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G:\URCS Work Areas\URCS_2020_Work Area\Phase 2 Spreadsheets\"/>
    </mc:Choice>
  </mc:AlternateContent>
  <xr:revisionPtr revIDLastSave="0" documentId="8_{5FACF746-D7EC-40E5-9467-BE4105DDA9D0}" xr6:coauthVersionLast="46" xr6:coauthVersionMax="46" xr10:uidLastSave="{00000000-0000-0000-0000-000000000000}"/>
  <bookViews>
    <workbookView xWindow="620" yWindow="1510" windowWidth="15760" windowHeight="8130" firstSheet="131" activeTab="147" xr2:uid="{8D49CB56-90F7-40AF-8605-F0ED0B59D45B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I58" i="10" s="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G51" i="10" s="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S34" i="13"/>
  <c r="Q34" i="13"/>
  <c r="G33" i="13"/>
  <c r="O32" i="13"/>
  <c r="K32" i="13"/>
  <c r="S32" i="13"/>
  <c r="Q32" i="13"/>
  <c r="O31" i="13"/>
  <c r="K31" i="13"/>
  <c r="S31" i="13"/>
  <c r="Q31" i="13"/>
  <c r="G30" i="13"/>
  <c r="O29" i="13"/>
  <c r="Q29" i="13"/>
  <c r="S29" i="13" s="1"/>
  <c r="O28" i="13"/>
  <c r="S28" i="13"/>
  <c r="Q28" i="13"/>
  <c r="O27" i="13"/>
  <c r="K27" i="13"/>
  <c r="Q27" i="13"/>
  <c r="S27" i="13" s="1"/>
  <c r="O26" i="13"/>
  <c r="S26" i="13"/>
  <c r="Q26" i="13"/>
  <c r="O25" i="13"/>
  <c r="Q25" i="13"/>
  <c r="S25" i="13" s="1"/>
  <c r="O24" i="13"/>
  <c r="S24" i="13"/>
  <c r="Q24" i="13"/>
  <c r="O23" i="13"/>
  <c r="Q23" i="13"/>
  <c r="S23" i="13" s="1"/>
  <c r="O22" i="13"/>
  <c r="S22" i="13"/>
  <c r="Q22" i="13"/>
  <c r="O21" i="13"/>
  <c r="S21" i="13"/>
  <c r="Q21" i="13"/>
  <c r="O20" i="13"/>
  <c r="S20" i="13"/>
  <c r="Q20" i="13"/>
  <c r="O19" i="13"/>
  <c r="S19" i="13"/>
  <c r="Q19" i="13"/>
  <c r="O18" i="13"/>
  <c r="Q18" i="13"/>
  <c r="S18" i="13" s="1"/>
  <c r="O17" i="13"/>
  <c r="K17" i="13"/>
  <c r="S17" i="13"/>
  <c r="Q17" i="13"/>
  <c r="O16" i="13"/>
  <c r="K16" i="13"/>
  <c r="S16" i="13"/>
  <c r="Q16" i="13"/>
  <c r="O15" i="13"/>
  <c r="K15" i="13"/>
  <c r="S15" i="13"/>
  <c r="Q15" i="13"/>
  <c r="O14" i="13"/>
  <c r="K14" i="13"/>
  <c r="Q14" i="13"/>
  <c r="S14" i="13" s="1"/>
  <c r="O13" i="13"/>
  <c r="K13" i="13"/>
  <c r="Q13" i="13"/>
  <c r="S13" i="13" s="1"/>
  <c r="O12" i="13"/>
  <c r="K12" i="13"/>
  <c r="S12" i="13"/>
  <c r="Q12" i="13"/>
  <c r="O11" i="13"/>
  <c r="K11" i="13"/>
  <c r="Q11" i="13"/>
  <c r="S11" i="13" s="1"/>
  <c r="O10" i="13"/>
  <c r="K10" i="13"/>
  <c r="S10" i="13"/>
  <c r="Q10" i="13"/>
  <c r="O9" i="13"/>
  <c r="K9" i="13"/>
  <c r="Q9" i="13"/>
  <c r="S9" i="13" s="1"/>
  <c r="O8" i="13"/>
  <c r="K8" i="13"/>
  <c r="S8" i="13"/>
  <c r="Q8" i="13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Q27" i="15" s="1"/>
  <c r="K27" i="15"/>
  <c r="O26" i="15"/>
  <c r="O25" i="15"/>
  <c r="Q25" i="15"/>
  <c r="O24" i="15"/>
  <c r="Q24" i="15"/>
  <c r="O23" i="15"/>
  <c r="Q23" i="15" s="1"/>
  <c r="O22" i="15"/>
  <c r="O21" i="15"/>
  <c r="Q21" i="15"/>
  <c r="O20" i="15"/>
  <c r="O19" i="15"/>
  <c r="Q19" i="15" s="1"/>
  <c r="O18" i="15"/>
  <c r="O17" i="15"/>
  <c r="K17" i="15"/>
  <c r="O16" i="15"/>
  <c r="K16" i="15"/>
  <c r="Q16" i="15"/>
  <c r="O15" i="15"/>
  <c r="Q15" i="15" s="1"/>
  <c r="K15" i="15"/>
  <c r="O14" i="15"/>
  <c r="Q14" i="15" s="1"/>
  <c r="K14" i="15"/>
  <c r="O13" i="15"/>
  <c r="K13" i="15"/>
  <c r="Q13" i="15"/>
  <c r="O12" i="15"/>
  <c r="K12" i="15"/>
  <c r="Q12" i="15"/>
  <c r="O11" i="15"/>
  <c r="Q11" i="15" s="1"/>
  <c r="K11" i="15"/>
  <c r="O10" i="15"/>
  <c r="Q10" i="15" s="1"/>
  <c r="K10" i="15"/>
  <c r="O9" i="15"/>
  <c r="K9" i="15"/>
  <c r="Q9" i="15"/>
  <c r="O8" i="15"/>
  <c r="K8" i="15"/>
  <c r="Q8" i="15"/>
  <c r="Q33" i="16"/>
  <c r="O33" i="16"/>
  <c r="K33" i="16"/>
  <c r="E33" i="16"/>
  <c r="Q30" i="16"/>
  <c r="O30" i="16"/>
  <c r="K30" i="16"/>
  <c r="E30" i="16"/>
  <c r="O34" i="16"/>
  <c r="Q34" i="16" s="1"/>
  <c r="S34" i="16" s="1"/>
  <c r="M34" i="8" s="1"/>
  <c r="K34" i="16"/>
  <c r="G33" i="16"/>
  <c r="O32" i="16"/>
  <c r="K32" i="16"/>
  <c r="Q32" i="16"/>
  <c r="S32" i="16" s="1"/>
  <c r="O31" i="16"/>
  <c r="Q31" i="16" s="1"/>
  <c r="S31" i="16" s="1"/>
  <c r="S33" i="16" s="1"/>
  <c r="I34" i="8" s="1"/>
  <c r="K31" i="16"/>
  <c r="G30" i="16"/>
  <c r="O29" i="16"/>
  <c r="O28" i="16"/>
  <c r="O27" i="16"/>
  <c r="Q27" i="16" s="1"/>
  <c r="K27" i="16"/>
  <c r="S27" i="16"/>
  <c r="O26" i="16"/>
  <c r="S26" i="16"/>
  <c r="Q26" i="16"/>
  <c r="O25" i="16"/>
  <c r="S25" i="16"/>
  <c r="Q25" i="16"/>
  <c r="O24" i="16"/>
  <c r="Q24" i="16" s="1"/>
  <c r="S24" i="16" s="1"/>
  <c r="O23" i="16"/>
  <c r="O22" i="16"/>
  <c r="S22" i="16"/>
  <c r="Q22" i="16"/>
  <c r="O21" i="16"/>
  <c r="Q21" i="16"/>
  <c r="S21" i="16" s="1"/>
  <c r="O20" i="16"/>
  <c r="O19" i="16"/>
  <c r="O18" i="16"/>
  <c r="O17" i="16"/>
  <c r="K17" i="16"/>
  <c r="O16" i="16"/>
  <c r="Q16" i="16" s="1"/>
  <c r="S16" i="16" s="1"/>
  <c r="K16" i="16"/>
  <c r="O15" i="16"/>
  <c r="Q15" i="16" s="1"/>
  <c r="S15" i="16" s="1"/>
  <c r="K15" i="16"/>
  <c r="O14" i="16"/>
  <c r="K14" i="16"/>
  <c r="S14" i="16"/>
  <c r="Q14" i="16"/>
  <c r="O13" i="16"/>
  <c r="K13" i="16"/>
  <c r="S13" i="16"/>
  <c r="Q13" i="16"/>
  <c r="O12" i="16"/>
  <c r="Q12" i="16" s="1"/>
  <c r="S12" i="16" s="1"/>
  <c r="K12" i="16"/>
  <c r="O11" i="16"/>
  <c r="Q11" i="16" s="1"/>
  <c r="K11" i="16"/>
  <c r="S11" i="16"/>
  <c r="O10" i="16"/>
  <c r="K10" i="16"/>
  <c r="S10" i="16"/>
  <c r="Q10" i="16"/>
  <c r="O9" i="16"/>
  <c r="K9" i="16"/>
  <c r="Q9" i="16"/>
  <c r="S9" i="16" s="1"/>
  <c r="O8" i="16"/>
  <c r="Q8" i="16" s="1"/>
  <c r="K8" i="16"/>
  <c r="S8" i="16"/>
  <c r="Q33" i="17"/>
  <c r="O33" i="17"/>
  <c r="K33" i="17"/>
  <c r="E33" i="17"/>
  <c r="Q30" i="17"/>
  <c r="O30" i="17"/>
  <c r="K30" i="17"/>
  <c r="E30" i="17"/>
  <c r="O34" i="17"/>
  <c r="K34" i="17"/>
  <c r="Q34" i="17"/>
  <c r="G33" i="17"/>
  <c r="O32" i="17"/>
  <c r="Q32" i="17" s="1"/>
  <c r="K32" i="17"/>
  <c r="O31" i="17"/>
  <c r="K31" i="17"/>
  <c r="Q31" i="17"/>
  <c r="G30" i="17"/>
  <c r="O29" i="17"/>
  <c r="O28" i="17"/>
  <c r="O27" i="17"/>
  <c r="K27" i="17"/>
  <c r="Q27" i="17"/>
  <c r="O26" i="17"/>
  <c r="O25" i="17"/>
  <c r="Q25" i="17" s="1"/>
  <c r="O24" i="17"/>
  <c r="O23" i="17"/>
  <c r="Q23" i="17"/>
  <c r="O22" i="17"/>
  <c r="O21" i="17"/>
  <c r="O20" i="17"/>
  <c r="O19" i="17"/>
  <c r="Q19" i="17"/>
  <c r="O18" i="17"/>
  <c r="O17" i="17"/>
  <c r="K17" i="17"/>
  <c r="O16" i="17"/>
  <c r="Q16" i="17" s="1"/>
  <c r="K16" i="17"/>
  <c r="O15" i="17"/>
  <c r="K15" i="17"/>
  <c r="Q15" i="17"/>
  <c r="O14" i="17"/>
  <c r="K14" i="17"/>
  <c r="Q14" i="17"/>
  <c r="O13" i="17"/>
  <c r="Q13" i="17" s="1"/>
  <c r="K13" i="17"/>
  <c r="O12" i="17"/>
  <c r="K12" i="17"/>
  <c r="Q12" i="17"/>
  <c r="O11" i="17"/>
  <c r="K11" i="17"/>
  <c r="Q11" i="17"/>
  <c r="O10" i="17"/>
  <c r="K10" i="17"/>
  <c r="Q10" i="17"/>
  <c r="O9" i="17"/>
  <c r="Q9" i="17" s="1"/>
  <c r="K9" i="17"/>
  <c r="O8" i="17"/>
  <c r="K8" i="17"/>
  <c r="Q8" i="17"/>
  <c r="Q33" i="18"/>
  <c r="O33" i="18"/>
  <c r="K33" i="18"/>
  <c r="E33" i="18"/>
  <c r="Q30" i="18"/>
  <c r="O30" i="18"/>
  <c r="K30" i="18"/>
  <c r="E30" i="18"/>
  <c r="O34" i="18"/>
  <c r="K34" i="18"/>
  <c r="S34" i="18"/>
  <c r="M32" i="8" s="1"/>
  <c r="Q34" i="18"/>
  <c r="G33" i="18"/>
  <c r="O32" i="18"/>
  <c r="Q32" i="18" s="1"/>
  <c r="S32" i="18" s="1"/>
  <c r="K32" i="18"/>
  <c r="O31" i="18"/>
  <c r="K31" i="18"/>
  <c r="Q31" i="18"/>
  <c r="S31" i="18" s="1"/>
  <c r="S33" i="18" s="1"/>
  <c r="I32" i="8" s="1"/>
  <c r="G30" i="18"/>
  <c r="O29" i="18"/>
  <c r="O28" i="18"/>
  <c r="O27" i="18"/>
  <c r="K27" i="18"/>
  <c r="S27" i="18"/>
  <c r="Q27" i="18"/>
  <c r="O26" i="18"/>
  <c r="Q26" i="18" s="1"/>
  <c r="S26" i="18" s="1"/>
  <c r="O25" i="18"/>
  <c r="O24" i="18"/>
  <c r="S24" i="18"/>
  <c r="Q24" i="18"/>
  <c r="O23" i="18"/>
  <c r="Q23" i="18"/>
  <c r="S23" i="18" s="1"/>
  <c r="O22" i="18"/>
  <c r="Q22" i="18" s="1"/>
  <c r="S22" i="18" s="1"/>
  <c r="O21" i="18"/>
  <c r="S21" i="18"/>
  <c r="Q21" i="18"/>
  <c r="O20" i="18"/>
  <c r="O19" i="18"/>
  <c r="Q19" i="18"/>
  <c r="S19" i="18" s="1"/>
  <c r="O18" i="18"/>
  <c r="O17" i="18"/>
  <c r="K17" i="18"/>
  <c r="O16" i="18"/>
  <c r="K16" i="18"/>
  <c r="S16" i="18"/>
  <c r="Q16" i="18"/>
  <c r="O15" i="18"/>
  <c r="Q15" i="18" s="1"/>
  <c r="S15" i="18" s="1"/>
  <c r="K15" i="18"/>
  <c r="O14" i="18"/>
  <c r="Q14" i="18" s="1"/>
  <c r="S14" i="18" s="1"/>
  <c r="K14" i="18"/>
  <c r="O13" i="18"/>
  <c r="Q13" i="18" s="1"/>
  <c r="K13" i="18"/>
  <c r="S13" i="18"/>
  <c r="O12" i="18"/>
  <c r="K12" i="18"/>
  <c r="S12" i="18"/>
  <c r="Q12" i="18"/>
  <c r="O11" i="18"/>
  <c r="K11" i="18"/>
  <c r="S11" i="18"/>
  <c r="Q11" i="18"/>
  <c r="O10" i="18"/>
  <c r="Q10" i="18" s="1"/>
  <c r="S10" i="18" s="1"/>
  <c r="K10" i="18"/>
  <c r="O9" i="18"/>
  <c r="Q9" i="18" s="1"/>
  <c r="S9" i="18" s="1"/>
  <c r="K9" i="18"/>
  <c r="O8" i="18"/>
  <c r="K8" i="18"/>
  <c r="S8" i="18"/>
  <c r="Q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K30" i="21"/>
  <c r="Q30" i="21"/>
  <c r="O29" i="21"/>
  <c r="K29" i="21"/>
  <c r="Q29" i="21"/>
  <c r="G28" i="21"/>
  <c r="O27" i="21"/>
  <c r="O26" i="21"/>
  <c r="O25" i="21"/>
  <c r="Q25" i="21" s="1"/>
  <c r="K25" i="21"/>
  <c r="O24" i="21"/>
  <c r="O23" i="21"/>
  <c r="Q23" i="21"/>
  <c r="O22" i="21"/>
  <c r="Q22" i="21"/>
  <c r="O21" i="21"/>
  <c r="Q21" i="21" s="1"/>
  <c r="O20" i="21"/>
  <c r="O19" i="21"/>
  <c r="Q19" i="21"/>
  <c r="O18" i="21"/>
  <c r="O17" i="21"/>
  <c r="Q17" i="21" s="1"/>
  <c r="O16" i="21"/>
  <c r="O15" i="21"/>
  <c r="K15" i="21"/>
  <c r="O14" i="21"/>
  <c r="K14" i="21"/>
  <c r="Q14" i="21"/>
  <c r="O13" i="21"/>
  <c r="Q13" i="21" s="1"/>
  <c r="K13" i="21"/>
  <c r="O12" i="21"/>
  <c r="Q12" i="21" s="1"/>
  <c r="K12" i="21"/>
  <c r="O11" i="21"/>
  <c r="K11" i="21"/>
  <c r="Q11" i="21"/>
  <c r="O10" i="21"/>
  <c r="K10" i="21"/>
  <c r="Q10" i="21"/>
  <c r="O9" i="21"/>
  <c r="Q9" i="21" s="1"/>
  <c r="K9" i="21"/>
  <c r="O8" i="21"/>
  <c r="Q8" i="21" s="1"/>
  <c r="K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S52" i="26"/>
  <c r="Q52" i="26"/>
  <c r="O51" i="26"/>
  <c r="K51" i="26"/>
  <c r="S51" i="26"/>
  <c r="S53" i="26" s="1"/>
  <c r="Q51" i="26"/>
  <c r="G50" i="26"/>
  <c r="O49" i="26"/>
  <c r="K49" i="26"/>
  <c r="S49" i="26"/>
  <c r="Q49" i="26"/>
  <c r="O48" i="26"/>
  <c r="K48" i="26"/>
  <c r="S48" i="26"/>
  <c r="Q48" i="26"/>
  <c r="O47" i="26"/>
  <c r="K47" i="26"/>
  <c r="S47" i="26"/>
  <c r="Q47" i="26"/>
  <c r="O46" i="26"/>
  <c r="K46" i="26"/>
  <c r="S46" i="26"/>
  <c r="Q46" i="26"/>
  <c r="O45" i="26"/>
  <c r="K45" i="26"/>
  <c r="S45" i="26"/>
  <c r="Q45" i="26"/>
  <c r="O44" i="26"/>
  <c r="K44" i="26"/>
  <c r="S44" i="26"/>
  <c r="Q44" i="26"/>
  <c r="G43" i="26"/>
  <c r="O42" i="26"/>
  <c r="K42" i="26"/>
  <c r="S42" i="26"/>
  <c r="Q42" i="26"/>
  <c r="O41" i="26"/>
  <c r="K41" i="26"/>
  <c r="S41" i="26"/>
  <c r="Q41" i="26"/>
  <c r="O40" i="26"/>
  <c r="S40" i="26"/>
  <c r="Q40" i="26"/>
  <c r="O39" i="26"/>
  <c r="S39" i="26"/>
  <c r="Q39" i="26"/>
  <c r="O38" i="26"/>
  <c r="S38" i="26"/>
  <c r="Q38" i="26"/>
  <c r="O37" i="26"/>
  <c r="S37" i="26"/>
  <c r="Q37" i="26"/>
  <c r="O36" i="26"/>
  <c r="S36" i="26"/>
  <c r="Q36" i="26"/>
  <c r="O35" i="26"/>
  <c r="S35" i="26"/>
  <c r="Q35" i="26"/>
  <c r="O34" i="26"/>
  <c r="S34" i="26"/>
  <c r="Q34" i="26"/>
  <c r="O33" i="26"/>
  <c r="S33" i="26"/>
  <c r="Q33" i="26"/>
  <c r="O32" i="26"/>
  <c r="K32" i="26"/>
  <c r="S32" i="26"/>
  <c r="Q32" i="26"/>
  <c r="O31" i="26"/>
  <c r="S31" i="26"/>
  <c r="Q31" i="26"/>
  <c r="O30" i="26"/>
  <c r="S30" i="26"/>
  <c r="Q30" i="26"/>
  <c r="O29" i="26"/>
  <c r="S29" i="26"/>
  <c r="Q29" i="26"/>
  <c r="O28" i="26"/>
  <c r="K28" i="26"/>
  <c r="S28" i="26"/>
  <c r="Q28" i="26"/>
  <c r="O27" i="26"/>
  <c r="S27" i="26"/>
  <c r="Q27" i="26"/>
  <c r="O26" i="26"/>
  <c r="S26" i="26"/>
  <c r="Q26" i="26"/>
  <c r="O25" i="26"/>
  <c r="S25" i="26"/>
  <c r="Q25" i="26"/>
  <c r="O24" i="26"/>
  <c r="S24" i="26"/>
  <c r="Q24" i="26"/>
  <c r="O23" i="26"/>
  <c r="S23" i="26"/>
  <c r="Q23" i="26"/>
  <c r="O22" i="26"/>
  <c r="S22" i="26"/>
  <c r="Q22" i="26"/>
  <c r="O21" i="26"/>
  <c r="S21" i="26"/>
  <c r="Q21" i="26"/>
  <c r="O20" i="26"/>
  <c r="S20" i="26"/>
  <c r="Q20" i="26"/>
  <c r="O19" i="26"/>
  <c r="S19" i="26"/>
  <c r="Q19" i="26"/>
  <c r="O18" i="26"/>
  <c r="S18" i="26"/>
  <c r="Q18" i="26"/>
  <c r="O17" i="26"/>
  <c r="S17" i="26"/>
  <c r="Q17" i="26"/>
  <c r="O16" i="26"/>
  <c r="K16" i="26"/>
  <c r="S16" i="26"/>
  <c r="Q16" i="26"/>
  <c r="O15" i="26"/>
  <c r="K15" i="26"/>
  <c r="S15" i="26"/>
  <c r="Q15" i="26"/>
  <c r="O14" i="26"/>
  <c r="K14" i="26"/>
  <c r="S14" i="26"/>
  <c r="Q14" i="26"/>
  <c r="O13" i="26"/>
  <c r="K13" i="26"/>
  <c r="S13" i="26"/>
  <c r="Q13" i="26"/>
  <c r="O12" i="26"/>
  <c r="K12" i="26"/>
  <c r="S12" i="26"/>
  <c r="Q12" i="26"/>
  <c r="O11" i="26"/>
  <c r="K11" i="26"/>
  <c r="S11" i="26"/>
  <c r="Q11" i="26"/>
  <c r="O10" i="26"/>
  <c r="K10" i="26"/>
  <c r="S10" i="26"/>
  <c r="Q10" i="26"/>
  <c r="O9" i="26"/>
  <c r="K9" i="26"/>
  <c r="S9" i="26"/>
  <c r="Q9" i="26"/>
  <c r="O8" i="26"/>
  <c r="K8" i="26"/>
  <c r="S8" i="26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S52" i="27"/>
  <c r="Q52" i="27"/>
  <c r="O51" i="27"/>
  <c r="Q51" i="27" s="1"/>
  <c r="S51" i="27" s="1"/>
  <c r="S53" i="27" s="1"/>
  <c r="M31" i="8" s="1"/>
  <c r="K51" i="27"/>
  <c r="G50" i="27"/>
  <c r="O49" i="27"/>
  <c r="K49" i="27"/>
  <c r="S49" i="27"/>
  <c r="Q49" i="27"/>
  <c r="O48" i="27"/>
  <c r="Q48" i="27" s="1"/>
  <c r="K48" i="27"/>
  <c r="S48" i="27"/>
  <c r="O47" i="27"/>
  <c r="Q47" i="27" s="1"/>
  <c r="S47" i="27" s="1"/>
  <c r="K47" i="27"/>
  <c r="O46" i="27"/>
  <c r="K46" i="27"/>
  <c r="S46" i="27"/>
  <c r="Q46" i="27"/>
  <c r="O45" i="27"/>
  <c r="K45" i="27"/>
  <c r="S45" i="27"/>
  <c r="Q45" i="27"/>
  <c r="O44" i="27"/>
  <c r="Q44" i="27" s="1"/>
  <c r="K44" i="27"/>
  <c r="S44" i="27"/>
  <c r="S50" i="27" s="1"/>
  <c r="I31" i="8" s="1"/>
  <c r="G43" i="27"/>
  <c r="O42" i="27"/>
  <c r="K42" i="27"/>
  <c r="O41" i="27"/>
  <c r="Q41" i="27" s="1"/>
  <c r="S41" i="27" s="1"/>
  <c r="K41" i="27"/>
  <c r="O40" i="27"/>
  <c r="Q40" i="27" s="1"/>
  <c r="S40" i="27" s="1"/>
  <c r="O39" i="27"/>
  <c r="S39" i="27"/>
  <c r="Q39" i="27"/>
  <c r="O38" i="27"/>
  <c r="S38" i="27"/>
  <c r="Q38" i="27"/>
  <c r="O37" i="27"/>
  <c r="Q37" i="27" s="1"/>
  <c r="S37" i="27" s="1"/>
  <c r="O36" i="27"/>
  <c r="Q36" i="27" s="1"/>
  <c r="S36" i="27"/>
  <c r="O35" i="27"/>
  <c r="S35" i="27"/>
  <c r="Q35" i="27"/>
  <c r="O34" i="27"/>
  <c r="O33" i="27"/>
  <c r="Q33" i="27" s="1"/>
  <c r="S33" i="27"/>
  <c r="O32" i="27"/>
  <c r="K32" i="27"/>
  <c r="O31" i="27"/>
  <c r="O30" i="27"/>
  <c r="O29" i="27"/>
  <c r="O28" i="27"/>
  <c r="Q28" i="27" s="1"/>
  <c r="S28" i="27" s="1"/>
  <c r="K28" i="27"/>
  <c r="O27" i="27"/>
  <c r="S27" i="27"/>
  <c r="Q27" i="27"/>
  <c r="O26" i="27"/>
  <c r="S26" i="27"/>
  <c r="Q26" i="27"/>
  <c r="O25" i="27"/>
  <c r="Q25" i="27" s="1"/>
  <c r="S25" i="27" s="1"/>
  <c r="O24" i="27"/>
  <c r="Q24" i="27" s="1"/>
  <c r="S24" i="27" s="1"/>
  <c r="O23" i="27"/>
  <c r="Q23" i="27"/>
  <c r="S23" i="27" s="1"/>
  <c r="O22" i="27"/>
  <c r="S22" i="27"/>
  <c r="Q22" i="27"/>
  <c r="O21" i="27"/>
  <c r="O20" i="27"/>
  <c r="O19" i="27"/>
  <c r="Q19" i="27"/>
  <c r="S19" i="27" s="1"/>
  <c r="O18" i="27"/>
  <c r="O17" i="27"/>
  <c r="O16" i="27"/>
  <c r="K16" i="27"/>
  <c r="O15" i="27"/>
  <c r="K15" i="27"/>
  <c r="Q15" i="27"/>
  <c r="S15" i="27" s="1"/>
  <c r="O14" i="27"/>
  <c r="K14" i="27"/>
  <c r="S14" i="27"/>
  <c r="Q14" i="27"/>
  <c r="O13" i="27"/>
  <c r="Q13" i="27" s="1"/>
  <c r="K13" i="27"/>
  <c r="S13" i="27"/>
  <c r="O12" i="27"/>
  <c r="Q12" i="27" s="1"/>
  <c r="S12" i="27" s="1"/>
  <c r="K12" i="27"/>
  <c r="O11" i="27"/>
  <c r="K11" i="27"/>
  <c r="Q11" i="27"/>
  <c r="S11" i="27" s="1"/>
  <c r="O10" i="27"/>
  <c r="K10" i="27"/>
  <c r="Q10" i="27"/>
  <c r="S10" i="27" s="1"/>
  <c r="O9" i="27"/>
  <c r="Q9" i="27" s="1"/>
  <c r="S9" i="27" s="1"/>
  <c r="K9" i="27"/>
  <c r="O8" i="27"/>
  <c r="Q8" i="27" s="1"/>
  <c r="S8" i="27" s="1"/>
  <c r="K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G44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G48" i="30" s="1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G48" i="40" s="1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8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G48" i="46" s="1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U25" i="47" s="1"/>
  <c r="Y26" i="47" s="1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AK27" i="48"/>
  <c r="AM27" i="48" s="1"/>
  <c r="S27" i="48"/>
  <c r="O27" i="48"/>
  <c r="U27" i="48" s="1"/>
  <c r="W27" i="48" s="1"/>
  <c r="AG27" i="48"/>
  <c r="Y27" i="48"/>
  <c r="AK26" i="48"/>
  <c r="AM26" i="48" s="1"/>
  <c r="S26" i="48"/>
  <c r="O26" i="48"/>
  <c r="U26" i="48" s="1"/>
  <c r="W26" i="48" s="1"/>
  <c r="AG26" i="48"/>
  <c r="Y26" i="48"/>
  <c r="AK25" i="48"/>
  <c r="AM25" i="48" s="1"/>
  <c r="S25" i="48"/>
  <c r="O25" i="48"/>
  <c r="U25" i="48" s="1"/>
  <c r="W25" i="48" s="1"/>
  <c r="AG25" i="48"/>
  <c r="Y25" i="48"/>
  <c r="AK24" i="48"/>
  <c r="AM24" i="48" s="1"/>
  <c r="S24" i="48"/>
  <c r="O24" i="48"/>
  <c r="U24" i="48" s="1"/>
  <c r="W24" i="48" s="1"/>
  <c r="AG24" i="48"/>
  <c r="Y24" i="48"/>
  <c r="AK23" i="48"/>
  <c r="AM23" i="48" s="1"/>
  <c r="S23" i="48"/>
  <c r="O23" i="48"/>
  <c r="U23" i="48" s="1"/>
  <c r="W23" i="48" s="1"/>
  <c r="AG23" i="48"/>
  <c r="Y23" i="48"/>
  <c r="AK22" i="48"/>
  <c r="AM22" i="48" s="1"/>
  <c r="S22" i="48"/>
  <c r="O22" i="48"/>
  <c r="U22" i="48" s="1"/>
  <c r="W22" i="48" s="1"/>
  <c r="AG22" i="48"/>
  <c r="Y22" i="48"/>
  <c r="AK21" i="48"/>
  <c r="AM21" i="48" s="1"/>
  <c r="S21" i="48"/>
  <c r="O21" i="48"/>
  <c r="U21" i="48" s="1"/>
  <c r="W21" i="48" s="1"/>
  <c r="AG21" i="48"/>
  <c r="Y21" i="48"/>
  <c r="AK20" i="48"/>
  <c r="AM20" i="48" s="1"/>
  <c r="S20" i="48"/>
  <c r="O20" i="48"/>
  <c r="U20" i="48" s="1"/>
  <c r="W20" i="48" s="1"/>
  <c r="AG20" i="48"/>
  <c r="Y20" i="48"/>
  <c r="AK19" i="48"/>
  <c r="AM19" i="48" s="1"/>
  <c r="S19" i="48"/>
  <c r="O19" i="48"/>
  <c r="U19" i="48" s="1"/>
  <c r="W19" i="48" s="1"/>
  <c r="AG19" i="48"/>
  <c r="Y19" i="48"/>
  <c r="AK18" i="48"/>
  <c r="AM18" i="48" s="1"/>
  <c r="S18" i="48"/>
  <c r="O18" i="48"/>
  <c r="U18" i="48" s="1"/>
  <c r="W18" i="48" s="1"/>
  <c r="AG18" i="48"/>
  <c r="Y18" i="48"/>
  <c r="AK17" i="48"/>
  <c r="AM17" i="48" s="1"/>
  <c r="S17" i="48"/>
  <c r="O17" i="48"/>
  <c r="U17" i="48" s="1"/>
  <c r="W17" i="48" s="1"/>
  <c r="AG17" i="48"/>
  <c r="Y17" i="48"/>
  <c r="AK16" i="48"/>
  <c r="AM16" i="48" s="1"/>
  <c r="S16" i="48"/>
  <c r="O16" i="48"/>
  <c r="U16" i="48" s="1"/>
  <c r="W16" i="48" s="1"/>
  <c r="AG16" i="48"/>
  <c r="Y16" i="48"/>
  <c r="AK15" i="48"/>
  <c r="AM15" i="48" s="1"/>
  <c r="S15" i="48"/>
  <c r="O15" i="48"/>
  <c r="U15" i="48" s="1"/>
  <c r="W15" i="48" s="1"/>
  <c r="AG15" i="48"/>
  <c r="Y15" i="48"/>
  <c r="AK14" i="48"/>
  <c r="AM14" i="48" s="1"/>
  <c r="S14" i="48"/>
  <c r="O14" i="48"/>
  <c r="U14" i="48" s="1"/>
  <c r="W14" i="48" s="1"/>
  <c r="AG14" i="48"/>
  <c r="Y14" i="48"/>
  <c r="S13" i="48"/>
  <c r="O13" i="48"/>
  <c r="U13" i="48" s="1"/>
  <c r="W13" i="48" s="1"/>
  <c r="AG13" i="48"/>
  <c r="Y13" i="48"/>
  <c r="AC13" i="48" s="1"/>
  <c r="AE13" i="48" s="1"/>
  <c r="U12" i="48"/>
  <c r="W12" i="48" s="1"/>
  <c r="S12" i="48"/>
  <c r="O12" i="48"/>
  <c r="AG12" i="48"/>
  <c r="Y12" i="48"/>
  <c r="AC12" i="48" s="1"/>
  <c r="AE12" i="48" s="1"/>
  <c r="U11" i="48"/>
  <c r="W11" i="48" s="1"/>
  <c r="S11" i="48"/>
  <c r="O11" i="48"/>
  <c r="AG11" i="48"/>
  <c r="Y11" i="48"/>
  <c r="AC11" i="48" s="1"/>
  <c r="AE11" i="48" s="1"/>
  <c r="U10" i="48"/>
  <c r="W10" i="48" s="1"/>
  <c r="S10" i="48"/>
  <c r="O10" i="48"/>
  <c r="AG10" i="48"/>
  <c r="Y10" i="48"/>
  <c r="AC10" i="48" s="1"/>
  <c r="AE10" i="48" s="1"/>
  <c r="U9" i="48"/>
  <c r="W9" i="48" s="1"/>
  <c r="S9" i="48"/>
  <c r="O9" i="48"/>
  <c r="AG9" i="48"/>
  <c r="Y9" i="48"/>
  <c r="AC9" i="48" s="1"/>
  <c r="AE9" i="48" s="1"/>
  <c r="U8" i="48"/>
  <c r="W8" i="48" s="1"/>
  <c r="S8" i="48"/>
  <c r="O8" i="48"/>
  <c r="AG8" i="48"/>
  <c r="Y8" i="48"/>
  <c r="AC8" i="48" s="1"/>
  <c r="AE8" i="48" s="1"/>
  <c r="AE28" i="48" s="1"/>
  <c r="E23" i="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G27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M30" i="51"/>
  <c r="BQ30" i="51" s="1"/>
  <c r="BS30" i="51" s="1"/>
  <c r="BI30" i="51"/>
  <c r="BK30" i="51" s="1"/>
  <c r="BE30" i="51"/>
  <c r="BC30" i="51"/>
  <c r="AW30" i="51"/>
  <c r="BA30" i="51" s="1"/>
  <c r="AS30" i="51"/>
  <c r="AO30" i="51"/>
  <c r="AG30" i="51"/>
  <c r="AK30" i="51" s="1"/>
  <c r="AM30" i="51" s="1"/>
  <c r="AC30" i="51"/>
  <c r="AE30" i="51" s="1"/>
  <c r="Y30" i="51"/>
  <c r="W30" i="51"/>
  <c r="O30" i="51"/>
  <c r="U30" i="51" s="1"/>
  <c r="S29" i="51"/>
  <c r="K29" i="51"/>
  <c r="BI29" i="51"/>
  <c r="BK29" i="51" s="1"/>
  <c r="BE29" i="51"/>
  <c r="BC29" i="51"/>
  <c r="AW29" i="51"/>
  <c r="BA29" i="51" s="1"/>
  <c r="AS29" i="51"/>
  <c r="AU29" i="51" s="1"/>
  <c r="AO29" i="51"/>
  <c r="AC29" i="51"/>
  <c r="AE29" i="51" s="1"/>
  <c r="Y29" i="51"/>
  <c r="S28" i="51"/>
  <c r="K28" i="51"/>
  <c r="BI28" i="51"/>
  <c r="BK28" i="51" s="1"/>
  <c r="BE28" i="51"/>
  <c r="AW28" i="51"/>
  <c r="BA28" i="51" s="1"/>
  <c r="BC28" i="51" s="1"/>
  <c r="AS28" i="51"/>
  <c r="AU28" i="51" s="1"/>
  <c r="AO28" i="51"/>
  <c r="AC28" i="51"/>
  <c r="AE28" i="51" s="1"/>
  <c r="Y28" i="51"/>
  <c r="S27" i="51"/>
  <c r="K27" i="51"/>
  <c r="BM27" i="51"/>
  <c r="BQ27" i="51" s="1"/>
  <c r="BS27" i="51" s="1"/>
  <c r="BI27" i="51"/>
  <c r="BK27" i="51" s="1"/>
  <c r="BE27" i="51"/>
  <c r="AW27" i="51"/>
  <c r="BA27" i="51" s="1"/>
  <c r="BC27" i="51" s="1"/>
  <c r="AS27" i="51"/>
  <c r="AO27" i="51"/>
  <c r="AG27" i="51"/>
  <c r="AK27" i="51" s="1"/>
  <c r="AM27" i="51" s="1"/>
  <c r="AC27" i="51"/>
  <c r="AE27" i="51" s="1"/>
  <c r="Y27" i="51"/>
  <c r="O27" i="51"/>
  <c r="U27" i="51" s="1"/>
  <c r="W27" i="51" s="1"/>
  <c r="S26" i="51"/>
  <c r="K26" i="51"/>
  <c r="BI26" i="51"/>
  <c r="BK26" i="51" s="1"/>
  <c r="BK31" i="51" s="1"/>
  <c r="M20" i="8" s="1"/>
  <c r="M22" i="8" s="1"/>
  <c r="BE26" i="51"/>
  <c r="AW26" i="51"/>
  <c r="BA26" i="51" s="1"/>
  <c r="BC26" i="51" s="1"/>
  <c r="AS26" i="51"/>
  <c r="AU26" i="51" s="1"/>
  <c r="AO26" i="51"/>
  <c r="AC26" i="51"/>
  <c r="AE26" i="51" s="1"/>
  <c r="Y26" i="51"/>
  <c r="S25" i="51"/>
  <c r="K25" i="51"/>
  <c r="BI25" i="51"/>
  <c r="BK25" i="51" s="1"/>
  <c r="BE25" i="51"/>
  <c r="AW25" i="51"/>
  <c r="BA25" i="51" s="1"/>
  <c r="BC25" i="51" s="1"/>
  <c r="AS25" i="51"/>
  <c r="AU25" i="51" s="1"/>
  <c r="AO25" i="51"/>
  <c r="AC25" i="51"/>
  <c r="AE25" i="51" s="1"/>
  <c r="AE31" i="51" s="1"/>
  <c r="M12" i="8" s="1"/>
  <c r="Y25" i="51"/>
  <c r="G24" i="51"/>
  <c r="S23" i="51"/>
  <c r="K23" i="51"/>
  <c r="BM23" i="51"/>
  <c r="BQ23" i="51" s="1"/>
  <c r="BS23" i="51" s="1"/>
  <c r="BK23" i="51"/>
  <c r="BE23" i="51"/>
  <c r="BI23" i="51" s="1"/>
  <c r="AW23" i="51"/>
  <c r="BA23" i="51" s="1"/>
  <c r="BC23" i="51" s="1"/>
  <c r="AO23" i="51"/>
  <c r="AS23" i="51" s="1"/>
  <c r="AG23" i="51"/>
  <c r="AK23" i="51" s="1"/>
  <c r="AM23" i="51" s="1"/>
  <c r="Y23" i="51"/>
  <c r="AC23" i="51" s="1"/>
  <c r="AE23" i="51" s="1"/>
  <c r="O23" i="51"/>
  <c r="U23" i="51" s="1"/>
  <c r="W23" i="51" s="1"/>
  <c r="S22" i="51"/>
  <c r="K22" i="51"/>
  <c r="BM22" i="51"/>
  <c r="BQ22" i="51" s="1"/>
  <c r="BS22" i="51" s="1"/>
  <c r="BE22" i="51"/>
  <c r="BI22" i="51" s="1"/>
  <c r="BK22" i="51" s="1"/>
  <c r="AW22" i="51"/>
  <c r="BA22" i="51" s="1"/>
  <c r="BC22" i="51" s="1"/>
  <c r="AO22" i="51"/>
  <c r="AS22" i="51" s="1"/>
  <c r="AG22" i="51"/>
  <c r="AK22" i="51" s="1"/>
  <c r="AM22" i="51" s="1"/>
  <c r="AE22" i="51"/>
  <c r="Y22" i="51"/>
  <c r="AC22" i="51" s="1"/>
  <c r="O22" i="51"/>
  <c r="U22" i="51" s="1"/>
  <c r="W22" i="51" s="1"/>
  <c r="S21" i="51"/>
  <c r="K21" i="51"/>
  <c r="BK21" i="51"/>
  <c r="BE21" i="51"/>
  <c r="BI21" i="51" s="1"/>
  <c r="AW21" i="51"/>
  <c r="BA21" i="51" s="1"/>
  <c r="BC21" i="51" s="1"/>
  <c r="AO21" i="51"/>
  <c r="AS21" i="51" s="1"/>
  <c r="AU21" i="51" s="1"/>
  <c r="AE21" i="51"/>
  <c r="Y21" i="51"/>
  <c r="AC21" i="51" s="1"/>
  <c r="S20" i="51"/>
  <c r="K20" i="51"/>
  <c r="BE20" i="51"/>
  <c r="BI20" i="51" s="1"/>
  <c r="BK20" i="51" s="1"/>
  <c r="AW20" i="51"/>
  <c r="BA20" i="51" s="1"/>
  <c r="BC20" i="51" s="1"/>
  <c r="AO20" i="51"/>
  <c r="AS20" i="51" s="1"/>
  <c r="AU20" i="51" s="1"/>
  <c r="AE20" i="51"/>
  <c r="Y20" i="51"/>
  <c r="AC20" i="51" s="1"/>
  <c r="S19" i="51"/>
  <c r="K19" i="51"/>
  <c r="BM19" i="51"/>
  <c r="BQ19" i="51" s="1"/>
  <c r="BS19" i="51" s="1"/>
  <c r="BE19" i="51"/>
  <c r="BI19" i="51" s="1"/>
  <c r="BK19" i="51" s="1"/>
  <c r="AW19" i="51"/>
  <c r="BA19" i="51" s="1"/>
  <c r="BC19" i="51" s="1"/>
  <c r="AO19" i="51"/>
  <c r="AS19" i="51" s="1"/>
  <c r="AG19" i="51"/>
  <c r="AK19" i="51" s="1"/>
  <c r="AM19" i="51" s="1"/>
  <c r="AE19" i="51"/>
  <c r="Y19" i="51"/>
  <c r="AC19" i="51" s="1"/>
  <c r="O19" i="51"/>
  <c r="U19" i="51" s="1"/>
  <c r="W19" i="51" s="1"/>
  <c r="S18" i="51"/>
  <c r="K18" i="51"/>
  <c r="BM18" i="51"/>
  <c r="BQ18" i="51" s="1"/>
  <c r="BS18" i="51" s="1"/>
  <c r="BK18" i="51"/>
  <c r="BE18" i="51"/>
  <c r="BI18" i="51" s="1"/>
  <c r="AW18" i="51"/>
  <c r="BA18" i="51" s="1"/>
  <c r="BC18" i="51" s="1"/>
  <c r="AO18" i="51"/>
  <c r="AS18" i="51" s="1"/>
  <c r="AG18" i="51"/>
  <c r="AK18" i="51" s="1"/>
  <c r="AM18" i="51" s="1"/>
  <c r="Y18" i="51"/>
  <c r="AC18" i="51" s="1"/>
  <c r="AE18" i="51" s="1"/>
  <c r="O18" i="51"/>
  <c r="U18" i="51" s="1"/>
  <c r="W18" i="51" s="1"/>
  <c r="S17" i="51"/>
  <c r="K17" i="51"/>
  <c r="BE17" i="51"/>
  <c r="BI17" i="51" s="1"/>
  <c r="BK17" i="51" s="1"/>
  <c r="AW17" i="51"/>
  <c r="BA17" i="51" s="1"/>
  <c r="BC17" i="51" s="1"/>
  <c r="AU17" i="51"/>
  <c r="AO17" i="51"/>
  <c r="AS17" i="51" s="1"/>
  <c r="Y17" i="51"/>
  <c r="AC17" i="51" s="1"/>
  <c r="AE17" i="51" s="1"/>
  <c r="S16" i="51"/>
  <c r="K16" i="51"/>
  <c r="BK16" i="51"/>
  <c r="BE16" i="51"/>
  <c r="BI16" i="51" s="1"/>
  <c r="AW16" i="51"/>
  <c r="BA16" i="51" s="1"/>
  <c r="BC16" i="51" s="1"/>
  <c r="AU16" i="51"/>
  <c r="AO16" i="51"/>
  <c r="AS16" i="51" s="1"/>
  <c r="Y16" i="51"/>
  <c r="AC16" i="51" s="1"/>
  <c r="AE16" i="51" s="1"/>
  <c r="S15" i="51"/>
  <c r="K15" i="51"/>
  <c r="BK15" i="51"/>
  <c r="BE15" i="51"/>
  <c r="BI15" i="51" s="1"/>
  <c r="AW15" i="51"/>
  <c r="BA15" i="51" s="1"/>
  <c r="BC15" i="51" s="1"/>
  <c r="AO15" i="51"/>
  <c r="AS15" i="51" s="1"/>
  <c r="AU15" i="51" s="1"/>
  <c r="AE15" i="51"/>
  <c r="Y15" i="51"/>
  <c r="AC15" i="51" s="1"/>
  <c r="S14" i="51"/>
  <c r="K14" i="51"/>
  <c r="BE14" i="51"/>
  <c r="BI14" i="51" s="1"/>
  <c r="BK14" i="51" s="1"/>
  <c r="AW14" i="51"/>
  <c r="BA14" i="51" s="1"/>
  <c r="BC14" i="51" s="1"/>
  <c r="AO14" i="51"/>
  <c r="AS14" i="51" s="1"/>
  <c r="AU14" i="51" s="1"/>
  <c r="AE14" i="51"/>
  <c r="Y14" i="51"/>
  <c r="AC14" i="51" s="1"/>
  <c r="S13" i="51"/>
  <c r="K13" i="51"/>
  <c r="BM13" i="51"/>
  <c r="BQ13" i="51" s="1"/>
  <c r="BS13" i="51" s="1"/>
  <c r="BE13" i="51"/>
  <c r="BI13" i="51" s="1"/>
  <c r="BK13" i="51" s="1"/>
  <c r="AW13" i="51"/>
  <c r="BA13" i="51" s="1"/>
  <c r="BC13" i="51" s="1"/>
  <c r="AO13" i="51"/>
  <c r="AS13" i="51" s="1"/>
  <c r="AG13" i="51"/>
  <c r="AK13" i="51" s="1"/>
  <c r="AM13" i="51" s="1"/>
  <c r="AE13" i="51"/>
  <c r="Y13" i="51"/>
  <c r="AC13" i="51" s="1"/>
  <c r="O13" i="51"/>
  <c r="U13" i="51" s="1"/>
  <c r="W13" i="51" s="1"/>
  <c r="S12" i="51"/>
  <c r="K12" i="51"/>
  <c r="BM12" i="51"/>
  <c r="BQ12" i="51" s="1"/>
  <c r="BS12" i="51" s="1"/>
  <c r="BK12" i="51"/>
  <c r="BE12" i="51"/>
  <c r="BI12" i="51" s="1"/>
  <c r="AW12" i="51"/>
  <c r="BA12" i="51" s="1"/>
  <c r="BC12" i="51" s="1"/>
  <c r="AO12" i="51"/>
  <c r="AS12" i="51" s="1"/>
  <c r="AG12" i="51"/>
  <c r="AK12" i="51" s="1"/>
  <c r="AM12" i="51" s="1"/>
  <c r="Y12" i="51"/>
  <c r="AC12" i="51" s="1"/>
  <c r="AE12" i="51" s="1"/>
  <c r="O12" i="51"/>
  <c r="U12" i="51" s="1"/>
  <c r="W12" i="51" s="1"/>
  <c r="S11" i="51"/>
  <c r="K11" i="51"/>
  <c r="BE11" i="51"/>
  <c r="BI11" i="51" s="1"/>
  <c r="BK11" i="51" s="1"/>
  <c r="AW11" i="51"/>
  <c r="BA11" i="51" s="1"/>
  <c r="BC11" i="51" s="1"/>
  <c r="AU11" i="51"/>
  <c r="AO11" i="51"/>
  <c r="AS11" i="51" s="1"/>
  <c r="Y11" i="51"/>
  <c r="AC11" i="51" s="1"/>
  <c r="AE11" i="51" s="1"/>
  <c r="S10" i="51"/>
  <c r="K10" i="51"/>
  <c r="BK10" i="51"/>
  <c r="BE10" i="51"/>
  <c r="BI10" i="51" s="1"/>
  <c r="AW10" i="51"/>
  <c r="BA10" i="51" s="1"/>
  <c r="BC10" i="51" s="1"/>
  <c r="AU10" i="51"/>
  <c r="AO10" i="51"/>
  <c r="AS10" i="51" s="1"/>
  <c r="Y10" i="51"/>
  <c r="AC10" i="51" s="1"/>
  <c r="AE10" i="51" s="1"/>
  <c r="S9" i="51"/>
  <c r="K9" i="51"/>
  <c r="BK9" i="51"/>
  <c r="BE9" i="51"/>
  <c r="BI9" i="51" s="1"/>
  <c r="AW9" i="51"/>
  <c r="BA9" i="51" s="1"/>
  <c r="BC9" i="51" s="1"/>
  <c r="AO9" i="51"/>
  <c r="AS9" i="51" s="1"/>
  <c r="AU9" i="51" s="1"/>
  <c r="AE9" i="51"/>
  <c r="Y9" i="51"/>
  <c r="AC9" i="51" s="1"/>
  <c r="S8" i="51"/>
  <c r="K8" i="51"/>
  <c r="BE8" i="51"/>
  <c r="BI8" i="51" s="1"/>
  <c r="BK8" i="51" s="1"/>
  <c r="BK24" i="51" s="1"/>
  <c r="I20" i="8" s="1"/>
  <c r="I22" i="8" s="1"/>
  <c r="AW8" i="51"/>
  <c r="BA8" i="51" s="1"/>
  <c r="BC8" i="51" s="1"/>
  <c r="AO8" i="51"/>
  <c r="AS8" i="51" s="1"/>
  <c r="AU8" i="51" s="1"/>
  <c r="AE8" i="51"/>
  <c r="Y8" i="51"/>
  <c r="AC8" i="51" s="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U97" i="52"/>
  <c r="BS97" i="52"/>
  <c r="BO97" i="52"/>
  <c r="BI97" i="52"/>
  <c r="BK97" i="52" s="1"/>
  <c r="BE97" i="52"/>
  <c r="BA97" i="52"/>
  <c r="AY97" i="52"/>
  <c r="AU97" i="52"/>
  <c r="AA97" i="52"/>
  <c r="AE97" i="52" s="1"/>
  <c r="AG97" i="52" s="1"/>
  <c r="S96" i="52"/>
  <c r="BU96" i="52"/>
  <c r="BO96" i="52"/>
  <c r="BS96" i="52" s="1"/>
  <c r="BE96" i="52"/>
  <c r="BI96" i="52" s="1"/>
  <c r="BK96" i="52" s="1"/>
  <c r="AY96" i="52"/>
  <c r="BA96" i="52" s="1"/>
  <c r="AU96" i="52"/>
  <c r="AA96" i="52"/>
  <c r="AE96" i="52" s="1"/>
  <c r="AG96" i="52" s="1"/>
  <c r="S95" i="52"/>
  <c r="BU95" i="52"/>
  <c r="BS95" i="52"/>
  <c r="BO95" i="52"/>
  <c r="BE95" i="52"/>
  <c r="BI95" i="52" s="1"/>
  <c r="BK95" i="52" s="1"/>
  <c r="AY95" i="52"/>
  <c r="BA95" i="52" s="1"/>
  <c r="AU95" i="52"/>
  <c r="AG95" i="52"/>
  <c r="AE95" i="52"/>
  <c r="AA95" i="52"/>
  <c r="S94" i="52"/>
  <c r="BS94" i="52"/>
  <c r="BU94" i="52" s="1"/>
  <c r="BO94" i="52"/>
  <c r="BK94" i="52"/>
  <c r="BE94" i="52"/>
  <c r="BI94" i="52" s="1"/>
  <c r="AU94" i="52"/>
  <c r="AY94" i="52" s="1"/>
  <c r="BA94" i="52" s="1"/>
  <c r="AE94" i="52"/>
  <c r="AG94" i="52" s="1"/>
  <c r="AA94" i="52"/>
  <c r="S93" i="52"/>
  <c r="BO93" i="52"/>
  <c r="BS93" i="52" s="1"/>
  <c r="BU93" i="52" s="1"/>
  <c r="BI93" i="52"/>
  <c r="BK93" i="52" s="1"/>
  <c r="BE93" i="52"/>
  <c r="BA93" i="52"/>
  <c r="AY93" i="52"/>
  <c r="AU93" i="52"/>
  <c r="AA93" i="52"/>
  <c r="AE93" i="52" s="1"/>
  <c r="AG93" i="52" s="1"/>
  <c r="S92" i="52"/>
  <c r="BO92" i="52"/>
  <c r="BS92" i="52" s="1"/>
  <c r="BU92" i="52" s="1"/>
  <c r="BE92" i="52"/>
  <c r="BI92" i="52" s="1"/>
  <c r="BK92" i="52" s="1"/>
  <c r="AY92" i="52"/>
  <c r="BA92" i="52" s="1"/>
  <c r="AU92" i="52"/>
  <c r="AA92" i="52"/>
  <c r="AE92" i="52" s="1"/>
  <c r="AG92" i="52" s="1"/>
  <c r="S91" i="52"/>
  <c r="BU91" i="52"/>
  <c r="BS91" i="52"/>
  <c r="BO91" i="52"/>
  <c r="BE91" i="52"/>
  <c r="BI91" i="52" s="1"/>
  <c r="BK91" i="52" s="1"/>
  <c r="AU91" i="52"/>
  <c r="AY91" i="52" s="1"/>
  <c r="BA91" i="52" s="1"/>
  <c r="AG91" i="52"/>
  <c r="AE91" i="52"/>
  <c r="AA91" i="52"/>
  <c r="S90" i="52"/>
  <c r="BS90" i="52"/>
  <c r="BU90" i="52" s="1"/>
  <c r="BO90" i="52"/>
  <c r="BK90" i="52"/>
  <c r="BI90" i="52"/>
  <c r="BE90" i="52"/>
  <c r="AU90" i="52"/>
  <c r="AY90" i="52" s="1"/>
  <c r="BA90" i="52" s="1"/>
  <c r="AE90" i="52"/>
  <c r="AG90" i="52" s="1"/>
  <c r="AA90" i="52"/>
  <c r="S89" i="52"/>
  <c r="BS89" i="52"/>
  <c r="BU89" i="52" s="1"/>
  <c r="BO89" i="52"/>
  <c r="BI89" i="52"/>
  <c r="BK89" i="52" s="1"/>
  <c r="BE89" i="52"/>
  <c r="BA89" i="52"/>
  <c r="AY89" i="52"/>
  <c r="AU89" i="52"/>
  <c r="AA89" i="52"/>
  <c r="AE89" i="52" s="1"/>
  <c r="AG89" i="52" s="1"/>
  <c r="S88" i="52"/>
  <c r="BO88" i="52"/>
  <c r="BS88" i="52" s="1"/>
  <c r="BU88" i="52" s="1"/>
  <c r="BE88" i="52"/>
  <c r="BI88" i="52" s="1"/>
  <c r="BK88" i="52" s="1"/>
  <c r="AY88" i="52"/>
  <c r="BA88" i="52" s="1"/>
  <c r="AU88" i="52"/>
  <c r="AA88" i="52"/>
  <c r="AE88" i="52" s="1"/>
  <c r="AG88" i="52" s="1"/>
  <c r="S87" i="52"/>
  <c r="BO87" i="52"/>
  <c r="BS87" i="52" s="1"/>
  <c r="BU87" i="52" s="1"/>
  <c r="BE87" i="52"/>
  <c r="BI87" i="52" s="1"/>
  <c r="BK87" i="52" s="1"/>
  <c r="AY87" i="52"/>
  <c r="BA87" i="52" s="1"/>
  <c r="AU87" i="52"/>
  <c r="AA87" i="52"/>
  <c r="AE87" i="52" s="1"/>
  <c r="AG87" i="52" s="1"/>
  <c r="S86" i="52"/>
  <c r="BU86" i="52"/>
  <c r="BS86" i="52"/>
  <c r="BO86" i="52"/>
  <c r="BE86" i="52"/>
  <c r="BI86" i="52" s="1"/>
  <c r="BK86" i="52" s="1"/>
  <c r="AU86" i="52"/>
  <c r="AY86" i="52" s="1"/>
  <c r="BA86" i="52" s="1"/>
  <c r="AG86" i="52"/>
  <c r="AE86" i="52"/>
  <c r="AA86" i="52"/>
  <c r="S85" i="52"/>
  <c r="BS85" i="52"/>
  <c r="BU85" i="52" s="1"/>
  <c r="BO85" i="52"/>
  <c r="AE85" i="52"/>
  <c r="AG85" i="52" s="1"/>
  <c r="AA85" i="52"/>
  <c r="S84" i="52"/>
  <c r="BO84" i="52"/>
  <c r="BS84" i="52" s="1"/>
  <c r="BU84" i="52" s="1"/>
  <c r="AA84" i="52"/>
  <c r="AE84" i="52" s="1"/>
  <c r="AG84" i="52" s="1"/>
  <c r="S83" i="52"/>
  <c r="BO83" i="52"/>
  <c r="BS83" i="52" s="1"/>
  <c r="BU83" i="52" s="1"/>
  <c r="AA83" i="52"/>
  <c r="AE83" i="52" s="1"/>
  <c r="AG83" i="52" s="1"/>
  <c r="S82" i="52"/>
  <c r="BU82" i="52"/>
  <c r="BS82" i="52"/>
  <c r="BO82" i="52"/>
  <c r="AG82" i="52"/>
  <c r="AE82" i="52"/>
  <c r="AA82" i="52"/>
  <c r="S81" i="52"/>
  <c r="BS81" i="52"/>
  <c r="BU81" i="52" s="1"/>
  <c r="BO81" i="52"/>
  <c r="AE81" i="52"/>
  <c r="AG81" i="52" s="1"/>
  <c r="AA81" i="52"/>
  <c r="S80" i="52"/>
  <c r="BO80" i="52"/>
  <c r="BS80" i="52" s="1"/>
  <c r="BU80" i="52" s="1"/>
  <c r="AA80" i="52"/>
  <c r="AE80" i="52" s="1"/>
  <c r="AG80" i="52" s="1"/>
  <c r="BO79" i="52"/>
  <c r="AA79" i="52"/>
  <c r="K77" i="52"/>
  <c r="G77" i="52"/>
  <c r="CG77" i="52"/>
  <c r="CE77" i="52"/>
  <c r="CA77" i="52"/>
  <c r="BY77" i="52"/>
  <c r="BU77" i="52"/>
  <c r="BQ77" i="52"/>
  <c r="BO77" i="52"/>
  <c r="BM77" i="52"/>
  <c r="BK77" i="52"/>
  <c r="BG77" i="52"/>
  <c r="BE77" i="52"/>
  <c r="BA77" i="52"/>
  <c r="AW77" i="52"/>
  <c r="AU77" i="52"/>
  <c r="AS77" i="52"/>
  <c r="AQ77" i="52"/>
  <c r="AM77" i="52"/>
  <c r="AK77" i="52"/>
  <c r="AG77" i="52"/>
  <c r="AC77" i="52"/>
  <c r="AA77" i="52"/>
  <c r="Y77" i="52"/>
  <c r="W77" i="52"/>
  <c r="Q77" i="52"/>
  <c r="O77" i="52"/>
  <c r="M77" i="52"/>
  <c r="BW77" i="52" s="1"/>
  <c r="K76" i="52"/>
  <c r="BY76" i="52"/>
  <c r="BO76" i="52"/>
  <c r="BE76" i="52"/>
  <c r="AU76" i="52"/>
  <c r="AK76" i="52"/>
  <c r="AA76" i="52"/>
  <c r="O76" i="52"/>
  <c r="S75" i="52"/>
  <c r="BS75" i="52"/>
  <c r="BU75" i="52" s="1"/>
  <c r="BO75" i="52"/>
  <c r="AU75" i="52"/>
  <c r="AY75" i="52" s="1"/>
  <c r="BA75" i="52" s="1"/>
  <c r="AO75" i="52"/>
  <c r="AQ75" i="52" s="1"/>
  <c r="AK75" i="52"/>
  <c r="AE75" i="52"/>
  <c r="AG75" i="52" s="1"/>
  <c r="AA75" i="52"/>
  <c r="O75" i="52"/>
  <c r="U75" i="52" s="1"/>
  <c r="W75" i="52" s="1"/>
  <c r="S74" i="52"/>
  <c r="BS74" i="52"/>
  <c r="BU74" i="52" s="1"/>
  <c r="BO74" i="52"/>
  <c r="AU74" i="52"/>
  <c r="AY74" i="52" s="1"/>
  <c r="BA74" i="52" s="1"/>
  <c r="AK74" i="52"/>
  <c r="AO74" i="52" s="1"/>
  <c r="AQ74" i="52" s="1"/>
  <c r="AG74" i="52"/>
  <c r="AE74" i="52"/>
  <c r="AA74" i="52"/>
  <c r="U74" i="52"/>
  <c r="W74" i="52" s="1"/>
  <c r="O74" i="52"/>
  <c r="S73" i="52"/>
  <c r="BO73" i="52"/>
  <c r="BS73" i="52" s="1"/>
  <c r="BU73" i="52" s="1"/>
  <c r="BK73" i="52"/>
  <c r="BI73" i="52"/>
  <c r="BE73" i="52"/>
  <c r="AY73" i="52"/>
  <c r="BA73" i="52" s="1"/>
  <c r="AU73" i="52"/>
  <c r="AA73" i="52"/>
  <c r="AE73" i="52" s="1"/>
  <c r="AG73" i="52" s="1"/>
  <c r="S72" i="52"/>
  <c r="BU72" i="52"/>
  <c r="BO72" i="52"/>
  <c r="BS72" i="52" s="1"/>
  <c r="BE72" i="52"/>
  <c r="BI72" i="52" s="1"/>
  <c r="BK72" i="52" s="1"/>
  <c r="AY72" i="52"/>
  <c r="BA72" i="52" s="1"/>
  <c r="AU72" i="52"/>
  <c r="AA72" i="52"/>
  <c r="AE72" i="52" s="1"/>
  <c r="AG72" i="52" s="1"/>
  <c r="S71" i="52"/>
  <c r="BS71" i="52"/>
  <c r="BU71" i="52" s="1"/>
  <c r="BO71" i="52"/>
  <c r="BE71" i="52"/>
  <c r="BI71" i="52" s="1"/>
  <c r="BK71" i="52" s="1"/>
  <c r="AU71" i="52"/>
  <c r="AY71" i="52" s="1"/>
  <c r="BA71" i="52" s="1"/>
  <c r="AE71" i="52"/>
  <c r="AG71" i="52" s="1"/>
  <c r="AA71" i="52"/>
  <c r="S70" i="52"/>
  <c r="BU70" i="52"/>
  <c r="BS70" i="52"/>
  <c r="BO70" i="52"/>
  <c r="BI70" i="52"/>
  <c r="BK70" i="52" s="1"/>
  <c r="BE70" i="52"/>
  <c r="AK70" i="52"/>
  <c r="AO70" i="52" s="1"/>
  <c r="AQ70" i="52" s="1"/>
  <c r="AE70" i="52"/>
  <c r="AG70" i="52" s="1"/>
  <c r="AA70" i="52"/>
  <c r="U70" i="52"/>
  <c r="W70" i="52" s="1"/>
  <c r="O70" i="52"/>
  <c r="S69" i="52"/>
  <c r="K69" i="52"/>
  <c r="BO69" i="52"/>
  <c r="BS69" i="52" s="1"/>
  <c r="BU69" i="52" s="1"/>
  <c r="BI69" i="52"/>
  <c r="BK69" i="52" s="1"/>
  <c r="BE69" i="52"/>
  <c r="AK69" i="52"/>
  <c r="AO69" i="52" s="1"/>
  <c r="AQ69" i="52" s="1"/>
  <c r="AA69" i="52"/>
  <c r="AE69" i="52" s="1"/>
  <c r="AG69" i="52" s="1"/>
  <c r="W69" i="52"/>
  <c r="U69" i="52"/>
  <c r="O69" i="52"/>
  <c r="S68" i="52"/>
  <c r="K68" i="52"/>
  <c r="BO68" i="52"/>
  <c r="BS68" i="52" s="1"/>
  <c r="BU68" i="52" s="1"/>
  <c r="BE68" i="52"/>
  <c r="BI68" i="52" s="1"/>
  <c r="BK68" i="52" s="1"/>
  <c r="AO68" i="52"/>
  <c r="AQ68" i="52" s="1"/>
  <c r="AK68" i="52"/>
  <c r="AG68" i="52"/>
  <c r="AA68" i="52"/>
  <c r="AE68" i="52" s="1"/>
  <c r="O68" i="52"/>
  <c r="U68" i="52" s="1"/>
  <c r="W68" i="52" s="1"/>
  <c r="S67" i="52"/>
  <c r="K67" i="52"/>
  <c r="BS67" i="52"/>
  <c r="BU67" i="52" s="1"/>
  <c r="BO67" i="52"/>
  <c r="BK67" i="52"/>
  <c r="BE67" i="52"/>
  <c r="BI67" i="52" s="1"/>
  <c r="AO67" i="52"/>
  <c r="AQ67" i="52" s="1"/>
  <c r="AK67" i="52"/>
  <c r="AE67" i="52"/>
  <c r="AG67" i="52" s="1"/>
  <c r="AA67" i="52"/>
  <c r="O67" i="52"/>
  <c r="U67" i="52" s="1"/>
  <c r="W67" i="52" s="1"/>
  <c r="S66" i="52"/>
  <c r="K66" i="52"/>
  <c r="BS66" i="52"/>
  <c r="BU66" i="52" s="1"/>
  <c r="BO66" i="52"/>
  <c r="BI66" i="52"/>
  <c r="BK66" i="52" s="1"/>
  <c r="BE66" i="52"/>
  <c r="AK66" i="52"/>
  <c r="AO66" i="52" s="1"/>
  <c r="AQ66" i="52" s="1"/>
  <c r="AG66" i="52"/>
  <c r="AE66" i="52"/>
  <c r="AA66" i="52"/>
  <c r="U66" i="52"/>
  <c r="W66" i="52" s="1"/>
  <c r="O66" i="52"/>
  <c r="S65" i="52"/>
  <c r="BY65" i="52"/>
  <c r="CC65" i="52" s="1"/>
  <c r="CE65" i="52" s="1"/>
  <c r="BO65" i="52"/>
  <c r="BS65" i="52" s="1"/>
  <c r="BU65" i="52" s="1"/>
  <c r="BK65" i="52"/>
  <c r="BI65" i="52"/>
  <c r="BE65" i="52"/>
  <c r="AU65" i="52"/>
  <c r="AK65" i="52"/>
  <c r="AO65" i="52" s="1"/>
  <c r="AQ65" i="52" s="1"/>
  <c r="AA65" i="52"/>
  <c r="AE65" i="52" s="1"/>
  <c r="AG65" i="52" s="1"/>
  <c r="U65" i="52"/>
  <c r="W65" i="52" s="1"/>
  <c r="O65" i="52"/>
  <c r="S64" i="52"/>
  <c r="K64" i="52"/>
  <c r="CC64" i="52"/>
  <c r="CE64" i="52" s="1"/>
  <c r="BY64" i="52"/>
  <c r="BU64" i="52"/>
  <c r="BO64" i="52"/>
  <c r="BS64" i="52" s="1"/>
  <c r="BE64" i="52"/>
  <c r="BI64" i="52" s="1"/>
  <c r="BK64" i="52" s="1"/>
  <c r="AU64" i="52"/>
  <c r="AO64" i="52"/>
  <c r="AQ64" i="52" s="1"/>
  <c r="AK64" i="52"/>
  <c r="AA64" i="52"/>
  <c r="AE64" i="52" s="1"/>
  <c r="AG64" i="52" s="1"/>
  <c r="O64" i="52"/>
  <c r="U64" i="52" s="1"/>
  <c r="W64" i="52" s="1"/>
  <c r="S63" i="52"/>
  <c r="K63" i="52"/>
  <c r="CC63" i="52"/>
  <c r="CE63" i="52" s="1"/>
  <c r="BY63" i="52"/>
  <c r="BS63" i="52"/>
  <c r="BU63" i="52" s="1"/>
  <c r="BO63" i="52"/>
  <c r="BE63" i="52"/>
  <c r="BI63" i="52" s="1"/>
  <c r="BK63" i="52" s="1"/>
  <c r="AU63" i="52"/>
  <c r="AY63" i="52" s="1"/>
  <c r="AQ63" i="52"/>
  <c r="AO63" i="52"/>
  <c r="AK63" i="52"/>
  <c r="AE63" i="52"/>
  <c r="AG63" i="52" s="1"/>
  <c r="AA63" i="52"/>
  <c r="O63" i="52"/>
  <c r="U63" i="52" s="1"/>
  <c r="W63" i="52" s="1"/>
  <c r="S62" i="52"/>
  <c r="BY62" i="52"/>
  <c r="CC62" i="52" s="1"/>
  <c r="CE62" i="52" s="1"/>
  <c r="BU62" i="52"/>
  <c r="BS62" i="52"/>
  <c r="BO62" i="52"/>
  <c r="BI62" i="52"/>
  <c r="BK62" i="52" s="1"/>
  <c r="BE62" i="52"/>
  <c r="AU62" i="52"/>
  <c r="AY62" i="52" s="1"/>
  <c r="AK62" i="52"/>
  <c r="AO62" i="52" s="1"/>
  <c r="AQ62" i="52" s="1"/>
  <c r="AE62" i="52"/>
  <c r="AG62" i="52" s="1"/>
  <c r="AA62" i="52"/>
  <c r="U62" i="52"/>
  <c r="W62" i="52" s="1"/>
  <c r="O62" i="52"/>
  <c r="S61" i="52"/>
  <c r="BY61" i="52"/>
  <c r="CC61" i="52" s="1"/>
  <c r="CE61" i="52" s="1"/>
  <c r="BO61" i="52"/>
  <c r="BS61" i="52" s="1"/>
  <c r="BU61" i="52" s="1"/>
  <c r="BI61" i="52"/>
  <c r="BK61" i="52" s="1"/>
  <c r="BE61" i="52"/>
  <c r="AY61" i="52"/>
  <c r="AU61" i="52"/>
  <c r="AK61" i="52"/>
  <c r="AO61" i="52" s="1"/>
  <c r="AQ61" i="52" s="1"/>
  <c r="AA61" i="52"/>
  <c r="AE61" i="52" s="1"/>
  <c r="AG61" i="52" s="1"/>
  <c r="W61" i="52"/>
  <c r="U61" i="52"/>
  <c r="O61" i="52"/>
  <c r="S60" i="52"/>
  <c r="CC60" i="52"/>
  <c r="CE60" i="52" s="1"/>
  <c r="BY60" i="52"/>
  <c r="BO60" i="52"/>
  <c r="BS60" i="52" s="1"/>
  <c r="BU60" i="52" s="1"/>
  <c r="BE60" i="52"/>
  <c r="BI60" i="52" s="1"/>
  <c r="BK60" i="52" s="1"/>
  <c r="AY60" i="52"/>
  <c r="AU60" i="52"/>
  <c r="AO60" i="52"/>
  <c r="AQ60" i="52" s="1"/>
  <c r="AK60" i="52"/>
  <c r="AG60" i="52"/>
  <c r="AA60" i="52"/>
  <c r="AE60" i="52" s="1"/>
  <c r="O60" i="52"/>
  <c r="U60" i="52" s="1"/>
  <c r="W60" i="52" s="1"/>
  <c r="S59" i="52"/>
  <c r="CE59" i="52"/>
  <c r="CC59" i="52"/>
  <c r="BY59" i="52"/>
  <c r="BS59" i="52"/>
  <c r="BU59" i="52" s="1"/>
  <c r="BO59" i="52"/>
  <c r="BE59" i="52"/>
  <c r="BI59" i="52" s="1"/>
  <c r="BK59" i="52" s="1"/>
  <c r="AU59" i="52"/>
  <c r="AY59" i="52" s="1"/>
  <c r="AO59" i="52"/>
  <c r="AQ59" i="52" s="1"/>
  <c r="AK59" i="52"/>
  <c r="AE59" i="52"/>
  <c r="AG59" i="52" s="1"/>
  <c r="AA59" i="52"/>
  <c r="O59" i="52"/>
  <c r="U59" i="52" s="1"/>
  <c r="W59" i="52" s="1"/>
  <c r="S58" i="52"/>
  <c r="BY58" i="52"/>
  <c r="CC58" i="52" s="1"/>
  <c r="CE58" i="52" s="1"/>
  <c r="BS58" i="52"/>
  <c r="BU58" i="52" s="1"/>
  <c r="BO58" i="52"/>
  <c r="BI58" i="52"/>
  <c r="BK58" i="52" s="1"/>
  <c r="BE58" i="52"/>
  <c r="AU58" i="52"/>
  <c r="AY58" i="52" s="1"/>
  <c r="AK58" i="52"/>
  <c r="AO58" i="52" s="1"/>
  <c r="AQ58" i="52" s="1"/>
  <c r="AG58" i="52"/>
  <c r="AE58" i="52"/>
  <c r="AA58" i="52"/>
  <c r="U58" i="52"/>
  <c r="W58" i="52" s="1"/>
  <c r="O58" i="52"/>
  <c r="S57" i="52"/>
  <c r="BY57" i="52"/>
  <c r="CC57" i="52" s="1"/>
  <c r="CE57" i="52" s="1"/>
  <c r="BO57" i="52"/>
  <c r="BS57" i="52" s="1"/>
  <c r="BU57" i="52" s="1"/>
  <c r="BK57" i="52"/>
  <c r="BI57" i="52"/>
  <c r="BE57" i="52"/>
  <c r="AU57" i="52"/>
  <c r="AQ57" i="52"/>
  <c r="AK57" i="52"/>
  <c r="AO57" i="52" s="1"/>
  <c r="AA57" i="52"/>
  <c r="AE57" i="52" s="1"/>
  <c r="AG57" i="52" s="1"/>
  <c r="U57" i="52"/>
  <c r="W57" i="52" s="1"/>
  <c r="O57" i="52"/>
  <c r="S56" i="52"/>
  <c r="CC56" i="52"/>
  <c r="CE56" i="52" s="1"/>
  <c r="BY56" i="52"/>
  <c r="BU56" i="52"/>
  <c r="BO56" i="52"/>
  <c r="BS56" i="52" s="1"/>
  <c r="BE56" i="52"/>
  <c r="BI56" i="52" s="1"/>
  <c r="BK56" i="52" s="1"/>
  <c r="AU56" i="52"/>
  <c r="AO56" i="52"/>
  <c r="AQ56" i="52" s="1"/>
  <c r="AK56" i="52"/>
  <c r="AA56" i="52"/>
  <c r="AE56" i="52" s="1"/>
  <c r="AG56" i="52" s="1"/>
  <c r="O56" i="52"/>
  <c r="U56" i="52" s="1"/>
  <c r="W56" i="52" s="1"/>
  <c r="S55" i="52"/>
  <c r="CC55" i="52"/>
  <c r="CE55" i="52" s="1"/>
  <c r="BY55" i="52"/>
  <c r="BS55" i="52"/>
  <c r="BU55" i="52" s="1"/>
  <c r="BO55" i="52"/>
  <c r="BE55" i="52"/>
  <c r="BI55" i="52" s="1"/>
  <c r="BK55" i="52" s="1"/>
  <c r="AU55" i="52"/>
  <c r="AY55" i="52" s="1"/>
  <c r="AQ55" i="52"/>
  <c r="AO55" i="52"/>
  <c r="AK55" i="52"/>
  <c r="AE55" i="52"/>
  <c r="AG55" i="52" s="1"/>
  <c r="AA55" i="52"/>
  <c r="O55" i="52"/>
  <c r="U55" i="52" s="1"/>
  <c r="W55" i="52" s="1"/>
  <c r="S54" i="52"/>
  <c r="K54" i="52"/>
  <c r="BY54" i="52"/>
  <c r="CC54" i="52" s="1"/>
  <c r="CE54" i="52" s="1"/>
  <c r="BU54" i="52"/>
  <c r="BS54" i="52"/>
  <c r="BO54" i="52"/>
  <c r="BI54" i="52"/>
  <c r="BK54" i="52" s="1"/>
  <c r="BE54" i="52"/>
  <c r="AU54" i="52"/>
  <c r="AK54" i="52"/>
  <c r="AO54" i="52" s="1"/>
  <c r="AQ54" i="52" s="1"/>
  <c r="AE54" i="52"/>
  <c r="AG54" i="52" s="1"/>
  <c r="AA54" i="52"/>
  <c r="U54" i="52"/>
  <c r="W54" i="52" s="1"/>
  <c r="O54" i="52"/>
  <c r="S53" i="52"/>
  <c r="CE53" i="52"/>
  <c r="BY53" i="52"/>
  <c r="CC53" i="52" s="1"/>
  <c r="BO53" i="52"/>
  <c r="BS53" i="52" s="1"/>
  <c r="BU53" i="52" s="1"/>
  <c r="BI53" i="52"/>
  <c r="BK53" i="52" s="1"/>
  <c r="BE53" i="52"/>
  <c r="AU53" i="52"/>
  <c r="AK53" i="52"/>
  <c r="AO53" i="52" s="1"/>
  <c r="AQ53" i="52" s="1"/>
  <c r="AA53" i="52"/>
  <c r="AE53" i="52" s="1"/>
  <c r="AG53" i="52" s="1"/>
  <c r="W53" i="52"/>
  <c r="U53" i="52"/>
  <c r="O53" i="52"/>
  <c r="S52" i="52"/>
  <c r="BO52" i="52"/>
  <c r="BS52" i="52" s="1"/>
  <c r="BU52" i="52" s="1"/>
  <c r="BE52" i="52"/>
  <c r="BI52" i="52" s="1"/>
  <c r="BK52" i="52" s="1"/>
  <c r="BA52" i="52"/>
  <c r="AY52" i="52"/>
  <c r="AU52" i="52"/>
  <c r="AA52" i="52"/>
  <c r="AE52" i="52" s="1"/>
  <c r="AG52" i="52" s="1"/>
  <c r="S51" i="52"/>
  <c r="BS51" i="52"/>
  <c r="BU51" i="52" s="1"/>
  <c r="BO51" i="52"/>
  <c r="BE51" i="52"/>
  <c r="BI51" i="52" s="1"/>
  <c r="BK51" i="52" s="1"/>
  <c r="AU51" i="52"/>
  <c r="AY51" i="52" s="1"/>
  <c r="BA51" i="52" s="1"/>
  <c r="AE51" i="52"/>
  <c r="AG51" i="52" s="1"/>
  <c r="AA51" i="52"/>
  <c r="S50" i="52"/>
  <c r="BS50" i="52"/>
  <c r="BU50" i="52" s="1"/>
  <c r="BO50" i="52"/>
  <c r="BI50" i="52"/>
  <c r="BK50" i="52" s="1"/>
  <c r="BE50" i="52"/>
  <c r="AU50" i="52"/>
  <c r="AY50" i="52" s="1"/>
  <c r="BA50" i="52" s="1"/>
  <c r="AG50" i="52"/>
  <c r="AE50" i="52"/>
  <c r="AA50" i="52"/>
  <c r="S49" i="52"/>
  <c r="BO49" i="52"/>
  <c r="BS49" i="52" s="1"/>
  <c r="BU49" i="52" s="1"/>
  <c r="BK49" i="52"/>
  <c r="BI49" i="52"/>
  <c r="BE49" i="52"/>
  <c r="AY49" i="52"/>
  <c r="BA49" i="52" s="1"/>
  <c r="AU49" i="52"/>
  <c r="AA49" i="52"/>
  <c r="AE49" i="52" s="1"/>
  <c r="AG49" i="52" s="1"/>
  <c r="S48" i="52"/>
  <c r="BU48" i="52"/>
  <c r="BO48" i="52"/>
  <c r="BS48" i="52" s="1"/>
  <c r="BE48" i="52"/>
  <c r="BI48" i="52" s="1"/>
  <c r="BK48" i="52" s="1"/>
  <c r="AY48" i="52"/>
  <c r="BA48" i="52" s="1"/>
  <c r="AU48" i="52"/>
  <c r="AA48" i="52"/>
  <c r="AE48" i="52" s="1"/>
  <c r="AG48" i="52" s="1"/>
  <c r="S47" i="52"/>
  <c r="BS47" i="52"/>
  <c r="BU47" i="52" s="1"/>
  <c r="BO47" i="52"/>
  <c r="BE47" i="52"/>
  <c r="BI47" i="52" s="1"/>
  <c r="BK47" i="52" s="1"/>
  <c r="AU47" i="52"/>
  <c r="AY47" i="52" s="1"/>
  <c r="BA47" i="52" s="1"/>
  <c r="AE47" i="52"/>
  <c r="AG47" i="52" s="1"/>
  <c r="AA47" i="52"/>
  <c r="S46" i="52"/>
  <c r="BU46" i="52"/>
  <c r="BS46" i="52"/>
  <c r="BO46" i="52"/>
  <c r="BI46" i="52"/>
  <c r="BK46" i="52" s="1"/>
  <c r="BE46" i="52"/>
  <c r="BA46" i="52"/>
  <c r="AU46" i="52"/>
  <c r="AY46" i="52" s="1"/>
  <c r="AE46" i="52"/>
  <c r="AG46" i="52" s="1"/>
  <c r="AA46" i="52"/>
  <c r="S45" i="52"/>
  <c r="BO45" i="52"/>
  <c r="BS45" i="52" s="1"/>
  <c r="BU45" i="52" s="1"/>
  <c r="BI45" i="52"/>
  <c r="BK45" i="52" s="1"/>
  <c r="BE45" i="52"/>
  <c r="AY45" i="52"/>
  <c r="BA45" i="52" s="1"/>
  <c r="AU45" i="52"/>
  <c r="AA45" i="52"/>
  <c r="AE45" i="52" s="1"/>
  <c r="AG45" i="52" s="1"/>
  <c r="S44" i="52"/>
  <c r="BO44" i="52"/>
  <c r="BS44" i="52" s="1"/>
  <c r="BU44" i="52" s="1"/>
  <c r="BE44" i="52"/>
  <c r="BI44" i="52" s="1"/>
  <c r="BK44" i="52" s="1"/>
  <c r="BA44" i="52"/>
  <c r="AY44" i="52"/>
  <c r="AU44" i="52"/>
  <c r="AG44" i="52"/>
  <c r="AA44" i="52"/>
  <c r="AE44" i="52" s="1"/>
  <c r="S43" i="52"/>
  <c r="BS43" i="52"/>
  <c r="BU43" i="52" s="1"/>
  <c r="BO43" i="52"/>
  <c r="BK43" i="52"/>
  <c r="BE43" i="52"/>
  <c r="BI43" i="52" s="1"/>
  <c r="AU43" i="52"/>
  <c r="AY43" i="52" s="1"/>
  <c r="BA43" i="52" s="1"/>
  <c r="AE43" i="52"/>
  <c r="AG43" i="52" s="1"/>
  <c r="AA43" i="52"/>
  <c r="S42" i="52"/>
  <c r="BS42" i="52"/>
  <c r="BU42" i="52" s="1"/>
  <c r="BO42" i="52"/>
  <c r="BI42" i="52"/>
  <c r="BK42" i="52" s="1"/>
  <c r="BE42" i="52"/>
  <c r="AU42" i="52"/>
  <c r="AY42" i="52" s="1"/>
  <c r="BA42" i="52" s="1"/>
  <c r="AG42" i="52"/>
  <c r="AE42" i="52"/>
  <c r="AA42" i="52"/>
  <c r="S41" i="52"/>
  <c r="BO41" i="52"/>
  <c r="BS41" i="52" s="1"/>
  <c r="BU41" i="52" s="1"/>
  <c r="BE41" i="52"/>
  <c r="BI41" i="52" s="1"/>
  <c r="BK41" i="52" s="1"/>
  <c r="AY41" i="52"/>
  <c r="BA41" i="52" s="1"/>
  <c r="AU41" i="52"/>
  <c r="AA41" i="52"/>
  <c r="AE41" i="52" s="1"/>
  <c r="AG41" i="52" s="1"/>
  <c r="S40" i="52"/>
  <c r="CC40" i="52"/>
  <c r="CE40" i="52" s="1"/>
  <c r="BY40" i="52"/>
  <c r="BU40" i="52"/>
  <c r="BS40" i="52"/>
  <c r="BO40" i="52"/>
  <c r="BE40" i="52"/>
  <c r="BI40" i="52" s="1"/>
  <c r="BK40" i="52" s="1"/>
  <c r="AU40" i="52"/>
  <c r="AO40" i="52"/>
  <c r="AQ40" i="52" s="1"/>
  <c r="AK40" i="52"/>
  <c r="AA40" i="52"/>
  <c r="AE40" i="52" s="1"/>
  <c r="AG40" i="52" s="1"/>
  <c r="O40" i="52"/>
  <c r="U40" i="52" s="1"/>
  <c r="W40" i="52" s="1"/>
  <c r="S39" i="52"/>
  <c r="CC39" i="52"/>
  <c r="CE39" i="52" s="1"/>
  <c r="BY39" i="52"/>
  <c r="BS39" i="52"/>
  <c r="BU39" i="52" s="1"/>
  <c r="BO39" i="52"/>
  <c r="BE39" i="52"/>
  <c r="BI39" i="52" s="1"/>
  <c r="BK39" i="52" s="1"/>
  <c r="AU39" i="52"/>
  <c r="AK39" i="52"/>
  <c r="AO39" i="52" s="1"/>
  <c r="AQ39" i="52" s="1"/>
  <c r="AE39" i="52"/>
  <c r="AG39" i="52" s="1"/>
  <c r="AA39" i="52"/>
  <c r="W39" i="52"/>
  <c r="U39" i="52"/>
  <c r="O39" i="52"/>
  <c r="S38" i="52"/>
  <c r="K38" i="52"/>
  <c r="BY38" i="52"/>
  <c r="CC38" i="52" s="1"/>
  <c r="CE38" i="52" s="1"/>
  <c r="BO38" i="52"/>
  <c r="BS38" i="52" s="1"/>
  <c r="BU38" i="52" s="1"/>
  <c r="BI38" i="52"/>
  <c r="BK38" i="52" s="1"/>
  <c r="BE38" i="52"/>
  <c r="AY38" i="52"/>
  <c r="AU38" i="52"/>
  <c r="AK38" i="52"/>
  <c r="AO38" i="52" s="1"/>
  <c r="AQ38" i="52" s="1"/>
  <c r="AE38" i="52"/>
  <c r="AG38" i="52" s="1"/>
  <c r="AA38" i="52"/>
  <c r="U38" i="52"/>
  <c r="W38" i="52" s="1"/>
  <c r="O38" i="52"/>
  <c r="S37" i="52"/>
  <c r="BO37" i="52"/>
  <c r="BS37" i="52" s="1"/>
  <c r="BU37" i="52" s="1"/>
  <c r="BI37" i="52"/>
  <c r="BK37" i="52" s="1"/>
  <c r="BE37" i="52"/>
  <c r="AY37" i="52"/>
  <c r="BA37" i="52" s="1"/>
  <c r="AU37" i="52"/>
  <c r="AA37" i="52"/>
  <c r="AE37" i="52" s="1"/>
  <c r="AG37" i="52" s="1"/>
  <c r="S36" i="52"/>
  <c r="BO36" i="52"/>
  <c r="BS36" i="52" s="1"/>
  <c r="BU36" i="52" s="1"/>
  <c r="BE36" i="52"/>
  <c r="BI36" i="52" s="1"/>
  <c r="BK36" i="52" s="1"/>
  <c r="AU36" i="52"/>
  <c r="AY36" i="52" s="1"/>
  <c r="BA36" i="52" s="1"/>
  <c r="AG36" i="52"/>
  <c r="AE36" i="52"/>
  <c r="AA36" i="52"/>
  <c r="S35" i="52"/>
  <c r="BS35" i="52"/>
  <c r="BU35" i="52" s="1"/>
  <c r="BO35" i="52"/>
  <c r="BK35" i="52"/>
  <c r="BI35" i="52"/>
  <c r="BE35" i="52"/>
  <c r="AU35" i="52"/>
  <c r="AY35" i="52" s="1"/>
  <c r="BA35" i="52" s="1"/>
  <c r="AE35" i="52"/>
  <c r="AG35" i="52" s="1"/>
  <c r="AA35" i="52"/>
  <c r="S34" i="52"/>
  <c r="BY34" i="52"/>
  <c r="CC34" i="52" s="1"/>
  <c r="CE34" i="52" s="1"/>
  <c r="BO34" i="52"/>
  <c r="BS34" i="52" s="1"/>
  <c r="BU34" i="52" s="1"/>
  <c r="BI34" i="52"/>
  <c r="BK34" i="52" s="1"/>
  <c r="BE34" i="52"/>
  <c r="AU34" i="52"/>
  <c r="AY34" i="52" s="1"/>
  <c r="AK34" i="52"/>
  <c r="AO34" i="52" s="1"/>
  <c r="AQ34" i="52" s="1"/>
  <c r="AA34" i="52"/>
  <c r="AE34" i="52" s="1"/>
  <c r="AG34" i="52" s="1"/>
  <c r="U34" i="52"/>
  <c r="W34" i="52" s="1"/>
  <c r="O34" i="52"/>
  <c r="S33" i="52"/>
  <c r="BO33" i="52"/>
  <c r="BS33" i="52" s="1"/>
  <c r="BU33" i="52" s="1"/>
  <c r="BE33" i="52"/>
  <c r="BI33" i="52" s="1"/>
  <c r="BK33" i="52" s="1"/>
  <c r="AY33" i="52"/>
  <c r="BA33" i="52" s="1"/>
  <c r="AU33" i="52"/>
  <c r="AA33" i="52"/>
  <c r="AE33" i="52" s="1"/>
  <c r="AG33" i="52" s="1"/>
  <c r="S32" i="52"/>
  <c r="CC32" i="52"/>
  <c r="CE32" i="52" s="1"/>
  <c r="BY32" i="52"/>
  <c r="BU32" i="52"/>
  <c r="BS32" i="52"/>
  <c r="BO32" i="52"/>
  <c r="BE32" i="52"/>
  <c r="BI32" i="52" s="1"/>
  <c r="BK32" i="52" s="1"/>
  <c r="AY32" i="52"/>
  <c r="AU32" i="52"/>
  <c r="AO32" i="52"/>
  <c r="AQ32" i="52" s="1"/>
  <c r="AK32" i="52"/>
  <c r="AA32" i="52"/>
  <c r="AE32" i="52" s="1"/>
  <c r="AG32" i="52" s="1"/>
  <c r="O32" i="52"/>
  <c r="U32" i="52" s="1"/>
  <c r="W32" i="52" s="1"/>
  <c r="S31" i="52"/>
  <c r="BS31" i="52"/>
  <c r="BU31" i="52" s="1"/>
  <c r="BO31" i="52"/>
  <c r="BE31" i="52"/>
  <c r="BI31" i="52" s="1"/>
  <c r="BK31" i="52" s="1"/>
  <c r="AU31" i="52"/>
  <c r="AY31" i="52" s="1"/>
  <c r="BA31" i="52" s="1"/>
  <c r="AE31" i="52"/>
  <c r="AG31" i="52" s="1"/>
  <c r="AA31" i="52"/>
  <c r="S30" i="52"/>
  <c r="BY30" i="52"/>
  <c r="CC30" i="52" s="1"/>
  <c r="CE30" i="52" s="1"/>
  <c r="BO30" i="52"/>
  <c r="BS30" i="52" s="1"/>
  <c r="BU30" i="52" s="1"/>
  <c r="BI30" i="52"/>
  <c r="BK30" i="52" s="1"/>
  <c r="BE30" i="52"/>
  <c r="AU30" i="52"/>
  <c r="AY30" i="52" s="1"/>
  <c r="AK30" i="52"/>
  <c r="AO30" i="52" s="1"/>
  <c r="AQ30" i="52" s="1"/>
  <c r="AE30" i="52"/>
  <c r="AG30" i="52" s="1"/>
  <c r="AA30" i="52"/>
  <c r="U30" i="52"/>
  <c r="W30" i="52" s="1"/>
  <c r="O30" i="52"/>
  <c r="S29" i="52"/>
  <c r="BO29" i="52"/>
  <c r="BS29" i="52" s="1"/>
  <c r="BU29" i="52" s="1"/>
  <c r="BI29" i="52"/>
  <c r="BK29" i="52" s="1"/>
  <c r="BE29" i="52"/>
  <c r="AY29" i="52"/>
  <c r="BA29" i="52" s="1"/>
  <c r="AU29" i="52"/>
  <c r="AA29" i="52"/>
  <c r="AE29" i="52" s="1"/>
  <c r="AG29" i="52" s="1"/>
  <c r="S28" i="52"/>
  <c r="CC28" i="52"/>
  <c r="CE28" i="52" s="1"/>
  <c r="BY28" i="52"/>
  <c r="BO28" i="52"/>
  <c r="BS28" i="52" s="1"/>
  <c r="BU28" i="52" s="1"/>
  <c r="BE28" i="52"/>
  <c r="BI28" i="52" s="1"/>
  <c r="BK28" i="52" s="1"/>
  <c r="AY28" i="52"/>
  <c r="AU28" i="52"/>
  <c r="AO28" i="52"/>
  <c r="AQ28" i="52" s="1"/>
  <c r="AK28" i="52"/>
  <c r="AG28" i="52"/>
  <c r="AA28" i="52"/>
  <c r="AE28" i="52" s="1"/>
  <c r="O28" i="52"/>
  <c r="U28" i="52" s="1"/>
  <c r="W28" i="52" s="1"/>
  <c r="S27" i="52"/>
  <c r="BS27" i="52"/>
  <c r="BU27" i="52" s="1"/>
  <c r="BO27" i="52"/>
  <c r="BK27" i="52"/>
  <c r="BE27" i="52"/>
  <c r="BI27" i="52" s="1"/>
  <c r="AU27" i="52"/>
  <c r="AY27" i="52" s="1"/>
  <c r="BA27" i="52" s="1"/>
  <c r="AE27" i="52"/>
  <c r="AG27" i="52" s="1"/>
  <c r="AA27" i="52"/>
  <c r="S26" i="52"/>
  <c r="BY26" i="52"/>
  <c r="CC26" i="52" s="1"/>
  <c r="CE26" i="52" s="1"/>
  <c r="BS26" i="52"/>
  <c r="BU26" i="52" s="1"/>
  <c r="BO26" i="52"/>
  <c r="BI26" i="52"/>
  <c r="BK26" i="52" s="1"/>
  <c r="BE26" i="52"/>
  <c r="AU26" i="52"/>
  <c r="AY26" i="52" s="1"/>
  <c r="AK26" i="52"/>
  <c r="AO26" i="52" s="1"/>
  <c r="AQ26" i="52" s="1"/>
  <c r="AE26" i="52"/>
  <c r="AG26" i="52" s="1"/>
  <c r="AA26" i="52"/>
  <c r="U26" i="52"/>
  <c r="W26" i="52" s="1"/>
  <c r="O26" i="52"/>
  <c r="S25" i="52"/>
  <c r="BO25" i="52"/>
  <c r="BS25" i="52" s="1"/>
  <c r="BU25" i="52" s="1"/>
  <c r="BI25" i="52"/>
  <c r="BK25" i="52" s="1"/>
  <c r="BE25" i="52"/>
  <c r="AY25" i="52"/>
  <c r="BA25" i="52" s="1"/>
  <c r="AU25" i="52"/>
  <c r="AA25" i="52"/>
  <c r="AE25" i="52" s="1"/>
  <c r="AG25" i="52" s="1"/>
  <c r="S24" i="52"/>
  <c r="CC24" i="52"/>
  <c r="CE24" i="52" s="1"/>
  <c r="BY24" i="52"/>
  <c r="BU24" i="52"/>
  <c r="BO24" i="52"/>
  <c r="BS24" i="52" s="1"/>
  <c r="BE24" i="52"/>
  <c r="BI24" i="52" s="1"/>
  <c r="BK24" i="52" s="1"/>
  <c r="AY24" i="52"/>
  <c r="AU24" i="52"/>
  <c r="AO24" i="52"/>
  <c r="AQ24" i="52" s="1"/>
  <c r="AK24" i="52"/>
  <c r="AA24" i="52"/>
  <c r="AE24" i="52" s="1"/>
  <c r="AG24" i="52" s="1"/>
  <c r="O24" i="52"/>
  <c r="U24" i="52" s="1"/>
  <c r="W24" i="52" s="1"/>
  <c r="S23" i="52"/>
  <c r="BS23" i="52"/>
  <c r="BU23" i="52" s="1"/>
  <c r="BO23" i="52"/>
  <c r="BK23" i="52"/>
  <c r="BE23" i="52"/>
  <c r="BI23" i="52" s="1"/>
  <c r="AU23" i="52"/>
  <c r="AY23" i="52" s="1"/>
  <c r="BA23" i="52" s="1"/>
  <c r="AE23" i="52"/>
  <c r="AG23" i="52" s="1"/>
  <c r="AA23" i="52"/>
  <c r="S22" i="52"/>
  <c r="BY22" i="52"/>
  <c r="CC22" i="52" s="1"/>
  <c r="CE22" i="52" s="1"/>
  <c r="BS22" i="52"/>
  <c r="BU22" i="52" s="1"/>
  <c r="BO22" i="52"/>
  <c r="BI22" i="52"/>
  <c r="BK22" i="52" s="1"/>
  <c r="BE22" i="52"/>
  <c r="AU22" i="52"/>
  <c r="AK22" i="52"/>
  <c r="AO22" i="52" s="1"/>
  <c r="AQ22" i="52" s="1"/>
  <c r="AE22" i="52"/>
  <c r="AG22" i="52" s="1"/>
  <c r="AA22" i="52"/>
  <c r="U22" i="52"/>
  <c r="W22" i="52" s="1"/>
  <c r="O22" i="52"/>
  <c r="S21" i="52"/>
  <c r="BO21" i="52"/>
  <c r="BS21" i="52" s="1"/>
  <c r="BU21" i="52" s="1"/>
  <c r="BI21" i="52"/>
  <c r="BK21" i="52" s="1"/>
  <c r="BE21" i="52"/>
  <c r="AY21" i="52"/>
  <c r="BA21" i="52" s="1"/>
  <c r="AU21" i="52"/>
  <c r="AA21" i="52"/>
  <c r="AE21" i="52" s="1"/>
  <c r="AG21" i="52" s="1"/>
  <c r="S20" i="52"/>
  <c r="BU20" i="52"/>
  <c r="BO20" i="52"/>
  <c r="BS20" i="52" s="1"/>
  <c r="BE20" i="52"/>
  <c r="BI20" i="52" s="1"/>
  <c r="BK20" i="52" s="1"/>
  <c r="AY20" i="52"/>
  <c r="BA20" i="52" s="1"/>
  <c r="AU20" i="52"/>
  <c r="AG20" i="52"/>
  <c r="AA20" i="52"/>
  <c r="AE20" i="52" s="1"/>
  <c r="S19" i="52"/>
  <c r="CC19" i="52"/>
  <c r="CE19" i="52" s="1"/>
  <c r="BY19" i="52"/>
  <c r="BS19" i="52"/>
  <c r="BU19" i="52" s="1"/>
  <c r="BO19" i="52"/>
  <c r="BK19" i="52"/>
  <c r="BE19" i="52"/>
  <c r="BI19" i="52" s="1"/>
  <c r="AU19" i="52"/>
  <c r="AO19" i="52"/>
  <c r="AQ19" i="52" s="1"/>
  <c r="AK19" i="52"/>
  <c r="AE19" i="52"/>
  <c r="AG19" i="52" s="1"/>
  <c r="AA19" i="52"/>
  <c r="W19" i="52"/>
  <c r="O19" i="52"/>
  <c r="U19" i="52" s="1"/>
  <c r="S18" i="52"/>
  <c r="BS18" i="52"/>
  <c r="BU18" i="52" s="1"/>
  <c r="BO18" i="52"/>
  <c r="BI18" i="52"/>
  <c r="BK18" i="52" s="1"/>
  <c r="BE18" i="52"/>
  <c r="BA18" i="52"/>
  <c r="AU18" i="52"/>
  <c r="AY18" i="52" s="1"/>
  <c r="AE18" i="52"/>
  <c r="AG18" i="52" s="1"/>
  <c r="AA18" i="52"/>
  <c r="S17" i="52"/>
  <c r="BO17" i="52"/>
  <c r="BS17" i="52" s="1"/>
  <c r="BU17" i="52" s="1"/>
  <c r="BI17" i="52"/>
  <c r="BK17" i="52" s="1"/>
  <c r="BE17" i="52"/>
  <c r="AY17" i="52"/>
  <c r="BA17" i="52" s="1"/>
  <c r="AU17" i="52"/>
  <c r="AA17" i="52"/>
  <c r="AE17" i="52" s="1"/>
  <c r="AG17" i="52" s="1"/>
  <c r="S16" i="52"/>
  <c r="CC16" i="52"/>
  <c r="CE16" i="52" s="1"/>
  <c r="BY16" i="52"/>
  <c r="BU16" i="52"/>
  <c r="BO16" i="52"/>
  <c r="BS16" i="52" s="1"/>
  <c r="BE16" i="52"/>
  <c r="BI16" i="52" s="1"/>
  <c r="BK16" i="52" s="1"/>
  <c r="AY16" i="52"/>
  <c r="AU16" i="52"/>
  <c r="AO16" i="52"/>
  <c r="AQ16" i="52" s="1"/>
  <c r="AK16" i="52"/>
  <c r="AA16" i="52"/>
  <c r="AE16" i="52" s="1"/>
  <c r="AG16" i="52" s="1"/>
  <c r="O16" i="52"/>
  <c r="U16" i="52" s="1"/>
  <c r="W16" i="52" s="1"/>
  <c r="S15" i="52"/>
  <c r="BS15" i="52"/>
  <c r="BU15" i="52" s="1"/>
  <c r="BO15" i="52"/>
  <c r="BE15" i="52"/>
  <c r="BI15" i="52" s="1"/>
  <c r="BK15" i="52" s="1"/>
  <c r="AU15" i="52"/>
  <c r="AY15" i="52" s="1"/>
  <c r="BA15" i="52" s="1"/>
  <c r="AE15" i="52"/>
  <c r="AG15" i="52" s="1"/>
  <c r="AA15" i="52"/>
  <c r="S14" i="52"/>
  <c r="BY14" i="52"/>
  <c r="CC14" i="52" s="1"/>
  <c r="CE14" i="52" s="1"/>
  <c r="BS14" i="52"/>
  <c r="BU14" i="52" s="1"/>
  <c r="BO14" i="52"/>
  <c r="BI14" i="52"/>
  <c r="BK14" i="52" s="1"/>
  <c r="BE14" i="52"/>
  <c r="AU14" i="52"/>
  <c r="AK14" i="52"/>
  <c r="AO14" i="52" s="1"/>
  <c r="AQ14" i="52" s="1"/>
  <c r="AE14" i="52"/>
  <c r="AG14" i="52" s="1"/>
  <c r="AA14" i="52"/>
  <c r="U14" i="52"/>
  <c r="W14" i="52" s="1"/>
  <c r="O14" i="52"/>
  <c r="S13" i="52"/>
  <c r="BO13" i="52"/>
  <c r="BS13" i="52" s="1"/>
  <c r="BU13" i="52" s="1"/>
  <c r="BI13" i="52"/>
  <c r="BK13" i="52" s="1"/>
  <c r="BE13" i="52"/>
  <c r="AY13" i="52"/>
  <c r="BA13" i="52" s="1"/>
  <c r="AU13" i="52"/>
  <c r="AA13" i="52"/>
  <c r="AE13" i="52" s="1"/>
  <c r="AG13" i="52" s="1"/>
  <c r="S12" i="52"/>
  <c r="CE12" i="52"/>
  <c r="CC12" i="52"/>
  <c r="BY12" i="52"/>
  <c r="BU12" i="52"/>
  <c r="BS12" i="52"/>
  <c r="BO12" i="52"/>
  <c r="BE12" i="52"/>
  <c r="BI12" i="52" s="1"/>
  <c r="BK12" i="52" s="1"/>
  <c r="AU12" i="52"/>
  <c r="AO12" i="52"/>
  <c r="AQ12" i="52" s="1"/>
  <c r="AK12" i="52"/>
  <c r="AA12" i="52"/>
  <c r="AE12" i="52" s="1"/>
  <c r="AG12" i="52" s="1"/>
  <c r="W12" i="52"/>
  <c r="U12" i="52"/>
  <c r="O12" i="52"/>
  <c r="S11" i="52"/>
  <c r="BS11" i="52"/>
  <c r="BU11" i="52" s="1"/>
  <c r="BO11" i="52"/>
  <c r="BE11" i="52"/>
  <c r="BI11" i="52" s="1"/>
  <c r="BK11" i="52" s="1"/>
  <c r="BA11" i="52"/>
  <c r="AY11" i="52"/>
  <c r="AU11" i="52"/>
  <c r="AG11" i="52"/>
  <c r="AE11" i="52"/>
  <c r="AA11" i="52"/>
  <c r="S10" i="52"/>
  <c r="K10" i="52"/>
  <c r="CE10" i="52"/>
  <c r="CC10" i="52"/>
  <c r="BY10" i="52"/>
  <c r="BO10" i="52"/>
  <c r="BS10" i="52" s="1"/>
  <c r="BU10" i="52" s="1"/>
  <c r="BK10" i="52"/>
  <c r="BI10" i="52"/>
  <c r="BE10" i="52"/>
  <c r="AU10" i="52"/>
  <c r="AK10" i="52"/>
  <c r="AO10" i="52" s="1"/>
  <c r="AQ10" i="52" s="1"/>
  <c r="AG10" i="52"/>
  <c r="AE10" i="52"/>
  <c r="AA10" i="52"/>
  <c r="U10" i="52"/>
  <c r="W10" i="52" s="1"/>
  <c r="O10" i="52"/>
  <c r="S9" i="52"/>
  <c r="BO9" i="52"/>
  <c r="BS9" i="52" s="1"/>
  <c r="BU9" i="52" s="1"/>
  <c r="BI9" i="52"/>
  <c r="BK9" i="52" s="1"/>
  <c r="BE9" i="52"/>
  <c r="AY9" i="52"/>
  <c r="BA9" i="52" s="1"/>
  <c r="AU9" i="52"/>
  <c r="AG9" i="52"/>
  <c r="AE9" i="52"/>
  <c r="AA9" i="52"/>
  <c r="S8" i="52"/>
  <c r="BO8" i="52"/>
  <c r="BS8" i="52" s="1"/>
  <c r="BU8" i="52" s="1"/>
  <c r="BK8" i="52"/>
  <c r="BI8" i="52"/>
  <c r="BE8" i="52"/>
  <c r="AU8" i="52"/>
  <c r="AY8" i="52" s="1"/>
  <c r="BA8" i="52" s="1"/>
  <c r="AG8" i="52"/>
  <c r="AG98" i="52" s="1"/>
  <c r="E12" i="8" s="1"/>
  <c r="AE8" i="52"/>
  <c r="AA8" i="52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O62" i="53"/>
  <c r="S61" i="53"/>
  <c r="O61" i="53"/>
  <c r="G60" i="53"/>
  <c r="G62" i="53" s="1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AC57" i="55"/>
  <c r="AE57" i="55" s="1"/>
  <c r="S57" i="55"/>
  <c r="K57" i="55"/>
  <c r="AG57" i="55"/>
  <c r="AK57" i="55" s="1"/>
  <c r="AM57" i="55" s="1"/>
  <c r="Y57" i="55"/>
  <c r="O57" i="55"/>
  <c r="AC56" i="55"/>
  <c r="S56" i="55"/>
  <c r="K56" i="55"/>
  <c r="AG56" i="55"/>
  <c r="AK56" i="55" s="1"/>
  <c r="AM56" i="55" s="1"/>
  <c r="AE56" i="55"/>
  <c r="Y56" i="55"/>
  <c r="O56" i="55"/>
  <c r="AC55" i="55"/>
  <c r="S55" i="55"/>
  <c r="K55" i="55"/>
  <c r="AG55" i="55"/>
  <c r="AK55" i="55" s="1"/>
  <c r="AM55" i="55" s="1"/>
  <c r="AE55" i="55"/>
  <c r="Y55" i="55"/>
  <c r="O55" i="55"/>
  <c r="AC54" i="55"/>
  <c r="AE54" i="55" s="1"/>
  <c r="S54" i="55"/>
  <c r="K54" i="55"/>
  <c r="AG54" i="55"/>
  <c r="AK54" i="55" s="1"/>
  <c r="AM54" i="55" s="1"/>
  <c r="Y54" i="55"/>
  <c r="O54" i="55"/>
  <c r="AC53" i="55"/>
  <c r="S53" i="55"/>
  <c r="K53" i="55"/>
  <c r="AG53" i="55"/>
  <c r="AK53" i="55" s="1"/>
  <c r="AM53" i="55" s="1"/>
  <c r="AE53" i="55"/>
  <c r="Y53" i="55"/>
  <c r="O53" i="55"/>
  <c r="AC52" i="55"/>
  <c r="AE52" i="55" s="1"/>
  <c r="S52" i="55"/>
  <c r="K52" i="55"/>
  <c r="AG52" i="55"/>
  <c r="AK52" i="55" s="1"/>
  <c r="AM52" i="55" s="1"/>
  <c r="Y52" i="55"/>
  <c r="O52" i="55"/>
  <c r="AC51" i="55"/>
  <c r="AE51" i="55" s="1"/>
  <c r="S51" i="55"/>
  <c r="K51" i="55"/>
  <c r="AG51" i="55"/>
  <c r="AK51" i="55" s="1"/>
  <c r="AM51" i="55" s="1"/>
  <c r="Y51" i="55"/>
  <c r="O51" i="55"/>
  <c r="AC50" i="55"/>
  <c r="S50" i="55"/>
  <c r="K50" i="55"/>
  <c r="AG50" i="55"/>
  <c r="AK50" i="55" s="1"/>
  <c r="AM50" i="55" s="1"/>
  <c r="AE50" i="55"/>
  <c r="Y50" i="55"/>
  <c r="O50" i="55"/>
  <c r="AC49" i="55"/>
  <c r="AE49" i="55" s="1"/>
  <c r="S49" i="55"/>
  <c r="K49" i="55"/>
  <c r="AG49" i="55"/>
  <c r="AK49" i="55" s="1"/>
  <c r="AM49" i="55" s="1"/>
  <c r="Y49" i="55"/>
  <c r="O49" i="55"/>
  <c r="AC48" i="55"/>
  <c r="S48" i="55"/>
  <c r="K48" i="55"/>
  <c r="AG48" i="55"/>
  <c r="AK48" i="55" s="1"/>
  <c r="AM48" i="55" s="1"/>
  <c r="AE48" i="55"/>
  <c r="Y48" i="55"/>
  <c r="O48" i="55"/>
  <c r="AC47" i="55"/>
  <c r="S47" i="55"/>
  <c r="K47" i="55"/>
  <c r="AG47" i="55"/>
  <c r="AK47" i="55" s="1"/>
  <c r="AM47" i="55" s="1"/>
  <c r="AE47" i="55"/>
  <c r="Y47" i="55"/>
  <c r="O47" i="55"/>
  <c r="AC46" i="55"/>
  <c r="S46" i="55"/>
  <c r="K46" i="55"/>
  <c r="AG46" i="55"/>
  <c r="AK46" i="55" s="1"/>
  <c r="AM46" i="55" s="1"/>
  <c r="AE46" i="55"/>
  <c r="Y46" i="55"/>
  <c r="O46" i="55"/>
  <c r="AC45" i="55"/>
  <c r="AE45" i="55" s="1"/>
  <c r="S45" i="55"/>
  <c r="K45" i="55"/>
  <c r="AG45" i="55"/>
  <c r="AK45" i="55" s="1"/>
  <c r="AM45" i="55" s="1"/>
  <c r="Y45" i="55"/>
  <c r="O45" i="55"/>
  <c r="AC44" i="55"/>
  <c r="AE44" i="55" s="1"/>
  <c r="S44" i="55"/>
  <c r="K44" i="55"/>
  <c r="AG44" i="55"/>
  <c r="AK44" i="55" s="1"/>
  <c r="AM44" i="55" s="1"/>
  <c r="Y44" i="55"/>
  <c r="O44" i="55"/>
  <c r="AC43" i="55"/>
  <c r="AE43" i="55" s="1"/>
  <c r="S43" i="55"/>
  <c r="K43" i="55"/>
  <c r="AG43" i="55"/>
  <c r="AK43" i="55" s="1"/>
  <c r="AM43" i="55" s="1"/>
  <c r="Y43" i="55"/>
  <c r="O43" i="55"/>
  <c r="AC42" i="55"/>
  <c r="S42" i="55"/>
  <c r="K42" i="55"/>
  <c r="AG42" i="55"/>
  <c r="AK42" i="55" s="1"/>
  <c r="AM42" i="55" s="1"/>
  <c r="AM58" i="55" s="1"/>
  <c r="M15" i="8" s="1"/>
  <c r="AE42" i="55"/>
  <c r="Y42" i="55"/>
  <c r="O42" i="55"/>
  <c r="G41" i="55"/>
  <c r="AC40" i="55"/>
  <c r="AE40" i="55" s="1"/>
  <c r="S40" i="55"/>
  <c r="K40" i="55"/>
  <c r="AG40" i="55"/>
  <c r="AK40" i="55" s="1"/>
  <c r="AM40" i="55" s="1"/>
  <c r="Y40" i="55"/>
  <c r="O40" i="55"/>
  <c r="AC39" i="55"/>
  <c r="AE39" i="55" s="1"/>
  <c r="S39" i="55"/>
  <c r="K39" i="55"/>
  <c r="AG39" i="55"/>
  <c r="AK39" i="55" s="1"/>
  <c r="AM39" i="55" s="1"/>
  <c r="Y39" i="55"/>
  <c r="O39" i="55"/>
  <c r="AC38" i="55"/>
  <c r="AE38" i="55" s="1"/>
  <c r="S38" i="55"/>
  <c r="K38" i="55"/>
  <c r="AG38" i="55"/>
  <c r="AK38" i="55" s="1"/>
  <c r="AM38" i="55" s="1"/>
  <c r="Y38" i="55"/>
  <c r="O38" i="55"/>
  <c r="AC37" i="55"/>
  <c r="AE37" i="55" s="1"/>
  <c r="S37" i="55"/>
  <c r="K37" i="55"/>
  <c r="AG37" i="55"/>
  <c r="AK37" i="55" s="1"/>
  <c r="AM37" i="55" s="1"/>
  <c r="Y37" i="55"/>
  <c r="O37" i="55"/>
  <c r="AC36" i="55"/>
  <c r="AE36" i="55" s="1"/>
  <c r="S36" i="55"/>
  <c r="K36" i="55"/>
  <c r="AG36" i="55"/>
  <c r="AK36" i="55" s="1"/>
  <c r="AM36" i="55" s="1"/>
  <c r="Y36" i="55"/>
  <c r="O36" i="55"/>
  <c r="AC35" i="55"/>
  <c r="AE35" i="55" s="1"/>
  <c r="S35" i="55"/>
  <c r="K35" i="55"/>
  <c r="AG35" i="55"/>
  <c r="AK35" i="55" s="1"/>
  <c r="AM35" i="55" s="1"/>
  <c r="Y35" i="55"/>
  <c r="O35" i="55"/>
  <c r="AC34" i="55"/>
  <c r="AE34" i="55" s="1"/>
  <c r="S34" i="55"/>
  <c r="K34" i="55"/>
  <c r="AG34" i="55"/>
  <c r="AK34" i="55" s="1"/>
  <c r="AM34" i="55" s="1"/>
  <c r="Y34" i="55"/>
  <c r="O34" i="55"/>
  <c r="AC33" i="55"/>
  <c r="AE33" i="55" s="1"/>
  <c r="S33" i="55"/>
  <c r="K33" i="55"/>
  <c r="AG33" i="55"/>
  <c r="AK33" i="55" s="1"/>
  <c r="AM33" i="55" s="1"/>
  <c r="Y33" i="55"/>
  <c r="O33" i="55"/>
  <c r="AC32" i="55"/>
  <c r="AE32" i="55" s="1"/>
  <c r="S32" i="55"/>
  <c r="K32" i="55"/>
  <c r="AG32" i="55"/>
  <c r="AK32" i="55" s="1"/>
  <c r="AM32" i="55" s="1"/>
  <c r="Y32" i="55"/>
  <c r="O32" i="55"/>
  <c r="AC31" i="55"/>
  <c r="AE31" i="55" s="1"/>
  <c r="S31" i="55"/>
  <c r="K31" i="55"/>
  <c r="AG31" i="55"/>
  <c r="AK31" i="55" s="1"/>
  <c r="AM31" i="55" s="1"/>
  <c r="Y31" i="55"/>
  <c r="O31" i="55"/>
  <c r="AC30" i="55"/>
  <c r="AE30" i="55" s="1"/>
  <c r="S30" i="55"/>
  <c r="K30" i="55"/>
  <c r="AG30" i="55"/>
  <c r="AK30" i="55" s="1"/>
  <c r="AM30" i="55" s="1"/>
  <c r="Y30" i="55"/>
  <c r="O30" i="55"/>
  <c r="AC29" i="55"/>
  <c r="S29" i="55"/>
  <c r="K29" i="55"/>
  <c r="AG29" i="55"/>
  <c r="AK29" i="55" s="1"/>
  <c r="AM29" i="55" s="1"/>
  <c r="AE29" i="55"/>
  <c r="Y29" i="55"/>
  <c r="O29" i="55"/>
  <c r="AC28" i="55"/>
  <c r="S28" i="55"/>
  <c r="K28" i="55"/>
  <c r="AG28" i="55"/>
  <c r="AK28" i="55" s="1"/>
  <c r="AM28" i="55" s="1"/>
  <c r="AE28" i="55"/>
  <c r="Y28" i="55"/>
  <c r="O28" i="55"/>
  <c r="AC27" i="55"/>
  <c r="S27" i="55"/>
  <c r="K27" i="55"/>
  <c r="AG27" i="55"/>
  <c r="AK27" i="55" s="1"/>
  <c r="AM27" i="55" s="1"/>
  <c r="AE27" i="55"/>
  <c r="Y27" i="55"/>
  <c r="O27" i="55"/>
  <c r="AC26" i="55"/>
  <c r="S26" i="55"/>
  <c r="K26" i="55"/>
  <c r="AG26" i="55"/>
  <c r="AK26" i="55" s="1"/>
  <c r="AM26" i="55" s="1"/>
  <c r="AE26" i="55"/>
  <c r="Y26" i="55"/>
  <c r="O26" i="55"/>
  <c r="AC25" i="55"/>
  <c r="S25" i="55"/>
  <c r="K25" i="55"/>
  <c r="AG25" i="55"/>
  <c r="AK25" i="55" s="1"/>
  <c r="AM25" i="55" s="1"/>
  <c r="AE25" i="55"/>
  <c r="Y25" i="55"/>
  <c r="O25" i="55"/>
  <c r="AC24" i="55"/>
  <c r="S24" i="55"/>
  <c r="K24" i="55"/>
  <c r="AG24" i="55"/>
  <c r="AK24" i="55" s="1"/>
  <c r="AM24" i="55" s="1"/>
  <c r="AE24" i="55"/>
  <c r="Y24" i="55"/>
  <c r="O24" i="55"/>
  <c r="AC23" i="55"/>
  <c r="S23" i="55"/>
  <c r="K23" i="55"/>
  <c r="AG23" i="55"/>
  <c r="AK23" i="55" s="1"/>
  <c r="AM23" i="55" s="1"/>
  <c r="AE23" i="55"/>
  <c r="Y23" i="55"/>
  <c r="O23" i="55"/>
  <c r="AC22" i="55"/>
  <c r="S22" i="55"/>
  <c r="K22" i="55"/>
  <c r="AG22" i="55"/>
  <c r="AK22" i="55" s="1"/>
  <c r="AM22" i="55" s="1"/>
  <c r="AE22" i="55"/>
  <c r="Y22" i="55"/>
  <c r="O22" i="55"/>
  <c r="AC21" i="55"/>
  <c r="S21" i="55"/>
  <c r="K21" i="55"/>
  <c r="AG21" i="55"/>
  <c r="AK21" i="55" s="1"/>
  <c r="AM21" i="55" s="1"/>
  <c r="AE21" i="55"/>
  <c r="Y21" i="55"/>
  <c r="O21" i="55"/>
  <c r="AC20" i="55"/>
  <c r="S20" i="55"/>
  <c r="K20" i="55"/>
  <c r="AG20" i="55"/>
  <c r="AK20" i="55" s="1"/>
  <c r="AM20" i="55" s="1"/>
  <c r="AE20" i="55"/>
  <c r="Y20" i="55"/>
  <c r="O20" i="55"/>
  <c r="AC19" i="55"/>
  <c r="S19" i="55"/>
  <c r="K19" i="55"/>
  <c r="AG19" i="55"/>
  <c r="AK19" i="55" s="1"/>
  <c r="AM19" i="55" s="1"/>
  <c r="AE19" i="55"/>
  <c r="Y19" i="55"/>
  <c r="O19" i="55"/>
  <c r="AC18" i="55"/>
  <c r="AE18" i="55" s="1"/>
  <c r="S18" i="55"/>
  <c r="K18" i="55"/>
  <c r="AG18" i="55"/>
  <c r="AK18" i="55" s="1"/>
  <c r="AM18" i="55" s="1"/>
  <c r="Y18" i="55"/>
  <c r="O18" i="55"/>
  <c r="AC17" i="55"/>
  <c r="AE17" i="55" s="1"/>
  <c r="S17" i="55"/>
  <c r="K17" i="55"/>
  <c r="AG17" i="55"/>
  <c r="AK17" i="55" s="1"/>
  <c r="AM17" i="55" s="1"/>
  <c r="Y17" i="55"/>
  <c r="O17" i="55"/>
  <c r="AC16" i="55"/>
  <c r="AE16" i="55" s="1"/>
  <c r="S16" i="55"/>
  <c r="K16" i="55"/>
  <c r="AG16" i="55"/>
  <c r="AK16" i="55" s="1"/>
  <c r="AM16" i="55" s="1"/>
  <c r="Y16" i="55"/>
  <c r="O16" i="55"/>
  <c r="AC15" i="55"/>
  <c r="AE15" i="55" s="1"/>
  <c r="S15" i="55"/>
  <c r="K15" i="55"/>
  <c r="AG15" i="55"/>
  <c r="AK15" i="55" s="1"/>
  <c r="AM15" i="55" s="1"/>
  <c r="Y15" i="55"/>
  <c r="O15" i="55"/>
  <c r="AC14" i="55"/>
  <c r="AE14" i="55" s="1"/>
  <c r="S14" i="55"/>
  <c r="K14" i="55"/>
  <c r="AG14" i="55"/>
  <c r="AK14" i="55" s="1"/>
  <c r="AM14" i="55" s="1"/>
  <c r="Y14" i="55"/>
  <c r="O14" i="55"/>
  <c r="AC13" i="55"/>
  <c r="S13" i="55"/>
  <c r="K13" i="55"/>
  <c r="AG13" i="55"/>
  <c r="AK13" i="55" s="1"/>
  <c r="AM13" i="55" s="1"/>
  <c r="AE13" i="55"/>
  <c r="Y13" i="55"/>
  <c r="O13" i="55"/>
  <c r="AC12" i="55"/>
  <c r="AE12" i="55" s="1"/>
  <c r="S12" i="55"/>
  <c r="K12" i="55"/>
  <c r="AG12" i="55"/>
  <c r="AK12" i="55" s="1"/>
  <c r="AM12" i="55" s="1"/>
  <c r="Y12" i="55"/>
  <c r="O12" i="55"/>
  <c r="AC11" i="55"/>
  <c r="AE11" i="55" s="1"/>
  <c r="S11" i="55"/>
  <c r="K11" i="55"/>
  <c r="AG11" i="55"/>
  <c r="AK11" i="55" s="1"/>
  <c r="AM11" i="55" s="1"/>
  <c r="Y11" i="55"/>
  <c r="O11" i="55"/>
  <c r="AC10" i="55"/>
  <c r="AE10" i="55" s="1"/>
  <c r="S10" i="55"/>
  <c r="K10" i="55"/>
  <c r="AG10" i="55"/>
  <c r="AK10" i="55" s="1"/>
  <c r="AM10" i="55" s="1"/>
  <c r="Y10" i="55"/>
  <c r="O10" i="55"/>
  <c r="AC9" i="55"/>
  <c r="S9" i="55"/>
  <c r="K9" i="55"/>
  <c r="AG9" i="55"/>
  <c r="AK9" i="55" s="1"/>
  <c r="AM9" i="55" s="1"/>
  <c r="AE9" i="55"/>
  <c r="Y9" i="55"/>
  <c r="O9" i="55"/>
  <c r="AC8" i="55"/>
  <c r="AE8" i="55" s="1"/>
  <c r="S8" i="55"/>
  <c r="K8" i="55"/>
  <c r="AG8" i="55"/>
  <c r="AK8" i="55" s="1"/>
  <c r="AM8" i="55" s="1"/>
  <c r="Y8" i="55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E63" i="56"/>
  <c r="AG63" i="56" s="1"/>
  <c r="S63" i="56"/>
  <c r="AK63" i="56"/>
  <c r="AO63" i="56" s="1"/>
  <c r="AQ63" i="56" s="1"/>
  <c r="AA63" i="56"/>
  <c r="O63" i="56"/>
  <c r="S62" i="56"/>
  <c r="AQ62" i="56"/>
  <c r="AK62" i="56"/>
  <c r="AO62" i="56" s="1"/>
  <c r="AA62" i="56"/>
  <c r="AE62" i="56" s="1"/>
  <c r="AG62" i="56" s="1"/>
  <c r="O62" i="56"/>
  <c r="AE61" i="56"/>
  <c r="S61" i="56"/>
  <c r="AK61" i="56"/>
  <c r="AO61" i="56" s="1"/>
  <c r="AQ61" i="56" s="1"/>
  <c r="AG61" i="56"/>
  <c r="AA61" i="56"/>
  <c r="O61" i="56"/>
  <c r="AO60" i="56"/>
  <c r="AQ60" i="56" s="1"/>
  <c r="AE60" i="56"/>
  <c r="AG60" i="56" s="1"/>
  <c r="S60" i="56"/>
  <c r="AK60" i="56"/>
  <c r="AA60" i="56"/>
  <c r="O60" i="56"/>
  <c r="AO59" i="56"/>
  <c r="AQ59" i="56" s="1"/>
  <c r="S59" i="56"/>
  <c r="AK59" i="56"/>
  <c r="AA59" i="56"/>
  <c r="AE59" i="56" s="1"/>
  <c r="AG59" i="56" s="1"/>
  <c r="O59" i="56"/>
  <c r="AE58" i="56"/>
  <c r="AG58" i="56" s="1"/>
  <c r="S58" i="56"/>
  <c r="AK58" i="56"/>
  <c r="AO58" i="56" s="1"/>
  <c r="AQ58" i="56" s="1"/>
  <c r="AA58" i="56"/>
  <c r="O58" i="56"/>
  <c r="AO57" i="56"/>
  <c r="S57" i="56"/>
  <c r="AQ57" i="56"/>
  <c r="AK57" i="56"/>
  <c r="AA57" i="56"/>
  <c r="AE57" i="56" s="1"/>
  <c r="AG57" i="56" s="1"/>
  <c r="O57" i="56"/>
  <c r="AO56" i="56"/>
  <c r="S56" i="56"/>
  <c r="AQ56" i="56"/>
  <c r="AK56" i="56"/>
  <c r="AA56" i="56"/>
  <c r="AE56" i="56" s="1"/>
  <c r="AG56" i="56" s="1"/>
  <c r="O56" i="56"/>
  <c r="AE55" i="56"/>
  <c r="AG55" i="56" s="1"/>
  <c r="S55" i="56"/>
  <c r="AK55" i="56"/>
  <c r="AO55" i="56" s="1"/>
  <c r="AQ55" i="56" s="1"/>
  <c r="AA55" i="56"/>
  <c r="O55" i="56"/>
  <c r="S54" i="56"/>
  <c r="AQ54" i="56"/>
  <c r="AK54" i="56"/>
  <c r="AO54" i="56" s="1"/>
  <c r="AA54" i="56"/>
  <c r="AE54" i="56" s="1"/>
  <c r="AG54" i="56" s="1"/>
  <c r="O54" i="56"/>
  <c r="AE53" i="56"/>
  <c r="S53" i="56"/>
  <c r="AK53" i="56"/>
  <c r="AO53" i="56" s="1"/>
  <c r="AQ53" i="56" s="1"/>
  <c r="AG53" i="56"/>
  <c r="AA53" i="56"/>
  <c r="O53" i="56"/>
  <c r="AE52" i="56"/>
  <c r="AG52" i="56" s="1"/>
  <c r="S52" i="56"/>
  <c r="AK52" i="56"/>
  <c r="AO52" i="56" s="1"/>
  <c r="AQ52" i="56" s="1"/>
  <c r="AA52" i="56"/>
  <c r="O52" i="56"/>
  <c r="AO51" i="56"/>
  <c r="AQ51" i="56" s="1"/>
  <c r="S51" i="56"/>
  <c r="AK51" i="56"/>
  <c r="AA51" i="56"/>
  <c r="AE51" i="56" s="1"/>
  <c r="AG51" i="56" s="1"/>
  <c r="O51" i="56"/>
  <c r="AE50" i="56"/>
  <c r="S50" i="56"/>
  <c r="AK50" i="56"/>
  <c r="AO50" i="56" s="1"/>
  <c r="AQ50" i="56" s="1"/>
  <c r="AG50" i="56"/>
  <c r="AA50" i="56"/>
  <c r="O50" i="56"/>
  <c r="AO49" i="56"/>
  <c r="AQ49" i="56" s="1"/>
  <c r="S49" i="56"/>
  <c r="AK49" i="56"/>
  <c r="AA49" i="56"/>
  <c r="AE49" i="56" s="1"/>
  <c r="AG49" i="56" s="1"/>
  <c r="O49" i="56"/>
  <c r="AO48" i="56"/>
  <c r="S48" i="56"/>
  <c r="AQ48" i="56"/>
  <c r="AK48" i="56"/>
  <c r="AG48" i="56"/>
  <c r="AA48" i="56"/>
  <c r="AE48" i="56" s="1"/>
  <c r="O48" i="56"/>
  <c r="AE47" i="56"/>
  <c r="AG47" i="56" s="1"/>
  <c r="S47" i="56"/>
  <c r="AK47" i="56"/>
  <c r="AO47" i="56" s="1"/>
  <c r="AQ47" i="56" s="1"/>
  <c r="AA47" i="56"/>
  <c r="O47" i="56"/>
  <c r="S46" i="56"/>
  <c r="AK46" i="56"/>
  <c r="AO46" i="56" s="1"/>
  <c r="AQ46" i="56" s="1"/>
  <c r="AA46" i="56"/>
  <c r="AE46" i="56" s="1"/>
  <c r="AG46" i="56" s="1"/>
  <c r="O46" i="56"/>
  <c r="AE45" i="56"/>
  <c r="S45" i="56"/>
  <c r="AK45" i="56"/>
  <c r="AO45" i="56" s="1"/>
  <c r="AQ45" i="56" s="1"/>
  <c r="AG45" i="56"/>
  <c r="AA45" i="56"/>
  <c r="O45" i="56"/>
  <c r="AO44" i="56"/>
  <c r="AQ44" i="56" s="1"/>
  <c r="AE44" i="56"/>
  <c r="AG44" i="56" s="1"/>
  <c r="S44" i="56"/>
  <c r="AK44" i="56"/>
  <c r="AA44" i="56"/>
  <c r="O44" i="56"/>
  <c r="AO43" i="56"/>
  <c r="S43" i="56"/>
  <c r="AQ43" i="56"/>
  <c r="AK43" i="56"/>
  <c r="AA43" i="56"/>
  <c r="AE43" i="56" s="1"/>
  <c r="AG43" i="56" s="1"/>
  <c r="O43" i="56"/>
  <c r="AO42" i="56"/>
  <c r="AQ42" i="56" s="1"/>
  <c r="AE42" i="56"/>
  <c r="AG42" i="56" s="1"/>
  <c r="S42" i="56"/>
  <c r="AK42" i="56"/>
  <c r="AA42" i="56"/>
  <c r="O42" i="56"/>
  <c r="S41" i="56"/>
  <c r="AK41" i="56"/>
  <c r="AO41" i="56" s="1"/>
  <c r="AQ41" i="56" s="1"/>
  <c r="AA41" i="56"/>
  <c r="AE41" i="56" s="1"/>
  <c r="AG41" i="56" s="1"/>
  <c r="O41" i="56"/>
  <c r="AE40" i="56"/>
  <c r="S40" i="56"/>
  <c r="AK40" i="56"/>
  <c r="AO40" i="56" s="1"/>
  <c r="AQ40" i="56" s="1"/>
  <c r="AG40" i="56"/>
  <c r="AA40" i="56"/>
  <c r="O40" i="56"/>
  <c r="AO39" i="56"/>
  <c r="AQ39" i="56" s="1"/>
  <c r="AE39" i="56"/>
  <c r="AG39" i="56" s="1"/>
  <c r="S39" i="56"/>
  <c r="AK39" i="56"/>
  <c r="AA39" i="56"/>
  <c r="O39" i="56"/>
  <c r="AO38" i="56"/>
  <c r="AQ38" i="56" s="1"/>
  <c r="S38" i="56"/>
  <c r="AK38" i="56"/>
  <c r="AA38" i="56"/>
  <c r="AE38" i="56" s="1"/>
  <c r="AG38" i="56" s="1"/>
  <c r="O38" i="56"/>
  <c r="AE37" i="56"/>
  <c r="S37" i="56"/>
  <c r="AK37" i="56"/>
  <c r="AO37" i="56" s="1"/>
  <c r="AQ37" i="56" s="1"/>
  <c r="AG37" i="56"/>
  <c r="AA37" i="56"/>
  <c r="O37" i="56"/>
  <c r="AO36" i="56"/>
  <c r="S36" i="56"/>
  <c r="AQ36" i="56"/>
  <c r="AK36" i="56"/>
  <c r="AA36" i="56"/>
  <c r="AE36" i="56" s="1"/>
  <c r="AG36" i="56" s="1"/>
  <c r="O36" i="56"/>
  <c r="AO35" i="56"/>
  <c r="S35" i="56"/>
  <c r="AQ35" i="56"/>
  <c r="AK35" i="56"/>
  <c r="AA35" i="56"/>
  <c r="AE35" i="56" s="1"/>
  <c r="AG35" i="56" s="1"/>
  <c r="O35" i="56"/>
  <c r="AE34" i="56"/>
  <c r="AG34" i="56" s="1"/>
  <c r="S34" i="56"/>
  <c r="AK34" i="56"/>
  <c r="AO34" i="56" s="1"/>
  <c r="AQ34" i="56" s="1"/>
  <c r="AA34" i="56"/>
  <c r="O34" i="56"/>
  <c r="S33" i="56"/>
  <c r="AQ33" i="56"/>
  <c r="AK33" i="56"/>
  <c r="AO33" i="56" s="1"/>
  <c r="AA33" i="56"/>
  <c r="AE33" i="56" s="1"/>
  <c r="AG33" i="56" s="1"/>
  <c r="O33" i="56"/>
  <c r="AE32" i="56"/>
  <c r="S32" i="56"/>
  <c r="AK32" i="56"/>
  <c r="AO32" i="56" s="1"/>
  <c r="AQ32" i="56" s="1"/>
  <c r="AG32" i="56"/>
  <c r="AA32" i="56"/>
  <c r="O32" i="56"/>
  <c r="AO31" i="56"/>
  <c r="AQ31" i="56" s="1"/>
  <c r="AE31" i="56"/>
  <c r="AG31" i="56" s="1"/>
  <c r="S31" i="56"/>
  <c r="AK31" i="56"/>
  <c r="AA31" i="56"/>
  <c r="O31" i="56"/>
  <c r="AO30" i="56"/>
  <c r="AQ30" i="56" s="1"/>
  <c r="S30" i="56"/>
  <c r="AK30" i="56"/>
  <c r="AA30" i="56"/>
  <c r="AE30" i="56" s="1"/>
  <c r="AG30" i="56" s="1"/>
  <c r="O30" i="56"/>
  <c r="AE29" i="56"/>
  <c r="AG29" i="56" s="1"/>
  <c r="S29" i="56"/>
  <c r="AK29" i="56"/>
  <c r="AO29" i="56" s="1"/>
  <c r="AQ29" i="56" s="1"/>
  <c r="AA29" i="56"/>
  <c r="O29" i="56"/>
  <c r="AO28" i="56"/>
  <c r="S28" i="56"/>
  <c r="AQ28" i="56"/>
  <c r="AK28" i="56"/>
  <c r="AA28" i="56"/>
  <c r="AE28" i="56" s="1"/>
  <c r="AG28" i="56" s="1"/>
  <c r="O28" i="56"/>
  <c r="AO27" i="56"/>
  <c r="S27" i="56"/>
  <c r="AQ27" i="56"/>
  <c r="AK27" i="56"/>
  <c r="AA27" i="56"/>
  <c r="AE27" i="56" s="1"/>
  <c r="AG27" i="56" s="1"/>
  <c r="O27" i="56"/>
  <c r="AE26" i="56"/>
  <c r="AG26" i="56" s="1"/>
  <c r="S26" i="56"/>
  <c r="AK26" i="56"/>
  <c r="AO26" i="56" s="1"/>
  <c r="AQ26" i="56" s="1"/>
  <c r="AA26" i="56"/>
  <c r="O26" i="56"/>
  <c r="S25" i="56"/>
  <c r="AQ25" i="56"/>
  <c r="AK25" i="56"/>
  <c r="AO25" i="56" s="1"/>
  <c r="AA25" i="56"/>
  <c r="AE25" i="56" s="1"/>
  <c r="AG25" i="56" s="1"/>
  <c r="O25" i="56"/>
  <c r="AE24" i="56"/>
  <c r="S24" i="56"/>
  <c r="AK24" i="56"/>
  <c r="AO24" i="56" s="1"/>
  <c r="AQ24" i="56" s="1"/>
  <c r="AG24" i="56"/>
  <c r="AA24" i="56"/>
  <c r="O24" i="56"/>
  <c r="AE23" i="56"/>
  <c r="AG23" i="56" s="1"/>
  <c r="S23" i="56"/>
  <c r="AK23" i="56"/>
  <c r="AO23" i="56" s="1"/>
  <c r="AQ23" i="56" s="1"/>
  <c r="AA23" i="56"/>
  <c r="O23" i="56"/>
  <c r="AO22" i="56"/>
  <c r="AQ22" i="56" s="1"/>
  <c r="S22" i="56"/>
  <c r="AK22" i="56"/>
  <c r="AA22" i="56"/>
  <c r="AE22" i="56" s="1"/>
  <c r="AG22" i="56" s="1"/>
  <c r="O22" i="56"/>
  <c r="AE21" i="56"/>
  <c r="S21" i="56"/>
  <c r="AK21" i="56"/>
  <c r="AO21" i="56" s="1"/>
  <c r="AQ21" i="56" s="1"/>
  <c r="AG21" i="56"/>
  <c r="AA21" i="56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AO16" i="56"/>
  <c r="AQ16" i="56" s="1"/>
  <c r="S16" i="56"/>
  <c r="AK16" i="56"/>
  <c r="AA16" i="56"/>
  <c r="AE16" i="56" s="1"/>
  <c r="AG16" i="56" s="1"/>
  <c r="O16" i="56"/>
  <c r="AE15" i="56"/>
  <c r="AG15" i="56" s="1"/>
  <c r="S15" i="56"/>
  <c r="AK15" i="56"/>
  <c r="AO15" i="56" s="1"/>
  <c r="AQ15" i="56" s="1"/>
  <c r="AA15" i="56"/>
  <c r="O15" i="56"/>
  <c r="S14" i="56"/>
  <c r="AK14" i="56"/>
  <c r="AO14" i="56" s="1"/>
  <c r="AQ14" i="56" s="1"/>
  <c r="AA14" i="56"/>
  <c r="AE14" i="56" s="1"/>
  <c r="AG14" i="56" s="1"/>
  <c r="O14" i="56"/>
  <c r="AO13" i="56"/>
  <c r="S13" i="56"/>
  <c r="AQ13" i="56"/>
  <c r="AK13" i="56"/>
  <c r="AA13" i="56"/>
  <c r="AE13" i="56" s="1"/>
  <c r="AG13" i="56" s="1"/>
  <c r="O13" i="56"/>
  <c r="AE12" i="56"/>
  <c r="S12" i="56"/>
  <c r="AK12" i="56"/>
  <c r="AO12" i="56" s="1"/>
  <c r="AQ12" i="56" s="1"/>
  <c r="AG12" i="56"/>
  <c r="AA12" i="56"/>
  <c r="O12" i="56"/>
  <c r="AO11" i="56"/>
  <c r="AQ11" i="56" s="1"/>
  <c r="S11" i="56"/>
  <c r="AK11" i="56"/>
  <c r="AA11" i="56"/>
  <c r="AE11" i="56" s="1"/>
  <c r="AG11" i="56" s="1"/>
  <c r="O11" i="56"/>
  <c r="S10" i="56"/>
  <c r="AK10" i="56"/>
  <c r="AO10" i="56" s="1"/>
  <c r="AQ10" i="56" s="1"/>
  <c r="AA10" i="56"/>
  <c r="AE10" i="56" s="1"/>
  <c r="AG10" i="56" s="1"/>
  <c r="O10" i="56"/>
  <c r="AO9" i="56"/>
  <c r="AQ9" i="56" s="1"/>
  <c r="AE9" i="56"/>
  <c r="AG9" i="56" s="1"/>
  <c r="S9" i="56"/>
  <c r="K9" i="56"/>
  <c r="AK9" i="56"/>
  <c r="AA9" i="56"/>
  <c r="O9" i="56"/>
  <c r="AO8" i="56"/>
  <c r="S8" i="56"/>
  <c r="AQ8" i="56"/>
  <c r="AQ19" i="56" s="1"/>
  <c r="AK8" i="56"/>
  <c r="AA8" i="56"/>
  <c r="AE8" i="56" s="1"/>
  <c r="AG8" i="56" s="1"/>
  <c r="O8" i="56"/>
  <c r="E23" i="57"/>
  <c r="E21" i="57"/>
  <c r="E20" i="57"/>
  <c r="E19" i="57"/>
  <c r="F18" i="57"/>
  <c r="K38" i="50" s="1"/>
  <c r="E18" i="57"/>
  <c r="F17" i="57"/>
  <c r="E17" i="57"/>
  <c r="E16" i="57"/>
  <c r="E15" i="57"/>
  <c r="E14" i="57"/>
  <c r="E13" i="57"/>
  <c r="E12" i="57"/>
  <c r="E11" i="57"/>
  <c r="E10" i="57"/>
  <c r="E9" i="57"/>
  <c r="E8" i="57"/>
  <c r="I10" i="61"/>
  <c r="F19" i="57" s="1"/>
  <c r="I10" i="62"/>
  <c r="I10" i="63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23" i="86"/>
  <c r="E18" i="86"/>
  <c r="E13" i="86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8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I14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47" i="98"/>
  <c r="E35" i="98"/>
  <c r="G15" i="98"/>
  <c r="AW41" i="99"/>
  <c r="AU41" i="99"/>
  <c r="AY41" i="99" s="1"/>
  <c r="AM41" i="99"/>
  <c r="AK41" i="99"/>
  <c r="AI41" i="99"/>
  <c r="Y41" i="99"/>
  <c r="W41" i="99"/>
  <c r="AA41" i="99" s="1"/>
  <c r="M41" i="99"/>
  <c r="O41" i="99" s="1"/>
  <c r="K41" i="99"/>
  <c r="G41" i="99"/>
  <c r="I41" i="99" s="1"/>
  <c r="I25" i="3" s="1"/>
  <c r="G924" i="1" s="1"/>
  <c r="E41" i="99"/>
  <c r="AY40" i="99"/>
  <c r="AW40" i="99"/>
  <c r="AU40" i="99"/>
  <c r="AK40" i="99"/>
  <c r="AI40" i="99"/>
  <c r="AM40" i="99" s="1"/>
  <c r="Y40" i="99"/>
  <c r="W40" i="99"/>
  <c r="AA40" i="99" s="1"/>
  <c r="M40" i="99"/>
  <c r="O40" i="99" s="1"/>
  <c r="K40" i="99"/>
  <c r="G40" i="99"/>
  <c r="E40" i="99"/>
  <c r="I40" i="99" s="1"/>
  <c r="I24" i="3" s="1"/>
  <c r="G895" i="1" s="1"/>
  <c r="AY39" i="99"/>
  <c r="AW39" i="99"/>
  <c r="AU39" i="99"/>
  <c r="AK39" i="99"/>
  <c r="AI39" i="99"/>
  <c r="AM39" i="99" s="1"/>
  <c r="AA39" i="99"/>
  <c r="Y39" i="99"/>
  <c r="W39" i="99"/>
  <c r="M39" i="99"/>
  <c r="K39" i="99"/>
  <c r="O39" i="99" s="1"/>
  <c r="I39" i="99"/>
  <c r="I23" i="3" s="1"/>
  <c r="G866" i="1" s="1"/>
  <c r="G39" i="99"/>
  <c r="E39" i="99"/>
  <c r="AW38" i="99"/>
  <c r="AU38" i="99"/>
  <c r="AK38" i="99"/>
  <c r="AI38" i="99"/>
  <c r="AM38" i="99" s="1"/>
  <c r="Y38" i="99"/>
  <c r="AA38" i="99" s="1"/>
  <c r="W38" i="99"/>
  <c r="O38" i="99"/>
  <c r="M38" i="99"/>
  <c r="K38" i="99"/>
  <c r="I38" i="99"/>
  <c r="I22" i="3" s="1"/>
  <c r="G837" i="1" s="1"/>
  <c r="G38" i="99"/>
  <c r="E38" i="99"/>
  <c r="AW37" i="99"/>
  <c r="AU37" i="99"/>
  <c r="AY37" i="99" s="1"/>
  <c r="AK37" i="99"/>
  <c r="AM37" i="99" s="1"/>
  <c r="AI37" i="99"/>
  <c r="Y37" i="99"/>
  <c r="W37" i="99"/>
  <c r="AA37" i="99" s="1"/>
  <c r="O37" i="99"/>
  <c r="M37" i="99"/>
  <c r="K37" i="99"/>
  <c r="G37" i="99"/>
  <c r="E37" i="99"/>
  <c r="AW36" i="99"/>
  <c r="AU36" i="99"/>
  <c r="AY36" i="99" s="1"/>
  <c r="AK36" i="99"/>
  <c r="AM36" i="99" s="1"/>
  <c r="AI36" i="99"/>
  <c r="AA36" i="99"/>
  <c r="Y36" i="99"/>
  <c r="W36" i="99"/>
  <c r="M36" i="99"/>
  <c r="K36" i="99"/>
  <c r="G36" i="99"/>
  <c r="E36" i="99"/>
  <c r="I36" i="99" s="1"/>
  <c r="I20" i="3" s="1"/>
  <c r="G779" i="1" s="1"/>
  <c r="AY35" i="99"/>
  <c r="AW35" i="99"/>
  <c r="AU35" i="99"/>
  <c r="AK35" i="99"/>
  <c r="AI35" i="99"/>
  <c r="AM35" i="99" s="1"/>
  <c r="AA35" i="99"/>
  <c r="Y35" i="99"/>
  <c r="W35" i="99"/>
  <c r="M35" i="99"/>
  <c r="K35" i="99"/>
  <c r="O35" i="99" s="1"/>
  <c r="G35" i="99"/>
  <c r="E35" i="99"/>
  <c r="I35" i="99" s="1"/>
  <c r="I19" i="3" s="1"/>
  <c r="G750" i="1" s="1"/>
  <c r="AW34" i="99"/>
  <c r="AY34" i="99" s="1"/>
  <c r="AU34" i="99"/>
  <c r="AM34" i="99"/>
  <c r="AK34" i="99"/>
  <c r="AI34" i="99"/>
  <c r="Y34" i="99"/>
  <c r="W34" i="99"/>
  <c r="AA34" i="99" s="1"/>
  <c r="M34" i="99"/>
  <c r="K34" i="99"/>
  <c r="O34" i="99" s="1"/>
  <c r="G34" i="99"/>
  <c r="I34" i="99" s="1"/>
  <c r="I18" i="3" s="1"/>
  <c r="G721" i="1" s="1"/>
  <c r="E34" i="99"/>
  <c r="AW33" i="99"/>
  <c r="AU33" i="99"/>
  <c r="AY33" i="99" s="1"/>
  <c r="AM33" i="99"/>
  <c r="AK33" i="99"/>
  <c r="AI33" i="99"/>
  <c r="Y33" i="99"/>
  <c r="W33" i="99"/>
  <c r="AA33" i="99" s="1"/>
  <c r="O33" i="99"/>
  <c r="M33" i="99"/>
  <c r="K33" i="99"/>
  <c r="G33" i="99"/>
  <c r="I33" i="99" s="1"/>
  <c r="I17" i="3" s="1"/>
  <c r="G692" i="1" s="1"/>
  <c r="E33" i="99"/>
  <c r="AY32" i="99"/>
  <c r="AW32" i="99"/>
  <c r="AU32" i="99"/>
  <c r="AK32" i="99"/>
  <c r="AI32" i="99"/>
  <c r="AM32" i="99" s="1"/>
  <c r="Y32" i="99"/>
  <c r="W32" i="99"/>
  <c r="AA32" i="99" s="1"/>
  <c r="M32" i="99"/>
  <c r="O32" i="99" s="1"/>
  <c r="K32" i="99"/>
  <c r="G32" i="99"/>
  <c r="E32" i="99"/>
  <c r="I32" i="99" s="1"/>
  <c r="I16" i="3" s="1"/>
  <c r="G663" i="1" s="1"/>
  <c r="AY31" i="99"/>
  <c r="AW31" i="99"/>
  <c r="AU31" i="99"/>
  <c r="AK31" i="99"/>
  <c r="AI31" i="99"/>
  <c r="AM31" i="99" s="1"/>
  <c r="Y31" i="99"/>
  <c r="AA31" i="99" s="1"/>
  <c r="W31" i="99"/>
  <c r="M31" i="99"/>
  <c r="K31" i="99"/>
  <c r="O31" i="99" s="1"/>
  <c r="I31" i="99"/>
  <c r="I15" i="3" s="1"/>
  <c r="G634" i="1" s="1"/>
  <c r="G31" i="99"/>
  <c r="E31" i="99"/>
  <c r="AW30" i="99"/>
  <c r="AU30" i="99"/>
  <c r="AY30" i="99" s="1"/>
  <c r="AK30" i="99"/>
  <c r="AI30" i="99"/>
  <c r="AM30" i="99" s="1"/>
  <c r="Y30" i="99"/>
  <c r="AA30" i="99" s="1"/>
  <c r="W30" i="99"/>
  <c r="O30" i="99"/>
  <c r="M30" i="99"/>
  <c r="K30" i="99"/>
  <c r="I30" i="99"/>
  <c r="I14" i="3" s="1"/>
  <c r="G605" i="1" s="1"/>
  <c r="G30" i="99"/>
  <c r="E30" i="99"/>
  <c r="AW29" i="99"/>
  <c r="AU29" i="99"/>
  <c r="AY29" i="99" s="1"/>
  <c r="AK29" i="99"/>
  <c r="AM29" i="99" s="1"/>
  <c r="AI29" i="99"/>
  <c r="Y29" i="99"/>
  <c r="W29" i="99"/>
  <c r="AA29" i="99" s="1"/>
  <c r="O29" i="99"/>
  <c r="M29" i="99"/>
  <c r="K29" i="99"/>
  <c r="G29" i="99"/>
  <c r="E29" i="99"/>
  <c r="I29" i="99" s="1"/>
  <c r="I13" i="3" s="1"/>
  <c r="G576" i="1" s="1"/>
  <c r="AW28" i="99"/>
  <c r="AU28" i="99"/>
  <c r="AY28" i="99" s="1"/>
  <c r="AK28" i="99"/>
  <c r="AM28" i="99" s="1"/>
  <c r="AI28" i="99"/>
  <c r="AA28" i="99"/>
  <c r="Y28" i="99"/>
  <c r="W28" i="99"/>
  <c r="M28" i="99"/>
  <c r="K28" i="99"/>
  <c r="O28" i="99" s="1"/>
  <c r="G28" i="99"/>
  <c r="E28" i="99"/>
  <c r="I28" i="99" s="1"/>
  <c r="I12" i="3" s="1"/>
  <c r="G547" i="1" s="1"/>
  <c r="AW27" i="99"/>
  <c r="AY27" i="99" s="1"/>
  <c r="AU27" i="99"/>
  <c r="AK27" i="99"/>
  <c r="AI27" i="99"/>
  <c r="AM27" i="99" s="1"/>
  <c r="AA27" i="99"/>
  <c r="Y27" i="99"/>
  <c r="W27" i="99"/>
  <c r="M27" i="99"/>
  <c r="K27" i="99"/>
  <c r="O27" i="99" s="1"/>
  <c r="G27" i="99"/>
  <c r="E27" i="99"/>
  <c r="I27" i="99" s="1"/>
  <c r="I11" i="3" s="1"/>
  <c r="G518" i="1" s="1"/>
  <c r="AW26" i="99"/>
  <c r="AY26" i="99" s="1"/>
  <c r="AU26" i="99"/>
  <c r="AM26" i="99"/>
  <c r="AK26" i="99"/>
  <c r="AI26" i="99"/>
  <c r="Y26" i="99"/>
  <c r="W26" i="99"/>
  <c r="AA26" i="99" s="1"/>
  <c r="M26" i="99"/>
  <c r="K26" i="99"/>
  <c r="O26" i="99" s="1"/>
  <c r="G26" i="99"/>
  <c r="I26" i="99" s="1"/>
  <c r="I10" i="3" s="1"/>
  <c r="G489" i="1" s="1"/>
  <c r="E26" i="99"/>
  <c r="AW25" i="99"/>
  <c r="AU25" i="99"/>
  <c r="AY25" i="99" s="1"/>
  <c r="AM25" i="99"/>
  <c r="AK25" i="99"/>
  <c r="AI25" i="99"/>
  <c r="Y25" i="99"/>
  <c r="W25" i="99"/>
  <c r="AA25" i="99" s="1"/>
  <c r="M25" i="99"/>
  <c r="O25" i="99" s="1"/>
  <c r="K25" i="99"/>
  <c r="G25" i="99"/>
  <c r="I25" i="99" s="1"/>
  <c r="I9" i="3" s="1"/>
  <c r="G460" i="1" s="1"/>
  <c r="E25" i="99"/>
  <c r="AY24" i="99"/>
  <c r="AW24" i="99"/>
  <c r="AU24" i="99"/>
  <c r="AK24" i="99"/>
  <c r="AI24" i="99"/>
  <c r="Y24" i="99"/>
  <c r="W24" i="99"/>
  <c r="AA24" i="99" s="1"/>
  <c r="M24" i="99"/>
  <c r="O24" i="99" s="1"/>
  <c r="K24" i="99"/>
  <c r="G24" i="99"/>
  <c r="E24" i="99"/>
  <c r="I24" i="99" s="1"/>
  <c r="I8" i="3" s="1"/>
  <c r="G431" i="1" s="1"/>
  <c r="AY23" i="99"/>
  <c r="AW23" i="99"/>
  <c r="AU23" i="99"/>
  <c r="AK23" i="99"/>
  <c r="AI23" i="99"/>
  <c r="AM23" i="99" s="1"/>
  <c r="Y23" i="99"/>
  <c r="AA23" i="99" s="1"/>
  <c r="W23" i="99"/>
  <c r="M23" i="99"/>
  <c r="K23" i="99"/>
  <c r="O23" i="99" s="1"/>
  <c r="I23" i="99"/>
  <c r="G23" i="99"/>
  <c r="E23" i="99"/>
  <c r="AW22" i="99"/>
  <c r="AU22" i="99"/>
  <c r="AY22" i="99" s="1"/>
  <c r="AK22" i="99"/>
  <c r="AI22" i="99"/>
  <c r="AM22" i="99" s="1"/>
  <c r="Y22" i="99"/>
  <c r="AA22" i="99" s="1"/>
  <c r="W22" i="99"/>
  <c r="O22" i="99"/>
  <c r="M22" i="99"/>
  <c r="K22" i="99"/>
  <c r="I22" i="99"/>
  <c r="G24" i="3" s="1"/>
  <c r="G894" i="1" s="1"/>
  <c r="G22" i="99"/>
  <c r="E22" i="99"/>
  <c r="AW21" i="99"/>
  <c r="AU21" i="99"/>
  <c r="AY21" i="99" s="1"/>
  <c r="AM21" i="99"/>
  <c r="AK21" i="99"/>
  <c r="AI21" i="99"/>
  <c r="Y21" i="99"/>
  <c r="W21" i="99"/>
  <c r="AA21" i="99" s="1"/>
  <c r="O21" i="99"/>
  <c r="M21" i="99"/>
  <c r="K21" i="99"/>
  <c r="G21" i="99"/>
  <c r="E21" i="99"/>
  <c r="I21" i="99" s="1"/>
  <c r="AW20" i="99"/>
  <c r="AU20" i="99"/>
  <c r="AY20" i="99" s="1"/>
  <c r="AK20" i="99"/>
  <c r="AM20" i="99" s="1"/>
  <c r="AI20" i="99"/>
  <c r="AA20" i="99"/>
  <c r="Y20" i="99"/>
  <c r="W20" i="99"/>
  <c r="M20" i="99"/>
  <c r="K20" i="99"/>
  <c r="O20" i="99" s="1"/>
  <c r="G20" i="99"/>
  <c r="E20" i="99"/>
  <c r="I20" i="99" s="1"/>
  <c r="AW19" i="99"/>
  <c r="AY19" i="99" s="1"/>
  <c r="AU19" i="99"/>
  <c r="AK19" i="99"/>
  <c r="AI19" i="99"/>
  <c r="AM19" i="99" s="1"/>
  <c r="AA19" i="99"/>
  <c r="Y19" i="99"/>
  <c r="W19" i="99"/>
  <c r="M19" i="99"/>
  <c r="K19" i="99"/>
  <c r="O19" i="99" s="1"/>
  <c r="G19" i="99"/>
  <c r="E19" i="99"/>
  <c r="I19" i="99" s="1"/>
  <c r="AW18" i="99"/>
  <c r="AY18" i="99" s="1"/>
  <c r="AU18" i="99"/>
  <c r="AM18" i="99"/>
  <c r="AK18" i="99"/>
  <c r="AI18" i="99"/>
  <c r="Y18" i="99"/>
  <c r="W18" i="99"/>
  <c r="M18" i="99"/>
  <c r="K18" i="99"/>
  <c r="O18" i="99" s="1"/>
  <c r="G18" i="99"/>
  <c r="I18" i="99" s="1"/>
  <c r="E18" i="99"/>
  <c r="AW17" i="99"/>
  <c r="AU17" i="99"/>
  <c r="AY17" i="99" s="1"/>
  <c r="AM17" i="99"/>
  <c r="AK17" i="99"/>
  <c r="AI17" i="99"/>
  <c r="Y17" i="99"/>
  <c r="W17" i="99"/>
  <c r="AA17" i="99" s="1"/>
  <c r="M17" i="99"/>
  <c r="O17" i="99" s="1"/>
  <c r="K17" i="99"/>
  <c r="G17" i="99"/>
  <c r="I17" i="99" s="1"/>
  <c r="E17" i="99"/>
  <c r="AY16" i="99"/>
  <c r="AW16" i="99"/>
  <c r="AU16" i="99"/>
  <c r="AK16" i="99"/>
  <c r="AI16" i="99"/>
  <c r="Y16" i="99"/>
  <c r="W16" i="99"/>
  <c r="AA16" i="99" s="1"/>
  <c r="M16" i="99"/>
  <c r="O16" i="99" s="1"/>
  <c r="K16" i="99"/>
  <c r="G16" i="99"/>
  <c r="E16" i="99"/>
  <c r="I16" i="99" s="1"/>
  <c r="AY15" i="99"/>
  <c r="AW15" i="99"/>
  <c r="AU15" i="99"/>
  <c r="AK15" i="99"/>
  <c r="AI15" i="99"/>
  <c r="AM15" i="99" s="1"/>
  <c r="Y15" i="99"/>
  <c r="AA15" i="99" s="1"/>
  <c r="W15" i="99"/>
  <c r="M15" i="99"/>
  <c r="K15" i="99"/>
  <c r="O15" i="99" s="1"/>
  <c r="I15" i="99"/>
  <c r="G15" i="99"/>
  <c r="E15" i="99"/>
  <c r="AW14" i="99"/>
  <c r="AU14" i="99"/>
  <c r="AY14" i="99" s="1"/>
  <c r="AK14" i="99"/>
  <c r="AI14" i="99"/>
  <c r="AM14" i="99" s="1"/>
  <c r="Y14" i="99"/>
  <c r="AA14" i="99" s="1"/>
  <c r="W14" i="99"/>
  <c r="O14" i="99"/>
  <c r="M14" i="99"/>
  <c r="K14" i="99"/>
  <c r="I14" i="99"/>
  <c r="G14" i="3" s="1"/>
  <c r="G604" i="1" s="1"/>
  <c r="G14" i="99"/>
  <c r="E14" i="99"/>
  <c r="AW13" i="99"/>
  <c r="AU13" i="99"/>
  <c r="AY13" i="99" s="1"/>
  <c r="AM13" i="99"/>
  <c r="AK13" i="99"/>
  <c r="AI13" i="99"/>
  <c r="Y13" i="99"/>
  <c r="W13" i="99"/>
  <c r="AA13" i="99" s="1"/>
  <c r="O13" i="99"/>
  <c r="M13" i="99"/>
  <c r="K13" i="99"/>
  <c r="G13" i="99"/>
  <c r="E13" i="99"/>
  <c r="AW12" i="99"/>
  <c r="AU12" i="99"/>
  <c r="AY12" i="99" s="1"/>
  <c r="AK12" i="99"/>
  <c r="AM12" i="99" s="1"/>
  <c r="AI12" i="99"/>
  <c r="AA12" i="99"/>
  <c r="Y12" i="99"/>
  <c r="W12" i="99"/>
  <c r="M12" i="99"/>
  <c r="K12" i="99"/>
  <c r="O12" i="99" s="1"/>
  <c r="G12" i="99"/>
  <c r="E12" i="99"/>
  <c r="I12" i="99" s="1"/>
  <c r="AY11" i="99"/>
  <c r="AW11" i="99"/>
  <c r="AU11" i="99"/>
  <c r="AK11" i="99"/>
  <c r="AI11" i="99"/>
  <c r="AM11" i="99" s="1"/>
  <c r="AA11" i="99"/>
  <c r="Y11" i="99"/>
  <c r="W11" i="99"/>
  <c r="M11" i="99"/>
  <c r="K11" i="99"/>
  <c r="O11" i="99" s="1"/>
  <c r="G11" i="99"/>
  <c r="E11" i="99"/>
  <c r="I11" i="99" s="1"/>
  <c r="AW10" i="99"/>
  <c r="AY10" i="99" s="1"/>
  <c r="AU10" i="99"/>
  <c r="AM10" i="99"/>
  <c r="AK10" i="99"/>
  <c r="AI10" i="99"/>
  <c r="Y10" i="99"/>
  <c r="W10" i="99"/>
  <c r="M10" i="99"/>
  <c r="K10" i="99"/>
  <c r="O10" i="99" s="1"/>
  <c r="I10" i="99"/>
  <c r="G10" i="99"/>
  <c r="E10" i="99"/>
  <c r="AW9" i="99"/>
  <c r="AU9" i="99"/>
  <c r="AY9" i="99" s="1"/>
  <c r="AM9" i="99"/>
  <c r="AK9" i="99"/>
  <c r="AI9" i="99"/>
  <c r="Y9" i="99"/>
  <c r="W9" i="99"/>
  <c r="AA9" i="99" s="1"/>
  <c r="O9" i="99"/>
  <c r="M9" i="99"/>
  <c r="K9" i="99"/>
  <c r="G9" i="99"/>
  <c r="I9" i="99" s="1"/>
  <c r="E9" i="99"/>
  <c r="AY8" i="99"/>
  <c r="AW8" i="99"/>
  <c r="AU8" i="99"/>
  <c r="AK8" i="99"/>
  <c r="AI8" i="99"/>
  <c r="AM8" i="99" s="1"/>
  <c r="Y8" i="99"/>
  <c r="W8" i="99"/>
  <c r="AA8" i="99" s="1"/>
  <c r="M8" i="99"/>
  <c r="O8" i="99" s="1"/>
  <c r="K8" i="99"/>
  <c r="G8" i="99"/>
  <c r="E8" i="99"/>
  <c r="I8" i="99" s="1"/>
  <c r="E53" i="100"/>
  <c r="E49" i="100"/>
  <c r="E45" i="100"/>
  <c r="E42" i="100"/>
  <c r="E18" i="2" s="1"/>
  <c r="G961" i="1" s="1"/>
  <c r="E40" i="100"/>
  <c r="E39" i="100"/>
  <c r="E43" i="100" s="1"/>
  <c r="E19" i="2" s="1"/>
  <c r="G962" i="1" s="1"/>
  <c r="E38" i="100"/>
  <c r="E31" i="100"/>
  <c r="E29" i="100"/>
  <c r="E28" i="100"/>
  <c r="E32" i="100" s="1"/>
  <c r="E27" i="100"/>
  <c r="E26" i="100"/>
  <c r="E23" i="100"/>
  <c r="E15" i="2" s="1"/>
  <c r="G958" i="1" s="1"/>
  <c r="E18" i="100"/>
  <c r="E17" i="100"/>
  <c r="E16" i="100"/>
  <c r="E15" i="100"/>
  <c r="E12" i="100"/>
  <c r="E11" i="100"/>
  <c r="E10" i="100"/>
  <c r="E24" i="100" s="1"/>
  <c r="E16" i="2" s="1"/>
  <c r="G959" i="1" s="1"/>
  <c r="E9" i="100"/>
  <c r="E8" i="100"/>
  <c r="G40" i="101"/>
  <c r="E40" i="101"/>
  <c r="G39" i="101"/>
  <c r="I39" i="101" s="1"/>
  <c r="E39" i="101"/>
  <c r="G38" i="101"/>
  <c r="I38" i="101" s="1"/>
  <c r="I37" i="94" s="1"/>
  <c r="E38" i="101"/>
  <c r="I37" i="101"/>
  <c r="G37" i="101"/>
  <c r="E37" i="101"/>
  <c r="G35" i="101"/>
  <c r="E35" i="101"/>
  <c r="I34" i="101"/>
  <c r="G34" i="101"/>
  <c r="E34" i="101"/>
  <c r="I33" i="101"/>
  <c r="G33" i="101"/>
  <c r="E33" i="101"/>
  <c r="G32" i="101"/>
  <c r="E32" i="101"/>
  <c r="G31" i="101"/>
  <c r="I31" i="101" s="1"/>
  <c r="E31" i="101"/>
  <c r="G30" i="101"/>
  <c r="I30" i="101" s="1"/>
  <c r="I28" i="95" s="1"/>
  <c r="E30" i="101"/>
  <c r="I29" i="101"/>
  <c r="G29" i="101"/>
  <c r="E29" i="101"/>
  <c r="G28" i="101"/>
  <c r="I28" i="101" s="1"/>
  <c r="I73" i="95" s="1"/>
  <c r="E28" i="101"/>
  <c r="E27" i="101"/>
  <c r="I25" i="101"/>
  <c r="G25" i="101"/>
  <c r="E25" i="101"/>
  <c r="G24" i="101"/>
  <c r="E24" i="101"/>
  <c r="G23" i="101"/>
  <c r="I23" i="101" s="1"/>
  <c r="I75" i="95" s="1"/>
  <c r="E23" i="101"/>
  <c r="G22" i="101"/>
  <c r="I22" i="101" s="1"/>
  <c r="I74" i="95" s="1"/>
  <c r="E22" i="101"/>
  <c r="I21" i="101"/>
  <c r="G21" i="101"/>
  <c r="E21" i="101"/>
  <c r="G20" i="101"/>
  <c r="I20" i="101" s="1"/>
  <c r="E20" i="101"/>
  <c r="G19" i="101"/>
  <c r="I19" i="101" s="1"/>
  <c r="I25" i="95" s="1"/>
  <c r="E19" i="101"/>
  <c r="I18" i="101"/>
  <c r="I24" i="95" s="1"/>
  <c r="G18" i="101"/>
  <c r="E18" i="101"/>
  <c r="I17" i="101"/>
  <c r="I23" i="95" s="1"/>
  <c r="G17" i="101"/>
  <c r="E17" i="101"/>
  <c r="G16" i="101"/>
  <c r="I16" i="101" s="1"/>
  <c r="I22" i="95" s="1"/>
  <c r="E16" i="101"/>
  <c r="G15" i="101"/>
  <c r="E15" i="101"/>
  <c r="I15" i="101" s="1"/>
  <c r="I21" i="95" s="1"/>
  <c r="G14" i="101"/>
  <c r="I14" i="101" s="1"/>
  <c r="I20" i="95" s="1"/>
  <c r="E14" i="101"/>
  <c r="G13" i="101"/>
  <c r="I13" i="101" s="1"/>
  <c r="E13" i="101"/>
  <c r="G12" i="101"/>
  <c r="I12" i="101" s="1"/>
  <c r="E12" i="101"/>
  <c r="G11" i="101"/>
  <c r="I11" i="101" s="1"/>
  <c r="I15" i="95" s="1"/>
  <c r="E11" i="101"/>
  <c r="I10" i="101"/>
  <c r="G10" i="101"/>
  <c r="E10" i="101"/>
  <c r="I9" i="101"/>
  <c r="I9" i="94" s="1"/>
  <c r="G9" i="101"/>
  <c r="E9" i="101"/>
  <c r="G8" i="101"/>
  <c r="E8" i="101"/>
  <c r="I29" i="102"/>
  <c r="K11" i="77" s="1"/>
  <c r="M11" i="77" s="1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U26" i="102" s="1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W26" i="102" s="1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C26" i="102"/>
  <c r="AA26" i="102"/>
  <c r="S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E40" i="104"/>
  <c r="E32" i="104"/>
  <c r="E24" i="104"/>
  <c r="E16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1" i="105"/>
  <c r="E23" i="105" s="1"/>
  <c r="E20" i="105"/>
  <c r="E22" i="105" s="1"/>
  <c r="E24" i="105" s="1"/>
  <c r="E19" i="105"/>
  <c r="E18" i="105"/>
  <c r="E17" i="105"/>
  <c r="E19" i="110"/>
  <c r="E18" i="110"/>
  <c r="E12" i="110"/>
  <c r="E22" i="110" s="1"/>
  <c r="E11" i="110"/>
  <c r="E13" i="110" s="1"/>
  <c r="E10" i="110"/>
  <c r="E16" i="110" s="1"/>
  <c r="E9" i="110"/>
  <c r="E8" i="110"/>
  <c r="G13" i="111"/>
  <c r="G12" i="111"/>
  <c r="G11" i="111"/>
  <c r="G10" i="111"/>
  <c r="G9" i="111"/>
  <c r="G8" i="111"/>
  <c r="E35" i="111"/>
  <c r="E31" i="111"/>
  <c r="E27" i="111"/>
  <c r="E23" i="111"/>
  <c r="E19" i="111"/>
  <c r="E15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38" i="113"/>
  <c r="E123" i="113"/>
  <c r="E104" i="113"/>
  <c r="E89" i="113"/>
  <c r="E85" i="113"/>
  <c r="E70" i="113"/>
  <c r="E66" i="113"/>
  <c r="E51" i="113"/>
  <c r="E32" i="113"/>
  <c r="E17" i="113"/>
  <c r="E13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E92" i="114"/>
  <c r="E88" i="114"/>
  <c r="E84" i="114"/>
  <c r="E80" i="114"/>
  <c r="E76" i="114"/>
  <c r="E68" i="114"/>
  <c r="E64" i="114"/>
  <c r="E60" i="114"/>
  <c r="E56" i="114"/>
  <c r="E48" i="114"/>
  <c r="E43" i="114"/>
  <c r="E39" i="114"/>
  <c r="E35" i="114"/>
  <c r="E31" i="114"/>
  <c r="E27" i="114"/>
  <c r="E14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E80" i="115"/>
  <c r="E55" i="115"/>
  <c r="E59" i="115" s="1"/>
  <c r="E38" i="115"/>
  <c r="E47" i="115" s="1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1" i="116"/>
  <c r="E80" i="116"/>
  <c r="E82" i="116" s="1"/>
  <c r="E77" i="116"/>
  <c r="E79" i="116" s="1"/>
  <c r="E76" i="116"/>
  <c r="E72" i="116"/>
  <c r="E65" i="116"/>
  <c r="E70" i="116" s="1"/>
  <c r="E54" i="116"/>
  <c r="E42" i="116"/>
  <c r="E51" i="116" s="1"/>
  <c r="E36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36" i="117"/>
  <c r="E28" i="117"/>
  <c r="E20" i="118"/>
  <c r="E12" i="118"/>
  <c r="E30" i="119"/>
  <c r="E29" i="119"/>
  <c r="E19" i="119"/>
  <c r="E18" i="119"/>
  <c r="E9" i="119"/>
  <c r="E18" i="93" s="1"/>
  <c r="E8" i="119"/>
  <c r="E9" i="120"/>
  <c r="E8" i="120"/>
  <c r="G8" i="120" s="1"/>
  <c r="E8" i="98" s="1"/>
  <c r="G12" i="120"/>
  <c r="G11" i="120"/>
  <c r="G10" i="120"/>
  <c r="G9" i="120"/>
  <c r="E9" i="98" s="1"/>
  <c r="E15" i="121"/>
  <c r="G14" i="121"/>
  <c r="E14" i="121"/>
  <c r="E22" i="119" s="1"/>
  <c r="G16" i="121"/>
  <c r="G13" i="121"/>
  <c r="G12" i="121"/>
  <c r="G11" i="121"/>
  <c r="G10" i="121"/>
  <c r="G15" i="121" s="1"/>
  <c r="E51" i="122"/>
  <c r="E48" i="98" s="1"/>
  <c r="E50" i="122"/>
  <c r="E49" i="122"/>
  <c r="E46" i="98" s="1"/>
  <c r="I38" i="122"/>
  <c r="G38" i="122"/>
  <c r="E37" i="122"/>
  <c r="E43" i="98" s="1"/>
  <c r="E36" i="122"/>
  <c r="E42" i="98" s="1"/>
  <c r="E45" i="98" s="1"/>
  <c r="I35" i="122"/>
  <c r="G35" i="122"/>
  <c r="E35" i="122"/>
  <c r="E40" i="98" s="1"/>
  <c r="I34" i="122"/>
  <c r="K34" i="122" s="1"/>
  <c r="E62" i="115" s="1"/>
  <c r="G34" i="122"/>
  <c r="E34" i="122"/>
  <c r="E62" i="116" s="1"/>
  <c r="I33" i="122"/>
  <c r="G33" i="122"/>
  <c r="E33" i="122"/>
  <c r="E36" i="98" s="1"/>
  <c r="I31" i="122"/>
  <c r="G31" i="122"/>
  <c r="K31" i="122" s="1"/>
  <c r="G34" i="98" s="1"/>
  <c r="E31" i="122"/>
  <c r="E34" i="98" s="1"/>
  <c r="I30" i="122"/>
  <c r="G30" i="122"/>
  <c r="E30" i="122"/>
  <c r="E33" i="98" s="1"/>
  <c r="I29" i="122"/>
  <c r="G29" i="122"/>
  <c r="E29" i="122"/>
  <c r="E32" i="98" s="1"/>
  <c r="E41" i="98" s="1"/>
  <c r="I28" i="122"/>
  <c r="G28" i="122"/>
  <c r="K28" i="122" s="1"/>
  <c r="G31" i="98" s="1"/>
  <c r="E28" i="122"/>
  <c r="E31" i="98" s="1"/>
  <c r="I27" i="122"/>
  <c r="G27" i="122"/>
  <c r="E27" i="122"/>
  <c r="E30" i="98" s="1"/>
  <c r="I26" i="122"/>
  <c r="G26" i="122"/>
  <c r="E26" i="122"/>
  <c r="E29" i="98" s="1"/>
  <c r="I25" i="122"/>
  <c r="G25" i="122"/>
  <c r="E25" i="122"/>
  <c r="E28" i="98" s="1"/>
  <c r="I24" i="122"/>
  <c r="G24" i="122"/>
  <c r="E24" i="122"/>
  <c r="E27" i="98" s="1"/>
  <c r="I23" i="122"/>
  <c r="G23" i="122"/>
  <c r="K23" i="122" s="1"/>
  <c r="G26" i="98" s="1"/>
  <c r="E23" i="122"/>
  <c r="E26" i="98" s="1"/>
  <c r="I22" i="122"/>
  <c r="G22" i="122"/>
  <c r="E22" i="122"/>
  <c r="E25" i="98" s="1"/>
  <c r="I21" i="122"/>
  <c r="G21" i="122"/>
  <c r="E21" i="122"/>
  <c r="E23" i="98" s="1"/>
  <c r="I20" i="122"/>
  <c r="G20" i="122"/>
  <c r="K20" i="122" s="1"/>
  <c r="G22" i="98" s="1"/>
  <c r="G24" i="98" s="1"/>
  <c r="E20" i="122"/>
  <c r="E22" i="98" s="1"/>
  <c r="I19" i="122"/>
  <c r="G19" i="122"/>
  <c r="E19" i="122"/>
  <c r="E21" i="98" s="1"/>
  <c r="I18" i="122"/>
  <c r="G18" i="122"/>
  <c r="E18" i="122"/>
  <c r="E20" i="98" s="1"/>
  <c r="I17" i="122"/>
  <c r="G17" i="122"/>
  <c r="E17" i="122"/>
  <c r="E19" i="98" s="1"/>
  <c r="I16" i="122"/>
  <c r="G16" i="122"/>
  <c r="E16" i="122"/>
  <c r="E18" i="98" s="1"/>
  <c r="I15" i="122"/>
  <c r="G15" i="122"/>
  <c r="K15" i="122" s="1"/>
  <c r="G17" i="98" s="1"/>
  <c r="E15" i="122"/>
  <c r="E17" i="98" s="1"/>
  <c r="I14" i="122"/>
  <c r="G14" i="122"/>
  <c r="E14" i="122"/>
  <c r="E16" i="98" s="1"/>
  <c r="I13" i="122"/>
  <c r="G13" i="122"/>
  <c r="E13" i="122"/>
  <c r="E15" i="98" s="1"/>
  <c r="I15" i="98" s="1"/>
  <c r="I12" i="122"/>
  <c r="G12" i="122"/>
  <c r="K12" i="122" s="1"/>
  <c r="G14" i="98" s="1"/>
  <c r="E12" i="122"/>
  <c r="E14" i="98" s="1"/>
  <c r="I11" i="122"/>
  <c r="G11" i="122"/>
  <c r="E11" i="122"/>
  <c r="E13" i="98" s="1"/>
  <c r="I10" i="122"/>
  <c r="G10" i="122"/>
  <c r="E10" i="122"/>
  <c r="E12" i="98" s="1"/>
  <c r="I9" i="122"/>
  <c r="G9" i="122"/>
  <c r="E9" i="122"/>
  <c r="E11" i="98" s="1"/>
  <c r="E8" i="122"/>
  <c r="E10" i="98" s="1"/>
  <c r="K51" i="122"/>
  <c r="I48" i="122"/>
  <c r="G48" i="122"/>
  <c r="E48" i="122"/>
  <c r="K47" i="122"/>
  <c r="E72" i="115" s="1"/>
  <c r="K46" i="122"/>
  <c r="E81" i="115" s="1"/>
  <c r="K45" i="122"/>
  <c r="K44" i="122"/>
  <c r="E54" i="115" s="1"/>
  <c r="K43" i="122"/>
  <c r="E36" i="115" s="1"/>
  <c r="K42" i="122"/>
  <c r="E76" i="115" s="1"/>
  <c r="K41" i="122"/>
  <c r="E14" i="115" s="1"/>
  <c r="K40" i="122"/>
  <c r="E8" i="115" s="1"/>
  <c r="I39" i="122"/>
  <c r="I52" i="122" s="1"/>
  <c r="K38" i="122"/>
  <c r="G44" i="98" s="1"/>
  <c r="K35" i="122"/>
  <c r="G40" i="98" s="1"/>
  <c r="K33" i="122"/>
  <c r="G36" i="98" s="1"/>
  <c r="K32" i="122"/>
  <c r="G35" i="98" s="1"/>
  <c r="I35" i="98" s="1"/>
  <c r="K30" i="122"/>
  <c r="G33" i="98" s="1"/>
  <c r="K29" i="122"/>
  <c r="G32" i="98" s="1"/>
  <c r="K27" i="122"/>
  <c r="G30" i="98" s="1"/>
  <c r="K26" i="122"/>
  <c r="G29" i="98" s="1"/>
  <c r="K25" i="122"/>
  <c r="G28" i="98" s="1"/>
  <c r="K24" i="122"/>
  <c r="G27" i="98" s="1"/>
  <c r="K22" i="122"/>
  <c r="G25" i="98" s="1"/>
  <c r="K21" i="122"/>
  <c r="G23" i="98" s="1"/>
  <c r="K19" i="122"/>
  <c r="G21" i="98" s="1"/>
  <c r="K18" i="122"/>
  <c r="G20" i="98" s="1"/>
  <c r="K17" i="122"/>
  <c r="G19" i="98" s="1"/>
  <c r="K16" i="122"/>
  <c r="G18" i="98" s="1"/>
  <c r="K14" i="122"/>
  <c r="G16" i="98" s="1"/>
  <c r="K13" i="122"/>
  <c r="K11" i="122"/>
  <c r="G13" i="98" s="1"/>
  <c r="K10" i="122"/>
  <c r="G12" i="98" s="1"/>
  <c r="K9" i="122"/>
  <c r="G11" i="98" s="1"/>
  <c r="I51" i="122"/>
  <c r="G51" i="122"/>
  <c r="I50" i="122"/>
  <c r="G50" i="122"/>
  <c r="K50" i="122" s="1"/>
  <c r="G47" i="98" s="1"/>
  <c r="I49" i="122"/>
  <c r="G49" i="122"/>
  <c r="K49" i="122" s="1"/>
  <c r="E38" i="122"/>
  <c r="I37" i="122"/>
  <c r="G37" i="122"/>
  <c r="K37" i="122" s="1"/>
  <c r="I36" i="122"/>
  <c r="G36" i="122"/>
  <c r="K36" i="122" s="1"/>
  <c r="I8" i="122"/>
  <c r="G8" i="122"/>
  <c r="G39" i="122" s="1"/>
  <c r="G52" i="122" s="1"/>
  <c r="W35" i="123"/>
  <c r="S35" i="123"/>
  <c r="O35" i="123"/>
  <c r="K35" i="123"/>
  <c r="G35" i="123"/>
  <c r="W34" i="123"/>
  <c r="S34" i="123"/>
  <c r="O34" i="123"/>
  <c r="K34" i="123"/>
  <c r="G34" i="123"/>
  <c r="AA34" i="123" s="1"/>
  <c r="E49" i="112" s="1"/>
  <c r="W33" i="123"/>
  <c r="S33" i="123"/>
  <c r="O33" i="123"/>
  <c r="K33" i="123"/>
  <c r="G33" i="123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AA25" i="123" s="1"/>
  <c r="E40" i="112" s="1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AA17" i="123" s="1"/>
  <c r="E32" i="112" s="1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O36" i="123" s="1"/>
  <c r="K12" i="123"/>
  <c r="G12" i="123"/>
  <c r="W11" i="123"/>
  <c r="S11" i="123"/>
  <c r="O11" i="123"/>
  <c r="K11" i="123"/>
  <c r="G11" i="123"/>
  <c r="W10" i="123"/>
  <c r="S10" i="123"/>
  <c r="S36" i="123" s="1"/>
  <c r="O10" i="123"/>
  <c r="K10" i="123"/>
  <c r="G10" i="123"/>
  <c r="W9" i="123"/>
  <c r="S9" i="123"/>
  <c r="O9" i="123"/>
  <c r="K9" i="123"/>
  <c r="K36" i="123" s="1"/>
  <c r="G9" i="123"/>
  <c r="AA9" i="123" s="1"/>
  <c r="E24" i="112" s="1"/>
  <c r="W8" i="123"/>
  <c r="S8" i="123"/>
  <c r="O8" i="123"/>
  <c r="K8" i="123"/>
  <c r="G8" i="123"/>
  <c r="Y36" i="123"/>
  <c r="W36" i="123"/>
  <c r="U36" i="123"/>
  <c r="Q36" i="123"/>
  <c r="M36" i="123"/>
  <c r="I36" i="123"/>
  <c r="G36" i="123"/>
  <c r="E36" i="123"/>
  <c r="AA35" i="123"/>
  <c r="E50" i="112" s="1"/>
  <c r="AA33" i="123"/>
  <c r="E48" i="112" s="1"/>
  <c r="AA32" i="123"/>
  <c r="E47" i="112" s="1"/>
  <c r="AA31" i="123"/>
  <c r="E46" i="112" s="1"/>
  <c r="AA30" i="123"/>
  <c r="E45" i="112" s="1"/>
  <c r="AA29" i="123"/>
  <c r="E44" i="112" s="1"/>
  <c r="AA28" i="123"/>
  <c r="E43" i="112" s="1"/>
  <c r="AA27" i="123"/>
  <c r="E42" i="112" s="1"/>
  <c r="AA26" i="123"/>
  <c r="E41" i="112" s="1"/>
  <c r="AA24" i="123"/>
  <c r="E39" i="112" s="1"/>
  <c r="AA23" i="123"/>
  <c r="E38" i="112" s="1"/>
  <c r="AA22" i="123"/>
  <c r="E37" i="112" s="1"/>
  <c r="AA21" i="123"/>
  <c r="E36" i="112" s="1"/>
  <c r="AA20" i="123"/>
  <c r="E35" i="112" s="1"/>
  <c r="AA19" i="123"/>
  <c r="E34" i="112" s="1"/>
  <c r="AA18" i="123"/>
  <c r="E33" i="112" s="1"/>
  <c r="AA16" i="123"/>
  <c r="E31" i="112" s="1"/>
  <c r="AA15" i="123"/>
  <c r="E30" i="112" s="1"/>
  <c r="AA14" i="123"/>
  <c r="E29" i="112" s="1"/>
  <c r="AA13" i="123"/>
  <c r="E28" i="112" s="1"/>
  <c r="AA12" i="123"/>
  <c r="E27" i="112" s="1"/>
  <c r="AA11" i="123"/>
  <c r="E26" i="112" s="1"/>
  <c r="AA10" i="123"/>
  <c r="E25" i="112" s="1"/>
  <c r="AA8" i="123"/>
  <c r="E23" i="112" s="1"/>
  <c r="W34" i="124"/>
  <c r="S34" i="124"/>
  <c r="O34" i="124"/>
  <c r="K34" i="124"/>
  <c r="G34" i="124"/>
  <c r="W33" i="124"/>
  <c r="S33" i="124"/>
  <c r="O33" i="124"/>
  <c r="K33" i="124"/>
  <c r="G33" i="124"/>
  <c r="AA33" i="124" s="1"/>
  <c r="E39" i="111" s="1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W28" i="124"/>
  <c r="S28" i="124"/>
  <c r="O28" i="124"/>
  <c r="K28" i="124"/>
  <c r="G28" i="124"/>
  <c r="W27" i="124"/>
  <c r="S27" i="124"/>
  <c r="O27" i="124"/>
  <c r="K27" i="124"/>
  <c r="G27" i="124"/>
  <c r="AA27" i="124" s="1"/>
  <c r="E33" i="111" s="1"/>
  <c r="W26" i="124"/>
  <c r="S26" i="124"/>
  <c r="O26" i="124"/>
  <c r="K26" i="124"/>
  <c r="G26" i="124"/>
  <c r="W25" i="124"/>
  <c r="S25" i="124"/>
  <c r="O25" i="124"/>
  <c r="K25" i="124"/>
  <c r="G25" i="124"/>
  <c r="W24" i="124"/>
  <c r="S24" i="124"/>
  <c r="O24" i="124"/>
  <c r="K24" i="124"/>
  <c r="G24" i="124"/>
  <c r="AA24" i="124" s="1"/>
  <c r="E30" i="111" s="1"/>
  <c r="W23" i="124"/>
  <c r="S23" i="124"/>
  <c r="O23" i="124"/>
  <c r="K23" i="124"/>
  <c r="G23" i="124"/>
  <c r="W22" i="124"/>
  <c r="S22" i="124"/>
  <c r="O22" i="124"/>
  <c r="K22" i="124"/>
  <c r="G22" i="124"/>
  <c r="W21" i="124"/>
  <c r="S21" i="124"/>
  <c r="O21" i="124"/>
  <c r="K21" i="124"/>
  <c r="G21" i="124"/>
  <c r="W20" i="124"/>
  <c r="S20" i="124"/>
  <c r="O20" i="124"/>
  <c r="K20" i="124"/>
  <c r="G20" i="124"/>
  <c r="W19" i="124"/>
  <c r="S19" i="124"/>
  <c r="O19" i="124"/>
  <c r="K19" i="124"/>
  <c r="G19" i="124"/>
  <c r="AA19" i="124" s="1"/>
  <c r="E25" i="111" s="1"/>
  <c r="W18" i="124"/>
  <c r="S18" i="124"/>
  <c r="O18" i="124"/>
  <c r="K18" i="124"/>
  <c r="G18" i="124"/>
  <c r="W17" i="124"/>
  <c r="S17" i="124"/>
  <c r="O17" i="124"/>
  <c r="K17" i="124"/>
  <c r="G17" i="124"/>
  <c r="W16" i="124"/>
  <c r="S16" i="124"/>
  <c r="O16" i="124"/>
  <c r="K16" i="124"/>
  <c r="G16" i="124"/>
  <c r="AA16" i="124" s="1"/>
  <c r="E22" i="111" s="1"/>
  <c r="W15" i="124"/>
  <c r="S15" i="124"/>
  <c r="O15" i="124"/>
  <c r="K15" i="124"/>
  <c r="G15" i="124"/>
  <c r="W14" i="124"/>
  <c r="S14" i="124"/>
  <c r="O14" i="124"/>
  <c r="K14" i="124"/>
  <c r="G14" i="124"/>
  <c r="W13" i="124"/>
  <c r="S13" i="124"/>
  <c r="O13" i="124"/>
  <c r="K13" i="124"/>
  <c r="G13" i="124"/>
  <c r="W12" i="124"/>
  <c r="W35" i="124" s="1"/>
  <c r="S12" i="124"/>
  <c r="O12" i="124"/>
  <c r="K12" i="124"/>
  <c r="G12" i="124"/>
  <c r="W11" i="124"/>
  <c r="S11" i="124"/>
  <c r="O11" i="124"/>
  <c r="K11" i="124"/>
  <c r="G11" i="124"/>
  <c r="AA11" i="124" s="1"/>
  <c r="E17" i="111" s="1"/>
  <c r="W10" i="124"/>
  <c r="S10" i="124"/>
  <c r="O10" i="124"/>
  <c r="K10" i="124"/>
  <c r="G10" i="124"/>
  <c r="W9" i="124"/>
  <c r="S9" i="124"/>
  <c r="S35" i="124" s="1"/>
  <c r="O9" i="124"/>
  <c r="O35" i="124" s="1"/>
  <c r="K9" i="124"/>
  <c r="G9" i="124"/>
  <c r="W8" i="124"/>
  <c r="S8" i="124"/>
  <c r="O8" i="124"/>
  <c r="K8" i="124"/>
  <c r="G8" i="124"/>
  <c r="G35" i="124" s="1"/>
  <c r="Y35" i="124"/>
  <c r="U35" i="124"/>
  <c r="Q35" i="124"/>
  <c r="M35" i="124"/>
  <c r="K35" i="124"/>
  <c r="I35" i="124"/>
  <c r="E35" i="124"/>
  <c r="AA34" i="124"/>
  <c r="E40" i="111" s="1"/>
  <c r="AA32" i="124"/>
  <c r="E38" i="111" s="1"/>
  <c r="AA31" i="124"/>
  <c r="E37" i="111" s="1"/>
  <c r="AA30" i="124"/>
  <c r="E36" i="111" s="1"/>
  <c r="AA29" i="124"/>
  <c r="AA28" i="124"/>
  <c r="E34" i="111" s="1"/>
  <c r="AA26" i="124"/>
  <c r="E32" i="111" s="1"/>
  <c r="AA25" i="124"/>
  <c r="AA23" i="124"/>
  <c r="E29" i="111" s="1"/>
  <c r="AA22" i="124"/>
  <c r="E28" i="111" s="1"/>
  <c r="AA21" i="124"/>
  <c r="AA20" i="124"/>
  <c r="E26" i="111" s="1"/>
  <c r="AA18" i="124"/>
  <c r="E24" i="111" s="1"/>
  <c r="AA17" i="124"/>
  <c r="AA15" i="124"/>
  <c r="E21" i="111" s="1"/>
  <c r="AA14" i="124"/>
  <c r="E20" i="111" s="1"/>
  <c r="AA13" i="124"/>
  <c r="AA12" i="124"/>
  <c r="E18" i="111" s="1"/>
  <c r="AA10" i="124"/>
  <c r="E16" i="111" s="1"/>
  <c r="AA9" i="124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AA49" i="125" s="1"/>
  <c r="E51" i="114" s="1"/>
  <c r="AA47" i="125"/>
  <c r="E67" i="114" s="1"/>
  <c r="AA46" i="125"/>
  <c r="E24" i="114" s="1"/>
  <c r="AA45" i="125"/>
  <c r="E19" i="114" s="1"/>
  <c r="AA44" i="125"/>
  <c r="E66" i="114" s="1"/>
  <c r="AA43" i="125"/>
  <c r="E65" i="114" s="1"/>
  <c r="AA42" i="125"/>
  <c r="AA41" i="125"/>
  <c r="E63" i="114" s="1"/>
  <c r="AA40" i="125"/>
  <c r="E62" i="114" s="1"/>
  <c r="AA39" i="125"/>
  <c r="E61" i="114" s="1"/>
  <c r="AA38" i="125"/>
  <c r="AA37" i="125"/>
  <c r="E59" i="114" s="1"/>
  <c r="AA36" i="125"/>
  <c r="E58" i="114" s="1"/>
  <c r="AA35" i="125"/>
  <c r="E57" i="114" s="1"/>
  <c r="AA34" i="125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AA30" i="125"/>
  <c r="E42" i="114" s="1"/>
  <c r="AA29" i="125"/>
  <c r="E41" i="114" s="1"/>
  <c r="AA28" i="125"/>
  <c r="E40" i="114" s="1"/>
  <c r="AA27" i="125"/>
  <c r="AA26" i="125"/>
  <c r="E38" i="114" s="1"/>
  <c r="AA25" i="125"/>
  <c r="E37" i="114" s="1"/>
  <c r="AA24" i="125"/>
  <c r="E36" i="114" s="1"/>
  <c r="AA23" i="125"/>
  <c r="AA22" i="125"/>
  <c r="E34" i="114" s="1"/>
  <c r="AA21" i="125"/>
  <c r="E33" i="114" s="1"/>
  <c r="AA20" i="125"/>
  <c r="E32" i="114" s="1"/>
  <c r="AA19" i="125"/>
  <c r="AA18" i="125"/>
  <c r="E30" i="114" s="1"/>
  <c r="AA17" i="125"/>
  <c r="E29" i="114" s="1"/>
  <c r="AA16" i="125"/>
  <c r="E28" i="114" s="1"/>
  <c r="AA15" i="125"/>
  <c r="AA33" i="125" s="1"/>
  <c r="E23" i="114" s="1"/>
  <c r="E25" i="114" s="1"/>
  <c r="E26" i="114" s="1"/>
  <c r="Y14" i="125"/>
  <c r="U14" i="125"/>
  <c r="Q14" i="125"/>
  <c r="M14" i="125"/>
  <c r="I14" i="125"/>
  <c r="E14" i="125"/>
  <c r="AA13" i="125"/>
  <c r="E18" i="114" s="1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12" i="125" s="1"/>
  <c r="AA8" i="125"/>
  <c r="M50" i="126"/>
  <c r="K50" i="126"/>
  <c r="I50" i="126"/>
  <c r="G50" i="126"/>
  <c r="E50" i="126"/>
  <c r="M49" i="126"/>
  <c r="K49" i="126"/>
  <c r="G49" i="126"/>
  <c r="E49" i="126"/>
  <c r="O48" i="126"/>
  <c r="O49" i="126" s="1"/>
  <c r="I48" i="126"/>
  <c r="I49" i="126" s="1"/>
  <c r="O47" i="126"/>
  <c r="E65" i="115" s="1"/>
  <c r="E70" i="115" s="1"/>
  <c r="I47" i="126"/>
  <c r="O46" i="126"/>
  <c r="E64" i="115" s="1"/>
  <c r="E69" i="115" s="1"/>
  <c r="I46" i="126"/>
  <c r="E64" i="116" s="1"/>
  <c r="E69" i="116" s="1"/>
  <c r="O45" i="126"/>
  <c r="E63" i="115" s="1"/>
  <c r="I45" i="126"/>
  <c r="E63" i="116" s="1"/>
  <c r="O44" i="126"/>
  <c r="E73" i="115" s="1"/>
  <c r="I44" i="126"/>
  <c r="E73" i="116" s="1"/>
  <c r="O43" i="126"/>
  <c r="E77" i="115" s="1"/>
  <c r="I43" i="126"/>
  <c r="O42" i="126"/>
  <c r="E56" i="115" s="1"/>
  <c r="E60" i="115" s="1"/>
  <c r="I42" i="126"/>
  <c r="E56" i="116" s="1"/>
  <c r="E60" i="116" s="1"/>
  <c r="O41" i="126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O38" i="126"/>
  <c r="O50" i="126" s="1"/>
  <c r="I38" i="126"/>
  <c r="E41" i="116" s="1"/>
  <c r="E50" i="116" s="1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I35" i="126"/>
  <c r="E38" i="116" s="1"/>
  <c r="E47" i="116" s="1"/>
  <c r="O34" i="126"/>
  <c r="E37" i="115" s="1"/>
  <c r="I34" i="126"/>
  <c r="E37" i="116" s="1"/>
  <c r="M33" i="126"/>
  <c r="K33" i="126"/>
  <c r="G33" i="126"/>
  <c r="E33" i="126"/>
  <c r="O32" i="126"/>
  <c r="E34" i="115" s="1"/>
  <c r="I32" i="126"/>
  <c r="E34" i="116" s="1"/>
  <c r="O31" i="126"/>
  <c r="E33" i="115" s="1"/>
  <c r="I31" i="126"/>
  <c r="E33" i="116" s="1"/>
  <c r="O30" i="126"/>
  <c r="E32" i="115" s="1"/>
  <c r="G32" i="115" s="1"/>
  <c r="G66" i="98" s="1"/>
  <c r="I30" i="126"/>
  <c r="E32" i="116" s="1"/>
  <c r="O29" i="126"/>
  <c r="E31" i="115" s="1"/>
  <c r="G31" i="115" s="1"/>
  <c r="G65" i="98" s="1"/>
  <c r="I29" i="126"/>
  <c r="E31" i="116" s="1"/>
  <c r="O28" i="126"/>
  <c r="E30" i="115" s="1"/>
  <c r="I28" i="126"/>
  <c r="E30" i="116" s="1"/>
  <c r="O27" i="126"/>
  <c r="E29" i="115" s="1"/>
  <c r="I27" i="126"/>
  <c r="E29" i="116" s="1"/>
  <c r="O26" i="126"/>
  <c r="E28" i="115" s="1"/>
  <c r="G28" i="115" s="1"/>
  <c r="G62" i="98" s="1"/>
  <c r="I26" i="126"/>
  <c r="E28" i="116" s="1"/>
  <c r="O25" i="126"/>
  <c r="E27" i="115" s="1"/>
  <c r="G27" i="115" s="1"/>
  <c r="G61" i="98" s="1"/>
  <c r="I25" i="126"/>
  <c r="E27" i="116" s="1"/>
  <c r="O24" i="126"/>
  <c r="E26" i="115" s="1"/>
  <c r="I24" i="126"/>
  <c r="E26" i="116" s="1"/>
  <c r="O23" i="126"/>
  <c r="E25" i="115" s="1"/>
  <c r="I23" i="126"/>
  <c r="E25" i="116" s="1"/>
  <c r="O22" i="126"/>
  <c r="E24" i="115" s="1"/>
  <c r="G24" i="115" s="1"/>
  <c r="G58" i="98" s="1"/>
  <c r="I22" i="126"/>
  <c r="E24" i="116" s="1"/>
  <c r="O21" i="126"/>
  <c r="E23" i="115" s="1"/>
  <c r="G23" i="115" s="1"/>
  <c r="G57" i="98" s="1"/>
  <c r="I21" i="126"/>
  <c r="E23" i="116" s="1"/>
  <c r="O20" i="126"/>
  <c r="E22" i="115" s="1"/>
  <c r="I20" i="126"/>
  <c r="E22" i="116" s="1"/>
  <c r="O19" i="126"/>
  <c r="E21" i="115" s="1"/>
  <c r="I19" i="126"/>
  <c r="E21" i="116" s="1"/>
  <c r="O18" i="126"/>
  <c r="E20" i="115" s="1"/>
  <c r="G20" i="115" s="1"/>
  <c r="G54" i="98" s="1"/>
  <c r="I18" i="126"/>
  <c r="E20" i="116" s="1"/>
  <c r="O17" i="126"/>
  <c r="E19" i="115" s="1"/>
  <c r="G19" i="115" s="1"/>
  <c r="G53" i="98" s="1"/>
  <c r="I17" i="126"/>
  <c r="E19" i="116" s="1"/>
  <c r="O16" i="126"/>
  <c r="E18" i="115" s="1"/>
  <c r="I16" i="126"/>
  <c r="E18" i="116" s="1"/>
  <c r="O15" i="126"/>
  <c r="O33" i="126" s="1"/>
  <c r="E15" i="115" s="1"/>
  <c r="E16" i="115" s="1"/>
  <c r="I15" i="126"/>
  <c r="E17" i="116" s="1"/>
  <c r="M13" i="126"/>
  <c r="K13" i="126"/>
  <c r="G13" i="126"/>
  <c r="E13" i="126"/>
  <c r="M12" i="126"/>
  <c r="M14" i="126" s="1"/>
  <c r="K12" i="126"/>
  <c r="K14" i="126" s="1"/>
  <c r="G12" i="126"/>
  <c r="G14" i="126" s="1"/>
  <c r="E12" i="126"/>
  <c r="E14" i="126" s="1"/>
  <c r="O11" i="126"/>
  <c r="I11" i="126"/>
  <c r="O10" i="126"/>
  <c r="I10" i="126"/>
  <c r="O9" i="126"/>
  <c r="O12" i="126" s="1"/>
  <c r="I9" i="126"/>
  <c r="I12" i="126" s="1"/>
  <c r="O8" i="126"/>
  <c r="O13" i="126" s="1"/>
  <c r="E12" i="115" s="1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AA49" i="127" s="1"/>
  <c r="E43" i="117" s="1"/>
  <c r="AA47" i="127"/>
  <c r="E44" i="117" s="1"/>
  <c r="AA46" i="127"/>
  <c r="E41" i="117" s="1"/>
  <c r="AA45" i="127"/>
  <c r="E16" i="117" s="1"/>
  <c r="AA44" i="127"/>
  <c r="E58" i="117" s="1"/>
  <c r="AA43" i="127"/>
  <c r="E57" i="117" s="1"/>
  <c r="AA42" i="127"/>
  <c r="G31" i="105" s="1"/>
  <c r="AA41" i="127"/>
  <c r="E31" i="105" s="1"/>
  <c r="I31" i="105" s="1"/>
  <c r="K31" i="105" s="1"/>
  <c r="AA40" i="127"/>
  <c r="E53" i="117" s="1"/>
  <c r="AA39" i="127"/>
  <c r="E52" i="117" s="1"/>
  <c r="AA38" i="127"/>
  <c r="AA51" i="127" s="1"/>
  <c r="AA37" i="127"/>
  <c r="E50" i="117" s="1"/>
  <c r="AA36" i="127"/>
  <c r="E49" i="117" s="1"/>
  <c r="AA35" i="127"/>
  <c r="E48" i="117" s="1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E22" i="117" s="1"/>
  <c r="Y14" i="127"/>
  <c r="U14" i="127"/>
  <c r="Q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13" i="127" s="1"/>
  <c r="AA9" i="127"/>
  <c r="AA12" i="127" s="1"/>
  <c r="AA8" i="127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AA49" i="128" s="1"/>
  <c r="AA47" i="128"/>
  <c r="E28" i="118" s="1"/>
  <c r="AA46" i="128"/>
  <c r="E18" i="118" s="1"/>
  <c r="AA45" i="128"/>
  <c r="AA44" i="128"/>
  <c r="E42" i="104" s="1"/>
  <c r="AA43" i="128"/>
  <c r="E41" i="104" s="1"/>
  <c r="AA42" i="128"/>
  <c r="I16" i="26" s="1"/>
  <c r="M16" i="26" s="1"/>
  <c r="AA41" i="128"/>
  <c r="I16" i="27" s="1"/>
  <c r="M16" i="27" s="1"/>
  <c r="AA40" i="128"/>
  <c r="AA39" i="128"/>
  <c r="E74" i="74" s="1"/>
  <c r="AA38" i="128"/>
  <c r="AA37" i="128"/>
  <c r="I9" i="23" s="1"/>
  <c r="M9" i="23" s="1"/>
  <c r="AA36" i="128"/>
  <c r="I9" i="25" s="1"/>
  <c r="M9" i="25" s="1"/>
  <c r="AA35" i="128"/>
  <c r="I8" i="23" s="1"/>
  <c r="AA34" i="128"/>
  <c r="I8" i="25" s="1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I8" i="30" s="1"/>
  <c r="AA31" i="128"/>
  <c r="I8" i="31" s="1"/>
  <c r="AA30" i="128"/>
  <c r="I10" i="52" s="1"/>
  <c r="M10" i="52" s="1"/>
  <c r="AA29" i="128"/>
  <c r="I8" i="32" s="1"/>
  <c r="AA28" i="128"/>
  <c r="I8" i="33" s="1"/>
  <c r="AA27" i="128"/>
  <c r="I8" i="34" s="1"/>
  <c r="AA26" i="128"/>
  <c r="I8" i="35" s="1"/>
  <c r="AA25" i="128"/>
  <c r="I8" i="36" s="1"/>
  <c r="AA24" i="128"/>
  <c r="I8" i="37" s="1"/>
  <c r="AA23" i="128"/>
  <c r="I8" i="38" s="1"/>
  <c r="AA22" i="128"/>
  <c r="I8" i="39" s="1"/>
  <c r="AA21" i="128"/>
  <c r="I8" i="40" s="1"/>
  <c r="AA20" i="128"/>
  <c r="I8" i="41" s="1"/>
  <c r="AA19" i="128"/>
  <c r="I8" i="42" s="1"/>
  <c r="AA18" i="128"/>
  <c r="I8" i="43" s="1"/>
  <c r="AA17" i="128"/>
  <c r="I8" i="44" s="1"/>
  <c r="AA16" i="128"/>
  <c r="I8" i="45" s="1"/>
  <c r="AA15" i="128"/>
  <c r="I8" i="46" s="1"/>
  <c r="Y14" i="128"/>
  <c r="U14" i="128"/>
  <c r="Q14" i="128"/>
  <c r="M14" i="128"/>
  <c r="I14" i="128"/>
  <c r="E14" i="128"/>
  <c r="AA13" i="128"/>
  <c r="E13" i="104" s="1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I8" i="52" s="1"/>
  <c r="AA8" i="128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CE30" i="129"/>
  <c r="E91" i="114" s="1"/>
  <c r="CC30" i="129"/>
  <c r="E90" i="114" s="1"/>
  <c r="CA30" i="129"/>
  <c r="E89" i="114" s="1"/>
  <c r="BY30" i="129"/>
  <c r="CI29" i="129"/>
  <c r="E87" i="114" s="1"/>
  <c r="CG29" i="129"/>
  <c r="E86" i="114" s="1"/>
  <c r="CE29" i="129"/>
  <c r="E85" i="114" s="1"/>
  <c r="CC29" i="129"/>
  <c r="CA29" i="129"/>
  <c r="E83" i="114" s="1"/>
  <c r="BY29" i="129"/>
  <c r="E82" i="114" s="1"/>
  <c r="CI28" i="129"/>
  <c r="E81" i="114" s="1"/>
  <c r="CG28" i="129"/>
  <c r="CE28" i="129"/>
  <c r="E79" i="114" s="1"/>
  <c r="CC28" i="129"/>
  <c r="E78" i="114" s="1"/>
  <c r="CA28" i="129"/>
  <c r="E77" i="114" s="1"/>
  <c r="BY28" i="129"/>
  <c r="CI27" i="129"/>
  <c r="E75" i="114" s="1"/>
  <c r="CG27" i="129"/>
  <c r="E74" i="114" s="1"/>
  <c r="CE27" i="129"/>
  <c r="CK27" i="129" s="1"/>
  <c r="CC27" i="129"/>
  <c r="E71" i="114" s="1"/>
  <c r="CA27" i="129"/>
  <c r="E70" i="114" s="1"/>
  <c r="BY27" i="129"/>
  <c r="BY31" i="129" s="1"/>
  <c r="BS26" i="129"/>
  <c r="BM26" i="129"/>
  <c r="BK26" i="129"/>
  <c r="BE26" i="129"/>
  <c r="AY26" i="129"/>
  <c r="AW26" i="129"/>
  <c r="AU26" i="129"/>
  <c r="AQ26" i="129"/>
  <c r="AK26" i="129"/>
  <c r="AI26" i="129"/>
  <c r="AE26" i="129"/>
  <c r="AC26" i="129"/>
  <c r="W26" i="129"/>
  <c r="U26" i="129"/>
  <c r="O26" i="129"/>
  <c r="I26" i="129"/>
  <c r="G26" i="129"/>
  <c r="E26" i="129"/>
  <c r="CG25" i="129"/>
  <c r="E142" i="113" s="1"/>
  <c r="CE25" i="129"/>
  <c r="E141" i="113" s="1"/>
  <c r="BY25" i="129"/>
  <c r="CI24" i="129"/>
  <c r="E158" i="113" s="1"/>
  <c r="CG24" i="129"/>
  <c r="E157" i="113" s="1"/>
  <c r="CE24" i="129"/>
  <c r="CK24" i="129" s="1"/>
  <c r="CC24" i="129"/>
  <c r="E155" i="113" s="1"/>
  <c r="CA24" i="129"/>
  <c r="E154" i="113" s="1"/>
  <c r="BY24" i="129"/>
  <c r="E153" i="113" s="1"/>
  <c r="CI23" i="129"/>
  <c r="CG23" i="129"/>
  <c r="CE23" i="129"/>
  <c r="E151" i="113" s="1"/>
  <c r="CC23" i="129"/>
  <c r="CA23" i="129"/>
  <c r="BY23" i="129"/>
  <c r="E150" i="113" s="1"/>
  <c r="CK22" i="129"/>
  <c r="CI22" i="129"/>
  <c r="CG22" i="129"/>
  <c r="CE22" i="129"/>
  <c r="E148" i="113" s="1"/>
  <c r="CC22" i="129"/>
  <c r="CA22" i="129"/>
  <c r="BY22" i="129"/>
  <c r="E147" i="113" s="1"/>
  <c r="CI21" i="129"/>
  <c r="E134" i="113" s="1"/>
  <c r="CG21" i="129"/>
  <c r="E133" i="113" s="1"/>
  <c r="CE21" i="129"/>
  <c r="E132" i="113" s="1"/>
  <c r="CC21" i="129"/>
  <c r="E131" i="113" s="1"/>
  <c r="CA21" i="129"/>
  <c r="E130" i="113" s="1"/>
  <c r="BY21" i="129"/>
  <c r="CK21" i="129" s="1"/>
  <c r="CI20" i="129"/>
  <c r="E125" i="113" s="1"/>
  <c r="CG20" i="129"/>
  <c r="E124" i="113" s="1"/>
  <c r="CE20" i="129"/>
  <c r="CK20" i="129" s="1"/>
  <c r="CC20" i="129"/>
  <c r="E122" i="113" s="1"/>
  <c r="CA20" i="129"/>
  <c r="E121" i="113" s="1"/>
  <c r="BY20" i="129"/>
  <c r="E120" i="113" s="1"/>
  <c r="CK19" i="129"/>
  <c r="CI19" i="129"/>
  <c r="E116" i="113" s="1"/>
  <c r="CG19" i="129"/>
  <c r="E115" i="113" s="1"/>
  <c r="CE19" i="129"/>
  <c r="E114" i="113" s="1"/>
  <c r="CC19" i="129"/>
  <c r="E113" i="113" s="1"/>
  <c r="CA19" i="129"/>
  <c r="E112" i="113" s="1"/>
  <c r="BY19" i="129"/>
  <c r="E111" i="113" s="1"/>
  <c r="CI18" i="129"/>
  <c r="E107" i="113" s="1"/>
  <c r="CG18" i="129"/>
  <c r="E106" i="113" s="1"/>
  <c r="CE18" i="129"/>
  <c r="E105" i="113" s="1"/>
  <c r="CC18" i="129"/>
  <c r="CA18" i="129"/>
  <c r="E103" i="113" s="1"/>
  <c r="BY18" i="129"/>
  <c r="E102" i="113" s="1"/>
  <c r="CI17" i="129"/>
  <c r="E98" i="113" s="1"/>
  <c r="CG17" i="129"/>
  <c r="E97" i="113" s="1"/>
  <c r="CE17" i="129"/>
  <c r="E96" i="113" s="1"/>
  <c r="CC17" i="129"/>
  <c r="E95" i="113" s="1"/>
  <c r="CA17" i="129"/>
  <c r="E94" i="113" s="1"/>
  <c r="BY17" i="129"/>
  <c r="E93" i="113" s="1"/>
  <c r="CI16" i="129"/>
  <c r="CG16" i="129"/>
  <c r="E88" i="113" s="1"/>
  <c r="CE16" i="129"/>
  <c r="E87" i="113" s="1"/>
  <c r="CC16" i="129"/>
  <c r="E86" i="113" s="1"/>
  <c r="CA16" i="129"/>
  <c r="BY16" i="129"/>
  <c r="E84" i="113" s="1"/>
  <c r="CI15" i="129"/>
  <c r="E80" i="113" s="1"/>
  <c r="CG15" i="129"/>
  <c r="E79" i="113" s="1"/>
  <c r="CE15" i="129"/>
  <c r="E78" i="113" s="1"/>
  <c r="CC15" i="129"/>
  <c r="E77" i="113" s="1"/>
  <c r="CA15" i="129"/>
  <c r="E76" i="113" s="1"/>
  <c r="BY15" i="129"/>
  <c r="E75" i="113" s="1"/>
  <c r="CI14" i="129"/>
  <c r="E71" i="113" s="1"/>
  <c r="CG14" i="129"/>
  <c r="CE14" i="129"/>
  <c r="E69" i="113" s="1"/>
  <c r="CC14" i="129"/>
  <c r="E68" i="113" s="1"/>
  <c r="CA14" i="129"/>
  <c r="E67" i="113" s="1"/>
  <c r="BY14" i="129"/>
  <c r="CI13" i="129"/>
  <c r="E62" i="113" s="1"/>
  <c r="CG13" i="129"/>
  <c r="E61" i="113" s="1"/>
  <c r="CE13" i="129"/>
  <c r="CK13" i="129" s="1"/>
  <c r="CC13" i="129"/>
  <c r="E59" i="113" s="1"/>
  <c r="CA13" i="129"/>
  <c r="E58" i="113" s="1"/>
  <c r="BY13" i="129"/>
  <c r="E57" i="113" s="1"/>
  <c r="CI12" i="129"/>
  <c r="E53" i="113" s="1"/>
  <c r="CG12" i="129"/>
  <c r="E52" i="113" s="1"/>
  <c r="CE12" i="129"/>
  <c r="CK12" i="129" s="1"/>
  <c r="CC12" i="129"/>
  <c r="E50" i="113" s="1"/>
  <c r="CA12" i="129"/>
  <c r="E49" i="113" s="1"/>
  <c r="BY12" i="129"/>
  <c r="E48" i="113" s="1"/>
  <c r="CK11" i="129"/>
  <c r="CI11" i="129"/>
  <c r="E44" i="113" s="1"/>
  <c r="CG11" i="129"/>
  <c r="E43" i="113" s="1"/>
  <c r="CE11" i="129"/>
  <c r="E42" i="113" s="1"/>
  <c r="CC11" i="129"/>
  <c r="E41" i="113" s="1"/>
  <c r="CA11" i="129"/>
  <c r="E40" i="113" s="1"/>
  <c r="BY11" i="129"/>
  <c r="E39" i="113" s="1"/>
  <c r="CI10" i="129"/>
  <c r="E35" i="113" s="1"/>
  <c r="CG10" i="129"/>
  <c r="E34" i="113" s="1"/>
  <c r="CE10" i="129"/>
  <c r="E33" i="113" s="1"/>
  <c r="CC10" i="129"/>
  <c r="CA10" i="129"/>
  <c r="E31" i="113" s="1"/>
  <c r="BY10" i="129"/>
  <c r="E30" i="113" s="1"/>
  <c r="CI9" i="129"/>
  <c r="E26" i="113" s="1"/>
  <c r="CG9" i="129"/>
  <c r="E25" i="113" s="1"/>
  <c r="CE9" i="129"/>
  <c r="E24" i="113" s="1"/>
  <c r="CC9" i="129"/>
  <c r="E23" i="113" s="1"/>
  <c r="CA9" i="129"/>
  <c r="E22" i="113" s="1"/>
  <c r="BY9" i="129"/>
  <c r="E21" i="113" s="1"/>
  <c r="CI8" i="129"/>
  <c r="CG8" i="129"/>
  <c r="E16" i="113" s="1"/>
  <c r="CE8" i="129"/>
  <c r="E15" i="113" s="1"/>
  <c r="CC8" i="129"/>
  <c r="E14" i="113" s="1"/>
  <c r="CA8" i="129"/>
  <c r="BY8" i="129"/>
  <c r="E12" i="113" s="1"/>
  <c r="AU25" i="129"/>
  <c r="AG25" i="129"/>
  <c r="AG26" i="129" s="1"/>
  <c r="S25" i="129"/>
  <c r="S26" i="129" s="1"/>
  <c r="BW25" i="129"/>
  <c r="BW26" i="129" s="1"/>
  <c r="BI25" i="129"/>
  <c r="BI26" i="129" s="1"/>
  <c r="BG25" i="129"/>
  <c r="BG26" i="129" s="1"/>
  <c r="BU25" i="129"/>
  <c r="BU26" i="129" s="1"/>
  <c r="Q25" i="129"/>
  <c r="Q26" i="129" s="1"/>
  <c r="AE25" i="129"/>
  <c r="AS25" i="129"/>
  <c r="AS26" i="129" s="1"/>
  <c r="BC25" i="129"/>
  <c r="BC26" i="129" s="1"/>
  <c r="BQ25" i="129"/>
  <c r="BQ26" i="129" s="1"/>
  <c r="M25" i="129"/>
  <c r="CC25" i="129" s="1"/>
  <c r="E140" i="113" s="1"/>
  <c r="AA25" i="129"/>
  <c r="AA26" i="129" s="1"/>
  <c r="AO25" i="129"/>
  <c r="AO26" i="129" s="1"/>
  <c r="AM25" i="129"/>
  <c r="AM26" i="129" s="1"/>
  <c r="Y25" i="129"/>
  <c r="Y26" i="129" s="1"/>
  <c r="K25" i="129"/>
  <c r="K26" i="129" s="1"/>
  <c r="BO25" i="129"/>
  <c r="BO26" i="129" s="1"/>
  <c r="BA25" i="129"/>
  <c r="BA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I15" i="15" s="1"/>
  <c r="M15" i="15" s="1"/>
  <c r="AA64" i="130"/>
  <c r="I14" i="15" s="1"/>
  <c r="M14" i="15" s="1"/>
  <c r="AA63" i="130"/>
  <c r="I13" i="15" s="1"/>
  <c r="M13" i="15" s="1"/>
  <c r="S13" i="15" s="1"/>
  <c r="AA62" i="130"/>
  <c r="I12" i="15" s="1"/>
  <c r="M12" i="15" s="1"/>
  <c r="AA61" i="130"/>
  <c r="I11" i="15" s="1"/>
  <c r="M11" i="15" s="1"/>
  <c r="AA60" i="130"/>
  <c r="I8" i="15" s="1"/>
  <c r="AA59" i="130"/>
  <c r="I10" i="15" s="1"/>
  <c r="M10" i="15" s="1"/>
  <c r="AA58" i="130"/>
  <c r="I9" i="15" s="1"/>
  <c r="M9" i="15" s="1"/>
  <c r="S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I9" i="16" s="1"/>
  <c r="M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S15" i="17" s="1"/>
  <c r="AA44" i="130"/>
  <c r="I14" i="17" s="1"/>
  <c r="M14" i="17" s="1"/>
  <c r="AA43" i="130"/>
  <c r="I13" i="17" s="1"/>
  <c r="M13" i="17" s="1"/>
  <c r="AA42" i="130"/>
  <c r="I12" i="17" s="1"/>
  <c r="M12" i="17" s="1"/>
  <c r="S12" i="17" s="1"/>
  <c r="AA41" i="130"/>
  <c r="I11" i="17" s="1"/>
  <c r="M11" i="17" s="1"/>
  <c r="AA40" i="130"/>
  <c r="I8" i="17" s="1"/>
  <c r="AA39" i="130"/>
  <c r="I10" i="17" s="1"/>
  <c r="M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I8" i="26" s="1"/>
  <c r="AA19" i="130"/>
  <c r="I8" i="27" s="1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G129" i="11" s="1"/>
  <c r="CM23" i="131"/>
  <c r="G128" i="11" s="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K26" i="131" s="1"/>
  <c r="BI18" i="131"/>
  <c r="BG18" i="131"/>
  <c r="BG26" i="131" s="1"/>
  <c r="BA18" i="131"/>
  <c r="AY18" i="131"/>
  <c r="AY26" i="131" s="1"/>
  <c r="AW18" i="131"/>
  <c r="AU18" i="131"/>
  <c r="AU26" i="131" s="1"/>
  <c r="AS18" i="131"/>
  <c r="AQ18" i="131"/>
  <c r="AQ26" i="131" s="1"/>
  <c r="AK18" i="131"/>
  <c r="AI18" i="131"/>
  <c r="AI26" i="131" s="1"/>
  <c r="AG18" i="131"/>
  <c r="AE18" i="131"/>
  <c r="AE26" i="131" s="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G26" i="131" s="1"/>
  <c r="CK73" i="132"/>
  <c r="CI73" i="132"/>
  <c r="CG73" i="132"/>
  <c r="CE73" i="132"/>
  <c r="CC73" i="132"/>
  <c r="BY73" i="132"/>
  <c r="BU73" i="132"/>
  <c r="BS73" i="132"/>
  <c r="BQ73" i="132"/>
  <c r="BO73" i="132"/>
  <c r="BM73" i="132"/>
  <c r="BI73" i="132"/>
  <c r="BE73" i="132"/>
  <c r="BC73" i="132"/>
  <c r="BA73" i="132"/>
  <c r="AY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CM73" i="132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E69" i="132"/>
  <c r="CC69" i="132"/>
  <c r="BY69" i="132"/>
  <c r="BU69" i="132"/>
  <c r="BS69" i="132"/>
  <c r="BQ69" i="132"/>
  <c r="BO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K59" i="132"/>
  <c r="CI59" i="132"/>
  <c r="CG59" i="132"/>
  <c r="CC59" i="132"/>
  <c r="BY59" i="132"/>
  <c r="BW59" i="132"/>
  <c r="BU59" i="132"/>
  <c r="BS59" i="132"/>
  <c r="BQ59" i="132"/>
  <c r="BM59" i="132"/>
  <c r="BI59" i="132"/>
  <c r="BG59" i="132"/>
  <c r="BE59" i="132"/>
  <c r="BC59" i="132"/>
  <c r="BA59" i="132"/>
  <c r="AW59" i="132"/>
  <c r="AS59" i="132"/>
  <c r="AQ59" i="132"/>
  <c r="AO59" i="132"/>
  <c r="AM59" i="132"/>
  <c r="AK59" i="132"/>
  <c r="AG59" i="132"/>
  <c r="AC59" i="132"/>
  <c r="AA59" i="132"/>
  <c r="Y59" i="132"/>
  <c r="W59" i="132"/>
  <c r="U59" i="132"/>
  <c r="S59" i="132"/>
  <c r="Q59" i="132"/>
  <c r="M59" i="132"/>
  <c r="K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K48" i="132"/>
  <c r="CI48" i="132"/>
  <c r="CG48" i="132"/>
  <c r="CC48" i="132"/>
  <c r="BY48" i="132"/>
  <c r="BU48" i="132"/>
  <c r="BS48" i="132"/>
  <c r="BQ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M48" i="132" s="1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G51" i="50" s="1"/>
  <c r="CM40" i="132"/>
  <c r="CM39" i="132"/>
  <c r="G49" i="50" s="1"/>
  <c r="CM38" i="132"/>
  <c r="G48" i="50" s="1"/>
  <c r="CM37" i="132"/>
  <c r="G47" i="50" s="1"/>
  <c r="CM36" i="132"/>
  <c r="CM35" i="132"/>
  <c r="E10" i="12" s="1"/>
  <c r="CM34" i="132"/>
  <c r="G44" i="50" s="1"/>
  <c r="CM33" i="132"/>
  <c r="CM32" i="132"/>
  <c r="G42" i="50" s="1"/>
  <c r="CM31" i="132"/>
  <c r="G41" i="50" s="1"/>
  <c r="CM30" i="132"/>
  <c r="G40" i="50" s="1"/>
  <c r="CM29" i="132"/>
  <c r="G39" i="50" s="1"/>
  <c r="CM28" i="132"/>
  <c r="G38" i="50" s="1"/>
  <c r="M38" i="50" s="1"/>
  <c r="CM27" i="132"/>
  <c r="G46" i="50" s="1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W26" i="132"/>
  <c r="AS26" i="132"/>
  <c r="AO26" i="132"/>
  <c r="AM26" i="132"/>
  <c r="AM70" i="132" s="1"/>
  <c r="AK26" i="132"/>
  <c r="AG26" i="132"/>
  <c r="AC26" i="132"/>
  <c r="Y26" i="132"/>
  <c r="Y70" i="132" s="1"/>
  <c r="W26" i="132"/>
  <c r="W70" i="132" s="1"/>
  <c r="U26" i="132"/>
  <c r="S26" i="132"/>
  <c r="S70" i="132" s="1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E13" i="12" s="1"/>
  <c r="CM18" i="132"/>
  <c r="I73" i="52" s="1"/>
  <c r="CM17" i="132"/>
  <c r="I72" i="52" s="1"/>
  <c r="CM16" i="132"/>
  <c r="I71" i="52" s="1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C72" i="132"/>
  <c r="CA72" i="132"/>
  <c r="CA73" i="132" s="1"/>
  <c r="BY72" i="132"/>
  <c r="BW72" i="132"/>
  <c r="BW73" i="132" s="1"/>
  <c r="BQ72" i="132"/>
  <c r="BO72" i="132"/>
  <c r="BM72" i="132"/>
  <c r="BK72" i="132"/>
  <c r="BK73" i="132" s="1"/>
  <c r="BI72" i="132"/>
  <c r="BG72" i="132"/>
  <c r="BG73" i="132" s="1"/>
  <c r="BA72" i="132"/>
  <c r="AY72" i="132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I69" i="132" s="1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C64" i="132"/>
  <c r="CA64" i="132"/>
  <c r="CA69" i="132" s="1"/>
  <c r="BY64" i="132"/>
  <c r="BW64" i="132"/>
  <c r="BW69" i="132" s="1"/>
  <c r="BQ64" i="132"/>
  <c r="BO64" i="132"/>
  <c r="BM64" i="132"/>
  <c r="BK64" i="132"/>
  <c r="BK69" i="132" s="1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Q53" i="132"/>
  <c r="BO53" i="132"/>
  <c r="BO59" i="132" s="1"/>
  <c r="BM53" i="132"/>
  <c r="BK53" i="132"/>
  <c r="BK59" i="132" s="1"/>
  <c r="BI53" i="132"/>
  <c r="BG53" i="132"/>
  <c r="BA53" i="132"/>
  <c r="AY53" i="132"/>
  <c r="AY59" i="132" s="1"/>
  <c r="AW53" i="132"/>
  <c r="AU53" i="132"/>
  <c r="AU59" i="132" s="1"/>
  <c r="AS53" i="132"/>
  <c r="AQ53" i="132"/>
  <c r="AK53" i="132"/>
  <c r="AI53" i="132"/>
  <c r="AI59" i="132" s="1"/>
  <c r="AG53" i="132"/>
  <c r="AE53" i="132"/>
  <c r="AE59" i="132" s="1"/>
  <c r="AC53" i="132"/>
  <c r="AA53" i="132"/>
  <c r="Q53" i="132"/>
  <c r="O53" i="132"/>
  <c r="O59" i="132" s="1"/>
  <c r="M53" i="132"/>
  <c r="K53" i="132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CA48" i="132" s="1"/>
  <c r="BY46" i="132"/>
  <c r="BW46" i="132"/>
  <c r="BW48" i="132" s="1"/>
  <c r="BQ46" i="132"/>
  <c r="BO46" i="132"/>
  <c r="BO48" i="132" s="1"/>
  <c r="BM46" i="132"/>
  <c r="BK46" i="132"/>
  <c r="BK48" i="132" s="1"/>
  <c r="BI46" i="132"/>
  <c r="BG46" i="132"/>
  <c r="BG48" i="132" s="1"/>
  <c r="BA46" i="132"/>
  <c r="AY46" i="132"/>
  <c r="AY48" i="132" s="1"/>
  <c r="AW46" i="132"/>
  <c r="AU46" i="132"/>
  <c r="AU48" i="132" s="1"/>
  <c r="AS46" i="132"/>
  <c r="AQ46" i="132"/>
  <c r="AQ48" i="132" s="1"/>
  <c r="AK46" i="132"/>
  <c r="AI46" i="132"/>
  <c r="AI48" i="132" s="1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Y42" i="132" s="1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C19" i="132"/>
  <c r="CA19" i="132"/>
  <c r="CA26" i="132" s="1"/>
  <c r="CA70" i="132" s="1"/>
  <c r="BY19" i="132"/>
  <c r="BW19" i="132"/>
  <c r="BW26" i="132" s="1"/>
  <c r="BQ19" i="132"/>
  <c r="BO19" i="132"/>
  <c r="BO26" i="132" s="1"/>
  <c r="BM19" i="132"/>
  <c r="BK19" i="132"/>
  <c r="BK26" i="132" s="1"/>
  <c r="BI19" i="132"/>
  <c r="BG19" i="132"/>
  <c r="BG26" i="132" s="1"/>
  <c r="BG70" i="132" s="1"/>
  <c r="BA19" i="132"/>
  <c r="AY19" i="132"/>
  <c r="AY26" i="132" s="1"/>
  <c r="AW19" i="132"/>
  <c r="AU19" i="132"/>
  <c r="AU26" i="132" s="1"/>
  <c r="AS19" i="132"/>
  <c r="AQ19" i="132"/>
  <c r="AQ26" i="132" s="1"/>
  <c r="AK19" i="132"/>
  <c r="AI19" i="132"/>
  <c r="AI26" i="132" s="1"/>
  <c r="AI70" i="132" s="1"/>
  <c r="AG19" i="132"/>
  <c r="AE19" i="132"/>
  <c r="AE26" i="132" s="1"/>
  <c r="AC19" i="132"/>
  <c r="AA19" i="132"/>
  <c r="AA26" i="132" s="1"/>
  <c r="Q19" i="132"/>
  <c r="O19" i="132"/>
  <c r="O26" i="132" s="1"/>
  <c r="M19" i="132"/>
  <c r="K19" i="132"/>
  <c r="K26" i="132" s="1"/>
  <c r="K70" i="132" s="1"/>
  <c r="I19" i="132"/>
  <c r="G19" i="132"/>
  <c r="G26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Y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E17" i="12" s="1"/>
  <c r="CM61" i="133"/>
  <c r="E49" i="114" s="1"/>
  <c r="CM60" i="133"/>
  <c r="CM59" i="133"/>
  <c r="E28" i="75" s="1"/>
  <c r="CM58" i="133"/>
  <c r="E27" i="75" s="1"/>
  <c r="CM57" i="133"/>
  <c r="E47" i="114" s="1"/>
  <c r="CM56" i="133"/>
  <c r="E46" i="114" s="1"/>
  <c r="CM55" i="133"/>
  <c r="E26" i="75" s="1"/>
  <c r="CM53" i="133"/>
  <c r="E24" i="75" s="1"/>
  <c r="CM52" i="133"/>
  <c r="E20" i="77" s="1"/>
  <c r="CM51" i="133"/>
  <c r="E23" i="75" s="1"/>
  <c r="CM50" i="133"/>
  <c r="G68" i="11" s="1"/>
  <c r="CM49" i="133"/>
  <c r="G67" i="11" s="1"/>
  <c r="CM48" i="133"/>
  <c r="E21" i="118" s="1"/>
  <c r="CM47" i="133"/>
  <c r="CM46" i="133"/>
  <c r="E22" i="75" s="1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E16" i="12" s="1"/>
  <c r="CM38" i="133"/>
  <c r="E9" i="113" s="1"/>
  <c r="CM37" i="133"/>
  <c r="E8" i="113" s="1"/>
  <c r="E22" i="12" s="1"/>
  <c r="CM36" i="133"/>
  <c r="E28" i="76" s="1"/>
  <c r="CM35" i="133"/>
  <c r="E27" i="76" s="1"/>
  <c r="CM34" i="133"/>
  <c r="E21" i="114" s="1"/>
  <c r="CM33" i="133"/>
  <c r="E20" i="114" s="1"/>
  <c r="E22" i="114" s="1"/>
  <c r="E20" i="12" s="1"/>
  <c r="CM32" i="133"/>
  <c r="E26" i="76" s="1"/>
  <c r="CM30" i="133"/>
  <c r="E24" i="76" s="1"/>
  <c r="CM29" i="133"/>
  <c r="E23" i="76" s="1"/>
  <c r="CM28" i="133"/>
  <c r="E14" i="118" s="1"/>
  <c r="CM27" i="133"/>
  <c r="E22" i="76" s="1"/>
  <c r="CK26" i="133"/>
  <c r="CI26" i="133"/>
  <c r="CI69" i="133" s="1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G26" i="133"/>
  <c r="AC26" i="133"/>
  <c r="Y26" i="133"/>
  <c r="W26" i="133"/>
  <c r="W69" i="133" s="1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E15" i="12" s="1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CM13" i="133"/>
  <c r="E19" i="74" s="1"/>
  <c r="CM11" i="133"/>
  <c r="E17" i="74" s="1"/>
  <c r="CM10" i="133"/>
  <c r="E16" i="74" s="1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CA68" i="133" s="1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E68" i="133" s="1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U68" i="133" s="1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S54" i="133"/>
  <c r="AQ54" i="133"/>
  <c r="AQ68" i="133" s="1"/>
  <c r="AK54" i="133"/>
  <c r="AI54" i="133"/>
  <c r="AI68" i="133" s="1"/>
  <c r="AG54" i="133"/>
  <c r="AE54" i="133"/>
  <c r="AC54" i="133"/>
  <c r="AA54" i="133"/>
  <c r="AA68" i="133" s="1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CM42" i="133" s="1"/>
  <c r="E16" i="118" s="1"/>
  <c r="AQ42" i="133"/>
  <c r="AG42" i="133"/>
  <c r="AE42" i="133"/>
  <c r="AC42" i="133"/>
  <c r="AA42" i="133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I45" i="133" s="1"/>
  <c r="AG31" i="133"/>
  <c r="AE31" i="133"/>
  <c r="AE45" i="133" s="1"/>
  <c r="AC31" i="133"/>
  <c r="AA31" i="133"/>
  <c r="AA45" i="133" s="1"/>
  <c r="Q31" i="133"/>
  <c r="O31" i="133"/>
  <c r="O45" i="133" s="1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W26" i="133" s="1"/>
  <c r="BW69" i="133" s="1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AA26" i="133" s="1"/>
  <c r="AA69" i="133" s="1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Q26" i="133" s="1"/>
  <c r="AQ69" i="133" s="1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C12" i="133"/>
  <c r="CA12" i="133"/>
  <c r="CA26" i="133" s="1"/>
  <c r="CA69" i="133" s="1"/>
  <c r="BY12" i="133"/>
  <c r="BW12" i="133"/>
  <c r="BQ12" i="133"/>
  <c r="BO12" i="133"/>
  <c r="BO26" i="133" s="1"/>
  <c r="BO69" i="133" s="1"/>
  <c r="BM12" i="133"/>
  <c r="BK12" i="133"/>
  <c r="BK26" i="133" s="1"/>
  <c r="BI12" i="133"/>
  <c r="BG12" i="133"/>
  <c r="BG26" i="133" s="1"/>
  <c r="BG69" i="133" s="1"/>
  <c r="BA12" i="133"/>
  <c r="AY12" i="133"/>
  <c r="AY26" i="133" s="1"/>
  <c r="AW12" i="133"/>
  <c r="AU12" i="133"/>
  <c r="AU26" i="133" s="1"/>
  <c r="AS12" i="133"/>
  <c r="AQ12" i="133"/>
  <c r="AK12" i="133"/>
  <c r="AI12" i="133"/>
  <c r="AI26" i="133" s="1"/>
  <c r="AI69" i="133" s="1"/>
  <c r="AG12" i="133"/>
  <c r="AE12" i="133"/>
  <c r="AE26" i="133" s="1"/>
  <c r="AC12" i="133"/>
  <c r="AA12" i="133"/>
  <c r="Q12" i="133"/>
  <c r="O12" i="133"/>
  <c r="O26" i="133" s="1"/>
  <c r="M12" i="133"/>
  <c r="K12" i="133"/>
  <c r="K26" i="133" s="1"/>
  <c r="K69" i="133" s="1"/>
  <c r="I12" i="133"/>
  <c r="G12" i="133"/>
  <c r="G26" i="133" s="1"/>
  <c r="G69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G42" i="54" s="1"/>
  <c r="CM79" i="134"/>
  <c r="G42" i="56" s="1"/>
  <c r="CM78" i="134"/>
  <c r="E15" i="77" s="1"/>
  <c r="CM77" i="134"/>
  <c r="G40" i="54" s="1"/>
  <c r="CM76" i="134"/>
  <c r="G40" i="56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G38" i="54" s="1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CM44" i="134"/>
  <c r="I17" i="15" s="1"/>
  <c r="M17" i="15" s="1"/>
  <c r="CM43" i="134"/>
  <c r="CM42" i="134"/>
  <c r="CM41" i="134"/>
  <c r="CM40" i="134"/>
  <c r="I17" i="18" s="1"/>
  <c r="M17" i="18" s="1"/>
  <c r="CM39" i="134"/>
  <c r="CM38" i="134"/>
  <c r="CM37" i="134"/>
  <c r="CM36" i="134"/>
  <c r="E11" i="76" s="1"/>
  <c r="CM35" i="134"/>
  <c r="CM34" i="134"/>
  <c r="CM33" i="134"/>
  <c r="G16" i="54" s="1"/>
  <c r="CM32" i="134"/>
  <c r="G16" i="56" s="1"/>
  <c r="CM31" i="134"/>
  <c r="CM30" i="134"/>
  <c r="G21" i="11" s="1"/>
  <c r="CM29" i="134"/>
  <c r="G15" i="54" s="1"/>
  <c r="CM28" i="134"/>
  <c r="G15" i="56" s="1"/>
  <c r="CM27" i="134"/>
  <c r="E10" i="77" s="1"/>
  <c r="CM26" i="134"/>
  <c r="CM25" i="134"/>
  <c r="CM24" i="134"/>
  <c r="G13" i="54" s="1"/>
  <c r="CM23" i="134"/>
  <c r="G13" i="56" s="1"/>
  <c r="CM22" i="134"/>
  <c r="G12" i="54" s="1"/>
  <c r="CM21" i="134"/>
  <c r="G12" i="56" s="1"/>
  <c r="CM20" i="134"/>
  <c r="G11" i="54" s="1"/>
  <c r="CM19" i="134"/>
  <c r="G11" i="56" s="1"/>
  <c r="CM18" i="134"/>
  <c r="G10" i="105" s="1"/>
  <c r="CM17" i="134"/>
  <c r="E10" i="105" s="1"/>
  <c r="I10" i="105" s="1"/>
  <c r="K10" i="105" s="1"/>
  <c r="CM16" i="134"/>
  <c r="I9" i="54" s="1"/>
  <c r="CM15" i="134"/>
  <c r="I9" i="56" s="1"/>
  <c r="CM14" i="134"/>
  <c r="G8" i="54" s="1"/>
  <c r="CM13" i="134"/>
  <c r="G8" i="56" s="1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CM89" i="134" s="1"/>
  <c r="E14" i="119" s="1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CM73" i="134" s="1"/>
  <c r="E8" i="111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I27" i="131" s="1"/>
  <c r="CC55" i="134"/>
  <c r="CA55" i="134"/>
  <c r="BY55" i="134"/>
  <c r="BW55" i="134"/>
  <c r="BU55" i="134"/>
  <c r="BS55" i="134"/>
  <c r="BS88" i="134" s="1"/>
  <c r="BS27" i="131" s="1"/>
  <c r="BM55" i="134"/>
  <c r="BK55" i="134"/>
  <c r="BI55" i="134"/>
  <c r="BG55" i="134"/>
  <c r="BE55" i="134"/>
  <c r="BC55" i="134"/>
  <c r="BC88" i="134" s="1"/>
  <c r="BC27" i="131" s="1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S88" i="134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E88" i="134" s="1"/>
  <c r="CC49" i="134"/>
  <c r="CA49" i="134"/>
  <c r="CA88" i="134" s="1"/>
  <c r="CA27" i="131" s="1"/>
  <c r="BY49" i="134"/>
  <c r="BW49" i="134"/>
  <c r="BW88" i="134" s="1"/>
  <c r="BQ49" i="134"/>
  <c r="BO49" i="134"/>
  <c r="BO88" i="134" s="1"/>
  <c r="BM49" i="134"/>
  <c r="BK49" i="134"/>
  <c r="BK88" i="134" s="1"/>
  <c r="BI49" i="134"/>
  <c r="BG49" i="134"/>
  <c r="BG88" i="134" s="1"/>
  <c r="BG27" i="131" s="1"/>
  <c r="BA49" i="134"/>
  <c r="AY49" i="134"/>
  <c r="AY88" i="134" s="1"/>
  <c r="AW49" i="134"/>
  <c r="AU49" i="134"/>
  <c r="AU88" i="134" s="1"/>
  <c r="AS49" i="134"/>
  <c r="AQ49" i="134"/>
  <c r="AQ88" i="134" s="1"/>
  <c r="AK49" i="134"/>
  <c r="AI49" i="134"/>
  <c r="AI88" i="134" s="1"/>
  <c r="AI27" i="131" s="1"/>
  <c r="AG49" i="134"/>
  <c r="AE49" i="134"/>
  <c r="AE88" i="134" s="1"/>
  <c r="AC49" i="134"/>
  <c r="AA49" i="134"/>
  <c r="AA88" i="134" s="1"/>
  <c r="Q49" i="134"/>
  <c r="O49" i="134"/>
  <c r="O88" i="134" s="1"/>
  <c r="M49" i="134"/>
  <c r="K49" i="134"/>
  <c r="K88" i="134" s="1"/>
  <c r="K27" i="131" s="1"/>
  <c r="I49" i="134"/>
  <c r="G49" i="134"/>
  <c r="G88" i="134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E24" i="135" s="1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19" i="135"/>
  <c r="E13" i="135"/>
  <c r="E8" i="135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G23" i="138"/>
  <c r="CM23" i="138" s="1"/>
  <c r="CO23" i="138" s="1"/>
  <c r="BW23" i="138"/>
  <c r="BU23" i="138"/>
  <c r="BS23" i="138"/>
  <c r="BQ23" i="138"/>
  <c r="BO23" i="138"/>
  <c r="BA23" i="138"/>
  <c r="EM23" i="138" s="1"/>
  <c r="AY23" i="138"/>
  <c r="AW23" i="138"/>
  <c r="BC23" i="138" s="1"/>
  <c r="AI23" i="138"/>
  <c r="AG23" i="138"/>
  <c r="AE23" i="138"/>
  <c r="AK23" i="138" s="1"/>
  <c r="AM23" i="138" s="1"/>
  <c r="S23" i="138"/>
  <c r="U8" i="138" s="1"/>
  <c r="Q23" i="138"/>
  <c r="DU23" i="138" s="1"/>
  <c r="O23" i="138"/>
  <c r="FC23" i="138" s="1"/>
  <c r="M23" i="138"/>
  <c r="FA23" i="138" s="1"/>
  <c r="FG23" i="138" s="1"/>
  <c r="FI23" i="138" s="1"/>
  <c r="CI23" i="83" s="1"/>
  <c r="EY22" i="138"/>
  <c r="EW22" i="138"/>
  <c r="EU22" i="138"/>
  <c r="ES22" i="138"/>
  <c r="EG22" i="138"/>
  <c r="EE22" i="138"/>
  <c r="EC22" i="138"/>
  <c r="EA22" i="138"/>
  <c r="DU22" i="138"/>
  <c r="DO22" i="138"/>
  <c r="DM22" i="138"/>
  <c r="DK22" i="138"/>
  <c r="DI22" i="138"/>
  <c r="CW22" i="138"/>
  <c r="CU22" i="138"/>
  <c r="CS22" i="138"/>
  <c r="CQ22" i="138"/>
  <c r="CO22" i="138"/>
  <c r="CM22" i="138"/>
  <c r="CK22" i="138"/>
  <c r="CI22" i="138"/>
  <c r="CG22" i="138"/>
  <c r="BS22" i="138"/>
  <c r="EM22" i="138" s="1"/>
  <c r="BQ22" i="138"/>
  <c r="EK22" i="138" s="1"/>
  <c r="BO22" i="138"/>
  <c r="BU22" i="138" s="1"/>
  <c r="BW22" i="138" s="1"/>
  <c r="BA22" i="138"/>
  <c r="AY22" i="138"/>
  <c r="AW22" i="138"/>
  <c r="BC22" i="138" s="1"/>
  <c r="BE22" i="138" s="1"/>
  <c r="AK22" i="138"/>
  <c r="AM22" i="138" s="1"/>
  <c r="AI22" i="138"/>
  <c r="AG22" i="138"/>
  <c r="AE22" i="138"/>
  <c r="Q22" i="138"/>
  <c r="FE22" i="138" s="1"/>
  <c r="O22" i="138"/>
  <c r="DA22" i="138" s="1"/>
  <c r="M22" i="138"/>
  <c r="DQ22" i="138" s="1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CW21" i="138"/>
  <c r="CU21" i="138"/>
  <c r="CS21" i="138"/>
  <c r="CQ21" i="138"/>
  <c r="CK21" i="138"/>
  <c r="CI21" i="138"/>
  <c r="CG21" i="138"/>
  <c r="CM21" i="138" s="1"/>
  <c r="CO21" i="138" s="1"/>
  <c r="BS21" i="138"/>
  <c r="BQ21" i="138"/>
  <c r="BO21" i="138"/>
  <c r="BU21" i="138" s="1"/>
  <c r="BW21" i="138" s="1"/>
  <c r="BC21" i="138"/>
  <c r="BE21" i="138" s="1"/>
  <c r="BA21" i="138"/>
  <c r="AY21" i="138"/>
  <c r="AW21" i="138"/>
  <c r="AI21" i="138"/>
  <c r="AG21" i="138"/>
  <c r="DA21" i="138" s="1"/>
  <c r="AE21" i="138"/>
  <c r="CY21" i="138" s="1"/>
  <c r="DE21" i="138" s="1"/>
  <c r="DG21" i="138" s="1"/>
  <c r="S21" i="138"/>
  <c r="U21" i="138" s="1"/>
  <c r="Q21" i="138"/>
  <c r="FE21" i="138" s="1"/>
  <c r="O21" i="138"/>
  <c r="FC21" i="138" s="1"/>
  <c r="M21" i="138"/>
  <c r="FA21" i="138" s="1"/>
  <c r="FG21" i="138" s="1"/>
  <c r="FI21" i="138" s="1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K20" i="138"/>
  <c r="CI20" i="138"/>
  <c r="CG20" i="138"/>
  <c r="CM20" i="138" s="1"/>
  <c r="CO20" i="138" s="1"/>
  <c r="BU20" i="138"/>
  <c r="BW20" i="138" s="1"/>
  <c r="BS20" i="138"/>
  <c r="BQ20" i="138"/>
  <c r="BO20" i="138"/>
  <c r="BA20" i="138"/>
  <c r="AY20" i="138"/>
  <c r="EK20" i="138" s="1"/>
  <c r="AW20" i="138"/>
  <c r="BC20" i="138" s="1"/>
  <c r="BE20" i="138" s="1"/>
  <c r="AK20" i="138"/>
  <c r="AM20" i="138" s="1"/>
  <c r="AI20" i="138"/>
  <c r="AG20" i="138"/>
  <c r="AE20" i="138"/>
  <c r="S20" i="138"/>
  <c r="U20" i="138" s="1"/>
  <c r="Q20" i="138"/>
  <c r="DU20" i="138" s="1"/>
  <c r="O20" i="138"/>
  <c r="DS20" i="138" s="1"/>
  <c r="M20" i="138"/>
  <c r="FA20" i="138" s="1"/>
  <c r="EY19" i="138"/>
  <c r="EW19" i="138"/>
  <c r="EU19" i="138"/>
  <c r="ES19" i="138"/>
  <c r="EG19" i="138"/>
  <c r="EE19" i="138"/>
  <c r="EC19" i="138"/>
  <c r="EA19" i="138"/>
  <c r="DS19" i="138"/>
  <c r="DO19" i="138"/>
  <c r="DM19" i="138"/>
  <c r="DK19" i="138"/>
  <c r="DI19" i="138"/>
  <c r="CW19" i="138"/>
  <c r="CU19" i="138"/>
  <c r="CS19" i="138"/>
  <c r="CQ19" i="138"/>
  <c r="CM19" i="138"/>
  <c r="CO19" i="138" s="1"/>
  <c r="CK19" i="138"/>
  <c r="CI19" i="138"/>
  <c r="CG19" i="138"/>
  <c r="BS19" i="138"/>
  <c r="BQ19" i="138"/>
  <c r="EK19" i="138" s="1"/>
  <c r="BO19" i="138"/>
  <c r="BU19" i="138" s="1"/>
  <c r="BW19" i="138" s="1"/>
  <c r="BC19" i="138"/>
  <c r="BE19" i="138" s="1"/>
  <c r="BA19" i="138"/>
  <c r="AY19" i="138"/>
  <c r="AW19" i="138"/>
  <c r="AK19" i="138"/>
  <c r="AM19" i="138" s="1"/>
  <c r="AI19" i="138"/>
  <c r="DU19" i="138" s="1"/>
  <c r="AG19" i="138"/>
  <c r="AE19" i="138"/>
  <c r="Q19" i="138"/>
  <c r="FE19" i="138" s="1"/>
  <c r="O19" i="138"/>
  <c r="FC19" i="138" s="1"/>
  <c r="M19" i="138"/>
  <c r="CY19" i="138" s="1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G18" i="138"/>
  <c r="CM18" i="138" s="1"/>
  <c r="CO18" i="138" s="1"/>
  <c r="BU18" i="138"/>
  <c r="BW18" i="138" s="1"/>
  <c r="BS18" i="138"/>
  <c r="BQ18" i="138"/>
  <c r="BO18" i="138"/>
  <c r="BC18" i="138"/>
  <c r="BE18" i="138" s="1"/>
  <c r="BA18" i="138"/>
  <c r="AY18" i="138"/>
  <c r="AW18" i="138"/>
  <c r="AI18" i="138"/>
  <c r="AG18" i="138"/>
  <c r="AE18" i="138"/>
  <c r="AK18" i="138" s="1"/>
  <c r="AM18" i="138" s="1"/>
  <c r="U18" i="138"/>
  <c r="S18" i="138"/>
  <c r="Q18" i="138"/>
  <c r="FE18" i="138" s="1"/>
  <c r="O18" i="138"/>
  <c r="FC18" i="138" s="1"/>
  <c r="M18" i="138"/>
  <c r="FA18" i="138" s="1"/>
  <c r="FG18" i="138" s="1"/>
  <c r="FI18" i="138" s="1"/>
  <c r="EY17" i="138"/>
  <c r="EW17" i="138"/>
  <c r="EU17" i="138"/>
  <c r="ES17" i="138"/>
  <c r="EM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M17" i="138"/>
  <c r="CO17" i="138" s="1"/>
  <c r="CK17" i="138"/>
  <c r="CI17" i="138"/>
  <c r="CG17" i="138"/>
  <c r="BU17" i="138"/>
  <c r="BW17" i="138" s="1"/>
  <c r="BS17" i="138"/>
  <c r="BQ17" i="138"/>
  <c r="BO17" i="138"/>
  <c r="BA17" i="138"/>
  <c r="AY17" i="138"/>
  <c r="AW17" i="138"/>
  <c r="BC17" i="138" s="1"/>
  <c r="BE17" i="138" s="1"/>
  <c r="AI17" i="138"/>
  <c r="AG17" i="138"/>
  <c r="AE17" i="138"/>
  <c r="AK17" i="138" s="1"/>
  <c r="AM17" i="138" s="1"/>
  <c r="Q17" i="138"/>
  <c r="DC17" i="138" s="1"/>
  <c r="O17" i="138"/>
  <c r="DS17" i="138" s="1"/>
  <c r="M17" i="138"/>
  <c r="EI17" i="138" s="1"/>
  <c r="EY16" i="138"/>
  <c r="EW16" i="138"/>
  <c r="EU16" i="138"/>
  <c r="ES16" i="138"/>
  <c r="EG16" i="138"/>
  <c r="EE16" i="138"/>
  <c r="EC16" i="138"/>
  <c r="EA16" i="138"/>
  <c r="DQ16" i="138"/>
  <c r="DO16" i="138"/>
  <c r="DM16" i="138"/>
  <c r="DK16" i="138"/>
  <c r="DI16" i="138"/>
  <c r="CW16" i="138"/>
  <c r="CU16" i="138"/>
  <c r="CS16" i="138"/>
  <c r="CQ16" i="138"/>
  <c r="CM16" i="138"/>
  <c r="CO16" i="138" s="1"/>
  <c r="CK16" i="138"/>
  <c r="CI16" i="138"/>
  <c r="CG16" i="138"/>
  <c r="BS16" i="138"/>
  <c r="BQ16" i="138"/>
  <c r="BO16" i="138"/>
  <c r="BU16" i="138" s="1"/>
  <c r="BW16" i="138" s="1"/>
  <c r="BE16" i="138"/>
  <c r="BC16" i="138"/>
  <c r="BA16" i="138"/>
  <c r="AY16" i="138"/>
  <c r="AW16" i="138"/>
  <c r="AI16" i="138"/>
  <c r="DC16" i="138" s="1"/>
  <c r="AG16" i="138"/>
  <c r="DA16" i="138" s="1"/>
  <c r="AE16" i="138"/>
  <c r="AK16" i="138" s="1"/>
  <c r="AM16" i="138" s="1"/>
  <c r="Q16" i="138"/>
  <c r="FE16" i="138" s="1"/>
  <c r="O16" i="138"/>
  <c r="S16" i="138" s="1"/>
  <c r="U16" i="138" s="1"/>
  <c r="M16" i="138"/>
  <c r="FA16" i="138" s="1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G15" i="138"/>
  <c r="CM15" i="138" s="1"/>
  <c r="CO15" i="138" s="1"/>
  <c r="BS15" i="138"/>
  <c r="BQ15" i="138"/>
  <c r="BO15" i="138"/>
  <c r="BU15" i="138" s="1"/>
  <c r="BW15" i="138" s="1"/>
  <c r="BA15" i="138"/>
  <c r="AY15" i="138"/>
  <c r="BC15" i="138" s="1"/>
  <c r="BE15" i="138" s="1"/>
  <c r="AW15" i="138"/>
  <c r="AI15" i="138"/>
  <c r="AG15" i="138"/>
  <c r="AE15" i="138"/>
  <c r="AK15" i="138" s="1"/>
  <c r="AM15" i="138" s="1"/>
  <c r="S15" i="138"/>
  <c r="U15" i="138" s="1"/>
  <c r="Q15" i="138"/>
  <c r="EM15" i="138" s="1"/>
  <c r="O15" i="138"/>
  <c r="FC15" i="138" s="1"/>
  <c r="M15" i="138"/>
  <c r="FA15" i="138" s="1"/>
  <c r="EY14" i="138"/>
  <c r="EW14" i="138"/>
  <c r="EU14" i="138"/>
  <c r="ES14" i="138"/>
  <c r="EG14" i="138"/>
  <c r="EE14" i="138"/>
  <c r="EC14" i="138"/>
  <c r="EA14" i="138"/>
  <c r="DU14" i="138"/>
  <c r="DO14" i="138"/>
  <c r="DM14" i="138"/>
  <c r="DK14" i="138"/>
  <c r="DI14" i="138"/>
  <c r="CW14" i="138"/>
  <c r="CU14" i="138"/>
  <c r="CS14" i="138"/>
  <c r="CQ14" i="138"/>
  <c r="CK14" i="138"/>
  <c r="CI14" i="138"/>
  <c r="CG14" i="138"/>
  <c r="CM14" i="138" s="1"/>
  <c r="CO14" i="138" s="1"/>
  <c r="BS14" i="138"/>
  <c r="BQ14" i="138"/>
  <c r="EK14" i="138" s="1"/>
  <c r="BO14" i="138"/>
  <c r="BU14" i="138" s="1"/>
  <c r="BW14" i="138" s="1"/>
  <c r="BA14" i="138"/>
  <c r="AY14" i="138"/>
  <c r="AW14" i="138"/>
  <c r="BC14" i="138" s="1"/>
  <c r="BE14" i="138" s="1"/>
  <c r="AK14" i="138"/>
  <c r="AM14" i="138" s="1"/>
  <c r="AI14" i="138"/>
  <c r="AG14" i="138"/>
  <c r="AE14" i="138"/>
  <c r="Q14" i="138"/>
  <c r="FE14" i="138" s="1"/>
  <c r="O14" i="138"/>
  <c r="DA14" i="138" s="1"/>
  <c r="M14" i="138"/>
  <c r="DQ14" i="138" s="1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K13" i="138"/>
  <c r="CI13" i="138"/>
  <c r="CG13" i="138"/>
  <c r="CM13" i="138" s="1"/>
  <c r="CO13" i="138" s="1"/>
  <c r="BS13" i="138"/>
  <c r="BQ13" i="138"/>
  <c r="BO13" i="138"/>
  <c r="BU13" i="138" s="1"/>
  <c r="BW13" i="138" s="1"/>
  <c r="BC13" i="138"/>
  <c r="BE13" i="138" s="1"/>
  <c r="BA13" i="138"/>
  <c r="AY13" i="138"/>
  <c r="AW13" i="138"/>
  <c r="AI13" i="138"/>
  <c r="AG13" i="138"/>
  <c r="DA13" i="138" s="1"/>
  <c r="AE13" i="138"/>
  <c r="CY13" i="138" s="1"/>
  <c r="U13" i="138"/>
  <c r="S13" i="138"/>
  <c r="Q13" i="138"/>
  <c r="FE13" i="138" s="1"/>
  <c r="O13" i="138"/>
  <c r="FC13" i="138" s="1"/>
  <c r="M13" i="138"/>
  <c r="FA13" i="138" s="1"/>
  <c r="FG13" i="138" s="1"/>
  <c r="FI13" i="138" s="1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K12" i="138"/>
  <c r="CI12" i="138"/>
  <c r="CG12" i="138"/>
  <c r="CM12" i="138" s="1"/>
  <c r="CO12" i="138" s="1"/>
  <c r="BU12" i="138"/>
  <c r="BW12" i="138" s="1"/>
  <c r="BS12" i="138"/>
  <c r="BQ12" i="138"/>
  <c r="BO12" i="138"/>
  <c r="BA12" i="138"/>
  <c r="AY12" i="138"/>
  <c r="AW12" i="138"/>
  <c r="BC12" i="138" s="1"/>
  <c r="BE12" i="138" s="1"/>
  <c r="AI12" i="138"/>
  <c r="AG12" i="138"/>
  <c r="AE12" i="138"/>
  <c r="AK12" i="138" s="1"/>
  <c r="AM12" i="138" s="1"/>
  <c r="S12" i="138"/>
  <c r="U12" i="138" s="1"/>
  <c r="Q12" i="138"/>
  <c r="DU12" i="138" s="1"/>
  <c r="O12" i="138"/>
  <c r="EK12" i="138" s="1"/>
  <c r="M12" i="138"/>
  <c r="FA12" i="138" s="1"/>
  <c r="EY11" i="138"/>
  <c r="EW11" i="138"/>
  <c r="EU11" i="138"/>
  <c r="ES11" i="138"/>
  <c r="EG11" i="138"/>
  <c r="EE11" i="138"/>
  <c r="EC11" i="138"/>
  <c r="EA11" i="138"/>
  <c r="DS11" i="138"/>
  <c r="DO11" i="138"/>
  <c r="DM11" i="138"/>
  <c r="DK11" i="138"/>
  <c r="DI11" i="138"/>
  <c r="CW11" i="138"/>
  <c r="CU11" i="138"/>
  <c r="CS11" i="138"/>
  <c r="CQ11" i="138"/>
  <c r="CM11" i="138"/>
  <c r="CO11" i="138" s="1"/>
  <c r="CK11" i="138"/>
  <c r="CI11" i="138"/>
  <c r="CG11" i="138"/>
  <c r="BS11" i="138"/>
  <c r="BQ11" i="138"/>
  <c r="BO11" i="138"/>
  <c r="BU11" i="138" s="1"/>
  <c r="BW11" i="138" s="1"/>
  <c r="BA11" i="138"/>
  <c r="AY11" i="138"/>
  <c r="AW11" i="138"/>
  <c r="BC11" i="138" s="1"/>
  <c r="BE11" i="138" s="1"/>
  <c r="AK11" i="138"/>
  <c r="AM11" i="138" s="1"/>
  <c r="AI11" i="138"/>
  <c r="DC11" i="138" s="1"/>
  <c r="AG11" i="138"/>
  <c r="AE11" i="138"/>
  <c r="Q11" i="138"/>
  <c r="FE11" i="138" s="1"/>
  <c r="O11" i="138"/>
  <c r="FC11" i="138" s="1"/>
  <c r="M11" i="138"/>
  <c r="CY11" i="138" s="1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K10" i="138"/>
  <c r="CI10" i="138"/>
  <c r="CG10" i="138"/>
  <c r="CM10" i="138" s="1"/>
  <c r="CO10" i="138" s="1"/>
  <c r="BS10" i="138"/>
  <c r="BQ10" i="138"/>
  <c r="BO10" i="138"/>
  <c r="BU10" i="138" s="1"/>
  <c r="BW10" i="138" s="1"/>
  <c r="BC10" i="138"/>
  <c r="BE10" i="138" s="1"/>
  <c r="BA10" i="138"/>
  <c r="AY10" i="138"/>
  <c r="AW10" i="138"/>
  <c r="AI10" i="138"/>
  <c r="AG10" i="138"/>
  <c r="AE10" i="138"/>
  <c r="AK10" i="138" s="1"/>
  <c r="AM10" i="138" s="1"/>
  <c r="U10" i="138"/>
  <c r="S10" i="138"/>
  <c r="Q10" i="138"/>
  <c r="FE10" i="138" s="1"/>
  <c r="O10" i="138"/>
  <c r="FC10" i="138" s="1"/>
  <c r="M10" i="138"/>
  <c r="FA10" i="138" s="1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W9" i="138"/>
  <c r="CU9" i="138"/>
  <c r="CS9" i="138"/>
  <c r="CQ9" i="138"/>
  <c r="CK9" i="138"/>
  <c r="CI9" i="138"/>
  <c r="CG9" i="138"/>
  <c r="CM9" i="138" s="1"/>
  <c r="CO9" i="138" s="1"/>
  <c r="BU9" i="138"/>
  <c r="BW9" i="138" s="1"/>
  <c r="BS9" i="138"/>
  <c r="EM9" i="138" s="1"/>
  <c r="BQ9" i="138"/>
  <c r="BO9" i="138"/>
  <c r="BA9" i="138"/>
  <c r="AY9" i="138"/>
  <c r="AW9" i="138"/>
  <c r="BC9" i="138" s="1"/>
  <c r="BE9" i="138" s="1"/>
  <c r="AI9" i="138"/>
  <c r="AG9" i="138"/>
  <c r="AE9" i="138"/>
  <c r="AK9" i="138" s="1"/>
  <c r="AM9" i="138" s="1"/>
  <c r="Q9" i="138"/>
  <c r="DC9" i="138" s="1"/>
  <c r="O9" i="138"/>
  <c r="DS9" i="138" s="1"/>
  <c r="M9" i="138"/>
  <c r="EI9" i="138" s="1"/>
  <c r="EY8" i="138"/>
  <c r="EW8" i="138"/>
  <c r="EU8" i="138"/>
  <c r="ES8" i="138"/>
  <c r="EG8" i="138"/>
  <c r="EE8" i="138"/>
  <c r="EC8" i="138"/>
  <c r="EA8" i="138"/>
  <c r="DQ8" i="138"/>
  <c r="DW8" i="138" s="1"/>
  <c r="DO8" i="138"/>
  <c r="DM8" i="138"/>
  <c r="DK8" i="138"/>
  <c r="DI8" i="138"/>
  <c r="CW8" i="138"/>
  <c r="CU8" i="138"/>
  <c r="CS8" i="138"/>
  <c r="CQ8" i="138"/>
  <c r="CM8" i="138"/>
  <c r="CO8" i="138" s="1"/>
  <c r="CK8" i="138"/>
  <c r="CI8" i="138"/>
  <c r="CG8" i="138"/>
  <c r="BS8" i="138"/>
  <c r="BQ8" i="138"/>
  <c r="BO8" i="138"/>
  <c r="BU8" i="138" s="1"/>
  <c r="BW8" i="138" s="1"/>
  <c r="BC8" i="138"/>
  <c r="BA8" i="138"/>
  <c r="AY8" i="138"/>
  <c r="AW8" i="138"/>
  <c r="AI8" i="138"/>
  <c r="DC8" i="138" s="1"/>
  <c r="AG8" i="138"/>
  <c r="DA8" i="138" s="1"/>
  <c r="AE8" i="138"/>
  <c r="AK8" i="138" s="1"/>
  <c r="S8" i="138"/>
  <c r="Q8" i="138"/>
  <c r="FE8" i="138" s="1"/>
  <c r="O8" i="138"/>
  <c r="FC8" i="138" s="1"/>
  <c r="M8" i="138"/>
  <c r="FA8" i="138" s="1"/>
  <c r="FG8" i="138" s="1"/>
  <c r="FI8" i="138" s="1"/>
  <c r="I89" i="141"/>
  <c r="E89" i="4" s="1"/>
  <c r="G428" i="1" s="1"/>
  <c r="I88" i="141"/>
  <c r="E88" i="4" s="1"/>
  <c r="G427" i="1" s="1"/>
  <c r="G87" i="141"/>
  <c r="E87" i="141"/>
  <c r="I87" i="141" s="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I82" i="141" s="1"/>
  <c r="E82" i="4" s="1"/>
  <c r="G421" i="1" s="1"/>
  <c r="E82" i="14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 s="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 s="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 s="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 s="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E33" i="141"/>
  <c r="I33" i="141"/>
  <c r="E33" i="4" s="1"/>
  <c r="G372" i="1" s="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 s="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AG30" i="142" s="1"/>
  <c r="Y30" i="142"/>
  <c r="AA30" i="142" s="1"/>
  <c r="W30" i="142"/>
  <c r="S30" i="142"/>
  <c r="Q30" i="142"/>
  <c r="M30" i="142"/>
  <c r="K30" i="142"/>
  <c r="G30" i="142"/>
  <c r="E30" i="142"/>
  <c r="U30" i="142"/>
  <c r="O30" i="142"/>
  <c r="I30" i="142"/>
  <c r="E22" i="92" s="1"/>
  <c r="AG29" i="142"/>
  <c r="AA29" i="142"/>
  <c r="U29" i="142"/>
  <c r="O29" i="142"/>
  <c r="AK29" i="142" s="1"/>
  <c r="I29" i="142"/>
  <c r="AM29" i="142" s="1"/>
  <c r="AG28" i="142"/>
  <c r="AA28" i="142"/>
  <c r="U28" i="142"/>
  <c r="O28" i="142"/>
  <c r="I28" i="142"/>
  <c r="AO28" i="142" s="1"/>
  <c r="AG27" i="142"/>
  <c r="AA27" i="142"/>
  <c r="U27" i="142"/>
  <c r="O27" i="142"/>
  <c r="I27" i="142"/>
  <c r="E21" i="92" s="1"/>
  <c r="AI26" i="142"/>
  <c r="E20" i="91" s="1"/>
  <c r="AG26" i="142"/>
  <c r="AA26" i="142"/>
  <c r="U26" i="142"/>
  <c r="O26" i="142"/>
  <c r="I26" i="142"/>
  <c r="E20" i="92" s="1"/>
  <c r="I20" i="92" s="1"/>
  <c r="AK25" i="142"/>
  <c r="E19" i="90" s="1"/>
  <c r="I19" i="90" s="1"/>
  <c r="AI25" i="142"/>
  <c r="E19" i="91" s="1"/>
  <c r="AG25" i="142"/>
  <c r="AA25" i="142"/>
  <c r="U25" i="142"/>
  <c r="O25" i="142"/>
  <c r="I25" i="142"/>
  <c r="E19" i="92" s="1"/>
  <c r="AM24" i="142"/>
  <c r="E18" i="89" s="1"/>
  <c r="AK24" i="142"/>
  <c r="E18" i="90" s="1"/>
  <c r="AG24" i="142"/>
  <c r="AA24" i="142"/>
  <c r="U24" i="142"/>
  <c r="O24" i="142"/>
  <c r="I24" i="142"/>
  <c r="AO24" i="142" s="1"/>
  <c r="E18" i="88" s="1"/>
  <c r="AM23" i="142"/>
  <c r="E16" i="89" s="1"/>
  <c r="AG23" i="142"/>
  <c r="AA23" i="142"/>
  <c r="U23" i="142"/>
  <c r="O23" i="142"/>
  <c r="I23" i="142"/>
  <c r="E16" i="92" s="1"/>
  <c r="AG22" i="142"/>
  <c r="AA22" i="142"/>
  <c r="U22" i="142"/>
  <c r="O22" i="142"/>
  <c r="I22" i="142"/>
  <c r="E17" i="92" s="1"/>
  <c r="AG21" i="142"/>
  <c r="AA21" i="142"/>
  <c r="U21" i="142"/>
  <c r="O21" i="142"/>
  <c r="AK21" i="142" s="1"/>
  <c r="E15" i="90" s="1"/>
  <c r="I21" i="142"/>
  <c r="E15" i="92" s="1"/>
  <c r="I15" i="92" s="1"/>
  <c r="AI20" i="142"/>
  <c r="E14" i="91" s="1"/>
  <c r="AG20" i="142"/>
  <c r="AA20" i="142"/>
  <c r="U20" i="142"/>
  <c r="AM20" i="142" s="1"/>
  <c r="E14" i="89" s="1"/>
  <c r="O20" i="142"/>
  <c r="I20" i="142"/>
  <c r="E14" i="92" s="1"/>
  <c r="AE19" i="142"/>
  <c r="AC19" i="142"/>
  <c r="AG19" i="142" s="1"/>
  <c r="Y19" i="142"/>
  <c r="W19" i="142"/>
  <c r="S19" i="142"/>
  <c r="Q19" i="142"/>
  <c r="U19" i="142" s="1"/>
  <c r="AK19" i="142" s="1"/>
  <c r="E13" i="90" s="1"/>
  <c r="M19" i="142"/>
  <c r="K19" i="142"/>
  <c r="G19" i="142"/>
  <c r="E19" i="142"/>
  <c r="AI19" i="142"/>
  <c r="E13" i="91" s="1"/>
  <c r="I13" i="91" s="1"/>
  <c r="AA19" i="142"/>
  <c r="O19" i="142"/>
  <c r="I19" i="142"/>
  <c r="E13" i="92" s="1"/>
  <c r="AM18" i="142"/>
  <c r="AK18" i="142"/>
  <c r="AG18" i="142"/>
  <c r="AA18" i="142"/>
  <c r="U18" i="142"/>
  <c r="O18" i="142"/>
  <c r="I18" i="142"/>
  <c r="AO18" i="142" s="1"/>
  <c r="AM17" i="142"/>
  <c r="AG17" i="142"/>
  <c r="AA17" i="142"/>
  <c r="U17" i="142"/>
  <c r="O17" i="142"/>
  <c r="I17" i="142"/>
  <c r="AI17" i="142" s="1"/>
  <c r="AG16" i="142"/>
  <c r="AA16" i="142"/>
  <c r="U16" i="142"/>
  <c r="O16" i="142"/>
  <c r="I16" i="142"/>
  <c r="E12" i="92" s="1"/>
  <c r="AE15" i="142"/>
  <c r="AC15" i="142"/>
  <c r="Y15" i="142"/>
  <c r="W15" i="142"/>
  <c r="S15" i="142"/>
  <c r="Q15" i="142"/>
  <c r="M15" i="142"/>
  <c r="K15" i="142"/>
  <c r="O15" i="142" s="1"/>
  <c r="G15" i="142"/>
  <c r="E15" i="142"/>
  <c r="I15" i="142" s="1"/>
  <c r="AG15" i="142"/>
  <c r="AA15" i="142"/>
  <c r="U15" i="142"/>
  <c r="AI14" i="142"/>
  <c r="AG14" i="142"/>
  <c r="AA14" i="142"/>
  <c r="U14" i="142"/>
  <c r="O14" i="142"/>
  <c r="I14" i="142"/>
  <c r="AO14" i="142" s="1"/>
  <c r="AK13" i="142"/>
  <c r="AI13" i="142"/>
  <c r="AG13" i="142"/>
  <c r="AA13" i="142"/>
  <c r="U13" i="142"/>
  <c r="O13" i="142"/>
  <c r="I13" i="142"/>
  <c r="AO13" i="142" s="1"/>
  <c r="AM12" i="142"/>
  <c r="E10" i="89" s="1"/>
  <c r="AK12" i="142"/>
  <c r="E10" i="90" s="1"/>
  <c r="AG12" i="142"/>
  <c r="AA12" i="142"/>
  <c r="U12" i="142"/>
  <c r="O12" i="142"/>
  <c r="I12" i="142"/>
  <c r="AO12" i="142" s="1"/>
  <c r="E10" i="88" s="1"/>
  <c r="AE11" i="142"/>
  <c r="AE31" i="142" s="1"/>
  <c r="AC11" i="142"/>
  <c r="AC31" i="142" s="1"/>
  <c r="AG31" i="142" s="1"/>
  <c r="Y11" i="142"/>
  <c r="Y31" i="142" s="1"/>
  <c r="W11" i="142"/>
  <c r="W31" i="142" s="1"/>
  <c r="AA31" i="142" s="1"/>
  <c r="S11" i="142"/>
  <c r="S31" i="142" s="1"/>
  <c r="Q11" i="142"/>
  <c r="M11" i="142"/>
  <c r="M31" i="142" s="1"/>
  <c r="K11" i="142"/>
  <c r="K31" i="142" s="1"/>
  <c r="O31" i="142" s="1"/>
  <c r="G11" i="142"/>
  <c r="G31" i="142" s="1"/>
  <c r="E11" i="142"/>
  <c r="E31" i="142" s="1"/>
  <c r="I31" i="142" s="1"/>
  <c r="AA11" i="142"/>
  <c r="U11" i="142"/>
  <c r="O11" i="142"/>
  <c r="AG10" i="142"/>
  <c r="AA10" i="142"/>
  <c r="U10" i="142"/>
  <c r="AK10" i="142" s="1"/>
  <c r="O10" i="142"/>
  <c r="AI10" i="142" s="1"/>
  <c r="I10" i="142"/>
  <c r="AO10" i="142" s="1"/>
  <c r="AK9" i="142"/>
  <c r="AI9" i="142"/>
  <c r="AG9" i="142"/>
  <c r="AA9" i="142"/>
  <c r="AM9" i="142" s="1"/>
  <c r="U9" i="142"/>
  <c r="O9" i="142"/>
  <c r="I9" i="142"/>
  <c r="AO9" i="142" s="1"/>
  <c r="AI8" i="142"/>
  <c r="E8" i="91" s="1"/>
  <c r="AG8" i="142"/>
  <c r="AA8" i="142"/>
  <c r="U8" i="142"/>
  <c r="O8" i="142"/>
  <c r="I8" i="142"/>
  <c r="E8" i="92" s="1"/>
  <c r="AE30" i="143"/>
  <c r="AG30" i="143" s="1"/>
  <c r="AC30" i="143"/>
  <c r="Y30" i="143"/>
  <c r="W30" i="143"/>
  <c r="S30" i="143"/>
  <c r="Q30" i="143"/>
  <c r="M30" i="143"/>
  <c r="K30" i="143"/>
  <c r="O30" i="143" s="1"/>
  <c r="G30" i="143"/>
  <c r="I30" i="143" s="1"/>
  <c r="E30" i="143"/>
  <c r="AA30" i="143"/>
  <c r="U30" i="143"/>
  <c r="AI29" i="143"/>
  <c r="AG29" i="143"/>
  <c r="AA29" i="143"/>
  <c r="AM29" i="143" s="1"/>
  <c r="U29" i="143"/>
  <c r="O29" i="143"/>
  <c r="AK29" i="143" s="1"/>
  <c r="I29" i="143"/>
  <c r="AO29" i="143" s="1"/>
  <c r="AI28" i="143"/>
  <c r="AG28" i="143"/>
  <c r="AA28" i="143"/>
  <c r="U28" i="143"/>
  <c r="O28" i="143"/>
  <c r="I28" i="143"/>
  <c r="AO28" i="143" s="1"/>
  <c r="AK27" i="143"/>
  <c r="AI27" i="143"/>
  <c r="AG27" i="143"/>
  <c r="AA27" i="143"/>
  <c r="U27" i="143"/>
  <c r="O27" i="143"/>
  <c r="I27" i="143"/>
  <c r="AM27" i="143" s="1"/>
  <c r="AM26" i="143"/>
  <c r="AK26" i="143"/>
  <c r="AG26" i="143"/>
  <c r="AA26" i="143"/>
  <c r="U26" i="143"/>
  <c r="O26" i="143"/>
  <c r="I26" i="143"/>
  <c r="AI26" i="143" s="1"/>
  <c r="AM25" i="143"/>
  <c r="AG25" i="143"/>
  <c r="AA25" i="143"/>
  <c r="U25" i="143"/>
  <c r="O25" i="143"/>
  <c r="I25" i="143"/>
  <c r="AK25" i="143" s="1"/>
  <c r="AG24" i="143"/>
  <c r="AA24" i="143"/>
  <c r="U24" i="143"/>
  <c r="O24" i="143"/>
  <c r="I24" i="143"/>
  <c r="AI24" i="143" s="1"/>
  <c r="AG23" i="143"/>
  <c r="AA23" i="143"/>
  <c r="U23" i="143"/>
  <c r="O23" i="143"/>
  <c r="I23" i="143"/>
  <c r="AG22" i="143"/>
  <c r="AA22" i="143"/>
  <c r="U22" i="143"/>
  <c r="O22" i="143"/>
  <c r="I22" i="143"/>
  <c r="AM22" i="143" s="1"/>
  <c r="AG21" i="143"/>
  <c r="AA21" i="143"/>
  <c r="U21" i="143"/>
  <c r="O21" i="143"/>
  <c r="I21" i="143"/>
  <c r="AM21" i="143" s="1"/>
  <c r="AI20" i="143"/>
  <c r="AG20" i="143"/>
  <c r="AA20" i="143"/>
  <c r="U20" i="143"/>
  <c r="O20" i="143"/>
  <c r="I20" i="143"/>
  <c r="AM20" i="143" s="1"/>
  <c r="AE19" i="143"/>
  <c r="AC19" i="143"/>
  <c r="Y19" i="143"/>
  <c r="W19" i="143"/>
  <c r="AA19" i="143" s="1"/>
  <c r="AM19" i="143" s="1"/>
  <c r="S19" i="143"/>
  <c r="Q19" i="143"/>
  <c r="M19" i="143"/>
  <c r="K19" i="143"/>
  <c r="G19" i="143"/>
  <c r="E19" i="143"/>
  <c r="AG19" i="143"/>
  <c r="U19" i="143"/>
  <c r="O19" i="143"/>
  <c r="I19" i="143"/>
  <c r="AK19" i="143" s="1"/>
  <c r="AG18" i="143"/>
  <c r="AA18" i="143"/>
  <c r="U18" i="143"/>
  <c r="O18" i="143"/>
  <c r="I18" i="143"/>
  <c r="AK18" i="143" s="1"/>
  <c r="AG17" i="143"/>
  <c r="AA17" i="143"/>
  <c r="U17" i="143"/>
  <c r="O17" i="143"/>
  <c r="I17" i="143"/>
  <c r="AM17" i="143" s="1"/>
  <c r="AG16" i="143"/>
  <c r="AA16" i="143"/>
  <c r="U16" i="143"/>
  <c r="O16" i="143"/>
  <c r="I16" i="143"/>
  <c r="AM16" i="143" s="1"/>
  <c r="AE15" i="143"/>
  <c r="AC15" i="143"/>
  <c r="Y15" i="143"/>
  <c r="W15" i="143"/>
  <c r="S15" i="143"/>
  <c r="Q15" i="143"/>
  <c r="U15" i="143" s="1"/>
  <c r="AK15" i="143" s="1"/>
  <c r="M15" i="143"/>
  <c r="K15" i="143"/>
  <c r="G15" i="143"/>
  <c r="E15" i="143"/>
  <c r="AI15" i="143"/>
  <c r="AG15" i="143"/>
  <c r="AA15" i="143"/>
  <c r="O15" i="143"/>
  <c r="I15" i="143"/>
  <c r="AM14" i="143"/>
  <c r="AK14" i="143"/>
  <c r="AG14" i="143"/>
  <c r="AA14" i="143"/>
  <c r="U14" i="143"/>
  <c r="O14" i="143"/>
  <c r="I14" i="143"/>
  <c r="AO14" i="143" s="1"/>
  <c r="AM13" i="143"/>
  <c r="AG13" i="143"/>
  <c r="AA13" i="143"/>
  <c r="U13" i="143"/>
  <c r="O13" i="143"/>
  <c r="I13" i="143"/>
  <c r="AI13" i="143" s="1"/>
  <c r="AO12" i="143"/>
  <c r="AG12" i="143"/>
  <c r="AA12" i="143"/>
  <c r="U12" i="143"/>
  <c r="O12" i="143"/>
  <c r="I12" i="143"/>
  <c r="AE11" i="143"/>
  <c r="AE31" i="143" s="1"/>
  <c r="AC11" i="143"/>
  <c r="AC31" i="143" s="1"/>
  <c r="Y11" i="143"/>
  <c r="Y31" i="143" s="1"/>
  <c r="W11" i="143"/>
  <c r="S11" i="143"/>
  <c r="S31" i="143" s="1"/>
  <c r="Q11" i="143"/>
  <c r="Q31" i="143" s="1"/>
  <c r="U31" i="143" s="1"/>
  <c r="M11" i="143"/>
  <c r="M31" i="143" s="1"/>
  <c r="K11" i="143"/>
  <c r="O11" i="143" s="1"/>
  <c r="G11" i="143"/>
  <c r="G31" i="143" s="1"/>
  <c r="E11" i="143"/>
  <c r="E31" i="143" s="1"/>
  <c r="AG11" i="143"/>
  <c r="AA11" i="143"/>
  <c r="U11" i="143"/>
  <c r="I11" i="143"/>
  <c r="AI10" i="143"/>
  <c r="AG10" i="143"/>
  <c r="AA10" i="143"/>
  <c r="U10" i="143"/>
  <c r="O10" i="143"/>
  <c r="I10" i="143"/>
  <c r="AO10" i="143" s="1"/>
  <c r="AK9" i="143"/>
  <c r="AI9" i="143"/>
  <c r="AG9" i="143"/>
  <c r="AA9" i="143"/>
  <c r="U9" i="143"/>
  <c r="O9" i="143"/>
  <c r="I9" i="143"/>
  <c r="AO9" i="143" s="1"/>
  <c r="AM8" i="143"/>
  <c r="AK8" i="143"/>
  <c r="AG8" i="143"/>
  <c r="AA8" i="143"/>
  <c r="U8" i="143"/>
  <c r="O8" i="143"/>
  <c r="I8" i="143"/>
  <c r="AI8" i="143" s="1"/>
  <c r="AO26" i="144"/>
  <c r="AE60" i="99" s="1"/>
  <c r="AE26" i="144"/>
  <c r="AU60" i="99" s="1"/>
  <c r="AY60" i="99" s="1"/>
  <c r="AC26" i="144"/>
  <c r="AW60" i="99" s="1"/>
  <c r="Y26" i="144"/>
  <c r="AI60" i="99" s="1"/>
  <c r="W26" i="144"/>
  <c r="AK60" i="99" s="1"/>
  <c r="S26" i="144"/>
  <c r="W60" i="99" s="1"/>
  <c r="AA60" i="99" s="1"/>
  <c r="Q26" i="144"/>
  <c r="Y60" i="99" s="1"/>
  <c r="O26" i="144"/>
  <c r="M26" i="144"/>
  <c r="K60" i="99" s="1"/>
  <c r="K26" i="144"/>
  <c r="M60" i="99" s="1"/>
  <c r="G26" i="144"/>
  <c r="E60" i="99" s="1"/>
  <c r="I60" i="99" s="1"/>
  <c r="K25" i="3" s="1"/>
  <c r="G925" i="1" s="1"/>
  <c r="E26" i="144"/>
  <c r="G60" i="99" s="1"/>
  <c r="AC25" i="144"/>
  <c r="AW59" i="99" s="1"/>
  <c r="M25" i="144"/>
  <c r="K59" i="99" s="1"/>
  <c r="AK24" i="144"/>
  <c r="Q58" i="99" s="1"/>
  <c r="AI24" i="144"/>
  <c r="S58" i="99" s="1"/>
  <c r="AE24" i="144"/>
  <c r="AU58" i="99" s="1"/>
  <c r="AY58" i="99" s="1"/>
  <c r="AC24" i="144"/>
  <c r="AW58" i="99" s="1"/>
  <c r="AA24" i="144"/>
  <c r="Y24" i="144"/>
  <c r="AI58" i="99" s="1"/>
  <c r="AM58" i="99" s="1"/>
  <c r="W24" i="144"/>
  <c r="AK58" i="99" s="1"/>
  <c r="S24" i="144"/>
  <c r="W58" i="99" s="1"/>
  <c r="AA58" i="99" s="1"/>
  <c r="Q24" i="144"/>
  <c r="Y58" i="99" s="1"/>
  <c r="M24" i="144"/>
  <c r="K58" i="99" s="1"/>
  <c r="K24" i="144"/>
  <c r="M58" i="99" s="1"/>
  <c r="G24" i="144"/>
  <c r="E58" i="99" s="1"/>
  <c r="E24" i="144"/>
  <c r="AU24" i="144" s="1"/>
  <c r="AQ23" i="144"/>
  <c r="AC57" i="99" s="1"/>
  <c r="AO23" i="144"/>
  <c r="AS23" i="144" s="1"/>
  <c r="AG23" i="144"/>
  <c r="AE23" i="144"/>
  <c r="AU57" i="99" s="1"/>
  <c r="AY57" i="99" s="1"/>
  <c r="AC23" i="144"/>
  <c r="AW57" i="99" s="1"/>
  <c r="Y23" i="144"/>
  <c r="AI57" i="99" s="1"/>
  <c r="AM57" i="99" s="1"/>
  <c r="W23" i="144"/>
  <c r="AK57" i="99" s="1"/>
  <c r="S23" i="144"/>
  <c r="W57" i="99" s="1"/>
  <c r="Q23" i="144"/>
  <c r="Y57" i="99" s="1"/>
  <c r="M23" i="144"/>
  <c r="K57" i="99" s="1"/>
  <c r="K23" i="144"/>
  <c r="M57" i="99" s="1"/>
  <c r="I23" i="144"/>
  <c r="G23" i="144"/>
  <c r="E57" i="99" s="1"/>
  <c r="E23" i="144"/>
  <c r="G57" i="99" s="1"/>
  <c r="AW22" i="144"/>
  <c r="AO56" i="99" s="1"/>
  <c r="AU22" i="144"/>
  <c r="AQ56" i="99" s="1"/>
  <c r="AE22" i="144"/>
  <c r="AU56" i="99" s="1"/>
  <c r="AY56" i="99" s="1"/>
  <c r="AC22" i="144"/>
  <c r="AW56" i="99" s="1"/>
  <c r="Y22" i="144"/>
  <c r="AI56" i="99" s="1"/>
  <c r="W22" i="144"/>
  <c r="AA22" i="144" s="1"/>
  <c r="S22" i="144"/>
  <c r="W56" i="99" s="1"/>
  <c r="Q22" i="144"/>
  <c r="Y56" i="99" s="1"/>
  <c r="O22" i="144"/>
  <c r="M22" i="144"/>
  <c r="K56" i="99" s="1"/>
  <c r="K22" i="144"/>
  <c r="M56" i="99" s="1"/>
  <c r="G22" i="144"/>
  <c r="AQ22" i="144" s="1"/>
  <c r="AC56" i="99" s="1"/>
  <c r="E22" i="144"/>
  <c r="G56" i="99" s="1"/>
  <c r="AK21" i="144"/>
  <c r="Q55" i="99" s="1"/>
  <c r="AE21" i="144"/>
  <c r="AU55" i="99" s="1"/>
  <c r="AY55" i="99" s="1"/>
  <c r="AC21" i="144"/>
  <c r="AW55" i="99" s="1"/>
  <c r="Y21" i="144"/>
  <c r="AI55" i="99" s="1"/>
  <c r="W21" i="144"/>
  <c r="AK55" i="99" s="1"/>
  <c r="U21" i="144"/>
  <c r="S21" i="144"/>
  <c r="W55" i="99" s="1"/>
  <c r="Q21" i="144"/>
  <c r="Y55" i="99" s="1"/>
  <c r="O21" i="144"/>
  <c r="M21" i="144"/>
  <c r="K55" i="99" s="1"/>
  <c r="O55" i="99" s="1"/>
  <c r="K21" i="144"/>
  <c r="M55" i="99" s="1"/>
  <c r="G21" i="144"/>
  <c r="E55" i="99" s="1"/>
  <c r="I55" i="99" s="1"/>
  <c r="E21" i="144"/>
  <c r="G55" i="99" s="1"/>
  <c r="AQ20" i="144"/>
  <c r="AC54" i="99" s="1"/>
  <c r="AE20" i="144"/>
  <c r="AU54" i="99" s="1"/>
  <c r="AC20" i="144"/>
  <c r="AW54" i="99" s="1"/>
  <c r="AA20" i="144"/>
  <c r="Y20" i="144"/>
  <c r="AI54" i="99" s="1"/>
  <c r="AM54" i="99" s="1"/>
  <c r="W20" i="144"/>
  <c r="AK54" i="99" s="1"/>
  <c r="U20" i="144"/>
  <c r="S20" i="144"/>
  <c r="W54" i="99" s="1"/>
  <c r="AA54" i="99" s="1"/>
  <c r="Q20" i="144"/>
  <c r="Y54" i="99" s="1"/>
  <c r="M20" i="144"/>
  <c r="K54" i="99" s="1"/>
  <c r="O54" i="99" s="1"/>
  <c r="K20" i="144"/>
  <c r="M54" i="99" s="1"/>
  <c r="G20" i="144"/>
  <c r="E54" i="99" s="1"/>
  <c r="E20" i="144"/>
  <c r="G54" i="99" s="1"/>
  <c r="AW19" i="144"/>
  <c r="AO53" i="99" s="1"/>
  <c r="AI19" i="144"/>
  <c r="S53" i="99" s="1"/>
  <c r="AG19" i="144"/>
  <c r="AE19" i="144"/>
  <c r="AU53" i="99" s="1"/>
  <c r="AY53" i="99" s="1"/>
  <c r="AC19" i="144"/>
  <c r="AW53" i="99" s="1"/>
  <c r="AA19" i="144"/>
  <c r="Y19" i="144"/>
  <c r="AI53" i="99" s="1"/>
  <c r="AM53" i="99" s="1"/>
  <c r="W19" i="144"/>
  <c r="AK53" i="99" s="1"/>
  <c r="S19" i="144"/>
  <c r="AQ19" i="144" s="1"/>
  <c r="AC53" i="99" s="1"/>
  <c r="Q19" i="144"/>
  <c r="Y53" i="99" s="1"/>
  <c r="O19" i="144"/>
  <c r="M19" i="144"/>
  <c r="K53" i="99" s="1"/>
  <c r="K19" i="144"/>
  <c r="M53" i="99" s="1"/>
  <c r="I19" i="144"/>
  <c r="G19" i="144"/>
  <c r="BC19" i="144" s="1"/>
  <c r="BA53" i="99" s="1"/>
  <c r="E19" i="144"/>
  <c r="AO19" i="144" s="1"/>
  <c r="AO18" i="144"/>
  <c r="AE52" i="99" s="1"/>
  <c r="AG18" i="144"/>
  <c r="AE18" i="144"/>
  <c r="AU52" i="99" s="1"/>
  <c r="AY52" i="99" s="1"/>
  <c r="AC18" i="144"/>
  <c r="AW52" i="99" s="1"/>
  <c r="Y18" i="144"/>
  <c r="AI52" i="99" s="1"/>
  <c r="W18" i="144"/>
  <c r="AK52" i="99" s="1"/>
  <c r="S18" i="144"/>
  <c r="W52" i="99" s="1"/>
  <c r="AA52" i="99" s="1"/>
  <c r="Q18" i="144"/>
  <c r="Y52" i="99" s="1"/>
  <c r="O18" i="144"/>
  <c r="M18" i="144"/>
  <c r="K52" i="99" s="1"/>
  <c r="O52" i="99" s="1"/>
  <c r="K18" i="144"/>
  <c r="M52" i="99" s="1"/>
  <c r="G18" i="144"/>
  <c r="E52" i="99" s="1"/>
  <c r="I52" i="99" s="1"/>
  <c r="E18" i="144"/>
  <c r="G52" i="99" s="1"/>
  <c r="AU17" i="144"/>
  <c r="AQ51" i="99" s="1"/>
  <c r="AE17" i="144"/>
  <c r="AU51" i="99" s="1"/>
  <c r="AC17" i="144"/>
  <c r="AG17" i="144" s="1"/>
  <c r="Y17" i="144"/>
  <c r="AI51" i="99" s="1"/>
  <c r="AM51" i="99" s="1"/>
  <c r="W17" i="144"/>
  <c r="AK51" i="99" s="1"/>
  <c r="U17" i="144"/>
  <c r="S17" i="144"/>
  <c r="W51" i="99" s="1"/>
  <c r="Q17" i="144"/>
  <c r="Y51" i="99" s="1"/>
  <c r="M17" i="144"/>
  <c r="K51" i="99" s="1"/>
  <c r="O51" i="99" s="1"/>
  <c r="K17" i="144"/>
  <c r="M51" i="99" s="1"/>
  <c r="G17" i="144"/>
  <c r="E51" i="99" s="1"/>
  <c r="I51" i="99" s="1"/>
  <c r="E17" i="144"/>
  <c r="G51" i="99" s="1"/>
  <c r="AK16" i="144"/>
  <c r="Q50" i="99" s="1"/>
  <c r="AI16" i="144"/>
  <c r="S50" i="99" s="1"/>
  <c r="AE16" i="144"/>
  <c r="AU50" i="99" s="1"/>
  <c r="AC16" i="144"/>
  <c r="AW50" i="99" s="1"/>
  <c r="AA16" i="144"/>
  <c r="Y16" i="144"/>
  <c r="AI50" i="99" s="1"/>
  <c r="AM50" i="99" s="1"/>
  <c r="W16" i="144"/>
  <c r="AK50" i="99" s="1"/>
  <c r="S16" i="144"/>
  <c r="W50" i="99" s="1"/>
  <c r="Q16" i="144"/>
  <c r="Y50" i="99" s="1"/>
  <c r="M16" i="144"/>
  <c r="K50" i="99" s="1"/>
  <c r="O50" i="99" s="1"/>
  <c r="K16" i="144"/>
  <c r="M50" i="99" s="1"/>
  <c r="G16" i="144"/>
  <c r="E50" i="99" s="1"/>
  <c r="E16" i="144"/>
  <c r="AU16" i="144" s="1"/>
  <c r="AQ15" i="144"/>
  <c r="AC49" i="99" s="1"/>
  <c r="AO15" i="144"/>
  <c r="AS15" i="144" s="1"/>
  <c r="AU15" i="90" s="1"/>
  <c r="AY15" i="90" s="1"/>
  <c r="AG15" i="144"/>
  <c r="AE15" i="144"/>
  <c r="AU49" i="99" s="1"/>
  <c r="AY49" i="99" s="1"/>
  <c r="AC15" i="144"/>
  <c r="AW49" i="99" s="1"/>
  <c r="Y15" i="144"/>
  <c r="AI49" i="99" s="1"/>
  <c r="AM49" i="99" s="1"/>
  <c r="W15" i="144"/>
  <c r="AK49" i="99" s="1"/>
  <c r="S15" i="144"/>
  <c r="W49" i="99" s="1"/>
  <c r="AA49" i="99" s="1"/>
  <c r="Q15" i="144"/>
  <c r="Y49" i="99" s="1"/>
  <c r="M15" i="144"/>
  <c r="K49" i="99" s="1"/>
  <c r="O49" i="99" s="1"/>
  <c r="K15" i="144"/>
  <c r="M49" i="99" s="1"/>
  <c r="I15" i="144"/>
  <c r="E15" i="87" s="1"/>
  <c r="G15" i="144"/>
  <c r="E49" i="99" s="1"/>
  <c r="I49" i="99" s="1"/>
  <c r="E15" i="144"/>
  <c r="G49" i="99" s="1"/>
  <c r="AW14" i="144"/>
  <c r="AO48" i="99" s="1"/>
  <c r="AU14" i="144"/>
  <c r="AQ48" i="99" s="1"/>
  <c r="AI14" i="144"/>
  <c r="S48" i="99" s="1"/>
  <c r="AE14" i="144"/>
  <c r="AU48" i="99" s="1"/>
  <c r="AY48" i="99" s="1"/>
  <c r="AC14" i="144"/>
  <c r="AW48" i="99" s="1"/>
  <c r="Y14" i="144"/>
  <c r="AI48" i="99" s="1"/>
  <c r="W14" i="144"/>
  <c r="AA14" i="144" s="1"/>
  <c r="S14" i="144"/>
  <c r="W48" i="99" s="1"/>
  <c r="Q14" i="144"/>
  <c r="Y48" i="99" s="1"/>
  <c r="O14" i="144"/>
  <c r="M14" i="144"/>
  <c r="K48" i="99" s="1"/>
  <c r="O48" i="99" s="1"/>
  <c r="K14" i="144"/>
  <c r="M48" i="99" s="1"/>
  <c r="I14" i="144"/>
  <c r="G14" i="144"/>
  <c r="AQ14" i="144" s="1"/>
  <c r="AC48" i="99" s="1"/>
  <c r="E14" i="144"/>
  <c r="G48" i="99" s="1"/>
  <c r="AK13" i="144"/>
  <c r="Q47" i="99" s="1"/>
  <c r="AE13" i="144"/>
  <c r="AU47" i="99" s="1"/>
  <c r="AY47" i="99" s="1"/>
  <c r="AC13" i="144"/>
  <c r="AW47" i="99" s="1"/>
  <c r="Y13" i="144"/>
  <c r="AI47" i="99" s="1"/>
  <c r="W13" i="144"/>
  <c r="AK47" i="99" s="1"/>
  <c r="U13" i="144"/>
  <c r="S13" i="144"/>
  <c r="W47" i="99" s="1"/>
  <c r="AA47" i="99" s="1"/>
  <c r="Q13" i="144"/>
  <c r="Y47" i="99" s="1"/>
  <c r="O13" i="144"/>
  <c r="M13" i="144"/>
  <c r="K47" i="99" s="1"/>
  <c r="O47" i="99" s="1"/>
  <c r="K13" i="144"/>
  <c r="M47" i="99" s="1"/>
  <c r="G13" i="144"/>
  <c r="E47" i="99" s="1"/>
  <c r="I47" i="99" s="1"/>
  <c r="E13" i="144"/>
  <c r="G47" i="99" s="1"/>
  <c r="AQ12" i="144"/>
  <c r="AC46" i="99" s="1"/>
  <c r="AE12" i="144"/>
  <c r="AU46" i="99" s="1"/>
  <c r="AC12" i="144"/>
  <c r="AG12" i="144" s="1"/>
  <c r="AA12" i="144"/>
  <c r="Y12" i="144"/>
  <c r="AI46" i="99" s="1"/>
  <c r="AM46" i="99" s="1"/>
  <c r="W12" i="144"/>
  <c r="AK46" i="99" s="1"/>
  <c r="U12" i="144"/>
  <c r="S12" i="144"/>
  <c r="W46" i="99" s="1"/>
  <c r="AA46" i="99" s="1"/>
  <c r="Q12" i="144"/>
  <c r="Y46" i="99" s="1"/>
  <c r="M12" i="144"/>
  <c r="K46" i="99" s="1"/>
  <c r="O46" i="99" s="1"/>
  <c r="K12" i="144"/>
  <c r="M46" i="99" s="1"/>
  <c r="G12" i="144"/>
  <c r="E46" i="99" s="1"/>
  <c r="E12" i="144"/>
  <c r="G46" i="99" s="1"/>
  <c r="AW11" i="144"/>
  <c r="AO45" i="99" s="1"/>
  <c r="AK11" i="144"/>
  <c r="Q45" i="99" s="1"/>
  <c r="U45" i="99" s="1"/>
  <c r="Q11" i="91" s="1"/>
  <c r="AI11" i="144"/>
  <c r="S45" i="99" s="1"/>
  <c r="AG11" i="144"/>
  <c r="AE11" i="144"/>
  <c r="AU45" i="99" s="1"/>
  <c r="AY45" i="99" s="1"/>
  <c r="AC11" i="144"/>
  <c r="AW45" i="99" s="1"/>
  <c r="AA11" i="144"/>
  <c r="Y11" i="144"/>
  <c r="AI45" i="99" s="1"/>
  <c r="W11" i="144"/>
  <c r="AK45" i="99" s="1"/>
  <c r="S11" i="144"/>
  <c r="W45" i="99" s="1"/>
  <c r="AA45" i="99" s="1"/>
  <c r="Q11" i="144"/>
  <c r="Y45" i="99" s="1"/>
  <c r="M11" i="144"/>
  <c r="K45" i="99" s="1"/>
  <c r="K11" i="144"/>
  <c r="M45" i="99" s="1"/>
  <c r="I11" i="144"/>
  <c r="G11" i="144"/>
  <c r="BC11" i="144" s="1"/>
  <c r="BA45" i="99" s="1"/>
  <c r="E11" i="144"/>
  <c r="AO11" i="144" s="1"/>
  <c r="AO10" i="144"/>
  <c r="AE44" i="99" s="1"/>
  <c r="AG10" i="144"/>
  <c r="AE10" i="144"/>
  <c r="AU44" i="99" s="1"/>
  <c r="AY44" i="99" s="1"/>
  <c r="AC10" i="144"/>
  <c r="AW44" i="99" s="1"/>
  <c r="Y10" i="144"/>
  <c r="AI44" i="99" s="1"/>
  <c r="W10" i="144"/>
  <c r="AK44" i="99" s="1"/>
  <c r="S10" i="144"/>
  <c r="W44" i="99" s="1"/>
  <c r="AA44" i="99" s="1"/>
  <c r="Q10" i="144"/>
  <c r="Y44" i="99" s="1"/>
  <c r="O10" i="144"/>
  <c r="M10" i="144"/>
  <c r="K44" i="99" s="1"/>
  <c r="O44" i="99" s="1"/>
  <c r="K10" i="144"/>
  <c r="M44" i="99" s="1"/>
  <c r="G10" i="144"/>
  <c r="E44" i="99" s="1"/>
  <c r="I44" i="99" s="1"/>
  <c r="E10" i="144"/>
  <c r="G44" i="99" s="1"/>
  <c r="AU9" i="144"/>
  <c r="AQ43" i="99" s="1"/>
  <c r="AE9" i="144"/>
  <c r="AU43" i="99" s="1"/>
  <c r="AY43" i="99" s="1"/>
  <c r="AC9" i="144"/>
  <c r="AW43" i="99" s="1"/>
  <c r="Y9" i="144"/>
  <c r="AI43" i="99" s="1"/>
  <c r="AM43" i="99" s="1"/>
  <c r="W9" i="144"/>
  <c r="AK43" i="99" s="1"/>
  <c r="U9" i="144"/>
  <c r="S9" i="144"/>
  <c r="W43" i="99" s="1"/>
  <c r="Q9" i="144"/>
  <c r="Y43" i="99" s="1"/>
  <c r="M9" i="144"/>
  <c r="K43" i="99" s="1"/>
  <c r="O43" i="99" s="1"/>
  <c r="K9" i="144"/>
  <c r="M43" i="99" s="1"/>
  <c r="G9" i="144"/>
  <c r="E43" i="99" s="1"/>
  <c r="I43" i="99" s="1"/>
  <c r="E9" i="144"/>
  <c r="G43" i="99" s="1"/>
  <c r="AK8" i="144"/>
  <c r="Q42" i="99" s="1"/>
  <c r="AI8" i="144"/>
  <c r="S42" i="99" s="1"/>
  <c r="AE8" i="144"/>
  <c r="AU42" i="99" s="1"/>
  <c r="AC8" i="144"/>
  <c r="AW42" i="99" s="1"/>
  <c r="AA8" i="144"/>
  <c r="Y8" i="144"/>
  <c r="AI42" i="99" s="1"/>
  <c r="AM42" i="99" s="1"/>
  <c r="W8" i="144"/>
  <c r="AK42" i="99" s="1"/>
  <c r="S8" i="144"/>
  <c r="U8" i="144" s="1"/>
  <c r="Q8" i="144"/>
  <c r="Y42" i="99" s="1"/>
  <c r="M8" i="144"/>
  <c r="K42" i="99" s="1"/>
  <c r="O42" i="99" s="1"/>
  <c r="K8" i="144"/>
  <c r="M42" i="99" s="1"/>
  <c r="G8" i="144"/>
  <c r="E42" i="99" s="1"/>
  <c r="I42" i="99" s="1"/>
  <c r="E8" i="144"/>
  <c r="G42" i="99" s="1"/>
  <c r="BE26" i="145"/>
  <c r="BC26" i="145"/>
  <c r="BA41" i="99" s="1"/>
  <c r="BE41" i="99" s="1"/>
  <c r="BA26" i="145"/>
  <c r="BC41" i="99" s="1"/>
  <c r="AY26" i="145"/>
  <c r="AW26" i="145"/>
  <c r="AO41" i="99" s="1"/>
  <c r="AS41" i="99" s="1"/>
  <c r="AU26" i="145"/>
  <c r="AQ41" i="99" s="1"/>
  <c r="AQ26" i="145"/>
  <c r="AC41" i="99" s="1"/>
  <c r="AO26" i="145"/>
  <c r="AS26" i="145" s="1"/>
  <c r="AK26" i="145"/>
  <c r="Q41" i="99" s="1"/>
  <c r="AI26" i="145"/>
  <c r="S41" i="99" s="1"/>
  <c r="AG26" i="145"/>
  <c r="AA26" i="145"/>
  <c r="U26" i="145"/>
  <c r="O26" i="145"/>
  <c r="I26" i="145"/>
  <c r="AE25" i="145"/>
  <c r="AE25" i="144" s="1"/>
  <c r="AU59" i="99" s="1"/>
  <c r="AY59" i="99" s="1"/>
  <c r="AC25" i="145"/>
  <c r="Y25" i="145"/>
  <c r="Y25" i="144" s="1"/>
  <c r="AI59" i="99" s="1"/>
  <c r="W25" i="145"/>
  <c r="W25" i="144" s="1"/>
  <c r="S25" i="145"/>
  <c r="S25" i="144" s="1"/>
  <c r="W59" i="99" s="1"/>
  <c r="Q25" i="145"/>
  <c r="Q25" i="144" s="1"/>
  <c r="M25" i="145"/>
  <c r="K25" i="145"/>
  <c r="O25" i="145" s="1"/>
  <c r="G25" i="145"/>
  <c r="AQ25" i="145" s="1"/>
  <c r="E25" i="145"/>
  <c r="E25" i="144" s="1"/>
  <c r="AW25" i="145"/>
  <c r="AU25" i="145"/>
  <c r="AY25" i="145" s="1"/>
  <c r="AG25" i="145"/>
  <c r="AA25" i="145"/>
  <c r="U25" i="145"/>
  <c r="I25" i="145"/>
  <c r="BE24" i="145"/>
  <c r="BC24" i="145"/>
  <c r="BA40" i="99" s="1"/>
  <c r="BE40" i="99" s="1"/>
  <c r="BA24" i="145"/>
  <c r="BC40" i="99" s="1"/>
  <c r="AW24" i="145"/>
  <c r="AO40" i="99" s="1"/>
  <c r="AS40" i="99" s="1"/>
  <c r="AU24" i="145"/>
  <c r="AQ40" i="99" s="1"/>
  <c r="AQ24" i="145"/>
  <c r="AC40" i="99" s="1"/>
  <c r="AG40" i="99" s="1"/>
  <c r="AO24" i="145"/>
  <c r="AE40" i="99" s="1"/>
  <c r="AK24" i="145"/>
  <c r="Q40" i="99" s="1"/>
  <c r="U40" i="99" s="1"/>
  <c r="AI24" i="145"/>
  <c r="S40" i="99" s="1"/>
  <c r="AG24" i="145"/>
  <c r="AA24" i="145"/>
  <c r="U24" i="145"/>
  <c r="O24" i="145"/>
  <c r="I24" i="145"/>
  <c r="BC23" i="145"/>
  <c r="BA39" i="99" s="1"/>
  <c r="BE39" i="99" s="1"/>
  <c r="BA23" i="145"/>
  <c r="BC39" i="99" s="1"/>
  <c r="AY23" i="145"/>
  <c r="AW23" i="145"/>
  <c r="AO39" i="99" s="1"/>
  <c r="AS39" i="99" s="1"/>
  <c r="AU23" i="145"/>
  <c r="AQ39" i="99" s="1"/>
  <c r="AS23" i="145"/>
  <c r="AQ23" i="145"/>
  <c r="AC39" i="99" s="1"/>
  <c r="AG39" i="99" s="1"/>
  <c r="AO23" i="145"/>
  <c r="AE39" i="99" s="1"/>
  <c r="AK23" i="145"/>
  <c r="Q39" i="99" s="1"/>
  <c r="AI23" i="145"/>
  <c r="S39" i="99" s="1"/>
  <c r="AG23" i="145"/>
  <c r="AA23" i="145"/>
  <c r="U23" i="145"/>
  <c r="O23" i="145"/>
  <c r="I23" i="145"/>
  <c r="Q23" i="29" s="1"/>
  <c r="BC22" i="145"/>
  <c r="BA38" i="99" s="1"/>
  <c r="BA22" i="145"/>
  <c r="BC38" i="99" s="1"/>
  <c r="AW22" i="145"/>
  <c r="AO38" i="99" s="1"/>
  <c r="AU22" i="145"/>
  <c r="AQ38" i="99" s="1"/>
  <c r="AS22" i="145"/>
  <c r="AQ22" i="145"/>
  <c r="AC38" i="99" s="1"/>
  <c r="AO22" i="145"/>
  <c r="AE38" i="99" s="1"/>
  <c r="AK22" i="145"/>
  <c r="AM22" i="145" s="1"/>
  <c r="AI22" i="145"/>
  <c r="S38" i="99" s="1"/>
  <c r="AG22" i="145"/>
  <c r="AA22" i="145"/>
  <c r="U22" i="145"/>
  <c r="O22" i="145"/>
  <c r="I22" i="145"/>
  <c r="Q22" i="29" s="1"/>
  <c r="BC21" i="145"/>
  <c r="BE21" i="145" s="1"/>
  <c r="BA21" i="145"/>
  <c r="BC37" i="99" s="1"/>
  <c r="AW21" i="145"/>
  <c r="AO37" i="99" s="1"/>
  <c r="AS37" i="99" s="1"/>
  <c r="AU21" i="145"/>
  <c r="AQ37" i="99" s="1"/>
  <c r="AQ21" i="145"/>
  <c r="AC37" i="99" s="1"/>
  <c r="AO21" i="145"/>
  <c r="AE37" i="99" s="1"/>
  <c r="AM21" i="145"/>
  <c r="AK21" i="145"/>
  <c r="Q37" i="99" s="1"/>
  <c r="U37" i="99" s="1"/>
  <c r="AI21" i="145"/>
  <c r="S37" i="99" s="1"/>
  <c r="AG21" i="145"/>
  <c r="AA21" i="145"/>
  <c r="U21" i="145"/>
  <c r="O21" i="145"/>
  <c r="I21" i="145"/>
  <c r="BE20" i="145"/>
  <c r="BC20" i="145"/>
  <c r="BA36" i="99" s="1"/>
  <c r="BE36" i="99" s="1"/>
  <c r="BA20" i="145"/>
  <c r="BC36" i="99" s="1"/>
  <c r="AY20" i="145"/>
  <c r="AW20" i="145"/>
  <c r="AO36" i="99" s="1"/>
  <c r="AS36" i="99" s="1"/>
  <c r="AU20" i="145"/>
  <c r="AQ36" i="99" s="1"/>
  <c r="AQ20" i="145"/>
  <c r="AC36" i="99" s="1"/>
  <c r="AG36" i="99" s="1"/>
  <c r="AO20" i="145"/>
  <c r="AE36" i="99" s="1"/>
  <c r="AK20" i="145"/>
  <c r="Q36" i="99" s="1"/>
  <c r="AI20" i="145"/>
  <c r="S36" i="99" s="1"/>
  <c r="AG20" i="145"/>
  <c r="AA20" i="145"/>
  <c r="U20" i="145"/>
  <c r="O20" i="145"/>
  <c r="I20" i="145"/>
  <c r="BC19" i="145"/>
  <c r="BA35" i="99" s="1"/>
  <c r="BA19" i="145"/>
  <c r="BC35" i="99" s="1"/>
  <c r="AY19" i="145"/>
  <c r="AW19" i="145"/>
  <c r="AO35" i="99" s="1"/>
  <c r="AU19" i="145"/>
  <c r="AQ35" i="99" s="1"/>
  <c r="AQ19" i="145"/>
  <c r="AC35" i="99" s="1"/>
  <c r="AG35" i="99" s="1"/>
  <c r="AO19" i="145"/>
  <c r="AE35" i="99" s="1"/>
  <c r="AK19" i="145"/>
  <c r="Q35" i="99" s="1"/>
  <c r="AI19" i="145"/>
  <c r="AM19" i="145" s="1"/>
  <c r="AG19" i="145"/>
  <c r="AA19" i="145"/>
  <c r="U19" i="145"/>
  <c r="O19" i="145"/>
  <c r="I19" i="145"/>
  <c r="Q19" i="29" s="1"/>
  <c r="BC18" i="145"/>
  <c r="BA34" i="99" s="1"/>
  <c r="BA18" i="145"/>
  <c r="BE18" i="145" s="1"/>
  <c r="AW18" i="145"/>
  <c r="AO34" i="99" s="1"/>
  <c r="AS34" i="99" s="1"/>
  <c r="AU18" i="145"/>
  <c r="AQ34" i="99" s="1"/>
  <c r="AS18" i="145"/>
  <c r="AQ18" i="145"/>
  <c r="AC34" i="99" s="1"/>
  <c r="AG34" i="99" s="1"/>
  <c r="AO18" i="145"/>
  <c r="AE34" i="99" s="1"/>
  <c r="AM18" i="145"/>
  <c r="AK18" i="145"/>
  <c r="Q34" i="99" s="1"/>
  <c r="U34" i="99" s="1"/>
  <c r="AI18" i="145"/>
  <c r="S34" i="99" s="1"/>
  <c r="AG18" i="145"/>
  <c r="AA18" i="145"/>
  <c r="U18" i="145"/>
  <c r="O18" i="145"/>
  <c r="I18" i="145"/>
  <c r="Q18" i="29" s="1"/>
  <c r="BE17" i="145"/>
  <c r="BC17" i="145"/>
  <c r="BA33" i="99" s="1"/>
  <c r="BE33" i="99" s="1"/>
  <c r="BA17" i="145"/>
  <c r="BC33" i="99" s="1"/>
  <c r="AW17" i="145"/>
  <c r="AO33" i="99" s="1"/>
  <c r="AS33" i="99" s="1"/>
  <c r="AU17" i="145"/>
  <c r="AQ33" i="99" s="1"/>
  <c r="AQ17" i="145"/>
  <c r="AC33" i="99" s="1"/>
  <c r="AO17" i="145"/>
  <c r="AE33" i="99" s="1"/>
  <c r="AM17" i="145"/>
  <c r="AK17" i="145"/>
  <c r="Q33" i="99" s="1"/>
  <c r="AI17" i="145"/>
  <c r="S33" i="99" s="1"/>
  <c r="AG17" i="145"/>
  <c r="AA17" i="145"/>
  <c r="U17" i="145"/>
  <c r="O17" i="145"/>
  <c r="I17" i="145"/>
  <c r="BE16" i="145"/>
  <c r="BC16" i="145"/>
  <c r="BA32" i="99" s="1"/>
  <c r="BE32" i="99" s="1"/>
  <c r="BA16" i="145"/>
  <c r="BC32" i="99" s="1"/>
  <c r="AW16" i="145"/>
  <c r="AO32" i="99" s="1"/>
  <c r="AS32" i="99" s="1"/>
  <c r="AU16" i="145"/>
  <c r="AQ32" i="99" s="1"/>
  <c r="AQ16" i="145"/>
  <c r="AC32" i="99" s="1"/>
  <c r="AG32" i="99" s="1"/>
  <c r="AO16" i="145"/>
  <c r="AE32" i="99" s="1"/>
  <c r="AK16" i="145"/>
  <c r="Q32" i="99" s="1"/>
  <c r="U32" i="99" s="1"/>
  <c r="AI16" i="145"/>
  <c r="S32" i="99" s="1"/>
  <c r="AG16" i="145"/>
  <c r="AA16" i="145"/>
  <c r="U16" i="145"/>
  <c r="O16" i="145"/>
  <c r="I16" i="145"/>
  <c r="BC15" i="145"/>
  <c r="BA31" i="99" s="1"/>
  <c r="BE31" i="99" s="1"/>
  <c r="BA15" i="145"/>
  <c r="BC31" i="99" s="1"/>
  <c r="AY15" i="145"/>
  <c r="AW15" i="145"/>
  <c r="AO31" i="99" s="1"/>
  <c r="AS31" i="99" s="1"/>
  <c r="AU15" i="145"/>
  <c r="AQ31" i="99" s="1"/>
  <c r="AS15" i="145"/>
  <c r="AQ15" i="145"/>
  <c r="AC31" i="99" s="1"/>
  <c r="AG31" i="99" s="1"/>
  <c r="AO15" i="145"/>
  <c r="AE31" i="99" s="1"/>
  <c r="AK15" i="145"/>
  <c r="Q31" i="99" s="1"/>
  <c r="AI15" i="145"/>
  <c r="S31" i="99" s="1"/>
  <c r="AG15" i="145"/>
  <c r="AA15" i="145"/>
  <c r="U15" i="145"/>
  <c r="O15" i="145"/>
  <c r="I15" i="145"/>
  <c r="Q15" i="29" s="1"/>
  <c r="BC14" i="145"/>
  <c r="BA30" i="99" s="1"/>
  <c r="BA14" i="145"/>
  <c r="BC30" i="99" s="1"/>
  <c r="AW14" i="145"/>
  <c r="AO30" i="99" s="1"/>
  <c r="AU14" i="145"/>
  <c r="AQ30" i="99" s="1"/>
  <c r="AS14" i="145"/>
  <c r="AQ14" i="145"/>
  <c r="AC30" i="99" s="1"/>
  <c r="AO14" i="145"/>
  <c r="AE30" i="99" s="1"/>
  <c r="AK14" i="145"/>
  <c r="Q30" i="99" s="1"/>
  <c r="U30" i="99" s="1"/>
  <c r="AI14" i="145"/>
  <c r="S30" i="99" s="1"/>
  <c r="AG14" i="145"/>
  <c r="AA14" i="145"/>
  <c r="U14" i="145"/>
  <c r="O14" i="145"/>
  <c r="I14" i="145"/>
  <c r="Q14" i="29" s="1"/>
  <c r="BC13" i="145"/>
  <c r="BA29" i="99" s="1"/>
  <c r="BE29" i="99" s="1"/>
  <c r="BA13" i="145"/>
  <c r="BC29" i="99" s="1"/>
  <c r="AW13" i="145"/>
  <c r="AO29" i="99" s="1"/>
  <c r="AS29" i="99" s="1"/>
  <c r="AU13" i="145"/>
  <c r="AQ29" i="99" s="1"/>
  <c r="AQ13" i="145"/>
  <c r="AC29" i="99" s="1"/>
  <c r="AO13" i="145"/>
  <c r="AE29" i="99" s="1"/>
  <c r="AM13" i="145"/>
  <c r="AK13" i="145"/>
  <c r="Q29" i="99" s="1"/>
  <c r="U29" i="99" s="1"/>
  <c r="AI13" i="145"/>
  <c r="S29" i="99" s="1"/>
  <c r="AG13" i="145"/>
  <c r="AA13" i="145"/>
  <c r="U13" i="145"/>
  <c r="O13" i="145"/>
  <c r="I13" i="145"/>
  <c r="BE12" i="145"/>
  <c r="BC12" i="145"/>
  <c r="BA28" i="99" s="1"/>
  <c r="BE28" i="99" s="1"/>
  <c r="BA12" i="145"/>
  <c r="BC28" i="99" s="1"/>
  <c r="AY12" i="145"/>
  <c r="AW12" i="145"/>
  <c r="AO28" i="99" s="1"/>
  <c r="AS28" i="99" s="1"/>
  <c r="AU12" i="145"/>
  <c r="AQ28" i="99" s="1"/>
  <c r="AQ12" i="145"/>
  <c r="AC28" i="99" s="1"/>
  <c r="AG28" i="99" s="1"/>
  <c r="AO12" i="145"/>
  <c r="AE28" i="99" s="1"/>
  <c r="AK12" i="145"/>
  <c r="Q28" i="99" s="1"/>
  <c r="AI12" i="145"/>
  <c r="S28" i="99" s="1"/>
  <c r="AG12" i="145"/>
  <c r="AA12" i="145"/>
  <c r="U12" i="145"/>
  <c r="O12" i="145"/>
  <c r="I12" i="145"/>
  <c r="BC11" i="145"/>
  <c r="BA27" i="99" s="1"/>
  <c r="BA11" i="145"/>
  <c r="BC27" i="99" s="1"/>
  <c r="AY11" i="145"/>
  <c r="AW11" i="145"/>
  <c r="AO27" i="99" s="1"/>
  <c r="AU11" i="145"/>
  <c r="AQ27" i="99" s="1"/>
  <c r="AQ11" i="145"/>
  <c r="AC27" i="99" s="1"/>
  <c r="AG27" i="99" s="1"/>
  <c r="AO11" i="145"/>
  <c r="AE27" i="99" s="1"/>
  <c r="AK11" i="145"/>
  <c r="Q27" i="99" s="1"/>
  <c r="AI11" i="145"/>
  <c r="AM11" i="145" s="1"/>
  <c r="AG11" i="145"/>
  <c r="AA11" i="145"/>
  <c r="U11" i="145"/>
  <c r="O11" i="145"/>
  <c r="I11" i="145"/>
  <c r="Q11" i="29" s="1"/>
  <c r="BC10" i="145"/>
  <c r="BA26" i="99" s="1"/>
  <c r="BA10" i="145"/>
  <c r="BE10" i="145" s="1"/>
  <c r="AW10" i="145"/>
  <c r="AO26" i="99" s="1"/>
  <c r="AS26" i="99" s="1"/>
  <c r="AU10" i="145"/>
  <c r="AQ26" i="99" s="1"/>
  <c r="AS10" i="145"/>
  <c r="AQ10" i="145"/>
  <c r="AC26" i="99" s="1"/>
  <c r="AG26" i="99" s="1"/>
  <c r="AO10" i="145"/>
  <c r="AE26" i="99" s="1"/>
  <c r="AM10" i="145"/>
  <c r="AK10" i="145"/>
  <c r="Q26" i="99" s="1"/>
  <c r="U26" i="99" s="1"/>
  <c r="AI10" i="145"/>
  <c r="S26" i="99" s="1"/>
  <c r="AG10" i="145"/>
  <c r="AA10" i="145"/>
  <c r="U10" i="145"/>
  <c r="O10" i="145"/>
  <c r="I10" i="145"/>
  <c r="Q10" i="29" s="1"/>
  <c r="BE9" i="145"/>
  <c r="BC9" i="145"/>
  <c r="BA25" i="99" s="1"/>
  <c r="BE25" i="99" s="1"/>
  <c r="BA9" i="145"/>
  <c r="BC25" i="99" s="1"/>
  <c r="AW9" i="145"/>
  <c r="AO25" i="99" s="1"/>
  <c r="AS25" i="99" s="1"/>
  <c r="AU9" i="145"/>
  <c r="AQ25" i="99" s="1"/>
  <c r="AQ9" i="145"/>
  <c r="AC25" i="99" s="1"/>
  <c r="AO9" i="145"/>
  <c r="AE25" i="99" s="1"/>
  <c r="AM9" i="145"/>
  <c r="AK9" i="145"/>
  <c r="Q25" i="99" s="1"/>
  <c r="AI9" i="145"/>
  <c r="S25" i="99" s="1"/>
  <c r="AG9" i="145"/>
  <c r="AA9" i="145"/>
  <c r="U9" i="145"/>
  <c r="O9" i="145"/>
  <c r="I9" i="145"/>
  <c r="BE8" i="145"/>
  <c r="BC8" i="145"/>
  <c r="BA24" i="99" s="1"/>
  <c r="BE24" i="99" s="1"/>
  <c r="BA8" i="145"/>
  <c r="BC24" i="99" s="1"/>
  <c r="AW8" i="145"/>
  <c r="AO24" i="99" s="1"/>
  <c r="AS24" i="99" s="1"/>
  <c r="AU8" i="145"/>
  <c r="AQ24" i="99" s="1"/>
  <c r="AQ8" i="145"/>
  <c r="AC24" i="99" s="1"/>
  <c r="AG24" i="99" s="1"/>
  <c r="AO8" i="145"/>
  <c r="AE24" i="99" s="1"/>
  <c r="AK8" i="145"/>
  <c r="Q24" i="99" s="1"/>
  <c r="AI8" i="145"/>
  <c r="AM8" i="145" s="1"/>
  <c r="AG8" i="145"/>
  <c r="AA8" i="145"/>
  <c r="U8" i="145"/>
  <c r="O8" i="145"/>
  <c r="I8" i="145"/>
  <c r="BC23" i="146"/>
  <c r="BA23" i="99" s="1"/>
  <c r="BE23" i="99" s="1"/>
  <c r="CM23" i="83" s="1"/>
  <c r="BA23" i="146"/>
  <c r="BC23" i="99" s="1"/>
  <c r="AY23" i="146"/>
  <c r="AW23" i="146"/>
  <c r="AO23" i="99" s="1"/>
  <c r="AS23" i="99" s="1"/>
  <c r="BS23" i="83" s="1"/>
  <c r="AU23" i="146"/>
  <c r="AQ23" i="99" s="1"/>
  <c r="AS23" i="146"/>
  <c r="AQ23" i="146"/>
  <c r="AC23" i="99" s="1"/>
  <c r="AG23" i="99" s="1"/>
  <c r="AY23" i="83" s="1"/>
  <c r="AO23" i="146"/>
  <c r="AE23" i="99" s="1"/>
  <c r="AK23" i="146"/>
  <c r="Q23" i="99" s="1"/>
  <c r="AI23" i="146"/>
  <c r="S23" i="99" s="1"/>
  <c r="AG23" i="146"/>
  <c r="AA23" i="146"/>
  <c r="U23" i="146"/>
  <c r="O23" i="146"/>
  <c r="I23" i="146"/>
  <c r="BC22" i="146"/>
  <c r="BA22" i="99" s="1"/>
  <c r="BA22" i="146"/>
  <c r="BC22" i="99" s="1"/>
  <c r="AW22" i="146"/>
  <c r="AO22" i="99" s="1"/>
  <c r="AU22" i="146"/>
  <c r="AQ22" i="99" s="1"/>
  <c r="AS22" i="146"/>
  <c r="AQ22" i="146"/>
  <c r="AC22" i="99" s="1"/>
  <c r="AO22" i="146"/>
  <c r="AE22" i="99" s="1"/>
  <c r="AK22" i="146"/>
  <c r="Q22" i="99" s="1"/>
  <c r="U22" i="99" s="1"/>
  <c r="AE22" i="83" s="1"/>
  <c r="AI22" i="146"/>
  <c r="S22" i="99" s="1"/>
  <c r="AG22" i="146"/>
  <c r="AA22" i="146"/>
  <c r="U22" i="146"/>
  <c r="O22" i="146"/>
  <c r="I22" i="146"/>
  <c r="BC21" i="146"/>
  <c r="BA21" i="99" s="1"/>
  <c r="BE21" i="99" s="1"/>
  <c r="CM21" i="83" s="1"/>
  <c r="BA21" i="146"/>
  <c r="BC21" i="99" s="1"/>
  <c r="AW21" i="146"/>
  <c r="AO21" i="99" s="1"/>
  <c r="AU21" i="146"/>
  <c r="AQ21" i="99" s="1"/>
  <c r="AQ21" i="146"/>
  <c r="AC21" i="99" s="1"/>
  <c r="AO21" i="146"/>
  <c r="AE21" i="99" s="1"/>
  <c r="AM21" i="146"/>
  <c r="AK21" i="146"/>
  <c r="Q21" i="99" s="1"/>
  <c r="U21" i="99" s="1"/>
  <c r="AE21" i="83" s="1"/>
  <c r="AI21" i="146"/>
  <c r="S21" i="99" s="1"/>
  <c r="AG21" i="146"/>
  <c r="AA21" i="146"/>
  <c r="U21" i="146"/>
  <c r="O21" i="146"/>
  <c r="I21" i="146"/>
  <c r="BE20" i="146"/>
  <c r="BC20" i="146"/>
  <c r="BA20" i="99" s="1"/>
  <c r="BE20" i="99" s="1"/>
  <c r="CM20" i="83" s="1"/>
  <c r="BA20" i="146"/>
  <c r="BC20" i="99" s="1"/>
  <c r="AW20" i="146"/>
  <c r="AO20" i="99" s="1"/>
  <c r="AS20" i="99" s="1"/>
  <c r="BS20" i="83" s="1"/>
  <c r="AU20" i="146"/>
  <c r="AQ20" i="99" s="1"/>
  <c r="AQ20" i="146"/>
  <c r="AC20" i="99" s="1"/>
  <c r="AG20" i="99" s="1"/>
  <c r="AY20" i="83" s="1"/>
  <c r="AO20" i="146"/>
  <c r="AE20" i="99" s="1"/>
  <c r="AK20" i="146"/>
  <c r="Q20" i="99" s="1"/>
  <c r="AI20" i="146"/>
  <c r="S20" i="99" s="1"/>
  <c r="AG20" i="146"/>
  <c r="AA20" i="146"/>
  <c r="U20" i="146"/>
  <c r="O20" i="146"/>
  <c r="I20" i="146"/>
  <c r="BC19" i="146"/>
  <c r="BA19" i="99" s="1"/>
  <c r="BA19" i="146"/>
  <c r="BC19" i="99" s="1"/>
  <c r="AY19" i="146"/>
  <c r="AW19" i="146"/>
  <c r="AO19" i="99" s="1"/>
  <c r="AU19" i="146"/>
  <c r="AQ19" i="99" s="1"/>
  <c r="AQ19" i="146"/>
  <c r="AC19" i="99" s="1"/>
  <c r="AG19" i="99" s="1"/>
  <c r="AY19" i="83" s="1"/>
  <c r="AO19" i="146"/>
  <c r="AE19" i="99" s="1"/>
  <c r="AK19" i="146"/>
  <c r="Q19" i="99" s="1"/>
  <c r="AI19" i="146"/>
  <c r="AM19" i="146" s="1"/>
  <c r="AG19" i="146"/>
  <c r="AA19" i="146"/>
  <c r="U19" i="146"/>
  <c r="O19" i="146"/>
  <c r="I19" i="146"/>
  <c r="BC18" i="146"/>
  <c r="BA18" i="99" s="1"/>
  <c r="BE18" i="99" s="1"/>
  <c r="CM18" i="83" s="1"/>
  <c r="BA18" i="146"/>
  <c r="BC18" i="99" s="1"/>
  <c r="AW18" i="146"/>
  <c r="AO18" i="99" s="1"/>
  <c r="AS18" i="99" s="1"/>
  <c r="BS18" i="83" s="1"/>
  <c r="AU18" i="146"/>
  <c r="AQ18" i="99" s="1"/>
  <c r="AS18" i="146"/>
  <c r="AQ18" i="146"/>
  <c r="AC18" i="99" s="1"/>
  <c r="AG18" i="99" s="1"/>
  <c r="AY18" i="83" s="1"/>
  <c r="AO18" i="146"/>
  <c r="AE18" i="99" s="1"/>
  <c r="AM18" i="146"/>
  <c r="AK18" i="146"/>
  <c r="Q18" i="99" s="1"/>
  <c r="U18" i="99" s="1"/>
  <c r="AE18" i="83" s="1"/>
  <c r="AI18" i="146"/>
  <c r="S18" i="99" s="1"/>
  <c r="AG18" i="146"/>
  <c r="AA18" i="146"/>
  <c r="U18" i="146"/>
  <c r="O18" i="146"/>
  <c r="I18" i="146"/>
  <c r="BC17" i="146"/>
  <c r="BA17" i="99" s="1"/>
  <c r="BE17" i="99" s="1"/>
  <c r="CM17" i="83" s="1"/>
  <c r="BA17" i="146"/>
  <c r="BC17" i="99" s="1"/>
  <c r="AW17" i="146"/>
  <c r="AO17" i="99" s="1"/>
  <c r="AS17" i="99" s="1"/>
  <c r="BS17" i="83" s="1"/>
  <c r="AU17" i="146"/>
  <c r="AQ17" i="99" s="1"/>
  <c r="AS17" i="146"/>
  <c r="AQ17" i="146"/>
  <c r="AC17" i="99" s="1"/>
  <c r="AG17" i="99" s="1"/>
  <c r="AY17" i="83" s="1"/>
  <c r="AO17" i="146"/>
  <c r="AE17" i="99" s="1"/>
  <c r="AM17" i="146"/>
  <c r="AK17" i="146"/>
  <c r="Q17" i="99" s="1"/>
  <c r="U17" i="99" s="1"/>
  <c r="AE17" i="83" s="1"/>
  <c r="AI17" i="146"/>
  <c r="S17" i="99" s="1"/>
  <c r="AG17" i="146"/>
  <c r="AA17" i="146"/>
  <c r="U17" i="146"/>
  <c r="O17" i="146"/>
  <c r="I17" i="146"/>
  <c r="BE16" i="146"/>
  <c r="BC16" i="146"/>
  <c r="BA16" i="99" s="1"/>
  <c r="BE16" i="99" s="1"/>
  <c r="CM16" i="83" s="1"/>
  <c r="BA16" i="146"/>
  <c r="BC16" i="99" s="1"/>
  <c r="AW16" i="146"/>
  <c r="AO16" i="99" s="1"/>
  <c r="AS16" i="99" s="1"/>
  <c r="BS16" i="83" s="1"/>
  <c r="AU16" i="146"/>
  <c r="AQ16" i="99" s="1"/>
  <c r="AQ16" i="146"/>
  <c r="AC16" i="99" s="1"/>
  <c r="AO16" i="146"/>
  <c r="AE16" i="99" s="1"/>
  <c r="AK16" i="146"/>
  <c r="Q16" i="99" s="1"/>
  <c r="AI16" i="146"/>
  <c r="AM16" i="146" s="1"/>
  <c r="AG16" i="146"/>
  <c r="AA16" i="146"/>
  <c r="U16" i="146"/>
  <c r="O16" i="146"/>
  <c r="I16" i="146"/>
  <c r="BC15" i="146"/>
  <c r="BA15" i="99" s="1"/>
  <c r="BE15" i="99" s="1"/>
  <c r="CM15" i="83" s="1"/>
  <c r="BA15" i="146"/>
  <c r="BC15" i="99" s="1"/>
  <c r="AY15" i="146"/>
  <c r="AW15" i="146"/>
  <c r="AO15" i="99" s="1"/>
  <c r="AS15" i="99" s="1"/>
  <c r="BS15" i="83" s="1"/>
  <c r="AU15" i="146"/>
  <c r="AQ15" i="99" s="1"/>
  <c r="AQ15" i="146"/>
  <c r="AC15" i="99" s="1"/>
  <c r="AG15" i="99" s="1"/>
  <c r="AY15" i="83" s="1"/>
  <c r="AO15" i="146"/>
  <c r="AE15" i="99" s="1"/>
  <c r="AK15" i="146"/>
  <c r="Q15" i="99" s="1"/>
  <c r="AI15" i="146"/>
  <c r="S15" i="99" s="1"/>
  <c r="AG15" i="146"/>
  <c r="AA15" i="146"/>
  <c r="U15" i="146"/>
  <c r="O15" i="146"/>
  <c r="I15" i="146"/>
  <c r="BC14" i="146"/>
  <c r="BA14" i="99" s="1"/>
  <c r="BA14" i="146"/>
  <c r="BC14" i="99" s="1"/>
  <c r="AW14" i="146"/>
  <c r="AO14" i="99" s="1"/>
  <c r="AU14" i="146"/>
  <c r="AQ14" i="99" s="1"/>
  <c r="AS14" i="146"/>
  <c r="AQ14" i="146"/>
  <c r="AC14" i="99" s="1"/>
  <c r="AG14" i="99" s="1"/>
  <c r="AY14" i="83" s="1"/>
  <c r="AO14" i="146"/>
  <c r="AE14" i="99" s="1"/>
  <c r="AK14" i="146"/>
  <c r="Q14" i="99" s="1"/>
  <c r="U14" i="99" s="1"/>
  <c r="AE14" i="83" s="1"/>
  <c r="AI14" i="146"/>
  <c r="S14" i="99" s="1"/>
  <c r="AG14" i="146"/>
  <c r="AA14" i="146"/>
  <c r="U14" i="146"/>
  <c r="O14" i="146"/>
  <c r="I14" i="146"/>
  <c r="BC13" i="146"/>
  <c r="BA13" i="99" s="1"/>
  <c r="BE13" i="99" s="1"/>
  <c r="CM13" i="83" s="1"/>
  <c r="BA13" i="146"/>
  <c r="BC13" i="99" s="1"/>
  <c r="AW13" i="146"/>
  <c r="AO13" i="99" s="1"/>
  <c r="AU13" i="146"/>
  <c r="AQ13" i="99" s="1"/>
  <c r="AQ13" i="146"/>
  <c r="AC13" i="99" s="1"/>
  <c r="AO13" i="146"/>
  <c r="AE13" i="99" s="1"/>
  <c r="AM13" i="146"/>
  <c r="AK13" i="146"/>
  <c r="Q13" i="99" s="1"/>
  <c r="U13" i="99" s="1"/>
  <c r="AE13" i="83" s="1"/>
  <c r="AI13" i="146"/>
  <c r="S13" i="99" s="1"/>
  <c r="AG13" i="146"/>
  <c r="AA13" i="146"/>
  <c r="U13" i="146"/>
  <c r="O13" i="146"/>
  <c r="I13" i="146"/>
  <c r="BE12" i="146"/>
  <c r="BC12" i="146"/>
  <c r="BA12" i="99" s="1"/>
  <c r="BE12" i="99" s="1"/>
  <c r="CM12" i="83" s="1"/>
  <c r="BA12" i="146"/>
  <c r="BC12" i="99" s="1"/>
  <c r="AW12" i="146"/>
  <c r="AO12" i="99" s="1"/>
  <c r="AU12" i="146"/>
  <c r="AQ12" i="99" s="1"/>
  <c r="AQ12" i="146"/>
  <c r="AC12" i="99" s="1"/>
  <c r="AG12" i="99" s="1"/>
  <c r="AY12" i="83" s="1"/>
  <c r="AO12" i="146"/>
  <c r="AE12" i="99" s="1"/>
  <c r="AM12" i="146"/>
  <c r="AK12" i="146"/>
  <c r="Q12" i="99" s="1"/>
  <c r="AI12" i="146"/>
  <c r="S12" i="99" s="1"/>
  <c r="AG12" i="146"/>
  <c r="AA12" i="146"/>
  <c r="U12" i="146"/>
  <c r="O12" i="146"/>
  <c r="I12" i="146"/>
  <c r="BE11" i="146"/>
  <c r="BC11" i="146"/>
  <c r="BA11" i="99" s="1"/>
  <c r="BA11" i="146"/>
  <c r="BC11" i="99" s="1"/>
  <c r="AY11" i="146"/>
  <c r="AW11" i="146"/>
  <c r="AO11" i="99" s="1"/>
  <c r="AS11" i="99" s="1"/>
  <c r="BS11" i="83" s="1"/>
  <c r="AU11" i="146"/>
  <c r="AQ11" i="99" s="1"/>
  <c r="AQ11" i="146"/>
  <c r="AC11" i="99" s="1"/>
  <c r="AG11" i="99" s="1"/>
  <c r="AY11" i="83" s="1"/>
  <c r="AO11" i="146"/>
  <c r="AE11" i="99" s="1"/>
  <c r="AK11" i="146"/>
  <c r="Q11" i="99" s="1"/>
  <c r="AI11" i="146"/>
  <c r="S11" i="99" s="1"/>
  <c r="AG11" i="146"/>
  <c r="AA11" i="146"/>
  <c r="U11" i="146"/>
  <c r="O11" i="146"/>
  <c r="I11" i="146"/>
  <c r="BC10" i="146"/>
  <c r="BA10" i="99" s="1"/>
  <c r="BA10" i="146"/>
  <c r="BE10" i="146" s="1"/>
  <c r="AW10" i="146"/>
  <c r="AO10" i="99" s="1"/>
  <c r="AS10" i="99" s="1"/>
  <c r="BS10" i="83" s="1"/>
  <c r="AU10" i="146"/>
  <c r="AQ10" i="99" s="1"/>
  <c r="AS10" i="146"/>
  <c r="AQ10" i="146"/>
  <c r="AC10" i="99" s="1"/>
  <c r="AG10" i="99" s="1"/>
  <c r="AY10" i="83" s="1"/>
  <c r="AO10" i="146"/>
  <c r="AE10" i="99" s="1"/>
  <c r="AK10" i="146"/>
  <c r="Q10" i="99" s="1"/>
  <c r="U10" i="99" s="1"/>
  <c r="AE10" i="83" s="1"/>
  <c r="AI10" i="146"/>
  <c r="S10" i="99" s="1"/>
  <c r="AG10" i="146"/>
  <c r="AA10" i="146"/>
  <c r="U10" i="146"/>
  <c r="O10" i="146"/>
  <c r="I10" i="146"/>
  <c r="BC9" i="146"/>
  <c r="BA9" i="99" s="1"/>
  <c r="BE9" i="99" s="1"/>
  <c r="CM9" i="83" s="1"/>
  <c r="BA9" i="146"/>
  <c r="BC9" i="99" s="1"/>
  <c r="AW9" i="146"/>
  <c r="AO9" i="99" s="1"/>
  <c r="AS9" i="99" s="1"/>
  <c r="BS9" i="83" s="1"/>
  <c r="AU9" i="146"/>
  <c r="AQ9" i="99" s="1"/>
  <c r="AS9" i="146"/>
  <c r="AQ9" i="146"/>
  <c r="AC9" i="99" s="1"/>
  <c r="AG9" i="99" s="1"/>
  <c r="AY9" i="83" s="1"/>
  <c r="AO9" i="146"/>
  <c r="AE9" i="99" s="1"/>
  <c r="AM9" i="146"/>
  <c r="AK9" i="146"/>
  <c r="Q9" i="99" s="1"/>
  <c r="U9" i="99" s="1"/>
  <c r="AE9" i="83" s="1"/>
  <c r="AI9" i="146"/>
  <c r="S9" i="99" s="1"/>
  <c r="AG9" i="146"/>
  <c r="AA9" i="146"/>
  <c r="U9" i="146"/>
  <c r="O9" i="146"/>
  <c r="I9" i="146"/>
  <c r="BE8" i="146"/>
  <c r="BC8" i="146"/>
  <c r="BA8" i="99" s="1"/>
  <c r="BE8" i="99" s="1"/>
  <c r="CM8" i="83" s="1"/>
  <c r="BA8" i="146"/>
  <c r="BC8" i="99" s="1"/>
  <c r="AW8" i="146"/>
  <c r="AO8" i="99" s="1"/>
  <c r="AS8" i="99" s="1"/>
  <c r="BS8" i="83" s="1"/>
  <c r="AU8" i="146"/>
  <c r="AQ8" i="99" s="1"/>
  <c r="AQ8" i="146"/>
  <c r="AC8" i="99" s="1"/>
  <c r="AO8" i="146"/>
  <c r="AE8" i="99" s="1"/>
  <c r="AM8" i="146"/>
  <c r="AK8" i="146"/>
  <c r="Q8" i="99" s="1"/>
  <c r="AI8" i="146"/>
  <c r="S8" i="99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G62" i="147"/>
  <c r="M61" i="147"/>
  <c r="K61" i="147"/>
  <c r="I61" i="147"/>
  <c r="S61" i="147" s="1"/>
  <c r="G61" i="147"/>
  <c r="U61" i="147" s="1"/>
  <c r="E61" i="147"/>
  <c r="U60" i="147"/>
  <c r="S60" i="147"/>
  <c r="Q60" i="147"/>
  <c r="O60" i="147"/>
  <c r="U59" i="147"/>
  <c r="S59" i="147"/>
  <c r="Q59" i="147"/>
  <c r="O59" i="147"/>
  <c r="M58" i="147"/>
  <c r="M62" i="147" s="1"/>
  <c r="K58" i="147"/>
  <c r="U58" i="147" s="1"/>
  <c r="I58" i="147"/>
  <c r="I62" i="147" s="1"/>
  <c r="G58" i="147"/>
  <c r="E58" i="147"/>
  <c r="S58" i="147" s="1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U53" i="147" s="1"/>
  <c r="O53" i="147"/>
  <c r="M52" i="147"/>
  <c r="K52" i="147"/>
  <c r="I52" i="147"/>
  <c r="G52" i="147"/>
  <c r="O52" i="147" s="1"/>
  <c r="E52" i="147"/>
  <c r="U52" i="147" s="1"/>
  <c r="Q52" i="147"/>
  <c r="M51" i="147"/>
  <c r="K51" i="147"/>
  <c r="I51" i="147"/>
  <c r="Q51" i="147" s="1"/>
  <c r="I54" i="100" s="1"/>
  <c r="G51" i="147"/>
  <c r="O51" i="147" s="1"/>
  <c r="G54" i="100" s="1"/>
  <c r="E51" i="147"/>
  <c r="E54" i="100" s="1"/>
  <c r="E8" i="2" s="1"/>
  <c r="G951" i="1" s="1"/>
  <c r="S51" i="147"/>
  <c r="K54" i="100" s="1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Q29" i="15" s="1"/>
  <c r="O46" i="147"/>
  <c r="U45" i="147"/>
  <c r="S45" i="147"/>
  <c r="Q45" i="147"/>
  <c r="Q27" i="21" s="1"/>
  <c r="O45" i="147"/>
  <c r="M44" i="147"/>
  <c r="K44" i="147"/>
  <c r="I44" i="147"/>
  <c r="G44" i="147"/>
  <c r="E44" i="147"/>
  <c r="Q44" i="147" s="1"/>
  <c r="U44" i="147"/>
  <c r="S44" i="147"/>
  <c r="O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G40" i="147"/>
  <c r="E40" i="147"/>
  <c r="I10" i="64" s="1"/>
  <c r="F16" i="57" s="1"/>
  <c r="O40" i="147"/>
  <c r="U39" i="147"/>
  <c r="S39" i="147"/>
  <c r="Q39" i="147"/>
  <c r="O39" i="147"/>
  <c r="M38" i="147"/>
  <c r="K38" i="147"/>
  <c r="I38" i="147"/>
  <c r="G38" i="147"/>
  <c r="Q38" i="147" s="1"/>
  <c r="I34" i="100" s="1"/>
  <c r="E38" i="147"/>
  <c r="U38" i="147" s="1"/>
  <c r="M34" i="100" s="1"/>
  <c r="U37" i="147"/>
  <c r="S37" i="147"/>
  <c r="Q37" i="147"/>
  <c r="I45" i="100" s="1"/>
  <c r="O37" i="147"/>
  <c r="U36" i="147"/>
  <c r="E17" i="86" s="1"/>
  <c r="S36" i="147"/>
  <c r="E16" i="86" s="1"/>
  <c r="Q36" i="147"/>
  <c r="E15" i="86" s="1"/>
  <c r="O36" i="147"/>
  <c r="E14" i="86" s="1"/>
  <c r="U35" i="147"/>
  <c r="Q18" i="27" s="1"/>
  <c r="S18" i="27" s="1"/>
  <c r="S35" i="147"/>
  <c r="Q35" i="147"/>
  <c r="O35" i="147"/>
  <c r="U34" i="147"/>
  <c r="S34" i="147"/>
  <c r="Q34" i="147"/>
  <c r="Q29" i="16" s="1"/>
  <c r="S29" i="16" s="1"/>
  <c r="O34" i="147"/>
  <c r="U33" i="147"/>
  <c r="Q18" i="17" s="1"/>
  <c r="S33" i="147"/>
  <c r="Q33" i="147"/>
  <c r="O33" i="147"/>
  <c r="U32" i="147"/>
  <c r="S32" i="147"/>
  <c r="Q32" i="147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S29" i="147" s="1"/>
  <c r="G29" i="147"/>
  <c r="E29" i="147"/>
  <c r="U29" i="147" s="1"/>
  <c r="O29" i="147"/>
  <c r="G37" i="100" s="1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U18" i="147" s="1"/>
  <c r="I18" i="147"/>
  <c r="G18" i="147"/>
  <c r="E18" i="147"/>
  <c r="S18" i="147" s="1"/>
  <c r="Q18" i="147"/>
  <c r="O18" i="147"/>
  <c r="U17" i="147"/>
  <c r="E11" i="106" s="1"/>
  <c r="S17" i="147"/>
  <c r="E11" i="107" s="1"/>
  <c r="Q17" i="147"/>
  <c r="E11" i="108" s="1"/>
  <c r="O17" i="147"/>
  <c r="E11" i="109" s="1"/>
  <c r="U16" i="147"/>
  <c r="E9" i="106" s="1"/>
  <c r="E13" i="106" s="1"/>
  <c r="S16" i="147"/>
  <c r="E9" i="107" s="1"/>
  <c r="Q16" i="147"/>
  <c r="E9" i="108" s="1"/>
  <c r="O16" i="147"/>
  <c r="E9" i="109" s="1"/>
  <c r="U15" i="147"/>
  <c r="S15" i="147"/>
  <c r="Q15" i="147"/>
  <c r="I8" i="100" s="1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Q11" i="147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K32" i="100" s="1"/>
  <c r="Q9" i="147"/>
  <c r="I17" i="100" s="1"/>
  <c r="I43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I14" i="100" l="1"/>
  <c r="I12" i="100"/>
  <c r="I13" i="100"/>
  <c r="K13" i="3"/>
  <c r="G577" i="1" s="1"/>
  <c r="Q13" i="92"/>
  <c r="BY14" i="81"/>
  <c r="CC14" i="81" s="1"/>
  <c r="BY14" i="82"/>
  <c r="CC14" i="82" s="1"/>
  <c r="BM14" i="83"/>
  <c r="BM14" i="84"/>
  <c r="AC20" i="81"/>
  <c r="AG20" i="81" s="1"/>
  <c r="AC20" i="82"/>
  <c r="AG20" i="82" s="1"/>
  <c r="Y20" i="83"/>
  <c r="Y20" i="84"/>
  <c r="I13" i="90"/>
  <c r="I14" i="89"/>
  <c r="M8" i="92"/>
  <c r="G8" i="83"/>
  <c r="E20" i="112"/>
  <c r="E18" i="12" s="1"/>
  <c r="E66" i="115"/>
  <c r="E67" i="115" s="1"/>
  <c r="E68" i="115"/>
  <c r="G68" i="115" s="1"/>
  <c r="G34" i="114"/>
  <c r="I41" i="39" s="1"/>
  <c r="M41" i="39" s="1"/>
  <c r="G42" i="114"/>
  <c r="I19" i="51" s="1"/>
  <c r="M19" i="51" s="1"/>
  <c r="G33" i="112"/>
  <c r="I136" i="11" s="1"/>
  <c r="M13" i="88"/>
  <c r="CI13" i="83"/>
  <c r="G27" i="114"/>
  <c r="I41" i="46" s="1"/>
  <c r="M41" i="46" s="1"/>
  <c r="E22" i="109"/>
  <c r="E20" i="109"/>
  <c r="E19" i="109"/>
  <c r="I14" i="60"/>
  <c r="J20" i="57" s="1"/>
  <c r="BQ10" i="80"/>
  <c r="BQ10" i="85"/>
  <c r="CK10" i="79" s="1"/>
  <c r="U11" i="99"/>
  <c r="AE11" i="83" s="1"/>
  <c r="AG22" i="99"/>
  <c r="AY22" i="83" s="1"/>
  <c r="AG33" i="99"/>
  <c r="AG38" i="99"/>
  <c r="AE45" i="99"/>
  <c r="AM45" i="99"/>
  <c r="AY54" i="99"/>
  <c r="AA55" i="99"/>
  <c r="O57" i="99"/>
  <c r="AS13" i="83"/>
  <c r="AS13" i="84"/>
  <c r="BA13" i="81"/>
  <c r="BE13" i="81" s="1"/>
  <c r="BA13" i="82"/>
  <c r="BE13" i="82" s="1"/>
  <c r="BA19" i="81"/>
  <c r="BE19" i="81" s="1"/>
  <c r="BA19" i="82"/>
  <c r="BE19" i="82" s="1"/>
  <c r="AS19" i="83"/>
  <c r="AS19" i="84"/>
  <c r="AC20" i="92"/>
  <c r="AM20" i="92"/>
  <c r="M20" i="92"/>
  <c r="G20" i="83"/>
  <c r="E12" i="114"/>
  <c r="E19" i="12" s="1"/>
  <c r="E29" i="105"/>
  <c r="AA14" i="127"/>
  <c r="E13" i="117"/>
  <c r="G21" i="115"/>
  <c r="G55" i="98" s="1"/>
  <c r="G25" i="115"/>
  <c r="G59" i="98" s="1"/>
  <c r="G29" i="115"/>
  <c r="G63" i="98" s="1"/>
  <c r="G33" i="115"/>
  <c r="G67" i="98" s="1"/>
  <c r="E46" i="115"/>
  <c r="G69" i="115"/>
  <c r="G38" i="98" s="1"/>
  <c r="G28" i="114"/>
  <c r="I41" i="45" s="1"/>
  <c r="M41" i="45" s="1"/>
  <c r="G36" i="114"/>
  <c r="I41" i="37" s="1"/>
  <c r="M41" i="37" s="1"/>
  <c r="G44" i="114"/>
  <c r="I41" i="30" s="1"/>
  <c r="M41" i="30" s="1"/>
  <c r="G31" i="114"/>
  <c r="I41" i="42" s="1"/>
  <c r="M41" i="42" s="1"/>
  <c r="U16" i="80"/>
  <c r="U16" i="85"/>
  <c r="AI16" i="79" s="1"/>
  <c r="M16" i="47" s="1"/>
  <c r="G33" i="100"/>
  <c r="G25" i="100"/>
  <c r="G44" i="100"/>
  <c r="U49" i="56"/>
  <c r="U28" i="56"/>
  <c r="I14" i="59"/>
  <c r="J21" i="57" s="1"/>
  <c r="I14" i="72"/>
  <c r="J8" i="57" s="1"/>
  <c r="U9" i="56"/>
  <c r="I14" i="71"/>
  <c r="J9" i="57" s="1"/>
  <c r="M37" i="100"/>
  <c r="U24" i="56"/>
  <c r="G59" i="99"/>
  <c r="AM11" i="143"/>
  <c r="BM12" i="83"/>
  <c r="BM12" i="84"/>
  <c r="BY12" i="81"/>
  <c r="CC12" i="81" s="1"/>
  <c r="BY12" i="82"/>
  <c r="CC12" i="82" s="1"/>
  <c r="G12" i="83"/>
  <c r="M12" i="92"/>
  <c r="O69" i="133"/>
  <c r="BK69" i="133"/>
  <c r="CE69" i="133"/>
  <c r="CE27" i="131" s="1"/>
  <c r="O70" i="132"/>
  <c r="O27" i="131" s="1"/>
  <c r="AQ70" i="132"/>
  <c r="AQ27" i="131" s="1"/>
  <c r="BK70" i="132"/>
  <c r="BK27" i="131" s="1"/>
  <c r="CE70" i="132"/>
  <c r="G29" i="105"/>
  <c r="E14" i="117"/>
  <c r="E11" i="116"/>
  <c r="I14" i="126"/>
  <c r="E9" i="116" s="1"/>
  <c r="E10" i="116" s="1"/>
  <c r="G12" i="116" s="1"/>
  <c r="E50" i="98" s="1"/>
  <c r="G29" i="114"/>
  <c r="I41" i="44" s="1"/>
  <c r="M41" i="44" s="1"/>
  <c r="G37" i="114"/>
  <c r="I41" i="36" s="1"/>
  <c r="M41" i="36" s="1"/>
  <c r="I48" i="98"/>
  <c r="G35" i="114"/>
  <c r="I41" i="38" s="1"/>
  <c r="M41" i="38" s="1"/>
  <c r="G18" i="3"/>
  <c r="G720" i="1" s="1"/>
  <c r="K18" i="83"/>
  <c r="M8" i="88"/>
  <c r="CI8" i="83"/>
  <c r="M21" i="88"/>
  <c r="CI21" i="83"/>
  <c r="E42" i="111"/>
  <c r="E13" i="109"/>
  <c r="E22" i="108"/>
  <c r="E20" i="108"/>
  <c r="E19" i="108"/>
  <c r="BY17" i="81"/>
  <c r="CC17" i="81" s="1"/>
  <c r="BY17" i="82"/>
  <c r="CC17" i="82" s="1"/>
  <c r="BM17" i="83"/>
  <c r="BM17" i="84"/>
  <c r="I8" i="91"/>
  <c r="AI31" i="142"/>
  <c r="I31" i="100"/>
  <c r="I23" i="100"/>
  <c r="I42" i="100"/>
  <c r="E13" i="108"/>
  <c r="E19" i="107"/>
  <c r="E20" i="107"/>
  <c r="AQ58" i="99"/>
  <c r="AM15" i="143"/>
  <c r="BY13" i="81"/>
  <c r="CC13" i="81" s="1"/>
  <c r="BY13" i="82"/>
  <c r="CC13" i="82" s="1"/>
  <c r="BM13" i="83"/>
  <c r="BM13" i="84"/>
  <c r="E11" i="92"/>
  <c r="AO15" i="142"/>
  <c r="E11" i="88" s="1"/>
  <c r="AM15" i="142"/>
  <c r="E11" i="89" s="1"/>
  <c r="AK15" i="142"/>
  <c r="E11" i="90" s="1"/>
  <c r="AI15" i="142"/>
  <c r="E11" i="91" s="1"/>
  <c r="I18" i="88"/>
  <c r="FG10" i="138"/>
  <c r="FI10" i="138" s="1"/>
  <c r="FG15" i="138"/>
  <c r="FI15" i="138" s="1"/>
  <c r="G21" i="83"/>
  <c r="M21" i="92"/>
  <c r="BE23" i="138"/>
  <c r="BE8" i="138"/>
  <c r="I44" i="54"/>
  <c r="G44" i="54"/>
  <c r="E50" i="114"/>
  <c r="E21" i="12" s="1"/>
  <c r="E11" i="104"/>
  <c r="E27" i="118"/>
  <c r="E45" i="117"/>
  <c r="E11" i="115"/>
  <c r="G11" i="115" s="1"/>
  <c r="O14" i="126"/>
  <c r="E9" i="115" s="1"/>
  <c r="E10" i="115" s="1"/>
  <c r="G12" i="115" s="1"/>
  <c r="G50" i="98" s="1"/>
  <c r="G18" i="115"/>
  <c r="G52" i="98" s="1"/>
  <c r="G22" i="115"/>
  <c r="G56" i="98" s="1"/>
  <c r="G26" i="115"/>
  <c r="G60" i="98" s="1"/>
  <c r="G30" i="115"/>
  <c r="G64" i="98" s="1"/>
  <c r="G34" i="115"/>
  <c r="G68" i="98" s="1"/>
  <c r="E79" i="115"/>
  <c r="G79" i="115" s="1"/>
  <c r="G79" i="98" s="1"/>
  <c r="E78" i="115"/>
  <c r="G70" i="115"/>
  <c r="G39" i="98" s="1"/>
  <c r="G30" i="114"/>
  <c r="I41" i="43" s="1"/>
  <c r="M41" i="43" s="1"/>
  <c r="G38" i="114"/>
  <c r="I41" i="35" s="1"/>
  <c r="M41" i="35" s="1"/>
  <c r="I18" i="98"/>
  <c r="E82" i="115"/>
  <c r="G39" i="114"/>
  <c r="I41" i="34" s="1"/>
  <c r="M41" i="34" s="1"/>
  <c r="AK59" i="99"/>
  <c r="AM59" i="99" s="1"/>
  <c r="AA25" i="144"/>
  <c r="E40" i="117"/>
  <c r="E20" i="106"/>
  <c r="E19" i="106"/>
  <c r="E22" i="106"/>
  <c r="K8" i="3"/>
  <c r="G432" i="1" s="1"/>
  <c r="Q8" i="92"/>
  <c r="E22" i="81"/>
  <c r="I22" i="81" s="1"/>
  <c r="E22" i="83"/>
  <c r="E22" i="84"/>
  <c r="E22" i="82"/>
  <c r="I22" i="82" s="1"/>
  <c r="AO30" i="143"/>
  <c r="AM30" i="143"/>
  <c r="AK30" i="143"/>
  <c r="AI30" i="143"/>
  <c r="I10" i="88"/>
  <c r="AM8" i="138"/>
  <c r="M16" i="92"/>
  <c r="G16" i="83"/>
  <c r="AA21" i="83"/>
  <c r="M21" i="91"/>
  <c r="AA27" i="131"/>
  <c r="G44" i="96"/>
  <c r="G12" i="96"/>
  <c r="G45" i="96"/>
  <c r="G43" i="96"/>
  <c r="G39" i="96"/>
  <c r="G13" i="96"/>
  <c r="AU69" i="133"/>
  <c r="AU27" i="131" s="1"/>
  <c r="AA70" i="132"/>
  <c r="AU70" i="132"/>
  <c r="BO70" i="132"/>
  <c r="BO27" i="131" s="1"/>
  <c r="G31" i="116"/>
  <c r="E65" i="98" s="1"/>
  <c r="E75" i="116"/>
  <c r="G75" i="116" s="1"/>
  <c r="E78" i="98" s="1"/>
  <c r="E74" i="116"/>
  <c r="E41" i="111"/>
  <c r="G24" i="112"/>
  <c r="E34" i="96" s="1"/>
  <c r="G43" i="114"/>
  <c r="I41" i="31" s="1"/>
  <c r="M41" i="31" s="1"/>
  <c r="E15" i="110"/>
  <c r="E14" i="110"/>
  <c r="G32" i="96"/>
  <c r="G8" i="96"/>
  <c r="CI18" i="83"/>
  <c r="M18" i="88"/>
  <c r="O18" i="88" s="1"/>
  <c r="E46" i="116"/>
  <c r="G46" i="116" s="1"/>
  <c r="E44" i="116"/>
  <c r="E45" i="116" s="1"/>
  <c r="G52" i="116" s="1"/>
  <c r="E75" i="98" s="1"/>
  <c r="K31" i="100"/>
  <c r="K23" i="100"/>
  <c r="K42" i="100"/>
  <c r="E13" i="107"/>
  <c r="I13" i="59"/>
  <c r="I21" i="57" s="1"/>
  <c r="I13" i="72"/>
  <c r="I8" i="57" s="1"/>
  <c r="I13" i="71"/>
  <c r="I9" i="57" s="1"/>
  <c r="K37" i="100"/>
  <c r="U19" i="80"/>
  <c r="U19" i="85"/>
  <c r="AI19" i="79" s="1"/>
  <c r="K21" i="3"/>
  <c r="G809" i="1" s="1"/>
  <c r="Q21" i="92"/>
  <c r="BA11" i="81"/>
  <c r="BE11" i="81" s="1"/>
  <c r="BA11" i="82"/>
  <c r="BE11" i="82" s="1"/>
  <c r="AS11" i="83"/>
  <c r="AS11" i="84"/>
  <c r="Y18" i="83"/>
  <c r="Y18" i="84"/>
  <c r="AC18" i="81"/>
  <c r="AG18" i="81" s="1"/>
  <c r="AC18" i="82"/>
  <c r="AG18" i="82" s="1"/>
  <c r="I15" i="90"/>
  <c r="E15" i="106"/>
  <c r="E14" i="106"/>
  <c r="U8" i="99"/>
  <c r="AE8" i="83" s="1"/>
  <c r="AS12" i="99"/>
  <c r="BS12" i="83" s="1"/>
  <c r="AG25" i="99"/>
  <c r="AG30" i="99"/>
  <c r="AA50" i="99"/>
  <c r="O60" i="99"/>
  <c r="BM15" i="83"/>
  <c r="BM15" i="84"/>
  <c r="BY15" i="81"/>
  <c r="CC15" i="81" s="1"/>
  <c r="BY15" i="82"/>
  <c r="CC15" i="82" s="1"/>
  <c r="DE13" i="138"/>
  <c r="DG13" i="138" s="1"/>
  <c r="E11" i="111"/>
  <c r="E14" i="12" s="1"/>
  <c r="E23" i="12" s="1"/>
  <c r="I44" i="56"/>
  <c r="G44" i="56"/>
  <c r="G27" i="117"/>
  <c r="E75" i="115"/>
  <c r="E74" i="115"/>
  <c r="G32" i="114"/>
  <c r="I41" i="41" s="1"/>
  <c r="M41" i="41" s="1"/>
  <c r="G40" i="114"/>
  <c r="I41" i="33" s="1"/>
  <c r="M41" i="33" s="1"/>
  <c r="G39" i="112"/>
  <c r="I32" i="16" s="1"/>
  <c r="M32" i="16" s="1"/>
  <c r="I16" i="98"/>
  <c r="G26" i="102"/>
  <c r="I19" i="95"/>
  <c r="I17" i="95"/>
  <c r="AQ50" i="99"/>
  <c r="G38" i="117"/>
  <c r="AA14" i="125"/>
  <c r="E13" i="114" s="1"/>
  <c r="E15" i="114" s="1"/>
  <c r="E16" i="114" s="1"/>
  <c r="G19" i="114" s="1"/>
  <c r="E70" i="96" s="1"/>
  <c r="E17" i="114"/>
  <c r="E23" i="119"/>
  <c r="E25" i="119" s="1"/>
  <c r="E27" i="119" s="1"/>
  <c r="E31" i="119" s="1"/>
  <c r="E87" i="95" s="1"/>
  <c r="G87" i="95" s="1"/>
  <c r="Y59" i="99"/>
  <c r="AA59" i="99" s="1"/>
  <c r="U25" i="144"/>
  <c r="BC15" i="90"/>
  <c r="AE53" i="99"/>
  <c r="AG53" i="99" s="1"/>
  <c r="Q19" i="90" s="1"/>
  <c r="AS19" i="144"/>
  <c r="AU19" i="90" s="1"/>
  <c r="AY19" i="90" s="1"/>
  <c r="AC8" i="81"/>
  <c r="AG8" i="81" s="1"/>
  <c r="AC8" i="82"/>
  <c r="AG8" i="82" s="1"/>
  <c r="Y8" i="83"/>
  <c r="Y8" i="84"/>
  <c r="I31" i="143"/>
  <c r="AG31" i="143"/>
  <c r="BY21" i="81"/>
  <c r="CC21" i="81" s="1"/>
  <c r="BY21" i="82"/>
  <c r="CC21" i="82" s="1"/>
  <c r="BM21" i="83"/>
  <c r="BM21" i="84"/>
  <c r="M15" i="92"/>
  <c r="G15" i="83"/>
  <c r="G27" i="131"/>
  <c r="AE27" i="131"/>
  <c r="AY27" i="131"/>
  <c r="S27" i="131"/>
  <c r="G36" i="101"/>
  <c r="Y27" i="131"/>
  <c r="G41" i="101" s="1"/>
  <c r="I65" i="54"/>
  <c r="E25" i="12"/>
  <c r="I42" i="53"/>
  <c r="AE69" i="133"/>
  <c r="AY69" i="133"/>
  <c r="G70" i="132"/>
  <c r="AE70" i="132"/>
  <c r="AY70" i="132"/>
  <c r="BW70" i="132"/>
  <c r="BW27" i="131" s="1"/>
  <c r="G28" i="116"/>
  <c r="E62" i="98" s="1"/>
  <c r="G32" i="116"/>
  <c r="E66" i="98" s="1"/>
  <c r="E57" i="116"/>
  <c r="E58" i="116" s="1"/>
  <c r="G60" i="116" s="1"/>
  <c r="E77" i="98" s="1"/>
  <c r="E59" i="116"/>
  <c r="E68" i="116"/>
  <c r="G68" i="116" s="1"/>
  <c r="E66" i="116"/>
  <c r="E67" i="116" s="1"/>
  <c r="G69" i="116" s="1"/>
  <c r="E38" i="98" s="1"/>
  <c r="G33" i="114"/>
  <c r="I41" i="40" s="1"/>
  <c r="M41" i="40" s="1"/>
  <c r="G41" i="114"/>
  <c r="I41" i="32" s="1"/>
  <c r="M41" i="32" s="1"/>
  <c r="I11" i="98"/>
  <c r="I19" i="98"/>
  <c r="G51" i="116"/>
  <c r="E74" i="98" s="1"/>
  <c r="Q42" i="27"/>
  <c r="S42" i="27" s="1"/>
  <c r="Q34" i="27"/>
  <c r="S34" i="27" s="1"/>
  <c r="Q30" i="27"/>
  <c r="S30" i="27" s="1"/>
  <c r="Q31" i="27"/>
  <c r="S31" i="27" s="1"/>
  <c r="AK10" i="80"/>
  <c r="AK10" i="85"/>
  <c r="BA10" i="79" s="1"/>
  <c r="U13" i="80"/>
  <c r="U13" i="85"/>
  <c r="AI13" i="79" s="1"/>
  <c r="M13" i="47" s="1"/>
  <c r="K10" i="3"/>
  <c r="G490" i="1" s="1"/>
  <c r="Q10" i="92"/>
  <c r="BA21" i="144"/>
  <c r="BC26" i="144"/>
  <c r="BA60" i="99" s="1"/>
  <c r="E10" i="83"/>
  <c r="E10" i="84"/>
  <c r="E10" i="81"/>
  <c r="I10" i="81" s="1"/>
  <c r="E10" i="82"/>
  <c r="I10" i="82" s="1"/>
  <c r="I18" i="90"/>
  <c r="AO30" i="142"/>
  <c r="E22" i="88" s="1"/>
  <c r="FE12" i="138"/>
  <c r="I13" i="65"/>
  <c r="I15" i="57" s="1"/>
  <c r="I13" i="70"/>
  <c r="I10" i="57" s="1"/>
  <c r="I13" i="66"/>
  <c r="I14" i="57" s="1"/>
  <c r="I13" i="69"/>
  <c r="I11" i="57" s="1"/>
  <c r="E11" i="86"/>
  <c r="K15" i="100"/>
  <c r="I13" i="68"/>
  <c r="I12" i="57" s="1"/>
  <c r="I13" i="67"/>
  <c r="I13" i="57" s="1"/>
  <c r="E19" i="86"/>
  <c r="G49" i="100"/>
  <c r="E9" i="93"/>
  <c r="I14" i="63"/>
  <c r="J17" i="57" s="1"/>
  <c r="I14" i="62"/>
  <c r="J18" i="57" s="1"/>
  <c r="I14" i="61"/>
  <c r="J19" i="57" s="1"/>
  <c r="E17" i="93"/>
  <c r="E62" i="147"/>
  <c r="AK9" i="80"/>
  <c r="AK9" i="85"/>
  <c r="BA9" i="79" s="1"/>
  <c r="E11" i="80"/>
  <c r="E11" i="85"/>
  <c r="BQ11" i="80"/>
  <c r="BQ11" i="85"/>
  <c r="CK11" i="79" s="1"/>
  <c r="U12" i="80"/>
  <c r="U12" i="85"/>
  <c r="AI12" i="79" s="1"/>
  <c r="M12" i="47" s="1"/>
  <c r="AY14" i="146"/>
  <c r="AK17" i="80"/>
  <c r="AK17" i="85"/>
  <c r="BA17" i="79" s="1"/>
  <c r="E19" i="80"/>
  <c r="E19" i="85"/>
  <c r="BE19" i="146"/>
  <c r="AM20" i="146"/>
  <c r="AY22" i="146"/>
  <c r="AS9" i="145"/>
  <c r="BE11" i="145"/>
  <c r="AM12" i="145"/>
  <c r="AY14" i="145"/>
  <c r="AS17" i="145"/>
  <c r="BE19" i="145"/>
  <c r="AM20" i="145"/>
  <c r="AY22" i="145"/>
  <c r="AM26" i="145"/>
  <c r="AG8" i="144"/>
  <c r="AW8" i="144"/>
  <c r="AO42" i="99" s="1"/>
  <c r="AA9" i="144"/>
  <c r="AQ9" i="144"/>
  <c r="AC43" i="99" s="1"/>
  <c r="U10" i="144"/>
  <c r="AK10" i="144"/>
  <c r="Q44" i="99" s="1"/>
  <c r="BA10" i="144"/>
  <c r="O11" i="144"/>
  <c r="AU11" i="144"/>
  <c r="I12" i="144"/>
  <c r="AO12" i="144"/>
  <c r="AI13" i="144"/>
  <c r="K15" i="3"/>
  <c r="G635" i="1" s="1"/>
  <c r="Q15" i="92"/>
  <c r="BC15" i="144"/>
  <c r="BA49" i="99" s="1"/>
  <c r="AG16" i="144"/>
  <c r="AW16" i="144"/>
  <c r="AO50" i="99" s="1"/>
  <c r="AS50" i="99" s="1"/>
  <c r="Q16" i="89" s="1"/>
  <c r="AA17" i="144"/>
  <c r="AQ17" i="144"/>
  <c r="AC51" i="99" s="1"/>
  <c r="U18" i="144"/>
  <c r="AK18" i="144"/>
  <c r="Q52" i="99" s="1"/>
  <c r="BA18" i="144"/>
  <c r="AU19" i="144"/>
  <c r="I20" i="144"/>
  <c r="AO20" i="144"/>
  <c r="AI21" i="144"/>
  <c r="O56" i="99"/>
  <c r="I57" i="99"/>
  <c r="K23" i="3" s="1"/>
  <c r="G867" i="1" s="1"/>
  <c r="BC23" i="144"/>
  <c r="BA57" i="99" s="1"/>
  <c r="AG24" i="144"/>
  <c r="AW24" i="144"/>
  <c r="AO58" i="99" s="1"/>
  <c r="AS58" i="99" s="1"/>
  <c r="K25" i="144"/>
  <c r="AO25" i="144" s="1"/>
  <c r="U26" i="144"/>
  <c r="AK26" i="144"/>
  <c r="Q60" i="99" s="1"/>
  <c r="BA26" i="144"/>
  <c r="AM12" i="143"/>
  <c r="AK13" i="143"/>
  <c r="AI14" i="143"/>
  <c r="AO17" i="143"/>
  <c r="AM18" i="143"/>
  <c r="E16" i="81"/>
  <c r="I16" i="81" s="1"/>
  <c r="E16" i="82"/>
  <c r="I16" i="82" s="1"/>
  <c r="E16" i="83"/>
  <c r="I16" i="83" s="1"/>
  <c r="M16" i="83" s="1"/>
  <c r="E16" i="84"/>
  <c r="AO23" i="143"/>
  <c r="AM24" i="143"/>
  <c r="I11" i="142"/>
  <c r="AI12" i="142"/>
  <c r="E10" i="91" s="1"/>
  <c r="AM16" i="142"/>
  <c r="E12" i="89" s="1"/>
  <c r="AK17" i="142"/>
  <c r="AI18" i="142"/>
  <c r="AM15" i="92"/>
  <c r="AC15" i="92"/>
  <c r="AO21" i="142"/>
  <c r="E15" i="88" s="1"/>
  <c r="AM22" i="142"/>
  <c r="E17" i="89" s="1"/>
  <c r="AK23" i="142"/>
  <c r="E16" i="90" s="1"/>
  <c r="AI24" i="142"/>
  <c r="E18" i="91" s="1"/>
  <c r="AO29" i="142"/>
  <c r="AM30" i="142"/>
  <c r="E22" i="89" s="1"/>
  <c r="CY8" i="138"/>
  <c r="DE8" i="138" s="1"/>
  <c r="DU9" i="138"/>
  <c r="EK9" i="138"/>
  <c r="EO9" i="138" s="1"/>
  <c r="EQ9" i="138" s="1"/>
  <c r="FA9" i="138"/>
  <c r="DA11" i="138"/>
  <c r="DE11" i="138" s="1"/>
  <c r="DG11" i="138" s="1"/>
  <c r="DQ11" i="138"/>
  <c r="DW11" i="138" s="1"/>
  <c r="DY11" i="138" s="1"/>
  <c r="EM12" i="138"/>
  <c r="FC12" i="138"/>
  <c r="FG12" i="138" s="1"/>
  <c r="FI12" i="138" s="1"/>
  <c r="G13" i="83"/>
  <c r="M13" i="92"/>
  <c r="DC14" i="138"/>
  <c r="DS14" i="138"/>
  <c r="DW14" i="138" s="1"/>
  <c r="DY14" i="138" s="1"/>
  <c r="EI14" i="138"/>
  <c r="EO14" i="138" s="1"/>
  <c r="EQ14" i="138" s="1"/>
  <c r="FE15" i="138"/>
  <c r="CY16" i="138"/>
  <c r="DE16" i="138" s="1"/>
  <c r="DG16" i="138" s="1"/>
  <c r="DU17" i="138"/>
  <c r="EK17" i="138"/>
  <c r="EO17" i="138" s="1"/>
  <c r="EQ17" i="138" s="1"/>
  <c r="FA17" i="138"/>
  <c r="DA19" i="138"/>
  <c r="DE19" i="138" s="1"/>
  <c r="DG19" i="138" s="1"/>
  <c r="DQ19" i="138"/>
  <c r="DW19" i="138" s="1"/>
  <c r="DY19" i="138" s="1"/>
  <c r="EM20" i="138"/>
  <c r="FC20" i="138"/>
  <c r="FG20" i="138" s="1"/>
  <c r="FI20" i="138" s="1"/>
  <c r="DC22" i="138"/>
  <c r="DS22" i="138"/>
  <c r="DW22" i="138" s="1"/>
  <c r="DY22" i="138" s="1"/>
  <c r="EI22" i="138"/>
  <c r="EO22" i="138" s="1"/>
  <c r="EQ22" i="138" s="1"/>
  <c r="FE23" i="138"/>
  <c r="Q12" i="19"/>
  <c r="Q14" i="19"/>
  <c r="Q11" i="19"/>
  <c r="Q8" i="19"/>
  <c r="Q10" i="19"/>
  <c r="Q37" i="24"/>
  <c r="Q33" i="24"/>
  <c r="Q30" i="24"/>
  <c r="Q26" i="24"/>
  <c r="Q22" i="24"/>
  <c r="Q18" i="24"/>
  <c r="Q14" i="24"/>
  <c r="Q10" i="24"/>
  <c r="Q88" i="25"/>
  <c r="Q84" i="25"/>
  <c r="Q80" i="25"/>
  <c r="Q76" i="25"/>
  <c r="Q72" i="25"/>
  <c r="Q60" i="25"/>
  <c r="Q44" i="25"/>
  <c r="Q40" i="25"/>
  <c r="Q36" i="25"/>
  <c r="Q32" i="25"/>
  <c r="Q28" i="25"/>
  <c r="Q20" i="25"/>
  <c r="Q34" i="24"/>
  <c r="Q27" i="24"/>
  <c r="Q23" i="24"/>
  <c r="Q19" i="24"/>
  <c r="Q15" i="24"/>
  <c r="Q11" i="24"/>
  <c r="Q89" i="25"/>
  <c r="Q85" i="25"/>
  <c r="Q81" i="25"/>
  <c r="Q77" i="25"/>
  <c r="Q73" i="25"/>
  <c r="Q69" i="25"/>
  <c r="Q61" i="25"/>
  <c r="Q45" i="25"/>
  <c r="Q41" i="25"/>
  <c r="Q37" i="25"/>
  <c r="Q33" i="25"/>
  <c r="Q29" i="25"/>
  <c r="G133" i="11"/>
  <c r="E12" i="74"/>
  <c r="E18" i="102"/>
  <c r="AC18" i="102" s="1"/>
  <c r="I50" i="50"/>
  <c r="G50" i="50"/>
  <c r="AA17" i="130"/>
  <c r="M8" i="18"/>
  <c r="M26" i="129"/>
  <c r="BY26" i="129"/>
  <c r="CA31" i="129"/>
  <c r="I9" i="50"/>
  <c r="G9" i="50"/>
  <c r="M8" i="44"/>
  <c r="M8" i="36"/>
  <c r="E76" i="74"/>
  <c r="E73" i="74"/>
  <c r="I33" i="126"/>
  <c r="E15" i="116" s="1"/>
  <c r="E16" i="116" s="1"/>
  <c r="G33" i="116" s="1"/>
  <c r="E67" i="98" s="1"/>
  <c r="K8" i="122"/>
  <c r="K39" i="122" s="1"/>
  <c r="E24" i="98"/>
  <c r="I31" i="98"/>
  <c r="E20" i="119"/>
  <c r="E21" i="119" s="1"/>
  <c r="E17" i="117"/>
  <c r="E54" i="117"/>
  <c r="E83" i="116"/>
  <c r="E60" i="113"/>
  <c r="E156" i="113"/>
  <c r="E17" i="110"/>
  <c r="E21" i="104"/>
  <c r="E29" i="104"/>
  <c r="E37" i="104"/>
  <c r="K24" i="100"/>
  <c r="AA10" i="99"/>
  <c r="BC10" i="99"/>
  <c r="BE10" i="99" s="1"/>
  <c r="CM10" i="83" s="1"/>
  <c r="G20" i="3"/>
  <c r="G778" i="1" s="1"/>
  <c r="K20" i="83"/>
  <c r="S24" i="99"/>
  <c r="U24" i="99" s="1"/>
  <c r="O36" i="99"/>
  <c r="AY38" i="99"/>
  <c r="AE41" i="99"/>
  <c r="AG41" i="99" s="1"/>
  <c r="AW46" i="99"/>
  <c r="AY46" i="99" s="1"/>
  <c r="E48" i="99"/>
  <c r="I48" i="99" s="1"/>
  <c r="AE57" i="99"/>
  <c r="AG57" i="99" s="1"/>
  <c r="I14" i="98"/>
  <c r="E12" i="80"/>
  <c r="E12" i="85"/>
  <c r="BA15" i="80"/>
  <c r="BA15" i="85"/>
  <c r="BS15" i="79" s="1"/>
  <c r="Q15" i="47" s="1"/>
  <c r="W31" i="143"/>
  <c r="AA31" i="143" s="1"/>
  <c r="O12" i="92"/>
  <c r="I17" i="92"/>
  <c r="EI11" i="138"/>
  <c r="DC19" i="138"/>
  <c r="I19" i="56"/>
  <c r="M9" i="56"/>
  <c r="E10" i="74"/>
  <c r="E13" i="102"/>
  <c r="AC13" i="102" s="1"/>
  <c r="AC30" i="102" s="1"/>
  <c r="G26" i="11"/>
  <c r="E19" i="102"/>
  <c r="AE19" i="102" s="1"/>
  <c r="CM12" i="133"/>
  <c r="Y66" i="52"/>
  <c r="BC66" i="52"/>
  <c r="AM66" i="52"/>
  <c r="CG66" i="52"/>
  <c r="BQ66" i="52"/>
  <c r="AI66" i="52"/>
  <c r="Q66" i="52"/>
  <c r="BM66" i="52"/>
  <c r="BW66" i="52"/>
  <c r="BG66" i="52"/>
  <c r="AC66" i="52"/>
  <c r="AS66" i="52"/>
  <c r="I43" i="50"/>
  <c r="G43" i="50"/>
  <c r="M51" i="50"/>
  <c r="CM59" i="132"/>
  <c r="AA67" i="130"/>
  <c r="AA85" i="130"/>
  <c r="CC31" i="129"/>
  <c r="M8" i="43"/>
  <c r="M8" i="35"/>
  <c r="I26" i="98"/>
  <c r="I46" i="98"/>
  <c r="E72" i="114"/>
  <c r="E12" i="102"/>
  <c r="Q26" i="102"/>
  <c r="I79" i="95"/>
  <c r="I80" i="95"/>
  <c r="G12" i="3"/>
  <c r="G546" i="1" s="1"/>
  <c r="K12" i="83"/>
  <c r="S16" i="99"/>
  <c r="U16" i="99" s="1"/>
  <c r="AE16" i="83" s="1"/>
  <c r="G19" i="3"/>
  <c r="G749" i="1" s="1"/>
  <c r="K19" i="83"/>
  <c r="BA37" i="99"/>
  <c r="BE37" i="99" s="1"/>
  <c r="Q38" i="99"/>
  <c r="U38" i="99" s="1"/>
  <c r="W42" i="99"/>
  <c r="AA42" i="99" s="1"/>
  <c r="AW51" i="99"/>
  <c r="AY51" i="99" s="1"/>
  <c r="E53" i="99"/>
  <c r="I47" i="98"/>
  <c r="I12" i="92"/>
  <c r="E18" i="92"/>
  <c r="I11" i="64"/>
  <c r="G16" i="57" s="1"/>
  <c r="AK18" i="80"/>
  <c r="AK18" i="85"/>
  <c r="BA18" i="79" s="1"/>
  <c r="AO18" i="143"/>
  <c r="AC21" i="81"/>
  <c r="AG21" i="81" s="1"/>
  <c r="Y21" i="83"/>
  <c r="AC21" i="83" s="1"/>
  <c r="AG21" i="83" s="1"/>
  <c r="Y21" i="84"/>
  <c r="AC21" i="82"/>
  <c r="AG21" i="82" s="1"/>
  <c r="I16" i="89"/>
  <c r="FC9" i="138"/>
  <c r="FA14" i="138"/>
  <c r="G31" i="100"/>
  <c r="G23" i="100"/>
  <c r="E21" i="86"/>
  <c r="K49" i="100"/>
  <c r="E11" i="93"/>
  <c r="K45" i="100"/>
  <c r="Q40" i="147"/>
  <c r="Q15" i="21"/>
  <c r="Q26" i="21"/>
  <c r="Q18" i="21"/>
  <c r="U51" i="147"/>
  <c r="M54" i="100" s="1"/>
  <c r="S52" i="147"/>
  <c r="I13" i="60" s="1"/>
  <c r="I20" i="57" s="1"/>
  <c r="Q53" i="147"/>
  <c r="O58" i="147"/>
  <c r="I11" i="60" s="1"/>
  <c r="G20" i="57" s="1"/>
  <c r="AY8" i="146"/>
  <c r="AS11" i="146"/>
  <c r="E13" i="80"/>
  <c r="E13" i="85"/>
  <c r="BE13" i="146"/>
  <c r="AM14" i="146"/>
  <c r="BE14" i="99"/>
  <c r="CM14" i="83" s="1"/>
  <c r="U15" i="99"/>
  <c r="AE15" i="83" s="1"/>
  <c r="AY16" i="146"/>
  <c r="AS19" i="146"/>
  <c r="E21" i="80"/>
  <c r="E21" i="85"/>
  <c r="BE21" i="146"/>
  <c r="AM22" i="146"/>
  <c r="BE22" i="99"/>
  <c r="CM22" i="83" s="1"/>
  <c r="U23" i="99"/>
  <c r="AE23" i="83" s="1"/>
  <c r="AY8" i="145"/>
  <c r="AS11" i="145"/>
  <c r="BE13" i="145"/>
  <c r="AM14" i="145"/>
  <c r="BE30" i="99"/>
  <c r="U31" i="99"/>
  <c r="AY16" i="145"/>
  <c r="AS19" i="145"/>
  <c r="BE38" i="99"/>
  <c r="U39" i="99"/>
  <c r="AY24" i="145"/>
  <c r="U42" i="99"/>
  <c r="Q8" i="91" s="1"/>
  <c r="BA8" i="144"/>
  <c r="O9" i="144"/>
  <c r="I10" i="144"/>
  <c r="AM44" i="99"/>
  <c r="BC13" i="144"/>
  <c r="BA47" i="99" s="1"/>
  <c r="AG14" i="144"/>
  <c r="AS48" i="99"/>
  <c r="Q14" i="89" s="1"/>
  <c r="AA15" i="144"/>
  <c r="U16" i="144"/>
  <c r="U50" i="99"/>
  <c r="Q16" i="91" s="1"/>
  <c r="BA16" i="144"/>
  <c r="O17" i="144"/>
  <c r="I18" i="144"/>
  <c r="AM52" i="99"/>
  <c r="BC21" i="144"/>
  <c r="BA55" i="99" s="1"/>
  <c r="AG22" i="144"/>
  <c r="AS56" i="99"/>
  <c r="AA23" i="144"/>
  <c r="U24" i="144"/>
  <c r="U58" i="99"/>
  <c r="BA24" i="144"/>
  <c r="I26" i="144"/>
  <c r="E23" i="87" s="1"/>
  <c r="AM60" i="99"/>
  <c r="BM8" i="83"/>
  <c r="BM8" i="84"/>
  <c r="BY8" i="81"/>
  <c r="CC8" i="81" s="1"/>
  <c r="BY8" i="82"/>
  <c r="CC8" i="82" s="1"/>
  <c r="AO13" i="143"/>
  <c r="E13" i="81"/>
  <c r="I13" i="81" s="1"/>
  <c r="E13" i="82"/>
  <c r="I13" i="82" s="1"/>
  <c r="E13" i="83"/>
  <c r="I13" i="83" s="1"/>
  <c r="E13" i="84"/>
  <c r="AO19" i="143"/>
  <c r="Y14" i="83"/>
  <c r="Y14" i="84"/>
  <c r="AC14" i="81"/>
  <c r="AG14" i="81" s="1"/>
  <c r="AC14" i="82"/>
  <c r="AG14" i="82" s="1"/>
  <c r="E19" i="83"/>
  <c r="E19" i="84"/>
  <c r="E19" i="81"/>
  <c r="I19" i="81" s="1"/>
  <c r="E19" i="82"/>
  <c r="I19" i="82" s="1"/>
  <c r="AO25" i="143"/>
  <c r="BM20" i="83"/>
  <c r="BM20" i="84"/>
  <c r="BY20" i="81"/>
  <c r="CC20" i="81" s="1"/>
  <c r="BY20" i="82"/>
  <c r="CC20" i="82" s="1"/>
  <c r="BA21" i="81"/>
  <c r="BE21" i="81" s="1"/>
  <c r="AS21" i="83"/>
  <c r="AS21" i="84"/>
  <c r="BA21" i="82"/>
  <c r="BE21" i="82" s="1"/>
  <c r="I10" i="89"/>
  <c r="AO17" i="142"/>
  <c r="I16" i="92"/>
  <c r="O16" i="92"/>
  <c r="AO23" i="142"/>
  <c r="E16" i="88" s="1"/>
  <c r="I18" i="89"/>
  <c r="AM19" i="90"/>
  <c r="AC19" i="90"/>
  <c r="I20" i="91"/>
  <c r="DS8" i="138"/>
  <c r="EI8" i="138"/>
  <c r="EO8" i="138" s="1"/>
  <c r="FE9" i="138"/>
  <c r="CY10" i="138"/>
  <c r="DU11" i="138"/>
  <c r="EK11" i="138"/>
  <c r="FA11" i="138"/>
  <c r="FG11" i="138" s="1"/>
  <c r="FI11" i="138" s="1"/>
  <c r="DQ13" i="138"/>
  <c r="EM14" i="138"/>
  <c r="FC14" i="138"/>
  <c r="DS16" i="138"/>
  <c r="DW16" i="138" s="1"/>
  <c r="DY16" i="138" s="1"/>
  <c r="EI16" i="138"/>
  <c r="FE17" i="138"/>
  <c r="CY18" i="138"/>
  <c r="FA19" i="138"/>
  <c r="FG19" i="138" s="1"/>
  <c r="FI19" i="138" s="1"/>
  <c r="DQ21" i="138"/>
  <c r="FC22" i="138"/>
  <c r="U23" i="138"/>
  <c r="G23" i="83" s="1"/>
  <c r="Q35" i="22"/>
  <c r="Q28" i="22"/>
  <c r="Q24" i="22"/>
  <c r="Q20" i="22"/>
  <c r="Q16" i="22"/>
  <c r="Q12" i="22"/>
  <c r="Q8" i="22"/>
  <c r="Q86" i="23"/>
  <c r="Q82" i="23"/>
  <c r="Q78" i="23"/>
  <c r="Q74" i="23"/>
  <c r="Q70" i="23"/>
  <c r="Q62" i="23"/>
  <c r="Q85" i="23"/>
  <c r="Q45" i="23"/>
  <c r="Q34" i="22"/>
  <c r="Q23" i="22"/>
  <c r="Q89" i="23"/>
  <c r="Q30" i="23"/>
  <c r="Q11" i="22"/>
  <c r="Q61" i="23"/>
  <c r="Q46" i="23"/>
  <c r="Q34" i="23"/>
  <c r="Q18" i="23"/>
  <c r="Q15" i="22"/>
  <c r="Q41" i="23"/>
  <c r="Q27" i="22"/>
  <c r="Q73" i="23"/>
  <c r="Q38" i="23"/>
  <c r="Q35" i="23"/>
  <c r="Q19" i="23"/>
  <c r="Q81" i="23"/>
  <c r="Q42" i="23"/>
  <c r="Q39" i="23"/>
  <c r="Q19" i="22"/>
  <c r="Q29" i="23"/>
  <c r="Q77" i="23"/>
  <c r="Q69" i="23"/>
  <c r="M9" i="54"/>
  <c r="W88" i="134"/>
  <c r="BW67" i="52"/>
  <c r="BG67" i="52"/>
  <c r="Y67" i="52"/>
  <c r="BC67" i="52"/>
  <c r="AM67" i="52"/>
  <c r="CG67" i="52"/>
  <c r="BQ67" i="52"/>
  <c r="AI67" i="52"/>
  <c r="Q67" i="52"/>
  <c r="BM67" i="52"/>
  <c r="AS67" i="52"/>
  <c r="AC67" i="52"/>
  <c r="BU76" i="52"/>
  <c r="AG76" i="52"/>
  <c r="AG79" i="52" s="1"/>
  <c r="G98" i="52"/>
  <c r="I78" i="52"/>
  <c r="I79" i="52" s="1"/>
  <c r="G76" i="52"/>
  <c r="G79" i="52" s="1"/>
  <c r="CE76" i="52"/>
  <c r="BK76" i="52"/>
  <c r="AQ76" i="52"/>
  <c r="W76" i="52"/>
  <c r="BU78" i="52"/>
  <c r="AG78" i="52"/>
  <c r="CM26" i="132"/>
  <c r="I131" i="11"/>
  <c r="E29" i="12"/>
  <c r="M8" i="27"/>
  <c r="AA37" i="130"/>
  <c r="M8" i="16"/>
  <c r="CK10" i="129"/>
  <c r="CK18" i="129"/>
  <c r="CI25" i="129"/>
  <c r="E143" i="113" s="1"/>
  <c r="CC26" i="129"/>
  <c r="CK30" i="129"/>
  <c r="CE31" i="129"/>
  <c r="M8" i="42"/>
  <c r="M8" i="34"/>
  <c r="I66" i="11"/>
  <c r="E75" i="74"/>
  <c r="AA50" i="125"/>
  <c r="I29" i="98"/>
  <c r="E19" i="117"/>
  <c r="E51" i="117"/>
  <c r="E55" i="117"/>
  <c r="E59" i="117"/>
  <c r="E78" i="116"/>
  <c r="G79" i="116" s="1"/>
  <c r="E79" i="98" s="1"/>
  <c r="E17" i="115"/>
  <c r="G17" i="115" s="1"/>
  <c r="E129" i="113"/>
  <c r="E8" i="105"/>
  <c r="E12" i="105"/>
  <c r="E14" i="105"/>
  <c r="E26" i="105"/>
  <c r="I26" i="105" s="1"/>
  <c r="K26" i="105" s="1"/>
  <c r="E28" i="105"/>
  <c r="I28" i="105" s="1"/>
  <c r="K28" i="105" s="1"/>
  <c r="E30" i="105"/>
  <c r="E32" i="105"/>
  <c r="E19" i="104"/>
  <c r="E27" i="104"/>
  <c r="E35" i="104"/>
  <c r="E43" i="104"/>
  <c r="E24" i="102"/>
  <c r="Y24" i="102" s="1"/>
  <c r="Y28" i="102" s="1"/>
  <c r="I63" i="95"/>
  <c r="I38" i="94"/>
  <c r="E21" i="100"/>
  <c r="E19" i="100"/>
  <c r="E46" i="100"/>
  <c r="E30" i="100"/>
  <c r="E22" i="100"/>
  <c r="E41" i="100"/>
  <c r="E20" i="100"/>
  <c r="G11" i="3"/>
  <c r="G517" i="1" s="1"/>
  <c r="K11" i="83"/>
  <c r="AE49" i="99"/>
  <c r="AG49" i="99" s="1"/>
  <c r="Q15" i="90" s="1"/>
  <c r="G53" i="99"/>
  <c r="AK56" i="99"/>
  <c r="AM56" i="99" s="1"/>
  <c r="I34" i="98"/>
  <c r="E10" i="92"/>
  <c r="I14" i="67"/>
  <c r="J13" i="57" s="1"/>
  <c r="I14" i="68"/>
  <c r="J12" i="57" s="1"/>
  <c r="M8" i="100"/>
  <c r="BQ20" i="80"/>
  <c r="BU20" i="80" s="1"/>
  <c r="BQ20" i="85"/>
  <c r="CK20" i="79" s="1"/>
  <c r="BC18" i="144"/>
  <c r="BA52" i="99" s="1"/>
  <c r="AS8" i="83"/>
  <c r="AS8" i="84"/>
  <c r="BA8" i="81"/>
  <c r="BE8" i="81" s="1"/>
  <c r="BA8" i="82"/>
  <c r="BE8" i="82" s="1"/>
  <c r="AM13" i="91"/>
  <c r="AC13" i="91"/>
  <c r="AO22" i="142"/>
  <c r="E17" i="88" s="1"/>
  <c r="EI19" i="138"/>
  <c r="EO19" i="138" s="1"/>
  <c r="EQ19" i="138" s="1"/>
  <c r="I33" i="100"/>
  <c r="I25" i="100"/>
  <c r="I44" i="100"/>
  <c r="I11" i="71"/>
  <c r="G9" i="57" s="1"/>
  <c r="I11" i="59"/>
  <c r="G21" i="57" s="1"/>
  <c r="I11" i="72"/>
  <c r="G8" i="57" s="1"/>
  <c r="M49" i="100"/>
  <c r="E22" i="86"/>
  <c r="E12" i="93"/>
  <c r="M45" i="100"/>
  <c r="S40" i="147"/>
  <c r="I13" i="64" s="1"/>
  <c r="I16" i="57" s="1"/>
  <c r="S53" i="147"/>
  <c r="Q58" i="147"/>
  <c r="O61" i="147"/>
  <c r="K62" i="147"/>
  <c r="AY9" i="146"/>
  <c r="AS12" i="146"/>
  <c r="AG13" i="99"/>
  <c r="AY13" i="83" s="1"/>
  <c r="E14" i="80"/>
  <c r="I14" i="80" s="1"/>
  <c r="E14" i="85"/>
  <c r="BE14" i="146"/>
  <c r="AM15" i="146"/>
  <c r="AY17" i="146"/>
  <c r="AS20" i="146"/>
  <c r="AG21" i="99"/>
  <c r="AY21" i="83" s="1"/>
  <c r="E22" i="80"/>
  <c r="E22" i="85"/>
  <c r="BE22" i="146"/>
  <c r="AM23" i="146"/>
  <c r="AY9" i="145"/>
  <c r="AS12" i="145"/>
  <c r="AG29" i="99"/>
  <c r="BE14" i="145"/>
  <c r="AM15" i="145"/>
  <c r="AY17" i="145"/>
  <c r="AS20" i="145"/>
  <c r="AG37" i="99"/>
  <c r="BE22" i="145"/>
  <c r="AM23" i="145"/>
  <c r="AI25" i="145"/>
  <c r="AM8" i="144"/>
  <c r="AU8" i="91" s="1"/>
  <c r="AY8" i="91" s="1"/>
  <c r="BC8" i="144"/>
  <c r="BA42" i="99" s="1"/>
  <c r="AG9" i="144"/>
  <c r="AW9" i="144"/>
  <c r="AO43" i="99" s="1"/>
  <c r="AS43" i="99" s="1"/>
  <c r="Q9" i="89" s="1"/>
  <c r="AA10" i="144"/>
  <c r="AQ10" i="144"/>
  <c r="AC44" i="99" s="1"/>
  <c r="AG44" i="99" s="1"/>
  <c r="Q10" i="90" s="1"/>
  <c r="U11" i="144"/>
  <c r="BA11" i="144"/>
  <c r="O12" i="144"/>
  <c r="AU12" i="144"/>
  <c r="I13" i="144"/>
  <c r="AM47" i="99"/>
  <c r="AO13" i="144"/>
  <c r="AA48" i="99"/>
  <c r="AY14" i="144"/>
  <c r="AU14" i="89" s="1"/>
  <c r="AM16" i="144"/>
  <c r="AU16" i="91" s="1"/>
  <c r="AY16" i="91" s="1"/>
  <c r="BC16" i="144"/>
  <c r="BA50" i="99" s="1"/>
  <c r="AW17" i="144"/>
  <c r="AO51" i="99" s="1"/>
  <c r="AS51" i="99" s="1"/>
  <c r="Q17" i="89" s="1"/>
  <c r="AA18" i="144"/>
  <c r="AQ18" i="144"/>
  <c r="AC52" i="99" s="1"/>
  <c r="AG52" i="99" s="1"/>
  <c r="Q18" i="90" s="1"/>
  <c r="U19" i="144"/>
  <c r="AK19" i="144"/>
  <c r="Q53" i="99" s="1"/>
  <c r="U53" i="99" s="1"/>
  <c r="Q19" i="91" s="1"/>
  <c r="BA19" i="144"/>
  <c r="O20" i="144"/>
  <c r="AU20" i="144"/>
  <c r="I21" i="144"/>
  <c r="AM55" i="99"/>
  <c r="AO21" i="144"/>
  <c r="AA56" i="99"/>
  <c r="AI22" i="144"/>
  <c r="AY22" i="144"/>
  <c r="AM24" i="144"/>
  <c r="BC24" i="144"/>
  <c r="BA58" i="99" s="1"/>
  <c r="AG25" i="144"/>
  <c r="AA26" i="144"/>
  <c r="AQ26" i="144"/>
  <c r="AC60" i="99" s="1"/>
  <c r="AG60" i="99" s="1"/>
  <c r="E8" i="81"/>
  <c r="I8" i="81" s="1"/>
  <c r="E8" i="82"/>
  <c r="I8" i="82" s="1"/>
  <c r="E8" i="83"/>
  <c r="I8" i="83" s="1"/>
  <c r="E8" i="84"/>
  <c r="AO8" i="143"/>
  <c r="AM9" i="143"/>
  <c r="AK10" i="143"/>
  <c r="AI11" i="143"/>
  <c r="AK20" i="143"/>
  <c r="AI21" i="143"/>
  <c r="E20" i="81"/>
  <c r="I20" i="81" s="1"/>
  <c r="E20" i="82"/>
  <c r="I20" i="82" s="1"/>
  <c r="E20" i="83"/>
  <c r="I20" i="83" s="1"/>
  <c r="M20" i="83" s="1"/>
  <c r="E20" i="84"/>
  <c r="AO26" i="143"/>
  <c r="AK28" i="143"/>
  <c r="AK8" i="142"/>
  <c r="E8" i="90" s="1"/>
  <c r="AM13" i="142"/>
  <c r="AK14" i="142"/>
  <c r="AM19" i="142"/>
  <c r="E13" i="89" s="1"/>
  <c r="AM25" i="142"/>
  <c r="E19" i="89" s="1"/>
  <c r="AK26" i="142"/>
  <c r="E20" i="90" s="1"/>
  <c r="AI27" i="142"/>
  <c r="E21" i="91" s="1"/>
  <c r="DU8" i="138"/>
  <c r="EK8" i="138"/>
  <c r="S9" i="138"/>
  <c r="U9" i="138" s="1"/>
  <c r="DA10" i="138"/>
  <c r="DQ10" i="138"/>
  <c r="EM11" i="138"/>
  <c r="DC13" i="138"/>
  <c r="DS13" i="138"/>
  <c r="EI13" i="138"/>
  <c r="CY15" i="138"/>
  <c r="DU16" i="138"/>
  <c r="EK16" i="138"/>
  <c r="S17" i="138"/>
  <c r="U17" i="138" s="1"/>
  <c r="DA18" i="138"/>
  <c r="DQ18" i="138"/>
  <c r="DW18" i="138" s="1"/>
  <c r="DY18" i="138" s="1"/>
  <c r="EM19" i="138"/>
  <c r="DC21" i="138"/>
  <c r="DS21" i="138"/>
  <c r="EI21" i="138"/>
  <c r="CY23" i="138"/>
  <c r="G10" i="56"/>
  <c r="E10" i="102"/>
  <c r="G10" i="102" s="1"/>
  <c r="I14" i="56"/>
  <c r="I18" i="56" s="1"/>
  <c r="G14" i="56"/>
  <c r="I17" i="17"/>
  <c r="M17" i="17" s="1"/>
  <c r="E21" i="102"/>
  <c r="S21" i="102" s="1"/>
  <c r="CM49" i="134"/>
  <c r="G32" i="56" s="1"/>
  <c r="AS68" i="52"/>
  <c r="AC68" i="52"/>
  <c r="BW68" i="52"/>
  <c r="BG68" i="52"/>
  <c r="Y68" i="52"/>
  <c r="BC68" i="52"/>
  <c r="AM68" i="52"/>
  <c r="CG68" i="52"/>
  <c r="BQ68" i="52"/>
  <c r="AI68" i="52"/>
  <c r="Q68" i="52"/>
  <c r="BM68" i="52"/>
  <c r="I14" i="48"/>
  <c r="E15" i="78"/>
  <c r="I122" i="11"/>
  <c r="G122" i="11"/>
  <c r="M8" i="26"/>
  <c r="I15" i="14"/>
  <c r="M8" i="14"/>
  <c r="M15" i="14" s="1"/>
  <c r="E30" i="10" s="1"/>
  <c r="CK9" i="129"/>
  <c r="CK17" i="129"/>
  <c r="CE26" i="129"/>
  <c r="CK29" i="129"/>
  <c r="CG31" i="129"/>
  <c r="M8" i="41"/>
  <c r="M8" i="33"/>
  <c r="AA33" i="128"/>
  <c r="AA8" i="124"/>
  <c r="AA36" i="123"/>
  <c r="E21" i="112" s="1"/>
  <c r="E22" i="112" s="1"/>
  <c r="G37" i="112" s="1"/>
  <c r="E13" i="97" s="1"/>
  <c r="E22" i="118"/>
  <c r="E8" i="117"/>
  <c r="E57" i="115"/>
  <c r="E58" i="115" s="1"/>
  <c r="G60" i="115" s="1"/>
  <c r="G77" i="98" s="1"/>
  <c r="E69" i="114"/>
  <c r="E73" i="114"/>
  <c r="E20" i="110"/>
  <c r="E8" i="106"/>
  <c r="E10" i="106" s="1"/>
  <c r="G8" i="105"/>
  <c r="G12" i="105"/>
  <c r="G14" i="105"/>
  <c r="G26" i="105"/>
  <c r="G28" i="105"/>
  <c r="G30" i="105"/>
  <c r="G32" i="105"/>
  <c r="E14" i="104"/>
  <c r="E22" i="104"/>
  <c r="E30" i="104"/>
  <c r="E38" i="104"/>
  <c r="I24" i="101"/>
  <c r="I32" i="101"/>
  <c r="I35" i="101"/>
  <c r="G42" i="100"/>
  <c r="E45" i="99"/>
  <c r="G58" i="99"/>
  <c r="I58" i="99" s="1"/>
  <c r="G45" i="98"/>
  <c r="I45" i="98" s="1"/>
  <c r="M32" i="100"/>
  <c r="M24" i="100"/>
  <c r="I49" i="100"/>
  <c r="E20" i="86"/>
  <c r="BA13" i="144"/>
  <c r="K18" i="3"/>
  <c r="G722" i="1" s="1"/>
  <c r="Q18" i="92"/>
  <c r="CG10" i="83"/>
  <c r="CG10" i="84"/>
  <c r="CW10" i="81"/>
  <c r="DA10" i="81" s="1"/>
  <c r="CW10" i="82"/>
  <c r="DA10" i="82" s="1"/>
  <c r="AS20" i="83"/>
  <c r="AS20" i="84"/>
  <c r="BA20" i="81"/>
  <c r="BE20" i="81" s="1"/>
  <c r="BA20" i="82"/>
  <c r="BE20" i="82" s="1"/>
  <c r="AO16" i="142"/>
  <c r="E12" i="88" s="1"/>
  <c r="I22" i="92"/>
  <c r="K33" i="100"/>
  <c r="K25" i="100"/>
  <c r="K44" i="100"/>
  <c r="Q29" i="147"/>
  <c r="E24" i="86"/>
  <c r="O38" i="147"/>
  <c r="G34" i="100" s="1"/>
  <c r="U40" i="147"/>
  <c r="I14" i="64" s="1"/>
  <c r="J16" i="57" s="1"/>
  <c r="AK13" i="48"/>
  <c r="AK12" i="48"/>
  <c r="I10" i="60"/>
  <c r="F20" i="57" s="1"/>
  <c r="K8" i="48" s="1"/>
  <c r="Q61" i="147"/>
  <c r="U8" i="80"/>
  <c r="U8" i="85"/>
  <c r="AI8" i="79" s="1"/>
  <c r="M8" i="47" s="1"/>
  <c r="AY10" i="146"/>
  <c r="AS13" i="146"/>
  <c r="E15" i="80"/>
  <c r="E15" i="85"/>
  <c r="BE15" i="146"/>
  <c r="AY18" i="146"/>
  <c r="AS19" i="99"/>
  <c r="BS19" i="83" s="1"/>
  <c r="AS21" i="146"/>
  <c r="I10" i="58"/>
  <c r="F23" i="57" s="1"/>
  <c r="E23" i="80"/>
  <c r="E23" i="85"/>
  <c r="BE23" i="146"/>
  <c r="U25" i="99"/>
  <c r="AY10" i="145"/>
  <c r="AS27" i="99"/>
  <c r="AS13" i="145"/>
  <c r="BE15" i="145"/>
  <c r="AM16" i="145"/>
  <c r="U33" i="99"/>
  <c r="AY18" i="145"/>
  <c r="AS35" i="99"/>
  <c r="AS21" i="145"/>
  <c r="BE23" i="145"/>
  <c r="AM24" i="145"/>
  <c r="AK25" i="145"/>
  <c r="BA25" i="145"/>
  <c r="I8" i="144"/>
  <c r="AO8" i="144"/>
  <c r="AA43" i="99"/>
  <c r="AI9" i="144"/>
  <c r="AY9" i="144"/>
  <c r="AU9" i="89" s="1"/>
  <c r="AS10" i="144"/>
  <c r="AU10" i="90" s="1"/>
  <c r="AY10" i="90" s="1"/>
  <c r="AM11" i="144"/>
  <c r="AU11" i="91" s="1"/>
  <c r="AY11" i="91" s="1"/>
  <c r="AW12" i="144"/>
  <c r="AO46" i="99" s="1"/>
  <c r="AA13" i="144"/>
  <c r="AQ13" i="144"/>
  <c r="AC47" i="99" s="1"/>
  <c r="U14" i="144"/>
  <c r="AK14" i="144"/>
  <c r="BA14" i="144"/>
  <c r="O15" i="144"/>
  <c r="AU15" i="144"/>
  <c r="I16" i="144"/>
  <c r="AO16" i="144"/>
  <c r="AA51" i="99"/>
  <c r="AI17" i="144"/>
  <c r="AS18" i="144"/>
  <c r="AU18" i="90" s="1"/>
  <c r="AY18" i="90" s="1"/>
  <c r="AM19" i="144"/>
  <c r="AU19" i="91" s="1"/>
  <c r="AY19" i="91" s="1"/>
  <c r="AG20" i="144"/>
  <c r="AW20" i="144"/>
  <c r="AO54" i="99" s="1"/>
  <c r="AA21" i="144"/>
  <c r="AQ21" i="144"/>
  <c r="AC55" i="99" s="1"/>
  <c r="U22" i="144"/>
  <c r="AK22" i="144"/>
  <c r="Q56" i="99" s="1"/>
  <c r="BA22" i="144"/>
  <c r="O23" i="144"/>
  <c r="AU23" i="144"/>
  <c r="I24" i="144"/>
  <c r="AO24" i="144"/>
  <c r="AS26" i="144"/>
  <c r="AM10" i="143"/>
  <c r="AK11" i="143"/>
  <c r="E11" i="83"/>
  <c r="E11" i="84"/>
  <c r="E11" i="81"/>
  <c r="I11" i="81" s="1"/>
  <c r="E11" i="82"/>
  <c r="I11" i="82" s="1"/>
  <c r="AO15" i="143"/>
  <c r="AI16" i="143"/>
  <c r="AK21" i="143"/>
  <c r="AI22" i="143"/>
  <c r="E21" i="81"/>
  <c r="I21" i="81" s="1"/>
  <c r="E21" i="82"/>
  <c r="I21" i="82" s="1"/>
  <c r="E21" i="83"/>
  <c r="E21" i="84"/>
  <c r="AO27" i="143"/>
  <c r="AM28" i="143"/>
  <c r="AM8" i="142"/>
  <c r="E8" i="89" s="1"/>
  <c r="AG11" i="142"/>
  <c r="AM14" i="142"/>
  <c r="O13" i="92"/>
  <c r="S13" i="92" s="1"/>
  <c r="I13" i="92"/>
  <c r="AO19" i="142"/>
  <c r="E13" i="88" s="1"/>
  <c r="I14" i="91"/>
  <c r="I19" i="92"/>
  <c r="AO25" i="142"/>
  <c r="E19" i="88" s="1"/>
  <c r="AM26" i="142"/>
  <c r="E20" i="89" s="1"/>
  <c r="AK27" i="142"/>
  <c r="E21" i="90" s="1"/>
  <c r="AI28" i="142"/>
  <c r="EM8" i="138"/>
  <c r="DC10" i="138"/>
  <c r="DS10" i="138"/>
  <c r="EI10" i="138"/>
  <c r="CY12" i="138"/>
  <c r="AK13" i="138"/>
  <c r="AM13" i="138" s="1"/>
  <c r="DU13" i="138"/>
  <c r="EK13" i="138"/>
  <c r="S14" i="138"/>
  <c r="U14" i="138" s="1"/>
  <c r="DA15" i="138"/>
  <c r="DQ15" i="138"/>
  <c r="DW15" i="138" s="1"/>
  <c r="DY15" i="138" s="1"/>
  <c r="EM16" i="138"/>
  <c r="FC16" i="138"/>
  <c r="FG16" i="138" s="1"/>
  <c r="FI16" i="138" s="1"/>
  <c r="DC18" i="138"/>
  <c r="DS18" i="138"/>
  <c r="EI18" i="138"/>
  <c r="CY20" i="138"/>
  <c r="AK21" i="138"/>
  <c r="AM21" i="138" s="1"/>
  <c r="DU21" i="138"/>
  <c r="EK21" i="138"/>
  <c r="S22" i="138"/>
  <c r="U22" i="138" s="1"/>
  <c r="DA23" i="138"/>
  <c r="DQ23" i="138"/>
  <c r="G9" i="135"/>
  <c r="Q12" i="20"/>
  <c r="Q8" i="20"/>
  <c r="Q14" i="20"/>
  <c r="Q11" i="20"/>
  <c r="G10" i="54"/>
  <c r="E11" i="102"/>
  <c r="I11" i="102" s="1"/>
  <c r="I26" i="102" s="1"/>
  <c r="I14" i="54"/>
  <c r="I18" i="54" s="1"/>
  <c r="I20" i="54" s="1"/>
  <c r="G14" i="54"/>
  <c r="M14" i="54" s="1"/>
  <c r="G22" i="11"/>
  <c r="E14" i="102"/>
  <c r="I17" i="16"/>
  <c r="M17" i="16" s="1"/>
  <c r="E22" i="102"/>
  <c r="U22" i="102" s="1"/>
  <c r="U30" i="102" s="1"/>
  <c r="CM88" i="134"/>
  <c r="AS69" i="52"/>
  <c r="AC69" i="52"/>
  <c r="BW69" i="52"/>
  <c r="BG69" i="52"/>
  <c r="Y69" i="52"/>
  <c r="BC69" i="52"/>
  <c r="AM69" i="52"/>
  <c r="CG69" i="52"/>
  <c r="BQ69" i="52"/>
  <c r="BM69" i="52"/>
  <c r="AI69" i="52"/>
  <c r="Q69" i="52"/>
  <c r="Y38" i="50"/>
  <c r="Q38" i="50"/>
  <c r="I45" i="50"/>
  <c r="G45" i="50"/>
  <c r="CM42" i="132"/>
  <c r="G107" i="11"/>
  <c r="E16" i="78"/>
  <c r="AA57" i="130"/>
  <c r="AA75" i="130"/>
  <c r="CK8" i="129"/>
  <c r="CK16" i="129"/>
  <c r="CG26" i="129"/>
  <c r="CK28" i="129"/>
  <c r="CK31" i="129" s="1"/>
  <c r="E53" i="114" s="1"/>
  <c r="CI31" i="129"/>
  <c r="M8" i="40"/>
  <c r="M8" i="32"/>
  <c r="M8" i="25"/>
  <c r="AA33" i="127"/>
  <c r="E18" i="117" s="1"/>
  <c r="E20" i="117" s="1"/>
  <c r="E21" i="117" s="1"/>
  <c r="G29" i="117" s="1"/>
  <c r="I27" i="98"/>
  <c r="E16" i="119"/>
  <c r="I65" i="50" s="1"/>
  <c r="E15" i="118"/>
  <c r="E23" i="118"/>
  <c r="E60" i="117"/>
  <c r="E41" i="115"/>
  <c r="E50" i="115" s="1"/>
  <c r="E83" i="115"/>
  <c r="E21" i="110"/>
  <c r="E8" i="107"/>
  <c r="E10" i="107" s="1"/>
  <c r="E17" i="104"/>
  <c r="E25" i="104"/>
  <c r="E33" i="104"/>
  <c r="E16" i="102"/>
  <c r="M16" i="102" s="1"/>
  <c r="M26" i="102" s="1"/>
  <c r="AC28" i="102"/>
  <c r="U28" i="102"/>
  <c r="E26" i="101"/>
  <c r="I40" i="101"/>
  <c r="I32" i="100"/>
  <c r="K43" i="100"/>
  <c r="G17" i="3"/>
  <c r="G691" i="1" s="1"/>
  <c r="K17" i="83"/>
  <c r="AM24" i="99"/>
  <c r="S35" i="99"/>
  <c r="U35" i="99" s="1"/>
  <c r="I37" i="99"/>
  <c r="I21" i="3" s="1"/>
  <c r="G808" i="1" s="1"/>
  <c r="G45" i="99"/>
  <c r="AK48" i="99"/>
  <c r="AM48" i="99" s="1"/>
  <c r="W53" i="99"/>
  <c r="AA53" i="99" s="1"/>
  <c r="I12" i="98"/>
  <c r="I20" i="98"/>
  <c r="AU15" i="92"/>
  <c r="BM19" i="83"/>
  <c r="BM19" i="84"/>
  <c r="BY19" i="81"/>
  <c r="CC19" i="81" s="1"/>
  <c r="BY19" i="82"/>
  <c r="CC19" i="82" s="1"/>
  <c r="I10" i="90"/>
  <c r="FC17" i="138"/>
  <c r="M31" i="100"/>
  <c r="M23" i="100"/>
  <c r="M42" i="100"/>
  <c r="E25" i="86"/>
  <c r="I11" i="63"/>
  <c r="G17" i="57" s="1"/>
  <c r="I11" i="62"/>
  <c r="G18" i="57" s="1"/>
  <c r="I11" i="61"/>
  <c r="G19" i="57" s="1"/>
  <c r="E14" i="93"/>
  <c r="K40" i="54"/>
  <c r="K36" i="54"/>
  <c r="M36" i="54" s="1"/>
  <c r="E8" i="80"/>
  <c r="E8" i="85"/>
  <c r="BQ8" i="80"/>
  <c r="BQ8" i="85"/>
  <c r="CK8" i="79" s="1"/>
  <c r="U9" i="80"/>
  <c r="Y9" i="80" s="1"/>
  <c r="U9" i="85"/>
  <c r="AI9" i="79" s="1"/>
  <c r="M9" i="47" s="1"/>
  <c r="BA11" i="80"/>
  <c r="BA11" i="85"/>
  <c r="BS11" i="79" s="1"/>
  <c r="Q11" i="47" s="1"/>
  <c r="AK14" i="80"/>
  <c r="AK14" i="85"/>
  <c r="BA14" i="79" s="1"/>
  <c r="E16" i="80"/>
  <c r="E16" i="85"/>
  <c r="BQ16" i="80"/>
  <c r="BU16" i="80" s="1"/>
  <c r="BQ16" i="85"/>
  <c r="CK16" i="79" s="1"/>
  <c r="U17" i="80"/>
  <c r="U17" i="85"/>
  <c r="AI17" i="79" s="1"/>
  <c r="M17" i="47" s="1"/>
  <c r="BA19" i="80"/>
  <c r="BA19" i="85"/>
  <c r="BS19" i="79" s="1"/>
  <c r="AK22" i="80"/>
  <c r="AK22" i="85"/>
  <c r="BA22" i="79" s="1"/>
  <c r="BC25" i="145"/>
  <c r="AQ8" i="144"/>
  <c r="AC42" i="99" s="1"/>
  <c r="AK9" i="144"/>
  <c r="Q43" i="99" s="1"/>
  <c r="BA9" i="144"/>
  <c r="AU10" i="144"/>
  <c r="E11" i="87"/>
  <c r="AU11" i="92"/>
  <c r="AY11" i="92" s="1"/>
  <c r="AI12" i="144"/>
  <c r="BC14" i="144"/>
  <c r="BA48" i="99" s="1"/>
  <c r="AW15" i="144"/>
  <c r="AO49" i="99" s="1"/>
  <c r="AQ16" i="144"/>
  <c r="AC50" i="99" s="1"/>
  <c r="AK17" i="144"/>
  <c r="Q51" i="99" s="1"/>
  <c r="BA17" i="144"/>
  <c r="AU18" i="144"/>
  <c r="E19" i="87"/>
  <c r="AU19" i="92"/>
  <c r="AY19" i="92" s="1"/>
  <c r="AI20" i="144"/>
  <c r="BC22" i="144"/>
  <c r="BA56" i="99" s="1"/>
  <c r="AW23" i="144"/>
  <c r="AO57" i="99" s="1"/>
  <c r="AQ24" i="144"/>
  <c r="AC58" i="99" s="1"/>
  <c r="AU26" i="144"/>
  <c r="AK16" i="143"/>
  <c r="AI17" i="143"/>
  <c r="E14" i="83"/>
  <c r="E14" i="84"/>
  <c r="E14" i="81"/>
  <c r="I14" i="81" s="1"/>
  <c r="E14" i="82"/>
  <c r="I14" i="82" s="1"/>
  <c r="AO20" i="143"/>
  <c r="AK22" i="143"/>
  <c r="AI23" i="143"/>
  <c r="K31" i="143"/>
  <c r="O31" i="143" s="1"/>
  <c r="I8" i="92"/>
  <c r="O8" i="92"/>
  <c r="S8" i="92" s="1"/>
  <c r="AO8" i="142"/>
  <c r="E8" i="88" s="1"/>
  <c r="AK20" i="142"/>
  <c r="E14" i="90" s="1"/>
  <c r="AI21" i="142"/>
  <c r="E15" i="91" s="1"/>
  <c r="O20" i="92"/>
  <c r="AO26" i="142"/>
  <c r="E20" i="88" s="1"/>
  <c r="AM27" i="142"/>
  <c r="E21" i="89" s="1"/>
  <c r="AK28" i="142"/>
  <c r="AI29" i="142"/>
  <c r="CY9" i="138"/>
  <c r="DU10" i="138"/>
  <c r="EK10" i="138"/>
  <c r="S11" i="138"/>
  <c r="U11" i="138" s="1"/>
  <c r="DA12" i="138"/>
  <c r="DQ12" i="138"/>
  <c r="EM13" i="138"/>
  <c r="DC15" i="138"/>
  <c r="DS15" i="138"/>
  <c r="EI15" i="138"/>
  <c r="CY17" i="138"/>
  <c r="DU18" i="138"/>
  <c r="EK18" i="138"/>
  <c r="S19" i="138"/>
  <c r="U19" i="138" s="1"/>
  <c r="DA20" i="138"/>
  <c r="DQ20" i="138"/>
  <c r="DW20" i="138" s="1"/>
  <c r="DY20" i="138" s="1"/>
  <c r="EM21" i="138"/>
  <c r="DC23" i="138"/>
  <c r="DS23" i="138"/>
  <c r="EI23" i="138"/>
  <c r="I10" i="135"/>
  <c r="E18" i="135"/>
  <c r="E11" i="74"/>
  <c r="E15" i="102"/>
  <c r="K15" i="102" s="1"/>
  <c r="I15" i="21"/>
  <c r="M15" i="21" s="1"/>
  <c r="E23" i="102"/>
  <c r="W23" i="102" s="1"/>
  <c r="W28" i="102" s="1"/>
  <c r="G8" i="48"/>
  <c r="E8" i="78"/>
  <c r="I21" i="48"/>
  <c r="E17" i="78"/>
  <c r="CM69" i="132"/>
  <c r="I8" i="20"/>
  <c r="E22" i="78"/>
  <c r="E25" i="78" s="1"/>
  <c r="AA27" i="130"/>
  <c r="M8" i="17"/>
  <c r="M8" i="13"/>
  <c r="CK15" i="129"/>
  <c r="CK23" i="129"/>
  <c r="AA12" i="128"/>
  <c r="M8" i="39"/>
  <c r="AW10" i="52"/>
  <c r="BC10" i="52" s="1"/>
  <c r="CA10" i="52"/>
  <c r="CG10" i="52" s="1"/>
  <c r="AS10" i="52"/>
  <c r="AC10" i="52"/>
  <c r="AI10" i="52" s="1"/>
  <c r="BG10" i="52"/>
  <c r="BM10" i="52" s="1"/>
  <c r="AM10" i="52"/>
  <c r="Q10" i="52"/>
  <c r="Y10" i="52" s="1"/>
  <c r="BQ10" i="52"/>
  <c r="BW10" i="52" s="1"/>
  <c r="M8" i="23"/>
  <c r="G41" i="98"/>
  <c r="I30" i="98"/>
  <c r="E24" i="118"/>
  <c r="E10" i="117"/>
  <c r="E42" i="117"/>
  <c r="E45" i="114"/>
  <c r="G45" i="114" s="1"/>
  <c r="E15" i="97" s="1"/>
  <c r="E52" i="114"/>
  <c r="E54" i="114" s="1"/>
  <c r="E55" i="114" s="1"/>
  <c r="E8" i="108"/>
  <c r="E10" i="108" s="1"/>
  <c r="E21" i="108" s="1"/>
  <c r="E20" i="104"/>
  <c r="E28" i="104"/>
  <c r="E36" i="104"/>
  <c r="E44" i="104" s="1"/>
  <c r="Y26" i="102"/>
  <c r="G26" i="101"/>
  <c r="I26" i="101" s="1"/>
  <c r="I8" i="101"/>
  <c r="I8" i="94" s="1"/>
  <c r="I76" i="95"/>
  <c r="I77" i="95"/>
  <c r="E13" i="100"/>
  <c r="M43" i="100"/>
  <c r="G9" i="3"/>
  <c r="G459" i="1" s="1"/>
  <c r="K9" i="83"/>
  <c r="G10" i="3"/>
  <c r="G488" i="1" s="1"/>
  <c r="K10" i="83"/>
  <c r="G16" i="3"/>
  <c r="G662" i="1" s="1"/>
  <c r="K16" i="83"/>
  <c r="AM16" i="99"/>
  <c r="S27" i="99"/>
  <c r="U27" i="99" s="1"/>
  <c r="BC34" i="99"/>
  <c r="BE34" i="99" s="1"/>
  <c r="G50" i="99"/>
  <c r="I50" i="99" s="1"/>
  <c r="E23" i="93"/>
  <c r="AY15" i="92"/>
  <c r="I14" i="65"/>
  <c r="J15" i="57" s="1"/>
  <c r="I14" i="70"/>
  <c r="J10" i="57" s="1"/>
  <c r="I14" i="66"/>
  <c r="J14" i="57" s="1"/>
  <c r="I14" i="69"/>
  <c r="J11" i="57" s="1"/>
  <c r="M15" i="100"/>
  <c r="E12" i="86"/>
  <c r="BQ12" i="80"/>
  <c r="BQ12" i="85"/>
  <c r="CK12" i="79" s="1"/>
  <c r="E20" i="80"/>
  <c r="E20" i="85"/>
  <c r="U21" i="80"/>
  <c r="U21" i="85"/>
  <c r="AI21" i="79" s="1"/>
  <c r="M21" i="47" s="1"/>
  <c r="I13" i="58"/>
  <c r="I23" i="57" s="1"/>
  <c r="BA23" i="80"/>
  <c r="BA23" i="85"/>
  <c r="BS23" i="79" s="1"/>
  <c r="Q24" i="47" s="1"/>
  <c r="BC10" i="144"/>
  <c r="BA44" i="99" s="1"/>
  <c r="AO24" i="143"/>
  <c r="Q31" i="142"/>
  <c r="U31" i="142" s="1"/>
  <c r="AK31" i="142" s="1"/>
  <c r="FA22" i="138"/>
  <c r="FG22" i="138" s="1"/>
  <c r="FI22" i="138" s="1"/>
  <c r="G32" i="100"/>
  <c r="G24" i="100"/>
  <c r="G43" i="100"/>
  <c r="I11" i="66"/>
  <c r="G14" i="57" s="1"/>
  <c r="I11" i="69"/>
  <c r="G11" i="57" s="1"/>
  <c r="I11" i="65"/>
  <c r="G15" i="57" s="1"/>
  <c r="I11" i="70"/>
  <c r="G10" i="57" s="1"/>
  <c r="E9" i="86"/>
  <c r="G15" i="100"/>
  <c r="I11" i="68"/>
  <c r="G12" i="57" s="1"/>
  <c r="I11" i="67"/>
  <c r="G13" i="57" s="1"/>
  <c r="G8" i="100"/>
  <c r="E26" i="86"/>
  <c r="S38" i="147"/>
  <c r="K34" i="100" s="1"/>
  <c r="K35" i="100" s="1"/>
  <c r="K36" i="100" s="1"/>
  <c r="I12" i="61"/>
  <c r="H19" i="57" s="1"/>
  <c r="K9" i="50" s="1"/>
  <c r="I12" i="63"/>
  <c r="H17" i="57" s="1"/>
  <c r="I12" i="62"/>
  <c r="H18" i="57" s="1"/>
  <c r="E15" i="93"/>
  <c r="Q17" i="15"/>
  <c r="S17" i="15" s="1"/>
  <c r="Q20" i="15"/>
  <c r="Q28" i="15"/>
  <c r="I10" i="66"/>
  <c r="F14" i="57" s="1"/>
  <c r="K70" i="52" s="1"/>
  <c r="M70" i="52" s="1"/>
  <c r="I10" i="67"/>
  <c r="F13" i="57" s="1"/>
  <c r="K31" i="50" s="1"/>
  <c r="I10" i="69"/>
  <c r="F11" i="57" s="1"/>
  <c r="I10" i="65"/>
  <c r="F15" i="57" s="1"/>
  <c r="I10" i="68"/>
  <c r="F12" i="57" s="1"/>
  <c r="K72" i="52" s="1"/>
  <c r="K95" i="52" s="1"/>
  <c r="I10" i="70"/>
  <c r="F10" i="57" s="1"/>
  <c r="K75" i="52" s="1"/>
  <c r="M75" i="52" s="1"/>
  <c r="AG8" i="99"/>
  <c r="AY8" i="83" s="1"/>
  <c r="E9" i="80"/>
  <c r="E9" i="85"/>
  <c r="BE9" i="146"/>
  <c r="AM10" i="146"/>
  <c r="AY12" i="146"/>
  <c r="AS13" i="99"/>
  <c r="BS13" i="83" s="1"/>
  <c r="AS15" i="146"/>
  <c r="AG16" i="99"/>
  <c r="AY16" i="83" s="1"/>
  <c r="E17" i="80"/>
  <c r="E17" i="85"/>
  <c r="BE17" i="146"/>
  <c r="U18" i="80"/>
  <c r="U18" i="85"/>
  <c r="AI18" i="79" s="1"/>
  <c r="M18" i="47" s="1"/>
  <c r="AY20" i="146"/>
  <c r="AS21" i="99"/>
  <c r="BS21" i="83" s="1"/>
  <c r="I12" i="58"/>
  <c r="H23" i="57" s="1"/>
  <c r="AK23" i="80"/>
  <c r="AK23" i="85"/>
  <c r="BA23" i="79" s="1"/>
  <c r="AO25" i="145"/>
  <c r="AS25" i="145" s="1"/>
  <c r="K9" i="3"/>
  <c r="G461" i="1" s="1"/>
  <c r="Q9" i="92"/>
  <c r="BC9" i="144"/>
  <c r="BA43" i="99" s="1"/>
  <c r="AW10" i="144"/>
  <c r="AO44" i="99" s="1"/>
  <c r="AQ11" i="144"/>
  <c r="AC45" i="99" s="1"/>
  <c r="AK12" i="144"/>
  <c r="Q46" i="99" s="1"/>
  <c r="BA12" i="144"/>
  <c r="AU13" i="144"/>
  <c r="E14" i="87"/>
  <c r="AU14" i="92"/>
  <c r="AY14" i="92" s="1"/>
  <c r="AO14" i="144"/>
  <c r="AI15" i="144"/>
  <c r="K17" i="3"/>
  <c r="G693" i="1" s="1"/>
  <c r="Q17" i="92"/>
  <c r="BC17" i="144"/>
  <c r="BA51" i="99" s="1"/>
  <c r="AW18" i="144"/>
  <c r="AO52" i="99" s="1"/>
  <c r="AK20" i="144"/>
  <c r="Q54" i="99" s="1"/>
  <c r="BA20" i="144"/>
  <c r="AU21" i="144"/>
  <c r="I22" i="144"/>
  <c r="AO22" i="144"/>
  <c r="AA57" i="99"/>
  <c r="AI23" i="144"/>
  <c r="O58" i="99"/>
  <c r="G25" i="144"/>
  <c r="AG26" i="144"/>
  <c r="AW26" i="144"/>
  <c r="AO60" i="99" s="1"/>
  <c r="E9" i="81"/>
  <c r="I9" i="81" s="1"/>
  <c r="E9" i="82"/>
  <c r="I9" i="82" s="1"/>
  <c r="E9" i="83"/>
  <c r="E9" i="84"/>
  <c r="AO11" i="143"/>
  <c r="AI12" i="143"/>
  <c r="AK17" i="143"/>
  <c r="AI18" i="143"/>
  <c r="E15" i="83"/>
  <c r="I15" i="83" s="1"/>
  <c r="E15" i="84"/>
  <c r="E15" i="81"/>
  <c r="I15" i="81" s="1"/>
  <c r="E15" i="82"/>
  <c r="I15" i="82" s="1"/>
  <c r="AO21" i="143"/>
  <c r="AK23" i="143"/>
  <c r="AM10" i="142"/>
  <c r="AI16" i="142"/>
  <c r="E12" i="91" s="1"/>
  <c r="AI22" i="142"/>
  <c r="E17" i="91" s="1"/>
  <c r="O21" i="92"/>
  <c r="I21" i="92"/>
  <c r="AO27" i="142"/>
  <c r="E21" i="88" s="1"/>
  <c r="AM28" i="142"/>
  <c r="AI30" i="142"/>
  <c r="E22" i="91" s="1"/>
  <c r="DA9" i="138"/>
  <c r="DQ9" i="138"/>
  <c r="DW9" i="138" s="1"/>
  <c r="DY9" i="138" s="1"/>
  <c r="EM10" i="138"/>
  <c r="DC12" i="138"/>
  <c r="DS12" i="138"/>
  <c r="EI12" i="138"/>
  <c r="EO12" i="138" s="1"/>
  <c r="EQ12" i="138" s="1"/>
  <c r="CY14" i="138"/>
  <c r="DE14" i="138" s="1"/>
  <c r="DG14" i="138" s="1"/>
  <c r="DU15" i="138"/>
  <c r="EK15" i="138"/>
  <c r="DA17" i="138"/>
  <c r="DQ17" i="138"/>
  <c r="DW17" i="138" s="1"/>
  <c r="DY17" i="138" s="1"/>
  <c r="EM18" i="138"/>
  <c r="DC20" i="138"/>
  <c r="EI20" i="138"/>
  <c r="EO20" i="138" s="1"/>
  <c r="EQ20" i="138" s="1"/>
  <c r="CY22" i="138"/>
  <c r="DE22" i="138" s="1"/>
  <c r="DG22" i="138" s="1"/>
  <c r="EK23" i="138"/>
  <c r="K11" i="135"/>
  <c r="CM31" i="133"/>
  <c r="E25" i="76" s="1"/>
  <c r="M71" i="52"/>
  <c r="G10" i="48"/>
  <c r="E9" i="78"/>
  <c r="M125" i="11"/>
  <c r="CM26" i="131"/>
  <c r="I8" i="21"/>
  <c r="E23" i="78"/>
  <c r="CK14" i="129"/>
  <c r="CA25" i="129"/>
  <c r="E139" i="113" s="1"/>
  <c r="I8" i="50"/>
  <c r="G8" i="50"/>
  <c r="M8" i="46"/>
  <c r="M8" i="38"/>
  <c r="M8" i="31"/>
  <c r="AA51" i="128"/>
  <c r="K48" i="122"/>
  <c r="I10" i="98"/>
  <c r="I25" i="98"/>
  <c r="E9" i="118"/>
  <c r="E25" i="118"/>
  <c r="E8" i="109"/>
  <c r="E10" i="109" s="1"/>
  <c r="E9" i="105"/>
  <c r="E11" i="105"/>
  <c r="E13" i="105"/>
  <c r="E15" i="105"/>
  <c r="E25" i="105"/>
  <c r="E27" i="105"/>
  <c r="E15" i="104"/>
  <c r="E23" i="104"/>
  <c r="E31" i="104"/>
  <c r="E39" i="104"/>
  <c r="E34" i="100"/>
  <c r="E35" i="100" s="1"/>
  <c r="E36" i="100" s="1"/>
  <c r="E50" i="100"/>
  <c r="G8" i="3"/>
  <c r="G430" i="1" s="1"/>
  <c r="K8" i="83"/>
  <c r="S19" i="99"/>
  <c r="U19" i="99" s="1"/>
  <c r="AE19" i="83" s="1"/>
  <c r="G21" i="3"/>
  <c r="G807" i="1" s="1"/>
  <c r="K21" i="83"/>
  <c r="G25" i="3"/>
  <c r="G923" i="1" s="1"/>
  <c r="K23" i="83"/>
  <c r="BC26" i="99"/>
  <c r="BE26" i="99" s="1"/>
  <c r="E56" i="99"/>
  <c r="I56" i="99" s="1"/>
  <c r="K22" i="3" s="1"/>
  <c r="G838" i="1" s="1"/>
  <c r="I13" i="98"/>
  <c r="I17" i="98"/>
  <c r="I21" i="98"/>
  <c r="E10" i="93"/>
  <c r="E25" i="93" s="1"/>
  <c r="O15" i="92"/>
  <c r="S15" i="92" s="1"/>
  <c r="I12" i="60"/>
  <c r="H20" i="57" s="1"/>
  <c r="AC11" i="81"/>
  <c r="AG11" i="81" s="1"/>
  <c r="AC11" i="82"/>
  <c r="AG11" i="82" s="1"/>
  <c r="Y11" i="83"/>
  <c r="Y11" i="84"/>
  <c r="E18" i="83"/>
  <c r="E18" i="84"/>
  <c r="E18" i="81"/>
  <c r="I18" i="81" s="1"/>
  <c r="E18" i="82"/>
  <c r="I18" i="82" s="1"/>
  <c r="I19" i="91"/>
  <c r="G10" i="83"/>
  <c r="M10" i="92"/>
  <c r="G18" i="83"/>
  <c r="M18" i="92"/>
  <c r="FE20" i="138"/>
  <c r="M33" i="100"/>
  <c r="M25" i="100"/>
  <c r="M44" i="100"/>
  <c r="AY64" i="52"/>
  <c r="AY56" i="52"/>
  <c r="AY40" i="52"/>
  <c r="AY53" i="52"/>
  <c r="I12" i="65"/>
  <c r="H15" i="57" s="1"/>
  <c r="AY10" i="52"/>
  <c r="BA10" i="52" s="1"/>
  <c r="I12" i="69"/>
  <c r="H11" i="57" s="1"/>
  <c r="I12" i="70"/>
  <c r="H10" i="57" s="1"/>
  <c r="E10" i="86"/>
  <c r="I12" i="66"/>
  <c r="H14" i="57" s="1"/>
  <c r="I15" i="100"/>
  <c r="I35" i="100" s="1"/>
  <c r="I36" i="100" s="1"/>
  <c r="I12" i="68"/>
  <c r="H12" i="57" s="1"/>
  <c r="I12" i="67"/>
  <c r="H13" i="57" s="1"/>
  <c r="I10" i="59"/>
  <c r="F21" i="57" s="1"/>
  <c r="U57" i="56"/>
  <c r="U36" i="56"/>
  <c r="I10" i="71"/>
  <c r="F9" i="57" s="1"/>
  <c r="U57" i="55"/>
  <c r="U56" i="55"/>
  <c r="U55" i="55"/>
  <c r="U54" i="55"/>
  <c r="U53" i="55"/>
  <c r="U52" i="55"/>
  <c r="U48" i="55"/>
  <c r="U47" i="55"/>
  <c r="U42" i="56"/>
  <c r="U46" i="55"/>
  <c r="U34" i="56"/>
  <c r="U45" i="55"/>
  <c r="U44" i="55"/>
  <c r="U51" i="55"/>
  <c r="U43" i="55"/>
  <c r="I10" i="72"/>
  <c r="F8" i="57" s="1"/>
  <c r="U49" i="55"/>
  <c r="U45" i="56"/>
  <c r="U42" i="55"/>
  <c r="U50" i="55"/>
  <c r="E37" i="100"/>
  <c r="Q28" i="18"/>
  <c r="S28" i="18" s="1"/>
  <c r="S30" i="18" s="1"/>
  <c r="E32" i="8" s="1"/>
  <c r="Q20" i="18"/>
  <c r="S20" i="18" s="1"/>
  <c r="Q17" i="18"/>
  <c r="S17" i="18" s="1"/>
  <c r="Q18" i="16"/>
  <c r="S18" i="16" s="1"/>
  <c r="Q17" i="16"/>
  <c r="S17" i="16" s="1"/>
  <c r="E27" i="86"/>
  <c r="I13" i="62"/>
  <c r="I18" i="57" s="1"/>
  <c r="I13" i="63"/>
  <c r="I17" i="57" s="1"/>
  <c r="I13" i="61"/>
  <c r="I19" i="57" s="1"/>
  <c r="E16" i="93"/>
  <c r="AS8" i="146"/>
  <c r="E10" i="80"/>
  <c r="E10" i="85"/>
  <c r="AM11" i="146"/>
  <c r="BE11" i="99"/>
  <c r="CM11" i="83" s="1"/>
  <c r="U12" i="99"/>
  <c r="AE12" i="83" s="1"/>
  <c r="AY13" i="146"/>
  <c r="AS14" i="99"/>
  <c r="BS14" i="83" s="1"/>
  <c r="AS16" i="146"/>
  <c r="E18" i="80"/>
  <c r="E18" i="85"/>
  <c r="BE18" i="146"/>
  <c r="BE19" i="99"/>
  <c r="CM19" i="83" s="1"/>
  <c r="U20" i="99"/>
  <c r="AE20" i="83" s="1"/>
  <c r="AY21" i="146"/>
  <c r="AS22" i="99"/>
  <c r="BS22" i="83" s="1"/>
  <c r="AS8" i="145"/>
  <c r="BE27" i="99"/>
  <c r="U28" i="99"/>
  <c r="AY13" i="145"/>
  <c r="AS30" i="99"/>
  <c r="AS16" i="145"/>
  <c r="BE35" i="99"/>
  <c r="U36" i="99"/>
  <c r="AY21" i="145"/>
  <c r="AS38" i="99"/>
  <c r="AS24" i="145"/>
  <c r="U41" i="99"/>
  <c r="O8" i="144"/>
  <c r="AY42" i="99"/>
  <c r="AU8" i="144"/>
  <c r="I9" i="144"/>
  <c r="AO9" i="144"/>
  <c r="AI10" i="144"/>
  <c r="O45" i="99"/>
  <c r="I46" i="99"/>
  <c r="BC12" i="144"/>
  <c r="BA46" i="99" s="1"/>
  <c r="AG13" i="144"/>
  <c r="AW13" i="144"/>
  <c r="AO47" i="99" s="1"/>
  <c r="U15" i="144"/>
  <c r="AK15" i="144"/>
  <c r="Q49" i="99" s="1"/>
  <c r="BA15" i="144"/>
  <c r="O16" i="144"/>
  <c r="AY50" i="99"/>
  <c r="I17" i="144"/>
  <c r="AO17" i="144"/>
  <c r="AI18" i="144"/>
  <c r="O53" i="99"/>
  <c r="I54" i="99"/>
  <c r="BC20" i="144"/>
  <c r="BA54" i="99" s="1"/>
  <c r="AG21" i="144"/>
  <c r="AW21" i="144"/>
  <c r="AO55" i="99" s="1"/>
  <c r="U23" i="144"/>
  <c r="AK23" i="144"/>
  <c r="Q57" i="99" s="1"/>
  <c r="BA23" i="144"/>
  <c r="O24" i="144"/>
  <c r="AI26" i="144"/>
  <c r="AK12" i="143"/>
  <c r="E12" i="81"/>
  <c r="I12" i="81" s="1"/>
  <c r="E12" i="82"/>
  <c r="I12" i="82" s="1"/>
  <c r="E12" i="83"/>
  <c r="I12" i="83" s="1"/>
  <c r="M12" i="83" s="1"/>
  <c r="E12" i="84"/>
  <c r="AO16" i="143"/>
  <c r="AI19" i="143"/>
  <c r="E17" i="81"/>
  <c r="I17" i="81" s="1"/>
  <c r="E17" i="82"/>
  <c r="I17" i="82" s="1"/>
  <c r="E17" i="83"/>
  <c r="E17" i="84"/>
  <c r="AO22" i="143"/>
  <c r="AM23" i="143"/>
  <c r="AK24" i="143"/>
  <c r="AI25" i="143"/>
  <c r="AK16" i="142"/>
  <c r="E12" i="90" s="1"/>
  <c r="I14" i="92"/>
  <c r="AO20" i="142"/>
  <c r="E14" i="88" s="1"/>
  <c r="AM21" i="142"/>
  <c r="E15" i="89" s="1"/>
  <c r="AK22" i="142"/>
  <c r="E17" i="90" s="1"/>
  <c r="AI23" i="142"/>
  <c r="E16" i="91" s="1"/>
  <c r="AK30" i="142"/>
  <c r="E22" i="90" s="1"/>
  <c r="M12" i="135"/>
  <c r="G19" i="56"/>
  <c r="AQ18" i="56"/>
  <c r="G17" i="56"/>
  <c r="G20" i="56" s="1"/>
  <c r="G64" i="56" s="1"/>
  <c r="AG18" i="56"/>
  <c r="AQ17" i="56"/>
  <c r="AG17" i="56"/>
  <c r="M12" i="56"/>
  <c r="E11" i="75"/>
  <c r="E17" i="102"/>
  <c r="O17" i="102" s="1"/>
  <c r="O30" i="102" s="1"/>
  <c r="I17" i="13"/>
  <c r="M17" i="13" s="1"/>
  <c r="E25" i="102"/>
  <c r="AA25" i="102" s="1"/>
  <c r="M40" i="54"/>
  <c r="CM54" i="133"/>
  <c r="E25" i="75" s="1"/>
  <c r="M72" i="52"/>
  <c r="I12" i="48"/>
  <c r="G12" i="48"/>
  <c r="E10" i="78"/>
  <c r="M118" i="11"/>
  <c r="I8" i="19"/>
  <c r="E24" i="78"/>
  <c r="AA47" i="130"/>
  <c r="M8" i="15"/>
  <c r="M8" i="45"/>
  <c r="M8" i="37"/>
  <c r="M8" i="30"/>
  <c r="E39" i="122"/>
  <c r="E52" i="122" s="1"/>
  <c r="I28" i="98"/>
  <c r="G9" i="105"/>
  <c r="G11" i="105"/>
  <c r="G13" i="105"/>
  <c r="G15" i="105"/>
  <c r="G25" i="105"/>
  <c r="G27" i="105"/>
  <c r="E18" i="104"/>
  <c r="E26" i="104"/>
  <c r="E34" i="104"/>
  <c r="E20" i="102"/>
  <c r="Q20" i="102" s="1"/>
  <c r="Q30" i="102" s="1"/>
  <c r="Q28" i="102"/>
  <c r="I18" i="95"/>
  <c r="I16" i="95"/>
  <c r="K8" i="100"/>
  <c r="E33" i="100"/>
  <c r="E25" i="100"/>
  <c r="E17" i="2" s="1"/>
  <c r="G960" i="1" s="1"/>
  <c r="E44" i="100"/>
  <c r="E20" i="2" s="1"/>
  <c r="G963" i="1" s="1"/>
  <c r="I24" i="100"/>
  <c r="G45" i="100"/>
  <c r="I13" i="99"/>
  <c r="G15" i="3"/>
  <c r="G633" i="1" s="1"/>
  <c r="K15" i="83"/>
  <c r="AA18" i="99"/>
  <c r="I36" i="98"/>
  <c r="I62" i="95"/>
  <c r="AY14" i="89"/>
  <c r="K14" i="83"/>
  <c r="G27" i="101"/>
  <c r="I27" i="101" s="1"/>
  <c r="E14" i="100"/>
  <c r="K22" i="83"/>
  <c r="I9" i="80"/>
  <c r="Y12" i="80"/>
  <c r="I17" i="80"/>
  <c r="AO23" i="80"/>
  <c r="AY9" i="89"/>
  <c r="G12" i="77"/>
  <c r="I12" i="77" s="1"/>
  <c r="G14" i="77"/>
  <c r="I14" i="77" s="1"/>
  <c r="G11" i="77"/>
  <c r="I11" i="77" s="1"/>
  <c r="G16" i="77"/>
  <c r="I16" i="77" s="1"/>
  <c r="G13" i="77"/>
  <c r="I13" i="77" s="1"/>
  <c r="G10" i="77"/>
  <c r="I10" i="77" s="1"/>
  <c r="G15" i="77"/>
  <c r="I15" i="77" s="1"/>
  <c r="G17" i="77"/>
  <c r="I17" i="77" s="1"/>
  <c r="K14" i="77"/>
  <c r="M14" i="77" s="1"/>
  <c r="K16" i="77"/>
  <c r="M16" i="77" s="1"/>
  <c r="K13" i="77"/>
  <c r="M13" i="77" s="1"/>
  <c r="K10" i="77"/>
  <c r="M10" i="77" s="1"/>
  <c r="K15" i="77"/>
  <c r="M15" i="77" s="1"/>
  <c r="K12" i="77"/>
  <c r="M12" i="77" s="1"/>
  <c r="K17" i="77"/>
  <c r="M17" i="77" s="1"/>
  <c r="I10" i="80"/>
  <c r="BE11" i="80"/>
  <c r="Y13" i="80"/>
  <c r="I18" i="80"/>
  <c r="BE19" i="80"/>
  <c r="Y21" i="80"/>
  <c r="U26" i="56"/>
  <c r="I8" i="80"/>
  <c r="BU12" i="80"/>
  <c r="AO14" i="80"/>
  <c r="I16" i="80"/>
  <c r="Y19" i="80"/>
  <c r="AO22" i="80"/>
  <c r="BU11" i="80"/>
  <c r="I15" i="80"/>
  <c r="Y18" i="80"/>
  <c r="I23" i="80"/>
  <c r="BU10" i="80"/>
  <c r="BE15" i="80"/>
  <c r="Y17" i="80"/>
  <c r="I22" i="80"/>
  <c r="BE23" i="80"/>
  <c r="Y8" i="80"/>
  <c r="I13" i="80"/>
  <c r="Y16" i="80"/>
  <c r="I21" i="80"/>
  <c r="K9" i="52"/>
  <c r="M9" i="52" s="1"/>
  <c r="BU8" i="80"/>
  <c r="AO10" i="80"/>
  <c r="I12" i="80"/>
  <c r="AO18" i="80"/>
  <c r="I20" i="80"/>
  <c r="K49" i="56"/>
  <c r="AO9" i="80"/>
  <c r="I11" i="80"/>
  <c r="AO17" i="80"/>
  <c r="I19" i="80"/>
  <c r="U37" i="56"/>
  <c r="AE41" i="55"/>
  <c r="I11" i="8" s="1"/>
  <c r="U8" i="53"/>
  <c r="U16" i="53"/>
  <c r="U24" i="53"/>
  <c r="U32" i="53"/>
  <c r="U40" i="53"/>
  <c r="U13" i="56"/>
  <c r="U29" i="56"/>
  <c r="U40" i="56"/>
  <c r="U43" i="56"/>
  <c r="K43" i="56"/>
  <c r="U58" i="56"/>
  <c r="K30" i="54"/>
  <c r="U35" i="50"/>
  <c r="U39" i="50"/>
  <c r="U43" i="50"/>
  <c r="U51" i="50"/>
  <c r="U59" i="50"/>
  <c r="U11" i="49"/>
  <c r="K9" i="48"/>
  <c r="AK11" i="48"/>
  <c r="K14" i="48"/>
  <c r="AC21" i="48"/>
  <c r="K22" i="48"/>
  <c r="U14" i="56"/>
  <c r="AG19" i="56"/>
  <c r="K21" i="56"/>
  <c r="U21" i="56"/>
  <c r="K24" i="56"/>
  <c r="U47" i="56"/>
  <c r="AM41" i="55"/>
  <c r="I15" i="8" s="1"/>
  <c r="U58" i="54"/>
  <c r="K8" i="56"/>
  <c r="M8" i="56" s="1"/>
  <c r="U15" i="56"/>
  <c r="U32" i="56"/>
  <c r="K32" i="56"/>
  <c r="U61" i="56"/>
  <c r="K61" i="56"/>
  <c r="K33" i="54"/>
  <c r="K44" i="54"/>
  <c r="U11" i="56"/>
  <c r="U35" i="56"/>
  <c r="U39" i="56"/>
  <c r="U8" i="55"/>
  <c r="U9" i="55"/>
  <c r="U10" i="55"/>
  <c r="U11" i="55"/>
  <c r="U12" i="55"/>
  <c r="U13" i="55"/>
  <c r="U14" i="55"/>
  <c r="U15" i="55"/>
  <c r="U16" i="55"/>
  <c r="U17" i="55"/>
  <c r="U18" i="55"/>
  <c r="U19" i="55"/>
  <c r="U20" i="55"/>
  <c r="U21" i="55"/>
  <c r="U22" i="55"/>
  <c r="U23" i="55"/>
  <c r="U24" i="55"/>
  <c r="U25" i="55"/>
  <c r="U26" i="55"/>
  <c r="U27" i="55"/>
  <c r="U28" i="55"/>
  <c r="U29" i="55"/>
  <c r="U30" i="55"/>
  <c r="U31" i="55"/>
  <c r="U32" i="55"/>
  <c r="U33" i="55"/>
  <c r="U34" i="55"/>
  <c r="U35" i="55"/>
  <c r="U36" i="55"/>
  <c r="U37" i="55"/>
  <c r="U38" i="55"/>
  <c r="U39" i="55"/>
  <c r="U40" i="55"/>
  <c r="U27" i="54"/>
  <c r="K38" i="54"/>
  <c r="M38" i="54" s="1"/>
  <c r="K41" i="54"/>
  <c r="U47" i="54"/>
  <c r="U13" i="53"/>
  <c r="U21" i="53"/>
  <c r="U29" i="53"/>
  <c r="U37" i="53"/>
  <c r="U45" i="53"/>
  <c r="U47" i="53"/>
  <c r="U49" i="53"/>
  <c r="U51" i="53"/>
  <c r="U53" i="53"/>
  <c r="U55" i="53"/>
  <c r="U57" i="53"/>
  <c r="U59" i="53"/>
  <c r="U16" i="56"/>
  <c r="K28" i="56"/>
  <c r="K29" i="56"/>
  <c r="U46" i="56"/>
  <c r="K57" i="56"/>
  <c r="K58" i="56"/>
  <c r="K15" i="54"/>
  <c r="M15" i="54" s="1"/>
  <c r="K22" i="54"/>
  <c r="K25" i="54"/>
  <c r="U42" i="54"/>
  <c r="U50" i="54"/>
  <c r="U56" i="54"/>
  <c r="K61" i="54"/>
  <c r="U11" i="53"/>
  <c r="U19" i="53"/>
  <c r="U27" i="53"/>
  <c r="U35" i="53"/>
  <c r="U8" i="56"/>
  <c r="U25" i="56"/>
  <c r="K36" i="56"/>
  <c r="M36" i="56" s="1"/>
  <c r="K37" i="56"/>
  <c r="U44" i="56"/>
  <c r="U54" i="56"/>
  <c r="K10" i="54"/>
  <c r="U34" i="54"/>
  <c r="U37" i="54"/>
  <c r="K42" i="54"/>
  <c r="M42" i="54" s="1"/>
  <c r="U48" i="54"/>
  <c r="K56" i="54"/>
  <c r="U14" i="53"/>
  <c r="U22" i="53"/>
  <c r="U30" i="53"/>
  <c r="U38" i="53"/>
  <c r="BU98" i="52"/>
  <c r="E20" i="8" s="1"/>
  <c r="AY12" i="52"/>
  <c r="K51" i="50"/>
  <c r="K50" i="50"/>
  <c r="K44" i="50"/>
  <c r="M44" i="50" s="1"/>
  <c r="K43" i="50"/>
  <c r="K61" i="50" s="1"/>
  <c r="K47" i="50"/>
  <c r="M47" i="50" s="1"/>
  <c r="K41" i="50"/>
  <c r="M41" i="50" s="1"/>
  <c r="U12" i="56"/>
  <c r="K12" i="56"/>
  <c r="U22" i="56"/>
  <c r="U33" i="56"/>
  <c r="K44" i="56"/>
  <c r="U62" i="56"/>
  <c r="K31" i="54"/>
  <c r="K34" i="54"/>
  <c r="M34" i="54" s="1"/>
  <c r="U40" i="54"/>
  <c r="K45" i="54"/>
  <c r="U9" i="53"/>
  <c r="U17" i="53"/>
  <c r="U25" i="53"/>
  <c r="U33" i="53"/>
  <c r="U44" i="53"/>
  <c r="U46" i="53"/>
  <c r="U48" i="53"/>
  <c r="U50" i="53"/>
  <c r="U52" i="53"/>
  <c r="U54" i="53"/>
  <c r="U56" i="53"/>
  <c r="U58" i="53"/>
  <c r="AK49" i="52"/>
  <c r="O49" i="52"/>
  <c r="U49" i="52" s="1"/>
  <c r="K49" i="52"/>
  <c r="K10" i="56"/>
  <c r="K14" i="56"/>
  <c r="K23" i="56"/>
  <c r="U30" i="56"/>
  <c r="U41" i="56"/>
  <c r="U59" i="56"/>
  <c r="AE58" i="55"/>
  <c r="M11" i="8" s="1"/>
  <c r="M14" i="8" s="1"/>
  <c r="K8" i="54"/>
  <c r="M8" i="54" s="1"/>
  <c r="U14" i="54"/>
  <c r="K23" i="54"/>
  <c r="K26" i="54"/>
  <c r="U57" i="54"/>
  <c r="U60" i="54"/>
  <c r="U12" i="53"/>
  <c r="U20" i="53"/>
  <c r="U28" i="53"/>
  <c r="U36" i="53"/>
  <c r="K8" i="52"/>
  <c r="M8" i="52" s="1"/>
  <c r="U10" i="56"/>
  <c r="U23" i="56"/>
  <c r="K31" i="56"/>
  <c r="U38" i="56"/>
  <c r="U48" i="56"/>
  <c r="K60" i="56"/>
  <c r="K11" i="54"/>
  <c r="M11" i="54" s="1"/>
  <c r="U43" i="54"/>
  <c r="U52" i="54"/>
  <c r="K57" i="54"/>
  <c r="U63" i="54"/>
  <c r="U15" i="53"/>
  <c r="U23" i="53"/>
  <c r="U31" i="53"/>
  <c r="U39" i="53"/>
  <c r="U42" i="53"/>
  <c r="U61" i="53"/>
  <c r="K15" i="56"/>
  <c r="M15" i="56" s="1"/>
  <c r="U27" i="56"/>
  <c r="U31" i="56"/>
  <c r="K35" i="56"/>
  <c r="K39" i="56"/>
  <c r="U56" i="56"/>
  <c r="U60" i="56"/>
  <c r="K14" i="54"/>
  <c r="U35" i="54"/>
  <c r="U41" i="54"/>
  <c r="K49" i="54"/>
  <c r="U55" i="54"/>
  <c r="K60" i="54"/>
  <c r="U10" i="53"/>
  <c r="U18" i="53"/>
  <c r="U26" i="53"/>
  <c r="U34" i="53"/>
  <c r="AY14" i="52"/>
  <c r="K34" i="52"/>
  <c r="AY39" i="52"/>
  <c r="K39" i="52"/>
  <c r="AY54" i="52"/>
  <c r="AY65" i="52"/>
  <c r="K65" i="52"/>
  <c r="M65" i="52" s="1"/>
  <c r="O71" i="52"/>
  <c r="U71" i="52" s="1"/>
  <c r="AG28" i="51"/>
  <c r="O28" i="51"/>
  <c r="U28" i="51" s="1"/>
  <c r="K53" i="52"/>
  <c r="AK72" i="52"/>
  <c r="AK25" i="52"/>
  <c r="O25" i="52"/>
  <c r="U25" i="52" s="1"/>
  <c r="K25" i="52"/>
  <c r="K29" i="52"/>
  <c r="K61" i="52"/>
  <c r="K74" i="52"/>
  <c r="M74" i="52" s="1"/>
  <c r="K21" i="52"/>
  <c r="AY22" i="52"/>
  <c r="AK33" i="52"/>
  <c r="O33" i="52"/>
  <c r="U33" i="52" s="1"/>
  <c r="K33" i="52"/>
  <c r="O47" i="52"/>
  <c r="U47" i="52" s="1"/>
  <c r="K55" i="52"/>
  <c r="K81" i="52"/>
  <c r="M81" i="52" s="1"/>
  <c r="K84" i="52"/>
  <c r="M84" i="52" s="1"/>
  <c r="K96" i="52"/>
  <c r="K17" i="52"/>
  <c r="AK73" i="52"/>
  <c r="O73" i="52"/>
  <c r="U73" i="52" s="1"/>
  <c r="K83" i="52"/>
  <c r="M83" i="52" s="1"/>
  <c r="AY19" i="52"/>
  <c r="AK48" i="52"/>
  <c r="K58" i="52"/>
  <c r="BC31" i="51"/>
  <c r="M18" i="8" s="1"/>
  <c r="K13" i="52"/>
  <c r="K41" i="52"/>
  <c r="AY57" i="52"/>
  <c r="K57" i="52"/>
  <c r="U23" i="50"/>
  <c r="O29" i="52"/>
  <c r="U29" i="52" s="1"/>
  <c r="O45" i="52"/>
  <c r="U45" i="52" s="1"/>
  <c r="AK47" i="52"/>
  <c r="AK71" i="52"/>
  <c r="BC24" i="51"/>
  <c r="I18" i="8" s="1"/>
  <c r="U8" i="50"/>
  <c r="K10" i="50"/>
  <c r="U20" i="50"/>
  <c r="U31" i="50"/>
  <c r="U34" i="50"/>
  <c r="U42" i="50"/>
  <c r="K46" i="50"/>
  <c r="M46" i="50" s="1"/>
  <c r="U8" i="49"/>
  <c r="U16" i="49"/>
  <c r="U23" i="49"/>
  <c r="K12" i="48"/>
  <c r="W29" i="48"/>
  <c r="E24" i="8" s="1"/>
  <c r="AC16" i="48"/>
  <c r="K17" i="48"/>
  <c r="AC24" i="48"/>
  <c r="K25" i="48"/>
  <c r="AK29" i="52"/>
  <c r="AK45" i="52"/>
  <c r="K71" i="52"/>
  <c r="K39" i="50"/>
  <c r="M39" i="50" s="1"/>
  <c r="U55" i="50"/>
  <c r="U63" i="50"/>
  <c r="U14" i="49"/>
  <c r="U21" i="49"/>
  <c r="AK8" i="48"/>
  <c r="AM29" i="48"/>
  <c r="E25" i="8" s="1"/>
  <c r="AC18" i="48"/>
  <c r="K19" i="48"/>
  <c r="AC26" i="48"/>
  <c r="K27" i="48"/>
  <c r="K92" i="52"/>
  <c r="AK92" i="52"/>
  <c r="K11" i="50"/>
  <c r="K15" i="50"/>
  <c r="U26" i="50"/>
  <c r="K26" i="50"/>
  <c r="U36" i="50"/>
  <c r="U56" i="50"/>
  <c r="U60" i="50"/>
  <c r="U9" i="49"/>
  <c r="U17" i="49"/>
  <c r="U24" i="49"/>
  <c r="K11" i="48"/>
  <c r="AC15" i="48"/>
  <c r="K16" i="48"/>
  <c r="AC23" i="48"/>
  <c r="K24" i="48"/>
  <c r="AG26" i="51"/>
  <c r="O26" i="51"/>
  <c r="U26" i="51" s="1"/>
  <c r="U18" i="50"/>
  <c r="K18" i="50"/>
  <c r="U27" i="50"/>
  <c r="K40" i="50"/>
  <c r="M40" i="50" s="1"/>
  <c r="U48" i="50"/>
  <c r="K52" i="50"/>
  <c r="K56" i="50"/>
  <c r="K60" i="50"/>
  <c r="U65" i="50"/>
  <c r="U12" i="49"/>
  <c r="AK10" i="48"/>
  <c r="AC20" i="48"/>
  <c r="K21" i="48"/>
  <c r="O89" i="52"/>
  <c r="U89" i="52" s="1"/>
  <c r="K89" i="52"/>
  <c r="AE24" i="51"/>
  <c r="I12" i="8" s="1"/>
  <c r="U19" i="50"/>
  <c r="K24" i="50"/>
  <c r="U30" i="50"/>
  <c r="U49" i="50"/>
  <c r="U57" i="50"/>
  <c r="U15" i="49"/>
  <c r="U22" i="49"/>
  <c r="W28" i="48"/>
  <c r="E13" i="8" s="1"/>
  <c r="K13" i="48"/>
  <c r="AC17" i="48"/>
  <c r="K18" i="48"/>
  <c r="AC25" i="48"/>
  <c r="K26" i="48"/>
  <c r="AK89" i="52"/>
  <c r="AG29" i="51"/>
  <c r="O29" i="51"/>
  <c r="U29" i="51" s="1"/>
  <c r="U12" i="50"/>
  <c r="K16" i="50"/>
  <c r="K19" i="50"/>
  <c r="U22" i="50"/>
  <c r="K45" i="50"/>
  <c r="K49" i="50"/>
  <c r="M49" i="50" s="1"/>
  <c r="K53" i="50"/>
  <c r="U10" i="49"/>
  <c r="U19" i="49"/>
  <c r="U26" i="49"/>
  <c r="K10" i="48"/>
  <c r="AC14" i="48"/>
  <c r="K15" i="48"/>
  <c r="AC22" i="48"/>
  <c r="K23" i="48"/>
  <c r="K13" i="46"/>
  <c r="AI77" i="52"/>
  <c r="BC77" i="52"/>
  <c r="AG25" i="51"/>
  <c r="O25" i="51"/>
  <c r="U25" i="51" s="1"/>
  <c r="U28" i="50"/>
  <c r="U38" i="50"/>
  <c r="W38" i="50" s="1"/>
  <c r="U50" i="50"/>
  <c r="U13" i="49"/>
  <c r="AK9" i="48"/>
  <c r="AC19" i="48"/>
  <c r="K20" i="48"/>
  <c r="AC27" i="48"/>
  <c r="K27" i="46"/>
  <c r="K26" i="45"/>
  <c r="K25" i="44"/>
  <c r="K30" i="44"/>
  <c r="K34" i="50"/>
  <c r="K42" i="50"/>
  <c r="M42" i="50" s="1"/>
  <c r="U45" i="50"/>
  <c r="K48" i="50"/>
  <c r="M48" i="50" s="1"/>
  <c r="K55" i="50"/>
  <c r="K32" i="46"/>
  <c r="K23" i="45"/>
  <c r="K17" i="44"/>
  <c r="K9" i="46"/>
  <c r="K17" i="46"/>
  <c r="K10" i="45"/>
  <c r="K29" i="46"/>
  <c r="K18" i="45"/>
  <c r="K31" i="45"/>
  <c r="K9" i="44"/>
  <c r="K14" i="44"/>
  <c r="K21" i="46"/>
  <c r="AA23" i="45"/>
  <c r="K11" i="42"/>
  <c r="K15" i="45"/>
  <c r="K17" i="38"/>
  <c r="K28" i="45"/>
  <c r="K9" i="43"/>
  <c r="K11" i="44"/>
  <c r="K19" i="44"/>
  <c r="K27" i="44"/>
  <c r="AA12" i="43"/>
  <c r="K30" i="43"/>
  <c r="K19" i="42"/>
  <c r="K21" i="42"/>
  <c r="K15" i="41"/>
  <c r="K26" i="39"/>
  <c r="K17" i="43"/>
  <c r="K28" i="43"/>
  <c r="K32" i="42"/>
  <c r="K13" i="41"/>
  <c r="K26" i="41"/>
  <c r="K30" i="42"/>
  <c r="K9" i="38"/>
  <c r="AA9" i="38"/>
  <c r="K14" i="43"/>
  <c r="K16" i="42"/>
  <c r="K29" i="42"/>
  <c r="K10" i="41"/>
  <c r="K23" i="41"/>
  <c r="K25" i="43"/>
  <c r="K14" i="42"/>
  <c r="K27" i="42"/>
  <c r="K21" i="41"/>
  <c r="K13" i="42"/>
  <c r="K18" i="41"/>
  <c r="K18" i="43"/>
  <c r="K26" i="43"/>
  <c r="K27" i="40"/>
  <c r="K18" i="39"/>
  <c r="K28" i="41"/>
  <c r="K19" i="40"/>
  <c r="K10" i="39"/>
  <c r="K11" i="40"/>
  <c r="K23" i="38"/>
  <c r="AA26" i="36"/>
  <c r="K15" i="38"/>
  <c r="K9" i="40"/>
  <c r="K17" i="40"/>
  <c r="K25" i="40"/>
  <c r="K16" i="39"/>
  <c r="K32" i="39"/>
  <c r="K30" i="39"/>
  <c r="K13" i="38"/>
  <c r="K21" i="38"/>
  <c r="K32" i="38"/>
  <c r="K23" i="37"/>
  <c r="K26" i="37"/>
  <c r="K21" i="36"/>
  <c r="K28" i="37"/>
  <c r="K26" i="38"/>
  <c r="K15" i="37"/>
  <c r="K29" i="38"/>
  <c r="K26" i="36"/>
  <c r="K13" i="36"/>
  <c r="K18" i="36"/>
  <c r="AA34" i="36"/>
  <c r="K9" i="35"/>
  <c r="K25" i="35"/>
  <c r="K10" i="36"/>
  <c r="K29" i="36"/>
  <c r="K15" i="35"/>
  <c r="K17" i="34"/>
  <c r="K18" i="35"/>
  <c r="K28" i="35"/>
  <c r="K19" i="34"/>
  <c r="K9" i="34"/>
  <c r="K17" i="33"/>
  <c r="K11" i="34"/>
  <c r="K16" i="34"/>
  <c r="K26" i="35"/>
  <c r="K28" i="34"/>
  <c r="K26" i="34"/>
  <c r="K32" i="34"/>
  <c r="K28" i="33"/>
  <c r="K29" i="33"/>
  <c r="K32" i="32"/>
  <c r="K15" i="33"/>
  <c r="K27" i="33"/>
  <c r="K30" i="35"/>
  <c r="K13" i="34"/>
  <c r="K21" i="34"/>
  <c r="K13" i="33"/>
  <c r="K29" i="34"/>
  <c r="G48" i="34"/>
  <c r="K25" i="33"/>
  <c r="AA8" i="32"/>
  <c r="K11" i="33"/>
  <c r="K23" i="33"/>
  <c r="K21" i="33"/>
  <c r="K17" i="32"/>
  <c r="K9" i="33"/>
  <c r="K19" i="33"/>
  <c r="K31" i="33"/>
  <c r="K9" i="32"/>
  <c r="K25" i="32"/>
  <c r="K30" i="32"/>
  <c r="K16" i="32"/>
  <c r="K26" i="32"/>
  <c r="K13" i="32"/>
  <c r="Q12" i="29"/>
  <c r="K21" i="32"/>
  <c r="K29" i="32"/>
  <c r="K10" i="31"/>
  <c r="K18" i="31"/>
  <c r="K32" i="31"/>
  <c r="Q9" i="29"/>
  <c r="K17" i="30"/>
  <c r="Q25" i="29"/>
  <c r="K16" i="31"/>
  <c r="K28" i="31"/>
  <c r="K9" i="30"/>
  <c r="K26" i="31"/>
  <c r="Q13" i="29"/>
  <c r="Q16" i="29"/>
  <c r="Q29" i="27"/>
  <c r="S29" i="27" s="1"/>
  <c r="K29" i="27"/>
  <c r="K15" i="23"/>
  <c r="K11" i="30"/>
  <c r="K14" i="30"/>
  <c r="Q8" i="24"/>
  <c r="K18" i="30"/>
  <c r="Q17" i="29"/>
  <c r="Q20" i="29"/>
  <c r="K35" i="25"/>
  <c r="Q24" i="24"/>
  <c r="K30" i="30"/>
  <c r="Q8" i="29"/>
  <c r="Q21" i="29"/>
  <c r="Q24" i="29"/>
  <c r="Q21" i="24"/>
  <c r="AA24" i="30"/>
  <c r="K32" i="30"/>
  <c r="Q30" i="25"/>
  <c r="K31" i="25"/>
  <c r="Q86" i="25"/>
  <c r="K20" i="23"/>
  <c r="Q40" i="23"/>
  <c r="K40" i="23"/>
  <c r="K22" i="17"/>
  <c r="Q16" i="27"/>
  <c r="S16" i="27" s="1"/>
  <c r="S43" i="27" s="1"/>
  <c r="E31" i="8" s="1"/>
  <c r="Q21" i="27"/>
  <c r="S21" i="27" s="1"/>
  <c r="K27" i="25"/>
  <c r="Q82" i="25"/>
  <c r="Q9" i="24"/>
  <c r="Q12" i="24"/>
  <c r="Q25" i="24"/>
  <c r="Q28" i="24"/>
  <c r="Q32" i="24"/>
  <c r="Q35" i="24"/>
  <c r="K16" i="23"/>
  <c r="K21" i="23"/>
  <c r="K31" i="23"/>
  <c r="Q87" i="23"/>
  <c r="K26" i="30"/>
  <c r="S50" i="26"/>
  <c r="Q18" i="25"/>
  <c r="K23" i="25"/>
  <c r="Q78" i="25"/>
  <c r="K83" i="25"/>
  <c r="Q87" i="25"/>
  <c r="K36" i="23"/>
  <c r="K71" i="23"/>
  <c r="K25" i="27"/>
  <c r="K19" i="25"/>
  <c r="Q62" i="25"/>
  <c r="Q74" i="25"/>
  <c r="K79" i="25"/>
  <c r="Q13" i="24"/>
  <c r="Q16" i="24"/>
  <c r="Q29" i="24"/>
  <c r="Q36" i="24"/>
  <c r="Q27" i="23"/>
  <c r="K32" i="23"/>
  <c r="K37" i="23"/>
  <c r="S43" i="26"/>
  <c r="K15" i="25"/>
  <c r="Q42" i="25"/>
  <c r="Q46" i="25"/>
  <c r="Q70" i="25"/>
  <c r="K75" i="25"/>
  <c r="Q43" i="23"/>
  <c r="K43" i="23"/>
  <c r="Q14" i="22"/>
  <c r="Q37" i="22"/>
  <c r="Q17" i="27"/>
  <c r="S17" i="27" s="1"/>
  <c r="Q20" i="27"/>
  <c r="S20" i="27" s="1"/>
  <c r="Q32" i="27"/>
  <c r="S32" i="27" s="1"/>
  <c r="K38" i="26"/>
  <c r="Q38" i="25"/>
  <c r="K43" i="25"/>
  <c r="K71" i="25"/>
  <c r="Q17" i="24"/>
  <c r="Q20" i="24"/>
  <c r="Q33" i="23"/>
  <c r="K44" i="23"/>
  <c r="K48" i="23"/>
  <c r="S9" i="17"/>
  <c r="Q34" i="25"/>
  <c r="K39" i="25"/>
  <c r="Q47" i="25"/>
  <c r="K24" i="23"/>
  <c r="Q26" i="22"/>
  <c r="Q72" i="23"/>
  <c r="Q9" i="22"/>
  <c r="Q10" i="20"/>
  <c r="Q29" i="18"/>
  <c r="S29" i="18" s="1"/>
  <c r="Q21" i="17"/>
  <c r="K21" i="17"/>
  <c r="K26" i="17"/>
  <c r="Q83" i="23"/>
  <c r="Q21" i="22"/>
  <c r="Q29" i="22"/>
  <c r="Q32" i="22"/>
  <c r="S10" i="17"/>
  <c r="Q20" i="23"/>
  <c r="Q36" i="23"/>
  <c r="Q60" i="23"/>
  <c r="Q79" i="23"/>
  <c r="Q10" i="22"/>
  <c r="K19" i="16"/>
  <c r="Q19" i="16"/>
  <c r="S19" i="16" s="1"/>
  <c r="S30" i="16" s="1"/>
  <c r="E34" i="8" s="1"/>
  <c r="Q19" i="25"/>
  <c r="Q27" i="25"/>
  <c r="Q31" i="25"/>
  <c r="Q35" i="25"/>
  <c r="Q39" i="25"/>
  <c r="Q43" i="25"/>
  <c r="Q71" i="25"/>
  <c r="Q75" i="25"/>
  <c r="Q79" i="25"/>
  <c r="Q83" i="25"/>
  <c r="Q31" i="23"/>
  <c r="Q75" i="23"/>
  <c r="Q88" i="23"/>
  <c r="Q17" i="22"/>
  <c r="K16" i="21"/>
  <c r="K20" i="21"/>
  <c r="K28" i="17"/>
  <c r="Q32" i="23"/>
  <c r="Q37" i="23"/>
  <c r="Q44" i="23"/>
  <c r="Q47" i="23"/>
  <c r="Q71" i="23"/>
  <c r="Q84" i="23"/>
  <c r="Q22" i="22"/>
  <c r="Q30" i="22"/>
  <c r="Q33" i="22"/>
  <c r="K24" i="21"/>
  <c r="Q9" i="20"/>
  <c r="S8" i="17"/>
  <c r="S11" i="17"/>
  <c r="S13" i="17"/>
  <c r="K24" i="17"/>
  <c r="Q24" i="17"/>
  <c r="Q80" i="23"/>
  <c r="Q13" i="22"/>
  <c r="Q25" i="22"/>
  <c r="Q36" i="22"/>
  <c r="K25" i="18"/>
  <c r="S14" i="17"/>
  <c r="S16" i="17"/>
  <c r="Q28" i="23"/>
  <c r="Q76" i="23"/>
  <c r="Q18" i="22"/>
  <c r="Q13" i="20"/>
  <c r="Q20" i="17"/>
  <c r="Q9" i="14"/>
  <c r="S9" i="14" s="1"/>
  <c r="K25" i="13"/>
  <c r="Q9" i="19"/>
  <c r="Q18" i="18"/>
  <c r="S18" i="18" s="1"/>
  <c r="K21" i="16"/>
  <c r="K23" i="16"/>
  <c r="Q23" i="16"/>
  <c r="S23" i="16" s="1"/>
  <c r="Q28" i="16"/>
  <c r="S28" i="16" s="1"/>
  <c r="S11" i="15"/>
  <c r="K26" i="15"/>
  <c r="Q26" i="15"/>
  <c r="K20" i="13"/>
  <c r="Q26" i="17"/>
  <c r="S12" i="15"/>
  <c r="S14" i="15"/>
  <c r="K22" i="15"/>
  <c r="Q22" i="15"/>
  <c r="K18" i="15"/>
  <c r="Q18" i="15"/>
  <c r="Q16" i="21"/>
  <c r="Q20" i="21"/>
  <c r="Q24" i="21"/>
  <c r="Q25" i="18"/>
  <c r="S25" i="18" s="1"/>
  <c r="K26" i="18"/>
  <c r="S15" i="15"/>
  <c r="S30" i="13"/>
  <c r="K29" i="13"/>
  <c r="K120" i="11"/>
  <c r="M120" i="11" s="1"/>
  <c r="Q17" i="17"/>
  <c r="S17" i="17" s="1"/>
  <c r="Q22" i="17"/>
  <c r="Q28" i="17"/>
  <c r="Q29" i="17"/>
  <c r="S16" i="15"/>
  <c r="K24" i="15"/>
  <c r="K28" i="15"/>
  <c r="K22" i="18"/>
  <c r="Q20" i="16"/>
  <c r="S20" i="16" s="1"/>
  <c r="K20" i="15"/>
  <c r="Q8" i="14"/>
  <c r="S8" i="14" s="1"/>
  <c r="K24" i="13"/>
  <c r="Q13" i="19"/>
  <c r="K25" i="16"/>
  <c r="S8" i="15"/>
  <c r="S10" i="15"/>
  <c r="K115" i="11"/>
  <c r="M115" i="11" s="1"/>
  <c r="Q11" i="14"/>
  <c r="S11" i="14" s="1"/>
  <c r="K121" i="11"/>
  <c r="M121" i="11" s="1"/>
  <c r="K130" i="11"/>
  <c r="M130" i="11" s="1"/>
  <c r="K111" i="11"/>
  <c r="K101" i="11"/>
  <c r="K117" i="11"/>
  <c r="M117" i="11" s="1"/>
  <c r="K122" i="11"/>
  <c r="K107" i="11"/>
  <c r="K123" i="11"/>
  <c r="M123" i="11" s="1"/>
  <c r="K113" i="11"/>
  <c r="M113" i="11" s="1"/>
  <c r="K118" i="11"/>
  <c r="S33" i="13"/>
  <c r="K119" i="11"/>
  <c r="M119" i="11" s="1"/>
  <c r="K124" i="11"/>
  <c r="M124" i="11" s="1"/>
  <c r="K128" i="11"/>
  <c r="M128" i="11" s="1"/>
  <c r="K95" i="11"/>
  <c r="K109" i="11"/>
  <c r="K125" i="11"/>
  <c r="K129" i="11"/>
  <c r="M129" i="11" s="1"/>
  <c r="I67" i="98" l="1"/>
  <c r="M20" i="88"/>
  <c r="CI20" i="83"/>
  <c r="K87" i="95"/>
  <c r="M11" i="91"/>
  <c r="O11" i="91" s="1"/>
  <c r="S11" i="91" s="1"/>
  <c r="AA11" i="83"/>
  <c r="AE59" i="99"/>
  <c r="BM70" i="52"/>
  <c r="AC70" i="52"/>
  <c r="AI70" i="52" s="1"/>
  <c r="BG70" i="52"/>
  <c r="Y70" i="52"/>
  <c r="AM70" i="52"/>
  <c r="Q70" i="52"/>
  <c r="BQ70" i="52"/>
  <c r="BW70" i="52" s="1"/>
  <c r="BY16" i="80"/>
  <c r="CC16" i="80"/>
  <c r="CE16" i="80" s="1"/>
  <c r="AC9" i="80"/>
  <c r="AG9" i="80"/>
  <c r="AI9" i="80" s="1"/>
  <c r="AU16" i="83"/>
  <c r="M16" i="90"/>
  <c r="M14" i="90"/>
  <c r="AU14" i="83"/>
  <c r="I38" i="98"/>
  <c r="Y46" i="50"/>
  <c r="Q46" i="50"/>
  <c r="Q11" i="54"/>
  <c r="Y11" i="54" s="1"/>
  <c r="Q42" i="54"/>
  <c r="W42" i="54" s="1"/>
  <c r="CI16" i="83"/>
  <c r="M16" i="88"/>
  <c r="BY20" i="80"/>
  <c r="CC20" i="80"/>
  <c r="CE20" i="80" s="1"/>
  <c r="AA19" i="83"/>
  <c r="M19" i="91"/>
  <c r="O19" i="91" s="1"/>
  <c r="S19" i="91" s="1"/>
  <c r="BO9" i="83"/>
  <c r="M9" i="89"/>
  <c r="BC19" i="90"/>
  <c r="BQ83" i="52"/>
  <c r="BW83" i="52" s="1"/>
  <c r="AI83" i="52"/>
  <c r="AC83" i="52"/>
  <c r="AC36" i="56"/>
  <c r="AI36" i="56" s="1"/>
  <c r="Y36" i="56"/>
  <c r="Q36" i="56"/>
  <c r="AS36" i="56"/>
  <c r="AM36" i="56"/>
  <c r="G67" i="114"/>
  <c r="E17" i="97" s="1"/>
  <c r="G87" i="114"/>
  <c r="G99" i="114" s="1"/>
  <c r="I29" i="24" s="1"/>
  <c r="M29" i="24" s="1"/>
  <c r="G59" i="114"/>
  <c r="I17" i="22" s="1"/>
  <c r="M17" i="22" s="1"/>
  <c r="G81" i="114"/>
  <c r="G97" i="114" s="1"/>
  <c r="I27" i="22" s="1"/>
  <c r="M27" i="22" s="1"/>
  <c r="S27" i="22" s="1"/>
  <c r="G65" i="114"/>
  <c r="I154" i="11" s="1"/>
  <c r="G56" i="114"/>
  <c r="I15" i="24" s="1"/>
  <c r="M15" i="24" s="1"/>
  <c r="G58" i="114"/>
  <c r="I17" i="24" s="1"/>
  <c r="M17" i="24" s="1"/>
  <c r="G88" i="114"/>
  <c r="G89" i="114"/>
  <c r="G92" i="114"/>
  <c r="G66" i="114"/>
  <c r="I152" i="11" s="1"/>
  <c r="G62" i="114"/>
  <c r="I150" i="11" s="1"/>
  <c r="G63" i="114"/>
  <c r="I47" i="27" s="1"/>
  <c r="M47" i="27" s="1"/>
  <c r="G91" i="114"/>
  <c r="G80" i="114"/>
  <c r="G74" i="114"/>
  <c r="G77" i="114"/>
  <c r="G71" i="114"/>
  <c r="G82" i="114"/>
  <c r="G85" i="114"/>
  <c r="G75" i="114"/>
  <c r="G95" i="114" s="1"/>
  <c r="I27" i="24" s="1"/>
  <c r="M27" i="24" s="1"/>
  <c r="G78" i="114"/>
  <c r="G70" i="114"/>
  <c r="G84" i="114"/>
  <c r="G90" i="114"/>
  <c r="G60" i="114"/>
  <c r="G83" i="114"/>
  <c r="G68" i="114"/>
  <c r="E68" i="96" s="1"/>
  <c r="G93" i="114"/>
  <c r="G61" i="114"/>
  <c r="G76" i="114"/>
  <c r="G86" i="114"/>
  <c r="G79" i="114"/>
  <c r="G103" i="114" s="1"/>
  <c r="I30" i="22" s="1"/>
  <c r="M30" i="22" s="1"/>
  <c r="G64" i="114"/>
  <c r="I47" i="26" s="1"/>
  <c r="M47" i="26" s="1"/>
  <c r="G57" i="114"/>
  <c r="I15" i="22" s="1"/>
  <c r="M15" i="22" s="1"/>
  <c r="M19" i="54"/>
  <c r="Y8" i="54"/>
  <c r="Q8" i="54"/>
  <c r="Q38" i="54"/>
  <c r="Y38" i="54"/>
  <c r="AC8" i="52"/>
  <c r="BW8" i="52"/>
  <c r="BG8" i="52"/>
  <c r="BM8" i="52" s="1"/>
  <c r="BQ8" i="52"/>
  <c r="AI8" i="52"/>
  <c r="AW8" i="52"/>
  <c r="BC8" i="52" s="1"/>
  <c r="Y48" i="50"/>
  <c r="Q48" i="50"/>
  <c r="Q40" i="50"/>
  <c r="Y40" i="50" s="1"/>
  <c r="BQ84" i="52"/>
  <c r="BW84" i="52" s="1"/>
  <c r="AC84" i="52"/>
  <c r="AI84" i="52" s="1"/>
  <c r="Q34" i="54"/>
  <c r="Y34" i="54" s="1"/>
  <c r="Q41" i="50"/>
  <c r="Y41" i="50" s="1"/>
  <c r="AS9" i="52"/>
  <c r="AC9" i="52"/>
  <c r="BW9" i="52"/>
  <c r="BG9" i="52"/>
  <c r="Y9" i="52"/>
  <c r="BC9" i="52"/>
  <c r="CG9" i="52"/>
  <c r="BQ9" i="52"/>
  <c r="BM9" i="52"/>
  <c r="AW9" i="52"/>
  <c r="AI9" i="52"/>
  <c r="Y75" i="52"/>
  <c r="AM75" i="52"/>
  <c r="AS75" i="52" s="1"/>
  <c r="BQ75" i="52"/>
  <c r="BW75" i="52" s="1"/>
  <c r="Q75" i="52"/>
  <c r="AW75" i="52"/>
  <c r="BC75" i="52" s="1"/>
  <c r="AC75" i="52"/>
  <c r="AI75" i="52" s="1"/>
  <c r="K16" i="3"/>
  <c r="G664" i="1" s="1"/>
  <c r="Q16" i="92"/>
  <c r="I40" i="39"/>
  <c r="M40" i="39" s="1"/>
  <c r="E19" i="103"/>
  <c r="I79" i="98"/>
  <c r="M17" i="89"/>
  <c r="O17" i="89" s="1"/>
  <c r="S17" i="89" s="1"/>
  <c r="BO17" i="83"/>
  <c r="I77" i="98"/>
  <c r="I50" i="98"/>
  <c r="AC15" i="56"/>
  <c r="Y15" i="56"/>
  <c r="AM15" i="56"/>
  <c r="AS15" i="56" s="1"/>
  <c r="Q15" i="56"/>
  <c r="AI15" i="56"/>
  <c r="Y8" i="56"/>
  <c r="AM8" i="56"/>
  <c r="AS8" i="56" s="1"/>
  <c r="Q8" i="56"/>
  <c r="AI8" i="56"/>
  <c r="AC8" i="56"/>
  <c r="Q49" i="50"/>
  <c r="W49" i="50" s="1"/>
  <c r="Q39" i="50"/>
  <c r="W39" i="50" s="1"/>
  <c r="AI81" i="52"/>
  <c r="AC81" i="52"/>
  <c r="BW81" i="52"/>
  <c r="BQ81" i="52"/>
  <c r="BC74" i="52"/>
  <c r="AM74" i="52"/>
  <c r="BQ74" i="52"/>
  <c r="BW74" i="52" s="1"/>
  <c r="Q74" i="52"/>
  <c r="Y74" i="52" s="1"/>
  <c r="AW74" i="52"/>
  <c r="AS74" i="52"/>
  <c r="AC74" i="52"/>
  <c r="AI74" i="52" s="1"/>
  <c r="Y47" i="50"/>
  <c r="Q47" i="50"/>
  <c r="M14" i="80"/>
  <c r="Q14" i="80"/>
  <c r="S14" i="80" s="1"/>
  <c r="AU22" i="83"/>
  <c r="M22" i="90"/>
  <c r="M12" i="88"/>
  <c r="CI12" i="83"/>
  <c r="Q44" i="50"/>
  <c r="Y44" i="50"/>
  <c r="AM65" i="52"/>
  <c r="AM76" i="52" s="1"/>
  <c r="BQ65" i="52"/>
  <c r="BQ76" i="52" s="1"/>
  <c r="AI65" i="52"/>
  <c r="Q65" i="52"/>
  <c r="Q76" i="52" s="1"/>
  <c r="AW65" i="52"/>
  <c r="AW76" i="52" s="1"/>
  <c r="CA65" i="52"/>
  <c r="CA76" i="52" s="1"/>
  <c r="AS65" i="52"/>
  <c r="AC65" i="52"/>
  <c r="AC76" i="52" s="1"/>
  <c r="BW65" i="52"/>
  <c r="BG65" i="52"/>
  <c r="BG76" i="52" s="1"/>
  <c r="M76" i="52"/>
  <c r="Q42" i="50"/>
  <c r="Y42" i="50" s="1"/>
  <c r="Q15" i="54"/>
  <c r="Y15" i="54" s="1"/>
  <c r="BC14" i="92"/>
  <c r="Q36" i="54"/>
  <c r="Y36" i="54" s="1"/>
  <c r="CW17" i="81"/>
  <c r="DA17" i="81" s="1"/>
  <c r="CW17" i="82"/>
  <c r="DA17" i="82" s="1"/>
  <c r="CG17" i="83"/>
  <c r="CG17" i="84"/>
  <c r="W48" i="50"/>
  <c r="AK26" i="51"/>
  <c r="BM26" i="51"/>
  <c r="BQ26" i="51" s="1"/>
  <c r="BY48" i="52"/>
  <c r="CC48" i="52" s="1"/>
  <c r="AO48" i="52"/>
  <c r="K50" i="52"/>
  <c r="M19" i="80"/>
  <c r="Q19" i="80"/>
  <c r="S19" i="80" s="1"/>
  <c r="AS10" i="80"/>
  <c r="AW10" i="80"/>
  <c r="AY10" i="80" s="1"/>
  <c r="M23" i="80"/>
  <c r="Q23" i="80"/>
  <c r="S23" i="80" s="1"/>
  <c r="AS14" i="80"/>
  <c r="AW14" i="80"/>
  <c r="AY14" i="80" s="1"/>
  <c r="BI19" i="80"/>
  <c r="BM19" i="80"/>
  <c r="BO19" i="80" s="1"/>
  <c r="M8" i="19"/>
  <c r="I17" i="90"/>
  <c r="BM16" i="83"/>
  <c r="BM16" i="84"/>
  <c r="BY16" i="81"/>
  <c r="CC16" i="81" s="1"/>
  <c r="BY16" i="82"/>
  <c r="CC16" i="82" s="1"/>
  <c r="Q12" i="84"/>
  <c r="I12" i="84"/>
  <c r="AE51" i="99"/>
  <c r="AS17" i="144"/>
  <c r="AU17" i="90" s="1"/>
  <c r="AY17" i="90" s="1"/>
  <c r="W36" i="56"/>
  <c r="AM19" i="91"/>
  <c r="AC19" i="91"/>
  <c r="AK11" i="82"/>
  <c r="AS11" i="82"/>
  <c r="E17" i="109"/>
  <c r="E16" i="109"/>
  <c r="M8" i="50"/>
  <c r="G64" i="50"/>
  <c r="CM45" i="133"/>
  <c r="I22" i="91"/>
  <c r="AS16" i="83"/>
  <c r="AS16" i="84"/>
  <c r="BA16" i="81"/>
  <c r="BE16" i="81" s="1"/>
  <c r="BA16" i="82"/>
  <c r="BE16" i="82" s="1"/>
  <c r="Y10" i="83"/>
  <c r="Y10" i="84"/>
  <c r="AC10" i="81"/>
  <c r="AG10" i="81" s="1"/>
  <c r="AC10" i="82"/>
  <c r="AG10" i="82" s="1"/>
  <c r="E59" i="99"/>
  <c r="I59" i="99" s="1"/>
  <c r="BC25" i="144"/>
  <c r="BA59" i="99" s="1"/>
  <c r="AK25" i="144"/>
  <c r="Q59" i="99" s="1"/>
  <c r="AW25" i="144"/>
  <c r="AO59" i="99" s="1"/>
  <c r="AQ25" i="144"/>
  <c r="AC59" i="99" s="1"/>
  <c r="AG59" i="99" s="1"/>
  <c r="Q22" i="90" s="1"/>
  <c r="U10" i="80"/>
  <c r="Y10" i="80" s="1"/>
  <c r="U10" i="85"/>
  <c r="AI10" i="79" s="1"/>
  <c r="M10" i="47" s="1"/>
  <c r="K85" i="52"/>
  <c r="M85" i="52" s="1"/>
  <c r="K80" i="52"/>
  <c r="M80" i="52" s="1"/>
  <c r="K82" i="52"/>
  <c r="M82" i="52" s="1"/>
  <c r="W18" i="85"/>
  <c r="Y18" i="85" s="1"/>
  <c r="AA18" i="85" s="1"/>
  <c r="AC18" i="85" s="1"/>
  <c r="AE18" i="85" s="1"/>
  <c r="AG18" i="85" s="1"/>
  <c r="W10" i="85"/>
  <c r="Y10" i="85" s="1"/>
  <c r="AA10" i="85" s="1"/>
  <c r="AC10" i="85" s="1"/>
  <c r="AE10" i="85" s="1"/>
  <c r="AG10" i="85" s="1"/>
  <c r="W21" i="85"/>
  <c r="Y21" i="85" s="1"/>
  <c r="AA21" i="85" s="1"/>
  <c r="AC21" i="85" s="1"/>
  <c r="AE21" i="85" s="1"/>
  <c r="AG21" i="85" s="1"/>
  <c r="W17" i="85"/>
  <c r="Y17" i="85" s="1"/>
  <c r="AA17" i="85" s="1"/>
  <c r="AC17" i="85" s="1"/>
  <c r="AE17" i="85" s="1"/>
  <c r="AG17" i="85" s="1"/>
  <c r="W13" i="85"/>
  <c r="Y13" i="85" s="1"/>
  <c r="AA13" i="85" s="1"/>
  <c r="AC13" i="85" s="1"/>
  <c r="AE13" i="85" s="1"/>
  <c r="AG13" i="85" s="1"/>
  <c r="W9" i="85"/>
  <c r="Y9" i="85" s="1"/>
  <c r="AA9" i="85" s="1"/>
  <c r="AC9" i="85" s="1"/>
  <c r="AE9" i="85" s="1"/>
  <c r="AG9" i="85" s="1"/>
  <c r="W20" i="85"/>
  <c r="Y20" i="85" s="1"/>
  <c r="AA20" i="85" s="1"/>
  <c r="AC20" i="85" s="1"/>
  <c r="AE20" i="85" s="1"/>
  <c r="AG20" i="85" s="1"/>
  <c r="W16" i="85"/>
  <c r="Y16" i="85" s="1"/>
  <c r="AA16" i="85" s="1"/>
  <c r="AC16" i="85" s="1"/>
  <c r="AE16" i="85" s="1"/>
  <c r="AG16" i="85" s="1"/>
  <c r="W12" i="85"/>
  <c r="Y12" i="85" s="1"/>
  <c r="AA12" i="85" s="1"/>
  <c r="AC12" i="85" s="1"/>
  <c r="AE12" i="85" s="1"/>
  <c r="AG12" i="85" s="1"/>
  <c r="W8" i="85"/>
  <c r="Y8" i="85" s="1"/>
  <c r="AA8" i="85" s="1"/>
  <c r="AC8" i="85" s="1"/>
  <c r="AE8" i="85" s="1"/>
  <c r="AG8" i="85" s="1"/>
  <c r="W19" i="85"/>
  <c r="Y19" i="85" s="1"/>
  <c r="AA19" i="85" s="1"/>
  <c r="AC19" i="85" s="1"/>
  <c r="AE19" i="85" s="1"/>
  <c r="AG19" i="85" s="1"/>
  <c r="CI22" i="83"/>
  <c r="M22" i="88"/>
  <c r="M41" i="100"/>
  <c r="M20" i="100"/>
  <c r="M50" i="100"/>
  <c r="M21" i="100"/>
  <c r="M22" i="100"/>
  <c r="M30" i="100"/>
  <c r="M19" i="100"/>
  <c r="M46" i="100"/>
  <c r="E11" i="78"/>
  <c r="AU20" i="83"/>
  <c r="M20" i="90"/>
  <c r="G8" i="87"/>
  <c r="I8" i="87" s="1"/>
  <c r="AY8" i="3" s="1"/>
  <c r="G452" i="1" s="1"/>
  <c r="BW8" i="92"/>
  <c r="BC8" i="3" s="1"/>
  <c r="G454" i="1" s="1"/>
  <c r="W8" i="92"/>
  <c r="M14" i="81"/>
  <c r="U14" i="81"/>
  <c r="AA10" i="38"/>
  <c r="AA12" i="38"/>
  <c r="AA21" i="38"/>
  <c r="AA13" i="38"/>
  <c r="S16" i="47"/>
  <c r="AU15" i="83"/>
  <c r="M15" i="90"/>
  <c r="O15" i="90" s="1"/>
  <c r="S15" i="90" s="1"/>
  <c r="E23" i="89"/>
  <c r="I8" i="89"/>
  <c r="BA15" i="81"/>
  <c r="BE15" i="81" s="1"/>
  <c r="BA15" i="82"/>
  <c r="BE15" i="82" s="1"/>
  <c r="AS15" i="83"/>
  <c r="AS15" i="84"/>
  <c r="S51" i="99"/>
  <c r="AM17" i="144"/>
  <c r="AU17" i="91" s="1"/>
  <c r="AY17" i="91" s="1"/>
  <c r="BI20" i="82"/>
  <c r="BQ20" i="82"/>
  <c r="E18" i="78"/>
  <c r="S28" i="102"/>
  <c r="S30" i="102"/>
  <c r="AU18" i="83"/>
  <c r="M18" i="90"/>
  <c r="O18" i="90" s="1"/>
  <c r="S18" i="90" s="1"/>
  <c r="I20" i="90"/>
  <c r="O20" i="90"/>
  <c r="S20" i="90" s="1"/>
  <c r="Q20" i="84"/>
  <c r="I20" i="84"/>
  <c r="E21" i="87"/>
  <c r="AU21" i="92"/>
  <c r="AY21" i="92" s="1"/>
  <c r="AQ46" i="99"/>
  <c r="AS46" i="99" s="1"/>
  <c r="Q12" i="89" s="1"/>
  <c r="AY12" i="144"/>
  <c r="AU12" i="89" s="1"/>
  <c r="AY12" i="89" s="1"/>
  <c r="BQ22" i="80"/>
  <c r="BU22" i="80" s="1"/>
  <c r="BQ22" i="85"/>
  <c r="CK22" i="79" s="1"/>
  <c r="Q14" i="79"/>
  <c r="G14" i="85"/>
  <c r="I14" i="85" s="1"/>
  <c r="K14" i="85" s="1"/>
  <c r="M14" i="85" s="1"/>
  <c r="O14" i="85" s="1"/>
  <c r="Q14" i="85" s="1"/>
  <c r="AQ13" i="91"/>
  <c r="AA10" i="34"/>
  <c r="AA12" i="34"/>
  <c r="AA21" i="34"/>
  <c r="AA13" i="34"/>
  <c r="AA9" i="34"/>
  <c r="S20" i="47"/>
  <c r="O10" i="92"/>
  <c r="S10" i="92" s="1"/>
  <c r="I10" i="92"/>
  <c r="G33" i="74"/>
  <c r="I33" i="74" s="1"/>
  <c r="G31" i="74"/>
  <c r="I31" i="74" s="1"/>
  <c r="G29" i="74"/>
  <c r="I29" i="74" s="1"/>
  <c r="G27" i="74"/>
  <c r="I27" i="74" s="1"/>
  <c r="G32" i="74"/>
  <c r="I32" i="74" s="1"/>
  <c r="G30" i="74"/>
  <c r="I30" i="74" s="1"/>
  <c r="G28" i="74"/>
  <c r="I28" i="74" s="1"/>
  <c r="G59" i="117"/>
  <c r="E16" i="97" s="1"/>
  <c r="Y9" i="54"/>
  <c r="Q9" i="54"/>
  <c r="S15" i="22"/>
  <c r="AM10" i="89"/>
  <c r="AC10" i="89"/>
  <c r="AK14" i="84"/>
  <c r="AC14" i="84"/>
  <c r="CO8" i="82"/>
  <c r="CG8" i="82"/>
  <c r="BE16" i="144"/>
  <c r="AU16" i="88" s="1"/>
  <c r="AY16" i="88" s="1"/>
  <c r="BC50" i="99"/>
  <c r="AU10" i="92"/>
  <c r="AY10" i="92" s="1"/>
  <c r="E10" i="87"/>
  <c r="E26" i="93"/>
  <c r="W30" i="102"/>
  <c r="AC9" i="56"/>
  <c r="AM9" i="56"/>
  <c r="AI9" i="56"/>
  <c r="Y9" i="56"/>
  <c r="AS9" i="56"/>
  <c r="Q9" i="56"/>
  <c r="I24" i="98"/>
  <c r="S8" i="44"/>
  <c r="Q8" i="44"/>
  <c r="G132" i="11"/>
  <c r="AA16" i="83"/>
  <c r="M16" i="91"/>
  <c r="Q16" i="84"/>
  <c r="I16" i="84"/>
  <c r="BY10" i="81"/>
  <c r="CC10" i="81" s="1"/>
  <c r="BY10" i="82"/>
  <c r="CC10" i="82" s="1"/>
  <c r="BM10" i="83"/>
  <c r="BM10" i="84"/>
  <c r="S47" i="99"/>
  <c r="U47" i="99" s="1"/>
  <c r="Q13" i="91" s="1"/>
  <c r="AM13" i="144"/>
  <c r="AU13" i="91" s="1"/>
  <c r="AY13" i="91" s="1"/>
  <c r="AG43" i="99"/>
  <c r="Q9" i="90" s="1"/>
  <c r="U20" i="80"/>
  <c r="Y20" i="80" s="1"/>
  <c r="U20" i="85"/>
  <c r="AI20" i="79" s="1"/>
  <c r="M20" i="47" s="1"/>
  <c r="I66" i="98"/>
  <c r="AS8" i="81"/>
  <c r="AK8" i="81"/>
  <c r="G17" i="116"/>
  <c r="G48" i="112"/>
  <c r="E64" i="96" s="1"/>
  <c r="S41" i="33"/>
  <c r="G35" i="117"/>
  <c r="BQ15" i="84"/>
  <c r="BY15" i="84"/>
  <c r="AS18" i="82"/>
  <c r="AK18" i="82"/>
  <c r="G32" i="112"/>
  <c r="E50" i="96" s="1"/>
  <c r="G48" i="116"/>
  <c r="E71" i="98" s="1"/>
  <c r="AC22" i="81"/>
  <c r="AG22" i="81" s="1"/>
  <c r="Y22" i="83"/>
  <c r="Y22" i="84"/>
  <c r="AC22" i="82"/>
  <c r="AG22" i="82" s="1"/>
  <c r="E18" i="106"/>
  <c r="G28" i="112"/>
  <c r="E45" i="96" s="1"/>
  <c r="AM18" i="88"/>
  <c r="AC18" i="88"/>
  <c r="CG13" i="82"/>
  <c r="CO13" i="82"/>
  <c r="E18" i="107"/>
  <c r="CG17" i="82"/>
  <c r="CO17" i="82"/>
  <c r="G30" i="117"/>
  <c r="G18" i="116"/>
  <c r="E52" i="98" s="1"/>
  <c r="BY12" i="84"/>
  <c r="BQ12" i="84"/>
  <c r="BA41" i="30"/>
  <c r="AK41" i="30"/>
  <c r="S41" i="30"/>
  <c r="AU41" i="30"/>
  <c r="AE41" i="30"/>
  <c r="G23" i="117"/>
  <c r="BE13" i="84"/>
  <c r="AW13" i="84"/>
  <c r="AS11" i="144"/>
  <c r="AU11" i="90" s="1"/>
  <c r="AY11" i="90" s="1"/>
  <c r="G42" i="112"/>
  <c r="I144" i="11" s="1"/>
  <c r="S41" i="39"/>
  <c r="AS20" i="81"/>
  <c r="AK20" i="81"/>
  <c r="W40" i="54"/>
  <c r="Y40" i="54"/>
  <c r="Q40" i="54"/>
  <c r="E17" i="87"/>
  <c r="AU17" i="92"/>
  <c r="AY17" i="92" s="1"/>
  <c r="AK11" i="81"/>
  <c r="AS11" i="81"/>
  <c r="AI71" i="52"/>
  <c r="Q71" i="52"/>
  <c r="AW71" i="52"/>
  <c r="BC71" i="52" s="1"/>
  <c r="AC71" i="52"/>
  <c r="BG71" i="52"/>
  <c r="Y71" i="52"/>
  <c r="BQ71" i="52"/>
  <c r="BW71" i="52" s="1"/>
  <c r="AM71" i="52"/>
  <c r="AS71" i="52" s="1"/>
  <c r="M14" i="91"/>
  <c r="O14" i="91" s="1"/>
  <c r="AA14" i="83"/>
  <c r="AC14" i="83" s="1"/>
  <c r="AG14" i="83" s="1"/>
  <c r="BQ17" i="80"/>
  <c r="BU17" i="80" s="1"/>
  <c r="BQ17" i="85"/>
  <c r="CK17" i="79" s="1"/>
  <c r="BQ9" i="80"/>
  <c r="BU9" i="80" s="1"/>
  <c r="BQ9" i="85"/>
  <c r="CK9" i="79" s="1"/>
  <c r="K30" i="50"/>
  <c r="K33" i="50"/>
  <c r="K28" i="50"/>
  <c r="K43" i="52"/>
  <c r="K46" i="52"/>
  <c r="K48" i="52"/>
  <c r="BC15" i="92"/>
  <c r="E28" i="78"/>
  <c r="E26" i="78"/>
  <c r="E27" i="78"/>
  <c r="G28" i="48"/>
  <c r="M8" i="48"/>
  <c r="I14" i="84"/>
  <c r="Q14" i="84"/>
  <c r="S54" i="99"/>
  <c r="U54" i="99" s="1"/>
  <c r="Q20" i="91" s="1"/>
  <c r="AM20" i="144"/>
  <c r="AU20" i="91" s="1"/>
  <c r="AY20" i="91" s="1"/>
  <c r="I39" i="94"/>
  <c r="I64" i="95"/>
  <c r="I40" i="94"/>
  <c r="I65" i="95"/>
  <c r="S8" i="32"/>
  <c r="Q8" i="32"/>
  <c r="Q14" i="54"/>
  <c r="Y14" i="54"/>
  <c r="AC12" i="81"/>
  <c r="AG12" i="81" s="1"/>
  <c r="AC12" i="82"/>
  <c r="AG12" i="82" s="1"/>
  <c r="Y12" i="83"/>
  <c r="Y12" i="84"/>
  <c r="AE42" i="99"/>
  <c r="AG42" i="99" s="1"/>
  <c r="Q8" i="90" s="1"/>
  <c r="AS8" i="144"/>
  <c r="AU8" i="90" s="1"/>
  <c r="AY8" i="90" s="1"/>
  <c r="BA18" i="80"/>
  <c r="BE18" i="80" s="1"/>
  <c r="BA18" i="85"/>
  <c r="BS18" i="79" s="1"/>
  <c r="Q18" i="47" s="1"/>
  <c r="I12" i="71"/>
  <c r="H9" i="57" s="1"/>
  <c r="I12" i="59"/>
  <c r="H21" i="57" s="1"/>
  <c r="U63" i="56"/>
  <c r="I12" i="72"/>
  <c r="H8" i="57" s="1"/>
  <c r="U53" i="56"/>
  <c r="I37" i="100"/>
  <c r="BI20" i="81"/>
  <c r="BQ20" i="81"/>
  <c r="G16" i="105"/>
  <c r="E9" i="102" s="1"/>
  <c r="I9" i="102" s="1"/>
  <c r="I30" i="102" s="1"/>
  <c r="M14" i="48"/>
  <c r="I19" i="89"/>
  <c r="O19" i="89"/>
  <c r="S19" i="89" s="1"/>
  <c r="Q20" i="83"/>
  <c r="U20" i="83"/>
  <c r="W20" i="83" s="1"/>
  <c r="CW8" i="81"/>
  <c r="DA8" i="81" s="1"/>
  <c r="CW8" i="82"/>
  <c r="DA8" i="82" s="1"/>
  <c r="CG8" i="83"/>
  <c r="CK8" i="83" s="1"/>
  <c r="CO8" i="83" s="1"/>
  <c r="CG8" i="84"/>
  <c r="AQ54" i="99"/>
  <c r="AS54" i="99" s="1"/>
  <c r="Q20" i="89" s="1"/>
  <c r="AY20" i="144"/>
  <c r="AU20" i="89" s="1"/>
  <c r="AY20" i="89" s="1"/>
  <c r="BE50" i="99"/>
  <c r="Q16" i="88" s="1"/>
  <c r="CC8" i="91"/>
  <c r="BC8" i="91"/>
  <c r="Q22" i="79"/>
  <c r="G22" i="85"/>
  <c r="I22" i="85" s="1"/>
  <c r="K22" i="85" s="1"/>
  <c r="M22" i="85" s="1"/>
  <c r="O22" i="85" s="1"/>
  <c r="Q22" i="85" s="1"/>
  <c r="G10" i="74"/>
  <c r="I10" i="74" s="1"/>
  <c r="G66" i="96"/>
  <c r="G24" i="96"/>
  <c r="G65" i="96"/>
  <c r="AM18" i="89"/>
  <c r="AC18" i="89"/>
  <c r="BQ21" i="82"/>
  <c r="BI21" i="82"/>
  <c r="CG19" i="83"/>
  <c r="CK19" i="83" s="1"/>
  <c r="CO19" i="83" s="1"/>
  <c r="CG19" i="84"/>
  <c r="CW19" i="81"/>
  <c r="DA19" i="81" s="1"/>
  <c r="CW19" i="82"/>
  <c r="DA19" i="82" s="1"/>
  <c r="CO8" i="81"/>
  <c r="CG8" i="81"/>
  <c r="U22" i="80"/>
  <c r="Y22" i="80" s="1"/>
  <c r="U22" i="85"/>
  <c r="AI22" i="79" s="1"/>
  <c r="M22" i="47" s="1"/>
  <c r="U14" i="80"/>
  <c r="Y14" i="80" s="1"/>
  <c r="U14" i="85"/>
  <c r="AI14" i="79" s="1"/>
  <c r="M14" i="47" s="1"/>
  <c r="AK21" i="82"/>
  <c r="AS21" i="82"/>
  <c r="S8" i="43"/>
  <c r="Q8" i="43"/>
  <c r="Q51" i="50"/>
  <c r="W51" i="50" s="1"/>
  <c r="K14" i="3"/>
  <c r="G606" i="1" s="1"/>
  <c r="Q14" i="92"/>
  <c r="M18" i="54"/>
  <c r="Y18" i="54" s="1"/>
  <c r="AU11" i="83"/>
  <c r="M11" i="90"/>
  <c r="O11" i="90" s="1"/>
  <c r="S11" i="90" s="1"/>
  <c r="I18" i="91"/>
  <c r="Q16" i="83"/>
  <c r="U16" i="83"/>
  <c r="W16" i="83" s="1"/>
  <c r="BC60" i="99"/>
  <c r="BE60" i="99" s="1"/>
  <c r="BE26" i="144"/>
  <c r="AG51" i="99"/>
  <c r="Q17" i="90" s="1"/>
  <c r="AE46" i="99"/>
  <c r="AG46" i="99" s="1"/>
  <c r="Q12" i="90" s="1"/>
  <c r="AS12" i="144"/>
  <c r="AU12" i="90" s="1"/>
  <c r="AY12" i="90" s="1"/>
  <c r="BQ19" i="80"/>
  <c r="BU19" i="80" s="1"/>
  <c r="BQ19" i="85"/>
  <c r="CK19" i="79" s="1"/>
  <c r="AA21" i="43"/>
  <c r="AA13" i="43"/>
  <c r="AA10" i="43"/>
  <c r="AA9" i="43"/>
  <c r="S11" i="47"/>
  <c r="O22" i="88"/>
  <c r="I22" i="88"/>
  <c r="BC55" i="99"/>
  <c r="BE21" i="144"/>
  <c r="AU21" i="88" s="1"/>
  <c r="AY21" i="88" s="1"/>
  <c r="S41" i="32"/>
  <c r="I62" i="98"/>
  <c r="CG21" i="82"/>
  <c r="CO21" i="82"/>
  <c r="I40" i="31"/>
  <c r="M40" i="31" s="1"/>
  <c r="E28" i="103"/>
  <c r="S41" i="41"/>
  <c r="I40" i="41"/>
  <c r="M40" i="41" s="1"/>
  <c r="E17" i="103"/>
  <c r="AS18" i="81"/>
  <c r="AK18" i="81"/>
  <c r="E69" i="98"/>
  <c r="I65" i="98"/>
  <c r="BA22" i="81"/>
  <c r="BE22" i="81" s="1"/>
  <c r="BA22" i="82"/>
  <c r="BE22" i="82" s="1"/>
  <c r="AS22" i="83"/>
  <c r="AW22" i="83" s="1"/>
  <c r="BA22" i="83" s="1"/>
  <c r="AS22" i="84"/>
  <c r="G49" i="98"/>
  <c r="G13" i="115"/>
  <c r="I11" i="91"/>
  <c r="CG13" i="81"/>
  <c r="CO13" i="81"/>
  <c r="AM31" i="142"/>
  <c r="CG17" i="81"/>
  <c r="CO17" i="81"/>
  <c r="BA41" i="38"/>
  <c r="AK41" i="38"/>
  <c r="S41" i="38"/>
  <c r="AU41" i="38"/>
  <c r="AE41" i="38"/>
  <c r="S41" i="36"/>
  <c r="BQ12" i="83"/>
  <c r="BU12" i="83" s="1"/>
  <c r="S41" i="42"/>
  <c r="S41" i="37"/>
  <c r="E15" i="117"/>
  <c r="G13" i="117"/>
  <c r="AG20" i="92"/>
  <c r="AA9" i="44"/>
  <c r="AA10" i="44"/>
  <c r="AA12" i="44"/>
  <c r="AA21" i="44"/>
  <c r="AA13" i="44"/>
  <c r="S10" i="47"/>
  <c r="G71" i="115"/>
  <c r="G37" i="98"/>
  <c r="AC14" i="89"/>
  <c r="AM14" i="89"/>
  <c r="BQ14" i="84"/>
  <c r="BY14" i="84"/>
  <c r="W15" i="56"/>
  <c r="BY8" i="80"/>
  <c r="CC8" i="80"/>
  <c r="CE8" i="80" s="1"/>
  <c r="BE46" i="99"/>
  <c r="Q12" i="88" s="1"/>
  <c r="BA21" i="80"/>
  <c r="BE21" i="80" s="1"/>
  <c r="BA21" i="85"/>
  <c r="BS21" i="79" s="1"/>
  <c r="Q21" i="47" s="1"/>
  <c r="S8" i="29"/>
  <c r="Q26" i="29"/>
  <c r="AO89" i="52"/>
  <c r="BY89" i="52"/>
  <c r="CC89" i="52" s="1"/>
  <c r="K32" i="50"/>
  <c r="K42" i="52"/>
  <c r="K51" i="52"/>
  <c r="K35" i="52"/>
  <c r="K52" i="52"/>
  <c r="M20" i="80"/>
  <c r="Q20" i="80"/>
  <c r="S20" i="80" s="1"/>
  <c r="AC17" i="80"/>
  <c r="AG17" i="80"/>
  <c r="AI17" i="80" s="1"/>
  <c r="BC14" i="89"/>
  <c r="BA8" i="30"/>
  <c r="AK8" i="30"/>
  <c r="S8" i="30"/>
  <c r="Q8" i="30"/>
  <c r="AU8" i="30"/>
  <c r="AE8" i="30"/>
  <c r="I14" i="88"/>
  <c r="I17" i="84"/>
  <c r="Q17" i="84"/>
  <c r="M12" i="82"/>
  <c r="U12" i="82"/>
  <c r="K12" i="3"/>
  <c r="G548" i="1" s="1"/>
  <c r="Q12" i="92"/>
  <c r="K116" i="11"/>
  <c r="M116" i="11" s="1"/>
  <c r="K114" i="11"/>
  <c r="M114" i="11" s="1"/>
  <c r="K112" i="11"/>
  <c r="K110" i="11"/>
  <c r="K108" i="11"/>
  <c r="K106" i="11"/>
  <c r="M18" i="82"/>
  <c r="U18" i="82"/>
  <c r="I27" i="105"/>
  <c r="K27" i="105" s="1"/>
  <c r="S8" i="31"/>
  <c r="Q8" i="31"/>
  <c r="M20" i="89"/>
  <c r="O20" i="89" s="1"/>
  <c r="S20" i="89" s="1"/>
  <c r="BO20" i="83"/>
  <c r="BQ20" i="83" s="1"/>
  <c r="BU20" i="83" s="1"/>
  <c r="BO12" i="83"/>
  <c r="M12" i="89"/>
  <c r="O21" i="88"/>
  <c r="I21" i="88"/>
  <c r="U15" i="82"/>
  <c r="M15" i="82"/>
  <c r="I9" i="84"/>
  <c r="Q9" i="84"/>
  <c r="S57" i="99"/>
  <c r="U57" i="99" s="1"/>
  <c r="AM23" i="144"/>
  <c r="BC46" i="99"/>
  <c r="BE12" i="144"/>
  <c r="AU12" i="88" s="1"/>
  <c r="AY12" i="88" s="1"/>
  <c r="AA23" i="30"/>
  <c r="AA34" i="30"/>
  <c r="AA26" i="30"/>
  <c r="AA8" i="30"/>
  <c r="AA22" i="30"/>
  <c r="O24" i="47"/>
  <c r="Y24" i="47" s="1"/>
  <c r="Q17" i="79"/>
  <c r="G17" i="85"/>
  <c r="I17" i="85" s="1"/>
  <c r="K17" i="85" s="1"/>
  <c r="M17" i="85" s="1"/>
  <c r="O17" i="85" s="1"/>
  <c r="Q17" i="85" s="1"/>
  <c r="Q9" i="79"/>
  <c r="G9" i="85"/>
  <c r="I9" i="85" s="1"/>
  <c r="K9" i="85" s="1"/>
  <c r="M9" i="85" s="1"/>
  <c r="O9" i="85" s="1"/>
  <c r="Q9" i="85" s="1"/>
  <c r="CG18" i="83"/>
  <c r="CK18" i="83" s="1"/>
  <c r="CO18" i="83" s="1"/>
  <c r="CG18" i="84"/>
  <c r="CW18" i="81"/>
  <c r="DA18" i="81" s="1"/>
  <c r="CW18" i="82"/>
  <c r="DA18" i="82" s="1"/>
  <c r="U47" i="50"/>
  <c r="W47" i="50" s="1"/>
  <c r="U41" i="50"/>
  <c r="U33" i="50"/>
  <c r="U17" i="50"/>
  <c r="U61" i="50"/>
  <c r="U53" i="50"/>
  <c r="U46" i="50"/>
  <c r="W46" i="50" s="1"/>
  <c r="U40" i="50"/>
  <c r="W40" i="50" s="1"/>
  <c r="U58" i="50"/>
  <c r="U44" i="50"/>
  <c r="W44" i="50" s="1"/>
  <c r="U21" i="50"/>
  <c r="U32" i="50"/>
  <c r="U59" i="54"/>
  <c r="U44" i="54"/>
  <c r="U36" i="54"/>
  <c r="W36" i="54" s="1"/>
  <c r="U61" i="54"/>
  <c r="U45" i="54"/>
  <c r="U38" i="54"/>
  <c r="W38" i="54" s="1"/>
  <c r="U46" i="54"/>
  <c r="U54" i="54"/>
  <c r="U62" i="54"/>
  <c r="U31" i="54"/>
  <c r="U39" i="54"/>
  <c r="I12" i="95"/>
  <c r="I26" i="95"/>
  <c r="I10" i="95"/>
  <c r="I29" i="95"/>
  <c r="I81" i="95"/>
  <c r="E17" i="108"/>
  <c r="E16" i="108"/>
  <c r="M8" i="20"/>
  <c r="S8" i="20" s="1"/>
  <c r="G19" i="83"/>
  <c r="M19" i="92"/>
  <c r="O19" i="92" s="1"/>
  <c r="DW12" i="138"/>
  <c r="DY12" i="138" s="1"/>
  <c r="I21" i="89"/>
  <c r="AC8" i="92"/>
  <c r="AM8" i="92"/>
  <c r="BC19" i="92"/>
  <c r="S46" i="99"/>
  <c r="U46" i="99" s="1"/>
  <c r="Q12" i="91" s="1"/>
  <c r="AM12" i="144"/>
  <c r="AU12" i="91" s="1"/>
  <c r="AY12" i="91" s="1"/>
  <c r="AA34" i="32"/>
  <c r="AA26" i="32"/>
  <c r="AA22" i="32"/>
  <c r="AA23" i="32"/>
  <c r="AA24" i="32"/>
  <c r="O22" i="47"/>
  <c r="Y22" i="47" s="1"/>
  <c r="Q16" i="79"/>
  <c r="G16" i="85"/>
  <c r="I16" i="85" s="1"/>
  <c r="K16" i="85" s="1"/>
  <c r="M16" i="85" s="1"/>
  <c r="O16" i="85" s="1"/>
  <c r="Q16" i="85" s="1"/>
  <c r="AA21" i="46"/>
  <c r="AC21" i="46" s="1"/>
  <c r="AA13" i="46"/>
  <c r="AC13" i="46" s="1"/>
  <c r="AA9" i="46"/>
  <c r="AC9" i="46" s="1"/>
  <c r="AA10" i="46"/>
  <c r="AC10" i="46" s="1"/>
  <c r="S8" i="47"/>
  <c r="AA12" i="46"/>
  <c r="AC12" i="46" s="1"/>
  <c r="AM10" i="90"/>
  <c r="AC10" i="90"/>
  <c r="E17" i="107"/>
  <c r="E16" i="107"/>
  <c r="DE20" i="138"/>
  <c r="DG20" i="138" s="1"/>
  <c r="G14" i="83"/>
  <c r="I14" i="83" s="1"/>
  <c r="M14" i="83" s="1"/>
  <c r="M14" i="92"/>
  <c r="O14" i="92" s="1"/>
  <c r="S14" i="92" s="1"/>
  <c r="AC14" i="91"/>
  <c r="AM14" i="91"/>
  <c r="CW21" i="81"/>
  <c r="DA21" i="81" s="1"/>
  <c r="CW21" i="82"/>
  <c r="DA21" i="82" s="1"/>
  <c r="CG21" i="83"/>
  <c r="CK21" i="83" s="1"/>
  <c r="CO21" i="83" s="1"/>
  <c r="CG21" i="84"/>
  <c r="CG11" i="83"/>
  <c r="CG11" i="84"/>
  <c r="CW11" i="81"/>
  <c r="DA11" i="81" s="1"/>
  <c r="CW11" i="82"/>
  <c r="DA11" i="82" s="1"/>
  <c r="AE58" i="99"/>
  <c r="AS24" i="144"/>
  <c r="AE50" i="99"/>
  <c r="AG50" i="99" s="1"/>
  <c r="Q16" i="90" s="1"/>
  <c r="AS16" i="144"/>
  <c r="AU16" i="90" s="1"/>
  <c r="AY16" i="90" s="1"/>
  <c r="E8" i="87"/>
  <c r="AU8" i="92"/>
  <c r="AY8" i="92" s="1"/>
  <c r="BQ15" i="80"/>
  <c r="BU15" i="80" s="1"/>
  <c r="BQ15" i="85"/>
  <c r="CK15" i="79" s="1"/>
  <c r="AW20" i="84"/>
  <c r="BE20" i="84"/>
  <c r="BC47" i="99"/>
  <c r="BE47" i="99" s="1"/>
  <c r="Q13" i="88" s="1"/>
  <c r="BE13" i="144"/>
  <c r="AU13" i="88" s="1"/>
  <c r="AY13" i="88" s="1"/>
  <c r="I45" i="99"/>
  <c r="E17" i="106"/>
  <c r="E16" i="106"/>
  <c r="G17" i="83"/>
  <c r="M17" i="92"/>
  <c r="O17" i="92" s="1"/>
  <c r="S17" i="92" s="1"/>
  <c r="DW10" i="138"/>
  <c r="DY10" i="138" s="1"/>
  <c r="I13" i="89"/>
  <c r="M20" i="82"/>
  <c r="U20" i="82"/>
  <c r="Q8" i="84"/>
  <c r="I8" i="84"/>
  <c r="BC16" i="91"/>
  <c r="BE11" i="144"/>
  <c r="AU11" i="88" s="1"/>
  <c r="AY11" i="88" s="1"/>
  <c r="BC45" i="99"/>
  <c r="BE45" i="99" s="1"/>
  <c r="Q11" i="88" s="1"/>
  <c r="AM25" i="145"/>
  <c r="M12" i="100"/>
  <c r="M13" i="100"/>
  <c r="M14" i="100"/>
  <c r="I14" i="105"/>
  <c r="K14" i="105" s="1"/>
  <c r="G51" i="117"/>
  <c r="E62" i="117"/>
  <c r="BE21" i="84"/>
  <c r="AW21" i="84"/>
  <c r="U19" i="82"/>
  <c r="M19" i="82"/>
  <c r="CW13" i="81"/>
  <c r="DA13" i="81" s="1"/>
  <c r="CW13" i="82"/>
  <c r="DA13" i="82" s="1"/>
  <c r="CG13" i="83"/>
  <c r="CK13" i="83" s="1"/>
  <c r="CO13" i="83" s="1"/>
  <c r="CG13" i="84"/>
  <c r="BY8" i="84"/>
  <c r="BQ8" i="84"/>
  <c r="BC42" i="99"/>
  <c r="BE42" i="99" s="1"/>
  <c r="Q8" i="88" s="1"/>
  <c r="BE8" i="144"/>
  <c r="AU8" i="88" s="1"/>
  <c r="AY8" i="88" s="1"/>
  <c r="BQ21" i="80"/>
  <c r="BU21" i="80" s="1"/>
  <c r="BQ21" i="85"/>
  <c r="CK21" i="79" s="1"/>
  <c r="BQ13" i="80"/>
  <c r="BU13" i="80" s="1"/>
  <c r="BQ13" i="85"/>
  <c r="CK13" i="79" s="1"/>
  <c r="AC21" i="84"/>
  <c r="AK21" i="84"/>
  <c r="I53" i="99"/>
  <c r="M43" i="50"/>
  <c r="I20" i="56"/>
  <c r="E85" i="116"/>
  <c r="G85" i="116" s="1"/>
  <c r="E80" i="98" s="1"/>
  <c r="E84" i="116"/>
  <c r="K52" i="122"/>
  <c r="M9" i="50"/>
  <c r="S27" i="24"/>
  <c r="M14" i="89"/>
  <c r="O14" i="89" s="1"/>
  <c r="S14" i="89" s="1"/>
  <c r="BO14" i="83"/>
  <c r="BQ14" i="83" s="1"/>
  <c r="BU14" i="83" s="1"/>
  <c r="O16" i="90"/>
  <c r="I16" i="90"/>
  <c r="M16" i="82"/>
  <c r="U16" i="82"/>
  <c r="S55" i="99"/>
  <c r="U55" i="99" s="1"/>
  <c r="Q21" i="91" s="1"/>
  <c r="AM21" i="144"/>
  <c r="AU21" i="91" s="1"/>
  <c r="AY21" i="91" s="1"/>
  <c r="E12" i="87"/>
  <c r="AU12" i="92"/>
  <c r="AY12" i="92" s="1"/>
  <c r="Q19" i="79"/>
  <c r="G19" i="85"/>
  <c r="I19" i="85" s="1"/>
  <c r="K19" i="85" s="1"/>
  <c r="M19" i="85" s="1"/>
  <c r="O19" i="85" s="1"/>
  <c r="Q19" i="85" s="1"/>
  <c r="K46" i="100"/>
  <c r="K30" i="100"/>
  <c r="K22" i="100"/>
  <c r="K41" i="100"/>
  <c r="K20" i="100"/>
  <c r="K50" i="100"/>
  <c r="K21" i="100"/>
  <c r="K19" i="100"/>
  <c r="AU41" i="40"/>
  <c r="AE41" i="40"/>
  <c r="BA41" i="40"/>
  <c r="S41" i="40"/>
  <c r="AK41" i="40"/>
  <c r="G24" i="116"/>
  <c r="E58" i="98" s="1"/>
  <c r="CG21" i="81"/>
  <c r="CO21" i="81"/>
  <c r="E24" i="119"/>
  <c r="E26" i="119" s="1"/>
  <c r="E28" i="119" s="1"/>
  <c r="E32" i="119" s="1"/>
  <c r="E42" i="94" s="1"/>
  <c r="G42" i="94" s="1"/>
  <c r="G30" i="112"/>
  <c r="E47" i="96" s="1"/>
  <c r="AK18" i="84"/>
  <c r="AC18" i="84"/>
  <c r="G25" i="116"/>
  <c r="E59" i="98" s="1"/>
  <c r="S41" i="31"/>
  <c r="G47" i="112"/>
  <c r="E62" i="96" s="1"/>
  <c r="G27" i="116"/>
  <c r="E61" i="98" s="1"/>
  <c r="BY22" i="81"/>
  <c r="CC22" i="81" s="1"/>
  <c r="BY22" i="82"/>
  <c r="CC22" i="82" s="1"/>
  <c r="BM22" i="83"/>
  <c r="BQ22" i="83" s="1"/>
  <c r="BU22" i="83" s="1"/>
  <c r="BM22" i="84"/>
  <c r="E46" i="117"/>
  <c r="I11" i="90"/>
  <c r="BM11" i="83"/>
  <c r="BM11" i="84"/>
  <c r="BY11" i="81"/>
  <c r="CC11" i="81" s="1"/>
  <c r="BY11" i="82"/>
  <c r="CC11" i="82" s="1"/>
  <c r="E15" i="108"/>
  <c r="E14" i="108"/>
  <c r="AO31" i="142"/>
  <c r="E18" i="108"/>
  <c r="G59" i="115"/>
  <c r="G45" i="112"/>
  <c r="S41" i="44"/>
  <c r="G11" i="116"/>
  <c r="BY9" i="81"/>
  <c r="CC9" i="81" s="1"/>
  <c r="BY9" i="82"/>
  <c r="CC9" i="82" s="1"/>
  <c r="BM9" i="83"/>
  <c r="BQ9" i="83" s="1"/>
  <c r="BU9" i="83" s="1"/>
  <c r="BM9" i="84"/>
  <c r="BA41" i="45"/>
  <c r="AK41" i="45"/>
  <c r="S41" i="45"/>
  <c r="AU41" i="45"/>
  <c r="AE41" i="45"/>
  <c r="E9" i="117"/>
  <c r="E11" i="117" s="1"/>
  <c r="E12" i="117" s="1"/>
  <c r="G16" i="117" s="1"/>
  <c r="E69" i="96" s="1"/>
  <c r="AA50" i="127"/>
  <c r="AW19" i="84"/>
  <c r="BE19" i="84"/>
  <c r="AU41" i="46"/>
  <c r="AE41" i="46"/>
  <c r="S41" i="46"/>
  <c r="BA41" i="46"/>
  <c r="AK41" i="46"/>
  <c r="G23" i="112"/>
  <c r="E32" i="96" s="1"/>
  <c r="AS17" i="80"/>
  <c r="AW17" i="80"/>
  <c r="AY17" i="80" s="1"/>
  <c r="M18" i="80"/>
  <c r="Q18" i="80"/>
  <c r="S18" i="80" s="1"/>
  <c r="AA22" i="83"/>
  <c r="M22" i="91"/>
  <c r="O22" i="91" s="1"/>
  <c r="K47" i="52"/>
  <c r="K8" i="50"/>
  <c r="K73" i="52"/>
  <c r="M73" i="52" s="1"/>
  <c r="BY49" i="52"/>
  <c r="CC49" i="52" s="1"/>
  <c r="AO49" i="52"/>
  <c r="I14" i="8"/>
  <c r="AS18" i="80"/>
  <c r="AW18" i="80"/>
  <c r="AY18" i="80" s="1"/>
  <c r="BI15" i="80"/>
  <c r="BM15" i="80"/>
  <c r="BO15" i="80" s="1"/>
  <c r="AC18" i="80"/>
  <c r="AG18" i="80"/>
  <c r="AI18" i="80" s="1"/>
  <c r="AS22" i="80"/>
  <c r="AW22" i="80"/>
  <c r="AY22" i="80" s="1"/>
  <c r="CM68" i="133"/>
  <c r="I17" i="83"/>
  <c r="M17" i="83" s="1"/>
  <c r="M12" i="81"/>
  <c r="U12" i="81"/>
  <c r="K29" i="50"/>
  <c r="K44" i="52"/>
  <c r="M18" i="81"/>
  <c r="U18" i="81"/>
  <c r="I25" i="105"/>
  <c r="K25" i="105" s="1"/>
  <c r="AM21" i="92"/>
  <c r="AC21" i="92"/>
  <c r="U15" i="81"/>
  <c r="M15" i="81"/>
  <c r="Q20" i="79"/>
  <c r="G20" i="85"/>
  <c r="I20" i="85" s="1"/>
  <c r="K20" i="85" s="1"/>
  <c r="M20" i="85" s="1"/>
  <c r="O20" i="85" s="1"/>
  <c r="Q20" i="85" s="1"/>
  <c r="Y30" i="102"/>
  <c r="K26" i="102"/>
  <c r="K30" i="102"/>
  <c r="K28" i="102"/>
  <c r="I21" i="135"/>
  <c r="I15" i="135"/>
  <c r="O20" i="88"/>
  <c r="I20" i="88"/>
  <c r="BC11" i="92"/>
  <c r="CG19" i="82"/>
  <c r="CO19" i="82"/>
  <c r="M107" i="11"/>
  <c r="G20" i="135"/>
  <c r="G24" i="135" s="1"/>
  <c r="G14" i="135"/>
  <c r="G18" i="135" s="1"/>
  <c r="EO18" i="138"/>
  <c r="EQ18" i="138" s="1"/>
  <c r="O13" i="88"/>
  <c r="I13" i="88"/>
  <c r="I21" i="84"/>
  <c r="Q21" i="84"/>
  <c r="U11" i="82"/>
  <c r="M11" i="82"/>
  <c r="Q14" i="14"/>
  <c r="S14" i="14" s="1"/>
  <c r="Q12" i="14"/>
  <c r="S12" i="14" s="1"/>
  <c r="Q10" i="14"/>
  <c r="S10" i="14" s="1"/>
  <c r="S15" i="14" s="1"/>
  <c r="E35" i="8" s="1"/>
  <c r="Q13" i="14"/>
  <c r="S13" i="14" s="1"/>
  <c r="E16" i="87"/>
  <c r="AU16" i="92"/>
  <c r="AY16" i="92" s="1"/>
  <c r="BE25" i="145"/>
  <c r="I14" i="58"/>
  <c r="J23" i="57" s="1"/>
  <c r="BQ23" i="80"/>
  <c r="BU23" i="80" s="1"/>
  <c r="BQ23" i="85"/>
  <c r="CK23" i="79" s="1"/>
  <c r="Q15" i="79"/>
  <c r="G15" i="85"/>
  <c r="I15" i="85" s="1"/>
  <c r="K15" i="85" s="1"/>
  <c r="M15" i="85" s="1"/>
  <c r="O15" i="85" s="1"/>
  <c r="Q15" i="85" s="1"/>
  <c r="AW20" i="83"/>
  <c r="BA20" i="83" s="1"/>
  <c r="E14" i="111"/>
  <c r="AA35" i="124"/>
  <c r="E12" i="111" s="1"/>
  <c r="E13" i="111" s="1"/>
  <c r="M14" i="56"/>
  <c r="DE23" i="138"/>
  <c r="DG23" i="138" s="1"/>
  <c r="AA23" i="83" s="1"/>
  <c r="M20" i="81"/>
  <c r="U20" i="81"/>
  <c r="M8" i="83"/>
  <c r="BE19" i="144"/>
  <c r="AU19" i="88" s="1"/>
  <c r="AY19" i="88" s="1"/>
  <c r="BC53" i="99"/>
  <c r="BE53" i="99" s="1"/>
  <c r="Q19" i="88" s="1"/>
  <c r="AK12" i="80"/>
  <c r="AO12" i="80" s="1"/>
  <c r="AK12" i="85"/>
  <c r="BA12" i="79" s="1"/>
  <c r="E27" i="93"/>
  <c r="BI8" i="82"/>
  <c r="BQ8" i="82"/>
  <c r="I12" i="105"/>
  <c r="K12" i="105" s="1"/>
  <c r="S8" i="34"/>
  <c r="Q8" i="34"/>
  <c r="CM70" i="132"/>
  <c r="BU79" i="52"/>
  <c r="DW21" i="138"/>
  <c r="DY21" i="138" s="1"/>
  <c r="DW13" i="138"/>
  <c r="DY13" i="138" s="1"/>
  <c r="O16" i="88"/>
  <c r="S16" i="88" s="1"/>
  <c r="I16" i="88"/>
  <c r="U19" i="81"/>
  <c r="M19" i="81"/>
  <c r="I13" i="84"/>
  <c r="Q13" i="84"/>
  <c r="Q21" i="79"/>
  <c r="G21" i="85"/>
  <c r="I21" i="85" s="1"/>
  <c r="K21" i="85" s="1"/>
  <c r="M21" i="85" s="1"/>
  <c r="O21" i="85" s="1"/>
  <c r="Q21" i="85" s="1"/>
  <c r="Q13" i="79"/>
  <c r="G13" i="85"/>
  <c r="I13" i="85" s="1"/>
  <c r="K13" i="85" s="1"/>
  <c r="M13" i="85" s="1"/>
  <c r="O13" i="85" s="1"/>
  <c r="Q13" i="85" s="1"/>
  <c r="AO21" i="83"/>
  <c r="AQ21" i="83" s="1"/>
  <c r="AK21" i="83"/>
  <c r="Q12" i="79"/>
  <c r="G12" i="85"/>
  <c r="I12" i="85" s="1"/>
  <c r="K12" i="85" s="1"/>
  <c r="M12" i="85" s="1"/>
  <c r="O12" i="85" s="1"/>
  <c r="Q12" i="85" s="1"/>
  <c r="E56" i="117"/>
  <c r="G56" i="117" s="1"/>
  <c r="E39" i="103" s="1"/>
  <c r="G54" i="117"/>
  <c r="AU19" i="83"/>
  <c r="M19" i="90"/>
  <c r="O19" i="90" s="1"/>
  <c r="S19" i="90" s="1"/>
  <c r="FG9" i="138"/>
  <c r="FI9" i="138" s="1"/>
  <c r="I17" i="89"/>
  <c r="I12" i="89"/>
  <c r="O12" i="89"/>
  <c r="M16" i="81"/>
  <c r="U16" i="81"/>
  <c r="AE54" i="99"/>
  <c r="AG54" i="99" s="1"/>
  <c r="Q20" i="90" s="1"/>
  <c r="AS20" i="144"/>
  <c r="AU20" i="90" s="1"/>
  <c r="AY20" i="90" s="1"/>
  <c r="AQ45" i="99"/>
  <c r="AS45" i="99" s="1"/>
  <c r="Q11" i="89" s="1"/>
  <c r="AY11" i="144"/>
  <c r="AU11" i="89" s="1"/>
  <c r="AY11" i="89" s="1"/>
  <c r="Q11" i="79"/>
  <c r="G11" i="85"/>
  <c r="I11" i="85" s="1"/>
  <c r="K11" i="85" s="1"/>
  <c r="M11" i="85" s="1"/>
  <c r="O11" i="85" s="1"/>
  <c r="Q11" i="85" s="1"/>
  <c r="BC23" i="85"/>
  <c r="BE23" i="85" s="1"/>
  <c r="BG23" i="85" s="1"/>
  <c r="BI23" i="85" s="1"/>
  <c r="BK23" i="85" s="1"/>
  <c r="BM23" i="85" s="1"/>
  <c r="BC19" i="85"/>
  <c r="BE19" i="85" s="1"/>
  <c r="BG19" i="85" s="1"/>
  <c r="BI19" i="85" s="1"/>
  <c r="BK19" i="85" s="1"/>
  <c r="BM19" i="85" s="1"/>
  <c r="BC15" i="85"/>
  <c r="BE15" i="85" s="1"/>
  <c r="BG15" i="85" s="1"/>
  <c r="BI15" i="85" s="1"/>
  <c r="BK15" i="85" s="1"/>
  <c r="BM15" i="85" s="1"/>
  <c r="BC11" i="85"/>
  <c r="BE11" i="85" s="1"/>
  <c r="BG11" i="85" s="1"/>
  <c r="BI11" i="85" s="1"/>
  <c r="BK11" i="85" s="1"/>
  <c r="BM11" i="85" s="1"/>
  <c r="BC9" i="85"/>
  <c r="BE9" i="85" s="1"/>
  <c r="BG9" i="85" s="1"/>
  <c r="BI9" i="85" s="1"/>
  <c r="BK9" i="85" s="1"/>
  <c r="BM9" i="85" s="1"/>
  <c r="AM18" i="90"/>
  <c r="AC18" i="90"/>
  <c r="G50" i="112"/>
  <c r="I148" i="11" s="1"/>
  <c r="G20" i="116"/>
  <c r="E54" i="98" s="1"/>
  <c r="E24" i="12"/>
  <c r="E36" i="12" s="1"/>
  <c r="G43" i="112"/>
  <c r="E60" i="96" s="1"/>
  <c r="G75" i="115"/>
  <c r="G78" i="98" s="1"/>
  <c r="E15" i="107"/>
  <c r="E14" i="107"/>
  <c r="G38" i="112"/>
  <c r="I32" i="13" s="1"/>
  <c r="M32" i="13" s="1"/>
  <c r="G23" i="116"/>
  <c r="E57" i="98" s="1"/>
  <c r="CW22" i="81"/>
  <c r="DA22" i="81" s="1"/>
  <c r="CG22" i="83"/>
  <c r="CK22" i="83" s="1"/>
  <c r="CO22" i="83" s="1"/>
  <c r="CG22" i="84"/>
  <c r="CW22" i="82"/>
  <c r="DA22" i="82" s="1"/>
  <c r="I11" i="89"/>
  <c r="AY24" i="144"/>
  <c r="E15" i="109"/>
  <c r="E14" i="109"/>
  <c r="G36" i="117"/>
  <c r="G36" i="112"/>
  <c r="G47" i="116"/>
  <c r="E70" i="98" s="1"/>
  <c r="G28" i="117"/>
  <c r="G18" i="114"/>
  <c r="I15" i="49" s="1"/>
  <c r="M15" i="49" s="1"/>
  <c r="Q15" i="49" s="1"/>
  <c r="W15" i="49" s="1"/>
  <c r="I29" i="105"/>
  <c r="K29" i="105" s="1"/>
  <c r="AW19" i="83"/>
  <c r="BA19" i="83" s="1"/>
  <c r="G70" i="116"/>
  <c r="E39" i="98" s="1"/>
  <c r="AC13" i="90"/>
  <c r="AM13" i="90"/>
  <c r="CO14" i="82"/>
  <c r="CG14" i="82"/>
  <c r="M35" i="100"/>
  <c r="M36" i="100" s="1"/>
  <c r="AK29" i="51"/>
  <c r="BM29" i="51"/>
  <c r="BQ29" i="51" s="1"/>
  <c r="CG72" i="52"/>
  <c r="BQ72" i="52"/>
  <c r="AI72" i="52"/>
  <c r="BM72" i="52"/>
  <c r="AW72" i="52"/>
  <c r="AS72" i="52"/>
  <c r="AC72" i="52"/>
  <c r="BW72" i="52"/>
  <c r="BG72" i="52"/>
  <c r="BC72" i="52"/>
  <c r="AM72" i="52"/>
  <c r="Y72" i="52"/>
  <c r="Q12" i="83"/>
  <c r="U12" i="83"/>
  <c r="W12" i="83" s="1"/>
  <c r="BA13" i="80"/>
  <c r="BE13" i="80" s="1"/>
  <c r="BA13" i="85"/>
  <c r="BS13" i="79" s="1"/>
  <c r="Q13" i="47" s="1"/>
  <c r="AQ47" i="99"/>
  <c r="AY13" i="144"/>
  <c r="AU13" i="89" s="1"/>
  <c r="AY13" i="89" s="1"/>
  <c r="BY45" i="52"/>
  <c r="CC45" i="52" s="1"/>
  <c r="AO45" i="52"/>
  <c r="W42" i="50"/>
  <c r="U52" i="56"/>
  <c r="M21" i="80"/>
  <c r="Q21" i="80"/>
  <c r="S21" i="80" s="1"/>
  <c r="AC8" i="80"/>
  <c r="AG8" i="80"/>
  <c r="AI8" i="80" s="1"/>
  <c r="M8" i="80"/>
  <c r="Q8" i="80"/>
  <c r="S8" i="80" s="1"/>
  <c r="AC13" i="80"/>
  <c r="AG13" i="80"/>
  <c r="AI13" i="80" s="1"/>
  <c r="BC9" i="89"/>
  <c r="AC12" i="80"/>
  <c r="AG12" i="80"/>
  <c r="AI12" i="80" s="1"/>
  <c r="M12" i="48"/>
  <c r="AA30" i="102"/>
  <c r="AA28" i="102"/>
  <c r="AG20" i="56"/>
  <c r="AG64" i="56" s="1"/>
  <c r="E11" i="8" s="1"/>
  <c r="E14" i="8" s="1"/>
  <c r="AM14" i="92"/>
  <c r="AC14" i="92"/>
  <c r="U17" i="82"/>
  <c r="M17" i="82"/>
  <c r="BA10" i="81"/>
  <c r="BE10" i="81" s="1"/>
  <c r="BA10" i="82"/>
  <c r="BE10" i="82" s="1"/>
  <c r="AS10" i="83"/>
  <c r="AS10" i="84"/>
  <c r="BE54" i="99"/>
  <c r="Q20" i="88" s="1"/>
  <c r="BC49" i="99"/>
  <c r="BE15" i="144"/>
  <c r="AU15" i="88" s="1"/>
  <c r="AY15" i="88" s="1"/>
  <c r="S44" i="99"/>
  <c r="AM10" i="144"/>
  <c r="AU10" i="91" s="1"/>
  <c r="AY10" i="91" s="1"/>
  <c r="BQ18" i="80"/>
  <c r="BU18" i="80" s="1"/>
  <c r="BQ18" i="85"/>
  <c r="CK18" i="79" s="1"/>
  <c r="U11" i="80"/>
  <c r="Y11" i="80" s="1"/>
  <c r="U11" i="85"/>
  <c r="AI11" i="79" s="1"/>
  <c r="M11" i="47" s="1"/>
  <c r="I18" i="84"/>
  <c r="Q18" i="84"/>
  <c r="E51" i="100"/>
  <c r="E52" i="100"/>
  <c r="I15" i="105"/>
  <c r="K15" i="105" s="1"/>
  <c r="S8" i="38"/>
  <c r="Q8" i="38"/>
  <c r="S21" i="92"/>
  <c r="Q15" i="84"/>
  <c r="I15" i="84"/>
  <c r="U9" i="82"/>
  <c r="M9" i="82"/>
  <c r="AE56" i="99"/>
  <c r="AG56" i="99" s="1"/>
  <c r="AS22" i="144"/>
  <c r="AG45" i="99"/>
  <c r="Q11" i="90" s="1"/>
  <c r="K23" i="30"/>
  <c r="K23" i="32"/>
  <c r="K23" i="31"/>
  <c r="K26" i="33"/>
  <c r="K23" i="35"/>
  <c r="K23" i="34"/>
  <c r="K23" i="36"/>
  <c r="K23" i="40"/>
  <c r="K23" i="39"/>
  <c r="K26" i="40"/>
  <c r="K23" i="43"/>
  <c r="K26" i="42"/>
  <c r="K23" i="44"/>
  <c r="K26" i="44"/>
  <c r="K23" i="42"/>
  <c r="K26" i="46"/>
  <c r="K23" i="46"/>
  <c r="K56" i="52"/>
  <c r="G14" i="100"/>
  <c r="G12" i="100"/>
  <c r="G13" i="100"/>
  <c r="EO23" i="138"/>
  <c r="EQ23" i="138" s="1"/>
  <c r="BO23" i="83" s="1"/>
  <c r="M11" i="92"/>
  <c r="G11" i="83"/>
  <c r="AC16" i="81"/>
  <c r="AG16" i="81" s="1"/>
  <c r="AC16" i="82"/>
  <c r="AG16" i="82" s="1"/>
  <c r="Y16" i="83"/>
  <c r="AC16" i="83" s="1"/>
  <c r="AG16" i="83" s="1"/>
  <c r="Y16" i="84"/>
  <c r="AS12" i="83"/>
  <c r="AS12" i="84"/>
  <c r="BA12" i="81"/>
  <c r="BE12" i="81" s="1"/>
  <c r="BA12" i="82"/>
  <c r="BE12" i="82" s="1"/>
  <c r="AQ52" i="99"/>
  <c r="AS52" i="99" s="1"/>
  <c r="Q18" i="89" s="1"/>
  <c r="AY18" i="144"/>
  <c r="AU18" i="89" s="1"/>
  <c r="AY18" i="89" s="1"/>
  <c r="Q23" i="47"/>
  <c r="Q19" i="47"/>
  <c r="AA22" i="40"/>
  <c r="AA23" i="40"/>
  <c r="AA24" i="40"/>
  <c r="AA8" i="40"/>
  <c r="AA34" i="40"/>
  <c r="AA26" i="40"/>
  <c r="O14" i="47"/>
  <c r="Y14" i="47" s="1"/>
  <c r="Q8" i="79"/>
  <c r="G8" i="85"/>
  <c r="I8" i="85" s="1"/>
  <c r="K8" i="85" s="1"/>
  <c r="M8" i="85" s="1"/>
  <c r="O8" i="85" s="1"/>
  <c r="Q8" i="85" s="1"/>
  <c r="CG19" i="81"/>
  <c r="CO19" i="81"/>
  <c r="E85" i="115"/>
  <c r="G85" i="115" s="1"/>
  <c r="G80" i="98" s="1"/>
  <c r="E84" i="115"/>
  <c r="Q8" i="40"/>
  <c r="S8" i="40"/>
  <c r="M10" i="54"/>
  <c r="M17" i="54" s="1"/>
  <c r="DW23" i="138"/>
  <c r="I21" i="90"/>
  <c r="AM13" i="92"/>
  <c r="AC13" i="92"/>
  <c r="I21" i="83"/>
  <c r="M21" i="83" s="1"/>
  <c r="U11" i="81"/>
  <c r="M11" i="81"/>
  <c r="AQ57" i="99"/>
  <c r="AS57" i="99" s="1"/>
  <c r="AY23" i="144"/>
  <c r="AQ49" i="99"/>
  <c r="AS49" i="99" s="1"/>
  <c r="Q15" i="89" s="1"/>
  <c r="AY15" i="144"/>
  <c r="AU15" i="89" s="1"/>
  <c r="AY15" i="89" s="1"/>
  <c r="BC11" i="91"/>
  <c r="Q23" i="79"/>
  <c r="G23" i="85"/>
  <c r="I23" i="85" s="1"/>
  <c r="K23" i="85" s="1"/>
  <c r="M23" i="85" s="1"/>
  <c r="O23" i="85" s="1"/>
  <c r="Q23" i="85" s="1"/>
  <c r="DE10" i="82"/>
  <c r="DM10" i="82"/>
  <c r="G73" i="114"/>
  <c r="G102" i="114" s="1"/>
  <c r="I30" i="24" s="1"/>
  <c r="M30" i="24" s="1"/>
  <c r="S30" i="24" s="1"/>
  <c r="E17" i="118"/>
  <c r="E19" i="118" s="1"/>
  <c r="E33" i="76" s="1"/>
  <c r="E10" i="104"/>
  <c r="CK25" i="129"/>
  <c r="CK26" i="129" s="1"/>
  <c r="E10" i="113" s="1"/>
  <c r="E11" i="113" s="1"/>
  <c r="EO21" i="138"/>
  <c r="EQ21" i="138" s="1"/>
  <c r="G9" i="83"/>
  <c r="I9" i="83" s="1"/>
  <c r="M9" i="83" s="1"/>
  <c r="M9" i="92"/>
  <c r="AC15" i="81"/>
  <c r="AG15" i="81" s="1"/>
  <c r="AC15" i="82"/>
  <c r="AG15" i="82" s="1"/>
  <c r="Y15" i="83"/>
  <c r="Y15" i="84"/>
  <c r="M8" i="82"/>
  <c r="U8" i="82"/>
  <c r="S56" i="99"/>
  <c r="U56" i="99" s="1"/>
  <c r="AM22" i="144"/>
  <c r="AK20" i="80"/>
  <c r="AO20" i="80" s="1"/>
  <c r="AK20" i="85"/>
  <c r="BA20" i="79" s="1"/>
  <c r="BA9" i="80"/>
  <c r="BE9" i="80" s="1"/>
  <c r="BA9" i="85"/>
  <c r="BS9" i="79" s="1"/>
  <c r="Q9" i="47" s="1"/>
  <c r="BI8" i="81"/>
  <c r="BQ8" i="81"/>
  <c r="K14" i="50"/>
  <c r="K18" i="52"/>
  <c r="K20" i="52"/>
  <c r="E48" i="100"/>
  <c r="E47" i="100"/>
  <c r="I8" i="105"/>
  <c r="K8" i="105" s="1"/>
  <c r="E16" i="105"/>
  <c r="M19" i="88"/>
  <c r="CI19" i="83"/>
  <c r="M11" i="88"/>
  <c r="CI11" i="83"/>
  <c r="AM20" i="91"/>
  <c r="AC20" i="91"/>
  <c r="S16" i="92"/>
  <c r="BQ21" i="81"/>
  <c r="BI21" i="81"/>
  <c r="Q19" i="84"/>
  <c r="I19" i="84"/>
  <c r="BE55" i="99"/>
  <c r="Q21" i="88" s="1"/>
  <c r="AK21" i="81"/>
  <c r="AS21" i="81"/>
  <c r="O18" i="92"/>
  <c r="S18" i="92" s="1"/>
  <c r="I18" i="92"/>
  <c r="E28" i="102"/>
  <c r="AE12" i="102"/>
  <c r="CA26" i="129"/>
  <c r="EO11" i="138"/>
  <c r="EQ11" i="138" s="1"/>
  <c r="G19" i="54"/>
  <c r="I15" i="88"/>
  <c r="I10" i="91"/>
  <c r="M59" i="99"/>
  <c r="O59" i="99" s="1"/>
  <c r="O25" i="144"/>
  <c r="AU20" i="92"/>
  <c r="AY20" i="92" s="1"/>
  <c r="E20" i="87"/>
  <c r="AA22" i="37"/>
  <c r="AA23" i="37"/>
  <c r="AA24" i="37"/>
  <c r="AA8" i="37"/>
  <c r="AA34" i="37"/>
  <c r="AA26" i="37"/>
  <c r="O17" i="47"/>
  <c r="Y17" i="47" s="1"/>
  <c r="M10" i="82"/>
  <c r="U10" i="82"/>
  <c r="G41" i="112"/>
  <c r="I30" i="21" s="1"/>
  <c r="M30" i="21" s="1"/>
  <c r="S30" i="21" s="1"/>
  <c r="E37" i="98"/>
  <c r="G71" i="116"/>
  <c r="E23" i="81"/>
  <c r="I23" i="81" s="1"/>
  <c r="E23" i="83"/>
  <c r="I23" i="83" s="1"/>
  <c r="M23" i="83" s="1"/>
  <c r="E23" i="84"/>
  <c r="E23" i="82"/>
  <c r="I23" i="82" s="1"/>
  <c r="AI31" i="143"/>
  <c r="AM31" i="143"/>
  <c r="AO31" i="143"/>
  <c r="AK31" i="143"/>
  <c r="AY16" i="144"/>
  <c r="AU16" i="89" s="1"/>
  <c r="AY16" i="89" s="1"/>
  <c r="AA13" i="83"/>
  <c r="M13" i="91"/>
  <c r="O13" i="91" s="1"/>
  <c r="S13" i="91" s="1"/>
  <c r="AW11" i="84"/>
  <c r="BE11" i="84"/>
  <c r="G29" i="112"/>
  <c r="E46" i="96" s="1"/>
  <c r="G19" i="116"/>
  <c r="E53" i="98" s="1"/>
  <c r="M22" i="82"/>
  <c r="U22" i="82"/>
  <c r="G22" i="117"/>
  <c r="AU41" i="34"/>
  <c r="AE41" i="34"/>
  <c r="BA41" i="34"/>
  <c r="AK41" i="34"/>
  <c r="S41" i="34"/>
  <c r="G33" i="117"/>
  <c r="M44" i="54"/>
  <c r="CI15" i="83"/>
  <c r="M15" i="88"/>
  <c r="O15" i="88" s="1"/>
  <c r="S15" i="88" s="1"/>
  <c r="I11" i="88"/>
  <c r="O11" i="88"/>
  <c r="S11" i="88" s="1"/>
  <c r="AC8" i="91"/>
  <c r="AM8" i="91"/>
  <c r="M30" i="102"/>
  <c r="G27" i="112"/>
  <c r="E43" i="96" s="1"/>
  <c r="G34" i="116"/>
  <c r="E68" i="98" s="1"/>
  <c r="G32" i="117"/>
  <c r="AU25" i="144"/>
  <c r="K18" i="13"/>
  <c r="K34" i="11"/>
  <c r="K32" i="11"/>
  <c r="K30" i="11"/>
  <c r="K28" i="11"/>
  <c r="K26" i="11"/>
  <c r="M26" i="11" s="1"/>
  <c r="K24" i="11"/>
  <c r="K16" i="11"/>
  <c r="K14" i="11"/>
  <c r="K12" i="11"/>
  <c r="M12" i="11" s="1"/>
  <c r="K10" i="11"/>
  <c r="K8" i="11"/>
  <c r="K28" i="16"/>
  <c r="K33" i="11"/>
  <c r="K31" i="11"/>
  <c r="K29" i="11"/>
  <c r="K27" i="11"/>
  <c r="K25" i="11"/>
  <c r="K23" i="11"/>
  <c r="K15" i="11"/>
  <c r="K13" i="11"/>
  <c r="K11" i="11"/>
  <c r="K9" i="11"/>
  <c r="K28" i="18"/>
  <c r="K20" i="16"/>
  <c r="K20" i="17"/>
  <c r="K18" i="17"/>
  <c r="K18" i="16"/>
  <c r="K18" i="18"/>
  <c r="K18" i="21"/>
  <c r="K18" i="26"/>
  <c r="K12" i="23"/>
  <c r="K49" i="23"/>
  <c r="K25" i="23"/>
  <c r="K22" i="23"/>
  <c r="K48" i="25"/>
  <c r="K24" i="25"/>
  <c r="K16" i="25"/>
  <c r="K12" i="25"/>
  <c r="K50" i="23"/>
  <c r="K26" i="23"/>
  <c r="K23" i="23"/>
  <c r="K13" i="23"/>
  <c r="K49" i="25"/>
  <c r="K25" i="25"/>
  <c r="K21" i="25"/>
  <c r="K17" i="25"/>
  <c r="K13" i="25"/>
  <c r="K20" i="18"/>
  <c r="K14" i="23"/>
  <c r="K20" i="26"/>
  <c r="K20" i="27"/>
  <c r="K17" i="27"/>
  <c r="K50" i="25"/>
  <c r="K17" i="23"/>
  <c r="K14" i="25"/>
  <c r="K18" i="27"/>
  <c r="K22" i="25"/>
  <c r="K29" i="26"/>
  <c r="K21" i="26"/>
  <c r="K17" i="26"/>
  <c r="K21" i="27"/>
  <c r="K21" i="30"/>
  <c r="K13" i="30"/>
  <c r="K10" i="30"/>
  <c r="K26" i="25"/>
  <c r="K21" i="31"/>
  <c r="K13" i="31"/>
  <c r="K26" i="21"/>
  <c r="K9" i="31"/>
  <c r="K10" i="32"/>
  <c r="K10" i="34"/>
  <c r="K10" i="33"/>
  <c r="K10" i="35"/>
  <c r="K13" i="35"/>
  <c r="K21" i="35"/>
  <c r="K21" i="37"/>
  <c r="K13" i="37"/>
  <c r="K9" i="37"/>
  <c r="K10" i="37"/>
  <c r="K10" i="38"/>
  <c r="K9" i="36"/>
  <c r="K21" i="40"/>
  <c r="K13" i="40"/>
  <c r="K21" i="39"/>
  <c r="K13" i="39"/>
  <c r="K9" i="39"/>
  <c r="K21" i="43"/>
  <c r="K13" i="43"/>
  <c r="K9" i="42"/>
  <c r="K10" i="43"/>
  <c r="K9" i="41"/>
  <c r="K9" i="45"/>
  <c r="K10" i="44"/>
  <c r="K10" i="40"/>
  <c r="K10" i="42"/>
  <c r="K21" i="45"/>
  <c r="K13" i="45"/>
  <c r="K13" i="44"/>
  <c r="K21" i="44"/>
  <c r="K13" i="50"/>
  <c r="K10" i="46"/>
  <c r="K62" i="50"/>
  <c r="K54" i="50"/>
  <c r="K86" i="52"/>
  <c r="K36" i="52"/>
  <c r="K22" i="52"/>
  <c r="K14" i="52"/>
  <c r="K24" i="54"/>
  <c r="K26" i="56"/>
  <c r="K29" i="54"/>
  <c r="K21" i="54"/>
  <c r="K33" i="56"/>
  <c r="K25" i="56"/>
  <c r="K11" i="52"/>
  <c r="K28" i="54"/>
  <c r="K30" i="56"/>
  <c r="K88" i="52"/>
  <c r="K22" i="56"/>
  <c r="K12" i="52"/>
  <c r="G44" i="112"/>
  <c r="G52" i="112" s="1"/>
  <c r="E66" i="96" s="1"/>
  <c r="BQ19" i="82"/>
  <c r="BI19" i="82"/>
  <c r="E18" i="109"/>
  <c r="G25" i="112"/>
  <c r="E36" i="96" s="1"/>
  <c r="CO14" i="81"/>
  <c r="CG14" i="81"/>
  <c r="M13" i="80"/>
  <c r="Q13" i="80"/>
  <c r="S13" i="80" s="1"/>
  <c r="G13" i="3"/>
  <c r="G575" i="1" s="1"/>
  <c r="K13" i="83"/>
  <c r="M13" i="83" s="1"/>
  <c r="AI12" i="56"/>
  <c r="AC12" i="56"/>
  <c r="Q12" i="56"/>
  <c r="W12" i="56" s="1"/>
  <c r="AM12" i="56"/>
  <c r="AS12" i="56" s="1"/>
  <c r="CW9" i="81"/>
  <c r="DA9" i="81" s="1"/>
  <c r="CW9" i="82"/>
  <c r="DA9" i="82" s="1"/>
  <c r="CG9" i="83"/>
  <c r="CG9" i="84"/>
  <c r="S30" i="22"/>
  <c r="S17" i="22"/>
  <c r="S17" i="24"/>
  <c r="AO92" i="52"/>
  <c r="K35" i="50"/>
  <c r="BY73" i="52"/>
  <c r="CC73" i="52" s="1"/>
  <c r="AO73" i="52"/>
  <c r="BY33" i="52"/>
  <c r="CC33" i="52" s="1"/>
  <c r="AO33" i="52"/>
  <c r="AK28" i="51"/>
  <c r="BM28" i="51"/>
  <c r="BQ28" i="51" s="1"/>
  <c r="M11" i="80"/>
  <c r="Q11" i="80"/>
  <c r="S11" i="80" s="1"/>
  <c r="U55" i="56"/>
  <c r="M15" i="80"/>
  <c r="Q15" i="80"/>
  <c r="S15" i="80" s="1"/>
  <c r="AC19" i="80"/>
  <c r="AG19" i="80"/>
  <c r="AI19" i="80" s="1"/>
  <c r="BI11" i="80"/>
  <c r="BM11" i="80"/>
  <c r="BO11" i="80" s="1"/>
  <c r="AS23" i="80"/>
  <c r="AW23" i="80"/>
  <c r="AY23" i="80" s="1"/>
  <c r="Q8" i="37"/>
  <c r="AQ20" i="56"/>
  <c r="AQ64" i="56" s="1"/>
  <c r="E15" i="8" s="1"/>
  <c r="M23" i="135"/>
  <c r="M17" i="135"/>
  <c r="I12" i="90"/>
  <c r="U17" i="81"/>
  <c r="M17" i="81"/>
  <c r="S60" i="99"/>
  <c r="U60" i="99" s="1"/>
  <c r="AM26" i="144"/>
  <c r="K20" i="3"/>
  <c r="G780" i="1" s="1"/>
  <c r="Q20" i="92"/>
  <c r="S20" i="92" s="1"/>
  <c r="U49" i="99"/>
  <c r="Q15" i="91" s="1"/>
  <c r="AE43" i="99"/>
  <c r="AS9" i="144"/>
  <c r="AU9" i="90" s="1"/>
  <c r="AY9" i="90" s="1"/>
  <c r="Q18" i="79"/>
  <c r="G18" i="85"/>
  <c r="I18" i="85" s="1"/>
  <c r="K18" i="85" s="1"/>
  <c r="M18" i="85" s="1"/>
  <c r="O18" i="85" s="1"/>
  <c r="Q18" i="85" s="1"/>
  <c r="Q10" i="79"/>
  <c r="G10" i="85"/>
  <c r="I10" i="85" s="1"/>
  <c r="K10" i="85" s="1"/>
  <c r="M10" i="85" s="1"/>
  <c r="O10" i="85" s="1"/>
  <c r="Q10" i="85" s="1"/>
  <c r="I19" i="100"/>
  <c r="I46" i="100"/>
  <c r="I30" i="100"/>
  <c r="I22" i="100"/>
  <c r="I41" i="100"/>
  <c r="I20" i="100"/>
  <c r="I50" i="100"/>
  <c r="I21" i="100"/>
  <c r="I18" i="83"/>
  <c r="M18" i="83" s="1"/>
  <c r="I13" i="105"/>
  <c r="K13" i="105" s="1"/>
  <c r="M10" i="48"/>
  <c r="AU17" i="83"/>
  <c r="M17" i="90"/>
  <c r="O17" i="90" s="1"/>
  <c r="S17" i="90" s="1"/>
  <c r="I17" i="91"/>
  <c r="M15" i="83"/>
  <c r="U9" i="81"/>
  <c r="M9" i="81"/>
  <c r="S49" i="99"/>
  <c r="AM15" i="144"/>
  <c r="AU15" i="91" s="1"/>
  <c r="AY15" i="91" s="1"/>
  <c r="AK15" i="80"/>
  <c r="AO15" i="80" s="1"/>
  <c r="AK15" i="85"/>
  <c r="BA15" i="79" s="1"/>
  <c r="AA12" i="42"/>
  <c r="AA21" i="42"/>
  <c r="AA13" i="42"/>
  <c r="AA9" i="42"/>
  <c r="AA10" i="42"/>
  <c r="S12" i="47"/>
  <c r="O28" i="102"/>
  <c r="DE17" i="138"/>
  <c r="DG17" i="138" s="1"/>
  <c r="I15" i="91"/>
  <c r="AS17" i="83"/>
  <c r="AS17" i="84"/>
  <c r="BA17" i="81"/>
  <c r="BE17" i="81" s="1"/>
  <c r="BA17" i="82"/>
  <c r="BE17" i="82" s="1"/>
  <c r="AY26" i="144"/>
  <c r="AQ60" i="99"/>
  <c r="BC51" i="99"/>
  <c r="BE51" i="99" s="1"/>
  <c r="Q17" i="88" s="1"/>
  <c r="BE17" i="144"/>
  <c r="AU17" i="88" s="1"/>
  <c r="AY17" i="88" s="1"/>
  <c r="AY10" i="144"/>
  <c r="AU10" i="89" s="1"/>
  <c r="AY10" i="89" s="1"/>
  <c r="AQ44" i="99"/>
  <c r="AS44" i="99" s="1"/>
  <c r="Q10" i="89" s="1"/>
  <c r="BQ19" i="84"/>
  <c r="BY19" i="84"/>
  <c r="M28" i="102"/>
  <c r="M45" i="50"/>
  <c r="I20" i="89"/>
  <c r="G13" i="87"/>
  <c r="I13" i="87" s="1"/>
  <c r="AY13" i="3" s="1"/>
  <c r="G597" i="1" s="1"/>
  <c r="W13" i="92"/>
  <c r="U21" i="82"/>
  <c r="M21" i="82"/>
  <c r="Q11" i="84"/>
  <c r="I11" i="84"/>
  <c r="BC19" i="91"/>
  <c r="BC10" i="90"/>
  <c r="AK13" i="80"/>
  <c r="AO13" i="80" s="1"/>
  <c r="AK13" i="85"/>
  <c r="BA13" i="79" s="1"/>
  <c r="DE10" i="81"/>
  <c r="DM10" i="81"/>
  <c r="I31" i="95"/>
  <c r="I34" i="95"/>
  <c r="I32" i="95"/>
  <c r="I33" i="95"/>
  <c r="G69" i="114"/>
  <c r="Q8" i="33"/>
  <c r="M122" i="11"/>
  <c r="DE15" i="138"/>
  <c r="DG15" i="138" s="1"/>
  <c r="I8" i="90"/>
  <c r="BA14" i="81"/>
  <c r="BE14" i="81" s="1"/>
  <c r="BA14" i="82"/>
  <c r="BE14" i="82" s="1"/>
  <c r="AS14" i="83"/>
  <c r="AW14" i="83" s="1"/>
  <c r="BA14" i="83" s="1"/>
  <c r="AS14" i="84"/>
  <c r="M8" i="81"/>
  <c r="U8" i="81"/>
  <c r="AE47" i="99"/>
  <c r="AG47" i="99" s="1"/>
  <c r="Q13" i="90" s="1"/>
  <c r="AS13" i="144"/>
  <c r="AU13" i="90" s="1"/>
  <c r="AY13" i="90" s="1"/>
  <c r="BA17" i="80"/>
  <c r="BE17" i="80" s="1"/>
  <c r="BA17" i="85"/>
  <c r="BS17" i="79" s="1"/>
  <c r="Q17" i="47" s="1"/>
  <c r="BO19" i="83"/>
  <c r="M19" i="89"/>
  <c r="AW8" i="84"/>
  <c r="BE8" i="84"/>
  <c r="DE18" i="138"/>
  <c r="DG18" i="138" s="1"/>
  <c r="AG19" i="90"/>
  <c r="AC16" i="92"/>
  <c r="AM16" i="92"/>
  <c r="CO20" i="82"/>
  <c r="CG20" i="82"/>
  <c r="I19" i="83"/>
  <c r="M19" i="83" s="1"/>
  <c r="U13" i="82"/>
  <c r="M13" i="82"/>
  <c r="AK19" i="80"/>
  <c r="AO19" i="80" s="1"/>
  <c r="AK19" i="85"/>
  <c r="BA19" i="79" s="1"/>
  <c r="AK11" i="80"/>
  <c r="AO11" i="80" s="1"/>
  <c r="AK11" i="85"/>
  <c r="BA11" i="79" s="1"/>
  <c r="S15" i="21"/>
  <c r="FG14" i="138"/>
  <c r="FI14" i="138" s="1"/>
  <c r="G72" i="114"/>
  <c r="E76" i="96" s="1"/>
  <c r="AC17" i="92"/>
  <c r="AM17" i="92"/>
  <c r="FG17" i="138"/>
  <c r="FI17" i="138" s="1"/>
  <c r="AG15" i="92"/>
  <c r="E9" i="92"/>
  <c r="AM11" i="142"/>
  <c r="E9" i="89" s="1"/>
  <c r="AK11" i="142"/>
  <c r="E9" i="90" s="1"/>
  <c r="E23" i="90" s="1"/>
  <c r="AI11" i="142"/>
  <c r="E9" i="91" s="1"/>
  <c r="AO11" i="142"/>
  <c r="E9" i="88" s="1"/>
  <c r="AQ53" i="99"/>
  <c r="AS53" i="99" s="1"/>
  <c r="Q19" i="89" s="1"/>
  <c r="AY19" i="144"/>
  <c r="AU19" i="89" s="1"/>
  <c r="AY19" i="89" s="1"/>
  <c r="BE49" i="99"/>
  <c r="Q15" i="88" s="1"/>
  <c r="BC44" i="99"/>
  <c r="BE44" i="99" s="1"/>
  <c r="Q10" i="88" s="1"/>
  <c r="BE10" i="144"/>
  <c r="AU10" i="88" s="1"/>
  <c r="AY10" i="88" s="1"/>
  <c r="AA24" i="45"/>
  <c r="AA8" i="45"/>
  <c r="AA34" i="45"/>
  <c r="AA26" i="45"/>
  <c r="AA22" i="45"/>
  <c r="O9" i="47"/>
  <c r="Y9" i="47" s="1"/>
  <c r="E24" i="93"/>
  <c r="M10" i="81"/>
  <c r="U10" i="81"/>
  <c r="G31" i="112"/>
  <c r="E48" i="96" s="1"/>
  <c r="G59" i="116"/>
  <c r="AC8" i="84"/>
  <c r="AK8" i="84"/>
  <c r="G17" i="114"/>
  <c r="I17" i="51" s="1"/>
  <c r="M17" i="51" s="1"/>
  <c r="AW11" i="83"/>
  <c r="BA11" i="83" s="1"/>
  <c r="M23" i="47"/>
  <c r="M19" i="47"/>
  <c r="G34" i="117"/>
  <c r="I22" i="84"/>
  <c r="Q22" i="84"/>
  <c r="BA41" i="35"/>
  <c r="AK41" i="35"/>
  <c r="S41" i="35"/>
  <c r="AU41" i="35"/>
  <c r="AE41" i="35"/>
  <c r="G25" i="117"/>
  <c r="CI10" i="83"/>
  <c r="M10" i="88"/>
  <c r="O10" i="88" s="1"/>
  <c r="O11" i="92"/>
  <c r="I11" i="92"/>
  <c r="G34" i="112"/>
  <c r="E52" i="96" s="1"/>
  <c r="G30" i="116"/>
  <c r="E64" i="98" s="1"/>
  <c r="G24" i="117"/>
  <c r="CI26" i="129"/>
  <c r="AI25" i="144"/>
  <c r="W9" i="56"/>
  <c r="O26" i="102"/>
  <c r="G35" i="112"/>
  <c r="G51" i="112" s="1"/>
  <c r="E54" i="96" s="1"/>
  <c r="G41" i="117"/>
  <c r="E14" i="97" s="1"/>
  <c r="BQ19" i="81"/>
  <c r="BI19" i="81"/>
  <c r="AC20" i="84"/>
  <c r="AK20" i="84"/>
  <c r="AO72" i="52"/>
  <c r="AQ72" i="52" s="1"/>
  <c r="BY12" i="80"/>
  <c r="CC12" i="80"/>
  <c r="CE12" i="80" s="1"/>
  <c r="M17" i="80"/>
  <c r="Q17" i="80"/>
  <c r="S17" i="80" s="1"/>
  <c r="I15" i="89"/>
  <c r="CG15" i="83"/>
  <c r="CK15" i="83" s="1"/>
  <c r="CO15" i="83" s="1"/>
  <c r="CG15" i="84"/>
  <c r="CW15" i="81"/>
  <c r="DA15" i="81" s="1"/>
  <c r="CW15" i="82"/>
  <c r="DA15" i="82" s="1"/>
  <c r="AK25" i="51"/>
  <c r="BM25" i="51"/>
  <c r="BQ25" i="51" s="1"/>
  <c r="BY29" i="52"/>
  <c r="CC29" i="52" s="1"/>
  <c r="AO29" i="52"/>
  <c r="BY71" i="52"/>
  <c r="CC71" i="52" s="1"/>
  <c r="AO71" i="52"/>
  <c r="AQ71" i="52" s="1"/>
  <c r="K45" i="52"/>
  <c r="BY25" i="52"/>
  <c r="CC25" i="52" s="1"/>
  <c r="AO25" i="52"/>
  <c r="W71" i="52"/>
  <c r="W14" i="54"/>
  <c r="AS9" i="80"/>
  <c r="AW9" i="80"/>
  <c r="AY9" i="80" s="1"/>
  <c r="BI23" i="80"/>
  <c r="BM23" i="80"/>
  <c r="BO23" i="80" s="1"/>
  <c r="BY10" i="80"/>
  <c r="CC10" i="80"/>
  <c r="CE10" i="80" s="1"/>
  <c r="M10" i="80"/>
  <c r="Q10" i="80"/>
  <c r="S10" i="80" s="1"/>
  <c r="M9" i="80"/>
  <c r="Q9" i="80"/>
  <c r="S9" i="80" s="1"/>
  <c r="I82" i="95"/>
  <c r="I13" i="95"/>
  <c r="I27" i="95"/>
  <c r="I11" i="95"/>
  <c r="I30" i="95"/>
  <c r="S8" i="45"/>
  <c r="Q8" i="45"/>
  <c r="O22" i="90"/>
  <c r="S22" i="90" s="1"/>
  <c r="I22" i="90"/>
  <c r="AC19" i="81"/>
  <c r="AG19" i="81" s="1"/>
  <c r="AC19" i="82"/>
  <c r="AG19" i="82" s="1"/>
  <c r="Y19" i="83"/>
  <c r="AC19" i="83" s="1"/>
  <c r="AG19" i="83" s="1"/>
  <c r="Y19" i="84"/>
  <c r="Y13" i="83"/>
  <c r="AC13" i="83" s="1"/>
  <c r="AG13" i="83" s="1"/>
  <c r="Y13" i="84"/>
  <c r="AC13" i="81"/>
  <c r="AG13" i="81" s="1"/>
  <c r="AC13" i="82"/>
  <c r="AG13" i="82" s="1"/>
  <c r="E9" i="87"/>
  <c r="AU9" i="92"/>
  <c r="AY9" i="92" s="1"/>
  <c r="AK11" i="84"/>
  <c r="AC11" i="84"/>
  <c r="W15" i="92"/>
  <c r="G15" i="87"/>
  <c r="I15" i="87" s="1"/>
  <c r="AY15" i="3" s="1"/>
  <c r="G655" i="1" s="1"/>
  <c r="I11" i="105"/>
  <c r="K11" i="105" s="1"/>
  <c r="Q8" i="46"/>
  <c r="S8" i="46" s="1"/>
  <c r="AU9" i="83"/>
  <c r="M9" i="90"/>
  <c r="I12" i="91"/>
  <c r="AS60" i="99"/>
  <c r="AQ55" i="99"/>
  <c r="AS55" i="99" s="1"/>
  <c r="Q21" i="89" s="1"/>
  <c r="AY21" i="144"/>
  <c r="AU21" i="89" s="1"/>
  <c r="AY21" i="89" s="1"/>
  <c r="AE48" i="99"/>
  <c r="AG48" i="99" s="1"/>
  <c r="Q14" i="90" s="1"/>
  <c r="AS14" i="144"/>
  <c r="AU14" i="90" s="1"/>
  <c r="AY14" i="90" s="1"/>
  <c r="BA20" i="80"/>
  <c r="BE20" i="80" s="1"/>
  <c r="BA20" i="85"/>
  <c r="BS20" i="79" s="1"/>
  <c r="Q20" i="47" s="1"/>
  <c r="Q8" i="39"/>
  <c r="S8" i="39" s="1"/>
  <c r="EO15" i="138"/>
  <c r="EQ15" i="138" s="1"/>
  <c r="O14" i="90"/>
  <c r="I14" i="90"/>
  <c r="CG14" i="83"/>
  <c r="CG14" i="84"/>
  <c r="CW14" i="81"/>
  <c r="DA14" i="81" s="1"/>
  <c r="CW14" i="82"/>
  <c r="DA14" i="82" s="1"/>
  <c r="AG58" i="99"/>
  <c r="U51" i="99"/>
  <c r="Q17" i="91" s="1"/>
  <c r="BC43" i="99"/>
  <c r="BE43" i="99" s="1"/>
  <c r="Q9" i="88" s="1"/>
  <c r="BE9" i="144"/>
  <c r="AU9" i="88" s="1"/>
  <c r="AY9" i="88" s="1"/>
  <c r="BQ19" i="83"/>
  <c r="BU19" i="83" s="1"/>
  <c r="G60" i="117"/>
  <c r="E67" i="96" s="1"/>
  <c r="G22" i="83"/>
  <c r="M22" i="92"/>
  <c r="O22" i="92" s="1"/>
  <c r="DE12" i="138"/>
  <c r="DG12" i="138" s="1"/>
  <c r="I19" i="88"/>
  <c r="O19" i="88"/>
  <c r="S19" i="88" s="1"/>
  <c r="U21" i="81"/>
  <c r="M21" i="81"/>
  <c r="I11" i="83"/>
  <c r="M11" i="83" s="1"/>
  <c r="BC56" i="99"/>
  <c r="BE56" i="99" s="1"/>
  <c r="BE22" i="144"/>
  <c r="BC18" i="90"/>
  <c r="BC48" i="99"/>
  <c r="BE48" i="99" s="1"/>
  <c r="Q14" i="88" s="1"/>
  <c r="BE14" i="144"/>
  <c r="AU14" i="88" s="1"/>
  <c r="AY14" i="88" s="1"/>
  <c r="K31" i="30"/>
  <c r="K25" i="30"/>
  <c r="K27" i="30"/>
  <c r="K28" i="30"/>
  <c r="K27" i="31"/>
  <c r="K29" i="31"/>
  <c r="K29" i="30"/>
  <c r="K30" i="31"/>
  <c r="K25" i="31"/>
  <c r="K27" i="32"/>
  <c r="K31" i="31"/>
  <c r="K28" i="32"/>
  <c r="K31" i="32"/>
  <c r="K30" i="34"/>
  <c r="K30" i="33"/>
  <c r="K32" i="33"/>
  <c r="K27" i="35"/>
  <c r="K31" i="34"/>
  <c r="K29" i="35"/>
  <c r="K27" i="34"/>
  <c r="K25" i="34"/>
  <c r="K31" i="35"/>
  <c r="K27" i="36"/>
  <c r="K28" i="36"/>
  <c r="K30" i="36"/>
  <c r="K32" i="35"/>
  <c r="K31" i="36"/>
  <c r="K32" i="36"/>
  <c r="K29" i="37"/>
  <c r="K30" i="38"/>
  <c r="K30" i="37"/>
  <c r="K25" i="36"/>
  <c r="K31" i="37"/>
  <c r="K32" i="37"/>
  <c r="K25" i="37"/>
  <c r="K27" i="38"/>
  <c r="K27" i="37"/>
  <c r="K28" i="38"/>
  <c r="K25" i="38"/>
  <c r="K27" i="39"/>
  <c r="K28" i="40"/>
  <c r="K29" i="41"/>
  <c r="K28" i="39"/>
  <c r="K29" i="40"/>
  <c r="K30" i="41"/>
  <c r="K31" i="38"/>
  <c r="K29" i="39"/>
  <c r="K30" i="40"/>
  <c r="K31" i="41"/>
  <c r="K31" i="40"/>
  <c r="K32" i="41"/>
  <c r="K31" i="39"/>
  <c r="K32" i="40"/>
  <c r="K28" i="42"/>
  <c r="K29" i="43"/>
  <c r="K31" i="43"/>
  <c r="K27" i="41"/>
  <c r="K25" i="42"/>
  <c r="K25" i="39"/>
  <c r="K31" i="44"/>
  <c r="K32" i="45"/>
  <c r="K32" i="44"/>
  <c r="K25" i="45"/>
  <c r="K25" i="41"/>
  <c r="K27" i="43"/>
  <c r="K31" i="42"/>
  <c r="K28" i="44"/>
  <c r="K29" i="45"/>
  <c r="K30" i="46"/>
  <c r="K27" i="45"/>
  <c r="K31" i="46"/>
  <c r="K30" i="45"/>
  <c r="K29" i="44"/>
  <c r="K25" i="46"/>
  <c r="K28" i="46"/>
  <c r="K32" i="43"/>
  <c r="K59" i="52"/>
  <c r="K60" i="52"/>
  <c r="K62" i="52"/>
  <c r="BA10" i="80"/>
  <c r="BE10" i="80" s="1"/>
  <c r="BA10" i="85"/>
  <c r="BS10" i="79" s="1"/>
  <c r="Q10" i="47" s="1"/>
  <c r="K32" i="54"/>
  <c r="M32" i="54" s="1"/>
  <c r="K16" i="54"/>
  <c r="M16" i="54" s="1"/>
  <c r="K13" i="54"/>
  <c r="M13" i="54" s="1"/>
  <c r="K12" i="54"/>
  <c r="M12" i="54" s="1"/>
  <c r="AM22" i="92"/>
  <c r="AC22" i="92"/>
  <c r="CK10" i="84"/>
  <c r="CS10" i="84"/>
  <c r="M10" i="56"/>
  <c r="M17" i="56" s="1"/>
  <c r="EO13" i="138"/>
  <c r="EQ13" i="138" s="1"/>
  <c r="Y9" i="83"/>
  <c r="Y9" i="84"/>
  <c r="AC9" i="81"/>
  <c r="AG9" i="81" s="1"/>
  <c r="AC9" i="82"/>
  <c r="AG9" i="82" s="1"/>
  <c r="AE55" i="99"/>
  <c r="AG55" i="99" s="1"/>
  <c r="Q21" i="90" s="1"/>
  <c r="AS21" i="144"/>
  <c r="AU21" i="90" s="1"/>
  <c r="AY21" i="90" s="1"/>
  <c r="U15" i="80"/>
  <c r="Y15" i="80" s="1"/>
  <c r="U15" i="85"/>
  <c r="AI15" i="79" s="1"/>
  <c r="M15" i="47" s="1"/>
  <c r="I17" i="88"/>
  <c r="I32" i="105"/>
  <c r="K32" i="105" s="1"/>
  <c r="G51" i="98"/>
  <c r="G35" i="115"/>
  <c r="Q8" i="42"/>
  <c r="S8" i="42"/>
  <c r="I19" i="54"/>
  <c r="AQ19" i="90"/>
  <c r="CG20" i="81"/>
  <c r="CO20" i="81"/>
  <c r="AS14" i="82"/>
  <c r="AK14" i="82"/>
  <c r="U13" i="81"/>
  <c r="M13" i="81"/>
  <c r="BE24" i="144"/>
  <c r="BC58" i="99"/>
  <c r="BE58" i="99" s="1"/>
  <c r="AU18" i="92"/>
  <c r="AY18" i="92" s="1"/>
  <c r="E18" i="87"/>
  <c r="BA16" i="80"/>
  <c r="BE16" i="80" s="1"/>
  <c r="BA16" i="85"/>
  <c r="BS16" i="79" s="1"/>
  <c r="Q16" i="47" s="1"/>
  <c r="BA8" i="80"/>
  <c r="BE8" i="80" s="1"/>
  <c r="BA8" i="85"/>
  <c r="BS8" i="79" s="1"/>
  <c r="Q8" i="47" s="1"/>
  <c r="I12" i="64"/>
  <c r="H16" i="57" s="1"/>
  <c r="Q8" i="35"/>
  <c r="S8" i="35" s="1"/>
  <c r="M22" i="89"/>
  <c r="BO22" i="83"/>
  <c r="DG8" i="138"/>
  <c r="AQ15" i="92"/>
  <c r="BY18" i="81"/>
  <c r="CC18" i="81" s="1"/>
  <c r="BY18" i="82"/>
  <c r="CC18" i="82" s="1"/>
  <c r="BM18" i="83"/>
  <c r="BM18" i="84"/>
  <c r="BC52" i="99"/>
  <c r="BE18" i="144"/>
  <c r="AU18" i="88" s="1"/>
  <c r="AY18" i="88" s="1"/>
  <c r="U44" i="99"/>
  <c r="Q10" i="91" s="1"/>
  <c r="BA14" i="80"/>
  <c r="BE14" i="80" s="1"/>
  <c r="BA14" i="85"/>
  <c r="BS14" i="79" s="1"/>
  <c r="Q14" i="47" s="1"/>
  <c r="I10" i="84"/>
  <c r="Q10" i="84"/>
  <c r="AA23" i="44"/>
  <c r="AA24" i="44"/>
  <c r="AA8" i="44"/>
  <c r="AA34" i="44"/>
  <c r="AA26" i="44"/>
  <c r="O10" i="47"/>
  <c r="Y10" i="47" s="1"/>
  <c r="AA22" i="44"/>
  <c r="CG15" i="82"/>
  <c r="CO15" i="82"/>
  <c r="AC15" i="90"/>
  <c r="AM15" i="90"/>
  <c r="BQ11" i="82"/>
  <c r="BI11" i="82"/>
  <c r="G49" i="112"/>
  <c r="I78" i="98"/>
  <c r="G26" i="117"/>
  <c r="I22" i="83"/>
  <c r="M22" i="83" s="1"/>
  <c r="E21" i="106"/>
  <c r="G46" i="112"/>
  <c r="I146" i="11" s="1"/>
  <c r="AU41" i="43"/>
  <c r="AE41" i="43"/>
  <c r="BA41" i="43"/>
  <c r="AK41" i="43"/>
  <c r="S41" i="43"/>
  <c r="E29" i="118"/>
  <c r="E33" i="75" s="1"/>
  <c r="BY13" i="84"/>
  <c r="BQ13" i="84"/>
  <c r="E21" i="107"/>
  <c r="BY17" i="84"/>
  <c r="BQ17" i="84"/>
  <c r="G26" i="116"/>
  <c r="E60" i="98" s="1"/>
  <c r="G14" i="117"/>
  <c r="CO12" i="82"/>
  <c r="CG12" i="82"/>
  <c r="BA25" i="144"/>
  <c r="K16" i="56"/>
  <c r="M16" i="56" s="1"/>
  <c r="K11" i="56"/>
  <c r="M11" i="56" s="1"/>
  <c r="K13" i="56"/>
  <c r="M13" i="56" s="1"/>
  <c r="G29" i="116"/>
  <c r="E63" i="98" s="1"/>
  <c r="G26" i="112"/>
  <c r="E38" i="96" s="1"/>
  <c r="G39" i="117"/>
  <c r="BQ13" i="82"/>
  <c r="BI13" i="82"/>
  <c r="G21" i="116"/>
  <c r="E55" i="98" s="1"/>
  <c r="G37" i="117"/>
  <c r="S29" i="24"/>
  <c r="BY47" i="52"/>
  <c r="CC47" i="52" s="1"/>
  <c r="AO47" i="52"/>
  <c r="U51" i="56"/>
  <c r="W34" i="54"/>
  <c r="W8" i="56"/>
  <c r="U50" i="56"/>
  <c r="M12" i="80"/>
  <c r="Q12" i="80"/>
  <c r="S12" i="80" s="1"/>
  <c r="AC16" i="80"/>
  <c r="AG16" i="80"/>
  <c r="AI16" i="80" s="1"/>
  <c r="M22" i="80"/>
  <c r="Q22" i="80"/>
  <c r="S22" i="80" s="1"/>
  <c r="BY11" i="80"/>
  <c r="CC11" i="80"/>
  <c r="CE11" i="80" s="1"/>
  <c r="M16" i="80"/>
  <c r="Q16" i="80"/>
  <c r="S16" i="80" s="1"/>
  <c r="AC21" i="80"/>
  <c r="AG21" i="80"/>
  <c r="AI21" i="80" s="1"/>
  <c r="K14" i="100"/>
  <c r="K12" i="100"/>
  <c r="K13" i="100"/>
  <c r="O16" i="91"/>
  <c r="S16" i="91" s="1"/>
  <c r="I16" i="91"/>
  <c r="BA18" i="81"/>
  <c r="BE18" i="81" s="1"/>
  <c r="BA18" i="82"/>
  <c r="BE18" i="82" s="1"/>
  <c r="AS18" i="83"/>
  <c r="AW18" i="83" s="1"/>
  <c r="BA18" i="83" s="1"/>
  <c r="AS18" i="84"/>
  <c r="CW12" i="81"/>
  <c r="DA12" i="81" s="1"/>
  <c r="CW12" i="82"/>
  <c r="DA12" i="82" s="1"/>
  <c r="CG12" i="83"/>
  <c r="CK12" i="83" s="1"/>
  <c r="CO12" i="83" s="1"/>
  <c r="CG12" i="84"/>
  <c r="BC57" i="99"/>
  <c r="BE57" i="99" s="1"/>
  <c r="BE23" i="144"/>
  <c r="S52" i="99"/>
  <c r="AM18" i="144"/>
  <c r="AU18" i="91" s="1"/>
  <c r="AY18" i="91" s="1"/>
  <c r="AS47" i="99"/>
  <c r="Q13" i="89" s="1"/>
  <c r="AQ42" i="99"/>
  <c r="AS42" i="99" s="1"/>
  <c r="Q8" i="89" s="1"/>
  <c r="AY8" i="144"/>
  <c r="AU8" i="89" s="1"/>
  <c r="AY8" i="89" s="1"/>
  <c r="AK16" i="80"/>
  <c r="AO16" i="80" s="1"/>
  <c r="AK16" i="85"/>
  <c r="BA16" i="79" s="1"/>
  <c r="AK8" i="80"/>
  <c r="AO8" i="80" s="1"/>
  <c r="AK8" i="85"/>
  <c r="BA8" i="79" s="1"/>
  <c r="K93" i="11"/>
  <c r="K91" i="11"/>
  <c r="K89" i="11"/>
  <c r="K87" i="11"/>
  <c r="K85" i="11"/>
  <c r="K83" i="11"/>
  <c r="K77" i="11"/>
  <c r="K102" i="11"/>
  <c r="K100" i="11"/>
  <c r="K92" i="11"/>
  <c r="K84" i="11"/>
  <c r="K76" i="11"/>
  <c r="K22" i="13"/>
  <c r="K86" i="11"/>
  <c r="K78" i="11"/>
  <c r="K58" i="11"/>
  <c r="K56" i="11"/>
  <c r="K54" i="11"/>
  <c r="K52" i="11"/>
  <c r="K50" i="11"/>
  <c r="K48" i="11"/>
  <c r="K46" i="11"/>
  <c r="K44" i="11"/>
  <c r="K42" i="11"/>
  <c r="K40" i="11"/>
  <c r="K38" i="11"/>
  <c r="K36" i="11"/>
  <c r="K20" i="11"/>
  <c r="K18" i="11"/>
  <c r="K26" i="13"/>
  <c r="K19" i="13"/>
  <c r="K23" i="15"/>
  <c r="K19" i="15"/>
  <c r="K94" i="11"/>
  <c r="K23" i="13"/>
  <c r="K88" i="11"/>
  <c r="K96" i="11"/>
  <c r="K90" i="11"/>
  <c r="K82" i="11"/>
  <c r="K57" i="11"/>
  <c r="K55" i="11"/>
  <c r="K53" i="11"/>
  <c r="K51" i="11"/>
  <c r="K49" i="11"/>
  <c r="K47" i="11"/>
  <c r="K45" i="11"/>
  <c r="K43" i="11"/>
  <c r="K41" i="11"/>
  <c r="K39" i="11"/>
  <c r="K37" i="11"/>
  <c r="K35" i="11"/>
  <c r="K19" i="11"/>
  <c r="K17" i="11"/>
  <c r="K28" i="13"/>
  <c r="K25" i="15"/>
  <c r="K21" i="15"/>
  <c r="K25" i="17"/>
  <c r="K19" i="17"/>
  <c r="K22" i="16"/>
  <c r="K23" i="17"/>
  <c r="K19" i="18"/>
  <c r="K21" i="21"/>
  <c r="K17" i="21"/>
  <c r="K21" i="13"/>
  <c r="K26" i="16"/>
  <c r="K24" i="18"/>
  <c r="K21" i="18"/>
  <c r="K23" i="21"/>
  <c r="K19" i="21"/>
  <c r="K86" i="23"/>
  <c r="K82" i="23"/>
  <c r="K78" i="23"/>
  <c r="K74" i="23"/>
  <c r="K72" i="23"/>
  <c r="K61" i="23"/>
  <c r="K34" i="23"/>
  <c r="K18" i="23"/>
  <c r="K26" i="26"/>
  <c r="K22" i="26"/>
  <c r="K76" i="23"/>
  <c r="K28" i="23"/>
  <c r="K80" i="23"/>
  <c r="K41" i="23"/>
  <c r="K38" i="23"/>
  <c r="K35" i="23"/>
  <c r="K19" i="23"/>
  <c r="K84" i="25"/>
  <c r="K80" i="25"/>
  <c r="K76" i="25"/>
  <c r="K72" i="25"/>
  <c r="K60" i="25"/>
  <c r="K44" i="25"/>
  <c r="K40" i="25"/>
  <c r="K36" i="25"/>
  <c r="K32" i="25"/>
  <c r="K28" i="25"/>
  <c r="K20" i="25"/>
  <c r="K39" i="26"/>
  <c r="K35" i="26"/>
  <c r="K27" i="26"/>
  <c r="K23" i="26"/>
  <c r="K19" i="26"/>
  <c r="K84" i="23"/>
  <c r="K62" i="23"/>
  <c r="K24" i="16"/>
  <c r="K75" i="23"/>
  <c r="K73" i="23"/>
  <c r="K69" i="23"/>
  <c r="K42" i="23"/>
  <c r="K39" i="23"/>
  <c r="K29" i="23"/>
  <c r="K85" i="25"/>
  <c r="K81" i="25"/>
  <c r="K77" i="25"/>
  <c r="K73" i="25"/>
  <c r="K69" i="25"/>
  <c r="K61" i="25"/>
  <c r="K41" i="25"/>
  <c r="K37" i="25"/>
  <c r="K33" i="25"/>
  <c r="K29" i="25"/>
  <c r="K79" i="23"/>
  <c r="K77" i="23"/>
  <c r="K60" i="23"/>
  <c r="K23" i="18"/>
  <c r="K22" i="21"/>
  <c r="K85" i="23"/>
  <c r="K70" i="23"/>
  <c r="K30" i="25"/>
  <c r="K38" i="27"/>
  <c r="K34" i="25"/>
  <c r="K36" i="27"/>
  <c r="K27" i="27"/>
  <c r="K22" i="27"/>
  <c r="K33" i="23"/>
  <c r="K38" i="25"/>
  <c r="K40" i="26"/>
  <c r="K36" i="26"/>
  <c r="K24" i="26"/>
  <c r="K83" i="23"/>
  <c r="K70" i="25"/>
  <c r="K42" i="25"/>
  <c r="K39" i="27"/>
  <c r="K27" i="23"/>
  <c r="K74" i="25"/>
  <c r="K62" i="25"/>
  <c r="K23" i="27"/>
  <c r="K78" i="25"/>
  <c r="K18" i="25"/>
  <c r="K37" i="27"/>
  <c r="K35" i="27"/>
  <c r="K19" i="30"/>
  <c r="K81" i="23"/>
  <c r="K82" i="25"/>
  <c r="K37" i="26"/>
  <c r="K33" i="26"/>
  <c r="K25" i="26"/>
  <c r="K33" i="27"/>
  <c r="K26" i="27"/>
  <c r="K15" i="30"/>
  <c r="K24" i="27"/>
  <c r="K86" i="25"/>
  <c r="K16" i="30"/>
  <c r="K19" i="31"/>
  <c r="K19" i="27"/>
  <c r="K30" i="23"/>
  <c r="K14" i="31"/>
  <c r="K15" i="31"/>
  <c r="K11" i="31"/>
  <c r="K18" i="32"/>
  <c r="K40" i="27"/>
  <c r="K19" i="32"/>
  <c r="K11" i="32"/>
  <c r="K17" i="31"/>
  <c r="K14" i="32"/>
  <c r="K14" i="33"/>
  <c r="K15" i="32"/>
  <c r="K18" i="33"/>
  <c r="K18" i="34"/>
  <c r="K14" i="34"/>
  <c r="K19" i="35"/>
  <c r="K16" i="35"/>
  <c r="K19" i="36"/>
  <c r="K11" i="36"/>
  <c r="K17" i="35"/>
  <c r="K11" i="35"/>
  <c r="K14" i="36"/>
  <c r="K14" i="35"/>
  <c r="K15" i="36"/>
  <c r="K16" i="33"/>
  <c r="K16" i="36"/>
  <c r="K17" i="36"/>
  <c r="K14" i="37"/>
  <c r="K16" i="37"/>
  <c r="K17" i="37"/>
  <c r="K15" i="34"/>
  <c r="K18" i="37"/>
  <c r="K18" i="38"/>
  <c r="K19" i="39"/>
  <c r="K11" i="39"/>
  <c r="K19" i="38"/>
  <c r="K11" i="38"/>
  <c r="K14" i="40"/>
  <c r="K11" i="37"/>
  <c r="K14" i="39"/>
  <c r="K15" i="40"/>
  <c r="K14" i="38"/>
  <c r="K15" i="39"/>
  <c r="K16" i="40"/>
  <c r="K19" i="37"/>
  <c r="K19" i="41"/>
  <c r="K11" i="41"/>
  <c r="K18" i="40"/>
  <c r="K17" i="39"/>
  <c r="K15" i="43"/>
  <c r="K16" i="38"/>
  <c r="K16" i="41"/>
  <c r="K17" i="42"/>
  <c r="K11" i="43"/>
  <c r="K15" i="44"/>
  <c r="K16" i="45"/>
  <c r="K15" i="42"/>
  <c r="K16" i="44"/>
  <c r="K17" i="45"/>
  <c r="K18" i="42"/>
  <c r="K16" i="43"/>
  <c r="K18" i="44"/>
  <c r="K14" i="41"/>
  <c r="K19" i="43"/>
  <c r="K14" i="45"/>
  <c r="K93" i="52"/>
  <c r="K14" i="46"/>
  <c r="K59" i="50"/>
  <c r="K22" i="50"/>
  <c r="K94" i="52"/>
  <c r="K15" i="46"/>
  <c r="K58" i="50"/>
  <c r="K21" i="50"/>
  <c r="K17" i="41"/>
  <c r="K19" i="45"/>
  <c r="K16" i="46"/>
  <c r="K57" i="50"/>
  <c r="K11" i="45"/>
  <c r="K18" i="46"/>
  <c r="K90" i="52"/>
  <c r="K19" i="46"/>
  <c r="K11" i="46"/>
  <c r="K17" i="50"/>
  <c r="K20" i="50"/>
  <c r="K26" i="52"/>
  <c r="K27" i="52"/>
  <c r="K12" i="50"/>
  <c r="K28" i="52"/>
  <c r="K30" i="52"/>
  <c r="K31" i="52"/>
  <c r="K23" i="52"/>
  <c r="K15" i="52"/>
  <c r="K91" i="52"/>
  <c r="K16" i="52"/>
  <c r="K42" i="56"/>
  <c r="M42" i="56" s="1"/>
  <c r="K34" i="56"/>
  <c r="M34" i="56" s="1"/>
  <c r="K54" i="54"/>
  <c r="K39" i="54"/>
  <c r="K37" i="54"/>
  <c r="K54" i="56"/>
  <c r="K41" i="56"/>
  <c r="K87" i="52"/>
  <c r="K32" i="52"/>
  <c r="K59" i="54"/>
  <c r="K24" i="52"/>
  <c r="K27" i="54"/>
  <c r="K35" i="54"/>
  <c r="K56" i="56"/>
  <c r="K45" i="56"/>
  <c r="K27" i="56"/>
  <c r="K43" i="54"/>
  <c r="K38" i="56"/>
  <c r="M38" i="56" s="1"/>
  <c r="K59" i="56"/>
  <c r="K58" i="54"/>
  <c r="K40" i="56"/>
  <c r="M40" i="56" s="1"/>
  <c r="AM17" i="85"/>
  <c r="AO17" i="85" s="1"/>
  <c r="AQ17" i="85" s="1"/>
  <c r="AS17" i="85" s="1"/>
  <c r="AU17" i="85" s="1"/>
  <c r="AW17" i="85" s="1"/>
  <c r="AM13" i="85"/>
  <c r="AO13" i="85" s="1"/>
  <c r="AQ13" i="85" s="1"/>
  <c r="AS13" i="85" s="1"/>
  <c r="AU13" i="85" s="1"/>
  <c r="AW13" i="85" s="1"/>
  <c r="AM9" i="85"/>
  <c r="AO9" i="85" s="1"/>
  <c r="AQ9" i="85" s="1"/>
  <c r="AS9" i="85" s="1"/>
  <c r="AU9" i="85" s="1"/>
  <c r="AW9" i="85" s="1"/>
  <c r="AM20" i="85"/>
  <c r="AO20" i="85" s="1"/>
  <c r="AQ20" i="85" s="1"/>
  <c r="AS20" i="85" s="1"/>
  <c r="AU20" i="85" s="1"/>
  <c r="AW20" i="85" s="1"/>
  <c r="AM12" i="85"/>
  <c r="AO12" i="85" s="1"/>
  <c r="AQ12" i="85" s="1"/>
  <c r="AS12" i="85" s="1"/>
  <c r="AU12" i="85" s="1"/>
  <c r="AW12" i="85" s="1"/>
  <c r="AM8" i="85"/>
  <c r="AO8" i="85" s="1"/>
  <c r="AQ8" i="85" s="1"/>
  <c r="AS8" i="85" s="1"/>
  <c r="AU8" i="85" s="1"/>
  <c r="AW8" i="85" s="1"/>
  <c r="AM23" i="85"/>
  <c r="AO23" i="85" s="1"/>
  <c r="AQ23" i="85" s="1"/>
  <c r="AS23" i="85" s="1"/>
  <c r="AU23" i="85" s="1"/>
  <c r="AW23" i="85" s="1"/>
  <c r="AM19" i="85"/>
  <c r="AO19" i="85" s="1"/>
  <c r="AQ19" i="85" s="1"/>
  <c r="AS19" i="85" s="1"/>
  <c r="AU19" i="85" s="1"/>
  <c r="AW19" i="85" s="1"/>
  <c r="AM15" i="85"/>
  <c r="AO15" i="85" s="1"/>
  <c r="AQ15" i="85" s="1"/>
  <c r="AS15" i="85" s="1"/>
  <c r="AU15" i="85" s="1"/>
  <c r="AW15" i="85" s="1"/>
  <c r="AM11" i="85"/>
  <c r="AO11" i="85" s="1"/>
  <c r="AQ11" i="85" s="1"/>
  <c r="AS11" i="85" s="1"/>
  <c r="AU11" i="85" s="1"/>
  <c r="AW11" i="85" s="1"/>
  <c r="AM22" i="85"/>
  <c r="AO22" i="85" s="1"/>
  <c r="AQ22" i="85" s="1"/>
  <c r="AS22" i="85" s="1"/>
  <c r="AU22" i="85" s="1"/>
  <c r="AW22" i="85" s="1"/>
  <c r="AM18" i="85"/>
  <c r="AO18" i="85" s="1"/>
  <c r="AQ18" i="85" s="1"/>
  <c r="AS18" i="85" s="1"/>
  <c r="AU18" i="85" s="1"/>
  <c r="AW18" i="85" s="1"/>
  <c r="AM14" i="85"/>
  <c r="AO14" i="85" s="1"/>
  <c r="AQ14" i="85" s="1"/>
  <c r="AS14" i="85" s="1"/>
  <c r="AU14" i="85" s="1"/>
  <c r="AW14" i="85" s="1"/>
  <c r="AM10" i="85"/>
  <c r="AO10" i="85" s="1"/>
  <c r="AQ10" i="85" s="1"/>
  <c r="AS10" i="85" s="1"/>
  <c r="AU10" i="85" s="1"/>
  <c r="AW10" i="85" s="1"/>
  <c r="AC11" i="83"/>
  <c r="AG11" i="83" s="1"/>
  <c r="U25" i="50"/>
  <c r="U37" i="50"/>
  <c r="U29" i="50"/>
  <c r="U9" i="50"/>
  <c r="U51" i="54"/>
  <c r="U53" i="54"/>
  <c r="I9" i="105"/>
  <c r="K9" i="105" s="1"/>
  <c r="M8" i="21"/>
  <c r="K22" i="135"/>
  <c r="K24" i="135" s="1"/>
  <c r="K16" i="135"/>
  <c r="K18" i="135" s="1"/>
  <c r="BC54" i="99"/>
  <c r="BE20" i="144"/>
  <c r="AU20" i="88" s="1"/>
  <c r="AY20" i="88" s="1"/>
  <c r="BA12" i="80"/>
  <c r="BE12" i="80" s="1"/>
  <c r="BA12" i="85"/>
  <c r="BS12" i="79" s="1"/>
  <c r="Q12" i="47" s="1"/>
  <c r="G19" i="100"/>
  <c r="G46" i="100"/>
  <c r="G30" i="100"/>
  <c r="G22" i="100"/>
  <c r="G41" i="100"/>
  <c r="G20" i="100"/>
  <c r="G50" i="100"/>
  <c r="G21" i="100"/>
  <c r="BS23" i="85"/>
  <c r="BU23" i="85" s="1"/>
  <c r="BW23" i="85" s="1"/>
  <c r="BY23" i="85" s="1"/>
  <c r="CA23" i="85" s="1"/>
  <c r="CC23" i="85" s="1"/>
  <c r="BS19" i="85"/>
  <c r="BU19" i="85" s="1"/>
  <c r="BW19" i="85" s="1"/>
  <c r="BY19" i="85" s="1"/>
  <c r="CA19" i="85" s="1"/>
  <c r="CC19" i="85" s="1"/>
  <c r="BS15" i="85"/>
  <c r="BU15" i="85" s="1"/>
  <c r="BW15" i="85" s="1"/>
  <c r="BY15" i="85" s="1"/>
  <c r="CA15" i="85" s="1"/>
  <c r="CC15" i="85" s="1"/>
  <c r="BS11" i="85"/>
  <c r="BU11" i="85" s="1"/>
  <c r="BW11" i="85" s="1"/>
  <c r="BY11" i="85" s="1"/>
  <c r="CA11" i="85" s="1"/>
  <c r="CC11" i="85" s="1"/>
  <c r="BS22" i="85"/>
  <c r="BU22" i="85" s="1"/>
  <c r="BW22" i="85" s="1"/>
  <c r="BY22" i="85" s="1"/>
  <c r="CA22" i="85" s="1"/>
  <c r="CC22" i="85" s="1"/>
  <c r="BS18" i="85"/>
  <c r="BU18" i="85" s="1"/>
  <c r="BW18" i="85" s="1"/>
  <c r="BY18" i="85" s="1"/>
  <c r="CA18" i="85" s="1"/>
  <c r="CC18" i="85" s="1"/>
  <c r="BS10" i="85"/>
  <c r="BU10" i="85" s="1"/>
  <c r="BW10" i="85" s="1"/>
  <c r="BY10" i="85" s="1"/>
  <c r="CA10" i="85" s="1"/>
  <c r="CC10" i="85" s="1"/>
  <c r="BS21" i="85"/>
  <c r="BU21" i="85" s="1"/>
  <c r="BW21" i="85" s="1"/>
  <c r="BY21" i="85" s="1"/>
  <c r="CA21" i="85" s="1"/>
  <c r="CC21" i="85" s="1"/>
  <c r="BS17" i="85"/>
  <c r="BU17" i="85" s="1"/>
  <c r="BW17" i="85" s="1"/>
  <c r="BY17" i="85" s="1"/>
  <c r="CA17" i="85" s="1"/>
  <c r="CC17" i="85" s="1"/>
  <c r="BS9" i="85"/>
  <c r="BU9" i="85" s="1"/>
  <c r="BW9" i="85" s="1"/>
  <c r="BY9" i="85" s="1"/>
  <c r="CA9" i="85" s="1"/>
  <c r="CC9" i="85" s="1"/>
  <c r="BS20" i="85"/>
  <c r="BU20" i="85" s="1"/>
  <c r="BW20" i="85" s="1"/>
  <c r="BY20" i="85" s="1"/>
  <c r="CA20" i="85" s="1"/>
  <c r="CC20" i="85" s="1"/>
  <c r="BS16" i="85"/>
  <c r="BU16" i="85" s="1"/>
  <c r="BW16" i="85" s="1"/>
  <c r="BY16" i="85" s="1"/>
  <c r="CA16" i="85" s="1"/>
  <c r="CC16" i="85" s="1"/>
  <c r="BS12" i="85"/>
  <c r="BU12" i="85" s="1"/>
  <c r="BW12" i="85" s="1"/>
  <c r="BY12" i="85" s="1"/>
  <c r="CA12" i="85" s="1"/>
  <c r="CC12" i="85" s="1"/>
  <c r="BS8" i="85"/>
  <c r="BU8" i="85" s="1"/>
  <c r="BW8" i="85" s="1"/>
  <c r="BY8" i="85" s="1"/>
  <c r="CA8" i="85" s="1"/>
  <c r="CC8" i="85" s="1"/>
  <c r="E12" i="104"/>
  <c r="AA14" i="128"/>
  <c r="M21" i="48"/>
  <c r="DE9" i="138"/>
  <c r="DG9" i="138" s="1"/>
  <c r="E23" i="88"/>
  <c r="I8" i="88"/>
  <c r="O8" i="88"/>
  <c r="M14" i="82"/>
  <c r="U14" i="82"/>
  <c r="U43" i="99"/>
  <c r="Q9" i="91" s="1"/>
  <c r="E26" i="102"/>
  <c r="AE14" i="102"/>
  <c r="AE26" i="102" s="1"/>
  <c r="EO10" i="138"/>
  <c r="EQ10" i="138" s="1"/>
  <c r="AC19" i="92"/>
  <c r="AM19" i="92"/>
  <c r="Y17" i="83"/>
  <c r="Y17" i="84"/>
  <c r="AC17" i="81"/>
  <c r="AG17" i="81" s="1"/>
  <c r="AC17" i="82"/>
  <c r="AG17" i="82" s="1"/>
  <c r="AS9" i="83"/>
  <c r="AW9" i="83" s="1"/>
  <c r="BA9" i="83" s="1"/>
  <c r="AS9" i="84"/>
  <c r="BA9" i="81"/>
  <c r="BE9" i="81" s="1"/>
  <c r="BA9" i="82"/>
  <c r="BE9" i="82" s="1"/>
  <c r="AY17" i="144"/>
  <c r="AU17" i="89" s="1"/>
  <c r="AY17" i="89" s="1"/>
  <c r="Q48" i="99"/>
  <c r="U48" i="99" s="1"/>
  <c r="Q14" i="91" s="1"/>
  <c r="AM14" i="144"/>
  <c r="AU14" i="91" s="1"/>
  <c r="AY14" i="91" s="1"/>
  <c r="AM9" i="144"/>
  <c r="AU9" i="91" s="1"/>
  <c r="AY9" i="91" s="1"/>
  <c r="S43" i="99"/>
  <c r="AK21" i="80"/>
  <c r="AO21" i="80" s="1"/>
  <c r="AK21" i="85"/>
  <c r="BA21" i="79" s="1"/>
  <c r="G35" i="100"/>
  <c r="G36" i="100" s="1"/>
  <c r="O12" i="88"/>
  <c r="S12" i="88" s="1"/>
  <c r="I12" i="88"/>
  <c r="CK10" i="83"/>
  <c r="CO10" i="83" s="1"/>
  <c r="S8" i="41"/>
  <c r="Q8" i="41"/>
  <c r="M32" i="56"/>
  <c r="I21" i="91"/>
  <c r="O21" i="91"/>
  <c r="S21" i="91" s="1"/>
  <c r="CW20" i="81"/>
  <c r="DA20" i="81" s="1"/>
  <c r="CW20" i="82"/>
  <c r="DA20" i="82" s="1"/>
  <c r="CG20" i="83"/>
  <c r="CK20" i="83" s="1"/>
  <c r="CO20" i="83" s="1"/>
  <c r="CG20" i="84"/>
  <c r="E13" i="87"/>
  <c r="AU13" i="92"/>
  <c r="AY13" i="92" s="1"/>
  <c r="I11" i="58"/>
  <c r="G23" i="57" s="1"/>
  <c r="U23" i="80"/>
  <c r="Y23" i="80" s="1"/>
  <c r="U23" i="85"/>
  <c r="AI23" i="79" s="1"/>
  <c r="M24" i="47" s="1"/>
  <c r="BQ14" i="80"/>
  <c r="BU14" i="80" s="1"/>
  <c r="BQ14" i="85"/>
  <c r="CK14" i="79" s="1"/>
  <c r="AG13" i="91"/>
  <c r="BE52" i="99"/>
  <c r="Q18" i="88" s="1"/>
  <c r="S18" i="88" s="1"/>
  <c r="I30" i="105"/>
  <c r="K30" i="105" s="1"/>
  <c r="E36" i="101"/>
  <c r="I36" i="101" s="1"/>
  <c r="I83" i="95" s="1"/>
  <c r="W27" i="131"/>
  <c r="E41" i="101" s="1"/>
  <c r="I41" i="101" s="1"/>
  <c r="EO16" i="138"/>
  <c r="EQ16" i="138" s="1"/>
  <c r="DE10" i="138"/>
  <c r="DG10" i="138" s="1"/>
  <c r="BY20" i="84"/>
  <c r="BQ20" i="84"/>
  <c r="AS14" i="81"/>
  <c r="AK14" i="81"/>
  <c r="AC16" i="89"/>
  <c r="AM16" i="89"/>
  <c r="AA22" i="36"/>
  <c r="AA23" i="36"/>
  <c r="AA24" i="36"/>
  <c r="AA8" i="36"/>
  <c r="O18" i="47"/>
  <c r="Y18" i="47" s="1"/>
  <c r="AC12" i="92"/>
  <c r="AM12" i="92"/>
  <c r="E18" i="74"/>
  <c r="CM26" i="133"/>
  <c r="CM69" i="133" s="1"/>
  <c r="CM27" i="131" s="1"/>
  <c r="E8" i="12" s="1"/>
  <c r="S12" i="92"/>
  <c r="AK90" i="52"/>
  <c r="AK91" i="52"/>
  <c r="O90" i="52"/>
  <c r="U90" i="52" s="1"/>
  <c r="AG21" i="51"/>
  <c r="O21" i="51"/>
  <c r="U21" i="51" s="1"/>
  <c r="AG20" i="51"/>
  <c r="O20" i="51"/>
  <c r="U20" i="51" s="1"/>
  <c r="AG17" i="51"/>
  <c r="O17" i="51"/>
  <c r="U17" i="51" s="1"/>
  <c r="AG16" i="51"/>
  <c r="O16" i="51"/>
  <c r="U16" i="51" s="1"/>
  <c r="AG15" i="51"/>
  <c r="O15" i="51"/>
  <c r="U15" i="51" s="1"/>
  <c r="AG14" i="51"/>
  <c r="O14" i="51"/>
  <c r="U14" i="51" s="1"/>
  <c r="AG11" i="51"/>
  <c r="O11" i="51"/>
  <c r="U11" i="51" s="1"/>
  <c r="AG10" i="51"/>
  <c r="O10" i="51"/>
  <c r="U10" i="51" s="1"/>
  <c r="AG9" i="51"/>
  <c r="O9" i="51"/>
  <c r="U9" i="51" s="1"/>
  <c r="AG8" i="51"/>
  <c r="O8" i="51"/>
  <c r="U8" i="51" s="1"/>
  <c r="AK95" i="52"/>
  <c r="O93" i="52"/>
  <c r="U93" i="52" s="1"/>
  <c r="O94" i="52"/>
  <c r="U94" i="52" s="1"/>
  <c r="O46" i="52"/>
  <c r="U46" i="52" s="1"/>
  <c r="O31" i="52"/>
  <c r="U31" i="52" s="1"/>
  <c r="O23" i="52"/>
  <c r="U23" i="52" s="1"/>
  <c r="O15" i="52"/>
  <c r="U15" i="52" s="1"/>
  <c r="O72" i="52"/>
  <c r="U72" i="52" s="1"/>
  <c r="AK50" i="52"/>
  <c r="O48" i="52"/>
  <c r="U48" i="52" s="1"/>
  <c r="AK51" i="52"/>
  <c r="AK43" i="52"/>
  <c r="AK35" i="52"/>
  <c r="AK27" i="52"/>
  <c r="AK94" i="52"/>
  <c r="O92" i="52"/>
  <c r="U92" i="52" s="1"/>
  <c r="O50" i="52"/>
  <c r="U50" i="52" s="1"/>
  <c r="AK87" i="52"/>
  <c r="O51" i="52"/>
  <c r="U51" i="52" s="1"/>
  <c r="O43" i="52"/>
  <c r="U43" i="52" s="1"/>
  <c r="O35" i="52"/>
  <c r="U35" i="52" s="1"/>
  <c r="O27" i="52"/>
  <c r="U27" i="52" s="1"/>
  <c r="O87" i="52"/>
  <c r="U87" i="52" s="1"/>
  <c r="AK31" i="52"/>
  <c r="AK23" i="52"/>
  <c r="AK15" i="52"/>
  <c r="AK46" i="52"/>
  <c r="O91" i="52"/>
  <c r="U91" i="52" s="1"/>
  <c r="O95" i="52"/>
  <c r="U95" i="52" s="1"/>
  <c r="AK93" i="52"/>
  <c r="Q8" i="36"/>
  <c r="S8" i="36" s="1"/>
  <c r="M50" i="50"/>
  <c r="G17" i="54"/>
  <c r="G20" i="54" s="1"/>
  <c r="G64" i="54" s="1"/>
  <c r="G66" i="54" s="1"/>
  <c r="S15" i="24"/>
  <c r="O22" i="89"/>
  <c r="I22" i="89"/>
  <c r="CW16" i="81"/>
  <c r="DA16" i="81" s="1"/>
  <c r="CW16" i="82"/>
  <c r="DA16" i="82" s="1"/>
  <c r="CG16" i="83"/>
  <c r="CK16" i="83" s="1"/>
  <c r="CO16" i="83" s="1"/>
  <c r="CG16" i="84"/>
  <c r="U52" i="99"/>
  <c r="Q18" i="91" s="1"/>
  <c r="BA22" i="80"/>
  <c r="BE22" i="80" s="1"/>
  <c r="BA22" i="85"/>
  <c r="BS22" i="79" s="1"/>
  <c r="Q22" i="47" s="1"/>
  <c r="U62" i="147"/>
  <c r="S62" i="147"/>
  <c r="Q62" i="147"/>
  <c r="O62" i="147"/>
  <c r="I10" i="83"/>
  <c r="M10" i="83" s="1"/>
  <c r="G49" i="116"/>
  <c r="E72" i="98" s="1"/>
  <c r="BY21" i="84"/>
  <c r="BQ21" i="84"/>
  <c r="AS8" i="82"/>
  <c r="AK8" i="82"/>
  <c r="G50" i="116"/>
  <c r="E73" i="98" s="1"/>
  <c r="E61" i="117"/>
  <c r="M44" i="56"/>
  <c r="CG15" i="81"/>
  <c r="CO15" i="81"/>
  <c r="BQ11" i="81"/>
  <c r="BI11" i="81"/>
  <c r="G40" i="112"/>
  <c r="E58" i="96" s="1"/>
  <c r="AM10" i="88"/>
  <c r="AC10" i="88"/>
  <c r="M22" i="81"/>
  <c r="U22" i="81"/>
  <c r="M44" i="104"/>
  <c r="M36" i="104"/>
  <c r="M41" i="104"/>
  <c r="M33" i="104"/>
  <c r="M38" i="104"/>
  <c r="M43" i="104"/>
  <c r="M35" i="104"/>
  <c r="M40" i="104"/>
  <c r="M32" i="104"/>
  <c r="M37" i="104"/>
  <c r="M42" i="104"/>
  <c r="M34" i="104"/>
  <c r="M39" i="104"/>
  <c r="E22" i="107"/>
  <c r="BQ17" i="83"/>
  <c r="BU17" i="83" s="1"/>
  <c r="I41" i="98"/>
  <c r="G22" i="116"/>
  <c r="E56" i="98" s="1"/>
  <c r="CO12" i="81"/>
  <c r="CG12" i="81"/>
  <c r="I25" i="144"/>
  <c r="K22" i="11"/>
  <c r="M22" i="11" s="1"/>
  <c r="K21" i="11"/>
  <c r="M21" i="11" s="1"/>
  <c r="E44" i="115"/>
  <c r="E45" i="115" s="1"/>
  <c r="G46" i="115" s="1"/>
  <c r="G31" i="117"/>
  <c r="AQ20" i="92"/>
  <c r="BQ13" i="81"/>
  <c r="BI13" i="81"/>
  <c r="E21" i="109"/>
  <c r="BO19" i="51"/>
  <c r="AY19" i="51"/>
  <c r="AI19" i="51"/>
  <c r="Q19" i="51"/>
  <c r="BG19" i="51"/>
  <c r="AQ19" i="51"/>
  <c r="AU19" i="51" s="1"/>
  <c r="AA19" i="51"/>
  <c r="AS20" i="82"/>
  <c r="AK20" i="82"/>
  <c r="AO14" i="83" l="1"/>
  <c r="AQ14" i="83" s="1"/>
  <c r="AK14" i="83"/>
  <c r="W17" i="89"/>
  <c r="W17" i="90"/>
  <c r="K17" i="54"/>
  <c r="M20" i="54"/>
  <c r="Q17" i="54"/>
  <c r="Y17" i="54" s="1"/>
  <c r="W15" i="88"/>
  <c r="U9" i="83"/>
  <c r="W9" i="83" s="1"/>
  <c r="Q9" i="83"/>
  <c r="I17" i="52"/>
  <c r="M17" i="52" s="1"/>
  <c r="K10" i="74"/>
  <c r="I13" i="50" s="1"/>
  <c r="M13" i="50" s="1"/>
  <c r="W11" i="91"/>
  <c r="G96" i="113"/>
  <c r="G101" i="113" s="1"/>
  <c r="I17" i="29" s="1"/>
  <c r="M17" i="29" s="1"/>
  <c r="S17" i="29" s="1"/>
  <c r="BA17" i="7" s="1"/>
  <c r="G66" i="113"/>
  <c r="G112" i="113"/>
  <c r="G85" i="113"/>
  <c r="G102" i="113"/>
  <c r="G89" i="113"/>
  <c r="G67" i="113"/>
  <c r="G68" i="113"/>
  <c r="G123" i="113"/>
  <c r="G94" i="113"/>
  <c r="G48" i="113"/>
  <c r="G107" i="113"/>
  <c r="G109" i="113" s="1"/>
  <c r="I43" i="36" s="1"/>
  <c r="M43" i="36" s="1"/>
  <c r="G16" i="113"/>
  <c r="G122" i="113"/>
  <c r="G113" i="113"/>
  <c r="G78" i="113"/>
  <c r="G83" i="113" s="1"/>
  <c r="I15" i="29" s="1"/>
  <c r="M15" i="29" s="1"/>
  <c r="S15" i="29" s="1"/>
  <c r="BA15" i="7" s="1"/>
  <c r="G79" i="113"/>
  <c r="G81" i="113" s="1"/>
  <c r="I42" i="39" s="1"/>
  <c r="M42" i="39" s="1"/>
  <c r="G75" i="113"/>
  <c r="G105" i="113"/>
  <c r="G59" i="113"/>
  <c r="G120" i="113"/>
  <c r="G30" i="113"/>
  <c r="G133" i="113"/>
  <c r="G134" i="113"/>
  <c r="G136" i="113" s="1"/>
  <c r="I43" i="33" s="1"/>
  <c r="M43" i="33" s="1"/>
  <c r="G103" i="113"/>
  <c r="G86" i="113"/>
  <c r="G93" i="113"/>
  <c r="G153" i="113"/>
  <c r="G12" i="113"/>
  <c r="G116" i="113"/>
  <c r="G118" i="113" s="1"/>
  <c r="I43" i="35" s="1"/>
  <c r="M43" i="35" s="1"/>
  <c r="G32" i="113"/>
  <c r="G84" i="113"/>
  <c r="G51" i="113"/>
  <c r="G56" i="113" s="1"/>
  <c r="I12" i="29" s="1"/>
  <c r="M12" i="29" s="1"/>
  <c r="S12" i="29" s="1"/>
  <c r="BA12" i="7" s="1"/>
  <c r="G14" i="113"/>
  <c r="G131" i="113"/>
  <c r="G41" i="113"/>
  <c r="G154" i="113"/>
  <c r="G31" i="113"/>
  <c r="G150" i="113"/>
  <c r="G140" i="113"/>
  <c r="G114" i="113"/>
  <c r="G119" i="113" s="1"/>
  <c r="I19" i="29" s="1"/>
  <c r="M19" i="29" s="1"/>
  <c r="S19" i="29" s="1"/>
  <c r="BA19" i="7" s="1"/>
  <c r="G115" i="113"/>
  <c r="G117" i="113" s="1"/>
  <c r="I42" i="35" s="1"/>
  <c r="M42" i="35" s="1"/>
  <c r="G23" i="113"/>
  <c r="G151" i="113"/>
  <c r="G152" i="113" s="1"/>
  <c r="I23" i="29" s="1"/>
  <c r="M23" i="29" s="1"/>
  <c r="S23" i="29" s="1"/>
  <c r="BA23" i="7" s="1"/>
  <c r="G138" i="113"/>
  <c r="G95" i="113"/>
  <c r="G25" i="113"/>
  <c r="G141" i="113"/>
  <c r="G15" i="113"/>
  <c r="G20" i="113" s="1"/>
  <c r="I8" i="29" s="1"/>
  <c r="G62" i="113"/>
  <c r="G42" i="113"/>
  <c r="G155" i="113"/>
  <c r="G50" i="113"/>
  <c r="G124" i="113"/>
  <c r="G22" i="113"/>
  <c r="G125" i="113"/>
  <c r="G127" i="113" s="1"/>
  <c r="I43" i="34" s="1"/>
  <c r="M43" i="34" s="1"/>
  <c r="G34" i="113"/>
  <c r="G36" i="113" s="1"/>
  <c r="I42" i="44" s="1"/>
  <c r="M42" i="44" s="1"/>
  <c r="G158" i="113"/>
  <c r="G26" i="113"/>
  <c r="G28" i="113" s="1"/>
  <c r="I43" i="45" s="1"/>
  <c r="M43" i="45" s="1"/>
  <c r="G106" i="113"/>
  <c r="G39" i="113"/>
  <c r="G61" i="113"/>
  <c r="G76" i="113"/>
  <c r="G40" i="113"/>
  <c r="G52" i="113"/>
  <c r="G54" i="113" s="1"/>
  <c r="I42" i="42" s="1"/>
  <c r="M42" i="42" s="1"/>
  <c r="G121" i="113"/>
  <c r="G21" i="113"/>
  <c r="G147" i="113"/>
  <c r="G13" i="113"/>
  <c r="G33" i="113"/>
  <c r="G38" i="113" s="1"/>
  <c r="I10" i="29" s="1"/>
  <c r="M10" i="29" s="1"/>
  <c r="S10" i="29" s="1"/>
  <c r="BA10" i="7" s="1"/>
  <c r="G157" i="113"/>
  <c r="G58" i="113"/>
  <c r="G97" i="113"/>
  <c r="G99" i="113" s="1"/>
  <c r="I42" i="37" s="1"/>
  <c r="M42" i="37" s="1"/>
  <c r="G130" i="113"/>
  <c r="G49" i="113"/>
  <c r="G132" i="113"/>
  <c r="G137" i="113" s="1"/>
  <c r="I21" i="29" s="1"/>
  <c r="M21" i="29" s="1"/>
  <c r="S21" i="29" s="1"/>
  <c r="BA21" i="7" s="1"/>
  <c r="G70" i="113"/>
  <c r="G72" i="113" s="1"/>
  <c r="I42" i="40" s="1"/>
  <c r="M42" i="40" s="1"/>
  <c r="G87" i="113"/>
  <c r="G111" i="113"/>
  <c r="G77" i="113"/>
  <c r="G43" i="113"/>
  <c r="G45" i="113" s="1"/>
  <c r="I42" i="43" s="1"/>
  <c r="M42" i="43" s="1"/>
  <c r="G104" i="113"/>
  <c r="G44" i="113"/>
  <c r="G69" i="113"/>
  <c r="G74" i="113" s="1"/>
  <c r="I14" i="29" s="1"/>
  <c r="M14" i="29" s="1"/>
  <c r="S14" i="29" s="1"/>
  <c r="BA14" i="7" s="1"/>
  <c r="G24" i="113"/>
  <c r="G29" i="113" s="1"/>
  <c r="I9" i="29" s="1"/>
  <c r="M9" i="29" s="1"/>
  <c r="S9" i="29" s="1"/>
  <c r="BA9" i="7" s="1"/>
  <c r="G148" i="113"/>
  <c r="G71" i="113"/>
  <c r="G98" i="113"/>
  <c r="G100" i="113" s="1"/>
  <c r="I43" i="37" s="1"/>
  <c r="M43" i="37" s="1"/>
  <c r="G142" i="113"/>
  <c r="G88" i="113"/>
  <c r="G53" i="113"/>
  <c r="G57" i="113"/>
  <c r="G17" i="113"/>
  <c r="G19" i="113" s="1"/>
  <c r="I43" i="46" s="1"/>
  <c r="M43" i="46" s="1"/>
  <c r="G80" i="113"/>
  <c r="G35" i="113"/>
  <c r="G37" i="113" s="1"/>
  <c r="I43" i="44" s="1"/>
  <c r="M43" i="44" s="1"/>
  <c r="G143" i="113"/>
  <c r="G145" i="113" s="1"/>
  <c r="I43" i="32" s="1"/>
  <c r="M43" i="32" s="1"/>
  <c r="G139" i="113"/>
  <c r="G156" i="113"/>
  <c r="G129" i="113"/>
  <c r="G60" i="113"/>
  <c r="G65" i="113" s="1"/>
  <c r="I13" i="29" s="1"/>
  <c r="M13" i="29" s="1"/>
  <c r="S13" i="29" s="1"/>
  <c r="BA13" i="7" s="1"/>
  <c r="G69" i="98"/>
  <c r="I84" i="95"/>
  <c r="I85" i="95"/>
  <c r="I8" i="95"/>
  <c r="I9" i="95"/>
  <c r="G20" i="87"/>
  <c r="I20" i="87" s="1"/>
  <c r="AY20" i="3" s="1"/>
  <c r="G800" i="1" s="1"/>
  <c r="W20" i="92"/>
  <c r="CC20" i="83"/>
  <c r="CE20" i="83" s="1"/>
  <c r="BY20" i="83"/>
  <c r="AI17" i="56"/>
  <c r="K17" i="56"/>
  <c r="AC17" i="56"/>
  <c r="Y17" i="56"/>
  <c r="Q17" i="56"/>
  <c r="AM17" i="56"/>
  <c r="AS17" i="56" s="1"/>
  <c r="U13" i="83"/>
  <c r="W13" i="83" s="1"/>
  <c r="Q13" i="83"/>
  <c r="W20" i="89"/>
  <c r="W18" i="88"/>
  <c r="CC14" i="83"/>
  <c r="CE14" i="83" s="1"/>
  <c r="BY14" i="83"/>
  <c r="U14" i="83"/>
  <c r="W14" i="83" s="1"/>
  <c r="Q14" i="83"/>
  <c r="W11" i="90"/>
  <c r="AO93" i="52"/>
  <c r="BY93" i="52"/>
  <c r="CC93" i="52" s="1"/>
  <c r="CA9" i="79"/>
  <c r="CE9" i="85"/>
  <c r="I18" i="51"/>
  <c r="M18" i="51" s="1"/>
  <c r="E27" i="103"/>
  <c r="AG15" i="90"/>
  <c r="BC19" i="89"/>
  <c r="BI14" i="81"/>
  <c r="BQ14" i="81"/>
  <c r="AS15" i="80"/>
  <c r="AW15" i="80"/>
  <c r="AY15" i="80" s="1"/>
  <c r="I66" i="96"/>
  <c r="I15" i="51" s="1"/>
  <c r="M15" i="51" s="1"/>
  <c r="BI13" i="80"/>
  <c r="BM13" i="80"/>
  <c r="BO13" i="80" s="1"/>
  <c r="CW22" i="83"/>
  <c r="CY22" i="83" s="1"/>
  <c r="CS22" i="83"/>
  <c r="AA12" i="41"/>
  <c r="AA21" i="41"/>
  <c r="AA13" i="41"/>
  <c r="AA9" i="41"/>
  <c r="S13" i="47"/>
  <c r="AA10" i="41"/>
  <c r="CW21" i="83"/>
  <c r="CY21" i="83" s="1"/>
  <c r="CS21" i="83"/>
  <c r="AG8" i="92"/>
  <c r="CC12" i="83"/>
  <c r="CE12" i="83" s="1"/>
  <c r="BY12" i="83"/>
  <c r="DE8" i="81"/>
  <c r="DM8" i="81"/>
  <c r="BC11" i="90"/>
  <c r="CK17" i="82"/>
  <c r="CS17" i="82"/>
  <c r="CU17" i="82" s="1"/>
  <c r="K45" i="96"/>
  <c r="I18" i="53" s="1"/>
  <c r="M18" i="53" s="1"/>
  <c r="Q18" i="53" s="1"/>
  <c r="W18" i="53" s="1"/>
  <c r="I45" i="96"/>
  <c r="I18" i="55" s="1"/>
  <c r="M18" i="55" s="1"/>
  <c r="AW18" i="82"/>
  <c r="AY18" i="82" s="1"/>
  <c r="AO18" i="82"/>
  <c r="CS8" i="82"/>
  <c r="CU8" i="82" s="1"/>
  <c r="CK8" i="82"/>
  <c r="I11" i="27"/>
  <c r="M11" i="27" s="1"/>
  <c r="K29" i="74"/>
  <c r="I11" i="26" s="1"/>
  <c r="M11" i="26" s="1"/>
  <c r="BY22" i="80"/>
  <c r="CC22" i="80"/>
  <c r="CE22" i="80" s="1"/>
  <c r="BM20" i="82"/>
  <c r="BU20" i="82"/>
  <c r="BW20" i="82" s="1"/>
  <c r="Y8" i="50"/>
  <c r="Q8" i="50"/>
  <c r="Q19" i="54"/>
  <c r="Y19" i="54" s="1"/>
  <c r="K19" i="54"/>
  <c r="AW20" i="82"/>
  <c r="AY20" i="82" s="1"/>
  <c r="AO20" i="82"/>
  <c r="S29" i="75"/>
  <c r="U29" i="75" s="1"/>
  <c r="I79" i="23" s="1"/>
  <c r="M79" i="23" s="1"/>
  <c r="S79" i="23" s="1"/>
  <c r="S21" i="75"/>
  <c r="S13" i="75"/>
  <c r="S26" i="75"/>
  <c r="U26" i="75" s="1"/>
  <c r="I70" i="23" s="1"/>
  <c r="M70" i="23" s="1"/>
  <c r="S70" i="23" s="1"/>
  <c r="S18" i="75"/>
  <c r="S10" i="75"/>
  <c r="S31" i="75"/>
  <c r="U31" i="75" s="1"/>
  <c r="I85" i="23" s="1"/>
  <c r="M85" i="23" s="1"/>
  <c r="S85" i="23" s="1"/>
  <c r="S23" i="75"/>
  <c r="U23" i="75" s="1"/>
  <c r="I58" i="23" s="1"/>
  <c r="M58" i="23" s="1"/>
  <c r="S15" i="75"/>
  <c r="S28" i="75"/>
  <c r="U28" i="75" s="1"/>
  <c r="I76" i="23" s="1"/>
  <c r="M76" i="23" s="1"/>
  <c r="S76" i="23" s="1"/>
  <c r="S20" i="75"/>
  <c r="S12" i="75"/>
  <c r="S33" i="75"/>
  <c r="S25" i="75"/>
  <c r="U25" i="75" s="1"/>
  <c r="I67" i="23" s="1"/>
  <c r="S17" i="75"/>
  <c r="S9" i="75"/>
  <c r="S30" i="75"/>
  <c r="U30" i="75" s="1"/>
  <c r="I82" i="23" s="1"/>
  <c r="M82" i="23" s="1"/>
  <c r="S82" i="23" s="1"/>
  <c r="S22" i="75"/>
  <c r="U22" i="75" s="1"/>
  <c r="I55" i="23" s="1"/>
  <c r="S14" i="75"/>
  <c r="S32" i="75"/>
  <c r="U32" i="75" s="1"/>
  <c r="I88" i="23" s="1"/>
  <c r="M88" i="23" s="1"/>
  <c r="S88" i="23" s="1"/>
  <c r="S24" i="75"/>
  <c r="U24" i="75" s="1"/>
  <c r="I61" i="23" s="1"/>
  <c r="M61" i="23" s="1"/>
  <c r="S61" i="23" s="1"/>
  <c r="S16" i="75"/>
  <c r="S8" i="75"/>
  <c r="S11" i="75"/>
  <c r="U11" i="75" s="1"/>
  <c r="I22" i="23" s="1"/>
  <c r="M22" i="23" s="1"/>
  <c r="S27" i="75"/>
  <c r="U27" i="75" s="1"/>
  <c r="I73" i="23" s="1"/>
  <c r="M73" i="23" s="1"/>
  <c r="S73" i="23" s="1"/>
  <c r="S19" i="75"/>
  <c r="M41" i="97"/>
  <c r="Y22" i="81"/>
  <c r="AA22" i="81" s="1"/>
  <c r="Q22" i="81"/>
  <c r="BI22" i="80"/>
  <c r="BM22" i="80"/>
  <c r="BO22" i="80" s="1"/>
  <c r="AO35" i="52"/>
  <c r="BY35" i="52"/>
  <c r="CC35" i="52" s="1"/>
  <c r="AK9" i="51"/>
  <c r="BM9" i="51"/>
  <c r="BQ9" i="51" s="1"/>
  <c r="AK15" i="51"/>
  <c r="BM15" i="51"/>
  <c r="BQ15" i="51" s="1"/>
  <c r="AK21" i="51"/>
  <c r="BM21" i="51"/>
  <c r="BQ21" i="51" s="1"/>
  <c r="AQ12" i="92"/>
  <c r="AA10" i="83"/>
  <c r="M10" i="91"/>
  <c r="O10" i="91" s="1"/>
  <c r="S10" i="91" s="1"/>
  <c r="AC23" i="80"/>
  <c r="AG23" i="80"/>
  <c r="AI23" i="80" s="1"/>
  <c r="W21" i="91"/>
  <c r="BE9" i="84"/>
  <c r="AW9" i="84"/>
  <c r="Q21" i="48"/>
  <c r="AI21" i="48"/>
  <c r="AA21" i="48"/>
  <c r="AE21" i="48" s="1"/>
  <c r="BS13" i="85"/>
  <c r="BU13" i="85" s="1"/>
  <c r="BW13" i="85" s="1"/>
  <c r="BY13" i="85" s="1"/>
  <c r="CA13" i="85" s="1"/>
  <c r="CC13" i="85" s="1"/>
  <c r="CA15" i="79"/>
  <c r="CE15" i="85"/>
  <c r="AQ11" i="79"/>
  <c r="AY11" i="85"/>
  <c r="AQ9" i="79"/>
  <c r="AY9" i="85"/>
  <c r="AC42" i="56"/>
  <c r="AS42" i="56"/>
  <c r="AM42" i="56"/>
  <c r="AI42" i="56"/>
  <c r="Q42" i="56"/>
  <c r="W42" i="56" s="1"/>
  <c r="AS16" i="80"/>
  <c r="AW16" i="80"/>
  <c r="AY16" i="80" s="1"/>
  <c r="CS12" i="84"/>
  <c r="CK12" i="84"/>
  <c r="AC16" i="91"/>
  <c r="AM16" i="91"/>
  <c r="I55" i="98"/>
  <c r="AI11" i="56"/>
  <c r="AM11" i="56"/>
  <c r="AS11" i="56" s="1"/>
  <c r="AC11" i="56"/>
  <c r="Y11" i="56"/>
  <c r="Q11" i="56"/>
  <c r="W11" i="56" s="1"/>
  <c r="BU17" i="84"/>
  <c r="CC17" i="84"/>
  <c r="BI8" i="80"/>
  <c r="BM8" i="80"/>
  <c r="BO8" i="80" s="1"/>
  <c r="Y13" i="81"/>
  <c r="AA13" i="81" s="1"/>
  <c r="Q13" i="81"/>
  <c r="G33" i="73"/>
  <c r="G31" i="73"/>
  <c r="G30" i="73"/>
  <c r="G32" i="73"/>
  <c r="G29" i="73"/>
  <c r="G27" i="73"/>
  <c r="G25" i="73"/>
  <c r="G23" i="73"/>
  <c r="G21" i="73"/>
  <c r="G19" i="73"/>
  <c r="G17" i="73"/>
  <c r="G15" i="73"/>
  <c r="G13" i="73"/>
  <c r="G11" i="73"/>
  <c r="G9" i="73"/>
  <c r="G75" i="74"/>
  <c r="I75" i="74" s="1"/>
  <c r="K75" i="74" s="1"/>
  <c r="G73" i="74"/>
  <c r="I73" i="74" s="1"/>
  <c r="G28" i="73"/>
  <c r="G26" i="73"/>
  <c r="G24" i="73"/>
  <c r="G22" i="73"/>
  <c r="G20" i="73"/>
  <c r="G18" i="73"/>
  <c r="G16" i="73"/>
  <c r="G14" i="73"/>
  <c r="G12" i="73"/>
  <c r="G10" i="73"/>
  <c r="G8" i="73"/>
  <c r="G76" i="74"/>
  <c r="I76" i="74" s="1"/>
  <c r="K76" i="74" s="1"/>
  <c r="G74" i="74"/>
  <c r="I74" i="74" s="1"/>
  <c r="G78" i="96"/>
  <c r="G76" i="96"/>
  <c r="G74" i="96"/>
  <c r="G77" i="96"/>
  <c r="G75" i="96"/>
  <c r="G73" i="96"/>
  <c r="G21" i="96"/>
  <c r="AK9" i="82"/>
  <c r="AS9" i="82"/>
  <c r="AG22" i="92"/>
  <c r="Q21" i="81"/>
  <c r="Y21" i="81"/>
  <c r="AA21" i="81" s="1"/>
  <c r="CC19" i="83"/>
  <c r="CE19" i="83" s="1"/>
  <c r="BY19" i="83"/>
  <c r="BC21" i="89"/>
  <c r="BG15" i="92"/>
  <c r="BC9" i="92"/>
  <c r="AK19" i="82"/>
  <c r="AS19" i="82"/>
  <c r="CS15" i="84"/>
  <c r="CK15" i="84"/>
  <c r="AM25" i="144"/>
  <c r="AU22" i="91" s="1"/>
  <c r="AY22" i="91" s="1"/>
  <c r="S59" i="99"/>
  <c r="U22" i="84"/>
  <c r="M22" i="84"/>
  <c r="CI17" i="83"/>
  <c r="M17" i="88"/>
  <c r="O17" i="88" s="1"/>
  <c r="S17" i="88" s="1"/>
  <c r="I76" i="96"/>
  <c r="I19" i="24" s="1"/>
  <c r="M19" i="24" s="1"/>
  <c r="S19" i="24" s="1"/>
  <c r="K76" i="96"/>
  <c r="I19" i="22" s="1"/>
  <c r="M19" i="22" s="1"/>
  <c r="S19" i="22" s="1"/>
  <c r="BC13" i="90"/>
  <c r="AC8" i="90"/>
  <c r="AM8" i="90"/>
  <c r="BC10" i="89"/>
  <c r="AW17" i="83"/>
  <c r="BA17" i="83" s="1"/>
  <c r="Q48" i="25"/>
  <c r="Q24" i="25"/>
  <c r="Q16" i="25"/>
  <c r="Q12" i="25"/>
  <c r="Q49" i="25"/>
  <c r="Q25" i="25"/>
  <c r="Q21" i="25"/>
  <c r="Q17" i="25"/>
  <c r="Q13" i="25"/>
  <c r="M18" i="135"/>
  <c r="Q22" i="25"/>
  <c r="Q23" i="25"/>
  <c r="Q50" i="25"/>
  <c r="Q26" i="25"/>
  <c r="Q14" i="25"/>
  <c r="Q15" i="25"/>
  <c r="AQ59" i="99"/>
  <c r="AS59" i="99" s="1"/>
  <c r="Q22" i="89" s="1"/>
  <c r="S22" i="89" s="1"/>
  <c r="AY25" i="144"/>
  <c r="AU22" i="89" s="1"/>
  <c r="AY22" i="89" s="1"/>
  <c r="I53" i="98"/>
  <c r="BA23" i="81"/>
  <c r="BE23" i="81" s="1"/>
  <c r="BA23" i="82"/>
  <c r="BE23" i="82" s="1"/>
  <c r="AS23" i="83"/>
  <c r="AS23" i="84"/>
  <c r="AE30" i="102"/>
  <c r="AE28" i="102"/>
  <c r="AQ20" i="91"/>
  <c r="AS20" i="80"/>
  <c r="AW20" i="80"/>
  <c r="AY20" i="80" s="1"/>
  <c r="AK15" i="81"/>
  <c r="AS15" i="81"/>
  <c r="AG13" i="92"/>
  <c r="BG13" i="92" s="1"/>
  <c r="CK19" i="81"/>
  <c r="CS19" i="81"/>
  <c r="CU19" i="81" s="1"/>
  <c r="AW12" i="84"/>
  <c r="BE12" i="84"/>
  <c r="BE74" i="52"/>
  <c r="BE75" i="52"/>
  <c r="AC11" i="80"/>
  <c r="AG11" i="80"/>
  <c r="AI11" i="80" s="1"/>
  <c r="BE10" i="84"/>
  <c r="AW10" i="84"/>
  <c r="AQ14" i="92"/>
  <c r="I39" i="98"/>
  <c r="DE22" i="81"/>
  <c r="DM22" i="81"/>
  <c r="BC13" i="85"/>
  <c r="BE13" i="85" s="1"/>
  <c r="BG13" i="85" s="1"/>
  <c r="BI13" i="85" s="1"/>
  <c r="BK13" i="85" s="1"/>
  <c r="BM13" i="85" s="1"/>
  <c r="BI15" i="79"/>
  <c r="BO15" i="85"/>
  <c r="AA39" i="43"/>
  <c r="AA29" i="43"/>
  <c r="AA40" i="43"/>
  <c r="AA30" i="43"/>
  <c r="AA14" i="43"/>
  <c r="AA31" i="43"/>
  <c r="AA15" i="43"/>
  <c r="AA41" i="43"/>
  <c r="AA32" i="43"/>
  <c r="AA16" i="43"/>
  <c r="AA36" i="43"/>
  <c r="AA18" i="43"/>
  <c r="AA45" i="43"/>
  <c r="AA43" i="43"/>
  <c r="AA37" i="43"/>
  <c r="AA27" i="43"/>
  <c r="AA19" i="43"/>
  <c r="AA11" i="43"/>
  <c r="AA46" i="43"/>
  <c r="AA33" i="43"/>
  <c r="AA20" i="43"/>
  <c r="K11" i="47"/>
  <c r="AA25" i="43"/>
  <c r="AA17" i="43"/>
  <c r="AA42" i="43"/>
  <c r="AA28" i="43"/>
  <c r="AA38" i="43"/>
  <c r="AM12" i="89"/>
  <c r="AC12" i="89"/>
  <c r="M13" i="90"/>
  <c r="O13" i="90" s="1"/>
  <c r="S13" i="90" s="1"/>
  <c r="AU13" i="83"/>
  <c r="AW13" i="83" s="1"/>
  <c r="BA13" i="83" s="1"/>
  <c r="G14" i="111"/>
  <c r="E33" i="96" s="1"/>
  <c r="S20" i="88"/>
  <c r="G20" i="79"/>
  <c r="S20" i="85"/>
  <c r="AU20" i="3" s="1"/>
  <c r="G798" i="1" s="1"/>
  <c r="G50" i="117"/>
  <c r="G47" i="117"/>
  <c r="G49" i="117"/>
  <c r="G48" i="117"/>
  <c r="G58" i="117"/>
  <c r="I151" i="11" s="1"/>
  <c r="G57" i="117"/>
  <c r="I153" i="11" s="1"/>
  <c r="G52" i="117"/>
  <c r="E36" i="103" s="1"/>
  <c r="G53" i="117"/>
  <c r="M42" i="94"/>
  <c r="K42" i="94"/>
  <c r="I26" i="49" s="1"/>
  <c r="BY13" i="80"/>
  <c r="CC13" i="80"/>
  <c r="CE13" i="80" s="1"/>
  <c r="CW13" i="83"/>
  <c r="CY13" i="83" s="1"/>
  <c r="CS13" i="83"/>
  <c r="G9" i="74"/>
  <c r="I9" i="74" s="1"/>
  <c r="G60" i="96"/>
  <c r="G59" i="96"/>
  <c r="G23" i="96"/>
  <c r="W17" i="92"/>
  <c r="G17" i="87"/>
  <c r="I17" i="87" s="1"/>
  <c r="AY17" i="3" s="1"/>
  <c r="G713" i="1" s="1"/>
  <c r="DM21" i="82"/>
  <c r="DE21" i="82"/>
  <c r="AA20" i="83"/>
  <c r="AC20" i="83" s="1"/>
  <c r="AG20" i="83" s="1"/>
  <c r="M20" i="91"/>
  <c r="O20" i="91" s="1"/>
  <c r="S20" i="91" s="1"/>
  <c r="CK18" i="84"/>
  <c r="CS18" i="84"/>
  <c r="BI21" i="80"/>
  <c r="BM21" i="80"/>
  <c r="BO21" i="80" s="1"/>
  <c r="AC22" i="80"/>
  <c r="AG22" i="80"/>
  <c r="AI22" i="80" s="1"/>
  <c r="BU21" i="82"/>
  <c r="BW21" i="82" s="1"/>
  <c r="BM21" i="82"/>
  <c r="BM20" i="81"/>
  <c r="BU20" i="81"/>
  <c r="BW20" i="81" s="1"/>
  <c r="BI18" i="80"/>
  <c r="BM18" i="80"/>
  <c r="BO18" i="80" s="1"/>
  <c r="AS12" i="81"/>
  <c r="AK12" i="81"/>
  <c r="BM71" i="52"/>
  <c r="BI13" i="84"/>
  <c r="BA13" i="84"/>
  <c r="BC13" i="91"/>
  <c r="I13" i="27"/>
  <c r="M13" i="27" s="1"/>
  <c r="K31" i="74"/>
  <c r="I13" i="26" s="1"/>
  <c r="M13" i="26" s="1"/>
  <c r="AC20" i="90"/>
  <c r="AM20" i="90"/>
  <c r="BC17" i="91"/>
  <c r="W11" i="85"/>
  <c r="Y11" i="85" s="1"/>
  <c r="AA11" i="85" s="1"/>
  <c r="AC11" i="85" s="1"/>
  <c r="AE11" i="85" s="1"/>
  <c r="AG11" i="85" s="1"/>
  <c r="Y9" i="79"/>
  <c r="AI9" i="85"/>
  <c r="BQ82" i="52"/>
  <c r="AI82" i="52"/>
  <c r="AC82" i="52"/>
  <c r="BW82" i="52"/>
  <c r="U59" i="99"/>
  <c r="Q22" i="91" s="1"/>
  <c r="S22" i="91" s="1"/>
  <c r="BI16" i="81"/>
  <c r="BQ16" i="81"/>
  <c r="CO16" i="82"/>
  <c r="CG16" i="82"/>
  <c r="CG76" i="52"/>
  <c r="BM76" i="52"/>
  <c r="AS76" i="52"/>
  <c r="Y76" i="52"/>
  <c r="BW76" i="52"/>
  <c r="BC76" i="52"/>
  <c r="AI76" i="52"/>
  <c r="BM65" i="52"/>
  <c r="Y39" i="50"/>
  <c r="AS70" i="52"/>
  <c r="E26" i="12"/>
  <c r="I61" i="53"/>
  <c r="AQ33" i="75"/>
  <c r="AQ25" i="75"/>
  <c r="AS25" i="75" s="1"/>
  <c r="I34" i="26" s="1"/>
  <c r="AQ17" i="75"/>
  <c r="AQ9" i="75"/>
  <c r="AQ30" i="75"/>
  <c r="AS30" i="75" s="1"/>
  <c r="I39" i="26" s="1"/>
  <c r="M39" i="26" s="1"/>
  <c r="AQ22" i="75"/>
  <c r="AS22" i="75" s="1"/>
  <c r="I31" i="26" s="1"/>
  <c r="AQ14" i="75"/>
  <c r="AQ27" i="75"/>
  <c r="AS27" i="75" s="1"/>
  <c r="I36" i="26" s="1"/>
  <c r="M36" i="26" s="1"/>
  <c r="AQ19" i="75"/>
  <c r="AQ11" i="75"/>
  <c r="AS11" i="75" s="1"/>
  <c r="I20" i="26" s="1"/>
  <c r="M20" i="26" s="1"/>
  <c r="AQ32" i="75"/>
  <c r="AS32" i="75" s="1"/>
  <c r="I41" i="26" s="1"/>
  <c r="M41" i="26" s="1"/>
  <c r="AQ24" i="75"/>
  <c r="AS24" i="75" s="1"/>
  <c r="I33" i="26" s="1"/>
  <c r="M33" i="26" s="1"/>
  <c r="AQ16" i="75"/>
  <c r="AQ8" i="75"/>
  <c r="AQ29" i="75"/>
  <c r="AS29" i="75" s="1"/>
  <c r="I38" i="26" s="1"/>
  <c r="M38" i="26" s="1"/>
  <c r="AQ21" i="75"/>
  <c r="AQ13" i="75"/>
  <c r="AQ26" i="75"/>
  <c r="AS26" i="75" s="1"/>
  <c r="I35" i="26" s="1"/>
  <c r="M35" i="26" s="1"/>
  <c r="AQ18" i="75"/>
  <c r="AQ10" i="75"/>
  <c r="AQ28" i="75"/>
  <c r="AS28" i="75" s="1"/>
  <c r="I37" i="26" s="1"/>
  <c r="M37" i="26" s="1"/>
  <c r="AQ20" i="75"/>
  <c r="AQ12" i="75"/>
  <c r="AQ23" i="75"/>
  <c r="AS23" i="75" s="1"/>
  <c r="I32" i="26" s="1"/>
  <c r="M32" i="26" s="1"/>
  <c r="AQ15" i="75"/>
  <c r="AQ31" i="75"/>
  <c r="AS31" i="75" s="1"/>
  <c r="I40" i="26" s="1"/>
  <c r="M40" i="26" s="1"/>
  <c r="M45" i="97"/>
  <c r="Q50" i="50"/>
  <c r="W50" i="50" s="1"/>
  <c r="Y50" i="50"/>
  <c r="AO27" i="52"/>
  <c r="BY27" i="52"/>
  <c r="CC27" i="52" s="1"/>
  <c r="AQ20" i="79"/>
  <c r="AY20" i="85"/>
  <c r="Q32" i="54"/>
  <c r="Y32" i="54" s="1"/>
  <c r="AG8" i="84"/>
  <c r="AO8" i="84"/>
  <c r="Y13" i="82"/>
  <c r="AA13" i="82" s="1"/>
  <c r="Q13" i="82"/>
  <c r="Q22" i="82"/>
  <c r="Y22" i="82"/>
  <c r="AA22" i="82" s="1"/>
  <c r="AK15" i="82"/>
  <c r="AS15" i="82"/>
  <c r="I60" i="96"/>
  <c r="I32" i="55" s="1"/>
  <c r="M32" i="55" s="1"/>
  <c r="W16" i="88"/>
  <c r="AU10" i="83"/>
  <c r="M10" i="90"/>
  <c r="O10" i="90" s="1"/>
  <c r="S10" i="90" s="1"/>
  <c r="DE18" i="81"/>
  <c r="DM18" i="81"/>
  <c r="AM11" i="91"/>
  <c r="AC11" i="91"/>
  <c r="CW19" i="83"/>
  <c r="CY19" i="83" s="1"/>
  <c r="CS19" i="83"/>
  <c r="AW20" i="81"/>
  <c r="AY20" i="81" s="1"/>
  <c r="AO20" i="81"/>
  <c r="AQ10" i="89"/>
  <c r="W20" i="90"/>
  <c r="Y20" i="79"/>
  <c r="AI20" i="85"/>
  <c r="W22" i="85"/>
  <c r="Y22" i="85" s="1"/>
  <c r="AA22" i="85" s="1"/>
  <c r="AC22" i="85" s="1"/>
  <c r="AE22" i="85" s="1"/>
  <c r="AG22" i="85" s="1"/>
  <c r="BI16" i="82"/>
  <c r="BQ16" i="82"/>
  <c r="AQ19" i="91"/>
  <c r="BC31" i="75"/>
  <c r="BE31" i="75" s="1"/>
  <c r="E57" i="74" s="1"/>
  <c r="BC23" i="75"/>
  <c r="BE23" i="75" s="1"/>
  <c r="E49" i="74" s="1"/>
  <c r="BC15" i="75"/>
  <c r="BC28" i="75"/>
  <c r="BE28" i="75" s="1"/>
  <c r="E54" i="74" s="1"/>
  <c r="BC20" i="75"/>
  <c r="BC12" i="75"/>
  <c r="BC33" i="75"/>
  <c r="BC25" i="75"/>
  <c r="BE25" i="75" s="1"/>
  <c r="E51" i="74" s="1"/>
  <c r="BC17" i="75"/>
  <c r="BC9" i="75"/>
  <c r="BC30" i="75"/>
  <c r="BE30" i="75" s="1"/>
  <c r="E56" i="74" s="1"/>
  <c r="BC22" i="75"/>
  <c r="BE22" i="75" s="1"/>
  <c r="E48" i="74" s="1"/>
  <c r="BC14" i="75"/>
  <c r="BC27" i="75"/>
  <c r="BE27" i="75" s="1"/>
  <c r="E53" i="74" s="1"/>
  <c r="BC19" i="75"/>
  <c r="BC11" i="75"/>
  <c r="BE11" i="75" s="1"/>
  <c r="E37" i="74" s="1"/>
  <c r="BC32" i="75"/>
  <c r="BE32" i="75" s="1"/>
  <c r="E58" i="74" s="1"/>
  <c r="BC24" i="75"/>
  <c r="BE24" i="75" s="1"/>
  <c r="E50" i="74" s="1"/>
  <c r="BC16" i="75"/>
  <c r="BC8" i="75"/>
  <c r="BC26" i="75"/>
  <c r="BE26" i="75" s="1"/>
  <c r="E52" i="74" s="1"/>
  <c r="BC18" i="75"/>
  <c r="BC10" i="75"/>
  <c r="BC29" i="75"/>
  <c r="BE29" i="75" s="1"/>
  <c r="E55" i="74" s="1"/>
  <c r="BC21" i="75"/>
  <c r="BC13" i="75"/>
  <c r="M48" i="97"/>
  <c r="AG10" i="88"/>
  <c r="CK15" i="81"/>
  <c r="CS15" i="81"/>
  <c r="CU15" i="81" s="1"/>
  <c r="AO43" i="52"/>
  <c r="BY43" i="52"/>
  <c r="CC43" i="52" s="1"/>
  <c r="M16" i="89"/>
  <c r="O16" i="89" s="1"/>
  <c r="S16" i="89" s="1"/>
  <c r="BO16" i="83"/>
  <c r="AM21" i="91"/>
  <c r="AC21" i="91"/>
  <c r="BC9" i="91"/>
  <c r="BI9" i="83"/>
  <c r="BK9" i="83" s="1"/>
  <c r="BE9" i="83"/>
  <c r="AG19" i="92"/>
  <c r="E9" i="104"/>
  <c r="AA50" i="128"/>
  <c r="E8" i="104" s="1"/>
  <c r="E11" i="118"/>
  <c r="E13" i="118" s="1"/>
  <c r="E26" i="74" s="1"/>
  <c r="CA17" i="79"/>
  <c r="CE17" i="85"/>
  <c r="CA19" i="79"/>
  <c r="CE19" i="85"/>
  <c r="G48" i="100"/>
  <c r="G47" i="100"/>
  <c r="S8" i="21"/>
  <c r="AQ15" i="79"/>
  <c r="AY15" i="85"/>
  <c r="AQ13" i="79"/>
  <c r="AY13" i="85"/>
  <c r="CC8" i="89"/>
  <c r="AY23" i="89"/>
  <c r="BC8" i="89"/>
  <c r="CS12" i="83"/>
  <c r="CW12" i="83"/>
  <c r="CY12" i="83" s="1"/>
  <c r="W16" i="91"/>
  <c r="BU13" i="82"/>
  <c r="BW13" i="82" s="1"/>
  <c r="BM13" i="82"/>
  <c r="AI16" i="56"/>
  <c r="AC16" i="56"/>
  <c r="Q16" i="56"/>
  <c r="W16" i="56" s="1"/>
  <c r="AM16" i="56"/>
  <c r="AS16" i="56" s="1"/>
  <c r="CK15" i="82"/>
  <c r="CS15" i="82"/>
  <c r="CU15" i="82" s="1"/>
  <c r="BQ18" i="84"/>
  <c r="BY18" i="84"/>
  <c r="AK9" i="81"/>
  <c r="AS9" i="81"/>
  <c r="BI10" i="80"/>
  <c r="BM10" i="80"/>
  <c r="BO10" i="80" s="1"/>
  <c r="BC14" i="88"/>
  <c r="BC9" i="88"/>
  <c r="AC14" i="90"/>
  <c r="AM14" i="90"/>
  <c r="AK19" i="81"/>
  <c r="AS19" i="81"/>
  <c r="CW15" i="83"/>
  <c r="CY15" i="83" s="1"/>
  <c r="CS15" i="83"/>
  <c r="AG20" i="84"/>
  <c r="AO20" i="84"/>
  <c r="I40" i="43"/>
  <c r="M40" i="43" s="1"/>
  <c r="E15" i="103"/>
  <c r="I40" i="34"/>
  <c r="M40" i="34" s="1"/>
  <c r="E24" i="103"/>
  <c r="E76" i="98"/>
  <c r="G61" i="116"/>
  <c r="I9" i="88"/>
  <c r="CI14" i="83"/>
  <c r="CK14" i="83" s="1"/>
  <c r="CO14" i="83" s="1"/>
  <c r="M14" i="88"/>
  <c r="O14" i="88" s="1"/>
  <c r="S14" i="88" s="1"/>
  <c r="U19" i="83"/>
  <c r="W19" i="83" s="1"/>
  <c r="Q19" i="83"/>
  <c r="U11" i="84"/>
  <c r="M11" i="84"/>
  <c r="AM20" i="89"/>
  <c r="AC20" i="89"/>
  <c r="BC17" i="88"/>
  <c r="AC15" i="91"/>
  <c r="AM15" i="91"/>
  <c r="BC15" i="91"/>
  <c r="G10" i="79"/>
  <c r="S10" i="85"/>
  <c r="AU10" i="3" s="1"/>
  <c r="G508" i="1" s="1"/>
  <c r="Q14" i="23"/>
  <c r="Q49" i="23"/>
  <c r="Q25" i="23"/>
  <c r="Q22" i="23"/>
  <c r="S22" i="23" s="1"/>
  <c r="Q50" i="23"/>
  <c r="Q26" i="23"/>
  <c r="Q23" i="23"/>
  <c r="Q13" i="23"/>
  <c r="Q24" i="23"/>
  <c r="Q17" i="23"/>
  <c r="Q48" i="23"/>
  <c r="Q16" i="23"/>
  <c r="M24" i="135"/>
  <c r="Q15" i="23"/>
  <c r="Q21" i="23"/>
  <c r="Q12" i="23"/>
  <c r="CS14" i="81"/>
  <c r="CU14" i="81" s="1"/>
  <c r="CK14" i="81"/>
  <c r="I40" i="36"/>
  <c r="M40" i="36" s="1"/>
  <c r="E22" i="103"/>
  <c r="AG8" i="91"/>
  <c r="CW23" i="81"/>
  <c r="DA23" i="81" s="1"/>
  <c r="CG23" i="83"/>
  <c r="CK23" i="83" s="1"/>
  <c r="CO23" i="83" s="1"/>
  <c r="CG23" i="84"/>
  <c r="CW23" i="82"/>
  <c r="DA23" i="82" s="1"/>
  <c r="AC10" i="91"/>
  <c r="AM10" i="91"/>
  <c r="AC29" i="102"/>
  <c r="M29" i="102"/>
  <c r="AA29" i="102"/>
  <c r="K29" i="102"/>
  <c r="W29" i="102"/>
  <c r="U29" i="102"/>
  <c r="S29" i="102"/>
  <c r="AE29" i="102"/>
  <c r="Y29" i="102"/>
  <c r="Q29" i="102"/>
  <c r="O29" i="102"/>
  <c r="E29" i="102"/>
  <c r="U19" i="84"/>
  <c r="M19" i="84"/>
  <c r="DI10" i="82"/>
  <c r="DQ10" i="82"/>
  <c r="DS10" i="82" s="1"/>
  <c r="AQ13" i="92"/>
  <c r="G8" i="79"/>
  <c r="S8" i="85"/>
  <c r="AU8" i="3" s="1"/>
  <c r="G450" i="1" s="1"/>
  <c r="AA12" i="36"/>
  <c r="AA21" i="36"/>
  <c r="AA13" i="36"/>
  <c r="AA9" i="36"/>
  <c r="S18" i="47"/>
  <c r="AA10" i="36"/>
  <c r="AW10" i="83"/>
  <c r="BA10" i="83" s="1"/>
  <c r="BI19" i="83"/>
  <c r="BK19" i="83" s="1"/>
  <c r="BE19" i="83"/>
  <c r="I57" i="98"/>
  <c r="I54" i="98"/>
  <c r="BC17" i="85"/>
  <c r="BE17" i="85" s="1"/>
  <c r="BG17" i="85" s="1"/>
  <c r="BI17" i="85" s="1"/>
  <c r="BK17" i="85" s="1"/>
  <c r="BM17" i="85" s="1"/>
  <c r="BI19" i="79"/>
  <c r="BO19" i="85"/>
  <c r="BC11" i="89"/>
  <c r="AM17" i="89"/>
  <c r="AC17" i="89"/>
  <c r="M21" i="90"/>
  <c r="O21" i="90" s="1"/>
  <c r="S21" i="90" s="1"/>
  <c r="AU21" i="83"/>
  <c r="AW21" i="83" s="1"/>
  <c r="BA21" i="83" s="1"/>
  <c r="BC19" i="88"/>
  <c r="BI20" i="83"/>
  <c r="BK20" i="83" s="1"/>
  <c r="BE20" i="83"/>
  <c r="Y11" i="82"/>
  <c r="AA11" i="82" s="1"/>
  <c r="Q11" i="82"/>
  <c r="Q68" i="25"/>
  <c r="Q64" i="25"/>
  <c r="Q56" i="25"/>
  <c r="Q52" i="25"/>
  <c r="Q8" i="25"/>
  <c r="S8" i="25" s="1"/>
  <c r="Q65" i="25"/>
  <c r="Q57" i="25"/>
  <c r="Q53" i="25"/>
  <c r="Q9" i="25"/>
  <c r="S9" i="25" s="1"/>
  <c r="I18" i="135"/>
  <c r="Q66" i="25"/>
  <c r="Q55" i="25"/>
  <c r="Q10" i="25"/>
  <c r="Q54" i="25"/>
  <c r="Q67" i="25"/>
  <c r="Q58" i="25"/>
  <c r="Q11" i="25"/>
  <c r="Q63" i="25"/>
  <c r="Q51" i="25"/>
  <c r="Q59" i="25"/>
  <c r="AA40" i="34"/>
  <c r="AA30" i="34"/>
  <c r="AA31" i="34"/>
  <c r="AA41" i="34"/>
  <c r="AA32" i="34"/>
  <c r="AA42" i="34"/>
  <c r="AA33" i="34"/>
  <c r="AA25" i="34"/>
  <c r="AA45" i="34"/>
  <c r="AA43" i="34"/>
  <c r="AA37" i="34"/>
  <c r="AA27" i="34"/>
  <c r="AA18" i="34"/>
  <c r="AA19" i="34"/>
  <c r="AA11" i="34"/>
  <c r="AA38" i="34"/>
  <c r="AA20" i="34"/>
  <c r="AA29" i="34"/>
  <c r="AA14" i="34"/>
  <c r="AA15" i="34"/>
  <c r="AA46" i="34"/>
  <c r="AA36" i="34"/>
  <c r="AA17" i="34"/>
  <c r="AA28" i="34"/>
  <c r="K20" i="47"/>
  <c r="AA16" i="34"/>
  <c r="AA39" i="34"/>
  <c r="AG21" i="92"/>
  <c r="BA19" i="84"/>
  <c r="BI19" i="84"/>
  <c r="BQ22" i="84"/>
  <c r="BY22" i="84"/>
  <c r="K47" i="100"/>
  <c r="K48" i="100"/>
  <c r="I80" i="98"/>
  <c r="AA12" i="33"/>
  <c r="AA21" i="33"/>
  <c r="AA13" i="33"/>
  <c r="AA10" i="33"/>
  <c r="S21" i="47"/>
  <c r="AA9" i="33"/>
  <c r="DM13" i="82"/>
  <c r="DE13" i="82"/>
  <c r="M8" i="84"/>
  <c r="U8" i="84"/>
  <c r="BI20" i="84"/>
  <c r="BA20" i="84"/>
  <c r="AO20" i="79" s="1"/>
  <c r="DM21" i="81"/>
  <c r="DE21" i="81"/>
  <c r="AC21" i="89"/>
  <c r="AM21" i="89"/>
  <c r="AK42" i="52"/>
  <c r="AK52" i="52"/>
  <c r="AK44" i="52"/>
  <c r="O42" i="52"/>
  <c r="U42" i="52" s="1"/>
  <c r="AK97" i="52"/>
  <c r="O44" i="52"/>
  <c r="U44" i="52" s="1"/>
  <c r="AK9" i="52"/>
  <c r="O52" i="52"/>
  <c r="U52" i="52" s="1"/>
  <c r="O9" i="52"/>
  <c r="O8" i="52"/>
  <c r="AK8" i="52"/>
  <c r="O97" i="52"/>
  <c r="U97" i="52" s="1"/>
  <c r="AK37" i="52"/>
  <c r="AK41" i="52"/>
  <c r="O37" i="52"/>
  <c r="U37" i="52" s="1"/>
  <c r="O41" i="52"/>
  <c r="U41" i="52" s="1"/>
  <c r="CW18" i="83"/>
  <c r="CY18" i="83" s="1"/>
  <c r="CS18" i="83"/>
  <c r="BU14" i="84"/>
  <c r="CC14" i="84"/>
  <c r="S40" i="31"/>
  <c r="Q40" i="31"/>
  <c r="S8" i="19"/>
  <c r="CS8" i="81"/>
  <c r="CU8" i="81" s="1"/>
  <c r="CK8" i="81"/>
  <c r="BC20" i="89"/>
  <c r="CC8" i="90"/>
  <c r="BC8" i="90"/>
  <c r="K28" i="77"/>
  <c r="M28" i="77" s="1"/>
  <c r="I9" i="21" s="1"/>
  <c r="K29" i="77"/>
  <c r="M29" i="77" s="1"/>
  <c r="I10" i="21" s="1"/>
  <c r="M10" i="21" s="1"/>
  <c r="S10" i="21" s="1"/>
  <c r="K30" i="77"/>
  <c r="M30" i="77" s="1"/>
  <c r="I11" i="21" s="1"/>
  <c r="M11" i="21" s="1"/>
  <c r="S11" i="21" s="1"/>
  <c r="K31" i="77"/>
  <c r="M31" i="77" s="1"/>
  <c r="I12" i="21" s="1"/>
  <c r="M12" i="21" s="1"/>
  <c r="S12" i="21" s="1"/>
  <c r="K32" i="77"/>
  <c r="M32" i="77" s="1"/>
  <c r="I13" i="21" s="1"/>
  <c r="M13" i="21" s="1"/>
  <c r="S13" i="21" s="1"/>
  <c r="K33" i="77"/>
  <c r="M33" i="77" s="1"/>
  <c r="I14" i="21" s="1"/>
  <c r="M14" i="21" s="1"/>
  <c r="S14" i="21" s="1"/>
  <c r="CC12" i="84"/>
  <c r="BU12" i="84"/>
  <c r="AS22" i="82"/>
  <c r="AK22" i="82"/>
  <c r="AO14" i="84"/>
  <c r="AG14" i="84"/>
  <c r="I15" i="27"/>
  <c r="M15" i="27" s="1"/>
  <c r="K33" i="74"/>
  <c r="I15" i="26" s="1"/>
  <c r="M15" i="26" s="1"/>
  <c r="BC12" i="89"/>
  <c r="W18" i="90"/>
  <c r="W15" i="90"/>
  <c r="W15" i="85"/>
  <c r="Y15" i="85" s="1"/>
  <c r="AA15" i="85" s="1"/>
  <c r="AC15" i="85" s="1"/>
  <c r="AE15" i="85" s="1"/>
  <c r="AG15" i="85" s="1"/>
  <c r="AI13" i="85"/>
  <c r="Y13" i="79"/>
  <c r="AC80" i="52"/>
  <c r="AI80" i="52"/>
  <c r="BQ80" i="52"/>
  <c r="BW80" i="52" s="1"/>
  <c r="BE59" i="99"/>
  <c r="Q22" i="88" s="1"/>
  <c r="AW16" i="84"/>
  <c r="BE16" i="84"/>
  <c r="CO16" i="81"/>
  <c r="CG16" i="81"/>
  <c r="Y49" i="50"/>
  <c r="G100" i="114"/>
  <c r="I28" i="22" s="1"/>
  <c r="M28" i="22" s="1"/>
  <c r="S28" i="22" s="1"/>
  <c r="M87" i="95"/>
  <c r="BQ9" i="81"/>
  <c r="BI9" i="81"/>
  <c r="AQ22" i="79"/>
  <c r="AY22" i="85"/>
  <c r="BI18" i="81"/>
  <c r="BQ18" i="81"/>
  <c r="AA8" i="83"/>
  <c r="AC8" i="83" s="1"/>
  <c r="AG8" i="83" s="1"/>
  <c r="M8" i="91"/>
  <c r="O8" i="91" s="1"/>
  <c r="S8" i="91" s="1"/>
  <c r="S10" i="88"/>
  <c r="BE17" i="84"/>
  <c r="AW17" i="84"/>
  <c r="AC12" i="90"/>
  <c r="AM12" i="90"/>
  <c r="U23" i="81"/>
  <c r="M23" i="81"/>
  <c r="BC15" i="89"/>
  <c r="I40" i="32"/>
  <c r="M40" i="32" s="1"/>
  <c r="E26" i="103"/>
  <c r="S12" i="89"/>
  <c r="AA45" i="33"/>
  <c r="AA43" i="33"/>
  <c r="AA46" i="33"/>
  <c r="AA38" i="33"/>
  <c r="AA39" i="33"/>
  <c r="AA41" i="33"/>
  <c r="AA40" i="33"/>
  <c r="AA28" i="33"/>
  <c r="AA20" i="33"/>
  <c r="AA29" i="33"/>
  <c r="AA30" i="33"/>
  <c r="AA14" i="33"/>
  <c r="AA31" i="33"/>
  <c r="AA15" i="33"/>
  <c r="AA32" i="33"/>
  <c r="AA16" i="33"/>
  <c r="AA18" i="33"/>
  <c r="AA27" i="33"/>
  <c r="AA36" i="33"/>
  <c r="AA37" i="33"/>
  <c r="AA25" i="33"/>
  <c r="AA11" i="33"/>
  <c r="K21" i="47"/>
  <c r="AA33" i="33"/>
  <c r="AA17" i="33"/>
  <c r="AA42" i="33"/>
  <c r="AA19" i="33"/>
  <c r="AI44" i="56"/>
  <c r="AC44" i="56"/>
  <c r="Y44" i="56"/>
  <c r="Q44" i="56"/>
  <c r="W44" i="56" s="1"/>
  <c r="AS44" i="56"/>
  <c r="AM44" i="56"/>
  <c r="AO51" i="52"/>
  <c r="BY51" i="52"/>
  <c r="CC51" i="52" s="1"/>
  <c r="BO10" i="83"/>
  <c r="M10" i="89"/>
  <c r="O10" i="89" s="1"/>
  <c r="S10" i="89" s="1"/>
  <c r="AQ17" i="79"/>
  <c r="AY17" i="85"/>
  <c r="BC59" i="99"/>
  <c r="BE25" i="144"/>
  <c r="AU22" i="88" s="1"/>
  <c r="AY22" i="88" s="1"/>
  <c r="AK13" i="82"/>
  <c r="AS13" i="82"/>
  <c r="M18" i="91"/>
  <c r="O18" i="91" s="1"/>
  <c r="S18" i="91" s="1"/>
  <c r="AA18" i="83"/>
  <c r="AC18" i="83" s="1"/>
  <c r="AG18" i="83" s="1"/>
  <c r="AA10" i="48"/>
  <c r="Q10" i="48"/>
  <c r="AI10" i="48"/>
  <c r="AM10" i="48" s="1"/>
  <c r="I37" i="98"/>
  <c r="AA42" i="46"/>
  <c r="AC42" i="46" s="1"/>
  <c r="AA33" i="46"/>
  <c r="AC33" i="46" s="1"/>
  <c r="AA25" i="46"/>
  <c r="AC25" i="46" s="1"/>
  <c r="AA36" i="46"/>
  <c r="AC36" i="46" s="1"/>
  <c r="AA45" i="46"/>
  <c r="AC45" i="46" s="1"/>
  <c r="AC47" i="46" s="1"/>
  <c r="AK8" i="7" s="1"/>
  <c r="AA46" i="46"/>
  <c r="AC46" i="46" s="1"/>
  <c r="AA38" i="46"/>
  <c r="AC38" i="46" s="1"/>
  <c r="AA28" i="46"/>
  <c r="AC28" i="46" s="1"/>
  <c r="AA40" i="46"/>
  <c r="AC40" i="46" s="1"/>
  <c r="AA30" i="46"/>
  <c r="AC30" i="46" s="1"/>
  <c r="AA31" i="46"/>
  <c r="AC31" i="46" s="1"/>
  <c r="AA41" i="46"/>
  <c r="AC41" i="46" s="1"/>
  <c r="AA14" i="46"/>
  <c r="AC14" i="46" s="1"/>
  <c r="K8" i="47"/>
  <c r="AA15" i="46"/>
  <c r="AC15" i="46" s="1"/>
  <c r="AA16" i="46"/>
  <c r="AC16" i="46" s="1"/>
  <c r="AA32" i="46"/>
  <c r="AC32" i="46" s="1"/>
  <c r="AA17" i="46"/>
  <c r="AC17" i="46" s="1"/>
  <c r="AA18" i="46"/>
  <c r="AC18" i="46" s="1"/>
  <c r="AA19" i="46"/>
  <c r="AC19" i="46" s="1"/>
  <c r="AA11" i="46"/>
  <c r="AC11" i="46" s="1"/>
  <c r="AA20" i="46"/>
  <c r="AC20" i="46" s="1"/>
  <c r="AA43" i="46"/>
  <c r="AC43" i="46" s="1"/>
  <c r="AA27" i="46"/>
  <c r="AC27" i="46" s="1"/>
  <c r="AA37" i="46"/>
  <c r="AC37" i="46" s="1"/>
  <c r="AA29" i="46"/>
  <c r="AC29" i="46" s="1"/>
  <c r="AA39" i="46"/>
  <c r="AC39" i="46" s="1"/>
  <c r="AC16" i="84"/>
  <c r="AK16" i="84"/>
  <c r="Y9" i="82"/>
  <c r="AA9" i="82" s="1"/>
  <c r="Q9" i="82"/>
  <c r="AA12" i="48"/>
  <c r="Q12" i="48"/>
  <c r="AI12" i="48"/>
  <c r="AM12" i="48" s="1"/>
  <c r="CS14" i="82"/>
  <c r="CU14" i="82" s="1"/>
  <c r="CK14" i="82"/>
  <c r="BC21" i="85"/>
  <c r="BE21" i="85" s="1"/>
  <c r="BG21" i="85" s="1"/>
  <c r="BI21" i="85" s="1"/>
  <c r="BK21" i="85" s="1"/>
  <c r="BM21" i="85" s="1"/>
  <c r="BI23" i="79"/>
  <c r="BO23" i="85"/>
  <c r="M13" i="84"/>
  <c r="E13" i="79" s="1"/>
  <c r="U13" i="84"/>
  <c r="G47" i="96"/>
  <c r="I47" i="96" s="1"/>
  <c r="G41" i="96"/>
  <c r="G15" i="96"/>
  <c r="Q8" i="83"/>
  <c r="U8" i="83"/>
  <c r="W8" i="83" s="1"/>
  <c r="BC16" i="92"/>
  <c r="Q66" i="23"/>
  <c r="Q58" i="23"/>
  <c r="S58" i="23" s="1"/>
  <c r="Q65" i="23"/>
  <c r="Q53" i="23"/>
  <c r="Q54" i="23"/>
  <c r="Q57" i="23"/>
  <c r="Q9" i="23"/>
  <c r="S9" i="23" s="1"/>
  <c r="Q10" i="23"/>
  <c r="I24" i="135"/>
  <c r="Q59" i="23"/>
  <c r="Q8" i="23"/>
  <c r="S8" i="23" s="1"/>
  <c r="Q63" i="23"/>
  <c r="Q67" i="23"/>
  <c r="Q68" i="23"/>
  <c r="Q11" i="23"/>
  <c r="Q64" i="23"/>
  <c r="Q56" i="23"/>
  <c r="Q52" i="23"/>
  <c r="Q55" i="23"/>
  <c r="Q51" i="23"/>
  <c r="AQ21" i="92"/>
  <c r="BC73" i="52"/>
  <c r="AM73" i="52"/>
  <c r="AM78" i="52" s="1"/>
  <c r="AM79" i="52" s="1"/>
  <c r="BQ73" i="52"/>
  <c r="BQ78" i="52" s="1"/>
  <c r="BQ79" i="52" s="1"/>
  <c r="AI73" i="52"/>
  <c r="Q73" i="52"/>
  <c r="W73" i="52" s="1"/>
  <c r="AW73" i="52"/>
  <c r="CA73" i="52"/>
  <c r="CE73" i="52" s="1"/>
  <c r="AS73" i="52"/>
  <c r="AC73" i="52"/>
  <c r="AC78" i="52" s="1"/>
  <c r="AC79" i="52" s="1"/>
  <c r="BW73" i="52"/>
  <c r="BG73" i="52"/>
  <c r="BM73" i="52" s="1"/>
  <c r="I32" i="96"/>
  <c r="I8" i="55" s="1"/>
  <c r="K32" i="96"/>
  <c r="I8" i="53" s="1"/>
  <c r="BY9" i="84"/>
  <c r="BQ9" i="84"/>
  <c r="CG11" i="82"/>
  <c r="CO11" i="82"/>
  <c r="CC22" i="83"/>
  <c r="CE22" i="83" s="1"/>
  <c r="BY22" i="83"/>
  <c r="CS21" i="81"/>
  <c r="CU21" i="81" s="1"/>
  <c r="CK21" i="81"/>
  <c r="G19" i="79"/>
  <c r="S19" i="85"/>
  <c r="AU19" i="3" s="1"/>
  <c r="G769" i="1" s="1"/>
  <c r="BY21" i="80"/>
  <c r="CC21" i="80"/>
  <c r="CE21" i="80" s="1"/>
  <c r="DM13" i="81"/>
  <c r="DE13" i="81"/>
  <c r="AA12" i="39"/>
  <c r="AA21" i="39"/>
  <c r="AA13" i="39"/>
  <c r="AA9" i="39"/>
  <c r="S15" i="47"/>
  <c r="AA10" i="39"/>
  <c r="DM11" i="82"/>
  <c r="DE11" i="82"/>
  <c r="AQ14" i="91"/>
  <c r="AU12" i="83"/>
  <c r="AW12" i="83" s="1"/>
  <c r="BA12" i="83" s="1"/>
  <c r="M12" i="90"/>
  <c r="O12" i="90" s="1"/>
  <c r="S12" i="90" s="1"/>
  <c r="G9" i="79"/>
  <c r="S9" i="85"/>
  <c r="AU9" i="3" s="1"/>
  <c r="G479" i="1" s="1"/>
  <c r="M9" i="84"/>
  <c r="U9" i="84"/>
  <c r="Q12" i="82"/>
  <c r="Y12" i="82"/>
  <c r="AA12" i="82" s="1"/>
  <c r="AQ14" i="89"/>
  <c r="I16" i="51"/>
  <c r="M16" i="51" s="1"/>
  <c r="E9" i="103"/>
  <c r="G15" i="117"/>
  <c r="S40" i="41"/>
  <c r="Q40" i="41"/>
  <c r="AG18" i="89"/>
  <c r="W19" i="89"/>
  <c r="G32" i="77"/>
  <c r="I32" i="77" s="1"/>
  <c r="I13" i="20" s="1"/>
  <c r="M13" i="20" s="1"/>
  <c r="S13" i="20" s="1"/>
  <c r="G28" i="77"/>
  <c r="I28" i="77" s="1"/>
  <c r="I9" i="20" s="1"/>
  <c r="G29" i="77"/>
  <c r="I29" i="77" s="1"/>
  <c r="I10" i="20" s="1"/>
  <c r="M10" i="20" s="1"/>
  <c r="S10" i="20" s="1"/>
  <c r="G30" i="77"/>
  <c r="I30" i="77" s="1"/>
  <c r="I11" i="20" s="1"/>
  <c r="M11" i="20" s="1"/>
  <c r="S11" i="20" s="1"/>
  <c r="G31" i="77"/>
  <c r="I31" i="77" s="1"/>
  <c r="I12" i="20" s="1"/>
  <c r="M12" i="20" s="1"/>
  <c r="S12" i="20" s="1"/>
  <c r="G33" i="77"/>
  <c r="I33" i="77" s="1"/>
  <c r="I14" i="20" s="1"/>
  <c r="M14" i="20" s="1"/>
  <c r="S14" i="20" s="1"/>
  <c r="S14" i="91"/>
  <c r="I40" i="45"/>
  <c r="M40" i="45" s="1"/>
  <c r="E13" i="103"/>
  <c r="CK13" i="82"/>
  <c r="CS13" i="82"/>
  <c r="CU13" i="82" s="1"/>
  <c r="AK22" i="84"/>
  <c r="AC22" i="84"/>
  <c r="CC15" i="84"/>
  <c r="BU15" i="84"/>
  <c r="E51" i="98"/>
  <c r="G35" i="116"/>
  <c r="BQ10" i="84"/>
  <c r="BY10" i="84"/>
  <c r="W45" i="97"/>
  <c r="I48" i="26" s="1"/>
  <c r="M48" i="26" s="1"/>
  <c r="W44" i="97"/>
  <c r="I48" i="27" s="1"/>
  <c r="M48" i="27" s="1"/>
  <c r="W41" i="97"/>
  <c r="I22" i="22" s="1"/>
  <c r="M22" i="22" s="1"/>
  <c r="S22" i="22" s="1"/>
  <c r="W48" i="97"/>
  <c r="E71" i="96" s="1"/>
  <c r="AC10" i="92"/>
  <c r="AM10" i="92"/>
  <c r="AW15" i="84"/>
  <c r="BE15" i="84"/>
  <c r="Y19" i="79"/>
  <c r="AI19" i="85"/>
  <c r="Y17" i="79"/>
  <c r="AI17" i="85"/>
  <c r="BQ85" i="52"/>
  <c r="BW85" i="52" s="1"/>
  <c r="AC85" i="52"/>
  <c r="AI85" i="52" s="1"/>
  <c r="K24" i="3"/>
  <c r="G896" i="1" s="1"/>
  <c r="Q22" i="92"/>
  <c r="AW16" i="83"/>
  <c r="BA16" i="83" s="1"/>
  <c r="BY16" i="84"/>
  <c r="BQ16" i="84"/>
  <c r="Y45" i="97"/>
  <c r="I49" i="26" s="1"/>
  <c r="M49" i="26" s="1"/>
  <c r="Y44" i="97"/>
  <c r="I49" i="27" s="1"/>
  <c r="M49" i="27" s="1"/>
  <c r="Y41" i="97"/>
  <c r="I23" i="22" s="1"/>
  <c r="M23" i="22" s="1"/>
  <c r="S23" i="22" s="1"/>
  <c r="Y48" i="97"/>
  <c r="E72" i="96" s="1"/>
  <c r="BU21" i="84"/>
  <c r="CC21" i="84"/>
  <c r="AM13" i="56"/>
  <c r="Q13" i="56"/>
  <c r="W13" i="56" s="1"/>
  <c r="AI13" i="56"/>
  <c r="AC13" i="56"/>
  <c r="AS13" i="56"/>
  <c r="Y13" i="56"/>
  <c r="U11" i="83"/>
  <c r="W11" i="83" s="1"/>
  <c r="Q11" i="83"/>
  <c r="AG16" i="92"/>
  <c r="AQ73" i="52"/>
  <c r="BC16" i="89"/>
  <c r="BI11" i="79"/>
  <c r="BO11" i="85"/>
  <c r="BO18" i="83"/>
  <c r="BQ18" i="83" s="1"/>
  <c r="BU18" i="83" s="1"/>
  <c r="M18" i="89"/>
  <c r="O18" i="89" s="1"/>
  <c r="S18" i="89" s="1"/>
  <c r="AA8" i="48"/>
  <c r="Q8" i="48"/>
  <c r="AI8" i="48"/>
  <c r="AM31" i="75"/>
  <c r="AO31" i="75" s="1"/>
  <c r="I40" i="27" s="1"/>
  <c r="M40" i="27" s="1"/>
  <c r="AM23" i="75"/>
  <c r="AO23" i="75" s="1"/>
  <c r="I32" i="27" s="1"/>
  <c r="M32" i="27" s="1"/>
  <c r="AM15" i="75"/>
  <c r="AM28" i="75"/>
  <c r="AO28" i="75" s="1"/>
  <c r="I37" i="27" s="1"/>
  <c r="M37" i="27" s="1"/>
  <c r="AM20" i="75"/>
  <c r="AM12" i="75"/>
  <c r="AM33" i="75"/>
  <c r="AM25" i="75"/>
  <c r="AO25" i="75" s="1"/>
  <c r="I34" i="27" s="1"/>
  <c r="AM17" i="75"/>
  <c r="AM9" i="75"/>
  <c r="AM30" i="75"/>
  <c r="AO30" i="75" s="1"/>
  <c r="I39" i="27" s="1"/>
  <c r="M39" i="27" s="1"/>
  <c r="AM22" i="75"/>
  <c r="AO22" i="75" s="1"/>
  <c r="I31" i="27" s="1"/>
  <c r="AM14" i="75"/>
  <c r="AM27" i="75"/>
  <c r="AO27" i="75" s="1"/>
  <c r="I36" i="27" s="1"/>
  <c r="M36" i="27" s="1"/>
  <c r="AM19" i="75"/>
  <c r="AM11" i="75"/>
  <c r="AO11" i="75" s="1"/>
  <c r="I20" i="27" s="1"/>
  <c r="M20" i="27" s="1"/>
  <c r="AM32" i="75"/>
  <c r="AO32" i="75" s="1"/>
  <c r="I41" i="27" s="1"/>
  <c r="M41" i="27" s="1"/>
  <c r="AM24" i="75"/>
  <c r="AO24" i="75" s="1"/>
  <c r="I33" i="27" s="1"/>
  <c r="M33" i="27" s="1"/>
  <c r="AM16" i="75"/>
  <c r="AM8" i="75"/>
  <c r="AM26" i="75"/>
  <c r="AO26" i="75" s="1"/>
  <c r="I35" i="27" s="1"/>
  <c r="M35" i="27" s="1"/>
  <c r="AM18" i="75"/>
  <c r="AM10" i="75"/>
  <c r="AM13" i="75"/>
  <c r="AM29" i="75"/>
  <c r="AO29" i="75" s="1"/>
  <c r="I38" i="27" s="1"/>
  <c r="M38" i="27" s="1"/>
  <c r="AM21" i="75"/>
  <c r="M44" i="97"/>
  <c r="BY91" i="52"/>
  <c r="CC91" i="52" s="1"/>
  <c r="AO91" i="52"/>
  <c r="BC13" i="92"/>
  <c r="CA21" i="79"/>
  <c r="CE21" i="85"/>
  <c r="AQ19" i="79"/>
  <c r="AY19" i="85"/>
  <c r="DE12" i="82"/>
  <c r="DM12" i="82"/>
  <c r="AW14" i="82"/>
  <c r="AY14" i="82" s="1"/>
  <c r="AO14" i="82"/>
  <c r="AC9" i="84"/>
  <c r="AK9" i="84"/>
  <c r="BU19" i="81"/>
  <c r="BW19" i="81" s="1"/>
  <c r="BM19" i="81"/>
  <c r="I9" i="91"/>
  <c r="E23" i="91"/>
  <c r="AQ17" i="92"/>
  <c r="DI10" i="81"/>
  <c r="DQ10" i="81"/>
  <c r="DS10" i="81" s="1"/>
  <c r="AC18" i="92"/>
  <c r="AM18" i="92"/>
  <c r="AC21" i="90"/>
  <c r="AM21" i="90"/>
  <c r="BI10" i="82"/>
  <c r="BQ10" i="82"/>
  <c r="O27" i="75"/>
  <c r="Q27" i="75" s="1"/>
  <c r="I73" i="25" s="1"/>
  <c r="M73" i="25" s="1"/>
  <c r="S73" i="25" s="1"/>
  <c r="O19" i="75"/>
  <c r="O11" i="75"/>
  <c r="Q11" i="75" s="1"/>
  <c r="I22" i="25" s="1"/>
  <c r="M22" i="25" s="1"/>
  <c r="O32" i="75"/>
  <c r="Q32" i="75" s="1"/>
  <c r="I88" i="25" s="1"/>
  <c r="M88" i="25" s="1"/>
  <c r="S88" i="25" s="1"/>
  <c r="O24" i="75"/>
  <c r="Q24" i="75" s="1"/>
  <c r="I61" i="25" s="1"/>
  <c r="M61" i="25" s="1"/>
  <c r="S61" i="25" s="1"/>
  <c r="O16" i="75"/>
  <c r="O8" i="75"/>
  <c r="O29" i="75"/>
  <c r="Q29" i="75" s="1"/>
  <c r="I79" i="25" s="1"/>
  <c r="M79" i="25" s="1"/>
  <c r="S79" i="25" s="1"/>
  <c r="O21" i="75"/>
  <c r="O13" i="75"/>
  <c r="O26" i="75"/>
  <c r="Q26" i="75" s="1"/>
  <c r="I70" i="25" s="1"/>
  <c r="M70" i="25" s="1"/>
  <c r="S70" i="25" s="1"/>
  <c r="O18" i="75"/>
  <c r="O10" i="75"/>
  <c r="O31" i="75"/>
  <c r="Q31" i="75" s="1"/>
  <c r="I85" i="25" s="1"/>
  <c r="M85" i="25" s="1"/>
  <c r="S85" i="25" s="1"/>
  <c r="O23" i="75"/>
  <c r="Q23" i="75" s="1"/>
  <c r="I58" i="25" s="1"/>
  <c r="M58" i="25" s="1"/>
  <c r="O15" i="75"/>
  <c r="O28" i="75"/>
  <c r="Q28" i="75" s="1"/>
  <c r="I76" i="25" s="1"/>
  <c r="M76" i="25" s="1"/>
  <c r="S76" i="25" s="1"/>
  <c r="O20" i="75"/>
  <c r="O12" i="75"/>
  <c r="O30" i="75"/>
  <c r="Q30" i="75" s="1"/>
  <c r="I82" i="25" s="1"/>
  <c r="M82" i="25" s="1"/>
  <c r="S82" i="25" s="1"/>
  <c r="O22" i="75"/>
  <c r="Q22" i="75" s="1"/>
  <c r="I55" i="25" s="1"/>
  <c r="O14" i="75"/>
  <c r="O33" i="75"/>
  <c r="O25" i="75"/>
  <c r="Q25" i="75" s="1"/>
  <c r="I67" i="25" s="1"/>
  <c r="O17" i="75"/>
  <c r="O9" i="75"/>
  <c r="M40" i="97"/>
  <c r="Y40" i="97" s="1"/>
  <c r="I23" i="24" s="1"/>
  <c r="M23" i="24" s="1"/>
  <c r="S23" i="24" s="1"/>
  <c r="BY15" i="52"/>
  <c r="CC15" i="52" s="1"/>
  <c r="AO15" i="52"/>
  <c r="BY87" i="52"/>
  <c r="CC87" i="52" s="1"/>
  <c r="AO87" i="52"/>
  <c r="AO90" i="52"/>
  <c r="BY90" i="52"/>
  <c r="CC90" i="52" s="1"/>
  <c r="AG16" i="89"/>
  <c r="AC12" i="88"/>
  <c r="AM12" i="88"/>
  <c r="AK17" i="81"/>
  <c r="AS17" i="81"/>
  <c r="Q14" i="82"/>
  <c r="Y14" i="82"/>
  <c r="AA14" i="82" s="1"/>
  <c r="CA8" i="79"/>
  <c r="CE8" i="85"/>
  <c r="CA10" i="79"/>
  <c r="CE10" i="85"/>
  <c r="G38" i="96"/>
  <c r="G37" i="96"/>
  <c r="G11" i="96"/>
  <c r="AQ23" i="79"/>
  <c r="AY23" i="85"/>
  <c r="AM21" i="85"/>
  <c r="AO21" i="85" s="1"/>
  <c r="AQ21" i="85" s="1"/>
  <c r="AS21" i="85" s="1"/>
  <c r="AU21" i="85" s="1"/>
  <c r="AW21" i="85" s="1"/>
  <c r="DE12" i="81"/>
  <c r="DM12" i="81"/>
  <c r="I40" i="30"/>
  <c r="M40" i="30" s="1"/>
  <c r="E29" i="103"/>
  <c r="CS12" i="82"/>
  <c r="CU12" i="82" s="1"/>
  <c r="CK12" i="82"/>
  <c r="BU13" i="84"/>
  <c r="CC13" i="84"/>
  <c r="U10" i="84"/>
  <c r="M10" i="84"/>
  <c r="CO18" i="82"/>
  <c r="CG18" i="82"/>
  <c r="AM17" i="88"/>
  <c r="AC17" i="88"/>
  <c r="AC19" i="88"/>
  <c r="AM19" i="88"/>
  <c r="BO15" i="83"/>
  <c r="BQ15" i="83" s="1"/>
  <c r="BU15" i="83" s="1"/>
  <c r="M15" i="89"/>
  <c r="O15" i="89" s="1"/>
  <c r="S15" i="89" s="1"/>
  <c r="AK13" i="81"/>
  <c r="AS13" i="81"/>
  <c r="W22" i="90"/>
  <c r="AQ78" i="52"/>
  <c r="AQ79" i="52" s="1"/>
  <c r="AC15" i="89"/>
  <c r="AM15" i="89"/>
  <c r="I64" i="98"/>
  <c r="O9" i="90"/>
  <c r="S9" i="90" s="1"/>
  <c r="I9" i="90"/>
  <c r="AA22" i="43"/>
  <c r="AA23" i="43"/>
  <c r="AA24" i="43"/>
  <c r="AA8" i="43"/>
  <c r="AA34" i="43"/>
  <c r="AA26" i="43"/>
  <c r="O11" i="47"/>
  <c r="Y11" i="47" s="1"/>
  <c r="BI8" i="84"/>
  <c r="BA8" i="84"/>
  <c r="Q8" i="81"/>
  <c r="Y8" i="81"/>
  <c r="AA8" i="81" s="1"/>
  <c r="AA15" i="83"/>
  <c r="M15" i="91"/>
  <c r="O15" i="91" s="1"/>
  <c r="S15" i="91" s="1"/>
  <c r="AA22" i="41"/>
  <c r="AA24" i="41"/>
  <c r="AA8" i="41"/>
  <c r="O13" i="47"/>
  <c r="Y13" i="47" s="1"/>
  <c r="AA34" i="41"/>
  <c r="AA26" i="41"/>
  <c r="AA23" i="41"/>
  <c r="Y21" i="82"/>
  <c r="AA21" i="82" s="1"/>
  <c r="Q21" i="82"/>
  <c r="G50" i="115"/>
  <c r="G73" i="98" s="1"/>
  <c r="AA17" i="83"/>
  <c r="M17" i="91"/>
  <c r="O17" i="91" s="1"/>
  <c r="S17" i="91" s="1"/>
  <c r="Y9" i="81"/>
  <c r="AA9" i="81" s="1"/>
  <c r="Q9" i="81"/>
  <c r="G48" i="96"/>
  <c r="G42" i="96"/>
  <c r="G16" i="96"/>
  <c r="G18" i="79"/>
  <c r="S18" i="85"/>
  <c r="AU18" i="3" s="1"/>
  <c r="G740" i="1" s="1"/>
  <c r="Y12" i="56"/>
  <c r="I43" i="96"/>
  <c r="I16" i="55" s="1"/>
  <c r="M16" i="55" s="1"/>
  <c r="AC11" i="88"/>
  <c r="AM11" i="88"/>
  <c r="AC23" i="81"/>
  <c r="AG23" i="81" s="1"/>
  <c r="AC23" i="82"/>
  <c r="AG23" i="82" s="1"/>
  <c r="Y23" i="83"/>
  <c r="AC23" i="83" s="1"/>
  <c r="AG23" i="83" s="1"/>
  <c r="Y23" i="84"/>
  <c r="AM15" i="88"/>
  <c r="AC15" i="88"/>
  <c r="G18" i="87"/>
  <c r="I18" i="87" s="1"/>
  <c r="AY18" i="3" s="1"/>
  <c r="G742" i="1" s="1"/>
  <c r="W18" i="92"/>
  <c r="BM21" i="81"/>
  <c r="BU21" i="81"/>
  <c r="BW21" i="81" s="1"/>
  <c r="M21" i="89"/>
  <c r="O21" i="89" s="1"/>
  <c r="S21" i="89" s="1"/>
  <c r="BO21" i="83"/>
  <c r="BQ21" i="83" s="1"/>
  <c r="BU21" i="83" s="1"/>
  <c r="G23" i="79"/>
  <c r="S23" i="85"/>
  <c r="AU25" i="3" s="1"/>
  <c r="G943" i="1" s="1"/>
  <c r="Y11" i="81"/>
  <c r="AA11" i="81" s="1"/>
  <c r="Q11" i="81"/>
  <c r="AO16" i="83"/>
  <c r="AQ16" i="83" s="1"/>
  <c r="AK16" i="83"/>
  <c r="BC10" i="91"/>
  <c r="BI10" i="81"/>
  <c r="BQ10" i="81"/>
  <c r="AG18" i="90"/>
  <c r="BC10" i="85"/>
  <c r="BE10" i="85" s="1"/>
  <c r="BG10" i="85" s="1"/>
  <c r="BI10" i="85" s="1"/>
  <c r="BK10" i="85" s="1"/>
  <c r="BM10" i="85" s="1"/>
  <c r="BC8" i="85"/>
  <c r="BE8" i="85" s="1"/>
  <c r="BG8" i="85" s="1"/>
  <c r="BI8" i="85" s="1"/>
  <c r="BK8" i="85" s="1"/>
  <c r="BM8" i="85" s="1"/>
  <c r="BC20" i="90"/>
  <c r="CI9" i="83"/>
  <c r="M9" i="88"/>
  <c r="O9" i="88" s="1"/>
  <c r="S9" i="88" s="1"/>
  <c r="Y19" i="81"/>
  <c r="AA19" i="81" s="1"/>
  <c r="Q19" i="81"/>
  <c r="G15" i="79"/>
  <c r="S15" i="85"/>
  <c r="AU15" i="3" s="1"/>
  <c r="G653" i="1" s="1"/>
  <c r="G58" i="96"/>
  <c r="G22" i="96"/>
  <c r="G57" i="96"/>
  <c r="BY9" i="83"/>
  <c r="CC9" i="83"/>
  <c r="CE9" i="83" s="1"/>
  <c r="CG11" i="81"/>
  <c r="CO11" i="81"/>
  <c r="CO22" i="82"/>
  <c r="CG22" i="82"/>
  <c r="AA42" i="31"/>
  <c r="AA33" i="31"/>
  <c r="AA25" i="31"/>
  <c r="AA17" i="31"/>
  <c r="AA45" i="31"/>
  <c r="AA43" i="31"/>
  <c r="AA37" i="31"/>
  <c r="AA27" i="31"/>
  <c r="AA19" i="31"/>
  <c r="AA11" i="31"/>
  <c r="AA46" i="31"/>
  <c r="AA38" i="31"/>
  <c r="AA28" i="31"/>
  <c r="AA20" i="31"/>
  <c r="AA39" i="31"/>
  <c r="AA29" i="31"/>
  <c r="AA40" i="31"/>
  <c r="AA30" i="31"/>
  <c r="AA14" i="31"/>
  <c r="AA31" i="31"/>
  <c r="AA15" i="31"/>
  <c r="AA45" i="35"/>
  <c r="AA43" i="35"/>
  <c r="AA37" i="35"/>
  <c r="AA27" i="35"/>
  <c r="AA19" i="35"/>
  <c r="AA46" i="35"/>
  <c r="AA38" i="35"/>
  <c r="AA28" i="35"/>
  <c r="AA39" i="35"/>
  <c r="AA29" i="35"/>
  <c r="AA40" i="35"/>
  <c r="AA30" i="35"/>
  <c r="AA31" i="35"/>
  <c r="AA41" i="35"/>
  <c r="AA32" i="35"/>
  <c r="AA36" i="35"/>
  <c r="AA11" i="35"/>
  <c r="AA14" i="35"/>
  <c r="AA18" i="35"/>
  <c r="AA15" i="35"/>
  <c r="AA16" i="35"/>
  <c r="K23" i="47"/>
  <c r="K19" i="47"/>
  <c r="AA33" i="35"/>
  <c r="AA20" i="35"/>
  <c r="AA42" i="35"/>
  <c r="AA17" i="35"/>
  <c r="AA25" i="35"/>
  <c r="AA32" i="31"/>
  <c r="AA36" i="31"/>
  <c r="AA16" i="31"/>
  <c r="AA41" i="31"/>
  <c r="AA18" i="31"/>
  <c r="Q16" i="82"/>
  <c r="Y16" i="82"/>
  <c r="AA16" i="82" s="1"/>
  <c r="Q43" i="50"/>
  <c r="W43" i="50" s="1"/>
  <c r="Y43" i="50"/>
  <c r="BC8" i="88"/>
  <c r="CC8" i="88"/>
  <c r="AY23" i="88"/>
  <c r="Y19" i="82"/>
  <c r="AA19" i="82" s="1"/>
  <c r="Q19" i="82"/>
  <c r="BY15" i="80"/>
  <c r="CC15" i="80"/>
  <c r="CE15" i="80" s="1"/>
  <c r="DM11" i="81"/>
  <c r="DE11" i="81"/>
  <c r="AQ8" i="92"/>
  <c r="AA41" i="45"/>
  <c r="AA32" i="45"/>
  <c r="AA16" i="45"/>
  <c r="AA42" i="45"/>
  <c r="AA33" i="45"/>
  <c r="AA25" i="45"/>
  <c r="AA17" i="45"/>
  <c r="AA36" i="45"/>
  <c r="AA18" i="45"/>
  <c r="AA45" i="45"/>
  <c r="AA43" i="45"/>
  <c r="AA37" i="45"/>
  <c r="AA27" i="45"/>
  <c r="AA19" i="45"/>
  <c r="AA11" i="45"/>
  <c r="AA46" i="45"/>
  <c r="AA39" i="45"/>
  <c r="AA29" i="45"/>
  <c r="AA40" i="45"/>
  <c r="AA30" i="45"/>
  <c r="AA14" i="45"/>
  <c r="AA38" i="45"/>
  <c r="AA28" i="45"/>
  <c r="AA15" i="45"/>
  <c r="AA31" i="45"/>
  <c r="K9" i="47"/>
  <c r="AA20" i="45"/>
  <c r="Y15" i="82"/>
  <c r="AA15" i="82" s="1"/>
  <c r="Q15" i="82"/>
  <c r="G12" i="74"/>
  <c r="I12" i="74" s="1"/>
  <c r="G54" i="96"/>
  <c r="G53" i="96"/>
  <c r="G19" i="96"/>
  <c r="CK17" i="81"/>
  <c r="CS17" i="81"/>
  <c r="CU17" i="81" s="1"/>
  <c r="BE22" i="84"/>
  <c r="AW22" i="84"/>
  <c r="G53" i="116"/>
  <c r="CK21" i="82"/>
  <c r="CS21" i="82"/>
  <c r="CU21" i="82" s="1"/>
  <c r="BC21" i="88"/>
  <c r="Y51" i="50"/>
  <c r="G22" i="79"/>
  <c r="S22" i="85"/>
  <c r="AU24" i="3" s="1"/>
  <c r="G914" i="1" s="1"/>
  <c r="AM19" i="89"/>
  <c r="AC19" i="89"/>
  <c r="BC20" i="91"/>
  <c r="O28" i="77"/>
  <c r="Q28" i="77" s="1"/>
  <c r="I9" i="19" s="1"/>
  <c r="O30" i="77"/>
  <c r="Q30" i="77" s="1"/>
  <c r="I11" i="19" s="1"/>
  <c r="M11" i="19" s="1"/>
  <c r="S11" i="19" s="1"/>
  <c r="O31" i="77"/>
  <c r="Q31" i="77" s="1"/>
  <c r="I12" i="19" s="1"/>
  <c r="M12" i="19" s="1"/>
  <c r="S12" i="19" s="1"/>
  <c r="O32" i="77"/>
  <c r="Q32" i="77" s="1"/>
  <c r="I13" i="19" s="1"/>
  <c r="M13" i="19" s="1"/>
  <c r="S13" i="19" s="1"/>
  <c r="O33" i="77"/>
  <c r="Q33" i="77" s="1"/>
  <c r="I14" i="19" s="1"/>
  <c r="M14" i="19" s="1"/>
  <c r="S14" i="19" s="1"/>
  <c r="O29" i="77"/>
  <c r="Q29" i="77" s="1"/>
  <c r="I10" i="19" s="1"/>
  <c r="M10" i="19" s="1"/>
  <c r="S10" i="19" s="1"/>
  <c r="I52" i="98"/>
  <c r="AG18" i="88"/>
  <c r="AC22" i="83"/>
  <c r="AG22" i="83" s="1"/>
  <c r="I40" i="33"/>
  <c r="M40" i="33" s="1"/>
  <c r="E25" i="103"/>
  <c r="AW8" i="81"/>
  <c r="AY8" i="81" s="1"/>
  <c r="AO8" i="81"/>
  <c r="BQ10" i="83"/>
  <c r="BU10" i="83" s="1"/>
  <c r="I10" i="27"/>
  <c r="M10" i="27" s="1"/>
  <c r="K28" i="74"/>
  <c r="I10" i="26" s="1"/>
  <c r="M10" i="26" s="1"/>
  <c r="G10" i="87"/>
  <c r="I10" i="87" s="1"/>
  <c r="AY10" i="3" s="1"/>
  <c r="G510" i="1" s="1"/>
  <c r="W10" i="92"/>
  <c r="BC21" i="92"/>
  <c r="AW15" i="83"/>
  <c r="BA15" i="83" s="1"/>
  <c r="M52" i="100"/>
  <c r="M51" i="100"/>
  <c r="W23" i="85"/>
  <c r="Y23" i="85" s="1"/>
  <c r="AA23" i="85" s="1"/>
  <c r="AC23" i="85" s="1"/>
  <c r="AE23" i="85" s="1"/>
  <c r="AG23" i="85" s="1"/>
  <c r="Y21" i="79"/>
  <c r="AI21" i="85"/>
  <c r="AS10" i="82"/>
  <c r="AK10" i="82"/>
  <c r="AO11" i="82"/>
  <c r="AW11" i="82"/>
  <c r="AY11" i="82" s="1"/>
  <c r="BC17" i="90"/>
  <c r="BQ16" i="83"/>
  <c r="BU16" i="83" s="1"/>
  <c r="CK17" i="84"/>
  <c r="CS17" i="84"/>
  <c r="Y65" i="52"/>
  <c r="Q40" i="39"/>
  <c r="S40" i="39" s="1"/>
  <c r="G98" i="114"/>
  <c r="I28" i="24" s="1"/>
  <c r="M28" i="24" s="1"/>
  <c r="S28" i="24" s="1"/>
  <c r="G94" i="114"/>
  <c r="I26" i="24" s="1"/>
  <c r="M26" i="24" s="1"/>
  <c r="S26" i="24" s="1"/>
  <c r="Y42" i="54"/>
  <c r="DM20" i="81"/>
  <c r="DE20" i="81"/>
  <c r="CA11" i="79"/>
  <c r="CE11" i="85"/>
  <c r="AC34" i="56"/>
  <c r="AI34" i="56" s="1"/>
  <c r="Q34" i="56"/>
  <c r="W34" i="56" s="1"/>
  <c r="AM34" i="56"/>
  <c r="AS34" i="56" s="1"/>
  <c r="AA34" i="38"/>
  <c r="AA26" i="38"/>
  <c r="AA22" i="38"/>
  <c r="AA23" i="38"/>
  <c r="AA8" i="38"/>
  <c r="AA24" i="38"/>
  <c r="O16" i="47"/>
  <c r="Y16" i="47" s="1"/>
  <c r="AK19" i="83"/>
  <c r="AO19" i="83"/>
  <c r="AQ19" i="83" s="1"/>
  <c r="DM15" i="81"/>
  <c r="DE15" i="81"/>
  <c r="I40" i="35"/>
  <c r="M40" i="35" s="1"/>
  <c r="E23" i="103"/>
  <c r="BY68" i="52"/>
  <c r="BY69" i="52"/>
  <c r="BY70" i="52"/>
  <c r="BY67" i="52"/>
  <c r="BY66" i="52"/>
  <c r="AG13" i="90"/>
  <c r="G24" i="111"/>
  <c r="E51" i="96" s="1"/>
  <c r="G25" i="111"/>
  <c r="G29" i="111"/>
  <c r="I31" i="16" s="1"/>
  <c r="G27" i="111"/>
  <c r="E12" i="97" s="1"/>
  <c r="G23" i="111"/>
  <c r="I135" i="11" s="1"/>
  <c r="G31" i="111"/>
  <c r="I29" i="21" s="1"/>
  <c r="G26" i="111"/>
  <c r="G35" i="111"/>
  <c r="G34" i="111"/>
  <c r="G42" i="111" s="1"/>
  <c r="E65" i="96" s="1"/>
  <c r="G40" i="111"/>
  <c r="I147" i="11" s="1"/>
  <c r="G20" i="111"/>
  <c r="E41" i="96" s="1"/>
  <c r="G36" i="111"/>
  <c r="I145" i="11" s="1"/>
  <c r="G33" i="111"/>
  <c r="E59" i="96" s="1"/>
  <c r="G22" i="111"/>
  <c r="E49" i="96" s="1"/>
  <c r="G21" i="111"/>
  <c r="E42" i="96" s="1"/>
  <c r="G30" i="111"/>
  <c r="E57" i="96" s="1"/>
  <c r="G19" i="111"/>
  <c r="E40" i="96" s="1"/>
  <c r="G32" i="111"/>
  <c r="I143" i="11" s="1"/>
  <c r="G18" i="111"/>
  <c r="E44" i="96" s="1"/>
  <c r="G39" i="111"/>
  <c r="G15" i="111"/>
  <c r="E35" i="96" s="1"/>
  <c r="G16" i="111"/>
  <c r="E37" i="96" s="1"/>
  <c r="G28" i="111"/>
  <c r="I31" i="13" s="1"/>
  <c r="G37" i="111"/>
  <c r="E61" i="96" s="1"/>
  <c r="G38" i="111"/>
  <c r="E63" i="96" s="1"/>
  <c r="G17" i="111"/>
  <c r="E39" i="96" s="1"/>
  <c r="W14" i="89"/>
  <c r="CK13" i="84"/>
  <c r="CS13" i="84"/>
  <c r="AI29" i="75"/>
  <c r="AK29" i="75" s="1"/>
  <c r="I91" i="11" s="1"/>
  <c r="M91" i="11" s="1"/>
  <c r="AI21" i="75"/>
  <c r="AI13" i="75"/>
  <c r="AI26" i="75"/>
  <c r="AK26" i="75" s="1"/>
  <c r="I82" i="11" s="1"/>
  <c r="M82" i="11" s="1"/>
  <c r="AI18" i="75"/>
  <c r="AI10" i="75"/>
  <c r="AI31" i="75"/>
  <c r="AK31" i="75" s="1"/>
  <c r="I100" i="11" s="1"/>
  <c r="M100" i="11" s="1"/>
  <c r="AI23" i="75"/>
  <c r="AK23" i="75" s="1"/>
  <c r="I69" i="11" s="1"/>
  <c r="AI15" i="75"/>
  <c r="AI28" i="75"/>
  <c r="AK28" i="75" s="1"/>
  <c r="I88" i="11" s="1"/>
  <c r="M88" i="11" s="1"/>
  <c r="AI20" i="75"/>
  <c r="AI12" i="75"/>
  <c r="AI33" i="75"/>
  <c r="AI25" i="75"/>
  <c r="AK25" i="75" s="1"/>
  <c r="I79" i="11" s="1"/>
  <c r="AI17" i="75"/>
  <c r="AI9" i="75"/>
  <c r="AI30" i="75"/>
  <c r="AK30" i="75" s="1"/>
  <c r="I94" i="11" s="1"/>
  <c r="M94" i="11" s="1"/>
  <c r="AI22" i="75"/>
  <c r="AK22" i="75" s="1"/>
  <c r="I63" i="11" s="1"/>
  <c r="AI14" i="75"/>
  <c r="AI32" i="75"/>
  <c r="AK32" i="75" s="1"/>
  <c r="I103" i="11" s="1"/>
  <c r="AI24" i="75"/>
  <c r="AK24" i="75" s="1"/>
  <c r="I76" i="11" s="1"/>
  <c r="M76" i="11" s="1"/>
  <c r="AI16" i="75"/>
  <c r="AI8" i="75"/>
  <c r="AI27" i="75"/>
  <c r="AK27" i="75" s="1"/>
  <c r="I85" i="11" s="1"/>
  <c r="M85" i="11" s="1"/>
  <c r="AI19" i="75"/>
  <c r="AI11" i="75"/>
  <c r="AK11" i="75" s="1"/>
  <c r="I23" i="11" s="1"/>
  <c r="M23" i="11" s="1"/>
  <c r="M43" i="97"/>
  <c r="Y43" i="97" s="1"/>
  <c r="I158" i="11" s="1"/>
  <c r="AK10" i="51"/>
  <c r="BM10" i="51"/>
  <c r="BQ10" i="51" s="1"/>
  <c r="CW10" i="83"/>
  <c r="CY10" i="83" s="1"/>
  <c r="CS10" i="83"/>
  <c r="CA23" i="79"/>
  <c r="CE23" i="85"/>
  <c r="AK11" i="83"/>
  <c r="AO11" i="83"/>
  <c r="AQ11" i="83" s="1"/>
  <c r="Y45" i="50"/>
  <c r="Q45" i="50"/>
  <c r="W45" i="50" s="1"/>
  <c r="AA40" i="44"/>
  <c r="AA42" i="44"/>
  <c r="AA45" i="44"/>
  <c r="AA43" i="44"/>
  <c r="AA46" i="44"/>
  <c r="AA38" i="44"/>
  <c r="AA31" i="44"/>
  <c r="AA15" i="44"/>
  <c r="AA32" i="44"/>
  <c r="AA16" i="44"/>
  <c r="AA33" i="44"/>
  <c r="AA25" i="44"/>
  <c r="AA17" i="44"/>
  <c r="AA18" i="44"/>
  <c r="AA39" i="44"/>
  <c r="AA27" i="44"/>
  <c r="AA19" i="44"/>
  <c r="AA11" i="44"/>
  <c r="AA28" i="44"/>
  <c r="AA20" i="44"/>
  <c r="AA41" i="44"/>
  <c r="AA37" i="44"/>
  <c r="AA29" i="44"/>
  <c r="K10" i="47"/>
  <c r="AA36" i="44"/>
  <c r="AA14" i="44"/>
  <c r="AA30" i="44"/>
  <c r="I68" i="98"/>
  <c r="BY18" i="80"/>
  <c r="CC18" i="80"/>
  <c r="CE18" i="80" s="1"/>
  <c r="K33" i="75"/>
  <c r="K25" i="75"/>
  <c r="M25" i="75" s="1"/>
  <c r="I66" i="23" s="1"/>
  <c r="K17" i="75"/>
  <c r="K9" i="75"/>
  <c r="K30" i="75"/>
  <c r="M30" i="75" s="1"/>
  <c r="I81" i="23" s="1"/>
  <c r="M81" i="23" s="1"/>
  <c r="S81" i="23" s="1"/>
  <c r="K22" i="75"/>
  <c r="M22" i="75" s="1"/>
  <c r="I54" i="23" s="1"/>
  <c r="K14" i="75"/>
  <c r="K27" i="75"/>
  <c r="M27" i="75" s="1"/>
  <c r="I72" i="23" s="1"/>
  <c r="M72" i="23" s="1"/>
  <c r="S72" i="23" s="1"/>
  <c r="K19" i="75"/>
  <c r="K11" i="75"/>
  <c r="M11" i="75" s="1"/>
  <c r="I21" i="23" s="1"/>
  <c r="M21" i="23" s="1"/>
  <c r="K32" i="75"/>
  <c r="M32" i="75" s="1"/>
  <c r="I87" i="23" s="1"/>
  <c r="M87" i="23" s="1"/>
  <c r="S87" i="23" s="1"/>
  <c r="K24" i="75"/>
  <c r="M24" i="75" s="1"/>
  <c r="I60" i="23" s="1"/>
  <c r="M60" i="23" s="1"/>
  <c r="S60" i="23" s="1"/>
  <c r="K16" i="75"/>
  <c r="K8" i="75"/>
  <c r="K29" i="75"/>
  <c r="M29" i="75" s="1"/>
  <c r="I78" i="23" s="1"/>
  <c r="M78" i="23" s="1"/>
  <c r="S78" i="23" s="1"/>
  <c r="K21" i="75"/>
  <c r="K13" i="75"/>
  <c r="K26" i="75"/>
  <c r="M26" i="75" s="1"/>
  <c r="I69" i="23" s="1"/>
  <c r="M69" i="23" s="1"/>
  <c r="S69" i="23" s="1"/>
  <c r="K18" i="75"/>
  <c r="K10" i="75"/>
  <c r="K28" i="75"/>
  <c r="M28" i="75" s="1"/>
  <c r="I75" i="23" s="1"/>
  <c r="M75" i="23" s="1"/>
  <c r="S75" i="23" s="1"/>
  <c r="K20" i="75"/>
  <c r="K12" i="75"/>
  <c r="K23" i="75"/>
  <c r="M23" i="75" s="1"/>
  <c r="I57" i="23" s="1"/>
  <c r="M57" i="23" s="1"/>
  <c r="K15" i="75"/>
  <c r="K31" i="75"/>
  <c r="M31" i="75" s="1"/>
  <c r="I84" i="23" s="1"/>
  <c r="M84" i="23" s="1"/>
  <c r="S84" i="23" s="1"/>
  <c r="M39" i="97"/>
  <c r="W39" i="97" s="1"/>
  <c r="I20" i="22" s="1"/>
  <c r="M20" i="22" s="1"/>
  <c r="S20" i="22" s="1"/>
  <c r="CS16" i="84"/>
  <c r="CK16" i="84"/>
  <c r="AY29" i="75"/>
  <c r="BA29" i="75" s="1"/>
  <c r="I93" i="11" s="1"/>
  <c r="M93" i="11" s="1"/>
  <c r="AY21" i="75"/>
  <c r="AY13" i="75"/>
  <c r="AY26" i="75"/>
  <c r="BA26" i="75" s="1"/>
  <c r="I84" i="11" s="1"/>
  <c r="M84" i="11" s="1"/>
  <c r="AY18" i="75"/>
  <c r="AY10" i="75"/>
  <c r="AY31" i="75"/>
  <c r="BA31" i="75" s="1"/>
  <c r="I102" i="11" s="1"/>
  <c r="M102" i="11" s="1"/>
  <c r="AY23" i="75"/>
  <c r="BA23" i="75" s="1"/>
  <c r="I71" i="11" s="1"/>
  <c r="AY15" i="75"/>
  <c r="AY28" i="75"/>
  <c r="BA28" i="75" s="1"/>
  <c r="I90" i="11" s="1"/>
  <c r="M90" i="11" s="1"/>
  <c r="AY20" i="75"/>
  <c r="AY12" i="75"/>
  <c r="AY33" i="75"/>
  <c r="AY25" i="75"/>
  <c r="BA25" i="75" s="1"/>
  <c r="I81" i="11" s="1"/>
  <c r="AY17" i="75"/>
  <c r="AY9" i="75"/>
  <c r="AY30" i="75"/>
  <c r="BA30" i="75" s="1"/>
  <c r="I96" i="11" s="1"/>
  <c r="M96" i="11" s="1"/>
  <c r="AY22" i="75"/>
  <c r="BA22" i="75" s="1"/>
  <c r="I65" i="11" s="1"/>
  <c r="AY14" i="75"/>
  <c r="AY32" i="75"/>
  <c r="BA32" i="75" s="1"/>
  <c r="I105" i="11" s="1"/>
  <c r="AY24" i="75"/>
  <c r="BA24" i="75" s="1"/>
  <c r="I78" i="11" s="1"/>
  <c r="M78" i="11" s="1"/>
  <c r="AY16" i="75"/>
  <c r="AY8" i="75"/>
  <c r="AY11" i="75"/>
  <c r="BA11" i="75" s="1"/>
  <c r="I25" i="11" s="1"/>
  <c r="M25" i="11" s="1"/>
  <c r="AY27" i="75"/>
  <c r="BA27" i="75" s="1"/>
  <c r="I87" i="11" s="1"/>
  <c r="M87" i="11" s="1"/>
  <c r="AY19" i="75"/>
  <c r="M47" i="97"/>
  <c r="W47" i="97" s="1"/>
  <c r="I157" i="11" s="1"/>
  <c r="AU27" i="75"/>
  <c r="AW27" i="75" s="1"/>
  <c r="I86" i="11" s="1"/>
  <c r="M86" i="11" s="1"/>
  <c r="AU19" i="75"/>
  <c r="AU11" i="75"/>
  <c r="AW11" i="75" s="1"/>
  <c r="I24" i="11" s="1"/>
  <c r="M24" i="11" s="1"/>
  <c r="AU32" i="75"/>
  <c r="AW32" i="75" s="1"/>
  <c r="I104" i="11" s="1"/>
  <c r="AU24" i="75"/>
  <c r="AW24" i="75" s="1"/>
  <c r="I77" i="11" s="1"/>
  <c r="M77" i="11" s="1"/>
  <c r="AU16" i="75"/>
  <c r="AU8" i="75"/>
  <c r="AU29" i="75"/>
  <c r="AW29" i="75" s="1"/>
  <c r="I92" i="11" s="1"/>
  <c r="M92" i="11" s="1"/>
  <c r="AU21" i="75"/>
  <c r="AU13" i="75"/>
  <c r="AU26" i="75"/>
  <c r="AW26" i="75" s="1"/>
  <c r="I83" i="11" s="1"/>
  <c r="M83" i="11" s="1"/>
  <c r="AU18" i="75"/>
  <c r="AU10" i="75"/>
  <c r="AU31" i="75"/>
  <c r="AW31" i="75" s="1"/>
  <c r="I101" i="11" s="1"/>
  <c r="M101" i="11" s="1"/>
  <c r="AU23" i="75"/>
  <c r="AW23" i="75" s="1"/>
  <c r="I70" i="11" s="1"/>
  <c r="AU15" i="75"/>
  <c r="AU28" i="75"/>
  <c r="AW28" i="75" s="1"/>
  <c r="I89" i="11" s="1"/>
  <c r="M89" i="11" s="1"/>
  <c r="AU20" i="75"/>
  <c r="AU12" i="75"/>
  <c r="AU30" i="75"/>
  <c r="AW30" i="75" s="1"/>
  <c r="I95" i="11" s="1"/>
  <c r="M95" i="11" s="1"/>
  <c r="AU22" i="75"/>
  <c r="AW22" i="75" s="1"/>
  <c r="I64" i="11" s="1"/>
  <c r="AU14" i="75"/>
  <c r="AU17" i="75"/>
  <c r="AU33" i="75"/>
  <c r="AU9" i="75"/>
  <c r="AU25" i="75"/>
  <c r="AW25" i="75" s="1"/>
  <c r="I80" i="11" s="1"/>
  <c r="M46" i="97"/>
  <c r="W46" i="97" s="1"/>
  <c r="I156" i="11" s="1"/>
  <c r="I73" i="98"/>
  <c r="CS16" i="83"/>
  <c r="CW16" i="83"/>
  <c r="CY16" i="83" s="1"/>
  <c r="BY23" i="52"/>
  <c r="CC23" i="52" s="1"/>
  <c r="AO23" i="52"/>
  <c r="AO50" i="52"/>
  <c r="BY50" i="52"/>
  <c r="CC50" i="52" s="1"/>
  <c r="BY95" i="52"/>
  <c r="CC95" i="52" s="1"/>
  <c r="AO95" i="52"/>
  <c r="AK11" i="51"/>
  <c r="BM11" i="51"/>
  <c r="BQ11" i="51" s="1"/>
  <c r="AK17" i="51"/>
  <c r="BM17" i="51"/>
  <c r="BQ17" i="51" s="1"/>
  <c r="G12" i="87"/>
  <c r="I12" i="87" s="1"/>
  <c r="AY12" i="3" s="1"/>
  <c r="G568" i="1" s="1"/>
  <c r="W12" i="92"/>
  <c r="AW14" i="81"/>
  <c r="AY14" i="81" s="1"/>
  <c r="AO14" i="81"/>
  <c r="CS20" i="84"/>
  <c r="CK20" i="84"/>
  <c r="W12" i="88"/>
  <c r="BC17" i="89"/>
  <c r="AC17" i="84"/>
  <c r="AK17" i="84"/>
  <c r="S8" i="88"/>
  <c r="CA12" i="79"/>
  <c r="CE12" i="85"/>
  <c r="BS14" i="85"/>
  <c r="BU14" i="85" s="1"/>
  <c r="BW14" i="85" s="1"/>
  <c r="BY14" i="85" s="1"/>
  <c r="CA14" i="85" s="1"/>
  <c r="CC14" i="85" s="1"/>
  <c r="G51" i="100"/>
  <c r="G52" i="100"/>
  <c r="BI12" i="80"/>
  <c r="BM12" i="80"/>
  <c r="BO12" i="80" s="1"/>
  <c r="AQ10" i="79"/>
  <c r="AY10" i="85"/>
  <c r="AQ8" i="79"/>
  <c r="AY8" i="85"/>
  <c r="AS40" i="56"/>
  <c r="AM40" i="56"/>
  <c r="Q40" i="56"/>
  <c r="W40" i="56" s="1"/>
  <c r="AI40" i="56"/>
  <c r="AC40" i="56"/>
  <c r="BC18" i="91"/>
  <c r="BE18" i="84"/>
  <c r="AW18" i="84"/>
  <c r="AQ15" i="90"/>
  <c r="CO18" i="81"/>
  <c r="CG18" i="81"/>
  <c r="M13" i="89"/>
  <c r="O13" i="89" s="1"/>
  <c r="S13" i="89" s="1"/>
  <c r="BO13" i="83"/>
  <c r="BQ13" i="83" s="1"/>
  <c r="BU13" i="83" s="1"/>
  <c r="Q12" i="54"/>
  <c r="Y12" i="54" s="1"/>
  <c r="AA12" i="83"/>
  <c r="M12" i="91"/>
  <c r="O12" i="91" s="1"/>
  <c r="S12" i="91" s="1"/>
  <c r="BI20" i="80"/>
  <c r="BM20" i="80"/>
  <c r="BO20" i="80" s="1"/>
  <c r="AM12" i="91"/>
  <c r="AC12" i="91"/>
  <c r="AC13" i="84"/>
  <c r="AK13" i="84"/>
  <c r="BI11" i="83"/>
  <c r="BK11" i="83" s="1"/>
  <c r="BE11" i="83"/>
  <c r="Q10" i="81"/>
  <c r="Y10" i="81"/>
  <c r="AA10" i="81" s="1"/>
  <c r="BC10" i="88"/>
  <c r="O9" i="89"/>
  <c r="S9" i="89" s="1"/>
  <c r="I9" i="89"/>
  <c r="AS11" i="80"/>
  <c r="AW11" i="80"/>
  <c r="AY11" i="80" s="1"/>
  <c r="AQ16" i="92"/>
  <c r="BE14" i="84"/>
  <c r="AW14" i="84"/>
  <c r="AS13" i="80"/>
  <c r="AW13" i="80"/>
  <c r="AY13" i="80" s="1"/>
  <c r="U18" i="83"/>
  <c r="W18" i="83" s="1"/>
  <c r="Q18" i="83"/>
  <c r="I47" i="100"/>
  <c r="I48" i="100"/>
  <c r="AA46" i="36"/>
  <c r="AA38" i="36"/>
  <c r="AA28" i="36"/>
  <c r="AA20" i="36"/>
  <c r="AA39" i="36"/>
  <c r="AA29" i="36"/>
  <c r="AA40" i="36"/>
  <c r="AA30" i="36"/>
  <c r="AA14" i="36"/>
  <c r="AA31" i="36"/>
  <c r="AA15" i="36"/>
  <c r="AA41" i="36"/>
  <c r="AA32" i="36"/>
  <c r="AA16" i="36"/>
  <c r="AA42" i="36"/>
  <c r="AA33" i="36"/>
  <c r="AA25" i="36"/>
  <c r="AA17" i="36"/>
  <c r="AA45" i="36"/>
  <c r="AA43" i="36"/>
  <c r="AA37" i="36"/>
  <c r="AA27" i="36"/>
  <c r="AA19" i="36"/>
  <c r="AA11" i="36"/>
  <c r="AA36" i="36"/>
  <c r="AA18" i="36"/>
  <c r="K18" i="47"/>
  <c r="Y17" i="81"/>
  <c r="AA17" i="81" s="1"/>
  <c r="Q17" i="81"/>
  <c r="S8" i="37"/>
  <c r="CK9" i="84"/>
  <c r="CS9" i="84"/>
  <c r="BA11" i="84"/>
  <c r="BI11" i="84"/>
  <c r="U23" i="82"/>
  <c r="M23" i="82"/>
  <c r="E8" i="102"/>
  <c r="I16" i="105"/>
  <c r="K16" i="105" s="1"/>
  <c r="BM8" i="81"/>
  <c r="BU8" i="81"/>
  <c r="BW8" i="81" s="1"/>
  <c r="Q8" i="82"/>
  <c r="Y8" i="82"/>
  <c r="AA8" i="82" s="1"/>
  <c r="AA31" i="30"/>
  <c r="AA15" i="30"/>
  <c r="E27" i="28"/>
  <c r="AA45" i="30"/>
  <c r="AA41" i="30"/>
  <c r="AA32" i="30"/>
  <c r="AA46" i="30"/>
  <c r="AA33" i="30"/>
  <c r="AA25" i="30"/>
  <c r="AA36" i="30"/>
  <c r="AA37" i="30"/>
  <c r="AA27" i="30"/>
  <c r="AA19" i="30"/>
  <c r="AA38" i="30"/>
  <c r="AA28" i="30"/>
  <c r="AA20" i="30"/>
  <c r="AA39" i="30"/>
  <c r="AA29" i="30"/>
  <c r="AA40" i="30"/>
  <c r="AA16" i="30"/>
  <c r="AA18" i="30"/>
  <c r="AA11" i="30"/>
  <c r="AA14" i="30"/>
  <c r="AA17" i="30"/>
  <c r="K24" i="47"/>
  <c r="AA30" i="30"/>
  <c r="DY23" i="138"/>
  <c r="AU23" i="83" s="1"/>
  <c r="DY8" i="138"/>
  <c r="BC18" i="89"/>
  <c r="AS16" i="82"/>
  <c r="AK16" i="82"/>
  <c r="U15" i="84"/>
  <c r="M15" i="84"/>
  <c r="Y17" i="82"/>
  <c r="AA17" i="82" s="1"/>
  <c r="Q17" i="82"/>
  <c r="BC13" i="89"/>
  <c r="Q72" i="52"/>
  <c r="AQ13" i="90"/>
  <c r="I40" i="40"/>
  <c r="M40" i="40" s="1"/>
  <c r="E18" i="103"/>
  <c r="AM11" i="89"/>
  <c r="AC11" i="89"/>
  <c r="BC14" i="85"/>
  <c r="BE14" i="85" s="1"/>
  <c r="BG14" i="85" s="1"/>
  <c r="BI14" i="85" s="1"/>
  <c r="BK14" i="85" s="1"/>
  <c r="BM14" i="85" s="1"/>
  <c r="BC12" i="85"/>
  <c r="BE12" i="85" s="1"/>
  <c r="BG12" i="85" s="1"/>
  <c r="BI12" i="85" s="1"/>
  <c r="BK12" i="85" s="1"/>
  <c r="BM12" i="85" s="1"/>
  <c r="W19" i="90"/>
  <c r="BG19" i="90" s="1"/>
  <c r="I46" i="27"/>
  <c r="M46" i="27" s="1"/>
  <c r="E40" i="103"/>
  <c r="G13" i="79"/>
  <c r="S13" i="85"/>
  <c r="AU13" i="3" s="1"/>
  <c r="G595" i="1" s="1"/>
  <c r="BM8" i="82"/>
  <c r="BU8" i="82"/>
  <c r="BW8" i="82" s="1"/>
  <c r="Q20" i="81"/>
  <c r="Y20" i="81"/>
  <c r="AA20" i="81" s="1"/>
  <c r="AA45" i="39"/>
  <c r="AA43" i="39"/>
  <c r="AA37" i="39"/>
  <c r="AA27" i="39"/>
  <c r="AA19" i="39"/>
  <c r="AA11" i="39"/>
  <c r="AA46" i="39"/>
  <c r="AA38" i="39"/>
  <c r="AA28" i="39"/>
  <c r="AA20" i="39"/>
  <c r="AA39" i="39"/>
  <c r="AA29" i="39"/>
  <c r="AA40" i="39"/>
  <c r="AA30" i="39"/>
  <c r="AA14" i="39"/>
  <c r="AA31" i="39"/>
  <c r="AA15" i="39"/>
  <c r="AA41" i="39"/>
  <c r="AA32" i="39"/>
  <c r="AA16" i="39"/>
  <c r="AA42" i="39"/>
  <c r="AA33" i="39"/>
  <c r="AA25" i="39"/>
  <c r="AA17" i="39"/>
  <c r="AA18" i="39"/>
  <c r="K15" i="47"/>
  <c r="AA36" i="39"/>
  <c r="M21" i="84"/>
  <c r="U21" i="84"/>
  <c r="CK19" i="82"/>
  <c r="CS19" i="82"/>
  <c r="CU19" i="82" s="1"/>
  <c r="Q12" i="81"/>
  <c r="Y12" i="81"/>
  <c r="AA12" i="81" s="1"/>
  <c r="K23" i="50"/>
  <c r="K37" i="50"/>
  <c r="K36" i="50"/>
  <c r="K27" i="50"/>
  <c r="CG9" i="82"/>
  <c r="CO9" i="82"/>
  <c r="BQ11" i="84"/>
  <c r="BY11" i="84"/>
  <c r="CO22" i="81"/>
  <c r="CG22" i="81"/>
  <c r="I59" i="98"/>
  <c r="I58" i="98"/>
  <c r="K52" i="100"/>
  <c r="K51" i="100"/>
  <c r="AC16" i="90"/>
  <c r="AM16" i="90"/>
  <c r="K19" i="3"/>
  <c r="G751" i="1" s="1"/>
  <c r="Q19" i="92"/>
  <c r="S19" i="92" s="1"/>
  <c r="Q20" i="82"/>
  <c r="Y20" i="82"/>
  <c r="AA20" i="82" s="1"/>
  <c r="AK86" i="52"/>
  <c r="AK36" i="52"/>
  <c r="AK20" i="52"/>
  <c r="O18" i="52"/>
  <c r="U18" i="52" s="1"/>
  <c r="O86" i="52"/>
  <c r="U86" i="52" s="1"/>
  <c r="O11" i="52"/>
  <c r="U11" i="52" s="1"/>
  <c r="O36" i="52"/>
  <c r="U36" i="52" s="1"/>
  <c r="AK18" i="52"/>
  <c r="AK11" i="52"/>
  <c r="O20" i="52"/>
  <c r="U20" i="52" s="1"/>
  <c r="O21" i="52"/>
  <c r="U21" i="52" s="1"/>
  <c r="AK96" i="52"/>
  <c r="AK13" i="52"/>
  <c r="AK17" i="52"/>
  <c r="O13" i="52"/>
  <c r="U13" i="52" s="1"/>
  <c r="O17" i="52"/>
  <c r="U17" i="52" s="1"/>
  <c r="O88" i="52"/>
  <c r="U88" i="52" s="1"/>
  <c r="AK21" i="52"/>
  <c r="AK88" i="52"/>
  <c r="O96" i="52"/>
  <c r="U96" i="52" s="1"/>
  <c r="BC8" i="92"/>
  <c r="CC8" i="92"/>
  <c r="BI8" i="3" s="1"/>
  <c r="G457" i="1" s="1"/>
  <c r="CS11" i="84"/>
  <c r="CK11" i="84"/>
  <c r="AG10" i="90"/>
  <c r="W41" i="50"/>
  <c r="G17" i="79"/>
  <c r="S17" i="85"/>
  <c r="AU17" i="3" s="1"/>
  <c r="G711" i="1" s="1"/>
  <c r="BC12" i="88"/>
  <c r="M17" i="84"/>
  <c r="U17" i="84"/>
  <c r="BE22" i="83"/>
  <c r="BI22" i="83"/>
  <c r="BK22" i="83" s="1"/>
  <c r="I69" i="98"/>
  <c r="AA21" i="31"/>
  <c r="AA13" i="31"/>
  <c r="AA9" i="31"/>
  <c r="AA12" i="31"/>
  <c r="AA10" i="31"/>
  <c r="AA21" i="35"/>
  <c r="AA12" i="35"/>
  <c r="AA13" i="35"/>
  <c r="AA10" i="35"/>
  <c r="S23" i="47"/>
  <c r="S19" i="47"/>
  <c r="AA9" i="35"/>
  <c r="AO21" i="82"/>
  <c r="AW21" i="82"/>
  <c r="AY21" i="82" s="1"/>
  <c r="DM19" i="82"/>
  <c r="DE19" i="82"/>
  <c r="AA46" i="32"/>
  <c r="AA40" i="32"/>
  <c r="AA33" i="32"/>
  <c r="AA25" i="32"/>
  <c r="AA17" i="32"/>
  <c r="AA36" i="32"/>
  <c r="AA18" i="32"/>
  <c r="AA37" i="32"/>
  <c r="AA27" i="32"/>
  <c r="AA19" i="32"/>
  <c r="AA11" i="32"/>
  <c r="AA38" i="32"/>
  <c r="AA28" i="32"/>
  <c r="AA20" i="32"/>
  <c r="AA45" i="32"/>
  <c r="AA39" i="32"/>
  <c r="AA29" i="32"/>
  <c r="AA30" i="32"/>
  <c r="AA14" i="32"/>
  <c r="AA31" i="32"/>
  <c r="AA15" i="32"/>
  <c r="AA16" i="32"/>
  <c r="AA42" i="32"/>
  <c r="K22" i="47"/>
  <c r="AA43" i="32"/>
  <c r="AA32" i="32"/>
  <c r="AA41" i="32"/>
  <c r="CS8" i="84"/>
  <c r="CK8" i="84"/>
  <c r="Q14" i="48"/>
  <c r="AI14" i="48"/>
  <c r="AA14" i="48"/>
  <c r="AA9" i="45"/>
  <c r="AA10" i="45"/>
  <c r="AA21" i="45"/>
  <c r="AA13" i="45"/>
  <c r="S9" i="47"/>
  <c r="AA12" i="45"/>
  <c r="AQ18" i="88"/>
  <c r="AS22" i="81"/>
  <c r="AK22" i="81"/>
  <c r="CO10" i="82"/>
  <c r="CG10" i="82"/>
  <c r="BC10" i="92"/>
  <c r="AG10" i="89"/>
  <c r="I12" i="27"/>
  <c r="M12" i="27" s="1"/>
  <c r="K30" i="74"/>
  <c r="I12" i="26" s="1"/>
  <c r="M12" i="26" s="1"/>
  <c r="G14" i="79"/>
  <c r="S14" i="85"/>
  <c r="AU14" i="3" s="1"/>
  <c r="G624" i="1" s="1"/>
  <c r="BQ15" i="82"/>
  <c r="BI15" i="82"/>
  <c r="Y8" i="79"/>
  <c r="AI8" i="85"/>
  <c r="Y10" i="79"/>
  <c r="AI10" i="85"/>
  <c r="AC10" i="80"/>
  <c r="AG10" i="80"/>
  <c r="AI10" i="80" s="1"/>
  <c r="AS10" i="81"/>
  <c r="AK10" i="81"/>
  <c r="AC22" i="91"/>
  <c r="AM22" i="91"/>
  <c r="AM17" i="90"/>
  <c r="AC17" i="90"/>
  <c r="BA65" i="52"/>
  <c r="BA76" i="52" s="1"/>
  <c r="CK17" i="83"/>
  <c r="CO17" i="83" s="1"/>
  <c r="CG65" i="52"/>
  <c r="G96" i="114"/>
  <c r="I26" i="22" s="1"/>
  <c r="M26" i="22" s="1"/>
  <c r="S26" i="22" s="1"/>
  <c r="W19" i="91"/>
  <c r="AS25" i="144"/>
  <c r="AU22" i="90" s="1"/>
  <c r="AY22" i="90" s="1"/>
  <c r="G48" i="115"/>
  <c r="G71" i="98" s="1"/>
  <c r="G52" i="115"/>
  <c r="G75" i="98" s="1"/>
  <c r="G49" i="115"/>
  <c r="G72" i="98" s="1"/>
  <c r="G47" i="115"/>
  <c r="G70" i="98" s="1"/>
  <c r="G82" i="98" s="1"/>
  <c r="G51" i="115"/>
  <c r="G74" i="98" s="1"/>
  <c r="AC22" i="89"/>
  <c r="AM22" i="89"/>
  <c r="AA9" i="83"/>
  <c r="AC9" i="83" s="1"/>
  <c r="AG9" i="83" s="1"/>
  <c r="M9" i="91"/>
  <c r="O9" i="91" s="1"/>
  <c r="S9" i="91" s="1"/>
  <c r="AM38" i="56"/>
  <c r="AS38" i="56" s="1"/>
  <c r="Q38" i="56"/>
  <c r="W38" i="56" s="1"/>
  <c r="AC38" i="56"/>
  <c r="AI38" i="56" s="1"/>
  <c r="CK14" i="84"/>
  <c r="CS14" i="84"/>
  <c r="AA22" i="34"/>
  <c r="AA26" i="34"/>
  <c r="AA23" i="34"/>
  <c r="O20" i="47"/>
  <c r="Y20" i="47" s="1"/>
  <c r="AA34" i="34"/>
  <c r="AA24" i="34"/>
  <c r="AA8" i="34"/>
  <c r="BY75" i="52"/>
  <c r="BY74" i="52"/>
  <c r="G11" i="79"/>
  <c r="S11" i="85"/>
  <c r="AU11" i="3" s="1"/>
  <c r="G537" i="1" s="1"/>
  <c r="K12" i="30"/>
  <c r="K12" i="32"/>
  <c r="K12" i="34"/>
  <c r="K12" i="36"/>
  <c r="K12" i="40"/>
  <c r="K12" i="39"/>
  <c r="K12" i="38"/>
  <c r="K12" i="42"/>
  <c r="K12" i="44"/>
  <c r="K19" i="52"/>
  <c r="K12" i="37"/>
  <c r="K12" i="46"/>
  <c r="K12" i="45"/>
  <c r="K12" i="43"/>
  <c r="K12" i="35"/>
  <c r="K12" i="33"/>
  <c r="K12" i="31"/>
  <c r="K12" i="41"/>
  <c r="AC20" i="88"/>
  <c r="AM20" i="88"/>
  <c r="BC21" i="91"/>
  <c r="AA31" i="38"/>
  <c r="AA41" i="38"/>
  <c r="AA42" i="38"/>
  <c r="AA33" i="38"/>
  <c r="AA36" i="38"/>
  <c r="AA45" i="38"/>
  <c r="AA43" i="38"/>
  <c r="AA37" i="38"/>
  <c r="AA27" i="38"/>
  <c r="AA46" i="38"/>
  <c r="AA38" i="38"/>
  <c r="AA28" i="38"/>
  <c r="AA40" i="38"/>
  <c r="AA30" i="38"/>
  <c r="AA18" i="38"/>
  <c r="AA19" i="38"/>
  <c r="AA11" i="38"/>
  <c r="AA20" i="38"/>
  <c r="AA25" i="38"/>
  <c r="AA14" i="38"/>
  <c r="AA29" i="38"/>
  <c r="AA15" i="38"/>
  <c r="AA16" i="38"/>
  <c r="AA39" i="38"/>
  <c r="K16" i="47"/>
  <c r="AA32" i="38"/>
  <c r="AA17" i="38"/>
  <c r="AS12" i="82"/>
  <c r="AK12" i="82"/>
  <c r="BU13" i="81"/>
  <c r="BW13" i="81" s="1"/>
  <c r="BM13" i="81"/>
  <c r="U10" i="83"/>
  <c r="W10" i="83" s="1"/>
  <c r="Q10" i="83"/>
  <c r="BY46" i="52"/>
  <c r="CC46" i="52" s="1"/>
  <c r="AO46" i="52"/>
  <c r="AK16" i="51"/>
  <c r="BM16" i="51"/>
  <c r="BQ16" i="51" s="1"/>
  <c r="AQ16" i="89"/>
  <c r="AM32" i="56"/>
  <c r="AS32" i="56" s="1"/>
  <c r="Q32" i="56"/>
  <c r="W32" i="56" s="1"/>
  <c r="AI32" i="56"/>
  <c r="AC32" i="56"/>
  <c r="AK17" i="82"/>
  <c r="AS17" i="82"/>
  <c r="BU11" i="82"/>
  <c r="BW11" i="82" s="1"/>
  <c r="BM11" i="82"/>
  <c r="BI16" i="80"/>
  <c r="BM16" i="80"/>
  <c r="BO16" i="80" s="1"/>
  <c r="AQ22" i="92"/>
  <c r="S14" i="90"/>
  <c r="W11" i="88"/>
  <c r="U18" i="84"/>
  <c r="M18" i="84"/>
  <c r="CS12" i="81"/>
  <c r="CU12" i="81" s="1"/>
  <c r="CK12" i="81"/>
  <c r="I56" i="98"/>
  <c r="AA33" i="75"/>
  <c r="AA25" i="75"/>
  <c r="AC25" i="75" s="1"/>
  <c r="AA17" i="75"/>
  <c r="AA9" i="75"/>
  <c r="AA30" i="75"/>
  <c r="AC30" i="75" s="1"/>
  <c r="AA22" i="75"/>
  <c r="AC22" i="75" s="1"/>
  <c r="AA14" i="75"/>
  <c r="AA27" i="75"/>
  <c r="AC27" i="75" s="1"/>
  <c r="AA19" i="75"/>
  <c r="AA11" i="75"/>
  <c r="AC11" i="75" s="1"/>
  <c r="AA32" i="75"/>
  <c r="AC32" i="75" s="1"/>
  <c r="AA24" i="75"/>
  <c r="AC24" i="75" s="1"/>
  <c r="AA16" i="75"/>
  <c r="AA8" i="75"/>
  <c r="AA29" i="75"/>
  <c r="AC29" i="75" s="1"/>
  <c r="AA21" i="75"/>
  <c r="AA13" i="75"/>
  <c r="AA26" i="75"/>
  <c r="AC26" i="75" s="1"/>
  <c r="AA18" i="75"/>
  <c r="AA10" i="75"/>
  <c r="AA28" i="75"/>
  <c r="AC28" i="75" s="1"/>
  <c r="AA20" i="75"/>
  <c r="AA12" i="75"/>
  <c r="AA15" i="75"/>
  <c r="AA31" i="75"/>
  <c r="AC31" i="75" s="1"/>
  <c r="AA23" i="75"/>
  <c r="AC23" i="75" s="1"/>
  <c r="W31" i="75"/>
  <c r="Y31" i="75" s="1"/>
  <c r="W23" i="75"/>
  <c r="Y23" i="75" s="1"/>
  <c r="W15" i="75"/>
  <c r="W28" i="75"/>
  <c r="Y28" i="75" s="1"/>
  <c r="W20" i="75"/>
  <c r="W12" i="75"/>
  <c r="W33" i="75"/>
  <c r="W25" i="75"/>
  <c r="Y25" i="75" s="1"/>
  <c r="W17" i="75"/>
  <c r="W9" i="75"/>
  <c r="W30" i="75"/>
  <c r="Y30" i="75" s="1"/>
  <c r="W22" i="75"/>
  <c r="Y22" i="75" s="1"/>
  <c r="W14" i="75"/>
  <c r="W27" i="75"/>
  <c r="Y27" i="75" s="1"/>
  <c r="W19" i="75"/>
  <c r="W11" i="75"/>
  <c r="Y11" i="75" s="1"/>
  <c r="W32" i="75"/>
  <c r="Y32" i="75" s="1"/>
  <c r="W24" i="75"/>
  <c r="Y24" i="75" s="1"/>
  <c r="W16" i="75"/>
  <c r="W8" i="75"/>
  <c r="W26" i="75"/>
  <c r="Y26" i="75" s="1"/>
  <c r="W18" i="75"/>
  <c r="W10" i="75"/>
  <c r="W21" i="75"/>
  <c r="W13" i="75"/>
  <c r="W29" i="75"/>
  <c r="Y29" i="75" s="1"/>
  <c r="I58" i="96"/>
  <c r="I32" i="18" s="1"/>
  <c r="M32" i="18" s="1"/>
  <c r="AW8" i="82"/>
  <c r="AY8" i="82" s="1"/>
  <c r="AO8" i="82"/>
  <c r="DE16" i="82"/>
  <c r="DM16" i="82"/>
  <c r="BY31" i="52"/>
  <c r="CC31" i="52" s="1"/>
  <c r="AO31" i="52"/>
  <c r="W72" i="52"/>
  <c r="AA12" i="40"/>
  <c r="AA21" i="40"/>
  <c r="AA13" i="40"/>
  <c r="AA9" i="40"/>
  <c r="AA10" i="40"/>
  <c r="S14" i="47"/>
  <c r="CS20" i="83"/>
  <c r="CW20" i="83"/>
  <c r="CY20" i="83" s="1"/>
  <c r="AC17" i="83"/>
  <c r="AG17" i="83" s="1"/>
  <c r="O27" i="102"/>
  <c r="W8" i="77" s="1"/>
  <c r="Y8" i="77" s="1"/>
  <c r="E8" i="75" s="1"/>
  <c r="M27" i="102"/>
  <c r="S8" i="77" s="1"/>
  <c r="U8" i="77" s="1"/>
  <c r="E8" i="76" s="1"/>
  <c r="I27" i="102"/>
  <c r="K8" i="77" s="1"/>
  <c r="M8" i="77" s="1"/>
  <c r="I22" i="54" s="1"/>
  <c r="M22" i="54" s="1"/>
  <c r="G27" i="102"/>
  <c r="G8" i="77" s="1"/>
  <c r="I8" i="77" s="1"/>
  <c r="I22" i="56" s="1"/>
  <c r="M22" i="56" s="1"/>
  <c r="E27" i="102"/>
  <c r="AE27" i="102"/>
  <c r="BC8" i="77" s="1"/>
  <c r="BE8" i="77" s="1"/>
  <c r="I8" i="11" s="1"/>
  <c r="K27" i="102"/>
  <c r="O8" i="77" s="1"/>
  <c r="Q8" i="77" s="1"/>
  <c r="E60" i="74" s="1"/>
  <c r="AM8" i="88"/>
  <c r="I23" i="88"/>
  <c r="AC8" i="88"/>
  <c r="CA16" i="79"/>
  <c r="CE16" i="85"/>
  <c r="CA18" i="79"/>
  <c r="CE18" i="85"/>
  <c r="BC20" i="88"/>
  <c r="AQ14" i="79"/>
  <c r="AY14" i="85"/>
  <c r="AQ12" i="79"/>
  <c r="AY12" i="85"/>
  <c r="AA34" i="46"/>
  <c r="AC34" i="46" s="1"/>
  <c r="AA26" i="46"/>
  <c r="AC26" i="46" s="1"/>
  <c r="AA22" i="46"/>
  <c r="AC22" i="46" s="1"/>
  <c r="AA23" i="46"/>
  <c r="AC23" i="46" s="1"/>
  <c r="AA8" i="46"/>
  <c r="AC8" i="46" s="1"/>
  <c r="O8" i="47"/>
  <c r="AA24" i="46"/>
  <c r="AC24" i="46" s="1"/>
  <c r="BE18" i="83"/>
  <c r="BI18" i="83"/>
  <c r="BK18" i="83" s="1"/>
  <c r="I38" i="96"/>
  <c r="I14" i="55" s="1"/>
  <c r="M14" i="55" s="1"/>
  <c r="I14" i="49"/>
  <c r="M14" i="49" s="1"/>
  <c r="Q14" i="49" s="1"/>
  <c r="W14" i="49" s="1"/>
  <c r="E10" i="103"/>
  <c r="BE33" i="75"/>
  <c r="E59" i="74" s="1"/>
  <c r="AO33" i="75"/>
  <c r="I42" i="27" s="1"/>
  <c r="M42" i="27" s="1"/>
  <c r="Y33" i="75"/>
  <c r="BA33" i="75"/>
  <c r="I99" i="11" s="1"/>
  <c r="AK33" i="75"/>
  <c r="I97" i="11" s="1"/>
  <c r="U33" i="75"/>
  <c r="I64" i="23" s="1"/>
  <c r="M64" i="23" s="1"/>
  <c r="AW33" i="75"/>
  <c r="I98" i="11" s="1"/>
  <c r="Q33" i="75"/>
  <c r="I64" i="25" s="1"/>
  <c r="M64" i="25" s="1"/>
  <c r="AS33" i="75"/>
  <c r="I42" i="26" s="1"/>
  <c r="M42" i="26" s="1"/>
  <c r="AC33" i="75"/>
  <c r="M33" i="75"/>
  <c r="I63" i="23" s="1"/>
  <c r="M63" i="23" s="1"/>
  <c r="U22" i="83"/>
  <c r="W22" i="83" s="1"/>
  <c r="Q22" i="83"/>
  <c r="BI14" i="80"/>
  <c r="BM14" i="80"/>
  <c r="BO14" i="80" s="1"/>
  <c r="BC18" i="92"/>
  <c r="CK20" i="81"/>
  <c r="CS20" i="81"/>
  <c r="CU20" i="81" s="1"/>
  <c r="AC15" i="80"/>
  <c r="AG15" i="80"/>
  <c r="AI15" i="80" s="1"/>
  <c r="AC10" i="56"/>
  <c r="AS10" i="56"/>
  <c r="Y10" i="56"/>
  <c r="AM10" i="56"/>
  <c r="Q10" i="56"/>
  <c r="W10" i="56" s="1"/>
  <c r="W19" i="56" s="1"/>
  <c r="AI10" i="56"/>
  <c r="Q13" i="54"/>
  <c r="Y13" i="54" s="1"/>
  <c r="S22" i="92"/>
  <c r="DE14" i="82"/>
  <c r="DM14" i="82"/>
  <c r="AO13" i="83"/>
  <c r="AQ13" i="83" s="1"/>
  <c r="AK13" i="83"/>
  <c r="W78" i="52"/>
  <c r="W79" i="52" s="1"/>
  <c r="BY72" i="52"/>
  <c r="I54" i="96"/>
  <c r="I9" i="51" s="1"/>
  <c r="M9" i="51" s="1"/>
  <c r="AC11" i="92"/>
  <c r="AM11" i="92"/>
  <c r="BO17" i="51"/>
  <c r="AY17" i="51"/>
  <c r="AI17" i="51"/>
  <c r="Q17" i="51"/>
  <c r="W17" i="51" s="1"/>
  <c r="BG17" i="51"/>
  <c r="AQ17" i="51"/>
  <c r="AA17" i="51"/>
  <c r="O9" i="92"/>
  <c r="S9" i="92" s="1"/>
  <c r="I9" i="92"/>
  <c r="E23" i="92"/>
  <c r="AG17" i="92"/>
  <c r="AA22" i="31"/>
  <c r="AA23" i="31"/>
  <c r="AA34" i="31"/>
  <c r="AA24" i="31"/>
  <c r="AA26" i="31"/>
  <c r="AA8" i="31"/>
  <c r="AA23" i="35"/>
  <c r="AA24" i="35"/>
  <c r="AA34" i="35"/>
  <c r="AA22" i="35"/>
  <c r="AA8" i="35"/>
  <c r="AA26" i="35"/>
  <c r="O23" i="47"/>
  <c r="Y23" i="47" s="1"/>
  <c r="O19" i="47"/>
  <c r="Y19" i="47" s="1"/>
  <c r="BE14" i="83"/>
  <c r="BI14" i="83"/>
  <c r="BK14" i="83" s="1"/>
  <c r="S8" i="33"/>
  <c r="BQ17" i="82"/>
  <c r="BI17" i="82"/>
  <c r="U15" i="83"/>
  <c r="W15" i="83" s="1"/>
  <c r="Q15" i="83"/>
  <c r="BC9" i="90"/>
  <c r="CK9" i="83"/>
  <c r="CO9" i="83" s="1"/>
  <c r="BU19" i="82"/>
  <c r="BW19" i="82" s="1"/>
  <c r="BM19" i="82"/>
  <c r="AQ8" i="91"/>
  <c r="I40" i="46"/>
  <c r="M40" i="46" s="1"/>
  <c r="E12" i="103"/>
  <c r="G40" i="117"/>
  <c r="E11" i="103" s="1"/>
  <c r="W13" i="91"/>
  <c r="BG13" i="91" s="1"/>
  <c r="Q23" i="84"/>
  <c r="I23" i="84"/>
  <c r="Q10" i="82"/>
  <c r="Y10" i="82"/>
  <c r="AA10" i="82" s="1"/>
  <c r="AW21" i="81"/>
  <c r="AY21" i="81" s="1"/>
  <c r="AO21" i="81"/>
  <c r="G16" i="87"/>
  <c r="I16" i="87" s="1"/>
  <c r="AY16" i="3" s="1"/>
  <c r="G684" i="1" s="1"/>
  <c r="W16" i="92"/>
  <c r="BG16" i="92" s="1"/>
  <c r="AK15" i="84"/>
  <c r="AC15" i="84"/>
  <c r="K28" i="104"/>
  <c r="K20" i="104"/>
  <c r="K25" i="104"/>
  <c r="K17" i="104"/>
  <c r="K30" i="104"/>
  <c r="K22" i="104"/>
  <c r="K14" i="104"/>
  <c r="K27" i="104"/>
  <c r="K19" i="104"/>
  <c r="K24" i="104"/>
  <c r="K16" i="104"/>
  <c r="K29" i="104"/>
  <c r="K21" i="104"/>
  <c r="K26" i="104"/>
  <c r="K18" i="104"/>
  <c r="K31" i="104"/>
  <c r="K23" i="104"/>
  <c r="K15" i="104"/>
  <c r="U21" i="83"/>
  <c r="W21" i="83" s="1"/>
  <c r="Q21" i="83"/>
  <c r="Q10" i="54"/>
  <c r="Y10" i="54" s="1"/>
  <c r="AS16" i="81"/>
  <c r="AK16" i="81"/>
  <c r="BC15" i="88"/>
  <c r="I70" i="98"/>
  <c r="DE22" i="82"/>
  <c r="DM22" i="82"/>
  <c r="AQ18" i="90"/>
  <c r="BC18" i="85"/>
  <c r="BE18" i="85" s="1"/>
  <c r="BG18" i="85" s="1"/>
  <c r="BI18" i="85" s="1"/>
  <c r="BK18" i="85" s="1"/>
  <c r="BM18" i="85" s="1"/>
  <c r="BC16" i="85"/>
  <c r="BE16" i="85" s="1"/>
  <c r="BG16" i="85" s="1"/>
  <c r="BI16" i="85" s="1"/>
  <c r="BK16" i="85" s="1"/>
  <c r="BM16" i="85" s="1"/>
  <c r="M40" i="103"/>
  <c r="M41" i="103"/>
  <c r="AA39" i="41"/>
  <c r="AA29" i="41"/>
  <c r="AA40" i="41"/>
  <c r="AA30" i="41"/>
  <c r="AA31" i="41"/>
  <c r="AA41" i="41"/>
  <c r="AA32" i="41"/>
  <c r="AA42" i="41"/>
  <c r="AA33" i="41"/>
  <c r="AA36" i="41"/>
  <c r="AA45" i="41"/>
  <c r="AA43" i="41"/>
  <c r="AA37" i="41"/>
  <c r="AA27" i="41"/>
  <c r="AA19" i="41"/>
  <c r="AA11" i="41"/>
  <c r="AA28" i="41"/>
  <c r="AA20" i="41"/>
  <c r="AA14" i="41"/>
  <c r="AA16" i="41"/>
  <c r="AA25" i="41"/>
  <c r="AA17" i="41"/>
  <c r="AA15" i="41"/>
  <c r="AA18" i="41"/>
  <c r="AA38" i="41"/>
  <c r="K13" i="47"/>
  <c r="AA46" i="41"/>
  <c r="U62" i="50"/>
  <c r="U54" i="50"/>
  <c r="U16" i="50"/>
  <c r="U24" i="50"/>
  <c r="U13" i="50"/>
  <c r="U28" i="54"/>
  <c r="U13" i="54"/>
  <c r="W13" i="54" s="1"/>
  <c r="U30" i="54"/>
  <c r="U22" i="54"/>
  <c r="U23" i="54"/>
  <c r="U8" i="54"/>
  <c r="W8" i="54" s="1"/>
  <c r="U15" i="54"/>
  <c r="W15" i="54" s="1"/>
  <c r="U11" i="54"/>
  <c r="W11" i="54" s="1"/>
  <c r="U11" i="50"/>
  <c r="U52" i="50"/>
  <c r="U49" i="54"/>
  <c r="U15" i="50"/>
  <c r="U10" i="54"/>
  <c r="W10" i="54" s="1"/>
  <c r="U65" i="54"/>
  <c r="U26" i="54"/>
  <c r="U21" i="54"/>
  <c r="U14" i="50"/>
  <c r="U10" i="50"/>
  <c r="U12" i="54"/>
  <c r="W12" i="54" s="1"/>
  <c r="U33" i="54"/>
  <c r="U29" i="54"/>
  <c r="U25" i="54"/>
  <c r="U32" i="54"/>
  <c r="W32" i="54" s="1"/>
  <c r="U9" i="54"/>
  <c r="W9" i="54" s="1"/>
  <c r="W18" i="54" s="1"/>
  <c r="U16" i="54"/>
  <c r="U24" i="54"/>
  <c r="AA21" i="30"/>
  <c r="AA9" i="30"/>
  <c r="AA10" i="30"/>
  <c r="AA12" i="30"/>
  <c r="AA13" i="30"/>
  <c r="S24" i="47"/>
  <c r="AC13" i="88"/>
  <c r="AM13" i="88"/>
  <c r="Y15" i="81"/>
  <c r="AA15" i="81" s="1"/>
  <c r="Q15" i="81"/>
  <c r="Q18" i="81"/>
  <c r="Y18" i="81"/>
  <c r="AA18" i="81" s="1"/>
  <c r="U17" i="83"/>
  <c r="W17" i="83" s="1"/>
  <c r="Q17" i="83"/>
  <c r="CG9" i="81"/>
  <c r="CO9" i="81"/>
  <c r="G76" i="98"/>
  <c r="G81" i="98" s="1"/>
  <c r="G61" i="115"/>
  <c r="I61" i="98"/>
  <c r="AO18" i="84"/>
  <c r="AG18" i="84"/>
  <c r="BC12" i="92"/>
  <c r="S16" i="90"/>
  <c r="CC8" i="84"/>
  <c r="BU8" i="84"/>
  <c r="BI21" i="84"/>
  <c r="BA21" i="84"/>
  <c r="K11" i="3"/>
  <c r="G519" i="1" s="1"/>
  <c r="Q11" i="92"/>
  <c r="CK11" i="83"/>
  <c r="CO11" i="83" s="1"/>
  <c r="AG14" i="91"/>
  <c r="AA46" i="37"/>
  <c r="AA40" i="37"/>
  <c r="AA30" i="37"/>
  <c r="AA14" i="37"/>
  <c r="AA31" i="37"/>
  <c r="AA15" i="37"/>
  <c r="AA41" i="37"/>
  <c r="AA32" i="37"/>
  <c r="AA16" i="37"/>
  <c r="AA42" i="37"/>
  <c r="AA33" i="37"/>
  <c r="AA25" i="37"/>
  <c r="AA17" i="37"/>
  <c r="AA36" i="37"/>
  <c r="AA18" i="37"/>
  <c r="AA43" i="37"/>
  <c r="AA37" i="37"/>
  <c r="AA27" i="37"/>
  <c r="AA19" i="37"/>
  <c r="AA11" i="37"/>
  <c r="AA39" i="37"/>
  <c r="AA29" i="37"/>
  <c r="AA20" i="37"/>
  <c r="K17" i="47"/>
  <c r="AA28" i="37"/>
  <c r="AA38" i="37"/>
  <c r="AA45" i="37"/>
  <c r="AC21" i="88"/>
  <c r="AM21" i="88"/>
  <c r="Q18" i="82"/>
  <c r="Y18" i="82"/>
  <c r="AA18" i="82" s="1"/>
  <c r="AC14" i="88"/>
  <c r="AM14" i="88"/>
  <c r="AG14" i="89"/>
  <c r="BI22" i="82"/>
  <c r="BQ22" i="82"/>
  <c r="AW18" i="81"/>
  <c r="AY18" i="81" s="1"/>
  <c r="AO18" i="81"/>
  <c r="AC22" i="88"/>
  <c r="AM22" i="88"/>
  <c r="BY19" i="80"/>
  <c r="CC19" i="80"/>
  <c r="CE19" i="80" s="1"/>
  <c r="AC18" i="91"/>
  <c r="AM18" i="91"/>
  <c r="DM19" i="81"/>
  <c r="DE19" i="81"/>
  <c r="AQ18" i="89"/>
  <c r="CS8" i="83"/>
  <c r="CW8" i="83"/>
  <c r="CY8" i="83" s="1"/>
  <c r="K67" i="11"/>
  <c r="M67" i="11" s="1"/>
  <c r="M132" i="11" s="1"/>
  <c r="K68" i="11"/>
  <c r="M68" i="11" s="1"/>
  <c r="AC12" i="84"/>
  <c r="AK12" i="84"/>
  <c r="BY9" i="80"/>
  <c r="CC9" i="80"/>
  <c r="CE9" i="80" s="1"/>
  <c r="AO11" i="81"/>
  <c r="AW11" i="81"/>
  <c r="AY11" i="81" s="1"/>
  <c r="I40" i="38"/>
  <c r="M40" i="38" s="1"/>
  <c r="E20" i="103"/>
  <c r="I71" i="98"/>
  <c r="CO10" i="81"/>
  <c r="CG10" i="81"/>
  <c r="I14" i="27"/>
  <c r="M14" i="27" s="1"/>
  <c r="K32" i="74"/>
  <c r="I14" i="26" s="1"/>
  <c r="M14" i="26" s="1"/>
  <c r="AA46" i="40"/>
  <c r="AA38" i="40"/>
  <c r="AA28" i="40"/>
  <c r="AA20" i="40"/>
  <c r="AA39" i="40"/>
  <c r="AA29" i="40"/>
  <c r="AA40" i="40"/>
  <c r="AA30" i="40"/>
  <c r="AA14" i="40"/>
  <c r="AA31" i="40"/>
  <c r="AA15" i="40"/>
  <c r="AA41" i="40"/>
  <c r="AA32" i="40"/>
  <c r="AA16" i="40"/>
  <c r="AA42" i="40"/>
  <c r="AA33" i="40"/>
  <c r="AA25" i="40"/>
  <c r="AA17" i="40"/>
  <c r="AA36" i="40"/>
  <c r="AA18" i="40"/>
  <c r="AA27" i="40"/>
  <c r="AA43" i="40"/>
  <c r="AA11" i="40"/>
  <c r="AA19" i="40"/>
  <c r="K14" i="47"/>
  <c r="AA37" i="40"/>
  <c r="AA45" i="40"/>
  <c r="M20" i="84"/>
  <c r="E20" i="79" s="1"/>
  <c r="U20" i="84"/>
  <c r="E20" i="78"/>
  <c r="E21" i="78"/>
  <c r="E19" i="78"/>
  <c r="BQ15" i="81"/>
  <c r="BI15" i="81"/>
  <c r="E12" i="78"/>
  <c r="G21" i="77" s="1"/>
  <c r="I21" i="77" s="1"/>
  <c r="I9" i="48" s="1"/>
  <c r="E14" i="78"/>
  <c r="O21" i="77" s="1"/>
  <c r="Q21" i="77" s="1"/>
  <c r="I13" i="48" s="1"/>
  <c r="M13" i="48" s="1"/>
  <c r="E13" i="78"/>
  <c r="K21" i="77" s="1"/>
  <c r="M21" i="77" s="1"/>
  <c r="I11" i="48" s="1"/>
  <c r="M11" i="48" s="1"/>
  <c r="Y12" i="79"/>
  <c r="AI12" i="85"/>
  <c r="W14" i="85"/>
  <c r="Y14" i="85" s="1"/>
  <c r="AA14" i="85" s="1"/>
  <c r="AC14" i="85" s="1"/>
  <c r="AE14" i="85" s="1"/>
  <c r="AG14" i="85" s="1"/>
  <c r="AK10" i="84"/>
  <c r="AC10" i="84"/>
  <c r="DM17" i="82"/>
  <c r="DE17" i="82"/>
  <c r="M19" i="56"/>
  <c r="M78" i="52"/>
  <c r="BY17" i="83"/>
  <c r="CC17" i="83"/>
  <c r="CE17" i="83" s="1"/>
  <c r="AS21" i="80"/>
  <c r="AW21" i="80"/>
  <c r="AY21" i="80" s="1"/>
  <c r="BC18" i="88"/>
  <c r="CW10" i="84"/>
  <c r="CO10" i="84"/>
  <c r="BY10" i="79" s="1"/>
  <c r="BI17" i="80"/>
  <c r="BM17" i="80"/>
  <c r="BO17" i="80" s="1"/>
  <c r="I51" i="100"/>
  <c r="I52" i="100"/>
  <c r="DM9" i="81"/>
  <c r="DE9" i="81"/>
  <c r="BI12" i="81"/>
  <c r="BQ12" i="81"/>
  <c r="BI9" i="79"/>
  <c r="BO9" i="85"/>
  <c r="AA46" i="42"/>
  <c r="AA38" i="42"/>
  <c r="AA28" i="42"/>
  <c r="AA20" i="42"/>
  <c r="AA39" i="42"/>
  <c r="AA29" i="42"/>
  <c r="AA40" i="42"/>
  <c r="AA30" i="42"/>
  <c r="AA14" i="42"/>
  <c r="AA31" i="42"/>
  <c r="AA15" i="42"/>
  <c r="AA42" i="42"/>
  <c r="AA33" i="42"/>
  <c r="AA25" i="42"/>
  <c r="AA17" i="42"/>
  <c r="AA36" i="42"/>
  <c r="AA18" i="42"/>
  <c r="AA19" i="42"/>
  <c r="K12" i="47"/>
  <c r="AA27" i="42"/>
  <c r="AA43" i="42"/>
  <c r="AA45" i="42"/>
  <c r="AA32" i="42"/>
  <c r="AA41" i="42"/>
  <c r="AA16" i="42"/>
  <c r="AA11" i="42"/>
  <c r="AA37" i="42"/>
  <c r="AS12" i="80"/>
  <c r="AW12" i="80"/>
  <c r="AY12" i="80" s="1"/>
  <c r="AM11" i="90"/>
  <c r="AC11" i="90"/>
  <c r="E35" i="103"/>
  <c r="E38" i="103" s="1"/>
  <c r="G62" i="117"/>
  <c r="E75" i="96" s="1"/>
  <c r="BY17" i="80"/>
  <c r="CC17" i="80"/>
  <c r="CE17" i="80" s="1"/>
  <c r="E22" i="87"/>
  <c r="AU22" i="92"/>
  <c r="AY22" i="92" s="1"/>
  <c r="AY23" i="92" s="1"/>
  <c r="AQ10" i="88"/>
  <c r="AG12" i="92"/>
  <c r="BC14" i="91"/>
  <c r="W19" i="88"/>
  <c r="AG11" i="84"/>
  <c r="W11" i="79" s="1"/>
  <c r="AO11" i="84"/>
  <c r="AM22" i="90"/>
  <c r="AC22" i="90"/>
  <c r="I40" i="44"/>
  <c r="M40" i="44" s="1"/>
  <c r="E14" i="103"/>
  <c r="I48" i="96"/>
  <c r="I23" i="55" s="1"/>
  <c r="M23" i="55" s="1"/>
  <c r="CS20" i="82"/>
  <c r="CU20" i="82" s="1"/>
  <c r="CK20" i="82"/>
  <c r="BY23" i="81"/>
  <c r="CC23" i="81" s="1"/>
  <c r="BM23" i="83"/>
  <c r="BQ23" i="83" s="1"/>
  <c r="BU23" i="83" s="1"/>
  <c r="BM23" i="84"/>
  <c r="BY23" i="82"/>
  <c r="CC23" i="82" s="1"/>
  <c r="I40" i="37"/>
  <c r="M40" i="37" s="1"/>
  <c r="E21" i="103"/>
  <c r="G31" i="75"/>
  <c r="I31" i="75" s="1"/>
  <c r="I84" i="25" s="1"/>
  <c r="M84" i="25" s="1"/>
  <c r="S84" i="25" s="1"/>
  <c r="G23" i="75"/>
  <c r="I23" i="75" s="1"/>
  <c r="I57" i="25" s="1"/>
  <c r="M57" i="25" s="1"/>
  <c r="G15" i="75"/>
  <c r="G28" i="75"/>
  <c r="I28" i="75" s="1"/>
  <c r="I75" i="25" s="1"/>
  <c r="M75" i="25" s="1"/>
  <c r="S75" i="25" s="1"/>
  <c r="G20" i="75"/>
  <c r="G12" i="75"/>
  <c r="G33" i="75"/>
  <c r="I33" i="75" s="1"/>
  <c r="I63" i="25" s="1"/>
  <c r="M63" i="25" s="1"/>
  <c r="G25" i="75"/>
  <c r="I25" i="75" s="1"/>
  <c r="I66" i="25" s="1"/>
  <c r="G17" i="75"/>
  <c r="G9" i="75"/>
  <c r="G30" i="75"/>
  <c r="I30" i="75" s="1"/>
  <c r="I81" i="25" s="1"/>
  <c r="M81" i="25" s="1"/>
  <c r="S81" i="25" s="1"/>
  <c r="G22" i="75"/>
  <c r="I22" i="75" s="1"/>
  <c r="I54" i="25" s="1"/>
  <c r="G14" i="75"/>
  <c r="G27" i="75"/>
  <c r="I27" i="75" s="1"/>
  <c r="I72" i="25" s="1"/>
  <c r="M72" i="25" s="1"/>
  <c r="S72" i="25" s="1"/>
  <c r="G19" i="75"/>
  <c r="G11" i="75"/>
  <c r="I11" i="75" s="1"/>
  <c r="I21" i="25" s="1"/>
  <c r="M21" i="25" s="1"/>
  <c r="G32" i="75"/>
  <c r="I32" i="75" s="1"/>
  <c r="I87" i="25" s="1"/>
  <c r="M87" i="25" s="1"/>
  <c r="S87" i="25" s="1"/>
  <c r="G24" i="75"/>
  <c r="I24" i="75" s="1"/>
  <c r="I60" i="25" s="1"/>
  <c r="M60" i="25" s="1"/>
  <c r="S60" i="25" s="1"/>
  <c r="G16" i="75"/>
  <c r="G8" i="75"/>
  <c r="G26" i="75"/>
  <c r="I26" i="75" s="1"/>
  <c r="I69" i="25" s="1"/>
  <c r="M69" i="25" s="1"/>
  <c r="S69" i="25" s="1"/>
  <c r="G18" i="75"/>
  <c r="G10" i="75"/>
  <c r="G13" i="75"/>
  <c r="G29" i="75"/>
  <c r="I29" i="75" s="1"/>
  <c r="I78" i="25" s="1"/>
  <c r="M78" i="25" s="1"/>
  <c r="S78" i="25" s="1"/>
  <c r="G21" i="75"/>
  <c r="M38" i="97"/>
  <c r="W38" i="97" s="1"/>
  <c r="I20" i="24" s="1"/>
  <c r="M20" i="24" s="1"/>
  <c r="S20" i="24" s="1"/>
  <c r="AE27" i="75"/>
  <c r="AG27" i="75" s="1"/>
  <c r="E27" i="73" s="1"/>
  <c r="AE19" i="75"/>
  <c r="AE11" i="75"/>
  <c r="AG11" i="75" s="1"/>
  <c r="E11" i="73" s="1"/>
  <c r="AE32" i="75"/>
  <c r="AG32" i="75" s="1"/>
  <c r="E33" i="73" s="1"/>
  <c r="AE24" i="75"/>
  <c r="AG24" i="75" s="1"/>
  <c r="E24" i="73" s="1"/>
  <c r="AE16" i="75"/>
  <c r="AE8" i="75"/>
  <c r="AE29" i="75"/>
  <c r="AG29" i="75" s="1"/>
  <c r="E29" i="73" s="1"/>
  <c r="AE21" i="75"/>
  <c r="AE13" i="75"/>
  <c r="AE26" i="75"/>
  <c r="AG26" i="75" s="1"/>
  <c r="E26" i="73" s="1"/>
  <c r="AE18" i="75"/>
  <c r="AE10" i="75"/>
  <c r="AE31" i="75"/>
  <c r="AG31" i="75" s="1"/>
  <c r="E31" i="73" s="1"/>
  <c r="AE23" i="75"/>
  <c r="AG23" i="75" s="1"/>
  <c r="E23" i="73" s="1"/>
  <c r="AE15" i="75"/>
  <c r="AE28" i="75"/>
  <c r="AG28" i="75" s="1"/>
  <c r="E28" i="73" s="1"/>
  <c r="AE20" i="75"/>
  <c r="AE12" i="75"/>
  <c r="AE30" i="75"/>
  <c r="AG30" i="75" s="1"/>
  <c r="E30" i="73" s="1"/>
  <c r="AE22" i="75"/>
  <c r="AG22" i="75" s="1"/>
  <c r="E22" i="73" s="1"/>
  <c r="AE14" i="75"/>
  <c r="AE9" i="75"/>
  <c r="AE25" i="75"/>
  <c r="AG25" i="75" s="1"/>
  <c r="E25" i="73" s="1"/>
  <c r="AE17" i="75"/>
  <c r="AE33" i="75"/>
  <c r="AG33" i="75" s="1"/>
  <c r="E32" i="73" s="1"/>
  <c r="M42" i="97"/>
  <c r="Y42" i="97" s="1"/>
  <c r="E78" i="96" s="1"/>
  <c r="BU11" i="81"/>
  <c r="BW11" i="81" s="1"/>
  <c r="BM11" i="81"/>
  <c r="DE16" i="81"/>
  <c r="DM16" i="81"/>
  <c r="BY94" i="52"/>
  <c r="CC94" i="52" s="1"/>
  <c r="AO94" i="52"/>
  <c r="AK8" i="51"/>
  <c r="BM8" i="51"/>
  <c r="BQ8" i="51" s="1"/>
  <c r="AK14" i="51"/>
  <c r="BM14" i="51"/>
  <c r="BQ14" i="51" s="1"/>
  <c r="AK20" i="51"/>
  <c r="BM20" i="51"/>
  <c r="BQ20" i="51" s="1"/>
  <c r="CC20" i="84"/>
  <c r="BU20" i="84"/>
  <c r="BG20" i="79" s="1"/>
  <c r="BY14" i="80"/>
  <c r="CC14" i="80"/>
  <c r="CE14" i="80" s="1"/>
  <c r="DE20" i="82"/>
  <c r="DM20" i="82"/>
  <c r="AA22" i="33"/>
  <c r="AA23" i="33"/>
  <c r="AA24" i="33"/>
  <c r="AA8" i="33"/>
  <c r="AA26" i="33"/>
  <c r="O21" i="47"/>
  <c r="Y21" i="47" s="1"/>
  <c r="AA34" i="33"/>
  <c r="BQ9" i="82"/>
  <c r="BI9" i="82"/>
  <c r="AQ19" i="92"/>
  <c r="CA20" i="79"/>
  <c r="CE20" i="85"/>
  <c r="CA22" i="79"/>
  <c r="CE22" i="85"/>
  <c r="AQ18" i="79"/>
  <c r="AY18" i="85"/>
  <c r="AM16" i="85"/>
  <c r="AO16" i="85" s="1"/>
  <c r="AQ16" i="85" s="1"/>
  <c r="AS16" i="85" s="1"/>
  <c r="AU16" i="85" s="1"/>
  <c r="AW16" i="85" s="1"/>
  <c r="AS8" i="80"/>
  <c r="AW8" i="80"/>
  <c r="AY8" i="80" s="1"/>
  <c r="BI18" i="82"/>
  <c r="BQ18" i="82"/>
  <c r="I63" i="98"/>
  <c r="I60" i="98"/>
  <c r="I40" i="42"/>
  <c r="M40" i="42" s="1"/>
  <c r="E16" i="103"/>
  <c r="BC21" i="90"/>
  <c r="Y16" i="54"/>
  <c r="Q16" i="54"/>
  <c r="DE14" i="81"/>
  <c r="DM14" i="81"/>
  <c r="BC14" i="90"/>
  <c r="G46" i="96"/>
  <c r="I46" i="96" s="1"/>
  <c r="G40" i="96"/>
  <c r="G14" i="96"/>
  <c r="AK19" i="84"/>
  <c r="AC19" i="84"/>
  <c r="DM15" i="82"/>
  <c r="DE15" i="82"/>
  <c r="S11" i="92"/>
  <c r="AS19" i="80"/>
  <c r="AW19" i="80"/>
  <c r="AY19" i="80" s="1"/>
  <c r="BI14" i="82"/>
  <c r="BQ14" i="82"/>
  <c r="CC19" i="84"/>
  <c r="BU19" i="84"/>
  <c r="BG19" i="79" s="1"/>
  <c r="BK19" i="79" s="1"/>
  <c r="BM19" i="79" s="1"/>
  <c r="BQ17" i="81"/>
  <c r="BI17" i="81"/>
  <c r="AA22" i="39"/>
  <c r="AA23" i="39"/>
  <c r="AA24" i="39"/>
  <c r="AA8" i="39"/>
  <c r="O15" i="47"/>
  <c r="Y15" i="47" s="1"/>
  <c r="AA34" i="39"/>
  <c r="AA26" i="39"/>
  <c r="AC17" i="91"/>
  <c r="AM17" i="91"/>
  <c r="BY92" i="52"/>
  <c r="CC92" i="52" s="1"/>
  <c r="DM9" i="82"/>
  <c r="DE9" i="82"/>
  <c r="Q44" i="54"/>
  <c r="W44" i="54" s="1"/>
  <c r="Y44" i="54"/>
  <c r="U23" i="83"/>
  <c r="W23" i="83" s="1"/>
  <c r="Q23" i="83"/>
  <c r="BC20" i="92"/>
  <c r="BO11" i="83"/>
  <c r="BQ11" i="83" s="1"/>
  <c r="BU11" i="83" s="1"/>
  <c r="M11" i="89"/>
  <c r="O11" i="89" s="1"/>
  <c r="S11" i="89" s="1"/>
  <c r="AG20" i="91"/>
  <c r="AU69" i="52"/>
  <c r="AU70" i="52"/>
  <c r="AU66" i="52"/>
  <c r="AU68" i="52"/>
  <c r="AU67" i="52"/>
  <c r="BI9" i="80"/>
  <c r="BM9" i="80"/>
  <c r="BO9" i="80" s="1"/>
  <c r="AC15" i="83"/>
  <c r="AG15" i="83" s="1"/>
  <c r="BI12" i="82"/>
  <c r="BQ12" i="82"/>
  <c r="G21" i="87"/>
  <c r="I21" i="87" s="1"/>
  <c r="AY21" i="3" s="1"/>
  <c r="G829" i="1" s="1"/>
  <c r="W21" i="92"/>
  <c r="BG21" i="92" s="1"/>
  <c r="G64" i="96"/>
  <c r="I64" i="96" s="1"/>
  <c r="G26" i="96"/>
  <c r="G63" i="96"/>
  <c r="AG14" i="92"/>
  <c r="CK22" i="84"/>
  <c r="CS22" i="84"/>
  <c r="BC22" i="85"/>
  <c r="BE22" i="85" s="1"/>
  <c r="BG22" i="85" s="1"/>
  <c r="BI22" i="85" s="1"/>
  <c r="BK22" i="85" s="1"/>
  <c r="BM22" i="85" s="1"/>
  <c r="BC20" i="85"/>
  <c r="BE20" i="85" s="1"/>
  <c r="BG20" i="85" s="1"/>
  <c r="BI20" i="85" s="1"/>
  <c r="BK20" i="85" s="1"/>
  <c r="BM20" i="85" s="1"/>
  <c r="Q16" i="81"/>
  <c r="Y16" i="81"/>
  <c r="AA16" i="81" s="1"/>
  <c r="G12" i="79"/>
  <c r="S12" i="85"/>
  <c r="AU12" i="3" s="1"/>
  <c r="G566" i="1" s="1"/>
  <c r="G21" i="79"/>
  <c r="S21" i="85"/>
  <c r="AU21" i="3" s="1"/>
  <c r="G827" i="1" s="1"/>
  <c r="AM16" i="88"/>
  <c r="AC16" i="88"/>
  <c r="AA22" i="42"/>
  <c r="AA23" i="42"/>
  <c r="AA34" i="42"/>
  <c r="AA26" i="42"/>
  <c r="AA24" i="42"/>
  <c r="O12" i="47"/>
  <c r="Y12" i="47" s="1"/>
  <c r="AA8" i="42"/>
  <c r="AM14" i="56"/>
  <c r="Q14" i="56"/>
  <c r="W14" i="56" s="1"/>
  <c r="W18" i="56" s="1"/>
  <c r="AI14" i="56"/>
  <c r="AC14" i="56"/>
  <c r="Y14" i="56"/>
  <c r="AS14" i="56"/>
  <c r="M18" i="56"/>
  <c r="BY23" i="80"/>
  <c r="CC23" i="80"/>
  <c r="CE23" i="80" s="1"/>
  <c r="S13" i="88"/>
  <c r="E49" i="98"/>
  <c r="E82" i="98" s="1"/>
  <c r="G13" i="116"/>
  <c r="Y9" i="50"/>
  <c r="Q9" i="50"/>
  <c r="W9" i="50" s="1"/>
  <c r="AO21" i="84"/>
  <c r="AG21" i="84"/>
  <c r="W21" i="79" s="1"/>
  <c r="AA21" i="79" s="1"/>
  <c r="AC21" i="79" s="1"/>
  <c r="BC11" i="88"/>
  <c r="AC13" i="89"/>
  <c r="AM13" i="89"/>
  <c r="BC13" i="88"/>
  <c r="BC16" i="90"/>
  <c r="CK21" i="84"/>
  <c r="CS21" i="84"/>
  <c r="G14" i="87"/>
  <c r="I14" i="87" s="1"/>
  <c r="AY14" i="3" s="1"/>
  <c r="G626" i="1" s="1"/>
  <c r="W14" i="92"/>
  <c r="BG14" i="92" s="1"/>
  <c r="AQ10" i="90"/>
  <c r="G16" i="79"/>
  <c r="S16" i="85"/>
  <c r="AU16" i="3" s="1"/>
  <c r="G682" i="1" s="1"/>
  <c r="BC12" i="91"/>
  <c r="BG8" i="92"/>
  <c r="DE18" i="82"/>
  <c r="DM18" i="82"/>
  <c r="S21" i="88"/>
  <c r="BA8" i="7"/>
  <c r="CK13" i="81"/>
  <c r="CS13" i="81"/>
  <c r="CU13" i="81" s="1"/>
  <c r="BI22" i="81"/>
  <c r="BQ22" i="81"/>
  <c r="S22" i="88"/>
  <c r="BC12" i="90"/>
  <c r="AC14" i="80"/>
  <c r="AG14" i="80"/>
  <c r="AI14" i="80" s="1"/>
  <c r="CS19" i="84"/>
  <c r="CK19" i="84"/>
  <c r="EQ8" i="138"/>
  <c r="G55" i="117"/>
  <c r="AY23" i="91"/>
  <c r="DE8" i="82"/>
  <c r="DM8" i="82"/>
  <c r="K81" i="11"/>
  <c r="K79" i="11"/>
  <c r="K75" i="11"/>
  <c r="K73" i="11"/>
  <c r="K65" i="11"/>
  <c r="K64" i="11"/>
  <c r="K80" i="11"/>
  <c r="K72" i="11"/>
  <c r="K63" i="11"/>
  <c r="K29" i="15"/>
  <c r="K29" i="18"/>
  <c r="K29" i="17"/>
  <c r="K74" i="11"/>
  <c r="K27" i="21"/>
  <c r="K54" i="23"/>
  <c r="K68" i="23"/>
  <c r="K66" i="23"/>
  <c r="K68" i="25"/>
  <c r="K56" i="25"/>
  <c r="K52" i="25"/>
  <c r="K31" i="26"/>
  <c r="K53" i="25"/>
  <c r="K67" i="23"/>
  <c r="K66" i="25"/>
  <c r="K34" i="27"/>
  <c r="K53" i="23"/>
  <c r="K54" i="25"/>
  <c r="K30" i="27"/>
  <c r="K31" i="27"/>
  <c r="K22" i="31"/>
  <c r="K22" i="33"/>
  <c r="K22" i="34"/>
  <c r="K22" i="36"/>
  <c r="K22" i="37"/>
  <c r="K22" i="40"/>
  <c r="K22" i="39"/>
  <c r="K22" i="38"/>
  <c r="K22" i="41"/>
  <c r="K22" i="46"/>
  <c r="K22" i="45"/>
  <c r="K25" i="50"/>
  <c r="K55" i="54"/>
  <c r="K55" i="56"/>
  <c r="K40" i="52"/>
  <c r="K51" i="54"/>
  <c r="K51" i="56"/>
  <c r="K50" i="54"/>
  <c r="K22" i="42"/>
  <c r="K51" i="23"/>
  <c r="K22" i="32"/>
  <c r="K97" i="52"/>
  <c r="K22" i="43"/>
  <c r="K29" i="16"/>
  <c r="K37" i="52"/>
  <c r="K22" i="35"/>
  <c r="K55" i="23"/>
  <c r="K63" i="50"/>
  <c r="K52" i="23"/>
  <c r="K22" i="30"/>
  <c r="K52" i="56"/>
  <c r="K55" i="25"/>
  <c r="K22" i="44"/>
  <c r="K56" i="23"/>
  <c r="K51" i="25"/>
  <c r="K30" i="26"/>
  <c r="K50" i="56"/>
  <c r="K52" i="54"/>
  <c r="K34" i="26"/>
  <c r="K67" i="25"/>
  <c r="AC12" i="83"/>
  <c r="AG12" i="83" s="1"/>
  <c r="U14" i="84"/>
  <c r="M14" i="84"/>
  <c r="AA9" i="37"/>
  <c r="AA10" i="37"/>
  <c r="AA21" i="37"/>
  <c r="AA13" i="37"/>
  <c r="S17" i="47"/>
  <c r="AA12" i="37"/>
  <c r="CA71" i="52"/>
  <c r="CG71" i="52" s="1"/>
  <c r="BC17" i="92"/>
  <c r="AC20" i="80"/>
  <c r="AG20" i="80"/>
  <c r="AI20" i="80" s="1"/>
  <c r="M16" i="84"/>
  <c r="E16" i="79" s="1"/>
  <c r="U16" i="84"/>
  <c r="BC16" i="88"/>
  <c r="I9" i="27"/>
  <c r="K27" i="74"/>
  <c r="I9" i="26" s="1"/>
  <c r="AA9" i="32"/>
  <c r="AA10" i="32"/>
  <c r="AA12" i="32"/>
  <c r="AA21" i="32"/>
  <c r="S22" i="47"/>
  <c r="AA13" i="32"/>
  <c r="AC8" i="89"/>
  <c r="AM8" i="89"/>
  <c r="I23" i="89"/>
  <c r="Q14" i="81"/>
  <c r="Y14" i="81"/>
  <c r="AA14" i="81" s="1"/>
  <c r="M47" i="100"/>
  <c r="M48" i="100"/>
  <c r="Y16" i="79"/>
  <c r="AI16" i="85"/>
  <c r="Y18" i="79"/>
  <c r="AI18" i="85"/>
  <c r="AC10" i="83"/>
  <c r="AG10" i="83" s="1"/>
  <c r="G66" i="50"/>
  <c r="AG19" i="91"/>
  <c r="M12" i="84"/>
  <c r="E12" i="79" s="1"/>
  <c r="U12" i="84"/>
  <c r="DM17" i="81"/>
  <c r="DE17" i="81"/>
  <c r="BC65" i="52"/>
  <c r="G101" i="114"/>
  <c r="I29" i="22" s="1"/>
  <c r="M29" i="22" s="1"/>
  <c r="S29" i="22" s="1"/>
  <c r="AK79" i="52" l="1"/>
  <c r="K32" i="73"/>
  <c r="I89" i="23" s="1"/>
  <c r="M89" i="23" s="1"/>
  <c r="S89" i="23" s="1"/>
  <c r="I32" i="73"/>
  <c r="I89" i="25" s="1"/>
  <c r="M89" i="25" s="1"/>
  <c r="S89" i="25" s="1"/>
  <c r="G19" i="87"/>
  <c r="I19" i="87" s="1"/>
  <c r="AY19" i="3" s="1"/>
  <c r="G771" i="1" s="1"/>
  <c r="W19" i="92"/>
  <c r="BG19" i="92" s="1"/>
  <c r="W9" i="88"/>
  <c r="CW14" i="83"/>
  <c r="CY14" i="83" s="1"/>
  <c r="CS14" i="83"/>
  <c r="W22" i="91"/>
  <c r="W22" i="89"/>
  <c r="E44" i="10"/>
  <c r="CC11" i="83"/>
  <c r="CE11" i="83" s="1"/>
  <c r="BY11" i="83"/>
  <c r="I36" i="55"/>
  <c r="M36" i="55" s="1"/>
  <c r="K64" i="96"/>
  <c r="I36" i="53" s="1"/>
  <c r="M36" i="53" s="1"/>
  <c r="Q36" i="53" s="1"/>
  <c r="W36" i="53" s="1"/>
  <c r="I19" i="55"/>
  <c r="M19" i="55" s="1"/>
  <c r="K46" i="96"/>
  <c r="I19" i="53" s="1"/>
  <c r="M19" i="53" s="1"/>
  <c r="Q19" i="53" s="1"/>
  <c r="W19" i="53" s="1"/>
  <c r="CC18" i="83"/>
  <c r="CE18" i="83" s="1"/>
  <c r="BY18" i="83"/>
  <c r="I21" i="55"/>
  <c r="M21" i="55" s="1"/>
  <c r="K47" i="96"/>
  <c r="I21" i="53" s="1"/>
  <c r="M21" i="53" s="1"/>
  <c r="Q21" i="53" s="1"/>
  <c r="W21" i="53" s="1"/>
  <c r="W9" i="91"/>
  <c r="BI12" i="83"/>
  <c r="BK12" i="83" s="1"/>
  <c r="BE12" i="83"/>
  <c r="I78" i="96"/>
  <c r="I25" i="24" s="1"/>
  <c r="M25" i="24" s="1"/>
  <c r="S25" i="24" s="1"/>
  <c r="AO9" i="83"/>
  <c r="AQ9" i="83" s="1"/>
  <c r="AK9" i="83"/>
  <c r="W22" i="88"/>
  <c r="W21" i="88"/>
  <c r="CO21" i="84"/>
  <c r="CW21" i="84"/>
  <c r="AG13" i="89"/>
  <c r="W13" i="88"/>
  <c r="AY70" i="52"/>
  <c r="BA70" i="52" s="1"/>
  <c r="AW70" i="52"/>
  <c r="BC70" i="52" s="1"/>
  <c r="AQ17" i="91"/>
  <c r="BM14" i="82"/>
  <c r="BU14" i="82"/>
  <c r="BW14" i="82" s="1"/>
  <c r="AG19" i="84"/>
  <c r="AO19" i="84"/>
  <c r="DI14" i="81"/>
  <c r="DQ14" i="81"/>
  <c r="DS14" i="81" s="1"/>
  <c r="I22" i="73"/>
  <c r="I56" i="25" s="1"/>
  <c r="M56" i="25" s="1"/>
  <c r="I24" i="73"/>
  <c r="I62" i="25" s="1"/>
  <c r="M62" i="25" s="1"/>
  <c r="S62" i="25" s="1"/>
  <c r="M66" i="25"/>
  <c r="DQ9" i="81"/>
  <c r="DS9" i="81" s="1"/>
  <c r="DI9" i="81"/>
  <c r="AW12" i="44"/>
  <c r="AW21" i="44"/>
  <c r="AW13" i="44"/>
  <c r="AW9" i="44"/>
  <c r="CC10" i="79"/>
  <c r="CE10" i="79" s="1"/>
  <c r="AW10" i="44"/>
  <c r="I28" i="48"/>
  <c r="M9" i="48"/>
  <c r="BI18" i="79"/>
  <c r="BO18" i="85"/>
  <c r="O31" i="76"/>
  <c r="Q31" i="76" s="1"/>
  <c r="I32" i="44" s="1"/>
  <c r="M32" i="44" s="1"/>
  <c r="O26" i="76"/>
  <c r="Q26" i="76" s="1"/>
  <c r="I27" i="44" s="1"/>
  <c r="M27" i="44" s="1"/>
  <c r="O18" i="76"/>
  <c r="O29" i="76"/>
  <c r="Q29" i="76" s="1"/>
  <c r="I30" i="44" s="1"/>
  <c r="M30" i="44" s="1"/>
  <c r="O21" i="76"/>
  <c r="O32" i="76"/>
  <c r="Q32" i="76" s="1"/>
  <c r="I33" i="44" s="1"/>
  <c r="M33" i="44" s="1"/>
  <c r="O24" i="76"/>
  <c r="Q24" i="76" s="1"/>
  <c r="I25" i="44" s="1"/>
  <c r="M25" i="44" s="1"/>
  <c r="O27" i="76"/>
  <c r="Q27" i="76" s="1"/>
  <c r="I28" i="44" s="1"/>
  <c r="M28" i="44" s="1"/>
  <c r="O19" i="76"/>
  <c r="O30" i="76"/>
  <c r="Q30" i="76" s="1"/>
  <c r="I31" i="44" s="1"/>
  <c r="M31" i="44" s="1"/>
  <c r="O28" i="76"/>
  <c r="Q28" i="76" s="1"/>
  <c r="I29" i="44" s="1"/>
  <c r="M29" i="44" s="1"/>
  <c r="O20" i="76"/>
  <c r="O12" i="76"/>
  <c r="O10" i="76"/>
  <c r="O13" i="76"/>
  <c r="O17" i="76"/>
  <c r="O8" i="76"/>
  <c r="O25" i="76"/>
  <c r="Q25" i="76" s="1"/>
  <c r="I26" i="44" s="1"/>
  <c r="M26" i="44" s="1"/>
  <c r="O15" i="76"/>
  <c r="O11" i="76"/>
  <c r="Q11" i="76" s="1"/>
  <c r="I12" i="44" s="1"/>
  <c r="M12" i="44" s="1"/>
  <c r="O22" i="76"/>
  <c r="Q22" i="76" s="1"/>
  <c r="I23" i="44" s="1"/>
  <c r="M23" i="44" s="1"/>
  <c r="O16" i="76"/>
  <c r="O14" i="76"/>
  <c r="O9" i="76"/>
  <c r="O33" i="76"/>
  <c r="Q33" i="76" s="1"/>
  <c r="I34" i="44" s="1"/>
  <c r="M34" i="44" s="1"/>
  <c r="O23" i="76"/>
  <c r="Q23" i="76" s="1"/>
  <c r="I24" i="44" s="1"/>
  <c r="M24" i="44" s="1"/>
  <c r="AY29" i="76"/>
  <c r="BA29" i="76" s="1"/>
  <c r="I30" i="35" s="1"/>
  <c r="M30" i="35" s="1"/>
  <c r="AY32" i="76"/>
  <c r="BA32" i="76" s="1"/>
  <c r="I33" i="35" s="1"/>
  <c r="M33" i="35" s="1"/>
  <c r="AY24" i="76"/>
  <c r="BA24" i="76" s="1"/>
  <c r="I25" i="35" s="1"/>
  <c r="M25" i="35" s="1"/>
  <c r="AY16" i="76"/>
  <c r="AY27" i="76"/>
  <c r="BA27" i="76" s="1"/>
  <c r="I28" i="35" s="1"/>
  <c r="M28" i="35" s="1"/>
  <c r="AY19" i="76"/>
  <c r="AY30" i="76"/>
  <c r="BA30" i="76" s="1"/>
  <c r="I31" i="35" s="1"/>
  <c r="M31" i="35" s="1"/>
  <c r="AY22" i="76"/>
  <c r="BA22" i="76" s="1"/>
  <c r="I23" i="35" s="1"/>
  <c r="M23" i="35" s="1"/>
  <c r="AY33" i="76"/>
  <c r="BA33" i="76" s="1"/>
  <c r="I34" i="35" s="1"/>
  <c r="M34" i="35" s="1"/>
  <c r="AY25" i="76"/>
  <c r="BA25" i="76" s="1"/>
  <c r="I26" i="35" s="1"/>
  <c r="M26" i="35" s="1"/>
  <c r="AY17" i="76"/>
  <c r="AY26" i="76"/>
  <c r="BA26" i="76" s="1"/>
  <c r="I27" i="35" s="1"/>
  <c r="M27" i="35" s="1"/>
  <c r="AY18" i="76"/>
  <c r="AY31" i="76"/>
  <c r="BA31" i="76" s="1"/>
  <c r="I32" i="35" s="1"/>
  <c r="M32" i="35" s="1"/>
  <c r="AY28" i="76"/>
  <c r="BA28" i="76" s="1"/>
  <c r="I29" i="35" s="1"/>
  <c r="M29" i="35" s="1"/>
  <c r="AY10" i="76"/>
  <c r="AY23" i="76"/>
  <c r="BA23" i="76" s="1"/>
  <c r="I24" i="35" s="1"/>
  <c r="M24" i="35" s="1"/>
  <c r="AY15" i="76"/>
  <c r="AY8" i="76"/>
  <c r="AY20" i="76"/>
  <c r="AY11" i="76"/>
  <c r="BA11" i="76" s="1"/>
  <c r="I12" i="35" s="1"/>
  <c r="M12" i="35" s="1"/>
  <c r="AY14" i="76"/>
  <c r="AY9" i="76"/>
  <c r="AY21" i="76"/>
  <c r="AY12" i="76"/>
  <c r="AY13" i="76"/>
  <c r="I29" i="103"/>
  <c r="M37" i="97" s="1"/>
  <c r="I27" i="103"/>
  <c r="M35" i="97" s="1"/>
  <c r="I23" i="103"/>
  <c r="M31" i="97" s="1"/>
  <c r="I19" i="103"/>
  <c r="M27" i="97" s="1"/>
  <c r="I15" i="103"/>
  <c r="M23" i="97" s="1"/>
  <c r="I25" i="103"/>
  <c r="M33" i="97" s="1"/>
  <c r="I17" i="103"/>
  <c r="M25" i="97" s="1"/>
  <c r="I24" i="103"/>
  <c r="M32" i="97" s="1"/>
  <c r="I16" i="103"/>
  <c r="M24" i="97" s="1"/>
  <c r="I22" i="103"/>
  <c r="M30" i="97" s="1"/>
  <c r="I14" i="103"/>
  <c r="M22" i="97" s="1"/>
  <c r="I21" i="103"/>
  <c r="M29" i="97" s="1"/>
  <c r="I13" i="103"/>
  <c r="M21" i="97" s="1"/>
  <c r="I28" i="103"/>
  <c r="M36" i="97" s="1"/>
  <c r="I20" i="103"/>
  <c r="M28" i="97" s="1"/>
  <c r="I12" i="103"/>
  <c r="M20" i="97" s="1"/>
  <c r="I26" i="103"/>
  <c r="M34" i="97" s="1"/>
  <c r="I18" i="103"/>
  <c r="M26" i="97" s="1"/>
  <c r="CW9" i="83"/>
  <c r="CY9" i="83" s="1"/>
  <c r="CS9" i="83"/>
  <c r="AG11" i="92"/>
  <c r="DI14" i="82"/>
  <c r="DQ14" i="82"/>
  <c r="DS14" i="82" s="1"/>
  <c r="AA14" i="55"/>
  <c r="Q14" i="55"/>
  <c r="W14" i="55" s="1"/>
  <c r="AI14" i="55"/>
  <c r="AW8" i="75"/>
  <c r="I10" i="11" s="1"/>
  <c r="M10" i="11" s="1"/>
  <c r="AG8" i="75"/>
  <c r="E8" i="73" s="1"/>
  <c r="Q8" i="75"/>
  <c r="I13" i="25" s="1"/>
  <c r="M13" i="25" s="1"/>
  <c r="AS8" i="75"/>
  <c r="I17" i="26" s="1"/>
  <c r="M17" i="26" s="1"/>
  <c r="AC8" i="75"/>
  <c r="M8" i="75"/>
  <c r="I12" i="23" s="1"/>
  <c r="M12" i="23" s="1"/>
  <c r="BE8" i="75"/>
  <c r="E34" i="74" s="1"/>
  <c r="AO8" i="75"/>
  <c r="I17" i="27" s="1"/>
  <c r="M17" i="27" s="1"/>
  <c r="Y8" i="75"/>
  <c r="I8" i="75"/>
  <c r="I12" i="25" s="1"/>
  <c r="M12" i="25" s="1"/>
  <c r="BA8" i="75"/>
  <c r="I11" i="11" s="1"/>
  <c r="M11" i="11" s="1"/>
  <c r="AK8" i="75"/>
  <c r="I9" i="11" s="1"/>
  <c r="M9" i="11" s="1"/>
  <c r="U8" i="75"/>
  <c r="I13" i="23" s="1"/>
  <c r="M13" i="23" s="1"/>
  <c r="W14" i="90"/>
  <c r="AO17" i="82"/>
  <c r="AW17" i="82"/>
  <c r="AY17" i="82" s="1"/>
  <c r="AQ20" i="88"/>
  <c r="CC74" i="52"/>
  <c r="CA74" i="52"/>
  <c r="CG74" i="52" s="1"/>
  <c r="CW14" i="84"/>
  <c r="CO14" i="84"/>
  <c r="AQ17" i="90"/>
  <c r="AQ46" i="40"/>
  <c r="AQ38" i="40"/>
  <c r="AQ28" i="40"/>
  <c r="AQ20" i="40"/>
  <c r="AQ39" i="40"/>
  <c r="AQ29" i="40"/>
  <c r="AQ40" i="40"/>
  <c r="AQ30" i="40"/>
  <c r="AQ14" i="40"/>
  <c r="AQ31" i="40"/>
  <c r="AQ15" i="40"/>
  <c r="AQ41" i="40"/>
  <c r="AQ32" i="40"/>
  <c r="AQ16" i="40"/>
  <c r="AQ42" i="40"/>
  <c r="AQ33" i="40"/>
  <c r="AQ25" i="40"/>
  <c r="AQ17" i="40"/>
  <c r="AQ36" i="40"/>
  <c r="AQ18" i="40"/>
  <c r="AQ43" i="40"/>
  <c r="AQ27" i="40"/>
  <c r="AQ19" i="40"/>
  <c r="AQ45" i="40"/>
  <c r="AQ37" i="40"/>
  <c r="AQ11" i="40"/>
  <c r="E81" i="98"/>
  <c r="AE14" i="48"/>
  <c r="M17" i="79"/>
  <c r="W17" i="84"/>
  <c r="O17" i="79" s="1"/>
  <c r="S17" i="79" s="1"/>
  <c r="U17" i="79" s="1"/>
  <c r="AQ46" i="37"/>
  <c r="AQ40" i="37"/>
  <c r="AQ30" i="37"/>
  <c r="AQ14" i="37"/>
  <c r="AQ31" i="37"/>
  <c r="AQ15" i="37"/>
  <c r="AQ41" i="37"/>
  <c r="AQ32" i="37"/>
  <c r="AQ16" i="37"/>
  <c r="AQ42" i="37"/>
  <c r="AQ33" i="37"/>
  <c r="AQ25" i="37"/>
  <c r="AQ17" i="37"/>
  <c r="AQ36" i="37"/>
  <c r="AQ18" i="37"/>
  <c r="AQ43" i="37"/>
  <c r="AQ37" i="37"/>
  <c r="AQ27" i="37"/>
  <c r="AQ19" i="37"/>
  <c r="AQ11" i="37"/>
  <c r="AQ39" i="37"/>
  <c r="AQ29" i="37"/>
  <c r="AQ20" i="37"/>
  <c r="AQ38" i="37"/>
  <c r="AQ28" i="37"/>
  <c r="AQ45" i="37"/>
  <c r="BY17" i="52"/>
  <c r="CC17" i="52" s="1"/>
  <c r="AO17" i="52"/>
  <c r="Q40" i="40"/>
  <c r="BK11" i="84"/>
  <c r="AY11" i="79" s="1"/>
  <c r="BC11" i="79" s="1"/>
  <c r="BE11" i="79" s="1"/>
  <c r="W8" i="43" s="1"/>
  <c r="AW11" i="79"/>
  <c r="W9" i="89"/>
  <c r="AQ34" i="46"/>
  <c r="AS34" i="46" s="1"/>
  <c r="AQ26" i="46"/>
  <c r="AS26" i="46" s="1"/>
  <c r="AQ22" i="46"/>
  <c r="AS22" i="46" s="1"/>
  <c r="AQ23" i="46"/>
  <c r="AS23" i="46" s="1"/>
  <c r="AQ8" i="46"/>
  <c r="AS8" i="46" s="1"/>
  <c r="AQ24" i="46"/>
  <c r="AS24" i="46" s="1"/>
  <c r="CA14" i="79"/>
  <c r="CE14" i="85"/>
  <c r="CO16" i="84"/>
  <c r="CW16" i="84"/>
  <c r="BG14" i="89"/>
  <c r="I59" i="96"/>
  <c r="I31" i="55" s="1"/>
  <c r="M31" i="55" s="1"/>
  <c r="CC67" i="52"/>
  <c r="CA67" i="52"/>
  <c r="AQ21" i="43"/>
  <c r="AQ13" i="43"/>
  <c r="AQ10" i="43"/>
  <c r="AQ9" i="43"/>
  <c r="AQ12" i="43"/>
  <c r="CO17" i="84"/>
  <c r="CW17" i="84"/>
  <c r="CC10" i="83"/>
  <c r="CE10" i="83" s="1"/>
  <c r="BY10" i="83"/>
  <c r="CK11" i="81"/>
  <c r="CS11" i="81"/>
  <c r="CU11" i="81" s="1"/>
  <c r="BI8" i="79"/>
  <c r="BO8" i="85"/>
  <c r="W21" i="89"/>
  <c r="AQ15" i="88"/>
  <c r="CC15" i="83"/>
  <c r="CE15" i="83" s="1"/>
  <c r="BY15" i="83"/>
  <c r="AQ17" i="88"/>
  <c r="CE13" i="84"/>
  <c r="DI12" i="81"/>
  <c r="DQ12" i="81"/>
  <c r="DS12" i="81" s="1"/>
  <c r="AQ9" i="44"/>
  <c r="AQ10" i="44"/>
  <c r="AQ12" i="44"/>
  <c r="AQ21" i="44"/>
  <c r="AQ13" i="44"/>
  <c r="M34" i="27"/>
  <c r="AM8" i="48"/>
  <c r="CE21" i="84"/>
  <c r="BI16" i="83"/>
  <c r="BK16" i="83" s="1"/>
  <c r="BE16" i="83"/>
  <c r="W42" i="97"/>
  <c r="E77" i="96" s="1"/>
  <c r="M9" i="79"/>
  <c r="W9" i="84"/>
  <c r="O9" i="79" s="1"/>
  <c r="S9" i="79" s="1"/>
  <c r="U9" i="79" s="1"/>
  <c r="W12" i="90"/>
  <c r="Y73" i="52"/>
  <c r="W18" i="91"/>
  <c r="W10" i="89"/>
  <c r="BG10" i="89" s="1"/>
  <c r="AQ34" i="32"/>
  <c r="AQ26" i="32"/>
  <c r="AQ22" i="32"/>
  <c r="AQ23" i="32"/>
  <c r="AQ24" i="32"/>
  <c r="AQ8" i="32"/>
  <c r="BG12" i="79"/>
  <c r="BY9" i="52"/>
  <c r="AO9" i="52"/>
  <c r="AQ9" i="52" s="1"/>
  <c r="AM9" i="52"/>
  <c r="M8" i="79"/>
  <c r="W8" i="84"/>
  <c r="O8" i="79" s="1"/>
  <c r="S8" i="79" s="1"/>
  <c r="U8" i="79" s="1"/>
  <c r="E19" i="79"/>
  <c r="AI10" i="77"/>
  <c r="AK10" i="77" s="1"/>
  <c r="I19" i="16" s="1"/>
  <c r="M19" i="16" s="1"/>
  <c r="AI12" i="77"/>
  <c r="AK12" i="77" s="1"/>
  <c r="I21" i="16" s="1"/>
  <c r="M21" i="16" s="1"/>
  <c r="AI17" i="77"/>
  <c r="AK17" i="77" s="1"/>
  <c r="I26" i="16" s="1"/>
  <c r="M26" i="16" s="1"/>
  <c r="AI14" i="77"/>
  <c r="AK14" i="77" s="1"/>
  <c r="I23" i="16" s="1"/>
  <c r="M23" i="16" s="1"/>
  <c r="AI11" i="77"/>
  <c r="AK11" i="77" s="1"/>
  <c r="I20" i="16" s="1"/>
  <c r="M20" i="16" s="1"/>
  <c r="AI16" i="77"/>
  <c r="AK16" i="77" s="1"/>
  <c r="I25" i="16" s="1"/>
  <c r="M25" i="16" s="1"/>
  <c r="AI13" i="77"/>
  <c r="AK13" i="77" s="1"/>
  <c r="I22" i="16" s="1"/>
  <c r="M22" i="16" s="1"/>
  <c r="AI15" i="77"/>
  <c r="AK15" i="77" s="1"/>
  <c r="I24" i="16" s="1"/>
  <c r="M24" i="16" s="1"/>
  <c r="S12" i="23"/>
  <c r="S13" i="23"/>
  <c r="AG15" i="91"/>
  <c r="M11" i="79"/>
  <c r="W11" i="84"/>
  <c r="O11" i="79" s="1"/>
  <c r="S11" i="79" s="1"/>
  <c r="U11" i="79" s="1"/>
  <c r="Y16" i="56"/>
  <c r="AQ21" i="31"/>
  <c r="AQ13" i="31"/>
  <c r="AQ12" i="31"/>
  <c r="AQ10" i="31"/>
  <c r="AQ21" i="35"/>
  <c r="AQ12" i="35"/>
  <c r="AQ13" i="35"/>
  <c r="AQ10" i="35"/>
  <c r="AQ9" i="35"/>
  <c r="AQ9" i="31"/>
  <c r="K60" i="96"/>
  <c r="I32" i="53" s="1"/>
  <c r="M32" i="53" s="1"/>
  <c r="Q32" i="53" s="1"/>
  <c r="W32" i="53" s="1"/>
  <c r="M31" i="26"/>
  <c r="I16" i="24"/>
  <c r="M16" i="24" s="1"/>
  <c r="S16" i="24" s="1"/>
  <c r="E33" i="103"/>
  <c r="BI13" i="83"/>
  <c r="BK13" i="83" s="1"/>
  <c r="BE13" i="83"/>
  <c r="AO15" i="81"/>
  <c r="AW15" i="81"/>
  <c r="AY15" i="81" s="1"/>
  <c r="AW23" i="84"/>
  <c r="BE23" i="84"/>
  <c r="BC22" i="89"/>
  <c r="S22" i="25"/>
  <c r="AQ8" i="90"/>
  <c r="W17" i="88"/>
  <c r="BG17" i="79"/>
  <c r="AA18" i="55"/>
  <c r="Q18" i="55"/>
  <c r="W18" i="55" s="1"/>
  <c r="AI18" i="55"/>
  <c r="S43" i="44"/>
  <c r="G73" i="113"/>
  <c r="I43" i="40" s="1"/>
  <c r="M43" i="40" s="1"/>
  <c r="G159" i="113"/>
  <c r="I42" i="31" s="1"/>
  <c r="M42" i="31" s="1"/>
  <c r="G27" i="113"/>
  <c r="I42" i="45" s="1"/>
  <c r="M42" i="45" s="1"/>
  <c r="G135" i="113"/>
  <c r="I42" i="33" s="1"/>
  <c r="M42" i="33" s="1"/>
  <c r="Q20" i="54"/>
  <c r="K20" i="54"/>
  <c r="AW42" i="42"/>
  <c r="AW33" i="42"/>
  <c r="AW25" i="42"/>
  <c r="AW17" i="42"/>
  <c r="AW36" i="42"/>
  <c r="AW28" i="42"/>
  <c r="AW40" i="42"/>
  <c r="AW14" i="42"/>
  <c r="AW30" i="42"/>
  <c r="AW19" i="42"/>
  <c r="I12" i="79"/>
  <c r="K12" i="79" s="1"/>
  <c r="AM41" i="42" s="1"/>
  <c r="AW41" i="42"/>
  <c r="AW46" i="42"/>
  <c r="AW18" i="42"/>
  <c r="AW29" i="42"/>
  <c r="AW39" i="42"/>
  <c r="AW16" i="42"/>
  <c r="AW38" i="42"/>
  <c r="AW11" i="42"/>
  <c r="AW45" i="42"/>
  <c r="AW20" i="42"/>
  <c r="AW32" i="42"/>
  <c r="AW31" i="42"/>
  <c r="AW15" i="42"/>
  <c r="AW43" i="42"/>
  <c r="AW27" i="42"/>
  <c r="AW37" i="42"/>
  <c r="AW45" i="38"/>
  <c r="AW43" i="38"/>
  <c r="AW37" i="38"/>
  <c r="AW46" i="38"/>
  <c r="AW38" i="38"/>
  <c r="AW28" i="38"/>
  <c r="AW40" i="38"/>
  <c r="AW30" i="38"/>
  <c r="AW31" i="38"/>
  <c r="AW15" i="38"/>
  <c r="AW41" i="38"/>
  <c r="AW27" i="38"/>
  <c r="AW16" i="38"/>
  <c r="AW32" i="38"/>
  <c r="AW18" i="38"/>
  <c r="AW19" i="38"/>
  <c r="AW11" i="38"/>
  <c r="AW20" i="38"/>
  <c r="I16" i="79"/>
  <c r="K16" i="79" s="1"/>
  <c r="AM41" i="38" s="1"/>
  <c r="AO41" i="38" s="1"/>
  <c r="AW14" i="38"/>
  <c r="AW17" i="38"/>
  <c r="AW25" i="38"/>
  <c r="AW42" i="38"/>
  <c r="AW29" i="38"/>
  <c r="AW33" i="38"/>
  <c r="AW36" i="38"/>
  <c r="AW39" i="38"/>
  <c r="AQ31" i="38"/>
  <c r="AQ41" i="38"/>
  <c r="AS41" i="38" s="1"/>
  <c r="AQ42" i="38"/>
  <c r="AQ33" i="38"/>
  <c r="AQ36" i="38"/>
  <c r="AQ45" i="38"/>
  <c r="AQ43" i="38"/>
  <c r="AQ37" i="38"/>
  <c r="AQ27" i="38"/>
  <c r="AQ46" i="38"/>
  <c r="AQ38" i="38"/>
  <c r="AQ28" i="38"/>
  <c r="AQ40" i="38"/>
  <c r="AQ30" i="38"/>
  <c r="AQ18" i="38"/>
  <c r="AQ19" i="38"/>
  <c r="AQ11" i="38"/>
  <c r="AQ20" i="38"/>
  <c r="AQ29" i="38"/>
  <c r="AQ14" i="38"/>
  <c r="AQ15" i="38"/>
  <c r="AQ25" i="38"/>
  <c r="AQ16" i="38"/>
  <c r="AQ17" i="38"/>
  <c r="AQ32" i="38"/>
  <c r="AQ39" i="38"/>
  <c r="AQ45" i="33"/>
  <c r="AQ43" i="33"/>
  <c r="AQ46" i="33"/>
  <c r="AQ38" i="33"/>
  <c r="AQ39" i="33"/>
  <c r="AQ41" i="33"/>
  <c r="AQ36" i="33"/>
  <c r="AQ28" i="33"/>
  <c r="AQ20" i="33"/>
  <c r="AQ29" i="33"/>
  <c r="AQ30" i="33"/>
  <c r="AQ14" i="33"/>
  <c r="AQ37" i="33"/>
  <c r="AQ31" i="33"/>
  <c r="AQ15" i="33"/>
  <c r="AQ32" i="33"/>
  <c r="AQ16" i="33"/>
  <c r="AQ18" i="33"/>
  <c r="AQ33" i="33"/>
  <c r="AQ11" i="33"/>
  <c r="AQ27" i="33"/>
  <c r="AQ25" i="33"/>
  <c r="AQ40" i="33"/>
  <c r="AQ42" i="33"/>
  <c r="AQ17" i="33"/>
  <c r="AQ19" i="33"/>
  <c r="CW22" i="84"/>
  <c r="CO22" i="84"/>
  <c r="AY69" i="52"/>
  <c r="AW69" i="52"/>
  <c r="AQ10" i="34"/>
  <c r="AQ12" i="34"/>
  <c r="AQ21" i="34"/>
  <c r="AQ13" i="34"/>
  <c r="AQ9" i="34"/>
  <c r="DI20" i="82"/>
  <c r="DQ20" i="82"/>
  <c r="DS20" i="82" s="1"/>
  <c r="I30" i="73"/>
  <c r="I83" i="25" s="1"/>
  <c r="M83" i="25" s="1"/>
  <c r="S83" i="25" s="1"/>
  <c r="K30" i="73"/>
  <c r="I83" i="23" s="1"/>
  <c r="M83" i="23" s="1"/>
  <c r="S83" i="23" s="1"/>
  <c r="I33" i="73"/>
  <c r="I65" i="25" s="1"/>
  <c r="M65" i="25" s="1"/>
  <c r="K75" i="96"/>
  <c r="I18" i="22" s="1"/>
  <c r="M18" i="22" s="1"/>
  <c r="S18" i="22" s="1"/>
  <c r="I75" i="96"/>
  <c r="I18" i="24" s="1"/>
  <c r="M18" i="24" s="1"/>
  <c r="S18" i="24" s="1"/>
  <c r="CG10" i="79"/>
  <c r="CY10" i="84"/>
  <c r="CI10" i="79" s="1"/>
  <c r="CM10" i="79" s="1"/>
  <c r="CO10" i="79" s="1"/>
  <c r="AO10" i="84"/>
  <c r="AG10" i="84"/>
  <c r="BU15" i="81"/>
  <c r="BW15" i="81" s="1"/>
  <c r="BM15" i="81"/>
  <c r="AQ18" i="91"/>
  <c r="AG22" i="88"/>
  <c r="CE8" i="84"/>
  <c r="AG13" i="88"/>
  <c r="W16" i="54"/>
  <c r="K33" i="76"/>
  <c r="M33" i="76" s="1"/>
  <c r="I34" i="45" s="1"/>
  <c r="M34" i="45" s="1"/>
  <c r="K28" i="76"/>
  <c r="M28" i="76" s="1"/>
  <c r="I29" i="45" s="1"/>
  <c r="M29" i="45" s="1"/>
  <c r="K20" i="76"/>
  <c r="K31" i="76"/>
  <c r="M31" i="76" s="1"/>
  <c r="I32" i="45" s="1"/>
  <c r="M32" i="45" s="1"/>
  <c r="K23" i="76"/>
  <c r="M23" i="76" s="1"/>
  <c r="I24" i="45" s="1"/>
  <c r="M24" i="45" s="1"/>
  <c r="K26" i="76"/>
  <c r="M26" i="76" s="1"/>
  <c r="I27" i="45" s="1"/>
  <c r="M27" i="45" s="1"/>
  <c r="K18" i="76"/>
  <c r="K29" i="76"/>
  <c r="M29" i="76" s="1"/>
  <c r="I30" i="45" s="1"/>
  <c r="M30" i="45" s="1"/>
  <c r="K21" i="76"/>
  <c r="K32" i="76"/>
  <c r="M32" i="76" s="1"/>
  <c r="I33" i="45" s="1"/>
  <c r="M33" i="45" s="1"/>
  <c r="K30" i="76"/>
  <c r="M30" i="76" s="1"/>
  <c r="I31" i="45" s="1"/>
  <c r="M31" i="45" s="1"/>
  <c r="K22" i="76"/>
  <c r="M22" i="76" s="1"/>
  <c r="I23" i="45" s="1"/>
  <c r="M23" i="45" s="1"/>
  <c r="K14" i="76"/>
  <c r="K27" i="76"/>
  <c r="M27" i="76" s="1"/>
  <c r="I28" i="45" s="1"/>
  <c r="M28" i="45" s="1"/>
  <c r="K12" i="76"/>
  <c r="K24" i="76"/>
  <c r="M24" i="76" s="1"/>
  <c r="I25" i="45" s="1"/>
  <c r="M25" i="45" s="1"/>
  <c r="K10" i="76"/>
  <c r="K17" i="76"/>
  <c r="K13" i="76"/>
  <c r="K25" i="76"/>
  <c r="M25" i="76" s="1"/>
  <c r="I26" i="45" s="1"/>
  <c r="M26" i="45" s="1"/>
  <c r="K15" i="76"/>
  <c r="K8" i="76"/>
  <c r="K16" i="76"/>
  <c r="K11" i="76"/>
  <c r="M11" i="76" s="1"/>
  <c r="I12" i="45" s="1"/>
  <c r="M12" i="45" s="1"/>
  <c r="K9" i="76"/>
  <c r="K19" i="76"/>
  <c r="AU31" i="76"/>
  <c r="AW31" i="76" s="1"/>
  <c r="I32" i="36" s="1"/>
  <c r="M32" i="36" s="1"/>
  <c r="AU26" i="76"/>
  <c r="AW26" i="76" s="1"/>
  <c r="I27" i="36" s="1"/>
  <c r="M27" i="36" s="1"/>
  <c r="AU18" i="76"/>
  <c r="AU29" i="76"/>
  <c r="AW29" i="76" s="1"/>
  <c r="I30" i="36" s="1"/>
  <c r="M30" i="36" s="1"/>
  <c r="AU21" i="76"/>
  <c r="AU32" i="76"/>
  <c r="AW32" i="76" s="1"/>
  <c r="I33" i="36" s="1"/>
  <c r="M33" i="36" s="1"/>
  <c r="AU24" i="76"/>
  <c r="AW24" i="76" s="1"/>
  <c r="I25" i="36" s="1"/>
  <c r="M25" i="36" s="1"/>
  <c r="AU16" i="76"/>
  <c r="AU27" i="76"/>
  <c r="AW27" i="76" s="1"/>
  <c r="I28" i="36" s="1"/>
  <c r="M28" i="36" s="1"/>
  <c r="AU19" i="76"/>
  <c r="AU30" i="76"/>
  <c r="AW30" i="76" s="1"/>
  <c r="I31" i="36" s="1"/>
  <c r="M31" i="36" s="1"/>
  <c r="AU28" i="76"/>
  <c r="AW28" i="76" s="1"/>
  <c r="I29" i="36" s="1"/>
  <c r="M29" i="36" s="1"/>
  <c r="AU20" i="76"/>
  <c r="AU22" i="76"/>
  <c r="AW22" i="76" s="1"/>
  <c r="I23" i="36" s="1"/>
  <c r="M23" i="36" s="1"/>
  <c r="AU12" i="76"/>
  <c r="AU10" i="76"/>
  <c r="AU23" i="76"/>
  <c r="AW23" i="76" s="1"/>
  <c r="I24" i="36" s="1"/>
  <c r="M24" i="36" s="1"/>
  <c r="AU15" i="76"/>
  <c r="AU13" i="76"/>
  <c r="AU8" i="76"/>
  <c r="AU11" i="76"/>
  <c r="AW11" i="76" s="1"/>
  <c r="I12" i="36" s="1"/>
  <c r="M12" i="36" s="1"/>
  <c r="AU17" i="76"/>
  <c r="AU14" i="76"/>
  <c r="AU33" i="76"/>
  <c r="AW33" i="76" s="1"/>
  <c r="I34" i="36" s="1"/>
  <c r="M34" i="36" s="1"/>
  <c r="AU25" i="76"/>
  <c r="AW25" i="76" s="1"/>
  <c r="I26" i="36" s="1"/>
  <c r="M26" i="36" s="1"/>
  <c r="AU9" i="76"/>
  <c r="AE31" i="76"/>
  <c r="AG31" i="76" s="1"/>
  <c r="I32" i="40" s="1"/>
  <c r="M32" i="40" s="1"/>
  <c r="AE26" i="76"/>
  <c r="AG26" i="76" s="1"/>
  <c r="I27" i="40" s="1"/>
  <c r="M27" i="40" s="1"/>
  <c r="AE18" i="76"/>
  <c r="AE29" i="76"/>
  <c r="AG29" i="76" s="1"/>
  <c r="I30" i="40" s="1"/>
  <c r="M30" i="40" s="1"/>
  <c r="AE21" i="76"/>
  <c r="AE32" i="76"/>
  <c r="AG32" i="76" s="1"/>
  <c r="I33" i="40" s="1"/>
  <c r="M33" i="40" s="1"/>
  <c r="AE24" i="76"/>
  <c r="AG24" i="76" s="1"/>
  <c r="I25" i="40" s="1"/>
  <c r="M25" i="40" s="1"/>
  <c r="AE27" i="76"/>
  <c r="AG27" i="76" s="1"/>
  <c r="I28" i="40" s="1"/>
  <c r="M28" i="40" s="1"/>
  <c r="AE19" i="76"/>
  <c r="AE30" i="76"/>
  <c r="AG30" i="76" s="1"/>
  <c r="I31" i="40" s="1"/>
  <c r="M31" i="40" s="1"/>
  <c r="AE28" i="76"/>
  <c r="AG28" i="76" s="1"/>
  <c r="I29" i="40" s="1"/>
  <c r="M29" i="40" s="1"/>
  <c r="AE20" i="76"/>
  <c r="AE33" i="76"/>
  <c r="AG33" i="76" s="1"/>
  <c r="I34" i="40" s="1"/>
  <c r="M34" i="40" s="1"/>
  <c r="AE15" i="76"/>
  <c r="AE12" i="76"/>
  <c r="AE25" i="76"/>
  <c r="AG25" i="76" s="1"/>
  <c r="I26" i="40" s="1"/>
  <c r="M26" i="40" s="1"/>
  <c r="AE10" i="76"/>
  <c r="AE22" i="76"/>
  <c r="AG22" i="76" s="1"/>
  <c r="I23" i="40" s="1"/>
  <c r="M23" i="40" s="1"/>
  <c r="AE13" i="76"/>
  <c r="AE8" i="76"/>
  <c r="AE11" i="76"/>
  <c r="AG11" i="76" s="1"/>
  <c r="I12" i="40" s="1"/>
  <c r="M12" i="40" s="1"/>
  <c r="AE23" i="76"/>
  <c r="AG23" i="76" s="1"/>
  <c r="I24" i="40" s="1"/>
  <c r="M24" i="40" s="1"/>
  <c r="AE14" i="76"/>
  <c r="AE9" i="76"/>
  <c r="AE17" i="76"/>
  <c r="AE16" i="76"/>
  <c r="K54" i="96"/>
  <c r="I9" i="49" s="1"/>
  <c r="M9" i="49" s="1"/>
  <c r="Q9" i="49" s="1"/>
  <c r="W9" i="49" s="1"/>
  <c r="G22" i="87"/>
  <c r="I22" i="87" s="1"/>
  <c r="AY24" i="3" s="1"/>
  <c r="G916" i="1" s="1"/>
  <c r="W22" i="92"/>
  <c r="AQ8" i="88"/>
  <c r="AO17" i="83"/>
  <c r="AQ17" i="83" s="1"/>
  <c r="AK17" i="83"/>
  <c r="K58" i="96"/>
  <c r="I32" i="17" s="1"/>
  <c r="M32" i="17" s="1"/>
  <c r="S32" i="17" s="1"/>
  <c r="AW12" i="82"/>
  <c r="AY12" i="82" s="1"/>
  <c r="AO12" i="82"/>
  <c r="CC75" i="52"/>
  <c r="CA75" i="52"/>
  <c r="CG75" i="52" s="1"/>
  <c r="AQ22" i="91"/>
  <c r="DQ19" i="82"/>
  <c r="DS19" i="82" s="1"/>
  <c r="DI19" i="82"/>
  <c r="E17" i="79"/>
  <c r="AO13" i="52"/>
  <c r="BY13" i="52"/>
  <c r="CC13" i="52" s="1"/>
  <c r="CK9" i="82"/>
  <c r="CS9" i="82"/>
  <c r="CU9" i="82" s="1"/>
  <c r="BI12" i="79"/>
  <c r="BO12" i="85"/>
  <c r="E15" i="79"/>
  <c r="AO11" i="79"/>
  <c r="BA14" i="84"/>
  <c r="BI14" i="84"/>
  <c r="W12" i="91"/>
  <c r="M81" i="11"/>
  <c r="CC70" i="52"/>
  <c r="CA70" i="52"/>
  <c r="CG70" i="52" s="1"/>
  <c r="DQ20" i="81"/>
  <c r="DS20" i="81" s="1"/>
  <c r="DI20" i="81"/>
  <c r="CC16" i="83"/>
  <c r="CE16" i="83" s="1"/>
  <c r="BY16" i="83"/>
  <c r="M9" i="19"/>
  <c r="I15" i="19"/>
  <c r="AQ46" i="32"/>
  <c r="AQ40" i="32"/>
  <c r="AQ45" i="32"/>
  <c r="AQ33" i="32"/>
  <c r="AQ25" i="32"/>
  <c r="AQ17" i="32"/>
  <c r="AQ36" i="32"/>
  <c r="AQ18" i="32"/>
  <c r="AQ42" i="32"/>
  <c r="AQ37" i="32"/>
  <c r="AQ27" i="32"/>
  <c r="AQ19" i="32"/>
  <c r="AQ11" i="32"/>
  <c r="AQ38" i="32"/>
  <c r="AQ28" i="32"/>
  <c r="AQ20" i="32"/>
  <c r="AQ29" i="32"/>
  <c r="AQ39" i="32"/>
  <c r="AQ30" i="32"/>
  <c r="AQ14" i="32"/>
  <c r="AQ31" i="32"/>
  <c r="AQ15" i="32"/>
  <c r="AQ41" i="32"/>
  <c r="AQ43" i="32"/>
  <c r="AQ32" i="32"/>
  <c r="AQ16" i="32"/>
  <c r="AQ45" i="39"/>
  <c r="AQ43" i="39"/>
  <c r="AQ37" i="39"/>
  <c r="AQ27" i="39"/>
  <c r="AQ19" i="39"/>
  <c r="AQ11" i="39"/>
  <c r="AQ46" i="39"/>
  <c r="AQ38" i="39"/>
  <c r="AQ28" i="39"/>
  <c r="AQ20" i="39"/>
  <c r="AQ39" i="39"/>
  <c r="AQ29" i="39"/>
  <c r="AQ40" i="39"/>
  <c r="AQ30" i="39"/>
  <c r="AQ14" i="39"/>
  <c r="AQ31" i="39"/>
  <c r="AQ15" i="39"/>
  <c r="AQ41" i="39"/>
  <c r="AQ32" i="39"/>
  <c r="AQ16" i="39"/>
  <c r="AQ42" i="39"/>
  <c r="AQ33" i="39"/>
  <c r="AQ25" i="39"/>
  <c r="AQ17" i="39"/>
  <c r="AQ36" i="39"/>
  <c r="AQ18" i="39"/>
  <c r="BI10" i="79"/>
  <c r="BO10" i="85"/>
  <c r="BK8" i="84"/>
  <c r="AM9" i="90"/>
  <c r="AM23" i="90" s="1"/>
  <c r="AC9" i="90"/>
  <c r="AG15" i="89"/>
  <c r="AQ19" i="88"/>
  <c r="AQ21" i="79"/>
  <c r="AY21" i="85"/>
  <c r="M67" i="25"/>
  <c r="W43" i="97"/>
  <c r="I155" i="11" s="1"/>
  <c r="I51" i="98"/>
  <c r="BA40" i="45"/>
  <c r="AK40" i="45"/>
  <c r="S40" i="45"/>
  <c r="Q40" i="45"/>
  <c r="AU40" i="45"/>
  <c r="AE40" i="45"/>
  <c r="E9" i="79"/>
  <c r="CK11" i="82"/>
  <c r="CS11" i="82"/>
  <c r="CU11" i="82" s="1"/>
  <c r="CG73" i="52"/>
  <c r="M13" i="79"/>
  <c r="W13" i="84"/>
  <c r="O13" i="79" s="1"/>
  <c r="S13" i="79" s="1"/>
  <c r="U13" i="79" s="1"/>
  <c r="S40" i="32"/>
  <c r="Q40" i="32"/>
  <c r="AG12" i="90"/>
  <c r="BU9" i="81"/>
  <c r="BW9" i="81" s="1"/>
  <c r="BM9" i="81"/>
  <c r="BG15" i="90"/>
  <c r="BO12" i="79"/>
  <c r="CE12" i="84"/>
  <c r="BQ12" i="79" s="1"/>
  <c r="BU12" i="79" s="1"/>
  <c r="BW12" i="79" s="1"/>
  <c r="BY41" i="52"/>
  <c r="CC41" i="52" s="1"/>
  <c r="AO41" i="52"/>
  <c r="E8" i="79"/>
  <c r="BU22" i="84"/>
  <c r="CC22" i="84"/>
  <c r="M19" i="79"/>
  <c r="W19" i="84"/>
  <c r="O19" i="79" s="1"/>
  <c r="S19" i="79" s="1"/>
  <c r="U19" i="79" s="1"/>
  <c r="AM12" i="77"/>
  <c r="AO12" i="77" s="1"/>
  <c r="I19" i="21" s="1"/>
  <c r="M19" i="21" s="1"/>
  <c r="S19" i="21" s="1"/>
  <c r="AM14" i="77"/>
  <c r="AO14" i="77" s="1"/>
  <c r="I21" i="21" s="1"/>
  <c r="M21" i="21" s="1"/>
  <c r="S21" i="21" s="1"/>
  <c r="AM11" i="77"/>
  <c r="AO11" i="77" s="1"/>
  <c r="I18" i="21" s="1"/>
  <c r="M18" i="21" s="1"/>
  <c r="S18" i="21" s="1"/>
  <c r="AM16" i="77"/>
  <c r="AO16" i="77" s="1"/>
  <c r="I23" i="21" s="1"/>
  <c r="M23" i="21" s="1"/>
  <c r="S23" i="21" s="1"/>
  <c r="AM13" i="77"/>
  <c r="AO13" i="77" s="1"/>
  <c r="I20" i="21" s="1"/>
  <c r="M20" i="21" s="1"/>
  <c r="S20" i="21" s="1"/>
  <c r="AM10" i="77"/>
  <c r="AO10" i="77" s="1"/>
  <c r="I17" i="21" s="1"/>
  <c r="M17" i="21" s="1"/>
  <c r="S17" i="21" s="1"/>
  <c r="AM15" i="77"/>
  <c r="AO15" i="77" s="1"/>
  <c r="I22" i="21" s="1"/>
  <c r="M22" i="21" s="1"/>
  <c r="S22" i="21" s="1"/>
  <c r="AM17" i="77"/>
  <c r="AO17" i="77" s="1"/>
  <c r="I24" i="21" s="1"/>
  <c r="M24" i="21" s="1"/>
  <c r="S24" i="21" s="1"/>
  <c r="AG10" i="91"/>
  <c r="S21" i="23"/>
  <c r="AQ40" i="44"/>
  <c r="AQ42" i="44"/>
  <c r="AQ45" i="44"/>
  <c r="AQ43" i="44"/>
  <c r="AQ46" i="44"/>
  <c r="AQ38" i="44"/>
  <c r="AQ37" i="44"/>
  <c r="AQ31" i="44"/>
  <c r="AQ15" i="44"/>
  <c r="AQ39" i="44"/>
  <c r="AQ36" i="44"/>
  <c r="AQ32" i="44"/>
  <c r="AQ16" i="44"/>
  <c r="AQ33" i="44"/>
  <c r="AQ25" i="44"/>
  <c r="AQ17" i="44"/>
  <c r="AQ41" i="44"/>
  <c r="AQ18" i="44"/>
  <c r="AQ27" i="44"/>
  <c r="AQ19" i="44"/>
  <c r="AQ11" i="44"/>
  <c r="AQ28" i="44"/>
  <c r="AQ20" i="44"/>
  <c r="AQ29" i="44"/>
  <c r="AQ14" i="44"/>
  <c r="AQ30" i="44"/>
  <c r="I76" i="98"/>
  <c r="BU18" i="84"/>
  <c r="CC18" i="84"/>
  <c r="AQ22" i="39"/>
  <c r="AQ23" i="39"/>
  <c r="AQ24" i="39"/>
  <c r="AQ8" i="39"/>
  <c r="AQ26" i="39"/>
  <c r="AQ34" i="39"/>
  <c r="W16" i="89"/>
  <c r="BG16" i="89" s="1"/>
  <c r="BM16" i="82"/>
  <c r="BU16" i="82"/>
  <c r="BW16" i="82" s="1"/>
  <c r="AG11" i="91"/>
  <c r="DI18" i="81"/>
  <c r="DQ18" i="81"/>
  <c r="DS18" i="81" s="1"/>
  <c r="AA32" i="55"/>
  <c r="Q32" i="55"/>
  <c r="W32" i="55" s="1"/>
  <c r="AI32" i="55"/>
  <c r="AQ8" i="84"/>
  <c r="I14" i="24"/>
  <c r="M14" i="24" s="1"/>
  <c r="S14" i="24" s="1"/>
  <c r="G61" i="117"/>
  <c r="E30" i="103" s="1"/>
  <c r="E31" i="103"/>
  <c r="W13" i="90"/>
  <c r="BG13" i="90" s="1"/>
  <c r="BI12" i="84"/>
  <c r="BA12" i="84"/>
  <c r="AW23" i="83"/>
  <c r="BA23" i="83" s="1"/>
  <c r="AO9" i="82"/>
  <c r="AW9" i="82"/>
  <c r="AY9" i="82" s="1"/>
  <c r="I11" i="25"/>
  <c r="M11" i="25" s="1"/>
  <c r="K74" i="74"/>
  <c r="I11" i="23" s="1"/>
  <c r="M11" i="23" s="1"/>
  <c r="AQ24" i="45"/>
  <c r="AQ8" i="45"/>
  <c r="AQ34" i="45"/>
  <c r="AQ26" i="45"/>
  <c r="AQ22" i="45"/>
  <c r="AQ23" i="45"/>
  <c r="W10" i="91"/>
  <c r="W8" i="50"/>
  <c r="BO18" i="51"/>
  <c r="AY18" i="51"/>
  <c r="AI18" i="51"/>
  <c r="Q18" i="51"/>
  <c r="BG18" i="51"/>
  <c r="AQ18" i="51"/>
  <c r="AU18" i="51" s="1"/>
  <c r="AA18" i="51"/>
  <c r="G82" i="113"/>
  <c r="I43" i="39" s="1"/>
  <c r="M43" i="39" s="1"/>
  <c r="G149" i="113"/>
  <c r="I22" i="29" s="1"/>
  <c r="M22" i="29" s="1"/>
  <c r="S22" i="29" s="1"/>
  <c r="BA22" i="7" s="1"/>
  <c r="G92" i="113"/>
  <c r="I16" i="29" s="1"/>
  <c r="M16" i="29" s="1"/>
  <c r="S16" i="29" s="1"/>
  <c r="BA16" i="7" s="1"/>
  <c r="G63" i="113"/>
  <c r="I42" i="41" s="1"/>
  <c r="M42" i="41" s="1"/>
  <c r="G126" i="113"/>
  <c r="I42" i="34" s="1"/>
  <c r="M42" i="34" s="1"/>
  <c r="S43" i="35"/>
  <c r="G91" i="113"/>
  <c r="I43" i="38" s="1"/>
  <c r="M43" i="38" s="1"/>
  <c r="Q13" i="50"/>
  <c r="Y13" i="50"/>
  <c r="M12" i="79"/>
  <c r="W12" i="84"/>
  <c r="O12" i="79" s="1"/>
  <c r="S12" i="79" s="1"/>
  <c r="U12" i="79" s="1"/>
  <c r="M16" i="79"/>
  <c r="W16" i="84"/>
  <c r="O16" i="79" s="1"/>
  <c r="S16" i="79" s="1"/>
  <c r="U16" i="79" s="1"/>
  <c r="K20" i="89"/>
  <c r="K12" i="89"/>
  <c r="K21" i="89"/>
  <c r="K13" i="89"/>
  <c r="K22" i="89"/>
  <c r="K14" i="89"/>
  <c r="K15" i="89"/>
  <c r="K18" i="89"/>
  <c r="K10" i="89"/>
  <c r="K17" i="89"/>
  <c r="K16" i="89"/>
  <c r="K23" i="89"/>
  <c r="K11" i="89"/>
  <c r="K19" i="89"/>
  <c r="K9" i="89"/>
  <c r="K8" i="89"/>
  <c r="E14" i="79"/>
  <c r="BU22" i="81"/>
  <c r="BW22" i="81" s="1"/>
  <c r="BM22" i="81"/>
  <c r="DI18" i="82"/>
  <c r="DQ18" i="82"/>
  <c r="DS18" i="82" s="1"/>
  <c r="AK15" i="83"/>
  <c r="AO15" i="83"/>
  <c r="AQ15" i="83" s="1"/>
  <c r="AQ16" i="79"/>
  <c r="AY16" i="85"/>
  <c r="K26" i="73"/>
  <c r="I71" i="23" s="1"/>
  <c r="M71" i="23" s="1"/>
  <c r="S71" i="23" s="1"/>
  <c r="I26" i="73"/>
  <c r="I71" i="25" s="1"/>
  <c r="M71" i="25" s="1"/>
  <c r="S71" i="25" s="1"/>
  <c r="K11" i="73"/>
  <c r="I23" i="23" s="1"/>
  <c r="M23" i="23" s="1"/>
  <c r="S23" i="23" s="1"/>
  <c r="I11" i="73"/>
  <c r="I23" i="25" s="1"/>
  <c r="M23" i="25" s="1"/>
  <c r="K48" i="96"/>
  <c r="I23" i="53" s="1"/>
  <c r="M23" i="53" s="1"/>
  <c r="Q23" i="53" s="1"/>
  <c r="W23" i="53" s="1"/>
  <c r="AE11" i="79"/>
  <c r="AQ11" i="84"/>
  <c r="AG11" i="79" s="1"/>
  <c r="AK11" i="79" s="1"/>
  <c r="AM11" i="79" s="1"/>
  <c r="AG21" i="88"/>
  <c r="W16" i="90"/>
  <c r="W13" i="50"/>
  <c r="AW16" i="81"/>
  <c r="AY16" i="81" s="1"/>
  <c r="AO16" i="81"/>
  <c r="AQ33" i="76"/>
  <c r="AS33" i="76" s="1"/>
  <c r="I34" i="37" s="1"/>
  <c r="M34" i="37" s="1"/>
  <c r="AQ28" i="76"/>
  <c r="AS28" i="76" s="1"/>
  <c r="I29" i="37" s="1"/>
  <c r="M29" i="37" s="1"/>
  <c r="AQ20" i="76"/>
  <c r="AQ31" i="76"/>
  <c r="AS31" i="76" s="1"/>
  <c r="I32" i="37" s="1"/>
  <c r="M32" i="37" s="1"/>
  <c r="AQ23" i="76"/>
  <c r="AS23" i="76" s="1"/>
  <c r="I24" i="37" s="1"/>
  <c r="M24" i="37" s="1"/>
  <c r="AQ26" i="76"/>
  <c r="AS26" i="76" s="1"/>
  <c r="I27" i="37" s="1"/>
  <c r="M27" i="37" s="1"/>
  <c r="AQ18" i="76"/>
  <c r="AQ29" i="76"/>
  <c r="AS29" i="76" s="1"/>
  <c r="I30" i="37" s="1"/>
  <c r="M30" i="37" s="1"/>
  <c r="AQ21" i="76"/>
  <c r="AQ32" i="76"/>
  <c r="AS32" i="76" s="1"/>
  <c r="I33" i="37" s="1"/>
  <c r="M33" i="37" s="1"/>
  <c r="AQ30" i="76"/>
  <c r="AS30" i="76" s="1"/>
  <c r="I31" i="37" s="1"/>
  <c r="M31" i="37" s="1"/>
  <c r="AQ22" i="76"/>
  <c r="AS22" i="76" s="1"/>
  <c r="I23" i="37" s="1"/>
  <c r="M23" i="37" s="1"/>
  <c r="AQ25" i="76"/>
  <c r="AS25" i="76" s="1"/>
  <c r="I26" i="37" s="1"/>
  <c r="M26" i="37" s="1"/>
  <c r="AQ14" i="76"/>
  <c r="AQ12" i="76"/>
  <c r="AQ19" i="76"/>
  <c r="AQ27" i="76"/>
  <c r="AS27" i="76" s="1"/>
  <c r="I28" i="37" s="1"/>
  <c r="M28" i="37" s="1"/>
  <c r="AQ15" i="76"/>
  <c r="AQ10" i="76"/>
  <c r="AQ24" i="76"/>
  <c r="AS24" i="76" s="1"/>
  <c r="I25" i="37" s="1"/>
  <c r="M25" i="37" s="1"/>
  <c r="AQ16" i="76"/>
  <c r="AQ13" i="76"/>
  <c r="AQ8" i="76"/>
  <c r="AQ17" i="76"/>
  <c r="AQ11" i="76"/>
  <c r="AS11" i="76" s="1"/>
  <c r="I12" i="37" s="1"/>
  <c r="M12" i="37" s="1"/>
  <c r="AQ9" i="76"/>
  <c r="AA33" i="76"/>
  <c r="AC33" i="76" s="1"/>
  <c r="I34" i="41" s="1"/>
  <c r="M34" i="41" s="1"/>
  <c r="AA28" i="76"/>
  <c r="AC28" i="76" s="1"/>
  <c r="I29" i="41" s="1"/>
  <c r="M29" i="41" s="1"/>
  <c r="AA20" i="76"/>
  <c r="AA31" i="76"/>
  <c r="AC31" i="76" s="1"/>
  <c r="I32" i="41" s="1"/>
  <c r="M32" i="41" s="1"/>
  <c r="AA23" i="76"/>
  <c r="AC23" i="76" s="1"/>
  <c r="I24" i="41" s="1"/>
  <c r="M24" i="41" s="1"/>
  <c r="AA26" i="76"/>
  <c r="AC26" i="76" s="1"/>
  <c r="I27" i="41" s="1"/>
  <c r="M27" i="41" s="1"/>
  <c r="AA18" i="76"/>
  <c r="AA29" i="76"/>
  <c r="AC29" i="76" s="1"/>
  <c r="I30" i="41" s="1"/>
  <c r="M30" i="41" s="1"/>
  <c r="AA21" i="76"/>
  <c r="AA32" i="76"/>
  <c r="AC32" i="76" s="1"/>
  <c r="I33" i="41" s="1"/>
  <c r="M33" i="41" s="1"/>
  <c r="AA30" i="76"/>
  <c r="AC30" i="76" s="1"/>
  <c r="I31" i="41" s="1"/>
  <c r="M31" i="41" s="1"/>
  <c r="AA22" i="76"/>
  <c r="AC22" i="76" s="1"/>
  <c r="I23" i="41" s="1"/>
  <c r="M23" i="41" s="1"/>
  <c r="AA24" i="76"/>
  <c r="AC24" i="76" s="1"/>
  <c r="I25" i="41" s="1"/>
  <c r="M25" i="41" s="1"/>
  <c r="AA14" i="76"/>
  <c r="AA17" i="76"/>
  <c r="AA16" i="76"/>
  <c r="AA12" i="76"/>
  <c r="AA25" i="76"/>
  <c r="AC25" i="76" s="1"/>
  <c r="I26" i="41" s="1"/>
  <c r="M26" i="41" s="1"/>
  <c r="AA10" i="76"/>
  <c r="AA13" i="76"/>
  <c r="AA19" i="76"/>
  <c r="AA8" i="76"/>
  <c r="AA27" i="76"/>
  <c r="AC27" i="76" s="1"/>
  <c r="I28" i="41" s="1"/>
  <c r="M28" i="41" s="1"/>
  <c r="AA11" i="76"/>
  <c r="AC11" i="76" s="1"/>
  <c r="I12" i="41" s="1"/>
  <c r="M12" i="41" s="1"/>
  <c r="AA9" i="76"/>
  <c r="AA15" i="76"/>
  <c r="BK31" i="76"/>
  <c r="BM31" i="76" s="1"/>
  <c r="I32" i="32" s="1"/>
  <c r="M32" i="32" s="1"/>
  <c r="BK26" i="76"/>
  <c r="BM26" i="76" s="1"/>
  <c r="I27" i="32" s="1"/>
  <c r="M27" i="32" s="1"/>
  <c r="BK18" i="76"/>
  <c r="BK29" i="76"/>
  <c r="BM29" i="76" s="1"/>
  <c r="I30" i="32" s="1"/>
  <c r="M30" i="32" s="1"/>
  <c r="BK21" i="76"/>
  <c r="BK32" i="76"/>
  <c r="BM32" i="76" s="1"/>
  <c r="I33" i="32" s="1"/>
  <c r="M33" i="32" s="1"/>
  <c r="BK24" i="76"/>
  <c r="BM24" i="76" s="1"/>
  <c r="I25" i="32" s="1"/>
  <c r="M25" i="32" s="1"/>
  <c r="BK16" i="76"/>
  <c r="BK27" i="76"/>
  <c r="BM27" i="76" s="1"/>
  <c r="I28" i="32" s="1"/>
  <c r="M28" i="32" s="1"/>
  <c r="BK19" i="76"/>
  <c r="BK30" i="76"/>
  <c r="BM30" i="76" s="1"/>
  <c r="I31" i="32" s="1"/>
  <c r="M31" i="32" s="1"/>
  <c r="BK28" i="76"/>
  <c r="BM28" i="76" s="1"/>
  <c r="I29" i="32" s="1"/>
  <c r="M29" i="32" s="1"/>
  <c r="BK20" i="76"/>
  <c r="BK23" i="76"/>
  <c r="BM23" i="76" s="1"/>
  <c r="I24" i="32" s="1"/>
  <c r="M24" i="32" s="1"/>
  <c r="BK12" i="76"/>
  <c r="BK10" i="76"/>
  <c r="BK17" i="76"/>
  <c r="BK13" i="76"/>
  <c r="BK25" i="76"/>
  <c r="BM25" i="76" s="1"/>
  <c r="I26" i="32" s="1"/>
  <c r="M26" i="32" s="1"/>
  <c r="BK8" i="76"/>
  <c r="BK22" i="76"/>
  <c r="BM22" i="76" s="1"/>
  <c r="I23" i="32" s="1"/>
  <c r="M23" i="32" s="1"/>
  <c r="BK11" i="76"/>
  <c r="BM11" i="76" s="1"/>
  <c r="I12" i="32" s="1"/>
  <c r="M12" i="32" s="1"/>
  <c r="BK33" i="76"/>
  <c r="BM33" i="76" s="1"/>
  <c r="I34" i="32" s="1"/>
  <c r="M34" i="32" s="1"/>
  <c r="BK15" i="76"/>
  <c r="BK14" i="76"/>
  <c r="BK9" i="76"/>
  <c r="BA40" i="46"/>
  <c r="AK40" i="46"/>
  <c r="Q40" i="46"/>
  <c r="AU40" i="46"/>
  <c r="AE40" i="46"/>
  <c r="BO9" i="51"/>
  <c r="BS9" i="51" s="1"/>
  <c r="AY9" i="51"/>
  <c r="AI9" i="51"/>
  <c r="Q9" i="51"/>
  <c r="W9" i="51" s="1"/>
  <c r="BG9" i="51"/>
  <c r="AQ9" i="51"/>
  <c r="AA9" i="51"/>
  <c r="AQ12" i="36"/>
  <c r="AQ21" i="36"/>
  <c r="AQ13" i="36"/>
  <c r="AQ9" i="36"/>
  <c r="AQ10" i="36"/>
  <c r="I75" i="98"/>
  <c r="CS10" i="82"/>
  <c r="CU10" i="82" s="1"/>
  <c r="CK10" i="82"/>
  <c r="BY96" i="52"/>
  <c r="CC96" i="52" s="1"/>
  <c r="AO96" i="52"/>
  <c r="M21" i="79"/>
  <c r="W21" i="84"/>
  <c r="O21" i="79" s="1"/>
  <c r="S21" i="79" s="1"/>
  <c r="U21" i="79" s="1"/>
  <c r="BI14" i="79"/>
  <c r="BO14" i="85"/>
  <c r="M15" i="79"/>
  <c r="W15" i="84"/>
  <c r="O15" i="79" s="1"/>
  <c r="S15" i="79" s="1"/>
  <c r="U15" i="79" s="1"/>
  <c r="AO13" i="84"/>
  <c r="AG13" i="84"/>
  <c r="AQ23" i="44"/>
  <c r="AQ24" i="44"/>
  <c r="AQ8" i="44"/>
  <c r="AQ34" i="44"/>
  <c r="AQ26" i="44"/>
  <c r="AQ22" i="44"/>
  <c r="AQ12" i="42"/>
  <c r="AQ21" i="42"/>
  <c r="AQ13" i="42"/>
  <c r="AQ9" i="42"/>
  <c r="AQ10" i="42"/>
  <c r="CO20" i="84"/>
  <c r="BY20" i="79" s="1"/>
  <c r="CW20" i="84"/>
  <c r="BS17" i="51"/>
  <c r="M80" i="11"/>
  <c r="I44" i="96"/>
  <c r="I17" i="55" s="1"/>
  <c r="M17" i="55" s="1"/>
  <c r="K44" i="96"/>
  <c r="I17" i="53" s="1"/>
  <c r="M17" i="53" s="1"/>
  <c r="Q17" i="53" s="1"/>
  <c r="W17" i="53" s="1"/>
  <c r="K41" i="96"/>
  <c r="I22" i="53" s="1"/>
  <c r="M22" i="53" s="1"/>
  <c r="Q22" i="53" s="1"/>
  <c r="W22" i="53" s="1"/>
  <c r="I41" i="96"/>
  <c r="I22" i="55" s="1"/>
  <c r="M22" i="55" s="1"/>
  <c r="M31" i="16"/>
  <c r="M33" i="16" s="1"/>
  <c r="G29" i="10" s="1"/>
  <c r="I33" i="16"/>
  <c r="CC69" i="52"/>
  <c r="CA69" i="52"/>
  <c r="Y23" i="79"/>
  <c r="AI23" i="85"/>
  <c r="DQ11" i="81"/>
  <c r="DS11" i="81" s="1"/>
  <c r="DI11" i="81"/>
  <c r="AG11" i="88"/>
  <c r="BG11" i="88" s="1"/>
  <c r="W9" i="90"/>
  <c r="CS18" i="82"/>
  <c r="CU18" i="82" s="1"/>
  <c r="CK18" i="82"/>
  <c r="AQ21" i="46"/>
  <c r="AS21" i="46" s="1"/>
  <c r="AQ13" i="46"/>
  <c r="AS13" i="46" s="1"/>
  <c r="AQ9" i="46"/>
  <c r="AS9" i="46" s="1"/>
  <c r="AQ10" i="46"/>
  <c r="AS10" i="46" s="1"/>
  <c r="AQ12" i="46"/>
  <c r="AS12" i="46" s="1"/>
  <c r="AG12" i="88"/>
  <c r="BG12" i="88" s="1"/>
  <c r="BM10" i="82"/>
  <c r="BU10" i="82"/>
  <c r="BW10" i="82" s="1"/>
  <c r="AG18" i="92"/>
  <c r="BG18" i="92" s="1"/>
  <c r="AC9" i="91"/>
  <c r="AM9" i="91"/>
  <c r="I23" i="91"/>
  <c r="Y39" i="97"/>
  <c r="I21" i="22" s="1"/>
  <c r="M21" i="22" s="1"/>
  <c r="S21" i="22" s="1"/>
  <c r="AG10" i="92"/>
  <c r="BG10" i="92" s="1"/>
  <c r="BG15" i="79"/>
  <c r="BK15" i="79" s="1"/>
  <c r="BM15" i="79" s="1"/>
  <c r="W14" i="91"/>
  <c r="BG14" i="91" s="1"/>
  <c r="BU9" i="84"/>
  <c r="CC9" i="84"/>
  <c r="S64" i="23"/>
  <c r="AW27" i="41"/>
  <c r="AW39" i="41"/>
  <c r="AW40" i="41"/>
  <c r="AW29" i="41"/>
  <c r="AW31" i="41"/>
  <c r="AW16" i="41"/>
  <c r="AW25" i="41"/>
  <c r="AW17" i="41"/>
  <c r="AW18" i="41"/>
  <c r="I13" i="79"/>
  <c r="K13" i="79" s="1"/>
  <c r="AM41" i="41" s="1"/>
  <c r="AW36" i="41"/>
  <c r="AW45" i="41"/>
  <c r="AW42" i="41"/>
  <c r="AW15" i="41"/>
  <c r="AW14" i="41"/>
  <c r="AW46" i="41"/>
  <c r="AW28" i="41"/>
  <c r="AW11" i="41"/>
  <c r="AW37" i="41"/>
  <c r="AW43" i="41"/>
  <c r="AW41" i="41"/>
  <c r="AW38" i="41"/>
  <c r="AW20" i="41"/>
  <c r="AW32" i="41"/>
  <c r="AW33" i="41"/>
  <c r="AW19" i="41"/>
  <c r="AW30" i="41"/>
  <c r="AO13" i="82"/>
  <c r="AW13" i="82"/>
  <c r="AY13" i="82" s="1"/>
  <c r="BI17" i="84"/>
  <c r="BA17" i="84"/>
  <c r="CS16" i="81"/>
  <c r="CU16" i="81" s="1"/>
  <c r="CK16" i="81"/>
  <c r="W14" i="79"/>
  <c r="BY37" i="52"/>
  <c r="CC37" i="52" s="1"/>
  <c r="AO37" i="52"/>
  <c r="AO97" i="52"/>
  <c r="BY97" i="52"/>
  <c r="CC97" i="52" s="1"/>
  <c r="AG21" i="89"/>
  <c r="DQ13" i="82"/>
  <c r="DS13" i="82" s="1"/>
  <c r="DI13" i="82"/>
  <c r="AW19" i="79"/>
  <c r="BK19" i="84"/>
  <c r="AY19" i="79" s="1"/>
  <c r="BC19" i="79" s="1"/>
  <c r="BE19" i="79" s="1"/>
  <c r="S66" i="25"/>
  <c r="S56" i="25"/>
  <c r="O16" i="77"/>
  <c r="Q16" i="77" s="1"/>
  <c r="E68" i="74" s="1"/>
  <c r="O10" i="77"/>
  <c r="Q10" i="77" s="1"/>
  <c r="E62" i="74" s="1"/>
  <c r="O15" i="77"/>
  <c r="Q15" i="77" s="1"/>
  <c r="E67" i="74" s="1"/>
  <c r="O12" i="77"/>
  <c r="Q12" i="77" s="1"/>
  <c r="E64" i="74" s="1"/>
  <c r="O17" i="77"/>
  <c r="Q17" i="77" s="1"/>
  <c r="E69" i="74" s="1"/>
  <c r="O14" i="77"/>
  <c r="Q14" i="77" s="1"/>
  <c r="E66" i="74" s="1"/>
  <c r="O11" i="77"/>
  <c r="Q11" i="77" s="1"/>
  <c r="E63" i="74" s="1"/>
  <c r="O13" i="77"/>
  <c r="Q13" i="77" s="1"/>
  <c r="E65" i="74" s="1"/>
  <c r="AQ9" i="37"/>
  <c r="AQ10" i="37"/>
  <c r="AQ21" i="37"/>
  <c r="AQ13" i="37"/>
  <c r="AQ12" i="37"/>
  <c r="I72" i="98"/>
  <c r="Y22" i="79"/>
  <c r="AI22" i="85"/>
  <c r="AQ11" i="91"/>
  <c r="W10" i="90"/>
  <c r="BG10" i="90" s="1"/>
  <c r="CS16" i="82"/>
  <c r="CU16" i="82" s="1"/>
  <c r="CK16" i="82"/>
  <c r="AW12" i="81"/>
  <c r="AY12" i="81" s="1"/>
  <c r="AO12" i="81"/>
  <c r="W20" i="91"/>
  <c r="BG20" i="91" s="1"/>
  <c r="I16" i="22"/>
  <c r="M16" i="22" s="1"/>
  <c r="S16" i="22" s="1"/>
  <c r="E34" i="103"/>
  <c r="AG12" i="89"/>
  <c r="BA10" i="84"/>
  <c r="BI10" i="84"/>
  <c r="BQ23" i="82"/>
  <c r="BI23" i="82"/>
  <c r="S13" i="25"/>
  <c r="AC23" i="90"/>
  <c r="AG8" i="90"/>
  <c r="AQ16" i="91"/>
  <c r="AM9" i="51"/>
  <c r="M67" i="23"/>
  <c r="BM14" i="81"/>
  <c r="BU14" i="81"/>
  <c r="BW14" i="81" s="1"/>
  <c r="AU43" i="46"/>
  <c r="AE43" i="46"/>
  <c r="BA43" i="46"/>
  <c r="AK43" i="46"/>
  <c r="S43" i="46"/>
  <c r="S42" i="40"/>
  <c r="Q42" i="40"/>
  <c r="G18" i="113"/>
  <c r="I42" i="46" s="1"/>
  <c r="M42" i="46" s="1"/>
  <c r="BC17" i="52"/>
  <c r="AM17" i="52"/>
  <c r="CG17" i="52"/>
  <c r="BQ17" i="52"/>
  <c r="BM17" i="52"/>
  <c r="AW17" i="52"/>
  <c r="CA17" i="52"/>
  <c r="AS17" i="52"/>
  <c r="AC17" i="52"/>
  <c r="Y17" i="52"/>
  <c r="BW17" i="52"/>
  <c r="AI17" i="52"/>
  <c r="BG17" i="52"/>
  <c r="Q17" i="52"/>
  <c r="AQ8" i="89"/>
  <c r="M14" i="79"/>
  <c r="W14" i="84"/>
  <c r="O14" i="79" s="1"/>
  <c r="S14" i="79" s="1"/>
  <c r="U14" i="79" s="1"/>
  <c r="DI8" i="82"/>
  <c r="DQ8" i="82"/>
  <c r="DS8" i="82" s="1"/>
  <c r="AS18" i="56"/>
  <c r="AI18" i="56"/>
  <c r="Y18" i="56"/>
  <c r="AQ46" i="42"/>
  <c r="AQ38" i="42"/>
  <c r="AQ28" i="42"/>
  <c r="AQ20" i="42"/>
  <c r="AQ39" i="42"/>
  <c r="AQ29" i="42"/>
  <c r="AQ40" i="42"/>
  <c r="AQ30" i="42"/>
  <c r="AQ14" i="42"/>
  <c r="AQ31" i="42"/>
  <c r="AQ15" i="42"/>
  <c r="AQ42" i="42"/>
  <c r="AQ33" i="42"/>
  <c r="AQ25" i="42"/>
  <c r="AQ17" i="42"/>
  <c r="AQ36" i="42"/>
  <c r="AQ18" i="42"/>
  <c r="AQ16" i="42"/>
  <c r="AQ45" i="42"/>
  <c r="AQ19" i="42"/>
  <c r="AQ41" i="42"/>
  <c r="AS41" i="42" s="1"/>
  <c r="AQ27" i="42"/>
  <c r="AQ32" i="42"/>
  <c r="AQ11" i="42"/>
  <c r="AQ37" i="42"/>
  <c r="AQ43" i="42"/>
  <c r="BM12" i="82"/>
  <c r="BU12" i="82"/>
  <c r="BW12" i="82" s="1"/>
  <c r="AG17" i="91"/>
  <c r="BU17" i="81"/>
  <c r="BW17" i="81" s="1"/>
  <c r="BM17" i="81"/>
  <c r="G11" i="87"/>
  <c r="I11" i="87" s="1"/>
  <c r="AY11" i="3" s="1"/>
  <c r="G539" i="1" s="1"/>
  <c r="W11" i="92"/>
  <c r="S40" i="37"/>
  <c r="Q40" i="37"/>
  <c r="AA23" i="55"/>
  <c r="Q23" i="55"/>
  <c r="W23" i="55" s="1"/>
  <c r="AI23" i="55"/>
  <c r="AG11" i="90"/>
  <c r="Y14" i="79"/>
  <c r="AI14" i="85"/>
  <c r="G24" i="77"/>
  <c r="I24" i="77" s="1"/>
  <c r="I17" i="48" s="1"/>
  <c r="M17" i="48" s="1"/>
  <c r="G26" i="77"/>
  <c r="I26" i="77" s="1"/>
  <c r="I19" i="48" s="1"/>
  <c r="M19" i="48" s="1"/>
  <c r="G27" i="77"/>
  <c r="I27" i="77" s="1"/>
  <c r="I20" i="48" s="1"/>
  <c r="M20" i="48" s="1"/>
  <c r="G22" i="77"/>
  <c r="I22" i="77" s="1"/>
  <c r="I15" i="48" s="1"/>
  <c r="G23" i="77"/>
  <c r="I23" i="77" s="1"/>
  <c r="I16" i="48" s="1"/>
  <c r="M16" i="48" s="1"/>
  <c r="G25" i="77"/>
  <c r="I25" i="77" s="1"/>
  <c r="I18" i="48" s="1"/>
  <c r="M18" i="48" s="1"/>
  <c r="S40" i="38"/>
  <c r="Q40" i="38"/>
  <c r="AG12" i="84"/>
  <c r="AO12" i="84"/>
  <c r="DQ19" i="81"/>
  <c r="DS19" i="81" s="1"/>
  <c r="DI19" i="81"/>
  <c r="AG18" i="91"/>
  <c r="AQ14" i="88"/>
  <c r="CW11" i="83"/>
  <c r="CY11" i="83" s="1"/>
  <c r="CS11" i="83"/>
  <c r="BW33" i="76"/>
  <c r="BY33" i="76" s="1"/>
  <c r="I34" i="30" s="1"/>
  <c r="M34" i="30" s="1"/>
  <c r="BW28" i="76"/>
  <c r="BY28" i="76" s="1"/>
  <c r="I29" i="30" s="1"/>
  <c r="M29" i="30" s="1"/>
  <c r="BW20" i="76"/>
  <c r="BW31" i="76"/>
  <c r="BY31" i="76" s="1"/>
  <c r="I32" i="30" s="1"/>
  <c r="M32" i="30" s="1"/>
  <c r="BW23" i="76"/>
  <c r="BY23" i="76" s="1"/>
  <c r="I24" i="30" s="1"/>
  <c r="M24" i="30" s="1"/>
  <c r="BW26" i="76"/>
  <c r="BY26" i="76" s="1"/>
  <c r="I27" i="30" s="1"/>
  <c r="M27" i="30" s="1"/>
  <c r="BW18" i="76"/>
  <c r="BW29" i="76"/>
  <c r="BY29" i="76" s="1"/>
  <c r="I30" i="30" s="1"/>
  <c r="M30" i="30" s="1"/>
  <c r="BW21" i="76"/>
  <c r="BW32" i="76"/>
  <c r="BY32" i="76" s="1"/>
  <c r="I33" i="30" s="1"/>
  <c r="M33" i="30" s="1"/>
  <c r="BW30" i="76"/>
  <c r="BY30" i="76" s="1"/>
  <c r="I31" i="30" s="1"/>
  <c r="M31" i="30" s="1"/>
  <c r="BW22" i="76"/>
  <c r="BY22" i="76" s="1"/>
  <c r="I23" i="30" s="1"/>
  <c r="M23" i="30" s="1"/>
  <c r="BW14" i="76"/>
  <c r="BW25" i="76"/>
  <c r="BY25" i="76" s="1"/>
  <c r="I26" i="30" s="1"/>
  <c r="M26" i="30" s="1"/>
  <c r="BW15" i="76"/>
  <c r="BW12" i="76"/>
  <c r="BW10" i="76"/>
  <c r="BW19" i="76"/>
  <c r="BW13" i="76"/>
  <c r="BW16" i="76"/>
  <c r="BW8" i="76"/>
  <c r="BW27" i="76"/>
  <c r="BY27" i="76" s="1"/>
  <c r="I28" i="30" s="1"/>
  <c r="M28" i="30" s="1"/>
  <c r="BW24" i="76"/>
  <c r="BY24" i="76" s="1"/>
  <c r="I25" i="30" s="1"/>
  <c r="M25" i="30" s="1"/>
  <c r="BW11" i="76"/>
  <c r="BY11" i="76" s="1"/>
  <c r="I12" i="30" s="1"/>
  <c r="M12" i="30" s="1"/>
  <c r="BW17" i="76"/>
  <c r="BW9" i="76"/>
  <c r="BG33" i="76"/>
  <c r="BI33" i="76" s="1"/>
  <c r="I34" i="33" s="1"/>
  <c r="M34" i="33" s="1"/>
  <c r="BG28" i="76"/>
  <c r="BI28" i="76" s="1"/>
  <c r="I29" i="33" s="1"/>
  <c r="M29" i="33" s="1"/>
  <c r="BG20" i="76"/>
  <c r="BG31" i="76"/>
  <c r="BI31" i="76" s="1"/>
  <c r="I32" i="33" s="1"/>
  <c r="M32" i="33" s="1"/>
  <c r="BG23" i="76"/>
  <c r="BI23" i="76" s="1"/>
  <c r="I24" i="33" s="1"/>
  <c r="M24" i="33" s="1"/>
  <c r="BG26" i="76"/>
  <c r="BI26" i="76" s="1"/>
  <c r="I27" i="33" s="1"/>
  <c r="M27" i="33" s="1"/>
  <c r="BG18" i="76"/>
  <c r="BG29" i="76"/>
  <c r="BI29" i="76" s="1"/>
  <c r="I30" i="33" s="1"/>
  <c r="M30" i="33" s="1"/>
  <c r="BG21" i="76"/>
  <c r="BG32" i="76"/>
  <c r="BI32" i="76" s="1"/>
  <c r="I33" i="33" s="1"/>
  <c r="M33" i="33" s="1"/>
  <c r="BG30" i="76"/>
  <c r="BI30" i="76" s="1"/>
  <c r="I31" i="33" s="1"/>
  <c r="M31" i="33" s="1"/>
  <c r="BG22" i="76"/>
  <c r="BI22" i="76" s="1"/>
  <c r="I23" i="33" s="1"/>
  <c r="M23" i="33" s="1"/>
  <c r="BG19" i="76"/>
  <c r="BG14" i="76"/>
  <c r="BG24" i="76"/>
  <c r="BI24" i="76" s="1"/>
  <c r="I25" i="33" s="1"/>
  <c r="M25" i="33" s="1"/>
  <c r="BG12" i="76"/>
  <c r="BG17" i="76"/>
  <c r="BG10" i="76"/>
  <c r="BG25" i="76"/>
  <c r="BI25" i="76" s="1"/>
  <c r="I26" i="33" s="1"/>
  <c r="M26" i="33" s="1"/>
  <c r="BG13" i="76"/>
  <c r="BG8" i="76"/>
  <c r="BG15" i="76"/>
  <c r="BG11" i="76"/>
  <c r="BI11" i="76" s="1"/>
  <c r="I12" i="33" s="1"/>
  <c r="M12" i="33" s="1"/>
  <c r="BG16" i="76"/>
  <c r="BG27" i="76"/>
  <c r="BI27" i="76" s="1"/>
  <c r="I28" i="33" s="1"/>
  <c r="M28" i="33" s="1"/>
  <c r="BG9" i="76"/>
  <c r="AG15" i="84"/>
  <c r="AO15" i="84"/>
  <c r="CC72" i="52"/>
  <c r="CE72" i="52" s="1"/>
  <c r="CA72" i="52"/>
  <c r="AQ22" i="42"/>
  <c r="AQ23" i="42"/>
  <c r="AQ34" i="42"/>
  <c r="AQ26" i="42"/>
  <c r="AQ24" i="42"/>
  <c r="AQ8" i="42"/>
  <c r="M8" i="11"/>
  <c r="E18" i="79"/>
  <c r="AG20" i="88"/>
  <c r="AQ22" i="89"/>
  <c r="CW17" i="83"/>
  <c r="CY17" i="83" s="1"/>
  <c r="CS17" i="83"/>
  <c r="BY88" i="52"/>
  <c r="CC88" i="52" s="1"/>
  <c r="AO88" i="52"/>
  <c r="BY20" i="52"/>
  <c r="CC20" i="52" s="1"/>
  <c r="AO20" i="52"/>
  <c r="AQ16" i="90"/>
  <c r="E21" i="79"/>
  <c r="AW16" i="82"/>
  <c r="AY16" i="82" s="1"/>
  <c r="AO16" i="82"/>
  <c r="AU8" i="83"/>
  <c r="AW8" i="83" s="1"/>
  <c r="BA8" i="83" s="1"/>
  <c r="M8" i="90"/>
  <c r="O8" i="90" s="1"/>
  <c r="S8" i="90" s="1"/>
  <c r="G59" i="74"/>
  <c r="G57" i="74"/>
  <c r="I57" i="74" s="1"/>
  <c r="G55" i="74"/>
  <c r="G53" i="74"/>
  <c r="G51" i="74"/>
  <c r="G49" i="74"/>
  <c r="I49" i="74" s="1"/>
  <c r="G47" i="74"/>
  <c r="G45" i="74"/>
  <c r="G43" i="74"/>
  <c r="G41" i="74"/>
  <c r="G39" i="74"/>
  <c r="G37" i="74"/>
  <c r="G35" i="74"/>
  <c r="G13" i="74"/>
  <c r="I13" i="74" s="1"/>
  <c r="G58" i="74"/>
  <c r="I58" i="74" s="1"/>
  <c r="G56" i="74"/>
  <c r="I56" i="74" s="1"/>
  <c r="G54" i="74"/>
  <c r="G52" i="74"/>
  <c r="G50" i="74"/>
  <c r="I50" i="74" s="1"/>
  <c r="G48" i="74"/>
  <c r="G46" i="74"/>
  <c r="G44" i="74"/>
  <c r="G42" i="74"/>
  <c r="G40" i="74"/>
  <c r="G38" i="74"/>
  <c r="G36" i="74"/>
  <c r="G34" i="74"/>
  <c r="G14" i="74"/>
  <c r="I14" i="74" s="1"/>
  <c r="G8" i="74"/>
  <c r="I8" i="74" s="1"/>
  <c r="G72" i="96"/>
  <c r="G68" i="96"/>
  <c r="I68" i="96" s="1"/>
  <c r="G62" i="96"/>
  <c r="I62" i="96" s="1"/>
  <c r="G56" i="96"/>
  <c r="G52" i="96"/>
  <c r="I52" i="96" s="1"/>
  <c r="G50" i="96"/>
  <c r="I50" i="96" s="1"/>
  <c r="G36" i="96"/>
  <c r="I36" i="96" s="1"/>
  <c r="G34" i="96"/>
  <c r="I34" i="96" s="1"/>
  <c r="G20" i="96"/>
  <c r="G18" i="96"/>
  <c r="G10" i="96"/>
  <c r="G71" i="96"/>
  <c r="G67" i="96"/>
  <c r="I67" i="96" s="1"/>
  <c r="G61" i="96"/>
  <c r="G55" i="96"/>
  <c r="G51" i="96"/>
  <c r="G49" i="96"/>
  <c r="G35" i="96"/>
  <c r="I35" i="96" s="1"/>
  <c r="G33" i="96"/>
  <c r="G31" i="96"/>
  <c r="G25" i="96"/>
  <c r="G17" i="96"/>
  <c r="G9" i="96"/>
  <c r="CO9" i="84"/>
  <c r="CW9" i="84"/>
  <c r="AG12" i="91"/>
  <c r="W8" i="88"/>
  <c r="BW8" i="88"/>
  <c r="S23" i="88"/>
  <c r="AM17" i="51"/>
  <c r="M66" i="23"/>
  <c r="S66" i="23" s="1"/>
  <c r="M63" i="11"/>
  <c r="I39" i="96"/>
  <c r="I15" i="55" s="1"/>
  <c r="M15" i="55" s="1"/>
  <c r="G41" i="111"/>
  <c r="E53" i="96" s="1"/>
  <c r="CC68" i="52"/>
  <c r="CE68" i="52" s="1"/>
  <c r="CA68" i="52"/>
  <c r="BA22" i="84"/>
  <c r="BI22" i="84"/>
  <c r="I20" i="52"/>
  <c r="M20" i="52" s="1"/>
  <c r="K12" i="74"/>
  <c r="I15" i="50" s="1"/>
  <c r="M15" i="50" s="1"/>
  <c r="AK23" i="84"/>
  <c r="AC23" i="84"/>
  <c r="AA16" i="55"/>
  <c r="Q16" i="55"/>
  <c r="W16" i="55" s="1"/>
  <c r="AI16" i="55"/>
  <c r="AQ23" i="30"/>
  <c r="AQ34" i="30"/>
  <c r="AQ26" i="30"/>
  <c r="AQ8" i="30"/>
  <c r="AQ22" i="30"/>
  <c r="AQ24" i="30"/>
  <c r="AQ21" i="90"/>
  <c r="DI12" i="82"/>
  <c r="DQ12" i="82"/>
  <c r="DS12" i="82" s="1"/>
  <c r="Y47" i="97"/>
  <c r="I160" i="11" s="1"/>
  <c r="W40" i="97"/>
  <c r="I22" i="24" s="1"/>
  <c r="M22" i="24" s="1"/>
  <c r="S22" i="24" s="1"/>
  <c r="BO15" i="79"/>
  <c r="CE15" i="84"/>
  <c r="BQ15" i="79" s="1"/>
  <c r="BU15" i="79" s="1"/>
  <c r="BW15" i="79" s="1"/>
  <c r="AQ42" i="31"/>
  <c r="AQ33" i="31"/>
  <c r="AQ25" i="31"/>
  <c r="AQ17" i="31"/>
  <c r="AQ45" i="31"/>
  <c r="AQ43" i="31"/>
  <c r="AQ37" i="31"/>
  <c r="AQ27" i="31"/>
  <c r="AQ19" i="31"/>
  <c r="AQ11" i="31"/>
  <c r="AQ46" i="31"/>
  <c r="AQ38" i="31"/>
  <c r="AQ28" i="31"/>
  <c r="AQ20" i="31"/>
  <c r="AQ39" i="31"/>
  <c r="AQ29" i="31"/>
  <c r="AQ40" i="31"/>
  <c r="AQ30" i="31"/>
  <c r="AQ14" i="31"/>
  <c r="AQ31" i="31"/>
  <c r="AQ15" i="31"/>
  <c r="AQ36" i="31"/>
  <c r="AQ16" i="31"/>
  <c r="AQ45" i="35"/>
  <c r="AQ43" i="35"/>
  <c r="AQ37" i="35"/>
  <c r="AQ27" i="35"/>
  <c r="AQ19" i="35"/>
  <c r="AQ46" i="35"/>
  <c r="AQ38" i="35"/>
  <c r="AQ28" i="35"/>
  <c r="AQ39" i="35"/>
  <c r="AQ29" i="35"/>
  <c r="AQ40" i="35"/>
  <c r="AQ30" i="35"/>
  <c r="AQ31" i="35"/>
  <c r="AQ41" i="35"/>
  <c r="AQ32" i="35"/>
  <c r="AQ36" i="35"/>
  <c r="AQ11" i="35"/>
  <c r="AQ14" i="35"/>
  <c r="AQ25" i="35"/>
  <c r="AQ15" i="35"/>
  <c r="AQ17" i="35"/>
  <c r="AQ20" i="35"/>
  <c r="AQ16" i="35"/>
  <c r="AQ33" i="35"/>
  <c r="AQ41" i="31"/>
  <c r="AQ18" i="31"/>
  <c r="AQ42" i="35"/>
  <c r="AQ18" i="35"/>
  <c r="AQ32" i="31"/>
  <c r="S11" i="23"/>
  <c r="S23" i="91"/>
  <c r="BW8" i="91"/>
  <c r="W8" i="91"/>
  <c r="AE14" i="79"/>
  <c r="AQ14" i="84"/>
  <c r="AG14" i="79" s="1"/>
  <c r="AK14" i="79" s="1"/>
  <c r="AM14" i="79" s="1"/>
  <c r="AO19" i="79"/>
  <c r="S63" i="25"/>
  <c r="S64" i="25"/>
  <c r="BI21" i="83"/>
  <c r="BK21" i="83" s="1"/>
  <c r="BE21" i="83"/>
  <c r="AQ42" i="46"/>
  <c r="AS42" i="46" s="1"/>
  <c r="AQ33" i="46"/>
  <c r="AS33" i="46" s="1"/>
  <c r="AQ25" i="46"/>
  <c r="AS25" i="46" s="1"/>
  <c r="AQ36" i="46"/>
  <c r="AS36" i="46" s="1"/>
  <c r="AQ45" i="46"/>
  <c r="AS45" i="46" s="1"/>
  <c r="AQ46" i="46"/>
  <c r="AS46" i="46" s="1"/>
  <c r="AQ38" i="46"/>
  <c r="AS38" i="46" s="1"/>
  <c r="AQ28" i="46"/>
  <c r="AS28" i="46" s="1"/>
  <c r="AQ40" i="46"/>
  <c r="AS40" i="46" s="1"/>
  <c r="AQ30" i="46"/>
  <c r="AS30" i="46" s="1"/>
  <c r="AQ31" i="46"/>
  <c r="AS31" i="46" s="1"/>
  <c r="AQ14" i="46"/>
  <c r="AS14" i="46" s="1"/>
  <c r="AQ15" i="46"/>
  <c r="AS15" i="46" s="1"/>
  <c r="AQ16" i="46"/>
  <c r="AS16" i="46" s="1"/>
  <c r="AQ17" i="46"/>
  <c r="AS17" i="46" s="1"/>
  <c r="AQ18" i="46"/>
  <c r="AS18" i="46" s="1"/>
  <c r="AQ41" i="46"/>
  <c r="AS41" i="46" s="1"/>
  <c r="AQ19" i="46"/>
  <c r="AS19" i="46" s="1"/>
  <c r="AQ11" i="46"/>
  <c r="AS11" i="46" s="1"/>
  <c r="AQ20" i="46"/>
  <c r="AS20" i="46" s="1"/>
  <c r="AQ29" i="46"/>
  <c r="AS29" i="46" s="1"/>
  <c r="AQ39" i="46"/>
  <c r="AS39" i="46" s="1"/>
  <c r="AQ43" i="46"/>
  <c r="AS43" i="46" s="1"/>
  <c r="AQ37" i="46"/>
  <c r="AS37" i="46" s="1"/>
  <c r="AQ32" i="46"/>
  <c r="AS32" i="46" s="1"/>
  <c r="AQ27" i="46"/>
  <c r="AS27" i="46" s="1"/>
  <c r="W12" i="77"/>
  <c r="Y12" i="77" s="1"/>
  <c r="E13" i="75" s="1"/>
  <c r="W14" i="77"/>
  <c r="Y14" i="77" s="1"/>
  <c r="E15" i="75" s="1"/>
  <c r="W11" i="77"/>
  <c r="Y11" i="77" s="1"/>
  <c r="E12" i="75" s="1"/>
  <c r="W16" i="77"/>
  <c r="Y16" i="77" s="1"/>
  <c r="E17" i="75" s="1"/>
  <c r="W13" i="77"/>
  <c r="Y13" i="77" s="1"/>
  <c r="E14" i="75" s="1"/>
  <c r="W10" i="77"/>
  <c r="Y10" i="77" s="1"/>
  <c r="E10" i="75" s="1"/>
  <c r="W15" i="77"/>
  <c r="Y15" i="77" s="1"/>
  <c r="E16" i="75" s="1"/>
  <c r="W17" i="77"/>
  <c r="Y17" i="77" s="1"/>
  <c r="E18" i="75" s="1"/>
  <c r="AU16" i="77"/>
  <c r="AW16" i="77" s="1"/>
  <c r="I25" i="13" s="1"/>
  <c r="M25" i="13" s="1"/>
  <c r="AU10" i="77"/>
  <c r="AW10" i="77" s="1"/>
  <c r="I19" i="13" s="1"/>
  <c r="M19" i="13" s="1"/>
  <c r="AU15" i="77"/>
  <c r="AW15" i="77" s="1"/>
  <c r="I24" i="13" s="1"/>
  <c r="M24" i="13" s="1"/>
  <c r="AU12" i="77"/>
  <c r="AW12" i="77" s="1"/>
  <c r="I21" i="13" s="1"/>
  <c r="M21" i="13" s="1"/>
  <c r="AU17" i="77"/>
  <c r="AW17" i="77" s="1"/>
  <c r="I26" i="13" s="1"/>
  <c r="M26" i="13" s="1"/>
  <c r="AU14" i="77"/>
  <c r="AW14" i="77" s="1"/>
  <c r="I23" i="13" s="1"/>
  <c r="M23" i="13" s="1"/>
  <c r="AU11" i="77"/>
  <c r="AW11" i="77" s="1"/>
  <c r="I20" i="13" s="1"/>
  <c r="M20" i="13" s="1"/>
  <c r="AU13" i="77"/>
  <c r="AW13" i="77" s="1"/>
  <c r="I22" i="13" s="1"/>
  <c r="M22" i="13" s="1"/>
  <c r="DM23" i="82"/>
  <c r="DE23" i="82"/>
  <c r="AG20" i="89"/>
  <c r="W14" i="88"/>
  <c r="Q40" i="34"/>
  <c r="AO19" i="81"/>
  <c r="AW19" i="81"/>
  <c r="AY19" i="81" s="1"/>
  <c r="BC23" i="89"/>
  <c r="I55" i="74"/>
  <c r="I59" i="56" s="1"/>
  <c r="M59" i="56" s="1"/>
  <c r="K37" i="74"/>
  <c r="I28" i="54" s="1"/>
  <c r="M28" i="54" s="1"/>
  <c r="I37" i="74"/>
  <c r="I28" i="56" s="1"/>
  <c r="M28" i="56" s="1"/>
  <c r="I51" i="74"/>
  <c r="I55" i="56" s="1"/>
  <c r="M55" i="56" s="1"/>
  <c r="AO15" i="82"/>
  <c r="AW15" i="82"/>
  <c r="AY15" i="82" s="1"/>
  <c r="AQ20" i="90"/>
  <c r="AO20" i="83"/>
  <c r="AQ20" i="83" s="1"/>
  <c r="AK20" i="83"/>
  <c r="I149" i="11"/>
  <c r="E37" i="103"/>
  <c r="AQ12" i="89"/>
  <c r="BI13" i="79"/>
  <c r="BO13" i="85"/>
  <c r="BQ23" i="81"/>
  <c r="BI23" i="81"/>
  <c r="I23" i="90"/>
  <c r="E22" i="79"/>
  <c r="AO19" i="82"/>
  <c r="AW19" i="82"/>
  <c r="AY19" i="82" s="1"/>
  <c r="AQ22" i="43"/>
  <c r="AQ23" i="43"/>
  <c r="AQ24" i="43"/>
  <c r="AQ8" i="43"/>
  <c r="AQ34" i="43"/>
  <c r="AQ26" i="43"/>
  <c r="BI9" i="84"/>
  <c r="BA9" i="84"/>
  <c r="AQ9" i="45"/>
  <c r="AQ10" i="45"/>
  <c r="AQ21" i="45"/>
  <c r="AQ13" i="45"/>
  <c r="AQ12" i="45"/>
  <c r="G108" i="113"/>
  <c r="I42" i="36" s="1"/>
  <c r="M42" i="36" s="1"/>
  <c r="S43" i="36"/>
  <c r="AG8" i="89"/>
  <c r="AO12" i="83"/>
  <c r="AQ12" i="83" s="1"/>
  <c r="AK12" i="83"/>
  <c r="K63" i="56"/>
  <c r="K62" i="56"/>
  <c r="K53" i="56"/>
  <c r="AE21" i="79"/>
  <c r="AQ21" i="84"/>
  <c r="AG21" i="79" s="1"/>
  <c r="AK21" i="79" s="1"/>
  <c r="AM21" i="79" s="1"/>
  <c r="I49" i="98"/>
  <c r="AG16" i="88"/>
  <c r="W11" i="89"/>
  <c r="DQ9" i="82"/>
  <c r="DS9" i="82" s="1"/>
  <c r="DI9" i="82"/>
  <c r="DQ15" i="82"/>
  <c r="DS15" i="82" s="1"/>
  <c r="DI15" i="82"/>
  <c r="AQ22" i="36"/>
  <c r="AQ23" i="36"/>
  <c r="AQ24" i="36"/>
  <c r="AQ8" i="36"/>
  <c r="AQ26" i="36"/>
  <c r="AQ34" i="36"/>
  <c r="BU9" i="82"/>
  <c r="BW9" i="82" s="1"/>
  <c r="BM9" i="82"/>
  <c r="K28" i="73"/>
  <c r="I77" i="23" s="1"/>
  <c r="M77" i="23" s="1"/>
  <c r="S77" i="23" s="1"/>
  <c r="I28" i="73"/>
  <c r="I77" i="25" s="1"/>
  <c r="M77" i="25" s="1"/>
  <c r="S77" i="25" s="1"/>
  <c r="K27" i="73"/>
  <c r="I74" i="23" s="1"/>
  <c r="M74" i="23" s="1"/>
  <c r="S74" i="23" s="1"/>
  <c r="I27" i="73"/>
  <c r="I74" i="25" s="1"/>
  <c r="M74" i="25" s="1"/>
  <c r="S74" i="25" s="1"/>
  <c r="M54" i="25"/>
  <c r="CG23" i="82"/>
  <c r="CO23" i="82"/>
  <c r="AQ11" i="90"/>
  <c r="AC19" i="56"/>
  <c r="AI19" i="56" s="1"/>
  <c r="AS19" i="56"/>
  <c r="AM19" i="56"/>
  <c r="Q19" i="56"/>
  <c r="Y19" i="56" s="1"/>
  <c r="K19" i="56"/>
  <c r="O22" i="77"/>
  <c r="Q22" i="77" s="1"/>
  <c r="I22" i="48" s="1"/>
  <c r="M22" i="48" s="1"/>
  <c r="O23" i="77"/>
  <c r="Q23" i="77" s="1"/>
  <c r="I23" i="48" s="1"/>
  <c r="M23" i="48" s="1"/>
  <c r="O24" i="77"/>
  <c r="Q24" i="77" s="1"/>
  <c r="I24" i="48" s="1"/>
  <c r="M24" i="48" s="1"/>
  <c r="O25" i="77"/>
  <c r="Q25" i="77" s="1"/>
  <c r="I25" i="48" s="1"/>
  <c r="M25" i="48" s="1"/>
  <c r="O26" i="77"/>
  <c r="Q26" i="77" s="1"/>
  <c r="I26" i="48" s="1"/>
  <c r="M26" i="48" s="1"/>
  <c r="O27" i="77"/>
  <c r="Q27" i="77" s="1"/>
  <c r="I27" i="48" s="1"/>
  <c r="M27" i="48" s="1"/>
  <c r="AG14" i="88"/>
  <c r="W19" i="54"/>
  <c r="W17" i="54"/>
  <c r="W20" i="54" s="1"/>
  <c r="DI22" i="82"/>
  <c r="DQ22" i="82"/>
  <c r="DS22" i="82" s="1"/>
  <c r="W30" i="76"/>
  <c r="Y30" i="76" s="1"/>
  <c r="I31" i="42" s="1"/>
  <c r="M31" i="42" s="1"/>
  <c r="W22" i="76"/>
  <c r="Y22" i="76" s="1"/>
  <c r="I23" i="42" s="1"/>
  <c r="M23" i="42" s="1"/>
  <c r="W33" i="76"/>
  <c r="Y33" i="76" s="1"/>
  <c r="I34" i="42" s="1"/>
  <c r="M34" i="42" s="1"/>
  <c r="W25" i="76"/>
  <c r="Y25" i="76" s="1"/>
  <c r="I26" i="42" s="1"/>
  <c r="M26" i="42" s="1"/>
  <c r="W17" i="76"/>
  <c r="W28" i="76"/>
  <c r="Y28" i="76" s="1"/>
  <c r="I29" i="42" s="1"/>
  <c r="M29" i="42" s="1"/>
  <c r="W20" i="76"/>
  <c r="W31" i="76"/>
  <c r="Y31" i="76" s="1"/>
  <c r="I32" i="42" s="1"/>
  <c r="M32" i="42" s="1"/>
  <c r="W23" i="76"/>
  <c r="Y23" i="76" s="1"/>
  <c r="I24" i="42" s="1"/>
  <c r="M24" i="42" s="1"/>
  <c r="W15" i="76"/>
  <c r="W32" i="76"/>
  <c r="Y32" i="76" s="1"/>
  <c r="I33" i="42" s="1"/>
  <c r="M33" i="42" s="1"/>
  <c r="W24" i="76"/>
  <c r="Y24" i="76" s="1"/>
  <c r="I25" i="42" s="1"/>
  <c r="M25" i="42" s="1"/>
  <c r="W16" i="76"/>
  <c r="W27" i="76"/>
  <c r="Y27" i="76" s="1"/>
  <c r="I28" i="42" s="1"/>
  <c r="M28" i="42" s="1"/>
  <c r="W8" i="76"/>
  <c r="W14" i="76"/>
  <c r="W29" i="76"/>
  <c r="Y29" i="76" s="1"/>
  <c r="I30" i="42" s="1"/>
  <c r="M30" i="42" s="1"/>
  <c r="W21" i="76"/>
  <c r="W9" i="76"/>
  <c r="W18" i="76"/>
  <c r="W12" i="76"/>
  <c r="W26" i="76"/>
  <c r="Y26" i="76" s="1"/>
  <c r="I27" i="42" s="1"/>
  <c r="M27" i="42" s="1"/>
  <c r="W10" i="76"/>
  <c r="W19" i="76"/>
  <c r="W13" i="76"/>
  <c r="W11" i="76"/>
  <c r="Y11" i="76" s="1"/>
  <c r="I12" i="42" s="1"/>
  <c r="M12" i="42" s="1"/>
  <c r="G30" i="76"/>
  <c r="I30" i="76" s="1"/>
  <c r="I31" i="46" s="1"/>
  <c r="M31" i="46" s="1"/>
  <c r="G22" i="76"/>
  <c r="I22" i="76" s="1"/>
  <c r="I23" i="46" s="1"/>
  <c r="M23" i="46" s="1"/>
  <c r="G33" i="76"/>
  <c r="I33" i="76" s="1"/>
  <c r="I34" i="46" s="1"/>
  <c r="M34" i="46" s="1"/>
  <c r="G25" i="76"/>
  <c r="I25" i="76" s="1"/>
  <c r="I26" i="46" s="1"/>
  <c r="M26" i="46" s="1"/>
  <c r="G17" i="76"/>
  <c r="G28" i="76"/>
  <c r="I28" i="76" s="1"/>
  <c r="I29" i="46" s="1"/>
  <c r="M29" i="46" s="1"/>
  <c r="G20" i="76"/>
  <c r="G31" i="76"/>
  <c r="I31" i="76" s="1"/>
  <c r="I32" i="46" s="1"/>
  <c r="M32" i="46" s="1"/>
  <c r="G23" i="76"/>
  <c r="I23" i="76" s="1"/>
  <c r="I24" i="46" s="1"/>
  <c r="M24" i="46" s="1"/>
  <c r="G15" i="76"/>
  <c r="G32" i="76"/>
  <c r="I32" i="76" s="1"/>
  <c r="I33" i="46" s="1"/>
  <c r="M33" i="46" s="1"/>
  <c r="G24" i="76"/>
  <c r="I24" i="76" s="1"/>
  <c r="I25" i="46" s="1"/>
  <c r="M25" i="46" s="1"/>
  <c r="G16" i="76"/>
  <c r="G26" i="76"/>
  <c r="I26" i="76" s="1"/>
  <c r="I27" i="46" s="1"/>
  <c r="M27" i="46" s="1"/>
  <c r="G8" i="76"/>
  <c r="G19" i="76"/>
  <c r="G14" i="76"/>
  <c r="G27" i="76"/>
  <c r="I27" i="76" s="1"/>
  <c r="I28" i="46" s="1"/>
  <c r="M28" i="46" s="1"/>
  <c r="G9" i="76"/>
  <c r="G12" i="76"/>
  <c r="G29" i="76"/>
  <c r="I29" i="76" s="1"/>
  <c r="I30" i="46" s="1"/>
  <c r="M30" i="46" s="1"/>
  <c r="G21" i="76"/>
  <c r="G10" i="76"/>
  <c r="G18" i="76"/>
  <c r="G13" i="76"/>
  <c r="G11" i="76"/>
  <c r="I11" i="76" s="1"/>
  <c r="I12" i="46" s="1"/>
  <c r="M12" i="46" s="1"/>
  <c r="U23" i="84"/>
  <c r="M23" i="84"/>
  <c r="AC9" i="92"/>
  <c r="AM9" i="92"/>
  <c r="I23" i="92"/>
  <c r="I59" i="74"/>
  <c r="I63" i="56" s="1"/>
  <c r="M63" i="56" s="1"/>
  <c r="W24" i="47"/>
  <c r="W20" i="47"/>
  <c r="W16" i="47"/>
  <c r="W12" i="47"/>
  <c r="W8" i="47"/>
  <c r="W23" i="47"/>
  <c r="W19" i="47"/>
  <c r="W15" i="47"/>
  <c r="W11" i="47"/>
  <c r="W18" i="47"/>
  <c r="W13" i="47"/>
  <c r="W22" i="47"/>
  <c r="W9" i="47"/>
  <c r="W21" i="47"/>
  <c r="Y8" i="47"/>
  <c r="Y25" i="47" s="1"/>
  <c r="W10" i="47"/>
  <c r="W17" i="47"/>
  <c r="W14" i="47"/>
  <c r="AQ10" i="38"/>
  <c r="AQ12" i="38"/>
  <c r="AQ21" i="38"/>
  <c r="AQ13" i="38"/>
  <c r="AQ9" i="38"/>
  <c r="M18" i="79"/>
  <c r="W18" i="84"/>
  <c r="O18" i="79" s="1"/>
  <c r="S18" i="79" s="1"/>
  <c r="U18" i="79" s="1"/>
  <c r="Y38" i="56"/>
  <c r="BC22" i="90"/>
  <c r="BC23" i="90" s="1"/>
  <c r="AG22" i="91"/>
  <c r="AO22" i="81"/>
  <c r="AW22" i="81"/>
  <c r="AY22" i="81" s="1"/>
  <c r="CO8" i="84"/>
  <c r="CW8" i="84"/>
  <c r="BY21" i="52"/>
  <c r="CC21" i="52" s="1"/>
  <c r="AO21" i="52"/>
  <c r="BY36" i="52"/>
  <c r="CC36" i="52" s="1"/>
  <c r="AO36" i="52"/>
  <c r="CK22" i="81"/>
  <c r="CS22" i="81"/>
  <c r="CU22" i="81" s="1"/>
  <c r="AQ39" i="41"/>
  <c r="AQ29" i="41"/>
  <c r="AQ40" i="41"/>
  <c r="AQ30" i="41"/>
  <c r="AQ31" i="41"/>
  <c r="AQ41" i="41"/>
  <c r="AS41" i="41" s="1"/>
  <c r="AQ32" i="41"/>
  <c r="AQ42" i="41"/>
  <c r="AQ33" i="41"/>
  <c r="AQ36" i="41"/>
  <c r="AQ45" i="41"/>
  <c r="AQ43" i="41"/>
  <c r="AQ37" i="41"/>
  <c r="AQ27" i="41"/>
  <c r="AQ19" i="41"/>
  <c r="AQ11" i="41"/>
  <c r="AQ20" i="41"/>
  <c r="AQ14" i="41"/>
  <c r="AQ16" i="41"/>
  <c r="AQ25" i="41"/>
  <c r="AQ17" i="41"/>
  <c r="AQ28" i="41"/>
  <c r="AQ15" i="41"/>
  <c r="AQ46" i="41"/>
  <c r="AQ18" i="41"/>
  <c r="AQ38" i="41"/>
  <c r="AG11" i="89"/>
  <c r="E30" i="102"/>
  <c r="G8" i="102"/>
  <c r="G30" i="102" s="1"/>
  <c r="K63" i="96"/>
  <c r="I35" i="53" s="1"/>
  <c r="M35" i="53" s="1"/>
  <c r="Q35" i="53" s="1"/>
  <c r="W35" i="53" s="1"/>
  <c r="I63" i="96"/>
  <c r="I35" i="55" s="1"/>
  <c r="M35" i="55" s="1"/>
  <c r="I40" i="96"/>
  <c r="I20" i="55" s="1"/>
  <c r="M20" i="55" s="1"/>
  <c r="K40" i="96"/>
  <c r="I20" i="53" s="1"/>
  <c r="M20" i="53" s="1"/>
  <c r="Q20" i="53" s="1"/>
  <c r="W20" i="53" s="1"/>
  <c r="I65" i="96"/>
  <c r="I14" i="51" s="1"/>
  <c r="M14" i="51" s="1"/>
  <c r="I51" i="96"/>
  <c r="I27" i="55" s="1"/>
  <c r="M27" i="55" s="1"/>
  <c r="Y34" i="56"/>
  <c r="Q40" i="33"/>
  <c r="S40" i="33"/>
  <c r="AC40" i="31"/>
  <c r="AK23" i="83"/>
  <c r="AO23" i="83"/>
  <c r="AQ23" i="83" s="1"/>
  <c r="K43" i="96"/>
  <c r="I16" i="53" s="1"/>
  <c r="M16" i="53" s="1"/>
  <c r="Q16" i="53" s="1"/>
  <c r="W16" i="53" s="1"/>
  <c r="W15" i="91"/>
  <c r="AG19" i="88"/>
  <c r="BG19" i="88" s="1"/>
  <c r="E10" i="79"/>
  <c r="M55" i="25"/>
  <c r="S55" i="25" s="1"/>
  <c r="M31" i="27"/>
  <c r="W18" i="89"/>
  <c r="BG18" i="89" s="1"/>
  <c r="Y38" i="97"/>
  <c r="I21" i="24" s="1"/>
  <c r="M21" i="24" s="1"/>
  <c r="S21" i="24" s="1"/>
  <c r="I71" i="96"/>
  <c r="I39" i="55" s="1"/>
  <c r="M39" i="55" s="1"/>
  <c r="AO22" i="84"/>
  <c r="AG22" i="84"/>
  <c r="AQ41" i="45"/>
  <c r="AQ32" i="45"/>
  <c r="AQ16" i="45"/>
  <c r="AQ42" i="45"/>
  <c r="AQ33" i="45"/>
  <c r="AQ25" i="45"/>
  <c r="AQ17" i="45"/>
  <c r="AQ36" i="45"/>
  <c r="AQ18" i="45"/>
  <c r="AQ45" i="45"/>
  <c r="AQ43" i="45"/>
  <c r="AQ37" i="45"/>
  <c r="AQ27" i="45"/>
  <c r="AQ19" i="45"/>
  <c r="AQ11" i="45"/>
  <c r="AQ46" i="45"/>
  <c r="AQ39" i="45"/>
  <c r="AQ29" i="45"/>
  <c r="AQ40" i="45"/>
  <c r="AQ30" i="45"/>
  <c r="AQ14" i="45"/>
  <c r="AQ15" i="45"/>
  <c r="AQ31" i="45"/>
  <c r="AQ38" i="45"/>
  <c r="AQ28" i="45"/>
  <c r="AQ20" i="45"/>
  <c r="M8" i="53"/>
  <c r="Q8" i="53" s="1"/>
  <c r="W8" i="53" s="1"/>
  <c r="S57" i="23"/>
  <c r="AG16" i="84"/>
  <c r="W16" i="79" s="1"/>
  <c r="AA16" i="79" s="1"/>
  <c r="AC16" i="79" s="1"/>
  <c r="AO16" i="84"/>
  <c r="AC44" i="46"/>
  <c r="U8" i="7" s="1"/>
  <c r="BC22" i="88"/>
  <c r="BC23" i="88" s="1"/>
  <c r="Q23" i="81"/>
  <c r="Y23" i="81"/>
  <c r="AA23" i="81" s="1"/>
  <c r="W10" i="88"/>
  <c r="BG10" i="88" s="1"/>
  <c r="AO8" i="83"/>
  <c r="AQ8" i="83" s="1"/>
  <c r="AK8" i="83"/>
  <c r="W8" i="79" s="1"/>
  <c r="AA8" i="79" s="1"/>
  <c r="AC8" i="79" s="1"/>
  <c r="BG18" i="90"/>
  <c r="Y40" i="31"/>
  <c r="AK40" i="31" s="1"/>
  <c r="W40" i="31"/>
  <c r="AE40" i="31" s="1"/>
  <c r="BO14" i="79"/>
  <c r="CE14" i="84"/>
  <c r="BQ14" i="79" s="1"/>
  <c r="BU14" i="79" s="1"/>
  <c r="BW14" i="79" s="1"/>
  <c r="BY8" i="52"/>
  <c r="AO8" i="52"/>
  <c r="AM8" i="52"/>
  <c r="BY44" i="52"/>
  <c r="CC44" i="52" s="1"/>
  <c r="AO44" i="52"/>
  <c r="DI21" i="81"/>
  <c r="DQ21" i="81"/>
  <c r="DS21" i="81" s="1"/>
  <c r="S11" i="25"/>
  <c r="W21" i="90"/>
  <c r="AA14" i="77"/>
  <c r="AC14" i="77" s="1"/>
  <c r="I23" i="18" s="1"/>
  <c r="M23" i="18" s="1"/>
  <c r="AA16" i="77"/>
  <c r="AC16" i="77" s="1"/>
  <c r="I25" i="18" s="1"/>
  <c r="M25" i="18" s="1"/>
  <c r="AA13" i="77"/>
  <c r="AC13" i="77" s="1"/>
  <c r="I22" i="18" s="1"/>
  <c r="M22" i="18" s="1"/>
  <c r="AA10" i="77"/>
  <c r="AC10" i="77" s="1"/>
  <c r="I19" i="18" s="1"/>
  <c r="M19" i="18" s="1"/>
  <c r="AA15" i="77"/>
  <c r="AC15" i="77" s="1"/>
  <c r="I24" i="18" s="1"/>
  <c r="M24" i="18" s="1"/>
  <c r="AA12" i="77"/>
  <c r="AC12" i="77" s="1"/>
  <c r="I21" i="18" s="1"/>
  <c r="M21" i="18" s="1"/>
  <c r="AA17" i="77"/>
  <c r="AC17" i="77" s="1"/>
  <c r="I26" i="18" s="1"/>
  <c r="M26" i="18" s="1"/>
  <c r="AA11" i="77"/>
  <c r="AC11" i="77" s="1"/>
  <c r="I20" i="18" s="1"/>
  <c r="M20" i="18" s="1"/>
  <c r="S10" i="77"/>
  <c r="U10" i="77" s="1"/>
  <c r="E10" i="76" s="1"/>
  <c r="S12" i="77"/>
  <c r="U12" i="77" s="1"/>
  <c r="E13" i="76" s="1"/>
  <c r="S17" i="77"/>
  <c r="U17" i="77" s="1"/>
  <c r="E18" i="76" s="1"/>
  <c r="S14" i="77"/>
  <c r="U14" i="77" s="1"/>
  <c r="E15" i="76" s="1"/>
  <c r="S11" i="77"/>
  <c r="U11" i="77" s="1"/>
  <c r="E12" i="76" s="1"/>
  <c r="S16" i="77"/>
  <c r="U16" i="77" s="1"/>
  <c r="E17" i="76" s="1"/>
  <c r="S13" i="77"/>
  <c r="U13" i="77" s="1"/>
  <c r="E14" i="76" s="1"/>
  <c r="S15" i="77"/>
  <c r="U15" i="77" s="1"/>
  <c r="E16" i="76" s="1"/>
  <c r="CS23" i="84"/>
  <c r="CK23" i="84"/>
  <c r="AQ20" i="89"/>
  <c r="AQ14" i="90"/>
  <c r="G39" i="104"/>
  <c r="E44" i="97" s="1"/>
  <c r="K44" i="97" s="1"/>
  <c r="I45" i="27" s="1"/>
  <c r="M45" i="27" s="1"/>
  <c r="G31" i="104"/>
  <c r="E37" i="97" s="1"/>
  <c r="K37" i="97" s="1"/>
  <c r="I37" i="30" s="1"/>
  <c r="M37" i="30" s="1"/>
  <c r="G23" i="104"/>
  <c r="E29" i="97" s="1"/>
  <c r="K29" i="97" s="1"/>
  <c r="I37" i="37" s="1"/>
  <c r="M37" i="37" s="1"/>
  <c r="G15" i="104"/>
  <c r="E21" i="97" s="1"/>
  <c r="K21" i="97" s="1"/>
  <c r="I37" i="45" s="1"/>
  <c r="M37" i="45" s="1"/>
  <c r="G44" i="104"/>
  <c r="E42" i="97" s="1"/>
  <c r="K42" i="97" s="1"/>
  <c r="E74" i="96" s="1"/>
  <c r="G36" i="104"/>
  <c r="G28" i="104"/>
  <c r="E34" i="97" s="1"/>
  <c r="K34" i="97" s="1"/>
  <c r="I37" i="32" s="1"/>
  <c r="M37" i="32" s="1"/>
  <c r="G20" i="104"/>
  <c r="E26" i="97" s="1"/>
  <c r="K26" i="97" s="1"/>
  <c r="I37" i="40" s="1"/>
  <c r="M37" i="40" s="1"/>
  <c r="G12" i="104"/>
  <c r="E18" i="97" s="1"/>
  <c r="K18" i="97" s="1"/>
  <c r="I11" i="51" s="1"/>
  <c r="M11" i="51" s="1"/>
  <c r="G41" i="104"/>
  <c r="E46" i="97" s="1"/>
  <c r="K46" i="97" s="1"/>
  <c r="I141" i="11" s="1"/>
  <c r="G33" i="104"/>
  <c r="E39" i="97" s="1"/>
  <c r="K39" i="97" s="1"/>
  <c r="I11" i="22" s="1"/>
  <c r="M11" i="22" s="1"/>
  <c r="S11" i="22" s="1"/>
  <c r="G25" i="104"/>
  <c r="E31" i="97" s="1"/>
  <c r="K31" i="97" s="1"/>
  <c r="I37" i="35" s="1"/>
  <c r="M37" i="35" s="1"/>
  <c r="G17" i="104"/>
  <c r="E23" i="97" s="1"/>
  <c r="K23" i="97" s="1"/>
  <c r="I37" i="43" s="1"/>
  <c r="M37" i="43" s="1"/>
  <c r="G38" i="104"/>
  <c r="E43" i="97" s="1"/>
  <c r="K43" i="97" s="1"/>
  <c r="I140" i="11" s="1"/>
  <c r="G30" i="104"/>
  <c r="E36" i="97" s="1"/>
  <c r="K36" i="97" s="1"/>
  <c r="I37" i="31" s="1"/>
  <c r="M37" i="31" s="1"/>
  <c r="G22" i="104"/>
  <c r="E28" i="97" s="1"/>
  <c r="K28" i="97" s="1"/>
  <c r="I37" i="38" s="1"/>
  <c r="M37" i="38" s="1"/>
  <c r="G14" i="104"/>
  <c r="E20" i="97" s="1"/>
  <c r="K20" i="97" s="1"/>
  <c r="I37" i="46" s="1"/>
  <c r="M37" i="46" s="1"/>
  <c r="G11" i="104"/>
  <c r="G43" i="104"/>
  <c r="E48" i="97" s="1"/>
  <c r="K48" i="97" s="1"/>
  <c r="E56" i="96" s="1"/>
  <c r="G35" i="104"/>
  <c r="E41" i="97" s="1"/>
  <c r="K41" i="97" s="1"/>
  <c r="I12" i="22" s="1"/>
  <c r="M12" i="22" s="1"/>
  <c r="S12" i="22" s="1"/>
  <c r="G27" i="104"/>
  <c r="E33" i="97" s="1"/>
  <c r="K33" i="97" s="1"/>
  <c r="I37" i="33" s="1"/>
  <c r="M37" i="33" s="1"/>
  <c r="G19" i="104"/>
  <c r="E25" i="97" s="1"/>
  <c r="K25" i="97" s="1"/>
  <c r="I37" i="41" s="1"/>
  <c r="M37" i="41" s="1"/>
  <c r="G40" i="104"/>
  <c r="E45" i="97" s="1"/>
  <c r="K45" i="97" s="1"/>
  <c r="I45" i="26" s="1"/>
  <c r="M45" i="26" s="1"/>
  <c r="G32" i="104"/>
  <c r="E38" i="97" s="1"/>
  <c r="K38" i="97" s="1"/>
  <c r="I11" i="24" s="1"/>
  <c r="M11" i="24" s="1"/>
  <c r="S11" i="24" s="1"/>
  <c r="G24" i="104"/>
  <c r="E30" i="97" s="1"/>
  <c r="K30" i="97" s="1"/>
  <c r="I37" i="36" s="1"/>
  <c r="M37" i="36" s="1"/>
  <c r="G16" i="104"/>
  <c r="E22" i="97" s="1"/>
  <c r="K22" i="97" s="1"/>
  <c r="I37" i="44" s="1"/>
  <c r="M37" i="44" s="1"/>
  <c r="G10" i="104"/>
  <c r="G37" i="104"/>
  <c r="G29" i="104"/>
  <c r="E35" i="97" s="1"/>
  <c r="K35" i="97" s="1"/>
  <c r="I13" i="51" s="1"/>
  <c r="M13" i="51" s="1"/>
  <c r="G21" i="104"/>
  <c r="E27" i="97" s="1"/>
  <c r="K27" i="97" s="1"/>
  <c r="I37" i="39" s="1"/>
  <c r="M37" i="39" s="1"/>
  <c r="G13" i="104"/>
  <c r="E19" i="97" s="1"/>
  <c r="K19" i="97" s="1"/>
  <c r="I11" i="49" s="1"/>
  <c r="M11" i="49" s="1"/>
  <c r="Q11" i="49" s="1"/>
  <c r="W11" i="49" s="1"/>
  <c r="G42" i="104"/>
  <c r="E47" i="97" s="1"/>
  <c r="K47" i="97" s="1"/>
  <c r="I142" i="11" s="1"/>
  <c r="G34" i="104"/>
  <c r="E40" i="97" s="1"/>
  <c r="K40" i="97" s="1"/>
  <c r="I12" i="24" s="1"/>
  <c r="M12" i="24" s="1"/>
  <c r="S12" i="24" s="1"/>
  <c r="G26" i="104"/>
  <c r="E32" i="97" s="1"/>
  <c r="K32" i="97" s="1"/>
  <c r="I37" i="34" s="1"/>
  <c r="M37" i="34" s="1"/>
  <c r="G18" i="104"/>
  <c r="E24" i="97" s="1"/>
  <c r="K24" i="97" s="1"/>
  <c r="I37" i="42" s="1"/>
  <c r="M37" i="42" s="1"/>
  <c r="G9" i="104"/>
  <c r="AG21" i="91"/>
  <c r="M34" i="26"/>
  <c r="AO13" i="79"/>
  <c r="DQ21" i="82"/>
  <c r="DS21" i="82" s="1"/>
  <c r="DI21" i="82"/>
  <c r="I24" i="56"/>
  <c r="M24" i="56" s="1"/>
  <c r="K9" i="74"/>
  <c r="I24" i="54" s="1"/>
  <c r="M24" i="54" s="1"/>
  <c r="S21" i="25"/>
  <c r="BI17" i="83"/>
  <c r="BK17" i="83" s="1"/>
  <c r="BE17" i="83"/>
  <c r="M22" i="79"/>
  <c r="W22" i="84"/>
  <c r="O22" i="79" s="1"/>
  <c r="S22" i="79" s="1"/>
  <c r="U22" i="79" s="1"/>
  <c r="M20" i="56"/>
  <c r="G55" i="113"/>
  <c r="I43" i="42" s="1"/>
  <c r="M43" i="42" s="1"/>
  <c r="G46" i="113"/>
  <c r="I43" i="43" s="1"/>
  <c r="M43" i="43" s="1"/>
  <c r="S43" i="45"/>
  <c r="G47" i="113"/>
  <c r="I11" i="29" s="1"/>
  <c r="M11" i="29" s="1"/>
  <c r="S11" i="29" s="1"/>
  <c r="G110" i="113"/>
  <c r="I18" i="29" s="1"/>
  <c r="M18" i="29" s="1"/>
  <c r="S18" i="29" s="1"/>
  <c r="BA18" i="7" s="1"/>
  <c r="M9" i="26"/>
  <c r="M9" i="27"/>
  <c r="K63" i="54"/>
  <c r="K62" i="54"/>
  <c r="K53" i="54"/>
  <c r="I46" i="26"/>
  <c r="M46" i="26" s="1"/>
  <c r="E41" i="103"/>
  <c r="AQ13" i="89"/>
  <c r="AY67" i="52"/>
  <c r="BA67" i="52" s="1"/>
  <c r="AW67" i="52"/>
  <c r="BO20" i="79"/>
  <c r="CE20" i="84"/>
  <c r="BQ20" i="79" s="1"/>
  <c r="BU20" i="79" s="1"/>
  <c r="BW20" i="79" s="1"/>
  <c r="I25" i="73"/>
  <c r="I68" i="25" s="1"/>
  <c r="M68" i="25" s="1"/>
  <c r="S68" i="25" s="1"/>
  <c r="I29" i="73"/>
  <c r="I80" i="25" s="1"/>
  <c r="M80" i="25" s="1"/>
  <c r="S80" i="25" s="1"/>
  <c r="BQ23" i="84"/>
  <c r="BY23" i="84"/>
  <c r="Q40" i="44"/>
  <c r="BC22" i="92"/>
  <c r="BC23" i="92" s="1"/>
  <c r="K26" i="77"/>
  <c r="M26" i="77" s="1"/>
  <c r="I111" i="11" s="1"/>
  <c r="M111" i="11" s="1"/>
  <c r="K22" i="77"/>
  <c r="M22" i="77" s="1"/>
  <c r="I106" i="11" s="1"/>
  <c r="M106" i="11" s="1"/>
  <c r="K23" i="77"/>
  <c r="M23" i="77" s="1"/>
  <c r="I108" i="11" s="1"/>
  <c r="M108" i="11" s="1"/>
  <c r="K24" i="77"/>
  <c r="M24" i="77" s="1"/>
  <c r="I109" i="11" s="1"/>
  <c r="M109" i="11" s="1"/>
  <c r="K25" i="77"/>
  <c r="M25" i="77" s="1"/>
  <c r="I110" i="11" s="1"/>
  <c r="M110" i="11" s="1"/>
  <c r="K27" i="77"/>
  <c r="M27" i="77" s="1"/>
  <c r="I112" i="11" s="1"/>
  <c r="M112" i="11" s="1"/>
  <c r="BM22" i="82"/>
  <c r="BU22" i="82"/>
  <c r="BW22" i="82" s="1"/>
  <c r="CK9" i="81"/>
  <c r="CS9" i="81"/>
  <c r="CU9" i="81" s="1"/>
  <c r="BC30" i="76"/>
  <c r="BE30" i="76" s="1"/>
  <c r="I31" i="34" s="1"/>
  <c r="M31" i="34" s="1"/>
  <c r="BC22" i="76"/>
  <c r="BE22" i="76" s="1"/>
  <c r="I23" i="34" s="1"/>
  <c r="M23" i="34" s="1"/>
  <c r="BC33" i="76"/>
  <c r="BE33" i="76" s="1"/>
  <c r="I34" i="34" s="1"/>
  <c r="M34" i="34" s="1"/>
  <c r="BC25" i="76"/>
  <c r="BE25" i="76" s="1"/>
  <c r="I26" i="34" s="1"/>
  <c r="M26" i="34" s="1"/>
  <c r="BC17" i="76"/>
  <c r="BC28" i="76"/>
  <c r="BE28" i="76" s="1"/>
  <c r="I29" i="34" s="1"/>
  <c r="M29" i="34" s="1"/>
  <c r="BC20" i="76"/>
  <c r="BC31" i="76"/>
  <c r="BE31" i="76" s="1"/>
  <c r="I32" i="34" s="1"/>
  <c r="M32" i="34" s="1"/>
  <c r="BC23" i="76"/>
  <c r="BE23" i="76" s="1"/>
  <c r="I24" i="34" s="1"/>
  <c r="M24" i="34" s="1"/>
  <c r="BC15" i="76"/>
  <c r="BC32" i="76"/>
  <c r="BE32" i="76" s="1"/>
  <c r="I33" i="34" s="1"/>
  <c r="M33" i="34" s="1"/>
  <c r="BC24" i="76"/>
  <c r="BE24" i="76" s="1"/>
  <c r="I25" i="34" s="1"/>
  <c r="M25" i="34" s="1"/>
  <c r="BC16" i="76"/>
  <c r="BC8" i="76"/>
  <c r="BC27" i="76"/>
  <c r="BE27" i="76" s="1"/>
  <c r="I28" i="34" s="1"/>
  <c r="M28" i="34" s="1"/>
  <c r="BC14" i="76"/>
  <c r="BC9" i="76"/>
  <c r="BC12" i="76"/>
  <c r="BC21" i="76"/>
  <c r="BC18" i="76"/>
  <c r="BC10" i="76"/>
  <c r="BC26" i="76"/>
  <c r="BE26" i="76" s="1"/>
  <c r="I27" i="34" s="1"/>
  <c r="M27" i="34" s="1"/>
  <c r="BC13" i="76"/>
  <c r="BC29" i="76"/>
  <c r="BE29" i="76" s="1"/>
  <c r="I30" i="34" s="1"/>
  <c r="M30" i="34" s="1"/>
  <c r="BC19" i="76"/>
  <c r="BC11" i="76"/>
  <c r="BE11" i="76" s="1"/>
  <c r="I12" i="34" s="1"/>
  <c r="M12" i="34" s="1"/>
  <c r="AM30" i="76"/>
  <c r="AO30" i="76" s="1"/>
  <c r="I31" i="38" s="1"/>
  <c r="M31" i="38" s="1"/>
  <c r="AM22" i="76"/>
  <c r="AO22" i="76" s="1"/>
  <c r="I23" i="38" s="1"/>
  <c r="M23" i="38" s="1"/>
  <c r="AM33" i="76"/>
  <c r="AO33" i="76" s="1"/>
  <c r="I34" i="38" s="1"/>
  <c r="M34" i="38" s="1"/>
  <c r="AM25" i="76"/>
  <c r="AO25" i="76" s="1"/>
  <c r="I26" i="38" s="1"/>
  <c r="M26" i="38" s="1"/>
  <c r="AM17" i="76"/>
  <c r="AM28" i="76"/>
  <c r="AO28" i="76" s="1"/>
  <c r="I29" i="38" s="1"/>
  <c r="M29" i="38" s="1"/>
  <c r="AM20" i="76"/>
  <c r="AM31" i="76"/>
  <c r="AO31" i="76" s="1"/>
  <c r="I32" i="38" s="1"/>
  <c r="M32" i="38" s="1"/>
  <c r="AM23" i="76"/>
  <c r="AO23" i="76" s="1"/>
  <c r="I24" i="38" s="1"/>
  <c r="M24" i="38" s="1"/>
  <c r="AM15" i="76"/>
  <c r="AM32" i="76"/>
  <c r="AO32" i="76" s="1"/>
  <c r="I33" i="38" s="1"/>
  <c r="M33" i="38" s="1"/>
  <c r="AM24" i="76"/>
  <c r="AO24" i="76" s="1"/>
  <c r="I25" i="38" s="1"/>
  <c r="M25" i="38" s="1"/>
  <c r="AM16" i="76"/>
  <c r="AM21" i="76"/>
  <c r="AM8" i="76"/>
  <c r="AM29" i="76"/>
  <c r="AO29" i="76" s="1"/>
  <c r="I30" i="38" s="1"/>
  <c r="M30" i="38" s="1"/>
  <c r="AM26" i="76"/>
  <c r="AO26" i="76" s="1"/>
  <c r="I27" i="38" s="1"/>
  <c r="M27" i="38" s="1"/>
  <c r="AM14" i="76"/>
  <c r="AM9" i="76"/>
  <c r="AM19" i="76"/>
  <c r="AM12" i="76"/>
  <c r="AM27" i="76"/>
  <c r="AO27" i="76" s="1"/>
  <c r="I28" i="38" s="1"/>
  <c r="M28" i="38" s="1"/>
  <c r="AM10" i="76"/>
  <c r="AM13" i="76"/>
  <c r="AM18" i="76"/>
  <c r="AM11" i="76"/>
  <c r="AO11" i="76" s="1"/>
  <c r="I12" i="38" s="1"/>
  <c r="M12" i="38" s="1"/>
  <c r="G9" i="87"/>
  <c r="I9" i="87" s="1"/>
  <c r="AY9" i="3" s="1"/>
  <c r="G481" i="1" s="1"/>
  <c r="W9" i="92"/>
  <c r="W23" i="92" s="1"/>
  <c r="S23" i="92"/>
  <c r="AQ11" i="92"/>
  <c r="AC35" i="46"/>
  <c r="AQ22" i="40"/>
  <c r="AQ23" i="40"/>
  <c r="AQ24" i="40"/>
  <c r="AQ8" i="40"/>
  <c r="AQ34" i="40"/>
  <c r="AQ26" i="40"/>
  <c r="AG8" i="88"/>
  <c r="AM22" i="56"/>
  <c r="AS22" i="56" s="1"/>
  <c r="Q22" i="56"/>
  <c r="W22" i="56" s="1"/>
  <c r="AI22" i="56"/>
  <c r="AC22" i="56"/>
  <c r="Y22" i="56"/>
  <c r="Y32" i="56"/>
  <c r="AW10" i="81"/>
  <c r="AY10" i="81" s="1"/>
  <c r="AO10" i="81"/>
  <c r="BU15" i="82"/>
  <c r="BW15" i="82" s="1"/>
  <c r="BM15" i="82"/>
  <c r="CW11" i="84"/>
  <c r="CO11" i="84"/>
  <c r="BY11" i="52"/>
  <c r="CC11" i="52" s="1"/>
  <c r="AO11" i="52"/>
  <c r="BY86" i="52"/>
  <c r="CC86" i="52" s="1"/>
  <c r="AO86" i="52"/>
  <c r="AG16" i="90"/>
  <c r="AQ11" i="89"/>
  <c r="CE71" i="52"/>
  <c r="AQ12" i="91"/>
  <c r="BY13" i="83"/>
  <c r="BG13" i="79" s="1"/>
  <c r="BK13" i="79" s="1"/>
  <c r="BM13" i="79" s="1"/>
  <c r="CC13" i="83"/>
  <c r="CE13" i="83" s="1"/>
  <c r="BA18" i="84"/>
  <c r="BI18" i="84"/>
  <c r="Y40" i="56"/>
  <c r="AO17" i="84"/>
  <c r="AG17" i="84"/>
  <c r="M65" i="11"/>
  <c r="AQ21" i="30"/>
  <c r="AQ13" i="30"/>
  <c r="AQ9" i="30"/>
  <c r="AQ10" i="30"/>
  <c r="AQ12" i="30"/>
  <c r="I61" i="96"/>
  <c r="I33" i="55" s="1"/>
  <c r="M33" i="55" s="1"/>
  <c r="K57" i="96"/>
  <c r="I31" i="17" s="1"/>
  <c r="I57" i="96"/>
  <c r="I31" i="18" s="1"/>
  <c r="Q40" i="35"/>
  <c r="S40" i="35"/>
  <c r="BI15" i="83"/>
  <c r="BK15" i="83" s="1"/>
  <c r="BE15" i="83"/>
  <c r="AO22" i="83"/>
  <c r="AQ22" i="83" s="1"/>
  <c r="AK22" i="83"/>
  <c r="AG19" i="89"/>
  <c r="CS22" i="82"/>
  <c r="CU22" i="82" s="1"/>
  <c r="CK22" i="82"/>
  <c r="AK23" i="82"/>
  <c r="AS23" i="82"/>
  <c r="W17" i="91"/>
  <c r="BG17" i="91" s="1"/>
  <c r="AC8" i="43"/>
  <c r="M10" i="79"/>
  <c r="W10" i="84"/>
  <c r="O10" i="79" s="1"/>
  <c r="S10" i="79" s="1"/>
  <c r="U10" i="79" s="1"/>
  <c r="S40" i="30"/>
  <c r="Q40" i="30"/>
  <c r="AQ22" i="31"/>
  <c r="AQ23" i="31"/>
  <c r="AQ34" i="31"/>
  <c r="AQ24" i="31"/>
  <c r="AQ8" i="31"/>
  <c r="AQ23" i="35"/>
  <c r="AQ24" i="35"/>
  <c r="AQ34" i="35"/>
  <c r="AQ22" i="35"/>
  <c r="AQ8" i="35"/>
  <c r="AQ26" i="35"/>
  <c r="AQ26" i="31"/>
  <c r="Y46" i="97"/>
  <c r="I159" i="11" s="1"/>
  <c r="E8" i="103"/>
  <c r="G63" i="117"/>
  <c r="DQ11" i="82"/>
  <c r="DS11" i="82" s="1"/>
  <c r="DI11" i="82"/>
  <c r="DQ13" i="81"/>
  <c r="DS13" i="81" s="1"/>
  <c r="DI13" i="81"/>
  <c r="M8" i="55"/>
  <c r="S67" i="23"/>
  <c r="BI21" i="79"/>
  <c r="BO21" i="85"/>
  <c r="BI16" i="84"/>
  <c r="BA16" i="84"/>
  <c r="AO16" i="79" s="1"/>
  <c r="AY23" i="90"/>
  <c r="BG14" i="79"/>
  <c r="BK14" i="79" s="1"/>
  <c r="BM14" i="79" s="1"/>
  <c r="U8" i="52"/>
  <c r="Q8" i="52"/>
  <c r="BY52" i="52"/>
  <c r="CC52" i="52" s="1"/>
  <c r="AO52" i="52"/>
  <c r="S58" i="25"/>
  <c r="AG17" i="89"/>
  <c r="BI17" i="79"/>
  <c r="BO17" i="85"/>
  <c r="AQ14" i="77"/>
  <c r="AS14" i="77" s="1"/>
  <c r="I23" i="15" s="1"/>
  <c r="M23" i="15" s="1"/>
  <c r="S23" i="15" s="1"/>
  <c r="AQ16" i="77"/>
  <c r="AS16" i="77" s="1"/>
  <c r="I25" i="15" s="1"/>
  <c r="M25" i="15" s="1"/>
  <c r="S25" i="15" s="1"/>
  <c r="AQ13" i="77"/>
  <c r="AS13" i="77" s="1"/>
  <c r="I22" i="15" s="1"/>
  <c r="M22" i="15" s="1"/>
  <c r="S22" i="15" s="1"/>
  <c r="AQ10" i="77"/>
  <c r="AS10" i="77" s="1"/>
  <c r="I19" i="15" s="1"/>
  <c r="M19" i="15" s="1"/>
  <c r="S19" i="15" s="1"/>
  <c r="AQ15" i="77"/>
  <c r="AS15" i="77" s="1"/>
  <c r="I24" i="15" s="1"/>
  <c r="M24" i="15" s="1"/>
  <c r="S24" i="15" s="1"/>
  <c r="AQ12" i="77"/>
  <c r="AS12" i="77" s="1"/>
  <c r="I21" i="15" s="1"/>
  <c r="M21" i="15" s="1"/>
  <c r="S21" i="15" s="1"/>
  <c r="AQ17" i="77"/>
  <c r="AS17" i="77" s="1"/>
  <c r="I26" i="15" s="1"/>
  <c r="M26" i="15" s="1"/>
  <c r="S26" i="15" s="1"/>
  <c r="AQ11" i="77"/>
  <c r="AS11" i="77" s="1"/>
  <c r="I20" i="15" s="1"/>
  <c r="M20" i="15" s="1"/>
  <c r="S20" i="15" s="1"/>
  <c r="AY10" i="77"/>
  <c r="BA10" i="77" s="1"/>
  <c r="E79" i="74" s="1"/>
  <c r="AY12" i="77"/>
  <c r="BA12" i="77" s="1"/>
  <c r="E81" i="74" s="1"/>
  <c r="AY17" i="77"/>
  <c r="BA17" i="77" s="1"/>
  <c r="E86" i="74" s="1"/>
  <c r="AY14" i="77"/>
  <c r="BA14" i="77" s="1"/>
  <c r="E83" i="74" s="1"/>
  <c r="AY11" i="77"/>
  <c r="BA11" i="77" s="1"/>
  <c r="E80" i="74" s="1"/>
  <c r="AY16" i="77"/>
  <c r="BA16" i="77" s="1"/>
  <c r="E85" i="74" s="1"/>
  <c r="AY13" i="77"/>
  <c r="BA13" i="77" s="1"/>
  <c r="E82" i="74" s="1"/>
  <c r="AY15" i="77"/>
  <c r="BA15" i="77" s="1"/>
  <c r="E84" i="74" s="1"/>
  <c r="CW23" i="83"/>
  <c r="CY23" i="83" s="1"/>
  <c r="CS23" i="83"/>
  <c r="S40" i="36"/>
  <c r="Q40" i="36"/>
  <c r="AQ15" i="91"/>
  <c r="Q40" i="43"/>
  <c r="W17" i="56"/>
  <c r="W20" i="56" s="1"/>
  <c r="I12" i="104"/>
  <c r="I13" i="104"/>
  <c r="M19" i="97" s="1"/>
  <c r="AQ21" i="91"/>
  <c r="I53" i="74"/>
  <c r="I57" i="56" s="1"/>
  <c r="M57" i="56" s="1"/>
  <c r="M79" i="52"/>
  <c r="BM16" i="81"/>
  <c r="BU16" i="81"/>
  <c r="BW16" i="81" s="1"/>
  <c r="AW13" i="79"/>
  <c r="BK13" i="84"/>
  <c r="AY13" i="79" s="1"/>
  <c r="BC13" i="79" s="1"/>
  <c r="BE13" i="79" s="1"/>
  <c r="W8" i="41" s="1"/>
  <c r="AQ40" i="34"/>
  <c r="AQ30" i="34"/>
  <c r="AQ31" i="34"/>
  <c r="AQ41" i="34"/>
  <c r="AQ32" i="34"/>
  <c r="AQ42" i="34"/>
  <c r="AQ33" i="34"/>
  <c r="AQ25" i="34"/>
  <c r="AQ45" i="34"/>
  <c r="AQ43" i="34"/>
  <c r="AQ37" i="34"/>
  <c r="AQ27" i="34"/>
  <c r="AQ18" i="34"/>
  <c r="AQ19" i="34"/>
  <c r="AQ11" i="34"/>
  <c r="AQ20" i="34"/>
  <c r="AQ14" i="34"/>
  <c r="AQ46" i="34"/>
  <c r="AQ15" i="34"/>
  <c r="AQ39" i="34"/>
  <c r="AQ38" i="34"/>
  <c r="AQ29" i="34"/>
  <c r="AQ17" i="34"/>
  <c r="AQ16" i="34"/>
  <c r="AQ36" i="34"/>
  <c r="AQ28" i="34"/>
  <c r="DQ22" i="81"/>
  <c r="DS22" i="81" s="1"/>
  <c r="DI22" i="81"/>
  <c r="AG16" i="91"/>
  <c r="BG16" i="91" s="1"/>
  <c r="Y42" i="56"/>
  <c r="K66" i="96"/>
  <c r="I13" i="49" s="1"/>
  <c r="M13" i="49" s="1"/>
  <c r="Q13" i="49" s="1"/>
  <c r="W13" i="49" s="1"/>
  <c r="BG18" i="88"/>
  <c r="G161" i="113"/>
  <c r="I25" i="29" s="1"/>
  <c r="M25" i="29" s="1"/>
  <c r="S25" i="29" s="1"/>
  <c r="BA25" i="7" s="1"/>
  <c r="G90" i="113"/>
  <c r="I42" i="38" s="1"/>
  <c r="M42" i="38" s="1"/>
  <c r="G160" i="113"/>
  <c r="I43" i="31" s="1"/>
  <c r="M43" i="31" s="1"/>
  <c r="G64" i="113"/>
  <c r="I43" i="41" s="1"/>
  <c r="M43" i="41" s="1"/>
  <c r="Q42" i="35"/>
  <c r="Q78" i="52"/>
  <c r="Q79" i="52" s="1"/>
  <c r="DQ17" i="81"/>
  <c r="DS17" i="81" s="1"/>
  <c r="DI17" i="81"/>
  <c r="AO10" i="83"/>
  <c r="AQ10" i="83" s="1"/>
  <c r="AK10" i="83"/>
  <c r="M8" i="89"/>
  <c r="O8" i="89" s="1"/>
  <c r="S8" i="89" s="1"/>
  <c r="BO8" i="83"/>
  <c r="BQ8" i="83" s="1"/>
  <c r="BU8" i="83" s="1"/>
  <c r="BI20" i="79"/>
  <c r="BK20" i="79" s="1"/>
  <c r="BM20" i="79" s="1"/>
  <c r="BO20" i="85"/>
  <c r="AY68" i="52"/>
  <c r="AW68" i="52"/>
  <c r="BO19" i="79"/>
  <c r="CE19" i="84"/>
  <c r="BQ19" i="79" s="1"/>
  <c r="BU19" i="79" s="1"/>
  <c r="BW19" i="79" s="1"/>
  <c r="K23" i="73"/>
  <c r="I59" i="23" s="1"/>
  <c r="M59" i="23" s="1"/>
  <c r="S59" i="23" s="1"/>
  <c r="I23" i="73"/>
  <c r="I59" i="25" s="1"/>
  <c r="M59" i="25" s="1"/>
  <c r="S59" i="25" s="1"/>
  <c r="CC23" i="83"/>
  <c r="CE23" i="83" s="1"/>
  <c r="BY23" i="83"/>
  <c r="AG22" i="90"/>
  <c r="DQ17" i="82"/>
  <c r="DS17" i="82" s="1"/>
  <c r="DI17" i="82"/>
  <c r="AA11" i="48"/>
  <c r="Q11" i="48"/>
  <c r="AI11" i="48"/>
  <c r="AM11" i="48" s="1"/>
  <c r="M20" i="79"/>
  <c r="W20" i="84"/>
  <c r="O20" i="79" s="1"/>
  <c r="S20" i="79" s="1"/>
  <c r="U20" i="79" s="1"/>
  <c r="CS10" i="81"/>
  <c r="CU10" i="81" s="1"/>
  <c r="CK10" i="81"/>
  <c r="AO21" i="79"/>
  <c r="AQ18" i="84"/>
  <c r="AQ13" i="88"/>
  <c r="AI29" i="76"/>
  <c r="AK29" i="76" s="1"/>
  <c r="I30" i="39" s="1"/>
  <c r="M30" i="39" s="1"/>
  <c r="AI32" i="76"/>
  <c r="AK32" i="76" s="1"/>
  <c r="I33" i="39" s="1"/>
  <c r="M33" i="39" s="1"/>
  <c r="AI24" i="76"/>
  <c r="AK24" i="76" s="1"/>
  <c r="I25" i="39" s="1"/>
  <c r="M25" i="39" s="1"/>
  <c r="AI16" i="76"/>
  <c r="AI27" i="76"/>
  <c r="AK27" i="76" s="1"/>
  <c r="I28" i="39" s="1"/>
  <c r="M28" i="39" s="1"/>
  <c r="AI19" i="76"/>
  <c r="AI30" i="76"/>
  <c r="AK30" i="76" s="1"/>
  <c r="I31" i="39" s="1"/>
  <c r="M31" i="39" s="1"/>
  <c r="AI22" i="76"/>
  <c r="AK22" i="76" s="1"/>
  <c r="I23" i="39" s="1"/>
  <c r="M23" i="39" s="1"/>
  <c r="AI33" i="76"/>
  <c r="AK33" i="76" s="1"/>
  <c r="I34" i="39" s="1"/>
  <c r="M34" i="39" s="1"/>
  <c r="AI25" i="76"/>
  <c r="AK25" i="76" s="1"/>
  <c r="I26" i="39" s="1"/>
  <c r="M26" i="39" s="1"/>
  <c r="AI17" i="76"/>
  <c r="AI26" i="76"/>
  <c r="AK26" i="76" s="1"/>
  <c r="I27" i="39" s="1"/>
  <c r="M27" i="39" s="1"/>
  <c r="AI18" i="76"/>
  <c r="AI10" i="76"/>
  <c r="AI28" i="76"/>
  <c r="AK28" i="76" s="1"/>
  <c r="I29" i="39" s="1"/>
  <c r="M29" i="39" s="1"/>
  <c r="AI8" i="76"/>
  <c r="AI11" i="76"/>
  <c r="AK11" i="76" s="1"/>
  <c r="I12" i="39" s="1"/>
  <c r="M12" i="39" s="1"/>
  <c r="AI14" i="76"/>
  <c r="AI23" i="76"/>
  <c r="AK23" i="76" s="1"/>
  <c r="I24" i="39" s="1"/>
  <c r="M24" i="39" s="1"/>
  <c r="AI9" i="76"/>
  <c r="AI20" i="76"/>
  <c r="AI12" i="76"/>
  <c r="AI15" i="76"/>
  <c r="AI21" i="76"/>
  <c r="AI31" i="76"/>
  <c r="AK31" i="76" s="1"/>
  <c r="I32" i="39" s="1"/>
  <c r="M32" i="39" s="1"/>
  <c r="AI13" i="76"/>
  <c r="BS27" i="76"/>
  <c r="BU27" i="76" s="1"/>
  <c r="I28" i="31" s="1"/>
  <c r="M28" i="31" s="1"/>
  <c r="BS30" i="76"/>
  <c r="BU30" i="76" s="1"/>
  <c r="I31" i="31" s="1"/>
  <c r="M31" i="31" s="1"/>
  <c r="BS22" i="76"/>
  <c r="BU22" i="76" s="1"/>
  <c r="I23" i="31" s="1"/>
  <c r="M23" i="31" s="1"/>
  <c r="BS33" i="76"/>
  <c r="BU33" i="76" s="1"/>
  <c r="I34" i="31" s="1"/>
  <c r="M34" i="31" s="1"/>
  <c r="BS25" i="76"/>
  <c r="BU25" i="76" s="1"/>
  <c r="I26" i="31" s="1"/>
  <c r="M26" i="31" s="1"/>
  <c r="BS17" i="76"/>
  <c r="BS28" i="76"/>
  <c r="BU28" i="76" s="1"/>
  <c r="I29" i="31" s="1"/>
  <c r="M29" i="31" s="1"/>
  <c r="BS20" i="76"/>
  <c r="BS31" i="76"/>
  <c r="BU31" i="76" s="1"/>
  <c r="I32" i="31" s="1"/>
  <c r="M32" i="31" s="1"/>
  <c r="BS23" i="76"/>
  <c r="BU23" i="76" s="1"/>
  <c r="I24" i="31" s="1"/>
  <c r="M24" i="31" s="1"/>
  <c r="BS15" i="76"/>
  <c r="BS32" i="76"/>
  <c r="BU32" i="76" s="1"/>
  <c r="I33" i="31" s="1"/>
  <c r="M33" i="31" s="1"/>
  <c r="BS24" i="76"/>
  <c r="BU24" i="76" s="1"/>
  <c r="I25" i="31" s="1"/>
  <c r="M25" i="31" s="1"/>
  <c r="BS16" i="76"/>
  <c r="BS29" i="76"/>
  <c r="BU29" i="76" s="1"/>
  <c r="I30" i="31" s="1"/>
  <c r="M30" i="31" s="1"/>
  <c r="BS8" i="76"/>
  <c r="BS21" i="76"/>
  <c r="BS18" i="76"/>
  <c r="BS14" i="76"/>
  <c r="BS9" i="76"/>
  <c r="BS26" i="76"/>
  <c r="BU26" i="76" s="1"/>
  <c r="I27" i="31" s="1"/>
  <c r="M27" i="31" s="1"/>
  <c r="BS12" i="76"/>
  <c r="BS19" i="76"/>
  <c r="BS10" i="76"/>
  <c r="BS13" i="76"/>
  <c r="BS11" i="76"/>
  <c r="BU11" i="76" s="1"/>
  <c r="I12" i="31" s="1"/>
  <c r="M12" i="31" s="1"/>
  <c r="BU17" i="82"/>
  <c r="BW17" i="82" s="1"/>
  <c r="BM17" i="82"/>
  <c r="K18" i="88"/>
  <c r="K10" i="88"/>
  <c r="K19" i="88"/>
  <c r="K11" i="88"/>
  <c r="K20" i="88"/>
  <c r="K12" i="88"/>
  <c r="K21" i="88"/>
  <c r="K13" i="88"/>
  <c r="K22" i="88"/>
  <c r="K23" i="88"/>
  <c r="K16" i="88"/>
  <c r="K8" i="88"/>
  <c r="K15" i="88"/>
  <c r="K14" i="88"/>
  <c r="K9" i="88"/>
  <c r="K17" i="88"/>
  <c r="Q22" i="54"/>
  <c r="W22" i="54" s="1"/>
  <c r="Y22" i="54"/>
  <c r="DI16" i="82"/>
  <c r="DQ16" i="82"/>
  <c r="DS16" i="82" s="1"/>
  <c r="AG22" i="89"/>
  <c r="BG19" i="91"/>
  <c r="W17" i="52"/>
  <c r="AO18" i="52"/>
  <c r="BY18" i="52"/>
  <c r="CC18" i="52" s="1"/>
  <c r="Y23" i="82"/>
  <c r="AA23" i="82" s="1"/>
  <c r="Q23" i="82"/>
  <c r="W13" i="89"/>
  <c r="BG13" i="89" s="1"/>
  <c r="M31" i="13"/>
  <c r="M33" i="13" s="1"/>
  <c r="I33" i="13"/>
  <c r="E34" i="12" s="1"/>
  <c r="I42" i="96"/>
  <c r="I24" i="55" s="1"/>
  <c r="M24" i="55" s="1"/>
  <c r="K42" i="96"/>
  <c r="I24" i="53" s="1"/>
  <c r="M24" i="53" s="1"/>
  <c r="Q24" i="53" s="1"/>
  <c r="W24" i="53" s="1"/>
  <c r="DQ15" i="81"/>
  <c r="DS15" i="81" s="1"/>
  <c r="DI15" i="81"/>
  <c r="AW10" i="82"/>
  <c r="AY10" i="82" s="1"/>
  <c r="AO10" i="82"/>
  <c r="AQ19" i="89"/>
  <c r="BM10" i="81"/>
  <c r="BU10" i="81"/>
  <c r="BW10" i="81" s="1"/>
  <c r="AQ31" i="30"/>
  <c r="AQ15" i="30"/>
  <c r="AQ45" i="30"/>
  <c r="AQ41" i="30"/>
  <c r="AQ32" i="30"/>
  <c r="AQ46" i="30"/>
  <c r="AQ33" i="30"/>
  <c r="AQ25" i="30"/>
  <c r="AQ36" i="30"/>
  <c r="AQ37" i="30"/>
  <c r="AQ27" i="30"/>
  <c r="AQ19" i="30"/>
  <c r="AQ38" i="30"/>
  <c r="AQ28" i="30"/>
  <c r="AQ20" i="30"/>
  <c r="AQ39" i="30"/>
  <c r="AQ29" i="30"/>
  <c r="AQ40" i="30"/>
  <c r="AQ14" i="30"/>
  <c r="E29" i="28"/>
  <c r="AQ11" i="30"/>
  <c r="AQ16" i="30"/>
  <c r="AQ18" i="30"/>
  <c r="AQ30" i="30"/>
  <c r="AQ17" i="30"/>
  <c r="AG15" i="88"/>
  <c r="BG15" i="88" s="1"/>
  <c r="AK23" i="81"/>
  <c r="AS23" i="81"/>
  <c r="AQ46" i="36"/>
  <c r="AQ38" i="36"/>
  <c r="AQ28" i="36"/>
  <c r="AQ20" i="36"/>
  <c r="AQ39" i="36"/>
  <c r="AQ29" i="36"/>
  <c r="AQ40" i="36"/>
  <c r="AQ30" i="36"/>
  <c r="AQ14" i="36"/>
  <c r="AQ31" i="36"/>
  <c r="AQ15" i="36"/>
  <c r="AQ41" i="36"/>
  <c r="AQ32" i="36"/>
  <c r="AQ16" i="36"/>
  <c r="AQ42" i="36"/>
  <c r="AQ33" i="36"/>
  <c r="AQ25" i="36"/>
  <c r="AQ17" i="36"/>
  <c r="AQ45" i="36"/>
  <c r="AQ43" i="36"/>
  <c r="AQ37" i="36"/>
  <c r="AQ27" i="36"/>
  <c r="AQ19" i="36"/>
  <c r="AQ11" i="36"/>
  <c r="AQ36" i="36"/>
  <c r="AQ18" i="36"/>
  <c r="AC8" i="41"/>
  <c r="AQ15" i="89"/>
  <c r="AO13" i="81"/>
  <c r="AW13" i="81"/>
  <c r="AY13" i="81" s="1"/>
  <c r="AO17" i="81"/>
  <c r="AW17" i="81"/>
  <c r="AY17" i="81" s="1"/>
  <c r="AG21" i="90"/>
  <c r="CC16" i="84"/>
  <c r="BU16" i="84"/>
  <c r="BG16" i="79" s="1"/>
  <c r="BA15" i="84"/>
  <c r="AO15" i="79" s="1"/>
  <c r="BI15" i="84"/>
  <c r="S63" i="23"/>
  <c r="AQ12" i="90"/>
  <c r="BM18" i="81"/>
  <c r="BU18" i="81"/>
  <c r="BW18" i="81" s="1"/>
  <c r="AW22" i="82"/>
  <c r="AY22" i="82" s="1"/>
  <c r="AO22" i="82"/>
  <c r="U9" i="52"/>
  <c r="W9" i="52" s="1"/>
  <c r="Q9" i="52"/>
  <c r="AO42" i="52"/>
  <c r="BY42" i="52"/>
  <c r="CC42" i="52" s="1"/>
  <c r="AW23" i="34"/>
  <c r="AW22" i="34"/>
  <c r="AS20" i="79"/>
  <c r="AU20" i="79" s="1"/>
  <c r="AM8" i="34" s="1"/>
  <c r="AW24" i="34"/>
  <c r="AW26" i="34"/>
  <c r="AW34" i="34"/>
  <c r="AW8" i="34"/>
  <c r="S67" i="25"/>
  <c r="S57" i="25"/>
  <c r="BE10" i="83"/>
  <c r="BI10" i="83"/>
  <c r="BK10" i="83" s="1"/>
  <c r="BC12" i="77"/>
  <c r="BE12" i="77" s="1"/>
  <c r="I35" i="11" s="1"/>
  <c r="M35" i="11" s="1"/>
  <c r="BC14" i="77"/>
  <c r="BE14" i="77" s="1"/>
  <c r="I43" i="11" s="1"/>
  <c r="M43" i="11" s="1"/>
  <c r="BC11" i="77"/>
  <c r="BE11" i="77" s="1"/>
  <c r="I31" i="11" s="1"/>
  <c r="M31" i="11" s="1"/>
  <c r="BC16" i="77"/>
  <c r="BE16" i="77" s="1"/>
  <c r="I51" i="11" s="1"/>
  <c r="M51" i="11" s="1"/>
  <c r="BC13" i="77"/>
  <c r="BE13" i="77" s="1"/>
  <c r="I39" i="11" s="1"/>
  <c r="M39" i="11" s="1"/>
  <c r="BC10" i="77"/>
  <c r="BE10" i="77" s="1"/>
  <c r="I17" i="11" s="1"/>
  <c r="M17" i="11" s="1"/>
  <c r="BC15" i="77"/>
  <c r="BE15" i="77" s="1"/>
  <c r="I47" i="11" s="1"/>
  <c r="M47" i="11" s="1"/>
  <c r="BC17" i="77"/>
  <c r="BE17" i="77" s="1"/>
  <c r="I55" i="11" s="1"/>
  <c r="M55" i="11" s="1"/>
  <c r="DM23" i="81"/>
  <c r="DE23" i="81"/>
  <c r="AM9" i="88"/>
  <c r="AC9" i="88"/>
  <c r="AE20" i="79"/>
  <c r="AQ20" i="84"/>
  <c r="AG20" i="79" s="1"/>
  <c r="AK20" i="79" s="1"/>
  <c r="AM20" i="79" s="1"/>
  <c r="K52" i="74"/>
  <c r="I56" i="54" s="1"/>
  <c r="M56" i="54" s="1"/>
  <c r="I52" i="74"/>
  <c r="I56" i="56" s="1"/>
  <c r="M56" i="56" s="1"/>
  <c r="AQ23" i="34"/>
  <c r="AQ22" i="34"/>
  <c r="AQ24" i="34"/>
  <c r="AQ34" i="34"/>
  <c r="AQ26" i="34"/>
  <c r="AQ8" i="34"/>
  <c r="AS8" i="34" s="1"/>
  <c r="O79" i="52"/>
  <c r="AG20" i="90"/>
  <c r="BG20" i="90" s="1"/>
  <c r="CW18" i="84"/>
  <c r="CO18" i="84"/>
  <c r="BY18" i="79" s="1"/>
  <c r="W20" i="88"/>
  <c r="BG20" i="88" s="1"/>
  <c r="BI75" i="52"/>
  <c r="BK75" i="52" s="1"/>
  <c r="BG75" i="52"/>
  <c r="BC22" i="91"/>
  <c r="BC23" i="91" s="1"/>
  <c r="I10" i="25"/>
  <c r="K73" i="74"/>
  <c r="I10" i="23" s="1"/>
  <c r="CO12" i="84"/>
  <c r="BY12" i="79" s="1"/>
  <c r="CW12" i="84"/>
  <c r="AQ12" i="39"/>
  <c r="AQ21" i="39"/>
  <c r="AQ13" i="39"/>
  <c r="AQ9" i="39"/>
  <c r="AQ10" i="39"/>
  <c r="M55" i="23"/>
  <c r="BO15" i="51"/>
  <c r="AY15" i="51"/>
  <c r="AI15" i="51"/>
  <c r="AM15" i="51" s="1"/>
  <c r="Q15" i="51"/>
  <c r="W15" i="51" s="1"/>
  <c r="BG15" i="51"/>
  <c r="AQ15" i="51"/>
  <c r="AA15" i="51"/>
  <c r="G144" i="113"/>
  <c r="I42" i="32" s="1"/>
  <c r="M42" i="32" s="1"/>
  <c r="Q42" i="43"/>
  <c r="Q42" i="37"/>
  <c r="S42" i="37" s="1"/>
  <c r="S42" i="42"/>
  <c r="Q42" i="42"/>
  <c r="S42" i="44"/>
  <c r="Q42" i="44"/>
  <c r="M8" i="29"/>
  <c r="S42" i="39"/>
  <c r="Q42" i="39"/>
  <c r="G128" i="113"/>
  <c r="I20" i="29" s="1"/>
  <c r="M20" i="29" s="1"/>
  <c r="S20" i="29" s="1"/>
  <c r="BA20" i="7" s="1"/>
  <c r="CW19" i="84"/>
  <c r="CO19" i="84"/>
  <c r="BY19" i="79" s="1"/>
  <c r="AQ16" i="88"/>
  <c r="BI22" i="79"/>
  <c r="BO22" i="85"/>
  <c r="AY66" i="52"/>
  <c r="BA66" i="52" s="1"/>
  <c r="AW66" i="52"/>
  <c r="AW78" i="52" s="1"/>
  <c r="AW79" i="52" s="1"/>
  <c r="Q40" i="42"/>
  <c r="BM18" i="82"/>
  <c r="BU18" i="82"/>
  <c r="BW18" i="82" s="1"/>
  <c r="AQ9" i="32"/>
  <c r="AQ10" i="32"/>
  <c r="AQ12" i="32"/>
  <c r="AQ21" i="32"/>
  <c r="AQ13" i="32"/>
  <c r="DI16" i="81"/>
  <c r="DQ16" i="81"/>
  <c r="DS16" i="81" s="1"/>
  <c r="I31" i="73"/>
  <c r="I86" i="25" s="1"/>
  <c r="M86" i="25" s="1"/>
  <c r="S86" i="25" s="1"/>
  <c r="CG23" i="81"/>
  <c r="CO23" i="81"/>
  <c r="AQ22" i="90"/>
  <c r="BM12" i="81"/>
  <c r="BU12" i="81"/>
  <c r="BW12" i="81" s="1"/>
  <c r="Q13" i="48"/>
  <c r="AI13" i="48"/>
  <c r="AM13" i="48" s="1"/>
  <c r="AA13" i="48"/>
  <c r="AW25" i="34"/>
  <c r="AW45" i="34"/>
  <c r="AW43" i="34"/>
  <c r="AW37" i="34"/>
  <c r="AW40" i="34"/>
  <c r="AW41" i="34"/>
  <c r="AW14" i="34"/>
  <c r="AW32" i="34"/>
  <c r="AW31" i="34"/>
  <c r="AW18" i="34"/>
  <c r="AW20" i="34"/>
  <c r="AW11" i="34"/>
  <c r="AW27" i="34"/>
  <c r="AW19" i="34"/>
  <c r="I20" i="79"/>
  <c r="K20" i="79" s="1"/>
  <c r="AM41" i="34" s="1"/>
  <c r="AO41" i="34" s="1"/>
  <c r="AW30" i="34"/>
  <c r="AW38" i="34"/>
  <c r="AW15" i="34"/>
  <c r="AW39" i="34"/>
  <c r="AW36" i="34"/>
  <c r="AW28" i="34"/>
  <c r="AW29" i="34"/>
  <c r="AW16" i="34"/>
  <c r="AW17" i="34"/>
  <c r="AW42" i="34"/>
  <c r="AW33" i="34"/>
  <c r="AW46" i="34"/>
  <c r="AQ22" i="88"/>
  <c r="AQ21" i="88"/>
  <c r="AW21" i="79"/>
  <c r="BK21" i="84"/>
  <c r="AY21" i="79" s="1"/>
  <c r="BC21" i="79" s="1"/>
  <c r="BE21" i="79" s="1"/>
  <c r="W8" i="33" s="1"/>
  <c r="BI16" i="79"/>
  <c r="BO16" i="85"/>
  <c r="BO29" i="76"/>
  <c r="BQ29" i="76" s="1"/>
  <c r="I60" i="52" s="1"/>
  <c r="M60" i="52" s="1"/>
  <c r="BO32" i="76"/>
  <c r="BQ32" i="76" s="1"/>
  <c r="I63" i="52" s="1"/>
  <c r="M63" i="52" s="1"/>
  <c r="BO24" i="76"/>
  <c r="BQ24" i="76" s="1"/>
  <c r="I55" i="52" s="1"/>
  <c r="M55" i="52" s="1"/>
  <c r="BO16" i="76"/>
  <c r="BO27" i="76"/>
  <c r="BQ27" i="76" s="1"/>
  <c r="I58" i="52" s="1"/>
  <c r="M58" i="52" s="1"/>
  <c r="BO19" i="76"/>
  <c r="BO30" i="76"/>
  <c r="BQ30" i="76" s="1"/>
  <c r="I61" i="52" s="1"/>
  <c r="M61" i="52" s="1"/>
  <c r="BO22" i="76"/>
  <c r="BQ22" i="76" s="1"/>
  <c r="I53" i="52" s="1"/>
  <c r="M53" i="52" s="1"/>
  <c r="BO33" i="76"/>
  <c r="BQ33" i="76" s="1"/>
  <c r="I64" i="52" s="1"/>
  <c r="M64" i="52" s="1"/>
  <c r="BO25" i="76"/>
  <c r="BQ25" i="76" s="1"/>
  <c r="I56" i="52" s="1"/>
  <c r="M56" i="52" s="1"/>
  <c r="BO17" i="76"/>
  <c r="BO26" i="76"/>
  <c r="BQ26" i="76" s="1"/>
  <c r="I57" i="52" s="1"/>
  <c r="M57" i="52" s="1"/>
  <c r="BO18" i="76"/>
  <c r="BO20" i="76"/>
  <c r="BO10" i="76"/>
  <c r="BO8" i="76"/>
  <c r="BQ8" i="76" s="1"/>
  <c r="I12" i="52" s="1"/>
  <c r="M12" i="52" s="1"/>
  <c r="BO21" i="76"/>
  <c r="BO11" i="76"/>
  <c r="BQ11" i="76" s="1"/>
  <c r="I19" i="52" s="1"/>
  <c r="M19" i="52" s="1"/>
  <c r="BO15" i="76"/>
  <c r="BO14" i="76"/>
  <c r="BO9" i="76"/>
  <c r="BO28" i="76"/>
  <c r="BQ28" i="76" s="1"/>
  <c r="I59" i="52" s="1"/>
  <c r="M59" i="52" s="1"/>
  <c r="BO12" i="76"/>
  <c r="BO31" i="76"/>
  <c r="BQ31" i="76" s="1"/>
  <c r="I62" i="52" s="1"/>
  <c r="M62" i="52" s="1"/>
  <c r="BO23" i="76"/>
  <c r="BQ23" i="76" s="1"/>
  <c r="I54" i="52" s="1"/>
  <c r="M54" i="52" s="1"/>
  <c r="BO13" i="76"/>
  <c r="S29" i="76"/>
  <c r="U29" i="76" s="1"/>
  <c r="I30" i="43" s="1"/>
  <c r="M30" i="43" s="1"/>
  <c r="S32" i="76"/>
  <c r="U32" i="76" s="1"/>
  <c r="I33" i="43" s="1"/>
  <c r="M33" i="43" s="1"/>
  <c r="S24" i="76"/>
  <c r="U24" i="76" s="1"/>
  <c r="I25" i="43" s="1"/>
  <c r="M25" i="43" s="1"/>
  <c r="S16" i="76"/>
  <c r="S27" i="76"/>
  <c r="U27" i="76" s="1"/>
  <c r="I28" i="43" s="1"/>
  <c r="M28" i="43" s="1"/>
  <c r="S19" i="76"/>
  <c r="S30" i="76"/>
  <c r="U30" i="76" s="1"/>
  <c r="I31" i="43" s="1"/>
  <c r="M31" i="43" s="1"/>
  <c r="S22" i="76"/>
  <c r="U22" i="76" s="1"/>
  <c r="I23" i="43" s="1"/>
  <c r="M23" i="43" s="1"/>
  <c r="S33" i="76"/>
  <c r="U33" i="76" s="1"/>
  <c r="I34" i="43" s="1"/>
  <c r="M34" i="43" s="1"/>
  <c r="S25" i="76"/>
  <c r="U25" i="76" s="1"/>
  <c r="I26" i="43" s="1"/>
  <c r="M26" i="43" s="1"/>
  <c r="S17" i="76"/>
  <c r="S26" i="76"/>
  <c r="U26" i="76" s="1"/>
  <c r="I27" i="43" s="1"/>
  <c r="M27" i="43" s="1"/>
  <c r="S18" i="76"/>
  <c r="S23" i="76"/>
  <c r="U23" i="76" s="1"/>
  <c r="I24" i="43" s="1"/>
  <c r="M24" i="43" s="1"/>
  <c r="S10" i="76"/>
  <c r="S31" i="76"/>
  <c r="U31" i="76" s="1"/>
  <c r="I32" i="43" s="1"/>
  <c r="M32" i="43" s="1"/>
  <c r="S8" i="76"/>
  <c r="S11" i="76"/>
  <c r="U11" i="76" s="1"/>
  <c r="I12" i="43" s="1"/>
  <c r="M12" i="43" s="1"/>
  <c r="S28" i="76"/>
  <c r="U28" i="76" s="1"/>
  <c r="I29" i="43" s="1"/>
  <c r="M29" i="43" s="1"/>
  <c r="S21" i="76"/>
  <c r="S15" i="76"/>
  <c r="S14" i="76"/>
  <c r="S9" i="76"/>
  <c r="S12" i="76"/>
  <c r="S20" i="76"/>
  <c r="S13" i="76"/>
  <c r="K38" i="96"/>
  <c r="I14" i="53" s="1"/>
  <c r="M14" i="53" s="1"/>
  <c r="Q14" i="53" s="1"/>
  <c r="W14" i="53" s="1"/>
  <c r="BM8" i="76"/>
  <c r="I9" i="32" s="1"/>
  <c r="AW8" i="76"/>
  <c r="I9" i="36" s="1"/>
  <c r="AG8" i="76"/>
  <c r="I9" i="40" s="1"/>
  <c r="Q8" i="76"/>
  <c r="I9" i="44" s="1"/>
  <c r="BY8" i="76"/>
  <c r="I9" i="30" s="1"/>
  <c r="BI8" i="76"/>
  <c r="I9" i="33" s="1"/>
  <c r="AS8" i="76"/>
  <c r="I9" i="37" s="1"/>
  <c r="AC8" i="76"/>
  <c r="I9" i="41" s="1"/>
  <c r="M8" i="76"/>
  <c r="I9" i="45" s="1"/>
  <c r="BU8" i="76"/>
  <c r="I9" i="31" s="1"/>
  <c r="BE8" i="76"/>
  <c r="I9" i="34" s="1"/>
  <c r="AO8" i="76"/>
  <c r="I9" i="38" s="1"/>
  <c r="Y8" i="76"/>
  <c r="I9" i="42" s="1"/>
  <c r="I8" i="76"/>
  <c r="I9" i="46" s="1"/>
  <c r="BA8" i="76"/>
  <c r="I9" i="35" s="1"/>
  <c r="AK8" i="76"/>
  <c r="I9" i="39" s="1"/>
  <c r="U8" i="76"/>
  <c r="I9" i="43" s="1"/>
  <c r="AQ39" i="43"/>
  <c r="AQ29" i="43"/>
  <c r="AQ40" i="43"/>
  <c r="AQ30" i="43"/>
  <c r="AQ14" i="43"/>
  <c r="AQ31" i="43"/>
  <c r="AQ15" i="43"/>
  <c r="AQ41" i="43"/>
  <c r="AQ32" i="43"/>
  <c r="AQ16" i="43"/>
  <c r="AQ36" i="43"/>
  <c r="AQ18" i="43"/>
  <c r="AQ45" i="43"/>
  <c r="AQ43" i="43"/>
  <c r="AQ37" i="43"/>
  <c r="AQ27" i="43"/>
  <c r="AQ19" i="43"/>
  <c r="AQ11" i="43"/>
  <c r="AQ46" i="43"/>
  <c r="AQ33" i="43"/>
  <c r="AQ20" i="43"/>
  <c r="AQ42" i="43"/>
  <c r="AQ38" i="43"/>
  <c r="AQ28" i="43"/>
  <c r="AQ17" i="43"/>
  <c r="AQ25" i="43"/>
  <c r="I74" i="98"/>
  <c r="AG17" i="90"/>
  <c r="BG17" i="90" s="1"/>
  <c r="CC11" i="84"/>
  <c r="BU11" i="84"/>
  <c r="BG11" i="79" s="1"/>
  <c r="BK11" i="79" s="1"/>
  <c r="BM11" i="79" s="1"/>
  <c r="AC9" i="89"/>
  <c r="AM9" i="89"/>
  <c r="CS18" i="81"/>
  <c r="CU18" i="81" s="1"/>
  <c r="CK18" i="81"/>
  <c r="BG12" i="92"/>
  <c r="M64" i="11"/>
  <c r="M54" i="23"/>
  <c r="S54" i="23" s="1"/>
  <c r="M79" i="11"/>
  <c r="CO13" i="84"/>
  <c r="BY13" i="79" s="1"/>
  <c r="CW13" i="84"/>
  <c r="K37" i="96"/>
  <c r="I13" i="53" s="1"/>
  <c r="M13" i="53" s="1"/>
  <c r="Q13" i="53" s="1"/>
  <c r="W13" i="53" s="1"/>
  <c r="I37" i="96"/>
  <c r="I13" i="55" s="1"/>
  <c r="M13" i="55" s="1"/>
  <c r="K49" i="96"/>
  <c r="I25" i="53" s="1"/>
  <c r="M25" i="53" s="1"/>
  <c r="Q25" i="53" s="1"/>
  <c r="W25" i="53" s="1"/>
  <c r="I49" i="96"/>
  <c r="I25" i="55" s="1"/>
  <c r="M25" i="55" s="1"/>
  <c r="M29" i="21"/>
  <c r="I31" i="21"/>
  <c r="CC66" i="52"/>
  <c r="CE66" i="52" s="1"/>
  <c r="CA66" i="52"/>
  <c r="CA78" i="52" s="1"/>
  <c r="CA79" i="52" s="1"/>
  <c r="W40" i="39"/>
  <c r="AE40" i="39" s="1"/>
  <c r="BY21" i="83"/>
  <c r="BG21" i="79" s="1"/>
  <c r="BK21" i="79" s="1"/>
  <c r="BM21" i="79" s="1"/>
  <c r="CC21" i="83"/>
  <c r="CE21" i="83" s="1"/>
  <c r="AQ11" i="88"/>
  <c r="W15" i="89"/>
  <c r="BG15" i="89" s="1"/>
  <c r="AG17" i="88"/>
  <c r="AQ12" i="88"/>
  <c r="AQ18" i="92"/>
  <c r="AO9" i="84"/>
  <c r="AG9" i="84"/>
  <c r="W9" i="79" s="1"/>
  <c r="AA9" i="79" s="1"/>
  <c r="AC9" i="79" s="1"/>
  <c r="AQ12" i="33"/>
  <c r="AQ21" i="33"/>
  <c r="AQ13" i="33"/>
  <c r="AQ10" i="33"/>
  <c r="AQ9" i="33"/>
  <c r="I72" i="96"/>
  <c r="I40" i="55" s="1"/>
  <c r="M40" i="55" s="1"/>
  <c r="K72" i="96"/>
  <c r="I40" i="53" s="1"/>
  <c r="M40" i="53" s="1"/>
  <c r="Q40" i="53" s="1"/>
  <c r="W40" i="53" s="1"/>
  <c r="AQ10" i="92"/>
  <c r="BU10" i="84"/>
  <c r="BG10" i="79" s="1"/>
  <c r="BK10" i="79" s="1"/>
  <c r="BM10" i="79" s="1"/>
  <c r="CC10" i="84"/>
  <c r="M9" i="20"/>
  <c r="I15" i="20"/>
  <c r="BO16" i="51"/>
  <c r="BS16" i="51" s="1"/>
  <c r="AY16" i="51"/>
  <c r="AI16" i="51"/>
  <c r="AM16" i="51" s="1"/>
  <c r="Q16" i="51"/>
  <c r="W16" i="51" s="1"/>
  <c r="BG16" i="51"/>
  <c r="AQ16" i="51"/>
  <c r="AA16" i="51"/>
  <c r="S55" i="23"/>
  <c r="AO18" i="83"/>
  <c r="AQ18" i="83" s="1"/>
  <c r="AK18" i="83"/>
  <c r="W18" i="79" s="1"/>
  <c r="AA18" i="79" s="1"/>
  <c r="AC18" i="79" s="1"/>
  <c r="AQ22" i="37"/>
  <c r="AQ23" i="37"/>
  <c r="AQ24" i="37"/>
  <c r="AQ8" i="37"/>
  <c r="AQ34" i="37"/>
  <c r="AQ26" i="37"/>
  <c r="W12" i="89"/>
  <c r="BG12" i="89" s="1"/>
  <c r="Y15" i="79"/>
  <c r="AI15" i="85"/>
  <c r="M9" i="21"/>
  <c r="AQ21" i="89"/>
  <c r="AW20" i="79"/>
  <c r="BK20" i="84"/>
  <c r="AY20" i="79" s="1"/>
  <c r="BC20" i="79" s="1"/>
  <c r="BE20" i="79" s="1"/>
  <c r="W8" i="34" s="1"/>
  <c r="S54" i="25"/>
  <c r="S65" i="25"/>
  <c r="AQ17" i="89"/>
  <c r="AE16" i="77"/>
  <c r="AG16" i="77" s="1"/>
  <c r="I25" i="17" s="1"/>
  <c r="M25" i="17" s="1"/>
  <c r="S25" i="17" s="1"/>
  <c r="AE10" i="77"/>
  <c r="AG10" i="77" s="1"/>
  <c r="I19" i="17" s="1"/>
  <c r="M19" i="17" s="1"/>
  <c r="S19" i="17" s="1"/>
  <c r="AE15" i="77"/>
  <c r="AG15" i="77" s="1"/>
  <c r="I24" i="17" s="1"/>
  <c r="M24" i="17" s="1"/>
  <c r="S24" i="17" s="1"/>
  <c r="AE12" i="77"/>
  <c r="AG12" i="77" s="1"/>
  <c r="I21" i="17" s="1"/>
  <c r="M21" i="17" s="1"/>
  <c r="S21" i="17" s="1"/>
  <c r="AE17" i="77"/>
  <c r="AG17" i="77" s="1"/>
  <c r="I26" i="17" s="1"/>
  <c r="M26" i="17" s="1"/>
  <c r="S26" i="17" s="1"/>
  <c r="AE14" i="77"/>
  <c r="AG14" i="77" s="1"/>
  <c r="I23" i="17" s="1"/>
  <c r="M23" i="17" s="1"/>
  <c r="S23" i="17" s="1"/>
  <c r="AE11" i="77"/>
  <c r="AG11" i="77" s="1"/>
  <c r="I20" i="17" s="1"/>
  <c r="M20" i="17" s="1"/>
  <c r="S20" i="17" s="1"/>
  <c r="AE13" i="77"/>
  <c r="AG13" i="77" s="1"/>
  <c r="I22" i="17" s="1"/>
  <c r="M22" i="17" s="1"/>
  <c r="S22" i="17" s="1"/>
  <c r="AQ10" i="91"/>
  <c r="E11" i="79"/>
  <c r="W20" i="79"/>
  <c r="AA20" i="79" s="1"/>
  <c r="AC20" i="79" s="1"/>
  <c r="AG14" i="90"/>
  <c r="AO9" i="81"/>
  <c r="AW9" i="81"/>
  <c r="AY9" i="81" s="1"/>
  <c r="AQ34" i="41"/>
  <c r="AQ22" i="41"/>
  <c r="AQ24" i="41"/>
  <c r="AQ8" i="41"/>
  <c r="AQ23" i="41"/>
  <c r="AQ26" i="41"/>
  <c r="K48" i="74"/>
  <c r="I52" i="54" s="1"/>
  <c r="M52" i="54" s="1"/>
  <c r="I48" i="74"/>
  <c r="I52" i="56" s="1"/>
  <c r="M52" i="56" s="1"/>
  <c r="I54" i="74"/>
  <c r="I58" i="56" s="1"/>
  <c r="M58" i="56" s="1"/>
  <c r="Y11" i="79"/>
  <c r="AA11" i="79" s="1"/>
  <c r="AC11" i="79" s="1"/>
  <c r="AI11" i="85"/>
  <c r="BG17" i="92"/>
  <c r="I14" i="22"/>
  <c r="M14" i="22" s="1"/>
  <c r="S14" i="22" s="1"/>
  <c r="E32" i="103"/>
  <c r="I33" i="96"/>
  <c r="I9" i="55" s="1"/>
  <c r="M9" i="55" s="1"/>
  <c r="BI74" i="52"/>
  <c r="BK74" i="52" s="1"/>
  <c r="BG74" i="52"/>
  <c r="BM74" i="52" s="1"/>
  <c r="E21" i="2" s="1"/>
  <c r="S23" i="25"/>
  <c r="S12" i="25"/>
  <c r="CW15" i="84"/>
  <c r="CO15" i="84"/>
  <c r="BY15" i="79" s="1"/>
  <c r="BO17" i="79"/>
  <c r="CE17" i="84"/>
  <c r="BQ17" i="79" s="1"/>
  <c r="BU17" i="79" s="1"/>
  <c r="BW17" i="79" s="1"/>
  <c r="CA13" i="79"/>
  <c r="CE13" i="85"/>
  <c r="BS15" i="51"/>
  <c r="DI8" i="81"/>
  <c r="DQ8" i="81"/>
  <c r="DS8" i="81" s="1"/>
  <c r="BG20" i="92"/>
  <c r="G53" i="115"/>
  <c r="S43" i="32"/>
  <c r="S43" i="37"/>
  <c r="S43" i="34"/>
  <c r="G146" i="113"/>
  <c r="I24" i="29" s="1"/>
  <c r="M24" i="29" s="1"/>
  <c r="S24" i="29" s="1"/>
  <c r="BA24" i="7" s="1"/>
  <c r="S43" i="33"/>
  <c r="CG12" i="52" l="1"/>
  <c r="BQ12" i="52"/>
  <c r="Q12" i="52"/>
  <c r="Y12" i="52" s="1"/>
  <c r="BM12" i="52"/>
  <c r="AW12" i="52"/>
  <c r="BA12" i="52" s="1"/>
  <c r="CA12" i="52"/>
  <c r="AS12" i="52"/>
  <c r="AC12" i="52"/>
  <c r="AI12" i="52" s="1"/>
  <c r="BW12" i="52"/>
  <c r="BG12" i="52"/>
  <c r="BC12" i="52"/>
  <c r="AM12" i="52"/>
  <c r="I60" i="56"/>
  <c r="M60" i="56" s="1"/>
  <c r="K56" i="74"/>
  <c r="I60" i="54" s="1"/>
  <c r="M60" i="54" s="1"/>
  <c r="BE20" i="91"/>
  <c r="BE12" i="91"/>
  <c r="BE21" i="91"/>
  <c r="BE13" i="91"/>
  <c r="BE22" i="91"/>
  <c r="BE14" i="91"/>
  <c r="BE15" i="91"/>
  <c r="BE16" i="91"/>
  <c r="BE8" i="91"/>
  <c r="BE17" i="91"/>
  <c r="BE9" i="91"/>
  <c r="BE23" i="91"/>
  <c r="BE19" i="91"/>
  <c r="BE11" i="91"/>
  <c r="BE10" i="91"/>
  <c r="BE18" i="91"/>
  <c r="BE22" i="90"/>
  <c r="BE23" i="90"/>
  <c r="BE18" i="90"/>
  <c r="BE10" i="90"/>
  <c r="BE19" i="90"/>
  <c r="BE11" i="90"/>
  <c r="BE20" i="90"/>
  <c r="BE12" i="90"/>
  <c r="BE21" i="90"/>
  <c r="BE13" i="90"/>
  <c r="BE14" i="90"/>
  <c r="BE15" i="90"/>
  <c r="BE17" i="90"/>
  <c r="BE9" i="90"/>
  <c r="BE8" i="90"/>
  <c r="BE16" i="90"/>
  <c r="I11" i="55"/>
  <c r="M11" i="55" s="1"/>
  <c r="K35" i="96"/>
  <c r="I11" i="53" s="1"/>
  <c r="M11" i="53" s="1"/>
  <c r="Q11" i="53" s="1"/>
  <c r="W11" i="53" s="1"/>
  <c r="I62" i="56"/>
  <c r="M62" i="56" s="1"/>
  <c r="K58" i="74"/>
  <c r="I62" i="54" s="1"/>
  <c r="M62" i="54" s="1"/>
  <c r="BE17" i="88"/>
  <c r="BE9" i="88"/>
  <c r="BE18" i="88"/>
  <c r="BE10" i="88"/>
  <c r="BE23" i="88"/>
  <c r="BE19" i="88"/>
  <c r="BE11" i="88"/>
  <c r="BE20" i="88"/>
  <c r="BE12" i="88"/>
  <c r="BE21" i="88"/>
  <c r="BE15" i="88"/>
  <c r="BE13" i="88"/>
  <c r="BE16" i="88"/>
  <c r="BE8" i="88"/>
  <c r="BE22" i="88"/>
  <c r="BE14" i="88"/>
  <c r="I53" i="56"/>
  <c r="M53" i="56" s="1"/>
  <c r="K49" i="74"/>
  <c r="I53" i="54" s="1"/>
  <c r="M53" i="54" s="1"/>
  <c r="BE22" i="92"/>
  <c r="BE14" i="92"/>
  <c r="BE15" i="92"/>
  <c r="BE16" i="92"/>
  <c r="BE8" i="92"/>
  <c r="BE17" i="92"/>
  <c r="BE9" i="92"/>
  <c r="BE18" i="92"/>
  <c r="BE10" i="92"/>
  <c r="BE23" i="92"/>
  <c r="BE19" i="92"/>
  <c r="BE11" i="92"/>
  <c r="BE21" i="92"/>
  <c r="BE13" i="92"/>
  <c r="BE12" i="92"/>
  <c r="BE20" i="92"/>
  <c r="I54" i="56"/>
  <c r="M54" i="56" s="1"/>
  <c r="K50" i="74"/>
  <c r="I54" i="54" s="1"/>
  <c r="M54" i="54" s="1"/>
  <c r="I61" i="56"/>
  <c r="M61" i="56" s="1"/>
  <c r="K57" i="74"/>
  <c r="I61" i="54" s="1"/>
  <c r="M61" i="54" s="1"/>
  <c r="BO10" i="79"/>
  <c r="CE10" i="84"/>
  <c r="BQ10" i="79" s="1"/>
  <c r="BU10" i="79" s="1"/>
  <c r="BW10" i="79" s="1"/>
  <c r="AG9" i="89"/>
  <c r="M9" i="35"/>
  <c r="M9" i="41"/>
  <c r="S24" i="43"/>
  <c r="Q24" i="43"/>
  <c r="BM62" i="52"/>
  <c r="AW62" i="52"/>
  <c r="BA62" i="52" s="1"/>
  <c r="CA62" i="52"/>
  <c r="AS62" i="52"/>
  <c r="AC62" i="52"/>
  <c r="BW62" i="52"/>
  <c r="BG62" i="52"/>
  <c r="Y62" i="52"/>
  <c r="BC62" i="52"/>
  <c r="AM62" i="52"/>
  <c r="AI62" i="52"/>
  <c r="Q62" i="52"/>
  <c r="BQ62" i="52"/>
  <c r="CG62" i="52"/>
  <c r="CA53" i="52"/>
  <c r="AS53" i="52"/>
  <c r="AC53" i="52"/>
  <c r="AI53" i="52" s="1"/>
  <c r="BW53" i="52"/>
  <c r="BG53" i="52"/>
  <c r="Y53" i="52"/>
  <c r="BC53" i="52"/>
  <c r="AM53" i="52"/>
  <c r="CG53" i="52"/>
  <c r="BQ53" i="52"/>
  <c r="BM53" i="52"/>
  <c r="AW53" i="52"/>
  <c r="BA53" i="52" s="1"/>
  <c r="Q53" i="52"/>
  <c r="AE8" i="33"/>
  <c r="Y8" i="33"/>
  <c r="M10" i="25"/>
  <c r="AG9" i="88"/>
  <c r="AW15" i="79"/>
  <c r="BK15" i="84"/>
  <c r="AY15" i="79" s="1"/>
  <c r="BC15" i="79" s="1"/>
  <c r="BE15" i="79" s="1"/>
  <c r="W8" i="39" s="1"/>
  <c r="BA32" i="31"/>
  <c r="AK32" i="31"/>
  <c r="Q32" i="31"/>
  <c r="AU32" i="31"/>
  <c r="AE32" i="31"/>
  <c r="BA28" i="31"/>
  <c r="AK28" i="31"/>
  <c r="AU28" i="31"/>
  <c r="AE28" i="31"/>
  <c r="Q28" i="31"/>
  <c r="S24" i="39"/>
  <c r="Q24" i="39"/>
  <c r="Q25" i="39"/>
  <c r="AG25" i="34"/>
  <c r="AG45" i="34"/>
  <c r="AG43" i="34"/>
  <c r="AG37" i="34"/>
  <c r="AG40" i="34"/>
  <c r="AG30" i="34"/>
  <c r="AG31" i="34"/>
  <c r="AG29" i="34"/>
  <c r="AG14" i="34"/>
  <c r="AG27" i="34"/>
  <c r="AG41" i="34"/>
  <c r="AG32" i="34"/>
  <c r="AG18" i="34"/>
  <c r="AG20" i="34"/>
  <c r="AG11" i="34"/>
  <c r="AG19" i="34"/>
  <c r="AG46" i="34"/>
  <c r="AG39" i="34"/>
  <c r="AG38" i="34"/>
  <c r="AG36" i="34"/>
  <c r="AG28" i="34"/>
  <c r="AG33" i="34"/>
  <c r="AG17" i="34"/>
  <c r="AG15" i="34"/>
  <c r="AG42" i="34"/>
  <c r="AG16" i="34"/>
  <c r="S43" i="41"/>
  <c r="AG22" i="41"/>
  <c r="AG24" i="41"/>
  <c r="AG8" i="41"/>
  <c r="AG26" i="41"/>
  <c r="AG34" i="41"/>
  <c r="AG23" i="41"/>
  <c r="W40" i="43"/>
  <c r="BG17" i="89"/>
  <c r="Y8" i="52"/>
  <c r="CG11" i="79"/>
  <c r="CY11" i="84"/>
  <c r="CI11" i="79" s="1"/>
  <c r="CM11" i="79" s="1"/>
  <c r="CO11" i="79" s="1"/>
  <c r="S12" i="38"/>
  <c r="Q12" i="38"/>
  <c r="Q23" i="38"/>
  <c r="S23" i="38" s="1"/>
  <c r="Q25" i="34"/>
  <c r="S25" i="34"/>
  <c r="Q26" i="34"/>
  <c r="S26" i="34" s="1"/>
  <c r="S43" i="43"/>
  <c r="AG38" i="32"/>
  <c r="AG28" i="32"/>
  <c r="AG20" i="32"/>
  <c r="AG39" i="32"/>
  <c r="AG30" i="32"/>
  <c r="AG14" i="32"/>
  <c r="AG31" i="32"/>
  <c r="AG15" i="32"/>
  <c r="AG46" i="32"/>
  <c r="AG11" i="32"/>
  <c r="AG19" i="32"/>
  <c r="AG37" i="32"/>
  <c r="AG27" i="32"/>
  <c r="AG40" i="32"/>
  <c r="AG36" i="32"/>
  <c r="AG33" i="32"/>
  <c r="AG29" i="32"/>
  <c r="AG41" i="32"/>
  <c r="AG17" i="32"/>
  <c r="AG45" i="32"/>
  <c r="AG32" i="32"/>
  <c r="AG18" i="32"/>
  <c r="AG42" i="32"/>
  <c r="AG43" i="32"/>
  <c r="AG16" i="32"/>
  <c r="AG25" i="32"/>
  <c r="Q24" i="54"/>
  <c r="W24" i="54" s="1"/>
  <c r="BA37" i="35"/>
  <c r="AK37" i="35"/>
  <c r="S37" i="35"/>
  <c r="Q37" i="35"/>
  <c r="AU37" i="35"/>
  <c r="AE37" i="35"/>
  <c r="AU37" i="45"/>
  <c r="AE37" i="45"/>
  <c r="BA37" i="45"/>
  <c r="AK37" i="45"/>
  <c r="S37" i="45"/>
  <c r="Q37" i="45"/>
  <c r="BY18" i="76"/>
  <c r="I19" i="30" s="1"/>
  <c r="M19" i="30" s="1"/>
  <c r="BI18" i="76"/>
  <c r="I19" i="33" s="1"/>
  <c r="M19" i="33" s="1"/>
  <c r="AS18" i="76"/>
  <c r="I19" i="37" s="1"/>
  <c r="M19" i="37" s="1"/>
  <c r="AC18" i="76"/>
  <c r="I19" i="41" s="1"/>
  <c r="M19" i="41" s="1"/>
  <c r="M18" i="76"/>
  <c r="I19" i="45" s="1"/>
  <c r="M19" i="45" s="1"/>
  <c r="BU18" i="76"/>
  <c r="I19" i="31" s="1"/>
  <c r="M19" i="31" s="1"/>
  <c r="BE18" i="76"/>
  <c r="I19" i="34" s="1"/>
  <c r="M19" i="34" s="1"/>
  <c r="AO18" i="76"/>
  <c r="I19" i="38" s="1"/>
  <c r="M19" i="38" s="1"/>
  <c r="Y18" i="76"/>
  <c r="I19" i="42" s="1"/>
  <c r="M19" i="42" s="1"/>
  <c r="I18" i="76"/>
  <c r="I19" i="46" s="1"/>
  <c r="M19" i="46" s="1"/>
  <c r="AW18" i="76"/>
  <c r="I19" i="36" s="1"/>
  <c r="M19" i="36" s="1"/>
  <c r="AK18" i="76"/>
  <c r="I19" i="39" s="1"/>
  <c r="M19" i="39" s="1"/>
  <c r="AG18" i="76"/>
  <c r="I19" i="40" s="1"/>
  <c r="M19" i="40" s="1"/>
  <c r="BQ18" i="76"/>
  <c r="I34" i="52" s="1"/>
  <c r="M34" i="52" s="1"/>
  <c r="BM18" i="76"/>
  <c r="I19" i="32" s="1"/>
  <c r="M19" i="32" s="1"/>
  <c r="U18" i="76"/>
  <c r="I19" i="43" s="1"/>
  <c r="M19" i="43" s="1"/>
  <c r="Q18" i="76"/>
  <c r="I19" i="44" s="1"/>
  <c r="M19" i="44" s="1"/>
  <c r="BA18" i="76"/>
  <c r="I19" i="35" s="1"/>
  <c r="M19" i="35" s="1"/>
  <c r="AS8" i="52"/>
  <c r="AA39" i="55"/>
  <c r="Q39" i="55"/>
  <c r="W39" i="55" s="1"/>
  <c r="AI39" i="55"/>
  <c r="AW45" i="44"/>
  <c r="AW43" i="44"/>
  <c r="AW46" i="44"/>
  <c r="AW38" i="44"/>
  <c r="AW40" i="44"/>
  <c r="AW39" i="44"/>
  <c r="AW41" i="44"/>
  <c r="AW28" i="44"/>
  <c r="AW20" i="44"/>
  <c r="AW29" i="44"/>
  <c r="AW37" i="44"/>
  <c r="AW25" i="44"/>
  <c r="AW33" i="44"/>
  <c r="AW17" i="44"/>
  <c r="I10" i="79"/>
  <c r="K10" i="79" s="1"/>
  <c r="AM41" i="44" s="1"/>
  <c r="AW27" i="44"/>
  <c r="AW16" i="44"/>
  <c r="AW42" i="44"/>
  <c r="AW30" i="44"/>
  <c r="AW14" i="44"/>
  <c r="AW11" i="44"/>
  <c r="AW18" i="44"/>
  <c r="AW31" i="44"/>
  <c r="AW32" i="44"/>
  <c r="AW36" i="44"/>
  <c r="AW15" i="44"/>
  <c r="AW19" i="44"/>
  <c r="CG8" i="79"/>
  <c r="CY8" i="84"/>
  <c r="CI8" i="79" s="1"/>
  <c r="CM8" i="79" s="1"/>
  <c r="CO8" i="79" s="1"/>
  <c r="Q24" i="46"/>
  <c r="BA31" i="46"/>
  <c r="AK31" i="46"/>
  <c r="AU31" i="46"/>
  <c r="AE31" i="46"/>
  <c r="Q31" i="46"/>
  <c r="Q33" i="42"/>
  <c r="Q34" i="42"/>
  <c r="Q27" i="48"/>
  <c r="AI27" i="48"/>
  <c r="AA27" i="48"/>
  <c r="AE27" i="48" s="1"/>
  <c r="AG23" i="89"/>
  <c r="S42" i="36"/>
  <c r="Q42" i="36"/>
  <c r="BM23" i="81"/>
  <c r="BU23" i="81"/>
  <c r="BW23" i="81" s="1"/>
  <c r="AC55" i="56"/>
  <c r="AI55" i="56" s="1"/>
  <c r="Y55" i="56"/>
  <c r="Q55" i="56"/>
  <c r="W55" i="56" s="1"/>
  <c r="AM55" i="56"/>
  <c r="AS55" i="56" s="1"/>
  <c r="DQ23" i="82"/>
  <c r="DS23" i="82" s="1"/>
  <c r="DI23" i="82"/>
  <c r="BA15" i="75"/>
  <c r="I46" i="11" s="1"/>
  <c r="M46" i="11" s="1"/>
  <c r="AK15" i="75"/>
  <c r="I44" i="11" s="1"/>
  <c r="M44" i="11" s="1"/>
  <c r="U15" i="75"/>
  <c r="I34" i="23" s="1"/>
  <c r="M34" i="23" s="1"/>
  <c r="S34" i="23" s="1"/>
  <c r="AW15" i="75"/>
  <c r="I45" i="11" s="1"/>
  <c r="M45" i="11" s="1"/>
  <c r="AG15" i="75"/>
  <c r="E15" i="73" s="1"/>
  <c r="Q15" i="75"/>
  <c r="I34" i="25" s="1"/>
  <c r="M34" i="25" s="1"/>
  <c r="S34" i="25" s="1"/>
  <c r="AS15" i="75"/>
  <c r="I24" i="26" s="1"/>
  <c r="M24" i="26" s="1"/>
  <c r="AC15" i="75"/>
  <c r="M15" i="75"/>
  <c r="I33" i="23" s="1"/>
  <c r="M33" i="23" s="1"/>
  <c r="S33" i="23" s="1"/>
  <c r="BE15" i="75"/>
  <c r="E41" i="74" s="1"/>
  <c r="AO15" i="75"/>
  <c r="I24" i="27" s="1"/>
  <c r="M24" i="27" s="1"/>
  <c r="Y15" i="75"/>
  <c r="I15" i="75"/>
  <c r="I33" i="25" s="1"/>
  <c r="M33" i="25" s="1"/>
  <c r="S33" i="25" s="1"/>
  <c r="AS44" i="46"/>
  <c r="AC8" i="7" s="1"/>
  <c r="BY9" i="79"/>
  <c r="I10" i="55"/>
  <c r="M10" i="55" s="1"/>
  <c r="K34" i="96"/>
  <c r="I10" i="53" s="1"/>
  <c r="M10" i="53" s="1"/>
  <c r="Q10" i="53" s="1"/>
  <c r="W10" i="53" s="1"/>
  <c r="I21" i="56"/>
  <c r="K8" i="74"/>
  <c r="I21" i="54" s="1"/>
  <c r="S23" i="90"/>
  <c r="BW8" i="90"/>
  <c r="W8" i="90"/>
  <c r="AW31" i="36"/>
  <c r="AW32" i="36"/>
  <c r="AW16" i="36"/>
  <c r="AW45" i="36"/>
  <c r="AW43" i="36"/>
  <c r="AW37" i="36"/>
  <c r="AW27" i="36"/>
  <c r="AW19" i="36"/>
  <c r="AW11" i="36"/>
  <c r="AW46" i="36"/>
  <c r="AW38" i="36"/>
  <c r="AW28" i="36"/>
  <c r="AW20" i="36"/>
  <c r="AW40" i="36"/>
  <c r="AW30" i="36"/>
  <c r="AW29" i="36"/>
  <c r="AW39" i="36"/>
  <c r="I18" i="79"/>
  <c r="K18" i="79" s="1"/>
  <c r="AM41" i="36" s="1"/>
  <c r="AW42" i="36"/>
  <c r="AW18" i="36"/>
  <c r="AW15" i="36"/>
  <c r="AW33" i="36"/>
  <c r="AW17" i="36"/>
  <c r="AW14" i="36"/>
  <c r="AW36" i="36"/>
  <c r="AW41" i="36"/>
  <c r="AW25" i="36"/>
  <c r="Q33" i="33"/>
  <c r="BA29" i="33"/>
  <c r="AK29" i="33"/>
  <c r="AU29" i="33"/>
  <c r="AE29" i="33"/>
  <c r="Q29" i="33"/>
  <c r="BA23" i="30"/>
  <c r="AK23" i="30"/>
  <c r="Q23" i="30"/>
  <c r="AU23" i="30"/>
  <c r="AE23" i="30"/>
  <c r="BA32" i="30"/>
  <c r="AK32" i="30"/>
  <c r="Q32" i="30"/>
  <c r="AU32" i="30"/>
  <c r="AE32" i="30"/>
  <c r="AW10" i="79"/>
  <c r="BK10" i="84"/>
  <c r="AY10" i="79" s="1"/>
  <c r="BC10" i="79" s="1"/>
  <c r="BE10" i="79" s="1"/>
  <c r="W8" i="44" s="1"/>
  <c r="BK17" i="84"/>
  <c r="AY17" i="79" s="1"/>
  <c r="BC17" i="79" s="1"/>
  <c r="BE17" i="79" s="1"/>
  <c r="W8" i="37" s="1"/>
  <c r="AW17" i="79"/>
  <c r="AU41" i="41"/>
  <c r="AO41" i="41"/>
  <c r="BA41" i="41" s="1"/>
  <c r="K21" i="91"/>
  <c r="K13" i="91"/>
  <c r="K22" i="91"/>
  <c r="K14" i="91"/>
  <c r="K15" i="91"/>
  <c r="K23" i="91"/>
  <c r="K16" i="91"/>
  <c r="K8" i="91"/>
  <c r="K17" i="91"/>
  <c r="K9" i="91"/>
  <c r="K18" i="91"/>
  <c r="K10" i="91"/>
  <c r="K20" i="91"/>
  <c r="K12" i="91"/>
  <c r="K11" i="91"/>
  <c r="K19" i="91"/>
  <c r="W41" i="33"/>
  <c r="W43" i="33"/>
  <c r="Q29" i="32"/>
  <c r="AU29" i="32"/>
  <c r="AE29" i="32"/>
  <c r="BA29" i="32"/>
  <c r="S29" i="32"/>
  <c r="AK29" i="32"/>
  <c r="BA30" i="32"/>
  <c r="AK30" i="32"/>
  <c r="Q30" i="32"/>
  <c r="S30" i="32" s="1"/>
  <c r="AU30" i="32"/>
  <c r="AE30" i="32"/>
  <c r="Q27" i="41"/>
  <c r="BA30" i="37"/>
  <c r="AK30" i="37"/>
  <c r="S30" i="37"/>
  <c r="Q30" i="37"/>
  <c r="AU30" i="37"/>
  <c r="AE30" i="37"/>
  <c r="BG16" i="90"/>
  <c r="AQ34" i="38"/>
  <c r="AQ22" i="38"/>
  <c r="AQ23" i="38"/>
  <c r="AQ8" i="38"/>
  <c r="AQ24" i="38"/>
  <c r="AQ26" i="38"/>
  <c r="S42" i="34"/>
  <c r="Q42" i="34"/>
  <c r="AW12" i="79"/>
  <c r="BK12" i="84"/>
  <c r="AY12" i="79" s="1"/>
  <c r="BC12" i="79" s="1"/>
  <c r="BE12" i="79" s="1"/>
  <c r="W8" i="42" s="1"/>
  <c r="AW31" i="46"/>
  <c r="AW40" i="46"/>
  <c r="AW32" i="46"/>
  <c r="AW45" i="46"/>
  <c r="AW19" i="46"/>
  <c r="AW11" i="46"/>
  <c r="AW30" i="46"/>
  <c r="AW20" i="46"/>
  <c r="AW41" i="46"/>
  <c r="AW14" i="46"/>
  <c r="AW15" i="46"/>
  <c r="I8" i="79"/>
  <c r="K8" i="79" s="1"/>
  <c r="AM41" i="46" s="1"/>
  <c r="AO41" i="46" s="1"/>
  <c r="AW46" i="46"/>
  <c r="AW25" i="46"/>
  <c r="AW42" i="46"/>
  <c r="AW29" i="46"/>
  <c r="AW38" i="46"/>
  <c r="AW16" i="46"/>
  <c r="AW37" i="46"/>
  <c r="AW39" i="46"/>
  <c r="AW33" i="46"/>
  <c r="AW27" i="46"/>
  <c r="AW17" i="46"/>
  <c r="AW36" i="46"/>
  <c r="AW18" i="46"/>
  <c r="AW43" i="46"/>
  <c r="AW28" i="46"/>
  <c r="I27" i="97"/>
  <c r="I36" i="39" s="1"/>
  <c r="I36" i="97"/>
  <c r="I36" i="31" s="1"/>
  <c r="I22" i="97"/>
  <c r="I36" i="44" s="1"/>
  <c r="I24" i="97"/>
  <c r="I36" i="42" s="1"/>
  <c r="AW23" i="43"/>
  <c r="AS11" i="79"/>
  <c r="AU11" i="79" s="1"/>
  <c r="AM8" i="43" s="1"/>
  <c r="AW22" i="43"/>
  <c r="AW26" i="43"/>
  <c r="AW24" i="43"/>
  <c r="AW8" i="43"/>
  <c r="AW34" i="43"/>
  <c r="AW42" i="37"/>
  <c r="AW33" i="37"/>
  <c r="AW25" i="37"/>
  <c r="AW17" i="37"/>
  <c r="AW36" i="37"/>
  <c r="AW18" i="37"/>
  <c r="AW46" i="37"/>
  <c r="AW43" i="37"/>
  <c r="AW37" i="37"/>
  <c r="AW27" i="37"/>
  <c r="AW19" i="37"/>
  <c r="AW29" i="37"/>
  <c r="AW40" i="37"/>
  <c r="AW14" i="37"/>
  <c r="AW15" i="37"/>
  <c r="AW31" i="37"/>
  <c r="I17" i="79"/>
  <c r="K17" i="79" s="1"/>
  <c r="AM41" i="37" s="1"/>
  <c r="AW16" i="37"/>
  <c r="AW38" i="37"/>
  <c r="AW32" i="37"/>
  <c r="AW41" i="37"/>
  <c r="AW11" i="37"/>
  <c r="AW39" i="37"/>
  <c r="AW28" i="37"/>
  <c r="AW45" i="37"/>
  <c r="AW30" i="37"/>
  <c r="AW20" i="37"/>
  <c r="Q26" i="40"/>
  <c r="BA28" i="40"/>
  <c r="AK28" i="40"/>
  <c r="Q28" i="40"/>
  <c r="AU28" i="40"/>
  <c r="AE28" i="40"/>
  <c r="Q27" i="36"/>
  <c r="Q26" i="45"/>
  <c r="Q23" i="45"/>
  <c r="BA32" i="45"/>
  <c r="AK32" i="45"/>
  <c r="AU32" i="45"/>
  <c r="AE32" i="45"/>
  <c r="Q32" i="45"/>
  <c r="BG17" i="88"/>
  <c r="BQ21" i="79"/>
  <c r="BU21" i="79" s="1"/>
  <c r="BW21" i="79" s="1"/>
  <c r="BY16" i="79"/>
  <c r="AQ17" i="52"/>
  <c r="K34" i="74"/>
  <c r="I23" i="54" s="1"/>
  <c r="M23" i="54" s="1"/>
  <c r="I34" i="74"/>
  <c r="I23" i="56" s="1"/>
  <c r="M23" i="56" s="1"/>
  <c r="S20" i="97"/>
  <c r="I39" i="46" s="1"/>
  <c r="M39" i="46" s="1"/>
  <c r="Q20" i="97"/>
  <c r="I38" i="46" s="1"/>
  <c r="M38" i="46" s="1"/>
  <c r="S32" i="97"/>
  <c r="I39" i="34" s="1"/>
  <c r="M39" i="34" s="1"/>
  <c r="Q32" i="97"/>
  <c r="I38" i="34" s="1"/>
  <c r="M38" i="34" s="1"/>
  <c r="S26" i="35"/>
  <c r="Q26" i="35"/>
  <c r="S33" i="35"/>
  <c r="Q33" i="35"/>
  <c r="S12" i="44"/>
  <c r="Q12" i="44"/>
  <c r="BA30" i="44"/>
  <c r="AK30" i="44"/>
  <c r="Q30" i="44"/>
  <c r="S30" i="44" s="1"/>
  <c r="AU30" i="44"/>
  <c r="AE30" i="44"/>
  <c r="CG21" i="79"/>
  <c r="CY21" i="84"/>
  <c r="CI21" i="79" s="1"/>
  <c r="CM21" i="79" s="1"/>
  <c r="CO21" i="79" s="1"/>
  <c r="AW12" i="39"/>
  <c r="AW21" i="39"/>
  <c r="AW13" i="39"/>
  <c r="CC15" i="79"/>
  <c r="CE15" i="79" s="1"/>
  <c r="AW10" i="39"/>
  <c r="AW9" i="39"/>
  <c r="CG13" i="79"/>
  <c r="CY13" i="84"/>
  <c r="CI13" i="79" s="1"/>
  <c r="CM13" i="79" s="1"/>
  <c r="CO13" i="79" s="1"/>
  <c r="M9" i="37"/>
  <c r="BA28" i="43"/>
  <c r="AK28" i="43"/>
  <c r="S28" i="43"/>
  <c r="Q28" i="43"/>
  <c r="AU28" i="43"/>
  <c r="AE28" i="43"/>
  <c r="CA61" i="52"/>
  <c r="AS61" i="52"/>
  <c r="AC61" i="52"/>
  <c r="BW61" i="52"/>
  <c r="BG61" i="52"/>
  <c r="Y61" i="52"/>
  <c r="BC61" i="52"/>
  <c r="AM61" i="52"/>
  <c r="CG61" i="52"/>
  <c r="BQ61" i="52"/>
  <c r="BM61" i="52"/>
  <c r="AW61" i="52"/>
  <c r="BA61" i="52" s="1"/>
  <c r="Q61" i="52"/>
  <c r="AI61" i="52"/>
  <c r="AG23" i="33"/>
  <c r="AG24" i="33"/>
  <c r="AG8" i="33"/>
  <c r="AI8" i="33" s="1"/>
  <c r="AG26" i="33"/>
  <c r="AG22" i="33"/>
  <c r="AG34" i="33"/>
  <c r="AY41" i="34"/>
  <c r="AQ9" i="88"/>
  <c r="AQ23" i="88" s="1"/>
  <c r="AW23" i="39"/>
  <c r="AS15" i="79"/>
  <c r="AU15" i="79" s="1"/>
  <c r="AM8" i="39" s="1"/>
  <c r="AW26" i="39"/>
  <c r="AW8" i="39"/>
  <c r="AW24" i="39"/>
  <c r="AW34" i="39"/>
  <c r="AW22" i="39"/>
  <c r="AA24" i="55"/>
  <c r="Q24" i="55"/>
  <c r="W24" i="55" s="1"/>
  <c r="AI24" i="55"/>
  <c r="Q26" i="39"/>
  <c r="Q33" i="39"/>
  <c r="CC8" i="83"/>
  <c r="BY8" i="83"/>
  <c r="BG8" i="79" s="1"/>
  <c r="BK8" i="79" s="1"/>
  <c r="BM8" i="79" s="1"/>
  <c r="S43" i="31"/>
  <c r="G88" i="74"/>
  <c r="G86" i="74"/>
  <c r="G84" i="74"/>
  <c r="G82" i="74"/>
  <c r="G80" i="74"/>
  <c r="I80" i="74" s="1"/>
  <c r="G78" i="74"/>
  <c r="G71" i="74"/>
  <c r="G69" i="74"/>
  <c r="G67" i="74"/>
  <c r="G65" i="74"/>
  <c r="G63" i="74"/>
  <c r="G61" i="74"/>
  <c r="G25" i="74"/>
  <c r="I25" i="74" s="1"/>
  <c r="G23" i="74"/>
  <c r="I23" i="74" s="1"/>
  <c r="G21" i="74"/>
  <c r="I21" i="74" s="1"/>
  <c r="G19" i="74"/>
  <c r="I19" i="74" s="1"/>
  <c r="G17" i="74"/>
  <c r="I17" i="74" s="1"/>
  <c r="G15" i="74"/>
  <c r="I15" i="74" s="1"/>
  <c r="G11" i="74"/>
  <c r="I11" i="74" s="1"/>
  <c r="G89" i="74"/>
  <c r="G87" i="74"/>
  <c r="G85" i="74"/>
  <c r="G83" i="74"/>
  <c r="G81" i="74"/>
  <c r="G79" i="74"/>
  <c r="G72" i="74"/>
  <c r="G70" i="74"/>
  <c r="G68" i="74"/>
  <c r="G66" i="74"/>
  <c r="G64" i="74"/>
  <c r="G62" i="74"/>
  <c r="I62" i="74" s="1"/>
  <c r="G60" i="74"/>
  <c r="I60" i="74" s="1"/>
  <c r="G26" i="74"/>
  <c r="I26" i="74" s="1"/>
  <c r="G24" i="74"/>
  <c r="I24" i="74" s="1"/>
  <c r="G22" i="74"/>
  <c r="I22" i="74" s="1"/>
  <c r="G20" i="74"/>
  <c r="I20" i="74" s="1"/>
  <c r="G18" i="74"/>
  <c r="I18" i="74" s="1"/>
  <c r="G16" i="74"/>
  <c r="I16" i="74" s="1"/>
  <c r="M18" i="97"/>
  <c r="K83" i="74"/>
  <c r="I57" i="50" s="1"/>
  <c r="M57" i="50" s="1"/>
  <c r="I83" i="74"/>
  <c r="I91" i="52" s="1"/>
  <c r="M91" i="52" s="1"/>
  <c r="W8" i="52"/>
  <c r="AO23" i="82"/>
  <c r="AW23" i="82"/>
  <c r="AY23" i="82" s="1"/>
  <c r="Q27" i="38"/>
  <c r="S27" i="38"/>
  <c r="Q24" i="38"/>
  <c r="BA31" i="38"/>
  <c r="AK31" i="38"/>
  <c r="Q31" i="38"/>
  <c r="AU31" i="38"/>
  <c r="AE31" i="38"/>
  <c r="S33" i="34"/>
  <c r="Q33" i="34"/>
  <c r="Q34" i="34"/>
  <c r="S34" i="34"/>
  <c r="CC23" i="84"/>
  <c r="BU23" i="84"/>
  <c r="S43" i="42"/>
  <c r="AM24" i="56"/>
  <c r="AS24" i="56" s="1"/>
  <c r="Q24" i="56"/>
  <c r="W24" i="56" s="1"/>
  <c r="AC24" i="56"/>
  <c r="AI24" i="56" s="1"/>
  <c r="BA37" i="42"/>
  <c r="AK37" i="42"/>
  <c r="Q37" i="42"/>
  <c r="AU37" i="42"/>
  <c r="AE37" i="42"/>
  <c r="I56" i="96"/>
  <c r="I30" i="55" s="1"/>
  <c r="M30" i="55" s="1"/>
  <c r="K56" i="96"/>
  <c r="I30" i="53" s="1"/>
  <c r="M30" i="53" s="1"/>
  <c r="Q30" i="53" s="1"/>
  <c r="W30" i="53" s="1"/>
  <c r="BA37" i="37"/>
  <c r="AK37" i="37"/>
  <c r="Q37" i="37"/>
  <c r="AU37" i="37"/>
  <c r="AE37" i="37"/>
  <c r="CW23" i="84"/>
  <c r="CO23" i="84"/>
  <c r="BQ13" i="76"/>
  <c r="I24" i="52" s="1"/>
  <c r="M24" i="52" s="1"/>
  <c r="BA13" i="76"/>
  <c r="I14" i="35" s="1"/>
  <c r="M14" i="35" s="1"/>
  <c r="AK13" i="76"/>
  <c r="I14" i="39" s="1"/>
  <c r="M14" i="39" s="1"/>
  <c r="U13" i="76"/>
  <c r="I14" i="43" s="1"/>
  <c r="M14" i="43" s="1"/>
  <c r="BM13" i="76"/>
  <c r="I14" i="32" s="1"/>
  <c r="M14" i="32" s="1"/>
  <c r="AW13" i="76"/>
  <c r="I14" i="36" s="1"/>
  <c r="M14" i="36" s="1"/>
  <c r="AG13" i="76"/>
  <c r="I14" i="40" s="1"/>
  <c r="M14" i="40" s="1"/>
  <c r="Q13" i="76"/>
  <c r="I14" i="44" s="1"/>
  <c r="M14" i="44" s="1"/>
  <c r="BY13" i="76"/>
  <c r="I14" i="30" s="1"/>
  <c r="M14" i="30" s="1"/>
  <c r="BI13" i="76"/>
  <c r="I14" i="33" s="1"/>
  <c r="M14" i="33" s="1"/>
  <c r="AS13" i="76"/>
  <c r="I14" i="37" s="1"/>
  <c r="M14" i="37" s="1"/>
  <c r="AC13" i="76"/>
  <c r="I14" i="41" s="1"/>
  <c r="M14" i="41" s="1"/>
  <c r="M13" i="76"/>
  <c r="I14" i="45" s="1"/>
  <c r="M14" i="45" s="1"/>
  <c r="BU13" i="76"/>
  <c r="I14" i="31" s="1"/>
  <c r="M14" i="31" s="1"/>
  <c r="BE13" i="76"/>
  <c r="I14" i="34" s="1"/>
  <c r="M14" i="34" s="1"/>
  <c r="AO13" i="76"/>
  <c r="I14" i="38" s="1"/>
  <c r="M14" i="38" s="1"/>
  <c r="Y13" i="76"/>
  <c r="I14" i="42" s="1"/>
  <c r="M14" i="42" s="1"/>
  <c r="I13" i="76"/>
  <c r="I14" i="46" s="1"/>
  <c r="M14" i="46" s="1"/>
  <c r="AQ8" i="52"/>
  <c r="K71" i="96"/>
  <c r="I39" i="53" s="1"/>
  <c r="M39" i="53" s="1"/>
  <c r="Q39" i="53" s="1"/>
  <c r="W39" i="53" s="1"/>
  <c r="Y40" i="33"/>
  <c r="AK40" i="33" s="1"/>
  <c r="W40" i="33"/>
  <c r="AA20" i="55"/>
  <c r="Q20" i="55"/>
  <c r="W20" i="55" s="1"/>
  <c r="AI20" i="55"/>
  <c r="BY8" i="79"/>
  <c r="W43" i="36"/>
  <c r="W41" i="36"/>
  <c r="Q32" i="46"/>
  <c r="AU32" i="46"/>
  <c r="AE32" i="46"/>
  <c r="AK32" i="46"/>
  <c r="S32" i="46"/>
  <c r="BA32" i="46"/>
  <c r="Q12" i="42"/>
  <c r="Q23" i="42"/>
  <c r="Q26" i="48"/>
  <c r="AI26" i="48"/>
  <c r="AA26" i="48"/>
  <c r="AE26" i="48" s="1"/>
  <c r="AC23" i="89"/>
  <c r="K51" i="74"/>
  <c r="I55" i="54" s="1"/>
  <c r="M55" i="54" s="1"/>
  <c r="BE23" i="89"/>
  <c r="BE19" i="89"/>
  <c r="BE11" i="89"/>
  <c r="BE20" i="89"/>
  <c r="BE12" i="89"/>
  <c r="BE21" i="89"/>
  <c r="BE13" i="89"/>
  <c r="BE22" i="89"/>
  <c r="BE14" i="89"/>
  <c r="BE17" i="89"/>
  <c r="BE9" i="89"/>
  <c r="BE15" i="89"/>
  <c r="BE10" i="89"/>
  <c r="BE8" i="89"/>
  <c r="BE16" i="89"/>
  <c r="BE18" i="89"/>
  <c r="AW13" i="75"/>
  <c r="I37" i="11" s="1"/>
  <c r="M37" i="11" s="1"/>
  <c r="AG13" i="75"/>
  <c r="E13" i="73" s="1"/>
  <c r="Q13" i="75"/>
  <c r="I28" i="25" s="1"/>
  <c r="M28" i="25" s="1"/>
  <c r="S28" i="25" s="1"/>
  <c r="AS13" i="75"/>
  <c r="I22" i="26" s="1"/>
  <c r="M22" i="26" s="1"/>
  <c r="AC13" i="75"/>
  <c r="M13" i="75"/>
  <c r="I27" i="23" s="1"/>
  <c r="M27" i="23" s="1"/>
  <c r="S27" i="23" s="1"/>
  <c r="BE13" i="75"/>
  <c r="E39" i="74" s="1"/>
  <c r="AO13" i="75"/>
  <c r="I22" i="27" s="1"/>
  <c r="M22" i="27" s="1"/>
  <c r="Y13" i="75"/>
  <c r="I13" i="75"/>
  <c r="I27" i="25" s="1"/>
  <c r="M27" i="25" s="1"/>
  <c r="S27" i="25" s="1"/>
  <c r="BA13" i="75"/>
  <c r="I38" i="11" s="1"/>
  <c r="M38" i="11" s="1"/>
  <c r="AK13" i="75"/>
  <c r="I36" i="11" s="1"/>
  <c r="M36" i="11" s="1"/>
  <c r="U13" i="75"/>
  <c r="I28" i="23" s="1"/>
  <c r="M28" i="23" s="1"/>
  <c r="S28" i="23" s="1"/>
  <c r="K53" i="96"/>
  <c r="I8" i="49" s="1"/>
  <c r="I53" i="96"/>
  <c r="I8" i="51" s="1"/>
  <c r="W23" i="88"/>
  <c r="BG8" i="88"/>
  <c r="I12" i="55"/>
  <c r="M12" i="55" s="1"/>
  <c r="K36" i="96"/>
  <c r="I12" i="53" s="1"/>
  <c r="M12" i="53" s="1"/>
  <c r="Q12" i="53" s="1"/>
  <c r="W12" i="53" s="1"/>
  <c r="I31" i="56"/>
  <c r="M31" i="56" s="1"/>
  <c r="K14" i="74"/>
  <c r="I31" i="54" s="1"/>
  <c r="M31" i="54" s="1"/>
  <c r="BI8" i="83"/>
  <c r="BE8" i="83"/>
  <c r="AO8" i="79" s="1"/>
  <c r="BA28" i="33"/>
  <c r="AK28" i="33"/>
  <c r="Q28" i="33"/>
  <c r="AU28" i="33"/>
  <c r="AE28" i="33"/>
  <c r="Q34" i="33"/>
  <c r="BA31" i="30"/>
  <c r="AK31" i="30"/>
  <c r="Q31" i="30"/>
  <c r="AU31" i="30"/>
  <c r="AE31" i="30"/>
  <c r="Q18" i="48"/>
  <c r="AI18" i="48"/>
  <c r="AA18" i="48"/>
  <c r="AE18" i="48" s="1"/>
  <c r="Y42" i="40"/>
  <c r="AK42" i="40" s="1"/>
  <c r="W42" i="40"/>
  <c r="AO10" i="79"/>
  <c r="I68" i="74"/>
  <c r="I31" i="52" s="1"/>
  <c r="M31" i="52" s="1"/>
  <c r="W8" i="31"/>
  <c r="W8" i="35"/>
  <c r="AQ9" i="91"/>
  <c r="AQ23" i="91" s="1"/>
  <c r="AM23" i="91"/>
  <c r="W13" i="79"/>
  <c r="AA13" i="79" s="1"/>
  <c r="AC13" i="79" s="1"/>
  <c r="W43" i="39"/>
  <c r="W41" i="39"/>
  <c r="AG39" i="33"/>
  <c r="AG41" i="33"/>
  <c r="AG31" i="33"/>
  <c r="AG15" i="33"/>
  <c r="AG38" i="33"/>
  <c r="AG32" i="33"/>
  <c r="AG16" i="33"/>
  <c r="AG18" i="33"/>
  <c r="AG46" i="33"/>
  <c r="AG33" i="33"/>
  <c r="AG14" i="33"/>
  <c r="AG28" i="33"/>
  <c r="AG30" i="33"/>
  <c r="AG20" i="33"/>
  <c r="AG19" i="33"/>
  <c r="AG29" i="33"/>
  <c r="AG36" i="33"/>
  <c r="AG43" i="33"/>
  <c r="AG17" i="33"/>
  <c r="AG11" i="33"/>
  <c r="AG42" i="33"/>
  <c r="AG25" i="33"/>
  <c r="AG37" i="33"/>
  <c r="AG40" i="33"/>
  <c r="AI40" i="33" s="1"/>
  <c r="AG45" i="33"/>
  <c r="AG27" i="33"/>
  <c r="S26" i="32"/>
  <c r="Q26" i="32"/>
  <c r="BA31" i="32"/>
  <c r="AK31" i="32"/>
  <c r="S31" i="32"/>
  <c r="Q31" i="32"/>
  <c r="AU31" i="32"/>
  <c r="AE31" i="32"/>
  <c r="S25" i="41"/>
  <c r="Q25" i="41"/>
  <c r="S24" i="41"/>
  <c r="Q24" i="41"/>
  <c r="AW16" i="40"/>
  <c r="AW46" i="40"/>
  <c r="AW38" i="40"/>
  <c r="AW28" i="40"/>
  <c r="AW20" i="40"/>
  <c r="AW39" i="40"/>
  <c r="AW29" i="40"/>
  <c r="AW40" i="40"/>
  <c r="AW30" i="40"/>
  <c r="AW14" i="40"/>
  <c r="I14" i="79"/>
  <c r="K14" i="79" s="1"/>
  <c r="AM41" i="40" s="1"/>
  <c r="AO41" i="40" s="1"/>
  <c r="AW31" i="40"/>
  <c r="AW37" i="40"/>
  <c r="AW18" i="40"/>
  <c r="AW42" i="40"/>
  <c r="AW33" i="40"/>
  <c r="AW25" i="40"/>
  <c r="AW17" i="40"/>
  <c r="AW41" i="40"/>
  <c r="AY41" i="40" s="1"/>
  <c r="AW15" i="40"/>
  <c r="AW45" i="40"/>
  <c r="AW27" i="40"/>
  <c r="AW19" i="40"/>
  <c r="AW11" i="40"/>
  <c r="AW32" i="40"/>
  <c r="AW36" i="40"/>
  <c r="AW43" i="40"/>
  <c r="Q42" i="41"/>
  <c r="S42" i="41"/>
  <c r="BG10" i="91"/>
  <c r="W40" i="45"/>
  <c r="AC40" i="45" s="1"/>
  <c r="S9" i="19"/>
  <c r="S15" i="19" s="1"/>
  <c r="E40" i="8" s="1"/>
  <c r="M15" i="19"/>
  <c r="E31" i="10" s="1"/>
  <c r="I35" i="97"/>
  <c r="I12" i="51" s="1"/>
  <c r="M12" i="51" s="1"/>
  <c r="I44" i="97"/>
  <c r="I44" i="27" s="1"/>
  <c r="I30" i="97"/>
  <c r="I36" i="36" s="1"/>
  <c r="I32" i="97"/>
  <c r="I36" i="34" s="1"/>
  <c r="BG12" i="91"/>
  <c r="Q25" i="40"/>
  <c r="Q26" i="36"/>
  <c r="Q24" i="36"/>
  <c r="S24" i="36"/>
  <c r="BA28" i="36"/>
  <c r="AK28" i="36"/>
  <c r="Q28" i="36"/>
  <c r="AU28" i="36"/>
  <c r="AE28" i="36"/>
  <c r="Q32" i="36"/>
  <c r="AU32" i="36"/>
  <c r="AE32" i="36"/>
  <c r="BA32" i="36"/>
  <c r="AK32" i="36"/>
  <c r="S32" i="36"/>
  <c r="BA31" i="45"/>
  <c r="AK31" i="45"/>
  <c r="Q31" i="45"/>
  <c r="AU31" i="45"/>
  <c r="AE31" i="45"/>
  <c r="AU41" i="42"/>
  <c r="AO41" i="42"/>
  <c r="BA41" i="42" s="1"/>
  <c r="Q42" i="33"/>
  <c r="BA23" i="84"/>
  <c r="BI23" i="84"/>
  <c r="BK12" i="79"/>
  <c r="BM12" i="79" s="1"/>
  <c r="BG12" i="90"/>
  <c r="BO21" i="79"/>
  <c r="AG8" i="43"/>
  <c r="AG23" i="43"/>
  <c r="AG26" i="43"/>
  <c r="AG24" i="43"/>
  <c r="AG34" i="43"/>
  <c r="AG22" i="43"/>
  <c r="CE17" i="52"/>
  <c r="S28" i="97"/>
  <c r="I39" i="38" s="1"/>
  <c r="M39" i="38" s="1"/>
  <c r="Q28" i="97"/>
  <c r="I38" i="38" s="1"/>
  <c r="M38" i="38" s="1"/>
  <c r="S25" i="97"/>
  <c r="I39" i="41" s="1"/>
  <c r="M39" i="41" s="1"/>
  <c r="Q25" i="97"/>
  <c r="I38" i="41" s="1"/>
  <c r="M38" i="41" s="1"/>
  <c r="S24" i="35"/>
  <c r="Q24" i="35"/>
  <c r="S34" i="35"/>
  <c r="Q34" i="35"/>
  <c r="AU30" i="35"/>
  <c r="AE30" i="35"/>
  <c r="S30" i="35"/>
  <c r="Q30" i="35"/>
  <c r="BA30" i="35"/>
  <c r="AK30" i="35"/>
  <c r="BA29" i="44"/>
  <c r="AK29" i="44"/>
  <c r="S29" i="44"/>
  <c r="Q29" i="44"/>
  <c r="AU29" i="44"/>
  <c r="AE29" i="44"/>
  <c r="BY21" i="79"/>
  <c r="K78" i="96"/>
  <c r="I25" i="22" s="1"/>
  <c r="M25" i="22" s="1"/>
  <c r="S25" i="22" s="1"/>
  <c r="AA19" i="55"/>
  <c r="Q19" i="55"/>
  <c r="W19" i="55" s="1"/>
  <c r="AI19" i="55"/>
  <c r="CG15" i="79"/>
  <c r="CY15" i="84"/>
  <c r="CI15" i="79" s="1"/>
  <c r="CM15" i="79" s="1"/>
  <c r="CO15" i="79" s="1"/>
  <c r="AE8" i="34"/>
  <c r="Y8" i="34"/>
  <c r="AW9" i="41"/>
  <c r="AW21" i="41"/>
  <c r="AW13" i="41"/>
  <c r="CC13" i="79"/>
  <c r="CE13" i="79" s="1"/>
  <c r="AW10" i="41"/>
  <c r="AW12" i="41"/>
  <c r="M9" i="46"/>
  <c r="M9" i="33"/>
  <c r="Q27" i="43"/>
  <c r="BW59" i="52"/>
  <c r="BG59" i="52"/>
  <c r="Y59" i="52"/>
  <c r="BC59" i="52"/>
  <c r="AM59" i="52"/>
  <c r="CG59" i="52"/>
  <c r="BQ59" i="52"/>
  <c r="AI59" i="52"/>
  <c r="Q59" i="52"/>
  <c r="BM59" i="52"/>
  <c r="AW59" i="52"/>
  <c r="BA59" i="52" s="1"/>
  <c r="AS59" i="52"/>
  <c r="AC59" i="52"/>
  <c r="CA59" i="52"/>
  <c r="CS23" i="81"/>
  <c r="CU23" i="81" s="1"/>
  <c r="CK23" i="81"/>
  <c r="O80" i="52"/>
  <c r="O81" i="52"/>
  <c r="O82" i="52"/>
  <c r="O83" i="52"/>
  <c r="O84" i="52"/>
  <c r="O85" i="52"/>
  <c r="AS56" i="56"/>
  <c r="AM56" i="56"/>
  <c r="Q56" i="56"/>
  <c r="W56" i="56" s="1"/>
  <c r="AC56" i="56"/>
  <c r="AI56" i="56" s="1"/>
  <c r="BK16" i="79"/>
  <c r="BM16" i="79" s="1"/>
  <c r="AW23" i="81"/>
  <c r="AY23" i="81" s="1"/>
  <c r="AO23" i="81"/>
  <c r="BA30" i="31"/>
  <c r="AK30" i="31"/>
  <c r="S30" i="31"/>
  <c r="AU30" i="31"/>
  <c r="AE30" i="31"/>
  <c r="Q30" i="31"/>
  <c r="Q29" i="31"/>
  <c r="AU29" i="31"/>
  <c r="AE29" i="31"/>
  <c r="BA29" i="31"/>
  <c r="AK29" i="31"/>
  <c r="BA32" i="39"/>
  <c r="AK32" i="39"/>
  <c r="S32" i="39"/>
  <c r="Q32" i="39"/>
  <c r="AU32" i="39"/>
  <c r="AE32" i="39"/>
  <c r="S12" i="39"/>
  <c r="Q12" i="39"/>
  <c r="S34" i="39"/>
  <c r="Q34" i="39"/>
  <c r="AU30" i="39"/>
  <c r="AE30" i="39"/>
  <c r="BA30" i="39"/>
  <c r="AK30" i="39"/>
  <c r="S30" i="39"/>
  <c r="Q30" i="39"/>
  <c r="BG22" i="90"/>
  <c r="S23" i="89"/>
  <c r="W8" i="89"/>
  <c r="BW8" i="89"/>
  <c r="S42" i="38"/>
  <c r="Q42" i="38"/>
  <c r="AS41" i="34"/>
  <c r="K86" i="74"/>
  <c r="I60" i="50" s="1"/>
  <c r="M60" i="50" s="1"/>
  <c r="I86" i="74"/>
  <c r="I94" i="52" s="1"/>
  <c r="M94" i="52" s="1"/>
  <c r="M31" i="18"/>
  <c r="M33" i="18" s="1"/>
  <c r="G27" i="10" s="1"/>
  <c r="I33" i="18"/>
  <c r="W17" i="79"/>
  <c r="AA17" i="79" s="1"/>
  <c r="AC17" i="79" s="1"/>
  <c r="G23" i="87"/>
  <c r="I23" i="87" s="1"/>
  <c r="AY25" i="3" s="1"/>
  <c r="G945" i="1" s="1"/>
  <c r="BA30" i="38"/>
  <c r="AK30" i="38"/>
  <c r="Q30" i="38"/>
  <c r="S30" i="38" s="1"/>
  <c r="AU30" i="38"/>
  <c r="AE30" i="38"/>
  <c r="BA32" i="38"/>
  <c r="AK32" i="38"/>
  <c r="S32" i="38"/>
  <c r="Q32" i="38"/>
  <c r="AU32" i="38"/>
  <c r="AE32" i="38"/>
  <c r="S12" i="34"/>
  <c r="Q12" i="34"/>
  <c r="Q23" i="34"/>
  <c r="S23" i="34"/>
  <c r="Y40" i="44"/>
  <c r="AK40" i="44" s="1"/>
  <c r="W40" i="44"/>
  <c r="K29" i="73"/>
  <c r="I80" i="23" s="1"/>
  <c r="M80" i="23" s="1"/>
  <c r="S80" i="23" s="1"/>
  <c r="BA11" i="7"/>
  <c r="S26" i="29"/>
  <c r="AC20" i="56"/>
  <c r="AS20" i="56"/>
  <c r="AM20" i="56"/>
  <c r="Q20" i="56"/>
  <c r="K20" i="56"/>
  <c r="AI20" i="56"/>
  <c r="BA37" i="34"/>
  <c r="AK37" i="34"/>
  <c r="Q37" i="34"/>
  <c r="AU37" i="34"/>
  <c r="AE37" i="34"/>
  <c r="BA37" i="44"/>
  <c r="AK37" i="44"/>
  <c r="Q37" i="44"/>
  <c r="AE37" i="44"/>
  <c r="AU37" i="44"/>
  <c r="Q37" i="30"/>
  <c r="AU37" i="30"/>
  <c r="AE37" i="30"/>
  <c r="BA37" i="30"/>
  <c r="AK37" i="30"/>
  <c r="BY10" i="76"/>
  <c r="I11" i="30" s="1"/>
  <c r="M11" i="30" s="1"/>
  <c r="BI10" i="76"/>
  <c r="I11" i="33" s="1"/>
  <c r="M11" i="33" s="1"/>
  <c r="AS10" i="76"/>
  <c r="I11" i="37" s="1"/>
  <c r="M11" i="37" s="1"/>
  <c r="AC10" i="76"/>
  <c r="I11" i="41" s="1"/>
  <c r="M11" i="41" s="1"/>
  <c r="M10" i="76"/>
  <c r="I11" i="45" s="1"/>
  <c r="M11" i="45" s="1"/>
  <c r="BU10" i="76"/>
  <c r="I11" i="31" s="1"/>
  <c r="M11" i="31" s="1"/>
  <c r="BE10" i="76"/>
  <c r="I11" i="34" s="1"/>
  <c r="M11" i="34" s="1"/>
  <c r="AO10" i="76"/>
  <c r="I11" i="38" s="1"/>
  <c r="M11" i="38" s="1"/>
  <c r="Y10" i="76"/>
  <c r="I11" i="42" s="1"/>
  <c r="M11" i="42" s="1"/>
  <c r="I10" i="76"/>
  <c r="I11" i="46" s="1"/>
  <c r="M11" i="46" s="1"/>
  <c r="BQ10" i="76"/>
  <c r="I16" i="52" s="1"/>
  <c r="M16" i="52" s="1"/>
  <c r="BA10" i="76"/>
  <c r="I11" i="35" s="1"/>
  <c r="M11" i="35" s="1"/>
  <c r="AK10" i="76"/>
  <c r="I11" i="39" s="1"/>
  <c r="M11" i="39" s="1"/>
  <c r="U10" i="76"/>
  <c r="I11" i="43" s="1"/>
  <c r="M11" i="43" s="1"/>
  <c r="BM10" i="76"/>
  <c r="I11" i="32" s="1"/>
  <c r="M11" i="32" s="1"/>
  <c r="AW10" i="76"/>
  <c r="I11" i="36" s="1"/>
  <c r="M11" i="36" s="1"/>
  <c r="AG10" i="76"/>
  <c r="I11" i="40" s="1"/>
  <c r="M11" i="40" s="1"/>
  <c r="Q10" i="76"/>
  <c r="I11" i="44" s="1"/>
  <c r="M11" i="44" s="1"/>
  <c r="CC8" i="52"/>
  <c r="CE8" i="52" s="1"/>
  <c r="CA8" i="52"/>
  <c r="AA35" i="55"/>
  <c r="Q35" i="55"/>
  <c r="W35" i="55" s="1"/>
  <c r="AI35" i="55"/>
  <c r="AG31" i="36"/>
  <c r="AG41" i="36"/>
  <c r="AG32" i="36"/>
  <c r="AG16" i="36"/>
  <c r="AG45" i="36"/>
  <c r="AG43" i="36"/>
  <c r="AG37" i="36"/>
  <c r="AG27" i="36"/>
  <c r="AG19" i="36"/>
  <c r="AG11" i="36"/>
  <c r="AG46" i="36"/>
  <c r="AG38" i="36"/>
  <c r="AG28" i="36"/>
  <c r="AG20" i="36"/>
  <c r="AG40" i="36"/>
  <c r="AG30" i="36"/>
  <c r="AG14" i="36"/>
  <c r="AG29" i="36"/>
  <c r="AG39" i="36"/>
  <c r="AG17" i="36"/>
  <c r="AG25" i="36"/>
  <c r="AG33" i="36"/>
  <c r="AG15" i="36"/>
  <c r="AG18" i="36"/>
  <c r="AG42" i="36"/>
  <c r="AG36" i="36"/>
  <c r="AG9" i="92"/>
  <c r="AG23" i="92" s="1"/>
  <c r="AC23" i="92"/>
  <c r="AU30" i="42"/>
  <c r="AE30" i="42"/>
  <c r="BA30" i="42"/>
  <c r="AK30" i="42"/>
  <c r="Q30" i="42"/>
  <c r="Q24" i="42"/>
  <c r="S24" i="42"/>
  <c r="AU31" i="42"/>
  <c r="AE31" i="42"/>
  <c r="BA31" i="42"/>
  <c r="AK31" i="42"/>
  <c r="Q31" i="42"/>
  <c r="Q25" i="48"/>
  <c r="AI25" i="48"/>
  <c r="AA25" i="48"/>
  <c r="AE25" i="48" s="1"/>
  <c r="BG11" i="89"/>
  <c r="AO9" i="79"/>
  <c r="AI28" i="56"/>
  <c r="AC28" i="56"/>
  <c r="AM28" i="56"/>
  <c r="AS28" i="56" s="1"/>
  <c r="Q28" i="56"/>
  <c r="W28" i="56" s="1"/>
  <c r="BA18" i="75"/>
  <c r="I58" i="11" s="1"/>
  <c r="M58" i="11" s="1"/>
  <c r="AK18" i="75"/>
  <c r="I56" i="11" s="1"/>
  <c r="M56" i="11" s="1"/>
  <c r="U18" i="75"/>
  <c r="I43" i="23" s="1"/>
  <c r="M43" i="23" s="1"/>
  <c r="S43" i="23" s="1"/>
  <c r="AW18" i="75"/>
  <c r="I57" i="11" s="1"/>
  <c r="M57" i="11" s="1"/>
  <c r="AG18" i="75"/>
  <c r="E18" i="73" s="1"/>
  <c r="Q18" i="75"/>
  <c r="I43" i="25" s="1"/>
  <c r="M43" i="25" s="1"/>
  <c r="S43" i="25" s="1"/>
  <c r="AS18" i="75"/>
  <c r="I27" i="26" s="1"/>
  <c r="M27" i="26" s="1"/>
  <c r="AC18" i="75"/>
  <c r="M18" i="75"/>
  <c r="I42" i="23" s="1"/>
  <c r="M42" i="23" s="1"/>
  <c r="S42" i="23" s="1"/>
  <c r="BE18" i="75"/>
  <c r="E44" i="74" s="1"/>
  <c r="Y18" i="75"/>
  <c r="I18" i="75"/>
  <c r="I42" i="25" s="1"/>
  <c r="M42" i="25" s="1"/>
  <c r="S42" i="25" s="1"/>
  <c r="AO18" i="75"/>
  <c r="I27" i="27" s="1"/>
  <c r="M27" i="27" s="1"/>
  <c r="W23" i="91"/>
  <c r="BG8" i="91"/>
  <c r="Q15" i="50"/>
  <c r="W15" i="50" s="1"/>
  <c r="I26" i="55"/>
  <c r="M26" i="55" s="1"/>
  <c r="K50" i="96"/>
  <c r="I26" i="53" s="1"/>
  <c r="M26" i="53" s="1"/>
  <c r="Q26" i="53" s="1"/>
  <c r="W26" i="53" s="1"/>
  <c r="AU30" i="33"/>
  <c r="AE30" i="33"/>
  <c r="Q30" i="33"/>
  <c r="BA30" i="33"/>
  <c r="AK30" i="33"/>
  <c r="S30" i="33"/>
  <c r="AU33" i="30"/>
  <c r="AE33" i="30"/>
  <c r="BA33" i="30"/>
  <c r="AK33" i="30"/>
  <c r="Q33" i="30"/>
  <c r="BA29" i="30"/>
  <c r="AK29" i="30"/>
  <c r="S29" i="30"/>
  <c r="Q29" i="30"/>
  <c r="AU29" i="30"/>
  <c r="AE29" i="30"/>
  <c r="W40" i="38"/>
  <c r="Q16" i="48"/>
  <c r="AI16" i="48"/>
  <c r="AA16" i="48"/>
  <c r="AE16" i="48" s="1"/>
  <c r="AM42" i="40"/>
  <c r="AU42" i="40" s="1"/>
  <c r="K65" i="74"/>
  <c r="I18" i="50" s="1"/>
  <c r="M18" i="50" s="1"/>
  <c r="I65" i="74"/>
  <c r="I25" i="52" s="1"/>
  <c r="M25" i="52" s="1"/>
  <c r="AG23" i="31"/>
  <c r="AG23" i="35"/>
  <c r="AG22" i="35"/>
  <c r="AG24" i="35"/>
  <c r="AG26" i="31"/>
  <c r="AG22" i="31"/>
  <c r="AG34" i="31"/>
  <c r="AG8" i="35"/>
  <c r="AG26" i="35"/>
  <c r="AG34" i="35"/>
  <c r="AG24" i="31"/>
  <c r="AG8" i="31"/>
  <c r="AA22" i="55"/>
  <c r="Q22" i="55"/>
  <c r="W22" i="55" s="1"/>
  <c r="AI22" i="55"/>
  <c r="AE13" i="79"/>
  <c r="AQ13" i="84"/>
  <c r="AG13" i="79" s="1"/>
  <c r="AK13" i="79" s="1"/>
  <c r="AM13" i="79" s="1"/>
  <c r="AG31" i="39"/>
  <c r="AG15" i="39"/>
  <c r="AG41" i="39"/>
  <c r="AG42" i="39"/>
  <c r="AG33" i="39"/>
  <c r="AG25" i="39"/>
  <c r="AG17" i="39"/>
  <c r="AG45" i="39"/>
  <c r="AG43" i="39"/>
  <c r="AG37" i="39"/>
  <c r="AG27" i="39"/>
  <c r="AG19" i="39"/>
  <c r="AG11" i="39"/>
  <c r="AG46" i="39"/>
  <c r="AG38" i="39"/>
  <c r="AG28" i="39"/>
  <c r="AG39" i="39"/>
  <c r="AG29" i="39"/>
  <c r="AG32" i="39"/>
  <c r="AG40" i="39"/>
  <c r="AG18" i="39"/>
  <c r="AG36" i="39"/>
  <c r="AG14" i="39"/>
  <c r="AG30" i="39"/>
  <c r="AG20" i="39"/>
  <c r="AG16" i="39"/>
  <c r="Q27" i="32"/>
  <c r="Q23" i="41"/>
  <c r="S23" i="41"/>
  <c r="AU32" i="41"/>
  <c r="AE32" i="41"/>
  <c r="BA32" i="41"/>
  <c r="AK32" i="41"/>
  <c r="Q32" i="41"/>
  <c r="Q27" i="37"/>
  <c r="S43" i="38"/>
  <c r="BY79" i="52"/>
  <c r="BO18" i="79"/>
  <c r="CE18" i="84"/>
  <c r="BQ18" i="79" s="1"/>
  <c r="BU18" i="79" s="1"/>
  <c r="BW18" i="79" s="1"/>
  <c r="I43" i="97"/>
  <c r="I137" i="11" s="1"/>
  <c r="I19" i="97"/>
  <c r="I10" i="49" s="1"/>
  <c r="M10" i="49" s="1"/>
  <c r="Q10" i="49" s="1"/>
  <c r="W10" i="49" s="1"/>
  <c r="I38" i="97"/>
  <c r="I8" i="24" s="1"/>
  <c r="I40" i="97"/>
  <c r="I9" i="24" s="1"/>
  <c r="M9" i="24" s="1"/>
  <c r="S9" i="24" s="1"/>
  <c r="AW14" i="79"/>
  <c r="BK14" i="84"/>
  <c r="AY14" i="79" s="1"/>
  <c r="BC14" i="79" s="1"/>
  <c r="BE14" i="79" s="1"/>
  <c r="W8" i="40" s="1"/>
  <c r="BG22" i="92"/>
  <c r="Q24" i="40"/>
  <c r="S24" i="40" s="1"/>
  <c r="S33" i="40"/>
  <c r="Q33" i="40"/>
  <c r="Q34" i="36"/>
  <c r="Q33" i="45"/>
  <c r="S33" i="45" s="1"/>
  <c r="BA29" i="45"/>
  <c r="AK29" i="45"/>
  <c r="S29" i="45"/>
  <c r="Q29" i="45"/>
  <c r="AU29" i="45"/>
  <c r="AE29" i="45"/>
  <c r="Q42" i="45"/>
  <c r="CG17" i="79"/>
  <c r="CY17" i="84"/>
  <c r="CI17" i="79" s="1"/>
  <c r="CM17" i="79" s="1"/>
  <c r="CO17" i="79" s="1"/>
  <c r="AE8" i="43"/>
  <c r="Y8" i="43"/>
  <c r="AS42" i="40"/>
  <c r="S36" i="97"/>
  <c r="I39" i="31" s="1"/>
  <c r="M39" i="31" s="1"/>
  <c r="Q36" i="97"/>
  <c r="I38" i="31" s="1"/>
  <c r="M38" i="31" s="1"/>
  <c r="S33" i="97"/>
  <c r="I39" i="33" s="1"/>
  <c r="M39" i="33" s="1"/>
  <c r="Q33" i="97"/>
  <c r="I38" i="33" s="1"/>
  <c r="M38" i="33" s="1"/>
  <c r="Q23" i="35"/>
  <c r="S24" i="44"/>
  <c r="Q24" i="44"/>
  <c r="S26" i="44"/>
  <c r="Q26" i="44"/>
  <c r="BA31" i="44"/>
  <c r="AK31" i="44"/>
  <c r="Q31" i="44"/>
  <c r="AU31" i="44"/>
  <c r="AE31" i="44"/>
  <c r="Q27" i="44"/>
  <c r="AE19" i="79"/>
  <c r="AQ19" i="84"/>
  <c r="AG19" i="79" s="1"/>
  <c r="AK19" i="79" s="1"/>
  <c r="AM19" i="79" s="1"/>
  <c r="BG21" i="88"/>
  <c r="AA21" i="55"/>
  <c r="Q21" i="55"/>
  <c r="W21" i="55" s="1"/>
  <c r="AI21" i="55"/>
  <c r="AW36" i="43"/>
  <c r="AW45" i="43"/>
  <c r="AW43" i="43"/>
  <c r="AW37" i="43"/>
  <c r="AW27" i="43"/>
  <c r="AW19" i="43"/>
  <c r="AW11" i="43"/>
  <c r="AW39" i="43"/>
  <c r="AW29" i="43"/>
  <c r="AW46" i="43"/>
  <c r="AW31" i="43"/>
  <c r="AW20" i="43"/>
  <c r="AW15" i="43"/>
  <c r="I11" i="79"/>
  <c r="K11" i="79" s="1"/>
  <c r="AM41" i="43" s="1"/>
  <c r="AO41" i="43" s="1"/>
  <c r="AW16" i="43"/>
  <c r="AW42" i="43"/>
  <c r="AW40" i="43"/>
  <c r="AW38" i="43"/>
  <c r="AW28" i="43"/>
  <c r="AW32" i="43"/>
  <c r="AW30" i="43"/>
  <c r="AW33" i="43"/>
  <c r="AW25" i="43"/>
  <c r="AW14" i="43"/>
  <c r="AW18" i="43"/>
  <c r="AW41" i="43"/>
  <c r="AW17" i="43"/>
  <c r="AG24" i="34"/>
  <c r="AG22" i="34"/>
  <c r="AG23" i="34"/>
  <c r="AG8" i="34"/>
  <c r="AI8" i="34" s="1"/>
  <c r="AG26" i="34"/>
  <c r="AG34" i="34"/>
  <c r="S9" i="21"/>
  <c r="M9" i="42"/>
  <c r="M9" i="30"/>
  <c r="BA29" i="43"/>
  <c r="AK29" i="43"/>
  <c r="S29" i="43"/>
  <c r="AU29" i="43"/>
  <c r="AE29" i="43"/>
  <c r="Q29" i="43"/>
  <c r="Q25" i="43"/>
  <c r="Y58" i="52"/>
  <c r="BC58" i="52"/>
  <c r="AM58" i="52"/>
  <c r="CG58" i="52"/>
  <c r="BQ58" i="52"/>
  <c r="AI58" i="52"/>
  <c r="Q58" i="52"/>
  <c r="BM58" i="52"/>
  <c r="AW58" i="52"/>
  <c r="BA58" i="52" s="1"/>
  <c r="CA58" i="52"/>
  <c r="BW58" i="52"/>
  <c r="BG58" i="52"/>
  <c r="AS58" i="52"/>
  <c r="AC58" i="52"/>
  <c r="K31" i="73"/>
  <c r="I86" i="23" s="1"/>
  <c r="M86" i="23" s="1"/>
  <c r="S86" i="23" s="1"/>
  <c r="M26" i="29"/>
  <c r="Q56" i="54"/>
  <c r="W56" i="54" s="1"/>
  <c r="BO16" i="79"/>
  <c r="CE16" i="84"/>
  <c r="BQ16" i="79" s="1"/>
  <c r="BU16" i="79" s="1"/>
  <c r="BW16" i="79" s="1"/>
  <c r="Q23" i="39"/>
  <c r="S23" i="39"/>
  <c r="BW79" i="52"/>
  <c r="BC79" i="52"/>
  <c r="AI79" i="52"/>
  <c r="CG79" i="52"/>
  <c r="AS79" i="52"/>
  <c r="Y79" i="52"/>
  <c r="K79" i="52"/>
  <c r="S40" i="43"/>
  <c r="I81" i="74"/>
  <c r="I89" i="52" s="1"/>
  <c r="M89" i="52" s="1"/>
  <c r="W43" i="44"/>
  <c r="W41" i="44"/>
  <c r="I33" i="17"/>
  <c r="M31" i="17"/>
  <c r="AE17" i="79"/>
  <c r="AQ17" i="84"/>
  <c r="AG17" i="79" s="1"/>
  <c r="AK17" i="79" s="1"/>
  <c r="AM17" i="79" s="1"/>
  <c r="Y22" i="92"/>
  <c r="Y14" i="92"/>
  <c r="Y15" i="92"/>
  <c r="Y16" i="92"/>
  <c r="Y8" i="92"/>
  <c r="Y17" i="92"/>
  <c r="Y9" i="92"/>
  <c r="Y18" i="92"/>
  <c r="Y10" i="92"/>
  <c r="Y19" i="92"/>
  <c r="Y11" i="92"/>
  <c r="Y21" i="92"/>
  <c r="Y13" i="92"/>
  <c r="Y23" i="92"/>
  <c r="Y12" i="92"/>
  <c r="Y20" i="92"/>
  <c r="Q24" i="34"/>
  <c r="Q31" i="34"/>
  <c r="AE31" i="34"/>
  <c r="BA31" i="34"/>
  <c r="S31" i="34"/>
  <c r="AU31" i="34"/>
  <c r="AK31" i="34"/>
  <c r="BA37" i="36"/>
  <c r="AK37" i="36"/>
  <c r="S37" i="36"/>
  <c r="Q37" i="36"/>
  <c r="AU37" i="36"/>
  <c r="AE37" i="36"/>
  <c r="AU37" i="46"/>
  <c r="AE37" i="46"/>
  <c r="BA37" i="46"/>
  <c r="AK37" i="46"/>
  <c r="S37" i="46"/>
  <c r="Q37" i="46"/>
  <c r="BO11" i="51"/>
  <c r="BS11" i="51" s="1"/>
  <c r="AY11" i="51"/>
  <c r="AI11" i="51"/>
  <c r="AM11" i="51" s="1"/>
  <c r="Q11" i="51"/>
  <c r="W11" i="51" s="1"/>
  <c r="BG11" i="51"/>
  <c r="AQ11" i="51"/>
  <c r="AA11" i="51"/>
  <c r="BM16" i="76"/>
  <c r="I17" i="32" s="1"/>
  <c r="M17" i="32" s="1"/>
  <c r="BY16" i="76"/>
  <c r="I17" i="30" s="1"/>
  <c r="M17" i="30" s="1"/>
  <c r="BI16" i="76"/>
  <c r="I17" i="33" s="1"/>
  <c r="M17" i="33" s="1"/>
  <c r="AS16" i="76"/>
  <c r="I17" i="37" s="1"/>
  <c r="M17" i="37" s="1"/>
  <c r="AC16" i="76"/>
  <c r="I17" i="41" s="1"/>
  <c r="M17" i="41" s="1"/>
  <c r="M16" i="76"/>
  <c r="I17" i="45" s="1"/>
  <c r="M17" i="45" s="1"/>
  <c r="BQ16" i="76"/>
  <c r="I30" i="52" s="1"/>
  <c r="M30" i="52" s="1"/>
  <c r="AG16" i="76"/>
  <c r="I17" i="40" s="1"/>
  <c r="M17" i="40" s="1"/>
  <c r="I16" i="76"/>
  <c r="I17" i="46" s="1"/>
  <c r="M17" i="46" s="1"/>
  <c r="BE16" i="76"/>
  <c r="I17" i="34" s="1"/>
  <c r="M17" i="34" s="1"/>
  <c r="BA16" i="76"/>
  <c r="I17" i="35" s="1"/>
  <c r="M17" i="35" s="1"/>
  <c r="Y16" i="76"/>
  <c r="I17" i="42" s="1"/>
  <c r="M17" i="42" s="1"/>
  <c r="AW16" i="76"/>
  <c r="I17" i="36" s="1"/>
  <c r="M17" i="36" s="1"/>
  <c r="U16" i="76"/>
  <c r="I17" i="43" s="1"/>
  <c r="M17" i="43" s="1"/>
  <c r="Q16" i="76"/>
  <c r="I17" i="44" s="1"/>
  <c r="M17" i="44" s="1"/>
  <c r="AO16" i="76"/>
  <c r="I17" i="38" s="1"/>
  <c r="M17" i="38" s="1"/>
  <c r="BU16" i="76"/>
  <c r="I17" i="31" s="1"/>
  <c r="M17" i="31" s="1"/>
  <c r="AK16" i="76"/>
  <c r="I17" i="39" s="1"/>
  <c r="M17" i="39" s="1"/>
  <c r="S27" i="46"/>
  <c r="Q27" i="46"/>
  <c r="Q29" i="46"/>
  <c r="AE29" i="46"/>
  <c r="S29" i="46"/>
  <c r="BA29" i="46"/>
  <c r="AU29" i="46"/>
  <c r="AK29" i="46"/>
  <c r="Q32" i="42"/>
  <c r="AU32" i="42"/>
  <c r="AE32" i="42"/>
  <c r="BA32" i="42"/>
  <c r="AK32" i="42"/>
  <c r="Q24" i="48"/>
  <c r="AI24" i="48"/>
  <c r="AA24" i="48"/>
  <c r="AE24" i="48" s="1"/>
  <c r="CK23" i="82"/>
  <c r="CS23" i="82"/>
  <c r="CU23" i="82" s="1"/>
  <c r="AW9" i="79"/>
  <c r="BK9" i="84"/>
  <c r="AY9" i="79" s="1"/>
  <c r="BC9" i="79" s="1"/>
  <c r="BE9" i="79" s="1"/>
  <c r="W8" i="45" s="1"/>
  <c r="Q28" i="54"/>
  <c r="W28" i="54" s="1"/>
  <c r="BG14" i="88"/>
  <c r="AW16" i="75"/>
  <c r="I49" i="11" s="1"/>
  <c r="M49" i="11" s="1"/>
  <c r="AG16" i="75"/>
  <c r="E16" i="73" s="1"/>
  <c r="Q16" i="75"/>
  <c r="I37" i="25" s="1"/>
  <c r="M37" i="25" s="1"/>
  <c r="S37" i="25" s="1"/>
  <c r="AS16" i="75"/>
  <c r="I25" i="26" s="1"/>
  <c r="M25" i="26" s="1"/>
  <c r="AC16" i="75"/>
  <c r="M16" i="75"/>
  <c r="I36" i="23" s="1"/>
  <c r="M36" i="23" s="1"/>
  <c r="S36" i="23" s="1"/>
  <c r="BE16" i="75"/>
  <c r="E42" i="74" s="1"/>
  <c r="AO16" i="75"/>
  <c r="I25" i="27" s="1"/>
  <c r="M25" i="27" s="1"/>
  <c r="Y16" i="75"/>
  <c r="I16" i="75"/>
  <c r="I36" i="25" s="1"/>
  <c r="M36" i="25" s="1"/>
  <c r="S36" i="25" s="1"/>
  <c r="AK16" i="75"/>
  <c r="I48" i="11" s="1"/>
  <c r="M48" i="11" s="1"/>
  <c r="BA16" i="75"/>
  <c r="I50" i="11" s="1"/>
  <c r="M50" i="11" s="1"/>
  <c r="U16" i="75"/>
  <c r="I37" i="23" s="1"/>
  <c r="M37" i="23" s="1"/>
  <c r="S37" i="23" s="1"/>
  <c r="AC20" i="52"/>
  <c r="AI20" i="52" s="1"/>
  <c r="BG20" i="52"/>
  <c r="BC20" i="52"/>
  <c r="AM20" i="52"/>
  <c r="AQ20" i="52" s="1"/>
  <c r="CG20" i="52"/>
  <c r="BQ20" i="52"/>
  <c r="BW20" i="52" s="1"/>
  <c r="Q20" i="52"/>
  <c r="W20" i="52" s="1"/>
  <c r="CA20" i="52"/>
  <c r="AW20" i="52"/>
  <c r="BM20" i="52"/>
  <c r="I37" i="55"/>
  <c r="M37" i="55" s="1"/>
  <c r="K67" i="96"/>
  <c r="I37" i="53" s="1"/>
  <c r="M37" i="53" s="1"/>
  <c r="Q37" i="53" s="1"/>
  <c r="W37" i="53" s="1"/>
  <c r="I28" i="55"/>
  <c r="M28" i="55" s="1"/>
  <c r="K52" i="96"/>
  <c r="I28" i="53" s="1"/>
  <c r="M28" i="53" s="1"/>
  <c r="Q28" i="53" s="1"/>
  <c r="W28" i="53" s="1"/>
  <c r="CE20" i="52"/>
  <c r="S12" i="33"/>
  <c r="Q12" i="33"/>
  <c r="S25" i="33"/>
  <c r="Q25" i="33"/>
  <c r="AU34" i="30"/>
  <c r="AE34" i="30"/>
  <c r="BA34" i="30"/>
  <c r="AK34" i="30"/>
  <c r="S34" i="30"/>
  <c r="Q34" i="30"/>
  <c r="AO40" i="38"/>
  <c r="BA40" i="38" s="1"/>
  <c r="AM40" i="38"/>
  <c r="AU40" i="38" s="1"/>
  <c r="M15" i="48"/>
  <c r="I29" i="48"/>
  <c r="BG11" i="92"/>
  <c r="W41" i="40"/>
  <c r="W43" i="40"/>
  <c r="K63" i="74"/>
  <c r="I16" i="50" s="1"/>
  <c r="M16" i="50" s="1"/>
  <c r="I63" i="74"/>
  <c r="I21" i="52" s="1"/>
  <c r="M21" i="52" s="1"/>
  <c r="AU28" i="32"/>
  <c r="AE28" i="32"/>
  <c r="BA28" i="32"/>
  <c r="AK28" i="32"/>
  <c r="Q28" i="32"/>
  <c r="BA32" i="32"/>
  <c r="AK32" i="32"/>
  <c r="S32" i="32"/>
  <c r="Q32" i="32"/>
  <c r="AU32" i="32"/>
  <c r="AE32" i="32"/>
  <c r="AU31" i="41"/>
  <c r="AE31" i="41"/>
  <c r="Q31" i="41"/>
  <c r="BA31" i="41"/>
  <c r="AK31" i="41"/>
  <c r="Q26" i="37"/>
  <c r="S26" i="37"/>
  <c r="Q24" i="37"/>
  <c r="AG8" i="79"/>
  <c r="AK8" i="79" s="1"/>
  <c r="AM8" i="79" s="1"/>
  <c r="BG11" i="91"/>
  <c r="BG18" i="79"/>
  <c r="BK18" i="79" s="1"/>
  <c r="BM18" i="79" s="1"/>
  <c r="I26" i="97"/>
  <c r="I36" i="40" s="1"/>
  <c r="I21" i="97"/>
  <c r="I36" i="45" s="1"/>
  <c r="I46" i="97"/>
  <c r="I138" i="11" s="1"/>
  <c r="I48" i="97"/>
  <c r="E55" i="96" s="1"/>
  <c r="AO14" i="79"/>
  <c r="CE75" i="52"/>
  <c r="S12" i="40"/>
  <c r="Q12" i="40"/>
  <c r="S34" i="40"/>
  <c r="Q34" i="40"/>
  <c r="Q25" i="36"/>
  <c r="Q34" i="45"/>
  <c r="BA42" i="31"/>
  <c r="AK42" i="31"/>
  <c r="S42" i="31"/>
  <c r="Q42" i="31"/>
  <c r="AU42" i="31"/>
  <c r="AE42" i="31"/>
  <c r="W43" i="46"/>
  <c r="Y43" i="46" s="1"/>
  <c r="W41" i="46"/>
  <c r="Y41" i="46" s="1"/>
  <c r="W41" i="45"/>
  <c r="W43" i="45"/>
  <c r="BY17" i="79"/>
  <c r="CE67" i="52"/>
  <c r="CE78" i="52" s="1"/>
  <c r="CE79" i="52" s="1"/>
  <c r="BY14" i="79"/>
  <c r="S21" i="97"/>
  <c r="I39" i="45" s="1"/>
  <c r="M39" i="45" s="1"/>
  <c r="Q21" i="97"/>
  <c r="I38" i="45" s="1"/>
  <c r="M38" i="45" s="1"/>
  <c r="S23" i="97"/>
  <c r="I39" i="43" s="1"/>
  <c r="M39" i="43" s="1"/>
  <c r="Q23" i="97"/>
  <c r="I38" i="43" s="1"/>
  <c r="M38" i="43" s="1"/>
  <c r="AU29" i="35"/>
  <c r="AE29" i="35"/>
  <c r="BA29" i="35"/>
  <c r="AK29" i="35"/>
  <c r="Q29" i="35"/>
  <c r="Q31" i="35"/>
  <c r="AU31" i="35"/>
  <c r="AE31" i="35"/>
  <c r="S31" i="35"/>
  <c r="BA31" i="35"/>
  <c r="AK31" i="35"/>
  <c r="Q34" i="44"/>
  <c r="BA32" i="44"/>
  <c r="AK32" i="44"/>
  <c r="Q32" i="44"/>
  <c r="AE32" i="44"/>
  <c r="AU32" i="44"/>
  <c r="K24" i="73"/>
  <c r="I62" i="23" s="1"/>
  <c r="M62" i="23" s="1"/>
  <c r="S62" i="23" s="1"/>
  <c r="W19" i="79"/>
  <c r="AA19" i="79" s="1"/>
  <c r="AC19" i="79" s="1"/>
  <c r="AA36" i="55"/>
  <c r="Q36" i="55"/>
  <c r="W36" i="55" s="1"/>
  <c r="AI36" i="55"/>
  <c r="BG22" i="89"/>
  <c r="AC58" i="56"/>
  <c r="AS58" i="56"/>
  <c r="Y58" i="56"/>
  <c r="AM58" i="56"/>
  <c r="Q58" i="56"/>
  <c r="W58" i="56" s="1"/>
  <c r="AI58" i="56"/>
  <c r="AE9" i="79"/>
  <c r="AQ9" i="84"/>
  <c r="AG9" i="79" s="1"/>
  <c r="AK9" i="79" s="1"/>
  <c r="AM9" i="79" s="1"/>
  <c r="M31" i="21"/>
  <c r="G34" i="10" s="1"/>
  <c r="S29" i="21"/>
  <c r="S31" i="21" s="1"/>
  <c r="I37" i="8" s="1"/>
  <c r="BO11" i="79"/>
  <c r="CE11" i="84"/>
  <c r="BQ11" i="79" s="1"/>
  <c r="BU11" i="79" s="1"/>
  <c r="BW11" i="79" s="1"/>
  <c r="M9" i="38"/>
  <c r="M9" i="44"/>
  <c r="Q12" i="43"/>
  <c r="S26" i="43"/>
  <c r="Q26" i="43"/>
  <c r="Q33" i="43"/>
  <c r="S33" i="43"/>
  <c r="AM57" i="52"/>
  <c r="CG57" i="52"/>
  <c r="BQ57" i="52"/>
  <c r="Q57" i="52"/>
  <c r="BM57" i="52"/>
  <c r="AW57" i="52"/>
  <c r="BA57" i="52" s="1"/>
  <c r="CA57" i="52"/>
  <c r="AS57" i="52"/>
  <c r="AC57" i="52"/>
  <c r="AI57" i="52" s="1"/>
  <c r="Y57" i="52"/>
  <c r="BW57" i="52"/>
  <c r="BG57" i="52"/>
  <c r="I26" i="29"/>
  <c r="W42" i="37"/>
  <c r="W42" i="43"/>
  <c r="AU8" i="34"/>
  <c r="AO8" i="34"/>
  <c r="AY8" i="34" s="1"/>
  <c r="Q27" i="31"/>
  <c r="S25" i="31"/>
  <c r="Q25" i="31"/>
  <c r="S26" i="31"/>
  <c r="Q26" i="31"/>
  <c r="AU29" i="39"/>
  <c r="AE29" i="39"/>
  <c r="BA29" i="39"/>
  <c r="AK29" i="39"/>
  <c r="S29" i="39"/>
  <c r="Q29" i="39"/>
  <c r="Q31" i="39"/>
  <c r="AU31" i="39"/>
  <c r="AE31" i="39"/>
  <c r="BA31" i="39"/>
  <c r="AK31" i="39"/>
  <c r="S31" i="39"/>
  <c r="W42" i="35"/>
  <c r="Y42" i="35" s="1"/>
  <c r="AK42" i="35" s="1"/>
  <c r="AI57" i="56"/>
  <c r="AC57" i="56"/>
  <c r="AM57" i="56"/>
  <c r="Y57" i="56"/>
  <c r="Q57" i="56"/>
  <c r="W57" i="56" s="1"/>
  <c r="AS57" i="56"/>
  <c r="K79" i="74"/>
  <c r="I53" i="50" s="1"/>
  <c r="M53" i="50" s="1"/>
  <c r="I79" i="74"/>
  <c r="I87" i="52" s="1"/>
  <c r="M87" i="52" s="1"/>
  <c r="AW23" i="38"/>
  <c r="AW8" i="38"/>
  <c r="AW24" i="38"/>
  <c r="AS16" i="79"/>
  <c r="AU16" i="79" s="1"/>
  <c r="AM8" i="38" s="1"/>
  <c r="AW34" i="38"/>
  <c r="AW26" i="38"/>
  <c r="AW22" i="38"/>
  <c r="AG45" i="44"/>
  <c r="AG43" i="44"/>
  <c r="AG46" i="44"/>
  <c r="AG38" i="44"/>
  <c r="AG40" i="44"/>
  <c r="AI40" i="44" s="1"/>
  <c r="AG28" i="44"/>
  <c r="AG20" i="44"/>
  <c r="AG39" i="44"/>
  <c r="AG37" i="44"/>
  <c r="AG29" i="44"/>
  <c r="AG36" i="44"/>
  <c r="AG41" i="44"/>
  <c r="AG17" i="44"/>
  <c r="AG25" i="44"/>
  <c r="AG33" i="44"/>
  <c r="AG15" i="44"/>
  <c r="AG11" i="44"/>
  <c r="AG19" i="44"/>
  <c r="AG42" i="44"/>
  <c r="AG30" i="44"/>
  <c r="AG14" i="44"/>
  <c r="AG27" i="44"/>
  <c r="AG18" i="44"/>
  <c r="AG16" i="44"/>
  <c r="AG31" i="44"/>
  <c r="AG32" i="44"/>
  <c r="AA33" i="55"/>
  <c r="Q33" i="55"/>
  <c r="W33" i="55" s="1"/>
  <c r="AI33" i="55"/>
  <c r="BA28" i="38"/>
  <c r="AK28" i="38"/>
  <c r="AU28" i="38"/>
  <c r="AE28" i="38"/>
  <c r="Q28" i="38"/>
  <c r="Q29" i="38"/>
  <c r="AU29" i="38"/>
  <c r="AE29" i="38"/>
  <c r="BA29" i="38"/>
  <c r="AK29" i="38"/>
  <c r="BA30" i="34"/>
  <c r="AK30" i="34"/>
  <c r="S30" i="34"/>
  <c r="Q30" i="34"/>
  <c r="AU30" i="34"/>
  <c r="AE30" i="34"/>
  <c r="AU32" i="34"/>
  <c r="AE32" i="34"/>
  <c r="BA32" i="34"/>
  <c r="AK32" i="34"/>
  <c r="S32" i="34"/>
  <c r="Q32" i="34"/>
  <c r="AW24" i="41"/>
  <c r="AW8" i="41"/>
  <c r="AS13" i="79"/>
  <c r="AU13" i="79" s="1"/>
  <c r="AM8" i="41" s="1"/>
  <c r="AS8" i="41" s="1"/>
  <c r="AW26" i="41"/>
  <c r="AW23" i="41"/>
  <c r="AW22" i="41"/>
  <c r="AW34" i="41"/>
  <c r="Q37" i="38"/>
  <c r="AU37" i="38"/>
  <c r="AE37" i="38"/>
  <c r="BA37" i="38"/>
  <c r="AK37" i="38"/>
  <c r="BA37" i="40"/>
  <c r="AK37" i="40"/>
  <c r="S37" i="40"/>
  <c r="Q37" i="40"/>
  <c r="AU37" i="40"/>
  <c r="AE37" i="40"/>
  <c r="BM14" i="76"/>
  <c r="I15" i="32" s="1"/>
  <c r="M15" i="32" s="1"/>
  <c r="BU14" i="76"/>
  <c r="I15" i="31" s="1"/>
  <c r="M15" i="31" s="1"/>
  <c r="BA14" i="76"/>
  <c r="I15" i="35" s="1"/>
  <c r="M15" i="35" s="1"/>
  <c r="AK14" i="76"/>
  <c r="I15" i="39" s="1"/>
  <c r="M15" i="39" s="1"/>
  <c r="U14" i="76"/>
  <c r="I15" i="43" s="1"/>
  <c r="M15" i="43" s="1"/>
  <c r="BQ14" i="76"/>
  <c r="I26" i="52" s="1"/>
  <c r="M26" i="52" s="1"/>
  <c r="AW14" i="76"/>
  <c r="I15" i="36" s="1"/>
  <c r="M15" i="36" s="1"/>
  <c r="AG14" i="76"/>
  <c r="I15" i="40" s="1"/>
  <c r="M15" i="40" s="1"/>
  <c r="Q14" i="76"/>
  <c r="I15" i="44" s="1"/>
  <c r="M15" i="44" s="1"/>
  <c r="BI14" i="76"/>
  <c r="I15" i="33" s="1"/>
  <c r="M15" i="33" s="1"/>
  <c r="AS14" i="76"/>
  <c r="I15" i="37" s="1"/>
  <c r="M15" i="37" s="1"/>
  <c r="AC14" i="76"/>
  <c r="I15" i="41" s="1"/>
  <c r="M15" i="41" s="1"/>
  <c r="M14" i="76"/>
  <c r="I15" i="45" s="1"/>
  <c r="M15" i="45" s="1"/>
  <c r="BE14" i="76"/>
  <c r="I15" i="34" s="1"/>
  <c r="M15" i="34" s="1"/>
  <c r="AO14" i="76"/>
  <c r="I15" i="38" s="1"/>
  <c r="M15" i="38" s="1"/>
  <c r="Y14" i="76"/>
  <c r="I15" i="42" s="1"/>
  <c r="M15" i="42" s="1"/>
  <c r="I14" i="76"/>
  <c r="I15" i="46" s="1"/>
  <c r="M15" i="46" s="1"/>
  <c r="BY14" i="76"/>
  <c r="I15" i="30" s="1"/>
  <c r="M15" i="30" s="1"/>
  <c r="BG21" i="90"/>
  <c r="BG15" i="91"/>
  <c r="AA27" i="55"/>
  <c r="Q27" i="55"/>
  <c r="W27" i="55" s="1"/>
  <c r="AI27" i="55"/>
  <c r="AC63" i="56"/>
  <c r="AS63" i="56"/>
  <c r="Y63" i="56"/>
  <c r="Q63" i="56"/>
  <c r="W63" i="56" s="1"/>
  <c r="AM63" i="56"/>
  <c r="AI63" i="56"/>
  <c r="BA30" i="46"/>
  <c r="AK30" i="46"/>
  <c r="Q30" i="46"/>
  <c r="AU30" i="46"/>
  <c r="AE30" i="46"/>
  <c r="Q23" i="48"/>
  <c r="AI23" i="48"/>
  <c r="AA23" i="48"/>
  <c r="AE23" i="48" s="1"/>
  <c r="BG16" i="88"/>
  <c r="AM43" i="36"/>
  <c r="AU43" i="36" s="1"/>
  <c r="AW38" i="32"/>
  <c r="AW28" i="32"/>
  <c r="AW20" i="32"/>
  <c r="AW46" i="32"/>
  <c r="AW40" i="32"/>
  <c r="AW30" i="32"/>
  <c r="AW14" i="32"/>
  <c r="AW39" i="32"/>
  <c r="AW31" i="32"/>
  <c r="AW15" i="32"/>
  <c r="AW11" i="32"/>
  <c r="AW37" i="32"/>
  <c r="AW27" i="32"/>
  <c r="AW19" i="32"/>
  <c r="I22" i="79"/>
  <c r="K22" i="79" s="1"/>
  <c r="AM41" i="32" s="1"/>
  <c r="AS41" i="32" s="1"/>
  <c r="AW33" i="32"/>
  <c r="AW25" i="32"/>
  <c r="AW36" i="32"/>
  <c r="AW45" i="32"/>
  <c r="AW42" i="32"/>
  <c r="AW43" i="32"/>
  <c r="AW32" i="32"/>
  <c r="AW41" i="32"/>
  <c r="AW29" i="32"/>
  <c r="AW17" i="32"/>
  <c r="AW16" i="32"/>
  <c r="AW18" i="32"/>
  <c r="AM59" i="56"/>
  <c r="Q59" i="56"/>
  <c r="W59" i="56" s="1"/>
  <c r="AI59" i="56"/>
  <c r="Y59" i="56"/>
  <c r="AS59" i="56"/>
  <c r="AC59" i="56"/>
  <c r="BG20" i="89"/>
  <c r="BA10" i="75"/>
  <c r="I20" i="11" s="1"/>
  <c r="M20" i="11" s="1"/>
  <c r="AK10" i="75"/>
  <c r="I18" i="11" s="1"/>
  <c r="M18" i="11" s="1"/>
  <c r="U10" i="75"/>
  <c r="I19" i="23" s="1"/>
  <c r="M19" i="23" s="1"/>
  <c r="S19" i="23" s="1"/>
  <c r="AW10" i="75"/>
  <c r="I19" i="11" s="1"/>
  <c r="M19" i="11" s="1"/>
  <c r="AG10" i="75"/>
  <c r="E10" i="73" s="1"/>
  <c r="Q10" i="75"/>
  <c r="I19" i="25" s="1"/>
  <c r="M19" i="25" s="1"/>
  <c r="S19" i="25" s="1"/>
  <c r="AS10" i="75"/>
  <c r="I19" i="26" s="1"/>
  <c r="M19" i="26" s="1"/>
  <c r="AC10" i="75"/>
  <c r="M10" i="75"/>
  <c r="I18" i="23" s="1"/>
  <c r="M18" i="23" s="1"/>
  <c r="S18" i="23" s="1"/>
  <c r="BE10" i="75"/>
  <c r="E36" i="74" s="1"/>
  <c r="AO10" i="75"/>
  <c r="I19" i="27" s="1"/>
  <c r="M19" i="27" s="1"/>
  <c r="Y10" i="75"/>
  <c r="I10" i="75"/>
  <c r="I18" i="25" s="1"/>
  <c r="M18" i="25" s="1"/>
  <c r="S18" i="25" s="1"/>
  <c r="AW23" i="31"/>
  <c r="AW23" i="35"/>
  <c r="AS19" i="79"/>
  <c r="AU19" i="79" s="1"/>
  <c r="AW22" i="35"/>
  <c r="AW26" i="31"/>
  <c r="AW34" i="35"/>
  <c r="AW8" i="35"/>
  <c r="AW24" i="35"/>
  <c r="AW22" i="31"/>
  <c r="AW34" i="31"/>
  <c r="AW26" i="35"/>
  <c r="AW8" i="31"/>
  <c r="AW24" i="31"/>
  <c r="AW22" i="79"/>
  <c r="BK22" i="84"/>
  <c r="AY22" i="79" s="1"/>
  <c r="BC22" i="79" s="1"/>
  <c r="BE22" i="79" s="1"/>
  <c r="W8" i="32" s="1"/>
  <c r="AA15" i="55"/>
  <c r="Q15" i="55"/>
  <c r="W15" i="55" s="1"/>
  <c r="AI15" i="55"/>
  <c r="Q27" i="33"/>
  <c r="Q12" i="30"/>
  <c r="AU12" i="30"/>
  <c r="AE12" i="30"/>
  <c r="BA12" i="30"/>
  <c r="AK12" i="30"/>
  <c r="BA30" i="30"/>
  <c r="AK30" i="30"/>
  <c r="S30" i="30"/>
  <c r="Q30" i="30"/>
  <c r="AU30" i="30"/>
  <c r="AE30" i="30"/>
  <c r="Q20" i="48"/>
  <c r="AI20" i="48"/>
  <c r="AA20" i="48"/>
  <c r="AE20" i="48" s="1"/>
  <c r="AG15" i="40"/>
  <c r="AG16" i="40"/>
  <c r="AG46" i="40"/>
  <c r="AG38" i="40"/>
  <c r="AG28" i="40"/>
  <c r="AG20" i="40"/>
  <c r="AG39" i="40"/>
  <c r="AG29" i="40"/>
  <c r="AG40" i="40"/>
  <c r="AG30" i="40"/>
  <c r="AG14" i="40"/>
  <c r="AG43" i="40"/>
  <c r="AG36" i="40"/>
  <c r="AG37" i="40"/>
  <c r="AG17" i="40"/>
  <c r="AG31" i="40"/>
  <c r="AG27" i="40"/>
  <c r="AG25" i="40"/>
  <c r="AG41" i="40"/>
  <c r="AG33" i="40"/>
  <c r="AG19" i="40"/>
  <c r="AG45" i="40"/>
  <c r="AG18" i="40"/>
  <c r="AG42" i="40"/>
  <c r="AI42" i="40" s="1"/>
  <c r="AG32" i="40"/>
  <c r="AG11" i="40"/>
  <c r="I66" i="74"/>
  <c r="I27" i="52" s="1"/>
  <c r="M27" i="52" s="1"/>
  <c r="AA14" i="79"/>
  <c r="AC14" i="79" s="1"/>
  <c r="BO9" i="79"/>
  <c r="CE9" i="84"/>
  <c r="BQ9" i="79" s="1"/>
  <c r="BU9" i="79" s="1"/>
  <c r="BW9" i="79" s="1"/>
  <c r="AG9" i="91"/>
  <c r="AC23" i="91"/>
  <c r="CG20" i="79"/>
  <c r="CY20" i="84"/>
  <c r="CI20" i="79" s="1"/>
  <c r="CM20" i="79" s="1"/>
  <c r="CO20" i="79" s="1"/>
  <c r="S26" i="41"/>
  <c r="Q26" i="41"/>
  <c r="Q33" i="41"/>
  <c r="S33" i="41"/>
  <c r="BA29" i="41"/>
  <c r="AK29" i="41"/>
  <c r="S29" i="41"/>
  <c r="Q29" i="41"/>
  <c r="AU29" i="41"/>
  <c r="AE29" i="41"/>
  <c r="Q25" i="37"/>
  <c r="S25" i="37"/>
  <c r="S23" i="37"/>
  <c r="Q23" i="37"/>
  <c r="AU32" i="37"/>
  <c r="AE32" i="37"/>
  <c r="BA32" i="37"/>
  <c r="AK32" i="37"/>
  <c r="S32" i="37"/>
  <c r="Q32" i="37"/>
  <c r="W43" i="38"/>
  <c r="AE43" i="38" s="1"/>
  <c r="W41" i="38"/>
  <c r="AE8" i="79"/>
  <c r="W41" i="35"/>
  <c r="W41" i="31"/>
  <c r="W43" i="31"/>
  <c r="AE43" i="31" s="1"/>
  <c r="W43" i="35"/>
  <c r="W41" i="41"/>
  <c r="W43" i="41"/>
  <c r="AW39" i="45"/>
  <c r="AW29" i="45"/>
  <c r="AW40" i="45"/>
  <c r="AW30" i="45"/>
  <c r="AW14" i="45"/>
  <c r="AW36" i="45"/>
  <c r="AW15" i="45"/>
  <c r="AW31" i="45"/>
  <c r="AW18" i="45"/>
  <c r="I9" i="79"/>
  <c r="K9" i="79" s="1"/>
  <c r="AM41" i="45" s="1"/>
  <c r="AO41" i="45" s="1"/>
  <c r="AW38" i="45"/>
  <c r="AW11" i="45"/>
  <c r="AW33" i="45"/>
  <c r="AW27" i="45"/>
  <c r="AW42" i="45"/>
  <c r="AW19" i="45"/>
  <c r="AW28" i="45"/>
  <c r="AW41" i="45"/>
  <c r="AY41" i="45" s="1"/>
  <c r="AW20" i="45"/>
  <c r="AW43" i="45"/>
  <c r="AW32" i="45"/>
  <c r="AW16" i="45"/>
  <c r="AW25" i="45"/>
  <c r="AW46" i="45"/>
  <c r="AW17" i="45"/>
  <c r="AW37" i="45"/>
  <c r="AW45" i="45"/>
  <c r="AQ22" i="33"/>
  <c r="AQ23" i="33"/>
  <c r="AQ24" i="33"/>
  <c r="AQ8" i="33"/>
  <c r="AQ26" i="33"/>
  <c r="AQ34" i="33"/>
  <c r="AG9" i="90"/>
  <c r="BG9" i="90" s="1"/>
  <c r="I34" i="97"/>
  <c r="I36" i="32" s="1"/>
  <c r="I29" i="97"/>
  <c r="I36" i="37" s="1"/>
  <c r="I23" i="97"/>
  <c r="I36" i="43" s="1"/>
  <c r="I25" i="97"/>
  <c r="I36" i="41" s="1"/>
  <c r="AW31" i="39"/>
  <c r="AW15" i="39"/>
  <c r="AW42" i="39"/>
  <c r="AW33" i="39"/>
  <c r="AW25" i="39"/>
  <c r="AW17" i="39"/>
  <c r="AW45" i="39"/>
  <c r="AW43" i="39"/>
  <c r="AW37" i="39"/>
  <c r="AW27" i="39"/>
  <c r="AW19" i="39"/>
  <c r="AW11" i="39"/>
  <c r="AW46" i="39"/>
  <c r="AW38" i="39"/>
  <c r="AW28" i="39"/>
  <c r="AW29" i="39"/>
  <c r="AW39" i="39"/>
  <c r="I15" i="79"/>
  <c r="K15" i="79" s="1"/>
  <c r="AW18" i="39"/>
  <c r="AW36" i="39"/>
  <c r="AW20" i="39"/>
  <c r="AW16" i="39"/>
  <c r="AW40" i="39"/>
  <c r="AW41" i="39"/>
  <c r="AW14" i="39"/>
  <c r="AW30" i="39"/>
  <c r="AW32" i="39"/>
  <c r="AU30" i="40"/>
  <c r="AE30" i="40"/>
  <c r="BA30" i="40"/>
  <c r="AK30" i="40"/>
  <c r="Q30" i="40"/>
  <c r="Q23" i="36"/>
  <c r="Q33" i="36"/>
  <c r="Q12" i="45"/>
  <c r="S12" i="45"/>
  <c r="Q25" i="45"/>
  <c r="BA30" i="45"/>
  <c r="AK30" i="45"/>
  <c r="S30" i="45"/>
  <c r="Q30" i="45"/>
  <c r="AU30" i="45"/>
  <c r="AE30" i="45"/>
  <c r="W10" i="79"/>
  <c r="AA10" i="79" s="1"/>
  <c r="AC10" i="79" s="1"/>
  <c r="S43" i="40"/>
  <c r="AE43" i="40"/>
  <c r="AW46" i="31"/>
  <c r="AW38" i="31"/>
  <c r="AW28" i="31"/>
  <c r="AW20" i="31"/>
  <c r="AW31" i="31"/>
  <c r="AW15" i="31"/>
  <c r="AW45" i="31"/>
  <c r="AW43" i="31"/>
  <c r="AW27" i="31"/>
  <c r="AW11" i="31"/>
  <c r="AW39" i="31"/>
  <c r="AW37" i="31"/>
  <c r="AW29" i="31"/>
  <c r="AW19" i="31"/>
  <c r="AW31" i="35"/>
  <c r="AW45" i="35"/>
  <c r="AW43" i="35"/>
  <c r="AW37" i="35"/>
  <c r="AW27" i="35"/>
  <c r="AW19" i="35"/>
  <c r="AW39" i="35"/>
  <c r="AW14" i="35"/>
  <c r="AW46" i="35"/>
  <c r="AW38" i="35"/>
  <c r="AW29" i="35"/>
  <c r="AW20" i="35"/>
  <c r="AW11" i="35"/>
  <c r="AW28" i="35"/>
  <c r="I19" i="79"/>
  <c r="K19" i="79" s="1"/>
  <c r="AW36" i="35"/>
  <c r="AW16" i="35"/>
  <c r="AW14" i="31"/>
  <c r="AW30" i="31"/>
  <c r="AW18" i="35"/>
  <c r="AW36" i="31"/>
  <c r="AW17" i="35"/>
  <c r="AW25" i="35"/>
  <c r="AW25" i="31"/>
  <c r="AW18" i="31"/>
  <c r="AW42" i="31"/>
  <c r="AW40" i="31"/>
  <c r="AW41" i="35"/>
  <c r="AW40" i="35"/>
  <c r="AW33" i="35"/>
  <c r="AW30" i="35"/>
  <c r="AW33" i="31"/>
  <c r="AW41" i="31"/>
  <c r="AW32" i="35"/>
  <c r="AW17" i="31"/>
  <c r="AW16" i="31"/>
  <c r="AW32" i="31"/>
  <c r="AW42" i="35"/>
  <c r="AW15" i="35"/>
  <c r="AG31" i="46"/>
  <c r="AG41" i="46"/>
  <c r="AI41" i="46" s="1"/>
  <c r="AG40" i="46"/>
  <c r="AG32" i="46"/>
  <c r="AG19" i="46"/>
  <c r="AG11" i="46"/>
  <c r="AG45" i="46"/>
  <c r="AG27" i="46"/>
  <c r="AG20" i="46"/>
  <c r="AG14" i="46"/>
  <c r="AG30" i="46"/>
  <c r="AG15" i="46"/>
  <c r="AG37" i="46"/>
  <c r="AG33" i="46"/>
  <c r="AG28" i="46"/>
  <c r="AG42" i="46"/>
  <c r="AG38" i="46"/>
  <c r="AG16" i="46"/>
  <c r="AG29" i="46"/>
  <c r="AG43" i="46"/>
  <c r="AI43" i="46" s="1"/>
  <c r="AG17" i="46"/>
  <c r="AG46" i="46"/>
  <c r="AG36" i="46"/>
  <c r="AG39" i="46"/>
  <c r="AG18" i="46"/>
  <c r="AG25" i="46"/>
  <c r="BG18" i="91"/>
  <c r="AG39" i="45"/>
  <c r="AG29" i="45"/>
  <c r="AG40" i="45"/>
  <c r="AG30" i="45"/>
  <c r="AG14" i="45"/>
  <c r="AG36" i="45"/>
  <c r="AG15" i="45"/>
  <c r="AG18" i="45"/>
  <c r="AG33" i="45"/>
  <c r="AG45" i="45"/>
  <c r="AG17" i="45"/>
  <c r="AG38" i="45"/>
  <c r="AG42" i="45"/>
  <c r="AG41" i="45"/>
  <c r="AG31" i="45"/>
  <c r="AG28" i="45"/>
  <c r="AG16" i="45"/>
  <c r="AG11" i="45"/>
  <c r="AG37" i="45"/>
  <c r="AG20" i="45"/>
  <c r="AG19" i="45"/>
  <c r="AG32" i="45"/>
  <c r="AG27" i="45"/>
  <c r="AG25" i="45"/>
  <c r="AG46" i="45"/>
  <c r="AG43" i="45"/>
  <c r="BQ13" i="79"/>
  <c r="BU13" i="79" s="1"/>
  <c r="BW13" i="79" s="1"/>
  <c r="AQ12" i="40"/>
  <c r="AQ21" i="40"/>
  <c r="AQ13" i="40"/>
  <c r="AQ9" i="40"/>
  <c r="AQ10" i="40"/>
  <c r="W43" i="37"/>
  <c r="W41" i="37"/>
  <c r="CG14" i="79"/>
  <c r="CY14" i="84"/>
  <c r="CI14" i="79" s="1"/>
  <c r="CM14" i="79" s="1"/>
  <c r="CO14" i="79" s="1"/>
  <c r="S29" i="97"/>
  <c r="I39" i="37" s="1"/>
  <c r="M39" i="37" s="1"/>
  <c r="Q29" i="97"/>
  <c r="I38" i="37" s="1"/>
  <c r="M38" i="37" s="1"/>
  <c r="S27" i="97"/>
  <c r="I39" i="39" s="1"/>
  <c r="M39" i="39" s="1"/>
  <c r="Q27" i="97"/>
  <c r="I38" i="39" s="1"/>
  <c r="M38" i="39" s="1"/>
  <c r="BA32" i="35"/>
  <c r="AK32" i="35"/>
  <c r="Q32" i="35"/>
  <c r="AU32" i="35"/>
  <c r="AE32" i="35"/>
  <c r="BA28" i="44"/>
  <c r="AK28" i="44"/>
  <c r="S28" i="44"/>
  <c r="Q28" i="44"/>
  <c r="AU28" i="44"/>
  <c r="AE28" i="44"/>
  <c r="AA9" i="48"/>
  <c r="AA28" i="48" s="1"/>
  <c r="E22" i="10" s="1"/>
  <c r="Q9" i="48"/>
  <c r="Q28" i="48" s="1"/>
  <c r="E12" i="10" s="1"/>
  <c r="AI9" i="48"/>
  <c r="M28" i="48"/>
  <c r="BG13" i="88"/>
  <c r="BG22" i="88"/>
  <c r="AA9" i="55"/>
  <c r="Q9" i="55"/>
  <c r="W9" i="55" s="1"/>
  <c r="AI9" i="55"/>
  <c r="K33" i="96"/>
  <c r="I9" i="53" s="1"/>
  <c r="K54" i="74"/>
  <c r="I58" i="54" s="1"/>
  <c r="M58" i="54" s="1"/>
  <c r="AM43" i="32"/>
  <c r="AU43" i="32" s="1"/>
  <c r="G964" i="1"/>
  <c r="E23" i="2"/>
  <c r="AC52" i="56"/>
  <c r="AI52" i="56" s="1"/>
  <c r="AS52" i="56"/>
  <c r="Y52" i="56"/>
  <c r="Q52" i="56"/>
  <c r="W52" i="56" s="1"/>
  <c r="AM52" i="56"/>
  <c r="AA40" i="55"/>
  <c r="Q40" i="55"/>
  <c r="W40" i="55" s="1"/>
  <c r="AI40" i="55"/>
  <c r="AA25" i="55"/>
  <c r="Q25" i="55"/>
  <c r="W25" i="55" s="1"/>
  <c r="AI25" i="55"/>
  <c r="M9" i="34"/>
  <c r="M9" i="40"/>
  <c r="S34" i="43"/>
  <c r="Q34" i="43"/>
  <c r="Q30" i="43"/>
  <c r="AK30" i="43"/>
  <c r="AE30" i="43"/>
  <c r="S30" i="43"/>
  <c r="BA30" i="43"/>
  <c r="AU30" i="43"/>
  <c r="Q55" i="52"/>
  <c r="AW55" i="52"/>
  <c r="BA55" i="52" s="1"/>
  <c r="CA55" i="52"/>
  <c r="CG55" i="52" s="1"/>
  <c r="AC55" i="52"/>
  <c r="AI55" i="52" s="1"/>
  <c r="BW55" i="52"/>
  <c r="BG55" i="52"/>
  <c r="BM55" i="52" s="1"/>
  <c r="Y55" i="52"/>
  <c r="BQ55" i="52"/>
  <c r="BC55" i="52"/>
  <c r="AM55" i="52"/>
  <c r="AS55" i="52" s="1"/>
  <c r="AW21" i="31"/>
  <c r="AW13" i="31"/>
  <c r="AW12" i="31"/>
  <c r="AW21" i="35"/>
  <c r="AW10" i="35"/>
  <c r="AW13" i="35"/>
  <c r="AW12" i="35"/>
  <c r="CC19" i="79"/>
  <c r="CE19" i="79" s="1"/>
  <c r="AW10" i="31"/>
  <c r="AW9" i="31"/>
  <c r="AW9" i="35"/>
  <c r="W42" i="39"/>
  <c r="Y42" i="39"/>
  <c r="AK42" i="39" s="1"/>
  <c r="W42" i="44"/>
  <c r="Y42" i="44"/>
  <c r="AK42" i="44" s="1"/>
  <c r="Y42" i="42"/>
  <c r="AK42" i="42" s="1"/>
  <c r="W42" i="42"/>
  <c r="Q42" i="32"/>
  <c r="CG12" i="79"/>
  <c r="CY12" i="84"/>
  <c r="CI12" i="79" s="1"/>
  <c r="CM12" i="79" s="1"/>
  <c r="CO12" i="79" s="1"/>
  <c r="BM75" i="52"/>
  <c r="E22" i="2" s="1"/>
  <c r="G965" i="1" s="1"/>
  <c r="BG78" i="52"/>
  <c r="DI23" i="81"/>
  <c r="DQ23" i="81"/>
  <c r="DS23" i="81" s="1"/>
  <c r="AS43" i="36"/>
  <c r="AS41" i="36"/>
  <c r="S33" i="31"/>
  <c r="Q33" i="31"/>
  <c r="S34" i="31"/>
  <c r="Q34" i="31"/>
  <c r="AG18" i="79"/>
  <c r="AK18" i="79" s="1"/>
  <c r="AM18" i="79" s="1"/>
  <c r="BA68" i="52"/>
  <c r="S42" i="35"/>
  <c r="K53" i="74"/>
  <c r="I57" i="54" s="1"/>
  <c r="M57" i="54" s="1"/>
  <c r="Y40" i="36"/>
  <c r="AK40" i="36" s="1"/>
  <c r="W40" i="36"/>
  <c r="I84" i="74"/>
  <c r="I92" i="52" s="1"/>
  <c r="M92" i="52" s="1"/>
  <c r="AW16" i="79"/>
  <c r="BK16" i="84"/>
  <c r="AY16" i="79" s="1"/>
  <c r="BC16" i="79" s="1"/>
  <c r="BE16" i="79" s="1"/>
  <c r="W8" i="38" s="1"/>
  <c r="G10" i="103"/>
  <c r="G9" i="103"/>
  <c r="BG19" i="89"/>
  <c r="K61" i="96"/>
  <c r="I33" i="53" s="1"/>
  <c r="M33" i="53" s="1"/>
  <c r="Q33" i="53" s="1"/>
  <c r="W33" i="53" s="1"/>
  <c r="AW18" i="79"/>
  <c r="BK18" i="84"/>
  <c r="AY18" i="79" s="1"/>
  <c r="BC18" i="79" s="1"/>
  <c r="BE18" i="79" s="1"/>
  <c r="W8" i="36" s="1"/>
  <c r="BA28" i="34"/>
  <c r="AK28" i="34"/>
  <c r="Q28" i="34"/>
  <c r="AU28" i="34"/>
  <c r="AE28" i="34"/>
  <c r="S40" i="44"/>
  <c r="K25" i="73"/>
  <c r="I68" i="23" s="1"/>
  <c r="M68" i="23" s="1"/>
  <c r="S68" i="23" s="1"/>
  <c r="AU37" i="31"/>
  <c r="AE37" i="31"/>
  <c r="BA37" i="31"/>
  <c r="AK37" i="31"/>
  <c r="S37" i="31"/>
  <c r="Q37" i="31"/>
  <c r="AU37" i="32"/>
  <c r="AE37" i="32"/>
  <c r="BA37" i="32"/>
  <c r="AK37" i="32"/>
  <c r="S37" i="32"/>
  <c r="Q37" i="32"/>
  <c r="BU17" i="76"/>
  <c r="I18" i="31" s="1"/>
  <c r="M18" i="31" s="1"/>
  <c r="BE17" i="76"/>
  <c r="I18" i="34" s="1"/>
  <c r="M18" i="34" s="1"/>
  <c r="AO17" i="76"/>
  <c r="I18" i="38" s="1"/>
  <c r="M18" i="38" s="1"/>
  <c r="Y17" i="76"/>
  <c r="I18" i="42" s="1"/>
  <c r="M18" i="42" s="1"/>
  <c r="I17" i="76"/>
  <c r="I18" i="46" s="1"/>
  <c r="M18" i="46" s="1"/>
  <c r="BQ17" i="76"/>
  <c r="I32" i="52" s="1"/>
  <c r="M32" i="52" s="1"/>
  <c r="BA17" i="76"/>
  <c r="I18" i="35" s="1"/>
  <c r="M18" i="35" s="1"/>
  <c r="AK17" i="76"/>
  <c r="I18" i="39" s="1"/>
  <c r="M18" i="39" s="1"/>
  <c r="U17" i="76"/>
  <c r="I18" i="43" s="1"/>
  <c r="M18" i="43" s="1"/>
  <c r="BY17" i="76"/>
  <c r="I18" i="30" s="1"/>
  <c r="M18" i="30" s="1"/>
  <c r="BI17" i="76"/>
  <c r="I18" i="33" s="1"/>
  <c r="M18" i="33" s="1"/>
  <c r="AS17" i="76"/>
  <c r="I18" i="37" s="1"/>
  <c r="M18" i="37" s="1"/>
  <c r="AC17" i="76"/>
  <c r="I18" i="41" s="1"/>
  <c r="M18" i="41" s="1"/>
  <c r="M17" i="76"/>
  <c r="I18" i="45" s="1"/>
  <c r="M18" i="45" s="1"/>
  <c r="AG17" i="76"/>
  <c r="I18" i="40" s="1"/>
  <c r="M18" i="40" s="1"/>
  <c r="BM17" i="76"/>
  <c r="I18" i="32" s="1"/>
  <c r="M18" i="32" s="1"/>
  <c r="Q17" i="76"/>
  <c r="I18" i="44" s="1"/>
  <c r="M18" i="44" s="1"/>
  <c r="AW17" i="76"/>
  <c r="I18" i="36" s="1"/>
  <c r="M18" i="36" s="1"/>
  <c r="AE16" i="79"/>
  <c r="AQ16" i="84"/>
  <c r="AG16" i="79" s="1"/>
  <c r="AK16" i="79" s="1"/>
  <c r="AM16" i="79" s="1"/>
  <c r="AS41" i="45"/>
  <c r="K51" i="96"/>
  <c r="I27" i="53" s="1"/>
  <c r="M27" i="53" s="1"/>
  <c r="Q27" i="53" s="1"/>
  <c r="W27" i="53" s="1"/>
  <c r="K59" i="74"/>
  <c r="I63" i="54" s="1"/>
  <c r="M63" i="54" s="1"/>
  <c r="E23" i="79"/>
  <c r="Q25" i="46"/>
  <c r="Q26" i="46"/>
  <c r="S26" i="46"/>
  <c r="Q27" i="42"/>
  <c r="BA28" i="42"/>
  <c r="AK28" i="42"/>
  <c r="AU28" i="42"/>
  <c r="AE28" i="42"/>
  <c r="Q28" i="42"/>
  <c r="Q29" i="42"/>
  <c r="BA29" i="42"/>
  <c r="AU29" i="42"/>
  <c r="AK29" i="42"/>
  <c r="AE29" i="42"/>
  <c r="S29" i="42"/>
  <c r="Q22" i="48"/>
  <c r="AI22" i="48"/>
  <c r="AA22" i="48"/>
  <c r="AE22" i="48" s="1"/>
  <c r="K22" i="90"/>
  <c r="K19" i="90"/>
  <c r="K11" i="90"/>
  <c r="K20" i="90"/>
  <c r="K12" i="90"/>
  <c r="K21" i="90"/>
  <c r="K13" i="90"/>
  <c r="K14" i="90"/>
  <c r="K23" i="90"/>
  <c r="K15" i="90"/>
  <c r="K16" i="90"/>
  <c r="K8" i="90"/>
  <c r="K18" i="90"/>
  <c r="K10" i="90"/>
  <c r="K9" i="90"/>
  <c r="K17" i="90"/>
  <c r="K55" i="74"/>
  <c r="I59" i="54" s="1"/>
  <c r="M59" i="54" s="1"/>
  <c r="AS14" i="75"/>
  <c r="I23" i="26" s="1"/>
  <c r="M23" i="26" s="1"/>
  <c r="AC14" i="75"/>
  <c r="M14" i="75"/>
  <c r="I30" i="23" s="1"/>
  <c r="M30" i="23" s="1"/>
  <c r="S30" i="23" s="1"/>
  <c r="BE14" i="75"/>
  <c r="E40" i="74" s="1"/>
  <c r="AO14" i="75"/>
  <c r="I23" i="27" s="1"/>
  <c r="M23" i="27" s="1"/>
  <c r="Y14" i="75"/>
  <c r="I14" i="75"/>
  <c r="I30" i="25" s="1"/>
  <c r="M30" i="25" s="1"/>
  <c r="S30" i="25" s="1"/>
  <c r="BA14" i="75"/>
  <c r="I42" i="11" s="1"/>
  <c r="M42" i="11" s="1"/>
  <c r="AK14" i="75"/>
  <c r="I40" i="11" s="1"/>
  <c r="M40" i="11" s="1"/>
  <c r="U14" i="75"/>
  <c r="I31" i="23" s="1"/>
  <c r="M31" i="23" s="1"/>
  <c r="S31" i="23" s="1"/>
  <c r="Q14" i="75"/>
  <c r="I31" i="25" s="1"/>
  <c r="M31" i="25" s="1"/>
  <c r="S31" i="25" s="1"/>
  <c r="AW14" i="75"/>
  <c r="I41" i="11" s="1"/>
  <c r="M41" i="11" s="1"/>
  <c r="AG14" i="75"/>
  <c r="E14" i="73" s="1"/>
  <c r="AO22" i="79"/>
  <c r="K39" i="96"/>
  <c r="I15" i="53" s="1"/>
  <c r="M15" i="53" s="1"/>
  <c r="Q15" i="53" s="1"/>
  <c r="W15" i="53" s="1"/>
  <c r="I34" i="55"/>
  <c r="M34" i="55" s="1"/>
  <c r="K62" i="96"/>
  <c r="I34" i="53" s="1"/>
  <c r="M34" i="53" s="1"/>
  <c r="Q34" i="53" s="1"/>
  <c r="W34" i="53" s="1"/>
  <c r="Q24" i="33"/>
  <c r="S24" i="33"/>
  <c r="AU25" i="30"/>
  <c r="AE25" i="30"/>
  <c r="BA25" i="30"/>
  <c r="AK25" i="30"/>
  <c r="Q25" i="30"/>
  <c r="Q19" i="48"/>
  <c r="AI19" i="48"/>
  <c r="AA19" i="48"/>
  <c r="AE19" i="48" s="1"/>
  <c r="Y40" i="37"/>
  <c r="AK40" i="37" s="1"/>
  <c r="W40" i="37"/>
  <c r="K69" i="74"/>
  <c r="I22" i="50" s="1"/>
  <c r="M22" i="50" s="1"/>
  <c r="I69" i="74"/>
  <c r="I33" i="52" s="1"/>
  <c r="M33" i="52" s="1"/>
  <c r="AY41" i="41"/>
  <c r="BG9" i="79"/>
  <c r="BK9" i="79" s="1"/>
  <c r="BM9" i="79" s="1"/>
  <c r="AA17" i="55"/>
  <c r="Q17" i="55"/>
  <c r="W17" i="55" s="1"/>
  <c r="AI17" i="55"/>
  <c r="AW10" i="34"/>
  <c r="AW12" i="34"/>
  <c r="CC20" i="79"/>
  <c r="CE20" i="79" s="1"/>
  <c r="AW9" i="34"/>
  <c r="AW13" i="34"/>
  <c r="AW21" i="34"/>
  <c r="S34" i="32"/>
  <c r="Q34" i="32"/>
  <c r="S25" i="32"/>
  <c r="Q25" i="32"/>
  <c r="S34" i="41"/>
  <c r="Q34" i="41"/>
  <c r="BA31" i="37"/>
  <c r="AK31" i="37"/>
  <c r="Q31" i="37"/>
  <c r="AU31" i="37"/>
  <c r="AE31" i="37"/>
  <c r="AG45" i="38"/>
  <c r="AG43" i="38"/>
  <c r="AG46" i="38"/>
  <c r="AG38" i="38"/>
  <c r="AG28" i="38"/>
  <c r="AG40" i="38"/>
  <c r="AG30" i="38"/>
  <c r="AG31" i="38"/>
  <c r="AG37" i="38"/>
  <c r="AG15" i="38"/>
  <c r="AG16" i="38"/>
  <c r="AG41" i="38"/>
  <c r="AG18" i="38"/>
  <c r="AG27" i="38"/>
  <c r="AG19" i="38"/>
  <c r="AG11" i="38"/>
  <c r="AG20" i="38"/>
  <c r="AG32" i="38"/>
  <c r="AG14" i="38"/>
  <c r="AG33" i="38"/>
  <c r="AG42" i="38"/>
  <c r="AG17" i="38"/>
  <c r="AG25" i="38"/>
  <c r="AG29" i="38"/>
  <c r="AG36" i="38"/>
  <c r="AG39" i="38"/>
  <c r="AM43" i="35"/>
  <c r="AU43" i="35" s="1"/>
  <c r="S43" i="39"/>
  <c r="AE43" i="39"/>
  <c r="AG46" i="31"/>
  <c r="AG38" i="31"/>
  <c r="AG28" i="31"/>
  <c r="AG20" i="31"/>
  <c r="AG31" i="31"/>
  <c r="AG15" i="31"/>
  <c r="AG19" i="31"/>
  <c r="AG45" i="31"/>
  <c r="AG43" i="31"/>
  <c r="AG27" i="31"/>
  <c r="AG39" i="31"/>
  <c r="AG37" i="31"/>
  <c r="AG11" i="31"/>
  <c r="AG31" i="35"/>
  <c r="AG29" i="31"/>
  <c r="AG45" i="35"/>
  <c r="AG43" i="35"/>
  <c r="AG37" i="35"/>
  <c r="AG27" i="35"/>
  <c r="AG19" i="35"/>
  <c r="AG39" i="35"/>
  <c r="AG29" i="35"/>
  <c r="AG17" i="35"/>
  <c r="AG14" i="35"/>
  <c r="AG28" i="35"/>
  <c r="AG20" i="35"/>
  <c r="AG46" i="35"/>
  <c r="AG11" i="35"/>
  <c r="AG25" i="35"/>
  <c r="AG38" i="35"/>
  <c r="AG42" i="35"/>
  <c r="AG36" i="35"/>
  <c r="AG14" i="31"/>
  <c r="AG16" i="35"/>
  <c r="AG18" i="35"/>
  <c r="AG32" i="35"/>
  <c r="AG36" i="31"/>
  <c r="AG30" i="31"/>
  <c r="AG41" i="35"/>
  <c r="AG17" i="31"/>
  <c r="AG40" i="31"/>
  <c r="AI40" i="31" s="1"/>
  <c r="AG30" i="35"/>
  <c r="AG18" i="31"/>
  <c r="AG25" i="31"/>
  <c r="AG16" i="31"/>
  <c r="AG33" i="35"/>
  <c r="AG40" i="35"/>
  <c r="AG41" i="31"/>
  <c r="AG33" i="31"/>
  <c r="AG42" i="31"/>
  <c r="AG15" i="35"/>
  <c r="AG32" i="31"/>
  <c r="BO22" i="79"/>
  <c r="CE22" i="84"/>
  <c r="BQ22" i="79" s="1"/>
  <c r="BU22" i="79" s="1"/>
  <c r="BW22" i="79" s="1"/>
  <c r="W40" i="32"/>
  <c r="AG32" i="41"/>
  <c r="AG45" i="41"/>
  <c r="AG27" i="41"/>
  <c r="AG39" i="41"/>
  <c r="AG40" i="41"/>
  <c r="AG30" i="41"/>
  <c r="AG14" i="41"/>
  <c r="AG29" i="41"/>
  <c r="AG16" i="41"/>
  <c r="AG25" i="41"/>
  <c r="AG17" i="41"/>
  <c r="AG31" i="41"/>
  <c r="AG18" i="41"/>
  <c r="AG19" i="41"/>
  <c r="AG36" i="41"/>
  <c r="AG37" i="41"/>
  <c r="AG41" i="41"/>
  <c r="AG43" i="41"/>
  <c r="AG15" i="41"/>
  <c r="AG46" i="41"/>
  <c r="AG28" i="41"/>
  <c r="AG33" i="41"/>
  <c r="AG42" i="41"/>
  <c r="AG38" i="41"/>
  <c r="AG20" i="41"/>
  <c r="AG11" i="41"/>
  <c r="W40" i="41"/>
  <c r="AQ9" i="90"/>
  <c r="AQ23" i="90" s="1"/>
  <c r="I42" i="97"/>
  <c r="E73" i="96" s="1"/>
  <c r="I37" i="97"/>
  <c r="I36" i="30" s="1"/>
  <c r="I31" i="97"/>
  <c r="I36" i="35" s="1"/>
  <c r="I33" i="97"/>
  <c r="I36" i="33" s="1"/>
  <c r="BA29" i="40"/>
  <c r="AK29" i="40"/>
  <c r="S29" i="40"/>
  <c r="Q29" i="40"/>
  <c r="AU29" i="40"/>
  <c r="AE29" i="40"/>
  <c r="S12" i="36"/>
  <c r="Q12" i="36"/>
  <c r="AE10" i="79"/>
  <c r="AQ10" i="84"/>
  <c r="AG10" i="79" s="1"/>
  <c r="AK10" i="79" s="1"/>
  <c r="AM10" i="79" s="1"/>
  <c r="K33" i="73"/>
  <c r="I65" i="23" s="1"/>
  <c r="M65" i="23" s="1"/>
  <c r="S65" i="23" s="1"/>
  <c r="AC8" i="33"/>
  <c r="BA69" i="52"/>
  <c r="AY41" i="38"/>
  <c r="Y20" i="54"/>
  <c r="AU79" i="52"/>
  <c r="K77" i="96"/>
  <c r="I24" i="22" s="1"/>
  <c r="M24" i="22" s="1"/>
  <c r="S24" i="22" s="1"/>
  <c r="I77" i="96"/>
  <c r="I24" i="24" s="1"/>
  <c r="M24" i="24" s="1"/>
  <c r="S24" i="24" s="1"/>
  <c r="BO13" i="79"/>
  <c r="AS41" i="37"/>
  <c r="AG42" i="37"/>
  <c r="AG33" i="37"/>
  <c r="AG25" i="37"/>
  <c r="AG17" i="37"/>
  <c r="AG36" i="37"/>
  <c r="AG18" i="37"/>
  <c r="AG43" i="37"/>
  <c r="AG37" i="37"/>
  <c r="AG27" i="37"/>
  <c r="AG19" i="37"/>
  <c r="AG11" i="37"/>
  <c r="AG29" i="37"/>
  <c r="AG40" i="37"/>
  <c r="AI40" i="37" s="1"/>
  <c r="AG14" i="37"/>
  <c r="AG46" i="37"/>
  <c r="AG41" i="37"/>
  <c r="AG31" i="37"/>
  <c r="AG45" i="37"/>
  <c r="AG15" i="37"/>
  <c r="AG39" i="37"/>
  <c r="AG38" i="37"/>
  <c r="AG16" i="37"/>
  <c r="AG28" i="37"/>
  <c r="AG32" i="37"/>
  <c r="AG30" i="37"/>
  <c r="AG20" i="37"/>
  <c r="AS41" i="40"/>
  <c r="I8" i="73"/>
  <c r="I14" i="25" s="1"/>
  <c r="M14" i="25" s="1"/>
  <c r="S14" i="25" s="1"/>
  <c r="S22" i="97"/>
  <c r="I39" i="44" s="1"/>
  <c r="M39" i="44" s="1"/>
  <c r="Q22" i="97"/>
  <c r="I38" i="44" s="1"/>
  <c r="M38" i="44" s="1"/>
  <c r="S31" i="97"/>
  <c r="I39" i="35" s="1"/>
  <c r="M39" i="35" s="1"/>
  <c r="Q31" i="97"/>
  <c r="I38" i="35" s="1"/>
  <c r="M38" i="35" s="1"/>
  <c r="Q12" i="35"/>
  <c r="BA28" i="35"/>
  <c r="AK28" i="35"/>
  <c r="S28" i="35"/>
  <c r="Q28" i="35"/>
  <c r="AE28" i="35"/>
  <c r="AU28" i="35"/>
  <c r="S25" i="44"/>
  <c r="Q25" i="44"/>
  <c r="K22" i="73"/>
  <c r="I56" i="23" s="1"/>
  <c r="M56" i="23" s="1"/>
  <c r="S56" i="23" s="1"/>
  <c r="BK78" i="52"/>
  <c r="BK79" i="52" s="1"/>
  <c r="Q52" i="54"/>
  <c r="W52" i="54" s="1"/>
  <c r="AQ9" i="89"/>
  <c r="AQ23" i="89" s="1"/>
  <c r="M9" i="43"/>
  <c r="M9" i="31"/>
  <c r="M9" i="36"/>
  <c r="AU32" i="43"/>
  <c r="AE32" i="43"/>
  <c r="BA32" i="43"/>
  <c r="AK32" i="43"/>
  <c r="Q32" i="43"/>
  <c r="Q23" i="43"/>
  <c r="BG19" i="52"/>
  <c r="BM19" i="52" s="1"/>
  <c r="BQ19" i="52"/>
  <c r="BW19" i="52" s="1"/>
  <c r="AI19" i="52"/>
  <c r="Q19" i="52"/>
  <c r="Y19" i="52" s="1"/>
  <c r="AW19" i="52"/>
  <c r="BA19" i="52" s="1"/>
  <c r="AS19" i="52"/>
  <c r="AC19" i="52"/>
  <c r="BC19" i="52"/>
  <c r="CA19" i="52"/>
  <c r="CG19" i="52" s="1"/>
  <c r="AM19" i="52"/>
  <c r="BQ56" i="52"/>
  <c r="Q56" i="52"/>
  <c r="Y56" i="52" s="1"/>
  <c r="AW56" i="52"/>
  <c r="BA56" i="52" s="1"/>
  <c r="CA56" i="52"/>
  <c r="CG56" i="52" s="1"/>
  <c r="AS56" i="52"/>
  <c r="AC56" i="52"/>
  <c r="AI56" i="52" s="1"/>
  <c r="BW56" i="52"/>
  <c r="BG56" i="52"/>
  <c r="BM56" i="52" s="1"/>
  <c r="BC56" i="52"/>
  <c r="AM56" i="52"/>
  <c r="AI63" i="52"/>
  <c r="Q63" i="52"/>
  <c r="AW63" i="52"/>
  <c r="BA63" i="52" s="1"/>
  <c r="CA63" i="52"/>
  <c r="AC63" i="52"/>
  <c r="BG63" i="52"/>
  <c r="BM63" i="52" s="1"/>
  <c r="Y63" i="52"/>
  <c r="CG63" i="52"/>
  <c r="BQ63" i="52"/>
  <c r="BW63" i="52" s="1"/>
  <c r="AM63" i="52"/>
  <c r="AS63" i="52" s="1"/>
  <c r="W40" i="42"/>
  <c r="BA78" i="52"/>
  <c r="BA79" i="52" s="1"/>
  <c r="CG19" i="79"/>
  <c r="CY19" i="84"/>
  <c r="CI19" i="79" s="1"/>
  <c r="CM19" i="79" s="1"/>
  <c r="CO19" i="79" s="1"/>
  <c r="AM42" i="39"/>
  <c r="AU42" i="39" s="1"/>
  <c r="AO42" i="39"/>
  <c r="BA42" i="39" s="1"/>
  <c r="AM42" i="44"/>
  <c r="AU42" i="44" s="1"/>
  <c r="AM42" i="42"/>
  <c r="AU42" i="42" s="1"/>
  <c r="AW9" i="42"/>
  <c r="AW10" i="42"/>
  <c r="CC12" i="79"/>
  <c r="CE12" i="79" s="1"/>
  <c r="AW12" i="42"/>
  <c r="AW21" i="42"/>
  <c r="AW13" i="42"/>
  <c r="AW12" i="36"/>
  <c r="AW13" i="36"/>
  <c r="AW21" i="36"/>
  <c r="CC18" i="79"/>
  <c r="CE18" i="79" s="1"/>
  <c r="AW10" i="36"/>
  <c r="AW9" i="36"/>
  <c r="Q23" i="31"/>
  <c r="BA28" i="39"/>
  <c r="AK28" i="39"/>
  <c r="S28" i="39"/>
  <c r="Q28" i="39"/>
  <c r="AE28" i="39"/>
  <c r="AU28" i="39"/>
  <c r="AE18" i="79"/>
  <c r="AO40" i="36"/>
  <c r="BA40" i="36" s="1"/>
  <c r="AM40" i="36"/>
  <c r="AU40" i="36" s="1"/>
  <c r="I82" i="74"/>
  <c r="I90" i="52" s="1"/>
  <c r="M90" i="52" s="1"/>
  <c r="AA8" i="55"/>
  <c r="Q8" i="55"/>
  <c r="AI8" i="55"/>
  <c r="AO18" i="79"/>
  <c r="AG23" i="88"/>
  <c r="E8" i="7"/>
  <c r="AC48" i="46"/>
  <c r="Q25" i="38"/>
  <c r="Q26" i="38"/>
  <c r="S26" i="38"/>
  <c r="Q27" i="34"/>
  <c r="Q29" i="34"/>
  <c r="AU29" i="34"/>
  <c r="AE29" i="34"/>
  <c r="AK29" i="34"/>
  <c r="BA29" i="34"/>
  <c r="S29" i="34"/>
  <c r="BA37" i="39"/>
  <c r="AK37" i="39"/>
  <c r="Q37" i="39"/>
  <c r="AU37" i="39"/>
  <c r="AE37" i="39"/>
  <c r="BA37" i="41"/>
  <c r="AK37" i="41"/>
  <c r="Q37" i="41"/>
  <c r="AU37" i="41"/>
  <c r="AE37" i="41"/>
  <c r="BU12" i="76"/>
  <c r="I13" i="31" s="1"/>
  <c r="M13" i="31" s="1"/>
  <c r="BE12" i="76"/>
  <c r="I13" i="34" s="1"/>
  <c r="M13" i="34" s="1"/>
  <c r="AO12" i="76"/>
  <c r="I13" i="38" s="1"/>
  <c r="M13" i="38" s="1"/>
  <c r="Y12" i="76"/>
  <c r="I13" i="42" s="1"/>
  <c r="M13" i="42" s="1"/>
  <c r="I12" i="76"/>
  <c r="I13" i="46" s="1"/>
  <c r="M13" i="46" s="1"/>
  <c r="BQ12" i="76"/>
  <c r="I22" i="52" s="1"/>
  <c r="M22" i="52" s="1"/>
  <c r="BA12" i="76"/>
  <c r="I13" i="35" s="1"/>
  <c r="M13" i="35" s="1"/>
  <c r="AK12" i="76"/>
  <c r="I13" i="39" s="1"/>
  <c r="M13" i="39" s="1"/>
  <c r="U12" i="76"/>
  <c r="I13" i="43" s="1"/>
  <c r="M13" i="43" s="1"/>
  <c r="BM12" i="76"/>
  <c r="I13" i="32" s="1"/>
  <c r="M13" i="32" s="1"/>
  <c r="AW12" i="76"/>
  <c r="I13" i="36" s="1"/>
  <c r="M13" i="36" s="1"/>
  <c r="AG12" i="76"/>
  <c r="I13" i="40" s="1"/>
  <c r="M13" i="40" s="1"/>
  <c r="Q12" i="76"/>
  <c r="I13" i="44" s="1"/>
  <c r="M13" i="44" s="1"/>
  <c r="BY12" i="76"/>
  <c r="I13" i="30" s="1"/>
  <c r="M13" i="30" s="1"/>
  <c r="BI12" i="76"/>
  <c r="I13" i="33" s="1"/>
  <c r="M13" i="33" s="1"/>
  <c r="AS12" i="76"/>
  <c r="I13" i="37" s="1"/>
  <c r="M13" i="37" s="1"/>
  <c r="AC12" i="76"/>
  <c r="I13" i="41" s="1"/>
  <c r="M13" i="41" s="1"/>
  <c r="M12" i="76"/>
  <c r="I13" i="45" s="1"/>
  <c r="M13" i="45" s="1"/>
  <c r="W22" i="79"/>
  <c r="AA22" i="79" s="1"/>
  <c r="AC22" i="79" s="1"/>
  <c r="BO14" i="51"/>
  <c r="BS14" i="51" s="1"/>
  <c r="AY14" i="51"/>
  <c r="AI14" i="51"/>
  <c r="AM14" i="51" s="1"/>
  <c r="Q14" i="51"/>
  <c r="W14" i="51" s="1"/>
  <c r="BG14" i="51"/>
  <c r="AQ14" i="51"/>
  <c r="AA14" i="51"/>
  <c r="K15" i="92"/>
  <c r="K23" i="92"/>
  <c r="K16" i="92"/>
  <c r="K8" i="92"/>
  <c r="K17" i="92"/>
  <c r="K9" i="92"/>
  <c r="K18" i="92"/>
  <c r="K10" i="92"/>
  <c r="K19" i="92"/>
  <c r="K11" i="92"/>
  <c r="K20" i="92"/>
  <c r="K12" i="92"/>
  <c r="K22" i="92"/>
  <c r="K14" i="92"/>
  <c r="K13" i="92"/>
  <c r="K21" i="92"/>
  <c r="M23" i="79"/>
  <c r="W23" i="84"/>
  <c r="O23" i="79" s="1"/>
  <c r="S23" i="79" s="1"/>
  <c r="U23" i="79" s="1"/>
  <c r="W41" i="30" s="1"/>
  <c r="Q33" i="46"/>
  <c r="Q34" i="46"/>
  <c r="S34" i="46"/>
  <c r="I82" i="98"/>
  <c r="I81" i="98"/>
  <c r="AS8" i="43"/>
  <c r="W40" i="34"/>
  <c r="BE17" i="75"/>
  <c r="E43" i="74" s="1"/>
  <c r="AO17" i="75"/>
  <c r="I26" i="27" s="1"/>
  <c r="M26" i="27" s="1"/>
  <c r="Y17" i="75"/>
  <c r="I17" i="75"/>
  <c r="I39" i="25" s="1"/>
  <c r="M39" i="25" s="1"/>
  <c r="S39" i="25" s="1"/>
  <c r="BA17" i="75"/>
  <c r="I54" i="11" s="1"/>
  <c r="M54" i="11" s="1"/>
  <c r="AK17" i="75"/>
  <c r="I52" i="11" s="1"/>
  <c r="M52" i="11" s="1"/>
  <c r="U17" i="75"/>
  <c r="I40" i="23" s="1"/>
  <c r="M40" i="23" s="1"/>
  <c r="S40" i="23" s="1"/>
  <c r="AW17" i="75"/>
  <c r="I53" i="11" s="1"/>
  <c r="M53" i="11" s="1"/>
  <c r="AG17" i="75"/>
  <c r="E17" i="73" s="1"/>
  <c r="Q17" i="75"/>
  <c r="I40" i="25" s="1"/>
  <c r="M40" i="25" s="1"/>
  <c r="S40" i="25" s="1"/>
  <c r="AS17" i="75"/>
  <c r="I26" i="26" s="1"/>
  <c r="M26" i="26" s="1"/>
  <c r="AC17" i="75"/>
  <c r="M17" i="75"/>
  <c r="I39" i="23" s="1"/>
  <c r="M39" i="23" s="1"/>
  <c r="S39" i="23" s="1"/>
  <c r="AS43" i="35"/>
  <c r="AG23" i="84"/>
  <c r="W23" i="79" s="1"/>
  <c r="AA23" i="79" s="1"/>
  <c r="AC23" i="79" s="1"/>
  <c r="AO23" i="84"/>
  <c r="I38" i="55"/>
  <c r="M38" i="55" s="1"/>
  <c r="K68" i="96"/>
  <c r="I38" i="53" s="1"/>
  <c r="M38" i="53" s="1"/>
  <c r="Q38" i="53" s="1"/>
  <c r="W38" i="53" s="1"/>
  <c r="AE15" i="79"/>
  <c r="AQ15" i="84"/>
  <c r="AG15" i="79" s="1"/>
  <c r="AK15" i="79" s="1"/>
  <c r="AM15" i="79" s="1"/>
  <c r="S23" i="33"/>
  <c r="Q23" i="33"/>
  <c r="Q32" i="33"/>
  <c r="AU32" i="33"/>
  <c r="AE32" i="33"/>
  <c r="BA32" i="33"/>
  <c r="AK32" i="33"/>
  <c r="BA28" i="30"/>
  <c r="AK28" i="30"/>
  <c r="Q28" i="30"/>
  <c r="AU28" i="30"/>
  <c r="AE28" i="30"/>
  <c r="BA26" i="30"/>
  <c r="AK26" i="30"/>
  <c r="S26" i="30"/>
  <c r="AE26" i="30"/>
  <c r="Q26" i="30"/>
  <c r="AU26" i="30"/>
  <c r="Q27" i="30"/>
  <c r="S27" i="30" s="1"/>
  <c r="AU27" i="30"/>
  <c r="AE27" i="30"/>
  <c r="BA27" i="30"/>
  <c r="AK27" i="30"/>
  <c r="AE12" i="79"/>
  <c r="AQ12" i="84"/>
  <c r="AG12" i="79" s="1"/>
  <c r="AK12" i="79" s="1"/>
  <c r="AM12" i="79" s="1"/>
  <c r="Q17" i="48"/>
  <c r="AI17" i="48"/>
  <c r="AA17" i="48"/>
  <c r="AE17" i="48" s="1"/>
  <c r="BG11" i="90"/>
  <c r="AO40" i="37"/>
  <c r="BA40" i="37" s="1"/>
  <c r="AM40" i="37"/>
  <c r="AU40" i="37" s="1"/>
  <c r="AM23" i="89"/>
  <c r="BA42" i="46"/>
  <c r="AK42" i="46"/>
  <c r="AU42" i="46"/>
  <c r="AE42" i="46"/>
  <c r="Q42" i="46"/>
  <c r="AO43" i="46"/>
  <c r="AM43" i="46"/>
  <c r="BU23" i="82"/>
  <c r="BW23" i="82" s="1"/>
  <c r="BM23" i="82"/>
  <c r="I64" i="74"/>
  <c r="I23" i="52" s="1"/>
  <c r="M23" i="52" s="1"/>
  <c r="AC40" i="39"/>
  <c r="W40" i="46"/>
  <c r="Y40" i="46" s="1"/>
  <c r="Q12" i="32"/>
  <c r="S24" i="32"/>
  <c r="Q24" i="32"/>
  <c r="Q33" i="32"/>
  <c r="Q12" i="41"/>
  <c r="S12" i="41"/>
  <c r="BA30" i="41"/>
  <c r="AK30" i="41"/>
  <c r="AU30" i="41"/>
  <c r="AE30" i="41"/>
  <c r="Q30" i="41"/>
  <c r="Q33" i="37"/>
  <c r="BA29" i="37"/>
  <c r="AK29" i="37"/>
  <c r="Q29" i="37"/>
  <c r="AU29" i="37"/>
  <c r="AE29" i="37"/>
  <c r="W41" i="42"/>
  <c r="W43" i="42"/>
  <c r="BI23" i="83"/>
  <c r="BK23" i="83" s="1"/>
  <c r="BE23" i="83"/>
  <c r="AS8" i="39"/>
  <c r="AS42" i="44"/>
  <c r="BG22" i="79"/>
  <c r="BK22" i="79" s="1"/>
  <c r="BM22" i="79" s="1"/>
  <c r="AO40" i="32"/>
  <c r="BA40" i="32" s="1"/>
  <c r="AM40" i="32"/>
  <c r="AU40" i="32" s="1"/>
  <c r="AS40" i="32"/>
  <c r="I20" i="97"/>
  <c r="I36" i="46" s="1"/>
  <c r="I45" i="97"/>
  <c r="I44" i="26" s="1"/>
  <c r="I39" i="97"/>
  <c r="I8" i="22" s="1"/>
  <c r="I41" i="97"/>
  <c r="I9" i="22" s="1"/>
  <c r="M9" i="22" s="1"/>
  <c r="S9" i="22" s="1"/>
  <c r="S23" i="40"/>
  <c r="Q23" i="40"/>
  <c r="AU31" i="40"/>
  <c r="AE31" i="40"/>
  <c r="BA31" i="40"/>
  <c r="AK31" i="40"/>
  <c r="S31" i="40"/>
  <c r="Q31" i="40"/>
  <c r="S27" i="40"/>
  <c r="Q27" i="40"/>
  <c r="BA29" i="36"/>
  <c r="AK29" i="36"/>
  <c r="S29" i="36"/>
  <c r="Q29" i="36"/>
  <c r="AU29" i="36"/>
  <c r="AE29" i="36"/>
  <c r="AU30" i="36"/>
  <c r="AE30" i="36"/>
  <c r="BA30" i="36"/>
  <c r="AK30" i="36"/>
  <c r="S30" i="36"/>
  <c r="Q30" i="36"/>
  <c r="Q28" i="45"/>
  <c r="AU28" i="45"/>
  <c r="AE28" i="45"/>
  <c r="BA28" i="45"/>
  <c r="AK28" i="45"/>
  <c r="Q27" i="45"/>
  <c r="BY22" i="79"/>
  <c r="BK17" i="79"/>
  <c r="BM17" i="79" s="1"/>
  <c r="W41" i="43"/>
  <c r="W43" i="43"/>
  <c r="AE43" i="43" s="1"/>
  <c r="AA31" i="55"/>
  <c r="Q31" i="55"/>
  <c r="W31" i="55" s="1"/>
  <c r="AI31" i="55"/>
  <c r="AS35" i="46"/>
  <c r="Y40" i="40"/>
  <c r="AK40" i="40" s="1"/>
  <c r="W40" i="40"/>
  <c r="S26" i="97"/>
  <c r="I39" i="40" s="1"/>
  <c r="M39" i="40" s="1"/>
  <c r="Q26" i="97"/>
  <c r="I38" i="40" s="1"/>
  <c r="M38" i="40" s="1"/>
  <c r="S30" i="97"/>
  <c r="I39" i="36" s="1"/>
  <c r="M39" i="36" s="1"/>
  <c r="Q30" i="97"/>
  <c r="I38" i="36" s="1"/>
  <c r="M38" i="36" s="1"/>
  <c r="S35" i="97"/>
  <c r="I23" i="51" s="1"/>
  <c r="M23" i="51" s="1"/>
  <c r="Q35" i="97"/>
  <c r="I22" i="51" s="1"/>
  <c r="M22" i="51" s="1"/>
  <c r="Q27" i="35"/>
  <c r="S27" i="35" s="1"/>
  <c r="Q33" i="44"/>
  <c r="AM43" i="37"/>
  <c r="AU43" i="37" s="1"/>
  <c r="AO43" i="37"/>
  <c r="BA43" i="37" s="1"/>
  <c r="AM43" i="34"/>
  <c r="AU43" i="34" s="1"/>
  <c r="AQ12" i="41"/>
  <c r="AQ21" i="41"/>
  <c r="AQ13" i="41"/>
  <c r="AQ9" i="41"/>
  <c r="AQ10" i="41"/>
  <c r="S9" i="20"/>
  <c r="S15" i="20" s="1"/>
  <c r="E41" i="8" s="1"/>
  <c r="M15" i="20"/>
  <c r="E35" i="10" s="1"/>
  <c r="Y40" i="39"/>
  <c r="AK40" i="39" s="1"/>
  <c r="AA13" i="55"/>
  <c r="Q13" i="55"/>
  <c r="W13" i="55" s="1"/>
  <c r="AI13" i="55"/>
  <c r="M9" i="39"/>
  <c r="M9" i="45"/>
  <c r="M9" i="32"/>
  <c r="AU31" i="43"/>
  <c r="AE31" i="43"/>
  <c r="BA31" i="43"/>
  <c r="AK31" i="43"/>
  <c r="Q31" i="43"/>
  <c r="BM54" i="52"/>
  <c r="AW54" i="52"/>
  <c r="BA54" i="52" s="1"/>
  <c r="CA54" i="52"/>
  <c r="AS54" i="52"/>
  <c r="AC54" i="52"/>
  <c r="BW54" i="52"/>
  <c r="BG54" i="52"/>
  <c r="Y54" i="52"/>
  <c r="BC54" i="52"/>
  <c r="AM54" i="52"/>
  <c r="AI54" i="52"/>
  <c r="Q54" i="52"/>
  <c r="BQ54" i="52"/>
  <c r="CG54" i="52"/>
  <c r="BQ64" i="52"/>
  <c r="AI64" i="52"/>
  <c r="Q64" i="52"/>
  <c r="AW64" i="52"/>
  <c r="BA64" i="52" s="1"/>
  <c r="CA64" i="52"/>
  <c r="CG64" i="52" s="1"/>
  <c r="AS64" i="52"/>
  <c r="AC64" i="52"/>
  <c r="BW64" i="52"/>
  <c r="BG64" i="52"/>
  <c r="BM64" i="52" s="1"/>
  <c r="AM64" i="52"/>
  <c r="Y64" i="52"/>
  <c r="AS60" i="52"/>
  <c r="AC60" i="52"/>
  <c r="BW60" i="52"/>
  <c r="BG60" i="52"/>
  <c r="Y60" i="52"/>
  <c r="BC60" i="52"/>
  <c r="AM60" i="52"/>
  <c r="CG60" i="52"/>
  <c r="BQ60" i="52"/>
  <c r="AI60" i="52"/>
  <c r="Q60" i="52"/>
  <c r="CA60" i="52"/>
  <c r="AW60" i="52"/>
  <c r="BA60" i="52" s="1"/>
  <c r="BM60" i="52"/>
  <c r="S40" i="42"/>
  <c r="S42" i="43"/>
  <c r="M10" i="23"/>
  <c r="CG18" i="79"/>
  <c r="CY18" i="84"/>
  <c r="CI18" i="79" s="1"/>
  <c r="CM18" i="79" s="1"/>
  <c r="CO18" i="79" s="1"/>
  <c r="Q12" i="31"/>
  <c r="S24" i="31"/>
  <c r="Q24" i="31"/>
  <c r="Q31" i="31"/>
  <c r="AU31" i="31"/>
  <c r="AE31" i="31"/>
  <c r="S31" i="31"/>
  <c r="BA31" i="31"/>
  <c r="AK31" i="31"/>
  <c r="Q27" i="39"/>
  <c r="AW23" i="33"/>
  <c r="AW8" i="33"/>
  <c r="AW26" i="33"/>
  <c r="AW22" i="33"/>
  <c r="AS21" i="79"/>
  <c r="AU21" i="79" s="1"/>
  <c r="AM8" i="33" s="1"/>
  <c r="AW34" i="33"/>
  <c r="AW24" i="33"/>
  <c r="W43" i="34"/>
  <c r="W41" i="34"/>
  <c r="AE8" i="41"/>
  <c r="Y8" i="41"/>
  <c r="I85" i="74"/>
  <c r="I93" i="52" s="1"/>
  <c r="M93" i="52" s="1"/>
  <c r="Y40" i="30"/>
  <c r="AK40" i="30" s="1"/>
  <c r="W40" i="30"/>
  <c r="W40" i="35"/>
  <c r="BY11" i="79"/>
  <c r="AC23" i="88"/>
  <c r="S33" i="38"/>
  <c r="Q33" i="38"/>
  <c r="Q34" i="38"/>
  <c r="S34" i="38" s="1"/>
  <c r="W43" i="32"/>
  <c r="W41" i="32"/>
  <c r="BG21" i="91"/>
  <c r="BO13" i="51"/>
  <c r="AY13" i="51"/>
  <c r="AI13" i="51"/>
  <c r="Q13" i="51"/>
  <c r="BG13" i="51"/>
  <c r="AQ13" i="51"/>
  <c r="AU13" i="51" s="1"/>
  <c r="AA13" i="51"/>
  <c r="Q37" i="33"/>
  <c r="S37" i="33" s="1"/>
  <c r="BA37" i="33"/>
  <c r="AU37" i="33"/>
  <c r="AK37" i="33"/>
  <c r="AE37" i="33"/>
  <c r="BA37" i="43"/>
  <c r="AK37" i="43"/>
  <c r="S37" i="43"/>
  <c r="Q37" i="43"/>
  <c r="AU37" i="43"/>
  <c r="AE37" i="43"/>
  <c r="I74" i="96"/>
  <c r="I13" i="24" s="1"/>
  <c r="M13" i="24" s="1"/>
  <c r="S13" i="24" s="1"/>
  <c r="K74" i="96"/>
  <c r="I13" i="22" s="1"/>
  <c r="M13" i="22" s="1"/>
  <c r="S13" i="22" s="1"/>
  <c r="BY15" i="76"/>
  <c r="I16" i="30" s="1"/>
  <c r="M16" i="30" s="1"/>
  <c r="BI15" i="76"/>
  <c r="I16" i="33" s="1"/>
  <c r="M16" i="33" s="1"/>
  <c r="AS15" i="76"/>
  <c r="I16" i="37" s="1"/>
  <c r="M16" i="37" s="1"/>
  <c r="AC15" i="76"/>
  <c r="I16" i="41" s="1"/>
  <c r="M16" i="41" s="1"/>
  <c r="M15" i="76"/>
  <c r="I16" i="45" s="1"/>
  <c r="M16" i="45" s="1"/>
  <c r="BM15" i="76"/>
  <c r="I16" i="32" s="1"/>
  <c r="M16" i="32" s="1"/>
  <c r="AW15" i="76"/>
  <c r="I16" i="36" s="1"/>
  <c r="M16" i="36" s="1"/>
  <c r="AG15" i="76"/>
  <c r="I16" i="40" s="1"/>
  <c r="M16" i="40" s="1"/>
  <c r="Q15" i="76"/>
  <c r="I16" i="44" s="1"/>
  <c r="M16" i="44" s="1"/>
  <c r="BE15" i="76"/>
  <c r="I16" i="34" s="1"/>
  <c r="M16" i="34" s="1"/>
  <c r="Y15" i="76"/>
  <c r="I16" i="42" s="1"/>
  <c r="M16" i="42" s="1"/>
  <c r="BU15" i="76"/>
  <c r="I16" i="31" s="1"/>
  <c r="M16" i="31" s="1"/>
  <c r="U15" i="76"/>
  <c r="I16" i="43" s="1"/>
  <c r="M16" i="43" s="1"/>
  <c r="BQ15" i="76"/>
  <c r="I28" i="52" s="1"/>
  <c r="M28" i="52" s="1"/>
  <c r="AO15" i="76"/>
  <c r="I16" i="38" s="1"/>
  <c r="M16" i="38" s="1"/>
  <c r="AK15" i="76"/>
  <c r="I16" i="39" s="1"/>
  <c r="M16" i="39" s="1"/>
  <c r="I15" i="76"/>
  <c r="I16" i="46" s="1"/>
  <c r="M16" i="46" s="1"/>
  <c r="BA15" i="76"/>
  <c r="I16" i="35" s="1"/>
  <c r="M16" i="35" s="1"/>
  <c r="AE22" i="79"/>
  <c r="AQ22" i="84"/>
  <c r="AG22" i="79" s="1"/>
  <c r="AK22" i="79" s="1"/>
  <c r="AM22" i="79" s="1"/>
  <c r="K65" i="96"/>
  <c r="I12" i="49" s="1"/>
  <c r="M12" i="49" s="1"/>
  <c r="Q12" i="49" s="1"/>
  <c r="W12" i="49" s="1"/>
  <c r="U31" i="102"/>
  <c r="E31" i="102"/>
  <c r="S31" i="102"/>
  <c r="AE31" i="102"/>
  <c r="O31" i="102"/>
  <c r="AC31" i="102"/>
  <c r="M31" i="102"/>
  <c r="AA31" i="102"/>
  <c r="K31" i="102"/>
  <c r="W31" i="102"/>
  <c r="Q31" i="102"/>
  <c r="I31" i="102"/>
  <c r="G31" i="102"/>
  <c r="Y31" i="102"/>
  <c r="W25" i="47"/>
  <c r="AQ9" i="92"/>
  <c r="AQ23" i="92" s="1"/>
  <c r="AM23" i="92"/>
  <c r="S12" i="46"/>
  <c r="Q12" i="46"/>
  <c r="AU28" i="46"/>
  <c r="AE28" i="46"/>
  <c r="BA28" i="46"/>
  <c r="AK28" i="46"/>
  <c r="S28" i="46"/>
  <c r="Q28" i="46"/>
  <c r="Q23" i="46"/>
  <c r="S23" i="46"/>
  <c r="S25" i="42"/>
  <c r="Q25" i="42"/>
  <c r="S26" i="42"/>
  <c r="Q26" i="42"/>
  <c r="S40" i="34"/>
  <c r="BE12" i="75"/>
  <c r="E38" i="74" s="1"/>
  <c r="AO12" i="75"/>
  <c r="I21" i="27" s="1"/>
  <c r="M21" i="27" s="1"/>
  <c r="Y12" i="75"/>
  <c r="I12" i="75"/>
  <c r="I24" i="25" s="1"/>
  <c r="M24" i="25" s="1"/>
  <c r="S24" i="25" s="1"/>
  <c r="BA12" i="75"/>
  <c r="I34" i="11" s="1"/>
  <c r="M34" i="11" s="1"/>
  <c r="AK12" i="75"/>
  <c r="I32" i="11" s="1"/>
  <c r="M32" i="11" s="1"/>
  <c r="U12" i="75"/>
  <c r="I25" i="23" s="1"/>
  <c r="M25" i="23" s="1"/>
  <c r="S25" i="23" s="1"/>
  <c r="AW12" i="75"/>
  <c r="I33" i="11" s="1"/>
  <c r="M33" i="11" s="1"/>
  <c r="AG12" i="75"/>
  <c r="E12" i="73" s="1"/>
  <c r="Q12" i="75"/>
  <c r="I25" i="25" s="1"/>
  <c r="M25" i="25" s="1"/>
  <c r="S25" i="25" s="1"/>
  <c r="AS12" i="75"/>
  <c r="I21" i="26" s="1"/>
  <c r="M21" i="26" s="1"/>
  <c r="AC12" i="75"/>
  <c r="M12" i="75"/>
  <c r="I24" i="23" s="1"/>
  <c r="M24" i="23" s="1"/>
  <c r="S24" i="23" s="1"/>
  <c r="AS47" i="46"/>
  <c r="AS8" i="7" s="1"/>
  <c r="CG9" i="79"/>
  <c r="CY9" i="84"/>
  <c r="CI9" i="79" s="1"/>
  <c r="CM9" i="79" s="1"/>
  <c r="CO9" i="79" s="1"/>
  <c r="I29" i="56"/>
  <c r="M29" i="56" s="1"/>
  <c r="K13" i="74"/>
  <c r="I29" i="54" s="1"/>
  <c r="M29" i="54" s="1"/>
  <c r="AW39" i="33"/>
  <c r="AW41" i="33"/>
  <c r="AW31" i="33"/>
  <c r="AW15" i="33"/>
  <c r="AW32" i="33"/>
  <c r="AW16" i="33"/>
  <c r="AW46" i="33"/>
  <c r="AW18" i="33"/>
  <c r="AW38" i="33"/>
  <c r="AW28" i="33"/>
  <c r="AW30" i="33"/>
  <c r="AW20" i="33"/>
  <c r="AW42" i="33"/>
  <c r="AW14" i="33"/>
  <c r="I21" i="79"/>
  <c r="K21" i="79" s="1"/>
  <c r="AM41" i="33" s="1"/>
  <c r="AS41" i="33" s="1"/>
  <c r="AW33" i="33"/>
  <c r="AW29" i="33"/>
  <c r="AW36" i="33"/>
  <c r="AW17" i="33"/>
  <c r="AW11" i="33"/>
  <c r="AW45" i="33"/>
  <c r="AW25" i="33"/>
  <c r="AW37" i="33"/>
  <c r="AW40" i="33"/>
  <c r="AW43" i="33"/>
  <c r="AW27" i="33"/>
  <c r="AW19" i="33"/>
  <c r="W15" i="79"/>
  <c r="AA15" i="79" s="1"/>
  <c r="AC15" i="79" s="1"/>
  <c r="S26" i="33"/>
  <c r="Q26" i="33"/>
  <c r="AU31" i="33"/>
  <c r="AE31" i="33"/>
  <c r="BA31" i="33"/>
  <c r="AK31" i="33"/>
  <c r="S31" i="33"/>
  <c r="Q31" i="33"/>
  <c r="BA24" i="30"/>
  <c r="AK24" i="30"/>
  <c r="Q24" i="30"/>
  <c r="S24" i="30" s="1"/>
  <c r="AU24" i="30"/>
  <c r="AE24" i="30"/>
  <c r="W12" i="79"/>
  <c r="AA12" i="79" s="1"/>
  <c r="AC12" i="79" s="1"/>
  <c r="K67" i="74"/>
  <c r="I20" i="50" s="1"/>
  <c r="M20" i="50" s="1"/>
  <c r="I67" i="74"/>
  <c r="I29" i="52" s="1"/>
  <c r="M29" i="52" s="1"/>
  <c r="AO17" i="79"/>
  <c r="AM40" i="41"/>
  <c r="AS40" i="41" s="1"/>
  <c r="CE69" i="52"/>
  <c r="AC8" i="34"/>
  <c r="S40" i="46"/>
  <c r="S23" i="32"/>
  <c r="Q23" i="32"/>
  <c r="BA28" i="41"/>
  <c r="AK28" i="41"/>
  <c r="Q28" i="41"/>
  <c r="AE28" i="41"/>
  <c r="AU28" i="41"/>
  <c r="S12" i="37"/>
  <c r="Q12" i="37"/>
  <c r="BA28" i="37"/>
  <c r="AK28" i="37"/>
  <c r="S28" i="37"/>
  <c r="Q28" i="37"/>
  <c r="AU28" i="37"/>
  <c r="AE28" i="37"/>
  <c r="Q34" i="37"/>
  <c r="AG31" i="42"/>
  <c r="AG15" i="42"/>
  <c r="AG42" i="42"/>
  <c r="AI42" i="42" s="1"/>
  <c r="AG33" i="42"/>
  <c r="AG25" i="42"/>
  <c r="AG17" i="42"/>
  <c r="AG36" i="42"/>
  <c r="AG18" i="42"/>
  <c r="AG38" i="42"/>
  <c r="AG28" i="42"/>
  <c r="AG19" i="42"/>
  <c r="AG40" i="42"/>
  <c r="AG37" i="42"/>
  <c r="AG27" i="42"/>
  <c r="AG14" i="42"/>
  <c r="AG30" i="42"/>
  <c r="AG43" i="42"/>
  <c r="AG45" i="42"/>
  <c r="AG46" i="42"/>
  <c r="AG41" i="42"/>
  <c r="AG29" i="42"/>
  <c r="AG39" i="42"/>
  <c r="AG16" i="42"/>
  <c r="AG32" i="42"/>
  <c r="AG20" i="42"/>
  <c r="AG11" i="42"/>
  <c r="AO12" i="79"/>
  <c r="K37" i="103"/>
  <c r="K33" i="103"/>
  <c r="K36" i="103"/>
  <c r="K32" i="103"/>
  <c r="K35" i="103"/>
  <c r="K31" i="103"/>
  <c r="K34" i="103"/>
  <c r="K38" i="103"/>
  <c r="AS41" i="44"/>
  <c r="AS42" i="39"/>
  <c r="CE70" i="52"/>
  <c r="I28" i="97"/>
  <c r="I36" i="38" s="1"/>
  <c r="I18" i="97"/>
  <c r="I10" i="51" s="1"/>
  <c r="M10" i="51" s="1"/>
  <c r="I47" i="97"/>
  <c r="I139" i="11" s="1"/>
  <c r="AM23" i="88"/>
  <c r="Q32" i="40"/>
  <c r="AU32" i="40"/>
  <c r="AE32" i="40"/>
  <c r="BA32" i="40"/>
  <c r="AK32" i="40"/>
  <c r="AU31" i="36"/>
  <c r="AE31" i="36"/>
  <c r="Q31" i="36"/>
  <c r="S31" i="36" s="1"/>
  <c r="AK31" i="36"/>
  <c r="BA31" i="36"/>
  <c r="S24" i="45"/>
  <c r="Q24" i="45"/>
  <c r="AG12" i="44"/>
  <c r="AG21" i="44"/>
  <c r="AG13" i="44"/>
  <c r="AG9" i="44"/>
  <c r="AG10" i="44"/>
  <c r="CG22" i="79"/>
  <c r="CY22" i="84"/>
  <c r="CI22" i="79" s="1"/>
  <c r="CM22" i="79" s="1"/>
  <c r="CO22" i="79" s="1"/>
  <c r="AS40" i="38"/>
  <c r="K48" i="54"/>
  <c r="K47" i="54"/>
  <c r="K46" i="54"/>
  <c r="M46" i="54" s="1"/>
  <c r="AM43" i="44"/>
  <c r="AU43" i="44" s="1"/>
  <c r="AG16" i="43"/>
  <c r="AG36" i="43"/>
  <c r="AG45" i="43"/>
  <c r="AG43" i="43"/>
  <c r="AG37" i="43"/>
  <c r="AG27" i="43"/>
  <c r="AG19" i="43"/>
  <c r="AG11" i="43"/>
  <c r="AG39" i="43"/>
  <c r="AG29" i="43"/>
  <c r="AG46" i="43"/>
  <c r="AG31" i="43"/>
  <c r="AG20" i="43"/>
  <c r="AG28" i="43"/>
  <c r="AG15" i="43"/>
  <c r="AG42" i="43"/>
  <c r="AG18" i="43"/>
  <c r="AG38" i="43"/>
  <c r="AG30" i="43"/>
  <c r="AG32" i="43"/>
  <c r="AG14" i="43"/>
  <c r="AG40" i="43"/>
  <c r="AG41" i="43"/>
  <c r="AG33" i="43"/>
  <c r="AG25" i="43"/>
  <c r="AG17" i="43"/>
  <c r="CC9" i="52"/>
  <c r="CA9" i="52"/>
  <c r="BG21" i="89"/>
  <c r="K59" i="96"/>
  <c r="I31" i="53" s="1"/>
  <c r="M31" i="53" s="1"/>
  <c r="Q31" i="53" s="1"/>
  <c r="W31" i="53" s="1"/>
  <c r="CG16" i="79"/>
  <c r="CY16" i="84"/>
  <c r="CI16" i="79" s="1"/>
  <c r="CM16" i="79" s="1"/>
  <c r="CO16" i="79" s="1"/>
  <c r="S40" i="40"/>
  <c r="CE74" i="52"/>
  <c r="BG14" i="90"/>
  <c r="S34" i="97"/>
  <c r="I39" i="32" s="1"/>
  <c r="M39" i="32" s="1"/>
  <c r="Q34" i="97"/>
  <c r="I38" i="32" s="1"/>
  <c r="M38" i="32" s="1"/>
  <c r="S24" i="97"/>
  <c r="I39" i="42" s="1"/>
  <c r="M39" i="42" s="1"/>
  <c r="Q24" i="97"/>
  <c r="I38" i="42" s="1"/>
  <c r="M38" i="42" s="1"/>
  <c r="S37" i="97"/>
  <c r="I39" i="30" s="1"/>
  <c r="M39" i="30" s="1"/>
  <c r="Q37" i="97"/>
  <c r="I38" i="30" s="1"/>
  <c r="M38" i="30" s="1"/>
  <c r="Q25" i="35"/>
  <c r="S25" i="35" s="1"/>
  <c r="S23" i="44"/>
  <c r="Q23" i="44"/>
  <c r="BG22" i="91"/>
  <c r="AK82" i="52"/>
  <c r="AK83" i="52"/>
  <c r="AK84" i="52"/>
  <c r="AK85" i="52"/>
  <c r="AK81" i="52"/>
  <c r="AK80" i="52"/>
  <c r="AM33" i="45" l="1"/>
  <c r="AM25" i="35"/>
  <c r="AO25" i="35"/>
  <c r="BA25" i="35" s="1"/>
  <c r="AO37" i="33"/>
  <c r="AM37" i="33"/>
  <c r="AS37" i="33" s="1"/>
  <c r="AS23" i="90"/>
  <c r="AS22" i="90"/>
  <c r="AS20" i="90"/>
  <c r="AS12" i="90"/>
  <c r="AS21" i="90"/>
  <c r="AS13" i="90"/>
  <c r="AS14" i="90"/>
  <c r="AS15" i="90"/>
  <c r="AS16" i="90"/>
  <c r="AS8" i="90"/>
  <c r="AS17" i="90"/>
  <c r="AS9" i="90"/>
  <c r="AS19" i="90"/>
  <c r="AS11" i="90"/>
  <c r="AS10" i="90"/>
  <c r="AS18" i="90"/>
  <c r="I88" i="52"/>
  <c r="M88" i="52" s="1"/>
  <c r="K80" i="74"/>
  <c r="I54" i="50" s="1"/>
  <c r="M54" i="50" s="1"/>
  <c r="AO23" i="38"/>
  <c r="BA23" i="38" s="1"/>
  <c r="AM23" i="38"/>
  <c r="AU23" i="38" s="1"/>
  <c r="AO31" i="36"/>
  <c r="AM31" i="36"/>
  <c r="AS31" i="36" s="1"/>
  <c r="AM34" i="38"/>
  <c r="AU34" i="38" s="1"/>
  <c r="AO27" i="35"/>
  <c r="BA27" i="35" s="1"/>
  <c r="AM27" i="35"/>
  <c r="AS21" i="89"/>
  <c r="AS13" i="89"/>
  <c r="AS22" i="89"/>
  <c r="AS14" i="89"/>
  <c r="AS15" i="89"/>
  <c r="AS23" i="89"/>
  <c r="AS16" i="89"/>
  <c r="AS8" i="89"/>
  <c r="AS19" i="89"/>
  <c r="AS11" i="89"/>
  <c r="AS20" i="89"/>
  <c r="AS18" i="89"/>
  <c r="AS9" i="89"/>
  <c r="AS12" i="89"/>
  <c r="AS10" i="89"/>
  <c r="AS17" i="89"/>
  <c r="AO30" i="38"/>
  <c r="AY30" i="38" s="1"/>
  <c r="AM30" i="38"/>
  <c r="AS30" i="38" s="1"/>
  <c r="AM30" i="32"/>
  <c r="AS30" i="32" s="1"/>
  <c r="AS19" i="88"/>
  <c r="AS11" i="88"/>
  <c r="AS20" i="88"/>
  <c r="AS12" i="88"/>
  <c r="AS21" i="88"/>
  <c r="AS13" i="88"/>
  <c r="AS22" i="88"/>
  <c r="AS14" i="88"/>
  <c r="AS15" i="88"/>
  <c r="AS17" i="88"/>
  <c r="AS9" i="88"/>
  <c r="AS18" i="88"/>
  <c r="AS10" i="88"/>
  <c r="AS23" i="88"/>
  <c r="AS8" i="88"/>
  <c r="AS16" i="88"/>
  <c r="AO30" i="44"/>
  <c r="AM30" i="44"/>
  <c r="AS30" i="44" s="1"/>
  <c r="I15" i="52"/>
  <c r="M15" i="52" s="1"/>
  <c r="K62" i="74"/>
  <c r="I12" i="50" s="1"/>
  <c r="M12" i="50" s="1"/>
  <c r="AO26" i="34"/>
  <c r="AM26" i="34"/>
  <c r="AG21" i="45"/>
  <c r="AG13" i="45"/>
  <c r="AG10" i="45"/>
  <c r="AG12" i="45"/>
  <c r="AG9" i="45"/>
  <c r="AU18" i="77"/>
  <c r="AW18" i="77" s="1"/>
  <c r="I27" i="13" s="1"/>
  <c r="M27" i="13" s="1"/>
  <c r="AU20" i="77"/>
  <c r="AW20" i="77" s="1"/>
  <c r="I29" i="13" s="1"/>
  <c r="M29" i="13" s="1"/>
  <c r="AU9" i="77"/>
  <c r="AW9" i="77" s="1"/>
  <c r="I18" i="13" s="1"/>
  <c r="AU19" i="77"/>
  <c r="AW19" i="77" s="1"/>
  <c r="I28" i="13" s="1"/>
  <c r="M28" i="13" s="1"/>
  <c r="Q16" i="46"/>
  <c r="Q16" i="44"/>
  <c r="S16" i="44" s="1"/>
  <c r="BA16" i="30"/>
  <c r="AK16" i="30"/>
  <c r="S16" i="30"/>
  <c r="Q16" i="30"/>
  <c r="AE16" i="30"/>
  <c r="AU16" i="30"/>
  <c r="Y43" i="32"/>
  <c r="AK43" i="32" s="1"/>
  <c r="AE43" i="32"/>
  <c r="AC43" i="32"/>
  <c r="AO33" i="38"/>
  <c r="AM33" i="38"/>
  <c r="AC40" i="35"/>
  <c r="AE40" i="35"/>
  <c r="BW93" i="52"/>
  <c r="BG93" i="52"/>
  <c r="Y93" i="52"/>
  <c r="BC93" i="52"/>
  <c r="AM93" i="52"/>
  <c r="AQ93" i="52" s="1"/>
  <c r="BM93" i="52"/>
  <c r="AW93" i="52"/>
  <c r="CA93" i="52"/>
  <c r="CE93" i="52" s="1"/>
  <c r="AC93" i="52"/>
  <c r="CG93" i="52"/>
  <c r="Q93" i="52"/>
  <c r="W93" i="52" s="1"/>
  <c r="AS93" i="52"/>
  <c r="AI93" i="52"/>
  <c r="BQ93" i="52"/>
  <c r="Y41" i="34"/>
  <c r="AC41" i="34"/>
  <c r="AO24" i="31"/>
  <c r="BA24" i="31" s="1"/>
  <c r="AM24" i="31"/>
  <c r="S10" i="23"/>
  <c r="S9" i="32"/>
  <c r="Q9" i="32"/>
  <c r="BO23" i="51"/>
  <c r="AY23" i="51"/>
  <c r="AI23" i="51"/>
  <c r="Q23" i="51"/>
  <c r="BG23" i="51"/>
  <c r="AQ23" i="51"/>
  <c r="AU23" i="51" s="1"/>
  <c r="AA23" i="51"/>
  <c r="W27" i="45"/>
  <c r="Y27" i="45"/>
  <c r="AK27" i="45" s="1"/>
  <c r="Y33" i="37"/>
  <c r="AK33" i="37" s="1"/>
  <c r="W33" i="37"/>
  <c r="Y42" i="46"/>
  <c r="W42" i="46"/>
  <c r="W28" i="30"/>
  <c r="AC28" i="30" s="1"/>
  <c r="Y41" i="30"/>
  <c r="AC41" i="30"/>
  <c r="S13" i="37"/>
  <c r="Q13" i="37"/>
  <c r="S13" i="39"/>
  <c r="Q13" i="39"/>
  <c r="AW24" i="36"/>
  <c r="AW8" i="36"/>
  <c r="AS18" i="79"/>
  <c r="AU18" i="79" s="1"/>
  <c r="AM8" i="36" s="1"/>
  <c r="AW26" i="36"/>
  <c r="AW22" i="36"/>
  <c r="AW23" i="36"/>
  <c r="AW34" i="36"/>
  <c r="BQ90" i="52"/>
  <c r="AI90" i="52"/>
  <c r="Q90" i="52"/>
  <c r="W90" i="52" s="1"/>
  <c r="AW90" i="52"/>
  <c r="BC90" i="52" s="1"/>
  <c r="BW90" i="52"/>
  <c r="BG90" i="52"/>
  <c r="BM90" i="52" s="1"/>
  <c r="CA90" i="52"/>
  <c r="CE90" i="52" s="1"/>
  <c r="AS90" i="52"/>
  <c r="AM90" i="52"/>
  <c r="AQ90" i="52" s="1"/>
  <c r="AC90" i="52"/>
  <c r="Y12" i="35"/>
  <c r="AK12" i="35" s="1"/>
  <c r="W12" i="35"/>
  <c r="AO12" i="36"/>
  <c r="BA12" i="36" s="1"/>
  <c r="AM12" i="36"/>
  <c r="AO43" i="39"/>
  <c r="BA43" i="39" s="1"/>
  <c r="AM43" i="39"/>
  <c r="AO25" i="32"/>
  <c r="BA25" i="32" s="1"/>
  <c r="AM25" i="32"/>
  <c r="Q22" i="50"/>
  <c r="W22" i="50" s="1"/>
  <c r="Y22" i="50"/>
  <c r="W28" i="42"/>
  <c r="AC28" i="42" s="1"/>
  <c r="Y27" i="42"/>
  <c r="AK27" i="42" s="1"/>
  <c r="W27" i="42"/>
  <c r="E30" i="28"/>
  <c r="AW37" i="30"/>
  <c r="AW27" i="30"/>
  <c r="AW38" i="30"/>
  <c r="AW28" i="30"/>
  <c r="AW20" i="30"/>
  <c r="AW39" i="30"/>
  <c r="AW29" i="30"/>
  <c r="AW31" i="30"/>
  <c r="AW15" i="30"/>
  <c r="AW19" i="30"/>
  <c r="AW46" i="30"/>
  <c r="AW33" i="30"/>
  <c r="AW25" i="30"/>
  <c r="I23" i="79"/>
  <c r="K23" i="79" s="1"/>
  <c r="AW17" i="30"/>
  <c r="AW40" i="30"/>
  <c r="AW14" i="30"/>
  <c r="AW32" i="30"/>
  <c r="AW30" i="30"/>
  <c r="AW36" i="30"/>
  <c r="AW41" i="30"/>
  <c r="AW11" i="30"/>
  <c r="AW16" i="30"/>
  <c r="AW18" i="30"/>
  <c r="AW45" i="30"/>
  <c r="BA18" i="40"/>
  <c r="AK18" i="40"/>
  <c r="S18" i="40"/>
  <c r="Q18" i="40"/>
  <c r="AU18" i="40"/>
  <c r="AE18" i="40"/>
  <c r="BA18" i="35"/>
  <c r="AK18" i="35"/>
  <c r="AU18" i="35"/>
  <c r="AE18" i="35"/>
  <c r="Q18" i="35"/>
  <c r="AM37" i="32"/>
  <c r="AS37" i="32" s="1"/>
  <c r="W28" i="34"/>
  <c r="AC28" i="34" s="1"/>
  <c r="Y92" i="52"/>
  <c r="BC92" i="52"/>
  <c r="AM92" i="52"/>
  <c r="AQ92" i="52" s="1"/>
  <c r="CG92" i="52"/>
  <c r="BQ92" i="52"/>
  <c r="CA92" i="52"/>
  <c r="CE92" i="52" s="1"/>
  <c r="AS92" i="52"/>
  <c r="AC92" i="52"/>
  <c r="AI92" i="52"/>
  <c r="BM92" i="52"/>
  <c r="BG92" i="52"/>
  <c r="Q92" i="52"/>
  <c r="W92" i="52" s="1"/>
  <c r="AW92" i="52"/>
  <c r="BW92" i="52"/>
  <c r="AG9" i="42"/>
  <c r="AG10" i="42"/>
  <c r="AG12" i="42"/>
  <c r="AG13" i="42"/>
  <c r="AG21" i="42"/>
  <c r="S38" i="39"/>
  <c r="Q38" i="39"/>
  <c r="AM30" i="45"/>
  <c r="AS30" i="45" s="1"/>
  <c r="W25" i="45"/>
  <c r="Y23" i="36"/>
  <c r="AK23" i="36" s="1"/>
  <c r="W23" i="36"/>
  <c r="AM8" i="35"/>
  <c r="AM8" i="31"/>
  <c r="S15" i="45"/>
  <c r="Q15" i="45"/>
  <c r="S15" i="43"/>
  <c r="Q15" i="43"/>
  <c r="AO37" i="40"/>
  <c r="AM37" i="40"/>
  <c r="AS37" i="40" s="1"/>
  <c r="Y37" i="38"/>
  <c r="W37" i="38"/>
  <c r="AC37" i="38" s="1"/>
  <c r="AM31" i="39"/>
  <c r="AS31" i="39" s="1"/>
  <c r="Y27" i="31"/>
  <c r="AK27" i="31" s="1"/>
  <c r="W27" i="31"/>
  <c r="Y12" i="43"/>
  <c r="AK12" i="43" s="1"/>
  <c r="W12" i="43"/>
  <c r="Y34" i="44"/>
  <c r="AK34" i="44" s="1"/>
  <c r="W34" i="44"/>
  <c r="AM31" i="35"/>
  <c r="AS31" i="35" s="1"/>
  <c r="Y43" i="45"/>
  <c r="AK43" i="45" s="1"/>
  <c r="AE43" i="45"/>
  <c r="AC43" i="45"/>
  <c r="M36" i="40"/>
  <c r="I44" i="40"/>
  <c r="AM32" i="32"/>
  <c r="AS32" i="32" s="1"/>
  <c r="Y16" i="50"/>
  <c r="Q16" i="50"/>
  <c r="W16" i="50" s="1"/>
  <c r="W32" i="42"/>
  <c r="AC32" i="42" s="1"/>
  <c r="AO27" i="46"/>
  <c r="BA27" i="46" s="1"/>
  <c r="AM27" i="46"/>
  <c r="AU27" i="46" s="1"/>
  <c r="BA17" i="36"/>
  <c r="AK17" i="36"/>
  <c r="S17" i="36"/>
  <c r="Q17" i="36"/>
  <c r="AU17" i="36"/>
  <c r="AE17" i="36"/>
  <c r="BA17" i="41"/>
  <c r="AK17" i="41"/>
  <c r="Q17" i="41"/>
  <c r="S17" i="41" s="1"/>
  <c r="AU17" i="41"/>
  <c r="AE17" i="41"/>
  <c r="W24" i="34"/>
  <c r="AI89" i="52"/>
  <c r="Q89" i="52"/>
  <c r="W89" i="52" s="1"/>
  <c r="BM89" i="52"/>
  <c r="AW89" i="52"/>
  <c r="CA89" i="52"/>
  <c r="CE89" i="52" s="1"/>
  <c r="BC89" i="52"/>
  <c r="AM89" i="52"/>
  <c r="AQ89" i="52" s="1"/>
  <c r="BG89" i="52"/>
  <c r="AC89" i="52"/>
  <c r="CG89" i="52"/>
  <c r="BW89" i="52"/>
  <c r="BQ89" i="52"/>
  <c r="AO23" i="39"/>
  <c r="BA23" i="39" s="1"/>
  <c r="AM23" i="39"/>
  <c r="AO29" i="43"/>
  <c r="AM29" i="43"/>
  <c r="AS29" i="43" s="1"/>
  <c r="W34" i="36"/>
  <c r="Y34" i="36"/>
  <c r="AK34" i="36" s="1"/>
  <c r="W27" i="37"/>
  <c r="Y27" i="37" s="1"/>
  <c r="W27" i="32"/>
  <c r="Y27" i="32" s="1"/>
  <c r="Y18" i="50"/>
  <c r="Q18" i="50"/>
  <c r="W18" i="50" s="1"/>
  <c r="AO30" i="33"/>
  <c r="AM30" i="33"/>
  <c r="AS30" i="33" s="1"/>
  <c r="CG16" i="52"/>
  <c r="BQ16" i="52"/>
  <c r="AI16" i="52"/>
  <c r="Q16" i="52"/>
  <c r="CA16" i="52"/>
  <c r="AS16" i="52"/>
  <c r="AC16" i="52"/>
  <c r="BW16" i="52"/>
  <c r="BG16" i="52"/>
  <c r="BC16" i="52"/>
  <c r="AM16" i="52"/>
  <c r="AW16" i="52"/>
  <c r="BA16" i="52" s="1"/>
  <c r="BM16" i="52"/>
  <c r="Y16" i="52"/>
  <c r="BA11" i="37"/>
  <c r="AK11" i="37"/>
  <c r="Q11" i="37"/>
  <c r="S11" i="37" s="1"/>
  <c r="AU11" i="37"/>
  <c r="AE11" i="37"/>
  <c r="W37" i="30"/>
  <c r="AC37" i="30" s="1"/>
  <c r="W23" i="34"/>
  <c r="Y23" i="34" s="1"/>
  <c r="U83" i="52"/>
  <c r="W83" i="52" s="1"/>
  <c r="Q83" i="52"/>
  <c r="Y83" i="52" s="1"/>
  <c r="AK8" i="34"/>
  <c r="AM29" i="44"/>
  <c r="AS29" i="44" s="1"/>
  <c r="BA39" i="38"/>
  <c r="AK39" i="38"/>
  <c r="S39" i="38"/>
  <c r="Q39" i="38"/>
  <c r="AU39" i="38"/>
  <c r="AE39" i="38"/>
  <c r="Y42" i="33"/>
  <c r="AK42" i="33" s="1"/>
  <c r="W42" i="33"/>
  <c r="AM25" i="41"/>
  <c r="AO25" i="41"/>
  <c r="AI31" i="52"/>
  <c r="Q31" i="52"/>
  <c r="W31" i="52" s="1"/>
  <c r="BM31" i="52"/>
  <c r="AW31" i="52"/>
  <c r="CA31" i="52"/>
  <c r="CE31" i="52" s="1"/>
  <c r="AS31" i="52"/>
  <c r="AC31" i="52"/>
  <c r="BW31" i="52"/>
  <c r="BG31" i="52"/>
  <c r="Y31" i="52"/>
  <c r="CG31" i="52"/>
  <c r="BQ31" i="52"/>
  <c r="BC31" i="52"/>
  <c r="AM31" i="52"/>
  <c r="AQ31" i="52" s="1"/>
  <c r="W34" i="33"/>
  <c r="Y34" i="33" s="1"/>
  <c r="Y28" i="33"/>
  <c r="W28" i="33"/>
  <c r="AC28" i="33" s="1"/>
  <c r="AC31" i="56"/>
  <c r="AI31" i="56" s="1"/>
  <c r="AS31" i="56"/>
  <c r="AM31" i="56"/>
  <c r="Q31" i="56"/>
  <c r="W31" i="56" s="1"/>
  <c r="K13" i="73"/>
  <c r="I29" i="23" s="1"/>
  <c r="M29" i="23" s="1"/>
  <c r="S29" i="23" s="1"/>
  <c r="I13" i="73"/>
  <c r="I29" i="25" s="1"/>
  <c r="M29" i="25" s="1"/>
  <c r="S29" i="25" s="1"/>
  <c r="Y12" i="42"/>
  <c r="AK12" i="42" s="1"/>
  <c r="W12" i="42"/>
  <c r="AW12" i="46"/>
  <c r="AW21" i="46"/>
  <c r="CC8" i="79"/>
  <c r="CE8" i="79" s="1"/>
  <c r="AW9" i="46"/>
  <c r="AW13" i="46"/>
  <c r="AW10" i="46"/>
  <c r="Q14" i="38"/>
  <c r="S14" i="38"/>
  <c r="S14" i="44"/>
  <c r="Q14" i="44"/>
  <c r="BY23" i="79"/>
  <c r="AO43" i="42"/>
  <c r="AM43" i="42"/>
  <c r="AO34" i="34"/>
  <c r="AM34" i="34"/>
  <c r="I46" i="52"/>
  <c r="M46" i="52" s="1"/>
  <c r="K20" i="74"/>
  <c r="I31" i="50" s="1"/>
  <c r="M31" i="50" s="1"/>
  <c r="W33" i="39"/>
  <c r="Y33" i="39" s="1"/>
  <c r="Q9" i="37"/>
  <c r="S9" i="37" s="1"/>
  <c r="Q39" i="46"/>
  <c r="BA39" i="46"/>
  <c r="AU39" i="46"/>
  <c r="AK39" i="46"/>
  <c r="AE39" i="46"/>
  <c r="S39" i="46"/>
  <c r="Y32" i="45"/>
  <c r="W32" i="45"/>
  <c r="AC32" i="45" s="1"/>
  <c r="W23" i="45"/>
  <c r="W26" i="40"/>
  <c r="Y26" i="40" s="1"/>
  <c r="AK26" i="40" s="1"/>
  <c r="AY43" i="37"/>
  <c r="I44" i="44"/>
  <c r="M36" i="44"/>
  <c r="AE8" i="42"/>
  <c r="Y8" i="42"/>
  <c r="AC8" i="42"/>
  <c r="W29" i="32"/>
  <c r="AC29" i="32" s="1"/>
  <c r="Y32" i="30"/>
  <c r="W32" i="30"/>
  <c r="AC32" i="30" s="1"/>
  <c r="AY41" i="36"/>
  <c r="AU41" i="36"/>
  <c r="AO41" i="36"/>
  <c r="BA41" i="36" s="1"/>
  <c r="AA10" i="55"/>
  <c r="Q10" i="55"/>
  <c r="W10" i="55" s="1"/>
  <c r="AI10" i="55"/>
  <c r="W34" i="42"/>
  <c r="Y34" i="42" s="1"/>
  <c r="AK34" i="42" s="1"/>
  <c r="AG12" i="46"/>
  <c r="AG21" i="46"/>
  <c r="AG9" i="46"/>
  <c r="AG13" i="46"/>
  <c r="AG10" i="46"/>
  <c r="BA19" i="36"/>
  <c r="AK19" i="36"/>
  <c r="S19" i="36"/>
  <c r="Q19" i="36"/>
  <c r="AU19" i="36"/>
  <c r="AE19" i="36"/>
  <c r="BA19" i="37"/>
  <c r="AK19" i="37"/>
  <c r="Q19" i="37"/>
  <c r="AU19" i="37"/>
  <c r="AE19" i="37"/>
  <c r="Y24" i="54"/>
  <c r="W24" i="39"/>
  <c r="Y24" i="39" s="1"/>
  <c r="AK24" i="39" s="1"/>
  <c r="AG23" i="39"/>
  <c r="AG24" i="39"/>
  <c r="AG34" i="39"/>
  <c r="AG26" i="39"/>
  <c r="AG22" i="39"/>
  <c r="AG8" i="39"/>
  <c r="BG9" i="89"/>
  <c r="Q53" i="54"/>
  <c r="W53" i="54" s="1"/>
  <c r="Q60" i="54"/>
  <c r="W60" i="54" s="1"/>
  <c r="Y60" i="54"/>
  <c r="Y28" i="41"/>
  <c r="W28" i="41"/>
  <c r="AC28" i="41" s="1"/>
  <c r="AO80" i="52"/>
  <c r="AQ80" i="52" s="1"/>
  <c r="AM80" i="52"/>
  <c r="AS80" i="52" s="1"/>
  <c r="AO43" i="44"/>
  <c r="BA43" i="44" s="1"/>
  <c r="Y34" i="37"/>
  <c r="AK34" i="37" s="1"/>
  <c r="W34" i="37"/>
  <c r="S28" i="41"/>
  <c r="AS23" i="92"/>
  <c r="AS16" i="92"/>
  <c r="AS8" i="92"/>
  <c r="AS17" i="92"/>
  <c r="AS9" i="92"/>
  <c r="AS18" i="92"/>
  <c r="AS10" i="92"/>
  <c r="AS19" i="92"/>
  <c r="AS11" i="92"/>
  <c r="AS20" i="92"/>
  <c r="AS12" i="92"/>
  <c r="AS21" i="92"/>
  <c r="AS13" i="92"/>
  <c r="AS15" i="92"/>
  <c r="AS22" i="92"/>
  <c r="AS14" i="92"/>
  <c r="S18" i="77"/>
  <c r="U18" i="77" s="1"/>
  <c r="E19" i="76" s="1"/>
  <c r="S20" i="77"/>
  <c r="U20" i="77" s="1"/>
  <c r="E21" i="76" s="1"/>
  <c r="S9" i="77"/>
  <c r="U9" i="77" s="1"/>
  <c r="E9" i="76" s="1"/>
  <c r="S19" i="77"/>
  <c r="U19" i="77" s="1"/>
  <c r="E20" i="76" s="1"/>
  <c r="S16" i="39"/>
  <c r="Q16" i="39"/>
  <c r="Q16" i="40"/>
  <c r="Y40" i="35"/>
  <c r="AK40" i="35" s="1"/>
  <c r="K85" i="74"/>
  <c r="I59" i="50" s="1"/>
  <c r="M59" i="50" s="1"/>
  <c r="Y43" i="34"/>
  <c r="AK43" i="34" s="1"/>
  <c r="AC43" i="34"/>
  <c r="AE43" i="34"/>
  <c r="AM31" i="31"/>
  <c r="AS31" i="31" s="1"/>
  <c r="AO31" i="31"/>
  <c r="AO42" i="43"/>
  <c r="BA42" i="43" s="1"/>
  <c r="AM42" i="43"/>
  <c r="W31" i="43"/>
  <c r="AC31" i="43" s="1"/>
  <c r="S38" i="36"/>
  <c r="Q38" i="36"/>
  <c r="S27" i="45"/>
  <c r="Y29" i="37"/>
  <c r="W29" i="37"/>
  <c r="AC29" i="37" s="1"/>
  <c r="W33" i="32"/>
  <c r="Y33" i="32" s="1"/>
  <c r="AI23" i="52"/>
  <c r="Q23" i="52"/>
  <c r="W23" i="52" s="1"/>
  <c r="AW23" i="52"/>
  <c r="AC23" i="52"/>
  <c r="BG23" i="52"/>
  <c r="BM23" i="52" s="1"/>
  <c r="Y23" i="52"/>
  <c r="CG23" i="52"/>
  <c r="BQ23" i="52"/>
  <c r="BW23" i="52" s="1"/>
  <c r="BC23" i="52"/>
  <c r="AM23" i="52"/>
  <c r="AQ23" i="52" s="1"/>
  <c r="CA23" i="52"/>
  <c r="CE23" i="52" s="1"/>
  <c r="S28" i="30"/>
  <c r="W32" i="33"/>
  <c r="AC32" i="33" s="1"/>
  <c r="K45" i="98"/>
  <c r="O45" i="98" s="1"/>
  <c r="K46" i="98"/>
  <c r="O46" i="98" s="1"/>
  <c r="S46" i="98" s="1"/>
  <c r="E84" i="95" s="1"/>
  <c r="G84" i="95" s="1"/>
  <c r="K31" i="98"/>
  <c r="O31" i="98" s="1"/>
  <c r="K30" i="98"/>
  <c r="O30" i="98" s="1"/>
  <c r="K29" i="98"/>
  <c r="O29" i="98" s="1"/>
  <c r="K28" i="98"/>
  <c r="O28" i="98" s="1"/>
  <c r="K27" i="98"/>
  <c r="O27" i="98" s="1"/>
  <c r="K26" i="98"/>
  <c r="O26" i="98" s="1"/>
  <c r="K25" i="98"/>
  <c r="O25" i="98" s="1"/>
  <c r="K24" i="98"/>
  <c r="O24" i="98" s="1"/>
  <c r="K47" i="98"/>
  <c r="O47" i="98" s="1"/>
  <c r="K41" i="98"/>
  <c r="K10" i="98"/>
  <c r="O10" i="98" s="1"/>
  <c r="S10" i="98" s="1"/>
  <c r="E8" i="96" s="1"/>
  <c r="K48" i="98"/>
  <c r="O48" i="98" s="1"/>
  <c r="S48" i="98" s="1"/>
  <c r="E85" i="95" s="1"/>
  <c r="G85" i="95" s="1"/>
  <c r="K39" i="98"/>
  <c r="O39" i="98" s="1"/>
  <c r="K38" i="98"/>
  <c r="O38" i="98" s="1"/>
  <c r="K37" i="98"/>
  <c r="O37" i="98" s="1"/>
  <c r="K36" i="98"/>
  <c r="O36" i="98" s="1"/>
  <c r="K35" i="98"/>
  <c r="O35" i="98" s="1"/>
  <c r="K34" i="98"/>
  <c r="O34" i="98" s="1"/>
  <c r="K21" i="98"/>
  <c r="O21" i="98" s="1"/>
  <c r="K20" i="98"/>
  <c r="O20" i="98" s="1"/>
  <c r="K19" i="98"/>
  <c r="O19" i="98" s="1"/>
  <c r="K18" i="98"/>
  <c r="O18" i="98" s="1"/>
  <c r="K17" i="98"/>
  <c r="O17" i="98" s="1"/>
  <c r="K16" i="98"/>
  <c r="O16" i="98" s="1"/>
  <c r="K15" i="98"/>
  <c r="O15" i="98" s="1"/>
  <c r="K14" i="98"/>
  <c r="O14" i="98" s="1"/>
  <c r="K13" i="98"/>
  <c r="O13" i="98" s="1"/>
  <c r="K12" i="98"/>
  <c r="O12" i="98" s="1"/>
  <c r="K11" i="98"/>
  <c r="O11" i="98" s="1"/>
  <c r="K77" i="98"/>
  <c r="O77" i="98" s="1"/>
  <c r="K69" i="98"/>
  <c r="O69" i="98" s="1"/>
  <c r="K61" i="98"/>
  <c r="O61" i="98" s="1"/>
  <c r="K53" i="98"/>
  <c r="O53" i="98" s="1"/>
  <c r="K76" i="98"/>
  <c r="O76" i="98" s="1"/>
  <c r="K68" i="98"/>
  <c r="O68" i="98" s="1"/>
  <c r="K60" i="98"/>
  <c r="O60" i="98" s="1"/>
  <c r="K52" i="98"/>
  <c r="O52" i="98" s="1"/>
  <c r="K75" i="98"/>
  <c r="O75" i="98" s="1"/>
  <c r="K67" i="98"/>
  <c r="O67" i="98" s="1"/>
  <c r="K59" i="98"/>
  <c r="O59" i="98" s="1"/>
  <c r="K51" i="98"/>
  <c r="O51" i="98" s="1"/>
  <c r="K74" i="98"/>
  <c r="O74" i="98" s="1"/>
  <c r="K66" i="98"/>
  <c r="O66" i="98" s="1"/>
  <c r="K58" i="98"/>
  <c r="O58" i="98" s="1"/>
  <c r="K50" i="98"/>
  <c r="O50" i="98" s="1"/>
  <c r="K73" i="98"/>
  <c r="O73" i="98" s="1"/>
  <c r="K65" i="98"/>
  <c r="O65" i="98" s="1"/>
  <c r="K57" i="98"/>
  <c r="O57" i="98" s="1"/>
  <c r="K49" i="98"/>
  <c r="O49" i="98" s="1"/>
  <c r="K80" i="98"/>
  <c r="O80" i="98" s="1"/>
  <c r="K72" i="98"/>
  <c r="O72" i="98" s="1"/>
  <c r="K64" i="98"/>
  <c r="O64" i="98" s="1"/>
  <c r="K56" i="98"/>
  <c r="O56" i="98" s="1"/>
  <c r="K79" i="98"/>
  <c r="O79" i="98" s="1"/>
  <c r="K71" i="98"/>
  <c r="O71" i="98" s="1"/>
  <c r="K63" i="98"/>
  <c r="O63" i="98" s="1"/>
  <c r="K55" i="98"/>
  <c r="O55" i="98" s="1"/>
  <c r="K78" i="98"/>
  <c r="O78" i="98" s="1"/>
  <c r="K70" i="98"/>
  <c r="O70" i="98" s="1"/>
  <c r="K62" i="98"/>
  <c r="O62" i="98" s="1"/>
  <c r="K54" i="98"/>
  <c r="O54" i="98" s="1"/>
  <c r="E28" i="28"/>
  <c r="AG37" i="30"/>
  <c r="AG38" i="30"/>
  <c r="AG28" i="30"/>
  <c r="AG20" i="30"/>
  <c r="AG39" i="30"/>
  <c r="AG29" i="30"/>
  <c r="AG31" i="30"/>
  <c r="AG15" i="30"/>
  <c r="AG25" i="30"/>
  <c r="AG27" i="30"/>
  <c r="AG46" i="30"/>
  <c r="AG33" i="30"/>
  <c r="AG19" i="30"/>
  <c r="AG32" i="30"/>
  <c r="AI32" i="30" s="1"/>
  <c r="AG40" i="30"/>
  <c r="AI40" i="30" s="1"/>
  <c r="AG17" i="30"/>
  <c r="AG14" i="30"/>
  <c r="AG11" i="30"/>
  <c r="AG41" i="30"/>
  <c r="AI41" i="30" s="1"/>
  <c r="AG30" i="30"/>
  <c r="AG36" i="30"/>
  <c r="AG45" i="30"/>
  <c r="AG18" i="30"/>
  <c r="AG16" i="30"/>
  <c r="S13" i="33"/>
  <c r="Q13" i="33"/>
  <c r="S13" i="35"/>
  <c r="Q13" i="35"/>
  <c r="W37" i="39"/>
  <c r="AC37" i="39" s="1"/>
  <c r="K82" i="74"/>
  <c r="I56" i="50" s="1"/>
  <c r="M56" i="50" s="1"/>
  <c r="S12" i="35"/>
  <c r="K8" i="73"/>
  <c r="I14" i="23" s="1"/>
  <c r="AU80" i="52"/>
  <c r="AU81" i="52"/>
  <c r="AU82" i="52"/>
  <c r="AU83" i="52"/>
  <c r="AU84" i="52"/>
  <c r="AU85" i="52"/>
  <c r="AE40" i="32"/>
  <c r="AC40" i="32"/>
  <c r="Y34" i="41"/>
  <c r="AK34" i="41" s="1"/>
  <c r="W34" i="41"/>
  <c r="S27" i="42"/>
  <c r="Q63" i="54"/>
  <c r="W63" i="54" s="1"/>
  <c r="AU18" i="45"/>
  <c r="AE18" i="45"/>
  <c r="BA18" i="45"/>
  <c r="AK18" i="45"/>
  <c r="S18" i="45"/>
  <c r="Q18" i="45"/>
  <c r="CG32" i="52"/>
  <c r="BQ32" i="52"/>
  <c r="AI32" i="52"/>
  <c r="Q32" i="52"/>
  <c r="BM32" i="52"/>
  <c r="AW32" i="52"/>
  <c r="BA32" i="52" s="1"/>
  <c r="CA32" i="52"/>
  <c r="AS32" i="52"/>
  <c r="AC32" i="52"/>
  <c r="BW32" i="52"/>
  <c r="BG32" i="52"/>
  <c r="BC32" i="52"/>
  <c r="AM32" i="52"/>
  <c r="Y32" i="52"/>
  <c r="S28" i="34"/>
  <c r="K84" i="74"/>
  <c r="I58" i="50" s="1"/>
  <c r="M58" i="50" s="1"/>
  <c r="AM42" i="35"/>
  <c r="AO42" i="35"/>
  <c r="BA42" i="35" s="1"/>
  <c r="Y42" i="32"/>
  <c r="AK42" i="32" s="1"/>
  <c r="W42" i="32"/>
  <c r="S9" i="34"/>
  <c r="Q9" i="34"/>
  <c r="Y58" i="54"/>
  <c r="Q58" i="54"/>
  <c r="W58" i="54" s="1"/>
  <c r="AM9" i="48"/>
  <c r="AM28" i="48" s="1"/>
  <c r="E21" i="8" s="1"/>
  <c r="E22" i="8" s="1"/>
  <c r="AI28" i="48"/>
  <c r="E21" i="10" s="1"/>
  <c r="AU39" i="39"/>
  <c r="AE39" i="39"/>
  <c r="BA39" i="39"/>
  <c r="AK39" i="39"/>
  <c r="Q39" i="39"/>
  <c r="AI27" i="45"/>
  <c r="AI40" i="46"/>
  <c r="W33" i="36"/>
  <c r="Y33" i="36" s="1"/>
  <c r="AY42" i="39"/>
  <c r="Y43" i="41"/>
  <c r="AK43" i="41" s="1"/>
  <c r="AC43" i="41"/>
  <c r="Y25" i="37"/>
  <c r="AK25" i="37" s="1"/>
  <c r="W25" i="37"/>
  <c r="AG10" i="34"/>
  <c r="AG12" i="34"/>
  <c r="AG9" i="34"/>
  <c r="AG13" i="34"/>
  <c r="AG21" i="34"/>
  <c r="Y30" i="30"/>
  <c r="W30" i="30"/>
  <c r="AC30" i="30" s="1"/>
  <c r="AY25" i="32"/>
  <c r="Q15" i="41"/>
  <c r="S15" i="41"/>
  <c r="Q15" i="39"/>
  <c r="W32" i="34"/>
  <c r="AC32" i="34" s="1"/>
  <c r="Y30" i="34"/>
  <c r="W30" i="34"/>
  <c r="AC30" i="34" s="1"/>
  <c r="AY23" i="38"/>
  <c r="S27" i="31"/>
  <c r="BC57" i="52"/>
  <c r="S12" i="43"/>
  <c r="AM43" i="33"/>
  <c r="S34" i="44"/>
  <c r="Y41" i="45"/>
  <c r="AC41" i="45"/>
  <c r="W42" i="31"/>
  <c r="AC42" i="31" s="1"/>
  <c r="W34" i="40"/>
  <c r="Y34" i="40" s="1"/>
  <c r="AK34" i="40" s="1"/>
  <c r="Q15" i="48"/>
  <c r="Q29" i="48" s="1"/>
  <c r="E17" i="10" s="1"/>
  <c r="AI15" i="48"/>
  <c r="AI29" i="48" s="1"/>
  <c r="E19" i="10" s="1"/>
  <c r="AA15" i="48"/>
  <c r="M29" i="48"/>
  <c r="AA28" i="55"/>
  <c r="Q28" i="55"/>
  <c r="W28" i="55" s="1"/>
  <c r="AI28" i="55"/>
  <c r="AS20" i="52"/>
  <c r="K42" i="74"/>
  <c r="I41" i="54" s="1"/>
  <c r="M41" i="54" s="1"/>
  <c r="I42" i="74"/>
  <c r="I41" i="56" s="1"/>
  <c r="M41" i="56" s="1"/>
  <c r="Y28" i="54"/>
  <c r="BA17" i="42"/>
  <c r="AK17" i="42"/>
  <c r="Q17" i="42"/>
  <c r="S17" i="42" s="1"/>
  <c r="AU17" i="42"/>
  <c r="AE17" i="42"/>
  <c r="AU17" i="37"/>
  <c r="AE17" i="37"/>
  <c r="Q17" i="37"/>
  <c r="BA17" i="37"/>
  <c r="AK17" i="37"/>
  <c r="AM43" i="45"/>
  <c r="S24" i="34"/>
  <c r="K81" i="74"/>
  <c r="I55" i="50" s="1"/>
  <c r="M55" i="50" s="1"/>
  <c r="Y56" i="54"/>
  <c r="W26" i="44"/>
  <c r="Y24" i="44"/>
  <c r="AK24" i="44" s="1"/>
  <c r="W24" i="44"/>
  <c r="S34" i="36"/>
  <c r="AE8" i="40"/>
  <c r="AC8" i="40"/>
  <c r="Y8" i="40"/>
  <c r="S27" i="37"/>
  <c r="S27" i="32"/>
  <c r="AG23" i="90"/>
  <c r="AA26" i="55"/>
  <c r="Q26" i="55"/>
  <c r="W26" i="55" s="1"/>
  <c r="AI26" i="55"/>
  <c r="Y24" i="42"/>
  <c r="AK24" i="42" s="1"/>
  <c r="W24" i="42"/>
  <c r="AI19" i="92"/>
  <c r="AI11" i="92"/>
  <c r="AI20" i="92"/>
  <c r="AI12" i="92"/>
  <c r="AI21" i="92"/>
  <c r="AI13" i="92"/>
  <c r="AI23" i="92"/>
  <c r="AI22" i="92"/>
  <c r="AI14" i="92"/>
  <c r="AI15" i="92"/>
  <c r="AI16" i="92"/>
  <c r="AI8" i="92"/>
  <c r="AI18" i="92"/>
  <c r="AI10" i="92"/>
  <c r="AI9" i="92"/>
  <c r="AI17" i="92"/>
  <c r="Q11" i="44"/>
  <c r="AU11" i="44"/>
  <c r="AE11" i="44"/>
  <c r="BA11" i="44"/>
  <c r="AK11" i="44"/>
  <c r="S11" i="44"/>
  <c r="BA11" i="46"/>
  <c r="AK11" i="46"/>
  <c r="Q11" i="46"/>
  <c r="AU11" i="46"/>
  <c r="AE11" i="46"/>
  <c r="BA11" i="33"/>
  <c r="AK11" i="33"/>
  <c r="S11" i="33"/>
  <c r="Q11" i="33"/>
  <c r="AU11" i="33"/>
  <c r="AE11" i="33"/>
  <c r="AC40" i="44"/>
  <c r="AE40" i="44"/>
  <c r="Y12" i="34"/>
  <c r="AK12" i="34" s="1"/>
  <c r="W12" i="34"/>
  <c r="Y32" i="38"/>
  <c r="W32" i="38"/>
  <c r="AC32" i="38" s="1"/>
  <c r="W32" i="39"/>
  <c r="AC32" i="39" s="1"/>
  <c r="U82" i="52"/>
  <c r="W82" i="52" s="1"/>
  <c r="Q82" i="52"/>
  <c r="Y82" i="52" s="1"/>
  <c r="S9" i="33"/>
  <c r="Q9" i="33"/>
  <c r="Y24" i="35"/>
  <c r="AK24" i="35" s="1"/>
  <c r="W24" i="35"/>
  <c r="S42" i="33"/>
  <c r="AY40" i="38"/>
  <c r="M36" i="34"/>
  <c r="I44" i="34"/>
  <c r="W42" i="41"/>
  <c r="Y42" i="41" s="1"/>
  <c r="W24" i="41"/>
  <c r="K68" i="74"/>
  <c r="I21" i="50" s="1"/>
  <c r="M21" i="50" s="1"/>
  <c r="S34" i="33"/>
  <c r="S28" i="33"/>
  <c r="Q14" i="34"/>
  <c r="S14" i="40"/>
  <c r="Q14" i="40"/>
  <c r="CG23" i="79"/>
  <c r="CY23" i="84"/>
  <c r="CI23" i="79" s="1"/>
  <c r="CM23" i="79" s="1"/>
  <c r="CO23" i="79" s="1"/>
  <c r="AA30" i="55"/>
  <c r="Q30" i="55"/>
  <c r="W30" i="55" s="1"/>
  <c r="AI30" i="55"/>
  <c r="W24" i="38"/>
  <c r="Y24" i="38" s="1"/>
  <c r="AK24" i="38" s="1"/>
  <c r="I48" i="52"/>
  <c r="M48" i="52" s="1"/>
  <c r="K22" i="74"/>
  <c r="I33" i="50" s="1"/>
  <c r="M33" i="50" s="1"/>
  <c r="I18" i="52"/>
  <c r="M18" i="52" s="1"/>
  <c r="K11" i="74"/>
  <c r="I14" i="50" s="1"/>
  <c r="M14" i="50" s="1"/>
  <c r="S33" i="39"/>
  <c r="AI23" i="56"/>
  <c r="AC23" i="56"/>
  <c r="Q23" i="56"/>
  <c r="W23" i="56" s="1"/>
  <c r="AM23" i="56"/>
  <c r="AS23" i="56" s="1"/>
  <c r="S23" i="45"/>
  <c r="S26" i="40"/>
  <c r="I44" i="31"/>
  <c r="M36" i="31"/>
  <c r="AG23" i="42"/>
  <c r="AG22" i="42"/>
  <c r="AG34" i="42"/>
  <c r="AG24" i="42"/>
  <c r="AI24" i="42" s="1"/>
  <c r="AG8" i="42"/>
  <c r="AI8" i="42" s="1"/>
  <c r="AG26" i="42"/>
  <c r="AE8" i="44"/>
  <c r="Y8" i="44"/>
  <c r="AC8" i="44"/>
  <c r="S32" i="30"/>
  <c r="W33" i="33"/>
  <c r="Y33" i="33"/>
  <c r="AK33" i="33" s="1"/>
  <c r="AY31" i="36"/>
  <c r="AW21" i="45"/>
  <c r="AW13" i="45"/>
  <c r="AW10" i="45"/>
  <c r="CC9" i="79"/>
  <c r="CE9" i="79" s="1"/>
  <c r="AW12" i="45"/>
  <c r="AW9" i="45"/>
  <c r="AI16" i="89"/>
  <c r="AI8" i="89"/>
  <c r="AI17" i="89"/>
  <c r="AI9" i="89"/>
  <c r="AI18" i="89"/>
  <c r="AI10" i="89"/>
  <c r="AI19" i="89"/>
  <c r="AI11" i="89"/>
  <c r="AI23" i="89"/>
  <c r="AI22" i="89"/>
  <c r="AI14" i="89"/>
  <c r="AI21" i="89"/>
  <c r="AI15" i="89"/>
  <c r="AI12" i="89"/>
  <c r="AI20" i="89"/>
  <c r="AI13" i="89"/>
  <c r="S34" i="42"/>
  <c r="Q19" i="35"/>
  <c r="S19" i="35" s="1"/>
  <c r="BA19" i="35"/>
  <c r="AU19" i="35"/>
  <c r="AK19" i="35"/>
  <c r="AE19" i="35"/>
  <c r="BA19" i="46"/>
  <c r="AK19" i="46"/>
  <c r="S19" i="46"/>
  <c r="Q19" i="46"/>
  <c r="AU19" i="46"/>
  <c r="AE19" i="46"/>
  <c r="BA19" i="33"/>
  <c r="AK19" i="33"/>
  <c r="S19" i="33"/>
  <c r="Q19" i="33"/>
  <c r="AU19" i="33"/>
  <c r="AE19" i="33"/>
  <c r="W25" i="34"/>
  <c r="Y25" i="34" s="1"/>
  <c r="AI34" i="41"/>
  <c r="AE43" i="41"/>
  <c r="AO24" i="39"/>
  <c r="BA24" i="39" s="1"/>
  <c r="AM24" i="39"/>
  <c r="AS53" i="56"/>
  <c r="AM53" i="56"/>
  <c r="Q53" i="56"/>
  <c r="W53" i="56" s="1"/>
  <c r="AI53" i="56"/>
  <c r="AC53" i="56"/>
  <c r="AI60" i="56"/>
  <c r="AC60" i="56"/>
  <c r="AS60" i="56"/>
  <c r="Y60" i="56"/>
  <c r="AM60" i="56"/>
  <c r="Q60" i="56"/>
  <c r="W60" i="56" s="1"/>
  <c r="AK39" i="32"/>
  <c r="Q39" i="32"/>
  <c r="BA39" i="32"/>
  <c r="AE39" i="32"/>
  <c r="AU39" i="32"/>
  <c r="S39" i="32"/>
  <c r="AO81" i="52"/>
  <c r="AM81" i="52"/>
  <c r="AS81" i="52" s="1"/>
  <c r="Y23" i="44"/>
  <c r="AK23" i="44" s="1"/>
  <c r="W23" i="44"/>
  <c r="Y46" i="54"/>
  <c r="Q46" i="54"/>
  <c r="W46" i="54" s="1"/>
  <c r="W24" i="45"/>
  <c r="W12" i="37"/>
  <c r="Y12" i="37" s="1"/>
  <c r="AK12" i="37" s="1"/>
  <c r="AM40" i="46"/>
  <c r="AO40" i="46" s="1"/>
  <c r="AY40" i="46" s="1"/>
  <c r="AY30" i="33"/>
  <c r="Y25" i="42"/>
  <c r="AK25" i="42" s="1"/>
  <c r="W25" i="42"/>
  <c r="AQ18" i="77"/>
  <c r="AS18" i="77" s="1"/>
  <c r="I27" i="15" s="1"/>
  <c r="M27" i="15" s="1"/>
  <c r="S27" i="15" s="1"/>
  <c r="AQ20" i="77"/>
  <c r="AS20" i="77" s="1"/>
  <c r="I29" i="15" s="1"/>
  <c r="M29" i="15" s="1"/>
  <c r="S29" i="15" s="1"/>
  <c r="AQ9" i="77"/>
  <c r="AS9" i="77" s="1"/>
  <c r="I18" i="15" s="1"/>
  <c r="AQ19" i="77"/>
  <c r="AS19" i="77" s="1"/>
  <c r="I28" i="15" s="1"/>
  <c r="M28" i="15" s="1"/>
  <c r="S28" i="15" s="1"/>
  <c r="AY18" i="77"/>
  <c r="BA18" i="77" s="1"/>
  <c r="E87" i="74" s="1"/>
  <c r="AY20" i="77"/>
  <c r="BA20" i="77" s="1"/>
  <c r="E89" i="74" s="1"/>
  <c r="AY9" i="77"/>
  <c r="BA9" i="77" s="1"/>
  <c r="E78" i="74" s="1"/>
  <c r="AY19" i="77"/>
  <c r="BA19" i="77" s="1"/>
  <c r="E88" i="74" s="1"/>
  <c r="Q16" i="38"/>
  <c r="S16" i="38" s="1"/>
  <c r="Q16" i="36"/>
  <c r="S16" i="36"/>
  <c r="AE40" i="30"/>
  <c r="AC40" i="30"/>
  <c r="AK8" i="41"/>
  <c r="AO40" i="42"/>
  <c r="AM40" i="42"/>
  <c r="S31" i="43"/>
  <c r="Q9" i="45"/>
  <c r="S9" i="45" s="1"/>
  <c r="BA39" i="36"/>
  <c r="AK39" i="36"/>
  <c r="Q39" i="36"/>
  <c r="AU39" i="36"/>
  <c r="AE39" i="36"/>
  <c r="W27" i="40"/>
  <c r="Y27" i="40" s="1"/>
  <c r="S29" i="37"/>
  <c r="S33" i="32"/>
  <c r="K64" i="74"/>
  <c r="I17" i="50" s="1"/>
  <c r="M17" i="50" s="1"/>
  <c r="W23" i="33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M47" i="98"/>
  <c r="Q47" i="98" s="1"/>
  <c r="M41" i="98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Q11" i="98" s="1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45" i="98"/>
  <c r="Q45" i="98" s="1"/>
  <c r="W33" i="46"/>
  <c r="AE33" i="46" s="1"/>
  <c r="BG23" i="92"/>
  <c r="AU13" i="30"/>
  <c r="AE13" i="30"/>
  <c r="AK13" i="30"/>
  <c r="Q13" i="30"/>
  <c r="BA13" i="30"/>
  <c r="BM22" i="52"/>
  <c r="AW22" i="52"/>
  <c r="BA22" i="52" s="1"/>
  <c r="CA22" i="52"/>
  <c r="BW22" i="52"/>
  <c r="BG22" i="52"/>
  <c r="Y22" i="52"/>
  <c r="BC22" i="52"/>
  <c r="AM22" i="52"/>
  <c r="AS22" i="52" s="1"/>
  <c r="AI22" i="52"/>
  <c r="Q22" i="52"/>
  <c r="CG22" i="52"/>
  <c r="AC22" i="52"/>
  <c r="BQ22" i="52"/>
  <c r="S37" i="39"/>
  <c r="Y29" i="34"/>
  <c r="AI29" i="34" s="1"/>
  <c r="W29" i="34"/>
  <c r="AC29" i="34" s="1"/>
  <c r="AM26" i="38"/>
  <c r="AU26" i="38" s="1"/>
  <c r="AO26" i="38"/>
  <c r="BA26" i="38" s="1"/>
  <c r="Y25" i="38"/>
  <c r="AK25" i="38" s="1"/>
  <c r="W25" i="38"/>
  <c r="W28" i="39"/>
  <c r="AC28" i="39" s="1"/>
  <c r="S9" i="36"/>
  <c r="Q9" i="36"/>
  <c r="Y25" i="44"/>
  <c r="AK25" i="44" s="1"/>
  <c r="W25" i="44"/>
  <c r="W28" i="35"/>
  <c r="AC28" i="35" s="1"/>
  <c r="I44" i="33"/>
  <c r="M36" i="33"/>
  <c r="Y40" i="32"/>
  <c r="AK40" i="32" s="1"/>
  <c r="AI40" i="35"/>
  <c r="AI42" i="35"/>
  <c r="AO34" i="41"/>
  <c r="BA34" i="41" s="1"/>
  <c r="AM34" i="41"/>
  <c r="AM29" i="42"/>
  <c r="AS29" i="42" s="1"/>
  <c r="BA18" i="41"/>
  <c r="AK18" i="41"/>
  <c r="Q18" i="41"/>
  <c r="AU18" i="41"/>
  <c r="AE18" i="41"/>
  <c r="BA18" i="46"/>
  <c r="AK18" i="46"/>
  <c r="S18" i="46"/>
  <c r="Q18" i="46"/>
  <c r="AU18" i="46"/>
  <c r="AE18" i="46"/>
  <c r="AC40" i="36"/>
  <c r="AE40" i="36"/>
  <c r="AC42" i="44"/>
  <c r="AE42" i="44"/>
  <c r="Y34" i="43"/>
  <c r="AK34" i="43" s="1"/>
  <c r="W34" i="43"/>
  <c r="M9" i="53"/>
  <c r="S38" i="37"/>
  <c r="Q38" i="37"/>
  <c r="Y41" i="37"/>
  <c r="AK41" i="37" s="1"/>
  <c r="AE41" i="37"/>
  <c r="AC41" i="37"/>
  <c r="AI32" i="45"/>
  <c r="AI41" i="45"/>
  <c r="AO12" i="45"/>
  <c r="BA12" i="45" s="1"/>
  <c r="AM12" i="45"/>
  <c r="S33" i="36"/>
  <c r="AM41" i="39"/>
  <c r="AM40" i="39"/>
  <c r="AS8" i="33"/>
  <c r="Y41" i="41"/>
  <c r="AK41" i="41" s="1"/>
  <c r="AE41" i="41"/>
  <c r="AC41" i="41"/>
  <c r="W32" i="37"/>
  <c r="AC32" i="37" s="1"/>
  <c r="Y23" i="37"/>
  <c r="AK23" i="37" s="1"/>
  <c r="W23" i="37"/>
  <c r="Y26" i="41"/>
  <c r="AK26" i="41" s="1"/>
  <c r="W26" i="41"/>
  <c r="AO30" i="30"/>
  <c r="AM30" i="30"/>
  <c r="AS30" i="30" s="1"/>
  <c r="W12" i="30"/>
  <c r="AC12" i="30" s="1"/>
  <c r="S15" i="37"/>
  <c r="Q15" i="37"/>
  <c r="Q15" i="35"/>
  <c r="AY34" i="41"/>
  <c r="AM32" i="34"/>
  <c r="AS32" i="34" s="1"/>
  <c r="AO30" i="34"/>
  <c r="AY30" i="34" s="1"/>
  <c r="AM30" i="34"/>
  <c r="AS30" i="34" s="1"/>
  <c r="W29" i="38"/>
  <c r="AC29" i="38" s="1"/>
  <c r="Y29" i="38"/>
  <c r="BW87" i="52"/>
  <c r="CG87" i="52"/>
  <c r="BQ87" i="52"/>
  <c r="AS87" i="52"/>
  <c r="AC87" i="52"/>
  <c r="CA87" i="52"/>
  <c r="CE87" i="52" s="1"/>
  <c r="BG87" i="52"/>
  <c r="Y87" i="52"/>
  <c r="BC87" i="52"/>
  <c r="AM87" i="52"/>
  <c r="AQ87" i="52" s="1"/>
  <c r="BM87" i="52"/>
  <c r="AW87" i="52"/>
  <c r="AI87" i="52"/>
  <c r="Q87" i="52"/>
  <c r="W87" i="52" s="1"/>
  <c r="AO33" i="43"/>
  <c r="BA33" i="43" s="1"/>
  <c r="AM33" i="43"/>
  <c r="W26" i="43"/>
  <c r="S38" i="43"/>
  <c r="Q38" i="43"/>
  <c r="AM42" i="31"/>
  <c r="AS42" i="31" s="1"/>
  <c r="AO42" i="31"/>
  <c r="AY42" i="31" s="1"/>
  <c r="Y31" i="41"/>
  <c r="W31" i="41"/>
  <c r="AC31" i="41" s="1"/>
  <c r="Y43" i="40"/>
  <c r="AK43" i="40" s="1"/>
  <c r="AC43" i="40"/>
  <c r="W12" i="33"/>
  <c r="Q17" i="35"/>
  <c r="AU17" i="35"/>
  <c r="AE17" i="35"/>
  <c r="BA17" i="35"/>
  <c r="AK17" i="35"/>
  <c r="BA17" i="33"/>
  <c r="AK17" i="33"/>
  <c r="S17" i="33"/>
  <c r="Q17" i="33"/>
  <c r="AU17" i="33"/>
  <c r="AE17" i="33"/>
  <c r="AM40" i="43"/>
  <c r="Y27" i="44"/>
  <c r="AK27" i="44" s="1"/>
  <c r="W27" i="44"/>
  <c r="AM26" i="44"/>
  <c r="Y23" i="35"/>
  <c r="AK23" i="35" s="1"/>
  <c r="W23" i="35"/>
  <c r="AS40" i="37"/>
  <c r="AG9" i="37"/>
  <c r="AG10" i="37"/>
  <c r="AG21" i="37"/>
  <c r="AG13" i="37"/>
  <c r="AG12" i="37"/>
  <c r="AG23" i="40"/>
  <c r="AG24" i="40"/>
  <c r="AG8" i="40"/>
  <c r="AI8" i="40" s="1"/>
  <c r="AG22" i="40"/>
  <c r="AG26" i="40"/>
  <c r="AG34" i="40"/>
  <c r="AO23" i="41"/>
  <c r="BA23" i="41" s="1"/>
  <c r="AM23" i="41"/>
  <c r="AC40" i="38"/>
  <c r="AE40" i="38"/>
  <c r="Y33" i="30"/>
  <c r="W33" i="30"/>
  <c r="AC33" i="30" s="1"/>
  <c r="Y30" i="42"/>
  <c r="AI30" i="42" s="1"/>
  <c r="W30" i="42"/>
  <c r="AC30" i="42" s="1"/>
  <c r="BA11" i="40"/>
  <c r="AK11" i="40"/>
  <c r="Q11" i="40"/>
  <c r="S11" i="40" s="1"/>
  <c r="AU11" i="40"/>
  <c r="AE11" i="40"/>
  <c r="BA11" i="42"/>
  <c r="AK11" i="42"/>
  <c r="S11" i="42"/>
  <c r="Q11" i="42"/>
  <c r="AU11" i="42"/>
  <c r="AE11" i="42"/>
  <c r="AU11" i="30"/>
  <c r="AE11" i="30"/>
  <c r="BA11" i="30"/>
  <c r="AK11" i="30"/>
  <c r="S11" i="30"/>
  <c r="Q11" i="30"/>
  <c r="W37" i="34"/>
  <c r="AC37" i="34" s="1"/>
  <c r="AO12" i="34"/>
  <c r="BA12" i="34" s="1"/>
  <c r="AM12" i="34"/>
  <c r="AM32" i="38"/>
  <c r="AS32" i="38" s="1"/>
  <c r="W23" i="89"/>
  <c r="BG8" i="89"/>
  <c r="AM32" i="39"/>
  <c r="AS32" i="39" s="1"/>
  <c r="Y29" i="31"/>
  <c r="AI29" i="31" s="1"/>
  <c r="W29" i="31"/>
  <c r="AC29" i="31" s="1"/>
  <c r="U81" i="52"/>
  <c r="Q81" i="52"/>
  <c r="Y81" i="52" s="1"/>
  <c r="AM24" i="35"/>
  <c r="AO24" i="35" s="1"/>
  <c r="AO32" i="36"/>
  <c r="AY32" i="36" s="1"/>
  <c r="AM32" i="36"/>
  <c r="AS32" i="36" s="1"/>
  <c r="Y28" i="36"/>
  <c r="AI28" i="36" s="1"/>
  <c r="W28" i="36"/>
  <c r="AC28" i="36" s="1"/>
  <c r="M36" i="36"/>
  <c r="I44" i="36"/>
  <c r="AY37" i="40"/>
  <c r="AO24" i="41"/>
  <c r="BA24" i="41" s="1"/>
  <c r="AM24" i="41"/>
  <c r="Y41" i="39"/>
  <c r="AK41" i="39" s="1"/>
  <c r="AE41" i="39"/>
  <c r="AC41" i="39"/>
  <c r="AW34" i="44"/>
  <c r="AW26" i="44"/>
  <c r="AS10" i="79"/>
  <c r="AU10" i="79" s="1"/>
  <c r="AM8" i="44" s="1"/>
  <c r="AW24" i="44"/>
  <c r="AW23" i="44"/>
  <c r="AW8" i="44"/>
  <c r="AW22" i="44"/>
  <c r="AA12" i="55"/>
  <c r="Q12" i="55"/>
  <c r="W12" i="55" s="1"/>
  <c r="AI12" i="55"/>
  <c r="Q55" i="54"/>
  <c r="W55" i="54" s="1"/>
  <c r="W23" i="42"/>
  <c r="Y23" i="42" s="1"/>
  <c r="AK23" i="42" s="1"/>
  <c r="Q14" i="31"/>
  <c r="S14" i="36"/>
  <c r="Q14" i="36"/>
  <c r="I50" i="52"/>
  <c r="M50" i="52" s="1"/>
  <c r="K24" i="74"/>
  <c r="I35" i="50" s="1"/>
  <c r="M35" i="50" s="1"/>
  <c r="I41" i="52"/>
  <c r="M41" i="52" s="1"/>
  <c r="K15" i="74"/>
  <c r="I26" i="50" s="1"/>
  <c r="M26" i="50" s="1"/>
  <c r="AU8" i="39"/>
  <c r="AO8" i="39"/>
  <c r="AO26" i="35"/>
  <c r="BA26" i="35" s="1"/>
  <c r="AM26" i="35"/>
  <c r="Y23" i="54"/>
  <c r="Q23" i="54"/>
  <c r="W23" i="54" s="1"/>
  <c r="Y28" i="40"/>
  <c r="W28" i="40"/>
  <c r="AC28" i="40" s="1"/>
  <c r="M36" i="39"/>
  <c r="I44" i="39"/>
  <c r="AY43" i="46"/>
  <c r="AS26" i="38"/>
  <c r="W27" i="41"/>
  <c r="Y27" i="41" s="1"/>
  <c r="Y43" i="33"/>
  <c r="AK43" i="33" s="1"/>
  <c r="AC43" i="33"/>
  <c r="AE43" i="33"/>
  <c r="AG34" i="44"/>
  <c r="AI34" i="44" s="1"/>
  <c r="AG26" i="44"/>
  <c r="AG8" i="44"/>
  <c r="AI8" i="44" s="1"/>
  <c r="AG23" i="44"/>
  <c r="AI23" i="44" s="1"/>
  <c r="AG24" i="44"/>
  <c r="AI24" i="44" s="1"/>
  <c r="AG22" i="44"/>
  <c r="W29" i="33"/>
  <c r="AC29" i="33" s="1"/>
  <c r="W23" i="90"/>
  <c r="BG8" i="90"/>
  <c r="I15" i="73"/>
  <c r="I35" i="25" s="1"/>
  <c r="M35" i="25" s="1"/>
  <c r="S35" i="25" s="1"/>
  <c r="W31" i="46"/>
  <c r="Y31" i="46" s="1"/>
  <c r="AI31" i="46" s="1"/>
  <c r="AU41" i="44"/>
  <c r="AO41" i="44"/>
  <c r="BA41" i="44" s="1"/>
  <c r="AY41" i="44"/>
  <c r="Q19" i="44"/>
  <c r="AU19" i="44"/>
  <c r="AE19" i="44"/>
  <c r="BA19" i="44"/>
  <c r="AK19" i="44"/>
  <c r="BA19" i="42"/>
  <c r="AK19" i="42"/>
  <c r="S19" i="42"/>
  <c r="Q19" i="42"/>
  <c r="AU19" i="42"/>
  <c r="AE19" i="42"/>
  <c r="Q19" i="30"/>
  <c r="AU19" i="30"/>
  <c r="AE19" i="30"/>
  <c r="S19" i="30"/>
  <c r="BA19" i="30"/>
  <c r="AK19" i="30"/>
  <c r="AI26" i="41"/>
  <c r="AI30" i="34"/>
  <c r="W25" i="39"/>
  <c r="Y25" i="39"/>
  <c r="AK25" i="39" s="1"/>
  <c r="Q9" i="41"/>
  <c r="Q62" i="54"/>
  <c r="W62" i="54" s="1"/>
  <c r="AG12" i="32"/>
  <c r="AG21" i="32"/>
  <c r="AG9" i="32"/>
  <c r="AG13" i="32"/>
  <c r="AG10" i="32"/>
  <c r="Y31" i="36"/>
  <c r="W31" i="36"/>
  <c r="AC31" i="36" s="1"/>
  <c r="W32" i="40"/>
  <c r="AC32" i="40" s="1"/>
  <c r="AM25" i="42"/>
  <c r="AO25" i="42" s="1"/>
  <c r="G20" i="77"/>
  <c r="I20" i="77" s="1"/>
  <c r="I51" i="56" s="1"/>
  <c r="M51" i="56" s="1"/>
  <c r="G19" i="77"/>
  <c r="I19" i="77" s="1"/>
  <c r="I30" i="56" s="1"/>
  <c r="M30" i="56" s="1"/>
  <c r="G18" i="77"/>
  <c r="I18" i="77" s="1"/>
  <c r="I47" i="56" s="1"/>
  <c r="G9" i="77"/>
  <c r="I9" i="77" s="1"/>
  <c r="I25" i="56" s="1"/>
  <c r="M25" i="56" s="1"/>
  <c r="W20" i="77"/>
  <c r="Y20" i="77" s="1"/>
  <c r="E21" i="75" s="1"/>
  <c r="W19" i="77"/>
  <c r="Y19" i="77" s="1"/>
  <c r="E20" i="75" s="1"/>
  <c r="W18" i="77"/>
  <c r="Y18" i="77" s="1"/>
  <c r="E19" i="75" s="1"/>
  <c r="W9" i="77"/>
  <c r="Y9" i="77" s="1"/>
  <c r="E9" i="75" s="1"/>
  <c r="AS28" i="52"/>
  <c r="AC28" i="52"/>
  <c r="BG28" i="52"/>
  <c r="Y28" i="52"/>
  <c r="AM28" i="52"/>
  <c r="BQ28" i="52"/>
  <c r="BW28" i="52" s="1"/>
  <c r="AI28" i="52"/>
  <c r="Q28" i="52"/>
  <c r="CA28" i="52"/>
  <c r="CG28" i="52" s="1"/>
  <c r="BM28" i="52"/>
  <c r="AW28" i="52"/>
  <c r="BA28" i="52" s="1"/>
  <c r="S16" i="32"/>
  <c r="Q16" i="32"/>
  <c r="Y27" i="39"/>
  <c r="AK27" i="39" s="1"/>
  <c r="W27" i="39"/>
  <c r="Y12" i="31"/>
  <c r="AK12" i="31" s="1"/>
  <c r="W12" i="31"/>
  <c r="W33" i="44"/>
  <c r="Q38" i="40"/>
  <c r="S38" i="40" s="1"/>
  <c r="W28" i="45"/>
  <c r="AC28" i="45" s="1"/>
  <c r="AO27" i="40"/>
  <c r="BA27" i="40" s="1"/>
  <c r="AM27" i="40"/>
  <c r="Y43" i="42"/>
  <c r="AK43" i="42" s="1"/>
  <c r="AC43" i="42"/>
  <c r="Y30" i="41"/>
  <c r="W30" i="41"/>
  <c r="AC30" i="41" s="1"/>
  <c r="W12" i="32"/>
  <c r="Y12" i="32"/>
  <c r="AK12" i="32" s="1"/>
  <c r="S42" i="46"/>
  <c r="AO23" i="33"/>
  <c r="BA23" i="33" s="1"/>
  <c r="AM23" i="33"/>
  <c r="AU23" i="33" s="1"/>
  <c r="S13" i="44"/>
  <c r="Q13" i="44"/>
  <c r="Q13" i="46"/>
  <c r="W37" i="41"/>
  <c r="AC37" i="41" s="1"/>
  <c r="AM28" i="39"/>
  <c r="AS28" i="39" s="1"/>
  <c r="W23" i="31"/>
  <c r="Y23" i="31" s="1"/>
  <c r="AG13" i="31"/>
  <c r="AG21" i="31"/>
  <c r="AG12" i="31"/>
  <c r="AG10" i="35"/>
  <c r="AG21" i="35"/>
  <c r="AG13" i="35"/>
  <c r="AG12" i="35"/>
  <c r="AI12" i="35" s="1"/>
  <c r="AG10" i="31"/>
  <c r="AG9" i="35"/>
  <c r="AG9" i="31"/>
  <c r="W32" i="43"/>
  <c r="AC32" i="43" s="1"/>
  <c r="Y32" i="43"/>
  <c r="AO25" i="44"/>
  <c r="BA25" i="44" s="1"/>
  <c r="AM25" i="44"/>
  <c r="AM28" i="35"/>
  <c r="AS28" i="35" s="1"/>
  <c r="AI29" i="37"/>
  <c r="M36" i="35"/>
  <c r="I44" i="35"/>
  <c r="AI30" i="41"/>
  <c r="Y31" i="37"/>
  <c r="W31" i="37"/>
  <c r="AC31" i="37" s="1"/>
  <c r="AA34" i="55"/>
  <c r="Q34" i="55"/>
  <c r="W34" i="55" s="1"/>
  <c r="AI34" i="55"/>
  <c r="Q59" i="54"/>
  <c r="W59" i="54" s="1"/>
  <c r="S28" i="42"/>
  <c r="Q18" i="37"/>
  <c r="AU18" i="37"/>
  <c r="AE18" i="37"/>
  <c r="BA18" i="37"/>
  <c r="AK18" i="37"/>
  <c r="BA18" i="42"/>
  <c r="AK18" i="42"/>
  <c r="S18" i="42"/>
  <c r="Q18" i="42"/>
  <c r="AU18" i="42"/>
  <c r="AE18" i="42"/>
  <c r="AO34" i="43"/>
  <c r="BA34" i="43" s="1"/>
  <c r="AM34" i="43"/>
  <c r="G966" i="1"/>
  <c r="E25" i="2"/>
  <c r="G968" i="1" s="1"/>
  <c r="BA39" i="37"/>
  <c r="AK39" i="37"/>
  <c r="S39" i="37"/>
  <c r="Q39" i="37"/>
  <c r="AU39" i="37"/>
  <c r="AE39" i="37"/>
  <c r="Y43" i="37"/>
  <c r="AK43" i="37" s="1"/>
  <c r="AE43" i="37"/>
  <c r="AC43" i="37"/>
  <c r="Y30" i="40"/>
  <c r="W30" i="40"/>
  <c r="AC30" i="40" s="1"/>
  <c r="Y43" i="35"/>
  <c r="AK43" i="35" s="1"/>
  <c r="AE43" i="35"/>
  <c r="AC43" i="35"/>
  <c r="AO32" i="37"/>
  <c r="AM32" i="37"/>
  <c r="AS32" i="37" s="1"/>
  <c r="AM33" i="41"/>
  <c r="AO33" i="41" s="1"/>
  <c r="AO26" i="41"/>
  <c r="BA26" i="41" s="1"/>
  <c r="AM26" i="41"/>
  <c r="BG27" i="52"/>
  <c r="Y27" i="52"/>
  <c r="BC27" i="52"/>
  <c r="AM27" i="52"/>
  <c r="AQ27" i="52" s="1"/>
  <c r="BQ27" i="52"/>
  <c r="BW27" i="52" s="1"/>
  <c r="AI27" i="52"/>
  <c r="Q27" i="52"/>
  <c r="W27" i="52" s="1"/>
  <c r="BM27" i="52"/>
  <c r="AW27" i="52"/>
  <c r="AS27" i="52"/>
  <c r="AC27" i="52"/>
  <c r="CA27" i="52"/>
  <c r="CE27" i="52" s="1"/>
  <c r="AI28" i="40"/>
  <c r="I10" i="73"/>
  <c r="I20" i="25" s="1"/>
  <c r="M20" i="25" s="1"/>
  <c r="S20" i="25" s="1"/>
  <c r="AU41" i="32"/>
  <c r="AO41" i="32"/>
  <c r="BA41" i="32" s="1"/>
  <c r="Q15" i="30"/>
  <c r="S15" i="30" s="1"/>
  <c r="AU15" i="30"/>
  <c r="AE15" i="30"/>
  <c r="BA15" i="30"/>
  <c r="AK15" i="30"/>
  <c r="Q15" i="33"/>
  <c r="Q15" i="31"/>
  <c r="S37" i="38"/>
  <c r="W28" i="38"/>
  <c r="AC28" i="38" s="1"/>
  <c r="Y53" i="50"/>
  <c r="Q53" i="50"/>
  <c r="W53" i="50" s="1"/>
  <c r="AS43" i="34"/>
  <c r="AC42" i="43"/>
  <c r="AE42" i="43"/>
  <c r="AO26" i="43"/>
  <c r="BA26" i="43" s="1"/>
  <c r="AM26" i="43"/>
  <c r="W31" i="35"/>
  <c r="AC31" i="35" s="1"/>
  <c r="BA39" i="43"/>
  <c r="AK39" i="43"/>
  <c r="AU39" i="43"/>
  <c r="AE39" i="43"/>
  <c r="Q39" i="43"/>
  <c r="S39" i="43" s="1"/>
  <c r="W34" i="45"/>
  <c r="W25" i="36"/>
  <c r="Y25" i="36" s="1"/>
  <c r="W24" i="37"/>
  <c r="Y24" i="37" s="1"/>
  <c r="AK24" i="37" s="1"/>
  <c r="Y28" i="32"/>
  <c r="AI28" i="32" s="1"/>
  <c r="W28" i="32"/>
  <c r="AC28" i="32" s="1"/>
  <c r="Y41" i="40"/>
  <c r="AC41" i="40"/>
  <c r="AA37" i="55"/>
  <c r="Q37" i="55"/>
  <c r="W37" i="55" s="1"/>
  <c r="AI37" i="55"/>
  <c r="AE8" i="45"/>
  <c r="Y8" i="45"/>
  <c r="AC8" i="45"/>
  <c r="BA17" i="39"/>
  <c r="AK17" i="39"/>
  <c r="S17" i="39"/>
  <c r="Q17" i="39"/>
  <c r="AU17" i="39"/>
  <c r="AE17" i="39"/>
  <c r="BA17" i="34"/>
  <c r="AK17" i="34"/>
  <c r="S17" i="34"/>
  <c r="Q17" i="34"/>
  <c r="AU17" i="34"/>
  <c r="AE17" i="34"/>
  <c r="AU17" i="30"/>
  <c r="AE17" i="30"/>
  <c r="BA17" i="30"/>
  <c r="AK17" i="30"/>
  <c r="S17" i="30"/>
  <c r="Q17" i="30"/>
  <c r="M33" i="17"/>
  <c r="G28" i="10" s="1"/>
  <c r="S31" i="17"/>
  <c r="S33" i="17" s="1"/>
  <c r="I33" i="8" s="1"/>
  <c r="BA27" i="7"/>
  <c r="G41" i="10"/>
  <c r="Q38" i="33"/>
  <c r="W42" i="45"/>
  <c r="AI25" i="39"/>
  <c r="AI24" i="35"/>
  <c r="AO42" i="40"/>
  <c r="BA42" i="40" s="1"/>
  <c r="Y40" i="38"/>
  <c r="AK40" i="38" s="1"/>
  <c r="S33" i="30"/>
  <c r="Y30" i="33"/>
  <c r="W30" i="33"/>
  <c r="AC30" i="33" s="1"/>
  <c r="Y15" i="50"/>
  <c r="Y23" i="91"/>
  <c r="Y20" i="91"/>
  <c r="Y12" i="91"/>
  <c r="Y21" i="91"/>
  <c r="Y13" i="91"/>
  <c r="Y22" i="91"/>
  <c r="Y14" i="91"/>
  <c r="Y15" i="91"/>
  <c r="Y16" i="91"/>
  <c r="Y8" i="91"/>
  <c r="Y17" i="91"/>
  <c r="Y9" i="91"/>
  <c r="Y19" i="91"/>
  <c r="Y11" i="91"/>
  <c r="Y10" i="91"/>
  <c r="Y18" i="91"/>
  <c r="Y28" i="56"/>
  <c r="S30" i="42"/>
  <c r="BA11" i="36"/>
  <c r="AK11" i="36"/>
  <c r="S11" i="36"/>
  <c r="Q11" i="36"/>
  <c r="AU11" i="36"/>
  <c r="AE11" i="36"/>
  <c r="BA11" i="38"/>
  <c r="AK11" i="38"/>
  <c r="Q11" i="38"/>
  <c r="AE11" i="38"/>
  <c r="AU11" i="38"/>
  <c r="S37" i="30"/>
  <c r="S37" i="34"/>
  <c r="Y20" i="56"/>
  <c r="Y42" i="38"/>
  <c r="AK42" i="38" s="1"/>
  <c r="W42" i="38"/>
  <c r="W12" i="39"/>
  <c r="Y30" i="31"/>
  <c r="AI30" i="31" s="1"/>
  <c r="W30" i="31"/>
  <c r="AC30" i="31" s="1"/>
  <c r="AS40" i="36"/>
  <c r="U80" i="52"/>
  <c r="W80" i="52" s="1"/>
  <c r="Q80" i="52"/>
  <c r="Y80" i="52" s="1"/>
  <c r="Q9" i="46"/>
  <c r="S9" i="46"/>
  <c r="AW10" i="33"/>
  <c r="AW12" i="33"/>
  <c r="CC21" i="79"/>
  <c r="CE21" i="79" s="1"/>
  <c r="AM12" i="33" s="1"/>
  <c r="AW9" i="33"/>
  <c r="AW13" i="33"/>
  <c r="AW21" i="33"/>
  <c r="Y34" i="35"/>
  <c r="AK34" i="35" s="1"/>
  <c r="W34" i="35"/>
  <c r="AW23" i="79"/>
  <c r="BK23" i="84"/>
  <c r="AY23" i="79" s="1"/>
  <c r="BC23" i="79" s="1"/>
  <c r="BE23" i="79" s="1"/>
  <c r="W8" i="30" s="1"/>
  <c r="S28" i="36"/>
  <c r="W24" i="36"/>
  <c r="Y24" i="36" s="1"/>
  <c r="AK24" i="36" s="1"/>
  <c r="I50" i="27"/>
  <c r="M44" i="27"/>
  <c r="M50" i="27" s="1"/>
  <c r="G26" i="10" s="1"/>
  <c r="Y26" i="32"/>
  <c r="AK26" i="32" s="1"/>
  <c r="W26" i="32"/>
  <c r="Y43" i="39"/>
  <c r="AK43" i="39" s="1"/>
  <c r="AC43" i="39"/>
  <c r="AE42" i="40"/>
  <c r="AC42" i="40"/>
  <c r="I39" i="74"/>
  <c r="I35" i="56" s="1"/>
  <c r="M35" i="56" s="1"/>
  <c r="S23" i="42"/>
  <c r="S12" i="42"/>
  <c r="Y32" i="46"/>
  <c r="AI32" i="46" s="1"/>
  <c r="W32" i="46"/>
  <c r="S14" i="45"/>
  <c r="Q14" i="45"/>
  <c r="Q14" i="32"/>
  <c r="S14" i="32" s="1"/>
  <c r="W34" i="34"/>
  <c r="S24" i="38"/>
  <c r="Y27" i="38"/>
  <c r="AK27" i="38" s="1"/>
  <c r="W27" i="38"/>
  <c r="AM91" i="52"/>
  <c r="AQ91" i="52" s="1"/>
  <c r="BQ91" i="52"/>
  <c r="AI91" i="52"/>
  <c r="Q91" i="52"/>
  <c r="W91" i="52" s="1"/>
  <c r="AC91" i="52"/>
  <c r="BW91" i="52"/>
  <c r="BG91" i="52"/>
  <c r="BM91" i="52" s="1"/>
  <c r="CA91" i="52"/>
  <c r="CE91" i="52" s="1"/>
  <c r="AW91" i="52"/>
  <c r="BC91" i="52" s="1"/>
  <c r="I52" i="52"/>
  <c r="M52" i="52" s="1"/>
  <c r="K26" i="74"/>
  <c r="I37" i="50" s="1"/>
  <c r="M37" i="50" s="1"/>
  <c r="I43" i="52"/>
  <c r="M43" i="52" s="1"/>
  <c r="K17" i="74"/>
  <c r="I28" i="50" s="1"/>
  <c r="M28" i="50" s="1"/>
  <c r="AY23" i="39"/>
  <c r="W28" i="43"/>
  <c r="AC28" i="43" s="1"/>
  <c r="AG10" i="33"/>
  <c r="AG12" i="33"/>
  <c r="AG9" i="33"/>
  <c r="AG13" i="33"/>
  <c r="AG21" i="33"/>
  <c r="W33" i="35"/>
  <c r="Y33" i="35" s="1"/>
  <c r="AW10" i="38"/>
  <c r="AW12" i="38"/>
  <c r="CC16" i="79"/>
  <c r="CE16" i="79" s="1"/>
  <c r="AW21" i="38"/>
  <c r="AW13" i="38"/>
  <c r="AW9" i="38"/>
  <c r="AY41" i="42"/>
  <c r="S32" i="45"/>
  <c r="S28" i="40"/>
  <c r="AY40" i="37"/>
  <c r="AY26" i="43"/>
  <c r="AY41" i="46"/>
  <c r="Y30" i="37"/>
  <c r="W30" i="37"/>
  <c r="AC30" i="37" s="1"/>
  <c r="Y41" i="33"/>
  <c r="AK41" i="33" s="1"/>
  <c r="AE41" i="33"/>
  <c r="AC41" i="33"/>
  <c r="S33" i="33"/>
  <c r="S24" i="46"/>
  <c r="BA19" i="43"/>
  <c r="AK19" i="43"/>
  <c r="Q19" i="43"/>
  <c r="S19" i="43" s="1"/>
  <c r="AE19" i="43"/>
  <c r="AU19" i="43"/>
  <c r="BA19" i="38"/>
  <c r="AK19" i="38"/>
  <c r="S19" i="38"/>
  <c r="Q19" i="38"/>
  <c r="AE19" i="38"/>
  <c r="AU19" i="38"/>
  <c r="W37" i="45"/>
  <c r="AC37" i="45" s="1"/>
  <c r="W37" i="35"/>
  <c r="AC37" i="35" s="1"/>
  <c r="AI43" i="32"/>
  <c r="W12" i="38"/>
  <c r="AG10" i="43"/>
  <c r="AG21" i="43"/>
  <c r="AG13" i="43"/>
  <c r="AG12" i="43"/>
  <c r="AI12" i="43" s="1"/>
  <c r="AG9" i="43"/>
  <c r="AI8" i="41"/>
  <c r="AM43" i="41"/>
  <c r="AO43" i="41"/>
  <c r="S25" i="39"/>
  <c r="BG9" i="88"/>
  <c r="W24" i="43"/>
  <c r="Y24" i="43"/>
  <c r="AK24" i="43" s="1"/>
  <c r="Q61" i="54"/>
  <c r="W61" i="54" s="1"/>
  <c r="Y61" i="54"/>
  <c r="AM62" i="56"/>
  <c r="Q62" i="56"/>
  <c r="W62" i="56" s="1"/>
  <c r="AI62" i="56"/>
  <c r="AC62" i="56"/>
  <c r="AS62" i="56"/>
  <c r="W24" i="30"/>
  <c r="AC24" i="30" s="1"/>
  <c r="AO23" i="44"/>
  <c r="BA23" i="44" s="1"/>
  <c r="AM23" i="44"/>
  <c r="AM40" i="40"/>
  <c r="AO40" i="40" s="1"/>
  <c r="AO84" i="52"/>
  <c r="AQ84" i="52" s="1"/>
  <c r="AM84" i="52"/>
  <c r="AS84" i="52" s="1"/>
  <c r="S38" i="30"/>
  <c r="Q38" i="30"/>
  <c r="CE9" i="52"/>
  <c r="AI27" i="42"/>
  <c r="S34" i="37"/>
  <c r="W28" i="37"/>
  <c r="AC28" i="37" s="1"/>
  <c r="W31" i="33"/>
  <c r="AC31" i="33" s="1"/>
  <c r="W26" i="33"/>
  <c r="Y26" i="33" s="1"/>
  <c r="W26" i="42"/>
  <c r="Y26" i="42"/>
  <c r="AK26" i="42" s="1"/>
  <c r="W28" i="46"/>
  <c r="Y28" i="46" s="1"/>
  <c r="AI28" i="46" s="1"/>
  <c r="W12" i="46"/>
  <c r="AE12" i="46" s="1"/>
  <c r="K18" i="77"/>
  <c r="M18" i="77" s="1"/>
  <c r="I47" i="54" s="1"/>
  <c r="M47" i="54" s="1"/>
  <c r="K20" i="77"/>
  <c r="M20" i="77" s="1"/>
  <c r="I51" i="54" s="1"/>
  <c r="M51" i="54" s="1"/>
  <c r="K9" i="77"/>
  <c r="M9" i="77" s="1"/>
  <c r="I25" i="54" s="1"/>
  <c r="M25" i="54" s="1"/>
  <c r="K19" i="77"/>
  <c r="M19" i="77" s="1"/>
  <c r="I30" i="54" s="1"/>
  <c r="M30" i="54" s="1"/>
  <c r="BC20" i="77"/>
  <c r="BE20" i="77" s="1"/>
  <c r="I72" i="11" s="1"/>
  <c r="M72" i="11" s="1"/>
  <c r="BC19" i="77"/>
  <c r="BE19" i="77" s="1"/>
  <c r="I27" i="11" s="1"/>
  <c r="M27" i="11" s="1"/>
  <c r="BC18" i="77"/>
  <c r="BE18" i="77" s="1"/>
  <c r="I59" i="11" s="1"/>
  <c r="BC9" i="77"/>
  <c r="BE9" i="77" s="1"/>
  <c r="I13" i="11" s="1"/>
  <c r="S16" i="43"/>
  <c r="Q16" i="43"/>
  <c r="Q16" i="45"/>
  <c r="AU8" i="33"/>
  <c r="AO8" i="33"/>
  <c r="S27" i="39"/>
  <c r="W31" i="31"/>
  <c r="AC31" i="31" s="1"/>
  <c r="S9" i="39"/>
  <c r="Q9" i="39"/>
  <c r="S33" i="44"/>
  <c r="BA39" i="40"/>
  <c r="AK39" i="40"/>
  <c r="Q39" i="40"/>
  <c r="S39" i="40" s="1"/>
  <c r="AU39" i="40"/>
  <c r="AE39" i="40"/>
  <c r="AC40" i="40"/>
  <c r="AE40" i="40"/>
  <c r="Y30" i="36"/>
  <c r="W30" i="36"/>
  <c r="AC30" i="36" s="1"/>
  <c r="W29" i="36"/>
  <c r="AC29" i="36" s="1"/>
  <c r="Y23" i="40"/>
  <c r="AK23" i="40" s="1"/>
  <c r="W23" i="40"/>
  <c r="M8" i="22"/>
  <c r="Y41" i="42"/>
  <c r="AK41" i="42" s="1"/>
  <c r="AE41" i="42"/>
  <c r="AC41" i="42"/>
  <c r="S12" i="32"/>
  <c r="S32" i="33"/>
  <c r="K17" i="73"/>
  <c r="I41" i="23" s="1"/>
  <c r="M41" i="23" s="1"/>
  <c r="S41" i="23" s="1"/>
  <c r="I17" i="73"/>
  <c r="I41" i="25" s="1"/>
  <c r="M41" i="25" s="1"/>
  <c r="S41" i="25" s="1"/>
  <c r="I43" i="74"/>
  <c r="I43" i="56" s="1"/>
  <c r="M43" i="56" s="1"/>
  <c r="S13" i="40"/>
  <c r="Q13" i="40"/>
  <c r="Q13" i="42"/>
  <c r="S37" i="41"/>
  <c r="BC63" i="52"/>
  <c r="S32" i="43"/>
  <c r="Q9" i="31"/>
  <c r="S9" i="31" s="1"/>
  <c r="S38" i="35"/>
  <c r="Q38" i="35"/>
  <c r="AI25" i="37"/>
  <c r="I44" i="30"/>
  <c r="M36" i="30"/>
  <c r="AI28" i="41"/>
  <c r="AO43" i="35"/>
  <c r="BA43" i="35" s="1"/>
  <c r="S31" i="37"/>
  <c r="Y25" i="30"/>
  <c r="W25" i="30"/>
  <c r="AC25" i="30" s="1"/>
  <c r="AM24" i="33"/>
  <c r="AU24" i="33" s="1"/>
  <c r="AO24" i="33"/>
  <c r="BA24" i="33" s="1"/>
  <c r="Y25" i="46"/>
  <c r="AK25" i="46" s="1"/>
  <c r="W25" i="46"/>
  <c r="AE25" i="46" s="1"/>
  <c r="BA18" i="33"/>
  <c r="AK18" i="33"/>
  <c r="S18" i="33"/>
  <c r="Q18" i="33"/>
  <c r="AU18" i="33"/>
  <c r="AE18" i="33"/>
  <c r="BA18" i="38"/>
  <c r="AK18" i="38"/>
  <c r="Q18" i="38"/>
  <c r="AU18" i="38"/>
  <c r="AE18" i="38"/>
  <c r="G70" i="96"/>
  <c r="I70" i="96" s="1"/>
  <c r="G69" i="96"/>
  <c r="I69" i="96" s="1"/>
  <c r="Y57" i="54"/>
  <c r="Q57" i="54"/>
  <c r="W57" i="54" s="1"/>
  <c r="W33" i="31"/>
  <c r="Y33" i="31"/>
  <c r="AK33" i="31" s="1"/>
  <c r="S42" i="32"/>
  <c r="AC42" i="39"/>
  <c r="AE42" i="39"/>
  <c r="AO30" i="43"/>
  <c r="AY30" i="43" s="1"/>
  <c r="AM30" i="43"/>
  <c r="AS30" i="43" s="1"/>
  <c r="W32" i="35"/>
  <c r="AC32" i="35" s="1"/>
  <c r="AI42" i="46"/>
  <c r="AY25" i="35"/>
  <c r="AM41" i="31"/>
  <c r="AM41" i="35"/>
  <c r="AM40" i="31"/>
  <c r="AY31" i="31"/>
  <c r="S25" i="45"/>
  <c r="S30" i="40"/>
  <c r="AY43" i="39"/>
  <c r="M36" i="41"/>
  <c r="I44" i="41"/>
  <c r="AS23" i="33"/>
  <c r="Y43" i="31"/>
  <c r="AK43" i="31" s="1"/>
  <c r="AC43" i="31"/>
  <c r="AG23" i="91"/>
  <c r="BG9" i="91"/>
  <c r="K66" i="74"/>
  <c r="I19" i="50" s="1"/>
  <c r="M19" i="50" s="1"/>
  <c r="AI43" i="40"/>
  <c r="AE8" i="32"/>
  <c r="AC8" i="32"/>
  <c r="Y8" i="32"/>
  <c r="W30" i="46"/>
  <c r="Y30" i="46" s="1"/>
  <c r="AI30" i="46" s="1"/>
  <c r="S15" i="46"/>
  <c r="Q15" i="46"/>
  <c r="S15" i="44"/>
  <c r="Q15" i="44"/>
  <c r="Q15" i="32"/>
  <c r="AY23" i="41"/>
  <c r="AI27" i="44"/>
  <c r="AI25" i="44"/>
  <c r="AY26" i="38"/>
  <c r="W25" i="31"/>
  <c r="Y25" i="31" s="1"/>
  <c r="Y42" i="43"/>
  <c r="AK42" i="43" s="1"/>
  <c r="W32" i="44"/>
  <c r="AC32" i="44" s="1"/>
  <c r="W29" i="35"/>
  <c r="AC29" i="35" s="1"/>
  <c r="Q38" i="45"/>
  <c r="AU38" i="45"/>
  <c r="AE38" i="45"/>
  <c r="BA38" i="45"/>
  <c r="AK38" i="45"/>
  <c r="S38" i="45"/>
  <c r="S34" i="45"/>
  <c r="S25" i="36"/>
  <c r="AW24" i="40"/>
  <c r="AW8" i="40"/>
  <c r="AW22" i="40"/>
  <c r="AS14" i="79"/>
  <c r="AU14" i="79" s="1"/>
  <c r="AM8" i="40" s="1"/>
  <c r="AW34" i="40"/>
  <c r="AW26" i="40"/>
  <c r="AW23" i="40"/>
  <c r="S24" i="37"/>
  <c r="S28" i="32"/>
  <c r="Y34" i="30"/>
  <c r="W34" i="30"/>
  <c r="AC34" i="30" s="1"/>
  <c r="W25" i="33"/>
  <c r="Y25" i="33" s="1"/>
  <c r="Y20" i="52"/>
  <c r="AG22" i="45"/>
  <c r="AG34" i="45"/>
  <c r="AG26" i="45"/>
  <c r="AG23" i="45"/>
  <c r="AG8" i="45"/>
  <c r="AI8" i="45" s="1"/>
  <c r="AG24" i="45"/>
  <c r="AM29" i="46"/>
  <c r="AO29" i="46" s="1"/>
  <c r="AY29" i="46" s="1"/>
  <c r="BA17" i="31"/>
  <c r="AK17" i="31"/>
  <c r="Q17" i="31"/>
  <c r="AU17" i="31"/>
  <c r="AE17" i="31"/>
  <c r="Q17" i="46"/>
  <c r="AU17" i="46"/>
  <c r="AE17" i="46"/>
  <c r="BA17" i="46"/>
  <c r="AK17" i="46"/>
  <c r="S17" i="46"/>
  <c r="BA17" i="32"/>
  <c r="AK17" i="32"/>
  <c r="Q17" i="32"/>
  <c r="AU17" i="32"/>
  <c r="AE17" i="32"/>
  <c r="W37" i="46"/>
  <c r="Y37" i="46" s="1"/>
  <c r="AI37" i="46" s="1"/>
  <c r="Y37" i="36"/>
  <c r="W37" i="36"/>
  <c r="AC37" i="36" s="1"/>
  <c r="AM31" i="34"/>
  <c r="AS31" i="34" s="1"/>
  <c r="AO31" i="34"/>
  <c r="AY31" i="34" s="1"/>
  <c r="W23" i="39"/>
  <c r="Y25" i="43"/>
  <c r="AK25" i="43" s="1"/>
  <c r="W25" i="43"/>
  <c r="BA9" i="30"/>
  <c r="AK9" i="30"/>
  <c r="S9" i="30"/>
  <c r="Q9" i="30"/>
  <c r="AU9" i="30"/>
  <c r="AE9" i="30"/>
  <c r="AY41" i="43"/>
  <c r="AU39" i="33"/>
  <c r="AE39" i="33"/>
  <c r="BA39" i="33"/>
  <c r="AK39" i="33"/>
  <c r="Q39" i="33"/>
  <c r="Y29" i="45"/>
  <c r="W29" i="45"/>
  <c r="AC29" i="45" s="1"/>
  <c r="M8" i="24"/>
  <c r="Y32" i="41"/>
  <c r="AI32" i="41" s="1"/>
  <c r="W32" i="41"/>
  <c r="AC32" i="41" s="1"/>
  <c r="K18" i="73"/>
  <c r="I44" i="23" s="1"/>
  <c r="M44" i="23" s="1"/>
  <c r="S44" i="23" s="1"/>
  <c r="I18" i="73"/>
  <c r="I44" i="25" s="1"/>
  <c r="M44" i="25" s="1"/>
  <c r="S44" i="25" s="1"/>
  <c r="AI31" i="36"/>
  <c r="AU11" i="32"/>
  <c r="AE11" i="32"/>
  <c r="BA11" i="32"/>
  <c r="AK11" i="32"/>
  <c r="S11" i="32"/>
  <c r="Q11" i="32"/>
  <c r="BA11" i="34"/>
  <c r="AK11" i="34"/>
  <c r="S11" i="34"/>
  <c r="Q11" i="34"/>
  <c r="AU11" i="34"/>
  <c r="AE11" i="34"/>
  <c r="Y37" i="44"/>
  <c r="AI37" i="44" s="1"/>
  <c r="W37" i="44"/>
  <c r="AC37" i="44" s="1"/>
  <c r="AM42" i="38"/>
  <c r="AO12" i="39"/>
  <c r="BA12" i="39" s="1"/>
  <c r="AM12" i="39"/>
  <c r="Y56" i="56"/>
  <c r="W27" i="43"/>
  <c r="Y27" i="43"/>
  <c r="AK27" i="43" s="1"/>
  <c r="AM34" i="35"/>
  <c r="AO23" i="79"/>
  <c r="W25" i="40"/>
  <c r="Y25" i="40" s="1"/>
  <c r="BO12" i="51"/>
  <c r="AY12" i="51"/>
  <c r="AI12" i="51"/>
  <c r="Q12" i="51"/>
  <c r="BG12" i="51"/>
  <c r="AQ12" i="51"/>
  <c r="AU12" i="51" s="1"/>
  <c r="AA12" i="51"/>
  <c r="AM42" i="41"/>
  <c r="Y31" i="30"/>
  <c r="W31" i="30"/>
  <c r="AC31" i="30" s="1"/>
  <c r="Y17" i="88"/>
  <c r="Y9" i="88"/>
  <c r="Y18" i="88"/>
  <c r="Y10" i="88"/>
  <c r="Y19" i="88"/>
  <c r="Y11" i="88"/>
  <c r="Y23" i="88"/>
  <c r="Y20" i="88"/>
  <c r="Y12" i="88"/>
  <c r="Y21" i="88"/>
  <c r="Y15" i="88"/>
  <c r="Y13" i="88"/>
  <c r="Y22" i="88"/>
  <c r="Y16" i="88"/>
  <c r="Y8" i="88"/>
  <c r="Y14" i="88"/>
  <c r="BG23" i="88"/>
  <c r="BG9" i="92"/>
  <c r="Q14" i="41"/>
  <c r="Q14" i="43"/>
  <c r="W37" i="37"/>
  <c r="AC37" i="37" s="1"/>
  <c r="Y37" i="37"/>
  <c r="Y37" i="42"/>
  <c r="W37" i="42"/>
  <c r="AC37" i="42" s="1"/>
  <c r="Y24" i="56"/>
  <c r="BG23" i="79"/>
  <c r="BK23" i="79" s="1"/>
  <c r="BM23" i="79" s="1"/>
  <c r="W31" i="38"/>
  <c r="AC31" i="38" s="1"/>
  <c r="Q57" i="50"/>
  <c r="W57" i="50" s="1"/>
  <c r="Y57" i="50"/>
  <c r="I11" i="52"/>
  <c r="K60" i="74"/>
  <c r="I10" i="50" s="1"/>
  <c r="I45" i="52"/>
  <c r="M45" i="52" s="1"/>
  <c r="K19" i="74"/>
  <c r="I30" i="50" s="1"/>
  <c r="M30" i="50" s="1"/>
  <c r="AO28" i="43"/>
  <c r="AY28" i="43" s="1"/>
  <c r="AM28" i="43"/>
  <c r="AS28" i="43" s="1"/>
  <c r="AM33" i="35"/>
  <c r="AO33" i="35"/>
  <c r="BA33" i="35" s="1"/>
  <c r="Y26" i="45"/>
  <c r="AK26" i="45" s="1"/>
  <c r="W26" i="45"/>
  <c r="W27" i="36"/>
  <c r="AY32" i="37"/>
  <c r="AS8" i="38"/>
  <c r="AO30" i="37"/>
  <c r="AM30" i="37"/>
  <c r="AS30" i="37" s="1"/>
  <c r="AM29" i="32"/>
  <c r="AS29" i="32" s="1"/>
  <c r="AG26" i="37"/>
  <c r="AG23" i="37"/>
  <c r="AI23" i="37" s="1"/>
  <c r="AG8" i="37"/>
  <c r="AG34" i="37"/>
  <c r="AI34" i="37" s="1"/>
  <c r="AG24" i="37"/>
  <c r="AG22" i="37"/>
  <c r="AY40" i="36"/>
  <c r="AU19" i="32"/>
  <c r="AE19" i="32"/>
  <c r="BA19" i="32"/>
  <c r="AK19" i="32"/>
  <c r="Q19" i="32"/>
  <c r="BA19" i="34"/>
  <c r="AK19" i="34"/>
  <c r="Q19" i="34"/>
  <c r="AU19" i="34"/>
  <c r="AE19" i="34"/>
  <c r="AM37" i="45"/>
  <c r="AS37" i="45" s="1"/>
  <c r="AO37" i="45"/>
  <c r="AO37" i="35"/>
  <c r="AM37" i="35"/>
  <c r="AS37" i="35" s="1"/>
  <c r="AI42" i="32"/>
  <c r="AM12" i="38"/>
  <c r="AO12" i="38" s="1"/>
  <c r="BA12" i="38" s="1"/>
  <c r="Y28" i="31"/>
  <c r="W28" i="31"/>
  <c r="AC28" i="31" s="1"/>
  <c r="W32" i="31"/>
  <c r="AC32" i="31" s="1"/>
  <c r="AK8" i="33"/>
  <c r="AM24" i="43"/>
  <c r="AO24" i="43"/>
  <c r="BA24" i="43" s="1"/>
  <c r="Q9" i="35"/>
  <c r="S9" i="35" s="1"/>
  <c r="AS61" i="56"/>
  <c r="Y61" i="56"/>
  <c r="AM61" i="56"/>
  <c r="Q61" i="56"/>
  <c r="W61" i="56" s="1"/>
  <c r="AI61" i="56"/>
  <c r="AC61" i="56"/>
  <c r="BA39" i="30"/>
  <c r="AK39" i="30"/>
  <c r="Q39" i="30"/>
  <c r="AU39" i="30"/>
  <c r="AE39" i="30"/>
  <c r="AI37" i="42"/>
  <c r="AI25" i="42"/>
  <c r="AM28" i="37"/>
  <c r="AS28" i="37" s="1"/>
  <c r="AO28" i="37"/>
  <c r="AY28" i="37" s="1"/>
  <c r="AW26" i="37"/>
  <c r="AW23" i="37"/>
  <c r="AS17" i="79"/>
  <c r="AU17" i="79" s="1"/>
  <c r="AM8" i="37" s="1"/>
  <c r="AW24" i="37"/>
  <c r="AW34" i="37"/>
  <c r="AW22" i="37"/>
  <c r="AW8" i="37"/>
  <c r="AM31" i="33"/>
  <c r="AS31" i="33" s="1"/>
  <c r="AM26" i="33"/>
  <c r="AU26" i="33" s="1"/>
  <c r="Q29" i="54"/>
  <c r="W29" i="54" s="1"/>
  <c r="Y29" i="54"/>
  <c r="K12" i="73"/>
  <c r="I26" i="23" s="1"/>
  <c r="M26" i="23" s="1"/>
  <c r="S26" i="23" s="1"/>
  <c r="I12" i="73"/>
  <c r="I26" i="25" s="1"/>
  <c r="M26" i="25" s="1"/>
  <c r="S26" i="25" s="1"/>
  <c r="I38" i="74"/>
  <c r="I33" i="56" s="1"/>
  <c r="M33" i="56" s="1"/>
  <c r="AM28" i="46"/>
  <c r="AO28" i="46"/>
  <c r="AY28" i="46" s="1"/>
  <c r="AO12" i="46"/>
  <c r="BA12" i="46" s="1"/>
  <c r="AM12" i="46"/>
  <c r="AU12" i="46" s="1"/>
  <c r="AA18" i="77"/>
  <c r="AC18" i="77" s="1"/>
  <c r="I27" i="18" s="1"/>
  <c r="M27" i="18" s="1"/>
  <c r="AA20" i="77"/>
  <c r="AC20" i="77" s="1"/>
  <c r="I29" i="18" s="1"/>
  <c r="M29" i="18" s="1"/>
  <c r="AA9" i="77"/>
  <c r="AC9" i="77" s="1"/>
  <c r="I18" i="18" s="1"/>
  <c r="AA19" i="77"/>
  <c r="AC19" i="77" s="1"/>
  <c r="I28" i="18" s="1"/>
  <c r="M28" i="18" s="1"/>
  <c r="AE18" i="77"/>
  <c r="AG18" i="77" s="1"/>
  <c r="I27" i="17" s="1"/>
  <c r="M27" i="17" s="1"/>
  <c r="S27" i="17" s="1"/>
  <c r="AE20" i="77"/>
  <c r="AG20" i="77" s="1"/>
  <c r="I29" i="17" s="1"/>
  <c r="M29" i="17" s="1"/>
  <c r="S29" i="17" s="1"/>
  <c r="AE9" i="77"/>
  <c r="AG9" i="77" s="1"/>
  <c r="I18" i="17" s="1"/>
  <c r="AE19" i="77"/>
  <c r="AG19" i="77" s="1"/>
  <c r="I28" i="17" s="1"/>
  <c r="M28" i="17" s="1"/>
  <c r="S28" i="17" s="1"/>
  <c r="S16" i="31"/>
  <c r="Q16" i="31"/>
  <c r="Q16" i="41"/>
  <c r="S16" i="41" s="1"/>
  <c r="W37" i="43"/>
  <c r="AC37" i="43" s="1"/>
  <c r="Y37" i="43"/>
  <c r="AI37" i="43" s="1"/>
  <c r="AS12" i="41"/>
  <c r="Y43" i="43"/>
  <c r="AK43" i="43" s="1"/>
  <c r="AC43" i="43"/>
  <c r="AO30" i="36"/>
  <c r="AY30" i="36" s="1"/>
  <c r="AM30" i="36"/>
  <c r="AS30" i="36" s="1"/>
  <c r="AM29" i="36"/>
  <c r="AS29" i="36" s="1"/>
  <c r="AO23" i="40"/>
  <c r="BA23" i="40" s="1"/>
  <c r="AM23" i="40"/>
  <c r="M44" i="26"/>
  <c r="M50" i="26" s="1"/>
  <c r="I50" i="26"/>
  <c r="E31" i="12" s="1"/>
  <c r="E38" i="12" s="1"/>
  <c r="E41" i="12" s="1"/>
  <c r="G52" i="10" s="1"/>
  <c r="S33" i="37"/>
  <c r="AO12" i="41"/>
  <c r="BA12" i="41" s="1"/>
  <c r="AM12" i="41"/>
  <c r="AU12" i="41" s="1"/>
  <c r="AA38" i="55"/>
  <c r="Q38" i="55"/>
  <c r="W38" i="55" s="1"/>
  <c r="AI38" i="55"/>
  <c r="AC40" i="34"/>
  <c r="AE40" i="34"/>
  <c r="S33" i="46"/>
  <c r="S13" i="36"/>
  <c r="Q13" i="36"/>
  <c r="S13" i="38"/>
  <c r="Q13" i="38"/>
  <c r="AO29" i="34"/>
  <c r="AY29" i="34" s="1"/>
  <c r="AM29" i="34"/>
  <c r="AS29" i="34" s="1"/>
  <c r="Y27" i="34"/>
  <c r="AK27" i="34" s="1"/>
  <c r="W27" i="34"/>
  <c r="W8" i="55"/>
  <c r="AY12" i="36"/>
  <c r="AO42" i="42"/>
  <c r="AC40" i="42"/>
  <c r="AE40" i="42"/>
  <c r="Y23" i="43"/>
  <c r="AK23" i="43" s="1"/>
  <c r="W23" i="43"/>
  <c r="Y52" i="54"/>
  <c r="AU39" i="35"/>
  <c r="AE39" i="35"/>
  <c r="BA39" i="35"/>
  <c r="AK39" i="35"/>
  <c r="S39" i="35"/>
  <c r="Q39" i="35"/>
  <c r="AI33" i="37"/>
  <c r="W29" i="40"/>
  <c r="AC29" i="40" s="1"/>
  <c r="K73" i="96"/>
  <c r="I10" i="22" s="1"/>
  <c r="M10" i="22" s="1"/>
  <c r="S10" i="22" s="1"/>
  <c r="I73" i="96"/>
  <c r="I10" i="24" s="1"/>
  <c r="M10" i="24" s="1"/>
  <c r="S10" i="24" s="1"/>
  <c r="AI31" i="41"/>
  <c r="AI32" i="38"/>
  <c r="Y34" i="32"/>
  <c r="AK34" i="32" s="1"/>
  <c r="W34" i="32"/>
  <c r="S25" i="30"/>
  <c r="AW22" i="32"/>
  <c r="AW23" i="32"/>
  <c r="AS22" i="79"/>
  <c r="AU22" i="79" s="1"/>
  <c r="AM8" i="32" s="1"/>
  <c r="AW24" i="32"/>
  <c r="AW26" i="32"/>
  <c r="AW34" i="32"/>
  <c r="AW8" i="32"/>
  <c r="S25" i="46"/>
  <c r="BA18" i="36"/>
  <c r="AK18" i="36"/>
  <c r="S18" i="36"/>
  <c r="Q18" i="36"/>
  <c r="AU18" i="36"/>
  <c r="AE18" i="36"/>
  <c r="BA18" i="30"/>
  <c r="AK18" i="30"/>
  <c r="AE18" i="30"/>
  <c r="Q18" i="30"/>
  <c r="S18" i="30" s="1"/>
  <c r="AU18" i="30"/>
  <c r="BA18" i="34"/>
  <c r="AK18" i="34"/>
  <c r="Q18" i="34"/>
  <c r="AU18" i="34"/>
  <c r="AE18" i="34"/>
  <c r="Y37" i="31"/>
  <c r="AI37" i="31" s="1"/>
  <c r="W37" i="31"/>
  <c r="AC37" i="31" s="1"/>
  <c r="AO40" i="44"/>
  <c r="BA40" i="44" s="1"/>
  <c r="AM40" i="44"/>
  <c r="AM33" i="31"/>
  <c r="AO33" i="31"/>
  <c r="BA33" i="31" s="1"/>
  <c r="BG79" i="52"/>
  <c r="BM79" i="52" s="1"/>
  <c r="BE79" i="52"/>
  <c r="S32" i="35"/>
  <c r="AG12" i="40"/>
  <c r="AG21" i="40"/>
  <c r="AG13" i="40"/>
  <c r="AG9" i="40"/>
  <c r="AG10" i="40"/>
  <c r="AS43" i="37"/>
  <c r="AY42" i="35"/>
  <c r="AY33" i="35"/>
  <c r="AO43" i="40"/>
  <c r="BA43" i="40" s="1"/>
  <c r="AM43" i="40"/>
  <c r="M36" i="43"/>
  <c r="I44" i="43"/>
  <c r="Y41" i="31"/>
  <c r="AK41" i="31" s="1"/>
  <c r="AE41" i="31"/>
  <c r="AC41" i="31"/>
  <c r="AI41" i="40"/>
  <c r="S12" i="30"/>
  <c r="W27" i="33"/>
  <c r="AG22" i="32"/>
  <c r="AG23" i="32"/>
  <c r="AG24" i="32"/>
  <c r="AG34" i="32"/>
  <c r="AI34" i="32" s="1"/>
  <c r="AG8" i="32"/>
  <c r="AI8" i="32" s="1"/>
  <c r="AG26" i="32"/>
  <c r="AI26" i="32" s="1"/>
  <c r="AY40" i="32"/>
  <c r="AO43" i="36"/>
  <c r="BA43" i="36" s="1"/>
  <c r="S30" i="46"/>
  <c r="S15" i="42"/>
  <c r="Q15" i="42"/>
  <c r="Q15" i="40"/>
  <c r="AY26" i="41"/>
  <c r="S29" i="38"/>
  <c r="W31" i="39"/>
  <c r="AC31" i="39" s="1"/>
  <c r="AM25" i="31"/>
  <c r="AO25" i="31" s="1"/>
  <c r="AE42" i="37"/>
  <c r="AC42" i="37"/>
  <c r="S9" i="44"/>
  <c r="Q9" i="44"/>
  <c r="S32" i="44"/>
  <c r="S29" i="35"/>
  <c r="BA39" i="45"/>
  <c r="AK39" i="45"/>
  <c r="S39" i="45"/>
  <c r="Q39" i="45"/>
  <c r="AU39" i="45"/>
  <c r="AE39" i="45"/>
  <c r="K55" i="96"/>
  <c r="I29" i="53" s="1"/>
  <c r="M29" i="53" s="1"/>
  <c r="Q29" i="53" s="1"/>
  <c r="W29" i="53" s="1"/>
  <c r="I55" i="96"/>
  <c r="I29" i="55" s="1"/>
  <c r="AO25" i="33"/>
  <c r="BA25" i="33" s="1"/>
  <c r="AM25" i="33"/>
  <c r="S32" i="42"/>
  <c r="BA17" i="38"/>
  <c r="AK17" i="38"/>
  <c r="S17" i="38"/>
  <c r="Q17" i="38"/>
  <c r="AU17" i="38"/>
  <c r="AE17" i="38"/>
  <c r="BA17" i="40"/>
  <c r="AK17" i="40"/>
  <c r="Q17" i="40"/>
  <c r="AU17" i="40"/>
  <c r="AE17" i="40"/>
  <c r="AM37" i="46"/>
  <c r="AO37" i="46" s="1"/>
  <c r="AY37" i="46" s="1"/>
  <c r="AO37" i="36"/>
  <c r="AY37" i="36" s="1"/>
  <c r="AM37" i="36"/>
  <c r="AS37" i="36" s="1"/>
  <c r="Y41" i="44"/>
  <c r="AK41" i="44" s="1"/>
  <c r="AE41" i="44"/>
  <c r="AC41" i="44"/>
  <c r="Y29" i="43"/>
  <c r="AI29" i="43" s="1"/>
  <c r="W29" i="43"/>
  <c r="AC29" i="43" s="1"/>
  <c r="AY29" i="43"/>
  <c r="W31" i="44"/>
  <c r="AC31" i="44" s="1"/>
  <c r="S23" i="35"/>
  <c r="S38" i="31"/>
  <c r="Q38" i="31"/>
  <c r="AO29" i="45"/>
  <c r="AM29" i="45"/>
  <c r="AS29" i="45" s="1"/>
  <c r="W33" i="45"/>
  <c r="S32" i="41"/>
  <c r="AI40" i="39"/>
  <c r="AI42" i="39"/>
  <c r="AI34" i="35"/>
  <c r="AI23" i="35"/>
  <c r="AS42" i="42"/>
  <c r="AI30" i="36"/>
  <c r="BA11" i="43"/>
  <c r="AK11" i="43"/>
  <c r="S11" i="43"/>
  <c r="Q11" i="43"/>
  <c r="AU11" i="43"/>
  <c r="AE11" i="43"/>
  <c r="BA11" i="31"/>
  <c r="AK11" i="31"/>
  <c r="Q11" i="31"/>
  <c r="S11" i="31" s="1"/>
  <c r="AE11" i="31"/>
  <c r="AU11" i="31"/>
  <c r="S37" i="44"/>
  <c r="AS94" i="52"/>
  <c r="AC94" i="52"/>
  <c r="BW94" i="52"/>
  <c r="BG94" i="52"/>
  <c r="Y94" i="52"/>
  <c r="AI94" i="52"/>
  <c r="Q94" i="52"/>
  <c r="W94" i="52" s="1"/>
  <c r="BM94" i="52"/>
  <c r="AW94" i="52"/>
  <c r="BC94" i="52"/>
  <c r="CG94" i="52"/>
  <c r="CA94" i="52"/>
  <c r="CE94" i="52" s="1"/>
  <c r="AM94" i="52"/>
  <c r="AQ94" i="52" s="1"/>
  <c r="BQ94" i="52"/>
  <c r="W30" i="39"/>
  <c r="AC30" i="39" s="1"/>
  <c r="Y34" i="39"/>
  <c r="AK34" i="39" s="1"/>
  <c r="W34" i="39"/>
  <c r="S27" i="43"/>
  <c r="AG9" i="39"/>
  <c r="AG12" i="39"/>
  <c r="AG13" i="39"/>
  <c r="AG21" i="39"/>
  <c r="AG10" i="39"/>
  <c r="Y30" i="35"/>
  <c r="W30" i="35"/>
  <c r="AC30" i="35" s="1"/>
  <c r="S38" i="41"/>
  <c r="Q38" i="41"/>
  <c r="AI8" i="43"/>
  <c r="S25" i="40"/>
  <c r="Y40" i="45"/>
  <c r="AI40" i="45" s="1"/>
  <c r="W31" i="32"/>
  <c r="AC31" i="32" s="1"/>
  <c r="AI42" i="33"/>
  <c r="AI30" i="33"/>
  <c r="S31" i="30"/>
  <c r="AW22" i="46"/>
  <c r="AW23" i="46"/>
  <c r="AS8" i="79"/>
  <c r="AU8" i="79" s="1"/>
  <c r="AM8" i="46" s="1"/>
  <c r="AW8" i="46"/>
  <c r="AW34" i="46"/>
  <c r="AW24" i="46"/>
  <c r="AW26" i="46"/>
  <c r="M8" i="51"/>
  <c r="S14" i="37"/>
  <c r="Q14" i="37"/>
  <c r="S14" i="39"/>
  <c r="Q14" i="39"/>
  <c r="S37" i="37"/>
  <c r="S37" i="42"/>
  <c r="BO23" i="79"/>
  <c r="CE23" i="84"/>
  <c r="BQ23" i="79" s="1"/>
  <c r="BU23" i="79" s="1"/>
  <c r="BW23" i="79" s="1"/>
  <c r="W33" i="34"/>
  <c r="Y33" i="34"/>
  <c r="AK33" i="34" s="1"/>
  <c r="S31" i="38"/>
  <c r="I47" i="52"/>
  <c r="M47" i="52" s="1"/>
  <c r="K21" i="74"/>
  <c r="I32" i="50" s="1"/>
  <c r="M32" i="50" s="1"/>
  <c r="CE8" i="83"/>
  <c r="BQ8" i="79" s="1"/>
  <c r="BU8" i="79" s="1"/>
  <c r="BW8" i="79" s="1"/>
  <c r="BO8" i="79"/>
  <c r="Y12" i="44"/>
  <c r="AK12" i="44" s="1"/>
  <c r="W12" i="44"/>
  <c r="S38" i="34"/>
  <c r="Q38" i="34"/>
  <c r="S26" i="45"/>
  <c r="S27" i="36"/>
  <c r="AU8" i="43"/>
  <c r="AO8" i="43"/>
  <c r="AY8" i="43" s="1"/>
  <c r="AS43" i="32"/>
  <c r="W42" i="34"/>
  <c r="Y42" i="34" s="1"/>
  <c r="AS23" i="38"/>
  <c r="AE8" i="37"/>
  <c r="Y8" i="37"/>
  <c r="AC8" i="37"/>
  <c r="S29" i="33"/>
  <c r="AY43" i="36"/>
  <c r="M21" i="54"/>
  <c r="K41" i="74"/>
  <c r="I39" i="54" s="1"/>
  <c r="M39" i="54" s="1"/>
  <c r="I41" i="74"/>
  <c r="I39" i="56" s="1"/>
  <c r="M39" i="56" s="1"/>
  <c r="W42" i="36"/>
  <c r="Y42" i="36"/>
  <c r="AK42" i="36" s="1"/>
  <c r="S31" i="46"/>
  <c r="AY25" i="44"/>
  <c r="Y34" i="52"/>
  <c r="BC34" i="52"/>
  <c r="AM34" i="52"/>
  <c r="CG34" i="52"/>
  <c r="BQ34" i="52"/>
  <c r="AI34" i="52"/>
  <c r="Q34" i="52"/>
  <c r="BM34" i="52"/>
  <c r="AW34" i="52"/>
  <c r="BA34" i="52" s="1"/>
  <c r="CA34" i="52"/>
  <c r="BW34" i="52"/>
  <c r="BG34" i="52"/>
  <c r="AS34" i="52"/>
  <c r="AC34" i="52"/>
  <c r="AU19" i="31"/>
  <c r="AE19" i="31"/>
  <c r="BA19" i="31"/>
  <c r="AK19" i="31"/>
  <c r="Q19" i="31"/>
  <c r="S19" i="31" s="1"/>
  <c r="AI40" i="32"/>
  <c r="AM43" i="43"/>
  <c r="AO43" i="43"/>
  <c r="BA43" i="43" s="1"/>
  <c r="AI41" i="34"/>
  <c r="AI43" i="34"/>
  <c r="S32" i="31"/>
  <c r="AA11" i="55"/>
  <c r="Q11" i="55"/>
  <c r="W11" i="55" s="1"/>
  <c r="AI11" i="55"/>
  <c r="S38" i="32"/>
  <c r="Q38" i="32"/>
  <c r="Q20" i="50"/>
  <c r="W20" i="50" s="1"/>
  <c r="Y20" i="50"/>
  <c r="AI43" i="43"/>
  <c r="AO83" i="52"/>
  <c r="AQ83" i="52" s="1"/>
  <c r="AM83" i="52"/>
  <c r="AS83" i="52" s="1"/>
  <c r="AI25" i="43"/>
  <c r="S32" i="40"/>
  <c r="BO10" i="51"/>
  <c r="BS10" i="51" s="1"/>
  <c r="AY10" i="51"/>
  <c r="AI10" i="51"/>
  <c r="AM10" i="51" s="1"/>
  <c r="Q10" i="51"/>
  <c r="W10" i="51" s="1"/>
  <c r="BG10" i="51"/>
  <c r="AQ10" i="51"/>
  <c r="AA10" i="51"/>
  <c r="AW23" i="42"/>
  <c r="AW22" i="42"/>
  <c r="AS12" i="79"/>
  <c r="AU12" i="79" s="1"/>
  <c r="AM8" i="42" s="1"/>
  <c r="AW24" i="42"/>
  <c r="AW8" i="42"/>
  <c r="AW26" i="42"/>
  <c r="AW34" i="42"/>
  <c r="AI41" i="42"/>
  <c r="AI40" i="42"/>
  <c r="W23" i="32"/>
  <c r="Y23" i="32"/>
  <c r="AK23" i="32" s="1"/>
  <c r="AY37" i="33"/>
  <c r="AU41" i="33"/>
  <c r="AO41" i="33"/>
  <c r="BA41" i="33" s="1"/>
  <c r="AC29" i="56"/>
  <c r="AI29" i="56" s="1"/>
  <c r="AS29" i="56"/>
  <c r="AM29" i="56"/>
  <c r="Q29" i="56"/>
  <c r="W29" i="56" s="1"/>
  <c r="AM40" i="34"/>
  <c r="AM23" i="46"/>
  <c r="AU23" i="46" s="1"/>
  <c r="AM20" i="77"/>
  <c r="AO20" i="77" s="1"/>
  <c r="I27" i="21" s="1"/>
  <c r="M27" i="21" s="1"/>
  <c r="S27" i="21" s="1"/>
  <c r="AM19" i="77"/>
  <c r="AO19" i="77" s="1"/>
  <c r="I26" i="21" s="1"/>
  <c r="M26" i="21" s="1"/>
  <c r="S26" i="21" s="1"/>
  <c r="AM18" i="77"/>
  <c r="AO18" i="77" s="1"/>
  <c r="I25" i="21" s="1"/>
  <c r="M25" i="21" s="1"/>
  <c r="S25" i="21" s="1"/>
  <c r="AM9" i="77"/>
  <c r="AO9" i="77" s="1"/>
  <c r="I16" i="21" s="1"/>
  <c r="Q16" i="42"/>
  <c r="S16" i="42"/>
  <c r="S16" i="37"/>
  <c r="Q16" i="37"/>
  <c r="AM37" i="43"/>
  <c r="AS37" i="43" s="1"/>
  <c r="AO37" i="43"/>
  <c r="AY37" i="43" s="1"/>
  <c r="Y37" i="33"/>
  <c r="AI37" i="33" s="1"/>
  <c r="W37" i="33"/>
  <c r="AC37" i="33" s="1"/>
  <c r="W34" i="38"/>
  <c r="AW10" i="43"/>
  <c r="AW21" i="43"/>
  <c r="AW13" i="43"/>
  <c r="AW12" i="43"/>
  <c r="CC11" i="79"/>
  <c r="CE11" i="79" s="1"/>
  <c r="AW9" i="43"/>
  <c r="S12" i="31"/>
  <c r="AG12" i="36"/>
  <c r="AG21" i="36"/>
  <c r="AG13" i="36"/>
  <c r="AG10" i="36"/>
  <c r="AG9" i="36"/>
  <c r="W27" i="35"/>
  <c r="M8" i="7"/>
  <c r="AS48" i="46"/>
  <c r="Y41" i="43"/>
  <c r="AI41" i="43" s="1"/>
  <c r="AC41" i="43"/>
  <c r="AW12" i="32"/>
  <c r="CC22" i="79"/>
  <c r="CE22" i="79" s="1"/>
  <c r="AW21" i="32"/>
  <c r="AW9" i="32"/>
  <c r="AW13" i="32"/>
  <c r="AW10" i="32"/>
  <c r="S28" i="45"/>
  <c r="W31" i="40"/>
  <c r="AC31" i="40" s="1"/>
  <c r="I44" i="46"/>
  <c r="M36" i="46"/>
  <c r="S30" i="41"/>
  <c r="Y12" i="41"/>
  <c r="AK12" i="41" s="1"/>
  <c r="W12" i="41"/>
  <c r="AE23" i="79"/>
  <c r="AQ23" i="84"/>
  <c r="AG23" i="79" s="1"/>
  <c r="AK23" i="79" s="1"/>
  <c r="AM23" i="79" s="1"/>
  <c r="Y40" i="34"/>
  <c r="AK40" i="34" s="1"/>
  <c r="Q13" i="45"/>
  <c r="S13" i="45" s="1"/>
  <c r="Q13" i="32"/>
  <c r="S13" i="32"/>
  <c r="Q13" i="34"/>
  <c r="S13" i="34"/>
  <c r="S27" i="34"/>
  <c r="W26" i="38"/>
  <c r="S23" i="31"/>
  <c r="AO42" i="44"/>
  <c r="BA42" i="44" s="1"/>
  <c r="Y40" i="42"/>
  <c r="AK40" i="42" s="1"/>
  <c r="S23" i="43"/>
  <c r="Q9" i="43"/>
  <c r="S9" i="43"/>
  <c r="Q38" i="44"/>
  <c r="AI30" i="37"/>
  <c r="AI31" i="37"/>
  <c r="AI42" i="37"/>
  <c r="AO29" i="40"/>
  <c r="AY29" i="40" s="1"/>
  <c r="AM29" i="40"/>
  <c r="AS29" i="40" s="1"/>
  <c r="AE40" i="41"/>
  <c r="Y40" i="41"/>
  <c r="AK40" i="41" s="1"/>
  <c r="AC40" i="41"/>
  <c r="AI28" i="31"/>
  <c r="AI37" i="38"/>
  <c r="AM34" i="32"/>
  <c r="AY12" i="34"/>
  <c r="I14" i="73"/>
  <c r="I32" i="25" s="1"/>
  <c r="M32" i="25" s="1"/>
  <c r="S32" i="25" s="1"/>
  <c r="AU18" i="44"/>
  <c r="AE18" i="44"/>
  <c r="BA18" i="44"/>
  <c r="AK18" i="44"/>
  <c r="Q18" i="44"/>
  <c r="BA18" i="43"/>
  <c r="AK18" i="43"/>
  <c r="Q18" i="43"/>
  <c r="AU18" i="43"/>
  <c r="AE18" i="43"/>
  <c r="BA18" i="31"/>
  <c r="AK18" i="31"/>
  <c r="S18" i="31"/>
  <c r="Q18" i="31"/>
  <c r="AU18" i="31"/>
  <c r="AE18" i="31"/>
  <c r="AO37" i="31"/>
  <c r="AY37" i="31" s="1"/>
  <c r="AM37" i="31"/>
  <c r="AS37" i="31" s="1"/>
  <c r="AE8" i="36"/>
  <c r="AC8" i="36"/>
  <c r="Y8" i="36"/>
  <c r="AE8" i="38"/>
  <c r="Y8" i="38"/>
  <c r="AC8" i="38"/>
  <c r="W34" i="31"/>
  <c r="AO43" i="32"/>
  <c r="BA43" i="32" s="1"/>
  <c r="W28" i="44"/>
  <c r="AC28" i="44" s="1"/>
  <c r="AI43" i="45"/>
  <c r="AI29" i="45"/>
  <c r="AY27" i="35"/>
  <c r="W12" i="45"/>
  <c r="S23" i="36"/>
  <c r="M36" i="37"/>
  <c r="I44" i="37"/>
  <c r="Y41" i="35"/>
  <c r="AI41" i="35" s="1"/>
  <c r="AC41" i="35"/>
  <c r="Y41" i="38"/>
  <c r="AI41" i="38" s="1"/>
  <c r="AC41" i="38"/>
  <c r="AM25" i="37"/>
  <c r="W29" i="41"/>
  <c r="AC29" i="41" s="1"/>
  <c r="AI30" i="40"/>
  <c r="S27" i="33"/>
  <c r="AY24" i="31"/>
  <c r="I36" i="74"/>
  <c r="I27" i="56" s="1"/>
  <c r="M27" i="56" s="1"/>
  <c r="Q15" i="38"/>
  <c r="S15" i="38" s="1"/>
  <c r="Q15" i="36"/>
  <c r="AU8" i="41"/>
  <c r="AO8" i="41"/>
  <c r="S28" i="38"/>
  <c r="AM40" i="35"/>
  <c r="AI41" i="44"/>
  <c r="AU8" i="38"/>
  <c r="AO8" i="38"/>
  <c r="AY8" i="38" s="1"/>
  <c r="W29" i="39"/>
  <c r="AC29" i="39" s="1"/>
  <c r="Y26" i="31"/>
  <c r="AK26" i="31" s="1"/>
  <c r="W26" i="31"/>
  <c r="BA8" i="34"/>
  <c r="Y42" i="37"/>
  <c r="AK42" i="37" s="1"/>
  <c r="AW12" i="40"/>
  <c r="AW21" i="40"/>
  <c r="AW13" i="40"/>
  <c r="CC14" i="79"/>
  <c r="CE14" i="79" s="1"/>
  <c r="AM12" i="40" s="1"/>
  <c r="AW9" i="40"/>
  <c r="AW10" i="40"/>
  <c r="Y26" i="37"/>
  <c r="AK26" i="37" s="1"/>
  <c r="W26" i="37"/>
  <c r="I16" i="73"/>
  <c r="I38" i="25" s="1"/>
  <c r="M38" i="25" s="1"/>
  <c r="S38" i="25" s="1"/>
  <c r="Y29" i="46"/>
  <c r="AI29" i="46" s="1"/>
  <c r="W29" i="46"/>
  <c r="AU17" i="44"/>
  <c r="AE17" i="44"/>
  <c r="BA17" i="44"/>
  <c r="AK17" i="44"/>
  <c r="Q17" i="44"/>
  <c r="BM30" i="52"/>
  <c r="AW30" i="52"/>
  <c r="BA30" i="52" s="1"/>
  <c r="CA30" i="52"/>
  <c r="AS30" i="52"/>
  <c r="AC30" i="52"/>
  <c r="BW30" i="52"/>
  <c r="BG30" i="52"/>
  <c r="Y30" i="52"/>
  <c r="BC30" i="52"/>
  <c r="AM30" i="52"/>
  <c r="AI30" i="52"/>
  <c r="Q30" i="52"/>
  <c r="BQ30" i="52"/>
  <c r="CG30" i="52"/>
  <c r="Y43" i="44"/>
  <c r="AK43" i="44" s="1"/>
  <c r="AE43" i="44"/>
  <c r="AC43" i="44"/>
  <c r="Q9" i="42"/>
  <c r="AY42" i="43"/>
  <c r="S31" i="44"/>
  <c r="Q39" i="31"/>
  <c r="AU39" i="31"/>
  <c r="AE39" i="31"/>
  <c r="BA39" i="31"/>
  <c r="AK39" i="31"/>
  <c r="AK8" i="43"/>
  <c r="S42" i="45"/>
  <c r="Y33" i="40"/>
  <c r="AK33" i="40" s="1"/>
  <c r="W33" i="40"/>
  <c r="I162" i="11"/>
  <c r="I163" i="11" s="1"/>
  <c r="G53" i="10" s="1"/>
  <c r="BY80" i="52"/>
  <c r="BY81" i="52"/>
  <c r="BY82" i="52"/>
  <c r="BY83" i="52"/>
  <c r="BY85" i="52"/>
  <c r="BY84" i="52"/>
  <c r="AI27" i="39"/>
  <c r="AI41" i="39"/>
  <c r="W29" i="30"/>
  <c r="AC29" i="30" s="1"/>
  <c r="Y29" i="30"/>
  <c r="W31" i="42"/>
  <c r="AC31" i="42" s="1"/>
  <c r="Y31" i="42"/>
  <c r="AI31" i="42" s="1"/>
  <c r="AI40" i="36"/>
  <c r="AI37" i="36"/>
  <c r="BA11" i="39"/>
  <c r="AK11" i="39"/>
  <c r="S11" i="39"/>
  <c r="Q11" i="39"/>
  <c r="AU11" i="39"/>
  <c r="AE11" i="39"/>
  <c r="AU11" i="45"/>
  <c r="AE11" i="45"/>
  <c r="BA11" i="45"/>
  <c r="AK11" i="45"/>
  <c r="S11" i="45"/>
  <c r="Q11" i="45"/>
  <c r="AM23" i="34"/>
  <c r="AO23" i="34"/>
  <c r="Y60" i="50"/>
  <c r="Q60" i="50"/>
  <c r="W60" i="50" s="1"/>
  <c r="AM30" i="39"/>
  <c r="AS30" i="39" s="1"/>
  <c r="AO34" i="39"/>
  <c r="BA34" i="39" s="1"/>
  <c r="AM34" i="39"/>
  <c r="AM30" i="31"/>
  <c r="AS30" i="31" s="1"/>
  <c r="U85" i="52"/>
  <c r="W85" i="52" s="1"/>
  <c r="Q85" i="52"/>
  <c r="Y85" i="52" s="1"/>
  <c r="AM30" i="35"/>
  <c r="AS30" i="35" s="1"/>
  <c r="BA39" i="41"/>
  <c r="AK39" i="41"/>
  <c r="Q39" i="41"/>
  <c r="AU39" i="41"/>
  <c r="AE39" i="41"/>
  <c r="W31" i="45"/>
  <c r="AC31" i="45" s="1"/>
  <c r="AO24" i="36"/>
  <c r="BA24" i="36" s="1"/>
  <c r="AM24" i="36"/>
  <c r="W26" i="36"/>
  <c r="Y26" i="36"/>
  <c r="AK26" i="36" s="1"/>
  <c r="AM31" i="32"/>
  <c r="AS31" i="32" s="1"/>
  <c r="AO31" i="32"/>
  <c r="AY31" i="32" s="1"/>
  <c r="AI28" i="33"/>
  <c r="AE8" i="35"/>
  <c r="Y8" i="35"/>
  <c r="AC8" i="35"/>
  <c r="BK8" i="83"/>
  <c r="AY8" i="79" s="1"/>
  <c r="BC8" i="79" s="1"/>
  <c r="BE8" i="79" s="1"/>
  <c r="W8" i="46" s="1"/>
  <c r="AW8" i="79"/>
  <c r="M8" i="49"/>
  <c r="Y41" i="36"/>
  <c r="AK41" i="36" s="1"/>
  <c r="AE41" i="36"/>
  <c r="AC41" i="36"/>
  <c r="Q14" i="46"/>
  <c r="Q14" i="33"/>
  <c r="S14" i="33" s="1"/>
  <c r="Q14" i="35"/>
  <c r="S14" i="35" s="1"/>
  <c r="AE43" i="42"/>
  <c r="AM33" i="34"/>
  <c r="AO33" i="34" s="1"/>
  <c r="AM27" i="38"/>
  <c r="AO27" i="38" s="1"/>
  <c r="I42" i="52"/>
  <c r="M42" i="52" s="1"/>
  <c r="K16" i="74"/>
  <c r="I27" i="50" s="1"/>
  <c r="M27" i="50" s="1"/>
  <c r="I49" i="52"/>
  <c r="M49" i="52" s="1"/>
  <c r="K23" i="74"/>
  <c r="I34" i="50" s="1"/>
  <c r="M34" i="50" s="1"/>
  <c r="W26" i="39"/>
  <c r="AG9" i="41"/>
  <c r="AG13" i="41"/>
  <c r="AG21" i="41"/>
  <c r="AG10" i="41"/>
  <c r="AG12" i="41"/>
  <c r="AI12" i="41" s="1"/>
  <c r="AY12" i="39"/>
  <c r="AM12" i="44"/>
  <c r="AO12" i="44" s="1"/>
  <c r="BA39" i="34"/>
  <c r="AK39" i="34"/>
  <c r="Q39" i="34"/>
  <c r="AU39" i="34"/>
  <c r="AE39" i="34"/>
  <c r="AY30" i="37"/>
  <c r="AY27" i="46"/>
  <c r="AM42" i="34"/>
  <c r="AO42" i="34"/>
  <c r="W23" i="30"/>
  <c r="AC23" i="30" s="1"/>
  <c r="M21" i="56"/>
  <c r="AM42" i="36"/>
  <c r="AO42" i="36"/>
  <c r="BA42" i="36" s="1"/>
  <c r="Y33" i="42"/>
  <c r="AK33" i="42" s="1"/>
  <c r="W33" i="42"/>
  <c r="AY30" i="44"/>
  <c r="BA19" i="40"/>
  <c r="AK19" i="40"/>
  <c r="S19" i="40"/>
  <c r="Q19" i="40"/>
  <c r="AU19" i="40"/>
  <c r="AE19" i="40"/>
  <c r="AU19" i="45"/>
  <c r="AE19" i="45"/>
  <c r="BA19" i="45"/>
  <c r="AK19" i="45"/>
  <c r="S19" i="45"/>
  <c r="Q19" i="45"/>
  <c r="W26" i="34"/>
  <c r="AC40" i="43"/>
  <c r="AE40" i="43"/>
  <c r="AI27" i="34"/>
  <c r="Q54" i="54"/>
  <c r="W54" i="54" s="1"/>
  <c r="AM42" i="37"/>
  <c r="W25" i="35"/>
  <c r="Y25" i="35" s="1"/>
  <c r="AU40" i="41"/>
  <c r="AO40" i="41"/>
  <c r="AO85" i="52"/>
  <c r="AQ85" i="52" s="1"/>
  <c r="AM85" i="52"/>
  <c r="AS85" i="52" s="1"/>
  <c r="AI32" i="43"/>
  <c r="AG10" i="38"/>
  <c r="AG12" i="38"/>
  <c r="AG21" i="38"/>
  <c r="AG9" i="38"/>
  <c r="AG13" i="38"/>
  <c r="AO82" i="52"/>
  <c r="AQ82" i="52" s="1"/>
  <c r="AM82" i="52"/>
  <c r="AS82" i="52" s="1"/>
  <c r="Q38" i="42"/>
  <c r="S38" i="42" s="1"/>
  <c r="Q39" i="42"/>
  <c r="S39" i="42" s="1"/>
  <c r="BA39" i="42"/>
  <c r="AU39" i="42"/>
  <c r="AK39" i="42"/>
  <c r="AE39" i="42"/>
  <c r="AI42" i="43"/>
  <c r="I44" i="38"/>
  <c r="M36" i="38"/>
  <c r="AM23" i="32"/>
  <c r="AO23" i="32"/>
  <c r="BA23" i="32" s="1"/>
  <c r="CA29" i="52"/>
  <c r="CE29" i="52" s="1"/>
  <c r="AS29" i="52"/>
  <c r="AC29" i="52"/>
  <c r="BW29" i="52"/>
  <c r="BG29" i="52"/>
  <c r="Y29" i="52"/>
  <c r="BC29" i="52"/>
  <c r="AM29" i="52"/>
  <c r="AQ29" i="52" s="1"/>
  <c r="CG29" i="52"/>
  <c r="BQ29" i="52"/>
  <c r="BM29" i="52"/>
  <c r="AW29" i="52"/>
  <c r="AI29" i="52"/>
  <c r="Q29" i="52"/>
  <c r="W29" i="52" s="1"/>
  <c r="AY25" i="33"/>
  <c r="O18" i="77"/>
  <c r="Q18" i="77" s="1"/>
  <c r="E70" i="74" s="1"/>
  <c r="O20" i="77"/>
  <c r="Q20" i="77" s="1"/>
  <c r="E72" i="74" s="1"/>
  <c r="O9" i="77"/>
  <c r="Q9" i="77" s="1"/>
  <c r="E61" i="74" s="1"/>
  <c r="O19" i="77"/>
  <c r="Q19" i="77" s="1"/>
  <c r="E71" i="74" s="1"/>
  <c r="AI18" i="77"/>
  <c r="AK18" i="77" s="1"/>
  <c r="I27" i="16" s="1"/>
  <c r="M27" i="16" s="1"/>
  <c r="AI20" i="77"/>
  <c r="AK20" i="77" s="1"/>
  <c r="I29" i="16" s="1"/>
  <c r="M29" i="16" s="1"/>
  <c r="AI9" i="77"/>
  <c r="AK9" i="77" s="1"/>
  <c r="I18" i="16" s="1"/>
  <c r="AI19" i="77"/>
  <c r="AK19" i="77" s="1"/>
  <c r="I28" i="16" s="1"/>
  <c r="M28" i="16" s="1"/>
  <c r="Q16" i="35"/>
  <c r="Q16" i="34"/>
  <c r="Q16" i="33"/>
  <c r="Y41" i="32"/>
  <c r="AK41" i="32" s="1"/>
  <c r="AE41" i="32"/>
  <c r="AC41" i="32"/>
  <c r="W33" i="38"/>
  <c r="AY8" i="33"/>
  <c r="W24" i="31"/>
  <c r="BC64" i="52"/>
  <c r="AO43" i="34"/>
  <c r="BO22" i="51"/>
  <c r="AY22" i="51"/>
  <c r="AI22" i="51"/>
  <c r="Q22" i="51"/>
  <c r="BG22" i="51"/>
  <c r="AQ22" i="51"/>
  <c r="AU22" i="51" s="1"/>
  <c r="AA22" i="51"/>
  <c r="AO31" i="40"/>
  <c r="AY31" i="40" s="1"/>
  <c r="AM31" i="40"/>
  <c r="AS31" i="40" s="1"/>
  <c r="W24" i="32"/>
  <c r="Y27" i="30"/>
  <c r="W27" i="30"/>
  <c r="AC27" i="30" s="1"/>
  <c r="AM40" i="33"/>
  <c r="Q13" i="41"/>
  <c r="S13" i="43"/>
  <c r="Q13" i="43"/>
  <c r="S13" i="31"/>
  <c r="Q13" i="31"/>
  <c r="S25" i="38"/>
  <c r="AI23" i="88"/>
  <c r="AI22" i="88"/>
  <c r="AI14" i="88"/>
  <c r="AI15" i="88"/>
  <c r="AI16" i="88"/>
  <c r="AI8" i="88"/>
  <c r="AI17" i="88"/>
  <c r="AI9" i="88"/>
  <c r="AI18" i="88"/>
  <c r="AI20" i="88"/>
  <c r="AI12" i="88"/>
  <c r="AI19" i="88"/>
  <c r="AI13" i="88"/>
  <c r="AI10" i="88"/>
  <c r="AI21" i="88"/>
  <c r="AI11" i="88"/>
  <c r="Q39" i="44"/>
  <c r="AU39" i="44"/>
  <c r="AE39" i="44"/>
  <c r="AK39" i="44"/>
  <c r="S39" i="44"/>
  <c r="BA39" i="44"/>
  <c r="AI41" i="37"/>
  <c r="AI37" i="37"/>
  <c r="Y12" i="36"/>
  <c r="AK12" i="36" s="1"/>
  <c r="W12" i="36"/>
  <c r="AI43" i="41"/>
  <c r="AI30" i="35"/>
  <c r="AI27" i="31"/>
  <c r="AI29" i="38"/>
  <c r="W25" i="32"/>
  <c r="BC33" i="52"/>
  <c r="AM33" i="52"/>
  <c r="AQ33" i="52" s="1"/>
  <c r="CG33" i="52"/>
  <c r="BQ33" i="52"/>
  <c r="AI33" i="52"/>
  <c r="Q33" i="52"/>
  <c r="W33" i="52" s="1"/>
  <c r="BM33" i="52"/>
  <c r="AW33" i="52"/>
  <c r="CA33" i="52"/>
  <c r="CE33" i="52" s="1"/>
  <c r="AS33" i="52"/>
  <c r="AC33" i="52"/>
  <c r="Y33" i="52"/>
  <c r="BW33" i="52"/>
  <c r="BG33" i="52"/>
  <c r="AC40" i="37"/>
  <c r="AE40" i="37"/>
  <c r="W24" i="33"/>
  <c r="Y24" i="33"/>
  <c r="AK24" i="33" s="1"/>
  <c r="K40" i="74"/>
  <c r="I37" i="54" s="1"/>
  <c r="M37" i="54" s="1"/>
  <c r="I40" i="74"/>
  <c r="I37" i="56" s="1"/>
  <c r="M37" i="56" s="1"/>
  <c r="Y29" i="42"/>
  <c r="AI29" i="42" s="1"/>
  <c r="W29" i="42"/>
  <c r="AC29" i="42" s="1"/>
  <c r="BA18" i="32"/>
  <c r="AK18" i="32"/>
  <c r="S18" i="32"/>
  <c r="Q18" i="32"/>
  <c r="AU18" i="32"/>
  <c r="AE18" i="32"/>
  <c r="BA18" i="39"/>
  <c r="AK18" i="39"/>
  <c r="Q18" i="39"/>
  <c r="AU18" i="39"/>
  <c r="AE18" i="39"/>
  <c r="W37" i="32"/>
  <c r="AC37" i="32" s="1"/>
  <c r="AG24" i="36"/>
  <c r="AG8" i="36"/>
  <c r="AI8" i="36" s="1"/>
  <c r="AG22" i="36"/>
  <c r="AG34" i="36"/>
  <c r="AI34" i="36" s="1"/>
  <c r="AG26" i="36"/>
  <c r="AI26" i="36" s="1"/>
  <c r="AG23" i="36"/>
  <c r="AI23" i="36" s="1"/>
  <c r="AG23" i="38"/>
  <c r="AG8" i="38"/>
  <c r="AI8" i="38" s="1"/>
  <c r="AG22" i="38"/>
  <c r="AG34" i="38"/>
  <c r="AG26" i="38"/>
  <c r="AG24" i="38"/>
  <c r="AO34" i="31"/>
  <c r="BA34" i="31" s="1"/>
  <c r="AM34" i="31"/>
  <c r="AC42" i="42"/>
  <c r="AE42" i="42"/>
  <c r="W30" i="43"/>
  <c r="AC30" i="43" s="1"/>
  <c r="Q9" i="40"/>
  <c r="AO28" i="44"/>
  <c r="AY28" i="44" s="1"/>
  <c r="AM28" i="44"/>
  <c r="AS28" i="44" s="1"/>
  <c r="AY37" i="35"/>
  <c r="W30" i="45"/>
  <c r="AC30" i="45" s="1"/>
  <c r="I44" i="32"/>
  <c r="M36" i="32"/>
  <c r="AY37" i="45"/>
  <c r="AY29" i="45"/>
  <c r="AS43" i="44"/>
  <c r="Y43" i="38"/>
  <c r="AK43" i="38" s="1"/>
  <c r="AC43" i="38"/>
  <c r="AO29" i="41"/>
  <c r="AY29" i="41" s="1"/>
  <c r="AM29" i="41"/>
  <c r="AS29" i="41" s="1"/>
  <c r="W33" i="41"/>
  <c r="Y33" i="41"/>
  <c r="AK33" i="41" s="1"/>
  <c r="AI40" i="40"/>
  <c r="S15" i="34"/>
  <c r="Q15" i="34"/>
  <c r="Y26" i="52"/>
  <c r="AM26" i="52"/>
  <c r="AS26" i="52" s="1"/>
  <c r="CG26" i="52"/>
  <c r="BQ26" i="52"/>
  <c r="BW26" i="52" s="1"/>
  <c r="Q26" i="52"/>
  <c r="AW26" i="52"/>
  <c r="BA26" i="52" s="1"/>
  <c r="CA26" i="52"/>
  <c r="BG26" i="52"/>
  <c r="BM26" i="52" s="1"/>
  <c r="AC26" i="52"/>
  <c r="AI26" i="52" s="1"/>
  <c r="W37" i="40"/>
  <c r="AC37" i="40" s="1"/>
  <c r="AY8" i="41"/>
  <c r="AI42" i="44"/>
  <c r="AC42" i="35"/>
  <c r="AE42" i="35"/>
  <c r="AO29" i="39"/>
  <c r="AY29" i="39" s="1"/>
  <c r="AM29" i="39"/>
  <c r="AS29" i="39" s="1"/>
  <c r="AM26" i="31"/>
  <c r="W33" i="43"/>
  <c r="S9" i="38"/>
  <c r="Q9" i="38"/>
  <c r="AW10" i="37"/>
  <c r="AW21" i="37"/>
  <c r="AW13" i="37"/>
  <c r="CC17" i="79"/>
  <c r="CE17" i="79" s="1"/>
  <c r="AM12" i="37" s="1"/>
  <c r="AW12" i="37"/>
  <c r="AW9" i="37"/>
  <c r="W12" i="40"/>
  <c r="M36" i="45"/>
  <c r="I44" i="45"/>
  <c r="S31" i="41"/>
  <c r="Y32" i="32"/>
  <c r="AI32" i="32" s="1"/>
  <c r="W32" i="32"/>
  <c r="AC32" i="32" s="1"/>
  <c r="CA21" i="52"/>
  <c r="CE21" i="52" s="1"/>
  <c r="AC21" i="52"/>
  <c r="AI21" i="52" s="1"/>
  <c r="Y21" i="52"/>
  <c r="AM21" i="52"/>
  <c r="AQ21" i="52" s="1"/>
  <c r="CG21" i="52"/>
  <c r="BQ21" i="52"/>
  <c r="AW21" i="52"/>
  <c r="BC21" i="52" s="1"/>
  <c r="BG21" i="52"/>
  <c r="BM21" i="52" s="1"/>
  <c r="BW21" i="52"/>
  <c r="Q21" i="52"/>
  <c r="W21" i="52" s="1"/>
  <c r="Y27" i="46"/>
  <c r="AK27" i="46" s="1"/>
  <c r="W27" i="46"/>
  <c r="AE27" i="46" s="1"/>
  <c r="Q17" i="43"/>
  <c r="AU17" i="43"/>
  <c r="AE17" i="43"/>
  <c r="S17" i="43"/>
  <c r="BA17" i="43"/>
  <c r="AK17" i="43"/>
  <c r="Q17" i="45"/>
  <c r="BA17" i="45"/>
  <c r="AU17" i="45"/>
  <c r="AK17" i="45"/>
  <c r="AE17" i="45"/>
  <c r="S17" i="45"/>
  <c r="W31" i="34"/>
  <c r="AC31" i="34" s="1"/>
  <c r="Y31" i="34"/>
  <c r="AI31" i="34" s="1"/>
  <c r="S25" i="43"/>
  <c r="AS41" i="43"/>
  <c r="S27" i="44"/>
  <c r="AO33" i="40"/>
  <c r="BA33" i="40" s="1"/>
  <c r="AM33" i="40"/>
  <c r="W24" i="40"/>
  <c r="Y24" i="40" s="1"/>
  <c r="AK24" i="40" s="1"/>
  <c r="AM40" i="45"/>
  <c r="AM43" i="38"/>
  <c r="AO43" i="38" s="1"/>
  <c r="Y23" i="41"/>
  <c r="AK23" i="41" s="1"/>
  <c r="W23" i="41"/>
  <c r="AI8" i="35"/>
  <c r="BC25" i="52"/>
  <c r="AM25" i="52"/>
  <c r="AQ25" i="52" s="1"/>
  <c r="CG25" i="52"/>
  <c r="BQ25" i="52"/>
  <c r="Q25" i="52"/>
  <c r="W25" i="52" s="1"/>
  <c r="BM25" i="52"/>
  <c r="AW25" i="52"/>
  <c r="CA25" i="52"/>
  <c r="CE25" i="52" s="1"/>
  <c r="AS25" i="52"/>
  <c r="AC25" i="52"/>
  <c r="AI25" i="52" s="1"/>
  <c r="BG25" i="52"/>
  <c r="BW25" i="52"/>
  <c r="AM29" i="30"/>
  <c r="AS29" i="30" s="1"/>
  <c r="I44" i="74"/>
  <c r="I45" i="56" s="1"/>
  <c r="M45" i="56" s="1"/>
  <c r="AW22" i="45"/>
  <c r="AW26" i="45"/>
  <c r="AW34" i="45"/>
  <c r="AW23" i="45"/>
  <c r="AS9" i="79"/>
  <c r="AU9" i="79" s="1"/>
  <c r="AM8" i="45" s="1"/>
  <c r="AW8" i="45"/>
  <c r="AW24" i="45"/>
  <c r="S31" i="42"/>
  <c r="CG8" i="52"/>
  <c r="BA11" i="35"/>
  <c r="AK11" i="35"/>
  <c r="S11" i="35"/>
  <c r="Q11" i="35"/>
  <c r="AU11" i="35"/>
  <c r="AE11" i="35"/>
  <c r="BA11" i="41"/>
  <c r="AK11" i="41"/>
  <c r="AU11" i="41"/>
  <c r="AE11" i="41"/>
  <c r="Q11" i="41"/>
  <c r="S11" i="41" s="1"/>
  <c r="K47" i="56"/>
  <c r="K46" i="56"/>
  <c r="M46" i="56" s="1"/>
  <c r="K48" i="56"/>
  <c r="W30" i="38"/>
  <c r="AC30" i="38" s="1"/>
  <c r="S29" i="31"/>
  <c r="U84" i="52"/>
  <c r="W84" i="52" s="1"/>
  <c r="Q84" i="52"/>
  <c r="Y84" i="52" s="1"/>
  <c r="W29" i="44"/>
  <c r="AC29" i="44" s="1"/>
  <c r="Y29" i="44"/>
  <c r="AI29" i="44" s="1"/>
  <c r="Q38" i="38"/>
  <c r="S31" i="45"/>
  <c r="W32" i="36"/>
  <c r="AC32" i="36" s="1"/>
  <c r="S26" i="36"/>
  <c r="AY33" i="40"/>
  <c r="W25" i="41"/>
  <c r="Y25" i="41"/>
  <c r="AK25" i="41" s="1"/>
  <c r="AS22" i="91"/>
  <c r="AS14" i="91"/>
  <c r="AS15" i="91"/>
  <c r="AS23" i="91"/>
  <c r="AS16" i="91"/>
  <c r="AS8" i="91"/>
  <c r="AS17" i="91"/>
  <c r="AS9" i="91"/>
  <c r="AS18" i="91"/>
  <c r="AS10" i="91"/>
  <c r="AS19" i="91"/>
  <c r="AS11" i="91"/>
  <c r="AS21" i="91"/>
  <c r="AS13" i="91"/>
  <c r="AS12" i="91"/>
  <c r="AS20" i="91"/>
  <c r="AE8" i="31"/>
  <c r="Y8" i="31"/>
  <c r="AI8" i="31" s="1"/>
  <c r="AC8" i="31"/>
  <c r="Q31" i="54"/>
  <c r="W31" i="54" s="1"/>
  <c r="AM32" i="46"/>
  <c r="AO32" i="46" s="1"/>
  <c r="AY32" i="46" s="1"/>
  <c r="Y43" i="36"/>
  <c r="AK43" i="36" s="1"/>
  <c r="AC43" i="36"/>
  <c r="AE43" i="36"/>
  <c r="AE40" i="33"/>
  <c r="AC40" i="33"/>
  <c r="Q14" i="42"/>
  <c r="AU14" i="30"/>
  <c r="AE14" i="30"/>
  <c r="AK14" i="30"/>
  <c r="BA14" i="30"/>
  <c r="Q14" i="30"/>
  <c r="BQ24" i="52"/>
  <c r="AI24" i="52"/>
  <c r="Q24" i="52"/>
  <c r="Y24" i="52" s="1"/>
  <c r="AW24" i="52"/>
  <c r="BA24" i="52" s="1"/>
  <c r="CA24" i="52"/>
  <c r="CG24" i="52" s="1"/>
  <c r="AS24" i="52"/>
  <c r="AC24" i="52"/>
  <c r="BW24" i="52"/>
  <c r="BG24" i="52"/>
  <c r="BM24" i="52" s="1"/>
  <c r="BC24" i="52"/>
  <c r="AM24" i="52"/>
  <c r="I44" i="52"/>
  <c r="M44" i="52" s="1"/>
  <c r="K18" i="74"/>
  <c r="I29" i="50" s="1"/>
  <c r="M29" i="50" s="1"/>
  <c r="I51" i="52"/>
  <c r="M51" i="52" s="1"/>
  <c r="K25" i="74"/>
  <c r="I36" i="50" s="1"/>
  <c r="M36" i="50" s="1"/>
  <c r="AM43" i="31"/>
  <c r="AO43" i="31" s="1"/>
  <c r="S26" i="39"/>
  <c r="AY24" i="39"/>
  <c r="Y30" i="44"/>
  <c r="AI30" i="44" s="1"/>
  <c r="W30" i="44"/>
  <c r="AC30" i="44" s="1"/>
  <c r="W26" i="35"/>
  <c r="AU38" i="46"/>
  <c r="AE38" i="46"/>
  <c r="BA38" i="46"/>
  <c r="AK38" i="46"/>
  <c r="S38" i="46"/>
  <c r="Q38" i="46"/>
  <c r="AU41" i="37"/>
  <c r="AO41" i="37"/>
  <c r="BA41" i="37" s="1"/>
  <c r="I44" i="42"/>
  <c r="M36" i="42"/>
  <c r="AS34" i="38"/>
  <c r="S27" i="41"/>
  <c r="W30" i="32"/>
  <c r="AC30" i="32" s="1"/>
  <c r="S23" i="30"/>
  <c r="AY42" i="36"/>
  <c r="S33" i="42"/>
  <c r="AY42" i="44"/>
  <c r="AY43" i="44"/>
  <c r="BA19" i="39"/>
  <c r="AK19" i="39"/>
  <c r="Q19" i="39"/>
  <c r="AU19" i="39"/>
  <c r="AE19" i="39"/>
  <c r="BA19" i="41"/>
  <c r="AK19" i="41"/>
  <c r="S19" i="41"/>
  <c r="AU19" i="41"/>
  <c r="AE19" i="41"/>
  <c r="Q19" i="41"/>
  <c r="AM25" i="34"/>
  <c r="AO25" i="34"/>
  <c r="W23" i="38"/>
  <c r="Y40" i="43"/>
  <c r="AK40" i="43" s="1"/>
  <c r="S28" i="31"/>
  <c r="AE8" i="39"/>
  <c r="Y8" i="39"/>
  <c r="AC8" i="39"/>
  <c r="S10" i="25"/>
  <c r="AM54" i="56"/>
  <c r="Q54" i="56"/>
  <c r="W54" i="56" s="1"/>
  <c r="AC54" i="56"/>
  <c r="AI54" i="56" s="1"/>
  <c r="AS54" i="56"/>
  <c r="AM13" i="45" l="1"/>
  <c r="AK25" i="31"/>
  <c r="AI25" i="31"/>
  <c r="AK23" i="31"/>
  <c r="AI23" i="31"/>
  <c r="AM11" i="37"/>
  <c r="AS11" i="37" s="1"/>
  <c r="AK25" i="35"/>
  <c r="AI25" i="35"/>
  <c r="BA33" i="34"/>
  <c r="AY33" i="34"/>
  <c r="AO39" i="42"/>
  <c r="AY39" i="42" s="1"/>
  <c r="AM39" i="42"/>
  <c r="AS39" i="42" s="1"/>
  <c r="AO14" i="35"/>
  <c r="AM14" i="35"/>
  <c r="AU12" i="40"/>
  <c r="AO12" i="40"/>
  <c r="BA12" i="40" s="1"/>
  <c r="AS12" i="40"/>
  <c r="AM38" i="42"/>
  <c r="AY12" i="44"/>
  <c r="BA12" i="44"/>
  <c r="AM14" i="33"/>
  <c r="AO14" i="33" s="1"/>
  <c r="AO15" i="38"/>
  <c r="AM15" i="38"/>
  <c r="AM9" i="35"/>
  <c r="AO9" i="35" s="1"/>
  <c r="AK25" i="33"/>
  <c r="AI25" i="33"/>
  <c r="BA40" i="40"/>
  <c r="AY40" i="40"/>
  <c r="AM9" i="45"/>
  <c r="AO17" i="42"/>
  <c r="AY17" i="42" s="1"/>
  <c r="AM17" i="42"/>
  <c r="AS17" i="42" s="1"/>
  <c r="AM11" i="31"/>
  <c r="AS11" i="31" s="1"/>
  <c r="AO11" i="31"/>
  <c r="AY11" i="31" s="1"/>
  <c r="AK33" i="35"/>
  <c r="AI33" i="35"/>
  <c r="AO38" i="40"/>
  <c r="AM38" i="40"/>
  <c r="BA24" i="35"/>
  <c r="AY24" i="35"/>
  <c r="AM16" i="38"/>
  <c r="AO16" i="38"/>
  <c r="AO9" i="37"/>
  <c r="BA9" i="37" s="1"/>
  <c r="AM9" i="37"/>
  <c r="AM11" i="41"/>
  <c r="AS11" i="41" s="1"/>
  <c r="AM14" i="32"/>
  <c r="AO15" i="30"/>
  <c r="AM15" i="30"/>
  <c r="AS15" i="30" s="1"/>
  <c r="AK27" i="40"/>
  <c r="AI27" i="40"/>
  <c r="AK33" i="39"/>
  <c r="AI33" i="39"/>
  <c r="AM19" i="31"/>
  <c r="AS19" i="31" s="1"/>
  <c r="AK42" i="34"/>
  <c r="AI42" i="34"/>
  <c r="AM19" i="43"/>
  <c r="AS19" i="43" s="1"/>
  <c r="AS12" i="33"/>
  <c r="AU12" i="33"/>
  <c r="AO12" i="33"/>
  <c r="BA12" i="33" s="1"/>
  <c r="AK25" i="36"/>
  <c r="AI25" i="36"/>
  <c r="AO11" i="40"/>
  <c r="AY11" i="40" s="1"/>
  <c r="AM11" i="40"/>
  <c r="AS11" i="40" s="1"/>
  <c r="AK25" i="34"/>
  <c r="AI25" i="34"/>
  <c r="AK42" i="41"/>
  <c r="AI42" i="41"/>
  <c r="AK33" i="36"/>
  <c r="AI33" i="36"/>
  <c r="AK23" i="34"/>
  <c r="AI23" i="34"/>
  <c r="AM17" i="41"/>
  <c r="AS17" i="41" s="1"/>
  <c r="BA43" i="31"/>
  <c r="AY43" i="31"/>
  <c r="AY43" i="38"/>
  <c r="BA43" i="38"/>
  <c r="AS12" i="37"/>
  <c r="AU12" i="37"/>
  <c r="AO12" i="37"/>
  <c r="BA12" i="37" s="1"/>
  <c r="AY27" i="38"/>
  <c r="BA27" i="38"/>
  <c r="AM16" i="41"/>
  <c r="AM9" i="31"/>
  <c r="AO9" i="31" s="1"/>
  <c r="BA25" i="42"/>
  <c r="AY25" i="42"/>
  <c r="AM19" i="35"/>
  <c r="AS19" i="35" s="1"/>
  <c r="AK33" i="32"/>
  <c r="AI33" i="32"/>
  <c r="AK27" i="32"/>
  <c r="AI27" i="32"/>
  <c r="BA25" i="31"/>
  <c r="AY25" i="31"/>
  <c r="AK25" i="40"/>
  <c r="AI25" i="40"/>
  <c r="AM39" i="40"/>
  <c r="AS39" i="40" s="1"/>
  <c r="AM39" i="43"/>
  <c r="AS39" i="43" s="1"/>
  <c r="AY33" i="41"/>
  <c r="BA33" i="41"/>
  <c r="AK27" i="41"/>
  <c r="AI27" i="41"/>
  <c r="AK27" i="37"/>
  <c r="AI27" i="37"/>
  <c r="AM16" i="44"/>
  <c r="AO16" i="44" s="1"/>
  <c r="AO18" i="30"/>
  <c r="AM18" i="30"/>
  <c r="AS18" i="30" s="1"/>
  <c r="AK26" i="33"/>
  <c r="AI26" i="33"/>
  <c r="AK34" i="33"/>
  <c r="AI34" i="33"/>
  <c r="AY25" i="34"/>
  <c r="BA25" i="34"/>
  <c r="Y54" i="56"/>
  <c r="AK8" i="39"/>
  <c r="W19" i="39"/>
  <c r="AC19" i="39" s="1"/>
  <c r="W38" i="38"/>
  <c r="Y38" i="38"/>
  <c r="AO11" i="35"/>
  <c r="AY11" i="35" s="1"/>
  <c r="AM11" i="35"/>
  <c r="AS11" i="35" s="1"/>
  <c r="AC23" i="38"/>
  <c r="AE23" i="38"/>
  <c r="Y30" i="32"/>
  <c r="AI30" i="32" s="1"/>
  <c r="Y23" i="38"/>
  <c r="AK23" i="38" s="1"/>
  <c r="AM27" i="41"/>
  <c r="AO27" i="41"/>
  <c r="AO26" i="39"/>
  <c r="AM26" i="39"/>
  <c r="AM26" i="36"/>
  <c r="AO26" i="36" s="1"/>
  <c r="Y30" i="38"/>
  <c r="AI30" i="38" s="1"/>
  <c r="AO29" i="30"/>
  <c r="W15" i="34"/>
  <c r="Y15" i="34"/>
  <c r="AU40" i="33"/>
  <c r="AS40" i="33"/>
  <c r="AO40" i="33"/>
  <c r="W16" i="33"/>
  <c r="Y16" i="33" s="1"/>
  <c r="W19" i="45"/>
  <c r="AC19" i="45" s="1"/>
  <c r="W19" i="40"/>
  <c r="AC19" i="40" s="1"/>
  <c r="AC33" i="42"/>
  <c r="AE33" i="42"/>
  <c r="AS42" i="34"/>
  <c r="AU42" i="34"/>
  <c r="AY34" i="39"/>
  <c r="AS24" i="36"/>
  <c r="AU24" i="36"/>
  <c r="AU34" i="39"/>
  <c r="AS34" i="39"/>
  <c r="W11" i="45"/>
  <c r="AC11" i="45" s="1"/>
  <c r="Y11" i="45"/>
  <c r="AI11" i="45" s="1"/>
  <c r="W11" i="39"/>
  <c r="AC11" i="39" s="1"/>
  <c r="CC84" i="52"/>
  <c r="CA84" i="52"/>
  <c r="CG84" i="52" s="1"/>
  <c r="AC33" i="40"/>
  <c r="AE33" i="40"/>
  <c r="AC26" i="31"/>
  <c r="AE26" i="31"/>
  <c r="Y29" i="41"/>
  <c r="AI29" i="41" s="1"/>
  <c r="AM23" i="36"/>
  <c r="AO27" i="34"/>
  <c r="AM27" i="34"/>
  <c r="AC12" i="41"/>
  <c r="AE12" i="41"/>
  <c r="AO28" i="45"/>
  <c r="AY28" i="45" s="1"/>
  <c r="AM28" i="45"/>
  <c r="AS28" i="45" s="1"/>
  <c r="Y29" i="56"/>
  <c r="AC23" i="32"/>
  <c r="AE23" i="32"/>
  <c r="AU8" i="42"/>
  <c r="AO8" i="42"/>
  <c r="AS8" i="42"/>
  <c r="AC42" i="36"/>
  <c r="AE42" i="36"/>
  <c r="AM29" i="33"/>
  <c r="AS29" i="33" s="1"/>
  <c r="AC33" i="34"/>
  <c r="AE33" i="34"/>
  <c r="AO25" i="40"/>
  <c r="AM25" i="40"/>
  <c r="AM27" i="43"/>
  <c r="AO27" i="43" s="1"/>
  <c r="W17" i="38"/>
  <c r="AC17" i="38" s="1"/>
  <c r="Y31" i="39"/>
  <c r="AI31" i="39" s="1"/>
  <c r="AU43" i="40"/>
  <c r="AS43" i="40"/>
  <c r="BE84" i="52"/>
  <c r="BE85" i="52"/>
  <c r="BE80" i="52"/>
  <c r="BE81" i="52"/>
  <c r="BE83" i="52"/>
  <c r="BE82" i="52"/>
  <c r="Y29" i="40"/>
  <c r="AI29" i="40" s="1"/>
  <c r="BA42" i="42"/>
  <c r="AY42" i="42"/>
  <c r="Y13" i="38"/>
  <c r="AK13" i="38" s="1"/>
  <c r="W13" i="38"/>
  <c r="Y13" i="36"/>
  <c r="AK13" i="36" s="1"/>
  <c r="W13" i="36"/>
  <c r="K38" i="74"/>
  <c r="I33" i="54" s="1"/>
  <c r="M33" i="54" s="1"/>
  <c r="AO26" i="33"/>
  <c r="AU8" i="37"/>
  <c r="AO8" i="37"/>
  <c r="AS8" i="37"/>
  <c r="Y32" i="31"/>
  <c r="AI32" i="31" s="1"/>
  <c r="AC26" i="45"/>
  <c r="AE26" i="45"/>
  <c r="CA45" i="52"/>
  <c r="CE45" i="52" s="1"/>
  <c r="AS45" i="52"/>
  <c r="AC45" i="52"/>
  <c r="AI45" i="52" s="1"/>
  <c r="BW45" i="52"/>
  <c r="BG45" i="52"/>
  <c r="AM45" i="52"/>
  <c r="AQ45" i="52" s="1"/>
  <c r="CG45" i="52"/>
  <c r="BQ45" i="52"/>
  <c r="BM45" i="52"/>
  <c r="AW45" i="52"/>
  <c r="BC45" i="52" s="1"/>
  <c r="Q45" i="52"/>
  <c r="W45" i="52" s="1"/>
  <c r="AC25" i="43"/>
  <c r="AE25" i="43"/>
  <c r="AU8" i="40"/>
  <c r="AO8" i="40"/>
  <c r="AS8" i="40"/>
  <c r="Y15" i="44"/>
  <c r="W15" i="44"/>
  <c r="AK8" i="32"/>
  <c r="AI27" i="46"/>
  <c r="AM31" i="37"/>
  <c r="AS31" i="37" s="1"/>
  <c r="AM32" i="43"/>
  <c r="AS32" i="43" s="1"/>
  <c r="Y29" i="36"/>
  <c r="AI29" i="36" s="1"/>
  <c r="W9" i="39"/>
  <c r="Y9" i="39"/>
  <c r="AK9" i="39" s="1"/>
  <c r="W16" i="43"/>
  <c r="Y16" i="43"/>
  <c r="AC24" i="43"/>
  <c r="AE24" i="43"/>
  <c r="Q37" i="50"/>
  <c r="W37" i="50" s="1"/>
  <c r="Y37" i="50"/>
  <c r="AC27" i="38"/>
  <c r="AE27" i="38"/>
  <c r="K39" i="74"/>
  <c r="I35" i="54" s="1"/>
  <c r="M35" i="54" s="1"/>
  <c r="AC26" i="32"/>
  <c r="AE26" i="32"/>
  <c r="AO37" i="30"/>
  <c r="AM37" i="30"/>
  <c r="AS37" i="30" s="1"/>
  <c r="W17" i="30"/>
  <c r="AC17" i="30" s="1"/>
  <c r="W17" i="34"/>
  <c r="AC17" i="34" s="1"/>
  <c r="Y28" i="38"/>
  <c r="AI28" i="38" s="1"/>
  <c r="CG27" i="52"/>
  <c r="AY33" i="31"/>
  <c r="AO28" i="35"/>
  <c r="AY28" i="35" s="1"/>
  <c r="W13" i="44"/>
  <c r="Y13" i="44" s="1"/>
  <c r="AC27" i="39"/>
  <c r="AE27" i="39"/>
  <c r="AS19" i="75"/>
  <c r="I28" i="26" s="1"/>
  <c r="M28" i="26" s="1"/>
  <c r="AC19" i="75"/>
  <c r="M19" i="75"/>
  <c r="I45" i="23" s="1"/>
  <c r="M45" i="23" s="1"/>
  <c r="S45" i="23" s="1"/>
  <c r="BE19" i="75"/>
  <c r="E45" i="74" s="1"/>
  <c r="AO19" i="75"/>
  <c r="I28" i="27" s="1"/>
  <c r="M28" i="27" s="1"/>
  <c r="Y19" i="75"/>
  <c r="I19" i="75"/>
  <c r="I45" i="25" s="1"/>
  <c r="M45" i="25" s="1"/>
  <c r="S45" i="25" s="1"/>
  <c r="BA19" i="75"/>
  <c r="I62" i="11" s="1"/>
  <c r="AK19" i="75"/>
  <c r="I60" i="11" s="1"/>
  <c r="U19" i="75"/>
  <c r="I46" i="23" s="1"/>
  <c r="M46" i="23" s="1"/>
  <c r="S46" i="23" s="1"/>
  <c r="AW19" i="75"/>
  <c r="I61" i="11" s="1"/>
  <c r="AG19" i="75"/>
  <c r="E19" i="73" s="1"/>
  <c r="Q19" i="75"/>
  <c r="I46" i="25" s="1"/>
  <c r="M46" i="25" s="1"/>
  <c r="S46" i="25" s="1"/>
  <c r="AC25" i="39"/>
  <c r="AE25" i="39"/>
  <c r="AY24" i="43"/>
  <c r="AU26" i="35"/>
  <c r="AS26" i="35"/>
  <c r="BC41" i="52"/>
  <c r="AM41" i="52"/>
  <c r="AQ41" i="52" s="1"/>
  <c r="CG41" i="52"/>
  <c r="BQ41" i="52"/>
  <c r="AI41" i="52"/>
  <c r="Q41" i="52"/>
  <c r="W41" i="52" s="1"/>
  <c r="BM41" i="52"/>
  <c r="AW41" i="52"/>
  <c r="CA41" i="52"/>
  <c r="CE41" i="52" s="1"/>
  <c r="AS41" i="52"/>
  <c r="AC41" i="52"/>
  <c r="Y41" i="52"/>
  <c r="BW41" i="52"/>
  <c r="BG41" i="52"/>
  <c r="AI24" i="43"/>
  <c r="AO32" i="39"/>
  <c r="AY32" i="39" s="1"/>
  <c r="Y37" i="34"/>
  <c r="AI37" i="34" s="1"/>
  <c r="AU23" i="41"/>
  <c r="AS23" i="41"/>
  <c r="AI12" i="37"/>
  <c r="AM24" i="44"/>
  <c r="W17" i="33"/>
  <c r="AC17" i="33" s="1"/>
  <c r="Y12" i="30"/>
  <c r="AC23" i="37"/>
  <c r="AE23" i="37"/>
  <c r="AM33" i="36"/>
  <c r="AO33" i="36"/>
  <c r="AO29" i="42"/>
  <c r="AY29" i="42" s="1"/>
  <c r="AI42" i="38"/>
  <c r="Y28" i="35"/>
  <c r="AI28" i="35" s="1"/>
  <c r="M82" i="98"/>
  <c r="Q41" i="98"/>
  <c r="Q82" i="98" s="1"/>
  <c r="AU40" i="42"/>
  <c r="AS40" i="42"/>
  <c r="M18" i="15"/>
  <c r="I30" i="15"/>
  <c r="W19" i="33"/>
  <c r="AC19" i="33" s="1"/>
  <c r="AC33" i="33"/>
  <c r="AE33" i="33"/>
  <c r="AM23" i="45"/>
  <c r="AI24" i="33"/>
  <c r="AC24" i="42"/>
  <c r="AE24" i="42"/>
  <c r="AM34" i="36"/>
  <c r="AO34" i="36" s="1"/>
  <c r="AO12" i="43"/>
  <c r="BA12" i="43" s="1"/>
  <c r="AM12" i="43"/>
  <c r="AC25" i="37"/>
  <c r="AE25" i="37"/>
  <c r="W9" i="34"/>
  <c r="AU42" i="35"/>
  <c r="AS42" i="35"/>
  <c r="Y63" i="54"/>
  <c r="AI40" i="38"/>
  <c r="AI41" i="31"/>
  <c r="AY83" i="52"/>
  <c r="AW83" i="52"/>
  <c r="BC83" i="52" s="1"/>
  <c r="AO12" i="35"/>
  <c r="AM12" i="35"/>
  <c r="AI27" i="30"/>
  <c r="S78" i="98"/>
  <c r="E38" i="94" s="1"/>
  <c r="G38" i="94" s="1"/>
  <c r="S80" i="98"/>
  <c r="E31" i="96" s="1"/>
  <c r="S74" i="98"/>
  <c r="S76" i="98"/>
  <c r="E29" i="96" s="1"/>
  <c r="S14" i="98"/>
  <c r="E12" i="96" s="1"/>
  <c r="S34" i="98"/>
  <c r="E78" i="95" s="1"/>
  <c r="G78" i="95" s="1"/>
  <c r="K81" i="98"/>
  <c r="O41" i="98"/>
  <c r="S30" i="98"/>
  <c r="E73" i="95" s="1"/>
  <c r="G73" i="95" s="1"/>
  <c r="AI12" i="44"/>
  <c r="Y31" i="50"/>
  <c r="Q31" i="50"/>
  <c r="W31" i="50" s="1"/>
  <c r="AY12" i="46"/>
  <c r="AI33" i="33"/>
  <c r="AC42" i="33"/>
  <c r="AE42" i="33"/>
  <c r="AO32" i="32"/>
  <c r="AY32" i="32" s="1"/>
  <c r="AO37" i="32"/>
  <c r="AY37" i="32" s="1"/>
  <c r="AM41" i="30"/>
  <c r="AM40" i="30"/>
  <c r="AM26" i="46"/>
  <c r="AI41" i="41"/>
  <c r="AC12" i="35"/>
  <c r="AE12" i="35"/>
  <c r="AY24" i="36"/>
  <c r="AO9" i="32"/>
  <c r="BA9" i="32" s="1"/>
  <c r="AM9" i="32"/>
  <c r="AI15" i="52"/>
  <c r="Q15" i="52"/>
  <c r="W15" i="52" s="1"/>
  <c r="BM15" i="52"/>
  <c r="AW15" i="52"/>
  <c r="AS15" i="52"/>
  <c r="AC15" i="52"/>
  <c r="BW15" i="52"/>
  <c r="BG15" i="52"/>
  <c r="Y15" i="52"/>
  <c r="CG15" i="52"/>
  <c r="BQ15" i="52"/>
  <c r="AM15" i="52"/>
  <c r="AQ15" i="52" s="1"/>
  <c r="CA15" i="52"/>
  <c r="CE15" i="52" s="1"/>
  <c r="BC15" i="52"/>
  <c r="AU8" i="45"/>
  <c r="AO8" i="45"/>
  <c r="AS8" i="45"/>
  <c r="AO40" i="45"/>
  <c r="AY40" i="45" s="1"/>
  <c r="AS40" i="45"/>
  <c r="AO17" i="45"/>
  <c r="AY17" i="45" s="1"/>
  <c r="AM17" i="45"/>
  <c r="AS17" i="45" s="1"/>
  <c r="AO17" i="43"/>
  <c r="AY17" i="43" s="1"/>
  <c r="AM17" i="43"/>
  <c r="AS17" i="43" s="1"/>
  <c r="M44" i="45"/>
  <c r="Q36" i="45"/>
  <c r="AC33" i="43"/>
  <c r="AE33" i="43"/>
  <c r="AM15" i="34"/>
  <c r="AO15" i="34"/>
  <c r="AI24" i="36"/>
  <c r="AC25" i="32"/>
  <c r="AE25" i="32"/>
  <c r="AC12" i="36"/>
  <c r="AE12" i="36"/>
  <c r="AO13" i="31"/>
  <c r="AM13" i="31"/>
  <c r="BA43" i="34"/>
  <c r="AY43" i="34"/>
  <c r="K71" i="74"/>
  <c r="I24" i="50" s="1"/>
  <c r="M24" i="50" s="1"/>
  <c r="I71" i="74"/>
  <c r="I36" i="52" s="1"/>
  <c r="M36" i="52" s="1"/>
  <c r="AC25" i="35"/>
  <c r="AE25" i="35"/>
  <c r="AM19" i="45"/>
  <c r="AS19" i="45" s="1"/>
  <c r="AO19" i="45"/>
  <c r="AY19" i="45" s="1"/>
  <c r="AM19" i="40"/>
  <c r="AS19" i="40" s="1"/>
  <c r="Y23" i="30"/>
  <c r="AC26" i="39"/>
  <c r="AE26" i="39"/>
  <c r="AK8" i="35"/>
  <c r="AM11" i="45"/>
  <c r="AS11" i="45" s="1"/>
  <c r="AO11" i="39"/>
  <c r="AY11" i="39" s="1"/>
  <c r="AM11" i="39"/>
  <c r="AS11" i="39" s="1"/>
  <c r="CC85" i="52"/>
  <c r="CA85" i="52"/>
  <c r="CG85" i="52" s="1"/>
  <c r="AU25" i="37"/>
  <c r="AS25" i="37"/>
  <c r="AC12" i="45"/>
  <c r="AE12" i="45"/>
  <c r="AK8" i="38"/>
  <c r="AU34" i="32"/>
  <c r="AS34" i="32"/>
  <c r="AO13" i="34"/>
  <c r="AM13" i="34"/>
  <c r="W16" i="37"/>
  <c r="Y16" i="37" s="1"/>
  <c r="AO23" i="46"/>
  <c r="BA23" i="46" s="1"/>
  <c r="AI33" i="42"/>
  <c r="AI39" i="56"/>
  <c r="AC39" i="56"/>
  <c r="AM39" i="56"/>
  <c r="AS39" i="56" s="1"/>
  <c r="Q39" i="56"/>
  <c r="W39" i="56" s="1"/>
  <c r="AC42" i="34"/>
  <c r="AE42" i="34"/>
  <c r="W38" i="34"/>
  <c r="Y38" i="34"/>
  <c r="Y31" i="32"/>
  <c r="AI31" i="32" s="1"/>
  <c r="AC34" i="39"/>
  <c r="AE34" i="39"/>
  <c r="AO17" i="38"/>
  <c r="AY17" i="38" s="1"/>
  <c r="AM17" i="38"/>
  <c r="AS17" i="38" s="1"/>
  <c r="M29" i="55"/>
  <c r="I41" i="55"/>
  <c r="AM29" i="35"/>
  <c r="AS29" i="35" s="1"/>
  <c r="AO29" i="35"/>
  <c r="AY29" i="35" s="1"/>
  <c r="AU8" i="32"/>
  <c r="AO8" i="32"/>
  <c r="AS8" i="32"/>
  <c r="AM13" i="38"/>
  <c r="AO13" i="36"/>
  <c r="AM13" i="36"/>
  <c r="AS23" i="40"/>
  <c r="AU23" i="40"/>
  <c r="AM24" i="45"/>
  <c r="M10" i="50"/>
  <c r="AU24" i="51"/>
  <c r="I16" i="8" s="1"/>
  <c r="I17" i="8" s="1"/>
  <c r="AS23" i="79"/>
  <c r="AU23" i="79" s="1"/>
  <c r="AW26" i="30"/>
  <c r="AW23" i="30"/>
  <c r="AW34" i="30"/>
  <c r="AW24" i="30"/>
  <c r="AW8" i="30"/>
  <c r="AW22" i="30"/>
  <c r="AU12" i="39"/>
  <c r="AS12" i="39"/>
  <c r="Y11" i="34"/>
  <c r="AI11" i="34" s="1"/>
  <c r="W11" i="34"/>
  <c r="AC11" i="34" s="1"/>
  <c r="AO15" i="44"/>
  <c r="AM15" i="44"/>
  <c r="AI17" i="91"/>
  <c r="AI9" i="91"/>
  <c r="AI18" i="91"/>
  <c r="AI10" i="91"/>
  <c r="AI19" i="91"/>
  <c r="AI11" i="91"/>
  <c r="AI20" i="91"/>
  <c r="AI12" i="91"/>
  <c r="AI21" i="91"/>
  <c r="AI13" i="91"/>
  <c r="AI23" i="91"/>
  <c r="AI22" i="91"/>
  <c r="AI14" i="91"/>
  <c r="AI16" i="91"/>
  <c r="AI8" i="91"/>
  <c r="AI15" i="91"/>
  <c r="Q36" i="41"/>
  <c r="S36" i="41" s="1"/>
  <c r="M44" i="41"/>
  <c r="Y13" i="42"/>
  <c r="AK13" i="42" s="1"/>
  <c r="W13" i="42"/>
  <c r="AM9" i="39"/>
  <c r="AO9" i="39" s="1"/>
  <c r="AM16" i="43"/>
  <c r="AO16" i="43" s="1"/>
  <c r="AC26" i="33"/>
  <c r="AE26" i="33"/>
  <c r="W38" i="30"/>
  <c r="AS23" i="44"/>
  <c r="AU23" i="44"/>
  <c r="Y19" i="38"/>
  <c r="AI19" i="38" s="1"/>
  <c r="W19" i="38"/>
  <c r="AC19" i="38" s="1"/>
  <c r="AS52" i="52"/>
  <c r="AC52" i="52"/>
  <c r="BG52" i="52"/>
  <c r="Y52" i="52"/>
  <c r="AM52" i="52"/>
  <c r="AQ52" i="52" s="1"/>
  <c r="CG52" i="52"/>
  <c r="BQ52" i="52"/>
  <c r="BW52" i="52" s="1"/>
  <c r="AI52" i="52"/>
  <c r="Q52" i="52"/>
  <c r="W52" i="52" s="1"/>
  <c r="CA52" i="52"/>
  <c r="CE52" i="52" s="1"/>
  <c r="AW52" i="52"/>
  <c r="BC52" i="52" s="1"/>
  <c r="BM52" i="52"/>
  <c r="AS91" i="52"/>
  <c r="AO28" i="36"/>
  <c r="AY28" i="36" s="1"/>
  <c r="AM28" i="36"/>
  <c r="AS28" i="36" s="1"/>
  <c r="W11" i="36"/>
  <c r="AC11" i="36" s="1"/>
  <c r="AM30" i="42"/>
  <c r="AS30" i="42" s="1"/>
  <c r="AM17" i="30"/>
  <c r="AS17" i="30" s="1"/>
  <c r="AO17" i="30"/>
  <c r="AM17" i="34"/>
  <c r="AS17" i="34" s="1"/>
  <c r="W15" i="31"/>
  <c r="Y15" i="31" s="1"/>
  <c r="AY41" i="32"/>
  <c r="AU33" i="41"/>
  <c r="AS33" i="41"/>
  <c r="W18" i="42"/>
  <c r="AC18" i="42" s="1"/>
  <c r="AI33" i="41"/>
  <c r="AU25" i="44"/>
  <c r="AS25" i="44"/>
  <c r="AM13" i="44"/>
  <c r="AO13" i="44" s="1"/>
  <c r="AS27" i="40"/>
  <c r="AU27" i="40"/>
  <c r="BC28" i="52"/>
  <c r="BE20" i="75"/>
  <c r="E46" i="74" s="1"/>
  <c r="AO20" i="75"/>
  <c r="I29" i="27" s="1"/>
  <c r="M29" i="27" s="1"/>
  <c r="Y20" i="75"/>
  <c r="I20" i="75"/>
  <c r="I48" i="25" s="1"/>
  <c r="M48" i="25" s="1"/>
  <c r="S48" i="25" s="1"/>
  <c r="BA20" i="75"/>
  <c r="I30" i="11" s="1"/>
  <c r="M30" i="11" s="1"/>
  <c r="AK20" i="75"/>
  <c r="I28" i="11" s="1"/>
  <c r="M28" i="11" s="1"/>
  <c r="U20" i="75"/>
  <c r="I49" i="23" s="1"/>
  <c r="M49" i="23" s="1"/>
  <c r="S49" i="23" s="1"/>
  <c r="AW20" i="75"/>
  <c r="I29" i="11" s="1"/>
  <c r="M29" i="11" s="1"/>
  <c r="AG20" i="75"/>
  <c r="E20" i="73" s="1"/>
  <c r="Q20" i="75"/>
  <c r="I49" i="25" s="1"/>
  <c r="M49" i="25" s="1"/>
  <c r="S49" i="25" s="1"/>
  <c r="AS20" i="75"/>
  <c r="I29" i="26" s="1"/>
  <c r="M29" i="26" s="1"/>
  <c r="AC20" i="75"/>
  <c r="M20" i="75"/>
  <c r="I48" i="23" s="1"/>
  <c r="M48" i="23" s="1"/>
  <c r="S48" i="23" s="1"/>
  <c r="AY41" i="33"/>
  <c r="W19" i="42"/>
  <c r="AC19" i="42" s="1"/>
  <c r="Q35" i="50"/>
  <c r="W35" i="50" s="1"/>
  <c r="Y35" i="50"/>
  <c r="AC23" i="42"/>
  <c r="AE23" i="42"/>
  <c r="W11" i="30"/>
  <c r="AC11" i="30" s="1"/>
  <c r="W11" i="42"/>
  <c r="AC11" i="42" s="1"/>
  <c r="AO17" i="33"/>
  <c r="AY17" i="33" s="1"/>
  <c r="AM17" i="33"/>
  <c r="AS17" i="33" s="1"/>
  <c r="Y17" i="35"/>
  <c r="AI17" i="35" s="1"/>
  <c r="W17" i="35"/>
  <c r="AC17" i="35" s="1"/>
  <c r="AM34" i="40"/>
  <c r="AU12" i="45"/>
  <c r="AS12" i="45"/>
  <c r="I43" i="53"/>
  <c r="AC25" i="44"/>
  <c r="AE25" i="44"/>
  <c r="BC24" i="92"/>
  <c r="BC25" i="92" s="1"/>
  <c r="AQ24" i="92"/>
  <c r="AQ25" i="92" s="1"/>
  <c r="BO15" i="92" s="1"/>
  <c r="CA15" i="92" s="1"/>
  <c r="BG15" i="3" s="1"/>
  <c r="G659" i="1" s="1"/>
  <c r="AG24" i="92"/>
  <c r="AG25" i="92" s="1"/>
  <c r="BM9" i="92" s="1"/>
  <c r="BY9" i="92" s="1"/>
  <c r="BE9" i="3" s="1"/>
  <c r="G484" i="1" s="1"/>
  <c r="W24" i="92"/>
  <c r="W25" i="92" s="1"/>
  <c r="I24" i="92"/>
  <c r="I25" i="92" s="1"/>
  <c r="BA40" i="42"/>
  <c r="AY40" i="42"/>
  <c r="AC23" i="44"/>
  <c r="AE23" i="44"/>
  <c r="W39" i="32"/>
  <c r="AC39" i="32" s="1"/>
  <c r="AU24" i="39"/>
  <c r="AS24" i="39"/>
  <c r="AC25" i="34"/>
  <c r="AE25" i="34"/>
  <c r="AO19" i="33"/>
  <c r="AY19" i="33" s="1"/>
  <c r="AM19" i="33"/>
  <c r="AS19" i="33" s="1"/>
  <c r="AO32" i="30"/>
  <c r="AM32" i="30"/>
  <c r="AS32" i="30" s="1"/>
  <c r="M44" i="31"/>
  <c r="Q36" i="31"/>
  <c r="S36" i="31" s="1"/>
  <c r="W14" i="34"/>
  <c r="AC24" i="44"/>
  <c r="AE24" i="44"/>
  <c r="AC34" i="40"/>
  <c r="AE34" i="40"/>
  <c r="Y15" i="39"/>
  <c r="W15" i="39"/>
  <c r="AO9" i="34"/>
  <c r="AM9" i="34"/>
  <c r="Q58" i="50"/>
  <c r="W58" i="50" s="1"/>
  <c r="Y58" i="50"/>
  <c r="W18" i="45"/>
  <c r="AC18" i="45" s="1"/>
  <c r="AI27" i="38"/>
  <c r="AY82" i="52"/>
  <c r="BA82" i="52" s="1"/>
  <c r="AW82" i="52"/>
  <c r="BC82" i="52" s="1"/>
  <c r="AI25" i="30"/>
  <c r="S55" i="98"/>
  <c r="E14" i="94" s="1"/>
  <c r="G14" i="94" s="1"/>
  <c r="S49" i="98"/>
  <c r="E27" i="96" s="1"/>
  <c r="S51" i="98"/>
  <c r="E10" i="94" s="1"/>
  <c r="G10" i="94" s="1"/>
  <c r="S53" i="98"/>
  <c r="E12" i="94" s="1"/>
  <c r="G12" i="94" s="1"/>
  <c r="S15" i="98"/>
  <c r="E13" i="96" s="1"/>
  <c r="S35" i="98"/>
  <c r="E25" i="96" s="1"/>
  <c r="S47" i="98"/>
  <c r="S31" i="98"/>
  <c r="E23" i="96" s="1"/>
  <c r="BO13" i="92"/>
  <c r="CA13" i="92" s="1"/>
  <c r="BG13" i="3" s="1"/>
  <c r="G601" i="1" s="1"/>
  <c r="BO9" i="92"/>
  <c r="CA9" i="92" s="1"/>
  <c r="BG9" i="3" s="1"/>
  <c r="G485" i="1" s="1"/>
  <c r="AM28" i="41"/>
  <c r="AS28" i="41" s="1"/>
  <c r="AI8" i="39"/>
  <c r="Y19" i="36"/>
  <c r="AI19" i="36" s="1"/>
  <c r="W19" i="36"/>
  <c r="AC19" i="36" s="1"/>
  <c r="W9" i="37"/>
  <c r="BM46" i="52"/>
  <c r="AW46" i="52"/>
  <c r="CA46" i="52"/>
  <c r="CE46" i="52" s="1"/>
  <c r="AS46" i="52"/>
  <c r="AC46" i="52"/>
  <c r="BW46" i="52"/>
  <c r="BG46" i="52"/>
  <c r="Y46" i="52"/>
  <c r="BC46" i="52"/>
  <c r="AM46" i="52"/>
  <c r="AQ46" i="52" s="1"/>
  <c r="AI46" i="52"/>
  <c r="Q46" i="52"/>
  <c r="W46" i="52" s="1"/>
  <c r="BQ46" i="52"/>
  <c r="CG46" i="52"/>
  <c r="Y14" i="44"/>
  <c r="W14" i="44"/>
  <c r="AC12" i="42"/>
  <c r="AE12" i="42"/>
  <c r="Y31" i="56"/>
  <c r="AI43" i="33"/>
  <c r="AO29" i="44"/>
  <c r="AY29" i="44" s="1"/>
  <c r="AC23" i="34"/>
  <c r="AE23" i="34"/>
  <c r="AO31" i="35"/>
  <c r="AY31" i="35" s="1"/>
  <c r="AO31" i="39"/>
  <c r="AY31" i="39" s="1"/>
  <c r="AC23" i="36"/>
  <c r="AE23" i="36"/>
  <c r="AY43" i="35"/>
  <c r="W18" i="35"/>
  <c r="AC18" i="35" s="1"/>
  <c r="W18" i="40"/>
  <c r="AC18" i="40" s="1"/>
  <c r="AC27" i="42"/>
  <c r="AE27" i="42"/>
  <c r="AU25" i="32"/>
  <c r="AS25" i="32"/>
  <c r="AI43" i="31"/>
  <c r="Y90" i="52"/>
  <c r="CG90" i="52"/>
  <c r="Y13" i="39"/>
  <c r="AK13" i="39" s="1"/>
  <c r="W13" i="39"/>
  <c r="W13" i="37"/>
  <c r="AC33" i="37"/>
  <c r="AE33" i="37"/>
  <c r="Y16" i="30"/>
  <c r="W16" i="30"/>
  <c r="AC16" i="30" s="1"/>
  <c r="AU27" i="35"/>
  <c r="AS27" i="35"/>
  <c r="AU25" i="34"/>
  <c r="AS25" i="34"/>
  <c r="Y32" i="36"/>
  <c r="AI32" i="36" s="1"/>
  <c r="AC12" i="40"/>
  <c r="AE12" i="40"/>
  <c r="Y33" i="43"/>
  <c r="W9" i="40"/>
  <c r="Y9" i="40" s="1"/>
  <c r="Y25" i="32"/>
  <c r="Y13" i="41"/>
  <c r="AK13" i="41" s="1"/>
  <c r="W13" i="41"/>
  <c r="W16" i="35"/>
  <c r="Y16" i="35"/>
  <c r="K61" i="74"/>
  <c r="I11" i="50" s="1"/>
  <c r="M11" i="50" s="1"/>
  <c r="I61" i="74"/>
  <c r="I13" i="52" s="1"/>
  <c r="M13" i="52" s="1"/>
  <c r="M44" i="38"/>
  <c r="Q36" i="38"/>
  <c r="S36" i="38"/>
  <c r="Y26" i="39"/>
  <c r="AK26" i="39" s="1"/>
  <c r="AS33" i="34"/>
  <c r="AU33" i="34"/>
  <c r="W14" i="46"/>
  <c r="AE14" i="46" s="1"/>
  <c r="CC83" i="52"/>
  <c r="CA83" i="52"/>
  <c r="CG83" i="52" s="1"/>
  <c r="AM42" i="45"/>
  <c r="W39" i="31"/>
  <c r="AC39" i="31" s="1"/>
  <c r="W17" i="44"/>
  <c r="AC17" i="44" s="1"/>
  <c r="AU40" i="35"/>
  <c r="AO40" i="35"/>
  <c r="AS40" i="35"/>
  <c r="W15" i="36"/>
  <c r="AM27" i="33"/>
  <c r="AO27" i="33" s="1"/>
  <c r="AO25" i="37"/>
  <c r="Y12" i="45"/>
  <c r="AK12" i="45" s="1"/>
  <c r="Y28" i="44"/>
  <c r="AI28" i="44" s="1"/>
  <c r="Y18" i="43"/>
  <c r="AI18" i="43" s="1"/>
  <c r="W18" i="43"/>
  <c r="AC18" i="43" s="1"/>
  <c r="AO34" i="32"/>
  <c r="BA34" i="32" s="1"/>
  <c r="W38" i="44"/>
  <c r="Y38" i="44"/>
  <c r="AM9" i="43"/>
  <c r="AO30" i="41"/>
  <c r="AY30" i="41" s="1"/>
  <c r="AM30" i="41"/>
  <c r="AS30" i="41" s="1"/>
  <c r="AI12" i="36"/>
  <c r="AO16" i="37"/>
  <c r="AM16" i="37"/>
  <c r="AM32" i="40"/>
  <c r="AS32" i="40" s="1"/>
  <c r="Q39" i="54"/>
  <c r="W39" i="54" s="1"/>
  <c r="AK8" i="37"/>
  <c r="AM38" i="34"/>
  <c r="AO38" i="34"/>
  <c r="AU8" i="46"/>
  <c r="AO8" i="46"/>
  <c r="AM32" i="41"/>
  <c r="AS32" i="41" s="1"/>
  <c r="AM38" i="31"/>
  <c r="W17" i="40"/>
  <c r="AC17" i="40" s="1"/>
  <c r="AM32" i="44"/>
  <c r="AS32" i="44" s="1"/>
  <c r="AM30" i="46"/>
  <c r="AO30" i="46" s="1"/>
  <c r="AY30" i="46" s="1"/>
  <c r="Y18" i="34"/>
  <c r="AI18" i="34" s="1"/>
  <c r="W18" i="34"/>
  <c r="AC18" i="34" s="1"/>
  <c r="AO25" i="46"/>
  <c r="AM25" i="46"/>
  <c r="AU25" i="46" s="1"/>
  <c r="AY23" i="32"/>
  <c r="M18" i="17"/>
  <c r="I30" i="17"/>
  <c r="W39" i="30"/>
  <c r="AC39" i="30" s="1"/>
  <c r="W19" i="34"/>
  <c r="AC19" i="34" s="1"/>
  <c r="M11" i="52"/>
  <c r="Y14" i="43"/>
  <c r="W14" i="43"/>
  <c r="AM26" i="32"/>
  <c r="AI23" i="43"/>
  <c r="AO11" i="34"/>
  <c r="AY11" i="34" s="1"/>
  <c r="AM11" i="34"/>
  <c r="AS11" i="34" s="1"/>
  <c r="I31" i="24"/>
  <c r="AC23" i="39"/>
  <c r="AE23" i="39"/>
  <c r="AM17" i="46"/>
  <c r="AO17" i="46" s="1"/>
  <c r="AY17" i="46" s="1"/>
  <c r="W17" i="31"/>
  <c r="AC17" i="31" s="1"/>
  <c r="Y17" i="31"/>
  <c r="AI17" i="31" s="1"/>
  <c r="AY8" i="40"/>
  <c r="AC25" i="31"/>
  <c r="AE25" i="31"/>
  <c r="W15" i="32"/>
  <c r="Y15" i="32"/>
  <c r="AU40" i="31"/>
  <c r="AO40" i="31"/>
  <c r="AS40" i="31"/>
  <c r="I20" i="51"/>
  <c r="K69" i="96"/>
  <c r="I16" i="49" s="1"/>
  <c r="AS43" i="56"/>
  <c r="Y43" i="56"/>
  <c r="AM43" i="56"/>
  <c r="Q43" i="56"/>
  <c r="W43" i="56" s="1"/>
  <c r="AI43" i="56"/>
  <c r="AC43" i="56"/>
  <c r="Y16" i="45"/>
  <c r="W16" i="45"/>
  <c r="Q30" i="54"/>
  <c r="W30" i="54" s="1"/>
  <c r="AM38" i="30"/>
  <c r="AM25" i="39"/>
  <c r="AO25" i="39" s="1"/>
  <c r="AO19" i="38"/>
  <c r="AY19" i="38" s="1"/>
  <c r="AM19" i="38"/>
  <c r="AS19" i="38" s="1"/>
  <c r="AO33" i="33"/>
  <c r="AM33" i="33"/>
  <c r="AY41" i="37"/>
  <c r="AY12" i="38"/>
  <c r="AM24" i="38"/>
  <c r="Y8" i="30"/>
  <c r="AC8" i="30"/>
  <c r="AC12" i="39"/>
  <c r="AE12" i="39"/>
  <c r="AO11" i="36"/>
  <c r="AY11" i="36" s="1"/>
  <c r="AM11" i="36"/>
  <c r="AS11" i="36" s="1"/>
  <c r="Y38" i="33"/>
  <c r="W38" i="33"/>
  <c r="AC25" i="36"/>
  <c r="AE25" i="36"/>
  <c r="Y15" i="33"/>
  <c r="W15" i="33"/>
  <c r="AM23" i="37"/>
  <c r="AM18" i="42"/>
  <c r="AS18" i="42" s="1"/>
  <c r="W18" i="37"/>
  <c r="AC18" i="37" s="1"/>
  <c r="AC23" i="31"/>
  <c r="AE23" i="31"/>
  <c r="Y13" i="46"/>
  <c r="AK13" i="46" s="1"/>
  <c r="W13" i="46"/>
  <c r="AE13" i="46" s="1"/>
  <c r="AO42" i="46"/>
  <c r="AY42" i="46" s="1"/>
  <c r="AM42" i="46"/>
  <c r="AW21" i="75"/>
  <c r="I74" i="11" s="1"/>
  <c r="M74" i="11" s="1"/>
  <c r="AG21" i="75"/>
  <c r="E21" i="73" s="1"/>
  <c r="Q21" i="75"/>
  <c r="I52" i="25" s="1"/>
  <c r="M52" i="25" s="1"/>
  <c r="S52" i="25" s="1"/>
  <c r="AS21" i="75"/>
  <c r="I30" i="26" s="1"/>
  <c r="M30" i="26" s="1"/>
  <c r="AC21" i="75"/>
  <c r="M21" i="75"/>
  <c r="I51" i="23" s="1"/>
  <c r="M51" i="23" s="1"/>
  <c r="S51" i="23" s="1"/>
  <c r="BE21" i="75"/>
  <c r="E47" i="74" s="1"/>
  <c r="AO21" i="75"/>
  <c r="I30" i="27" s="1"/>
  <c r="M30" i="27" s="1"/>
  <c r="Y21" i="75"/>
  <c r="I21" i="75"/>
  <c r="I51" i="25" s="1"/>
  <c r="M51" i="25" s="1"/>
  <c r="S51" i="25" s="1"/>
  <c r="BA21" i="75"/>
  <c r="I75" i="11" s="1"/>
  <c r="M75" i="11" s="1"/>
  <c r="AK21" i="75"/>
  <c r="I73" i="11" s="1"/>
  <c r="M73" i="11" s="1"/>
  <c r="U21" i="75"/>
  <c r="I52" i="23" s="1"/>
  <c r="M52" i="23" s="1"/>
  <c r="S52" i="23" s="1"/>
  <c r="AI12" i="32"/>
  <c r="AO19" i="42"/>
  <c r="AY19" i="42" s="1"/>
  <c r="AM19" i="42"/>
  <c r="AS19" i="42" s="1"/>
  <c r="W19" i="44"/>
  <c r="AC19" i="44" s="1"/>
  <c r="Y50" i="52"/>
  <c r="BC50" i="52"/>
  <c r="AM50" i="52"/>
  <c r="AQ50" i="52" s="1"/>
  <c r="CG50" i="52"/>
  <c r="BQ50" i="52"/>
  <c r="AI50" i="52"/>
  <c r="Q50" i="52"/>
  <c r="W50" i="52" s="1"/>
  <c r="BM50" i="52"/>
  <c r="AW50" i="52"/>
  <c r="CA50" i="52"/>
  <c r="CE50" i="52" s="1"/>
  <c r="BW50" i="52"/>
  <c r="BG50" i="52"/>
  <c r="AS50" i="52"/>
  <c r="AC50" i="52"/>
  <c r="W14" i="31"/>
  <c r="AU24" i="35"/>
  <c r="AS24" i="35"/>
  <c r="Y19" i="89"/>
  <c r="Y11" i="89"/>
  <c r="Y23" i="89"/>
  <c r="Y20" i="89"/>
  <c r="Y12" i="89"/>
  <c r="Y21" i="89"/>
  <c r="Y13" i="89"/>
  <c r="Y22" i="89"/>
  <c r="Y14" i="89"/>
  <c r="Y17" i="89"/>
  <c r="Y9" i="89"/>
  <c r="Y18" i="89"/>
  <c r="Y15" i="89"/>
  <c r="Y8" i="89"/>
  <c r="Y10" i="89"/>
  <c r="Y16" i="89"/>
  <c r="BG23" i="89"/>
  <c r="AO11" i="30"/>
  <c r="AY11" i="30" s="1"/>
  <c r="AM11" i="30"/>
  <c r="AS11" i="30" s="1"/>
  <c r="AM11" i="42"/>
  <c r="AS11" i="42" s="1"/>
  <c r="AI34" i="40"/>
  <c r="AS26" i="44"/>
  <c r="AU26" i="44"/>
  <c r="AU40" i="43"/>
  <c r="AS40" i="43"/>
  <c r="AC12" i="33"/>
  <c r="AE12" i="33"/>
  <c r="AC26" i="43"/>
  <c r="AE26" i="43"/>
  <c r="Q9" i="53"/>
  <c r="M41" i="53"/>
  <c r="AC23" i="33"/>
  <c r="AE23" i="33"/>
  <c r="AY24" i="33"/>
  <c r="AC24" i="45"/>
  <c r="AE24" i="45"/>
  <c r="AI34" i="42"/>
  <c r="AM33" i="39"/>
  <c r="AO33" i="39"/>
  <c r="AC24" i="41"/>
  <c r="AE24" i="41"/>
  <c r="Q36" i="34"/>
  <c r="S36" i="34"/>
  <c r="M44" i="34"/>
  <c r="BM10" i="92"/>
  <c r="BY10" i="92" s="1"/>
  <c r="BE10" i="3" s="1"/>
  <c r="G513" i="1" s="1"/>
  <c r="BM13" i="92"/>
  <c r="BY13" i="92" s="1"/>
  <c r="BE13" i="3" s="1"/>
  <c r="G600" i="1" s="1"/>
  <c r="AO27" i="32"/>
  <c r="AM27" i="32"/>
  <c r="Y55" i="50"/>
  <c r="Q55" i="50"/>
  <c r="W55" i="50" s="1"/>
  <c r="Y17" i="37"/>
  <c r="AI17" i="37" s="1"/>
  <c r="W17" i="37"/>
  <c r="AC17" i="37" s="1"/>
  <c r="Y42" i="31"/>
  <c r="AI42" i="31" s="1"/>
  <c r="AO27" i="31"/>
  <c r="AM27" i="31"/>
  <c r="AM28" i="34"/>
  <c r="AS28" i="34" s="1"/>
  <c r="AO28" i="34"/>
  <c r="AY28" i="34" s="1"/>
  <c r="AO18" i="45"/>
  <c r="AY18" i="45" s="1"/>
  <c r="AM18" i="45"/>
  <c r="AS18" i="45" s="1"/>
  <c r="W26" i="46"/>
  <c r="AY81" i="52"/>
  <c r="BA81" i="52" s="1"/>
  <c r="AW81" i="52"/>
  <c r="BC81" i="52" s="1"/>
  <c r="Q56" i="50"/>
  <c r="W56" i="50" s="1"/>
  <c r="Y56" i="50"/>
  <c r="AI16" i="30"/>
  <c r="S63" i="98"/>
  <c r="E22" i="94" s="1"/>
  <c r="G22" i="94" s="1"/>
  <c r="S57" i="98"/>
  <c r="E16" i="94" s="1"/>
  <c r="G16" i="94" s="1"/>
  <c r="S59" i="98"/>
  <c r="E18" i="94" s="1"/>
  <c r="G18" i="94" s="1"/>
  <c r="S61" i="98"/>
  <c r="E20" i="94" s="1"/>
  <c r="G20" i="94" s="1"/>
  <c r="S16" i="98"/>
  <c r="E14" i="96" s="1"/>
  <c r="S36" i="98"/>
  <c r="E26" i="96" s="1"/>
  <c r="S24" i="98"/>
  <c r="E19" i="96" s="1"/>
  <c r="K84" i="95"/>
  <c r="I173" i="11" s="1"/>
  <c r="AS23" i="52"/>
  <c r="BU20" i="76"/>
  <c r="I21" i="31" s="1"/>
  <c r="M21" i="31" s="1"/>
  <c r="BE20" i="76"/>
  <c r="I21" i="34" s="1"/>
  <c r="M21" i="34" s="1"/>
  <c r="AO20" i="76"/>
  <c r="I21" i="38" s="1"/>
  <c r="M21" i="38" s="1"/>
  <c r="Y20" i="76"/>
  <c r="I21" i="42" s="1"/>
  <c r="M21" i="42" s="1"/>
  <c r="I20" i="76"/>
  <c r="I21" i="46" s="1"/>
  <c r="M21" i="46" s="1"/>
  <c r="BQ20" i="76"/>
  <c r="I39" i="52" s="1"/>
  <c r="M39" i="52" s="1"/>
  <c r="BA20" i="76"/>
  <c r="I21" i="35" s="1"/>
  <c r="M21" i="35" s="1"/>
  <c r="AK20" i="76"/>
  <c r="I21" i="39" s="1"/>
  <c r="M21" i="39" s="1"/>
  <c r="U20" i="76"/>
  <c r="I21" i="43" s="1"/>
  <c r="M21" i="43" s="1"/>
  <c r="AC20" i="76"/>
  <c r="I21" i="41" s="1"/>
  <c r="M21" i="41" s="1"/>
  <c r="BI20" i="76"/>
  <c r="I21" i="33" s="1"/>
  <c r="M21" i="33" s="1"/>
  <c r="Q20" i="76"/>
  <c r="I21" i="44" s="1"/>
  <c r="M21" i="44" s="1"/>
  <c r="M20" i="76"/>
  <c r="I21" i="45" s="1"/>
  <c r="M21" i="45" s="1"/>
  <c r="AW20" i="76"/>
  <c r="I21" i="36" s="1"/>
  <c r="M21" i="36" s="1"/>
  <c r="AS20" i="76"/>
  <c r="I21" i="37" s="1"/>
  <c r="M21" i="37" s="1"/>
  <c r="BY20" i="76"/>
  <c r="I21" i="30" s="1"/>
  <c r="M21" i="30" s="1"/>
  <c r="AG20" i="76"/>
  <c r="I21" i="40" s="1"/>
  <c r="M21" i="40" s="1"/>
  <c r="BM20" i="76"/>
  <c r="I21" i="32" s="1"/>
  <c r="M21" i="32" s="1"/>
  <c r="BO21" i="92"/>
  <c r="CA21" i="92" s="1"/>
  <c r="BG21" i="3" s="1"/>
  <c r="G833" i="1" s="1"/>
  <c r="BO17" i="92"/>
  <c r="CA17" i="92" s="1"/>
  <c r="BG17" i="3" s="1"/>
  <c r="G717" i="1" s="1"/>
  <c r="AC34" i="37"/>
  <c r="AE34" i="37"/>
  <c r="AI27" i="43"/>
  <c r="AM19" i="36"/>
  <c r="AS19" i="36" s="1"/>
  <c r="AI13" i="46"/>
  <c r="AC26" i="40"/>
  <c r="AE26" i="40"/>
  <c r="AS34" i="34"/>
  <c r="AU34" i="34"/>
  <c r="AM14" i="44"/>
  <c r="Y14" i="38"/>
  <c r="W14" i="38"/>
  <c r="AC27" i="37"/>
  <c r="AE27" i="37"/>
  <c r="AS23" i="39"/>
  <c r="AU23" i="39"/>
  <c r="S36" i="40"/>
  <c r="Q36" i="40"/>
  <c r="M44" i="40"/>
  <c r="AC34" i="44"/>
  <c r="AE34" i="44"/>
  <c r="AM18" i="40"/>
  <c r="AS18" i="40" s="1"/>
  <c r="AI43" i="35"/>
  <c r="AU12" i="36"/>
  <c r="AS12" i="36"/>
  <c r="AM13" i="39"/>
  <c r="AM13" i="37"/>
  <c r="AM34" i="46"/>
  <c r="AU33" i="38"/>
  <c r="AS33" i="38"/>
  <c r="AM16" i="30"/>
  <c r="AS16" i="30" s="1"/>
  <c r="M18" i="13"/>
  <c r="M30" i="13" s="1"/>
  <c r="I30" i="13"/>
  <c r="E33" i="12" s="1"/>
  <c r="AC26" i="35"/>
  <c r="AE26" i="35"/>
  <c r="AM23" i="30"/>
  <c r="AS23" i="30" s="1"/>
  <c r="Y26" i="35"/>
  <c r="Y14" i="42"/>
  <c r="W14" i="42"/>
  <c r="Y31" i="54"/>
  <c r="AO31" i="45"/>
  <c r="AY31" i="45" s="1"/>
  <c r="AM31" i="45"/>
  <c r="AS31" i="45" s="1"/>
  <c r="AM46" i="56"/>
  <c r="Q46" i="56"/>
  <c r="W46" i="56" s="1"/>
  <c r="AI46" i="56"/>
  <c r="AC46" i="56"/>
  <c r="Y46" i="56"/>
  <c r="AS46" i="56"/>
  <c r="AI43" i="36"/>
  <c r="AS21" i="52"/>
  <c r="Y12" i="40"/>
  <c r="AK12" i="40" s="1"/>
  <c r="AU26" i="31"/>
  <c r="AS26" i="31"/>
  <c r="S9" i="40"/>
  <c r="AI23" i="38"/>
  <c r="Y37" i="32"/>
  <c r="AI37" i="32" s="1"/>
  <c r="W39" i="44"/>
  <c r="AC39" i="44" s="1"/>
  <c r="S13" i="41"/>
  <c r="AC24" i="31"/>
  <c r="AE24" i="31"/>
  <c r="W16" i="34"/>
  <c r="Y16" i="34" s="1"/>
  <c r="K72" i="74"/>
  <c r="I25" i="50" s="1"/>
  <c r="M25" i="50" s="1"/>
  <c r="I72" i="74"/>
  <c r="I37" i="52" s="1"/>
  <c r="M37" i="52" s="1"/>
  <c r="Y54" i="54"/>
  <c r="AC26" i="34"/>
  <c r="AE26" i="34"/>
  <c r="AU42" i="36"/>
  <c r="AS42" i="36"/>
  <c r="W39" i="34"/>
  <c r="AC39" i="34" s="1"/>
  <c r="Y34" i="50"/>
  <c r="Q34" i="50"/>
  <c r="W34" i="50" s="1"/>
  <c r="S14" i="46"/>
  <c r="Q8" i="49"/>
  <c r="Y31" i="45"/>
  <c r="AI31" i="45" s="1"/>
  <c r="AO30" i="35"/>
  <c r="AY30" i="35" s="1"/>
  <c r="AO30" i="39"/>
  <c r="AY30" i="39" s="1"/>
  <c r="CC82" i="52"/>
  <c r="CA82" i="52"/>
  <c r="CG82" i="52" s="1"/>
  <c r="AM31" i="44"/>
  <c r="AS31" i="44" s="1"/>
  <c r="W9" i="42"/>
  <c r="S17" i="44"/>
  <c r="K16" i="73"/>
  <c r="I38" i="23" s="1"/>
  <c r="M38" i="23" s="1"/>
  <c r="S38" i="23" s="1"/>
  <c r="Y29" i="39"/>
  <c r="AI29" i="39" s="1"/>
  <c r="AM28" i="38"/>
  <c r="AS28" i="38" s="1"/>
  <c r="S18" i="43"/>
  <c r="AM23" i="31"/>
  <c r="AO23" i="31" s="1"/>
  <c r="AY9" i="32"/>
  <c r="AC27" i="35"/>
  <c r="AE27" i="35"/>
  <c r="AO12" i="31"/>
  <c r="AM12" i="31"/>
  <c r="AC34" i="38"/>
  <c r="AE34" i="38"/>
  <c r="AU40" i="34"/>
  <c r="AS40" i="34"/>
  <c r="AU43" i="43"/>
  <c r="AS43" i="43"/>
  <c r="AO37" i="42"/>
  <c r="AY37" i="42" s="1"/>
  <c r="AM37" i="42"/>
  <c r="AS37" i="42" s="1"/>
  <c r="AY23" i="46"/>
  <c r="AC33" i="45"/>
  <c r="AE33" i="45"/>
  <c r="S17" i="40"/>
  <c r="AS33" i="31"/>
  <c r="AU33" i="31"/>
  <c r="S18" i="34"/>
  <c r="AO31" i="33"/>
  <c r="AY31" i="33" s="1"/>
  <c r="S39" i="30"/>
  <c r="S19" i="34"/>
  <c r="AI24" i="37"/>
  <c r="AO29" i="32"/>
  <c r="AY29" i="32" s="1"/>
  <c r="AU33" i="35"/>
  <c r="AS33" i="35"/>
  <c r="W14" i="41"/>
  <c r="Y14" i="41"/>
  <c r="AS34" i="35"/>
  <c r="AU34" i="35"/>
  <c r="AS42" i="38"/>
  <c r="AU42" i="38"/>
  <c r="M31" i="24"/>
  <c r="G32" i="10" s="1"/>
  <c r="S8" i="24"/>
  <c r="S31" i="24" s="1"/>
  <c r="I38" i="8" s="1"/>
  <c r="Y23" i="39"/>
  <c r="AK23" i="39" s="1"/>
  <c r="S17" i="31"/>
  <c r="AI26" i="45"/>
  <c r="AO28" i="32"/>
  <c r="AY28" i="32" s="1"/>
  <c r="AM28" i="32"/>
  <c r="AS28" i="32" s="1"/>
  <c r="W38" i="45"/>
  <c r="AC38" i="45" s="1"/>
  <c r="S15" i="32"/>
  <c r="AO41" i="35"/>
  <c r="AY41" i="35" s="1"/>
  <c r="AS41" i="35"/>
  <c r="I21" i="51"/>
  <c r="M21" i="51" s="1"/>
  <c r="K70" i="96"/>
  <c r="I17" i="49" s="1"/>
  <c r="M17" i="49" s="1"/>
  <c r="Q17" i="49" s="1"/>
  <c r="W17" i="49" s="1"/>
  <c r="AI40" i="41"/>
  <c r="AM37" i="41"/>
  <c r="AS37" i="41" s="1"/>
  <c r="AO37" i="41"/>
  <c r="AY37" i="41" s="1"/>
  <c r="K43" i="74"/>
  <c r="I43" i="54" s="1"/>
  <c r="M43" i="54" s="1"/>
  <c r="M31" i="22"/>
  <c r="G33" i="10" s="1"/>
  <c r="S8" i="22"/>
  <c r="S31" i="22" s="1"/>
  <c r="I39" i="8" s="1"/>
  <c r="AO33" i="44"/>
  <c r="AM33" i="44"/>
  <c r="Y25" i="54"/>
  <c r="Q25" i="54"/>
  <c r="W25" i="54" s="1"/>
  <c r="AC26" i="42"/>
  <c r="AE26" i="42"/>
  <c r="Y31" i="33"/>
  <c r="AI31" i="33" s="1"/>
  <c r="AI40" i="34"/>
  <c r="AO28" i="40"/>
  <c r="AY28" i="40" s="1"/>
  <c r="AM28" i="40"/>
  <c r="AS28" i="40" s="1"/>
  <c r="Y91" i="52"/>
  <c r="AC34" i="34"/>
  <c r="AE34" i="34"/>
  <c r="AM12" i="42"/>
  <c r="AG23" i="30"/>
  <c r="AI23" i="30" s="1"/>
  <c r="AG22" i="30"/>
  <c r="AG26" i="30"/>
  <c r="AG24" i="30"/>
  <c r="AG34" i="30"/>
  <c r="AI34" i="30" s="1"/>
  <c r="AG8" i="30"/>
  <c r="AI8" i="30" s="1"/>
  <c r="AY12" i="33"/>
  <c r="Y12" i="39"/>
  <c r="AK12" i="39" s="1"/>
  <c r="Y11" i="38"/>
  <c r="AI11" i="38" s="1"/>
  <c r="W11" i="38"/>
  <c r="AC11" i="38" s="1"/>
  <c r="S38" i="33"/>
  <c r="AK8" i="45"/>
  <c r="AC34" i="45"/>
  <c r="AE34" i="45"/>
  <c r="AM37" i="38"/>
  <c r="AS37" i="38" s="1"/>
  <c r="S15" i="33"/>
  <c r="K10" i="73"/>
  <c r="I20" i="23" s="1"/>
  <c r="M20" i="23" s="1"/>
  <c r="S20" i="23" s="1"/>
  <c r="AM28" i="42"/>
  <c r="AS28" i="42" s="1"/>
  <c r="Q36" i="35"/>
  <c r="S36" i="35" s="1"/>
  <c r="M44" i="35"/>
  <c r="S13" i="46"/>
  <c r="AC33" i="44"/>
  <c r="AE33" i="44"/>
  <c r="AM25" i="56"/>
  <c r="AS25" i="56" s="1"/>
  <c r="Q25" i="56"/>
  <c r="W25" i="56" s="1"/>
  <c r="AI25" i="56"/>
  <c r="AC25" i="56"/>
  <c r="Y25" i="56"/>
  <c r="Y32" i="40"/>
  <c r="AI32" i="40" s="1"/>
  <c r="Y62" i="54"/>
  <c r="W9" i="41"/>
  <c r="Y9" i="41"/>
  <c r="AI33" i="34"/>
  <c r="AO19" i="30"/>
  <c r="AM19" i="30"/>
  <c r="AS19" i="30" s="1"/>
  <c r="Y29" i="33"/>
  <c r="AI29" i="33" s="1"/>
  <c r="Y55" i="54"/>
  <c r="AY23" i="44"/>
  <c r="Q36" i="36"/>
  <c r="M44" i="36"/>
  <c r="AI26" i="40"/>
  <c r="AO26" i="44"/>
  <c r="BA26" i="44" s="1"/>
  <c r="AO40" i="43"/>
  <c r="Y12" i="33"/>
  <c r="AK12" i="33" s="1"/>
  <c r="Y26" i="43"/>
  <c r="Y15" i="35"/>
  <c r="W15" i="35"/>
  <c r="Y32" i="37"/>
  <c r="AI32" i="37" s="1"/>
  <c r="AI25" i="46"/>
  <c r="I41" i="53"/>
  <c r="W18" i="41"/>
  <c r="AC18" i="41" s="1"/>
  <c r="M44" i="33"/>
  <c r="Q36" i="33"/>
  <c r="S36" i="33" s="1"/>
  <c r="AO37" i="39"/>
  <c r="AY37" i="39" s="1"/>
  <c r="AM37" i="39"/>
  <c r="AS37" i="39" s="1"/>
  <c r="Y13" i="30"/>
  <c r="W13" i="30"/>
  <c r="AC13" i="30" s="1"/>
  <c r="Y23" i="33"/>
  <c r="W39" i="36"/>
  <c r="AC39" i="36" s="1"/>
  <c r="I88" i="74"/>
  <c r="I96" i="52" s="1"/>
  <c r="M96" i="52" s="1"/>
  <c r="Y24" i="45"/>
  <c r="AK24" i="45" s="1"/>
  <c r="AM34" i="42"/>
  <c r="AO34" i="42" s="1"/>
  <c r="AK8" i="44"/>
  <c r="Y23" i="56"/>
  <c r="Y14" i="50"/>
  <c r="Q14" i="50"/>
  <c r="W14" i="50" s="1"/>
  <c r="AM28" i="33"/>
  <c r="AS28" i="33" s="1"/>
  <c r="Y24" i="41"/>
  <c r="Y32" i="39"/>
  <c r="AI32" i="39" s="1"/>
  <c r="W11" i="46"/>
  <c r="Y11" i="46"/>
  <c r="AI11" i="46" s="1"/>
  <c r="BM18" i="92"/>
  <c r="BY18" i="92" s="1"/>
  <c r="BE18" i="3" s="1"/>
  <c r="G745" i="1" s="1"/>
  <c r="BM21" i="92"/>
  <c r="BY21" i="92" s="1"/>
  <c r="BE21" i="3" s="1"/>
  <c r="G832" i="1" s="1"/>
  <c r="AM27" i="37"/>
  <c r="AO27" i="37"/>
  <c r="AC26" i="44"/>
  <c r="AE26" i="44"/>
  <c r="AE15" i="48"/>
  <c r="AE29" i="48" s="1"/>
  <c r="E26" i="8" s="1"/>
  <c r="AA29" i="48"/>
  <c r="E18" i="10" s="1"/>
  <c r="Y32" i="34"/>
  <c r="AI32" i="34" s="1"/>
  <c r="AO15" i="41"/>
  <c r="AM15" i="41"/>
  <c r="W39" i="39"/>
  <c r="AC39" i="39" s="1"/>
  <c r="AM27" i="42"/>
  <c r="AY80" i="52"/>
  <c r="BA80" i="52" s="1"/>
  <c r="AW80" i="52"/>
  <c r="BC80" i="52" s="1"/>
  <c r="AI31" i="30"/>
  <c r="S71" i="98"/>
  <c r="S65" i="98"/>
  <c r="E24" i="94" s="1"/>
  <c r="G24" i="94" s="1"/>
  <c r="S67" i="98"/>
  <c r="E26" i="94" s="1"/>
  <c r="G26" i="94" s="1"/>
  <c r="S69" i="98"/>
  <c r="E28" i="94" s="1"/>
  <c r="G28" i="94" s="1"/>
  <c r="S17" i="98"/>
  <c r="E15" i="96" s="1"/>
  <c r="S37" i="98"/>
  <c r="E9" i="97" s="1"/>
  <c r="S25" i="98"/>
  <c r="E8" i="97" s="1"/>
  <c r="S45" i="98"/>
  <c r="E83" i="95" s="1"/>
  <c r="G83" i="95" s="1"/>
  <c r="AM27" i="45"/>
  <c r="AO27" i="45"/>
  <c r="W16" i="40"/>
  <c r="BY9" i="76"/>
  <c r="I10" i="30" s="1"/>
  <c r="BI9" i="76"/>
  <c r="I10" i="33" s="1"/>
  <c r="AS9" i="76"/>
  <c r="I10" i="37" s="1"/>
  <c r="AC9" i="76"/>
  <c r="I10" i="41" s="1"/>
  <c r="M9" i="76"/>
  <c r="I10" i="45" s="1"/>
  <c r="BU9" i="76"/>
  <c r="I10" i="31" s="1"/>
  <c r="BE9" i="76"/>
  <c r="I10" i="34" s="1"/>
  <c r="AO9" i="76"/>
  <c r="I10" i="38" s="1"/>
  <c r="Y9" i="76"/>
  <c r="I10" i="42" s="1"/>
  <c r="I9" i="76"/>
  <c r="I10" i="46" s="1"/>
  <c r="BQ9" i="76"/>
  <c r="I14" i="52" s="1"/>
  <c r="M14" i="52" s="1"/>
  <c r="BA9" i="76"/>
  <c r="I10" i="35" s="1"/>
  <c r="AK9" i="76"/>
  <c r="I10" i="39" s="1"/>
  <c r="U9" i="76"/>
  <c r="I10" i="43" s="1"/>
  <c r="BM9" i="76"/>
  <c r="I10" i="32" s="1"/>
  <c r="AW9" i="76"/>
  <c r="I10" i="36" s="1"/>
  <c r="AG9" i="76"/>
  <c r="I10" i="40" s="1"/>
  <c r="Q9" i="76"/>
  <c r="I10" i="44" s="1"/>
  <c r="BO12" i="92"/>
  <c r="CA12" i="92" s="1"/>
  <c r="BG12" i="3" s="1"/>
  <c r="G572" i="1" s="1"/>
  <c r="BO8" i="92"/>
  <c r="AI26" i="39"/>
  <c r="W19" i="37"/>
  <c r="AC19" i="37" s="1"/>
  <c r="Q36" i="44"/>
  <c r="S36" i="44" s="1"/>
  <c r="M44" i="44"/>
  <c r="AC23" i="45"/>
  <c r="AE23" i="45"/>
  <c r="BA34" i="34"/>
  <c r="AY34" i="34"/>
  <c r="AY25" i="41"/>
  <c r="BA25" i="41"/>
  <c r="AC24" i="34"/>
  <c r="AE24" i="34"/>
  <c r="AI43" i="44"/>
  <c r="AC25" i="45"/>
  <c r="AE25" i="45"/>
  <c r="AI13" i="42"/>
  <c r="AY30" i="30"/>
  <c r="AY33" i="38"/>
  <c r="BA33" i="38"/>
  <c r="W16" i="46"/>
  <c r="AE16" i="46" s="1"/>
  <c r="BO14" i="88"/>
  <c r="CA14" i="88" s="1"/>
  <c r="AC24" i="40"/>
  <c r="AE24" i="40"/>
  <c r="Q36" i="50"/>
  <c r="W36" i="50" s="1"/>
  <c r="Y36" i="50"/>
  <c r="W38" i="46"/>
  <c r="Y38" i="46" s="1"/>
  <c r="AI38" i="46" s="1"/>
  <c r="BG51" i="52"/>
  <c r="Y51" i="52"/>
  <c r="BC51" i="52"/>
  <c r="AM51" i="52"/>
  <c r="AQ51" i="52" s="1"/>
  <c r="BQ51" i="52"/>
  <c r="BW51" i="52" s="1"/>
  <c r="AI51" i="52"/>
  <c r="Q51" i="52"/>
  <c r="W51" i="52" s="1"/>
  <c r="BM51" i="52"/>
  <c r="AW51" i="52"/>
  <c r="AS51" i="52"/>
  <c r="AC51" i="52"/>
  <c r="CA51" i="52"/>
  <c r="CE51" i="52" s="1"/>
  <c r="S14" i="42"/>
  <c r="AC25" i="41"/>
  <c r="AE25" i="41"/>
  <c r="Y25" i="52"/>
  <c r="AU33" i="40"/>
  <c r="AS33" i="40"/>
  <c r="AO25" i="43"/>
  <c r="AM25" i="43"/>
  <c r="W17" i="43"/>
  <c r="AC17" i="43" s="1"/>
  <c r="AY9" i="37"/>
  <c r="AO26" i="31"/>
  <c r="BC26" i="52"/>
  <c r="Y30" i="45"/>
  <c r="AI30" i="45" s="1"/>
  <c r="AS34" i="31"/>
  <c r="AU34" i="31"/>
  <c r="W18" i="32"/>
  <c r="AC18" i="32" s="1"/>
  <c r="AC37" i="56"/>
  <c r="AI37" i="56" s="1"/>
  <c r="Y37" i="56"/>
  <c r="AM37" i="56"/>
  <c r="AS37" i="56" s="1"/>
  <c r="Q37" i="56"/>
  <c r="W37" i="56" s="1"/>
  <c r="W13" i="43"/>
  <c r="Y24" i="31"/>
  <c r="S16" i="33"/>
  <c r="S16" i="34"/>
  <c r="S16" i="35"/>
  <c r="I70" i="74"/>
  <c r="I35" i="52" s="1"/>
  <c r="M35" i="52" s="1"/>
  <c r="AU42" i="37"/>
  <c r="AO42" i="37"/>
  <c r="AS42" i="37"/>
  <c r="Y26" i="34"/>
  <c r="S39" i="34"/>
  <c r="BC49" i="52"/>
  <c r="AM49" i="52"/>
  <c r="AQ49" i="52" s="1"/>
  <c r="CG49" i="52"/>
  <c r="BQ49" i="52"/>
  <c r="AI49" i="52"/>
  <c r="Q49" i="52"/>
  <c r="W49" i="52" s="1"/>
  <c r="BM49" i="52"/>
  <c r="AW49" i="52"/>
  <c r="CA49" i="52"/>
  <c r="CE49" i="52" s="1"/>
  <c r="AS49" i="52"/>
  <c r="AC49" i="52"/>
  <c r="Y49" i="52"/>
  <c r="BG49" i="52"/>
  <c r="BW49" i="52"/>
  <c r="CC81" i="52"/>
  <c r="CE81" i="52" s="1"/>
  <c r="CA81" i="52"/>
  <c r="CG81" i="52" s="1"/>
  <c r="S9" i="42"/>
  <c r="AC26" i="37"/>
  <c r="AE26" i="37"/>
  <c r="AY12" i="40"/>
  <c r="BA8" i="38"/>
  <c r="BA8" i="41"/>
  <c r="Q36" i="37"/>
  <c r="M44" i="37"/>
  <c r="S36" i="37"/>
  <c r="AK8" i="36"/>
  <c r="W18" i="31"/>
  <c r="AC18" i="31" s="1"/>
  <c r="Y13" i="34"/>
  <c r="AK13" i="34" s="1"/>
  <c r="W13" i="34"/>
  <c r="Y13" i="32"/>
  <c r="AK13" i="32" s="1"/>
  <c r="W13" i="32"/>
  <c r="M44" i="46"/>
  <c r="Q36" i="46"/>
  <c r="S36" i="46"/>
  <c r="Y27" i="35"/>
  <c r="Y34" i="38"/>
  <c r="AK34" i="38" s="1"/>
  <c r="W16" i="42"/>
  <c r="AO40" i="34"/>
  <c r="Q21" i="54"/>
  <c r="Y21" i="54" s="1"/>
  <c r="Y32" i="50"/>
  <c r="Q32" i="50"/>
  <c r="W32" i="50" s="1"/>
  <c r="AM37" i="37"/>
  <c r="AS37" i="37" s="1"/>
  <c r="AO37" i="37"/>
  <c r="AY37" i="37" s="1"/>
  <c r="Y38" i="41"/>
  <c r="W38" i="41"/>
  <c r="AI13" i="39"/>
  <c r="Y30" i="39"/>
  <c r="AI30" i="39" s="1"/>
  <c r="AM37" i="44"/>
  <c r="AS37" i="44" s="1"/>
  <c r="Y33" i="45"/>
  <c r="AM32" i="42"/>
  <c r="AS32" i="42" s="1"/>
  <c r="AM29" i="38"/>
  <c r="AS29" i="38" s="1"/>
  <c r="W15" i="42"/>
  <c r="Y15" i="42"/>
  <c r="AI23" i="32"/>
  <c r="S36" i="43"/>
  <c r="Q36" i="43"/>
  <c r="M44" i="43"/>
  <c r="AI12" i="40"/>
  <c r="AU40" i="44"/>
  <c r="AS40" i="44"/>
  <c r="AO25" i="30"/>
  <c r="AY25" i="30" s="1"/>
  <c r="AM25" i="30"/>
  <c r="AS25" i="30" s="1"/>
  <c r="AC23" i="43"/>
  <c r="AE23" i="43"/>
  <c r="AC27" i="34"/>
  <c r="AE27" i="34"/>
  <c r="AO29" i="36"/>
  <c r="AY29" i="36" s="1"/>
  <c r="AY8" i="37"/>
  <c r="AS24" i="43"/>
  <c r="AU24" i="43"/>
  <c r="AY40" i="44"/>
  <c r="S14" i="41"/>
  <c r="AQ24" i="88"/>
  <c r="AQ25" i="88" s="1"/>
  <c r="BO11" i="88" s="1"/>
  <c r="CA11" i="88" s="1"/>
  <c r="AG24" i="88"/>
  <c r="AG25" i="88" s="1"/>
  <c r="BM19" i="88" s="1"/>
  <c r="BY19" i="88" s="1"/>
  <c r="W24" i="88"/>
  <c r="W25" i="88" s="1"/>
  <c r="BK21" i="88" s="1"/>
  <c r="BW21" i="88" s="1"/>
  <c r="I24" i="88"/>
  <c r="I25" i="88" s="1"/>
  <c r="BC24" i="88"/>
  <c r="BC25" i="88" s="1"/>
  <c r="AO34" i="35"/>
  <c r="AO42" i="38"/>
  <c r="W9" i="30"/>
  <c r="AC9" i="30" s="1"/>
  <c r="AO24" i="37"/>
  <c r="BA24" i="37" s="1"/>
  <c r="AM24" i="37"/>
  <c r="AM25" i="36"/>
  <c r="AO25" i="36"/>
  <c r="Y29" i="35"/>
  <c r="AI29" i="35" s="1"/>
  <c r="Y15" i="46"/>
  <c r="W15" i="46"/>
  <c r="AE15" i="46" s="1"/>
  <c r="AU41" i="31"/>
  <c r="AO41" i="31"/>
  <c r="AS41" i="31"/>
  <c r="W18" i="33"/>
  <c r="AC18" i="33" s="1"/>
  <c r="Y18" i="33"/>
  <c r="AI18" i="33" s="1"/>
  <c r="S13" i="42"/>
  <c r="Y13" i="40"/>
  <c r="AK13" i="40" s="1"/>
  <c r="W13" i="40"/>
  <c r="I31" i="22"/>
  <c r="Y31" i="31"/>
  <c r="AI31" i="31" s="1"/>
  <c r="Q51" i="54"/>
  <c r="W51" i="54" s="1"/>
  <c r="Y24" i="30"/>
  <c r="Y62" i="56"/>
  <c r="Y37" i="35"/>
  <c r="AI37" i="35" s="1"/>
  <c r="AO32" i="45"/>
  <c r="AY32" i="45" s="1"/>
  <c r="AM32" i="45"/>
  <c r="AS32" i="45" s="1"/>
  <c r="Y28" i="43"/>
  <c r="AI28" i="43" s="1"/>
  <c r="Y34" i="34"/>
  <c r="AM23" i="42"/>
  <c r="AO23" i="42"/>
  <c r="BA23" i="42" s="1"/>
  <c r="W9" i="46"/>
  <c r="AE9" i="46" s="1"/>
  <c r="AC42" i="38"/>
  <c r="AE42" i="38"/>
  <c r="S11" i="38"/>
  <c r="Y34" i="45"/>
  <c r="AK34" i="45" s="1"/>
  <c r="Y31" i="35"/>
  <c r="AI31" i="35" s="1"/>
  <c r="S15" i="31"/>
  <c r="AS24" i="33"/>
  <c r="AS34" i="43"/>
  <c r="AU34" i="43"/>
  <c r="AI12" i="31"/>
  <c r="AO28" i="39"/>
  <c r="AY28" i="39" s="1"/>
  <c r="AC12" i="32"/>
  <c r="AE12" i="32"/>
  <c r="Y28" i="45"/>
  <c r="AI28" i="45" s="1"/>
  <c r="Y33" i="44"/>
  <c r="M47" i="56"/>
  <c r="S9" i="41"/>
  <c r="K15" i="73"/>
  <c r="I35" i="23" s="1"/>
  <c r="M35" i="23" s="1"/>
  <c r="S35" i="23" s="1"/>
  <c r="BA8" i="39"/>
  <c r="Y14" i="36"/>
  <c r="W14" i="36"/>
  <c r="W81" i="52"/>
  <c r="AO32" i="38"/>
  <c r="AY32" i="38" s="1"/>
  <c r="AI26" i="31"/>
  <c r="AC27" i="44"/>
  <c r="AE27" i="44"/>
  <c r="AS33" i="43"/>
  <c r="AU33" i="43"/>
  <c r="AO32" i="34"/>
  <c r="AY32" i="34" s="1"/>
  <c r="AC34" i="43"/>
  <c r="AE34" i="43"/>
  <c r="S18" i="41"/>
  <c r="AS34" i="41"/>
  <c r="AU34" i="41"/>
  <c r="Y28" i="39"/>
  <c r="AI28" i="39" s="1"/>
  <c r="Y33" i="46"/>
  <c r="Y17" i="50"/>
  <c r="Q17" i="50"/>
  <c r="W17" i="50" s="1"/>
  <c r="S39" i="36"/>
  <c r="Y16" i="36"/>
  <c r="W16" i="36"/>
  <c r="I78" i="74"/>
  <c r="I86" i="52" s="1"/>
  <c r="M86" i="52" s="1"/>
  <c r="W23" i="46"/>
  <c r="AQ81" i="52"/>
  <c r="AI41" i="32"/>
  <c r="AI23" i="42"/>
  <c r="AM18" i="52"/>
  <c r="AQ18" i="52" s="1"/>
  <c r="AI18" i="52"/>
  <c r="Q18" i="52"/>
  <c r="W18" i="52" s="1"/>
  <c r="BM18" i="52"/>
  <c r="AW18" i="52"/>
  <c r="BC18" i="52" s="1"/>
  <c r="CA18" i="52"/>
  <c r="CE18" i="52" s="1"/>
  <c r="BG18" i="52"/>
  <c r="CG18" i="52"/>
  <c r="AS18" i="52"/>
  <c r="AC18" i="52"/>
  <c r="BQ18" i="52"/>
  <c r="BW18" i="52" s="1"/>
  <c r="S14" i="34"/>
  <c r="AO34" i="33"/>
  <c r="AM34" i="33"/>
  <c r="AM42" i="33"/>
  <c r="Y9" i="33"/>
  <c r="W9" i="33"/>
  <c r="S11" i="46"/>
  <c r="Y11" i="44"/>
  <c r="AI11" i="44" s="1"/>
  <c r="W11" i="44"/>
  <c r="AC11" i="44" s="1"/>
  <c r="BM8" i="92"/>
  <c r="BM12" i="92"/>
  <c r="BY12" i="92" s="1"/>
  <c r="BE12" i="3" s="1"/>
  <c r="G571" i="1" s="1"/>
  <c r="AK8" i="40"/>
  <c r="Y26" i="44"/>
  <c r="AK26" i="44" s="1"/>
  <c r="AM41" i="56"/>
  <c r="Q41" i="56"/>
  <c r="W41" i="56" s="1"/>
  <c r="AI41" i="56"/>
  <c r="AC41" i="56"/>
  <c r="Y41" i="56"/>
  <c r="AS41" i="56"/>
  <c r="S15" i="39"/>
  <c r="AI13" i="34"/>
  <c r="S39" i="39"/>
  <c r="Y37" i="39"/>
  <c r="AI37" i="39" s="1"/>
  <c r="W13" i="33"/>
  <c r="Y13" i="33" s="1"/>
  <c r="AI29" i="30"/>
  <c r="W34" i="46"/>
  <c r="S79" i="98"/>
  <c r="E37" i="94" s="1"/>
  <c r="G37" i="94" s="1"/>
  <c r="S73" i="98"/>
  <c r="S75" i="98"/>
  <c r="E34" i="94" s="1"/>
  <c r="G34" i="94" s="1"/>
  <c r="S77" i="98"/>
  <c r="E30" i="96" s="1"/>
  <c r="S18" i="98"/>
  <c r="E16" i="96" s="1"/>
  <c r="S38" i="98"/>
  <c r="E10" i="97" s="1"/>
  <c r="S26" i="98"/>
  <c r="E68" i="95" s="1"/>
  <c r="G68" i="95" s="1"/>
  <c r="Y32" i="33"/>
  <c r="AI32" i="33" s="1"/>
  <c r="Y31" i="43"/>
  <c r="AI31" i="43" s="1"/>
  <c r="Y59" i="50"/>
  <c r="Q59" i="50"/>
  <c r="W59" i="50" s="1"/>
  <c r="BM21" i="76"/>
  <c r="I22" i="32" s="1"/>
  <c r="M22" i="32" s="1"/>
  <c r="AW21" i="76"/>
  <c r="I22" i="36" s="1"/>
  <c r="M22" i="36" s="1"/>
  <c r="AG21" i="76"/>
  <c r="I22" i="40" s="1"/>
  <c r="M22" i="40" s="1"/>
  <c r="Q21" i="76"/>
  <c r="I22" i="44" s="1"/>
  <c r="M22" i="44" s="1"/>
  <c r="BY21" i="76"/>
  <c r="I22" i="30" s="1"/>
  <c r="M22" i="30" s="1"/>
  <c r="BI21" i="76"/>
  <c r="I22" i="33" s="1"/>
  <c r="M22" i="33" s="1"/>
  <c r="AS21" i="76"/>
  <c r="I22" i="37" s="1"/>
  <c r="M22" i="37" s="1"/>
  <c r="AC21" i="76"/>
  <c r="I22" i="41" s="1"/>
  <c r="M22" i="41" s="1"/>
  <c r="M21" i="76"/>
  <c r="I22" i="45" s="1"/>
  <c r="M22" i="45" s="1"/>
  <c r="BQ21" i="76"/>
  <c r="I40" i="52" s="1"/>
  <c r="M40" i="52" s="1"/>
  <c r="BA21" i="76"/>
  <c r="I22" i="35" s="1"/>
  <c r="M22" i="35" s="1"/>
  <c r="AK21" i="76"/>
  <c r="I22" i="39" s="1"/>
  <c r="M22" i="39" s="1"/>
  <c r="U21" i="76"/>
  <c r="I22" i="43" s="1"/>
  <c r="M22" i="43" s="1"/>
  <c r="Y21" i="76"/>
  <c r="I22" i="42" s="1"/>
  <c r="M22" i="42" s="1"/>
  <c r="BE21" i="76"/>
  <c r="I22" i="34" s="1"/>
  <c r="M22" i="34" s="1"/>
  <c r="I21" i="76"/>
  <c r="I22" i="46" s="1"/>
  <c r="M22" i="46" s="1"/>
  <c r="AO21" i="76"/>
  <c r="I22" i="38" s="1"/>
  <c r="M22" i="38" s="1"/>
  <c r="BU21" i="76"/>
  <c r="I22" i="31" s="1"/>
  <c r="M22" i="31" s="1"/>
  <c r="BO20" i="92"/>
  <c r="CA20" i="92" s="1"/>
  <c r="BG20" i="3" s="1"/>
  <c r="G804" i="1" s="1"/>
  <c r="BO16" i="92"/>
  <c r="CA16" i="92" s="1"/>
  <c r="BG16" i="3" s="1"/>
  <c r="G688" i="1" s="1"/>
  <c r="AI40" i="43"/>
  <c r="Y53" i="54"/>
  <c r="AI34" i="39"/>
  <c r="AI23" i="41"/>
  <c r="S19" i="37"/>
  <c r="Y29" i="32"/>
  <c r="AI29" i="32" s="1"/>
  <c r="Y23" i="45"/>
  <c r="AK23" i="45" s="1"/>
  <c r="W39" i="46"/>
  <c r="Y39" i="46" s="1"/>
  <c r="AI39" i="46" s="1"/>
  <c r="AU43" i="42"/>
  <c r="AS43" i="42"/>
  <c r="AU25" i="41"/>
  <c r="AS25" i="41"/>
  <c r="Y37" i="30"/>
  <c r="AI37" i="30" s="1"/>
  <c r="AI43" i="39"/>
  <c r="AC34" i="36"/>
  <c r="AE34" i="36"/>
  <c r="AS89" i="52"/>
  <c r="Y89" i="52"/>
  <c r="Y24" i="34"/>
  <c r="Y32" i="42"/>
  <c r="AI32" i="42" s="1"/>
  <c r="AC12" i="43"/>
  <c r="AE12" i="43"/>
  <c r="Y15" i="43"/>
  <c r="W15" i="43"/>
  <c r="Y15" i="45"/>
  <c r="W15" i="45"/>
  <c r="AU8" i="31"/>
  <c r="AO8" i="31"/>
  <c r="AS8" i="31"/>
  <c r="Y25" i="45"/>
  <c r="AI12" i="42"/>
  <c r="S18" i="35"/>
  <c r="AY32" i="30"/>
  <c r="AY19" i="30"/>
  <c r="Y28" i="42"/>
  <c r="AI28" i="42" s="1"/>
  <c r="Y28" i="30"/>
  <c r="AC27" i="45"/>
  <c r="AE27" i="45"/>
  <c r="S16" i="46"/>
  <c r="BO8" i="88"/>
  <c r="BO22" i="88"/>
  <c r="CA22" i="88" s="1"/>
  <c r="AO30" i="32"/>
  <c r="AY30" i="32" s="1"/>
  <c r="AO34" i="38"/>
  <c r="Y54" i="50"/>
  <c r="Q54" i="50"/>
  <c r="W54" i="50" s="1"/>
  <c r="AU25" i="35"/>
  <c r="AS25" i="35"/>
  <c r="AO19" i="41"/>
  <c r="AY19" i="41" s="1"/>
  <c r="AM19" i="41"/>
  <c r="AS19" i="41" s="1"/>
  <c r="Q36" i="42"/>
  <c r="M44" i="42"/>
  <c r="Y14" i="30"/>
  <c r="AI14" i="30" s="1"/>
  <c r="W14" i="30"/>
  <c r="AC14" i="30" s="1"/>
  <c r="AK8" i="31"/>
  <c r="W11" i="41"/>
  <c r="AC11" i="41" s="1"/>
  <c r="Y11" i="35"/>
  <c r="AI11" i="35" s="1"/>
  <c r="W11" i="35"/>
  <c r="AC11" i="35" s="1"/>
  <c r="AC23" i="41"/>
  <c r="AE23" i="41"/>
  <c r="AY12" i="37"/>
  <c r="W9" i="38"/>
  <c r="AM18" i="32"/>
  <c r="AS18" i="32" s="1"/>
  <c r="Q37" i="54"/>
  <c r="W37" i="54" s="1"/>
  <c r="Y37" i="54"/>
  <c r="BM11" i="88"/>
  <c r="BY11" i="88" s="1"/>
  <c r="BM9" i="88"/>
  <c r="BY9" i="88" s="1"/>
  <c r="AM25" i="38"/>
  <c r="AO25" i="38" s="1"/>
  <c r="W39" i="42"/>
  <c r="AC39" i="42" s="1"/>
  <c r="AC21" i="56"/>
  <c r="AI21" i="56" s="1"/>
  <c r="Y21" i="56"/>
  <c r="AM21" i="56"/>
  <c r="Q21" i="56"/>
  <c r="AI13" i="41"/>
  <c r="Q27" i="50"/>
  <c r="W27" i="50" s="1"/>
  <c r="Y27" i="50"/>
  <c r="Y14" i="33"/>
  <c r="W14" i="33"/>
  <c r="CC80" i="52"/>
  <c r="CE80" i="52" s="1"/>
  <c r="CA80" i="52"/>
  <c r="CG80" i="52" s="1"/>
  <c r="S39" i="31"/>
  <c r="AO18" i="31"/>
  <c r="AY18" i="31" s="1"/>
  <c r="AM18" i="31"/>
  <c r="AS18" i="31" s="1"/>
  <c r="S38" i="44"/>
  <c r="M16" i="21"/>
  <c r="I28" i="21"/>
  <c r="W38" i="32"/>
  <c r="AM32" i="31"/>
  <c r="AS32" i="31" s="1"/>
  <c r="AO27" i="36"/>
  <c r="AM27" i="36"/>
  <c r="AC12" i="44"/>
  <c r="AE12" i="44"/>
  <c r="AI47" i="52"/>
  <c r="Q47" i="52"/>
  <c r="W47" i="52" s="1"/>
  <c r="BM47" i="52"/>
  <c r="AW47" i="52"/>
  <c r="CA47" i="52"/>
  <c r="CE47" i="52" s="1"/>
  <c r="AS47" i="52"/>
  <c r="AC47" i="52"/>
  <c r="BW47" i="52"/>
  <c r="BG47" i="52"/>
  <c r="Y47" i="52"/>
  <c r="CG47" i="52"/>
  <c r="BQ47" i="52"/>
  <c r="BC47" i="52"/>
  <c r="AM47" i="52"/>
  <c r="AQ47" i="52" s="1"/>
  <c r="W14" i="39"/>
  <c r="Y14" i="39" s="1"/>
  <c r="W14" i="37"/>
  <c r="BO8" i="51"/>
  <c r="AY8" i="51"/>
  <c r="AI8" i="51"/>
  <c r="Q8" i="51"/>
  <c r="BG8" i="51"/>
  <c r="AQ8" i="51"/>
  <c r="AA8" i="51"/>
  <c r="AM31" i="30"/>
  <c r="AS31" i="30" s="1"/>
  <c r="AO38" i="41"/>
  <c r="AM38" i="41"/>
  <c r="AI12" i="39"/>
  <c r="W11" i="43"/>
  <c r="AC11" i="43" s="1"/>
  <c r="Y11" i="43"/>
  <c r="AI11" i="43" s="1"/>
  <c r="AO23" i="35"/>
  <c r="AM23" i="35"/>
  <c r="AU25" i="33"/>
  <c r="AS25" i="33"/>
  <c r="Y39" i="45"/>
  <c r="AI39" i="45" s="1"/>
  <c r="W39" i="45"/>
  <c r="AC39" i="45" s="1"/>
  <c r="W9" i="44"/>
  <c r="AM15" i="42"/>
  <c r="AO15" i="42"/>
  <c r="AM32" i="35"/>
  <c r="AS32" i="35" s="1"/>
  <c r="AY8" i="32"/>
  <c r="AC34" i="32"/>
  <c r="AE34" i="32"/>
  <c r="W39" i="35"/>
  <c r="AC39" i="35" s="1"/>
  <c r="Y16" i="31"/>
  <c r="W16" i="31"/>
  <c r="AI8" i="37"/>
  <c r="Y31" i="38"/>
  <c r="AI31" i="38" s="1"/>
  <c r="S14" i="43"/>
  <c r="BK14" i="88"/>
  <c r="BW14" i="88" s="1"/>
  <c r="BK20" i="88"/>
  <c r="BW20" i="88" s="1"/>
  <c r="AY43" i="40"/>
  <c r="Y11" i="32"/>
  <c r="AI11" i="32" s="1"/>
  <c r="W11" i="32"/>
  <c r="AC11" i="32" s="1"/>
  <c r="AY23" i="40"/>
  <c r="AO34" i="45"/>
  <c r="BA34" i="45" s="1"/>
  <c r="AM34" i="45"/>
  <c r="AM15" i="46"/>
  <c r="AU15" i="46" s="1"/>
  <c r="AM30" i="40"/>
  <c r="AS30" i="40" s="1"/>
  <c r="AM42" i="32"/>
  <c r="AM18" i="33"/>
  <c r="AS18" i="33" s="1"/>
  <c r="W38" i="35"/>
  <c r="Y38" i="35" s="1"/>
  <c r="AM13" i="40"/>
  <c r="AC23" i="40"/>
  <c r="AE23" i="40"/>
  <c r="S16" i="45"/>
  <c r="Y47" i="54"/>
  <c r="Q47" i="54"/>
  <c r="W47" i="54" s="1"/>
  <c r="Y28" i="37"/>
  <c r="AI28" i="37" s="1"/>
  <c r="Y37" i="45"/>
  <c r="AI37" i="45" s="1"/>
  <c r="AC33" i="35"/>
  <c r="AE33" i="35"/>
  <c r="CG91" i="52"/>
  <c r="W14" i="45"/>
  <c r="Y14" i="45" s="1"/>
  <c r="AC34" i="35"/>
  <c r="AE34" i="35"/>
  <c r="AI41" i="36"/>
  <c r="Y39" i="43"/>
  <c r="AI39" i="43" s="1"/>
  <c r="W39" i="43"/>
  <c r="AC39" i="43" s="1"/>
  <c r="AS26" i="43"/>
  <c r="AU26" i="43"/>
  <c r="W15" i="30"/>
  <c r="AC15" i="30" s="1"/>
  <c r="S18" i="37"/>
  <c r="Y16" i="32"/>
  <c r="W16" i="32"/>
  <c r="AM30" i="56"/>
  <c r="Q30" i="56"/>
  <c r="W30" i="56" s="1"/>
  <c r="AI30" i="56"/>
  <c r="AS30" i="56"/>
  <c r="AC30" i="56"/>
  <c r="S19" i="44"/>
  <c r="AM14" i="36"/>
  <c r="AO14" i="36" s="1"/>
  <c r="S14" i="31"/>
  <c r="AU8" i="44"/>
  <c r="AO8" i="44"/>
  <c r="AS8" i="44"/>
  <c r="AS24" i="41"/>
  <c r="AU24" i="41"/>
  <c r="AU12" i="34"/>
  <c r="AS12" i="34"/>
  <c r="S17" i="35"/>
  <c r="AU40" i="39"/>
  <c r="AO40" i="39"/>
  <c r="AS40" i="39"/>
  <c r="W38" i="37"/>
  <c r="Y38" i="37"/>
  <c r="W18" i="46"/>
  <c r="Y18" i="46" s="1"/>
  <c r="AI18" i="46" s="1"/>
  <c r="AC25" i="38"/>
  <c r="AE25" i="38"/>
  <c r="S13" i="30"/>
  <c r="AO33" i="32"/>
  <c r="AM33" i="32"/>
  <c r="I89" i="74"/>
  <c r="I97" i="52" s="1"/>
  <c r="M97" i="52" s="1"/>
  <c r="AC25" i="42"/>
  <c r="AE25" i="42"/>
  <c r="AO39" i="32"/>
  <c r="AY39" i="32" s="1"/>
  <c r="AM39" i="32"/>
  <c r="AS39" i="32" s="1"/>
  <c r="Y53" i="56"/>
  <c r="Y33" i="50"/>
  <c r="Q33" i="50"/>
  <c r="W33" i="50" s="1"/>
  <c r="AG21" i="30"/>
  <c r="AG12" i="30"/>
  <c r="AI12" i="30" s="1"/>
  <c r="AG13" i="30"/>
  <c r="AI13" i="30" s="1"/>
  <c r="AG10" i="30"/>
  <c r="AG9" i="30"/>
  <c r="Q21" i="50"/>
  <c r="W21" i="50" s="1"/>
  <c r="Y21" i="50"/>
  <c r="AI34" i="43"/>
  <c r="AO9" i="33"/>
  <c r="BA9" i="33" s="1"/>
  <c r="AM9" i="33"/>
  <c r="W11" i="33"/>
  <c r="AC11" i="33" s="1"/>
  <c r="BM16" i="92"/>
  <c r="BY16" i="92" s="1"/>
  <c r="BE16" i="3" s="1"/>
  <c r="G687" i="1" s="1"/>
  <c r="BM20" i="92"/>
  <c r="BY20" i="92" s="1"/>
  <c r="BE20" i="3" s="1"/>
  <c r="G803" i="1" s="1"/>
  <c r="AI15" i="90"/>
  <c r="AI23" i="90"/>
  <c r="AI16" i="90"/>
  <c r="AI8" i="90"/>
  <c r="AI17" i="90"/>
  <c r="AI9" i="90"/>
  <c r="AI18" i="90"/>
  <c r="AI10" i="90"/>
  <c r="AI22" i="90"/>
  <c r="AI19" i="90"/>
  <c r="AI11" i="90"/>
  <c r="AI20" i="90"/>
  <c r="AI12" i="90"/>
  <c r="AI14" i="90"/>
  <c r="AI13" i="90"/>
  <c r="AI21" i="90"/>
  <c r="AO24" i="34"/>
  <c r="AM24" i="34"/>
  <c r="Y41" i="54"/>
  <c r="Q41" i="54"/>
  <c r="W41" i="54" s="1"/>
  <c r="AY34" i="31"/>
  <c r="AC33" i="36"/>
  <c r="AE33" i="36"/>
  <c r="AC42" i="32"/>
  <c r="AE42" i="32"/>
  <c r="Y13" i="35"/>
  <c r="AK13" i="35" s="1"/>
  <c r="W13" i="35"/>
  <c r="S54" i="98"/>
  <c r="E13" i="94" s="1"/>
  <c r="G13" i="94" s="1"/>
  <c r="S56" i="98"/>
  <c r="E15" i="94" s="1"/>
  <c r="G15" i="94" s="1"/>
  <c r="S50" i="98"/>
  <c r="E28" i="96" s="1"/>
  <c r="S52" i="98"/>
  <c r="E11" i="94" s="1"/>
  <c r="G11" i="94" s="1"/>
  <c r="S11" i="98"/>
  <c r="E9" i="96" s="1"/>
  <c r="S19" i="98"/>
  <c r="E17" i="96" s="1"/>
  <c r="S39" i="98"/>
  <c r="E11" i="97" s="1"/>
  <c r="S27" i="98"/>
  <c r="E69" i="95" s="1"/>
  <c r="G69" i="95" s="1"/>
  <c r="AU42" i="43"/>
  <c r="AS42" i="43"/>
  <c r="BQ19" i="76"/>
  <c r="I38" i="52" s="1"/>
  <c r="M38" i="52" s="1"/>
  <c r="BA19" i="76"/>
  <c r="I20" i="35" s="1"/>
  <c r="M20" i="35" s="1"/>
  <c r="AK19" i="76"/>
  <c r="I20" i="39" s="1"/>
  <c r="M20" i="39" s="1"/>
  <c r="U19" i="76"/>
  <c r="I20" i="43" s="1"/>
  <c r="M20" i="43" s="1"/>
  <c r="BM19" i="76"/>
  <c r="I20" i="32" s="1"/>
  <c r="M20" i="32" s="1"/>
  <c r="AW19" i="76"/>
  <c r="I20" i="36" s="1"/>
  <c r="M20" i="36" s="1"/>
  <c r="AG19" i="76"/>
  <c r="I20" i="40" s="1"/>
  <c r="M20" i="40" s="1"/>
  <c r="Q19" i="76"/>
  <c r="I20" i="44" s="1"/>
  <c r="M20" i="44" s="1"/>
  <c r="BU19" i="76"/>
  <c r="I20" i="31" s="1"/>
  <c r="M20" i="31" s="1"/>
  <c r="BE19" i="76"/>
  <c r="I20" i="34" s="1"/>
  <c r="M20" i="34" s="1"/>
  <c r="AO19" i="76"/>
  <c r="I20" i="38" s="1"/>
  <c r="M20" i="38" s="1"/>
  <c r="Y19" i="76"/>
  <c r="I20" i="42" s="1"/>
  <c r="M20" i="42" s="1"/>
  <c r="I19" i="76"/>
  <c r="I20" i="46" s="1"/>
  <c r="M20" i="46" s="1"/>
  <c r="M19" i="76"/>
  <c r="I20" i="45" s="1"/>
  <c r="M20" i="45" s="1"/>
  <c r="AS19" i="76"/>
  <c r="I20" i="37" s="1"/>
  <c r="M20" i="37" s="1"/>
  <c r="BY19" i="76"/>
  <c r="I20" i="30" s="1"/>
  <c r="M20" i="30" s="1"/>
  <c r="AC19" i="76"/>
  <c r="I20" i="41" s="1"/>
  <c r="M20" i="41" s="1"/>
  <c r="BI19" i="76"/>
  <c r="I20" i="33" s="1"/>
  <c r="M20" i="33" s="1"/>
  <c r="BO11" i="92"/>
  <c r="CA11" i="92" s="1"/>
  <c r="BG11" i="3" s="1"/>
  <c r="G543" i="1" s="1"/>
  <c r="AI24" i="39"/>
  <c r="AY34" i="43"/>
  <c r="AY8" i="39"/>
  <c r="BA43" i="42"/>
  <c r="AY43" i="42"/>
  <c r="W39" i="38"/>
  <c r="AC39" i="38" s="1"/>
  <c r="Y39" i="38"/>
  <c r="AI39" i="38" s="1"/>
  <c r="AY12" i="41"/>
  <c r="W17" i="36"/>
  <c r="AC17" i="36" s="1"/>
  <c r="Y17" i="36"/>
  <c r="AI17" i="36" s="1"/>
  <c r="AO15" i="43"/>
  <c r="AM15" i="43"/>
  <c r="AM15" i="45"/>
  <c r="AO15" i="45" s="1"/>
  <c r="AU8" i="35"/>
  <c r="AO8" i="35"/>
  <c r="AS8" i="35"/>
  <c r="AO30" i="45"/>
  <c r="AY30" i="45" s="1"/>
  <c r="Y28" i="34"/>
  <c r="AI28" i="34" s="1"/>
  <c r="AY15" i="30"/>
  <c r="AY37" i="30"/>
  <c r="AI25" i="38"/>
  <c r="AI33" i="31"/>
  <c r="AI43" i="37"/>
  <c r="W9" i="32"/>
  <c r="AU24" i="31"/>
  <c r="AS24" i="31"/>
  <c r="AS26" i="34"/>
  <c r="AU26" i="34"/>
  <c r="BO13" i="88"/>
  <c r="CA13" i="88" s="1"/>
  <c r="BM88" i="52"/>
  <c r="AW88" i="52"/>
  <c r="CA88" i="52"/>
  <c r="CE88" i="52" s="1"/>
  <c r="AS88" i="52"/>
  <c r="AC88" i="52"/>
  <c r="BC88" i="52"/>
  <c r="AM88" i="52"/>
  <c r="AQ88" i="52" s="1"/>
  <c r="BQ88" i="52"/>
  <c r="BW88" i="52" s="1"/>
  <c r="AI88" i="52"/>
  <c r="BG88" i="52"/>
  <c r="Y88" i="52"/>
  <c r="Q88" i="52"/>
  <c r="W88" i="52" s="1"/>
  <c r="BG23" i="91"/>
  <c r="AM28" i="31"/>
  <c r="AS28" i="31" s="1"/>
  <c r="AM38" i="46"/>
  <c r="AO38" i="46" s="1"/>
  <c r="AY38" i="46" s="1"/>
  <c r="AM33" i="42"/>
  <c r="AO33" i="42" s="1"/>
  <c r="AS44" i="52"/>
  <c r="AC44" i="52"/>
  <c r="BG44" i="52"/>
  <c r="BM44" i="52" s="1"/>
  <c r="Y44" i="52"/>
  <c r="AM44" i="52"/>
  <c r="AQ44" i="52" s="1"/>
  <c r="BQ44" i="52"/>
  <c r="BW44" i="52" s="1"/>
  <c r="AI44" i="52"/>
  <c r="Q44" i="52"/>
  <c r="W44" i="52" s="1"/>
  <c r="CA44" i="52"/>
  <c r="CE44" i="52" s="1"/>
  <c r="AW44" i="52"/>
  <c r="BC44" i="52" s="1"/>
  <c r="AM29" i="31"/>
  <c r="AS29" i="31" s="1"/>
  <c r="AM31" i="42"/>
  <c r="AS31" i="42" s="1"/>
  <c r="AO31" i="42"/>
  <c r="AY31" i="42" s="1"/>
  <c r="W17" i="45"/>
  <c r="AC17" i="45" s="1"/>
  <c r="AO9" i="38"/>
  <c r="BA9" i="38" s="1"/>
  <c r="AM9" i="38"/>
  <c r="AI24" i="38"/>
  <c r="W18" i="39"/>
  <c r="AC18" i="39" s="1"/>
  <c r="AI25" i="41"/>
  <c r="BM21" i="88"/>
  <c r="BY21" i="88" s="1"/>
  <c r="BM17" i="88"/>
  <c r="BY17" i="88" s="1"/>
  <c r="AC24" i="32"/>
  <c r="AE24" i="32"/>
  <c r="AC33" i="38"/>
  <c r="AE33" i="38"/>
  <c r="M18" i="16"/>
  <c r="M30" i="16" s="1"/>
  <c r="E29" i="10" s="1"/>
  <c r="I30" i="16"/>
  <c r="Y38" i="42"/>
  <c r="W38" i="42"/>
  <c r="AI13" i="38"/>
  <c r="BA40" i="41"/>
  <c r="AY40" i="41"/>
  <c r="AI9" i="41"/>
  <c r="Y42" i="52"/>
  <c r="AM42" i="52"/>
  <c r="AQ42" i="52" s="1"/>
  <c r="CG42" i="52"/>
  <c r="BQ42" i="52"/>
  <c r="Q42" i="52"/>
  <c r="W42" i="52" s="1"/>
  <c r="BM42" i="52"/>
  <c r="AW42" i="52"/>
  <c r="BC42" i="52" s="1"/>
  <c r="CA42" i="52"/>
  <c r="CE42" i="52" s="1"/>
  <c r="BW42" i="52"/>
  <c r="BG42" i="52"/>
  <c r="AC42" i="52"/>
  <c r="AI42" i="52" s="1"/>
  <c r="AG22" i="46"/>
  <c r="AG23" i="46"/>
  <c r="AG26" i="46"/>
  <c r="AG34" i="46"/>
  <c r="AG24" i="46"/>
  <c r="AG8" i="46"/>
  <c r="Y39" i="41"/>
  <c r="AI39" i="41" s="1"/>
  <c r="W39" i="41"/>
  <c r="AC39" i="41" s="1"/>
  <c r="BA23" i="34"/>
  <c r="AY23" i="34"/>
  <c r="AS27" i="56"/>
  <c r="Y27" i="56"/>
  <c r="AM27" i="56"/>
  <c r="Q27" i="56"/>
  <c r="W27" i="56" s="1"/>
  <c r="AI27" i="56"/>
  <c r="AC27" i="56"/>
  <c r="AC34" i="31"/>
  <c r="AE34" i="31"/>
  <c r="Y18" i="44"/>
  <c r="AI18" i="44" s="1"/>
  <c r="W18" i="44"/>
  <c r="AC18" i="44" s="1"/>
  <c r="Y9" i="43"/>
  <c r="W9" i="43"/>
  <c r="AC26" i="38"/>
  <c r="AE26" i="38"/>
  <c r="AY8" i="42"/>
  <c r="AO38" i="32"/>
  <c r="AM38" i="32"/>
  <c r="AM31" i="46"/>
  <c r="AO31" i="46" s="1"/>
  <c r="AY31" i="46" s="1"/>
  <c r="BA8" i="43"/>
  <c r="AO26" i="45"/>
  <c r="BA26" i="45" s="1"/>
  <c r="AM26" i="45"/>
  <c r="AM31" i="38"/>
  <c r="AS31" i="38" s="1"/>
  <c r="AO14" i="39"/>
  <c r="AM14" i="39"/>
  <c r="AM14" i="37"/>
  <c r="AI9" i="39"/>
  <c r="AM11" i="43"/>
  <c r="AS11" i="43" s="1"/>
  <c r="AO39" i="45"/>
  <c r="AY39" i="45" s="1"/>
  <c r="AM39" i="45"/>
  <c r="AS39" i="45" s="1"/>
  <c r="AM9" i="44"/>
  <c r="AS25" i="31"/>
  <c r="AU25" i="31"/>
  <c r="Y15" i="40"/>
  <c r="W15" i="40"/>
  <c r="AY43" i="32"/>
  <c r="AC27" i="33"/>
  <c r="AE27" i="33"/>
  <c r="W18" i="36"/>
  <c r="AC18" i="36" s="1"/>
  <c r="AY34" i="32"/>
  <c r="AO39" i="35"/>
  <c r="AY39" i="35" s="1"/>
  <c r="AM39" i="35"/>
  <c r="AS39" i="35" s="1"/>
  <c r="AM33" i="46"/>
  <c r="AU33" i="46" s="1"/>
  <c r="AM33" i="37"/>
  <c r="AM16" i="31"/>
  <c r="M18" i="18"/>
  <c r="M30" i="18" s="1"/>
  <c r="E27" i="10" s="1"/>
  <c r="I30" i="18"/>
  <c r="AM26" i="42"/>
  <c r="W19" i="32"/>
  <c r="AC19" i="32" s="1"/>
  <c r="AC27" i="36"/>
  <c r="AE27" i="36"/>
  <c r="BK8" i="88"/>
  <c r="AS42" i="41"/>
  <c r="AU42" i="41"/>
  <c r="AM11" i="32"/>
  <c r="AS11" i="32" s="1"/>
  <c r="AI42" i="36"/>
  <c r="W39" i="33"/>
  <c r="AC39" i="33" s="1"/>
  <c r="Y17" i="32"/>
  <c r="AI17" i="32" s="1"/>
  <c r="W17" i="32"/>
  <c r="AC17" i="32" s="1"/>
  <c r="AM38" i="45"/>
  <c r="AS38" i="45" s="1"/>
  <c r="AI33" i="40"/>
  <c r="AO25" i="45"/>
  <c r="AM25" i="45"/>
  <c r="Y18" i="38"/>
  <c r="AI18" i="38" s="1"/>
  <c r="W18" i="38"/>
  <c r="AC18" i="38" s="1"/>
  <c r="M44" i="30"/>
  <c r="AU36" i="30"/>
  <c r="AE36" i="30"/>
  <c r="BA36" i="30"/>
  <c r="AK36" i="30"/>
  <c r="S36" i="30"/>
  <c r="Q36" i="30"/>
  <c r="AM38" i="35"/>
  <c r="AO38" i="35" s="1"/>
  <c r="AM32" i="33"/>
  <c r="AS32" i="33" s="1"/>
  <c r="AO32" i="33"/>
  <c r="AY32" i="33" s="1"/>
  <c r="AM27" i="39"/>
  <c r="M13" i="11"/>
  <c r="BA43" i="41"/>
  <c r="AY43" i="41"/>
  <c r="AC12" i="38"/>
  <c r="AE12" i="38"/>
  <c r="AM24" i="46"/>
  <c r="AU24" i="46" s="1"/>
  <c r="AY9" i="38"/>
  <c r="Q28" i="50"/>
  <c r="W28" i="50" s="1"/>
  <c r="Y28" i="50"/>
  <c r="AM14" i="45"/>
  <c r="AO14" i="45"/>
  <c r="AO33" i="30"/>
  <c r="AY33" i="30" s="1"/>
  <c r="AM33" i="30"/>
  <c r="AS33" i="30" s="1"/>
  <c r="AC42" i="45"/>
  <c r="AE42" i="45"/>
  <c r="AY43" i="43"/>
  <c r="W17" i="39"/>
  <c r="AC17" i="39" s="1"/>
  <c r="AS26" i="41"/>
  <c r="AU26" i="41"/>
  <c r="Y39" i="37"/>
  <c r="AI39" i="37" s="1"/>
  <c r="W39" i="37"/>
  <c r="AC39" i="37" s="1"/>
  <c r="Y59" i="54"/>
  <c r="Y37" i="41"/>
  <c r="AI37" i="41" s="1"/>
  <c r="AC12" i="31"/>
  <c r="AE12" i="31"/>
  <c r="AO16" i="32"/>
  <c r="AM16" i="32"/>
  <c r="AM51" i="56"/>
  <c r="Q51" i="56"/>
  <c r="W51" i="56" s="1"/>
  <c r="AI51" i="56"/>
  <c r="AC51" i="56"/>
  <c r="Y51" i="56"/>
  <c r="AS51" i="56"/>
  <c r="W19" i="30"/>
  <c r="AC19" i="30" s="1"/>
  <c r="Y22" i="90"/>
  <c r="Y18" i="90"/>
  <c r="Y10" i="90"/>
  <c r="Y19" i="90"/>
  <c r="Y11" i="90"/>
  <c r="Y20" i="90"/>
  <c r="Y12" i="90"/>
  <c r="Y23" i="90"/>
  <c r="Y21" i="90"/>
  <c r="Y13" i="90"/>
  <c r="Y14" i="90"/>
  <c r="Y15" i="90"/>
  <c r="Y17" i="90"/>
  <c r="Y9" i="90"/>
  <c r="Y8" i="90"/>
  <c r="Y16" i="90"/>
  <c r="BG23" i="90"/>
  <c r="AY26" i="44"/>
  <c r="AI24" i="40"/>
  <c r="AC23" i="35"/>
  <c r="AE23" i="35"/>
  <c r="Y38" i="43"/>
  <c r="W38" i="43"/>
  <c r="S15" i="35"/>
  <c r="W15" i="37"/>
  <c r="AC26" i="41"/>
  <c r="AE26" i="41"/>
  <c r="AU41" i="39"/>
  <c r="AO41" i="39"/>
  <c r="AS41" i="39"/>
  <c r="AM38" i="37"/>
  <c r="AO38" i="37"/>
  <c r="AO18" i="46"/>
  <c r="AY18" i="46" s="1"/>
  <c r="AM18" i="46"/>
  <c r="W9" i="36"/>
  <c r="Y9" i="36" s="1"/>
  <c r="AM29" i="37"/>
  <c r="AS29" i="37" s="1"/>
  <c r="W9" i="45"/>
  <c r="K87" i="74"/>
  <c r="I61" i="50" s="1"/>
  <c r="M61" i="50" s="1"/>
  <c r="I87" i="74"/>
  <c r="I95" i="52" s="1"/>
  <c r="M95" i="52" s="1"/>
  <c r="AC12" i="37"/>
  <c r="AE12" i="37"/>
  <c r="W19" i="46"/>
  <c r="Y19" i="46"/>
  <c r="AI19" i="46" s="1"/>
  <c r="AY12" i="45"/>
  <c r="CG48" i="52"/>
  <c r="BQ48" i="52"/>
  <c r="Q48" i="52"/>
  <c r="W48" i="52" s="1"/>
  <c r="BM48" i="52"/>
  <c r="AW48" i="52"/>
  <c r="BC48" i="52" s="1"/>
  <c r="CA48" i="52"/>
  <c r="CE48" i="52" s="1"/>
  <c r="AS48" i="52"/>
  <c r="AC48" i="52"/>
  <c r="AI48" i="52" s="1"/>
  <c r="BW48" i="52"/>
  <c r="BG48" i="52"/>
  <c r="AM48" i="52"/>
  <c r="AQ48" i="52" s="1"/>
  <c r="Y48" i="52"/>
  <c r="W14" i="40"/>
  <c r="AY27" i="40"/>
  <c r="AC24" i="35"/>
  <c r="AE24" i="35"/>
  <c r="AC12" i="34"/>
  <c r="AE12" i="34"/>
  <c r="AO11" i="33"/>
  <c r="AY11" i="33" s="1"/>
  <c r="AM11" i="33"/>
  <c r="AS11" i="33" s="1"/>
  <c r="BM15" i="92"/>
  <c r="BY15" i="92" s="1"/>
  <c r="BE15" i="3" s="1"/>
  <c r="G658" i="1" s="1"/>
  <c r="BM11" i="92"/>
  <c r="BY11" i="92" s="1"/>
  <c r="BE11" i="3" s="1"/>
  <c r="G542" i="1" s="1"/>
  <c r="AU43" i="45"/>
  <c r="AS43" i="45"/>
  <c r="AO43" i="45"/>
  <c r="AM26" i="37"/>
  <c r="AO34" i="44"/>
  <c r="BA34" i="44" s="1"/>
  <c r="AM34" i="44"/>
  <c r="AI12" i="34"/>
  <c r="AC34" i="41"/>
  <c r="AE34" i="41"/>
  <c r="AY85" i="52"/>
  <c r="AW85" i="52"/>
  <c r="BC85" i="52" s="1"/>
  <c r="AM13" i="35"/>
  <c r="AM13" i="33"/>
  <c r="AI30" i="30"/>
  <c r="AI33" i="30"/>
  <c r="S62" i="98"/>
  <c r="E21" i="94" s="1"/>
  <c r="G21" i="94" s="1"/>
  <c r="S64" i="98"/>
  <c r="E23" i="94" s="1"/>
  <c r="G23" i="94" s="1"/>
  <c r="S58" i="98"/>
  <c r="E17" i="94" s="1"/>
  <c r="G17" i="94" s="1"/>
  <c r="S60" i="98"/>
  <c r="E19" i="94" s="1"/>
  <c r="G19" i="94" s="1"/>
  <c r="S12" i="98"/>
  <c r="E10" i="96" s="1"/>
  <c r="S20" i="98"/>
  <c r="E28" i="95" s="1"/>
  <c r="G28" i="95" s="1"/>
  <c r="M85" i="95"/>
  <c r="K85" i="95"/>
  <c r="I174" i="11" s="1"/>
  <c r="S28" i="98"/>
  <c r="E22" i="96" s="1"/>
  <c r="AM28" i="30"/>
  <c r="AS28" i="30" s="1"/>
  <c r="W38" i="36"/>
  <c r="Y16" i="39"/>
  <c r="W16" i="39"/>
  <c r="BO14" i="92"/>
  <c r="CA14" i="92" s="1"/>
  <c r="BG14" i="3" s="1"/>
  <c r="G630" i="1" s="1"/>
  <c r="BO19" i="92"/>
  <c r="CA19" i="92" s="1"/>
  <c r="BG19" i="3" s="1"/>
  <c r="G775" i="1" s="1"/>
  <c r="AI43" i="42"/>
  <c r="AI23" i="39"/>
  <c r="AK8" i="42"/>
  <c r="AW21" i="30"/>
  <c r="AW12" i="30"/>
  <c r="AW13" i="30"/>
  <c r="AW10" i="30"/>
  <c r="CC23" i="79"/>
  <c r="CE23" i="79" s="1"/>
  <c r="AM9" i="30" s="1"/>
  <c r="AW9" i="30"/>
  <c r="AY42" i="40"/>
  <c r="AM39" i="38"/>
  <c r="AS39" i="38" s="1"/>
  <c r="AY33" i="43"/>
  <c r="AM17" i="36"/>
  <c r="AS17" i="36" s="1"/>
  <c r="AO17" i="36"/>
  <c r="AY17" i="36" s="1"/>
  <c r="AC27" i="31"/>
  <c r="AE27" i="31"/>
  <c r="AY26" i="35"/>
  <c r="Y38" i="39"/>
  <c r="W38" i="39"/>
  <c r="AY18" i="30"/>
  <c r="AU43" i="39"/>
  <c r="AS43" i="39"/>
  <c r="AU8" i="36"/>
  <c r="AO8" i="36"/>
  <c r="AS8" i="36"/>
  <c r="AY26" i="34"/>
  <c r="BA26" i="34"/>
  <c r="BO10" i="88"/>
  <c r="CA10" i="88" s="1"/>
  <c r="BO21" i="88"/>
  <c r="CA21" i="88" s="1"/>
  <c r="AS33" i="45"/>
  <c r="AU33" i="45"/>
  <c r="AS43" i="31"/>
  <c r="AU43" i="31"/>
  <c r="Q29" i="50"/>
  <c r="W29" i="50" s="1"/>
  <c r="Y29" i="50"/>
  <c r="W19" i="41"/>
  <c r="AC19" i="41" s="1"/>
  <c r="S14" i="30"/>
  <c r="AS45" i="56"/>
  <c r="Y45" i="56"/>
  <c r="AM45" i="56"/>
  <c r="Q45" i="56"/>
  <c r="W45" i="56" s="1"/>
  <c r="AI45" i="56"/>
  <c r="AC45" i="56"/>
  <c r="AO27" i="44"/>
  <c r="AM27" i="44"/>
  <c r="S19" i="39"/>
  <c r="S38" i="38"/>
  <c r="K44" i="74"/>
  <c r="I45" i="54" s="1"/>
  <c r="M45" i="54" s="1"/>
  <c r="AU43" i="38"/>
  <c r="AS43" i="38"/>
  <c r="AO31" i="41"/>
  <c r="AY31" i="41" s="1"/>
  <c r="AM31" i="41"/>
  <c r="AS31" i="41" s="1"/>
  <c r="Y37" i="40"/>
  <c r="AI37" i="40" s="1"/>
  <c r="AC33" i="41"/>
  <c r="AE33" i="41"/>
  <c r="M44" i="32"/>
  <c r="S36" i="32"/>
  <c r="Q36" i="32"/>
  <c r="Y30" i="43"/>
  <c r="AI30" i="43" s="1"/>
  <c r="AI26" i="38"/>
  <c r="S18" i="39"/>
  <c r="AC24" i="33"/>
  <c r="AE24" i="33"/>
  <c r="AM39" i="44"/>
  <c r="AS39" i="44" s="1"/>
  <c r="BM10" i="88"/>
  <c r="BY10" i="88" s="1"/>
  <c r="BM8" i="88"/>
  <c r="W13" i="31"/>
  <c r="AO13" i="43"/>
  <c r="BA13" i="43" s="1"/>
  <c r="AM13" i="43"/>
  <c r="Y24" i="32"/>
  <c r="AK24" i="32" s="1"/>
  <c r="Y33" i="38"/>
  <c r="AU23" i="32"/>
  <c r="AS23" i="32"/>
  <c r="BA42" i="34"/>
  <c r="AY42" i="34"/>
  <c r="AU12" i="44"/>
  <c r="AS12" i="44"/>
  <c r="AS27" i="38"/>
  <c r="AU27" i="38"/>
  <c r="Y14" i="35"/>
  <c r="W14" i="35"/>
  <c r="AE8" i="46"/>
  <c r="Y8" i="46"/>
  <c r="AC26" i="36"/>
  <c r="AE26" i="36"/>
  <c r="S39" i="41"/>
  <c r="AO30" i="31"/>
  <c r="AY30" i="31" s="1"/>
  <c r="AS23" i="34"/>
  <c r="AU23" i="34"/>
  <c r="S15" i="36"/>
  <c r="W15" i="38"/>
  <c r="Y15" i="38" s="1"/>
  <c r="K36" i="74"/>
  <c r="I27" i="54" s="1"/>
  <c r="M27" i="54" s="1"/>
  <c r="Y34" i="31"/>
  <c r="S18" i="44"/>
  <c r="K14" i="73"/>
  <c r="I32" i="23" s="1"/>
  <c r="M32" i="23" s="1"/>
  <c r="S32" i="23" s="1"/>
  <c r="AO23" i="43"/>
  <c r="AM23" i="43"/>
  <c r="Y26" i="38"/>
  <c r="AK26" i="38" s="1"/>
  <c r="AM13" i="32"/>
  <c r="Y13" i="45"/>
  <c r="AK13" i="45" s="1"/>
  <c r="W13" i="45"/>
  <c r="Y31" i="40"/>
  <c r="AI31" i="40" s="1"/>
  <c r="AY12" i="43"/>
  <c r="AM16" i="42"/>
  <c r="AO16" i="42" s="1"/>
  <c r="Y19" i="31"/>
  <c r="AI19" i="31" s="1"/>
  <c r="W19" i="31"/>
  <c r="AC19" i="31" s="1"/>
  <c r="W11" i="31"/>
  <c r="AC11" i="31" s="1"/>
  <c r="W38" i="31"/>
  <c r="Y38" i="31" s="1"/>
  <c r="Y31" i="44"/>
  <c r="AI31" i="44" s="1"/>
  <c r="S15" i="40"/>
  <c r="Y27" i="33"/>
  <c r="Y18" i="30"/>
  <c r="AI18" i="30" s="1"/>
  <c r="W18" i="30"/>
  <c r="AC18" i="30" s="1"/>
  <c r="AM18" i="36"/>
  <c r="AS18" i="36" s="1"/>
  <c r="AI43" i="38"/>
  <c r="G54" i="10"/>
  <c r="W16" i="41"/>
  <c r="AM33" i="56"/>
  <c r="Q33" i="56"/>
  <c r="W33" i="56" s="1"/>
  <c r="AC33" i="56"/>
  <c r="AI33" i="56" s="1"/>
  <c r="Y33" i="56"/>
  <c r="AS33" i="56"/>
  <c r="AY24" i="37"/>
  <c r="W9" i="35"/>
  <c r="Y9" i="35" s="1"/>
  <c r="AS12" i="38"/>
  <c r="AU12" i="38"/>
  <c r="S19" i="32"/>
  <c r="AI26" i="37"/>
  <c r="Y27" i="36"/>
  <c r="Q30" i="50"/>
  <c r="W30" i="50" s="1"/>
  <c r="Y30" i="50"/>
  <c r="BK16" i="88"/>
  <c r="BW16" i="88" s="1"/>
  <c r="BK11" i="88"/>
  <c r="BW11" i="88" s="1"/>
  <c r="AO42" i="41"/>
  <c r="AC25" i="40"/>
  <c r="AE25" i="40"/>
  <c r="AC27" i="43"/>
  <c r="AE27" i="43"/>
  <c r="AM24" i="42"/>
  <c r="S39" i="33"/>
  <c r="S17" i="32"/>
  <c r="W17" i="46"/>
  <c r="Y17" i="46" s="1"/>
  <c r="AI17" i="46" s="1"/>
  <c r="AC25" i="33"/>
  <c r="AE25" i="33"/>
  <c r="Y32" i="44"/>
  <c r="AI32" i="44" s="1"/>
  <c r="Q19" i="50"/>
  <c r="W19" i="50" s="1"/>
  <c r="Y19" i="50"/>
  <c r="Y32" i="35"/>
  <c r="AI32" i="35" s="1"/>
  <c r="AC33" i="31"/>
  <c r="AE33" i="31"/>
  <c r="S18" i="38"/>
  <c r="W9" i="31"/>
  <c r="Y9" i="31" s="1"/>
  <c r="AM12" i="32"/>
  <c r="AO12" i="32"/>
  <c r="BA12" i="32" s="1"/>
  <c r="W39" i="40"/>
  <c r="AC39" i="40" s="1"/>
  <c r="BA8" i="33"/>
  <c r="Y12" i="46"/>
  <c r="AK12" i="46" s="1"/>
  <c r="AM34" i="37"/>
  <c r="AO34" i="37" s="1"/>
  <c r="AU40" i="40"/>
  <c r="AS40" i="40"/>
  <c r="AS43" i="41"/>
  <c r="AU43" i="41"/>
  <c r="Y12" i="38"/>
  <c r="AK12" i="38" s="1"/>
  <c r="W19" i="43"/>
  <c r="AC19" i="43" s="1"/>
  <c r="BW43" i="52"/>
  <c r="BG43" i="52"/>
  <c r="Y43" i="52"/>
  <c r="AM43" i="52"/>
  <c r="AQ43" i="52" s="1"/>
  <c r="BQ43" i="52"/>
  <c r="AI43" i="52"/>
  <c r="Q43" i="52"/>
  <c r="W43" i="52" s="1"/>
  <c r="BM43" i="52"/>
  <c r="AW43" i="52"/>
  <c r="BC43" i="52" s="1"/>
  <c r="AS43" i="52"/>
  <c r="AC43" i="52"/>
  <c r="CA43" i="52"/>
  <c r="CE43" i="52" s="1"/>
  <c r="W14" i="32"/>
  <c r="AM35" i="56"/>
  <c r="AS35" i="56" s="1"/>
  <c r="Q35" i="56"/>
  <c r="W35" i="56" s="1"/>
  <c r="AI35" i="56"/>
  <c r="AC35" i="56"/>
  <c r="AC24" i="36"/>
  <c r="AE24" i="36"/>
  <c r="AM9" i="46"/>
  <c r="AU9" i="46" s="1"/>
  <c r="AO37" i="34"/>
  <c r="AY37" i="34" s="1"/>
  <c r="AM37" i="34"/>
  <c r="AS37" i="34" s="1"/>
  <c r="Y42" i="45"/>
  <c r="AM17" i="39"/>
  <c r="AS17" i="39" s="1"/>
  <c r="AO17" i="39"/>
  <c r="AY17" i="39" s="1"/>
  <c r="AC24" i="37"/>
  <c r="AE24" i="37"/>
  <c r="AM39" i="37"/>
  <c r="AS39" i="37" s="1"/>
  <c r="Y38" i="40"/>
  <c r="W38" i="40"/>
  <c r="BE9" i="75"/>
  <c r="E35" i="74" s="1"/>
  <c r="AO9" i="75"/>
  <c r="I18" i="27" s="1"/>
  <c r="Y9" i="75"/>
  <c r="I9" i="75"/>
  <c r="I15" i="25" s="1"/>
  <c r="BA9" i="75"/>
  <c r="I16" i="11" s="1"/>
  <c r="M16" i="11" s="1"/>
  <c r="AK9" i="75"/>
  <c r="I14" i="11" s="1"/>
  <c r="M14" i="11" s="1"/>
  <c r="U9" i="75"/>
  <c r="I16" i="23" s="1"/>
  <c r="M16" i="23" s="1"/>
  <c r="S16" i="23" s="1"/>
  <c r="AW9" i="75"/>
  <c r="I15" i="11" s="1"/>
  <c r="M15" i="11" s="1"/>
  <c r="AG9" i="75"/>
  <c r="E9" i="73" s="1"/>
  <c r="Q9" i="75"/>
  <c r="I16" i="25" s="1"/>
  <c r="M16" i="25" s="1"/>
  <c r="S16" i="25" s="1"/>
  <c r="AS9" i="75"/>
  <c r="I18" i="26" s="1"/>
  <c r="AC9" i="75"/>
  <c r="M9" i="75"/>
  <c r="I15" i="23" s="1"/>
  <c r="M15" i="23" s="1"/>
  <c r="S15" i="23" s="1"/>
  <c r="AS25" i="42"/>
  <c r="AU25" i="42"/>
  <c r="AI13" i="32"/>
  <c r="W24" i="46"/>
  <c r="AC27" i="41"/>
  <c r="AE27" i="41"/>
  <c r="S36" i="39"/>
  <c r="Q36" i="39"/>
  <c r="M44" i="39"/>
  <c r="Y26" i="50"/>
  <c r="Q26" i="50"/>
  <c r="W26" i="50" s="1"/>
  <c r="AY34" i="44"/>
  <c r="Y11" i="40"/>
  <c r="AI11" i="40" s="1"/>
  <c r="W11" i="40"/>
  <c r="AC11" i="40" s="1"/>
  <c r="AI23" i="40"/>
  <c r="AO38" i="43"/>
  <c r="AM38" i="43"/>
  <c r="AM15" i="37"/>
  <c r="AO15" i="37" s="1"/>
  <c r="AM9" i="36"/>
  <c r="AO9" i="36"/>
  <c r="AC27" i="40"/>
  <c r="AE27" i="40"/>
  <c r="AO31" i="43"/>
  <c r="AY31" i="43" s="1"/>
  <c r="AM31" i="43"/>
  <c r="AS31" i="43" s="1"/>
  <c r="AM16" i="36"/>
  <c r="W16" i="38"/>
  <c r="Y16" i="38" s="1"/>
  <c r="AM19" i="46"/>
  <c r="AO19" i="46" s="1"/>
  <c r="AY19" i="46" s="1"/>
  <c r="W19" i="35"/>
  <c r="AC19" i="35" s="1"/>
  <c r="AI26" i="42"/>
  <c r="AM26" i="40"/>
  <c r="AO26" i="40"/>
  <c r="BA26" i="40" s="1"/>
  <c r="AC24" i="38"/>
  <c r="AE24" i="38"/>
  <c r="AM14" i="40"/>
  <c r="AO14" i="40" s="1"/>
  <c r="AC42" i="41"/>
  <c r="AE42" i="41"/>
  <c r="AM11" i="44"/>
  <c r="AS11" i="44" s="1"/>
  <c r="BM14" i="92"/>
  <c r="BY14" i="92" s="1"/>
  <c r="BE14" i="3" s="1"/>
  <c r="G629" i="1" s="1"/>
  <c r="BM19" i="92"/>
  <c r="BY19" i="92" s="1"/>
  <c r="BE19" i="3" s="1"/>
  <c r="G774" i="1" s="1"/>
  <c r="S17" i="37"/>
  <c r="W17" i="42"/>
  <c r="AC17" i="42" s="1"/>
  <c r="AU43" i="33"/>
  <c r="AS43" i="33"/>
  <c r="AO43" i="33"/>
  <c r="Y15" i="41"/>
  <c r="W15" i="41"/>
  <c r="AS26" i="33"/>
  <c r="AY84" i="52"/>
  <c r="AW84" i="52"/>
  <c r="BC84" i="52" s="1"/>
  <c r="M14" i="23"/>
  <c r="AI28" i="30"/>
  <c r="S70" i="98"/>
  <c r="E29" i="94" s="1"/>
  <c r="G29" i="94" s="1"/>
  <c r="S72" i="98"/>
  <c r="E31" i="94" s="1"/>
  <c r="G31" i="94" s="1"/>
  <c r="S66" i="98"/>
  <c r="E25" i="94" s="1"/>
  <c r="G25" i="94" s="1"/>
  <c r="S68" i="98"/>
  <c r="E27" i="94" s="1"/>
  <c r="G27" i="94" s="1"/>
  <c r="S13" i="98"/>
  <c r="E11" i="96" s="1"/>
  <c r="S21" i="98"/>
  <c r="E18" i="96" s="1"/>
  <c r="I8" i="96"/>
  <c r="E8" i="95" s="1"/>
  <c r="S29" i="98"/>
  <c r="E72" i="95" s="1"/>
  <c r="G72" i="95" s="1"/>
  <c r="W26" i="30"/>
  <c r="AC33" i="32"/>
  <c r="AE33" i="32"/>
  <c r="AM38" i="36"/>
  <c r="AO38" i="36" s="1"/>
  <c r="S16" i="40"/>
  <c r="AO16" i="39"/>
  <c r="AM16" i="39"/>
  <c r="BO22" i="92"/>
  <c r="CA22" i="92" s="1"/>
  <c r="BG24" i="3" s="1"/>
  <c r="G920" i="1" s="1"/>
  <c r="BO10" i="92"/>
  <c r="CA10" i="92" s="1"/>
  <c r="BG10" i="3" s="1"/>
  <c r="G514" i="1" s="1"/>
  <c r="AC24" i="39"/>
  <c r="AE24" i="39"/>
  <c r="AC34" i="42"/>
  <c r="AE34" i="42"/>
  <c r="AO39" i="46"/>
  <c r="AY39" i="46" s="1"/>
  <c r="AM39" i="46"/>
  <c r="AC33" i="39"/>
  <c r="AE33" i="39"/>
  <c r="AO14" i="38"/>
  <c r="AM14" i="38"/>
  <c r="AC34" i="33"/>
  <c r="AE34" i="33"/>
  <c r="AI41" i="33"/>
  <c r="W11" i="37"/>
  <c r="AC11" i="37" s="1"/>
  <c r="Y11" i="37"/>
  <c r="AI11" i="37" s="1"/>
  <c r="AC27" i="32"/>
  <c r="AE27" i="32"/>
  <c r="W17" i="41"/>
  <c r="AC17" i="41" s="1"/>
  <c r="AY24" i="41"/>
  <c r="AM38" i="39"/>
  <c r="AY17" i="30"/>
  <c r="AY29" i="30"/>
  <c r="AY8" i="36"/>
  <c r="AM24" i="32"/>
  <c r="AY23" i="33"/>
  <c r="W16" i="44"/>
  <c r="Y16" i="44" s="1"/>
  <c r="Q12" i="50"/>
  <c r="W12" i="50" s="1"/>
  <c r="Y12" i="50"/>
  <c r="BO18" i="88"/>
  <c r="CA18" i="88" s="1"/>
  <c r="BO12" i="88"/>
  <c r="CA12" i="88" s="1"/>
  <c r="AM24" i="40"/>
  <c r="AM27" i="30"/>
  <c r="AO33" i="45"/>
  <c r="AS9" i="30" l="1"/>
  <c r="AO9" i="30"/>
  <c r="AI16" i="37"/>
  <c r="AK16" i="37"/>
  <c r="BA27" i="43"/>
  <c r="AY27" i="43"/>
  <c r="BA14" i="36"/>
  <c r="AY14" i="36"/>
  <c r="BA27" i="33"/>
  <c r="AY27" i="33"/>
  <c r="AK9" i="40"/>
  <c r="AI9" i="40"/>
  <c r="AK9" i="31"/>
  <c r="AI9" i="31"/>
  <c r="AY16" i="42"/>
  <c r="BA16" i="42"/>
  <c r="AK13" i="33"/>
  <c r="AI13" i="33"/>
  <c r="AY9" i="39"/>
  <c r="BA9" i="39"/>
  <c r="BA38" i="36"/>
  <c r="AY38" i="36"/>
  <c r="BA34" i="37"/>
  <c r="AY34" i="37"/>
  <c r="BA34" i="42"/>
  <c r="AY34" i="42"/>
  <c r="BA23" i="31"/>
  <c r="AY23" i="31"/>
  <c r="BA34" i="36"/>
  <c r="AY34" i="36"/>
  <c r="AI13" i="44"/>
  <c r="AK13" i="44"/>
  <c r="AI16" i="33"/>
  <c r="AK16" i="33"/>
  <c r="BA26" i="36"/>
  <c r="AY26" i="36"/>
  <c r="AY16" i="44"/>
  <c r="BA16" i="44"/>
  <c r="AY9" i="35"/>
  <c r="BA9" i="35"/>
  <c r="AI16" i="44"/>
  <c r="AK16" i="44"/>
  <c r="AY33" i="42"/>
  <c r="BA33" i="42"/>
  <c r="BA15" i="45"/>
  <c r="AY15" i="45"/>
  <c r="AK14" i="45"/>
  <c r="AI14" i="45"/>
  <c r="AM36" i="33"/>
  <c r="AO36" i="33" s="1"/>
  <c r="S44" i="33"/>
  <c r="AK16" i="34"/>
  <c r="AI16" i="34"/>
  <c r="AY13" i="44"/>
  <c r="BA13" i="44"/>
  <c r="AK15" i="31"/>
  <c r="AI15" i="31"/>
  <c r="AY14" i="33"/>
  <c r="BA14" i="33"/>
  <c r="AK9" i="35"/>
  <c r="AI9" i="35"/>
  <c r="AY25" i="38"/>
  <c r="BA25" i="38"/>
  <c r="BA25" i="39"/>
  <c r="AY25" i="39"/>
  <c r="S44" i="41"/>
  <c r="AM36" i="41"/>
  <c r="AI38" i="31"/>
  <c r="AK38" i="31"/>
  <c r="AK15" i="38"/>
  <c r="AI15" i="38"/>
  <c r="AK9" i="36"/>
  <c r="AI9" i="36"/>
  <c r="AY38" i="35"/>
  <c r="BA38" i="35"/>
  <c r="AI14" i="39"/>
  <c r="AK14" i="39"/>
  <c r="AO36" i="35"/>
  <c r="AM36" i="35"/>
  <c r="S44" i="35"/>
  <c r="AM36" i="31"/>
  <c r="S44" i="31"/>
  <c r="AY9" i="31"/>
  <c r="BA9" i="31"/>
  <c r="AY14" i="40"/>
  <c r="BA14" i="40"/>
  <c r="AI16" i="38"/>
  <c r="AK16" i="38"/>
  <c r="AY15" i="37"/>
  <c r="BA15" i="37"/>
  <c r="AK38" i="35"/>
  <c r="AI38" i="35"/>
  <c r="S44" i="44"/>
  <c r="AM36" i="44"/>
  <c r="AO36" i="44"/>
  <c r="BA16" i="43"/>
  <c r="AY16" i="43"/>
  <c r="K25" i="94"/>
  <c r="I30" i="51" s="1"/>
  <c r="M30" i="51" s="1"/>
  <c r="M25" i="94"/>
  <c r="AS38" i="39"/>
  <c r="AU38" i="39"/>
  <c r="AC26" i="30"/>
  <c r="Y26" i="30"/>
  <c r="AO38" i="39"/>
  <c r="AS16" i="39"/>
  <c r="AU16" i="39"/>
  <c r="M72" i="95"/>
  <c r="K72" i="95"/>
  <c r="I32" i="21" s="1"/>
  <c r="M32" i="21" s="1"/>
  <c r="K29" i="94"/>
  <c r="I35" i="22" s="1"/>
  <c r="M35" i="22" s="1"/>
  <c r="S35" i="22" s="1"/>
  <c r="AO17" i="37"/>
  <c r="AY17" i="37" s="1"/>
  <c r="AM17" i="37"/>
  <c r="AS17" i="37" s="1"/>
  <c r="Y19" i="35"/>
  <c r="AI19" i="35" s="1"/>
  <c r="M15" i="25"/>
  <c r="AO39" i="37"/>
  <c r="AY39" i="37" s="1"/>
  <c r="CG43" i="52"/>
  <c r="Y19" i="43"/>
  <c r="AI19" i="43" s="1"/>
  <c r="AS12" i="32"/>
  <c r="AU12" i="32"/>
  <c r="AM17" i="32"/>
  <c r="AS17" i="32" s="1"/>
  <c r="AO18" i="36"/>
  <c r="AY18" i="36" s="1"/>
  <c r="AO39" i="44"/>
  <c r="AY39" i="44" s="1"/>
  <c r="AM38" i="38"/>
  <c r="AO38" i="38"/>
  <c r="BA85" i="52"/>
  <c r="AO29" i="37"/>
  <c r="AY29" i="37" s="1"/>
  <c r="AC38" i="43"/>
  <c r="AE38" i="43"/>
  <c r="Y19" i="30"/>
  <c r="AI19" i="30" s="1"/>
  <c r="AS16" i="32"/>
  <c r="AU16" i="32"/>
  <c r="AU26" i="42"/>
  <c r="AS26" i="42"/>
  <c r="AO26" i="42"/>
  <c r="AO33" i="46"/>
  <c r="AS14" i="39"/>
  <c r="AU14" i="39"/>
  <c r="AO29" i="31"/>
  <c r="AY29" i="31" s="1"/>
  <c r="Q20" i="38"/>
  <c r="S20" i="38" s="1"/>
  <c r="Q20" i="39"/>
  <c r="I9" i="96"/>
  <c r="E10" i="95" s="1"/>
  <c r="G10" i="95" s="1"/>
  <c r="AC13" i="35"/>
  <c r="AE13" i="35"/>
  <c r="Y11" i="33"/>
  <c r="AI11" i="33" s="1"/>
  <c r="AS33" i="32"/>
  <c r="AU33" i="32"/>
  <c r="AC38" i="37"/>
  <c r="AE38" i="37"/>
  <c r="AC16" i="32"/>
  <c r="AE16" i="32"/>
  <c r="AO15" i="46"/>
  <c r="AO32" i="35"/>
  <c r="AY32" i="35" s="1"/>
  <c r="AO18" i="32"/>
  <c r="AY18" i="32" s="1"/>
  <c r="AO16" i="46"/>
  <c r="AM16" i="46"/>
  <c r="AU16" i="46" s="1"/>
  <c r="AC15" i="45"/>
  <c r="AE15" i="45"/>
  <c r="AM19" i="37"/>
  <c r="AS19" i="37" s="1"/>
  <c r="Q22" i="38"/>
  <c r="S22" i="38"/>
  <c r="Q22" i="45"/>
  <c r="S22" i="45" s="1"/>
  <c r="S22" i="32"/>
  <c r="Q22" i="32"/>
  <c r="I30" i="96"/>
  <c r="K30" i="96" s="1"/>
  <c r="E36" i="94" s="1"/>
  <c r="G36" i="94" s="1"/>
  <c r="AU34" i="33"/>
  <c r="AS34" i="33"/>
  <c r="Y18" i="52"/>
  <c r="K78" i="74"/>
  <c r="I52" i="50" s="1"/>
  <c r="M52" i="50" s="1"/>
  <c r="AC14" i="36"/>
  <c r="AE14" i="36"/>
  <c r="AK33" i="44"/>
  <c r="AI33" i="44"/>
  <c r="AK34" i="34"/>
  <c r="AI34" i="34"/>
  <c r="Y51" i="54"/>
  <c r="AS25" i="36"/>
  <c r="AU25" i="36"/>
  <c r="BA34" i="35"/>
  <c r="AY34" i="35"/>
  <c r="AM14" i="41"/>
  <c r="AO14" i="41" s="1"/>
  <c r="AC15" i="42"/>
  <c r="AE15" i="42"/>
  <c r="Q44" i="46"/>
  <c r="W36" i="46"/>
  <c r="Y36" i="46"/>
  <c r="Q44" i="37"/>
  <c r="Y36" i="37"/>
  <c r="W36" i="37"/>
  <c r="AM9" i="42"/>
  <c r="K70" i="74"/>
  <c r="I23" i="50" s="1"/>
  <c r="M23" i="50" s="1"/>
  <c r="AS25" i="43"/>
  <c r="AU25" i="43"/>
  <c r="AW14" i="52"/>
  <c r="BA14" i="52" s="1"/>
  <c r="CA14" i="52"/>
  <c r="CG14" i="52" s="1"/>
  <c r="BG14" i="52"/>
  <c r="BM14" i="52" s="1"/>
  <c r="BC14" i="52"/>
  <c r="AM14" i="52"/>
  <c r="AS14" i="52" s="1"/>
  <c r="Q14" i="52"/>
  <c r="Y14" i="52" s="1"/>
  <c r="BQ14" i="52"/>
  <c r="BW14" i="52" s="1"/>
  <c r="AC14" i="52"/>
  <c r="AI14" i="52" s="1"/>
  <c r="M10" i="37"/>
  <c r="I35" i="37"/>
  <c r="G42" i="97"/>
  <c r="G34" i="97"/>
  <c r="G26" i="97"/>
  <c r="G41" i="97"/>
  <c r="G33" i="97"/>
  <c r="G25" i="97"/>
  <c r="G48" i="97"/>
  <c r="G40" i="97"/>
  <c r="G32" i="97"/>
  <c r="G24" i="97"/>
  <c r="G47" i="97"/>
  <c r="G39" i="97"/>
  <c r="G31" i="97"/>
  <c r="G23" i="97"/>
  <c r="G46" i="97"/>
  <c r="G38" i="97"/>
  <c r="G30" i="97"/>
  <c r="G22" i="97"/>
  <c r="G18" i="97"/>
  <c r="G45" i="97"/>
  <c r="G37" i="97"/>
  <c r="G29" i="97"/>
  <c r="G21" i="97"/>
  <c r="G19" i="97"/>
  <c r="G43" i="97"/>
  <c r="G35" i="97"/>
  <c r="G27" i="97"/>
  <c r="G36" i="97"/>
  <c r="G28" i="97"/>
  <c r="G20" i="97"/>
  <c r="G44" i="97"/>
  <c r="AS15" i="41"/>
  <c r="AU15" i="41"/>
  <c r="AU27" i="37"/>
  <c r="AS27" i="37"/>
  <c r="AO28" i="33"/>
  <c r="AY28" i="33" s="1"/>
  <c r="AC15" i="35"/>
  <c r="AE15" i="35"/>
  <c r="AO37" i="38"/>
  <c r="AY37" i="38" s="1"/>
  <c r="AI26" i="30"/>
  <c r="Y38" i="45"/>
  <c r="AI38" i="45" s="1"/>
  <c r="AC14" i="41"/>
  <c r="AE14" i="41"/>
  <c r="CE82" i="52"/>
  <c r="AM13" i="41"/>
  <c r="BO15" i="88"/>
  <c r="CA15" i="88" s="1"/>
  <c r="AU34" i="46"/>
  <c r="AO34" i="46"/>
  <c r="S21" i="37"/>
  <c r="Q21" i="37"/>
  <c r="S21" i="35"/>
  <c r="Q21" i="35"/>
  <c r="M84" i="95"/>
  <c r="K22" i="94"/>
  <c r="I46" i="34" s="1"/>
  <c r="M46" i="34" s="1"/>
  <c r="AS27" i="32"/>
  <c r="AU27" i="32"/>
  <c r="Y18" i="37"/>
  <c r="AI18" i="37" s="1"/>
  <c r="AU33" i="33"/>
  <c r="AS33" i="33"/>
  <c r="Y30" i="54"/>
  <c r="AC15" i="32"/>
  <c r="AE15" i="32"/>
  <c r="BK18" i="88"/>
  <c r="BW18" i="88" s="1"/>
  <c r="Y19" i="34"/>
  <c r="AI19" i="34" s="1"/>
  <c r="AO32" i="44"/>
  <c r="AY32" i="44" s="1"/>
  <c r="BA8" i="46"/>
  <c r="Y39" i="54"/>
  <c r="AC38" i="44"/>
  <c r="AE38" i="44"/>
  <c r="Y17" i="44"/>
  <c r="AI17" i="44" s="1"/>
  <c r="Y14" i="46"/>
  <c r="AC13" i="41"/>
  <c r="AE13" i="41"/>
  <c r="BO17" i="88"/>
  <c r="CA17" i="88" s="1"/>
  <c r="AC13" i="39"/>
  <c r="AE13" i="39"/>
  <c r="Y39" i="32"/>
  <c r="AI39" i="32" s="1"/>
  <c r="Y11" i="30"/>
  <c r="AI11" i="30" s="1"/>
  <c r="Y18" i="42"/>
  <c r="AI18" i="42" s="1"/>
  <c r="AO17" i="34"/>
  <c r="AY17" i="34" s="1"/>
  <c r="Y11" i="36"/>
  <c r="AI11" i="36" s="1"/>
  <c r="AU24" i="45"/>
  <c r="AS24" i="45"/>
  <c r="AO24" i="45"/>
  <c r="AY8" i="46"/>
  <c r="Y39" i="56"/>
  <c r="AS36" i="52"/>
  <c r="AC36" i="52"/>
  <c r="BG36" i="52"/>
  <c r="Y36" i="52"/>
  <c r="AM36" i="52"/>
  <c r="AQ36" i="52" s="1"/>
  <c r="CG36" i="52"/>
  <c r="BQ36" i="52"/>
  <c r="BW36" i="52" s="1"/>
  <c r="AI36" i="52"/>
  <c r="Q36" i="52"/>
  <c r="W36" i="52" s="1"/>
  <c r="CA36" i="52"/>
  <c r="CE36" i="52" s="1"/>
  <c r="BM36" i="52"/>
  <c r="AW36" i="52"/>
  <c r="BC36" i="52" s="1"/>
  <c r="BO20" i="88"/>
  <c r="CA20" i="88" s="1"/>
  <c r="AI12" i="45"/>
  <c r="AU26" i="46"/>
  <c r="AO26" i="46"/>
  <c r="K73" i="95"/>
  <c r="I168" i="11" s="1"/>
  <c r="M38" i="94"/>
  <c r="K38" i="94"/>
  <c r="I172" i="11" s="1"/>
  <c r="BM22" i="92"/>
  <c r="BY22" i="92" s="1"/>
  <c r="BE24" i="3" s="1"/>
  <c r="G919" i="1" s="1"/>
  <c r="Y17" i="30"/>
  <c r="AI17" i="30" s="1"/>
  <c r="AC15" i="44"/>
  <c r="AE15" i="44"/>
  <c r="BA26" i="33"/>
  <c r="AY26" i="33"/>
  <c r="AO29" i="33"/>
  <c r="AY29" i="33" s="1"/>
  <c r="AU27" i="34"/>
  <c r="AS27" i="34"/>
  <c r="AI34" i="38"/>
  <c r="AO39" i="43"/>
  <c r="AY39" i="43" s="1"/>
  <c r="AO17" i="41"/>
  <c r="AY17" i="41" s="1"/>
  <c r="AS14" i="35"/>
  <c r="AU14" i="35"/>
  <c r="AO11" i="37"/>
  <c r="AY11" i="37" s="1"/>
  <c r="K27" i="94"/>
  <c r="I46" i="30" s="1"/>
  <c r="M46" i="30" s="1"/>
  <c r="AU24" i="40"/>
  <c r="AS24" i="40"/>
  <c r="AO24" i="40"/>
  <c r="AY16" i="39"/>
  <c r="BA16" i="39"/>
  <c r="K8" i="96"/>
  <c r="E9" i="95" s="1"/>
  <c r="G9" i="95" s="1"/>
  <c r="AC15" i="41"/>
  <c r="AE15" i="41"/>
  <c r="AS38" i="43"/>
  <c r="AU38" i="43"/>
  <c r="M18" i="26"/>
  <c r="M43" i="26" s="1"/>
  <c r="I43" i="26"/>
  <c r="E30" i="12" s="1"/>
  <c r="E37" i="12" s="1"/>
  <c r="E40" i="12" s="1"/>
  <c r="AM39" i="33"/>
  <c r="AS39" i="33" s="1"/>
  <c r="AO39" i="33"/>
  <c r="AY39" i="33" s="1"/>
  <c r="Y11" i="31"/>
  <c r="AI11" i="31" s="1"/>
  <c r="AU23" i="43"/>
  <c r="AS23" i="43"/>
  <c r="AO15" i="36"/>
  <c r="AM15" i="36"/>
  <c r="AK8" i="46"/>
  <c r="AS13" i="43"/>
  <c r="AU13" i="43"/>
  <c r="W36" i="32"/>
  <c r="Y36" i="32" s="1"/>
  <c r="Q44" i="32"/>
  <c r="AC16" i="39"/>
  <c r="AE16" i="39"/>
  <c r="BA41" i="39"/>
  <c r="AY41" i="39"/>
  <c r="AI38" i="43"/>
  <c r="AK38" i="43"/>
  <c r="AY16" i="32"/>
  <c r="BA16" i="32"/>
  <c r="I133" i="11"/>
  <c r="I134" i="11" s="1"/>
  <c r="E46" i="10" s="1"/>
  <c r="W36" i="30"/>
  <c r="Q44" i="30"/>
  <c r="AC15" i="40"/>
  <c r="AE15" i="40"/>
  <c r="AY14" i="39"/>
  <c r="BA14" i="39"/>
  <c r="AS42" i="52"/>
  <c r="AS9" i="38"/>
  <c r="AU9" i="38"/>
  <c r="AS15" i="43"/>
  <c r="AU15" i="43"/>
  <c r="Q20" i="33"/>
  <c r="Q20" i="34"/>
  <c r="Q20" i="35"/>
  <c r="K11" i="94"/>
  <c r="I46" i="45" s="1"/>
  <c r="M46" i="45" s="1"/>
  <c r="BA33" i="32"/>
  <c r="AY33" i="32"/>
  <c r="AM19" i="44"/>
  <c r="AS19" i="44" s="1"/>
  <c r="AK16" i="32"/>
  <c r="AI16" i="32"/>
  <c r="AC14" i="45"/>
  <c r="AE14" i="45"/>
  <c r="AO18" i="33"/>
  <c r="AY18" i="33" s="1"/>
  <c r="AS34" i="45"/>
  <c r="AU34" i="45"/>
  <c r="AC16" i="31"/>
  <c r="AE16" i="31"/>
  <c r="AS38" i="41"/>
  <c r="AU38" i="41"/>
  <c r="W8" i="51"/>
  <c r="AS27" i="36"/>
  <c r="AU27" i="36"/>
  <c r="S16" i="21"/>
  <c r="S28" i="21" s="1"/>
  <c r="E37" i="8" s="1"/>
  <c r="M28" i="21"/>
  <c r="E34" i="10" s="1"/>
  <c r="W21" i="56"/>
  <c r="AO18" i="35"/>
  <c r="AY18" i="35" s="1"/>
  <c r="AM18" i="35"/>
  <c r="AS18" i="35" s="1"/>
  <c r="AI15" i="45"/>
  <c r="AK15" i="45"/>
  <c r="Q22" i="46"/>
  <c r="S22" i="46" s="1"/>
  <c r="Q22" i="41"/>
  <c r="S22" i="41" s="1"/>
  <c r="M34" i="94"/>
  <c r="K34" i="94"/>
  <c r="I171" i="11" s="1"/>
  <c r="BA34" i="33"/>
  <c r="AY34" i="33"/>
  <c r="AC16" i="36"/>
  <c r="AE16" i="36"/>
  <c r="AK14" i="36"/>
  <c r="AI14" i="36"/>
  <c r="AM15" i="31"/>
  <c r="AO15" i="31" s="1"/>
  <c r="AU24" i="37"/>
  <c r="AS24" i="37"/>
  <c r="BK17" i="88"/>
  <c r="BW17" i="88" s="1"/>
  <c r="AO29" i="38"/>
  <c r="AY29" i="38" s="1"/>
  <c r="AK27" i="35"/>
  <c r="AI27" i="35"/>
  <c r="AM16" i="35"/>
  <c r="AO16" i="35" s="1"/>
  <c r="BA25" i="43"/>
  <c r="AY25" i="43"/>
  <c r="M10" i="44"/>
  <c r="I35" i="44"/>
  <c r="M10" i="46"/>
  <c r="I35" i="46"/>
  <c r="M10" i="33"/>
  <c r="I35" i="33"/>
  <c r="U18" i="97"/>
  <c r="U19" i="97"/>
  <c r="AY15" i="41"/>
  <c r="BA15" i="41"/>
  <c r="AU34" i="42"/>
  <c r="AS34" i="42"/>
  <c r="AK15" i="35"/>
  <c r="AI15" i="35"/>
  <c r="AM17" i="44"/>
  <c r="AS17" i="44" s="1"/>
  <c r="BM22" i="88"/>
  <c r="BY22" i="88" s="1"/>
  <c r="AC14" i="42"/>
  <c r="AE14" i="42"/>
  <c r="AI13" i="45"/>
  <c r="AS13" i="37"/>
  <c r="AU13" i="37"/>
  <c r="S21" i="36"/>
  <c r="Q21" i="36"/>
  <c r="Q39" i="52"/>
  <c r="BM39" i="52"/>
  <c r="AW39" i="52"/>
  <c r="BA39" i="52" s="1"/>
  <c r="CA39" i="52"/>
  <c r="AC39" i="52"/>
  <c r="AI39" i="52" s="1"/>
  <c r="BG39" i="52"/>
  <c r="Y39" i="52"/>
  <c r="CG39" i="52"/>
  <c r="BQ39" i="52"/>
  <c r="BW39" i="52" s="1"/>
  <c r="AM39" i="52"/>
  <c r="AS39" i="52" s="1"/>
  <c r="AU27" i="31"/>
  <c r="AS27" i="31"/>
  <c r="BA27" i="32"/>
  <c r="AY27" i="32"/>
  <c r="K41" i="53"/>
  <c r="K42" i="53" s="1"/>
  <c r="M42" i="53" s="1"/>
  <c r="I47" i="74"/>
  <c r="I50" i="56" s="1"/>
  <c r="M50" i="56" s="1"/>
  <c r="AO18" i="42"/>
  <c r="AY18" i="42" s="1"/>
  <c r="AC38" i="33"/>
  <c r="AE38" i="33"/>
  <c r="BA33" i="33"/>
  <c r="AY33" i="33"/>
  <c r="BK15" i="88"/>
  <c r="BW15" i="88" s="1"/>
  <c r="Y39" i="30"/>
  <c r="AI39" i="30" s="1"/>
  <c r="BA25" i="46"/>
  <c r="AY25" i="46"/>
  <c r="AC15" i="36"/>
  <c r="AE15" i="36"/>
  <c r="AK33" i="43"/>
  <c r="AI33" i="43"/>
  <c r="I25" i="96"/>
  <c r="E79" i="95" s="1"/>
  <c r="G79" i="95" s="1"/>
  <c r="BQ20" i="92"/>
  <c r="CC20" i="92" s="1"/>
  <c r="BI20" i="3" s="1"/>
  <c r="G805" i="1" s="1"/>
  <c r="BQ9" i="92"/>
  <c r="CC9" i="92" s="1"/>
  <c r="BI9" i="3" s="1"/>
  <c r="G486" i="1" s="1"/>
  <c r="BQ13" i="92"/>
  <c r="CC13" i="92" s="1"/>
  <c r="BI13" i="3" s="1"/>
  <c r="G602" i="1" s="1"/>
  <c r="BQ18" i="92"/>
  <c r="CC18" i="92" s="1"/>
  <c r="BI18" i="3" s="1"/>
  <c r="G747" i="1" s="1"/>
  <c r="BQ17" i="92"/>
  <c r="CC17" i="92" s="1"/>
  <c r="BI17" i="3" s="1"/>
  <c r="G718" i="1" s="1"/>
  <c r="BQ11" i="92"/>
  <c r="CC11" i="92" s="1"/>
  <c r="BI11" i="3" s="1"/>
  <c r="G544" i="1" s="1"/>
  <c r="BQ21" i="92"/>
  <c r="CC21" i="92" s="1"/>
  <c r="BI21" i="3" s="1"/>
  <c r="G834" i="1" s="1"/>
  <c r="BQ16" i="92"/>
  <c r="CC16" i="92" s="1"/>
  <c r="BI16" i="3" s="1"/>
  <c r="G689" i="1" s="1"/>
  <c r="BQ19" i="92"/>
  <c r="CC19" i="92" s="1"/>
  <c r="BI19" i="3" s="1"/>
  <c r="G776" i="1" s="1"/>
  <c r="BQ10" i="92"/>
  <c r="CC10" i="92" s="1"/>
  <c r="BI10" i="3" s="1"/>
  <c r="G515" i="1" s="1"/>
  <c r="BQ22" i="92"/>
  <c r="CC22" i="92" s="1"/>
  <c r="BI24" i="3" s="1"/>
  <c r="G921" i="1" s="1"/>
  <c r="BQ8" i="92"/>
  <c r="BQ23" i="92" s="1"/>
  <c r="BI25" i="3" s="1"/>
  <c r="G950" i="1" s="1"/>
  <c r="BQ15" i="92"/>
  <c r="CC15" i="92" s="1"/>
  <c r="BI15" i="3" s="1"/>
  <c r="G660" i="1" s="1"/>
  <c r="BQ14" i="92"/>
  <c r="CC14" i="92" s="1"/>
  <c r="BI14" i="3" s="1"/>
  <c r="G631" i="1" s="1"/>
  <c r="BQ12" i="92"/>
  <c r="CC12" i="92" s="1"/>
  <c r="BI12" i="3" s="1"/>
  <c r="G573" i="1" s="1"/>
  <c r="AY9" i="33"/>
  <c r="AC38" i="30"/>
  <c r="AE38" i="30"/>
  <c r="AS9" i="39"/>
  <c r="AU9" i="39"/>
  <c r="BA8" i="32"/>
  <c r="AA29" i="55"/>
  <c r="AA41" i="55" s="1"/>
  <c r="G10" i="10" s="1"/>
  <c r="Q29" i="55"/>
  <c r="AI29" i="55"/>
  <c r="AI41" i="55" s="1"/>
  <c r="G13" i="10" s="1"/>
  <c r="M41" i="55"/>
  <c r="AK38" i="34"/>
  <c r="AI38" i="34"/>
  <c r="Y24" i="50"/>
  <c r="Q24" i="50"/>
  <c r="W24" i="50" s="1"/>
  <c r="BA8" i="45"/>
  <c r="BO9" i="88"/>
  <c r="CA9" i="88" s="1"/>
  <c r="O81" i="98"/>
  <c r="S81" i="98" s="1"/>
  <c r="S41" i="98"/>
  <c r="E24" i="96" s="1"/>
  <c r="BM17" i="92"/>
  <c r="BY17" i="92" s="1"/>
  <c r="BE17" i="3" s="1"/>
  <c r="G716" i="1" s="1"/>
  <c r="AC13" i="44"/>
  <c r="AE13" i="44"/>
  <c r="Q35" i="54"/>
  <c r="W35" i="54" s="1"/>
  <c r="AO32" i="43"/>
  <c r="AY32" i="43" s="1"/>
  <c r="AI15" i="44"/>
  <c r="AK15" i="44"/>
  <c r="BK19" i="88"/>
  <c r="BW19" i="88" s="1"/>
  <c r="Y33" i="54"/>
  <c r="Q33" i="54"/>
  <c r="W33" i="54" s="1"/>
  <c r="AU27" i="43"/>
  <c r="AS27" i="43"/>
  <c r="AY27" i="34"/>
  <c r="BA27" i="34"/>
  <c r="AC16" i="33"/>
  <c r="AE16" i="33"/>
  <c r="AI15" i="34"/>
  <c r="AK15" i="34"/>
  <c r="AU26" i="36"/>
  <c r="AS26" i="36"/>
  <c r="AO19" i="43"/>
  <c r="AY19" i="43" s="1"/>
  <c r="BA14" i="35"/>
  <c r="AY14" i="35"/>
  <c r="BA33" i="45"/>
  <c r="AY33" i="45"/>
  <c r="AU24" i="32"/>
  <c r="AS24" i="32"/>
  <c r="AO24" i="32"/>
  <c r="Y17" i="41"/>
  <c r="AI17" i="41" s="1"/>
  <c r="AM16" i="40"/>
  <c r="AO16" i="40" s="1"/>
  <c r="G8" i="95"/>
  <c r="AK15" i="41"/>
  <c r="AI15" i="41"/>
  <c r="AY38" i="43"/>
  <c r="BA38" i="43"/>
  <c r="M18" i="27"/>
  <c r="M43" i="27" s="1"/>
  <c r="E26" i="10" s="1"/>
  <c r="I43" i="27"/>
  <c r="AS24" i="42"/>
  <c r="AU24" i="42"/>
  <c r="AO24" i="42"/>
  <c r="BA23" i="43"/>
  <c r="AY23" i="43"/>
  <c r="S44" i="32"/>
  <c r="AM36" i="32"/>
  <c r="AO36" i="32" s="1"/>
  <c r="AC38" i="39"/>
  <c r="AE38" i="39"/>
  <c r="AO39" i="38"/>
  <c r="AY39" i="38" s="1"/>
  <c r="AI16" i="39"/>
  <c r="AK16" i="39"/>
  <c r="K28" i="95"/>
  <c r="I164" i="11" s="1"/>
  <c r="M28" i="95"/>
  <c r="CA95" i="52"/>
  <c r="CE95" i="52" s="1"/>
  <c r="AC95" i="52"/>
  <c r="BW95" i="52"/>
  <c r="BG95" i="52"/>
  <c r="BM95" i="52" s="1"/>
  <c r="BQ95" i="52"/>
  <c r="AI95" i="52"/>
  <c r="Q95" i="52"/>
  <c r="W95" i="52" s="1"/>
  <c r="AM95" i="52"/>
  <c r="AQ95" i="52" s="1"/>
  <c r="BC95" i="52"/>
  <c r="Y95" i="52"/>
  <c r="AW95" i="52"/>
  <c r="AO36" i="30"/>
  <c r="AM36" i="30"/>
  <c r="S44" i="30"/>
  <c r="AU25" i="45"/>
  <c r="AS25" i="45"/>
  <c r="Y39" i="33"/>
  <c r="AI39" i="33" s="1"/>
  <c r="AI15" i="40"/>
  <c r="AK15" i="40"/>
  <c r="AO11" i="43"/>
  <c r="AY11" i="43" s="1"/>
  <c r="AO31" i="38"/>
  <c r="AY31" i="38" s="1"/>
  <c r="AS38" i="32"/>
  <c r="AU38" i="32"/>
  <c r="AC9" i="43"/>
  <c r="AE9" i="43"/>
  <c r="AI8" i="46"/>
  <c r="AC38" i="42"/>
  <c r="AE38" i="42"/>
  <c r="BA15" i="43"/>
  <c r="AY15" i="43"/>
  <c r="Q20" i="41"/>
  <c r="S20" i="41"/>
  <c r="Q20" i="31"/>
  <c r="S20" i="31" s="1"/>
  <c r="AW38" i="52"/>
  <c r="BA38" i="52" s="1"/>
  <c r="CA38" i="52"/>
  <c r="CG38" i="52" s="1"/>
  <c r="AS38" i="52"/>
  <c r="AC38" i="52"/>
  <c r="BG38" i="52"/>
  <c r="BM38" i="52" s="1"/>
  <c r="BC38" i="52"/>
  <c r="AM38" i="52"/>
  <c r="AI38" i="52"/>
  <c r="Q38" i="52"/>
  <c r="Y38" i="52" s="1"/>
  <c r="BQ38" i="52"/>
  <c r="BW38" i="52" s="1"/>
  <c r="I28" i="96"/>
  <c r="K28" i="96"/>
  <c r="E9" i="94" s="1"/>
  <c r="G9" i="94" s="1"/>
  <c r="AU24" i="34"/>
  <c r="AS24" i="34"/>
  <c r="AS9" i="33"/>
  <c r="AU9" i="33"/>
  <c r="AM13" i="30"/>
  <c r="AS13" i="30" s="1"/>
  <c r="BA40" i="39"/>
  <c r="AY40" i="39"/>
  <c r="AM16" i="45"/>
  <c r="AK16" i="31"/>
  <c r="AI16" i="31"/>
  <c r="AY38" i="41"/>
  <c r="BA38" i="41"/>
  <c r="AM8" i="51"/>
  <c r="BA27" i="36"/>
  <c r="AY27" i="36"/>
  <c r="AC14" i="33"/>
  <c r="AE14" i="33"/>
  <c r="AU25" i="38"/>
  <c r="AS25" i="38"/>
  <c r="BA34" i="38"/>
  <c r="AY34" i="38"/>
  <c r="AC15" i="43"/>
  <c r="AE15" i="43"/>
  <c r="Q22" i="34"/>
  <c r="S22" i="34" s="1"/>
  <c r="S22" i="37"/>
  <c r="Q22" i="37"/>
  <c r="AM39" i="39"/>
  <c r="AS39" i="39" s="1"/>
  <c r="AM11" i="46"/>
  <c r="AO11" i="46"/>
  <c r="AY11" i="46" s="1"/>
  <c r="AM14" i="34"/>
  <c r="AI16" i="36"/>
  <c r="AK16" i="36"/>
  <c r="AM18" i="41"/>
  <c r="AS18" i="41" s="1"/>
  <c r="BA41" i="31"/>
  <c r="AY41" i="31"/>
  <c r="BK12" i="88"/>
  <c r="BW12" i="88" s="1"/>
  <c r="Q44" i="43"/>
  <c r="W36" i="43"/>
  <c r="AC38" i="41"/>
  <c r="AE38" i="41"/>
  <c r="AC13" i="32"/>
  <c r="AE13" i="32"/>
  <c r="S44" i="37"/>
  <c r="AM36" i="37"/>
  <c r="AO39" i="34"/>
  <c r="AY39" i="34" s="1"/>
  <c r="AM39" i="34"/>
  <c r="AS39" i="34" s="1"/>
  <c r="AM16" i="34"/>
  <c r="AO16" i="34"/>
  <c r="AO14" i="42"/>
  <c r="AM14" i="42"/>
  <c r="Q44" i="44"/>
  <c r="W36" i="44"/>
  <c r="Y36" i="44"/>
  <c r="M10" i="40"/>
  <c r="I35" i="40"/>
  <c r="M10" i="42"/>
  <c r="I35" i="42"/>
  <c r="M10" i="30"/>
  <c r="I35" i="30"/>
  <c r="I15" i="96"/>
  <c r="E22" i="95" s="1"/>
  <c r="G22" i="95" s="1"/>
  <c r="AK26" i="43"/>
  <c r="AI26" i="43"/>
  <c r="AM13" i="46"/>
  <c r="AU13" i="46" s="1"/>
  <c r="AS33" i="44"/>
  <c r="AU33" i="44"/>
  <c r="AM18" i="34"/>
  <c r="AS18" i="34" s="1"/>
  <c r="AU23" i="31"/>
  <c r="AS23" i="31"/>
  <c r="CA37" i="52"/>
  <c r="CE37" i="52" s="1"/>
  <c r="AS37" i="52"/>
  <c r="AC37" i="52"/>
  <c r="BG37" i="52"/>
  <c r="BM37" i="52" s="1"/>
  <c r="Y37" i="52"/>
  <c r="AM37" i="52"/>
  <c r="AQ37" i="52" s="1"/>
  <c r="CG37" i="52"/>
  <c r="BQ37" i="52"/>
  <c r="BW37" i="52" s="1"/>
  <c r="AW37" i="52"/>
  <c r="BC37" i="52" s="1"/>
  <c r="Q37" i="52"/>
  <c r="W37" i="52" s="1"/>
  <c r="AI37" i="52"/>
  <c r="BM20" i="88"/>
  <c r="BY20" i="88" s="1"/>
  <c r="AK14" i="42"/>
  <c r="AI14" i="42"/>
  <c r="AO13" i="37"/>
  <c r="Q21" i="45"/>
  <c r="S21" i="46"/>
  <c r="Q21" i="46"/>
  <c r="I19" i="96"/>
  <c r="E31" i="95" s="1"/>
  <c r="G31" i="95" s="1"/>
  <c r="BA27" i="31"/>
  <c r="AY27" i="31"/>
  <c r="Q44" i="34"/>
  <c r="W36" i="34"/>
  <c r="Y36" i="34" s="1"/>
  <c r="Q41" i="53"/>
  <c r="W9" i="53"/>
  <c r="W41" i="53" s="1"/>
  <c r="W24" i="89"/>
  <c r="W25" i="89" s="1"/>
  <c r="BK9" i="89" s="1"/>
  <c r="BW9" i="89" s="1"/>
  <c r="I24" i="89"/>
  <c r="I25" i="89" s="1"/>
  <c r="AQ24" i="89"/>
  <c r="AQ25" i="89" s="1"/>
  <c r="BC24" i="89"/>
  <c r="BC25" i="89" s="1"/>
  <c r="AG24" i="89"/>
  <c r="AG25" i="89" s="1"/>
  <c r="BK14" i="89"/>
  <c r="BW14" i="89" s="1"/>
  <c r="BK19" i="89"/>
  <c r="BW19" i="89" s="1"/>
  <c r="AI38" i="33"/>
  <c r="AK38" i="33"/>
  <c r="AC16" i="45"/>
  <c r="AE16" i="45"/>
  <c r="M16" i="49"/>
  <c r="I18" i="49"/>
  <c r="I20" i="49"/>
  <c r="AC14" i="43"/>
  <c r="AE14" i="43"/>
  <c r="Y17" i="40"/>
  <c r="AI17" i="40" s="1"/>
  <c r="AO32" i="40"/>
  <c r="AY32" i="40" s="1"/>
  <c r="Y15" i="36"/>
  <c r="Y39" i="31"/>
  <c r="AI39" i="31" s="1"/>
  <c r="Q44" i="38"/>
  <c r="W36" i="38"/>
  <c r="BM14" i="88"/>
  <c r="BY14" i="88" s="1"/>
  <c r="I13" i="96"/>
  <c r="E18" i="95" s="1"/>
  <c r="G18" i="95" s="1"/>
  <c r="AS9" i="34"/>
  <c r="AU9" i="34"/>
  <c r="Y38" i="30"/>
  <c r="AC13" i="42"/>
  <c r="AE13" i="42"/>
  <c r="AM8" i="30"/>
  <c r="AM24" i="30"/>
  <c r="AM34" i="30"/>
  <c r="AM26" i="30"/>
  <c r="AC38" i="34"/>
  <c r="AE38" i="34"/>
  <c r="AO11" i="45"/>
  <c r="AY11" i="45" s="1"/>
  <c r="AO19" i="40"/>
  <c r="AY19" i="40" s="1"/>
  <c r="AS9" i="32"/>
  <c r="AU9" i="32"/>
  <c r="AU40" i="30"/>
  <c r="AO40" i="30"/>
  <c r="AS40" i="30"/>
  <c r="AU12" i="43"/>
  <c r="AS12" i="43"/>
  <c r="I19" i="73"/>
  <c r="I47" i="25" s="1"/>
  <c r="M47" i="25" s="1"/>
  <c r="S47" i="25" s="1"/>
  <c r="K45" i="74"/>
  <c r="I48" i="54" s="1"/>
  <c r="M48" i="54" s="1"/>
  <c r="I45" i="74"/>
  <c r="I48" i="56" s="1"/>
  <c r="M48" i="56" s="1"/>
  <c r="BK22" i="88"/>
  <c r="BW22" i="88" s="1"/>
  <c r="AC13" i="36"/>
  <c r="AE13" i="36"/>
  <c r="BI82" i="52"/>
  <c r="BG82" i="52"/>
  <c r="BM82" i="52" s="1"/>
  <c r="AS25" i="40"/>
  <c r="AU25" i="40"/>
  <c r="AY13" i="43"/>
  <c r="BA40" i="33"/>
  <c r="AY40" i="33"/>
  <c r="AC15" i="34"/>
  <c r="AE15" i="34"/>
  <c r="Y19" i="39"/>
  <c r="AI19" i="39" s="1"/>
  <c r="AO39" i="40"/>
  <c r="AY39" i="40" s="1"/>
  <c r="AS9" i="31"/>
  <c r="AU9" i="31"/>
  <c r="AO11" i="41"/>
  <c r="AY11" i="41" s="1"/>
  <c r="AS38" i="40"/>
  <c r="AU38" i="40"/>
  <c r="I9" i="73"/>
  <c r="I17" i="25" s="1"/>
  <c r="M17" i="25" s="1"/>
  <c r="S17" i="25" s="1"/>
  <c r="AC16" i="41"/>
  <c r="AE16" i="41"/>
  <c r="AC13" i="31"/>
  <c r="AE13" i="31"/>
  <c r="AO18" i="39"/>
  <c r="AY18" i="39" s="1"/>
  <c r="AM18" i="39"/>
  <c r="AS18" i="39" s="1"/>
  <c r="AM19" i="39"/>
  <c r="AS19" i="39" s="1"/>
  <c r="AI38" i="39"/>
  <c r="AK38" i="39"/>
  <c r="AC38" i="36"/>
  <c r="AE38" i="36"/>
  <c r="I10" i="96"/>
  <c r="E12" i="95" s="1"/>
  <c r="G12" i="95" s="1"/>
  <c r="AS13" i="33"/>
  <c r="AU13" i="33"/>
  <c r="AC14" i="40"/>
  <c r="AE14" i="40"/>
  <c r="Y61" i="50"/>
  <c r="Q61" i="50"/>
  <c r="W61" i="50" s="1"/>
  <c r="AC9" i="36"/>
  <c r="AE9" i="36"/>
  <c r="AS27" i="39"/>
  <c r="AU27" i="39"/>
  <c r="BA25" i="45"/>
  <c r="AY25" i="45"/>
  <c r="AS16" i="31"/>
  <c r="AU16" i="31"/>
  <c r="AY38" i="32"/>
  <c r="BA38" i="32"/>
  <c r="AK9" i="43"/>
  <c r="AI38" i="42"/>
  <c r="AK38" i="42"/>
  <c r="BA20" i="30"/>
  <c r="AK20" i="30"/>
  <c r="S20" i="30"/>
  <c r="AU20" i="30"/>
  <c r="AE20" i="30"/>
  <c r="Q20" i="30"/>
  <c r="S20" i="44"/>
  <c r="Q20" i="44"/>
  <c r="M15" i="94"/>
  <c r="K15" i="94"/>
  <c r="I46" i="41" s="1"/>
  <c r="M46" i="41" s="1"/>
  <c r="AY24" i="34"/>
  <c r="BA24" i="34"/>
  <c r="BA8" i="44"/>
  <c r="AU42" i="32"/>
  <c r="AS42" i="32"/>
  <c r="AY15" i="42"/>
  <c r="BA15" i="42"/>
  <c r="AM38" i="44"/>
  <c r="AO38" i="44"/>
  <c r="AK14" i="33"/>
  <c r="AI14" i="33"/>
  <c r="AC9" i="38"/>
  <c r="AE9" i="38"/>
  <c r="AK25" i="45"/>
  <c r="AI25" i="45"/>
  <c r="AK15" i="43"/>
  <c r="AI15" i="43"/>
  <c r="S22" i="42"/>
  <c r="Q22" i="42"/>
  <c r="Q22" i="33"/>
  <c r="M37" i="94"/>
  <c r="K37" i="94"/>
  <c r="AM39" i="36"/>
  <c r="AS39" i="36" s="1"/>
  <c r="AI34" i="45"/>
  <c r="BQ17" i="88"/>
  <c r="CC17" i="88" s="1"/>
  <c r="BQ10" i="88"/>
  <c r="CC10" i="88" s="1"/>
  <c r="BQ14" i="88"/>
  <c r="CC14" i="88" s="1"/>
  <c r="BQ20" i="88"/>
  <c r="CC20" i="88" s="1"/>
  <c r="BQ21" i="88"/>
  <c r="CC21" i="88" s="1"/>
  <c r="BQ8" i="88"/>
  <c r="BQ15" i="88"/>
  <c r="CC15" i="88" s="1"/>
  <c r="BQ9" i="88"/>
  <c r="CC9" i="88" s="1"/>
  <c r="BQ22" i="88"/>
  <c r="CC22" i="88" s="1"/>
  <c r="BQ19" i="88"/>
  <c r="CC19" i="88" s="1"/>
  <c r="BQ16" i="88"/>
  <c r="CC16" i="88" s="1"/>
  <c r="BQ18" i="88"/>
  <c r="CC18" i="88" s="1"/>
  <c r="BQ11" i="88"/>
  <c r="CC11" i="88" s="1"/>
  <c r="BQ12" i="88"/>
  <c r="CC12" i="88" s="1"/>
  <c r="BQ13" i="88"/>
  <c r="CC13" i="88" s="1"/>
  <c r="S44" i="43"/>
  <c r="AM36" i="43"/>
  <c r="AK38" i="41"/>
  <c r="AI38" i="41"/>
  <c r="W21" i="54"/>
  <c r="AM36" i="46"/>
  <c r="AO36" i="46"/>
  <c r="S44" i="46"/>
  <c r="AK26" i="34"/>
  <c r="AI26" i="34"/>
  <c r="AM16" i="33"/>
  <c r="AO16" i="33" s="1"/>
  <c r="CG51" i="52"/>
  <c r="M10" i="36"/>
  <c r="I35" i="36"/>
  <c r="M10" i="38"/>
  <c r="I35" i="38"/>
  <c r="AC16" i="40"/>
  <c r="AE16" i="40"/>
  <c r="K28" i="94"/>
  <c r="I35" i="24" s="1"/>
  <c r="M35" i="24" s="1"/>
  <c r="S35" i="24" s="1"/>
  <c r="M28" i="94"/>
  <c r="AU27" i="42"/>
  <c r="AS27" i="42"/>
  <c r="AW96" i="52"/>
  <c r="BC96" i="52" s="1"/>
  <c r="CA96" i="52"/>
  <c r="CE96" i="52" s="1"/>
  <c r="AS96" i="52"/>
  <c r="AC96" i="52"/>
  <c r="AI96" i="52" s="1"/>
  <c r="AM96" i="52"/>
  <c r="AQ96" i="52" s="1"/>
  <c r="CG96" i="52"/>
  <c r="BQ96" i="52"/>
  <c r="BG96" i="52"/>
  <c r="BM96" i="52" s="1"/>
  <c r="Q96" i="52"/>
  <c r="W96" i="52" s="1"/>
  <c r="BW96" i="52"/>
  <c r="W36" i="36"/>
  <c r="Y36" i="36" s="1"/>
  <c r="Q44" i="36"/>
  <c r="AS12" i="42"/>
  <c r="AU12" i="42"/>
  <c r="BA33" i="44"/>
  <c r="AY33" i="44"/>
  <c r="BO21" i="51"/>
  <c r="BS21" i="51" s="1"/>
  <c r="AY21" i="51"/>
  <c r="AI21" i="51"/>
  <c r="AM21" i="51" s="1"/>
  <c r="Q21" i="51"/>
  <c r="W21" i="51" s="1"/>
  <c r="BG21" i="51"/>
  <c r="AQ21" i="51"/>
  <c r="AA21" i="51"/>
  <c r="AM18" i="43"/>
  <c r="AS18" i="43" s="1"/>
  <c r="AC9" i="42"/>
  <c r="AE9" i="42"/>
  <c r="Y25" i="50"/>
  <c r="Q25" i="50"/>
  <c r="W25" i="50" s="1"/>
  <c r="AK26" i="35"/>
  <c r="AI26" i="35"/>
  <c r="AS13" i="39"/>
  <c r="AU13" i="39"/>
  <c r="Q21" i="44"/>
  <c r="S21" i="44" s="1"/>
  <c r="Q21" i="42"/>
  <c r="S21" i="42" s="1"/>
  <c r="I26" i="96"/>
  <c r="E81" i="95" s="1"/>
  <c r="G81" i="95" s="1"/>
  <c r="AE26" i="46"/>
  <c r="Y26" i="46"/>
  <c r="AK26" i="46" s="1"/>
  <c r="BK16" i="89"/>
  <c r="BW16" i="89" s="1"/>
  <c r="BK22" i="89"/>
  <c r="BW22" i="89" s="1"/>
  <c r="AS23" i="37"/>
  <c r="AU23" i="37"/>
  <c r="AO23" i="37"/>
  <c r="AU24" i="38"/>
  <c r="AS24" i="38"/>
  <c r="AK16" i="45"/>
  <c r="AI16" i="45"/>
  <c r="M20" i="51"/>
  <c r="I24" i="51"/>
  <c r="AK14" i="43"/>
  <c r="AI14" i="43"/>
  <c r="AS38" i="31"/>
  <c r="AU38" i="31"/>
  <c r="AY38" i="34"/>
  <c r="BA38" i="34"/>
  <c r="AY23" i="42"/>
  <c r="AS42" i="45"/>
  <c r="AU42" i="45"/>
  <c r="BM12" i="88"/>
  <c r="BY12" i="88" s="1"/>
  <c r="K12" i="94"/>
  <c r="I46" i="44" s="1"/>
  <c r="M46" i="44" s="1"/>
  <c r="M12" i="94"/>
  <c r="AY9" i="34"/>
  <c r="BA9" i="34"/>
  <c r="AC14" i="34"/>
  <c r="AE14" i="34"/>
  <c r="AS13" i="44"/>
  <c r="AU13" i="44"/>
  <c r="AI12" i="33"/>
  <c r="Q44" i="45"/>
  <c r="Y36" i="45"/>
  <c r="W36" i="45"/>
  <c r="AO41" i="30"/>
  <c r="AY41" i="30" s="1"/>
  <c r="AS41" i="30"/>
  <c r="M78" i="95"/>
  <c r="K78" i="95"/>
  <c r="I169" i="11" s="1"/>
  <c r="AU23" i="45"/>
  <c r="AS23" i="45"/>
  <c r="AI16" i="43"/>
  <c r="AK16" i="43"/>
  <c r="BA8" i="40"/>
  <c r="Y45" i="52"/>
  <c r="BI83" i="52"/>
  <c r="BK83" i="52" s="1"/>
  <c r="BG83" i="52"/>
  <c r="BM83" i="52" s="1"/>
  <c r="AM12" i="30"/>
  <c r="BA25" i="40"/>
  <c r="AY25" i="40"/>
  <c r="AI13" i="36"/>
  <c r="AU23" i="36"/>
  <c r="AS23" i="36"/>
  <c r="AS16" i="41"/>
  <c r="AU16" i="41"/>
  <c r="AY38" i="40"/>
  <c r="BA38" i="40"/>
  <c r="AS9" i="45"/>
  <c r="AU9" i="45"/>
  <c r="AS9" i="35"/>
  <c r="AU9" i="35"/>
  <c r="AS38" i="42"/>
  <c r="AU38" i="42"/>
  <c r="BA43" i="33"/>
  <c r="AY43" i="33"/>
  <c r="AE24" i="46"/>
  <c r="Y24" i="46"/>
  <c r="AK24" i="46" s="1"/>
  <c r="I35" i="74"/>
  <c r="I26" i="56" s="1"/>
  <c r="AC9" i="31"/>
  <c r="AE9" i="31"/>
  <c r="AC9" i="35"/>
  <c r="AE9" i="35"/>
  <c r="AS27" i="30"/>
  <c r="AO27" i="30"/>
  <c r="AY27" i="30" s="1"/>
  <c r="AS14" i="38"/>
  <c r="AU14" i="38"/>
  <c r="I11" i="96"/>
  <c r="E14" i="95" s="1"/>
  <c r="G14" i="95" s="1"/>
  <c r="S14" i="23"/>
  <c r="AO11" i="44"/>
  <c r="AY11" i="44" s="1"/>
  <c r="AU26" i="40"/>
  <c r="AS26" i="40"/>
  <c r="Y36" i="39"/>
  <c r="W36" i="39"/>
  <c r="Q44" i="39"/>
  <c r="AC38" i="40"/>
  <c r="AE38" i="40"/>
  <c r="AO9" i="46"/>
  <c r="Y35" i="56"/>
  <c r="AM18" i="38"/>
  <c r="AS18" i="38" s="1"/>
  <c r="AK27" i="36"/>
  <c r="AI27" i="36"/>
  <c r="Y16" i="41"/>
  <c r="AK27" i="33"/>
  <c r="AI27" i="33"/>
  <c r="AC13" i="45"/>
  <c r="AE13" i="45"/>
  <c r="AO18" i="44"/>
  <c r="AY18" i="44" s="1"/>
  <c r="AM18" i="44"/>
  <c r="AS18" i="44" s="1"/>
  <c r="AC14" i="35"/>
  <c r="AE14" i="35"/>
  <c r="Y13" i="31"/>
  <c r="AS27" i="44"/>
  <c r="AU27" i="44"/>
  <c r="Y38" i="36"/>
  <c r="M19" i="94"/>
  <c r="K19" i="94"/>
  <c r="I46" i="37" s="1"/>
  <c r="M46" i="37" s="1"/>
  <c r="AO13" i="33"/>
  <c r="AU34" i="44"/>
  <c r="AS34" i="44"/>
  <c r="Y14" i="40"/>
  <c r="Y17" i="39"/>
  <c r="AI17" i="39" s="1"/>
  <c r="AO24" i="46"/>
  <c r="AO27" i="39"/>
  <c r="AO16" i="31"/>
  <c r="Y18" i="36"/>
  <c r="AI18" i="36" s="1"/>
  <c r="AS26" i="45"/>
  <c r="AU26" i="45"/>
  <c r="AI34" i="46"/>
  <c r="Y17" i="45"/>
  <c r="AI17" i="45" s="1"/>
  <c r="AO28" i="31"/>
  <c r="AY28" i="31" s="1"/>
  <c r="BA8" i="35"/>
  <c r="AY8" i="35"/>
  <c r="S20" i="37"/>
  <c r="Q20" i="37"/>
  <c r="Q20" i="40"/>
  <c r="S20" i="40" s="1"/>
  <c r="K13" i="94"/>
  <c r="I46" i="43" s="1"/>
  <c r="M46" i="43" s="1"/>
  <c r="AM17" i="35"/>
  <c r="AS17" i="35" s="1"/>
  <c r="AO17" i="35"/>
  <c r="AY17" i="35" s="1"/>
  <c r="Y30" i="56"/>
  <c r="AM18" i="37"/>
  <c r="AS18" i="37" s="1"/>
  <c r="AO42" i="32"/>
  <c r="Y39" i="35"/>
  <c r="AI39" i="35" s="1"/>
  <c r="AS15" i="42"/>
  <c r="AU15" i="42"/>
  <c r="AS23" i="35"/>
  <c r="AU23" i="35"/>
  <c r="AO31" i="30"/>
  <c r="AY31" i="30" s="1"/>
  <c r="BS8" i="51"/>
  <c r="AO32" i="31"/>
  <c r="AY32" i="31" s="1"/>
  <c r="AS21" i="56"/>
  <c r="Y9" i="38"/>
  <c r="Y11" i="41"/>
  <c r="AI11" i="41" s="1"/>
  <c r="Q22" i="43"/>
  <c r="S22" i="43"/>
  <c r="BA22" i="30"/>
  <c r="AK22" i="30"/>
  <c r="Q22" i="30"/>
  <c r="AU22" i="30"/>
  <c r="AE22" i="30"/>
  <c r="AE34" i="46"/>
  <c r="Y34" i="46"/>
  <c r="AK34" i="46" s="1"/>
  <c r="AM15" i="39"/>
  <c r="AC9" i="33"/>
  <c r="AE9" i="33"/>
  <c r="Y9" i="46"/>
  <c r="AC13" i="40"/>
  <c r="AE13" i="40"/>
  <c r="BI14" i="88"/>
  <c r="BI9" i="88"/>
  <c r="BI12" i="88"/>
  <c r="BI21" i="88"/>
  <c r="BI8" i="88"/>
  <c r="BI11" i="88"/>
  <c r="BI22" i="88"/>
  <c r="BI17" i="88"/>
  <c r="BI10" i="88"/>
  <c r="BI13" i="88"/>
  <c r="BI16" i="88"/>
  <c r="BI18" i="88"/>
  <c r="BI15" i="88"/>
  <c r="BI19" i="88"/>
  <c r="BI20" i="88"/>
  <c r="AO32" i="42"/>
  <c r="AY32" i="42" s="1"/>
  <c r="AC13" i="34"/>
  <c r="AE13" i="34"/>
  <c r="AK24" i="31"/>
  <c r="AI24" i="31"/>
  <c r="BA26" i="31"/>
  <c r="AY26" i="31"/>
  <c r="BO16" i="88"/>
  <c r="CA16" i="88" s="1"/>
  <c r="Y19" i="37"/>
  <c r="AI19" i="37" s="1"/>
  <c r="M10" i="32"/>
  <c r="I35" i="32"/>
  <c r="M10" i="34"/>
  <c r="I35" i="34"/>
  <c r="Y16" i="40"/>
  <c r="K26" i="94"/>
  <c r="I46" i="31" s="1"/>
  <c r="M46" i="31" s="1"/>
  <c r="AO27" i="42"/>
  <c r="K88" i="74"/>
  <c r="I62" i="50" s="1"/>
  <c r="M62" i="50" s="1"/>
  <c r="Y18" i="41"/>
  <c r="AI18" i="41" s="1"/>
  <c r="BA40" i="43"/>
  <c r="AY40" i="43"/>
  <c r="S36" i="36"/>
  <c r="AO28" i="42"/>
  <c r="AY28" i="42" s="1"/>
  <c r="AO12" i="42"/>
  <c r="AS12" i="31"/>
  <c r="AU12" i="31"/>
  <c r="AO28" i="38"/>
  <c r="AY28" i="38" s="1"/>
  <c r="Y9" i="42"/>
  <c r="Y39" i="34"/>
  <c r="AI39" i="34" s="1"/>
  <c r="Y39" i="44"/>
  <c r="AI39" i="44" s="1"/>
  <c r="AY34" i="45"/>
  <c r="AO23" i="30"/>
  <c r="AY23" i="30" s="1"/>
  <c r="AO16" i="30"/>
  <c r="AY16" i="30" s="1"/>
  <c r="AO13" i="39"/>
  <c r="AO18" i="40"/>
  <c r="AY18" i="40" s="1"/>
  <c r="W36" i="40"/>
  <c r="Q44" i="40"/>
  <c r="Y36" i="40"/>
  <c r="AC14" i="38"/>
  <c r="AE14" i="38"/>
  <c r="S21" i="33"/>
  <c r="Q21" i="33"/>
  <c r="S21" i="38"/>
  <c r="Q21" i="38"/>
  <c r="I14" i="96"/>
  <c r="E20" i="95" s="1"/>
  <c r="G20" i="95" s="1"/>
  <c r="K14" i="96"/>
  <c r="E21" i="95" s="1"/>
  <c r="G21" i="95" s="1"/>
  <c r="BK10" i="89"/>
  <c r="BW10" i="89" s="1"/>
  <c r="BK13" i="89"/>
  <c r="BW13" i="89" s="1"/>
  <c r="AC15" i="33"/>
  <c r="AE15" i="33"/>
  <c r="AO24" i="38"/>
  <c r="AI23" i="45"/>
  <c r="I98" i="52"/>
  <c r="AI13" i="40"/>
  <c r="AO38" i="31"/>
  <c r="AS38" i="34"/>
  <c r="AU38" i="34"/>
  <c r="AS16" i="37"/>
  <c r="AU16" i="37"/>
  <c r="BA40" i="35"/>
  <c r="AY40" i="35"/>
  <c r="AO42" i="45"/>
  <c r="CA13" i="52"/>
  <c r="CE13" i="52" s="1"/>
  <c r="AW13" i="52"/>
  <c r="BG13" i="52"/>
  <c r="BM13" i="52" s="1"/>
  <c r="AM13" i="52"/>
  <c r="AQ13" i="52" s="1"/>
  <c r="Q13" i="52"/>
  <c r="W13" i="52" s="1"/>
  <c r="BC13" i="52"/>
  <c r="BW13" i="52"/>
  <c r="AC13" i="52"/>
  <c r="AI13" i="52" s="1"/>
  <c r="AS13" i="52"/>
  <c r="Y13" i="52"/>
  <c r="BQ13" i="52"/>
  <c r="AK25" i="32"/>
  <c r="AI25" i="32"/>
  <c r="Y18" i="40"/>
  <c r="AI18" i="40" s="1"/>
  <c r="AC14" i="44"/>
  <c r="AE14" i="44"/>
  <c r="AO28" i="41"/>
  <c r="AY28" i="41" s="1"/>
  <c r="M10" i="94"/>
  <c r="K10" i="94"/>
  <c r="I46" i="46" s="1"/>
  <c r="M46" i="46" s="1"/>
  <c r="AC15" i="39"/>
  <c r="AE15" i="39"/>
  <c r="Y14" i="34"/>
  <c r="AI13" i="35"/>
  <c r="BM8" i="91"/>
  <c r="AS15" i="44"/>
  <c r="AU15" i="44"/>
  <c r="BK10" i="88"/>
  <c r="BW10" i="88" s="1"/>
  <c r="AS13" i="36"/>
  <c r="AU13" i="36"/>
  <c r="AS13" i="34"/>
  <c r="AU13" i="34"/>
  <c r="AS13" i="31"/>
  <c r="AU13" i="31"/>
  <c r="S36" i="45"/>
  <c r="I12" i="96"/>
  <c r="E16" i="95" s="1"/>
  <c r="G16" i="95" s="1"/>
  <c r="K12" i="96"/>
  <c r="E17" i="95" s="1"/>
  <c r="G17" i="95" s="1"/>
  <c r="AU12" i="35"/>
  <c r="AS12" i="35"/>
  <c r="AO23" i="45"/>
  <c r="Y19" i="33"/>
  <c r="AI19" i="33" s="1"/>
  <c r="Y17" i="33"/>
  <c r="AI17" i="33" s="1"/>
  <c r="AC16" i="43"/>
  <c r="AE16" i="43"/>
  <c r="AO31" i="37"/>
  <c r="AY31" i="37" s="1"/>
  <c r="AC13" i="38"/>
  <c r="AE13" i="38"/>
  <c r="BI81" i="52"/>
  <c r="BK81" i="52" s="1"/>
  <c r="BG81" i="52"/>
  <c r="BM81" i="52" s="1"/>
  <c r="BA8" i="42"/>
  <c r="AO23" i="36"/>
  <c r="CE84" i="52"/>
  <c r="Y19" i="40"/>
  <c r="AI19" i="40" s="1"/>
  <c r="AU26" i="39"/>
  <c r="AS26" i="39"/>
  <c r="AO19" i="35"/>
  <c r="AY19" i="35" s="1"/>
  <c r="AO16" i="41"/>
  <c r="AS9" i="37"/>
  <c r="AU9" i="37"/>
  <c r="AO9" i="45"/>
  <c r="AS15" i="38"/>
  <c r="AU15" i="38"/>
  <c r="AO38" i="42"/>
  <c r="AC16" i="38"/>
  <c r="AE16" i="38"/>
  <c r="AY9" i="36"/>
  <c r="BA9" i="36"/>
  <c r="AM36" i="39"/>
  <c r="S44" i="39"/>
  <c r="AI38" i="40"/>
  <c r="AK38" i="40"/>
  <c r="AK42" i="45"/>
  <c r="AI42" i="45"/>
  <c r="AM15" i="40"/>
  <c r="AK34" i="31"/>
  <c r="AI34" i="31"/>
  <c r="AI14" i="35"/>
  <c r="AK14" i="35"/>
  <c r="BY8" i="88"/>
  <c r="BA27" i="44"/>
  <c r="AY27" i="44"/>
  <c r="AM14" i="30"/>
  <c r="AS14" i="30" s="1"/>
  <c r="AY9" i="30"/>
  <c r="K17" i="94"/>
  <c r="I46" i="39" s="1"/>
  <c r="M46" i="39" s="1"/>
  <c r="M17" i="94"/>
  <c r="AS13" i="35"/>
  <c r="AU13" i="35"/>
  <c r="AC9" i="45"/>
  <c r="AE9" i="45"/>
  <c r="AC15" i="37"/>
  <c r="AE15" i="37"/>
  <c r="AY14" i="45"/>
  <c r="BA14" i="45"/>
  <c r="AS33" i="37"/>
  <c r="AU33" i="37"/>
  <c r="AI26" i="46"/>
  <c r="I24" i="91"/>
  <c r="I25" i="91" s="1"/>
  <c r="BC24" i="91"/>
  <c r="BC25" i="91" s="1"/>
  <c r="AQ24" i="91"/>
  <c r="AQ25" i="91" s="1"/>
  <c r="W24" i="91"/>
  <c r="W25" i="91" s="1"/>
  <c r="AG24" i="91"/>
  <c r="AG25" i="91" s="1"/>
  <c r="BM9" i="91" s="1"/>
  <c r="BY9" i="91" s="1"/>
  <c r="Q20" i="45"/>
  <c r="S20" i="45" s="1"/>
  <c r="S20" i="36"/>
  <c r="Q20" i="36"/>
  <c r="K69" i="95"/>
  <c r="I34" i="16" s="1"/>
  <c r="M34" i="16" s="1"/>
  <c r="I29" i="10" s="1"/>
  <c r="AU13" i="40"/>
  <c r="AS13" i="40"/>
  <c r="AO14" i="43"/>
  <c r="AM14" i="43"/>
  <c r="BA23" i="35"/>
  <c r="AY23" i="35"/>
  <c r="AC14" i="37"/>
  <c r="AE14" i="37"/>
  <c r="AC38" i="32"/>
  <c r="AE38" i="32"/>
  <c r="BA8" i="31"/>
  <c r="AY8" i="31"/>
  <c r="S22" i="39"/>
  <c r="Q22" i="39"/>
  <c r="S22" i="44"/>
  <c r="Q22" i="44"/>
  <c r="K68" i="95"/>
  <c r="I34" i="13" s="1"/>
  <c r="AK9" i="33"/>
  <c r="AI15" i="46"/>
  <c r="AK15" i="46"/>
  <c r="AK33" i="45"/>
  <c r="AI33" i="45"/>
  <c r="BA40" i="34"/>
  <c r="AY40" i="34"/>
  <c r="BA42" i="37"/>
  <c r="AY42" i="37"/>
  <c r="AC13" i="43"/>
  <c r="AE13" i="43"/>
  <c r="AY26" i="45"/>
  <c r="M10" i="43"/>
  <c r="I35" i="43"/>
  <c r="M10" i="31"/>
  <c r="I35" i="31"/>
  <c r="BA27" i="45"/>
  <c r="AY27" i="45"/>
  <c r="K24" i="94"/>
  <c r="I46" i="32" s="1"/>
  <c r="M46" i="32" s="1"/>
  <c r="AM17" i="31"/>
  <c r="AS17" i="31" s="1"/>
  <c r="BK9" i="88"/>
  <c r="BW9" i="88" s="1"/>
  <c r="AM19" i="34"/>
  <c r="AS19" i="34" s="1"/>
  <c r="BA12" i="31"/>
  <c r="AY12" i="31"/>
  <c r="AC16" i="34"/>
  <c r="AE16" i="34"/>
  <c r="AM36" i="40"/>
  <c r="S44" i="40"/>
  <c r="AO36" i="40"/>
  <c r="AK14" i="38"/>
  <c r="AI14" i="38"/>
  <c r="Q21" i="32"/>
  <c r="S21" i="32"/>
  <c r="S21" i="41"/>
  <c r="Q21" i="41"/>
  <c r="Q21" i="34"/>
  <c r="K20" i="94"/>
  <c r="I46" i="36" s="1"/>
  <c r="M46" i="36" s="1"/>
  <c r="BA33" i="39"/>
  <c r="AY33" i="39"/>
  <c r="BK8" i="89"/>
  <c r="BK21" i="89"/>
  <c r="BW21" i="89" s="1"/>
  <c r="AY8" i="44"/>
  <c r="AK15" i="33"/>
  <c r="AI15" i="33"/>
  <c r="AS25" i="39"/>
  <c r="AU25" i="39"/>
  <c r="BA40" i="31"/>
  <c r="AY40" i="31"/>
  <c r="Q11" i="52"/>
  <c r="BM11" i="52"/>
  <c r="AW11" i="52"/>
  <c r="BC11" i="52" s="1"/>
  <c r="CA11" i="52"/>
  <c r="AC11" i="52"/>
  <c r="AI11" i="52" s="1"/>
  <c r="BG11" i="52"/>
  <c r="Y11" i="52"/>
  <c r="CG11" i="52"/>
  <c r="BQ11" i="52"/>
  <c r="AM11" i="52"/>
  <c r="M98" i="52"/>
  <c r="S18" i="17"/>
  <c r="S30" i="17" s="1"/>
  <c r="E33" i="8" s="1"/>
  <c r="M30" i="17"/>
  <c r="E28" i="10" s="1"/>
  <c r="AY16" i="37"/>
  <c r="BA16" i="37"/>
  <c r="AS9" i="43"/>
  <c r="AU9" i="43"/>
  <c r="Q11" i="50"/>
  <c r="W11" i="50" s="1"/>
  <c r="Y11" i="50"/>
  <c r="AK14" i="44"/>
  <c r="AI14" i="44"/>
  <c r="AC9" i="37"/>
  <c r="AE9" i="37"/>
  <c r="I27" i="96"/>
  <c r="E8" i="94" s="1"/>
  <c r="AK15" i="39"/>
  <c r="AI15" i="39"/>
  <c r="BI11" i="92"/>
  <c r="BI16" i="92"/>
  <c r="BI13" i="92"/>
  <c r="BI22" i="92"/>
  <c r="BI10" i="92"/>
  <c r="BI9" i="92"/>
  <c r="BI12" i="92"/>
  <c r="BI17" i="92"/>
  <c r="BI21" i="92"/>
  <c r="BI20" i="92"/>
  <c r="BI19" i="92"/>
  <c r="BI14" i="92"/>
  <c r="BI8" i="92"/>
  <c r="BI15" i="92"/>
  <c r="BI18" i="92"/>
  <c r="BM16" i="91"/>
  <c r="BY16" i="91" s="1"/>
  <c r="BM11" i="91"/>
  <c r="BY11" i="91" s="1"/>
  <c r="BA15" i="44"/>
  <c r="AY15" i="44"/>
  <c r="BK13" i="88"/>
  <c r="BW13" i="88" s="1"/>
  <c r="BA13" i="36"/>
  <c r="AY13" i="36"/>
  <c r="AY13" i="34"/>
  <c r="BA13" i="34"/>
  <c r="AY13" i="31"/>
  <c r="BA13" i="31"/>
  <c r="I29" i="96"/>
  <c r="E35" i="94" s="1"/>
  <c r="G35" i="94" s="1"/>
  <c r="BA12" i="35"/>
  <c r="AY12" i="35"/>
  <c r="AU34" i="36"/>
  <c r="AS34" i="36"/>
  <c r="AS24" i="44"/>
  <c r="AU24" i="44"/>
  <c r="AO24" i="44"/>
  <c r="AI26" i="44"/>
  <c r="BA8" i="37"/>
  <c r="BI80" i="52"/>
  <c r="BK80" i="52" s="1"/>
  <c r="BG80" i="52"/>
  <c r="BM80" i="52" s="1"/>
  <c r="Y19" i="45"/>
  <c r="AI19" i="45" s="1"/>
  <c r="BM16" i="88"/>
  <c r="BY16" i="88" s="1"/>
  <c r="BA26" i="39"/>
  <c r="AY26" i="39"/>
  <c r="AY15" i="38"/>
  <c r="BA15" i="38"/>
  <c r="AS38" i="36"/>
  <c r="AU38" i="36"/>
  <c r="AY14" i="38"/>
  <c r="BA14" i="38"/>
  <c r="BA84" i="52"/>
  <c r="AS16" i="36"/>
  <c r="AU16" i="36"/>
  <c r="AS9" i="36"/>
  <c r="AU9" i="36"/>
  <c r="AC14" i="32"/>
  <c r="AE14" i="32"/>
  <c r="Y39" i="40"/>
  <c r="AI39" i="40" s="1"/>
  <c r="AM19" i="32"/>
  <c r="AS19" i="32" s="1"/>
  <c r="AS13" i="32"/>
  <c r="AU13" i="32"/>
  <c r="Y27" i="54"/>
  <c r="Q27" i="54"/>
  <c r="W27" i="54" s="1"/>
  <c r="AO39" i="41"/>
  <c r="AY39" i="41" s="1"/>
  <c r="AM39" i="41"/>
  <c r="AS39" i="41" s="1"/>
  <c r="Q45" i="54"/>
  <c r="W45" i="54" s="1"/>
  <c r="Y45" i="54"/>
  <c r="BA8" i="36"/>
  <c r="AO28" i="30"/>
  <c r="AY28" i="30" s="1"/>
  <c r="K23" i="94"/>
  <c r="I46" i="33" s="1"/>
  <c r="M46" i="33" s="1"/>
  <c r="AO13" i="35"/>
  <c r="AU26" i="37"/>
  <c r="AS26" i="37"/>
  <c r="AO26" i="37"/>
  <c r="Y9" i="45"/>
  <c r="AY38" i="37"/>
  <c r="BA38" i="37"/>
  <c r="Y15" i="37"/>
  <c r="BC24" i="90"/>
  <c r="BC25" i="90" s="1"/>
  <c r="W24" i="90"/>
  <c r="W25" i="90" s="1"/>
  <c r="BK12" i="90" s="1"/>
  <c r="BW12" i="90" s="1"/>
  <c r="AQ24" i="90"/>
  <c r="AQ25" i="90" s="1"/>
  <c r="AG24" i="90"/>
  <c r="AG25" i="90" s="1"/>
  <c r="BM20" i="90" s="1"/>
  <c r="BY20" i="90" s="1"/>
  <c r="I24" i="90"/>
  <c r="I25" i="90" s="1"/>
  <c r="BK21" i="90"/>
  <c r="BW21" i="90" s="1"/>
  <c r="BK22" i="90"/>
  <c r="BW22" i="90" s="1"/>
  <c r="AS14" i="45"/>
  <c r="AU14" i="45"/>
  <c r="AO38" i="45"/>
  <c r="AY38" i="45" s="1"/>
  <c r="AO11" i="32"/>
  <c r="AY11" i="32" s="1"/>
  <c r="Y19" i="32"/>
  <c r="AI19" i="32" s="1"/>
  <c r="AO33" i="37"/>
  <c r="AS9" i="44"/>
  <c r="AU9" i="44"/>
  <c r="AS14" i="37"/>
  <c r="AU14" i="37"/>
  <c r="AY12" i="32"/>
  <c r="Y18" i="39"/>
  <c r="AI18" i="39" s="1"/>
  <c r="CG88" i="52"/>
  <c r="AC9" i="32"/>
  <c r="AE9" i="32"/>
  <c r="AI12" i="46"/>
  <c r="S20" i="46"/>
  <c r="Q20" i="46"/>
  <c r="S20" i="32"/>
  <c r="Q20" i="32"/>
  <c r="AA44" i="97"/>
  <c r="AA43" i="97"/>
  <c r="AA42" i="97"/>
  <c r="AA41" i="97"/>
  <c r="AA48" i="97"/>
  <c r="AA40" i="97"/>
  <c r="AA47" i="97"/>
  <c r="AA39" i="97"/>
  <c r="AA45" i="97"/>
  <c r="AA46" i="97"/>
  <c r="AA38" i="97"/>
  <c r="Q97" i="52"/>
  <c r="W97" i="52" s="1"/>
  <c r="BM97" i="52"/>
  <c r="AW97" i="52"/>
  <c r="BC97" i="52" s="1"/>
  <c r="CA97" i="52"/>
  <c r="CE97" i="52" s="1"/>
  <c r="Y97" i="52"/>
  <c r="AM97" i="52"/>
  <c r="AQ97" i="52" s="1"/>
  <c r="BQ97" i="52"/>
  <c r="BW97" i="52" s="1"/>
  <c r="AS97" i="52"/>
  <c r="CG97" i="52"/>
  <c r="BG97" i="52"/>
  <c r="AC97" i="52"/>
  <c r="AI97" i="52" s="1"/>
  <c r="AM14" i="31"/>
  <c r="Y15" i="30"/>
  <c r="AI15" i="30" s="1"/>
  <c r="AO13" i="40"/>
  <c r="AO30" i="40"/>
  <c r="AY30" i="40" s="1"/>
  <c r="AC9" i="44"/>
  <c r="AE9" i="44"/>
  <c r="Y14" i="37"/>
  <c r="Y38" i="32"/>
  <c r="W36" i="42"/>
  <c r="Y36" i="42" s="1"/>
  <c r="Q44" i="42"/>
  <c r="Q22" i="35"/>
  <c r="Q22" i="40"/>
  <c r="O30" i="97"/>
  <c r="O22" i="97"/>
  <c r="O37" i="97"/>
  <c r="O29" i="97"/>
  <c r="O21" i="97"/>
  <c r="O36" i="97"/>
  <c r="O28" i="97"/>
  <c r="O20" i="97"/>
  <c r="O35" i="97"/>
  <c r="O27" i="97"/>
  <c r="O34" i="97"/>
  <c r="O26" i="97"/>
  <c r="O33" i="97"/>
  <c r="O25" i="97"/>
  <c r="O31" i="97"/>
  <c r="O23" i="97"/>
  <c r="O32" i="97"/>
  <c r="O24" i="97"/>
  <c r="AU42" i="33"/>
  <c r="AS42" i="33"/>
  <c r="AE23" i="46"/>
  <c r="Y23" i="46"/>
  <c r="AK23" i="46" s="1"/>
  <c r="AK33" i="46"/>
  <c r="AI33" i="46"/>
  <c r="AM9" i="41"/>
  <c r="AO9" i="41"/>
  <c r="AO13" i="42"/>
  <c r="AM13" i="42"/>
  <c r="Y9" i="30"/>
  <c r="AC16" i="42"/>
  <c r="AE16" i="42"/>
  <c r="Y13" i="43"/>
  <c r="M10" i="39"/>
  <c r="I35" i="39"/>
  <c r="M10" i="45"/>
  <c r="I35" i="45"/>
  <c r="AU27" i="45"/>
  <c r="AS27" i="45"/>
  <c r="E30" i="94"/>
  <c r="G30" i="94" s="1"/>
  <c r="E33" i="94"/>
  <c r="G33" i="94" s="1"/>
  <c r="Y39" i="39"/>
  <c r="AI39" i="39" s="1"/>
  <c r="AK24" i="41"/>
  <c r="AI24" i="41"/>
  <c r="Y39" i="36"/>
  <c r="AI39" i="36" s="1"/>
  <c r="AK9" i="41"/>
  <c r="AM15" i="33"/>
  <c r="AO15" i="33" s="1"/>
  <c r="AO38" i="33"/>
  <c r="AM38" i="33"/>
  <c r="Y43" i="54"/>
  <c r="Q43" i="54"/>
  <c r="W43" i="54" s="1"/>
  <c r="AM15" i="32"/>
  <c r="AO15" i="32" s="1"/>
  <c r="AM39" i="30"/>
  <c r="AS39" i="30" s="1"/>
  <c r="AO39" i="30"/>
  <c r="AY39" i="30" s="1"/>
  <c r="AI24" i="32"/>
  <c r="AO31" i="44"/>
  <c r="AY31" i="44" s="1"/>
  <c r="W8" i="49"/>
  <c r="AS14" i="44"/>
  <c r="AU14" i="44"/>
  <c r="AO19" i="36"/>
  <c r="AY19" i="36" s="1"/>
  <c r="S21" i="40"/>
  <c r="Q21" i="40"/>
  <c r="S21" i="43"/>
  <c r="Q21" i="43"/>
  <c r="Q21" i="31"/>
  <c r="M18" i="94"/>
  <c r="K18" i="94"/>
  <c r="I46" i="38" s="1"/>
  <c r="M46" i="38" s="1"/>
  <c r="AU33" i="39"/>
  <c r="AS33" i="39"/>
  <c r="BK15" i="89"/>
  <c r="BW15" i="89" s="1"/>
  <c r="BK12" i="89"/>
  <c r="BW12" i="89" s="1"/>
  <c r="AC14" i="31"/>
  <c r="AE14" i="31"/>
  <c r="K21" i="73"/>
  <c r="I53" i="23" s="1"/>
  <c r="M53" i="23" s="1"/>
  <c r="S53" i="23" s="1"/>
  <c r="I21" i="73"/>
  <c r="I53" i="25" s="1"/>
  <c r="M53" i="25" s="1"/>
  <c r="S53" i="25" s="1"/>
  <c r="AS38" i="30"/>
  <c r="AU38" i="30"/>
  <c r="AO32" i="41"/>
  <c r="AY32" i="41" s="1"/>
  <c r="AO9" i="43"/>
  <c r="BA25" i="37"/>
  <c r="AY25" i="37"/>
  <c r="CE83" i="52"/>
  <c r="S44" i="38"/>
  <c r="AO36" i="38"/>
  <c r="AM36" i="38"/>
  <c r="AK16" i="35"/>
  <c r="AI16" i="35"/>
  <c r="AC13" i="37"/>
  <c r="AE13" i="37"/>
  <c r="Y9" i="37"/>
  <c r="K14" i="94"/>
  <c r="I46" i="42" s="1"/>
  <c r="M46" i="42" s="1"/>
  <c r="Y18" i="45"/>
  <c r="AI18" i="45" s="1"/>
  <c r="BK11" i="92"/>
  <c r="BW11" i="92" s="1"/>
  <c r="BC11" i="3" s="1"/>
  <c r="G541" i="1" s="1"/>
  <c r="BK15" i="92"/>
  <c r="BW15" i="92" s="1"/>
  <c r="BC15" i="3" s="1"/>
  <c r="G657" i="1" s="1"/>
  <c r="BK21" i="92"/>
  <c r="BW21" i="92" s="1"/>
  <c r="BC21" i="3" s="1"/>
  <c r="G831" i="1" s="1"/>
  <c r="BK19" i="92"/>
  <c r="BW19" i="92" s="1"/>
  <c r="BC19" i="3" s="1"/>
  <c r="G773" i="1" s="1"/>
  <c r="BK9" i="92"/>
  <c r="BW9" i="92" s="1"/>
  <c r="BC9" i="3" s="1"/>
  <c r="G483" i="1" s="1"/>
  <c r="BK13" i="92"/>
  <c r="BW13" i="92" s="1"/>
  <c r="BC13" i="3" s="1"/>
  <c r="G599" i="1" s="1"/>
  <c r="BK16" i="92"/>
  <c r="BW16" i="92" s="1"/>
  <c r="BC16" i="3" s="1"/>
  <c r="G686" i="1" s="1"/>
  <c r="BK14" i="92"/>
  <c r="BW14" i="92" s="1"/>
  <c r="BC14" i="3" s="1"/>
  <c r="G628" i="1" s="1"/>
  <c r="BK8" i="92"/>
  <c r="BK10" i="92"/>
  <c r="BW10" i="92" s="1"/>
  <c r="BC10" i="3" s="1"/>
  <c r="G512" i="1" s="1"/>
  <c r="BK20" i="92"/>
  <c r="BW20" i="92" s="1"/>
  <c r="BC20" i="3" s="1"/>
  <c r="G802" i="1" s="1"/>
  <c r="BK17" i="92"/>
  <c r="BW17" i="92" s="1"/>
  <c r="BC17" i="3" s="1"/>
  <c r="G715" i="1" s="1"/>
  <c r="BK22" i="92"/>
  <c r="BW22" i="92" s="1"/>
  <c r="BC24" i="3" s="1"/>
  <c r="G918" i="1" s="1"/>
  <c r="BK18" i="92"/>
  <c r="BW18" i="92" s="1"/>
  <c r="BC18" i="3" s="1"/>
  <c r="G744" i="1" s="1"/>
  <c r="BK12" i="92"/>
  <c r="BW12" i="92" s="1"/>
  <c r="BC12" i="3" s="1"/>
  <c r="G570" i="1" s="1"/>
  <c r="Y11" i="42"/>
  <c r="AI11" i="42" s="1"/>
  <c r="I20" i="73"/>
  <c r="I50" i="25" s="1"/>
  <c r="M50" i="25" s="1"/>
  <c r="S50" i="25" s="1"/>
  <c r="K46" i="74"/>
  <c r="I49" i="54" s="1"/>
  <c r="M49" i="54" s="1"/>
  <c r="I46" i="74"/>
  <c r="I49" i="56" s="1"/>
  <c r="M49" i="56" s="1"/>
  <c r="AC15" i="31"/>
  <c r="AE15" i="31"/>
  <c r="AO30" i="42"/>
  <c r="AY30" i="42" s="1"/>
  <c r="AI9" i="43"/>
  <c r="AS16" i="43"/>
  <c r="AU16" i="43"/>
  <c r="BM14" i="91"/>
  <c r="BY14" i="91" s="1"/>
  <c r="BM19" i="91"/>
  <c r="BY19" i="91" s="1"/>
  <c r="AS13" i="38"/>
  <c r="AU13" i="38"/>
  <c r="BM15" i="88"/>
  <c r="BY15" i="88" s="1"/>
  <c r="AY15" i="34"/>
  <c r="BA15" i="34"/>
  <c r="BO18" i="92"/>
  <c r="CA18" i="92" s="1"/>
  <c r="BG18" i="3" s="1"/>
  <c r="G746" i="1" s="1"/>
  <c r="AC9" i="34"/>
  <c r="AE9" i="34"/>
  <c r="S18" i="15"/>
  <c r="S30" i="15" s="1"/>
  <c r="E36" i="8" s="1"/>
  <c r="M30" i="15"/>
  <c r="E36" i="10" s="1"/>
  <c r="BA33" i="36"/>
  <c r="AY33" i="36"/>
  <c r="AI9" i="33"/>
  <c r="AI24" i="45"/>
  <c r="BI85" i="52"/>
  <c r="BK85" i="52" s="1"/>
  <c r="BG85" i="52"/>
  <c r="BM85" i="52" s="1"/>
  <c r="Y11" i="39"/>
  <c r="AI11" i="39" s="1"/>
  <c r="BM13" i="88"/>
  <c r="BY13" i="88" s="1"/>
  <c r="AY8" i="45"/>
  <c r="BA27" i="41"/>
  <c r="AY27" i="41"/>
  <c r="AI38" i="38"/>
  <c r="AK38" i="38"/>
  <c r="AS14" i="32"/>
  <c r="AU14" i="32"/>
  <c r="AY16" i="38"/>
  <c r="BA16" i="38"/>
  <c r="AS13" i="45"/>
  <c r="AU13" i="45"/>
  <c r="I18" i="96"/>
  <c r="E29" i="95" s="1"/>
  <c r="G29" i="95" s="1"/>
  <c r="K18" i="96"/>
  <c r="E30" i="95" s="1"/>
  <c r="G30" i="95" s="1"/>
  <c r="AC16" i="44"/>
  <c r="AE16" i="44"/>
  <c r="K31" i="94"/>
  <c r="I36" i="22" s="1"/>
  <c r="M36" i="22" s="1"/>
  <c r="S36" i="22" s="1"/>
  <c r="Y17" i="42"/>
  <c r="AI17" i="42" s="1"/>
  <c r="AS14" i="40"/>
  <c r="AU14" i="40"/>
  <c r="AO16" i="36"/>
  <c r="AS15" i="37"/>
  <c r="AU15" i="37"/>
  <c r="Y14" i="32"/>
  <c r="AS34" i="37"/>
  <c r="AU34" i="37"/>
  <c r="BA42" i="41"/>
  <c r="AY42" i="41"/>
  <c r="AC38" i="31"/>
  <c r="AE38" i="31"/>
  <c r="AS16" i="42"/>
  <c r="AU16" i="42"/>
  <c r="AO13" i="32"/>
  <c r="AC15" i="38"/>
  <c r="AE15" i="38"/>
  <c r="AK33" i="38"/>
  <c r="AI33" i="38"/>
  <c r="Y19" i="41"/>
  <c r="AI19" i="41" s="1"/>
  <c r="I22" i="96"/>
  <c r="E70" i="95" s="1"/>
  <c r="G70" i="95" s="1"/>
  <c r="K22" i="96"/>
  <c r="E71" i="95" s="1"/>
  <c r="G71" i="95" s="1"/>
  <c r="K21" i="94"/>
  <c r="I46" i="35" s="1"/>
  <c r="M46" i="35" s="1"/>
  <c r="BA43" i="45"/>
  <c r="AY43" i="45"/>
  <c r="AS38" i="37"/>
  <c r="AU38" i="37"/>
  <c r="AM15" i="35"/>
  <c r="BK16" i="90"/>
  <c r="BW16" i="90" s="1"/>
  <c r="AS38" i="35"/>
  <c r="AU38" i="35"/>
  <c r="AY26" i="40"/>
  <c r="AO9" i="44"/>
  <c r="AO14" i="37"/>
  <c r="CG44" i="52"/>
  <c r="AS33" i="42"/>
  <c r="AU33" i="42"/>
  <c r="Y9" i="32"/>
  <c r="AS15" i="45"/>
  <c r="AU15" i="45"/>
  <c r="S20" i="42"/>
  <c r="Q20" i="42"/>
  <c r="S20" i="43"/>
  <c r="Q20" i="43"/>
  <c r="I17" i="96"/>
  <c r="E26" i="95" s="1"/>
  <c r="G26" i="95" s="1"/>
  <c r="BM14" i="90"/>
  <c r="BY14" i="90" s="1"/>
  <c r="BM9" i="90"/>
  <c r="BY9" i="90" s="1"/>
  <c r="AI9" i="30"/>
  <c r="K89" i="74"/>
  <c r="I63" i="50" s="1"/>
  <c r="M63" i="50" s="1"/>
  <c r="AK38" i="37"/>
  <c r="AI38" i="37"/>
  <c r="AS14" i="36"/>
  <c r="AU14" i="36"/>
  <c r="AC38" i="35"/>
  <c r="AE38" i="35"/>
  <c r="Y9" i="44"/>
  <c r="AC14" i="39"/>
  <c r="AE14" i="39"/>
  <c r="AO39" i="31"/>
  <c r="AY39" i="31" s="1"/>
  <c r="AM39" i="31"/>
  <c r="AS39" i="31" s="1"/>
  <c r="Y39" i="42"/>
  <c r="AI39" i="42" s="1"/>
  <c r="S36" i="42"/>
  <c r="CA8" i="88"/>
  <c r="AK24" i="34"/>
  <c r="AI24" i="34"/>
  <c r="S22" i="31"/>
  <c r="Q22" i="31"/>
  <c r="BQ40" i="52"/>
  <c r="AI40" i="52"/>
  <c r="Q40" i="52"/>
  <c r="AW40" i="52"/>
  <c r="BA40" i="52" s="1"/>
  <c r="CA40" i="52"/>
  <c r="CG40" i="52" s="1"/>
  <c r="AC40" i="52"/>
  <c r="BW40" i="52"/>
  <c r="BG40" i="52"/>
  <c r="BM40" i="52" s="1"/>
  <c r="AM40" i="52"/>
  <c r="AS40" i="52" s="1"/>
  <c r="Y40" i="52"/>
  <c r="S22" i="36"/>
  <c r="Q22" i="36"/>
  <c r="I16" i="96"/>
  <c r="E24" i="95" s="1"/>
  <c r="G24" i="95" s="1"/>
  <c r="AC13" i="33"/>
  <c r="AE13" i="33"/>
  <c r="BM23" i="92"/>
  <c r="BE25" i="3" s="1"/>
  <c r="G948" i="1" s="1"/>
  <c r="BY8" i="92"/>
  <c r="BE8" i="3" s="1"/>
  <c r="G455" i="1" s="1"/>
  <c r="AO42" i="33"/>
  <c r="AC86" i="52"/>
  <c r="BW86" i="52"/>
  <c r="BG86" i="52"/>
  <c r="BM86" i="52" s="1"/>
  <c r="AM86" i="52"/>
  <c r="AQ86" i="52" s="1"/>
  <c r="BQ86" i="52"/>
  <c r="AI86" i="52"/>
  <c r="Q86" i="52"/>
  <c r="W86" i="52" s="1"/>
  <c r="CA86" i="52"/>
  <c r="CE86" i="52" s="1"/>
  <c r="AW86" i="52"/>
  <c r="BC86" i="52" s="1"/>
  <c r="AC47" i="56"/>
  <c r="AI47" i="56"/>
  <c r="Q47" i="56"/>
  <c r="W47" i="56" s="1"/>
  <c r="AM47" i="56"/>
  <c r="AS47" i="56" s="1"/>
  <c r="AM11" i="38"/>
  <c r="AS11" i="38" s="1"/>
  <c r="AU23" i="42"/>
  <c r="AS23" i="42"/>
  <c r="BA25" i="36"/>
  <c r="AY25" i="36"/>
  <c r="BA42" i="38"/>
  <c r="AY42" i="38"/>
  <c r="AK15" i="42"/>
  <c r="AI15" i="42"/>
  <c r="AO37" i="44"/>
  <c r="AY37" i="44" s="1"/>
  <c r="Y16" i="42"/>
  <c r="Y18" i="31"/>
  <c r="AI18" i="31" s="1"/>
  <c r="BG35" i="52"/>
  <c r="Y35" i="52"/>
  <c r="AM35" i="52"/>
  <c r="AQ35" i="52" s="1"/>
  <c r="BQ35" i="52"/>
  <c r="BW35" i="52" s="1"/>
  <c r="Q35" i="52"/>
  <c r="W35" i="52" s="1"/>
  <c r="BM35" i="52"/>
  <c r="AW35" i="52"/>
  <c r="BC35" i="52" s="1"/>
  <c r="AC35" i="52"/>
  <c r="AI35" i="52" s="1"/>
  <c r="CA35" i="52"/>
  <c r="CE35" i="52" s="1"/>
  <c r="BM18" i="88"/>
  <c r="BY18" i="88" s="1"/>
  <c r="Y18" i="32"/>
  <c r="AI18" i="32" s="1"/>
  <c r="Y17" i="43"/>
  <c r="AI17" i="43" s="1"/>
  <c r="Y16" i="46"/>
  <c r="BO23" i="92"/>
  <c r="BG25" i="3" s="1"/>
  <c r="G949" i="1" s="1"/>
  <c r="CA8" i="92"/>
  <c r="BG8" i="3" s="1"/>
  <c r="G456" i="1" s="1"/>
  <c r="M10" i="35"/>
  <c r="I35" i="35"/>
  <c r="M10" i="41"/>
  <c r="I35" i="41"/>
  <c r="K83" i="95"/>
  <c r="I170" i="11" s="1"/>
  <c r="BA27" i="37"/>
  <c r="AY27" i="37"/>
  <c r="AK23" i="33"/>
  <c r="AI23" i="33"/>
  <c r="W36" i="33"/>
  <c r="Q44" i="33"/>
  <c r="AC9" i="41"/>
  <c r="AE9" i="41"/>
  <c r="Y36" i="35"/>
  <c r="W36" i="35"/>
  <c r="Q44" i="35"/>
  <c r="AI24" i="30"/>
  <c r="AK14" i="41"/>
  <c r="AI14" i="41"/>
  <c r="AM17" i="40"/>
  <c r="AS17" i="40" s="1"/>
  <c r="AM14" i="46"/>
  <c r="AU14" i="46" s="1"/>
  <c r="AM9" i="40"/>
  <c r="BO19" i="88"/>
  <c r="CA19" i="88" s="1"/>
  <c r="AO14" i="44"/>
  <c r="Q21" i="30"/>
  <c r="AU21" i="30"/>
  <c r="AE21" i="30"/>
  <c r="BA21" i="30"/>
  <c r="AK21" i="30"/>
  <c r="S21" i="39"/>
  <c r="Q21" i="39"/>
  <c r="K16" i="94"/>
  <c r="I46" i="40" s="1"/>
  <c r="M46" i="40" s="1"/>
  <c r="S44" i="34"/>
  <c r="AM36" i="34"/>
  <c r="AO11" i="42"/>
  <c r="AY11" i="42" s="1"/>
  <c r="BK18" i="89"/>
  <c r="BW18" i="89" s="1"/>
  <c r="BK20" i="89"/>
  <c r="BW20" i="89" s="1"/>
  <c r="Y14" i="31"/>
  <c r="Y19" i="44"/>
  <c r="AI19" i="44" s="1"/>
  <c r="AO38" i="30"/>
  <c r="AK15" i="32"/>
  <c r="AI15" i="32"/>
  <c r="AS26" i="32"/>
  <c r="AU26" i="32"/>
  <c r="AO26" i="32"/>
  <c r="AI38" i="44"/>
  <c r="AK38" i="44"/>
  <c r="AS27" i="33"/>
  <c r="AU27" i="33"/>
  <c r="AC16" i="35"/>
  <c r="AE16" i="35"/>
  <c r="AC9" i="40"/>
  <c r="AE9" i="40"/>
  <c r="Y13" i="37"/>
  <c r="Y18" i="35"/>
  <c r="AI18" i="35" s="1"/>
  <c r="I23" i="96"/>
  <c r="E74" i="95" s="1"/>
  <c r="G74" i="95" s="1"/>
  <c r="Q44" i="31"/>
  <c r="Y36" i="31"/>
  <c r="W36" i="31"/>
  <c r="AS34" i="40"/>
  <c r="AU34" i="40"/>
  <c r="AO34" i="40"/>
  <c r="Y19" i="42"/>
  <c r="AI19" i="42" s="1"/>
  <c r="Q44" i="41"/>
  <c r="W36" i="41"/>
  <c r="BM22" i="91"/>
  <c r="BY22" i="91" s="1"/>
  <c r="BM10" i="91"/>
  <c r="BY10" i="91" s="1"/>
  <c r="Y10" i="50"/>
  <c r="Q10" i="50"/>
  <c r="M64" i="50"/>
  <c r="AO13" i="38"/>
  <c r="AC16" i="37"/>
  <c r="AE16" i="37"/>
  <c r="CE85" i="52"/>
  <c r="AI12" i="38"/>
  <c r="AS15" i="34"/>
  <c r="AU15" i="34"/>
  <c r="I31" i="96"/>
  <c r="E39" i="94" s="1"/>
  <c r="G39" i="94" s="1"/>
  <c r="BA83" i="52"/>
  <c r="Y9" i="34"/>
  <c r="AS33" i="36"/>
  <c r="AU33" i="36"/>
  <c r="Y17" i="34"/>
  <c r="AI17" i="34" s="1"/>
  <c r="AC9" i="39"/>
  <c r="AE9" i="39"/>
  <c r="BI84" i="52"/>
  <c r="BK84" i="52" s="1"/>
  <c r="BG84" i="52"/>
  <c r="BM84" i="52" s="1"/>
  <c r="Y17" i="38"/>
  <c r="AI17" i="38" s="1"/>
  <c r="AS27" i="41"/>
  <c r="AU27" i="41"/>
  <c r="AC38" i="38"/>
  <c r="AE38" i="38"/>
  <c r="AS16" i="44"/>
  <c r="AU16" i="44"/>
  <c r="AO19" i="31"/>
  <c r="AY19" i="31" s="1"/>
  <c r="AO14" i="32"/>
  <c r="AS16" i="38"/>
  <c r="AU16" i="38"/>
  <c r="AS14" i="33"/>
  <c r="AU14" i="33"/>
  <c r="AO13" i="45"/>
  <c r="AY15" i="33" l="1"/>
  <c r="BA15" i="33"/>
  <c r="Y44" i="32"/>
  <c r="AI36" i="32"/>
  <c r="AK36" i="32"/>
  <c r="Y44" i="42"/>
  <c r="AI36" i="42"/>
  <c r="AI44" i="42" s="1"/>
  <c r="Y12" i="7" s="1"/>
  <c r="AK36" i="42"/>
  <c r="AY16" i="33"/>
  <c r="BA16" i="33"/>
  <c r="Y44" i="34"/>
  <c r="AI36" i="34"/>
  <c r="AI44" i="34" s="1"/>
  <c r="Y20" i="7" s="1"/>
  <c r="AK36" i="34"/>
  <c r="BA15" i="32"/>
  <c r="AY15" i="32"/>
  <c r="Y44" i="36"/>
  <c r="AI36" i="36"/>
  <c r="AK36" i="36"/>
  <c r="BA15" i="31"/>
  <c r="AY15" i="31"/>
  <c r="AM20" i="31"/>
  <c r="AM22" i="45"/>
  <c r="AO22" i="45" s="1"/>
  <c r="AO21" i="42"/>
  <c r="AM21" i="42"/>
  <c r="AO22" i="34"/>
  <c r="AM22" i="34"/>
  <c r="AY16" i="35"/>
  <c r="BA16" i="35"/>
  <c r="AM22" i="41"/>
  <c r="AO22" i="41"/>
  <c r="AM20" i="45"/>
  <c r="AM21" i="44"/>
  <c r="AO21" i="44" s="1"/>
  <c r="AM22" i="46"/>
  <c r="AU22" i="46" s="1"/>
  <c r="AY14" i="41"/>
  <c r="BA14" i="41"/>
  <c r="K36" i="94"/>
  <c r="I52" i="26" s="1"/>
  <c r="M52" i="26" s="1"/>
  <c r="M36" i="94"/>
  <c r="AO44" i="32"/>
  <c r="AY36" i="32"/>
  <c r="BA36" i="32"/>
  <c r="AM20" i="40"/>
  <c r="AO20" i="40" s="1"/>
  <c r="BA16" i="40"/>
  <c r="AY16" i="40"/>
  <c r="AO20" i="38"/>
  <c r="AM20" i="38"/>
  <c r="AO44" i="33"/>
  <c r="AY36" i="33"/>
  <c r="BA36" i="33"/>
  <c r="W44" i="41"/>
  <c r="AC36" i="41"/>
  <c r="AC44" i="41" s="1"/>
  <c r="U13" i="7" s="1"/>
  <c r="AE36" i="41"/>
  <c r="W44" i="33"/>
  <c r="AC36" i="33"/>
  <c r="AC44" i="33" s="1"/>
  <c r="U21" i="7" s="1"/>
  <c r="AE36" i="33"/>
  <c r="CG86" i="52"/>
  <c r="BA13" i="45"/>
  <c r="AY13" i="45"/>
  <c r="K31" i="96"/>
  <c r="E40" i="94" s="1"/>
  <c r="G40" i="94" s="1"/>
  <c r="AK14" i="31"/>
  <c r="AI14" i="31"/>
  <c r="M16" i="94"/>
  <c r="AS9" i="40"/>
  <c r="AU9" i="40"/>
  <c r="Y36" i="33"/>
  <c r="M83" i="95"/>
  <c r="K17" i="96"/>
  <c r="E27" i="95" s="1"/>
  <c r="G27" i="95" s="1"/>
  <c r="K20" i="73"/>
  <c r="I50" i="23" s="1"/>
  <c r="M50" i="23" s="1"/>
  <c r="S50" i="23" s="1"/>
  <c r="BK23" i="92"/>
  <c r="BC25" i="3" s="1"/>
  <c r="G947" i="1" s="1"/>
  <c r="M30" i="94"/>
  <c r="K30" i="94"/>
  <c r="I36" i="24" s="1"/>
  <c r="M36" i="24" s="1"/>
  <c r="S36" i="24" s="1"/>
  <c r="Y22" i="40"/>
  <c r="W22" i="40"/>
  <c r="W22" i="35"/>
  <c r="AK14" i="37"/>
  <c r="AI14" i="37"/>
  <c r="AS14" i="31"/>
  <c r="AU14" i="31"/>
  <c r="BM18" i="90"/>
  <c r="BY18" i="90" s="1"/>
  <c r="AO19" i="32"/>
  <c r="AY19" i="32" s="1"/>
  <c r="K35" i="94"/>
  <c r="I52" i="27" s="1"/>
  <c r="M52" i="27" s="1"/>
  <c r="BI23" i="92"/>
  <c r="BA25" i="3" s="1"/>
  <c r="G946" i="1" s="1"/>
  <c r="BS8" i="92"/>
  <c r="BU8" i="92"/>
  <c r="BA8" i="3" s="1"/>
  <c r="G453" i="1" s="1"/>
  <c r="BS10" i="92"/>
  <c r="BU10" i="92"/>
  <c r="BA10" i="3" s="1"/>
  <c r="G511" i="1" s="1"/>
  <c r="K27" i="96"/>
  <c r="AQ11" i="52"/>
  <c r="AQ98" i="52" s="1"/>
  <c r="E19" i="8" s="1"/>
  <c r="AM98" i="52"/>
  <c r="E15" i="10" s="1"/>
  <c r="AS11" i="52"/>
  <c r="Y21" i="32"/>
  <c r="W21" i="32"/>
  <c r="Q46" i="32"/>
  <c r="M69" i="95"/>
  <c r="BQ18" i="91"/>
  <c r="CC18" i="91" s="1"/>
  <c r="BQ11" i="91"/>
  <c r="CC11" i="91" s="1"/>
  <c r="BQ22" i="91"/>
  <c r="CC22" i="91" s="1"/>
  <c r="BQ8" i="91"/>
  <c r="BQ16" i="91"/>
  <c r="CC16" i="91" s="1"/>
  <c r="BQ14" i="91"/>
  <c r="CC14" i="91" s="1"/>
  <c r="BQ20" i="91"/>
  <c r="CC20" i="91" s="1"/>
  <c r="BQ10" i="91"/>
  <c r="CC10" i="91" s="1"/>
  <c r="BQ9" i="91"/>
  <c r="CC9" i="91" s="1"/>
  <c r="BQ15" i="91"/>
  <c r="CC15" i="91" s="1"/>
  <c r="BQ21" i="91"/>
  <c r="CC21" i="91" s="1"/>
  <c r="BQ17" i="91"/>
  <c r="CC17" i="91" s="1"/>
  <c r="BQ12" i="91"/>
  <c r="CC12" i="91" s="1"/>
  <c r="BQ19" i="91"/>
  <c r="CC19" i="91" s="1"/>
  <c r="BQ13" i="91"/>
  <c r="CC13" i="91" s="1"/>
  <c r="BK13" i="90"/>
  <c r="BW13" i="90" s="1"/>
  <c r="S44" i="45"/>
  <c r="AM36" i="45"/>
  <c r="AO36" i="45" s="1"/>
  <c r="AM36" i="36"/>
  <c r="S44" i="36"/>
  <c r="AO36" i="36"/>
  <c r="M26" i="94"/>
  <c r="BS17" i="88"/>
  <c r="BU17" i="88"/>
  <c r="AM22" i="43"/>
  <c r="AO22" i="43" s="1"/>
  <c r="AK9" i="38"/>
  <c r="AI9" i="38"/>
  <c r="BK14" i="90"/>
  <c r="BW14" i="90" s="1"/>
  <c r="M26" i="56"/>
  <c r="I64" i="56"/>
  <c r="Q46" i="44"/>
  <c r="AM44" i="43"/>
  <c r="AS36" i="43"/>
  <c r="AS44" i="43" s="1"/>
  <c r="AC11" i="7" s="1"/>
  <c r="AU36" i="43"/>
  <c r="AO19" i="39"/>
  <c r="AY19" i="39" s="1"/>
  <c r="K9" i="73"/>
  <c r="I17" i="23" s="1"/>
  <c r="BK82" i="52"/>
  <c r="K19" i="73"/>
  <c r="I47" i="23" s="1"/>
  <c r="M47" i="23" s="1"/>
  <c r="S47" i="23" s="1"/>
  <c r="BM17" i="91"/>
  <c r="BY17" i="91" s="1"/>
  <c r="M18" i="95"/>
  <c r="K18" i="95"/>
  <c r="I47" i="55" s="1"/>
  <c r="M47" i="55" s="1"/>
  <c r="AI15" i="36"/>
  <c r="AK15" i="36"/>
  <c r="Q16" i="49"/>
  <c r="M18" i="49"/>
  <c r="M20" i="49"/>
  <c r="BM17" i="89"/>
  <c r="BY17" i="89" s="1"/>
  <c r="BM16" i="89"/>
  <c r="BY16" i="89" s="1"/>
  <c r="BM19" i="89"/>
  <c r="BY19" i="89" s="1"/>
  <c r="BM15" i="89"/>
  <c r="BY15" i="89" s="1"/>
  <c r="BM18" i="89"/>
  <c r="BY18" i="89" s="1"/>
  <c r="BM12" i="89"/>
  <c r="BY12" i="89" s="1"/>
  <c r="BM10" i="89"/>
  <c r="BY10" i="89" s="1"/>
  <c r="BM22" i="89"/>
  <c r="BY22" i="89" s="1"/>
  <c r="BM13" i="89"/>
  <c r="BY13" i="89" s="1"/>
  <c r="BM21" i="89"/>
  <c r="BY21" i="89" s="1"/>
  <c r="BM8" i="89"/>
  <c r="BM11" i="89"/>
  <c r="BY11" i="89" s="1"/>
  <c r="BM9" i="89"/>
  <c r="BY9" i="89" s="1"/>
  <c r="BM14" i="89"/>
  <c r="BY14" i="89" s="1"/>
  <c r="BM20" i="89"/>
  <c r="BY20" i="89" s="1"/>
  <c r="Y21" i="46"/>
  <c r="W21" i="46"/>
  <c r="AE21" i="46" s="1"/>
  <c r="AS16" i="34"/>
  <c r="AU16" i="34"/>
  <c r="AS16" i="45"/>
  <c r="AU16" i="45"/>
  <c r="BK17" i="90"/>
  <c r="BW17" i="90" s="1"/>
  <c r="BM13" i="91"/>
  <c r="BY13" i="91" s="1"/>
  <c r="BK11" i="89"/>
  <c r="BW11" i="89" s="1"/>
  <c r="BC39" i="52"/>
  <c r="W21" i="36"/>
  <c r="Q46" i="45"/>
  <c r="S46" i="45" s="1"/>
  <c r="AU46" i="45"/>
  <c r="AE46" i="45"/>
  <c r="BA46" i="45"/>
  <c r="AK46" i="45"/>
  <c r="W20" i="34"/>
  <c r="Y20" i="33"/>
  <c r="W20" i="33"/>
  <c r="W44" i="30"/>
  <c r="AC36" i="30"/>
  <c r="AC44" i="30" s="1"/>
  <c r="U26" i="7" s="1"/>
  <c r="M73" i="95"/>
  <c r="AC20" i="97"/>
  <c r="E35" i="95" s="1"/>
  <c r="G35" i="95" s="1"/>
  <c r="AC29" i="97"/>
  <c r="E44" i="95" s="1"/>
  <c r="G44" i="95" s="1"/>
  <c r="AC23" i="97"/>
  <c r="E38" i="95" s="1"/>
  <c r="G38" i="95" s="1"/>
  <c r="AC25" i="97"/>
  <c r="E40" i="95" s="1"/>
  <c r="G40" i="95" s="1"/>
  <c r="Y23" i="50"/>
  <c r="Q23" i="50"/>
  <c r="W23" i="50" s="1"/>
  <c r="W44" i="46"/>
  <c r="AE36" i="46"/>
  <c r="W22" i="38"/>
  <c r="K9" i="96"/>
  <c r="E11" i="95" s="1"/>
  <c r="BA33" i="46"/>
  <c r="AY33" i="46"/>
  <c r="BK8" i="90"/>
  <c r="AS38" i="38"/>
  <c r="AU38" i="38"/>
  <c r="M29" i="94"/>
  <c r="Y44" i="31"/>
  <c r="AI36" i="31"/>
  <c r="AI44" i="31" s="1"/>
  <c r="Y25" i="7" s="1"/>
  <c r="AK36" i="31"/>
  <c r="BA38" i="30"/>
  <c r="AY38" i="30"/>
  <c r="BA42" i="33"/>
  <c r="AY42" i="33"/>
  <c r="AK13" i="37"/>
  <c r="AI13" i="37"/>
  <c r="W44" i="31"/>
  <c r="AC36" i="31"/>
  <c r="AC44" i="31" s="1"/>
  <c r="U25" i="7" s="1"/>
  <c r="AE36" i="31"/>
  <c r="BA26" i="32"/>
  <c r="AY26" i="32"/>
  <c r="Y21" i="39"/>
  <c r="W21" i="39"/>
  <c r="AO9" i="40"/>
  <c r="AO11" i="38"/>
  <c r="AY11" i="38" s="1"/>
  <c r="Y86" i="52"/>
  <c r="W22" i="31"/>
  <c r="AM44" i="38"/>
  <c r="AS36" i="38"/>
  <c r="AU36" i="38"/>
  <c r="S22" i="40"/>
  <c r="S22" i="35"/>
  <c r="AO14" i="31"/>
  <c r="BM13" i="90"/>
  <c r="BY13" i="90" s="1"/>
  <c r="BQ17" i="90"/>
  <c r="CC17" i="90" s="1"/>
  <c r="BQ21" i="90"/>
  <c r="CC21" i="90" s="1"/>
  <c r="BQ16" i="90"/>
  <c r="CC16" i="90" s="1"/>
  <c r="BQ19" i="90"/>
  <c r="CC19" i="90" s="1"/>
  <c r="BQ22" i="90"/>
  <c r="CC22" i="90" s="1"/>
  <c r="BQ12" i="90"/>
  <c r="CC12" i="90" s="1"/>
  <c r="BQ14" i="90"/>
  <c r="CC14" i="90" s="1"/>
  <c r="BQ9" i="90"/>
  <c r="CC9" i="90" s="1"/>
  <c r="BQ15" i="90"/>
  <c r="CC15" i="90" s="1"/>
  <c r="BQ18" i="90"/>
  <c r="CC18" i="90" s="1"/>
  <c r="BQ13" i="90"/>
  <c r="CC13" i="90" s="1"/>
  <c r="BQ11" i="90"/>
  <c r="CC11" i="90" s="1"/>
  <c r="BQ10" i="90"/>
  <c r="CC10" i="90" s="1"/>
  <c r="BQ8" i="90"/>
  <c r="BQ20" i="90"/>
  <c r="CC20" i="90" s="1"/>
  <c r="AY13" i="35"/>
  <c r="BA13" i="35"/>
  <c r="BA24" i="44"/>
  <c r="AY24" i="44"/>
  <c r="K29" i="96"/>
  <c r="BS14" i="92"/>
  <c r="BU14" i="92"/>
  <c r="BA14" i="3" s="1"/>
  <c r="G627" i="1" s="1"/>
  <c r="BS22" i="92"/>
  <c r="BU22" i="92"/>
  <c r="BA24" i="3" s="1"/>
  <c r="G917" i="1" s="1"/>
  <c r="CE11" i="52"/>
  <c r="CE98" i="52" s="1"/>
  <c r="E28" i="8" s="1"/>
  <c r="CA98" i="52"/>
  <c r="E24" i="10" s="1"/>
  <c r="M24" i="94"/>
  <c r="W22" i="44"/>
  <c r="Y22" i="44" s="1"/>
  <c r="AS14" i="43"/>
  <c r="AU14" i="43"/>
  <c r="BI12" i="91"/>
  <c r="BI9" i="91"/>
  <c r="BI11" i="91"/>
  <c r="BI13" i="91"/>
  <c r="BI19" i="91"/>
  <c r="BI10" i="91"/>
  <c r="BI17" i="91"/>
  <c r="BI8" i="91"/>
  <c r="BI20" i="91"/>
  <c r="BI14" i="91"/>
  <c r="BI21" i="91"/>
  <c r="BI16" i="91"/>
  <c r="BI15" i="91"/>
  <c r="BI18" i="91"/>
  <c r="BI22" i="91"/>
  <c r="Q46" i="39"/>
  <c r="AY38" i="42"/>
  <c r="BA38" i="42"/>
  <c r="AI16" i="40"/>
  <c r="AK16" i="40"/>
  <c r="BS20" i="88"/>
  <c r="BU20" i="88"/>
  <c r="BS22" i="88"/>
  <c r="BU22" i="88"/>
  <c r="BM15" i="90"/>
  <c r="BY15" i="90" s="1"/>
  <c r="AI14" i="40"/>
  <c r="AK14" i="40"/>
  <c r="BA9" i="46"/>
  <c r="AY9" i="46"/>
  <c r="K35" i="74"/>
  <c r="I26" i="54" s="1"/>
  <c r="BM12" i="91"/>
  <c r="BY12" i="91" s="1"/>
  <c r="BO20" i="51"/>
  <c r="AY20" i="51"/>
  <c r="AY24" i="51" s="1"/>
  <c r="G16" i="10" s="1"/>
  <c r="AI20" i="51"/>
  <c r="Q20" i="51"/>
  <c r="BG20" i="51"/>
  <c r="BG24" i="51" s="1"/>
  <c r="G20" i="10" s="1"/>
  <c r="AQ20" i="51"/>
  <c r="AQ24" i="51" s="1"/>
  <c r="G14" i="10" s="1"/>
  <c r="AA20" i="51"/>
  <c r="AA24" i="51" s="1"/>
  <c r="G11" i="10" s="1"/>
  <c r="M24" i="51"/>
  <c r="Q10" i="38"/>
  <c r="M35" i="38"/>
  <c r="AO36" i="43"/>
  <c r="Q46" i="41"/>
  <c r="Y20" i="30"/>
  <c r="AI20" i="30" s="1"/>
  <c r="W20" i="30"/>
  <c r="AC20" i="30" s="1"/>
  <c r="K10" i="96"/>
  <c r="E13" i="95" s="1"/>
  <c r="G13" i="95" s="1"/>
  <c r="BM21" i="91"/>
  <c r="BY21" i="91" s="1"/>
  <c r="K13" i="96"/>
  <c r="E19" i="95" s="1"/>
  <c r="G19" i="95" s="1"/>
  <c r="BQ16" i="89"/>
  <c r="CC16" i="89" s="1"/>
  <c r="BQ18" i="89"/>
  <c r="CC18" i="89" s="1"/>
  <c r="BQ13" i="89"/>
  <c r="CC13" i="89" s="1"/>
  <c r="BQ17" i="89"/>
  <c r="CC17" i="89" s="1"/>
  <c r="BQ22" i="89"/>
  <c r="CC22" i="89" s="1"/>
  <c r="BQ19" i="89"/>
  <c r="CC19" i="89" s="1"/>
  <c r="BQ8" i="89"/>
  <c r="BQ10" i="89"/>
  <c r="CC10" i="89" s="1"/>
  <c r="BQ14" i="89"/>
  <c r="CC14" i="89" s="1"/>
  <c r="BQ21" i="89"/>
  <c r="CC21" i="89" s="1"/>
  <c r="BQ12" i="89"/>
  <c r="CC12" i="89" s="1"/>
  <c r="BQ15" i="89"/>
  <c r="CC15" i="89" s="1"/>
  <c r="BQ9" i="89"/>
  <c r="CC9" i="89" s="1"/>
  <c r="BQ20" i="89"/>
  <c r="CC20" i="89" s="1"/>
  <c r="BQ11" i="89"/>
  <c r="CC11" i="89" s="1"/>
  <c r="Q10" i="40"/>
  <c r="M35" i="40"/>
  <c r="AO18" i="41"/>
  <c r="AY18" i="41" s="1"/>
  <c r="AO39" i="39"/>
  <c r="AY39" i="39" s="1"/>
  <c r="AO16" i="45"/>
  <c r="W20" i="41"/>
  <c r="Y20" i="41" s="1"/>
  <c r="CG95" i="52"/>
  <c r="BK17" i="89"/>
  <c r="BW17" i="89" s="1"/>
  <c r="AM21" i="36"/>
  <c r="M11" i="94"/>
  <c r="S20" i="34"/>
  <c r="S20" i="33"/>
  <c r="Y36" i="30"/>
  <c r="BA24" i="40"/>
  <c r="AY24" i="40"/>
  <c r="BA26" i="46"/>
  <c r="AY26" i="46"/>
  <c r="BA34" i="46"/>
  <c r="AY34" i="46"/>
  <c r="AC28" i="97"/>
  <c r="E43" i="95" s="1"/>
  <c r="G43" i="95" s="1"/>
  <c r="AC37" i="97"/>
  <c r="E52" i="95" s="1"/>
  <c r="G52" i="95" s="1"/>
  <c r="AC31" i="97"/>
  <c r="E46" i="95" s="1"/>
  <c r="G46" i="95" s="1"/>
  <c r="AC33" i="97"/>
  <c r="E48" i="95" s="1"/>
  <c r="G48" i="95" s="1"/>
  <c r="Y52" i="50"/>
  <c r="Q52" i="50"/>
  <c r="W52" i="50" s="1"/>
  <c r="W22" i="32"/>
  <c r="Y22" i="32" s="1"/>
  <c r="AO19" i="37"/>
  <c r="AY19" i="37" s="1"/>
  <c r="BA26" i="42"/>
  <c r="AY26" i="42"/>
  <c r="I34" i="10"/>
  <c r="S32" i="21"/>
  <c r="M37" i="8" s="1"/>
  <c r="AM44" i="35"/>
  <c r="AS36" i="35"/>
  <c r="AS44" i="35" s="1"/>
  <c r="AC19" i="7" s="1"/>
  <c r="AU36" i="35"/>
  <c r="AM21" i="39"/>
  <c r="AI16" i="42"/>
  <c r="AK16" i="42"/>
  <c r="BO23" i="88"/>
  <c r="AK9" i="44"/>
  <c r="AI9" i="44"/>
  <c r="AM20" i="42"/>
  <c r="BA16" i="36"/>
  <c r="AY16" i="36"/>
  <c r="K30" i="95"/>
  <c r="I54" i="53" s="1"/>
  <c r="M54" i="53" s="1"/>
  <c r="Q54" i="53" s="1"/>
  <c r="W54" i="53" s="1"/>
  <c r="Q46" i="42"/>
  <c r="AO44" i="38"/>
  <c r="AY36" i="38"/>
  <c r="BA36" i="38"/>
  <c r="W21" i="31"/>
  <c r="AS15" i="32"/>
  <c r="AU15" i="32"/>
  <c r="AI15" i="37"/>
  <c r="AK15" i="37"/>
  <c r="S46" i="33"/>
  <c r="Q46" i="33"/>
  <c r="BS19" i="92"/>
  <c r="BU19" i="92"/>
  <c r="BA19" i="3" s="1"/>
  <c r="G772" i="1" s="1"/>
  <c r="BS13" i="92"/>
  <c r="BU13" i="92"/>
  <c r="BA13" i="3" s="1"/>
  <c r="G598" i="1" s="1"/>
  <c r="BQ98" i="52"/>
  <c r="E20" i="10" s="1"/>
  <c r="AW98" i="52"/>
  <c r="E14" i="10" s="1"/>
  <c r="W21" i="34"/>
  <c r="AO22" i="44"/>
  <c r="AM22" i="44"/>
  <c r="AY14" i="43"/>
  <c r="BA14" i="43"/>
  <c r="AS15" i="40"/>
  <c r="AU15" i="40"/>
  <c r="AM44" i="39"/>
  <c r="AS36" i="39"/>
  <c r="AS44" i="39" s="1"/>
  <c r="AC15" i="7" s="1"/>
  <c r="AU36" i="39"/>
  <c r="AK14" i="34"/>
  <c r="AI14" i="34"/>
  <c r="AY38" i="31"/>
  <c r="BA38" i="31"/>
  <c r="BA12" i="42"/>
  <c r="AY12" i="42"/>
  <c r="BS19" i="88"/>
  <c r="BU19" i="88"/>
  <c r="BS11" i="88"/>
  <c r="BU11" i="88"/>
  <c r="AK9" i="46"/>
  <c r="AI9" i="46"/>
  <c r="BM22" i="90"/>
  <c r="BY22" i="90" s="1"/>
  <c r="AK13" i="31"/>
  <c r="AI13" i="31"/>
  <c r="BM15" i="91"/>
  <c r="BY15" i="91" s="1"/>
  <c r="AO44" i="46"/>
  <c r="AY36" i="46"/>
  <c r="AY44" i="46" s="1"/>
  <c r="AG8" i="7" s="1"/>
  <c r="BA36" i="46"/>
  <c r="W22" i="33"/>
  <c r="K12" i="95"/>
  <c r="I44" i="55" s="1"/>
  <c r="M44" i="55" s="1"/>
  <c r="M12" i="95"/>
  <c r="BO19" i="89"/>
  <c r="CA19" i="89" s="1"/>
  <c r="BO18" i="89"/>
  <c r="CA18" i="89" s="1"/>
  <c r="BO22" i="89"/>
  <c r="CA22" i="89" s="1"/>
  <c r="BO21" i="89"/>
  <c r="CA21" i="89" s="1"/>
  <c r="BO17" i="89"/>
  <c r="CA17" i="89" s="1"/>
  <c r="BO10" i="89"/>
  <c r="CA10" i="89" s="1"/>
  <c r="BO14" i="89"/>
  <c r="CA14" i="89" s="1"/>
  <c r="BO8" i="89"/>
  <c r="BO16" i="89"/>
  <c r="CA16" i="89" s="1"/>
  <c r="BO9" i="89"/>
  <c r="CA9" i="89" s="1"/>
  <c r="BO15" i="89"/>
  <c r="CA15" i="89" s="1"/>
  <c r="BO12" i="89"/>
  <c r="CA12" i="89" s="1"/>
  <c r="BO20" i="89"/>
  <c r="CA20" i="89" s="1"/>
  <c r="BO11" i="89"/>
  <c r="CA11" i="89" s="1"/>
  <c r="BO13" i="89"/>
  <c r="CA13" i="89" s="1"/>
  <c r="AM21" i="46"/>
  <c r="AU21" i="46" s="1"/>
  <c r="BA13" i="37"/>
  <c r="AY13" i="37"/>
  <c r="K22" i="95"/>
  <c r="I49" i="55" s="1"/>
  <c r="M49" i="55" s="1"/>
  <c r="Y44" i="44"/>
  <c r="AI36" i="44"/>
  <c r="AI44" i="44" s="1"/>
  <c r="Y10" i="7" s="1"/>
  <c r="AK36" i="44"/>
  <c r="W44" i="43"/>
  <c r="AC36" i="43"/>
  <c r="AC44" i="43" s="1"/>
  <c r="U11" i="7" s="1"/>
  <c r="AE36" i="43"/>
  <c r="E32" i="94"/>
  <c r="G32" i="94" s="1"/>
  <c r="BM16" i="90"/>
  <c r="BY16" i="90" s="1"/>
  <c r="BA24" i="32"/>
  <c r="AY24" i="32"/>
  <c r="W29" i="55"/>
  <c r="W41" i="55" s="1"/>
  <c r="I8" i="8" s="1"/>
  <c r="Q41" i="55"/>
  <c r="G8" i="10" s="1"/>
  <c r="M43" i="53"/>
  <c r="Q42" i="53"/>
  <c r="Q10" i="33"/>
  <c r="M35" i="33"/>
  <c r="AS16" i="35"/>
  <c r="AU16" i="35"/>
  <c r="Q46" i="34"/>
  <c r="AC36" i="97"/>
  <c r="E51" i="95" s="1"/>
  <c r="G51" i="95" s="1"/>
  <c r="AC45" i="97"/>
  <c r="E61" i="95" s="1"/>
  <c r="G61" i="95" s="1"/>
  <c r="AC39" i="97"/>
  <c r="AC41" i="97"/>
  <c r="E56" i="95" s="1"/>
  <c r="G56" i="95" s="1"/>
  <c r="AS9" i="42"/>
  <c r="AU9" i="42"/>
  <c r="AM22" i="32"/>
  <c r="BA15" i="46"/>
  <c r="AY15" i="46"/>
  <c r="I90" i="25"/>
  <c r="AO44" i="35"/>
  <c r="AY36" i="35"/>
  <c r="AY44" i="35" s="1"/>
  <c r="AG19" i="7" s="1"/>
  <c r="BA36" i="35"/>
  <c r="AM44" i="33"/>
  <c r="AS36" i="33"/>
  <c r="AU36" i="33"/>
  <c r="Q10" i="41"/>
  <c r="M35" i="41"/>
  <c r="BA13" i="38"/>
  <c r="AY13" i="38"/>
  <c r="Y36" i="41"/>
  <c r="AO14" i="46"/>
  <c r="W44" i="35"/>
  <c r="AC36" i="35"/>
  <c r="AC44" i="35" s="1"/>
  <c r="U19" i="7" s="1"/>
  <c r="AE36" i="35"/>
  <c r="CG35" i="52"/>
  <c r="K16" i="96"/>
  <c r="E25" i="95" s="1"/>
  <c r="G25" i="95" s="1"/>
  <c r="AM36" i="42"/>
  <c r="AO36" i="42"/>
  <c r="S44" i="42"/>
  <c r="Y63" i="50"/>
  <c r="Q63" i="50"/>
  <c r="W63" i="50" s="1"/>
  <c r="Y20" i="43"/>
  <c r="W20" i="43"/>
  <c r="K29" i="95"/>
  <c r="I52" i="55" s="1"/>
  <c r="M52" i="55" s="1"/>
  <c r="I64" i="50"/>
  <c r="M14" i="94"/>
  <c r="S46" i="38"/>
  <c r="Q46" i="38"/>
  <c r="W21" i="43"/>
  <c r="Y21" i="40"/>
  <c r="W21" i="40"/>
  <c r="AS13" i="42"/>
  <c r="AU13" i="42"/>
  <c r="M23" i="94"/>
  <c r="BS20" i="92"/>
  <c r="BU20" i="92"/>
  <c r="BA20" i="3" s="1"/>
  <c r="G801" i="1" s="1"/>
  <c r="BS16" i="92"/>
  <c r="BU16" i="92"/>
  <c r="BA16" i="3" s="1"/>
  <c r="G685" i="1" s="1"/>
  <c r="AO21" i="32"/>
  <c r="AM21" i="32"/>
  <c r="AO44" i="40"/>
  <c r="AY36" i="40"/>
  <c r="AY44" i="40" s="1"/>
  <c r="AG14" i="7" s="1"/>
  <c r="BA36" i="40"/>
  <c r="AO19" i="34"/>
  <c r="AY19" i="34" s="1"/>
  <c r="Y20" i="36"/>
  <c r="W20" i="36"/>
  <c r="AO15" i="40"/>
  <c r="AO36" i="39"/>
  <c r="BA23" i="45"/>
  <c r="AY23" i="45"/>
  <c r="BM20" i="91"/>
  <c r="BY20" i="91" s="1"/>
  <c r="BA42" i="45"/>
  <c r="AY42" i="45"/>
  <c r="M21" i="95"/>
  <c r="K21" i="95"/>
  <c r="I50" i="53" s="1"/>
  <c r="M50" i="53" s="1"/>
  <c r="Q50" i="53" s="1"/>
  <c r="W50" i="53" s="1"/>
  <c r="W21" i="33"/>
  <c r="Y44" i="40"/>
  <c r="AI36" i="40"/>
  <c r="AI44" i="40" s="1"/>
  <c r="Y14" i="7" s="1"/>
  <c r="AK36" i="40"/>
  <c r="Q10" i="34"/>
  <c r="M35" i="34"/>
  <c r="BS15" i="88"/>
  <c r="BU15" i="88"/>
  <c r="BI23" i="88"/>
  <c r="BS8" i="88"/>
  <c r="BU8" i="88"/>
  <c r="BA42" i="32"/>
  <c r="AY42" i="32"/>
  <c r="S46" i="43"/>
  <c r="Q46" i="43"/>
  <c r="AY16" i="31"/>
  <c r="BA16" i="31"/>
  <c r="AI16" i="41"/>
  <c r="AK16" i="41"/>
  <c r="W44" i="36"/>
  <c r="AC36" i="36"/>
  <c r="AC44" i="36" s="1"/>
  <c r="U18" i="7" s="1"/>
  <c r="AE36" i="36"/>
  <c r="Q10" i="36"/>
  <c r="S10" i="36" s="1"/>
  <c r="M35" i="36"/>
  <c r="AM44" i="46"/>
  <c r="AU36" i="46"/>
  <c r="AI24" i="46"/>
  <c r="BI15" i="89"/>
  <c r="BI19" i="89"/>
  <c r="BI17" i="89"/>
  <c r="BI14" i="89"/>
  <c r="BI12" i="89"/>
  <c r="BI16" i="89"/>
  <c r="BI11" i="89"/>
  <c r="BI21" i="89"/>
  <c r="BI10" i="89"/>
  <c r="BI22" i="89"/>
  <c r="BI13" i="89"/>
  <c r="BI20" i="89"/>
  <c r="BI8" i="89"/>
  <c r="BI18" i="89"/>
  <c r="BI9" i="89"/>
  <c r="AO13" i="46"/>
  <c r="K15" i="96"/>
  <c r="E23" i="95" s="1"/>
  <c r="G23" i="95" s="1"/>
  <c r="W44" i="44"/>
  <c r="AC36" i="44"/>
  <c r="AC44" i="44" s="1"/>
  <c r="U10" i="7" s="1"/>
  <c r="AE36" i="44"/>
  <c r="AM44" i="37"/>
  <c r="AS36" i="37"/>
  <c r="AS44" i="37" s="1"/>
  <c r="AC17" i="7" s="1"/>
  <c r="AU36" i="37"/>
  <c r="BM11" i="90"/>
  <c r="BY11" i="90" s="1"/>
  <c r="Y35" i="54"/>
  <c r="AO19" i="44"/>
  <c r="AY19" i="44" s="1"/>
  <c r="BM18" i="91"/>
  <c r="BY18" i="91" s="1"/>
  <c r="M22" i="94"/>
  <c r="AC27" i="97"/>
  <c r="E42" i="95" s="1"/>
  <c r="G42" i="95" s="1"/>
  <c r="AC18" i="97"/>
  <c r="E33" i="95" s="1"/>
  <c r="G33" i="95" s="1"/>
  <c r="AC47" i="97"/>
  <c r="E63" i="95" s="1"/>
  <c r="G63" i="95" s="1"/>
  <c r="AC26" i="97"/>
  <c r="E41" i="95" s="1"/>
  <c r="G41" i="95" s="1"/>
  <c r="AO9" i="42"/>
  <c r="AM22" i="38"/>
  <c r="BM17" i="90"/>
  <c r="BY17" i="90" s="1"/>
  <c r="Y20" i="39"/>
  <c r="W20" i="39"/>
  <c r="S15" i="25"/>
  <c r="S90" i="25" s="1"/>
  <c r="E38" i="8" s="1"/>
  <c r="M90" i="25"/>
  <c r="E32" i="10" s="1"/>
  <c r="BO30" i="51"/>
  <c r="AY30" i="51"/>
  <c r="AI30" i="51"/>
  <c r="Q30" i="51"/>
  <c r="BG30" i="51"/>
  <c r="AQ30" i="51"/>
  <c r="AU30" i="51" s="1"/>
  <c r="AA30" i="51"/>
  <c r="K74" i="95"/>
  <c r="I54" i="55" s="1"/>
  <c r="M54" i="55" s="1"/>
  <c r="AM44" i="34"/>
  <c r="AS36" i="34"/>
  <c r="AS44" i="34" s="1"/>
  <c r="AC20" i="7" s="1"/>
  <c r="AU36" i="34"/>
  <c r="W21" i="30"/>
  <c r="AC21" i="30" s="1"/>
  <c r="Y21" i="30"/>
  <c r="AI21" i="30" s="1"/>
  <c r="Y44" i="35"/>
  <c r="AI36" i="35"/>
  <c r="AI44" i="35" s="1"/>
  <c r="Y19" i="7" s="1"/>
  <c r="AK36" i="35"/>
  <c r="K24" i="95"/>
  <c r="I50" i="55" s="1"/>
  <c r="M50" i="55" s="1"/>
  <c r="AO20" i="43"/>
  <c r="AM20" i="43"/>
  <c r="AY14" i="37"/>
  <c r="BA14" i="37"/>
  <c r="Q46" i="35"/>
  <c r="AK9" i="37"/>
  <c r="AI9" i="37"/>
  <c r="AO21" i="40"/>
  <c r="AM21" i="40"/>
  <c r="Q10" i="45"/>
  <c r="M35" i="45"/>
  <c r="AY13" i="42"/>
  <c r="BA13" i="42"/>
  <c r="BK98" i="52"/>
  <c r="E18" i="8" s="1"/>
  <c r="BS21" i="92"/>
  <c r="BU21" i="92"/>
  <c r="BA21" i="3" s="1"/>
  <c r="G830" i="1" s="1"/>
  <c r="BS11" i="92"/>
  <c r="BU11" i="92"/>
  <c r="BA11" i="3" s="1"/>
  <c r="G540" i="1" s="1"/>
  <c r="W11" i="52"/>
  <c r="W98" i="52" s="1"/>
  <c r="E9" i="8" s="1"/>
  <c r="Q98" i="52"/>
  <c r="E9" i="10" s="1"/>
  <c r="AM20" i="36"/>
  <c r="Y20" i="45"/>
  <c r="W20" i="45"/>
  <c r="BA9" i="45"/>
  <c r="AY9" i="45"/>
  <c r="BY8" i="91"/>
  <c r="K98" i="52"/>
  <c r="K20" i="95"/>
  <c r="I48" i="55" s="1"/>
  <c r="M48" i="55" s="1"/>
  <c r="M20" i="95"/>
  <c r="Y62" i="50"/>
  <c r="Q62" i="50"/>
  <c r="W62" i="50" s="1"/>
  <c r="BS18" i="88"/>
  <c r="BU18" i="88"/>
  <c r="BS21" i="88"/>
  <c r="BU21" i="88"/>
  <c r="Y22" i="30"/>
  <c r="AI22" i="30" s="1"/>
  <c r="W22" i="30"/>
  <c r="AC22" i="30" s="1"/>
  <c r="M13" i="94"/>
  <c r="BA27" i="39"/>
  <c r="AY27" i="39"/>
  <c r="BA13" i="33"/>
  <c r="AY13" i="33"/>
  <c r="K14" i="95"/>
  <c r="I45" i="55" s="1"/>
  <c r="M45" i="55" s="1"/>
  <c r="W21" i="42"/>
  <c r="BQ23" i="88"/>
  <c r="AO39" i="36"/>
  <c r="AY39" i="36" s="1"/>
  <c r="BA38" i="44"/>
  <c r="AY38" i="44"/>
  <c r="AO20" i="30"/>
  <c r="AY20" i="30" s="1"/>
  <c r="AM20" i="30"/>
  <c r="AS20" i="30" s="1"/>
  <c r="BA40" i="30"/>
  <c r="AY40" i="30"/>
  <c r="AS26" i="30"/>
  <c r="AO26" i="30"/>
  <c r="AY26" i="30" s="1"/>
  <c r="AK38" i="30"/>
  <c r="AI38" i="30"/>
  <c r="W44" i="38"/>
  <c r="AC36" i="38"/>
  <c r="AC44" i="38" s="1"/>
  <c r="U16" i="7" s="1"/>
  <c r="AE36" i="38"/>
  <c r="K31" i="95"/>
  <c r="I25" i="51" s="1"/>
  <c r="AO36" i="37"/>
  <c r="Y36" i="43"/>
  <c r="AS14" i="34"/>
  <c r="AU14" i="34"/>
  <c r="AM20" i="41"/>
  <c r="AM44" i="30"/>
  <c r="AS36" i="30"/>
  <c r="AS44" i="30" s="1"/>
  <c r="AC26" i="7" s="1"/>
  <c r="BA24" i="42"/>
  <c r="AY24" i="42"/>
  <c r="Q10" i="46"/>
  <c r="M35" i="46"/>
  <c r="W20" i="35"/>
  <c r="E45" i="10"/>
  <c r="E47" i="10" s="1"/>
  <c r="Q46" i="30"/>
  <c r="AU13" i="41"/>
  <c r="AS13" i="41"/>
  <c r="AC35" i="97"/>
  <c r="E50" i="95" s="1"/>
  <c r="G50" i="95" s="1"/>
  <c r="AC22" i="97"/>
  <c r="E37" i="95" s="1"/>
  <c r="G37" i="95" s="1"/>
  <c r="AC24" i="97"/>
  <c r="E39" i="95" s="1"/>
  <c r="G39" i="95" s="1"/>
  <c r="AC34" i="97"/>
  <c r="E49" i="95" s="1"/>
  <c r="G49" i="95" s="1"/>
  <c r="BA98" i="52"/>
  <c r="E16" i="8" s="1"/>
  <c r="E17" i="8" s="1"/>
  <c r="W44" i="37"/>
  <c r="AC36" i="37"/>
  <c r="AC44" i="37" s="1"/>
  <c r="U17" i="7" s="1"/>
  <c r="AE36" i="37"/>
  <c r="BM12" i="90"/>
  <c r="BY12" i="90" s="1"/>
  <c r="S20" i="39"/>
  <c r="AO17" i="32"/>
  <c r="AY17" i="32" s="1"/>
  <c r="Y64" i="50"/>
  <c r="Q10" i="35"/>
  <c r="M35" i="35"/>
  <c r="AM22" i="31"/>
  <c r="AK9" i="34"/>
  <c r="AI9" i="34"/>
  <c r="Q64" i="50"/>
  <c r="O64" i="50" s="1"/>
  <c r="W10" i="50"/>
  <c r="W64" i="50" s="1"/>
  <c r="K23" i="96"/>
  <c r="E75" i="95" s="1"/>
  <c r="G75" i="95" s="1"/>
  <c r="AO36" i="34"/>
  <c r="AY14" i="44"/>
  <c r="BA14" i="44"/>
  <c r="AO17" i="40"/>
  <c r="AY17" i="40" s="1"/>
  <c r="AS35" i="52"/>
  <c r="Y47" i="56"/>
  <c r="AS86" i="52"/>
  <c r="Y22" i="36"/>
  <c r="W22" i="36"/>
  <c r="BC40" i="52"/>
  <c r="AY9" i="44"/>
  <c r="BA9" i="44"/>
  <c r="M21" i="94"/>
  <c r="AC49" i="56"/>
  <c r="AI49" i="56" s="1"/>
  <c r="AM49" i="56"/>
  <c r="AS49" i="56" s="1"/>
  <c r="Q49" i="56"/>
  <c r="W49" i="56" s="1"/>
  <c r="AS38" i="33"/>
  <c r="AU38" i="33"/>
  <c r="W20" i="32"/>
  <c r="W20" i="46"/>
  <c r="AE20" i="46" s="1"/>
  <c r="BA33" i="37"/>
  <c r="AY33" i="37"/>
  <c r="BI18" i="90"/>
  <c r="BI12" i="90"/>
  <c r="BI8" i="90"/>
  <c r="BI15" i="90"/>
  <c r="BI9" i="90"/>
  <c r="BI20" i="90"/>
  <c r="BI19" i="90"/>
  <c r="BI17" i="90"/>
  <c r="BI13" i="90"/>
  <c r="BI14" i="90"/>
  <c r="BI10" i="90"/>
  <c r="BI16" i="90"/>
  <c r="BI22" i="90"/>
  <c r="BI21" i="90"/>
  <c r="BI11" i="90"/>
  <c r="AK9" i="45"/>
  <c r="AI9" i="45"/>
  <c r="BS17" i="92"/>
  <c r="BU17" i="92"/>
  <c r="BA17" i="3" s="1"/>
  <c r="G714" i="1" s="1"/>
  <c r="BG98" i="52"/>
  <c r="E16" i="10" s="1"/>
  <c r="M20" i="94"/>
  <c r="Y21" i="41"/>
  <c r="W21" i="41"/>
  <c r="AM44" i="40"/>
  <c r="AS36" i="40"/>
  <c r="AS44" i="40" s="1"/>
  <c r="AC14" i="7" s="1"/>
  <c r="AU36" i="40"/>
  <c r="AO17" i="31"/>
  <c r="AY17" i="31" s="1"/>
  <c r="S10" i="31"/>
  <c r="Q10" i="31"/>
  <c r="M35" i="31"/>
  <c r="M68" i="95"/>
  <c r="W22" i="39"/>
  <c r="BM10" i="90"/>
  <c r="BY10" i="90" s="1"/>
  <c r="AO14" i="30"/>
  <c r="AY14" i="30" s="1"/>
  <c r="BM23" i="88"/>
  <c r="AU46" i="46"/>
  <c r="AE46" i="46"/>
  <c r="BA46" i="46"/>
  <c r="AK46" i="46"/>
  <c r="S46" i="46"/>
  <c r="Q46" i="46"/>
  <c r="W21" i="38"/>
  <c r="W44" i="40"/>
  <c r="AC36" i="40"/>
  <c r="AC44" i="40" s="1"/>
  <c r="U14" i="7" s="1"/>
  <c r="AE36" i="40"/>
  <c r="AK9" i="42"/>
  <c r="AI9" i="42"/>
  <c r="Q10" i="32"/>
  <c r="S10" i="32"/>
  <c r="M35" i="32"/>
  <c r="BS16" i="88"/>
  <c r="BU16" i="88"/>
  <c r="BS12" i="88"/>
  <c r="BU12" i="88"/>
  <c r="S22" i="30"/>
  <c r="Y22" i="43"/>
  <c r="W22" i="43"/>
  <c r="AO18" i="37"/>
  <c r="AY18" i="37" s="1"/>
  <c r="W20" i="37"/>
  <c r="Y20" i="37"/>
  <c r="BA24" i="46"/>
  <c r="AY24" i="46"/>
  <c r="Q46" i="37"/>
  <c r="W44" i="39"/>
  <c r="AC36" i="39"/>
  <c r="AC44" i="39" s="1"/>
  <c r="U15" i="7" s="1"/>
  <c r="AE36" i="39"/>
  <c r="K11" i="96"/>
  <c r="E15" i="95" s="1"/>
  <c r="G15" i="95" s="1"/>
  <c r="W44" i="45"/>
  <c r="AC36" i="45"/>
  <c r="AC44" i="45" s="1"/>
  <c r="U9" i="7" s="1"/>
  <c r="AE36" i="45"/>
  <c r="K26" i="96"/>
  <c r="E82" i="95" s="1"/>
  <c r="G82" i="95" s="1"/>
  <c r="AO18" i="43"/>
  <c r="AY18" i="43" s="1"/>
  <c r="W22" i="42"/>
  <c r="AS38" i="44"/>
  <c r="AU38" i="44"/>
  <c r="W20" i="44"/>
  <c r="AS48" i="56"/>
  <c r="Y48" i="56"/>
  <c r="AM48" i="56"/>
  <c r="Q48" i="56"/>
  <c r="W48" i="56" s="1"/>
  <c r="AI48" i="56"/>
  <c r="AC48" i="56"/>
  <c r="AS34" i="30"/>
  <c r="AO34" i="30"/>
  <c r="AY34" i="30" s="1"/>
  <c r="Y36" i="38"/>
  <c r="K19" i="96"/>
  <c r="E32" i="95" s="1"/>
  <c r="G32" i="95" s="1"/>
  <c r="AU10" i="30"/>
  <c r="AE10" i="30"/>
  <c r="BA10" i="30"/>
  <c r="AK10" i="30"/>
  <c r="Q10" i="30"/>
  <c r="M35" i="30"/>
  <c r="AS14" i="42"/>
  <c r="AU14" i="42"/>
  <c r="AO14" i="34"/>
  <c r="Y22" i="37"/>
  <c r="W22" i="37"/>
  <c r="AO13" i="30"/>
  <c r="AY13" i="30" s="1"/>
  <c r="AO44" i="30"/>
  <c r="AY36" i="30"/>
  <c r="AY44" i="30" s="1"/>
  <c r="AG26" i="7" s="1"/>
  <c r="AS95" i="52"/>
  <c r="K8" i="95"/>
  <c r="W22" i="46"/>
  <c r="AE22" i="46" s="1"/>
  <c r="S20" i="35"/>
  <c r="BK20" i="90"/>
  <c r="BW20" i="90" s="1"/>
  <c r="AS15" i="36"/>
  <c r="AU15" i="36"/>
  <c r="M27" i="94"/>
  <c r="W21" i="35"/>
  <c r="Y21" i="35" s="1"/>
  <c r="Y21" i="37"/>
  <c r="W21" i="37"/>
  <c r="AO13" i="41"/>
  <c r="AC43" i="97"/>
  <c r="E59" i="95" s="1"/>
  <c r="G59" i="95" s="1"/>
  <c r="AC30" i="97"/>
  <c r="E45" i="95" s="1"/>
  <c r="G45" i="95" s="1"/>
  <c r="AC32" i="97"/>
  <c r="E47" i="95" s="1"/>
  <c r="G47" i="95" s="1"/>
  <c r="AC42" i="97"/>
  <c r="E21" i="96" s="1"/>
  <c r="Y44" i="37"/>
  <c r="AI36" i="37"/>
  <c r="AI44" i="37" s="1"/>
  <c r="Y17" i="7" s="1"/>
  <c r="AK36" i="37"/>
  <c r="AS14" i="41"/>
  <c r="AU14" i="41"/>
  <c r="AY38" i="39"/>
  <c r="BA38" i="39"/>
  <c r="BA34" i="40"/>
  <c r="AY34" i="40"/>
  <c r="AO22" i="36"/>
  <c r="AM22" i="36"/>
  <c r="AS15" i="35"/>
  <c r="AU15" i="35"/>
  <c r="K71" i="95"/>
  <c r="I34" i="17" s="1"/>
  <c r="M34" i="17" s="1"/>
  <c r="M71" i="95"/>
  <c r="BA13" i="32"/>
  <c r="AY13" i="32"/>
  <c r="Q49" i="54"/>
  <c r="W49" i="54" s="1"/>
  <c r="S21" i="31"/>
  <c r="AM21" i="43"/>
  <c r="BA38" i="33"/>
  <c r="AY38" i="33"/>
  <c r="Q10" i="39"/>
  <c r="M35" i="39"/>
  <c r="AY9" i="41"/>
  <c r="BA9" i="41"/>
  <c r="W44" i="42"/>
  <c r="AC36" i="42"/>
  <c r="AC44" i="42" s="1"/>
  <c r="U12" i="7" s="1"/>
  <c r="AE36" i="42"/>
  <c r="BA13" i="40"/>
  <c r="AY13" i="40"/>
  <c r="AO20" i="32"/>
  <c r="AM20" i="32"/>
  <c r="AM20" i="46"/>
  <c r="AU20" i="46" s="1"/>
  <c r="BA26" i="37"/>
  <c r="AY26" i="37"/>
  <c r="BS18" i="92"/>
  <c r="BU18" i="92"/>
  <c r="BA18" i="3" s="1"/>
  <c r="G743" i="1" s="1"/>
  <c r="BS12" i="92"/>
  <c r="BU12" i="92"/>
  <c r="BA12" i="3" s="1"/>
  <c r="G569" i="1" s="1"/>
  <c r="BW11" i="52"/>
  <c r="BK23" i="89"/>
  <c r="Q46" i="36"/>
  <c r="AM21" i="41"/>
  <c r="E35" i="12"/>
  <c r="M34" i="13"/>
  <c r="AO22" i="39"/>
  <c r="AM22" i="39"/>
  <c r="BM21" i="90"/>
  <c r="BY21" i="90" s="1"/>
  <c r="BK15" i="91"/>
  <c r="BW15" i="91" s="1"/>
  <c r="BK9" i="91"/>
  <c r="BW9" i="91" s="1"/>
  <c r="BK10" i="91"/>
  <c r="BW10" i="91" s="1"/>
  <c r="BK21" i="91"/>
  <c r="BW21" i="91" s="1"/>
  <c r="BK14" i="91"/>
  <c r="BW14" i="91" s="1"/>
  <c r="BK8" i="91"/>
  <c r="BK11" i="91"/>
  <c r="BW11" i="91" s="1"/>
  <c r="BK19" i="91"/>
  <c r="BW19" i="91" s="1"/>
  <c r="BK17" i="91"/>
  <c r="BW17" i="91" s="1"/>
  <c r="BK20" i="91"/>
  <c r="BW20" i="91" s="1"/>
  <c r="BK16" i="91"/>
  <c r="BW16" i="91" s="1"/>
  <c r="BK22" i="91"/>
  <c r="BW22" i="91" s="1"/>
  <c r="BK13" i="91"/>
  <c r="BW13" i="91" s="1"/>
  <c r="BK12" i="91"/>
  <c r="BW12" i="91" s="1"/>
  <c r="BK18" i="91"/>
  <c r="BW18" i="91" s="1"/>
  <c r="BA23" i="36"/>
  <c r="AY23" i="36"/>
  <c r="K17" i="95"/>
  <c r="I48" i="53" s="1"/>
  <c r="M48" i="53" s="1"/>
  <c r="Q48" i="53" s="1"/>
  <c r="W48" i="53" s="1"/>
  <c r="BA24" i="38"/>
  <c r="AY24" i="38"/>
  <c r="AO21" i="38"/>
  <c r="AM21" i="38"/>
  <c r="AM21" i="33"/>
  <c r="AY27" i="42"/>
  <c r="BA27" i="42"/>
  <c r="BS13" i="88"/>
  <c r="BU13" i="88"/>
  <c r="BS9" i="88"/>
  <c r="BU9" i="88"/>
  <c r="AS15" i="39"/>
  <c r="AU15" i="39"/>
  <c r="AM20" i="37"/>
  <c r="AO20" i="37"/>
  <c r="Y44" i="39"/>
  <c r="AI36" i="39"/>
  <c r="AI44" i="39" s="1"/>
  <c r="Y15" i="7" s="1"/>
  <c r="AK36" i="39"/>
  <c r="AS12" i="30"/>
  <c r="AO12" i="30"/>
  <c r="AY12" i="30" s="1"/>
  <c r="Y44" i="45"/>
  <c r="AI36" i="45"/>
  <c r="AI44" i="45" s="1"/>
  <c r="Y9" i="7" s="1"/>
  <c r="AK36" i="45"/>
  <c r="BA23" i="37"/>
  <c r="AY23" i="37"/>
  <c r="M81" i="95"/>
  <c r="K81" i="95"/>
  <c r="I56" i="55" s="1"/>
  <c r="M56" i="55" s="1"/>
  <c r="AS16" i="33"/>
  <c r="AU16" i="33"/>
  <c r="AM22" i="42"/>
  <c r="BM19" i="90"/>
  <c r="BY19" i="90" s="1"/>
  <c r="AO20" i="44"/>
  <c r="AM20" i="44"/>
  <c r="BK19" i="90"/>
  <c r="BW19" i="90" s="1"/>
  <c r="Q48" i="54"/>
  <c r="W48" i="54" s="1"/>
  <c r="AS24" i="30"/>
  <c r="AO24" i="30"/>
  <c r="AY24" i="30" s="1"/>
  <c r="W21" i="45"/>
  <c r="AY14" i="42"/>
  <c r="BA14" i="42"/>
  <c r="AM22" i="37"/>
  <c r="Y22" i="34"/>
  <c r="W22" i="34"/>
  <c r="K9" i="94"/>
  <c r="I24" i="49" s="1"/>
  <c r="M24" i="49" s="1"/>
  <c r="Q24" i="49" s="1"/>
  <c r="W24" i="49" s="1"/>
  <c r="W20" i="31"/>
  <c r="K79" i="95"/>
  <c r="I55" i="55" s="1"/>
  <c r="M55" i="55" s="1"/>
  <c r="AC50" i="56"/>
  <c r="AS50" i="56"/>
  <c r="AM50" i="56"/>
  <c r="Q50" i="56"/>
  <c r="W50" i="56" s="1"/>
  <c r="AI50" i="56"/>
  <c r="Q10" i="44"/>
  <c r="M35" i="44"/>
  <c r="AS15" i="31"/>
  <c r="AU15" i="31"/>
  <c r="BM8" i="90"/>
  <c r="BK23" i="88"/>
  <c r="BK9" i="90"/>
  <c r="BW9" i="90" s="1"/>
  <c r="AY15" i="36"/>
  <c r="BA15" i="36"/>
  <c r="K9" i="95"/>
  <c r="I44" i="53" s="1"/>
  <c r="AK14" i="46"/>
  <c r="AI14" i="46"/>
  <c r="AM21" i="35"/>
  <c r="AM21" i="37"/>
  <c r="AC19" i="97"/>
  <c r="E34" i="95" s="1"/>
  <c r="G34" i="95" s="1"/>
  <c r="AC38" i="97"/>
  <c r="AC40" i="97"/>
  <c r="E55" i="95" s="1"/>
  <c r="G55" i="95" s="1"/>
  <c r="BA16" i="46"/>
  <c r="AY16" i="46"/>
  <c r="AO44" i="44"/>
  <c r="AY36" i="44"/>
  <c r="AY44" i="44" s="1"/>
  <c r="AG10" i="7" s="1"/>
  <c r="BA36" i="44"/>
  <c r="AM44" i="31"/>
  <c r="AS36" i="31"/>
  <c r="AS44" i="31" s="1"/>
  <c r="AC25" i="7" s="1"/>
  <c r="AU36" i="31"/>
  <c r="AM44" i="41"/>
  <c r="AS36" i="41"/>
  <c r="AS44" i="41" s="1"/>
  <c r="AC13" i="7" s="1"/>
  <c r="AU36" i="41"/>
  <c r="AY14" i="32"/>
  <c r="BA14" i="32"/>
  <c r="M39" i="94"/>
  <c r="K39" i="94"/>
  <c r="I57" i="55" s="1"/>
  <c r="M57" i="55" s="1"/>
  <c r="Q46" i="40"/>
  <c r="S21" i="30"/>
  <c r="AK16" i="46"/>
  <c r="AI16" i="46"/>
  <c r="K26" i="95"/>
  <c r="I51" i="55" s="1"/>
  <c r="M51" i="55" s="1"/>
  <c r="W20" i="42"/>
  <c r="Y20" i="42" s="1"/>
  <c r="AK9" i="32"/>
  <c r="AI9" i="32"/>
  <c r="AO15" i="35"/>
  <c r="K70" i="95"/>
  <c r="I34" i="18" s="1"/>
  <c r="M34" i="18" s="1"/>
  <c r="I27" i="10" s="1"/>
  <c r="AI14" i="32"/>
  <c r="AK14" i="32"/>
  <c r="M31" i="94"/>
  <c r="BA9" i="43"/>
  <c r="AY9" i="43"/>
  <c r="AS15" i="33"/>
  <c r="AU15" i="33"/>
  <c r="K33" i="94"/>
  <c r="I37" i="22" s="1"/>
  <c r="M37" i="22" s="1"/>
  <c r="S37" i="22" s="1"/>
  <c r="M33" i="94"/>
  <c r="AK13" i="43"/>
  <c r="AI13" i="43"/>
  <c r="AS9" i="41"/>
  <c r="AU9" i="41"/>
  <c r="AK38" i="32"/>
  <c r="AI38" i="32"/>
  <c r="AI23" i="46"/>
  <c r="BO17" i="90"/>
  <c r="CA17" i="90" s="1"/>
  <c r="BO8" i="90"/>
  <c r="BO20" i="90"/>
  <c r="CA20" i="90" s="1"/>
  <c r="BO22" i="90"/>
  <c r="CA22" i="90" s="1"/>
  <c r="BO16" i="90"/>
  <c r="CA16" i="90" s="1"/>
  <c r="BO18" i="90"/>
  <c r="CA18" i="90" s="1"/>
  <c r="BO15" i="90"/>
  <c r="CA15" i="90" s="1"/>
  <c r="BO10" i="90"/>
  <c r="CA10" i="90" s="1"/>
  <c r="BO14" i="90"/>
  <c r="CA14" i="90" s="1"/>
  <c r="BO19" i="90"/>
  <c r="CA19" i="90" s="1"/>
  <c r="BO21" i="90"/>
  <c r="CA21" i="90" s="1"/>
  <c r="BO11" i="90"/>
  <c r="CA11" i="90" s="1"/>
  <c r="BO13" i="90"/>
  <c r="CA13" i="90" s="1"/>
  <c r="BO9" i="90"/>
  <c r="CA9" i="90" s="1"/>
  <c r="BO12" i="90"/>
  <c r="CA12" i="90" s="1"/>
  <c r="BS15" i="92"/>
  <c r="BU15" i="92"/>
  <c r="BA15" i="3" s="1"/>
  <c r="G656" i="1" s="1"/>
  <c r="BS9" i="92"/>
  <c r="BU9" i="92"/>
  <c r="BA9" i="3" s="1"/>
  <c r="G482" i="1" s="1"/>
  <c r="E41" i="94"/>
  <c r="G8" i="94"/>
  <c r="AC98" i="52"/>
  <c r="E11" i="10" s="1"/>
  <c r="S21" i="34"/>
  <c r="Q10" i="43"/>
  <c r="M35" i="43"/>
  <c r="BO13" i="91"/>
  <c r="CA13" i="91" s="1"/>
  <c r="BO21" i="91"/>
  <c r="CA21" i="91" s="1"/>
  <c r="BO17" i="91"/>
  <c r="CA17" i="91" s="1"/>
  <c r="BO8" i="91"/>
  <c r="BO16" i="91"/>
  <c r="CA16" i="91" s="1"/>
  <c r="BO19" i="91"/>
  <c r="CA19" i="91" s="1"/>
  <c r="BO15" i="91"/>
  <c r="CA15" i="91" s="1"/>
  <c r="BO10" i="91"/>
  <c r="CA10" i="91" s="1"/>
  <c r="BO20" i="91"/>
  <c r="CA20" i="91" s="1"/>
  <c r="BO9" i="91"/>
  <c r="CA9" i="91" s="1"/>
  <c r="BO12" i="91"/>
  <c r="CA12" i="91" s="1"/>
  <c r="BO18" i="91"/>
  <c r="CA18" i="91" s="1"/>
  <c r="BO22" i="91"/>
  <c r="CA22" i="91" s="1"/>
  <c r="BO14" i="91"/>
  <c r="CA14" i="91" s="1"/>
  <c r="BO11" i="91"/>
  <c r="CA11" i="91" s="1"/>
  <c r="BK18" i="90"/>
  <c r="BW18" i="90" s="1"/>
  <c r="AY16" i="41"/>
  <c r="BA16" i="41"/>
  <c r="M16" i="95"/>
  <c r="K16" i="95"/>
  <c r="I46" i="55" s="1"/>
  <c r="M46" i="55" s="1"/>
  <c r="CG13" i="52"/>
  <c r="BA13" i="39"/>
  <c r="AY13" i="39"/>
  <c r="Q46" i="31"/>
  <c r="BS10" i="88"/>
  <c r="BU10" i="88"/>
  <c r="BS14" i="88"/>
  <c r="BU14" i="88"/>
  <c r="AO15" i="39"/>
  <c r="Y20" i="40"/>
  <c r="W20" i="40"/>
  <c r="BK10" i="90"/>
  <c r="BW10" i="90" s="1"/>
  <c r="AI38" i="36"/>
  <c r="AK38" i="36"/>
  <c r="AO18" i="38"/>
  <c r="AY18" i="38" s="1"/>
  <c r="W21" i="44"/>
  <c r="Y21" i="44"/>
  <c r="Y96" i="52"/>
  <c r="S22" i="33"/>
  <c r="BK15" i="90"/>
  <c r="BW15" i="90" s="1"/>
  <c r="AO8" i="30"/>
  <c r="AS8" i="30"/>
  <c r="K18" i="49"/>
  <c r="K19" i="49" s="1"/>
  <c r="M19" i="49" s="1"/>
  <c r="Q19" i="49" s="1"/>
  <c r="W19" i="49" s="1"/>
  <c r="W44" i="34"/>
  <c r="AC36" i="34"/>
  <c r="AC44" i="34" s="1"/>
  <c r="U20" i="7" s="1"/>
  <c r="AE36" i="34"/>
  <c r="S21" i="45"/>
  <c r="AO18" i="34"/>
  <c r="AY18" i="34" s="1"/>
  <c r="S10" i="42"/>
  <c r="Q10" i="42"/>
  <c r="M35" i="42"/>
  <c r="AY16" i="34"/>
  <c r="BA16" i="34"/>
  <c r="BK11" i="90"/>
  <c r="BW11" i="90" s="1"/>
  <c r="AM44" i="32"/>
  <c r="AS36" i="32"/>
  <c r="AS44" i="32" s="1"/>
  <c r="AC24" i="7" s="1"/>
  <c r="AU36" i="32"/>
  <c r="AS16" i="40"/>
  <c r="AU16" i="40"/>
  <c r="I24" i="96"/>
  <c r="E76" i="95" s="1"/>
  <c r="G76" i="95" s="1"/>
  <c r="K24" i="96"/>
  <c r="E77" i="95" s="1"/>
  <c r="G77" i="95" s="1"/>
  <c r="K25" i="96"/>
  <c r="E80" i="95" s="1"/>
  <c r="G80" i="95" s="1"/>
  <c r="K47" i="74"/>
  <c r="I50" i="54" s="1"/>
  <c r="M50" i="54" s="1"/>
  <c r="AO17" i="44"/>
  <c r="AY17" i="44" s="1"/>
  <c r="W22" i="41"/>
  <c r="W44" i="32"/>
  <c r="AC36" i="32"/>
  <c r="AC44" i="32" s="1"/>
  <c r="U24" i="7" s="1"/>
  <c r="AE36" i="32"/>
  <c r="BA24" i="45"/>
  <c r="AY24" i="45"/>
  <c r="AC44" i="97"/>
  <c r="E60" i="95" s="1"/>
  <c r="G60" i="95" s="1"/>
  <c r="AC21" i="97"/>
  <c r="E36" i="95" s="1"/>
  <c r="G36" i="95" s="1"/>
  <c r="AC46" i="97"/>
  <c r="E62" i="95" s="1"/>
  <c r="G62" i="95" s="1"/>
  <c r="AC48" i="97"/>
  <c r="E20" i="96" s="1"/>
  <c r="Q10" i="37"/>
  <c r="M35" i="37"/>
  <c r="Y44" i="46"/>
  <c r="AI36" i="46"/>
  <c r="AI44" i="46" s="1"/>
  <c r="Y8" i="7" s="1"/>
  <c r="AK36" i="46"/>
  <c r="W22" i="45"/>
  <c r="Y22" i="45" s="1"/>
  <c r="M10" i="95"/>
  <c r="K10" i="95"/>
  <c r="I43" i="55" s="1"/>
  <c r="M43" i="55" s="1"/>
  <c r="W20" i="38"/>
  <c r="AY38" i="38"/>
  <c r="BA38" i="38"/>
  <c r="AM44" i="44"/>
  <c r="AS36" i="44"/>
  <c r="AS44" i="44" s="1"/>
  <c r="AC10" i="7" s="1"/>
  <c r="AU36" i="44"/>
  <c r="AO36" i="31"/>
  <c r="AO36" i="41"/>
  <c r="AY21" i="44" l="1"/>
  <c r="BA21" i="44"/>
  <c r="AI22" i="44"/>
  <c r="AK22" i="44"/>
  <c r="AO44" i="45"/>
  <c r="AY36" i="45"/>
  <c r="AY44" i="45" s="1"/>
  <c r="AG9" i="7" s="1"/>
  <c r="BA36" i="45"/>
  <c r="AI22" i="32"/>
  <c r="AK22" i="32"/>
  <c r="AI20" i="42"/>
  <c r="AK20" i="42"/>
  <c r="AI20" i="41"/>
  <c r="AK20" i="41"/>
  <c r="AO46" i="45"/>
  <c r="AY46" i="45" s="1"/>
  <c r="AM46" i="45"/>
  <c r="AS46" i="45" s="1"/>
  <c r="AY22" i="43"/>
  <c r="BA22" i="43"/>
  <c r="AY22" i="45"/>
  <c r="BA22" i="45"/>
  <c r="AM10" i="36"/>
  <c r="AO10" i="36"/>
  <c r="S35" i="36"/>
  <c r="AI22" i="45"/>
  <c r="AK22" i="45"/>
  <c r="AI21" i="35"/>
  <c r="AK21" i="35"/>
  <c r="AY20" i="40"/>
  <c r="BA20" i="40"/>
  <c r="S10" i="28"/>
  <c r="AU44" i="44"/>
  <c r="AI21" i="44"/>
  <c r="AK21" i="44"/>
  <c r="AC22" i="41"/>
  <c r="AE22" i="41"/>
  <c r="S13" i="28"/>
  <c r="AU44" i="41"/>
  <c r="AC21" i="45"/>
  <c r="AE21" i="45"/>
  <c r="AY20" i="44"/>
  <c r="BA20" i="44"/>
  <c r="AY21" i="38"/>
  <c r="BA21" i="38"/>
  <c r="BK23" i="91"/>
  <c r="AY22" i="39"/>
  <c r="BA22" i="39"/>
  <c r="Y46" i="36"/>
  <c r="W46" i="36"/>
  <c r="AY20" i="32"/>
  <c r="BA20" i="32"/>
  <c r="AI21" i="37"/>
  <c r="AK21" i="37"/>
  <c r="I42" i="55"/>
  <c r="AY14" i="34"/>
  <c r="BA14" i="34"/>
  <c r="AC22" i="42"/>
  <c r="AE22" i="42"/>
  <c r="K15" i="95"/>
  <c r="I47" i="53" s="1"/>
  <c r="M47" i="53" s="1"/>
  <c r="Q47" i="53" s="1"/>
  <c r="W47" i="53" s="1"/>
  <c r="M15" i="95"/>
  <c r="AI22" i="43"/>
  <c r="AK22" i="43"/>
  <c r="AC22" i="39"/>
  <c r="AE22" i="39"/>
  <c r="BS21" i="90"/>
  <c r="BU21" i="90"/>
  <c r="BS20" i="90"/>
  <c r="BU20" i="90"/>
  <c r="AS22" i="31"/>
  <c r="AU22" i="31"/>
  <c r="W10" i="46"/>
  <c r="Q35" i="46"/>
  <c r="AS20" i="41"/>
  <c r="AU20" i="41"/>
  <c r="M25" i="51"/>
  <c r="AC21" i="42"/>
  <c r="AE21" i="42"/>
  <c r="K63" i="95"/>
  <c r="I167" i="11" s="1"/>
  <c r="K23" i="95"/>
  <c r="I51" i="53" s="1"/>
  <c r="M51" i="53" s="1"/>
  <c r="Q51" i="53" s="1"/>
  <c r="W51" i="53" s="1"/>
  <c r="M23" i="95"/>
  <c r="BS10" i="89"/>
  <c r="BU10" i="89"/>
  <c r="BS15" i="89"/>
  <c r="BU15" i="89"/>
  <c r="AI20" i="36"/>
  <c r="AK20" i="36"/>
  <c r="AM46" i="38"/>
  <c r="AO46" i="38"/>
  <c r="AI20" i="43"/>
  <c r="AK20" i="43"/>
  <c r="AS44" i="33"/>
  <c r="AC21" i="7" s="1"/>
  <c r="AS22" i="32"/>
  <c r="AU22" i="32"/>
  <c r="K51" i="95"/>
  <c r="I45" i="31" s="1"/>
  <c r="Q49" i="55"/>
  <c r="W49" i="55" s="1"/>
  <c r="AI49" i="55"/>
  <c r="AA49" i="55"/>
  <c r="AC22" i="33"/>
  <c r="AE22" i="33"/>
  <c r="AC21" i="34"/>
  <c r="AE21" i="34"/>
  <c r="AY44" i="38"/>
  <c r="AG16" i="7" s="1"/>
  <c r="W10" i="40"/>
  <c r="Y10" i="40"/>
  <c r="Q35" i="40"/>
  <c r="BS15" i="91"/>
  <c r="BU15" i="91"/>
  <c r="BS19" i="91"/>
  <c r="BU19" i="91"/>
  <c r="BK23" i="90"/>
  <c r="G24" i="28"/>
  <c r="AE44" i="30"/>
  <c r="BM23" i="89"/>
  <c r="BY8" i="89"/>
  <c r="Q47" i="55"/>
  <c r="W47" i="55" s="1"/>
  <c r="AI47" i="55"/>
  <c r="AA47" i="55"/>
  <c r="AS22" i="41"/>
  <c r="AU22" i="41"/>
  <c r="M18" i="28"/>
  <c r="AK44" i="36"/>
  <c r="AM10" i="42"/>
  <c r="AO10" i="42" s="1"/>
  <c r="S35" i="42"/>
  <c r="AM21" i="30"/>
  <c r="AS21" i="30" s="1"/>
  <c r="AI22" i="34"/>
  <c r="AK22" i="34"/>
  <c r="E66" i="95"/>
  <c r="G66" i="95" s="1"/>
  <c r="E53" i="95"/>
  <c r="G53" i="95" s="1"/>
  <c r="K60" i="95"/>
  <c r="I51" i="27" s="1"/>
  <c r="M60" i="95"/>
  <c r="AO22" i="33"/>
  <c r="AM22" i="33"/>
  <c r="W46" i="31"/>
  <c r="Y10" i="43"/>
  <c r="W10" i="43"/>
  <c r="Q35" i="43"/>
  <c r="AS21" i="35"/>
  <c r="AU21" i="35"/>
  <c r="W10" i="42"/>
  <c r="Y10" i="42" s="1"/>
  <c r="Q35" i="42"/>
  <c r="G20" i="28"/>
  <c r="AE44" i="34"/>
  <c r="AC20" i="40"/>
  <c r="AE20" i="40"/>
  <c r="S46" i="31"/>
  <c r="Q46" i="55"/>
  <c r="W46" i="55" s="1"/>
  <c r="AI46" i="55"/>
  <c r="AA46" i="55"/>
  <c r="BO23" i="91"/>
  <c r="CA8" i="91"/>
  <c r="S10" i="43"/>
  <c r="BO23" i="90"/>
  <c r="CA8" i="90"/>
  <c r="Q57" i="55"/>
  <c r="W57" i="55" s="1"/>
  <c r="AI57" i="55"/>
  <c r="AA57" i="55"/>
  <c r="BM23" i="90"/>
  <c r="BY8" i="90"/>
  <c r="M79" i="95"/>
  <c r="AC22" i="34"/>
  <c r="AE22" i="34"/>
  <c r="Y21" i="45"/>
  <c r="S46" i="36"/>
  <c r="M17" i="28"/>
  <c r="AK44" i="37"/>
  <c r="AM20" i="35"/>
  <c r="M8" i="95"/>
  <c r="Y22" i="42"/>
  <c r="AM22" i="30"/>
  <c r="AS22" i="30" s="1"/>
  <c r="AO10" i="32"/>
  <c r="AM10" i="32"/>
  <c r="S35" i="32"/>
  <c r="Y22" i="39"/>
  <c r="BS22" i="90"/>
  <c r="BU22" i="90"/>
  <c r="BS9" i="90"/>
  <c r="BU9" i="90"/>
  <c r="Y20" i="46"/>
  <c r="Y49" i="56"/>
  <c r="AC22" i="36"/>
  <c r="AE22" i="36"/>
  <c r="AO44" i="34"/>
  <c r="AY36" i="34"/>
  <c r="AY44" i="34" s="1"/>
  <c r="AG20" i="7" s="1"/>
  <c r="BA36" i="34"/>
  <c r="AO22" i="31"/>
  <c r="G17" i="28"/>
  <c r="AE44" i="37"/>
  <c r="S10" i="46"/>
  <c r="AO20" i="41"/>
  <c r="Y21" i="42"/>
  <c r="AS20" i="43"/>
  <c r="AU20" i="43"/>
  <c r="AC20" i="39"/>
  <c r="AE20" i="39"/>
  <c r="K33" i="95"/>
  <c r="I26" i="51" s="1"/>
  <c r="M26" i="51" s="1"/>
  <c r="BA13" i="46"/>
  <c r="AY13" i="46"/>
  <c r="BS21" i="89"/>
  <c r="BU21" i="89"/>
  <c r="AC21" i="40"/>
  <c r="AE21" i="40"/>
  <c r="S21" i="28"/>
  <c r="AU44" i="33"/>
  <c r="AO22" i="32"/>
  <c r="Q43" i="53"/>
  <c r="G23" i="10" s="1"/>
  <c r="W42" i="53"/>
  <c r="W43" i="53" s="1"/>
  <c r="I27" i="8" s="1"/>
  <c r="M32" i="94"/>
  <c r="K32" i="94"/>
  <c r="I37" i="24" s="1"/>
  <c r="M37" i="24" s="1"/>
  <c r="S37" i="24" s="1"/>
  <c r="M22" i="95"/>
  <c r="Y22" i="33"/>
  <c r="S15" i="28"/>
  <c r="AU44" i="39"/>
  <c r="Y21" i="34"/>
  <c r="W46" i="33"/>
  <c r="Y16" i="28"/>
  <c r="BA44" i="38"/>
  <c r="M30" i="95"/>
  <c r="S19" i="28"/>
  <c r="AU44" i="35"/>
  <c r="S10" i="40"/>
  <c r="M26" i="54"/>
  <c r="I64" i="54"/>
  <c r="I66" i="54" s="1"/>
  <c r="BS16" i="91"/>
  <c r="BU16" i="91"/>
  <c r="BS13" i="91"/>
  <c r="BU13" i="91"/>
  <c r="AS44" i="38"/>
  <c r="AC16" i="7" s="1"/>
  <c r="G23" i="28"/>
  <c r="AE44" i="31"/>
  <c r="S11" i="28"/>
  <c r="AU44" i="43"/>
  <c r="AC21" i="32"/>
  <c r="AE21" i="32"/>
  <c r="AY44" i="33"/>
  <c r="AG21" i="7" s="1"/>
  <c r="AO22" i="46"/>
  <c r="AS22" i="45"/>
  <c r="AU22" i="45"/>
  <c r="AI44" i="32"/>
  <c r="Y24" i="7" s="1"/>
  <c r="K55" i="95"/>
  <c r="I33" i="24" s="1"/>
  <c r="M33" i="24" s="1"/>
  <c r="S33" i="24" s="1"/>
  <c r="M55" i="95"/>
  <c r="AS22" i="42"/>
  <c r="AU22" i="42"/>
  <c r="M15" i="28"/>
  <c r="AK44" i="39"/>
  <c r="AS21" i="43"/>
  <c r="AU21" i="43"/>
  <c r="I21" i="96"/>
  <c r="E57" i="95" s="1"/>
  <c r="G57" i="95" s="1"/>
  <c r="AC21" i="35"/>
  <c r="AE21" i="35"/>
  <c r="K32" i="95"/>
  <c r="I21" i="49" s="1"/>
  <c r="BS16" i="90"/>
  <c r="BU16" i="90"/>
  <c r="BS15" i="90"/>
  <c r="BU15" i="90"/>
  <c r="AC20" i="32"/>
  <c r="AE20" i="32"/>
  <c r="AI22" i="36"/>
  <c r="AK22" i="36"/>
  <c r="K75" i="95"/>
  <c r="I56" i="53" s="1"/>
  <c r="M56" i="53" s="1"/>
  <c r="Q56" i="53" s="1"/>
  <c r="W56" i="53" s="1"/>
  <c r="W46" i="30"/>
  <c r="AC20" i="45"/>
  <c r="AE20" i="45"/>
  <c r="AS21" i="40"/>
  <c r="AU21" i="40"/>
  <c r="AY20" i="43"/>
  <c r="BA20" i="43"/>
  <c r="AI20" i="39"/>
  <c r="AK20" i="39"/>
  <c r="M42" i="95"/>
  <c r="K42" i="95"/>
  <c r="I45" i="39" s="1"/>
  <c r="BS9" i="89"/>
  <c r="BU9" i="89"/>
  <c r="BS11" i="89"/>
  <c r="BU11" i="89"/>
  <c r="AI21" i="40"/>
  <c r="AK21" i="40"/>
  <c r="AO46" i="33"/>
  <c r="AM46" i="33"/>
  <c r="W46" i="42"/>
  <c r="AS21" i="36"/>
  <c r="AU21" i="36"/>
  <c r="BA16" i="45"/>
  <c r="AY16" i="45"/>
  <c r="W46" i="41"/>
  <c r="Y46" i="39"/>
  <c r="W46" i="39"/>
  <c r="BS21" i="91"/>
  <c r="BU21" i="91"/>
  <c r="BS11" i="91"/>
  <c r="BU11" i="91"/>
  <c r="S16" i="28"/>
  <c r="AU44" i="38"/>
  <c r="BA9" i="40"/>
  <c r="AY9" i="40"/>
  <c r="M40" i="95"/>
  <c r="K40" i="95"/>
  <c r="I45" i="41" s="1"/>
  <c r="AC20" i="33"/>
  <c r="AE20" i="33"/>
  <c r="AC26" i="56"/>
  <c r="AC64" i="56" s="1"/>
  <c r="E10" i="10" s="1"/>
  <c r="Q26" i="56"/>
  <c r="Y26" i="56" s="1"/>
  <c r="AM26" i="56"/>
  <c r="AM64" i="56" s="1"/>
  <c r="E13" i="10" s="1"/>
  <c r="M64" i="56"/>
  <c r="AI21" i="32"/>
  <c r="AK21" i="32"/>
  <c r="Y21" i="28"/>
  <c r="BA44" i="33"/>
  <c r="AY44" i="32"/>
  <c r="AG24" i="7" s="1"/>
  <c r="AS20" i="31"/>
  <c r="AU20" i="31"/>
  <c r="M22" i="28"/>
  <c r="AK44" i="32"/>
  <c r="M80" i="95"/>
  <c r="K80" i="95"/>
  <c r="I57" i="53" s="1"/>
  <c r="M57" i="53" s="1"/>
  <c r="Q57" i="53" s="1"/>
  <c r="W57" i="53" s="1"/>
  <c r="AO21" i="43"/>
  <c r="I28" i="10"/>
  <c r="S34" i="17"/>
  <c r="M33" i="8" s="1"/>
  <c r="K47" i="95"/>
  <c r="I45" i="34" s="1"/>
  <c r="AK35" i="30"/>
  <c r="BA35" i="30"/>
  <c r="AE35" i="30"/>
  <c r="AU35" i="30"/>
  <c r="Y44" i="38"/>
  <c r="AI36" i="38"/>
  <c r="AI44" i="38" s="1"/>
  <c r="Y16" i="7" s="1"/>
  <c r="AK36" i="38"/>
  <c r="G15" i="28"/>
  <c r="AE44" i="39"/>
  <c r="G14" i="28"/>
  <c r="AE44" i="40"/>
  <c r="BS10" i="90"/>
  <c r="BU10" i="90"/>
  <c r="BI23" i="90"/>
  <c r="BS8" i="90"/>
  <c r="BU8" i="90"/>
  <c r="Y20" i="32"/>
  <c r="M49" i="95"/>
  <c r="K49" i="95"/>
  <c r="I45" i="32" s="1"/>
  <c r="S46" i="30"/>
  <c r="AC20" i="35"/>
  <c r="AE20" i="35"/>
  <c r="G16" i="28"/>
  <c r="AE44" i="38"/>
  <c r="Q45" i="55"/>
  <c r="W45" i="55" s="1"/>
  <c r="AI45" i="55"/>
  <c r="AA45" i="55"/>
  <c r="AI20" i="45"/>
  <c r="AK20" i="45"/>
  <c r="AY21" i="40"/>
  <c r="BA21" i="40"/>
  <c r="W46" i="35"/>
  <c r="Q50" i="55"/>
  <c r="W50" i="55" s="1"/>
  <c r="AI50" i="55"/>
  <c r="AA50" i="55"/>
  <c r="BS18" i="89"/>
  <c r="BU18" i="89"/>
  <c r="BS16" i="89"/>
  <c r="BU16" i="89"/>
  <c r="S8" i="28"/>
  <c r="AU44" i="46"/>
  <c r="M14" i="28"/>
  <c r="AK44" i="40"/>
  <c r="AC21" i="43"/>
  <c r="AE21" i="43"/>
  <c r="G19" i="28"/>
  <c r="AE44" i="35"/>
  <c r="W10" i="41"/>
  <c r="Q35" i="41"/>
  <c r="W46" i="34"/>
  <c r="Y46" i="34" s="1"/>
  <c r="K48" i="95"/>
  <c r="I45" i="33" s="1"/>
  <c r="AO21" i="36"/>
  <c r="K19" i="95"/>
  <c r="I49" i="53" s="1"/>
  <c r="M49" i="53" s="1"/>
  <c r="Q49" i="53" s="1"/>
  <c r="W49" i="53" s="1"/>
  <c r="S46" i="41"/>
  <c r="Y10" i="38"/>
  <c r="W10" i="38"/>
  <c r="Q35" i="38"/>
  <c r="W20" i="51"/>
  <c r="W24" i="51" s="1"/>
  <c r="I9" i="8" s="1"/>
  <c r="I10" i="8" s="1"/>
  <c r="Q24" i="51"/>
  <c r="G9" i="10" s="1"/>
  <c r="S46" i="39"/>
  <c r="BS14" i="91"/>
  <c r="BU14" i="91"/>
  <c r="BS9" i="91"/>
  <c r="BU9" i="91"/>
  <c r="AC21" i="39"/>
  <c r="AE21" i="39"/>
  <c r="M23" i="28"/>
  <c r="AK44" i="31"/>
  <c r="G11" i="95"/>
  <c r="M38" i="95"/>
  <c r="K38" i="95"/>
  <c r="I45" i="43" s="1"/>
  <c r="AI20" i="33"/>
  <c r="AK20" i="33"/>
  <c r="Y46" i="45"/>
  <c r="AI46" i="45" s="1"/>
  <c r="W46" i="45"/>
  <c r="AC46" i="45" s="1"/>
  <c r="AI21" i="46"/>
  <c r="AK21" i="46"/>
  <c r="AS20" i="38"/>
  <c r="AU20" i="38"/>
  <c r="Y22" i="28"/>
  <c r="BA44" i="32"/>
  <c r="AS21" i="44"/>
  <c r="AU21" i="44"/>
  <c r="AS22" i="34"/>
  <c r="AU22" i="34"/>
  <c r="AO20" i="31"/>
  <c r="Q50" i="54"/>
  <c r="W50" i="54" s="1"/>
  <c r="AS22" i="37"/>
  <c r="AU22" i="37"/>
  <c r="AO21" i="34"/>
  <c r="AM21" i="34"/>
  <c r="AO22" i="37"/>
  <c r="AS20" i="37"/>
  <c r="AU20" i="37"/>
  <c r="M17" i="95"/>
  <c r="AS21" i="41"/>
  <c r="AU21" i="41"/>
  <c r="W10" i="39"/>
  <c r="Q35" i="39"/>
  <c r="AM21" i="31"/>
  <c r="M45" i="95"/>
  <c r="K45" i="95"/>
  <c r="I45" i="36" s="1"/>
  <c r="Y22" i="46"/>
  <c r="Y24" i="28"/>
  <c r="BA44" i="30"/>
  <c r="Y10" i="30"/>
  <c r="W10" i="30"/>
  <c r="Q35" i="30"/>
  <c r="AC20" i="44"/>
  <c r="AE20" i="44"/>
  <c r="K82" i="95"/>
  <c r="I58" i="53" s="1"/>
  <c r="M58" i="53" s="1"/>
  <c r="Q58" i="53" s="1"/>
  <c r="W58" i="53" s="1"/>
  <c r="Y46" i="37"/>
  <c r="W46" i="37"/>
  <c r="AI20" i="37"/>
  <c r="AK20" i="37"/>
  <c r="AC21" i="38"/>
  <c r="AE21" i="38"/>
  <c r="BS14" i="90"/>
  <c r="BU14" i="90"/>
  <c r="BS12" i="90"/>
  <c r="BU12" i="90"/>
  <c r="K39" i="95"/>
  <c r="I45" i="42" s="1"/>
  <c r="Y20" i="35"/>
  <c r="Y44" i="43"/>
  <c r="AI36" i="43"/>
  <c r="AI44" i="43" s="1"/>
  <c r="Y11" i="7" s="1"/>
  <c r="AK36" i="43"/>
  <c r="M14" i="95"/>
  <c r="Q48" i="55"/>
  <c r="W48" i="55" s="1"/>
  <c r="AI48" i="55"/>
  <c r="AA48" i="55"/>
  <c r="AS20" i="36"/>
  <c r="AU20" i="36"/>
  <c r="Y10" i="45"/>
  <c r="W10" i="45"/>
  <c r="Q35" i="45"/>
  <c r="S46" i="35"/>
  <c r="M24" i="95"/>
  <c r="S20" i="28"/>
  <c r="AU44" i="34"/>
  <c r="AS22" i="38"/>
  <c r="AU22" i="38"/>
  <c r="S17" i="28"/>
  <c r="AU44" i="37"/>
  <c r="BI23" i="89"/>
  <c r="BS8" i="89"/>
  <c r="BU8" i="89"/>
  <c r="BS12" i="89"/>
  <c r="BU12" i="89"/>
  <c r="AC21" i="33"/>
  <c r="AE21" i="33"/>
  <c r="Y21" i="43"/>
  <c r="I66" i="50"/>
  <c r="K64" i="50"/>
  <c r="K65" i="50" s="1"/>
  <c r="M65" i="50" s="1"/>
  <c r="AO44" i="42"/>
  <c r="AY36" i="42"/>
  <c r="AY44" i="42" s="1"/>
  <c r="AG12" i="7" s="1"/>
  <c r="BA36" i="42"/>
  <c r="BA14" i="46"/>
  <c r="AY14" i="46"/>
  <c r="S10" i="41"/>
  <c r="Y19" i="28"/>
  <c r="BA44" i="35"/>
  <c r="S46" i="34"/>
  <c r="G11" i="28"/>
  <c r="AE44" i="43"/>
  <c r="Y8" i="28"/>
  <c r="BA44" i="46"/>
  <c r="AS20" i="42"/>
  <c r="AU20" i="42"/>
  <c r="AS21" i="39"/>
  <c r="AU21" i="39"/>
  <c r="M46" i="95"/>
  <c r="K46" i="95"/>
  <c r="I45" i="35" s="1"/>
  <c r="BQ23" i="89"/>
  <c r="S10" i="38"/>
  <c r="AM20" i="51"/>
  <c r="AM24" i="51" s="1"/>
  <c r="I19" i="8" s="1"/>
  <c r="AI24" i="51"/>
  <c r="G15" i="10" s="1"/>
  <c r="BS20" i="91"/>
  <c r="BU20" i="91"/>
  <c r="BS12" i="91"/>
  <c r="BU12" i="91"/>
  <c r="AI21" i="39"/>
  <c r="AK21" i="39"/>
  <c r="AC22" i="38"/>
  <c r="AE22" i="38"/>
  <c r="K44" i="95"/>
  <c r="I45" i="37" s="1"/>
  <c r="M44" i="95"/>
  <c r="AC20" i="34"/>
  <c r="AE20" i="34"/>
  <c r="AO44" i="36"/>
  <c r="AY36" i="36"/>
  <c r="AY44" i="36" s="1"/>
  <c r="AG18" i="7" s="1"/>
  <c r="BA36" i="36"/>
  <c r="AC22" i="35"/>
  <c r="AE22" i="35"/>
  <c r="M27" i="95"/>
  <c r="K27" i="95"/>
  <c r="I53" i="53" s="1"/>
  <c r="M53" i="53" s="1"/>
  <c r="Q53" i="53" s="1"/>
  <c r="W53" i="53" s="1"/>
  <c r="G21" i="28"/>
  <c r="AE44" i="33"/>
  <c r="AY20" i="38"/>
  <c r="BA20" i="38"/>
  <c r="AS20" i="45"/>
  <c r="AU20" i="45"/>
  <c r="AY22" i="34"/>
  <c r="BA22" i="34"/>
  <c r="AC22" i="45"/>
  <c r="AE22" i="45"/>
  <c r="Q55" i="55"/>
  <c r="W55" i="55" s="1"/>
  <c r="AI55" i="55"/>
  <c r="AA55" i="55"/>
  <c r="AC21" i="44"/>
  <c r="AE21" i="44"/>
  <c r="AC20" i="38"/>
  <c r="AE20" i="38"/>
  <c r="Q51" i="55"/>
  <c r="W51" i="55" s="1"/>
  <c r="AI51" i="55"/>
  <c r="AA51" i="55"/>
  <c r="W46" i="40"/>
  <c r="AS21" i="37"/>
  <c r="AU21" i="37"/>
  <c r="Y10" i="44"/>
  <c r="W10" i="44"/>
  <c r="Q35" i="44"/>
  <c r="AC20" i="31"/>
  <c r="AE20" i="31"/>
  <c r="Y48" i="54"/>
  <c r="M9" i="28"/>
  <c r="AK44" i="45"/>
  <c r="AS21" i="33"/>
  <c r="AU21" i="33"/>
  <c r="AO21" i="41"/>
  <c r="G12" i="28"/>
  <c r="AE44" i="42"/>
  <c r="S10" i="39"/>
  <c r="K59" i="95"/>
  <c r="I165" i="11" s="1"/>
  <c r="S10" i="30"/>
  <c r="Y20" i="44"/>
  <c r="AC20" i="37"/>
  <c r="AE20" i="37"/>
  <c r="Y10" i="32"/>
  <c r="W10" i="32"/>
  <c r="Q35" i="32"/>
  <c r="Y21" i="38"/>
  <c r="S14" i="28"/>
  <c r="AU44" i="40"/>
  <c r="BS13" i="90"/>
  <c r="BU13" i="90"/>
  <c r="BS18" i="90"/>
  <c r="BU18" i="90"/>
  <c r="Y10" i="35"/>
  <c r="W10" i="35"/>
  <c r="Q35" i="35"/>
  <c r="AM20" i="39"/>
  <c r="M37" i="95"/>
  <c r="K37" i="95"/>
  <c r="I45" i="44" s="1"/>
  <c r="AO44" i="37"/>
  <c r="AY36" i="37"/>
  <c r="AY44" i="37" s="1"/>
  <c r="AG17" i="7" s="1"/>
  <c r="BA36" i="37"/>
  <c r="AO20" i="36"/>
  <c r="S10" i="45"/>
  <c r="Q54" i="55"/>
  <c r="W54" i="55" s="1"/>
  <c r="AI54" i="55"/>
  <c r="AA54" i="55"/>
  <c r="AO22" i="38"/>
  <c r="BS20" i="89"/>
  <c r="BU20" i="89"/>
  <c r="BS14" i="89"/>
  <c r="BU14" i="89"/>
  <c r="G18" i="28"/>
  <c r="AE44" i="36"/>
  <c r="W10" i="34"/>
  <c r="Q35" i="34"/>
  <c r="Y21" i="33"/>
  <c r="AO44" i="39"/>
  <c r="AY36" i="39"/>
  <c r="AY44" i="39" s="1"/>
  <c r="AG15" i="7" s="1"/>
  <c r="BA36" i="39"/>
  <c r="Y14" i="28"/>
  <c r="BA44" i="40"/>
  <c r="Q52" i="55"/>
  <c r="W52" i="55" s="1"/>
  <c r="AI52" i="55"/>
  <c r="AA52" i="55"/>
  <c r="AM44" i="42"/>
  <c r="AS36" i="42"/>
  <c r="AS44" i="42" s="1"/>
  <c r="AC12" i="7" s="1"/>
  <c r="AU36" i="42"/>
  <c r="Y44" i="41"/>
  <c r="AI36" i="41"/>
  <c r="AI44" i="41" s="1"/>
  <c r="Y13" i="7" s="1"/>
  <c r="AK36" i="41"/>
  <c r="M56" i="95"/>
  <c r="K56" i="95"/>
  <c r="I33" i="22" s="1"/>
  <c r="M33" i="22" s="1"/>
  <c r="S33" i="22" s="1"/>
  <c r="W10" i="33"/>
  <c r="Y10" i="33"/>
  <c r="Q35" i="33"/>
  <c r="AO21" i="46"/>
  <c r="BO23" i="89"/>
  <c r="CA8" i="89"/>
  <c r="AC21" i="31"/>
  <c r="AE21" i="31"/>
  <c r="S46" i="42"/>
  <c r="AO20" i="42"/>
  <c r="AO21" i="39"/>
  <c r="K52" i="95"/>
  <c r="I45" i="30" s="1"/>
  <c r="M52" i="95"/>
  <c r="Y44" i="30"/>
  <c r="AI36" i="30"/>
  <c r="AI44" i="30" s="1"/>
  <c r="Y26" i="7" s="1"/>
  <c r="K13" i="95"/>
  <c r="I46" i="53" s="1"/>
  <c r="M46" i="53" s="1"/>
  <c r="Q46" i="53" s="1"/>
  <c r="W46" i="53" s="1"/>
  <c r="BI23" i="91"/>
  <c r="BS8" i="91"/>
  <c r="BU8" i="91"/>
  <c r="BA14" i="31"/>
  <c r="AY14" i="31"/>
  <c r="AC22" i="31"/>
  <c r="AE22" i="31"/>
  <c r="Y22" i="38"/>
  <c r="M35" i="95"/>
  <c r="K35" i="95"/>
  <c r="I45" i="46" s="1"/>
  <c r="Y20" i="34"/>
  <c r="AC21" i="36"/>
  <c r="AE21" i="36"/>
  <c r="W16" i="49"/>
  <c r="Q18" i="49"/>
  <c r="O18" i="49" s="1"/>
  <c r="Q20" i="49"/>
  <c r="G25" i="10" s="1"/>
  <c r="M17" i="23"/>
  <c r="I90" i="23"/>
  <c r="W46" i="44"/>
  <c r="Y46" i="44"/>
  <c r="W46" i="32"/>
  <c r="Y46" i="32"/>
  <c r="M35" i="94"/>
  <c r="Y22" i="35"/>
  <c r="K40" i="94"/>
  <c r="I59" i="53" s="1"/>
  <c r="M59" i="53" s="1"/>
  <c r="Q59" i="53" s="1"/>
  <c r="W59" i="53" s="1"/>
  <c r="AO20" i="45"/>
  <c r="AS21" i="42"/>
  <c r="AU21" i="42"/>
  <c r="S22" i="28"/>
  <c r="AU44" i="32"/>
  <c r="AC20" i="42"/>
  <c r="AE20" i="42"/>
  <c r="M44" i="53"/>
  <c r="AO22" i="42"/>
  <c r="K77" i="95"/>
  <c r="I23" i="49" s="1"/>
  <c r="M23" i="49" s="1"/>
  <c r="Q23" i="49" s="1"/>
  <c r="W23" i="49" s="1"/>
  <c r="K34" i="95"/>
  <c r="I22" i="49" s="1"/>
  <c r="M22" i="49" s="1"/>
  <c r="Q22" i="49" s="1"/>
  <c r="W22" i="49" s="1"/>
  <c r="I20" i="96"/>
  <c r="E64" i="95" s="1"/>
  <c r="G64" i="95" s="1"/>
  <c r="K20" i="96"/>
  <c r="E65" i="95" s="1"/>
  <c r="G65" i="95" s="1"/>
  <c r="K76" i="95"/>
  <c r="I28" i="51" s="1"/>
  <c r="M28" i="51" s="1"/>
  <c r="AY8" i="30"/>
  <c r="AO44" i="41"/>
  <c r="AY36" i="41"/>
  <c r="AY44" i="41" s="1"/>
  <c r="AG13" i="7" s="1"/>
  <c r="BA36" i="41"/>
  <c r="Y20" i="38"/>
  <c r="K62" i="95"/>
  <c r="I166" i="11" s="1"/>
  <c r="G22" i="28"/>
  <c r="AE44" i="32"/>
  <c r="AO21" i="45"/>
  <c r="AM21" i="45"/>
  <c r="G41" i="94"/>
  <c r="K8" i="94"/>
  <c r="M70" i="95"/>
  <c r="M26" i="95"/>
  <c r="S46" i="40"/>
  <c r="Y10" i="28"/>
  <c r="BA44" i="44"/>
  <c r="AO21" i="37"/>
  <c r="S10" i="44"/>
  <c r="Y50" i="56"/>
  <c r="Y20" i="31"/>
  <c r="Q56" i="55"/>
  <c r="W56" i="55" s="1"/>
  <c r="AI56" i="55"/>
  <c r="AA56" i="55"/>
  <c r="AO21" i="33"/>
  <c r="AO20" i="46"/>
  <c r="Y49" i="54"/>
  <c r="AS22" i="36"/>
  <c r="AU22" i="36"/>
  <c r="AY13" i="41"/>
  <c r="BA13" i="41"/>
  <c r="AC22" i="37"/>
  <c r="AE22" i="37"/>
  <c r="W46" i="46"/>
  <c r="Y46" i="46" s="1"/>
  <c r="AI46" i="46" s="1"/>
  <c r="W10" i="31"/>
  <c r="Q35" i="31"/>
  <c r="AC21" i="41"/>
  <c r="AE21" i="41"/>
  <c r="BS17" i="90"/>
  <c r="BU17" i="90"/>
  <c r="S10" i="35"/>
  <c r="K50" i="95"/>
  <c r="I27" i="51" s="1"/>
  <c r="M27" i="51" s="1"/>
  <c r="M74" i="95"/>
  <c r="AY9" i="42"/>
  <c r="BA9" i="42"/>
  <c r="BS13" i="89"/>
  <c r="BU13" i="89"/>
  <c r="BS17" i="89"/>
  <c r="BU17" i="89"/>
  <c r="Y46" i="43"/>
  <c r="W46" i="43"/>
  <c r="S10" i="34"/>
  <c r="AY15" i="40"/>
  <c r="BA15" i="40"/>
  <c r="AS21" i="32"/>
  <c r="AU21" i="32"/>
  <c r="M29" i="95"/>
  <c r="M25" i="95"/>
  <c r="K25" i="95"/>
  <c r="I52" i="53" s="1"/>
  <c r="M52" i="53" s="1"/>
  <c r="Q52" i="53" s="1"/>
  <c r="W52" i="53" s="1"/>
  <c r="E54" i="95"/>
  <c r="G54" i="95" s="1"/>
  <c r="E67" i="95"/>
  <c r="G67" i="95" s="1"/>
  <c r="S10" i="33"/>
  <c r="Q44" i="55"/>
  <c r="W44" i="55" s="1"/>
  <c r="AI44" i="55"/>
  <c r="AA44" i="55"/>
  <c r="AS22" i="44"/>
  <c r="AU22" i="44"/>
  <c r="Y21" i="31"/>
  <c r="M43" i="95"/>
  <c r="K43" i="95"/>
  <c r="I45" i="38" s="1"/>
  <c r="AM20" i="33"/>
  <c r="BS20" i="51"/>
  <c r="BS24" i="51" s="1"/>
  <c r="I28" i="8" s="1"/>
  <c r="BO24" i="51"/>
  <c r="G24" i="10" s="1"/>
  <c r="BS22" i="91"/>
  <c r="BU22" i="91"/>
  <c r="BS17" i="91"/>
  <c r="BU17" i="91"/>
  <c r="BQ23" i="90"/>
  <c r="AM22" i="35"/>
  <c r="Y22" i="31"/>
  <c r="Y21" i="36"/>
  <c r="S46" i="44"/>
  <c r="AM44" i="36"/>
  <c r="AS36" i="36"/>
  <c r="AS44" i="36" s="1"/>
  <c r="AC18" i="7" s="1"/>
  <c r="AU36" i="36"/>
  <c r="BQ23" i="91"/>
  <c r="S46" i="32"/>
  <c r="AC22" i="40"/>
  <c r="AE22" i="40"/>
  <c r="Y44" i="33"/>
  <c r="AI36" i="33"/>
  <c r="AI44" i="33" s="1"/>
  <c r="Y21" i="7" s="1"/>
  <c r="AK36" i="33"/>
  <c r="AY21" i="42"/>
  <c r="BA21" i="42"/>
  <c r="AI20" i="40"/>
  <c r="AK20" i="40"/>
  <c r="BA15" i="39"/>
  <c r="AY15" i="39"/>
  <c r="S23" i="28"/>
  <c r="AU44" i="31"/>
  <c r="AY20" i="37"/>
  <c r="BA20" i="37"/>
  <c r="W10" i="37"/>
  <c r="Q35" i="37"/>
  <c r="M9" i="95"/>
  <c r="M8" i="28"/>
  <c r="AK44" i="46"/>
  <c r="AO44" i="31"/>
  <c r="AY36" i="31"/>
  <c r="AY44" i="31" s="1"/>
  <c r="AG25" i="7" s="1"/>
  <c r="BA36" i="31"/>
  <c r="Q43" i="55"/>
  <c r="W43" i="55" s="1"/>
  <c r="AI43" i="55"/>
  <c r="AA43" i="55"/>
  <c r="S10" i="37"/>
  <c r="K36" i="95"/>
  <c r="I45" i="45" s="1"/>
  <c r="Y22" i="41"/>
  <c r="AY15" i="35"/>
  <c r="BA15" i="35"/>
  <c r="AO21" i="35"/>
  <c r="M9" i="94"/>
  <c r="AS20" i="44"/>
  <c r="AU20" i="44"/>
  <c r="AS21" i="38"/>
  <c r="AU21" i="38"/>
  <c r="AS22" i="39"/>
  <c r="AU22" i="39"/>
  <c r="AS20" i="32"/>
  <c r="AU20" i="32"/>
  <c r="AY22" i="36"/>
  <c r="BA22" i="36"/>
  <c r="AC21" i="37"/>
  <c r="AE21" i="37"/>
  <c r="AI22" i="37"/>
  <c r="AK22" i="37"/>
  <c r="G9" i="28"/>
  <c r="AE44" i="45"/>
  <c r="S46" i="37"/>
  <c r="AC22" i="43"/>
  <c r="AE22" i="43"/>
  <c r="AM46" i="46"/>
  <c r="AO46" i="46" s="1"/>
  <c r="AY46" i="46" s="1"/>
  <c r="AM10" i="31"/>
  <c r="S35" i="31"/>
  <c r="AI21" i="41"/>
  <c r="AK21" i="41"/>
  <c r="BS11" i="90"/>
  <c r="BU11" i="90"/>
  <c r="BS19" i="90"/>
  <c r="BU19" i="90"/>
  <c r="S24" i="28"/>
  <c r="AU44" i="30"/>
  <c r="M31" i="95"/>
  <c r="BM23" i="91"/>
  <c r="M19" i="28"/>
  <c r="AK44" i="35"/>
  <c r="K41" i="95"/>
  <c r="I45" i="40" s="1"/>
  <c r="G10" i="28"/>
  <c r="AE44" i="44"/>
  <c r="BS22" i="89"/>
  <c r="BU22" i="89"/>
  <c r="BS19" i="89"/>
  <c r="BU19" i="89"/>
  <c r="W10" i="36"/>
  <c r="Y10" i="36"/>
  <c r="Q35" i="36"/>
  <c r="AM46" i="43"/>
  <c r="AC20" i="36"/>
  <c r="AE20" i="36"/>
  <c r="AY21" i="32"/>
  <c r="BA21" i="32"/>
  <c r="W46" i="38"/>
  <c r="Y46" i="38"/>
  <c r="AC20" i="43"/>
  <c r="AE20" i="43"/>
  <c r="K61" i="95"/>
  <c r="I51" i="26" s="1"/>
  <c r="M10" i="28"/>
  <c r="AK44" i="44"/>
  <c r="AY22" i="44"/>
  <c r="BA22" i="44"/>
  <c r="AC22" i="32"/>
  <c r="AE22" i="32"/>
  <c r="AO20" i="34"/>
  <c r="AM20" i="34"/>
  <c r="AC20" i="41"/>
  <c r="AE20" i="41"/>
  <c r="AO44" i="43"/>
  <c r="AY36" i="43"/>
  <c r="AY44" i="43" s="1"/>
  <c r="AG11" i="7" s="1"/>
  <c r="BA36" i="43"/>
  <c r="BS18" i="91"/>
  <c r="BU18" i="91"/>
  <c r="BS10" i="91"/>
  <c r="BU10" i="91"/>
  <c r="AC22" i="44"/>
  <c r="AE22" i="44"/>
  <c r="AO22" i="40"/>
  <c r="AM22" i="40"/>
  <c r="G8" i="28"/>
  <c r="AE44" i="46"/>
  <c r="AS22" i="43"/>
  <c r="AU22" i="43"/>
  <c r="AM44" i="45"/>
  <c r="AS36" i="45"/>
  <c r="AS44" i="45" s="1"/>
  <c r="AC9" i="7" s="1"/>
  <c r="AU36" i="45"/>
  <c r="AI22" i="40"/>
  <c r="AK22" i="40"/>
  <c r="G13" i="28"/>
  <c r="AE44" i="41"/>
  <c r="AS20" i="40"/>
  <c r="AU20" i="40"/>
  <c r="AY22" i="41"/>
  <c r="BA22" i="41"/>
  <c r="AI44" i="36"/>
  <c r="Y18" i="7" s="1"/>
  <c r="M20" i="28"/>
  <c r="AK44" i="34"/>
  <c r="M12" i="28"/>
  <c r="AK44" i="42"/>
  <c r="AY10" i="42" l="1"/>
  <c r="BA10" i="42"/>
  <c r="AO35" i="42"/>
  <c r="AI46" i="34"/>
  <c r="AK46" i="34"/>
  <c r="AI10" i="42"/>
  <c r="Y35" i="42"/>
  <c r="AK10" i="42"/>
  <c r="M51" i="26"/>
  <c r="M53" i="26" s="1"/>
  <c r="I53" i="26"/>
  <c r="E32" i="12" s="1"/>
  <c r="E39" i="12" s="1"/>
  <c r="AI46" i="38"/>
  <c r="AK46" i="38"/>
  <c r="AS10" i="31"/>
  <c r="AS35" i="31" s="1"/>
  <c r="AM35" i="31"/>
  <c r="AU10" i="31"/>
  <c r="AC10" i="37"/>
  <c r="AC35" i="37" s="1"/>
  <c r="W35" i="37"/>
  <c r="AE10" i="37"/>
  <c r="S18" i="28"/>
  <c r="AU44" i="36"/>
  <c r="AM10" i="33"/>
  <c r="AO10" i="33" s="1"/>
  <c r="S35" i="33"/>
  <c r="AI22" i="38"/>
  <c r="AK22" i="38"/>
  <c r="M45" i="40"/>
  <c r="I47" i="40"/>
  <c r="I48" i="40" s="1"/>
  <c r="AM46" i="44"/>
  <c r="K67" i="95"/>
  <c r="M67" i="95" s="1"/>
  <c r="AC10" i="31"/>
  <c r="AC35" i="31" s="1"/>
  <c r="W35" i="31"/>
  <c r="AE10" i="31"/>
  <c r="AC10" i="36"/>
  <c r="AC35" i="36" s="1"/>
  <c r="W35" i="36"/>
  <c r="AE10" i="36"/>
  <c r="M41" i="95"/>
  <c r="AI22" i="41"/>
  <c r="AK22" i="41"/>
  <c r="AI21" i="36"/>
  <c r="AK21" i="36"/>
  <c r="M54" i="95"/>
  <c r="K54" i="95"/>
  <c r="I32" i="22" s="1"/>
  <c r="AM10" i="34"/>
  <c r="S35" i="34"/>
  <c r="M50" i="95"/>
  <c r="Y10" i="31"/>
  <c r="Y13" i="28"/>
  <c r="BA44" i="41"/>
  <c r="M76" i="95"/>
  <c r="AY22" i="42"/>
  <c r="BA22" i="42"/>
  <c r="AC46" i="32"/>
  <c r="AE46" i="32"/>
  <c r="W18" i="49"/>
  <c r="W20" i="49"/>
  <c r="I29" i="8" s="1"/>
  <c r="I30" i="8" s="1"/>
  <c r="I47" i="30"/>
  <c r="I48" i="30" s="1"/>
  <c r="M45" i="30"/>
  <c r="AY21" i="46"/>
  <c r="BA21" i="46"/>
  <c r="M13" i="28"/>
  <c r="AK44" i="41"/>
  <c r="AY21" i="41"/>
  <c r="BA21" i="41"/>
  <c r="M45" i="37"/>
  <c r="I47" i="37"/>
  <c r="I48" i="37" s="1"/>
  <c r="AO46" i="34"/>
  <c r="AM46" i="34"/>
  <c r="AI20" i="35"/>
  <c r="AK20" i="35"/>
  <c r="M82" i="95"/>
  <c r="AI22" i="46"/>
  <c r="AK22" i="46"/>
  <c r="AO46" i="39"/>
  <c r="AM46" i="39"/>
  <c r="M19" i="95"/>
  <c r="AO46" i="30"/>
  <c r="AM46" i="30"/>
  <c r="AY21" i="43"/>
  <c r="BA21" i="43"/>
  <c r="I47" i="39"/>
  <c r="I48" i="39" s="1"/>
  <c r="M45" i="39"/>
  <c r="M32" i="95"/>
  <c r="AY22" i="46"/>
  <c r="BA22" i="46"/>
  <c r="AM10" i="40"/>
  <c r="S35" i="40"/>
  <c r="AI21" i="34"/>
  <c r="AK21" i="34"/>
  <c r="AI21" i="42"/>
  <c r="AK21" i="42"/>
  <c r="AI22" i="42"/>
  <c r="AK22" i="42"/>
  <c r="AM10" i="43"/>
  <c r="S35" i="43"/>
  <c r="AS22" i="33"/>
  <c r="AU22" i="33"/>
  <c r="M63" i="95"/>
  <c r="AI10" i="36"/>
  <c r="AI35" i="36" s="1"/>
  <c r="Y35" i="36"/>
  <c r="AK10" i="36"/>
  <c r="Y10" i="37"/>
  <c r="AS20" i="34"/>
  <c r="AU20" i="34"/>
  <c r="AO46" i="37"/>
  <c r="AM46" i="37"/>
  <c r="M36" i="95"/>
  <c r="Y23" i="28"/>
  <c r="BA44" i="31"/>
  <c r="AI22" i="31"/>
  <c r="AK22" i="31"/>
  <c r="AC46" i="43"/>
  <c r="AE46" i="43"/>
  <c r="AO10" i="35"/>
  <c r="AM10" i="35"/>
  <c r="S35" i="35"/>
  <c r="AI20" i="31"/>
  <c r="AK20" i="31"/>
  <c r="BO28" i="51"/>
  <c r="BS28" i="51" s="1"/>
  <c r="AY28" i="51"/>
  <c r="AI28" i="51"/>
  <c r="AM28" i="51" s="1"/>
  <c r="Q28" i="51"/>
  <c r="W28" i="51" s="1"/>
  <c r="BG28" i="51"/>
  <c r="AQ28" i="51"/>
  <c r="AA28" i="51"/>
  <c r="AY20" i="45"/>
  <c r="BA20" i="45"/>
  <c r="AY21" i="39"/>
  <c r="BA21" i="39"/>
  <c r="AC10" i="35"/>
  <c r="AC35" i="35" s="1"/>
  <c r="W35" i="35"/>
  <c r="AE10" i="35"/>
  <c r="AI20" i="44"/>
  <c r="AK20" i="44"/>
  <c r="AC10" i="44"/>
  <c r="AC35" i="44" s="1"/>
  <c r="W35" i="44"/>
  <c r="AE10" i="44"/>
  <c r="Y12" i="28"/>
  <c r="BA44" i="42"/>
  <c r="M39" i="95"/>
  <c r="M45" i="36"/>
  <c r="I47" i="36"/>
  <c r="I48" i="36" s="1"/>
  <c r="AY21" i="36"/>
  <c r="BA21" i="36"/>
  <c r="I47" i="32"/>
  <c r="I48" i="32" s="1"/>
  <c r="M45" i="32"/>
  <c r="AS26" i="56"/>
  <c r="AC46" i="39"/>
  <c r="AE46" i="39"/>
  <c r="AY22" i="32"/>
  <c r="BA22" i="32"/>
  <c r="AY20" i="41"/>
  <c r="BA20" i="41"/>
  <c r="Y20" i="28"/>
  <c r="BA44" i="34"/>
  <c r="AY22" i="33"/>
  <c r="BA22" i="33"/>
  <c r="AO21" i="30"/>
  <c r="AY21" i="30" s="1"/>
  <c r="I29" i="51"/>
  <c r="M29" i="51" s="1"/>
  <c r="K41" i="94"/>
  <c r="E28" i="12" s="1"/>
  <c r="Q44" i="53"/>
  <c r="AO10" i="45"/>
  <c r="AM10" i="45"/>
  <c r="S35" i="45"/>
  <c r="AI10" i="35"/>
  <c r="AI35" i="35" s="1"/>
  <c r="Y35" i="35"/>
  <c r="AK10" i="35"/>
  <c r="AO10" i="30"/>
  <c r="AM10" i="30"/>
  <c r="S35" i="30"/>
  <c r="AI10" i="44"/>
  <c r="AK10" i="44"/>
  <c r="Y35" i="44"/>
  <c r="Q65" i="50"/>
  <c r="M66" i="50"/>
  <c r="AO46" i="35"/>
  <c r="AM46" i="35"/>
  <c r="M45" i="42"/>
  <c r="I47" i="42"/>
  <c r="I48" i="42" s="1"/>
  <c r="I47" i="33"/>
  <c r="I48" i="33" s="1"/>
  <c r="M45" i="33"/>
  <c r="AI46" i="39"/>
  <c r="AK46" i="39"/>
  <c r="AC46" i="42"/>
  <c r="AE46" i="42"/>
  <c r="BO26" i="51"/>
  <c r="BS26" i="51" s="1"/>
  <c r="AY26" i="51"/>
  <c r="AI26" i="51"/>
  <c r="AM26" i="51" s="1"/>
  <c r="Q26" i="51"/>
  <c r="W26" i="51" s="1"/>
  <c r="BG26" i="51"/>
  <c r="AQ26" i="51"/>
  <c r="AA26" i="51"/>
  <c r="AM10" i="46"/>
  <c r="S35" i="46"/>
  <c r="AI22" i="39"/>
  <c r="AK22" i="39"/>
  <c r="AS20" i="35"/>
  <c r="AU20" i="35"/>
  <c r="M45" i="31"/>
  <c r="I47" i="31"/>
  <c r="I48" i="31" s="1"/>
  <c r="W35" i="46"/>
  <c r="AE10" i="46"/>
  <c r="AS22" i="35"/>
  <c r="AU22" i="35"/>
  <c r="K65" i="95"/>
  <c r="I55" i="53" s="1"/>
  <c r="M55" i="53" s="1"/>
  <c r="Q55" i="53" s="1"/>
  <c r="W55" i="53" s="1"/>
  <c r="AI46" i="44"/>
  <c r="AK46" i="44"/>
  <c r="AI10" i="33"/>
  <c r="Y35" i="33"/>
  <c r="AK10" i="33"/>
  <c r="G25" i="28"/>
  <c r="G31" i="28" s="1"/>
  <c r="U27" i="7" s="1"/>
  <c r="AY21" i="35"/>
  <c r="BA21" i="35"/>
  <c r="AO10" i="37"/>
  <c r="AM10" i="37"/>
  <c r="S35" i="37"/>
  <c r="AO22" i="35"/>
  <c r="AS20" i="33"/>
  <c r="AU20" i="33"/>
  <c r="AM10" i="44"/>
  <c r="S35" i="44"/>
  <c r="M8" i="94"/>
  <c r="M64" i="95"/>
  <c r="K64" i="95"/>
  <c r="I53" i="55" s="1"/>
  <c r="M53" i="55" s="1"/>
  <c r="M40" i="94"/>
  <c r="AC46" i="44"/>
  <c r="AE46" i="44"/>
  <c r="AI20" i="34"/>
  <c r="AK20" i="34"/>
  <c r="AM46" i="42"/>
  <c r="AC10" i="33"/>
  <c r="AC35" i="33" s="1"/>
  <c r="W35" i="33"/>
  <c r="AE10" i="33"/>
  <c r="S12" i="28"/>
  <c r="AU44" i="42"/>
  <c r="Y15" i="28"/>
  <c r="BA44" i="39"/>
  <c r="AY20" i="36"/>
  <c r="BA20" i="36"/>
  <c r="AI21" i="38"/>
  <c r="AK21" i="38"/>
  <c r="I176" i="11"/>
  <c r="I177" i="11" s="1"/>
  <c r="I60" i="10" s="1"/>
  <c r="Y18" i="28"/>
  <c r="BA44" i="36"/>
  <c r="AM10" i="38"/>
  <c r="S35" i="38"/>
  <c r="AS21" i="31"/>
  <c r="AU21" i="31"/>
  <c r="Y50" i="54"/>
  <c r="M48" i="95"/>
  <c r="AC10" i="41"/>
  <c r="AC35" i="41" s="1"/>
  <c r="W35" i="41"/>
  <c r="AE10" i="41"/>
  <c r="AC46" i="41"/>
  <c r="AE46" i="41"/>
  <c r="Y46" i="42"/>
  <c r="AC46" i="30"/>
  <c r="AE46" i="30"/>
  <c r="K57" i="95"/>
  <c r="I34" i="24" s="1"/>
  <c r="M34" i="24" s="1"/>
  <c r="S34" i="24" s="1"/>
  <c r="AI22" i="33"/>
  <c r="AK22" i="33"/>
  <c r="M33" i="95"/>
  <c r="AO20" i="35"/>
  <c r="AM46" i="36"/>
  <c r="M51" i="95"/>
  <c r="Y10" i="46"/>
  <c r="AY10" i="36"/>
  <c r="AY35" i="36" s="1"/>
  <c r="AO35" i="36"/>
  <c r="BA10" i="36"/>
  <c r="Y9" i="28"/>
  <c r="BA44" i="45"/>
  <c r="M45" i="45"/>
  <c r="I47" i="45"/>
  <c r="I48" i="45" s="1"/>
  <c r="AM46" i="32"/>
  <c r="AS22" i="40"/>
  <c r="AU22" i="40"/>
  <c r="AS46" i="43"/>
  <c r="AU46" i="43"/>
  <c r="AO20" i="33"/>
  <c r="AY20" i="46"/>
  <c r="BA20" i="46"/>
  <c r="AY21" i="37"/>
  <c r="BA21" i="37"/>
  <c r="AI22" i="35"/>
  <c r="AK22" i="35"/>
  <c r="M45" i="46"/>
  <c r="I47" i="46"/>
  <c r="I48" i="46" s="1"/>
  <c r="AI21" i="33"/>
  <c r="AK21" i="33"/>
  <c r="M45" i="44"/>
  <c r="I47" i="44"/>
  <c r="I48" i="44" s="1"/>
  <c r="M59" i="95"/>
  <c r="Y25" i="28"/>
  <c r="Y31" i="28" s="1"/>
  <c r="AG27" i="7" s="1"/>
  <c r="AO10" i="41"/>
  <c r="AM10" i="41"/>
  <c r="S35" i="41"/>
  <c r="AI21" i="43"/>
  <c r="AK21" i="43"/>
  <c r="AC10" i="30"/>
  <c r="AC35" i="30" s="1"/>
  <c r="W35" i="30"/>
  <c r="AO21" i="31"/>
  <c r="AY20" i="31"/>
  <c r="BA20" i="31"/>
  <c r="I47" i="43"/>
  <c r="I48" i="43" s="1"/>
  <c r="M45" i="43"/>
  <c r="AC10" i="38"/>
  <c r="AC35" i="38" s="1"/>
  <c r="W35" i="38"/>
  <c r="AE10" i="38"/>
  <c r="Y10" i="41"/>
  <c r="AI20" i="32"/>
  <c r="AK20" i="32"/>
  <c r="M47" i="95"/>
  <c r="Y46" i="41"/>
  <c r="AS46" i="33"/>
  <c r="AU46" i="33"/>
  <c r="Y46" i="30"/>
  <c r="M75" i="95"/>
  <c r="K21" i="96"/>
  <c r="E58" i="95" s="1"/>
  <c r="AS10" i="32"/>
  <c r="AS35" i="32" s="1"/>
  <c r="AM35" i="32"/>
  <c r="AU10" i="32"/>
  <c r="AC10" i="43"/>
  <c r="AC35" i="43" s="1"/>
  <c r="W35" i="43"/>
  <c r="AE10" i="43"/>
  <c r="I53" i="27"/>
  <c r="M51" i="27"/>
  <c r="M53" i="27" s="1"/>
  <c r="I26" i="10" s="1"/>
  <c r="AS10" i="36"/>
  <c r="AS35" i="36" s="1"/>
  <c r="AM35" i="36"/>
  <c r="AU10" i="36"/>
  <c r="AI46" i="43"/>
  <c r="AK46" i="43"/>
  <c r="AY20" i="42"/>
  <c r="AY35" i="42" s="1"/>
  <c r="BA20" i="42"/>
  <c r="M61" i="95"/>
  <c r="AY22" i="40"/>
  <c r="BA22" i="40"/>
  <c r="AO46" i="43"/>
  <c r="M45" i="38"/>
  <c r="I47" i="38"/>
  <c r="I48" i="38" s="1"/>
  <c r="AY21" i="33"/>
  <c r="BA21" i="33"/>
  <c r="AS21" i="45"/>
  <c r="AU21" i="45"/>
  <c r="AI20" i="38"/>
  <c r="AK20" i="38"/>
  <c r="M34" i="95"/>
  <c r="S17" i="23"/>
  <c r="S90" i="23" s="1"/>
  <c r="E39" i="8" s="1"/>
  <c r="M90" i="23"/>
  <c r="E33" i="10" s="1"/>
  <c r="AC10" i="32"/>
  <c r="AC35" i="32" s="1"/>
  <c r="W35" i="32"/>
  <c r="AE10" i="32"/>
  <c r="AM10" i="39"/>
  <c r="S35" i="39"/>
  <c r="I47" i="35"/>
  <c r="I48" i="35" s="1"/>
  <c r="M45" i="35"/>
  <c r="AC10" i="45"/>
  <c r="AC35" i="45" s="1"/>
  <c r="W35" i="45"/>
  <c r="AE10" i="45"/>
  <c r="AC46" i="37"/>
  <c r="AE46" i="37"/>
  <c r="AI10" i="30"/>
  <c r="AI35" i="30" s="1"/>
  <c r="Y35" i="30"/>
  <c r="AS21" i="34"/>
  <c r="AU21" i="34"/>
  <c r="AI10" i="38"/>
  <c r="AI35" i="38" s="1"/>
  <c r="AK10" i="38"/>
  <c r="Y35" i="38"/>
  <c r="M16" i="28"/>
  <c r="AK44" i="38"/>
  <c r="M45" i="34"/>
  <c r="I47" i="34"/>
  <c r="I48" i="34" s="1"/>
  <c r="AI26" i="56"/>
  <c r="M45" i="41"/>
  <c r="I47" i="41"/>
  <c r="I48" i="41" s="1"/>
  <c r="AY46" i="33"/>
  <c r="BA46" i="33"/>
  <c r="AI20" i="46"/>
  <c r="AK20" i="46"/>
  <c r="AY10" i="32"/>
  <c r="AY35" i="32" s="1"/>
  <c r="AO35" i="32"/>
  <c r="BA10" i="32"/>
  <c r="AI21" i="45"/>
  <c r="AK21" i="45"/>
  <c r="AC10" i="42"/>
  <c r="AC35" i="42" s="1"/>
  <c r="W35" i="42"/>
  <c r="AE10" i="42"/>
  <c r="AI10" i="43"/>
  <c r="AI35" i="43" s="1"/>
  <c r="Y35" i="43"/>
  <c r="AK10" i="43"/>
  <c r="K53" i="95"/>
  <c r="I32" i="24" s="1"/>
  <c r="AS10" i="42"/>
  <c r="AS35" i="42" s="1"/>
  <c r="AU10" i="42"/>
  <c r="AM35" i="42"/>
  <c r="BO25" i="51"/>
  <c r="AY25" i="51"/>
  <c r="AI25" i="51"/>
  <c r="Q25" i="51"/>
  <c r="M31" i="51"/>
  <c r="BG25" i="51"/>
  <c r="AQ25" i="51"/>
  <c r="AA25" i="51"/>
  <c r="AC46" i="36"/>
  <c r="AE46" i="36"/>
  <c r="Y11" i="28"/>
  <c r="BA44" i="43"/>
  <c r="AY21" i="45"/>
  <c r="BA21" i="45"/>
  <c r="M24" i="28"/>
  <c r="AK44" i="30"/>
  <c r="AC10" i="34"/>
  <c r="AC35" i="34" s="1"/>
  <c r="W35" i="34"/>
  <c r="AE10" i="34"/>
  <c r="AY22" i="38"/>
  <c r="BA22" i="38"/>
  <c r="Y17" i="28"/>
  <c r="BA44" i="37"/>
  <c r="AS20" i="39"/>
  <c r="AU20" i="39"/>
  <c r="AI10" i="32"/>
  <c r="AI35" i="32" s="1"/>
  <c r="AK10" i="32"/>
  <c r="Y35" i="32"/>
  <c r="AC46" i="40"/>
  <c r="AE46" i="40"/>
  <c r="AI10" i="45"/>
  <c r="AI35" i="45" s="1"/>
  <c r="AK10" i="45"/>
  <c r="Y35" i="45"/>
  <c r="AI46" i="37"/>
  <c r="AK46" i="37"/>
  <c r="AC10" i="39"/>
  <c r="AC35" i="39" s="1"/>
  <c r="W35" i="39"/>
  <c r="AE10" i="39"/>
  <c r="AY21" i="34"/>
  <c r="BA21" i="34"/>
  <c r="AM46" i="41"/>
  <c r="AO46" i="41" s="1"/>
  <c r="AC46" i="35"/>
  <c r="AE46" i="35"/>
  <c r="AC46" i="33"/>
  <c r="AE46" i="33"/>
  <c r="AY22" i="31"/>
  <c r="BA22" i="31"/>
  <c r="AM46" i="31"/>
  <c r="AC46" i="31"/>
  <c r="AE46" i="31"/>
  <c r="K66" i="95"/>
  <c r="M66" i="95" s="1"/>
  <c r="AI10" i="40"/>
  <c r="AI35" i="40" s="1"/>
  <c r="Y35" i="40"/>
  <c r="AK10" i="40"/>
  <c r="AY46" i="38"/>
  <c r="BA46" i="38"/>
  <c r="I31" i="51"/>
  <c r="I58" i="55"/>
  <c r="M42" i="55"/>
  <c r="AI46" i="36"/>
  <c r="AK46" i="36"/>
  <c r="AY20" i="34"/>
  <c r="BA20" i="34"/>
  <c r="S9" i="28"/>
  <c r="S25" i="28" s="1"/>
  <c r="AU44" i="45"/>
  <c r="AC46" i="38"/>
  <c r="AE46" i="38"/>
  <c r="AO10" i="31"/>
  <c r="M21" i="28"/>
  <c r="AK44" i="33"/>
  <c r="AI21" i="31"/>
  <c r="AK21" i="31"/>
  <c r="BO27" i="51"/>
  <c r="AY27" i="51"/>
  <c r="AI27" i="51"/>
  <c r="Q27" i="51"/>
  <c r="BG27" i="51"/>
  <c r="AQ27" i="51"/>
  <c r="AU27" i="51" s="1"/>
  <c r="AU31" i="51" s="1"/>
  <c r="M16" i="8" s="1"/>
  <c r="M17" i="8" s="1"/>
  <c r="AA27" i="51"/>
  <c r="AM46" i="40"/>
  <c r="M62" i="95"/>
  <c r="M77" i="95"/>
  <c r="AI46" i="32"/>
  <c r="AK46" i="32"/>
  <c r="M13" i="95"/>
  <c r="Y10" i="34"/>
  <c r="AO20" i="39"/>
  <c r="Y46" i="40"/>
  <c r="M11" i="28"/>
  <c r="M25" i="28" s="1"/>
  <c r="M31" i="28" s="1"/>
  <c r="Y27" i="7" s="1"/>
  <c r="AK44" i="43"/>
  <c r="Y10" i="39"/>
  <c r="AY22" i="37"/>
  <c r="BA22" i="37"/>
  <c r="K11" i="95"/>
  <c r="AC46" i="34"/>
  <c r="AE46" i="34"/>
  <c r="Y46" i="35"/>
  <c r="W26" i="56"/>
  <c r="W64" i="56" s="1"/>
  <c r="E8" i="8" s="1"/>
  <c r="E10" i="8" s="1"/>
  <c r="Q64" i="56"/>
  <c r="E8" i="10" s="1"/>
  <c r="M21" i="49"/>
  <c r="I25" i="49"/>
  <c r="Q26" i="54"/>
  <c r="M64" i="54"/>
  <c r="Y46" i="33"/>
  <c r="AO22" i="30"/>
  <c r="AY22" i="30" s="1"/>
  <c r="Y46" i="31"/>
  <c r="AC10" i="40"/>
  <c r="AC35" i="40" s="1"/>
  <c r="W35" i="40"/>
  <c r="AE10" i="40"/>
  <c r="AS46" i="38"/>
  <c r="AU46" i="38"/>
  <c r="AY46" i="41" l="1"/>
  <c r="BA46" i="41"/>
  <c r="S31" i="28"/>
  <c r="AC27" i="7" s="1"/>
  <c r="S26" i="28"/>
  <c r="G39" i="10" s="1"/>
  <c r="AY10" i="33"/>
  <c r="AY35" i="33" s="1"/>
  <c r="AO35" i="33"/>
  <c r="BA10" i="33"/>
  <c r="Q12" i="7"/>
  <c r="K24" i="28"/>
  <c r="AY46" i="43"/>
  <c r="BA46" i="43"/>
  <c r="E11" i="28"/>
  <c r="AE35" i="43"/>
  <c r="AI10" i="41"/>
  <c r="AI35" i="41" s="1"/>
  <c r="Y35" i="41"/>
  <c r="AK10" i="41"/>
  <c r="AY21" i="31"/>
  <c r="BA21" i="31"/>
  <c r="AY10" i="41"/>
  <c r="AY35" i="41" s="1"/>
  <c r="BA10" i="41"/>
  <c r="AO35" i="41"/>
  <c r="AY20" i="33"/>
  <c r="BA20" i="33"/>
  <c r="AS46" i="32"/>
  <c r="AU46" i="32"/>
  <c r="AI10" i="46"/>
  <c r="AI35" i="46" s="1"/>
  <c r="AK10" i="46"/>
  <c r="Y35" i="46"/>
  <c r="AI46" i="42"/>
  <c r="AK46" i="42"/>
  <c r="AY10" i="37"/>
  <c r="AY35" i="37" s="1"/>
  <c r="AO35" i="37"/>
  <c r="BA10" i="37"/>
  <c r="K19" i="28"/>
  <c r="AK35" i="35"/>
  <c r="W44" i="53"/>
  <c r="AY10" i="35"/>
  <c r="AO35" i="35"/>
  <c r="BA10" i="35"/>
  <c r="AS46" i="37"/>
  <c r="AU46" i="37"/>
  <c r="AS10" i="40"/>
  <c r="AS35" i="40" s="1"/>
  <c r="AM35" i="40"/>
  <c r="AU10" i="40"/>
  <c r="AS46" i="30"/>
  <c r="AU46" i="30"/>
  <c r="E18" i="28"/>
  <c r="AE35" i="36"/>
  <c r="AS46" i="44"/>
  <c r="AU46" i="44"/>
  <c r="Q23" i="28"/>
  <c r="AU35" i="31"/>
  <c r="AI35" i="42"/>
  <c r="E14" i="7"/>
  <c r="AS46" i="31"/>
  <c r="AU46" i="31"/>
  <c r="I45" i="53"/>
  <c r="M32" i="24"/>
  <c r="I38" i="24"/>
  <c r="E11" i="7"/>
  <c r="AS10" i="44"/>
  <c r="AS35" i="44" s="1"/>
  <c r="AM35" i="44"/>
  <c r="AU10" i="44"/>
  <c r="AM35" i="46"/>
  <c r="AU10" i="46"/>
  <c r="E18" i="7"/>
  <c r="M11" i="95"/>
  <c r="AY20" i="39"/>
  <c r="BA20" i="39"/>
  <c r="K14" i="28"/>
  <c r="AK35" i="40"/>
  <c r="I24" i="7"/>
  <c r="E20" i="28"/>
  <c r="AE35" i="34"/>
  <c r="AM25" i="51"/>
  <c r="AM31" i="51" s="1"/>
  <c r="M19" i="8" s="1"/>
  <c r="M53" i="95"/>
  <c r="K16" i="28"/>
  <c r="AK35" i="38"/>
  <c r="AS10" i="39"/>
  <c r="AS35" i="39" s="1"/>
  <c r="AM35" i="39"/>
  <c r="AU10" i="39"/>
  <c r="AI46" i="41"/>
  <c r="AK46" i="41"/>
  <c r="E16" i="28"/>
  <c r="AE35" i="38"/>
  <c r="E26" i="7"/>
  <c r="M47" i="45"/>
  <c r="Q45" i="45"/>
  <c r="AO10" i="44"/>
  <c r="M65" i="95"/>
  <c r="AO10" i="46"/>
  <c r="S45" i="42"/>
  <c r="Q45" i="42"/>
  <c r="M47" i="42"/>
  <c r="BO29" i="51"/>
  <c r="BS29" i="51" s="1"/>
  <c r="AY29" i="51"/>
  <c r="AI29" i="51"/>
  <c r="AM29" i="51" s="1"/>
  <c r="Q29" i="51"/>
  <c r="W29" i="51" s="1"/>
  <c r="BG29" i="51"/>
  <c r="AQ29" i="51"/>
  <c r="AA29" i="51"/>
  <c r="E10" i="7"/>
  <c r="AI10" i="31"/>
  <c r="AI35" i="31" s="1"/>
  <c r="Y35" i="31"/>
  <c r="AK10" i="31"/>
  <c r="Q45" i="40"/>
  <c r="S45" i="40" s="1"/>
  <c r="M47" i="40"/>
  <c r="AY10" i="31"/>
  <c r="AY35" i="31" s="1"/>
  <c r="AO35" i="31"/>
  <c r="BA10" i="31"/>
  <c r="E12" i="7"/>
  <c r="AS46" i="41"/>
  <c r="AU46" i="41"/>
  <c r="Q31" i="51"/>
  <c r="I9" i="10" s="1"/>
  <c r="W25" i="51"/>
  <c r="W31" i="51" s="1"/>
  <c r="M9" i="8" s="1"/>
  <c r="E24" i="28"/>
  <c r="E10" i="28"/>
  <c r="AE35" i="44"/>
  <c r="AS46" i="40"/>
  <c r="AU46" i="40"/>
  <c r="Q42" i="55"/>
  <c r="M58" i="55"/>
  <c r="AI42" i="55"/>
  <c r="AA42" i="55"/>
  <c r="I14" i="7"/>
  <c r="K9" i="28"/>
  <c r="AK35" i="45"/>
  <c r="E20" i="7"/>
  <c r="AY31" i="51"/>
  <c r="I16" i="10" s="1"/>
  <c r="AO10" i="39"/>
  <c r="Q18" i="28"/>
  <c r="AU35" i="36"/>
  <c r="Q22" i="28"/>
  <c r="AU35" i="32"/>
  <c r="E16" i="7"/>
  <c r="M47" i="31"/>
  <c r="Q45" i="31"/>
  <c r="S45" i="31" s="1"/>
  <c r="AS46" i="35"/>
  <c r="AU46" i="35"/>
  <c r="AI35" i="44"/>
  <c r="AS10" i="45"/>
  <c r="AS35" i="45" s="1"/>
  <c r="AM35" i="45"/>
  <c r="AU10" i="45"/>
  <c r="AS46" i="39"/>
  <c r="AU46" i="39"/>
  <c r="AS46" i="34"/>
  <c r="AU46" i="34"/>
  <c r="E23" i="28"/>
  <c r="AE35" i="31"/>
  <c r="K25" i="49"/>
  <c r="K26" i="49" s="1"/>
  <c r="M26" i="49" s="1"/>
  <c r="Q26" i="49" s="1"/>
  <c r="W26" i="49" s="1"/>
  <c r="I27" i="49"/>
  <c r="AI46" i="40"/>
  <c r="AK46" i="40"/>
  <c r="M47" i="46"/>
  <c r="Q45" i="46"/>
  <c r="S45" i="46" s="1"/>
  <c r="E8" i="28"/>
  <c r="AE35" i="46"/>
  <c r="K10" i="28"/>
  <c r="AK35" i="44"/>
  <c r="AY46" i="37"/>
  <c r="BA46" i="37"/>
  <c r="AS10" i="33"/>
  <c r="AS35" i="33" s="1"/>
  <c r="AM35" i="33"/>
  <c r="AU10" i="33"/>
  <c r="BO31" i="51"/>
  <c r="I24" i="10" s="1"/>
  <c r="BS25" i="51"/>
  <c r="BS31" i="51" s="1"/>
  <c r="M28" i="8" s="1"/>
  <c r="K11" i="28"/>
  <c r="AK35" i="43"/>
  <c r="W22" i="28"/>
  <c r="BA35" i="32"/>
  <c r="S45" i="41"/>
  <c r="Q45" i="41"/>
  <c r="M47" i="41"/>
  <c r="I16" i="7"/>
  <c r="Q45" i="38"/>
  <c r="M47" i="38"/>
  <c r="S45" i="38"/>
  <c r="M18" i="7"/>
  <c r="M24" i="7"/>
  <c r="Q45" i="43"/>
  <c r="M47" i="43"/>
  <c r="E13" i="28"/>
  <c r="AE35" i="41"/>
  <c r="E21" i="28"/>
  <c r="AE35" i="33"/>
  <c r="AY46" i="35"/>
  <c r="BA46" i="35"/>
  <c r="AY10" i="45"/>
  <c r="AY35" i="45" s="1"/>
  <c r="BA10" i="45"/>
  <c r="AO35" i="45"/>
  <c r="S45" i="36"/>
  <c r="Q45" i="36"/>
  <c r="M47" i="36"/>
  <c r="AI10" i="37"/>
  <c r="AI35" i="37" s="1"/>
  <c r="Y35" i="37"/>
  <c r="AK10" i="37"/>
  <c r="M47" i="39"/>
  <c r="Q45" i="39"/>
  <c r="AY46" i="39"/>
  <c r="BA46" i="39"/>
  <c r="AY46" i="34"/>
  <c r="BA46" i="34"/>
  <c r="E25" i="7"/>
  <c r="M12" i="7"/>
  <c r="AI46" i="31"/>
  <c r="AK46" i="31"/>
  <c r="I26" i="7"/>
  <c r="AY46" i="30"/>
  <c r="BA46" i="30"/>
  <c r="AI10" i="34"/>
  <c r="AI35" i="34" s="1"/>
  <c r="AK10" i="34"/>
  <c r="Y35" i="34"/>
  <c r="AI46" i="33"/>
  <c r="AK46" i="33"/>
  <c r="I9" i="7"/>
  <c r="M26" i="28"/>
  <c r="G38" i="10" s="1"/>
  <c r="AA31" i="51"/>
  <c r="I11" i="10" s="1"/>
  <c r="I11" i="7"/>
  <c r="Q24" i="7"/>
  <c r="E9" i="28"/>
  <c r="AE35" i="45"/>
  <c r="E22" i="28"/>
  <c r="AE35" i="32"/>
  <c r="G58" i="95"/>
  <c r="E86" i="95"/>
  <c r="Q45" i="44"/>
  <c r="M47" i="44"/>
  <c r="AS46" i="36"/>
  <c r="AU46" i="36"/>
  <c r="M57" i="95"/>
  <c r="E13" i="7"/>
  <c r="AS10" i="38"/>
  <c r="AS35" i="38" s="1"/>
  <c r="AM35" i="38"/>
  <c r="AU10" i="38"/>
  <c r="E21" i="7"/>
  <c r="Q53" i="55"/>
  <c r="W53" i="55" s="1"/>
  <c r="AI53" i="55"/>
  <c r="AA53" i="55"/>
  <c r="AY22" i="35"/>
  <c r="BA22" i="35"/>
  <c r="K21" i="28"/>
  <c r="AK35" i="33"/>
  <c r="AS10" i="30"/>
  <c r="AS35" i="30" s="1"/>
  <c r="AM35" i="30"/>
  <c r="AS10" i="43"/>
  <c r="AS35" i="43" s="1"/>
  <c r="AM35" i="43"/>
  <c r="AU10" i="43"/>
  <c r="AS10" i="34"/>
  <c r="AS35" i="34" s="1"/>
  <c r="AM35" i="34"/>
  <c r="AU10" i="34"/>
  <c r="E17" i="28"/>
  <c r="AE35" i="37"/>
  <c r="W12" i="28"/>
  <c r="BA35" i="42"/>
  <c r="K22" i="28"/>
  <c r="AK35" i="32"/>
  <c r="M25" i="49"/>
  <c r="Q21" i="49"/>
  <c r="AO46" i="31"/>
  <c r="I19" i="7"/>
  <c r="M25" i="7"/>
  <c r="K64" i="54"/>
  <c r="K65" i="54" s="1"/>
  <c r="M65" i="54" s="1"/>
  <c r="Q65" i="54" s="1"/>
  <c r="W65" i="54" s="1"/>
  <c r="AI10" i="39"/>
  <c r="AI35" i="39" s="1"/>
  <c r="Y35" i="39"/>
  <c r="AK10" i="39"/>
  <c r="W26" i="54"/>
  <c r="W64" i="54" s="1"/>
  <c r="Q64" i="54"/>
  <c r="E15" i="28"/>
  <c r="AE35" i="39"/>
  <c r="AQ31" i="51"/>
  <c r="I14" i="10" s="1"/>
  <c r="Q12" i="28"/>
  <c r="AU35" i="42"/>
  <c r="E9" i="7"/>
  <c r="E24" i="7"/>
  <c r="W18" i="28"/>
  <c r="BA35" i="36"/>
  <c r="AO46" i="36"/>
  <c r="AO10" i="38"/>
  <c r="AS46" i="42"/>
  <c r="AU46" i="42"/>
  <c r="AI35" i="33"/>
  <c r="W65" i="50"/>
  <c r="W66" i="50" s="1"/>
  <c r="E29" i="8" s="1"/>
  <c r="Q66" i="50"/>
  <c r="E25" i="10" s="1"/>
  <c r="AY10" i="30"/>
  <c r="AY35" i="30" s="1"/>
  <c r="AO35" i="30"/>
  <c r="G26" i="28"/>
  <c r="G37" i="10" s="1"/>
  <c r="E19" i="28"/>
  <c r="AE35" i="35"/>
  <c r="K18" i="28"/>
  <c r="AK35" i="36"/>
  <c r="AO10" i="43"/>
  <c r="Q45" i="37"/>
  <c r="S45" i="37"/>
  <c r="M47" i="37"/>
  <c r="AO10" i="34"/>
  <c r="E17" i="7"/>
  <c r="AO46" i="40"/>
  <c r="AI46" i="35"/>
  <c r="AK46" i="35"/>
  <c r="Y26" i="28"/>
  <c r="G40" i="10" s="1"/>
  <c r="E14" i="28"/>
  <c r="AE35" i="40"/>
  <c r="Y26" i="54"/>
  <c r="E15" i="7"/>
  <c r="BG31" i="51"/>
  <c r="I20" i="10" s="1"/>
  <c r="E12" i="28"/>
  <c r="AE35" i="42"/>
  <c r="Q45" i="34"/>
  <c r="M47" i="34"/>
  <c r="M47" i="35"/>
  <c r="Q45" i="35"/>
  <c r="S45" i="35" s="1"/>
  <c r="AI46" i="30"/>
  <c r="AK46" i="30"/>
  <c r="AS10" i="41"/>
  <c r="AS35" i="41" s="1"/>
  <c r="AM35" i="41"/>
  <c r="AU10" i="41"/>
  <c r="AO46" i="32"/>
  <c r="Q18" i="7"/>
  <c r="AY20" i="35"/>
  <c r="BA20" i="35"/>
  <c r="AO46" i="42"/>
  <c r="M41" i="94"/>
  <c r="AS10" i="37"/>
  <c r="AS35" i="37" s="1"/>
  <c r="AM35" i="37"/>
  <c r="AU10" i="37"/>
  <c r="M47" i="33"/>
  <c r="Q45" i="33"/>
  <c r="S45" i="33"/>
  <c r="Q45" i="32"/>
  <c r="S45" i="32" s="1"/>
  <c r="M47" i="32"/>
  <c r="E19" i="7"/>
  <c r="AS10" i="35"/>
  <c r="AS35" i="35" s="1"/>
  <c r="AM35" i="35"/>
  <c r="AU10" i="35"/>
  <c r="I18" i="7"/>
  <c r="AO10" i="40"/>
  <c r="M47" i="30"/>
  <c r="S45" i="30"/>
  <c r="Q45" i="30"/>
  <c r="M32" i="22"/>
  <c r="AO46" i="44"/>
  <c r="K12" i="28"/>
  <c r="AK35" i="42"/>
  <c r="AM45" i="35" l="1"/>
  <c r="S47" i="35"/>
  <c r="S48" i="35" s="1"/>
  <c r="S47" i="46"/>
  <c r="S48" i="46" s="1"/>
  <c r="AM45" i="46"/>
  <c r="AM45" i="40"/>
  <c r="AO45" i="40" s="1"/>
  <c r="S47" i="40"/>
  <c r="S48" i="40" s="1"/>
  <c r="AM45" i="32"/>
  <c r="S47" i="32"/>
  <c r="S48" i="32" s="1"/>
  <c r="S47" i="31"/>
  <c r="S48" i="31" s="1"/>
  <c r="AM45" i="31"/>
  <c r="AO45" i="31" s="1"/>
  <c r="W24" i="28"/>
  <c r="AY10" i="38"/>
  <c r="AY35" i="38" s="1"/>
  <c r="AO35" i="38"/>
  <c r="BA10" i="38"/>
  <c r="AM45" i="41"/>
  <c r="S47" i="41"/>
  <c r="S48" i="41" s="1"/>
  <c r="AO45" i="41"/>
  <c r="M13" i="7"/>
  <c r="AO45" i="30"/>
  <c r="AM45" i="30"/>
  <c r="S47" i="30"/>
  <c r="S48" i="30" s="1"/>
  <c r="Q19" i="28"/>
  <c r="AU35" i="35"/>
  <c r="Q47" i="33"/>
  <c r="Q48" i="33" s="1"/>
  <c r="W45" i="33"/>
  <c r="M48" i="34"/>
  <c r="AY10" i="43"/>
  <c r="AY35" i="43" s="1"/>
  <c r="BA10" i="43"/>
  <c r="AO35" i="43"/>
  <c r="G42" i="10"/>
  <c r="M66" i="54"/>
  <c r="AY46" i="31"/>
  <c r="BA46" i="31"/>
  <c r="Q11" i="28"/>
  <c r="AU35" i="43"/>
  <c r="M16" i="7"/>
  <c r="M48" i="39"/>
  <c r="W45" i="36"/>
  <c r="Q47" i="36"/>
  <c r="Q48" i="36" s="1"/>
  <c r="W45" i="41"/>
  <c r="Q47" i="41"/>
  <c r="Q48" i="41" s="1"/>
  <c r="AY10" i="39"/>
  <c r="AY35" i="39" s="1"/>
  <c r="AO35" i="39"/>
  <c r="BA10" i="39"/>
  <c r="M48" i="45"/>
  <c r="I12" i="7"/>
  <c r="Q13" i="7"/>
  <c r="W21" i="28"/>
  <c r="BA35" i="33"/>
  <c r="M48" i="33"/>
  <c r="Q25" i="49"/>
  <c r="Q27" i="49" s="1"/>
  <c r="I25" i="10" s="1"/>
  <c r="W21" i="49"/>
  <c r="W25" i="49" s="1"/>
  <c r="W27" i="49" s="1"/>
  <c r="M29" i="8" s="1"/>
  <c r="Y45" i="44"/>
  <c r="Q47" i="44"/>
  <c r="Q48" i="44" s="1"/>
  <c r="W45" i="44"/>
  <c r="M38" i="24"/>
  <c r="I32" i="10" s="1"/>
  <c r="S32" i="24"/>
  <c r="S38" i="24" s="1"/>
  <c r="M38" i="8" s="1"/>
  <c r="W19" i="28"/>
  <c r="BA35" i="35"/>
  <c r="I8" i="7"/>
  <c r="Q21" i="7"/>
  <c r="AY46" i="44"/>
  <c r="BA46" i="44"/>
  <c r="M48" i="37"/>
  <c r="Q26" i="7"/>
  <c r="AY46" i="36"/>
  <c r="BA46" i="36"/>
  <c r="M27" i="49"/>
  <c r="O25" i="49"/>
  <c r="Q24" i="28"/>
  <c r="S45" i="44"/>
  <c r="Q47" i="38"/>
  <c r="Q48" i="38" s="1"/>
  <c r="Y45" i="38"/>
  <c r="W45" i="38"/>
  <c r="Q9" i="28"/>
  <c r="AU35" i="45"/>
  <c r="AI58" i="55"/>
  <c r="I13" i="10" s="1"/>
  <c r="M48" i="42"/>
  <c r="AI31" i="51"/>
  <c r="I15" i="10" s="1"/>
  <c r="Q8" i="28"/>
  <c r="AU35" i="46"/>
  <c r="AY35" i="35"/>
  <c r="W17" i="28"/>
  <c r="BA35" i="37"/>
  <c r="S32" i="22"/>
  <c r="Q66" i="54"/>
  <c r="E23" i="10" s="1"/>
  <c r="M26" i="7"/>
  <c r="K17" i="28"/>
  <c r="AK35" i="37"/>
  <c r="M48" i="43"/>
  <c r="M48" i="46"/>
  <c r="M9" i="7"/>
  <c r="M48" i="31"/>
  <c r="AY10" i="44"/>
  <c r="AY35" i="44" s="1"/>
  <c r="AO35" i="44"/>
  <c r="BA10" i="44"/>
  <c r="Q15" i="28"/>
  <c r="AU35" i="39"/>
  <c r="M45" i="53"/>
  <c r="I60" i="53"/>
  <c r="I62" i="53" s="1"/>
  <c r="Q17" i="7"/>
  <c r="Y45" i="40"/>
  <c r="W45" i="40"/>
  <c r="Q47" i="40"/>
  <c r="Q48" i="40" s="1"/>
  <c r="Q17" i="28"/>
  <c r="AU35" i="37"/>
  <c r="M17" i="7"/>
  <c r="W66" i="54"/>
  <c r="E27" i="8" s="1"/>
  <c r="E30" i="8" s="1"/>
  <c r="Y45" i="39"/>
  <c r="W45" i="39"/>
  <c r="Q47" i="39"/>
  <c r="Q48" i="39" s="1"/>
  <c r="I17" i="7"/>
  <c r="W9" i="28"/>
  <c r="BA35" i="45"/>
  <c r="W45" i="43"/>
  <c r="Y45" i="43" s="1"/>
  <c r="Q47" i="43"/>
  <c r="Q48" i="43" s="1"/>
  <c r="S47" i="38"/>
  <c r="S48" i="38" s="1"/>
  <c r="AM45" i="38"/>
  <c r="I10" i="7"/>
  <c r="Q58" i="55"/>
  <c r="I8" i="10" s="1"/>
  <c r="W42" i="55"/>
  <c r="W23" i="28"/>
  <c r="BA35" i="31"/>
  <c r="Q47" i="45"/>
  <c r="Q48" i="45" s="1"/>
  <c r="W45" i="45"/>
  <c r="Y45" i="45" s="1"/>
  <c r="M15" i="7"/>
  <c r="Q10" i="28"/>
  <c r="AU35" i="44"/>
  <c r="Q14" i="28"/>
  <c r="AU35" i="40"/>
  <c r="K13" i="28"/>
  <c r="AK35" i="41"/>
  <c r="M11" i="7"/>
  <c r="AM45" i="33"/>
  <c r="AO45" i="33" s="1"/>
  <c r="S47" i="33"/>
  <c r="S48" i="33" s="1"/>
  <c r="W45" i="34"/>
  <c r="Q47" i="34"/>
  <c r="Q48" i="34" s="1"/>
  <c r="Y45" i="34"/>
  <c r="AM45" i="37"/>
  <c r="S47" i="37"/>
  <c r="S48" i="37" s="1"/>
  <c r="AO45" i="37"/>
  <c r="AY10" i="40"/>
  <c r="AY35" i="40" s="1"/>
  <c r="BA10" i="40"/>
  <c r="AO35" i="40"/>
  <c r="S45" i="34"/>
  <c r="AY46" i="40"/>
  <c r="BA46" i="40"/>
  <c r="M48" i="32"/>
  <c r="Q13" i="28"/>
  <c r="AU35" i="41"/>
  <c r="I21" i="7"/>
  <c r="Q20" i="28"/>
  <c r="AU35" i="34"/>
  <c r="S45" i="39"/>
  <c r="M48" i="36"/>
  <c r="S45" i="43"/>
  <c r="M48" i="41"/>
  <c r="Q21" i="28"/>
  <c r="AU35" i="33"/>
  <c r="Q25" i="7"/>
  <c r="Y45" i="42"/>
  <c r="W45" i="42"/>
  <c r="Q47" i="42"/>
  <c r="Q48" i="42" s="1"/>
  <c r="S45" i="45"/>
  <c r="M10" i="7"/>
  <c r="M14" i="7"/>
  <c r="I13" i="7"/>
  <c r="AO45" i="36"/>
  <c r="AM45" i="36"/>
  <c r="S47" i="36"/>
  <c r="S48" i="36" s="1"/>
  <c r="W45" i="35"/>
  <c r="Q47" i="35"/>
  <c r="Q48" i="35" s="1"/>
  <c r="AY46" i="42"/>
  <c r="BA46" i="42"/>
  <c r="K15" i="28"/>
  <c r="AK35" i="39"/>
  <c r="M20" i="7"/>
  <c r="M48" i="44"/>
  <c r="K58" i="95"/>
  <c r="M58" i="95" s="1"/>
  <c r="M86" i="95" s="1"/>
  <c r="G86" i="95"/>
  <c r="Q9" i="7"/>
  <c r="M21" i="7"/>
  <c r="E25" i="28"/>
  <c r="E31" i="28" s="1"/>
  <c r="E27" i="7" s="1"/>
  <c r="M48" i="40"/>
  <c r="K23" i="28"/>
  <c r="AK35" i="31"/>
  <c r="AO45" i="42"/>
  <c r="AM45" i="42"/>
  <c r="S47" i="42"/>
  <c r="S48" i="42" s="1"/>
  <c r="W13" i="28"/>
  <c r="BA35" i="41"/>
  <c r="M19" i="7"/>
  <c r="I20" i="7"/>
  <c r="AY10" i="46"/>
  <c r="AY35" i="46" s="1"/>
  <c r="BA10" i="46"/>
  <c r="AO35" i="46"/>
  <c r="M48" i="30"/>
  <c r="AY46" i="32"/>
  <c r="BA46" i="32"/>
  <c r="W45" i="37"/>
  <c r="Y45" i="37"/>
  <c r="Q47" i="37"/>
  <c r="Q48" i="37" s="1"/>
  <c r="Q47" i="30"/>
  <c r="Q48" i="30" s="1"/>
  <c r="Y45" i="30"/>
  <c r="W45" i="30"/>
  <c r="Y45" i="32"/>
  <c r="Q47" i="32"/>
  <c r="Q48" i="32" s="1"/>
  <c r="W45" i="32"/>
  <c r="M48" i="35"/>
  <c r="AY10" i="34"/>
  <c r="AY35" i="34" s="1"/>
  <c r="AO35" i="34"/>
  <c r="BA10" i="34"/>
  <c r="I15" i="7"/>
  <c r="Q16" i="28"/>
  <c r="AU35" i="38"/>
  <c r="K20" i="28"/>
  <c r="AK35" i="34"/>
  <c r="M48" i="38"/>
  <c r="Q47" i="46"/>
  <c r="Q48" i="46" s="1"/>
  <c r="Y45" i="46"/>
  <c r="W45" i="46"/>
  <c r="Q47" i="31"/>
  <c r="Q48" i="31" s="1"/>
  <c r="W45" i="31"/>
  <c r="I25" i="7"/>
  <c r="K8" i="28"/>
  <c r="AK35" i="46"/>
  <c r="Y47" i="45" l="1"/>
  <c r="AI45" i="45"/>
  <c r="AI47" i="45" s="1"/>
  <c r="AK45" i="45"/>
  <c r="AO47" i="40"/>
  <c r="AY45" i="40"/>
  <c r="AY47" i="40" s="1"/>
  <c r="AW14" i="7" s="1"/>
  <c r="BA45" i="40"/>
  <c r="AO47" i="33"/>
  <c r="AY45" i="33"/>
  <c r="AY47" i="33" s="1"/>
  <c r="BA45" i="33"/>
  <c r="AO47" i="31"/>
  <c r="AY45" i="31"/>
  <c r="AY47" i="31" s="1"/>
  <c r="BA45" i="31"/>
  <c r="Y47" i="43"/>
  <c r="AI45" i="43"/>
  <c r="AI47" i="43" s="1"/>
  <c r="AK45" i="43"/>
  <c r="AO47" i="37"/>
  <c r="AY45" i="37"/>
  <c r="AY47" i="37" s="1"/>
  <c r="BA45" i="37"/>
  <c r="Y47" i="37"/>
  <c r="AI45" i="37"/>
  <c r="AI47" i="37" s="1"/>
  <c r="AK45" i="37"/>
  <c r="AM47" i="46"/>
  <c r="AU45" i="46"/>
  <c r="AO47" i="42"/>
  <c r="AY45" i="42"/>
  <c r="AY47" i="42" s="1"/>
  <c r="BA45" i="42"/>
  <c r="Y47" i="42"/>
  <c r="AI45" i="42"/>
  <c r="AI47" i="42" s="1"/>
  <c r="AK45" i="42"/>
  <c r="AM47" i="31"/>
  <c r="AS45" i="31"/>
  <c r="AS47" i="31" s="1"/>
  <c r="AU45" i="31"/>
  <c r="E26" i="28"/>
  <c r="E37" i="10" s="1"/>
  <c r="W47" i="46"/>
  <c r="AE45" i="46"/>
  <c r="W47" i="32"/>
  <c r="AC45" i="32"/>
  <c r="AC47" i="32" s="1"/>
  <c r="AE45" i="32"/>
  <c r="W47" i="37"/>
  <c r="AC45" i="37"/>
  <c r="AC47" i="37" s="1"/>
  <c r="AE45" i="37"/>
  <c r="W8" i="28"/>
  <c r="BA35" i="46"/>
  <c r="AM45" i="43"/>
  <c r="S47" i="43"/>
  <c r="S48" i="43" s="1"/>
  <c r="AM47" i="37"/>
  <c r="AS45" i="37"/>
  <c r="AS47" i="37" s="1"/>
  <c r="AU45" i="37"/>
  <c r="AA58" i="55"/>
  <c r="I10" i="10" s="1"/>
  <c r="W58" i="55"/>
  <c r="M8" i="8" s="1"/>
  <c r="M10" i="8" s="1"/>
  <c r="Q10" i="7"/>
  <c r="W47" i="44"/>
  <c r="AC45" i="44"/>
  <c r="AC47" i="44" s="1"/>
  <c r="AE45" i="44"/>
  <c r="W47" i="36"/>
  <c r="AC45" i="36"/>
  <c r="AC47" i="36" s="1"/>
  <c r="AE45" i="36"/>
  <c r="AM47" i="41"/>
  <c r="AS45" i="41"/>
  <c r="AS47" i="41" s="1"/>
  <c r="AU45" i="41"/>
  <c r="AO45" i="46"/>
  <c r="W47" i="35"/>
  <c r="AC45" i="35"/>
  <c r="AC47" i="35" s="1"/>
  <c r="AE45" i="35"/>
  <c r="AM47" i="38"/>
  <c r="AS45" i="38"/>
  <c r="AS47" i="38" s="1"/>
  <c r="AU45" i="38"/>
  <c r="Q25" i="28"/>
  <c r="Q31" i="28" s="1"/>
  <c r="M27" i="7" s="1"/>
  <c r="Q26" i="28"/>
  <c r="E39" i="10" s="1"/>
  <c r="Y47" i="46"/>
  <c r="AI45" i="46"/>
  <c r="AI47" i="46" s="1"/>
  <c r="AK45" i="46"/>
  <c r="W20" i="28"/>
  <c r="BA35" i="34"/>
  <c r="AM47" i="36"/>
  <c r="AS45" i="36"/>
  <c r="AS47" i="36" s="1"/>
  <c r="AU45" i="36"/>
  <c r="Y47" i="34"/>
  <c r="AI45" i="34"/>
  <c r="AI47" i="34" s="1"/>
  <c r="AK45" i="34"/>
  <c r="W47" i="39"/>
  <c r="AC45" i="39"/>
  <c r="AC47" i="39" s="1"/>
  <c r="AE45" i="39"/>
  <c r="W47" i="38"/>
  <c r="AC45" i="38"/>
  <c r="AC47" i="38" s="1"/>
  <c r="AE45" i="38"/>
  <c r="W15" i="28"/>
  <c r="BA35" i="39"/>
  <c r="Y45" i="36"/>
  <c r="E12" i="9"/>
  <c r="G50" i="10"/>
  <c r="G55" i="10" s="1"/>
  <c r="G56" i="10" s="1"/>
  <c r="K56" i="10" s="1"/>
  <c r="AM47" i="30"/>
  <c r="AS45" i="30"/>
  <c r="AS47" i="30" s="1"/>
  <c r="AU45" i="30"/>
  <c r="Q14" i="7"/>
  <c r="AY48" i="40"/>
  <c r="Y47" i="40"/>
  <c r="AI45" i="40"/>
  <c r="AI47" i="40" s="1"/>
  <c r="AK45" i="40"/>
  <c r="AO45" i="38"/>
  <c r="K25" i="28"/>
  <c r="W10" i="28"/>
  <c r="BA35" i="44"/>
  <c r="Y47" i="32"/>
  <c r="AI45" i="32"/>
  <c r="AI47" i="32" s="1"/>
  <c r="AK45" i="32"/>
  <c r="AO47" i="36"/>
  <c r="AY45" i="36"/>
  <c r="AY47" i="36" s="1"/>
  <c r="BA45" i="36"/>
  <c r="AM45" i="34"/>
  <c r="S47" i="34"/>
  <c r="S48" i="34" s="1"/>
  <c r="AO45" i="34"/>
  <c r="W47" i="45"/>
  <c r="AC45" i="45"/>
  <c r="AC47" i="45" s="1"/>
  <c r="AE45" i="45"/>
  <c r="W47" i="43"/>
  <c r="AC45" i="43"/>
  <c r="AC47" i="43" s="1"/>
  <c r="AE45" i="43"/>
  <c r="Y47" i="39"/>
  <c r="AI45" i="39"/>
  <c r="AI47" i="39" s="1"/>
  <c r="AK45" i="39"/>
  <c r="Q45" i="53"/>
  <c r="M60" i="53"/>
  <c r="Q19" i="7"/>
  <c r="Y47" i="38"/>
  <c r="AI45" i="38"/>
  <c r="AI47" i="38" s="1"/>
  <c r="AK45" i="38"/>
  <c r="Y47" i="44"/>
  <c r="AI45" i="44"/>
  <c r="AI47" i="44" s="1"/>
  <c r="AK45" i="44"/>
  <c r="Q15" i="7"/>
  <c r="W11" i="28"/>
  <c r="BA35" i="43"/>
  <c r="W47" i="33"/>
  <c r="AC45" i="33"/>
  <c r="AC47" i="33" s="1"/>
  <c r="AE45" i="33"/>
  <c r="AO47" i="30"/>
  <c r="AY45" i="30"/>
  <c r="AY47" i="30" s="1"/>
  <c r="BA45" i="30"/>
  <c r="W16" i="28"/>
  <c r="BA35" i="38"/>
  <c r="AM47" i="32"/>
  <c r="AS45" i="32"/>
  <c r="AS47" i="32" s="1"/>
  <c r="AU45" i="32"/>
  <c r="W47" i="31"/>
  <c r="AC45" i="31"/>
  <c r="AC47" i="31" s="1"/>
  <c r="AE45" i="31"/>
  <c r="AM47" i="33"/>
  <c r="AS45" i="33"/>
  <c r="AS47" i="33" s="1"/>
  <c r="AU45" i="33"/>
  <c r="W47" i="41"/>
  <c r="AC45" i="41"/>
  <c r="AC47" i="41" s="1"/>
  <c r="AE45" i="41"/>
  <c r="Q8" i="7"/>
  <c r="S47" i="45"/>
  <c r="S48" i="45" s="1"/>
  <c r="AM45" i="45"/>
  <c r="AO45" i="45" s="1"/>
  <c r="W47" i="30"/>
  <c r="AC45" i="30"/>
  <c r="AC47" i="30" s="1"/>
  <c r="AE45" i="30"/>
  <c r="W14" i="28"/>
  <c r="AO48" i="40"/>
  <c r="BA48" i="40" s="1"/>
  <c r="BA35" i="40"/>
  <c r="W47" i="34"/>
  <c r="AC45" i="34"/>
  <c r="AC47" i="34" s="1"/>
  <c r="AE45" i="34"/>
  <c r="Y45" i="33"/>
  <c r="Q16" i="7"/>
  <c r="AO45" i="32"/>
  <c r="AM47" i="35"/>
  <c r="AS45" i="35"/>
  <c r="AS47" i="35" s="1"/>
  <c r="AU45" i="35"/>
  <c r="I34" i="22"/>
  <c r="K86" i="95"/>
  <c r="E27" i="12" s="1"/>
  <c r="E42" i="12" s="1"/>
  <c r="AM47" i="40"/>
  <c r="AS45" i="40"/>
  <c r="AS47" i="40" s="1"/>
  <c r="AU45" i="40"/>
  <c r="Y45" i="31"/>
  <c r="Y45" i="35"/>
  <c r="AM45" i="39"/>
  <c r="S47" i="39"/>
  <c r="S48" i="39" s="1"/>
  <c r="AO47" i="41"/>
  <c r="AY45" i="41"/>
  <c r="AY47" i="41" s="1"/>
  <c r="BA45" i="41"/>
  <c r="Q20" i="7"/>
  <c r="Y47" i="30"/>
  <c r="AI45" i="30"/>
  <c r="AI47" i="30" s="1"/>
  <c r="AK45" i="30"/>
  <c r="AM47" i="42"/>
  <c r="AS45" i="42"/>
  <c r="AS47" i="42" s="1"/>
  <c r="AU45" i="42"/>
  <c r="W47" i="42"/>
  <c r="AC45" i="42"/>
  <c r="AC47" i="42" s="1"/>
  <c r="AE45" i="42"/>
  <c r="W47" i="40"/>
  <c r="AC45" i="40"/>
  <c r="AC47" i="40" s="1"/>
  <c r="AE45" i="40"/>
  <c r="S47" i="44"/>
  <c r="S48" i="44" s="1"/>
  <c r="AM45" i="44"/>
  <c r="Y45" i="41"/>
  <c r="Q11" i="7"/>
  <c r="AO45" i="35"/>
  <c r="AO47" i="45" l="1"/>
  <c r="AY45" i="45"/>
  <c r="AY47" i="45" s="1"/>
  <c r="BA45" i="45"/>
  <c r="AO47" i="35"/>
  <c r="AY45" i="35"/>
  <c r="AY47" i="35" s="1"/>
  <c r="BA45" i="35"/>
  <c r="AK14" i="7"/>
  <c r="AC48" i="40"/>
  <c r="U12" i="28"/>
  <c r="AM48" i="42"/>
  <c r="AU48" i="42" s="1"/>
  <c r="AU47" i="42"/>
  <c r="AA13" i="28"/>
  <c r="BA47" i="41"/>
  <c r="AO48" i="41"/>
  <c r="BA48" i="41" s="1"/>
  <c r="U14" i="28"/>
  <c r="AU47" i="40"/>
  <c r="AM48" i="40"/>
  <c r="AU48" i="40" s="1"/>
  <c r="AA24" i="28"/>
  <c r="AO48" i="30"/>
  <c r="BA48" i="30" s="1"/>
  <c r="BA47" i="30"/>
  <c r="W45" i="53"/>
  <c r="W60" i="53" s="1"/>
  <c r="Q60" i="53"/>
  <c r="AK9" i="7"/>
  <c r="AC48" i="45"/>
  <c r="O8" i="28"/>
  <c r="Y48" i="46"/>
  <c r="AK48" i="46" s="1"/>
  <c r="AK47" i="46"/>
  <c r="I19" i="28"/>
  <c r="W48" i="35"/>
  <c r="AE48" i="35" s="1"/>
  <c r="AE47" i="35"/>
  <c r="AM47" i="43"/>
  <c r="AS45" i="43"/>
  <c r="AS47" i="43" s="1"/>
  <c r="AU45" i="43"/>
  <c r="I17" i="28"/>
  <c r="W48" i="37"/>
  <c r="AE48" i="37" s="1"/>
  <c r="AE47" i="37"/>
  <c r="AS25" i="7"/>
  <c r="AS48" i="31"/>
  <c r="AW12" i="7"/>
  <c r="AY48" i="42"/>
  <c r="AA17" i="28"/>
  <c r="BA47" i="37"/>
  <c r="AO48" i="37"/>
  <c r="BA48" i="37" s="1"/>
  <c r="AW21" i="7"/>
  <c r="AY48" i="33"/>
  <c r="I14" i="28"/>
  <c r="W48" i="40"/>
  <c r="AE48" i="40" s="1"/>
  <c r="AE47" i="40"/>
  <c r="I59" i="10"/>
  <c r="I61" i="10" s="1"/>
  <c r="E43" i="12"/>
  <c r="E20" i="9" s="1"/>
  <c r="Y47" i="33"/>
  <c r="AI45" i="33"/>
  <c r="AI47" i="33" s="1"/>
  <c r="AK45" i="33"/>
  <c r="AS21" i="7"/>
  <c r="AS48" i="33"/>
  <c r="U22" i="28"/>
  <c r="AM48" i="32"/>
  <c r="AU48" i="32" s="1"/>
  <c r="AU47" i="32"/>
  <c r="AK21" i="7"/>
  <c r="AC48" i="33"/>
  <c r="AO10" i="7"/>
  <c r="AI48" i="44"/>
  <c r="AO15" i="7"/>
  <c r="AI48" i="39"/>
  <c r="U24" i="28"/>
  <c r="AU47" i="30"/>
  <c r="AM48" i="30"/>
  <c r="AU48" i="30" s="1"/>
  <c r="AK15" i="7"/>
  <c r="AC48" i="39"/>
  <c r="AK10" i="7"/>
  <c r="AC48" i="44"/>
  <c r="AK24" i="7"/>
  <c r="AC48" i="32"/>
  <c r="AO11" i="7"/>
  <c r="AI48" i="43"/>
  <c r="AS24" i="7"/>
  <c r="AS48" i="32"/>
  <c r="I9" i="28"/>
  <c r="W48" i="45"/>
  <c r="AE48" i="45" s="1"/>
  <c r="AE47" i="45"/>
  <c r="AM47" i="39"/>
  <c r="AS45" i="39"/>
  <c r="AS47" i="39" s="1"/>
  <c r="AU45" i="39"/>
  <c r="AO26" i="7"/>
  <c r="AI48" i="30"/>
  <c r="AO45" i="39"/>
  <c r="M34" i="22"/>
  <c r="I38" i="22"/>
  <c r="U21" i="28"/>
  <c r="AM48" i="33"/>
  <c r="AU48" i="33" s="1"/>
  <c r="AU47" i="33"/>
  <c r="I21" i="28"/>
  <c r="W48" i="33"/>
  <c r="AE48" i="33" s="1"/>
  <c r="AE47" i="33"/>
  <c r="O10" i="28"/>
  <c r="Y48" i="44"/>
  <c r="AK48" i="44" s="1"/>
  <c r="AK47" i="44"/>
  <c r="O15" i="28"/>
  <c r="Y48" i="39"/>
  <c r="AK48" i="39" s="1"/>
  <c r="AK47" i="39"/>
  <c r="AO47" i="34"/>
  <c r="AY45" i="34"/>
  <c r="AY47" i="34" s="1"/>
  <c r="BA45" i="34"/>
  <c r="AW18" i="7"/>
  <c r="AY48" i="36"/>
  <c r="K31" i="28"/>
  <c r="I27" i="7" s="1"/>
  <c r="K26" i="28"/>
  <c r="E38" i="10" s="1"/>
  <c r="K160" i="11"/>
  <c r="M160" i="11" s="1"/>
  <c r="K158" i="11"/>
  <c r="M158" i="11" s="1"/>
  <c r="K156" i="11"/>
  <c r="M156" i="11" s="1"/>
  <c r="K154" i="11"/>
  <c r="M154" i="11" s="1"/>
  <c r="K152" i="11"/>
  <c r="M152" i="11" s="1"/>
  <c r="K150" i="11"/>
  <c r="M150" i="11" s="1"/>
  <c r="K148" i="11"/>
  <c r="M148" i="11" s="1"/>
  <c r="K146" i="11"/>
  <c r="M146" i="11" s="1"/>
  <c r="K144" i="11"/>
  <c r="M144" i="11" s="1"/>
  <c r="K142" i="11"/>
  <c r="M142" i="11" s="1"/>
  <c r="K140" i="11"/>
  <c r="M140" i="11" s="1"/>
  <c r="K138" i="11"/>
  <c r="M138" i="11" s="1"/>
  <c r="K136" i="11"/>
  <c r="M136" i="11" s="1"/>
  <c r="K159" i="11"/>
  <c r="M159" i="11" s="1"/>
  <c r="K157" i="11"/>
  <c r="M157" i="11" s="1"/>
  <c r="K155" i="11"/>
  <c r="M155" i="11" s="1"/>
  <c r="K153" i="11"/>
  <c r="M153" i="11" s="1"/>
  <c r="K151" i="11"/>
  <c r="M151" i="11" s="1"/>
  <c r="K149" i="11"/>
  <c r="M149" i="11" s="1"/>
  <c r="K147" i="11"/>
  <c r="M147" i="11" s="1"/>
  <c r="K145" i="11"/>
  <c r="M145" i="11" s="1"/>
  <c r="K143" i="11"/>
  <c r="M143" i="11" s="1"/>
  <c r="K141" i="11"/>
  <c r="M141" i="11" s="1"/>
  <c r="K139" i="11"/>
  <c r="M139" i="11" s="1"/>
  <c r="K137" i="11"/>
  <c r="M137" i="11" s="1"/>
  <c r="K135" i="11"/>
  <c r="M135" i="11" s="1"/>
  <c r="M162" i="11" s="1"/>
  <c r="AK16" i="7"/>
  <c r="AC48" i="38"/>
  <c r="I15" i="28"/>
  <c r="W48" i="39"/>
  <c r="AE48" i="39" s="1"/>
  <c r="AE47" i="39"/>
  <c r="AS13" i="7"/>
  <c r="AS48" i="41"/>
  <c r="I10" i="28"/>
  <c r="W48" i="44"/>
  <c r="AE48" i="44" s="1"/>
  <c r="AE47" i="44"/>
  <c r="I22" i="28"/>
  <c r="W48" i="32"/>
  <c r="AE48" i="32" s="1"/>
  <c r="AE47" i="32"/>
  <c r="U8" i="28"/>
  <c r="AM48" i="46"/>
  <c r="AU48" i="46" s="1"/>
  <c r="AU47" i="46"/>
  <c r="AO17" i="7"/>
  <c r="AI48" i="37"/>
  <c r="O11" i="28"/>
  <c r="Y48" i="43"/>
  <c r="AK48" i="43" s="1"/>
  <c r="AK47" i="43"/>
  <c r="U23" i="28"/>
  <c r="AM48" i="31"/>
  <c r="AU48" i="31" s="1"/>
  <c r="AU47" i="31"/>
  <c r="AA21" i="28"/>
  <c r="AO48" i="33"/>
  <c r="BA48" i="33" s="1"/>
  <c r="BA47" i="33"/>
  <c r="AM47" i="44"/>
  <c r="AS45" i="44"/>
  <c r="AS47" i="44" s="1"/>
  <c r="AU45" i="44"/>
  <c r="I12" i="28"/>
  <c r="W48" i="42"/>
  <c r="AE48" i="42" s="1"/>
  <c r="AE47" i="42"/>
  <c r="O24" i="28"/>
  <c r="Y48" i="30"/>
  <c r="AK48" i="30" s="1"/>
  <c r="AK47" i="30"/>
  <c r="Y47" i="35"/>
  <c r="AI45" i="35"/>
  <c r="AI47" i="35" s="1"/>
  <c r="AK45" i="35"/>
  <c r="AK26" i="7"/>
  <c r="AC48" i="30"/>
  <c r="AA18" i="28"/>
  <c r="AO48" i="36"/>
  <c r="BA48" i="36" s="1"/>
  <c r="BA47" i="36"/>
  <c r="AO47" i="38"/>
  <c r="AY45" i="38"/>
  <c r="AY47" i="38" s="1"/>
  <c r="BA45" i="38"/>
  <c r="AO14" i="7"/>
  <c r="AI48" i="40"/>
  <c r="I16" i="28"/>
  <c r="W48" i="38"/>
  <c r="AE48" i="38" s="1"/>
  <c r="AE47" i="38"/>
  <c r="AS16" i="7"/>
  <c r="AS48" i="38"/>
  <c r="U13" i="28"/>
  <c r="AU47" i="41"/>
  <c r="AM48" i="41"/>
  <c r="AU48" i="41" s="1"/>
  <c r="AS17" i="7"/>
  <c r="AS48" i="37"/>
  <c r="O17" i="28"/>
  <c r="Y48" i="37"/>
  <c r="AK48" i="37" s="1"/>
  <c r="AK47" i="37"/>
  <c r="AA14" i="28"/>
  <c r="BA47" i="40"/>
  <c r="AS26" i="7"/>
  <c r="AS48" i="30"/>
  <c r="Y47" i="41"/>
  <c r="AI45" i="41"/>
  <c r="AI47" i="41" s="1"/>
  <c r="AK45" i="41"/>
  <c r="AO45" i="44"/>
  <c r="AS19" i="7"/>
  <c r="AS48" i="35"/>
  <c r="I24" i="28"/>
  <c r="W48" i="30"/>
  <c r="AE48" i="30" s="1"/>
  <c r="AE47" i="30"/>
  <c r="AK13" i="7"/>
  <c r="AC48" i="41"/>
  <c r="AK11" i="7"/>
  <c r="AC48" i="43"/>
  <c r="AM47" i="34"/>
  <c r="AS45" i="34"/>
  <c r="AS47" i="34" s="1"/>
  <c r="AU45" i="34"/>
  <c r="O14" i="28"/>
  <c r="Y48" i="40"/>
  <c r="AK48" i="40" s="1"/>
  <c r="AK47" i="40"/>
  <c r="AS18" i="7"/>
  <c r="AS48" i="36"/>
  <c r="U16" i="28"/>
  <c r="AM48" i="38"/>
  <c r="AU48" i="38" s="1"/>
  <c r="AU47" i="38"/>
  <c r="U17" i="28"/>
  <c r="AU47" i="37"/>
  <c r="AM48" i="37"/>
  <c r="AU48" i="37" s="1"/>
  <c r="W25" i="28"/>
  <c r="I8" i="28"/>
  <c r="W48" i="46"/>
  <c r="AE48" i="46" s="1"/>
  <c r="AE47" i="46"/>
  <c r="AO12" i="7"/>
  <c r="AI48" i="42"/>
  <c r="AW25" i="7"/>
  <c r="AY48" i="31"/>
  <c r="AK12" i="7"/>
  <c r="AC48" i="42"/>
  <c r="Y47" i="31"/>
  <c r="AI45" i="31"/>
  <c r="AI47" i="31" s="1"/>
  <c r="AK45" i="31"/>
  <c r="U19" i="28"/>
  <c r="AU47" i="35"/>
  <c r="AM48" i="35"/>
  <c r="AU48" i="35" s="1"/>
  <c r="AK20" i="7"/>
  <c r="AC48" i="34"/>
  <c r="I13" i="28"/>
  <c r="W48" i="41"/>
  <c r="AE48" i="41" s="1"/>
  <c r="AE47" i="41"/>
  <c r="AK25" i="7"/>
  <c r="AC48" i="31"/>
  <c r="AO16" i="7"/>
  <c r="AI48" i="38"/>
  <c r="I11" i="28"/>
  <c r="W48" i="43"/>
  <c r="AE48" i="43" s="1"/>
  <c r="AE47" i="43"/>
  <c r="AO24" i="7"/>
  <c r="AI48" i="32"/>
  <c r="Y47" i="36"/>
  <c r="AI45" i="36"/>
  <c r="AI47" i="36" s="1"/>
  <c r="AK45" i="36"/>
  <c r="AO20" i="7"/>
  <c r="AI48" i="34"/>
  <c r="U18" i="28"/>
  <c r="AM48" i="36"/>
  <c r="AU48" i="36" s="1"/>
  <c r="AU47" i="36"/>
  <c r="AK18" i="7"/>
  <c r="AC48" i="36"/>
  <c r="O12" i="28"/>
  <c r="Y48" i="42"/>
  <c r="AK48" i="42" s="1"/>
  <c r="AK47" i="42"/>
  <c r="AA23" i="28"/>
  <c r="AO48" i="31"/>
  <c r="BA48" i="31" s="1"/>
  <c r="BA47" i="31"/>
  <c r="AO9" i="7"/>
  <c r="AI48" i="45"/>
  <c r="AO47" i="46"/>
  <c r="AY45" i="46"/>
  <c r="AY47" i="46" s="1"/>
  <c r="BA45" i="46"/>
  <c r="AA12" i="28"/>
  <c r="AO48" i="42"/>
  <c r="BA48" i="42" s="1"/>
  <c r="BA47" i="42"/>
  <c r="AS12" i="7"/>
  <c r="AS48" i="42"/>
  <c r="AW13" i="7"/>
  <c r="AY48" i="41"/>
  <c r="AS14" i="7"/>
  <c r="AS48" i="40"/>
  <c r="AO47" i="32"/>
  <c r="AY45" i="32"/>
  <c r="AY47" i="32" s="1"/>
  <c r="BA45" i="32"/>
  <c r="I20" i="28"/>
  <c r="W48" i="34"/>
  <c r="AE48" i="34" s="1"/>
  <c r="AE47" i="34"/>
  <c r="AM47" i="45"/>
  <c r="AS45" i="45"/>
  <c r="AS47" i="45" s="1"/>
  <c r="AU45" i="45"/>
  <c r="I23" i="28"/>
  <c r="W48" i="31"/>
  <c r="AE48" i="31" s="1"/>
  <c r="AE47" i="31"/>
  <c r="AW26" i="7"/>
  <c r="AY48" i="30"/>
  <c r="O16" i="28"/>
  <c r="Y48" i="38"/>
  <c r="AK48" i="38" s="1"/>
  <c r="AK47" i="38"/>
  <c r="K60" i="53"/>
  <c r="K61" i="53" s="1"/>
  <c r="M61" i="53" s="1"/>
  <c r="Q61" i="53" s="1"/>
  <c r="W61" i="53" s="1"/>
  <c r="O22" i="28"/>
  <c r="Y48" i="32"/>
  <c r="AK48" i="32" s="1"/>
  <c r="AK47" i="32"/>
  <c r="O20" i="28"/>
  <c r="AK47" i="34"/>
  <c r="Y48" i="34"/>
  <c r="AK48" i="34" s="1"/>
  <c r="AO8" i="7"/>
  <c r="AI48" i="46"/>
  <c r="AK19" i="7"/>
  <c r="AC48" i="35"/>
  <c r="I18" i="28"/>
  <c r="W48" i="36"/>
  <c r="AE48" i="36" s="1"/>
  <c r="AE47" i="36"/>
  <c r="AO45" i="43"/>
  <c r="AK17" i="7"/>
  <c r="AC48" i="37"/>
  <c r="AW17" i="7"/>
  <c r="AY48" i="37"/>
  <c r="O9" i="28"/>
  <c r="Y48" i="45"/>
  <c r="AK48" i="45" s="1"/>
  <c r="AK47" i="45"/>
  <c r="AS9" i="7" l="1"/>
  <c r="AS48" i="45"/>
  <c r="AO13" i="7"/>
  <c r="AI48" i="41"/>
  <c r="AA16" i="28"/>
  <c r="BA47" i="38"/>
  <c r="AO48" i="38"/>
  <c r="BA48" i="38" s="1"/>
  <c r="U11" i="28"/>
  <c r="AM48" i="43"/>
  <c r="AU48" i="43" s="1"/>
  <c r="AU47" i="43"/>
  <c r="O13" i="28"/>
  <c r="AK47" i="41"/>
  <c r="Y48" i="41"/>
  <c r="AK48" i="41" s="1"/>
  <c r="O19" i="28"/>
  <c r="Y48" i="35"/>
  <c r="AK48" i="35" s="1"/>
  <c r="AK47" i="35"/>
  <c r="AS10" i="7"/>
  <c r="AS48" i="44"/>
  <c r="E9" i="9"/>
  <c r="E15" i="9" s="1"/>
  <c r="M163" i="11"/>
  <c r="AW8" i="7"/>
  <c r="AY48" i="46"/>
  <c r="AO25" i="7"/>
  <c r="AI48" i="31"/>
  <c r="U10" i="28"/>
  <c r="AM48" i="44"/>
  <c r="AU48" i="44" s="1"/>
  <c r="AU47" i="44"/>
  <c r="E42" i="10"/>
  <c r="Q62" i="53"/>
  <c r="I23" i="10" s="1"/>
  <c r="U9" i="28"/>
  <c r="U25" i="28" s="1"/>
  <c r="AU47" i="45"/>
  <c r="AM48" i="45"/>
  <c r="AU48" i="45" s="1"/>
  <c r="AO19" i="7"/>
  <c r="AI48" i="35"/>
  <c r="AA20" i="28"/>
  <c r="BA47" i="34"/>
  <c r="AO48" i="34"/>
  <c r="BA48" i="34" s="1"/>
  <c r="AO47" i="39"/>
  <c r="AY45" i="39"/>
  <c r="AY47" i="39" s="1"/>
  <c r="BA45" i="39"/>
  <c r="AA8" i="28"/>
  <c r="BA47" i="46"/>
  <c r="AO48" i="46"/>
  <c r="BA48" i="46" s="1"/>
  <c r="O23" i="28"/>
  <c r="AK47" i="31"/>
  <c r="Y48" i="31"/>
  <c r="AK48" i="31" s="1"/>
  <c r="AS20" i="7"/>
  <c r="AS48" i="34"/>
  <c r="I26" i="28"/>
  <c r="I37" i="10" s="1"/>
  <c r="AO21" i="7"/>
  <c r="AI48" i="33"/>
  <c r="W62" i="53"/>
  <c r="M27" i="8" s="1"/>
  <c r="M30" i="8" s="1"/>
  <c r="AW19" i="7"/>
  <c r="AY48" i="35"/>
  <c r="U20" i="28"/>
  <c r="AM48" i="34"/>
  <c r="AU48" i="34" s="1"/>
  <c r="AU47" i="34"/>
  <c r="AS15" i="7"/>
  <c r="AS48" i="39"/>
  <c r="O21" i="28"/>
  <c r="Y48" i="33"/>
  <c r="AK48" i="33" s="1"/>
  <c r="AK47" i="33"/>
  <c r="AA19" i="28"/>
  <c r="AO48" i="35"/>
  <c r="BA48" i="35" s="1"/>
  <c r="BA47" i="35"/>
  <c r="AO47" i="43"/>
  <c r="AY45" i="43"/>
  <c r="AY47" i="43" s="1"/>
  <c r="BA45" i="43"/>
  <c r="M62" i="53"/>
  <c r="AW24" i="7"/>
  <c r="AY48" i="32"/>
  <c r="I25" i="28"/>
  <c r="I31" i="28" s="1"/>
  <c r="AK27" i="7" s="1"/>
  <c r="U15" i="28"/>
  <c r="AM48" i="39"/>
  <c r="AU48" i="39" s="1"/>
  <c r="AU47" i="39"/>
  <c r="AA22" i="28"/>
  <c r="AO48" i="32"/>
  <c r="BA48" i="32" s="1"/>
  <c r="BA47" i="32"/>
  <c r="AO18" i="7"/>
  <c r="AI48" i="36"/>
  <c r="W31" i="28"/>
  <c r="Q27" i="7" s="1"/>
  <c r="W26" i="28"/>
  <c r="E40" i="10" s="1"/>
  <c r="AO47" i="44"/>
  <c r="AY45" i="44"/>
  <c r="AY47" i="44" s="1"/>
  <c r="BA45" i="44"/>
  <c r="AW9" i="7"/>
  <c r="AY48" i="45"/>
  <c r="O18" i="28"/>
  <c r="Y48" i="36"/>
  <c r="AK48" i="36" s="1"/>
  <c r="AK47" i="36"/>
  <c r="AW16" i="7"/>
  <c r="AY48" i="38"/>
  <c r="AW20" i="7"/>
  <c r="AY48" i="34"/>
  <c r="S34" i="22"/>
  <c r="S38" i="22" s="1"/>
  <c r="M39" i="8" s="1"/>
  <c r="M38" i="22"/>
  <c r="I33" i="10" s="1"/>
  <c r="AS11" i="7"/>
  <c r="AS48" i="43"/>
  <c r="O25" i="28"/>
  <c r="O31" i="28" s="1"/>
  <c r="AO27" i="7" s="1"/>
  <c r="AA9" i="28"/>
  <c r="AO48" i="45"/>
  <c r="BA48" i="45" s="1"/>
  <c r="BA47" i="45"/>
  <c r="U31" i="28" l="1"/>
  <c r="AS27" i="7" s="1"/>
  <c r="U26" i="28"/>
  <c r="I39" i="10" s="1"/>
  <c r="K34" i="8"/>
  <c r="G22" i="6" s="1"/>
  <c r="G51" i="1" s="1"/>
  <c r="K32" i="8"/>
  <c r="G20" i="6" s="1"/>
  <c r="G45" i="1" s="1"/>
  <c r="K22" i="8"/>
  <c r="G13" i="6" s="1"/>
  <c r="G24" i="1" s="1"/>
  <c r="K31" i="8"/>
  <c r="G19" i="6" s="1"/>
  <c r="G42" i="1" s="1"/>
  <c r="K18" i="8"/>
  <c r="K14" i="8"/>
  <c r="G9" i="6" s="1"/>
  <c r="G12" i="1" s="1"/>
  <c r="BC23" i="7"/>
  <c r="AC23" i="5" s="1"/>
  <c r="G281" i="1" s="1"/>
  <c r="BC9" i="7"/>
  <c r="AC9" i="5" s="1"/>
  <c r="G99" i="1" s="1"/>
  <c r="BC8" i="7"/>
  <c r="AC8" i="5" s="1"/>
  <c r="G86" i="1" s="1"/>
  <c r="BC13" i="7"/>
  <c r="AC13" i="5" s="1"/>
  <c r="G151" i="1" s="1"/>
  <c r="BC10" i="7"/>
  <c r="AC10" i="5" s="1"/>
  <c r="G112" i="1" s="1"/>
  <c r="BC14" i="7"/>
  <c r="AC14" i="5" s="1"/>
  <c r="G164" i="1" s="1"/>
  <c r="BC19" i="7"/>
  <c r="AC19" i="5" s="1"/>
  <c r="BC15" i="7"/>
  <c r="AC15" i="5" s="1"/>
  <c r="G177" i="1" s="1"/>
  <c r="BC21" i="7"/>
  <c r="AC21" i="5" s="1"/>
  <c r="G255" i="1" s="1"/>
  <c r="BC12" i="7"/>
  <c r="AC12" i="5" s="1"/>
  <c r="G138" i="1" s="1"/>
  <c r="BC17" i="7"/>
  <c r="AC17" i="5" s="1"/>
  <c r="G203" i="1" s="1"/>
  <c r="BC25" i="7"/>
  <c r="AC25" i="5" s="1"/>
  <c r="G307" i="1" s="1"/>
  <c r="BC20" i="7"/>
  <c r="AC20" i="5" s="1"/>
  <c r="G242" i="1" s="1"/>
  <c r="BC22" i="7"/>
  <c r="AC22" i="5" s="1"/>
  <c r="G268" i="1" s="1"/>
  <c r="BC18" i="7"/>
  <c r="AC18" i="5" s="1"/>
  <c r="G216" i="1" s="1"/>
  <c r="BC24" i="7"/>
  <c r="AC24" i="5" s="1"/>
  <c r="G294" i="1" s="1"/>
  <c r="W8" i="7"/>
  <c r="G8" i="5" s="1"/>
  <c r="G75" i="1" s="1"/>
  <c r="BC16" i="7"/>
  <c r="AC16" i="5" s="1"/>
  <c r="G190" i="1" s="1"/>
  <c r="AE8" i="7"/>
  <c r="S8" i="5" s="1"/>
  <c r="G81" i="1" s="1"/>
  <c r="K37" i="8"/>
  <c r="G27" i="6" s="1"/>
  <c r="G66" i="1" s="1"/>
  <c r="BC11" i="7"/>
  <c r="AC11" i="5" s="1"/>
  <c r="G125" i="1" s="1"/>
  <c r="BC27" i="7"/>
  <c r="AC27" i="5" s="1"/>
  <c r="G333" i="1" s="1"/>
  <c r="K33" i="8"/>
  <c r="G21" i="6" s="1"/>
  <c r="G48" i="1" s="1"/>
  <c r="K39" i="8"/>
  <c r="G26" i="6" s="1"/>
  <c r="G63" i="1" s="1"/>
  <c r="K17" i="8"/>
  <c r="G10" i="6" s="1"/>
  <c r="G15" i="1" s="1"/>
  <c r="K38" i="8"/>
  <c r="G25" i="6" s="1"/>
  <c r="G60" i="1" s="1"/>
  <c r="AE10" i="7"/>
  <c r="S10" i="5" s="1"/>
  <c r="G107" i="1" s="1"/>
  <c r="AA25" i="7"/>
  <c r="M25" i="5" s="1"/>
  <c r="G299" i="1" s="1"/>
  <c r="AE25" i="7"/>
  <c r="S25" i="5" s="1"/>
  <c r="G302" i="1" s="1"/>
  <c r="AE24" i="7"/>
  <c r="S24" i="5" s="1"/>
  <c r="G289" i="1" s="1"/>
  <c r="W15" i="7"/>
  <c r="G15" i="5" s="1"/>
  <c r="G166" i="1" s="1"/>
  <c r="AA14" i="7"/>
  <c r="M14" i="5" s="1"/>
  <c r="G156" i="1" s="1"/>
  <c r="AA9" i="7"/>
  <c r="M9" i="5" s="1"/>
  <c r="G91" i="1" s="1"/>
  <c r="AA8" i="7"/>
  <c r="M8" i="5" s="1"/>
  <c r="G78" i="1" s="1"/>
  <c r="W14" i="7"/>
  <c r="G14" i="5" s="1"/>
  <c r="G153" i="1" s="1"/>
  <c r="W11" i="7"/>
  <c r="G11" i="5" s="1"/>
  <c r="G114" i="1" s="1"/>
  <c r="W21" i="7"/>
  <c r="G21" i="5" s="1"/>
  <c r="G244" i="1" s="1"/>
  <c r="AI14" i="7"/>
  <c r="Y14" i="5" s="1"/>
  <c r="G162" i="1" s="1"/>
  <c r="AI10" i="7"/>
  <c r="Y10" i="5" s="1"/>
  <c r="G110" i="1" s="1"/>
  <c r="AA10" i="7"/>
  <c r="M10" i="5" s="1"/>
  <c r="G104" i="1" s="1"/>
  <c r="W17" i="7"/>
  <c r="G17" i="5" s="1"/>
  <c r="G192" i="1" s="1"/>
  <c r="AE15" i="7"/>
  <c r="S15" i="5" s="1"/>
  <c r="G172" i="1" s="1"/>
  <c r="AA15" i="7"/>
  <c r="M15" i="5" s="1"/>
  <c r="G169" i="1" s="1"/>
  <c r="AI8" i="7"/>
  <c r="Y8" i="5" s="1"/>
  <c r="G84" i="1" s="1"/>
  <c r="W9" i="7"/>
  <c r="G9" i="5" s="1"/>
  <c r="G88" i="1" s="1"/>
  <c r="AA19" i="7"/>
  <c r="M19" i="5" s="1"/>
  <c r="W13" i="7"/>
  <c r="G13" i="5" s="1"/>
  <c r="G140" i="1" s="1"/>
  <c r="AE13" i="7"/>
  <c r="S13" i="5" s="1"/>
  <c r="G146" i="1" s="1"/>
  <c r="W25" i="7"/>
  <c r="G25" i="5" s="1"/>
  <c r="G296" i="1" s="1"/>
  <c r="W19" i="7"/>
  <c r="AI26" i="7"/>
  <c r="Y26" i="5" s="1"/>
  <c r="G318" i="1" s="1"/>
  <c r="W24" i="7"/>
  <c r="G24" i="5" s="1"/>
  <c r="G283" i="1" s="1"/>
  <c r="AE11" i="7"/>
  <c r="S11" i="5" s="1"/>
  <c r="G120" i="1" s="1"/>
  <c r="W20" i="7"/>
  <c r="G20" i="5" s="1"/>
  <c r="G231" i="1" s="1"/>
  <c r="W16" i="7"/>
  <c r="G16" i="5" s="1"/>
  <c r="G179" i="1" s="1"/>
  <c r="AE20" i="7"/>
  <c r="S20" i="5" s="1"/>
  <c r="G237" i="1" s="1"/>
  <c r="AA17" i="7"/>
  <c r="M17" i="5" s="1"/>
  <c r="G195" i="1" s="1"/>
  <c r="AE17" i="7"/>
  <c r="S17" i="5" s="1"/>
  <c r="G198" i="1" s="1"/>
  <c r="AI19" i="7"/>
  <c r="AA20" i="7"/>
  <c r="M20" i="5" s="1"/>
  <c r="G234" i="1" s="1"/>
  <c r="W26" i="7"/>
  <c r="G26" i="5" s="1"/>
  <c r="G309" i="1" s="1"/>
  <c r="AE26" i="7"/>
  <c r="S26" i="5" s="1"/>
  <c r="G315" i="1" s="1"/>
  <c r="AE19" i="7"/>
  <c r="W12" i="7"/>
  <c r="G12" i="5" s="1"/>
  <c r="G127" i="1" s="1"/>
  <c r="AE14" i="7"/>
  <c r="S14" i="5" s="1"/>
  <c r="G159" i="1" s="1"/>
  <c r="W18" i="7"/>
  <c r="G18" i="5" s="1"/>
  <c r="G205" i="1" s="1"/>
  <c r="AA12" i="7"/>
  <c r="M12" i="5" s="1"/>
  <c r="G130" i="1" s="1"/>
  <c r="W10" i="7"/>
  <c r="G10" i="5" s="1"/>
  <c r="G101" i="1" s="1"/>
  <c r="K19" i="8"/>
  <c r="G12" i="6" s="1"/>
  <c r="G21" i="1" s="1"/>
  <c r="AI17" i="7"/>
  <c r="Y17" i="5" s="1"/>
  <c r="G201" i="1" s="1"/>
  <c r="AI24" i="7"/>
  <c r="Y24" i="5" s="1"/>
  <c r="G292" i="1" s="1"/>
  <c r="AE12" i="7"/>
  <c r="S12" i="5" s="1"/>
  <c r="G133" i="1" s="1"/>
  <c r="AI9" i="7"/>
  <c r="Y9" i="5" s="1"/>
  <c r="G97" i="1" s="1"/>
  <c r="AA18" i="7"/>
  <c r="M18" i="5" s="1"/>
  <c r="G208" i="1" s="1"/>
  <c r="AE16" i="7"/>
  <c r="S16" i="5" s="1"/>
  <c r="G185" i="1" s="1"/>
  <c r="AI16" i="7"/>
  <c r="Y16" i="5" s="1"/>
  <c r="G188" i="1" s="1"/>
  <c r="AI15" i="7"/>
  <c r="Y15" i="5" s="1"/>
  <c r="G175" i="1" s="1"/>
  <c r="AE18" i="7"/>
  <c r="S18" i="5" s="1"/>
  <c r="G211" i="1" s="1"/>
  <c r="AA13" i="7"/>
  <c r="M13" i="5" s="1"/>
  <c r="G143" i="1" s="1"/>
  <c r="AI20" i="7"/>
  <c r="Y20" i="5" s="1"/>
  <c r="G240" i="1" s="1"/>
  <c r="AI11" i="7"/>
  <c r="Y11" i="5" s="1"/>
  <c r="G123" i="1" s="1"/>
  <c r="AA26" i="7"/>
  <c r="M26" i="5" s="1"/>
  <c r="G312" i="1" s="1"/>
  <c r="K10" i="8"/>
  <c r="G8" i="6" s="1"/>
  <c r="G9" i="1" s="1"/>
  <c r="AA16" i="7"/>
  <c r="M16" i="5" s="1"/>
  <c r="G182" i="1" s="1"/>
  <c r="AE9" i="7"/>
  <c r="S9" i="5" s="1"/>
  <c r="G94" i="1" s="1"/>
  <c r="AA24" i="7"/>
  <c r="M24" i="5" s="1"/>
  <c r="G286" i="1" s="1"/>
  <c r="AE21" i="7"/>
  <c r="S21" i="5" s="1"/>
  <c r="G250" i="1" s="1"/>
  <c r="AI25" i="7"/>
  <c r="Y25" i="5" s="1"/>
  <c r="G305" i="1" s="1"/>
  <c r="AA21" i="7"/>
  <c r="M21" i="5" s="1"/>
  <c r="G247" i="1" s="1"/>
  <c r="AI12" i="7"/>
  <c r="Y12" i="5" s="1"/>
  <c r="G136" i="1" s="1"/>
  <c r="AI21" i="7"/>
  <c r="Y21" i="5" s="1"/>
  <c r="G253" i="1" s="1"/>
  <c r="AA11" i="7"/>
  <c r="M11" i="5" s="1"/>
  <c r="G117" i="1" s="1"/>
  <c r="AI13" i="7"/>
  <c r="Y13" i="5" s="1"/>
  <c r="G149" i="1" s="1"/>
  <c r="AI18" i="7"/>
  <c r="Y18" i="5" s="1"/>
  <c r="G214" i="1" s="1"/>
  <c r="AA27" i="7"/>
  <c r="M27" i="5" s="1"/>
  <c r="G325" i="1" s="1"/>
  <c r="AI27" i="7"/>
  <c r="Y27" i="5" s="1"/>
  <c r="G331" i="1" s="1"/>
  <c r="W27" i="7"/>
  <c r="G27" i="5" s="1"/>
  <c r="G322" i="1" s="1"/>
  <c r="K30" i="8"/>
  <c r="G18" i="6" s="1"/>
  <c r="G39" i="1" s="1"/>
  <c r="AE27" i="7"/>
  <c r="S27" i="5" s="1"/>
  <c r="G328" i="1" s="1"/>
  <c r="E43" i="10"/>
  <c r="E48" i="10" s="1"/>
  <c r="E49" i="10" s="1"/>
  <c r="K49" i="10" s="1"/>
  <c r="E11" i="9"/>
  <c r="AA10" i="28"/>
  <c r="AA25" i="28" s="1"/>
  <c r="BA47" i="44"/>
  <c r="AO48" i="44"/>
  <c r="BA48" i="44" s="1"/>
  <c r="AW10" i="7"/>
  <c r="AY48" i="44"/>
  <c r="O26" i="28"/>
  <c r="I38" i="10" s="1"/>
  <c r="AW11" i="7"/>
  <c r="AY48" i="43"/>
  <c r="AW15" i="7"/>
  <c r="AY48" i="39"/>
  <c r="AA11" i="28"/>
  <c r="BA47" i="43"/>
  <c r="AO48" i="43"/>
  <c r="BA48" i="43" s="1"/>
  <c r="AA15" i="28"/>
  <c r="BA47" i="39"/>
  <c r="AO48" i="39"/>
  <c r="BA48" i="39" s="1"/>
  <c r="AA31" i="28" l="1"/>
  <c r="AW27" i="7" s="1"/>
  <c r="AA26" i="28"/>
  <c r="I40" i="10" s="1"/>
  <c r="I42" i="10" s="1"/>
  <c r="K131" i="11"/>
  <c r="M131" i="11" s="1"/>
  <c r="K105" i="11"/>
  <c r="M105" i="11" s="1"/>
  <c r="K103" i="11"/>
  <c r="M103" i="11" s="1"/>
  <c r="K99" i="11"/>
  <c r="M99" i="11" s="1"/>
  <c r="K97" i="11"/>
  <c r="M97" i="11" s="1"/>
  <c r="K71" i="11"/>
  <c r="M71" i="11" s="1"/>
  <c r="K69" i="11"/>
  <c r="M69" i="11" s="1"/>
  <c r="K104" i="11"/>
  <c r="M104" i="11" s="1"/>
  <c r="K98" i="11"/>
  <c r="M98" i="11" s="1"/>
  <c r="K62" i="11"/>
  <c r="M62" i="11" s="1"/>
  <c r="K60" i="11"/>
  <c r="M60" i="11" s="1"/>
  <c r="K66" i="11"/>
  <c r="M66" i="11" s="1"/>
  <c r="K70" i="11"/>
  <c r="M70" i="11" s="1"/>
  <c r="K61" i="11"/>
  <c r="M61" i="11" s="1"/>
  <c r="K59" i="11"/>
  <c r="M59" i="11" s="1"/>
  <c r="M133" i="11" s="1"/>
  <c r="S19" i="5"/>
  <c r="G229" i="1"/>
  <c r="AC28" i="5"/>
  <c r="G346" i="1" s="1"/>
  <c r="G221" i="1"/>
  <c r="M28" i="5"/>
  <c r="G338" i="1" s="1"/>
  <c r="Y19" i="5"/>
  <c r="G19" i="5"/>
  <c r="G218" i="1" l="1"/>
  <c r="G28" i="5"/>
  <c r="G335" i="1" s="1"/>
  <c r="E8" i="9"/>
  <c r="M134" i="11"/>
  <c r="G227" i="1"/>
  <c r="Y28" i="5"/>
  <c r="G344" i="1" s="1"/>
  <c r="G224" i="1"/>
  <c r="S28" i="5"/>
  <c r="G341" i="1" s="1"/>
  <c r="E13" i="9"/>
  <c r="I57" i="10"/>
  <c r="I62" i="10" s="1"/>
  <c r="I63" i="10" s="1"/>
  <c r="K63" i="10" s="1"/>
  <c r="E18" i="9" l="1"/>
  <c r="K173" i="11"/>
  <c r="M173" i="11" s="1"/>
  <c r="K171" i="11"/>
  <c r="M171" i="11" s="1"/>
  <c r="K169" i="11"/>
  <c r="M169" i="11" s="1"/>
  <c r="K167" i="11"/>
  <c r="M167" i="11" s="1"/>
  <c r="K165" i="11"/>
  <c r="M165" i="11" s="1"/>
  <c r="K170" i="11"/>
  <c r="M170" i="11" s="1"/>
  <c r="K164" i="11"/>
  <c r="M164" i="11" s="1"/>
  <c r="M176" i="11" s="1"/>
  <c r="K174" i="11"/>
  <c r="M174" i="11" s="1"/>
  <c r="K168" i="11"/>
  <c r="M168" i="11" s="1"/>
  <c r="K172" i="11"/>
  <c r="M172" i="11" s="1"/>
  <c r="K166" i="11"/>
  <c r="M166" i="11" s="1"/>
  <c r="E14" i="9"/>
  <c r="M177" i="11" l="1"/>
  <c r="E10" i="9"/>
  <c r="G23" i="8"/>
  <c r="E15" i="6" s="1"/>
  <c r="G29" i="1" s="1"/>
  <c r="G31" i="8"/>
  <c r="E19" i="6" s="1"/>
  <c r="G41" i="1" s="1"/>
  <c r="G24" i="8"/>
  <c r="E17" i="6" s="1"/>
  <c r="G35" i="1" s="1"/>
  <c r="G34" i="8"/>
  <c r="E22" i="6" s="1"/>
  <c r="G50" i="1" s="1"/>
  <c r="G25" i="8"/>
  <c r="E14" i="6" s="1"/>
  <c r="G26" i="1" s="1"/>
  <c r="G32" i="8"/>
  <c r="E20" i="6" s="1"/>
  <c r="G44" i="1" s="1"/>
  <c r="G35" i="8"/>
  <c r="E23" i="6" s="1"/>
  <c r="G53" i="1" s="1"/>
  <c r="G14" i="8"/>
  <c r="E9" i="6" s="1"/>
  <c r="G11" i="1" s="1"/>
  <c r="G41" i="8"/>
  <c r="E29" i="6" s="1"/>
  <c r="G71" i="1" s="1"/>
  <c r="G8" i="7"/>
  <c r="E8" i="5" s="1"/>
  <c r="G74" i="1" s="1"/>
  <c r="G40" i="8"/>
  <c r="E24" i="6" s="1"/>
  <c r="G56" i="1" s="1"/>
  <c r="O8" i="7"/>
  <c r="Q8" i="5" s="1"/>
  <c r="G80" i="1" s="1"/>
  <c r="G22" i="8"/>
  <c r="E13" i="6" s="1"/>
  <c r="G23" i="1" s="1"/>
  <c r="G26" i="8"/>
  <c r="E16" i="6" s="1"/>
  <c r="G32" i="1" s="1"/>
  <c r="G37" i="8"/>
  <c r="E27" i="6" s="1"/>
  <c r="G65" i="1" s="1"/>
  <c r="G33" i="8"/>
  <c r="E21" i="6" s="1"/>
  <c r="G47" i="1" s="1"/>
  <c r="G36" i="8"/>
  <c r="E28" i="6" s="1"/>
  <c r="G68" i="1" s="1"/>
  <c r="G19" i="8"/>
  <c r="E12" i="6" s="1"/>
  <c r="G20" i="1" s="1"/>
  <c r="G17" i="8"/>
  <c r="E10" i="6" s="1"/>
  <c r="G14" i="1" s="1"/>
  <c r="G18" i="8"/>
  <c r="E11" i="6" s="1"/>
  <c r="G17" i="1" s="1"/>
  <c r="G38" i="8"/>
  <c r="E25" i="6" s="1"/>
  <c r="G59" i="1" s="1"/>
  <c r="G10" i="8"/>
  <c r="E8" i="6" s="1"/>
  <c r="G8" i="1" s="1"/>
  <c r="G39" i="8"/>
  <c r="E26" i="6" s="1"/>
  <c r="G62" i="1" s="1"/>
  <c r="S18" i="7"/>
  <c r="W18" i="5" s="1"/>
  <c r="G213" i="1" s="1"/>
  <c r="G12" i="7"/>
  <c r="E12" i="5" s="1"/>
  <c r="G126" i="1" s="1"/>
  <c r="K9" i="7"/>
  <c r="K9" i="5" s="1"/>
  <c r="G90" i="1" s="1"/>
  <c r="K16" i="7"/>
  <c r="K16" i="5" s="1"/>
  <c r="G181" i="1" s="1"/>
  <c r="K19" i="7"/>
  <c r="O12" i="7"/>
  <c r="Q12" i="5" s="1"/>
  <c r="G132" i="1" s="1"/>
  <c r="G17" i="7"/>
  <c r="E17" i="5" s="1"/>
  <c r="G191" i="1" s="1"/>
  <c r="G16" i="7"/>
  <c r="E16" i="5" s="1"/>
  <c r="G178" i="1" s="1"/>
  <c r="G25" i="7"/>
  <c r="E25" i="5" s="1"/>
  <c r="G295" i="1" s="1"/>
  <c r="K18" i="7"/>
  <c r="K18" i="5" s="1"/>
  <c r="G207" i="1" s="1"/>
  <c r="S24" i="7"/>
  <c r="W24" i="5" s="1"/>
  <c r="G291" i="1" s="1"/>
  <c r="K24" i="7"/>
  <c r="K24" i="5" s="1"/>
  <c r="G285" i="1" s="1"/>
  <c r="K26" i="7"/>
  <c r="K26" i="5" s="1"/>
  <c r="G311" i="1" s="1"/>
  <c r="G10" i="7"/>
  <c r="E10" i="5" s="1"/>
  <c r="G100" i="1" s="1"/>
  <c r="G9" i="7"/>
  <c r="E9" i="5" s="1"/>
  <c r="G87" i="1" s="1"/>
  <c r="G13" i="7"/>
  <c r="E13" i="5" s="1"/>
  <c r="G139" i="1" s="1"/>
  <c r="G18" i="7"/>
  <c r="E18" i="5" s="1"/>
  <c r="G204" i="1" s="1"/>
  <c r="O25" i="7"/>
  <c r="Q25" i="5" s="1"/>
  <c r="G301" i="1" s="1"/>
  <c r="G20" i="7"/>
  <c r="E20" i="5" s="1"/>
  <c r="G230" i="1" s="1"/>
  <c r="G15" i="7"/>
  <c r="E15" i="5" s="1"/>
  <c r="G165" i="1" s="1"/>
  <c r="G11" i="7"/>
  <c r="E11" i="5" s="1"/>
  <c r="G113" i="1" s="1"/>
  <c r="S12" i="7"/>
  <c r="W12" i="5" s="1"/>
  <c r="G135" i="1" s="1"/>
  <c r="O18" i="7"/>
  <c r="Q18" i="5" s="1"/>
  <c r="G210" i="1" s="1"/>
  <c r="G24" i="7"/>
  <c r="E24" i="5" s="1"/>
  <c r="G282" i="1" s="1"/>
  <c r="G26" i="7"/>
  <c r="E26" i="5" s="1"/>
  <c r="G308" i="1" s="1"/>
  <c r="O24" i="7"/>
  <c r="Q24" i="5" s="1"/>
  <c r="G288" i="1" s="1"/>
  <c r="G21" i="7"/>
  <c r="E21" i="5" s="1"/>
  <c r="G243" i="1" s="1"/>
  <c r="G14" i="7"/>
  <c r="E14" i="5" s="1"/>
  <c r="G152" i="1" s="1"/>
  <c r="G19" i="7"/>
  <c r="K11" i="7"/>
  <c r="K11" i="5" s="1"/>
  <c r="G116" i="1" s="1"/>
  <c r="K14" i="7"/>
  <c r="K14" i="5" s="1"/>
  <c r="G155" i="1" s="1"/>
  <c r="K21" i="7"/>
  <c r="K21" i="5" s="1"/>
  <c r="G246" i="1" s="1"/>
  <c r="O10" i="7"/>
  <c r="Q10" i="5" s="1"/>
  <c r="G106" i="1" s="1"/>
  <c r="S9" i="7"/>
  <c r="W9" i="5" s="1"/>
  <c r="G96" i="1" s="1"/>
  <c r="O9" i="7"/>
  <c r="Q9" i="5" s="1"/>
  <c r="G93" i="1" s="1"/>
  <c r="O13" i="7"/>
  <c r="Q13" i="5" s="1"/>
  <c r="G145" i="1" s="1"/>
  <c r="K13" i="7"/>
  <c r="K13" i="5" s="1"/>
  <c r="G142" i="1" s="1"/>
  <c r="G30" i="8"/>
  <c r="E18" i="6" s="1"/>
  <c r="G38" i="1" s="1"/>
  <c r="S13" i="7"/>
  <c r="W13" i="5" s="1"/>
  <c r="G148" i="1" s="1"/>
  <c r="O26" i="7"/>
  <c r="Q26" i="5" s="1"/>
  <c r="G314" i="1" s="1"/>
  <c r="O14" i="7"/>
  <c r="Q14" i="5" s="1"/>
  <c r="G158" i="1" s="1"/>
  <c r="O16" i="7"/>
  <c r="Q16" i="5" s="1"/>
  <c r="G184" i="1" s="1"/>
  <c r="O19" i="7"/>
  <c r="Q19" i="5" s="1"/>
  <c r="K15" i="7"/>
  <c r="K15" i="5" s="1"/>
  <c r="G168" i="1" s="1"/>
  <c r="K25" i="7"/>
  <c r="K25" i="5" s="1"/>
  <c r="G298" i="1" s="1"/>
  <c r="S25" i="7"/>
  <c r="W25" i="5" s="1"/>
  <c r="G304" i="1" s="1"/>
  <c r="S21" i="7"/>
  <c r="W21" i="5" s="1"/>
  <c r="G252" i="1" s="1"/>
  <c r="S26" i="7"/>
  <c r="W26" i="5" s="1"/>
  <c r="G317" i="1" s="1"/>
  <c r="K8" i="7"/>
  <c r="K8" i="5" s="1"/>
  <c r="G77" i="1" s="1"/>
  <c r="O20" i="7"/>
  <c r="Q20" i="5" s="1"/>
  <c r="G236" i="1" s="1"/>
  <c r="K10" i="7"/>
  <c r="K10" i="5" s="1"/>
  <c r="G103" i="1" s="1"/>
  <c r="G27" i="7"/>
  <c r="E27" i="5" s="1"/>
  <c r="G321" i="1" s="1"/>
  <c r="O15" i="7"/>
  <c r="Q15" i="5" s="1"/>
  <c r="G171" i="1" s="1"/>
  <c r="K20" i="7"/>
  <c r="K20" i="5" s="1"/>
  <c r="G233" i="1" s="1"/>
  <c r="O21" i="7"/>
  <c r="Q21" i="5" s="1"/>
  <c r="G249" i="1" s="1"/>
  <c r="S17" i="7"/>
  <c r="W17" i="5" s="1"/>
  <c r="G200" i="1" s="1"/>
  <c r="O11" i="7"/>
  <c r="Q11" i="5" s="1"/>
  <c r="G119" i="1" s="1"/>
  <c r="O17" i="7"/>
  <c r="Q17" i="5" s="1"/>
  <c r="G197" i="1" s="1"/>
  <c r="K12" i="7"/>
  <c r="K12" i="5" s="1"/>
  <c r="G129" i="1" s="1"/>
  <c r="K17" i="7"/>
  <c r="K17" i="5" s="1"/>
  <c r="G194" i="1" s="1"/>
  <c r="S11" i="7"/>
  <c r="W11" i="5" s="1"/>
  <c r="G122" i="1" s="1"/>
  <c r="S15" i="7"/>
  <c r="W15" i="5" s="1"/>
  <c r="G174" i="1" s="1"/>
  <c r="S8" i="7"/>
  <c r="W8" i="5" s="1"/>
  <c r="G83" i="1" s="1"/>
  <c r="S16" i="7"/>
  <c r="W16" i="5" s="1"/>
  <c r="G187" i="1" s="1"/>
  <c r="S19" i="7"/>
  <c r="W19" i="5" s="1"/>
  <c r="S14" i="7"/>
  <c r="W14" i="5" s="1"/>
  <c r="G161" i="1" s="1"/>
  <c r="S20" i="7"/>
  <c r="W20" i="5" s="1"/>
  <c r="G239" i="1" s="1"/>
  <c r="S10" i="7"/>
  <c r="W10" i="5" s="1"/>
  <c r="G109" i="1" s="1"/>
  <c r="O27" i="7"/>
  <c r="Q27" i="5" s="1"/>
  <c r="G327" i="1" s="1"/>
  <c r="K27" i="7"/>
  <c r="K27" i="5" s="1"/>
  <c r="G324" i="1" s="1"/>
  <c r="S27" i="7"/>
  <c r="W27" i="5" s="1"/>
  <c r="G330" i="1" s="1"/>
  <c r="G226" i="1" l="1"/>
  <c r="W28" i="5"/>
  <c r="G343" i="1" s="1"/>
  <c r="E17" i="9"/>
  <c r="E16" i="9"/>
  <c r="E19" i="5"/>
  <c r="K19" i="5"/>
  <c r="G223" i="1"/>
  <c r="Q28" i="5"/>
  <c r="G340" i="1" s="1"/>
  <c r="G217" i="1" l="1"/>
  <c r="E28" i="5"/>
  <c r="G334" i="1" s="1"/>
  <c r="O31" i="8"/>
  <c r="I19" i="6" s="1"/>
  <c r="G43" i="1" s="1"/>
  <c r="O22" i="8"/>
  <c r="I13" i="6" s="1"/>
  <c r="G25" i="1" s="1"/>
  <c r="O34" i="8"/>
  <c r="I22" i="6" s="1"/>
  <c r="G52" i="1" s="1"/>
  <c r="O32" i="8"/>
  <c r="I20" i="6" s="1"/>
  <c r="G46" i="1" s="1"/>
  <c r="O14" i="8"/>
  <c r="I9" i="6" s="1"/>
  <c r="G13" i="1" s="1"/>
  <c r="O18" i="8"/>
  <c r="AM8" i="7"/>
  <c r="I8" i="5" s="1"/>
  <c r="G76" i="1" s="1"/>
  <c r="AU8" i="7"/>
  <c r="U8" i="5" s="1"/>
  <c r="G82" i="1" s="1"/>
  <c r="O37" i="8"/>
  <c r="I27" i="6" s="1"/>
  <c r="G67" i="1" s="1"/>
  <c r="O33" i="8"/>
  <c r="I21" i="6" s="1"/>
  <c r="G49" i="1" s="1"/>
  <c r="O17" i="8"/>
  <c r="I10" i="6" s="1"/>
  <c r="G16" i="1" s="1"/>
  <c r="O19" i="8"/>
  <c r="I12" i="6" s="1"/>
  <c r="G22" i="1" s="1"/>
  <c r="O38" i="8"/>
  <c r="I25" i="6" s="1"/>
  <c r="G61" i="1" s="1"/>
  <c r="AY14" i="7"/>
  <c r="AA14" i="5" s="1"/>
  <c r="G163" i="1" s="1"/>
  <c r="O10" i="8"/>
  <c r="I8" i="6" s="1"/>
  <c r="G10" i="1" s="1"/>
  <c r="AU26" i="7"/>
  <c r="U26" i="5" s="1"/>
  <c r="G316" i="1" s="1"/>
  <c r="AQ20" i="7"/>
  <c r="O20" i="5" s="1"/>
  <c r="G235" i="1" s="1"/>
  <c r="AM10" i="7"/>
  <c r="I10" i="5" s="1"/>
  <c r="G102" i="1" s="1"/>
  <c r="AQ12" i="7"/>
  <c r="O12" i="5" s="1"/>
  <c r="G131" i="1" s="1"/>
  <c r="AQ26" i="7"/>
  <c r="O26" i="5" s="1"/>
  <c r="G313" i="1" s="1"/>
  <c r="AM12" i="7"/>
  <c r="I12" i="5" s="1"/>
  <c r="G128" i="1" s="1"/>
  <c r="AU13" i="7"/>
  <c r="U13" i="5" s="1"/>
  <c r="G147" i="1" s="1"/>
  <c r="AM21" i="7"/>
  <c r="I21" i="5" s="1"/>
  <c r="G245" i="1" s="1"/>
  <c r="AU14" i="7"/>
  <c r="U14" i="5" s="1"/>
  <c r="G160" i="1" s="1"/>
  <c r="AM19" i="7"/>
  <c r="AU17" i="7"/>
  <c r="U17" i="5" s="1"/>
  <c r="G199" i="1" s="1"/>
  <c r="AU24" i="7"/>
  <c r="U24" i="5" s="1"/>
  <c r="G290" i="1" s="1"/>
  <c r="AM25" i="7"/>
  <c r="I25" i="5" s="1"/>
  <c r="G297" i="1" s="1"/>
  <c r="AM15" i="7"/>
  <c r="I15" i="5" s="1"/>
  <c r="G167" i="1" s="1"/>
  <c r="AM18" i="7"/>
  <c r="I18" i="5" s="1"/>
  <c r="G206" i="1" s="1"/>
  <c r="AQ16" i="7"/>
  <c r="O16" i="5" s="1"/>
  <c r="G183" i="1" s="1"/>
  <c r="AM26" i="7"/>
  <c r="I26" i="5" s="1"/>
  <c r="G310" i="1" s="1"/>
  <c r="AU21" i="7"/>
  <c r="U21" i="5" s="1"/>
  <c r="G251" i="1" s="1"/>
  <c r="AQ15" i="7"/>
  <c r="O15" i="5" s="1"/>
  <c r="G170" i="1" s="1"/>
  <c r="AQ14" i="7"/>
  <c r="O14" i="5" s="1"/>
  <c r="G157" i="1" s="1"/>
  <c r="AQ11" i="7"/>
  <c r="O11" i="5" s="1"/>
  <c r="G118" i="1" s="1"/>
  <c r="AU12" i="7"/>
  <c r="U12" i="5" s="1"/>
  <c r="G134" i="1" s="1"/>
  <c r="AQ24" i="7"/>
  <c r="O24" i="5" s="1"/>
  <c r="G287" i="1" s="1"/>
  <c r="AY26" i="7"/>
  <c r="AA26" i="5" s="1"/>
  <c r="G319" i="1" s="1"/>
  <c r="AQ10" i="7"/>
  <c r="O10" i="5" s="1"/>
  <c r="G105" i="1" s="1"/>
  <c r="AM13" i="7"/>
  <c r="I13" i="5" s="1"/>
  <c r="G141" i="1" s="1"/>
  <c r="AU19" i="7"/>
  <c r="AY25" i="7"/>
  <c r="AA25" i="5" s="1"/>
  <c r="G306" i="1" s="1"/>
  <c r="AM24" i="7"/>
  <c r="I24" i="5" s="1"/>
  <c r="G284" i="1" s="1"/>
  <c r="AU25" i="7"/>
  <c r="U25" i="5" s="1"/>
  <c r="G303" i="1" s="1"/>
  <c r="AM17" i="7"/>
  <c r="I17" i="5" s="1"/>
  <c r="G193" i="1" s="1"/>
  <c r="AU16" i="7"/>
  <c r="U16" i="5" s="1"/>
  <c r="G186" i="1" s="1"/>
  <c r="AY13" i="7"/>
  <c r="AA13" i="5" s="1"/>
  <c r="G150" i="1" s="1"/>
  <c r="AQ8" i="7"/>
  <c r="O8" i="5" s="1"/>
  <c r="G79" i="1" s="1"/>
  <c r="AM9" i="7"/>
  <c r="I9" i="5" s="1"/>
  <c r="G89" i="1" s="1"/>
  <c r="AY12" i="7"/>
  <c r="AA12" i="5" s="1"/>
  <c r="G137" i="1" s="1"/>
  <c r="AY21" i="7"/>
  <c r="AA21" i="5" s="1"/>
  <c r="G254" i="1" s="1"/>
  <c r="AY18" i="7"/>
  <c r="AA18" i="5" s="1"/>
  <c r="G215" i="1" s="1"/>
  <c r="AU18" i="7"/>
  <c r="U18" i="5" s="1"/>
  <c r="G212" i="1" s="1"/>
  <c r="AM16" i="7"/>
  <c r="I16" i="5" s="1"/>
  <c r="G180" i="1" s="1"/>
  <c r="AM14" i="7"/>
  <c r="I14" i="5" s="1"/>
  <c r="G154" i="1" s="1"/>
  <c r="AQ9" i="7"/>
  <c r="O9" i="5" s="1"/>
  <c r="G92" i="1" s="1"/>
  <c r="AY17" i="7"/>
  <c r="AA17" i="5" s="1"/>
  <c r="G202" i="1" s="1"/>
  <c r="AM11" i="7"/>
  <c r="I11" i="5" s="1"/>
  <c r="G115" i="1" s="1"/>
  <c r="AQ17" i="7"/>
  <c r="O17" i="5" s="1"/>
  <c r="G196" i="1" s="1"/>
  <c r="AM20" i="7"/>
  <c r="I20" i="5" s="1"/>
  <c r="G232" i="1" s="1"/>
  <c r="AY24" i="7"/>
  <c r="AA24" i="5" s="1"/>
  <c r="G293" i="1" s="1"/>
  <c r="AY9" i="7"/>
  <c r="AA9" i="5" s="1"/>
  <c r="G98" i="1" s="1"/>
  <c r="AY19" i="7"/>
  <c r="AA19" i="5" s="1"/>
  <c r="AY20" i="7"/>
  <c r="AA20" i="5" s="1"/>
  <c r="G241" i="1" s="1"/>
  <c r="AU15" i="7"/>
  <c r="U15" i="5" s="1"/>
  <c r="G173" i="1" s="1"/>
  <c r="AQ19" i="7"/>
  <c r="O19" i="5" s="1"/>
  <c r="AQ18" i="7"/>
  <c r="O18" i="5" s="1"/>
  <c r="G209" i="1" s="1"/>
  <c r="O30" i="8"/>
  <c r="I18" i="6" s="1"/>
  <c r="G40" i="1" s="1"/>
  <c r="O39" i="8"/>
  <c r="I26" i="6" s="1"/>
  <c r="G64" i="1" s="1"/>
  <c r="AM27" i="7"/>
  <c r="I27" i="5" s="1"/>
  <c r="G323" i="1" s="1"/>
  <c r="AU9" i="7"/>
  <c r="U9" i="5" s="1"/>
  <c r="G95" i="1" s="1"/>
  <c r="AU10" i="7"/>
  <c r="U10" i="5" s="1"/>
  <c r="G108" i="1" s="1"/>
  <c r="AU20" i="7"/>
  <c r="U20" i="5" s="1"/>
  <c r="G238" i="1" s="1"/>
  <c r="AQ27" i="7"/>
  <c r="O27" i="5" s="1"/>
  <c r="G326" i="1" s="1"/>
  <c r="AY8" i="7"/>
  <c r="AA8" i="5" s="1"/>
  <c r="G85" i="1" s="1"/>
  <c r="AQ21" i="7"/>
  <c r="O21" i="5" s="1"/>
  <c r="G248" i="1" s="1"/>
  <c r="AQ13" i="7"/>
  <c r="O13" i="5" s="1"/>
  <c r="G144" i="1" s="1"/>
  <c r="AU11" i="7"/>
  <c r="U11" i="5" s="1"/>
  <c r="G121" i="1" s="1"/>
  <c r="AY16" i="7"/>
  <c r="AA16" i="5" s="1"/>
  <c r="G189" i="1" s="1"/>
  <c r="AQ25" i="7"/>
  <c r="O25" i="5" s="1"/>
  <c r="G300" i="1" s="1"/>
  <c r="AY11" i="7"/>
  <c r="AA11" i="5" s="1"/>
  <c r="G124" i="1" s="1"/>
  <c r="AY10" i="7"/>
  <c r="AA10" i="5" s="1"/>
  <c r="G111" i="1" s="1"/>
  <c r="AY15" i="7"/>
  <c r="AA15" i="5" s="1"/>
  <c r="G176" i="1" s="1"/>
  <c r="AU27" i="7"/>
  <c r="U27" i="5" s="1"/>
  <c r="G329" i="1" s="1"/>
  <c r="AY27" i="7"/>
  <c r="AA27" i="5" s="1"/>
  <c r="G332" i="1" s="1"/>
  <c r="G220" i="1"/>
  <c r="K28" i="5"/>
  <c r="G337" i="1" s="1"/>
  <c r="E21" i="9"/>
  <c r="E19" i="9"/>
  <c r="E26" i="2" s="1"/>
  <c r="G969" i="1" s="1"/>
  <c r="G228" i="1" l="1"/>
  <c r="AA28" i="5"/>
  <c r="G345" i="1" s="1"/>
  <c r="G222" i="1"/>
  <c r="O28" i="5"/>
  <c r="G339" i="1" s="1"/>
  <c r="U19" i="5"/>
  <c r="E24" i="9"/>
  <c r="E27" i="2" s="1"/>
  <c r="G970" i="1" s="1"/>
  <c r="E22" i="9"/>
  <c r="E23" i="9" s="1"/>
  <c r="I19" i="5"/>
  <c r="G219" i="1" l="1"/>
  <c r="I28" i="5"/>
  <c r="G336" i="1" s="1"/>
  <c r="G225" i="1"/>
  <c r="U28" i="5"/>
  <c r="G342" i="1" s="1"/>
</calcChain>
</file>

<file path=xl/sharedStrings.xml><?xml version="1.0" encoding="utf-8"?>
<sst xmlns="http://schemas.openxmlformats.org/spreadsheetml/2006/main" count="90973" uniqueCount="47981">
  <si>
    <t>BNSF 2020 Run: 01/12/2022 02:25:24 PM</t>
  </si>
  <si>
    <t>User Inputs and Index</t>
  </si>
  <si>
    <t>User Input values:</t>
  </si>
  <si>
    <t>RRICC:</t>
  </si>
  <si>
    <t>Railroad Short Name:</t>
  </si>
  <si>
    <t>BNSF</t>
  </si>
  <si>
    <t>Railroad Name:</t>
  </si>
  <si>
    <t>Burlington Northern Santa Fe Railroad Company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</si>
  <si>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</si>
  <si>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</si>
  <si>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</si>
  <si>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</si>
  <si>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</si>
  <si>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</si>
  <si>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</si>
  <si>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</si>
  <si>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</si>
  <si>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</si>
  <si>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</si>
  <si>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</si>
  <si>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</si>
  <si>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</si>
  <si>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</si>
  <si>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</si>
  <si>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</si>
  <si>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</si>
  <si>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</si>
  <si>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</si>
  <si>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</si>
  <si>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</si>
  <si>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</si>
  <si>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</si>
  <si>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</si>
  <si>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</si>
  <si>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</si>
  <si>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</si>
  <si>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</si>
  <si>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</si>
  <si>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</si>
  <si>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</si>
  <si>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</si>
  <si>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</si>
  <si>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</si>
  <si>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</si>
  <si>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</si>
  <si>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</si>
  <si>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</si>
  <si>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</si>
  <si>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</si>
  <si>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</si>
  <si>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</si>
  <si>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</si>
  <si>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</si>
  <si>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</si>
  <si>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</si>
  <si>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</si>
  <si>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</si>
  <si>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</si>
  <si>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</si>
  <si>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</si>
  <si>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</si>
  <si>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</si>
  <si>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</si>
  <si>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</si>
  <si>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</si>
  <si>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</si>
  <si>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</si>
  <si>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</si>
  <si>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</si>
  <si>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</si>
  <si>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</si>
  <si>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</si>
  <si>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</si>
  <si>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</si>
  <si>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</si>
  <si>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</si>
  <si>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</si>
  <si>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</si>
  <si>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</si>
  <si>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</si>
  <si>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</si>
  <si>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</si>
  <si>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</si>
  <si>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</si>
  <si>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</si>
  <si>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</si>
  <si>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</si>
  <si>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</si>
  <si>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</si>
  <si>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</si>
  <si>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</si>
  <si>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</si>
  <si>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</si>
  <si>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</si>
  <si>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</si>
  <si>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</si>
  <si>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</si>
  <si>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</si>
  <si>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</si>
  <si>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</si>
  <si>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</si>
  <si>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</si>
  <si>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</si>
  <si>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</si>
  <si>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</si>
  <si>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</si>
  <si>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</si>
  <si>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</si>
  <si>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</si>
  <si>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</si>
  <si>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</si>
  <si>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</si>
  <si>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</si>
  <si>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</si>
  <si>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</si>
  <si>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</si>
  <si>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</si>
  <si>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</si>
  <si>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</si>
  <si>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</si>
  <si>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</si>
  <si>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</si>
  <si>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</si>
  <si>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</si>
  <si>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</si>
  <si>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</si>
  <si>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</si>
  <si>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</si>
  <si>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</si>
  <si>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</si>
  <si>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</si>
  <si>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</si>
  <si>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</si>
  <si>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</si>
  <si>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</si>
  <si>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</si>
  <si>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</si>
  <si>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</si>
  <si>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</si>
  <si>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</si>
  <si>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</si>
  <si>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</si>
  <si>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</si>
  <si>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</si>
  <si>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</si>
  <si>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</si>
  <si>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</si>
  <si>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</si>
  <si>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</si>
  <si>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</si>
  <si>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</si>
  <si>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</si>
  <si>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</si>
  <si>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</si>
  <si>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</si>
  <si>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</si>
  <si>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</si>
  <si>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</si>
  <si>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</si>
  <si>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</si>
  <si>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</si>
  <si>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</si>
  <si>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</si>
  <si>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</si>
  <si>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</si>
  <si>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</si>
  <si>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</si>
  <si>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</si>
  <si>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</si>
  <si>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</si>
  <si>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</si>
  <si>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</si>
  <si>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</si>
  <si>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</si>
  <si>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2020 SCH 755</t>
  </si>
  <si>
    <t>2019 SCH 755</t>
  </si>
  <si>
    <t>2018 SCH 755</t>
  </si>
  <si>
    <t>2017 SCH 755</t>
  </si>
  <si>
    <t>2016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</si>
  <si>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</si>
  <si>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</si>
  <si>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</si>
  <si>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</si>
  <si>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</si>
  <si>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</si>
  <si>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</si>
  <si>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</si>
  <si>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</si>
  <si>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</si>
  <si>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</si>
  <si>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</si>
  <si>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</si>
  <si>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</si>
  <si>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</si>
  <si>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</si>
  <si>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</si>
  <si>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</si>
  <si>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</si>
  <si>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</si>
  <si>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</si>
  <si>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</si>
  <si>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</si>
  <si>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</si>
  <si>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</si>
  <si>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</si>
  <si>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</si>
  <si>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</si>
  <si>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</si>
  <si>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</si>
  <si>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</si>
  <si>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</si>
  <si>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</si>
  <si>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</si>
  <si>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</si>
  <si>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</si>
  <si>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</si>
  <si>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</si>
  <si>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</si>
  <si>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</si>
  <si>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</si>
  <si>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</si>
  <si>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</si>
  <si>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</si>
  <si>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</si>
  <si>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</si>
  <si>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</si>
  <si>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</si>
  <si>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</si>
  <si>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</si>
  <si>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</si>
  <si>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</si>
  <si>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</si>
  <si>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</si>
  <si>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</si>
  <si>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</si>
  <si>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</si>
  <si>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</si>
  <si>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</si>
  <si>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</si>
  <si>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</si>
  <si>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</si>
  <si>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</si>
  <si>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</si>
  <si>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</si>
  <si>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</si>
  <si>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</si>
  <si>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</si>
  <si>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</si>
  <si>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</si>
  <si>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</si>
  <si>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</si>
  <si>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</si>
  <si>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</si>
  <si>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</si>
  <si>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</si>
  <si>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</si>
  <si>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</si>
  <si>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</si>
  <si>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</si>
  <si>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</si>
  <si>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</si>
  <si>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</si>
  <si>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</si>
  <si>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</si>
  <si>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</si>
  <si>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</si>
  <si>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</si>
  <si>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</si>
  <si>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</si>
  <si>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</si>
  <si>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</si>
  <si>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</si>
  <si>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</si>
  <si>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</si>
  <si>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</si>
  <si>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</si>
  <si>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</si>
  <si>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</si>
  <si>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</si>
  <si>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</si>
  <si>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</si>
  <si>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</si>
  <si>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</si>
  <si>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</si>
  <si>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</si>
  <si>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</si>
  <si>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</si>
  <si>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</si>
  <si>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</si>
  <si>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</si>
  <si>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</si>
  <si>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</si>
  <si>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</si>
  <si>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</si>
  <si>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</si>
  <si>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</si>
  <si>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</si>
  <si>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</si>
  <si>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</si>
  <si>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</si>
  <si>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</si>
  <si>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</si>
  <si>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</si>
  <si>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</si>
  <si>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</si>
  <si>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</si>
  <si>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</si>
  <si>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</si>
  <si>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</si>
  <si>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</si>
  <si>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</si>
  <si>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</si>
  <si>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</si>
  <si>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</si>
  <si>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</si>
  <si>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</si>
  <si>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</si>
  <si>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</si>
  <si>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</si>
  <si>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</si>
  <si>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</si>
  <si>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</si>
  <si>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</si>
  <si>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</si>
  <si>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</si>
  <si>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</si>
  <si>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</si>
  <si>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</si>
  <si>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</si>
  <si>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</si>
  <si>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</si>
  <si>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</si>
  <si>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</si>
  <si>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</si>
  <si>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</si>
  <si>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</si>
  <si>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</si>
  <si>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</si>
  <si>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</si>
  <si>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</si>
  <si>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</si>
  <si>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</si>
  <si>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</si>
  <si>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</si>
  <si>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</si>
  <si>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</si>
  <si>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</si>
  <si>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</si>
  <si>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</si>
  <si>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</si>
  <si>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</si>
  <si>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</si>
  <si>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</si>
  <si>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</si>
  <si>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</si>
  <si>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</si>
  <si>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</si>
  <si>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</si>
  <si>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</si>
  <si>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</si>
  <si>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2020 QCS COL(B)</t>
  </si>
  <si>
    <t>2019 QCS COL(B)</t>
  </si>
  <si>
    <t>2018 QCS COL(B)</t>
  </si>
  <si>
    <t>2017 QCS COL(B)</t>
  </si>
  <si>
    <t>2016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</si>
  <si>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</si>
  <si>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</si>
  <si>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</si>
  <si>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</si>
  <si>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2020 QCS COL(D)</t>
  </si>
  <si>
    <t>2019 QCS COL(D)</t>
  </si>
  <si>
    <t>2018 QCS COL(D)</t>
  </si>
  <si>
    <t>2017 QCS COL(D)</t>
  </si>
  <si>
    <t>2016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</si>
  <si>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</si>
  <si>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</si>
  <si>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</si>
  <si>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</si>
  <si>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2020 QCS COL(F)</t>
  </si>
  <si>
    <t>2019 QCS COL(F)</t>
  </si>
  <si>
    <t>2018 QCS COL(F)</t>
  </si>
  <si>
    <t>2017 QCS COL(F)</t>
  </si>
  <si>
    <t>2016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</si>
  <si>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</si>
  <si>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</si>
  <si>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</si>
  <si>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</si>
  <si>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2020 QCS COL(H)</t>
  </si>
  <si>
    <t>2019 QCS COL(H)</t>
  </si>
  <si>
    <t>2018 QCS COL(H)</t>
  </si>
  <si>
    <t>2017 QCS COL(H)</t>
  </si>
  <si>
    <t>2016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</si>
  <si>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</si>
  <si>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</si>
  <si>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</si>
  <si>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</si>
  <si>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</si>
  <si>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</si>
  <si>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</si>
  <si>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</si>
  <si>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</si>
  <si>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</si>
  <si>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</si>
  <si>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</si>
  <si>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</si>
  <si>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</si>
  <si>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</si>
  <si>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</si>
  <si>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</si>
  <si>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</si>
  <si>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</si>
  <si>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</si>
  <si>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</si>
  <si>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</si>
  <si>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</si>
  <si>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</si>
  <si>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</si>
  <si>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</si>
  <si>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</si>
  <si>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</si>
  <si>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</si>
  <si>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</si>
  <si>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</si>
  <si>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2020 SCH 700 COL(C)</t>
  </si>
  <si>
    <t>2019 SCH 700 COL(C)</t>
  </si>
  <si>
    <t>2018 SCH 700 COL(C)</t>
  </si>
  <si>
    <t>2017 SCH 700 COL(C)</t>
  </si>
  <si>
    <t>2016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</si>
  <si>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</si>
  <si>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</si>
  <si>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</si>
  <si>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</si>
  <si>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2020 SCH 700 COL(D)</t>
  </si>
  <si>
    <t>2019 SCH 700 COL(D)</t>
  </si>
  <si>
    <t>2018 SCH 700 COL(D)</t>
  </si>
  <si>
    <t>2017 SCH 700 COL(D)</t>
  </si>
  <si>
    <t>2016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</si>
  <si>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</si>
  <si>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</si>
  <si>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</si>
  <si>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</si>
  <si>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2020 SCH 700 COL(E)</t>
  </si>
  <si>
    <t>2019 SCH 700 COL(E)</t>
  </si>
  <si>
    <t>2018 SCH 700 COL(E)</t>
  </si>
  <si>
    <t>2017 SCH 700 COL(E)</t>
  </si>
  <si>
    <t>2016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</si>
  <si>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</si>
  <si>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</si>
  <si>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</si>
  <si>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</si>
  <si>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2020 SCH 700 COL(F)</t>
  </si>
  <si>
    <t>2019 SCH 700 COL(F)</t>
  </si>
  <si>
    <t>2018 SCH 700 COL(F)</t>
  </si>
  <si>
    <t>2017 SCH 700 COL(F)</t>
  </si>
  <si>
    <t>2016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</si>
  <si>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</si>
  <si>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</si>
  <si>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</si>
  <si>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</si>
  <si>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</si>
  <si>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</si>
  <si>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</si>
  <si>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</si>
  <si>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</si>
  <si>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</si>
  <si>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</si>
  <si>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</si>
  <si>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</si>
  <si>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2020 SCH 700 COL(H)</t>
  </si>
  <si>
    <t>2019 SCH 700 COL(H)</t>
  </si>
  <si>
    <t>2018 SCH 700 COL(H)</t>
  </si>
  <si>
    <t>2017 SCH 700 COL(H)</t>
  </si>
  <si>
    <t>2016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</si>
  <si>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</si>
  <si>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</si>
  <si>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</si>
  <si>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</si>
  <si>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2020 SCH 700 COL(G)</t>
  </si>
  <si>
    <t>2019 SCH 700 COL(G)</t>
  </si>
  <si>
    <t>2018 SCH 700 COL(G)</t>
  </si>
  <si>
    <t>2017 SCH 700 COL(G)</t>
  </si>
  <si>
    <t>2016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</si>
  <si>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</si>
  <si>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</si>
  <si>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</si>
  <si>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</si>
  <si>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</si>
  <si>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</si>
  <si>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</si>
  <si>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</si>
  <si>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</si>
  <si>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</si>
  <si>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</si>
  <si>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</si>
  <si>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</si>
  <si>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</si>
  <si>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</si>
  <si>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</si>
  <si>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</si>
  <si>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</si>
  <si>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</si>
  <si>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</si>
  <si>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</si>
  <si>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</si>
  <si>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2020 SCH 700 COL(I)</t>
  </si>
  <si>
    <t>2019 SCH 700 COL(I)</t>
  </si>
  <si>
    <t>2018 SCH 700 COL(I)</t>
  </si>
  <si>
    <t>2017 SCH 700 COL(I)</t>
  </si>
  <si>
    <t>2016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</si>
  <si>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</si>
  <si>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</si>
  <si>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</si>
  <si>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</si>
  <si>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</si>
  <si>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</si>
  <si>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</si>
  <si>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</si>
  <si>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</si>
  <si>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</si>
  <si>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</si>
  <si>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</si>
  <si>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</si>
  <si>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</si>
  <si>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</si>
  <si>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</si>
  <si>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</si>
  <si>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</si>
  <si>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</si>
  <si>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</si>
  <si>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</si>
  <si>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</si>
  <si>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</si>
  <si>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</si>
  <si>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</si>
  <si>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</si>
  <si>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</si>
  <si>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</si>
  <si>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</si>
  <si>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</si>
  <si>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</si>
  <si>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</si>
  <si>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</si>
  <si>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</si>
  <si>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</si>
  <si>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</si>
  <si>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</si>
  <si>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</si>
  <si>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</si>
  <si>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</si>
  <si>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</si>
  <si>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</si>
  <si>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</si>
  <si>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</si>
  <si>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</si>
  <si>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</si>
  <si>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</si>
  <si>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</si>
  <si>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</si>
  <si>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</si>
  <si>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</si>
  <si>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</si>
  <si>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</si>
  <si>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</si>
  <si>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</si>
  <si>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</si>
  <si>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</si>
  <si>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</si>
  <si>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</si>
  <si>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</si>
  <si>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</si>
  <si>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</si>
  <si>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</si>
  <si>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</si>
  <si>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</si>
  <si>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</si>
  <si>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</si>
  <si>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</si>
  <si>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</si>
  <si>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</si>
  <si>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</si>
  <si>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</si>
  <si>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</si>
  <si>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</si>
  <si>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</si>
  <si>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</si>
  <si>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</si>
  <si>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</si>
  <si>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</si>
  <si>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</si>
  <si>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</si>
  <si>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</si>
  <si>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</si>
  <si>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</si>
  <si>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</si>
  <si>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</si>
  <si>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</si>
  <si>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</si>
  <si>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</si>
  <si>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</si>
  <si>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</si>
  <si>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</si>
  <si>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</si>
  <si>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</si>
  <si>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</si>
  <si>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</si>
  <si>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</si>
  <si>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</si>
  <si>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</si>
  <si>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</si>
  <si>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</si>
  <si>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</si>
  <si>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</si>
  <si>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</si>
  <si>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</si>
  <si>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</si>
  <si>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</si>
  <si>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</si>
  <si>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</si>
  <si>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</si>
  <si>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</si>
  <si>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</si>
  <si>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</si>
  <si>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</si>
  <si>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</si>
  <si>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</si>
  <si>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</si>
  <si>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</si>
  <si>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</si>
  <si>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</si>
  <si>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</si>
  <si>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</si>
  <si>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</si>
  <si>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</si>
  <si>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</si>
  <si>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</si>
  <si>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</si>
  <si>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</si>
  <si>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</si>
  <si>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</si>
  <si>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</si>
  <si>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</si>
  <si>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</si>
  <si>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</si>
  <si>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</si>
  <si>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</si>
  <si>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</si>
  <si>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</si>
  <si>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</si>
  <si>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</si>
  <si>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</si>
  <si>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</si>
  <si>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</si>
  <si>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</si>
  <si>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</si>
  <si>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</si>
  <si>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</si>
  <si>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</si>
  <si>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</si>
  <si>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</si>
  <si>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</si>
  <si>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</si>
  <si>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</si>
  <si>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</si>
  <si>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</si>
  <si>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</si>
  <si>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</si>
  <si>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</si>
  <si>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</si>
  <si>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</si>
  <si>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</si>
  <si>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</si>
  <si>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</si>
  <si>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</si>
  <si>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</si>
  <si>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</si>
  <si>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</si>
  <si>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</si>
  <si>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</si>
  <si>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</si>
  <si>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</si>
  <si>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</si>
  <si>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</si>
  <si>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</si>
  <si>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</si>
  <si>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</si>
  <si>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</si>
  <si>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</si>
  <si>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</si>
  <si>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</si>
  <si>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</si>
  <si>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</si>
  <si>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</si>
  <si>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</si>
  <si>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</si>
  <si>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</si>
  <si>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</si>
  <si>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</si>
  <si>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</si>
  <si>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</si>
  <si>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</si>
  <si>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</si>
  <si>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</si>
  <si>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</si>
  <si>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</si>
  <si>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</si>
  <si>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</si>
  <si>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</si>
  <si>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</si>
  <si>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</si>
  <si>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</si>
  <si>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</si>
  <si>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</si>
  <si>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</si>
  <si>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</si>
  <si>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</si>
  <si>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</si>
  <si>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</si>
  <si>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</si>
  <si>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</si>
  <si>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</si>
  <si>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</si>
  <si>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</si>
  <si>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</si>
  <si>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</si>
  <si>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</si>
  <si>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</si>
  <si>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</si>
  <si>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</si>
  <si>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</si>
  <si>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</si>
  <si>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</si>
  <si>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</si>
  <si>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</si>
  <si>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</si>
  <si>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</si>
  <si>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</si>
  <si>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</si>
  <si>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</si>
  <si>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</si>
  <si>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</si>
  <si>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</si>
  <si>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</si>
  <si>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</si>
  <si>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</si>
  <si>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</si>
  <si>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</si>
  <si>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</si>
  <si>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</si>
  <si>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</si>
  <si>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</si>
  <si>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</si>
  <si>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</si>
  <si>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</si>
  <si>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</si>
  <si>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</si>
  <si>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</si>
  <si>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</si>
  <si>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</si>
  <si>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</si>
  <si>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</si>
  <si>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</si>
  <si>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</si>
  <si>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</si>
  <si>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</si>
  <si>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</si>
  <si>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</si>
  <si>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</si>
  <si>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</si>
  <si>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</si>
  <si>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</si>
  <si>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</si>
  <si>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</si>
  <si>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</si>
  <si>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</si>
  <si>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</si>
  <si>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</si>
  <si>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</si>
  <si>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</si>
  <si>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</si>
  <si>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</si>
  <si>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</si>
  <si>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</si>
  <si>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</si>
  <si>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</si>
  <si>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</si>
  <si>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</si>
  <si>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</si>
  <si>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</si>
  <si>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</si>
  <si>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</si>
  <si>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</si>
  <si>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</si>
  <si>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</si>
  <si>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</si>
  <si>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</si>
  <si>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</si>
  <si>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</si>
  <si>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</si>
  <si>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</si>
  <si>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</si>
  <si>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</si>
  <si>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</si>
  <si>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</si>
  <si>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</si>
  <si>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</si>
  <si>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</si>
  <si>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</si>
  <si>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</si>
  <si>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</si>
  <si>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</si>
  <si>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</si>
  <si>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</si>
  <si>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</si>
  <si>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</si>
  <si>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</si>
  <si>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</si>
  <si>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</si>
  <si>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</si>
  <si>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</si>
  <si>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</si>
  <si>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</si>
  <si>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</si>
  <si>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</si>
  <si>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</si>
  <si>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</si>
  <si>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</si>
  <si>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</si>
  <si>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</si>
  <si>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</si>
  <si>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</si>
  <si>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</si>
  <si>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</si>
  <si>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</si>
  <si>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</si>
  <si>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</si>
  <si>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</si>
  <si>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</si>
  <si>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</si>
  <si>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</si>
  <si>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</si>
  <si>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</si>
  <si>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</si>
  <si>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</si>
  <si>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</si>
  <si>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</si>
  <si>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</si>
  <si>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</si>
  <si>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</si>
  <si>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</si>
  <si>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</si>
  <si>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</si>
  <si>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</si>
  <si>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</si>
  <si>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</si>
  <si>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</si>
  <si>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</si>
  <si>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</si>
  <si>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</si>
  <si>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</si>
  <si>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</si>
  <si>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</si>
  <si>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</si>
  <si>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</si>
  <si>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</si>
  <si>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</si>
  <si>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</si>
  <si>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</si>
  <si>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</si>
  <si>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</si>
  <si>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</si>
  <si>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</si>
  <si>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</si>
  <si>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</si>
  <si>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</si>
  <si>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</si>
  <si>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</si>
  <si>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</si>
  <si>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</si>
  <si>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</si>
  <si>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</si>
  <si>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</si>
  <si>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</si>
  <si>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</si>
  <si>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</si>
  <si>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</si>
  <si>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</si>
  <si>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</si>
  <si>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</si>
  <si>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</si>
  <si>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</si>
  <si>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</si>
  <si>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</si>
  <si>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</si>
  <si>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</si>
  <si>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</si>
  <si>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</si>
  <si>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</si>
  <si>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</si>
  <si>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</si>
  <si>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</si>
  <si>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</si>
  <si>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</si>
  <si>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</si>
  <si>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</si>
  <si>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</si>
  <si>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</si>
  <si>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</si>
  <si>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</si>
  <si>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</si>
  <si>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</si>
  <si>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</si>
  <si>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</si>
  <si>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</si>
  <si>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</si>
  <si>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</si>
  <si>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</si>
  <si>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</si>
  <si>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</si>
  <si>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</si>
  <si>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</si>
  <si>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</si>
  <si>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</si>
  <si>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</si>
  <si>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</si>
  <si>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</si>
  <si>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</si>
  <si>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</si>
  <si>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</si>
  <si>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</si>
  <si>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</si>
  <si>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</si>
  <si>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</si>
  <si>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</si>
  <si>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</si>
  <si>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</si>
  <si>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</si>
  <si>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</si>
  <si>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</si>
  <si>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</si>
  <si>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</si>
  <si>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</si>
  <si>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</si>
  <si>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</si>
  <si>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</si>
  <si>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</si>
  <si>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</si>
  <si>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</si>
  <si>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</si>
  <si>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</si>
  <si>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</si>
  <si>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</si>
  <si>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</si>
  <si>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</si>
  <si>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</si>
  <si>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</si>
  <si>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</si>
  <si>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</si>
  <si>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</si>
  <si>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</si>
  <si>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</si>
  <si>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</si>
  <si>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</si>
  <si>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</si>
  <si>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</si>
  <si>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</si>
  <si>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</si>
  <si>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</si>
  <si>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</si>
  <si>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</si>
  <si>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</si>
  <si>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</si>
  <si>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</si>
  <si>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</si>
  <si>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</si>
  <si>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</si>
  <si>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</si>
  <si>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</si>
  <si>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</si>
  <si>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</si>
  <si>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</si>
  <si>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</si>
  <si>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</si>
  <si>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</si>
  <si>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</si>
  <si>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</si>
  <si>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</si>
  <si>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</si>
  <si>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</si>
  <si>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</si>
  <si>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</si>
  <si>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</si>
  <si>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</si>
  <si>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</si>
  <si>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</si>
  <si>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</si>
  <si>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</si>
  <si>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</si>
  <si>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</si>
  <si>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</si>
  <si>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</si>
  <si>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</si>
  <si>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</si>
  <si>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</si>
  <si>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</si>
  <si>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</si>
  <si>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</si>
  <si>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</si>
  <si>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</si>
  <si>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</si>
  <si>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</si>
  <si>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</si>
  <si>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</si>
  <si>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</si>
  <si>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</si>
  <si>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</si>
  <si>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</si>
  <si>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</si>
  <si>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</si>
  <si>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</si>
  <si>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</si>
  <si>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</si>
  <si>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</si>
  <si>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</si>
  <si>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</si>
  <si>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</si>
  <si>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</si>
  <si>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</si>
  <si>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</si>
  <si>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</si>
  <si>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</si>
  <si>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</si>
  <si>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</si>
  <si>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</si>
  <si>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</si>
  <si>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</si>
  <si>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</si>
  <si>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</si>
  <si>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</si>
  <si>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</si>
  <si>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</si>
  <si>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</si>
  <si>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</si>
  <si>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</si>
  <si>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</si>
  <si>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</si>
  <si>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</si>
  <si>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</si>
  <si>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</si>
  <si>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</si>
  <si>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</si>
  <si>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</si>
  <si>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</si>
  <si>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</si>
  <si>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</si>
  <si>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</si>
  <si>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</si>
  <si>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</si>
  <si>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</si>
  <si>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</si>
  <si>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</si>
  <si>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</si>
  <si>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</si>
  <si>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</si>
  <si>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</si>
  <si>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</si>
  <si>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</si>
  <si>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</si>
  <si>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</si>
  <si>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</si>
  <si>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</si>
  <si>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</si>
  <si>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</si>
  <si>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</si>
  <si>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</si>
  <si>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</si>
  <si>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</si>
  <si>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</si>
  <si>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</si>
  <si>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</si>
  <si>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</si>
  <si>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</si>
  <si>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</si>
  <si>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</si>
  <si>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</si>
  <si>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</si>
  <si>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</si>
  <si>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</si>
  <si>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</si>
  <si>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</si>
  <si>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</si>
  <si>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</si>
  <si>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</si>
  <si>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</si>
  <si>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</si>
  <si>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</si>
  <si>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</si>
  <si>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</si>
  <si>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</si>
  <si>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</si>
  <si>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</si>
  <si>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</si>
  <si>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</si>
  <si>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</si>
  <si>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</si>
  <si>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</si>
  <si>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</si>
  <si>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</si>
  <si>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</si>
  <si>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</si>
  <si>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</si>
  <si>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</si>
  <si>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</si>
  <si>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</si>
  <si>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</si>
  <si>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</si>
  <si>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</si>
  <si>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</si>
  <si>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</si>
  <si>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</si>
  <si>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</si>
  <si>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</si>
  <si>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</si>
  <si>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</si>
  <si>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</si>
  <si>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</si>
  <si>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</si>
  <si>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</si>
  <si>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</si>
  <si>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</si>
  <si>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</si>
  <si>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</si>
  <si>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</si>
  <si>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</si>
  <si>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</si>
  <si>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</si>
  <si>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</si>
  <si>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</si>
  <si>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</si>
  <si>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</si>
  <si>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</si>
  <si>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</si>
  <si>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</si>
  <si>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</si>
  <si>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</si>
  <si>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</si>
  <si>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</si>
  <si>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</si>
  <si>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</si>
  <si>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</si>
  <si>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</si>
  <si>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</si>
  <si>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</si>
  <si>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</si>
  <si>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</si>
  <si>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</si>
  <si>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</si>
  <si>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</si>
  <si>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</si>
  <si>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</si>
  <si>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</si>
  <si>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</si>
  <si>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</si>
  <si>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</si>
  <si>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</si>
  <si>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</si>
  <si>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</si>
  <si>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</si>
  <si>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</si>
  <si>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</si>
  <si>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</si>
  <si>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</si>
  <si>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</si>
  <si>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</si>
  <si>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</si>
  <si>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</si>
  <si>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</si>
  <si>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</si>
  <si>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</si>
  <si>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</si>
  <si>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</si>
  <si>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</si>
  <si>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</si>
  <si>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</si>
  <si>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</si>
  <si>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</si>
  <si>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</si>
  <si>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</si>
  <si>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</si>
  <si>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</si>
  <si>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</si>
  <si>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</si>
  <si>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</si>
  <si>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</si>
  <si>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</si>
  <si>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</si>
  <si>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</si>
  <si>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</si>
  <si>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</si>
  <si>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</si>
  <si>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</si>
  <si>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</si>
  <si>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</si>
  <si>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</si>
  <si>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</si>
  <si>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</si>
  <si>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</si>
  <si>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</si>
  <si>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</si>
  <si>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</si>
  <si>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</si>
  <si>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</si>
  <si>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</si>
  <si>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</si>
  <si>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</si>
  <si>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</si>
  <si>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</si>
  <si>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</si>
  <si>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</si>
  <si>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</si>
  <si>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</si>
  <si>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</si>
  <si>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</si>
  <si>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</si>
  <si>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</si>
  <si>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</si>
  <si>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</si>
  <si>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</si>
  <si>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</si>
  <si>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</si>
  <si>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</si>
  <si>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</si>
  <si>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</si>
  <si>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</si>
  <si>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</si>
  <si>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</si>
  <si>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</si>
  <si>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</si>
  <si>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</si>
  <si>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</si>
  <si>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</si>
  <si>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</si>
  <si>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</si>
  <si>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</si>
  <si>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</si>
  <si>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</si>
  <si>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</si>
  <si>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</si>
  <si>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</si>
  <si>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</si>
  <si>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</si>
  <si>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</si>
  <si>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</si>
  <si>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</si>
  <si>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</si>
  <si>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</si>
  <si>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</si>
  <si>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</si>
  <si>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</si>
  <si>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</si>
  <si>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</si>
  <si>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</si>
  <si>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</si>
  <si>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</si>
  <si>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</si>
  <si>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</si>
  <si>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</si>
  <si>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</si>
  <si>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</si>
  <si>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</si>
  <si>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</si>
  <si>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</si>
  <si>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</si>
  <si>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</si>
  <si>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</si>
  <si>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</si>
  <si>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</si>
  <si>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</si>
  <si>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</si>
  <si>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</si>
  <si>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</si>
  <si>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</si>
  <si>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</si>
  <si>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</si>
  <si>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</si>
  <si>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</si>
  <si>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</si>
  <si>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</si>
  <si>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</si>
  <si>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</si>
  <si>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</si>
  <si>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</si>
  <si>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</si>
  <si>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</si>
  <si>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</si>
  <si>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</si>
  <si>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</si>
  <si>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</si>
  <si>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</si>
  <si>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</si>
  <si>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</si>
  <si>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</si>
  <si>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</si>
  <si>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</si>
  <si>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</si>
  <si>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</si>
  <si>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</si>
  <si>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</si>
  <si>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</si>
  <si>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</si>
  <si>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</si>
  <si>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</si>
  <si>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</si>
  <si>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</si>
  <si>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</si>
  <si>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</si>
  <si>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</si>
  <si>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</si>
  <si>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</si>
  <si>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</si>
  <si>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</si>
  <si>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</si>
  <si>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</si>
  <si>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</si>
  <si>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</si>
  <si>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</si>
  <si>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</si>
  <si>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</si>
  <si>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</si>
  <si>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</si>
  <si>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</si>
  <si>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</si>
  <si>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</si>
  <si>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</si>
  <si>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</si>
  <si>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</si>
  <si>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</si>
  <si>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</si>
  <si>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</si>
  <si>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</si>
  <si>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</si>
  <si>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</si>
  <si>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</si>
  <si>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</si>
  <si>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</si>
  <si>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</si>
  <si>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</si>
  <si>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</si>
  <si>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</si>
  <si>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</si>
  <si>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</si>
  <si>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</si>
  <si>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</si>
  <si>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</si>
  <si>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</si>
  <si>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</si>
  <si>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</si>
  <si>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</si>
  <si>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</si>
  <si>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</si>
  <si>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</si>
  <si>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</si>
  <si>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</si>
  <si>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</si>
  <si>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</si>
  <si>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</si>
  <si>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</si>
  <si>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</si>
  <si>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</si>
  <si>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</si>
  <si>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</si>
  <si>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</si>
  <si>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</si>
  <si>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</si>
  <si>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</si>
  <si>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</si>
  <si>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</si>
  <si>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</si>
  <si>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</si>
  <si>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</si>
  <si>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</si>
  <si>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</si>
  <si>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</si>
  <si>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</si>
  <si>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</si>
  <si>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</si>
  <si>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</si>
  <si>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</si>
  <si>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</si>
  <si>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</si>
  <si>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</si>
  <si>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</si>
  <si>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</si>
  <si>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</si>
  <si>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</si>
  <si>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</si>
  <si>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</si>
  <si>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</si>
  <si>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</si>
  <si>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</si>
  <si>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</si>
  <si>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</si>
  <si>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</si>
  <si>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</si>
  <si>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</si>
  <si>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</si>
  <si>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</si>
  <si>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</si>
  <si>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</si>
  <si>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</si>
  <si>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</si>
  <si>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</si>
  <si>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</si>
  <si>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</si>
  <si>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</si>
  <si>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</si>
  <si>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</si>
  <si>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</si>
  <si>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</si>
  <si>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</si>
  <si>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</si>
  <si>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</si>
  <si>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</si>
  <si>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</si>
  <si>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</si>
  <si>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</si>
  <si>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</si>
  <si>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</si>
  <si>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</si>
  <si>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</si>
  <si>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</si>
  <si>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</si>
  <si>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</si>
  <si>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</si>
  <si>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</si>
  <si>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</si>
  <si>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</si>
  <si>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</si>
  <si>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</si>
  <si>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</si>
  <si>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</si>
  <si>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</si>
  <si>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</si>
  <si>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</si>
  <si>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</si>
  <si>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</si>
  <si>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</si>
  <si>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</si>
  <si>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</si>
  <si>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</si>
  <si>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</si>
  <si>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</si>
  <si>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</si>
  <si>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</si>
  <si>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</si>
  <si>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</si>
  <si>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</si>
  <si>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</si>
  <si>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</si>
  <si>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</si>
  <si>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</si>
  <si>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</si>
  <si>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</si>
  <si>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</si>
  <si>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</si>
  <si>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</si>
  <si>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</si>
  <si>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</si>
  <si>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</si>
  <si>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</si>
  <si>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</si>
  <si>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</si>
  <si>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</si>
  <si>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</si>
  <si>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</si>
  <si>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</si>
  <si>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</si>
  <si>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</si>
  <si>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</si>
  <si>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</si>
  <si>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</si>
  <si>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</si>
  <si>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</si>
  <si>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</si>
  <si>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</si>
  <si>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</si>
  <si>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</si>
  <si>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</si>
  <si>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</si>
  <si>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</si>
  <si>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</si>
  <si>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</si>
  <si>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</si>
  <si>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</si>
  <si>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</si>
  <si>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</si>
  <si>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</si>
  <si>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</si>
  <si>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</si>
  <si>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</si>
  <si>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</si>
  <si>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</si>
  <si>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</si>
  <si>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</si>
  <si>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</si>
  <si>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</si>
  <si>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</si>
  <si>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</si>
  <si>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</si>
  <si>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</si>
  <si>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</si>
  <si>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</si>
  <si>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</si>
  <si>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</si>
  <si>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</si>
  <si>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</si>
  <si>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</si>
  <si>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</si>
  <si>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</si>
  <si>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</si>
  <si>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</si>
  <si>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</si>
  <si>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</si>
  <si>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</si>
  <si>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</si>
  <si>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</si>
  <si>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</si>
  <si>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</si>
  <si>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</si>
  <si>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</si>
  <si>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</si>
  <si>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</si>
  <si>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</si>
  <si>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</si>
  <si>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</si>
  <si>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</si>
  <si>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</si>
  <si>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</si>
  <si>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</si>
  <si>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</si>
  <si>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</si>
  <si>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</si>
  <si>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</si>
  <si>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</si>
  <si>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</si>
  <si>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</si>
  <si>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</si>
  <si>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</si>
  <si>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</si>
  <si>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</si>
  <si>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</si>
  <si>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</si>
  <si>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</si>
  <si>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</si>
  <si>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</si>
  <si>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</si>
  <si>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</si>
  <si>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</si>
  <si>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</si>
  <si>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</si>
  <si>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</si>
  <si>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</si>
  <si>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</si>
  <si>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</si>
  <si>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</si>
  <si>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</si>
  <si>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</si>
  <si>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</si>
  <si>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</si>
  <si>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</si>
  <si>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</si>
  <si>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</si>
  <si>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</si>
  <si>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</si>
  <si>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</si>
  <si>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</si>
  <si>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</si>
  <si>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</si>
  <si>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</si>
  <si>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</si>
  <si>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</si>
  <si>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</si>
  <si>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</si>
  <si>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</si>
  <si>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</si>
  <si>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</si>
  <si>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</si>
  <si>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</si>
  <si>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</si>
  <si>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</si>
  <si>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</si>
  <si>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</si>
  <si>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</si>
  <si>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</si>
  <si>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</si>
  <si>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</si>
  <si>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</si>
  <si>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</si>
  <si>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</si>
  <si>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</si>
  <si>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</si>
  <si>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</si>
  <si>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</si>
  <si>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</si>
  <si>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</si>
  <si>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</si>
  <si>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</si>
  <si>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</si>
  <si>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</si>
  <si>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</si>
  <si>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</si>
  <si>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</si>
  <si>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</si>
  <si>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</si>
  <si>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</si>
  <si>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</si>
  <si>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</si>
  <si>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</si>
  <si>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</si>
  <si>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</si>
  <si>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</si>
  <si>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</si>
  <si>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</si>
  <si>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</si>
  <si>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</si>
  <si>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</si>
  <si>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</si>
  <si>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</si>
  <si>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</si>
  <si>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</si>
  <si>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</si>
  <si>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</si>
  <si>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</si>
  <si>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</si>
  <si>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</si>
  <si>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</si>
  <si>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</si>
  <si>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</si>
  <si>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</si>
  <si>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</si>
  <si>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</si>
  <si>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</si>
  <si>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</si>
  <si>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</si>
  <si>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</si>
  <si>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</si>
  <si>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</si>
  <si>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</si>
  <si>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</si>
  <si>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</si>
  <si>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</si>
  <si>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</si>
  <si>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</si>
  <si>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</si>
  <si>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</si>
  <si>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</si>
  <si>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</si>
  <si>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</si>
  <si>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</si>
  <si>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</si>
  <si>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</si>
  <si>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</si>
  <si>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</si>
  <si>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</si>
  <si>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</si>
  <si>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</si>
  <si>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</si>
  <si>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</si>
  <si>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</si>
  <si>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</si>
  <si>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</si>
  <si>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</si>
  <si>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</si>
  <si>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</si>
  <si>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</si>
  <si>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</si>
  <si>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</si>
  <si>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</si>
  <si>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</si>
  <si>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</si>
  <si>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</si>
  <si>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</si>
  <si>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</si>
  <si>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</si>
  <si>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</si>
  <si>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</si>
  <si>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</si>
  <si>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</si>
  <si>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</si>
  <si>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</si>
  <si>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</si>
  <si>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</si>
  <si>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</si>
  <si>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</si>
  <si>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</si>
  <si>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</si>
  <si>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</si>
  <si>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</si>
  <si>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</si>
  <si>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</si>
  <si>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</si>
  <si>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</si>
  <si>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</si>
  <si>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</si>
  <si>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</si>
  <si>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</si>
  <si>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</si>
  <si>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</si>
  <si>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</si>
  <si>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</si>
  <si>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</si>
  <si>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</si>
  <si>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</si>
  <si>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</si>
  <si>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</si>
  <si>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</si>
  <si>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</si>
  <si>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</si>
  <si>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</si>
  <si>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</si>
  <si>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</si>
  <si>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</si>
  <si>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</si>
  <si>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</si>
  <si>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</si>
  <si>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</si>
  <si>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</si>
  <si>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</si>
  <si>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</si>
  <si>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</si>
  <si>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</si>
  <si>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</si>
  <si>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</si>
  <si>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</si>
  <si>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</si>
  <si>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</si>
  <si>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</si>
  <si>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</si>
  <si>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</si>
  <si>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</si>
  <si>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</si>
  <si>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</si>
  <si>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</si>
  <si>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</si>
  <si>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</si>
  <si>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</si>
  <si>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</si>
  <si>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</si>
  <si>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</si>
  <si>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</si>
  <si>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</si>
  <si>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</si>
  <si>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</si>
  <si>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</si>
  <si>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</si>
  <si>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</si>
  <si>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</si>
  <si>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</si>
  <si>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</si>
  <si>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</si>
  <si>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</si>
  <si>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</si>
  <si>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</si>
  <si>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</si>
  <si>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</si>
  <si>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</si>
  <si>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</si>
  <si>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</si>
  <si>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</si>
  <si>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</si>
  <si>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</si>
  <si>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</si>
  <si>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</si>
  <si>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</si>
  <si>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</si>
  <si>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</si>
  <si>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</si>
  <si>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</si>
  <si>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</si>
  <si>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</si>
  <si>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</si>
  <si>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</si>
  <si>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</si>
  <si>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</si>
  <si>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</si>
  <si>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</si>
  <si>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</si>
  <si>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</si>
  <si>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</si>
  <si>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</si>
  <si>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</si>
  <si>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</si>
  <si>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</si>
  <si>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</si>
  <si>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</si>
  <si>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</si>
  <si>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</si>
  <si>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</si>
  <si>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</si>
  <si>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</si>
  <si>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</si>
  <si>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</si>
  <si>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</si>
  <si>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</si>
  <si>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</si>
  <si>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</si>
  <si>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</si>
  <si>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</si>
  <si>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</si>
  <si>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</si>
  <si>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</si>
  <si>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</si>
  <si>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</si>
  <si>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</si>
  <si>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</si>
  <si>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</si>
  <si>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</si>
  <si>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</si>
  <si>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</si>
  <si>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</si>
  <si>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</si>
  <si>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</si>
  <si>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</si>
  <si>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</si>
  <si>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</si>
  <si>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</si>
  <si>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</si>
  <si>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</si>
  <si>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</si>
  <si>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</si>
  <si>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</si>
  <si>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</si>
  <si>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</si>
  <si>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</si>
  <si>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</si>
  <si>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</si>
  <si>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</si>
  <si>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</si>
  <si>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</si>
  <si>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</si>
  <si>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</si>
  <si>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</si>
  <si>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</si>
  <si>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</si>
  <si>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</si>
  <si>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</si>
  <si>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</si>
  <si>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</si>
  <si>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</si>
  <si>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</si>
  <si>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</si>
  <si>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</si>
  <si>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</si>
  <si>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</si>
  <si>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</si>
  <si>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</si>
  <si>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</si>
  <si>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</si>
  <si>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</si>
  <si>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</si>
  <si>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</si>
  <si>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</si>
  <si>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</si>
  <si>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</si>
  <si>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</si>
  <si>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</si>
  <si>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</si>
  <si>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</si>
  <si>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</si>
  <si>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</si>
  <si>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</si>
  <si>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</si>
  <si>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</si>
  <si>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</si>
  <si>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</si>
  <si>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</si>
  <si>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</si>
  <si>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</si>
  <si>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</si>
  <si>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</si>
  <si>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</si>
  <si>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</si>
  <si>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</si>
  <si>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</si>
  <si>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</si>
  <si>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</si>
  <si>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</si>
  <si>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</si>
  <si>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</si>
  <si>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</si>
  <si>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</si>
  <si>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</si>
  <si>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</si>
  <si>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</si>
  <si>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</si>
  <si>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</si>
  <si>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</si>
  <si>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</si>
  <si>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</si>
  <si>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</si>
  <si>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</si>
  <si>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</si>
  <si>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</si>
  <si>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</si>
  <si>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</si>
  <si>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</si>
  <si>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</si>
  <si>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</si>
  <si>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</si>
  <si>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</si>
  <si>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</si>
  <si>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</si>
  <si>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</si>
  <si>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</si>
  <si>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</si>
  <si>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</si>
  <si>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</si>
  <si>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</si>
  <si>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</si>
  <si>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</si>
  <si>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</si>
  <si>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</si>
  <si>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</si>
  <si>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</si>
  <si>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</si>
  <si>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</si>
  <si>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</si>
  <si>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</si>
  <si>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</si>
  <si>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</si>
  <si>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</si>
  <si>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</si>
  <si>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</si>
  <si>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</si>
  <si>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</si>
  <si>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</si>
  <si>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</si>
  <si>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</si>
  <si>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</si>
  <si>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</si>
  <si>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</si>
  <si>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</si>
  <si>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</si>
  <si>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</si>
  <si>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</si>
  <si>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</si>
  <si>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</si>
  <si>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</si>
  <si>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</si>
  <si>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</si>
  <si>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</si>
  <si>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</si>
  <si>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</si>
  <si>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</si>
  <si>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</si>
  <si>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</si>
  <si>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</si>
  <si>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</si>
  <si>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</si>
  <si>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</si>
  <si>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</si>
  <si>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</si>
  <si>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</si>
  <si>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</si>
  <si>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</si>
  <si>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</si>
  <si>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</si>
  <si>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</si>
  <si>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</si>
  <si>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</si>
  <si>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</si>
  <si>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</si>
  <si>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</si>
  <si>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</si>
  <si>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</si>
  <si>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</si>
  <si>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</si>
  <si>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</si>
  <si>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</si>
  <si>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</si>
  <si>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</si>
  <si>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</si>
  <si>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</si>
  <si>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</si>
  <si>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</si>
  <si>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</si>
  <si>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</si>
  <si>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</si>
  <si>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</si>
  <si>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</si>
  <si>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</si>
  <si>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</si>
  <si>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</si>
  <si>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</si>
  <si>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</si>
  <si>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</si>
  <si>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</si>
  <si>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</si>
  <si>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</si>
  <si>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</si>
  <si>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</si>
  <si>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</si>
  <si>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</si>
  <si>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</si>
  <si>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</si>
  <si>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</si>
  <si>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</si>
  <si>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</si>
  <si>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</si>
  <si>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</si>
  <si>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</si>
  <si>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</si>
  <si>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</si>
  <si>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</si>
  <si>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</si>
  <si>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</si>
  <si>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</si>
  <si>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</si>
  <si>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</si>
  <si>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</si>
  <si>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</si>
  <si>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</si>
  <si>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</si>
  <si>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</si>
  <si>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</si>
  <si>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</si>
  <si>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</si>
  <si>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</si>
  <si>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</si>
  <si>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</si>
  <si>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</si>
  <si>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</si>
  <si>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</si>
  <si>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</si>
  <si>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</si>
  <si>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</si>
  <si>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</si>
  <si>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</si>
  <si>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</si>
  <si>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</si>
  <si>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</si>
  <si>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</si>
  <si>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</si>
  <si>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</si>
  <si>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</si>
  <si>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</si>
  <si>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</si>
  <si>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</si>
  <si>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</si>
  <si>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</si>
  <si>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</si>
  <si>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</si>
  <si>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</si>
  <si>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</si>
  <si>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</si>
  <si>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</si>
  <si>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</si>
  <si>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</si>
  <si>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</si>
  <si>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</si>
  <si>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</si>
  <si>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</si>
  <si>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</si>
  <si>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</si>
  <si>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</si>
  <si>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</si>
  <si>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</si>
  <si>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</si>
  <si>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</si>
  <si>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</si>
  <si>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</si>
  <si>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</si>
  <si>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</si>
  <si>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</si>
  <si>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</si>
  <si>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</si>
  <si>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</si>
  <si>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</si>
  <si>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</si>
  <si>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</si>
  <si>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</si>
  <si>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</si>
  <si>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</si>
  <si>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</si>
  <si>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</si>
  <si>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</si>
  <si>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</si>
  <si>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</si>
  <si>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</si>
  <si>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</si>
  <si>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</si>
  <si>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</si>
  <si>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</si>
  <si>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</si>
  <si>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</si>
  <si>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</si>
  <si>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</si>
  <si>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</si>
  <si>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</si>
  <si>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</si>
  <si>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</si>
  <si>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</si>
  <si>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</si>
  <si>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</si>
  <si>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</si>
  <si>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</si>
  <si>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</si>
  <si>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</si>
  <si>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</si>
  <si>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</si>
  <si>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</si>
  <si>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</si>
  <si>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</si>
  <si>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</si>
  <si>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</si>
  <si>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</si>
  <si>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</si>
  <si>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</si>
  <si>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</si>
  <si>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</si>
  <si>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</si>
  <si>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</si>
  <si>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</si>
  <si>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</si>
  <si>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</si>
  <si>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</si>
  <si>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</si>
  <si>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</si>
  <si>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</si>
  <si>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</si>
  <si>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</si>
  <si>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</si>
  <si>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</si>
  <si>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</si>
  <si>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</si>
  <si>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</si>
  <si>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</si>
  <si>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</si>
  <si>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</si>
  <si>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</si>
  <si>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</si>
  <si>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</si>
  <si>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</si>
  <si>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</si>
  <si>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</si>
  <si>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</si>
  <si>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</si>
  <si>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</si>
  <si>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</si>
  <si>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</si>
  <si>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</si>
  <si>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</si>
  <si>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</si>
  <si>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</si>
  <si>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</si>
  <si>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</si>
  <si>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</si>
  <si>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</si>
  <si>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</si>
  <si>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</si>
  <si>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</si>
  <si>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</si>
  <si>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</si>
  <si>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</si>
  <si>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</si>
  <si>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</si>
  <si>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</si>
  <si>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</si>
  <si>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</si>
  <si>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</si>
  <si>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</si>
  <si>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</si>
  <si>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</si>
  <si>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</si>
  <si>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</si>
  <si>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</si>
  <si>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</si>
  <si>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</si>
  <si>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</si>
  <si>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</si>
  <si>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</si>
  <si>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</si>
  <si>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</si>
  <si>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</si>
  <si>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</si>
  <si>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</si>
  <si>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</si>
  <si>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</si>
  <si>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</si>
  <si>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</si>
  <si>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</si>
  <si>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</si>
  <si>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</si>
  <si>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</si>
  <si>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</si>
  <si>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</si>
  <si>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</si>
  <si>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</si>
  <si>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</si>
  <si>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</si>
  <si>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</si>
  <si>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</si>
  <si>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</si>
  <si>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</si>
  <si>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</si>
  <si>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</si>
  <si>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</si>
  <si>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</si>
  <si>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</si>
  <si>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</si>
  <si>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</si>
  <si>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</si>
  <si>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</si>
  <si>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</si>
  <si>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</si>
  <si>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</si>
  <si>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</si>
  <si>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</si>
  <si>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</si>
  <si>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</si>
  <si>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</si>
  <si>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</si>
  <si>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</si>
  <si>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</si>
  <si>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</si>
  <si>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</si>
  <si>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</si>
  <si>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</si>
  <si>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</si>
  <si>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</si>
  <si>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</si>
  <si>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</si>
  <si>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</si>
  <si>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</si>
  <si>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</si>
  <si>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</si>
  <si>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</si>
  <si>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</si>
  <si>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</si>
  <si>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</si>
  <si>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</si>
  <si>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</si>
  <si>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</si>
  <si>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</si>
  <si>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</si>
  <si>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</si>
  <si>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</si>
  <si>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</si>
  <si>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</si>
  <si>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</si>
  <si>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</si>
  <si>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</si>
  <si>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</si>
  <si>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</si>
  <si>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</si>
  <si>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</si>
  <si>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</si>
  <si>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</si>
  <si>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</si>
  <si>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</si>
  <si>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</si>
  <si>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</si>
  <si>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</si>
  <si>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</si>
  <si>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</si>
  <si>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</si>
  <si>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</si>
  <si>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</si>
  <si>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</si>
  <si>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</si>
  <si>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</si>
  <si>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</si>
  <si>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</si>
  <si>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</si>
  <si>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</si>
  <si>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</si>
  <si>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</si>
  <si>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</si>
  <si>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</si>
  <si>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</si>
  <si>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</si>
  <si>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</si>
  <si>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</si>
  <si>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</si>
  <si>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</si>
  <si>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</si>
  <si>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</si>
  <si>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</si>
  <si>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</si>
  <si>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</si>
  <si>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</si>
  <si>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</si>
  <si>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</si>
  <si>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</si>
  <si>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</si>
  <si>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</si>
  <si>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</si>
  <si>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</si>
  <si>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</si>
  <si>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</si>
  <si>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</si>
  <si>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</si>
  <si>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</si>
  <si>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</si>
  <si>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</si>
  <si>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</si>
  <si>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</si>
  <si>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</si>
  <si>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</si>
  <si>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</si>
  <si>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</si>
  <si>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</si>
  <si>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</si>
  <si>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</si>
  <si>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</si>
  <si>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</si>
  <si>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</si>
  <si>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</si>
  <si>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</si>
  <si>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</si>
  <si>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</si>
  <si>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</si>
  <si>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</si>
  <si>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</si>
  <si>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</si>
  <si>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</si>
  <si>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</si>
  <si>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</si>
  <si>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</si>
  <si>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</si>
  <si>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</si>
  <si>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</si>
  <si>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</si>
  <si>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</si>
  <si>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</si>
  <si>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</si>
  <si>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</si>
  <si>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</si>
  <si>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</si>
  <si>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</si>
  <si>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</si>
  <si>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</si>
  <si>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</si>
  <si>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</si>
  <si>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</si>
  <si>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</si>
  <si>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</si>
  <si>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</si>
  <si>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</si>
  <si>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</si>
  <si>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</si>
  <si>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</si>
  <si>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</si>
  <si>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</si>
  <si>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</si>
  <si>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</si>
  <si>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</si>
  <si>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</si>
  <si>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</si>
  <si>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</si>
  <si>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</si>
  <si>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</si>
  <si>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</si>
  <si>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</si>
  <si>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</si>
  <si>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</si>
  <si>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</si>
  <si>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</si>
  <si>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</si>
  <si>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</si>
  <si>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</si>
  <si>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</si>
  <si>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</si>
  <si>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</si>
  <si>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</si>
  <si>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</si>
  <si>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</si>
  <si>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</si>
  <si>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</si>
  <si>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</si>
  <si>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</si>
  <si>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</si>
  <si>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</si>
  <si>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</si>
  <si>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</si>
  <si>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</si>
  <si>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</si>
  <si>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</si>
  <si>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</si>
  <si>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</si>
  <si>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</si>
  <si>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</si>
  <si>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</si>
  <si>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</si>
  <si>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</si>
  <si>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</si>
  <si>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</si>
  <si>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</si>
  <si>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</si>
  <si>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</si>
  <si>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</si>
  <si>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</si>
  <si>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</si>
  <si>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</si>
  <si>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</si>
  <si>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</si>
  <si>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</si>
  <si>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</si>
  <si>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</si>
  <si>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</si>
  <si>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</si>
  <si>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</si>
  <si>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</si>
  <si>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</si>
  <si>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</si>
  <si>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</si>
  <si>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</si>
  <si>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</si>
  <si>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</si>
  <si>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</si>
  <si>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</si>
  <si>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</si>
  <si>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</si>
  <si>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</si>
  <si>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</si>
  <si>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</si>
  <si>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</si>
  <si>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</si>
  <si>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</si>
  <si>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</si>
  <si>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</si>
  <si>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</si>
  <si>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</si>
  <si>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</si>
  <si>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</si>
  <si>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</si>
  <si>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</si>
  <si>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</si>
  <si>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</si>
  <si>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</si>
  <si>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</si>
  <si>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</si>
  <si>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</si>
  <si>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</si>
  <si>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</si>
  <si>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</si>
  <si>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</si>
  <si>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</si>
  <si>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</si>
  <si>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</si>
  <si>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</si>
  <si>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</si>
  <si>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</si>
  <si>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</si>
  <si>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</si>
  <si>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</si>
  <si>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</si>
  <si>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</si>
  <si>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</si>
  <si>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</si>
  <si>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</si>
  <si>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</si>
  <si>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</si>
  <si>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</si>
  <si>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</si>
  <si>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</si>
  <si>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</si>
  <si>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</si>
  <si>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</si>
  <si>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</si>
  <si>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</si>
  <si>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</si>
  <si>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</si>
  <si>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</si>
  <si>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</si>
  <si>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</si>
  <si>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</si>
  <si>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</si>
  <si>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</si>
  <si>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</si>
  <si>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</si>
  <si>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</si>
  <si>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</si>
  <si>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</si>
  <si>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</si>
  <si>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</si>
  <si>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</si>
  <si>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</si>
  <si>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</si>
  <si>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</si>
  <si>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</si>
  <si>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</si>
  <si>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</si>
  <si>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</si>
  <si>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</si>
  <si>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</si>
  <si>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</si>
  <si>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</si>
  <si>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</si>
  <si>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</si>
  <si>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</si>
  <si>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</si>
  <si>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</si>
  <si>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</si>
  <si>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</si>
  <si>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</si>
  <si>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</si>
  <si>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</si>
  <si>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</si>
  <si>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</si>
  <si>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</si>
  <si>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</si>
  <si>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</si>
  <si>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</si>
  <si>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</si>
  <si>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</si>
  <si>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</si>
  <si>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</si>
  <si>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</si>
  <si>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</si>
  <si>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</si>
  <si>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</si>
  <si>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</si>
  <si>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</si>
  <si>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</si>
  <si>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</si>
  <si>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</si>
  <si>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</si>
  <si>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</si>
  <si>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</si>
  <si>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</si>
  <si>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</si>
  <si>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</si>
  <si>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</si>
  <si>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</si>
  <si>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</si>
  <si>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</si>
  <si>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</si>
  <si>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</si>
  <si>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</si>
  <si>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</si>
  <si>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</si>
  <si>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</si>
  <si>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</si>
  <si>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</si>
  <si>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</si>
  <si>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</si>
  <si>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</si>
  <si>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</si>
  <si>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</si>
  <si>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</si>
  <si>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</si>
  <si>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</si>
  <si>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</si>
  <si>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</si>
  <si>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</si>
  <si>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</si>
  <si>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</si>
  <si>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</si>
  <si>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</si>
  <si>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</si>
  <si>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</si>
  <si>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</si>
  <si>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</si>
  <si>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</si>
  <si>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</si>
  <si>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</si>
  <si>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</si>
  <si>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</si>
  <si>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</si>
  <si>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</si>
  <si>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</si>
  <si>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</si>
  <si>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</si>
  <si>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</si>
  <si>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</si>
  <si>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</si>
  <si>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</si>
  <si>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</si>
  <si>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</si>
  <si>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</si>
  <si>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</si>
  <si>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</si>
  <si>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</si>
  <si>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</si>
  <si>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</si>
  <si>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</si>
  <si>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</si>
  <si>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</si>
  <si>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</si>
  <si>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</si>
  <si>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</si>
  <si>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</si>
  <si>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</si>
  <si>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</si>
  <si>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</si>
  <si>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</si>
  <si>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</si>
  <si>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</si>
  <si>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</si>
  <si>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</si>
  <si>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</si>
  <si>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</si>
  <si>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</si>
  <si>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</si>
  <si>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</si>
  <si>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</si>
  <si>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</si>
  <si>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</si>
  <si>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2020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</si>
  <si>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</si>
  <si>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</si>
  <si>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</si>
  <si>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</si>
  <si>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</si>
  <si>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</si>
  <si>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</si>
  <si>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</si>
  <si>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</si>
  <si>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</si>
  <si>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</si>
  <si>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</si>
  <si>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</si>
  <si>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</si>
  <si>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</si>
  <si>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</si>
  <si>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</si>
  <si>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</si>
  <si>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</si>
  <si>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</si>
  <si>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</si>
  <si>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</si>
  <si>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</si>
  <si>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</si>
  <si>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</si>
  <si>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</si>
  <si>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</si>
  <si>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</si>
  <si>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</si>
  <si>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</si>
  <si>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</si>
  <si>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</si>
  <si>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</si>
  <si>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</si>
  <si>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</si>
  <si>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</si>
  <si>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</si>
  <si>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</si>
  <si>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</si>
  <si>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</si>
  <si>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</si>
  <si>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</si>
  <si>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</si>
  <si>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</si>
  <si>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</si>
  <si>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</si>
  <si>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</si>
  <si>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</si>
  <si>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</si>
  <si>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</si>
  <si>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</si>
  <si>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</si>
  <si>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</si>
  <si>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</si>
  <si>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</si>
  <si>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</si>
  <si>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</si>
  <si>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</si>
  <si>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</si>
  <si>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</si>
  <si>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</si>
  <si>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</si>
  <si>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</si>
  <si>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</si>
  <si>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</si>
  <si>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</si>
  <si>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</si>
  <si>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</si>
  <si>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</si>
  <si>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</si>
  <si>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</si>
  <si>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</si>
  <si>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</si>
  <si>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</si>
  <si>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</si>
  <si>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</si>
  <si>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</si>
  <si>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</si>
  <si>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</si>
  <si>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</si>
  <si>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</si>
  <si>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</si>
  <si>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</si>
  <si>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</si>
  <si>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</si>
  <si>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</si>
  <si>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</si>
  <si>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</si>
  <si>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</si>
  <si>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</si>
  <si>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</si>
  <si>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</si>
  <si>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</si>
  <si>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</si>
  <si>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</si>
  <si>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</si>
  <si>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</si>
  <si>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</si>
  <si>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</si>
  <si>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</si>
  <si>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</si>
  <si>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</si>
  <si>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</si>
  <si>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</si>
  <si>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</si>
  <si>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</si>
  <si>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</si>
  <si>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</si>
  <si>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</si>
  <si>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</si>
  <si>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</si>
  <si>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</si>
  <si>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</si>
  <si>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</si>
  <si>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</si>
  <si>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</si>
  <si>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</si>
  <si>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</si>
  <si>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</si>
  <si>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</si>
  <si>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</si>
  <si>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</si>
  <si>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</si>
  <si>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</si>
  <si>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</si>
  <si>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</si>
  <si>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</si>
  <si>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</si>
  <si>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</si>
  <si>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</si>
  <si>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</si>
  <si>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</si>
  <si>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</si>
  <si>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2020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</si>
  <si>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</si>
  <si>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</si>
  <si>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</si>
  <si>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</si>
  <si>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</si>
  <si>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</si>
  <si>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</si>
  <si>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</si>
  <si>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</si>
  <si>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</si>
  <si>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</si>
  <si>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</si>
  <si>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</si>
  <si>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</si>
  <si>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</si>
  <si>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</si>
  <si>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</si>
  <si>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</si>
  <si>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</si>
  <si>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</si>
  <si>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</si>
  <si>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</si>
  <si>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</si>
  <si>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</si>
  <si>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</si>
  <si>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</si>
  <si>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</si>
  <si>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</si>
  <si>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</si>
  <si>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</si>
  <si>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</si>
  <si>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</si>
  <si>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</si>
  <si>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</si>
  <si>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</si>
  <si>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</si>
  <si>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</si>
  <si>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</si>
  <si>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</si>
  <si>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</si>
  <si>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</si>
  <si>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</si>
  <si>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</si>
  <si>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</si>
  <si>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</si>
  <si>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</si>
  <si>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</si>
  <si>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</si>
  <si>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</si>
  <si>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</si>
  <si>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</si>
  <si>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</si>
  <si>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</si>
  <si>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</si>
  <si>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</si>
  <si>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</si>
  <si>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</si>
  <si>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</si>
  <si>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</si>
  <si>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</si>
  <si>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</si>
  <si>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</si>
  <si>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</si>
  <si>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</si>
  <si>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</si>
  <si>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</si>
  <si>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</si>
  <si>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</si>
  <si>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</si>
  <si>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</si>
  <si>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</si>
  <si>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</si>
  <si>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</si>
  <si>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</si>
  <si>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</si>
  <si>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</si>
  <si>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</si>
  <si>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</si>
  <si>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</si>
  <si>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</si>
  <si>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</si>
  <si>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</si>
  <si>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</si>
  <si>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</si>
  <si>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</si>
  <si>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</si>
  <si>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</si>
  <si>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</si>
  <si>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</si>
  <si>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</si>
  <si>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</si>
  <si>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</si>
  <si>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</si>
  <si>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</si>
  <si>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</si>
  <si>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</si>
  <si>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</si>
  <si>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</si>
  <si>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</si>
  <si>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</si>
  <si>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</si>
  <si>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</si>
  <si>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</si>
  <si>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</si>
  <si>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</si>
  <si>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</si>
  <si>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</si>
  <si>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</si>
  <si>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</si>
  <si>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</si>
  <si>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</si>
  <si>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</si>
  <si>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</si>
  <si>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</si>
  <si>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</si>
  <si>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</si>
  <si>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</si>
  <si>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</si>
  <si>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</si>
  <si>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</si>
  <si>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</si>
  <si>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</si>
  <si>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</si>
  <si>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</si>
  <si>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</si>
  <si>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</si>
  <si>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</si>
  <si>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</si>
  <si>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</si>
  <si>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</si>
  <si>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</si>
  <si>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</si>
  <si>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</si>
  <si>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</si>
  <si>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</si>
  <si>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</si>
  <si>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</si>
  <si>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</si>
  <si>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</si>
  <si>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</si>
  <si>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</si>
  <si>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</si>
  <si>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</si>
  <si>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</si>
  <si>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</si>
  <si>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</si>
  <si>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</si>
  <si>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</si>
  <si>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</si>
  <si>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</si>
  <si>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</si>
  <si>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</si>
  <si>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</si>
  <si>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</si>
  <si>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</si>
  <si>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</si>
  <si>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</si>
  <si>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</si>
  <si>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</si>
  <si>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</si>
  <si>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</si>
  <si>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</si>
  <si>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</si>
  <si>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</si>
  <si>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</si>
  <si>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</si>
  <si>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</si>
  <si>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</si>
  <si>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</si>
  <si>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</si>
  <si>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</si>
  <si>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</si>
  <si>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</si>
  <si>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</si>
  <si>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</si>
  <si>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</si>
  <si>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</si>
  <si>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</si>
  <si>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</si>
  <si>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</si>
  <si>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</si>
  <si>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</si>
  <si>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</si>
  <si>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</si>
  <si>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</si>
  <si>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</si>
  <si>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</si>
  <si>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</si>
  <si>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</si>
  <si>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</si>
  <si>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</si>
  <si>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</si>
  <si>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</si>
  <si>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</si>
  <si>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</si>
  <si>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</si>
  <si>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</si>
  <si>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</si>
  <si>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</si>
  <si>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</si>
  <si>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</si>
  <si>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</si>
  <si>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</si>
  <si>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</si>
  <si>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</si>
  <si>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</si>
  <si>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</si>
  <si>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</si>
  <si>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</si>
  <si>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</si>
  <si>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</si>
  <si>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</si>
  <si>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</si>
  <si>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</si>
  <si>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</si>
  <si>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</si>
  <si>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2020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</si>
  <si>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</si>
  <si>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</si>
  <si>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</si>
  <si>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</si>
  <si>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</si>
  <si>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2019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</si>
  <si>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</si>
  <si>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</si>
  <si>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</si>
  <si>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</si>
  <si>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</si>
  <si>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2018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</si>
  <si>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</si>
  <si>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</si>
  <si>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</si>
  <si>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</si>
  <si>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</si>
  <si>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2017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</si>
  <si>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</si>
  <si>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</si>
  <si>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</si>
  <si>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</si>
  <si>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</si>
  <si>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2016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</si>
  <si>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</si>
  <si>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</si>
  <si>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</si>
  <si>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</si>
  <si>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</si>
  <si>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</si>
  <si>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</si>
  <si>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</si>
  <si>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</si>
  <si>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</si>
  <si>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</si>
  <si>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</si>
  <si>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</si>
  <si>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</si>
  <si>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</si>
  <si>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</si>
  <si>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</si>
  <si>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</si>
  <si>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</si>
  <si>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</si>
  <si>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</si>
  <si>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</si>
  <si>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</si>
  <si>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</si>
  <si>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</si>
  <si>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</si>
  <si>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</si>
  <si>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</si>
  <si>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</si>
  <si>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</si>
  <si>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</si>
  <si>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</si>
  <si>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</si>
  <si>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</si>
  <si>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</si>
  <si>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</si>
  <si>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</si>
  <si>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</si>
  <si>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</si>
  <si>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</si>
  <si>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</si>
  <si>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</si>
  <si>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</si>
  <si>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</si>
  <si>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</si>
  <si>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</si>
  <si>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</si>
  <si>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</si>
  <si>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</si>
  <si>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</si>
  <si>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</si>
  <si>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</si>
  <si>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</si>
  <si>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</si>
  <si>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</si>
  <si>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</si>
  <si>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</si>
  <si>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</si>
  <si>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</si>
  <si>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</si>
  <si>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</si>
  <si>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</si>
  <si>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</si>
  <si>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</si>
  <si>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</si>
  <si>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</si>
  <si>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</si>
  <si>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</si>
  <si>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</si>
  <si>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</si>
  <si>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</si>
  <si>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</si>
  <si>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</si>
  <si>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</si>
  <si>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</si>
  <si>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</si>
  <si>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</si>
  <si>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</si>
  <si>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</si>
  <si>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</si>
  <si>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</si>
  <si>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</si>
  <si>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</si>
  <si>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</si>
  <si>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</si>
  <si>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</si>
  <si>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</si>
  <si>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</si>
  <si>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</si>
  <si>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</si>
  <si>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</si>
  <si>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</si>
  <si>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</si>
  <si>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</si>
  <si>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</si>
  <si>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</si>
  <si>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</si>
  <si>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</si>
  <si>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</si>
  <si>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</si>
  <si>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</si>
  <si>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</si>
  <si>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</si>
  <si>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</si>
  <si>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</si>
  <si>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</si>
  <si>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</si>
  <si>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</si>
  <si>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</si>
  <si>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</si>
  <si>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</si>
  <si>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</si>
  <si>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</si>
  <si>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</si>
  <si>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</si>
  <si>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</si>
  <si>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</si>
  <si>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</si>
  <si>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</si>
  <si>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</si>
  <si>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</si>
  <si>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</si>
  <si>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</si>
  <si>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</si>
  <si>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</si>
  <si>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</si>
  <si>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</si>
  <si>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</si>
  <si>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</si>
  <si>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</si>
  <si>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</si>
  <si>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</si>
  <si>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</si>
  <si>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</si>
  <si>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</si>
  <si>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</si>
  <si>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</si>
  <si>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</si>
  <si>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</si>
  <si>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</si>
  <si>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</si>
  <si>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</si>
  <si>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</si>
  <si>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</si>
  <si>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</si>
  <si>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</si>
  <si>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</si>
  <si>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</si>
  <si>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</si>
  <si>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</si>
  <si>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</si>
  <si>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</si>
  <si>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</si>
  <si>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</si>
  <si>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</si>
  <si>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</si>
  <si>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</si>
  <si>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</si>
  <si>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</si>
  <si>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</si>
  <si>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</si>
  <si>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</si>
  <si>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</si>
  <si>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</si>
  <si>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</si>
  <si>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</si>
  <si>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</si>
  <si>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</si>
  <si>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</si>
  <si>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</si>
  <si>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</si>
  <si>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</si>
  <si>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</si>
  <si>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</si>
  <si>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</si>
  <si>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</si>
  <si>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</si>
  <si>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</si>
  <si>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</si>
  <si>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</si>
  <si>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</si>
  <si>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</si>
  <si>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</si>
  <si>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</si>
  <si>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</si>
  <si>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</si>
  <si>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</si>
  <si>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</si>
  <si>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</si>
  <si>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</si>
  <si>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</si>
  <si>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</si>
  <si>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</si>
  <si>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</si>
  <si>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</si>
  <si>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</si>
  <si>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</si>
  <si>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</si>
  <si>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</si>
  <si>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</si>
  <si>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</si>
  <si>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</si>
  <si>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</si>
  <si>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</si>
  <si>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</si>
  <si>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</si>
  <si>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</si>
  <si>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</si>
  <si>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</si>
  <si>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</si>
  <si>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</si>
  <si>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</si>
  <si>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</si>
  <si>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</si>
  <si>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</si>
  <si>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</si>
  <si>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</si>
  <si>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</si>
  <si>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</si>
  <si>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</si>
  <si>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</si>
  <si>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</si>
  <si>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</si>
  <si>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</si>
  <si>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</si>
  <si>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</si>
  <si>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</si>
  <si>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</si>
  <si>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</si>
  <si>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</si>
  <si>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</si>
  <si>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</si>
  <si>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</si>
  <si>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</si>
  <si>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</si>
  <si>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</si>
  <si>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</si>
  <si>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</si>
  <si>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</si>
  <si>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</si>
  <si>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</si>
  <si>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</si>
  <si>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</si>
  <si>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</si>
  <si>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</si>
  <si>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</si>
  <si>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</si>
  <si>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</si>
  <si>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</si>
  <si>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</si>
  <si>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</si>
  <si>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</si>
  <si>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</si>
  <si>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</si>
  <si>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</si>
  <si>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</si>
  <si>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</si>
  <si>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</si>
  <si>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</si>
  <si>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</si>
  <si>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</si>
  <si>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</si>
  <si>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</si>
  <si>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</si>
  <si>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</si>
  <si>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</si>
  <si>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</si>
  <si>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</si>
  <si>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</si>
  <si>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</si>
  <si>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</si>
  <si>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</si>
  <si>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</si>
  <si>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</si>
  <si>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</si>
  <si>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</si>
  <si>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</si>
  <si>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</si>
  <si>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</si>
  <si>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</si>
  <si>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</si>
  <si>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</si>
  <si>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</si>
  <si>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</si>
  <si>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</si>
  <si>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</si>
  <si>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</si>
  <si>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</si>
  <si>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</si>
  <si>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</si>
  <si>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</si>
  <si>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</si>
  <si>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</si>
  <si>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</si>
  <si>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</si>
  <si>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</si>
  <si>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</si>
  <si>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</si>
  <si>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</si>
  <si>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</si>
  <si>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</si>
  <si>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</si>
  <si>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</si>
  <si>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</si>
  <si>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</si>
  <si>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</si>
  <si>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</si>
  <si>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</si>
  <si>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</si>
  <si>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</si>
  <si>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</si>
  <si>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</si>
  <si>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</si>
  <si>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</si>
  <si>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</si>
  <si>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</si>
  <si>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</si>
  <si>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</si>
  <si>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</si>
  <si>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</si>
  <si>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</si>
  <si>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</si>
  <si>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</si>
  <si>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</si>
  <si>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</si>
  <si>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</si>
  <si>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</si>
  <si>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</si>
  <si>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</si>
  <si>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</si>
  <si>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</si>
  <si>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</si>
  <si>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</si>
  <si>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</si>
  <si>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</si>
  <si>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</si>
  <si>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</si>
  <si>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</si>
  <si>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</si>
  <si>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</si>
  <si>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</si>
  <si>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</si>
  <si>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</si>
  <si>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</si>
  <si>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</si>
  <si>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</si>
  <si>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</si>
  <si>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</si>
  <si>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</si>
  <si>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</si>
  <si>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</si>
  <si>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</si>
  <si>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</si>
  <si>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</si>
  <si>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</si>
  <si>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</si>
  <si>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</si>
  <si>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</si>
  <si>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</si>
  <si>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</si>
  <si>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</si>
  <si>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</si>
  <si>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</si>
  <si>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</si>
  <si>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</si>
  <si>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</si>
  <si>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</si>
  <si>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</si>
  <si>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</si>
  <si>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</si>
  <si>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</si>
  <si>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</si>
  <si>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</si>
  <si>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</si>
  <si>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</si>
  <si>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</si>
  <si>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</si>
  <si>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</si>
  <si>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</si>
  <si>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</si>
  <si>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</si>
  <si>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</si>
  <si>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</si>
  <si>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</si>
  <si>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</si>
  <si>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</si>
  <si>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</si>
  <si>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</si>
  <si>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</si>
  <si>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</si>
  <si>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</si>
  <si>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</si>
  <si>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</si>
  <si>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</si>
  <si>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</si>
  <si>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</si>
  <si>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</si>
  <si>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</si>
  <si>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</si>
  <si>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</si>
  <si>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</si>
  <si>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</si>
  <si>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</si>
  <si>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</si>
  <si>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</si>
  <si>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</si>
  <si>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</si>
  <si>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</si>
  <si>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</si>
  <si>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</si>
  <si>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</si>
  <si>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</si>
  <si>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</si>
  <si>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</si>
  <si>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</si>
  <si>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</si>
  <si>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</si>
  <si>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</si>
  <si>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</si>
  <si>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</si>
  <si>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</si>
  <si>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</si>
  <si>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</si>
  <si>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</si>
  <si>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</si>
  <si>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</si>
  <si>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</si>
  <si>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</si>
  <si>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</si>
  <si>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</si>
  <si>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</si>
  <si>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</si>
  <si>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</si>
  <si>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</si>
  <si>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</si>
  <si>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</si>
  <si>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</si>
  <si>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</si>
  <si>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</si>
  <si>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</si>
  <si>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</si>
  <si>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</si>
  <si>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</si>
  <si>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</si>
  <si>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</si>
  <si>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</si>
  <si>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</si>
  <si>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</si>
  <si>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</si>
  <si>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</si>
  <si>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</si>
  <si>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</si>
  <si>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</si>
  <si>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</si>
  <si>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</si>
  <si>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</si>
  <si>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</si>
  <si>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</si>
  <si>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</si>
  <si>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</si>
  <si>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</si>
  <si>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</si>
  <si>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</si>
  <si>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</si>
  <si>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</si>
  <si>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</si>
  <si>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</si>
  <si>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</si>
  <si>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</si>
  <si>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</si>
  <si>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</si>
  <si>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</si>
  <si>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</si>
  <si>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</si>
  <si>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</si>
  <si>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</si>
  <si>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</si>
  <si>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</si>
  <si>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</si>
  <si>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</si>
  <si>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</si>
  <si>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</si>
  <si>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</si>
  <si>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</si>
  <si>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</si>
  <si>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</si>
  <si>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</si>
  <si>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</si>
  <si>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</si>
  <si>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</si>
  <si>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</si>
  <si>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</si>
  <si>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</si>
  <si>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</si>
  <si>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</si>
  <si>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</si>
  <si>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</si>
  <si>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</si>
  <si>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</si>
  <si>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</si>
  <si>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</si>
  <si>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</si>
  <si>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</si>
  <si>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</si>
  <si>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</si>
  <si>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</si>
  <si>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</si>
  <si>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</si>
  <si>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</si>
  <si>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</si>
  <si>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</si>
  <si>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</si>
  <si>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</si>
  <si>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</si>
  <si>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</si>
  <si>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</si>
  <si>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</si>
  <si>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</si>
  <si>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</si>
  <si>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</si>
  <si>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</si>
  <si>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</si>
  <si>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</si>
  <si>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</si>
  <si>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</si>
  <si>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</si>
  <si>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</si>
  <si>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</si>
  <si>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</si>
  <si>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</si>
  <si>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</si>
  <si>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</si>
  <si>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</si>
  <si>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</si>
  <si>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</si>
  <si>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</si>
  <si>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</si>
  <si>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</si>
  <si>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</si>
  <si>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</si>
  <si>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</si>
  <si>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</si>
  <si>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</si>
  <si>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</si>
  <si>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</si>
  <si>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</si>
  <si>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</si>
  <si>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</si>
  <si>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</si>
  <si>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</si>
  <si>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</si>
  <si>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</si>
  <si>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</si>
  <si>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</si>
  <si>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</si>
  <si>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</si>
  <si>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</si>
  <si>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</si>
  <si>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</si>
  <si>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</si>
  <si>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</si>
  <si>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</si>
  <si>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</si>
  <si>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</si>
  <si>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</si>
  <si>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</si>
  <si>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</si>
  <si>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</si>
  <si>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</si>
  <si>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</si>
  <si>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</si>
  <si>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</si>
  <si>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</si>
  <si>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</si>
  <si>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</si>
  <si>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</si>
  <si>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</si>
  <si>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</si>
  <si>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</si>
  <si>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</si>
  <si>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</si>
  <si>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</si>
  <si>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</si>
  <si>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</si>
  <si>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</si>
  <si>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</si>
  <si>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</si>
  <si>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</si>
  <si>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</si>
  <si>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</si>
  <si>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</si>
  <si>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</si>
  <si>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</si>
  <si>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</si>
  <si>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</si>
  <si>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</si>
  <si>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</si>
  <si>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</si>
  <si>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</si>
  <si>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</si>
  <si>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</si>
  <si>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</si>
  <si>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</si>
  <si>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</si>
  <si>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</si>
  <si>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</si>
  <si>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</si>
  <si>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</si>
  <si>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</si>
  <si>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</si>
  <si>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</si>
  <si>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</si>
  <si>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</si>
  <si>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</si>
  <si>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</si>
  <si>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</si>
  <si>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</si>
  <si>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</si>
  <si>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</si>
  <si>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</si>
  <si>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</si>
  <si>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</si>
  <si>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</si>
  <si>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</si>
  <si>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</si>
  <si>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</si>
  <si>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</si>
  <si>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</si>
  <si>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</si>
  <si>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</si>
  <si>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</si>
  <si>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</si>
  <si>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</si>
  <si>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</si>
  <si>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</si>
  <si>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</si>
  <si>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</si>
  <si>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</si>
  <si>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</si>
  <si>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</si>
  <si>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</si>
  <si>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</si>
  <si>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</si>
  <si>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</si>
  <si>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</si>
  <si>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</si>
  <si>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</si>
  <si>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</si>
  <si>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</si>
  <si>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</si>
  <si>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</si>
  <si>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</si>
  <si>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</si>
  <si>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</si>
  <si>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</si>
  <si>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</si>
  <si>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</si>
  <si>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</si>
  <si>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</si>
  <si>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</si>
  <si>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</si>
  <si>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</si>
  <si>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</si>
  <si>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</si>
  <si>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</si>
  <si>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</si>
  <si>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</si>
  <si>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</si>
  <si>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</si>
  <si>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</si>
  <si>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</si>
  <si>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</si>
  <si>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</si>
  <si>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</si>
  <si>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</si>
  <si>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</si>
  <si>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</si>
  <si>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</si>
  <si>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</si>
  <si>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</si>
  <si>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</si>
  <si>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</si>
  <si>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</si>
  <si>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</si>
  <si>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</si>
  <si>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</si>
  <si>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</si>
  <si>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</si>
  <si>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</si>
  <si>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</si>
  <si>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</si>
  <si>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</si>
  <si>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</si>
  <si>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</si>
  <si>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</si>
  <si>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</si>
  <si>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</si>
  <si>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</si>
  <si>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</si>
  <si>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</si>
  <si>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</si>
  <si>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</si>
  <si>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</si>
  <si>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</si>
  <si>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</si>
  <si>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</si>
  <si>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</si>
  <si>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</si>
  <si>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</si>
  <si>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</si>
  <si>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</si>
  <si>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</si>
  <si>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</si>
  <si>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</si>
  <si>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</si>
  <si>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</si>
  <si>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</si>
  <si>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</si>
  <si>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</si>
  <si>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</si>
  <si>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</si>
  <si>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</si>
  <si>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</si>
  <si>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</si>
  <si>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</si>
  <si>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</si>
  <si>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</si>
  <si>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</si>
  <si>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</si>
  <si>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</si>
  <si>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</si>
  <si>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</si>
  <si>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</si>
  <si>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</si>
  <si>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</si>
  <si>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</si>
  <si>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</si>
  <si>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</si>
  <si>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</si>
  <si>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</si>
  <si>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</si>
  <si>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</si>
  <si>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</si>
  <si>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</si>
  <si>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</si>
  <si>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</si>
  <si>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</si>
  <si>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</si>
  <si>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</si>
  <si>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</si>
  <si>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</si>
  <si>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</si>
  <si>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</si>
  <si>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</si>
  <si>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</si>
  <si>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</si>
  <si>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</si>
  <si>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</si>
  <si>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</si>
  <si>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</si>
  <si>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</si>
  <si>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</si>
  <si>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</si>
  <si>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</si>
  <si>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</si>
  <si>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</si>
  <si>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</si>
  <si>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</si>
  <si>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</si>
  <si>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</si>
  <si>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</si>
  <si>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</si>
  <si>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</si>
  <si>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</si>
  <si>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</si>
  <si>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</si>
  <si>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</si>
  <si>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</si>
  <si>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</si>
  <si>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</si>
  <si>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</si>
  <si>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</si>
  <si>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</si>
  <si>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</si>
  <si>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</si>
  <si>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</si>
  <si>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</si>
  <si>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</si>
  <si>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</si>
  <si>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</si>
  <si>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</si>
  <si>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</si>
  <si>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</si>
  <si>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</si>
  <si>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</si>
  <si>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</si>
  <si>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</si>
  <si>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</si>
  <si>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</si>
  <si>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</si>
  <si>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</si>
  <si>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</si>
  <si>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</si>
  <si>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</si>
  <si>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</si>
  <si>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</si>
  <si>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</si>
  <si>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</si>
  <si>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</si>
  <si>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</si>
  <si>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</si>
  <si>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</si>
  <si>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</si>
  <si>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</si>
  <si>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</si>
  <si>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</si>
  <si>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</si>
  <si>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</si>
  <si>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</si>
  <si>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</si>
  <si>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</si>
  <si>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</si>
  <si>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</si>
  <si>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</si>
  <si>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</si>
  <si>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</si>
  <si>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</si>
  <si>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</si>
  <si>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</si>
  <si>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</si>
  <si>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</si>
  <si>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</si>
  <si>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</si>
  <si>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</si>
  <si>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</si>
  <si>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</si>
  <si>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</si>
  <si>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</si>
  <si>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</si>
  <si>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</si>
  <si>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</si>
  <si>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</si>
  <si>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</si>
  <si>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</si>
  <si>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</si>
  <si>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</si>
  <si>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</si>
  <si>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</si>
  <si>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</si>
  <si>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</si>
  <si>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</si>
  <si>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</si>
  <si>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</si>
  <si>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</si>
  <si>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</si>
  <si>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</si>
  <si>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</si>
  <si>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</si>
  <si>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</si>
  <si>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</si>
  <si>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</si>
  <si>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</si>
  <si>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</si>
  <si>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</si>
  <si>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</si>
  <si>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</si>
  <si>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</si>
  <si>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</si>
  <si>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</si>
  <si>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</si>
  <si>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</si>
  <si>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</si>
  <si>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</si>
  <si>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</si>
  <si>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</si>
  <si>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</si>
  <si>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</si>
  <si>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</si>
  <si>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</si>
  <si>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</si>
  <si>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</si>
  <si>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</si>
  <si>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</si>
  <si>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</si>
  <si>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</si>
  <si>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</si>
  <si>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</si>
  <si>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</si>
  <si>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</si>
  <si>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</si>
  <si>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</si>
  <si>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</si>
  <si>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</si>
  <si>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</si>
  <si>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</si>
  <si>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</si>
  <si>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</si>
  <si>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</si>
  <si>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</si>
  <si>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</si>
  <si>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</si>
  <si>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</si>
  <si>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</si>
  <si>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</si>
  <si>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</si>
  <si>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</si>
  <si>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</si>
  <si>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</si>
  <si>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</si>
  <si>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</si>
  <si>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</si>
  <si>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</si>
  <si>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</si>
  <si>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</si>
  <si>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</si>
  <si>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</si>
  <si>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</si>
  <si>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</si>
  <si>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</si>
  <si>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</si>
  <si>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</si>
  <si>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</si>
  <si>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</si>
  <si>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</si>
  <si>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</si>
  <si>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</si>
  <si>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</si>
  <si>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</si>
  <si>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</si>
  <si>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</si>
  <si>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</si>
  <si>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</si>
  <si>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</si>
  <si>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</si>
  <si>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</si>
  <si>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</si>
  <si>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</si>
  <si>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</si>
  <si>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</si>
  <si>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</si>
  <si>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</si>
  <si>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</si>
  <si>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</si>
  <si>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</si>
  <si>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</si>
  <si>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</si>
  <si>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</si>
  <si>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</si>
  <si>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</si>
  <si>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</si>
  <si>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</si>
  <si>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</si>
  <si>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</si>
  <si>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</si>
  <si>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</si>
  <si>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</si>
  <si>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</si>
  <si>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</si>
  <si>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</si>
  <si>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</si>
  <si>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</si>
  <si>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</si>
  <si>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</si>
  <si>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</si>
  <si>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</si>
  <si>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</si>
  <si>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</si>
  <si>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</si>
  <si>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</si>
  <si>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</si>
  <si>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</si>
  <si>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</si>
  <si>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</si>
  <si>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</si>
  <si>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</si>
  <si>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</si>
  <si>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</si>
  <si>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</si>
  <si>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</si>
  <si>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</si>
  <si>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</si>
  <si>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</si>
  <si>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</si>
  <si>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</si>
  <si>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</si>
  <si>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</si>
  <si>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</si>
  <si>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</si>
  <si>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</si>
  <si>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</si>
  <si>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</si>
  <si>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</si>
  <si>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</si>
  <si>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</si>
  <si>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</si>
  <si>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</si>
  <si>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</si>
  <si>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</si>
  <si>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</si>
  <si>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2020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</si>
  <si>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</si>
  <si>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</si>
  <si>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</si>
  <si>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</si>
  <si>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</si>
  <si>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</si>
  <si>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</si>
  <si>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</si>
  <si>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</si>
  <si>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</si>
  <si>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</si>
  <si>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</si>
  <si>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</si>
  <si>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</si>
  <si>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</si>
  <si>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</si>
  <si>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</si>
  <si>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</si>
  <si>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</si>
  <si>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</si>
  <si>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</si>
  <si>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</si>
  <si>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</si>
  <si>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</si>
  <si>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</si>
  <si>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</si>
  <si>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</si>
  <si>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</si>
  <si>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</si>
  <si>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</si>
  <si>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</si>
  <si>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</si>
  <si>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</si>
  <si>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</si>
  <si>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</si>
  <si>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</si>
  <si>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</si>
  <si>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</si>
  <si>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</si>
  <si>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</si>
  <si>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</si>
  <si>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</si>
  <si>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</si>
  <si>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</si>
  <si>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</si>
  <si>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</si>
  <si>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</si>
  <si>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</si>
  <si>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</si>
  <si>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</si>
  <si>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</si>
  <si>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</si>
  <si>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</si>
  <si>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</si>
  <si>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</si>
  <si>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</si>
  <si>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</si>
  <si>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</si>
  <si>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</si>
  <si>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</si>
  <si>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</si>
  <si>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</si>
  <si>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</si>
  <si>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</si>
  <si>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</si>
  <si>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</si>
  <si>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</si>
  <si>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</si>
  <si>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</si>
  <si>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</si>
  <si>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</si>
  <si>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</si>
  <si>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</si>
  <si>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</si>
  <si>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</si>
  <si>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</si>
  <si>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</si>
  <si>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</si>
  <si>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</si>
  <si>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</si>
  <si>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</si>
  <si>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</si>
  <si>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</si>
  <si>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</si>
  <si>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</si>
  <si>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</si>
  <si>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</si>
  <si>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</si>
  <si>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</si>
  <si>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</si>
  <si>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</si>
  <si>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</si>
  <si>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</si>
  <si>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</si>
  <si>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</si>
  <si>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</si>
  <si>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</si>
  <si>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</si>
  <si>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</si>
  <si>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</si>
  <si>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</si>
  <si>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</si>
  <si>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</si>
  <si>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</si>
  <si>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</si>
  <si>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</si>
  <si>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</si>
  <si>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</si>
  <si>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</si>
  <si>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</si>
  <si>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</si>
  <si>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</si>
  <si>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</si>
  <si>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</si>
  <si>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</si>
  <si>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</si>
  <si>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</si>
  <si>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</si>
  <si>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</si>
  <si>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</si>
  <si>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</si>
  <si>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</si>
  <si>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</si>
  <si>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</si>
  <si>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</si>
  <si>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</si>
  <si>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</si>
  <si>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</si>
  <si>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</si>
  <si>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</si>
  <si>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</si>
  <si>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</si>
  <si>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</si>
  <si>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</si>
  <si>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</si>
  <si>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</si>
  <si>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</si>
  <si>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</si>
  <si>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</si>
  <si>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</si>
  <si>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</si>
  <si>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</si>
  <si>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</si>
  <si>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</si>
  <si>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</si>
  <si>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</si>
  <si>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</si>
  <si>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</si>
  <si>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</si>
  <si>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</si>
  <si>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</si>
  <si>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</si>
  <si>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</si>
  <si>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</si>
  <si>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</si>
  <si>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</si>
  <si>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</si>
  <si>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</si>
  <si>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</si>
  <si>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</si>
  <si>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</si>
  <si>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</si>
  <si>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</si>
  <si>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</si>
  <si>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</si>
  <si>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</si>
  <si>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</si>
  <si>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</si>
  <si>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</si>
  <si>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</si>
  <si>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</si>
  <si>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</si>
  <si>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</si>
  <si>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</si>
  <si>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</si>
  <si>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</si>
  <si>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</si>
  <si>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</si>
  <si>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</si>
  <si>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</si>
  <si>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</si>
  <si>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</si>
  <si>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</si>
  <si>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</si>
  <si>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</si>
  <si>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</si>
  <si>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</si>
  <si>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</si>
  <si>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</si>
  <si>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</si>
  <si>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</si>
  <si>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</si>
  <si>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</si>
  <si>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</si>
  <si>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</si>
  <si>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</si>
  <si>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</si>
  <si>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</si>
  <si>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</si>
  <si>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</si>
  <si>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</si>
  <si>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</si>
  <si>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</si>
  <si>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</si>
  <si>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</si>
  <si>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</si>
  <si>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</si>
  <si>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</si>
  <si>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</si>
  <si>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</si>
  <si>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</si>
  <si>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</si>
  <si>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</si>
  <si>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</si>
  <si>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</si>
  <si>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</si>
  <si>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</si>
  <si>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</si>
  <si>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</si>
  <si>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</si>
  <si>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</si>
  <si>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</si>
  <si>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</si>
  <si>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</si>
  <si>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</si>
  <si>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</si>
  <si>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</si>
  <si>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</si>
  <si>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</si>
  <si>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</si>
  <si>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</si>
  <si>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</si>
  <si>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</si>
  <si>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</si>
  <si>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</si>
  <si>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</si>
  <si>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</si>
  <si>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</si>
  <si>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</si>
  <si>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</si>
  <si>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</si>
  <si>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</si>
  <si>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</si>
  <si>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</si>
  <si>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</si>
  <si>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</si>
  <si>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</si>
  <si>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</si>
  <si>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</si>
  <si>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</si>
  <si>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</si>
  <si>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</si>
  <si>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</si>
  <si>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</si>
  <si>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</si>
  <si>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</si>
  <si>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</si>
  <si>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</si>
  <si>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</si>
  <si>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</si>
  <si>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</si>
  <si>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</si>
  <si>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</si>
  <si>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</si>
  <si>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</si>
  <si>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</si>
  <si>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</si>
  <si>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</si>
  <si>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2020 SCH 410</t>
  </si>
  <si>
    <t>2020 AAR COST INDEXES</t>
  </si>
  <si>
    <t>2019 SCH 410</t>
  </si>
  <si>
    <t>2019 AAR COST INDEXES</t>
  </si>
  <si>
    <t>2018 SCH 410</t>
  </si>
  <si>
    <t>2018 AAR COST INDEXES</t>
  </si>
  <si>
    <t>2017 SCH 410</t>
  </si>
  <si>
    <t>2017 AAR COST INDEXES</t>
  </si>
  <si>
    <t>2016 SCH 410</t>
  </si>
  <si>
    <t>2016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</si>
  <si>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</si>
  <si>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</si>
  <si>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</si>
  <si>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</si>
  <si>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</si>
  <si>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</si>
  <si>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</si>
  <si>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</si>
  <si>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</si>
  <si>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</si>
  <si>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</si>
  <si>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</si>
  <si>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</si>
  <si>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</si>
  <si>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</si>
  <si>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</si>
  <si>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</si>
  <si>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</si>
  <si>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</si>
  <si>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</si>
  <si>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</si>
  <si>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</si>
  <si>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</si>
  <si>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</si>
  <si>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</si>
  <si>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</si>
  <si>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</si>
  <si>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</si>
  <si>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</si>
  <si>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</si>
  <si>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</si>
  <si>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</si>
  <si>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</si>
  <si>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</si>
  <si>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</si>
  <si>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</si>
  <si>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</si>
  <si>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</si>
  <si>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</si>
  <si>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</si>
  <si>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</si>
  <si>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</si>
  <si>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</si>
  <si>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</si>
  <si>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</si>
  <si>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</si>
  <si>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</si>
  <si>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</si>
  <si>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</si>
  <si>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</si>
  <si>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</si>
  <si>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</si>
  <si>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</si>
  <si>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</si>
  <si>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</si>
  <si>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</si>
  <si>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</si>
  <si>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</si>
  <si>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</si>
  <si>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</si>
  <si>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</si>
  <si>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</si>
  <si>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</si>
  <si>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</si>
  <si>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</si>
  <si>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</si>
  <si>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</si>
  <si>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</si>
  <si>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</si>
  <si>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</si>
  <si>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</si>
  <si>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</si>
  <si>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</si>
  <si>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</si>
  <si>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</si>
  <si>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</si>
  <si>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</si>
  <si>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</si>
  <si>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</si>
  <si>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</si>
  <si>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</si>
  <si>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</si>
  <si>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</si>
  <si>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</si>
  <si>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</si>
  <si>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</si>
  <si>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</si>
  <si>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</si>
  <si>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</si>
  <si>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</si>
  <si>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</si>
  <si>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</si>
  <si>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</si>
  <si>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</si>
  <si>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</si>
  <si>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</si>
  <si>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</si>
  <si>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</si>
  <si>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</si>
  <si>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</si>
  <si>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</si>
  <si>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</si>
  <si>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</si>
  <si>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</si>
  <si>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</si>
  <si>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</si>
  <si>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</si>
  <si>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</si>
  <si>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</si>
  <si>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</si>
  <si>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</si>
  <si>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</si>
  <si>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</si>
  <si>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</si>
  <si>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</si>
  <si>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</si>
  <si>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</si>
  <si>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</si>
  <si>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</si>
  <si>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</si>
  <si>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</si>
  <si>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</si>
  <si>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</si>
  <si>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</si>
  <si>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</si>
  <si>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</si>
  <si>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</si>
  <si>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</si>
  <si>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</si>
  <si>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</si>
  <si>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</si>
  <si>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</si>
  <si>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</si>
  <si>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</si>
  <si>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</si>
  <si>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</si>
  <si>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</si>
  <si>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</si>
  <si>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</si>
  <si>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</si>
  <si>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</si>
  <si>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</si>
  <si>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</si>
  <si>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</si>
  <si>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</si>
  <si>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</si>
  <si>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</si>
  <si>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</si>
  <si>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</si>
  <si>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</si>
  <si>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</si>
  <si>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</si>
  <si>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</si>
  <si>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</si>
  <si>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</si>
  <si>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</si>
  <si>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</si>
  <si>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</si>
  <si>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</si>
  <si>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</si>
  <si>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</si>
  <si>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</si>
  <si>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</si>
  <si>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</si>
  <si>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</si>
  <si>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</si>
  <si>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</si>
  <si>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</si>
  <si>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</si>
  <si>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</si>
  <si>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</si>
  <si>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</si>
  <si>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</si>
  <si>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</si>
  <si>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</si>
  <si>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</si>
  <si>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</si>
  <si>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</si>
  <si>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</si>
  <si>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</si>
  <si>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</si>
  <si>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</si>
  <si>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</si>
  <si>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</si>
  <si>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</si>
  <si>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</si>
  <si>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</si>
  <si>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</si>
  <si>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</si>
  <si>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</si>
  <si>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</si>
  <si>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</si>
  <si>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</si>
  <si>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</si>
  <si>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</si>
  <si>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</si>
  <si>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</si>
  <si>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</si>
  <si>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</si>
  <si>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</si>
  <si>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</si>
  <si>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</si>
  <si>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</si>
  <si>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</si>
  <si>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</si>
  <si>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</si>
  <si>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</si>
  <si>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</si>
  <si>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</si>
  <si>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</si>
  <si>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</si>
  <si>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</si>
  <si>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</si>
  <si>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</si>
  <si>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</si>
  <si>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</si>
  <si>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</si>
  <si>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</si>
  <si>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</si>
  <si>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</si>
  <si>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</si>
  <si>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</si>
  <si>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</si>
  <si>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</si>
  <si>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</si>
  <si>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</si>
  <si>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</si>
  <si>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</si>
  <si>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</si>
  <si>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</si>
  <si>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</si>
  <si>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</si>
  <si>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</si>
  <si>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</si>
  <si>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</si>
  <si>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</si>
  <si>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</si>
  <si>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</si>
  <si>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</si>
  <si>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</si>
  <si>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</si>
  <si>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</si>
  <si>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</si>
  <si>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</si>
  <si>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</si>
  <si>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</si>
  <si>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</si>
  <si>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</si>
  <si>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</si>
  <si>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</si>
  <si>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</si>
  <si>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</si>
  <si>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</si>
  <si>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</si>
  <si>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</si>
  <si>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</si>
  <si>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</si>
  <si>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</si>
  <si>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</si>
  <si>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</si>
  <si>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</si>
  <si>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</si>
  <si>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</si>
  <si>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</si>
  <si>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</si>
  <si>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</si>
  <si>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</si>
  <si>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</si>
  <si>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</si>
  <si>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</si>
  <si>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</si>
  <si>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</si>
  <si>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</si>
  <si>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</si>
  <si>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</si>
  <si>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</si>
  <si>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</si>
  <si>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</si>
  <si>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</si>
  <si>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</si>
  <si>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</si>
  <si>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</si>
  <si>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</si>
  <si>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</si>
  <si>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</si>
  <si>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</si>
  <si>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</si>
  <si>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</si>
  <si>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</si>
  <si>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</si>
  <si>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</si>
  <si>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</si>
  <si>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</si>
  <si>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</si>
  <si>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</si>
  <si>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</si>
  <si>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</si>
  <si>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</si>
  <si>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</si>
  <si>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</si>
  <si>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</si>
  <si>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</si>
  <si>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</si>
  <si>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</si>
  <si>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</si>
  <si>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</si>
  <si>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</si>
  <si>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</si>
  <si>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</si>
  <si>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</si>
  <si>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</si>
  <si>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</si>
  <si>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</si>
  <si>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</si>
  <si>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</si>
  <si>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</si>
  <si>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</si>
  <si>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</si>
  <si>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</si>
  <si>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</si>
  <si>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</si>
  <si>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</si>
  <si>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</si>
  <si>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</si>
  <si>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</si>
  <si>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</si>
  <si>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</si>
  <si>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</si>
  <si>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</si>
  <si>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</si>
  <si>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</si>
  <si>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</si>
  <si>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</si>
  <si>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</si>
  <si>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</si>
  <si>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</si>
  <si>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</si>
  <si>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</si>
  <si>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</si>
  <si>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</si>
  <si>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</si>
  <si>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</si>
  <si>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</si>
  <si>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</si>
  <si>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</si>
  <si>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</si>
  <si>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</si>
  <si>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</si>
  <si>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</si>
  <si>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</si>
  <si>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</si>
  <si>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</si>
  <si>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</si>
  <si>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</si>
  <si>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</si>
  <si>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</si>
  <si>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</si>
  <si>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</si>
  <si>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</si>
  <si>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</si>
  <si>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</si>
  <si>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</si>
  <si>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</si>
  <si>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</si>
  <si>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</si>
  <si>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</si>
  <si>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</si>
  <si>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</si>
  <si>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</si>
  <si>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</si>
  <si>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</si>
  <si>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</si>
  <si>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</si>
  <si>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</si>
  <si>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</si>
  <si>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</si>
  <si>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</si>
  <si>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</si>
  <si>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</si>
  <si>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</si>
  <si>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</si>
  <si>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</si>
  <si>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</si>
  <si>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</si>
  <si>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</si>
  <si>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</si>
  <si>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</si>
  <si>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</si>
  <si>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</si>
  <si>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</si>
  <si>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</si>
  <si>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</si>
  <si>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</si>
  <si>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</si>
  <si>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</si>
  <si>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</si>
  <si>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</si>
  <si>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</si>
  <si>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</si>
  <si>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</si>
  <si>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</si>
  <si>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</si>
  <si>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</si>
  <si>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</si>
  <si>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</si>
  <si>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</si>
  <si>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</si>
  <si>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</si>
  <si>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</si>
  <si>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</si>
  <si>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</si>
  <si>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</si>
  <si>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</si>
  <si>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</si>
  <si>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</si>
  <si>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</si>
  <si>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</si>
  <si>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</si>
  <si>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</si>
  <si>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</si>
  <si>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</si>
  <si>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</si>
  <si>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</si>
  <si>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</si>
  <si>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</si>
  <si>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</si>
  <si>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</si>
  <si>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</si>
  <si>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</si>
  <si>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</si>
  <si>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</si>
  <si>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</si>
  <si>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</si>
  <si>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</si>
  <si>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</si>
  <si>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</si>
  <si>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</si>
  <si>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</si>
  <si>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</si>
  <si>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</si>
  <si>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</si>
  <si>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</si>
  <si>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</si>
  <si>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</si>
  <si>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</si>
  <si>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</si>
  <si>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</si>
  <si>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</si>
  <si>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</si>
  <si>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</si>
  <si>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</si>
  <si>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</si>
  <si>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</si>
  <si>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</si>
  <si>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</si>
  <si>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</si>
  <si>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</si>
  <si>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</si>
  <si>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</si>
  <si>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</si>
  <si>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</si>
  <si>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</si>
  <si>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</si>
  <si>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</si>
  <si>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</si>
  <si>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</si>
  <si>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</si>
  <si>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</si>
  <si>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</si>
  <si>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</si>
  <si>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</si>
  <si>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</si>
  <si>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</si>
  <si>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</si>
  <si>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</si>
  <si>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</si>
  <si>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</si>
  <si>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</si>
  <si>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</si>
  <si>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</si>
  <si>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</si>
  <si>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</si>
  <si>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</si>
  <si>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</si>
  <si>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</si>
  <si>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</si>
  <si>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</si>
  <si>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</si>
  <si>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</si>
  <si>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</si>
  <si>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</si>
  <si>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</si>
  <si>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</si>
  <si>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</si>
  <si>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</si>
  <si>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</si>
  <si>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</si>
  <si>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</si>
  <si>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</si>
  <si>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</si>
  <si>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</si>
  <si>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</si>
  <si>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</si>
  <si>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</si>
  <si>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</si>
  <si>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</si>
  <si>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</si>
  <si>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</si>
  <si>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</si>
  <si>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</si>
  <si>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</si>
  <si>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</si>
  <si>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</si>
  <si>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</si>
  <si>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</si>
  <si>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</si>
  <si>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</si>
  <si>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</si>
  <si>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</si>
  <si>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</si>
  <si>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</si>
  <si>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</si>
  <si>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</si>
  <si>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</si>
  <si>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</si>
  <si>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</si>
  <si>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</si>
  <si>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</si>
  <si>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</si>
  <si>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</si>
  <si>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</si>
  <si>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</si>
  <si>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</si>
  <si>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</si>
  <si>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</si>
  <si>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</si>
  <si>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</si>
  <si>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</si>
  <si>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</si>
  <si>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</si>
  <si>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</si>
  <si>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</si>
  <si>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</si>
  <si>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</si>
  <si>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</si>
  <si>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</si>
  <si>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</si>
  <si>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</si>
  <si>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</si>
  <si>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</si>
  <si>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</si>
  <si>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</si>
  <si>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</si>
  <si>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</si>
  <si>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</si>
  <si>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</si>
  <si>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</si>
  <si>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</si>
  <si>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</si>
  <si>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</si>
  <si>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</si>
  <si>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</si>
  <si>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</si>
  <si>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</si>
  <si>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</si>
  <si>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</si>
  <si>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</si>
  <si>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</si>
  <si>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</si>
  <si>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</si>
  <si>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</si>
  <si>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</si>
  <si>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</si>
  <si>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</si>
  <si>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</si>
  <si>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</si>
  <si>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</si>
  <si>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</si>
  <si>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</si>
  <si>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</si>
  <si>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</si>
  <si>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</si>
  <si>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</si>
  <si>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</si>
  <si>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</si>
  <si>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</si>
  <si>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</si>
  <si>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</si>
  <si>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</si>
  <si>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</si>
  <si>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</si>
  <si>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</si>
  <si>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</si>
  <si>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</si>
  <si>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</si>
  <si>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</si>
  <si>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</si>
  <si>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</si>
  <si>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</si>
  <si>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</si>
  <si>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</si>
  <si>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</si>
  <si>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</si>
  <si>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</si>
  <si>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</si>
  <si>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</si>
  <si>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</si>
  <si>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</si>
  <si>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</si>
  <si>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</si>
  <si>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</si>
  <si>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</si>
  <si>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</si>
  <si>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</si>
  <si>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</si>
  <si>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</si>
  <si>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</si>
  <si>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</si>
  <si>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</si>
  <si>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</si>
  <si>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</si>
  <si>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</si>
  <si>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</si>
  <si>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</si>
  <si>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</si>
  <si>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</si>
  <si>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</si>
  <si>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</si>
  <si>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</si>
  <si>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</si>
  <si>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</si>
  <si>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</si>
  <si>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</si>
  <si>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</si>
  <si>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</si>
  <si>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</si>
  <si>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</si>
  <si>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</si>
  <si>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</si>
  <si>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</si>
  <si>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</si>
  <si>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</si>
  <si>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</si>
  <si>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</si>
  <si>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</si>
  <si>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</si>
  <si>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</si>
  <si>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</si>
  <si>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</si>
  <si>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</si>
  <si>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</si>
  <si>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</si>
  <si>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</si>
  <si>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</si>
  <si>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</si>
  <si>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</si>
  <si>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</si>
  <si>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</si>
  <si>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</si>
  <si>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</si>
  <si>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</si>
  <si>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</si>
  <si>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</si>
  <si>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</si>
  <si>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</si>
  <si>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</si>
  <si>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</si>
  <si>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</si>
  <si>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</si>
  <si>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</si>
  <si>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</si>
  <si>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</si>
  <si>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</si>
  <si>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</si>
  <si>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</si>
  <si>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</si>
  <si>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</si>
  <si>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</si>
  <si>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</si>
  <si>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</si>
  <si>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</si>
  <si>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</si>
  <si>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</si>
  <si>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</si>
  <si>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</si>
  <si>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</si>
  <si>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</si>
  <si>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</si>
  <si>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</si>
  <si>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</si>
  <si>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</si>
  <si>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</si>
  <si>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</si>
  <si>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</si>
  <si>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</si>
  <si>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</si>
  <si>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</si>
  <si>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</si>
  <si>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</si>
  <si>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</si>
  <si>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</si>
  <si>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</si>
  <si>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</si>
  <si>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</si>
  <si>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</si>
  <si>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</si>
  <si>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</si>
  <si>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</si>
  <si>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</si>
  <si>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</si>
  <si>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</si>
  <si>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</si>
  <si>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</si>
  <si>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</si>
  <si>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</si>
  <si>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</si>
  <si>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</si>
  <si>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</si>
  <si>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</si>
  <si>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</si>
  <si>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</si>
  <si>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</si>
  <si>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</si>
  <si>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</si>
  <si>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</si>
  <si>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</si>
  <si>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</si>
  <si>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</si>
  <si>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</si>
  <si>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</si>
  <si>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</si>
  <si>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</si>
  <si>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</si>
  <si>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</si>
  <si>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</si>
  <si>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</si>
  <si>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</si>
  <si>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</si>
  <si>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</si>
  <si>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</si>
  <si>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</si>
  <si>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</si>
  <si>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</si>
  <si>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</si>
  <si>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</si>
  <si>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</si>
  <si>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</si>
  <si>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</si>
  <si>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</si>
  <si>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</si>
  <si>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</si>
  <si>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</si>
  <si>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</si>
  <si>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</si>
  <si>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</si>
  <si>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</si>
  <si>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</si>
  <si>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</si>
  <si>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</si>
  <si>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</si>
  <si>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</si>
  <si>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</si>
  <si>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</si>
  <si>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</si>
  <si>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</si>
  <si>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</si>
  <si>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</si>
  <si>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</si>
  <si>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</si>
  <si>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</si>
  <si>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</si>
  <si>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</si>
  <si>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</si>
  <si>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</si>
  <si>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</si>
  <si>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</si>
  <si>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</si>
  <si>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</si>
  <si>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</si>
  <si>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</si>
  <si>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</si>
  <si>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</si>
  <si>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</si>
  <si>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</si>
  <si>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</si>
  <si>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</si>
  <si>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</si>
  <si>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</si>
  <si>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</si>
  <si>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</si>
  <si>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</si>
  <si>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</si>
  <si>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</si>
  <si>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</si>
  <si>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</si>
  <si>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</si>
  <si>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</si>
  <si>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</si>
  <si>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</si>
  <si>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</si>
  <si>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</si>
  <si>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</si>
  <si>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</si>
  <si>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</si>
  <si>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</si>
  <si>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</si>
  <si>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</si>
  <si>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</si>
  <si>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</si>
  <si>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</si>
  <si>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</si>
  <si>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</si>
  <si>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</si>
  <si>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</si>
  <si>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</si>
  <si>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</si>
  <si>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</si>
  <si>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</si>
  <si>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</si>
  <si>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</si>
  <si>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</si>
  <si>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</si>
  <si>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</si>
  <si>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</si>
  <si>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</si>
  <si>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</si>
  <si>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</si>
  <si>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</si>
  <si>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</si>
  <si>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</si>
  <si>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</si>
  <si>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</si>
  <si>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</si>
  <si>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</si>
  <si>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</si>
  <si>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</si>
  <si>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</si>
  <si>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</si>
  <si>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</si>
  <si>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</si>
  <si>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</si>
  <si>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</si>
  <si>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</si>
  <si>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</si>
  <si>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</si>
  <si>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</si>
  <si>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</si>
  <si>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</si>
  <si>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</si>
  <si>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</si>
  <si>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</si>
  <si>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</si>
  <si>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</si>
  <si>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</si>
  <si>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</si>
  <si>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</si>
  <si>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</si>
  <si>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</si>
  <si>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2020 SCH 210</t>
  </si>
  <si>
    <t>2019 SCH 210</t>
  </si>
  <si>
    <t>2018 SCH 210</t>
  </si>
  <si>
    <t>2017 SCH 210</t>
  </si>
  <si>
    <t>2016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</si>
  <si>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</si>
  <si>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</si>
  <si>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</si>
  <si>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</si>
  <si>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</si>
  <si>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</si>
  <si>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</si>
  <si>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</si>
  <si>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</si>
  <si>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</si>
  <si>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</si>
  <si>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</si>
  <si>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</si>
  <si>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</si>
  <si>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</si>
  <si>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</si>
  <si>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</si>
  <si>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</si>
  <si>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</si>
  <si>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</si>
  <si>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</si>
  <si>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</si>
  <si>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</si>
  <si>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</si>
  <si>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</si>
  <si>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</si>
  <si>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</si>
  <si>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</si>
  <si>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</si>
  <si>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</si>
  <si>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</si>
  <si>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</si>
  <si>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</si>
  <si>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</si>
  <si>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</si>
  <si>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</si>
  <si>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</si>
  <si>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</si>
  <si>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</si>
  <si>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</si>
  <si>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</si>
  <si>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</si>
  <si>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</si>
  <si>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</si>
  <si>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</si>
  <si>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</si>
  <si>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</si>
  <si>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</si>
  <si>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</si>
  <si>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</si>
  <si>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</si>
  <si>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</si>
  <si>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</si>
  <si>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</si>
  <si>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</si>
  <si>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</si>
  <si>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</si>
  <si>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</si>
  <si>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</si>
  <si>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</si>
  <si>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</si>
  <si>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</si>
  <si>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</si>
  <si>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</si>
  <si>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</si>
  <si>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</si>
  <si>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</si>
  <si>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</si>
  <si>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</si>
  <si>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</si>
  <si>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</si>
  <si>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</si>
  <si>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</si>
  <si>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</si>
  <si>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</si>
  <si>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</si>
  <si>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</si>
  <si>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</si>
  <si>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</si>
  <si>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</si>
  <si>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</si>
  <si>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</si>
  <si>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</si>
  <si>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</si>
  <si>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</si>
  <si>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</si>
  <si>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</si>
  <si>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</si>
  <si>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</si>
  <si>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</si>
  <si>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</si>
  <si>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</si>
  <si>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</si>
  <si>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2020 SCH 417</t>
  </si>
  <si>
    <t>2019 SCH 417</t>
  </si>
  <si>
    <t>2018 SCH 417</t>
  </si>
  <si>
    <t>2017 SCH 417</t>
  </si>
  <si>
    <t>2016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</si>
  <si>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</si>
  <si>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</si>
  <si>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</si>
  <si>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</si>
  <si>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</si>
  <si>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</si>
  <si>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</si>
  <si>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</si>
  <si>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</si>
  <si>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</si>
  <si>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</si>
  <si>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</si>
  <si>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</si>
  <si>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</si>
  <si>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</si>
  <si>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</si>
  <si>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</si>
  <si>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</si>
  <si>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</si>
  <si>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</si>
  <si>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</si>
  <si>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</si>
  <si>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</si>
  <si>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</si>
  <si>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</si>
  <si>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</si>
  <si>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</si>
  <si>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</si>
  <si>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</si>
  <si>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</si>
  <si>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</si>
  <si>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</si>
  <si>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</si>
  <si>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</si>
  <si>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</si>
  <si>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</si>
  <si>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</si>
  <si>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</si>
  <si>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</si>
  <si>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</si>
  <si>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</si>
  <si>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</si>
  <si>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</si>
  <si>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</si>
  <si>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</si>
  <si>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</si>
  <si>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</si>
  <si>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</si>
  <si>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</si>
  <si>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</si>
  <si>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</si>
  <si>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</si>
  <si>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</si>
  <si>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</si>
  <si>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</si>
  <si>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</si>
  <si>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</si>
  <si>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</si>
  <si>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</si>
  <si>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</si>
  <si>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</si>
  <si>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</si>
  <si>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</si>
  <si>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</si>
  <si>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</si>
  <si>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</si>
  <si>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</si>
  <si>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</si>
  <si>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</si>
  <si>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</si>
  <si>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</si>
  <si>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</si>
  <si>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</si>
  <si>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</si>
  <si>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</si>
  <si>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</si>
  <si>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</si>
  <si>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</si>
  <si>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</si>
  <si>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</si>
  <si>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</si>
  <si>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</si>
  <si>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</si>
  <si>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</si>
  <si>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</si>
  <si>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</si>
  <si>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</si>
  <si>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</si>
  <si>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</si>
  <si>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</si>
  <si>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</si>
  <si>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</si>
  <si>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</si>
  <si>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</si>
  <si>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</si>
  <si>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</si>
  <si>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</si>
  <si>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</si>
  <si>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</si>
  <si>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</si>
  <si>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</si>
  <si>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</si>
  <si>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</si>
  <si>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</si>
  <si>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</si>
  <si>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</si>
  <si>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</si>
  <si>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</si>
  <si>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</si>
  <si>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</si>
  <si>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</si>
  <si>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</si>
  <si>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</si>
  <si>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</si>
  <si>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</si>
  <si>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</si>
  <si>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</si>
  <si>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</si>
  <si>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</si>
  <si>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</si>
  <si>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</si>
  <si>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</si>
  <si>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</si>
  <si>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</si>
  <si>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</si>
  <si>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</si>
  <si>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</si>
  <si>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</si>
  <si>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</si>
  <si>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</si>
  <si>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</si>
  <si>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</si>
  <si>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</si>
  <si>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</si>
  <si>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</si>
  <si>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</si>
  <si>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</si>
  <si>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</si>
  <si>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</si>
  <si>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</si>
  <si>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</si>
  <si>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</si>
  <si>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</si>
  <si>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</si>
  <si>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</si>
  <si>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</si>
  <si>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</si>
  <si>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</si>
  <si>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</si>
  <si>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</si>
  <si>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</si>
  <si>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</si>
  <si>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</si>
  <si>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</si>
  <si>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</si>
  <si>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</si>
  <si>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</si>
  <si>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</si>
  <si>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</si>
  <si>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</si>
  <si>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</si>
  <si>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</si>
  <si>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</si>
  <si>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</si>
  <si>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</si>
  <si>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</si>
  <si>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</si>
  <si>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</si>
  <si>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</si>
  <si>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</si>
  <si>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</si>
  <si>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</si>
  <si>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</si>
  <si>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</si>
  <si>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</si>
  <si>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2020 SCH 414</t>
  </si>
  <si>
    <t>2019 SCH 414</t>
  </si>
  <si>
    <t>2018 SCH 414</t>
  </si>
  <si>
    <t>2017 SCH 414</t>
  </si>
  <si>
    <t>2016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</si>
  <si>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</si>
  <si>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</si>
  <si>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</si>
  <si>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</si>
  <si>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</si>
  <si>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</si>
  <si>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</si>
  <si>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</si>
  <si>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</si>
  <si>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</si>
  <si>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</si>
  <si>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</si>
  <si>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</si>
  <si>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</si>
  <si>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</si>
  <si>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</si>
  <si>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</si>
  <si>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</si>
  <si>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</si>
  <si>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</si>
  <si>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</si>
  <si>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</si>
  <si>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</si>
  <si>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</si>
  <si>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</si>
  <si>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</si>
  <si>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</si>
  <si>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</si>
  <si>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</si>
  <si>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</si>
  <si>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</si>
  <si>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</si>
  <si>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</si>
  <si>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</si>
  <si>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</si>
  <si>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</si>
  <si>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</si>
  <si>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</si>
  <si>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</si>
  <si>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</si>
  <si>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</si>
  <si>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</si>
  <si>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</si>
  <si>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</si>
  <si>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</si>
  <si>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</si>
  <si>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</si>
  <si>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</si>
  <si>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</si>
  <si>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</si>
  <si>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</si>
  <si>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</si>
  <si>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</si>
  <si>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</si>
  <si>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</si>
  <si>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</si>
  <si>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</si>
  <si>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</si>
  <si>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</si>
  <si>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</si>
  <si>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</si>
  <si>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</si>
  <si>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</si>
  <si>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</si>
  <si>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</si>
  <si>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</si>
  <si>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</si>
  <si>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</si>
  <si>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</si>
  <si>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</si>
  <si>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</si>
  <si>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</si>
  <si>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</si>
  <si>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</si>
  <si>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</si>
  <si>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</si>
  <si>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</si>
  <si>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</si>
  <si>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</si>
  <si>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</si>
  <si>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</si>
  <si>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</si>
  <si>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</si>
  <si>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</si>
  <si>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</si>
  <si>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</si>
  <si>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</si>
  <si>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</si>
  <si>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</si>
  <si>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</si>
  <si>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</si>
  <si>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</si>
  <si>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</si>
  <si>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</si>
  <si>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</si>
  <si>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</si>
  <si>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</si>
  <si>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</si>
  <si>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</si>
  <si>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</si>
  <si>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</si>
  <si>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</si>
  <si>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</si>
  <si>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</si>
  <si>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</si>
  <si>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</si>
  <si>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</si>
  <si>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</si>
  <si>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</si>
  <si>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</si>
  <si>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</si>
  <si>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</si>
  <si>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</si>
  <si>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</si>
  <si>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</si>
  <si>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</si>
  <si>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</si>
  <si>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</si>
  <si>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</si>
  <si>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</si>
  <si>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</si>
  <si>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</si>
  <si>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</si>
  <si>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</si>
  <si>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</si>
  <si>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</si>
  <si>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</si>
  <si>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</si>
  <si>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</si>
  <si>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</si>
  <si>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</si>
  <si>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</si>
  <si>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</si>
  <si>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</si>
  <si>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</si>
  <si>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</si>
  <si>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</si>
  <si>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</si>
  <si>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</si>
  <si>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</si>
  <si>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</si>
  <si>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</si>
  <si>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</si>
  <si>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</si>
  <si>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</si>
  <si>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</si>
  <si>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</si>
  <si>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</si>
  <si>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</si>
  <si>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</si>
  <si>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</si>
  <si>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</si>
  <si>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</si>
  <si>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</si>
  <si>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</si>
  <si>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</si>
  <si>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</si>
  <si>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</si>
  <si>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</si>
  <si>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</si>
  <si>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</si>
  <si>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</si>
  <si>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</si>
  <si>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</si>
  <si>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</si>
  <si>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</si>
  <si>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</si>
  <si>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</si>
  <si>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</si>
  <si>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</si>
  <si>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</si>
  <si>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</si>
  <si>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</si>
  <si>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</si>
  <si>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</si>
  <si>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</si>
  <si>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</si>
  <si>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</si>
  <si>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</si>
  <si>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</si>
  <si>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</si>
  <si>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</si>
  <si>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</si>
  <si>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</si>
  <si>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</si>
  <si>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</si>
  <si>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</si>
  <si>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</si>
  <si>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</si>
  <si>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</si>
  <si>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</si>
  <si>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</si>
  <si>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</si>
  <si>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</si>
  <si>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</si>
  <si>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</si>
  <si>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</si>
  <si>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</si>
  <si>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</si>
  <si>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</si>
  <si>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</si>
  <si>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</si>
  <si>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</si>
  <si>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</si>
  <si>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</si>
  <si>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</si>
  <si>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</si>
  <si>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</si>
  <si>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</si>
  <si>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</si>
  <si>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</si>
  <si>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</si>
  <si>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</si>
  <si>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</si>
  <si>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</si>
  <si>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</si>
  <si>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</si>
  <si>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</si>
  <si>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</si>
  <si>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</si>
  <si>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</si>
  <si>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</si>
  <si>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</si>
  <si>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</si>
  <si>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</si>
  <si>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</si>
  <si>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</si>
  <si>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</si>
  <si>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</si>
  <si>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</si>
  <si>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</si>
  <si>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</si>
  <si>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</si>
  <si>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</si>
  <si>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</si>
  <si>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</si>
  <si>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</si>
  <si>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</si>
  <si>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</si>
  <si>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</si>
  <si>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</si>
  <si>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</si>
  <si>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</si>
  <si>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</si>
  <si>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</si>
  <si>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</si>
  <si>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</si>
  <si>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</si>
  <si>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</si>
  <si>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</si>
  <si>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</si>
  <si>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</si>
  <si>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</si>
  <si>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</si>
  <si>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</si>
  <si>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</si>
  <si>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</si>
  <si>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</si>
  <si>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</si>
  <si>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</si>
  <si>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</si>
  <si>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</si>
  <si>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</si>
  <si>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</si>
  <si>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</si>
  <si>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</si>
  <si>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2020 SCH 415</t>
  </si>
  <si>
    <t>2019 SCH 415</t>
  </si>
  <si>
    <t>2018 SCH 415</t>
  </si>
  <si>
    <t>2017 SCH 415</t>
  </si>
  <si>
    <t>2016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</si>
  <si>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</si>
  <si>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</si>
  <si>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</si>
  <si>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</si>
  <si>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</si>
  <si>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</si>
  <si>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</si>
  <si>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</si>
  <si>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</si>
  <si>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</si>
  <si>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</si>
  <si>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</si>
  <si>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</si>
  <si>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</si>
  <si>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</si>
  <si>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</si>
  <si>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</si>
  <si>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</si>
  <si>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</si>
  <si>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</si>
  <si>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</si>
  <si>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</si>
  <si>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</si>
  <si>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</si>
  <si>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</si>
  <si>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</si>
  <si>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</si>
  <si>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</si>
  <si>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</si>
  <si>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</si>
  <si>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</si>
  <si>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</si>
  <si>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</si>
  <si>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</si>
  <si>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</si>
  <si>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</si>
  <si>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</si>
  <si>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</si>
  <si>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</si>
  <si>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</si>
  <si>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</si>
  <si>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</si>
  <si>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</si>
  <si>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</si>
  <si>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</si>
  <si>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</si>
  <si>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</si>
  <si>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</si>
  <si>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</si>
  <si>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</si>
  <si>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</si>
  <si>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</si>
  <si>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</si>
  <si>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</si>
  <si>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</si>
  <si>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</si>
  <si>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</si>
  <si>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</si>
  <si>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</si>
  <si>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</si>
  <si>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</si>
  <si>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</si>
  <si>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</si>
  <si>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</si>
  <si>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</si>
  <si>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</si>
  <si>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</si>
  <si>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</si>
  <si>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</si>
  <si>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</si>
  <si>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</si>
  <si>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</si>
  <si>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</si>
  <si>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</si>
  <si>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</si>
  <si>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</si>
  <si>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</si>
  <si>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</si>
  <si>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</si>
  <si>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</si>
  <si>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</si>
  <si>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</si>
  <si>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</si>
  <si>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</si>
  <si>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</si>
  <si>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</si>
  <si>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</si>
  <si>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</si>
  <si>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</si>
  <si>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</si>
  <si>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</si>
  <si>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</si>
  <si>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</si>
  <si>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</si>
  <si>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</si>
  <si>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</si>
  <si>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</si>
  <si>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</si>
  <si>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</si>
  <si>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</si>
  <si>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</si>
  <si>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</si>
  <si>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</si>
  <si>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</si>
  <si>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</si>
  <si>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</si>
  <si>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</si>
  <si>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</si>
  <si>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</si>
  <si>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</si>
  <si>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</si>
  <si>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</si>
  <si>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</si>
  <si>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</si>
  <si>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</si>
  <si>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</si>
  <si>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</si>
  <si>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</si>
  <si>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</si>
  <si>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</si>
  <si>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</si>
  <si>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</si>
  <si>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</si>
  <si>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</si>
  <si>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</si>
  <si>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</si>
  <si>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</si>
  <si>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</si>
  <si>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</si>
  <si>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</si>
  <si>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</si>
  <si>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</si>
  <si>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</si>
  <si>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</si>
  <si>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</si>
  <si>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</si>
  <si>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</si>
  <si>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</si>
  <si>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</si>
  <si>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</si>
  <si>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</si>
  <si>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</si>
  <si>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</si>
  <si>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</si>
  <si>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</si>
  <si>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</si>
  <si>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</si>
  <si>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</si>
  <si>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</si>
  <si>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</si>
  <si>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</si>
  <si>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</si>
  <si>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</si>
  <si>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</si>
  <si>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</si>
  <si>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</si>
  <si>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</si>
  <si>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</si>
  <si>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</si>
  <si>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</si>
  <si>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</si>
  <si>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</si>
  <si>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</si>
  <si>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</si>
  <si>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</si>
  <si>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</si>
  <si>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</si>
  <si>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</si>
  <si>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</si>
  <si>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</si>
  <si>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</si>
  <si>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</si>
  <si>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</si>
  <si>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</si>
  <si>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</si>
  <si>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</si>
  <si>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</si>
  <si>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</si>
  <si>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</si>
  <si>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</si>
  <si>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</si>
  <si>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</si>
  <si>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</si>
  <si>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</si>
  <si>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</si>
  <si>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</si>
  <si>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</si>
  <si>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</si>
  <si>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</si>
  <si>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</si>
  <si>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</si>
  <si>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</si>
  <si>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</si>
  <si>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</si>
  <si>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</si>
  <si>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</si>
  <si>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</si>
  <si>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</si>
  <si>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</si>
  <si>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</si>
  <si>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</si>
  <si>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</si>
  <si>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</si>
  <si>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</si>
  <si>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</si>
  <si>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</si>
  <si>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</si>
  <si>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</si>
  <si>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</si>
  <si>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</si>
  <si>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</si>
  <si>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</si>
  <si>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</si>
  <si>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</si>
  <si>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</si>
  <si>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</si>
  <si>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</si>
  <si>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</si>
  <si>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</si>
  <si>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</si>
  <si>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</si>
  <si>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</si>
  <si>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</si>
  <si>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</si>
  <si>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</si>
  <si>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</si>
  <si>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</si>
  <si>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</si>
  <si>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</si>
  <si>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</si>
  <si>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</si>
  <si>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</si>
  <si>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</si>
  <si>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</si>
  <si>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</si>
  <si>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</si>
  <si>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</si>
  <si>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</si>
  <si>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</si>
  <si>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</si>
  <si>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</si>
  <si>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</si>
  <si>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</si>
  <si>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</si>
  <si>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</si>
  <si>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</si>
  <si>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</si>
  <si>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</si>
  <si>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</si>
  <si>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</si>
  <si>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</si>
  <si>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</si>
  <si>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</si>
  <si>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</si>
  <si>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</si>
  <si>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</si>
  <si>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</si>
  <si>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</si>
  <si>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</si>
  <si>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</si>
  <si>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</si>
  <si>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</si>
  <si>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</si>
  <si>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</si>
  <si>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</si>
  <si>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</si>
  <si>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</si>
  <si>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</si>
  <si>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</si>
  <si>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</si>
  <si>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</si>
  <si>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</si>
  <si>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</si>
  <si>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</si>
  <si>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</si>
  <si>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</si>
  <si>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</si>
  <si>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</si>
  <si>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</si>
  <si>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</si>
  <si>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</si>
  <si>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</si>
  <si>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</si>
  <si>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</si>
  <si>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</si>
  <si>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</si>
  <si>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</si>
  <si>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</si>
  <si>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</si>
  <si>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</si>
  <si>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</si>
  <si>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</si>
  <si>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</si>
  <si>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</si>
  <si>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</si>
  <si>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</si>
  <si>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</si>
  <si>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</si>
  <si>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</si>
  <si>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</si>
  <si>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</si>
  <si>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</si>
  <si>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</si>
  <si>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</si>
  <si>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</si>
  <si>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</si>
  <si>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</si>
  <si>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</si>
  <si>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</si>
  <si>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</si>
  <si>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</si>
  <si>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</si>
  <si>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</si>
  <si>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</si>
  <si>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</si>
  <si>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</si>
  <si>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</si>
  <si>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</si>
  <si>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</si>
  <si>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</si>
  <si>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</si>
  <si>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</si>
  <si>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</si>
  <si>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</si>
  <si>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</si>
  <si>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</si>
  <si>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</si>
  <si>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</si>
  <si>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</si>
  <si>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</si>
  <si>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</si>
  <si>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</si>
  <si>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</si>
  <si>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</si>
  <si>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</si>
  <si>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</si>
  <si>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</si>
  <si>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</si>
  <si>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</si>
  <si>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</si>
  <si>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</si>
  <si>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</si>
  <si>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</si>
  <si>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</si>
  <si>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</si>
  <si>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</si>
  <si>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</si>
  <si>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</si>
  <si>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</si>
  <si>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</si>
  <si>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</si>
  <si>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</si>
  <si>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</si>
  <si>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</si>
  <si>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</si>
  <si>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</si>
  <si>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</si>
  <si>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</si>
  <si>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</si>
  <si>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</si>
  <si>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</si>
  <si>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</si>
  <si>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</si>
  <si>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</si>
  <si>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</si>
  <si>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</si>
  <si>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</si>
  <si>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</si>
  <si>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</si>
  <si>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</si>
  <si>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</si>
  <si>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</si>
  <si>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</si>
  <si>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</si>
  <si>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</si>
  <si>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</si>
  <si>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</si>
  <si>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</si>
  <si>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</si>
  <si>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</si>
  <si>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</si>
  <si>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</si>
  <si>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</si>
  <si>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</si>
  <si>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</si>
  <si>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</si>
  <si>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</si>
  <si>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</si>
  <si>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</si>
  <si>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</si>
  <si>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</si>
  <si>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</si>
  <si>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</si>
  <si>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</si>
  <si>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2020 SCH 412</t>
  </si>
  <si>
    <t>2019 SCH 412</t>
  </si>
  <si>
    <t>2018 SCH 412</t>
  </si>
  <si>
    <t>2017 SCH 412</t>
  </si>
  <si>
    <t>2016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</si>
  <si>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</si>
  <si>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</si>
  <si>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</si>
  <si>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</si>
  <si>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</si>
  <si>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</si>
  <si>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</si>
  <si>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</si>
  <si>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</si>
  <si>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</si>
  <si>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</si>
  <si>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</si>
  <si>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</si>
  <si>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</si>
  <si>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</si>
  <si>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</si>
  <si>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</si>
  <si>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</si>
  <si>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</si>
  <si>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</si>
  <si>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</si>
  <si>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</si>
  <si>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</si>
  <si>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</si>
  <si>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</si>
  <si>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</si>
  <si>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</si>
  <si>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</si>
  <si>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</si>
  <si>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</si>
  <si>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</si>
  <si>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</si>
  <si>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</si>
  <si>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</si>
  <si>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</si>
  <si>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</si>
  <si>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</si>
  <si>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</si>
  <si>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</si>
  <si>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</si>
  <si>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</si>
  <si>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</si>
  <si>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</si>
  <si>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</si>
  <si>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</si>
  <si>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</si>
  <si>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</si>
  <si>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</si>
  <si>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</si>
  <si>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</si>
  <si>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</si>
  <si>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</si>
  <si>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</si>
  <si>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</si>
  <si>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</si>
  <si>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</si>
  <si>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</si>
  <si>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</si>
  <si>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</si>
  <si>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</si>
  <si>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</si>
  <si>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</si>
  <si>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</si>
  <si>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</si>
  <si>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</si>
  <si>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</si>
  <si>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</si>
  <si>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</si>
  <si>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</si>
  <si>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</si>
  <si>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</si>
  <si>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</si>
  <si>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</si>
  <si>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</si>
  <si>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</si>
  <si>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</si>
  <si>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</si>
  <si>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</si>
  <si>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</si>
  <si>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</si>
  <si>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</si>
  <si>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</si>
  <si>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</si>
  <si>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</si>
  <si>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</si>
  <si>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</si>
  <si>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</si>
  <si>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</si>
  <si>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</si>
  <si>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</si>
  <si>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</si>
  <si>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</si>
  <si>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</si>
  <si>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</si>
  <si>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</si>
  <si>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</si>
  <si>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</si>
  <si>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</si>
  <si>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</si>
  <si>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</si>
  <si>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</si>
  <si>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</si>
  <si>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</si>
  <si>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</si>
  <si>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</si>
  <si>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</si>
  <si>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</si>
  <si>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</si>
  <si>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</si>
  <si>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</si>
  <si>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</si>
  <si>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</si>
  <si>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</si>
  <si>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</si>
  <si>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</si>
  <si>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</si>
  <si>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</si>
  <si>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</si>
  <si>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</si>
  <si>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</si>
  <si>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</si>
  <si>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</si>
  <si>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2020 SCH 352B COL (B)</t>
  </si>
  <si>
    <t>=SUM(A4L101C2,A4L101C3)</t>
  </si>
  <si>
    <t>2020 SCH 335 COL (G)</t>
  </si>
  <si>
    <t>2020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</si>
  <si>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</si>
  <si>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</si>
  <si>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</si>
  <si>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</si>
  <si>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</si>
  <si>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</si>
  <si>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</si>
  <si>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</si>
  <si>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</si>
  <si>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</si>
  <si>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</si>
  <si>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</si>
  <si>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</si>
  <si>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</si>
  <si>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</si>
  <si>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</si>
  <si>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</si>
  <si>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</si>
  <si>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</si>
  <si>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</si>
  <si>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</si>
  <si>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</si>
  <si>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</si>
  <si>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</si>
  <si>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</si>
  <si>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</si>
  <si>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</si>
  <si>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</si>
  <si>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</si>
  <si>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</si>
  <si>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</si>
  <si>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</si>
  <si>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</si>
  <si>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</si>
  <si>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</si>
  <si>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</si>
  <si>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</si>
  <si>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</si>
  <si>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</si>
  <si>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</si>
  <si>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</si>
  <si>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</si>
  <si>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</si>
  <si>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</si>
  <si>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</si>
  <si>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</si>
  <si>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</si>
  <si>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</si>
  <si>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</si>
  <si>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</si>
  <si>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</si>
  <si>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</si>
  <si>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</si>
  <si>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</si>
  <si>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</si>
  <si>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</si>
  <si>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</si>
  <si>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</si>
  <si>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</si>
  <si>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</si>
  <si>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</si>
  <si>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</si>
  <si>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</si>
  <si>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</si>
  <si>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</si>
  <si>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</si>
  <si>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</si>
  <si>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</si>
  <si>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</si>
  <si>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</si>
  <si>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</si>
  <si>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</si>
  <si>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</si>
  <si>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</si>
  <si>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</si>
  <si>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</si>
  <si>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</si>
  <si>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2020 SCH 245, LINE 28</t>
  </si>
  <si>
    <t>=A4L201C1</t>
  </si>
  <si>
    <t>2020 SCH 200, LINE 49</t>
  </si>
  <si>
    <t>=A4L202C1</t>
  </si>
  <si>
    <t>2020 SCH 510, LINE 27</t>
  </si>
  <si>
    <t>=IF(EMBEDDED_COC="N",A4L205C1,A4L203C1)</t>
  </si>
  <si>
    <t>2020 SCH 510, LINE 28</t>
  </si>
  <si>
    <t>=IF(EMBEDDED_COC="N",A4L205C1,A4L204C1)</t>
  </si>
  <si>
    <t>2020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</si>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</sst>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09C8E5-0D28-4EAA-A4EC-C4BCB77B90F3}">
  <dimension ref="A1:B17"/>
  <sheetViews>
    <sheetView workbookViewId="0"/>
  </sheetViews>
  <sheetFormatPr defaultRowHeight="13" x14ac:dyDescent="0.3"/>
  <cols>
    <col min="1" max="1" width="33.6328125" style="1" customWidth="1"/>
    <col min="2" max="2" width="20.6328125" style="1" customWidth="1"/>
    <col min="3" max="16384" width="8.7265625" style="1"/>
  </cols>
  <sheetData>
    <row r="1" spans="1:2" x14ac:dyDescent="0.3">
      <c r="A1" s="2" t="s">
        <v>0</v>
      </c>
    </row>
    <row r="2" spans="1:2" ht="15.5" x14ac:dyDescent="0.35">
      <c r="A2" s="3" t="s">
        <v>1</v>
      </c>
    </row>
    <row r="4" spans="1:2" ht="15" thickBot="1" x14ac:dyDescent="0.4">
      <c r="A4" s="4" t="s">
        <v>2</v>
      </c>
      <c r="B4" s="5"/>
    </row>
    <row r="5" spans="1:2" ht="13.5" thickTop="1" x14ac:dyDescent="0.3">
      <c r="A5" s="1" t="s">
        <v>3</v>
      </c>
      <c r="B5" s="6">
        <v>130500</v>
      </c>
    </row>
    <row r="6" spans="1:2" x14ac:dyDescent="0.3">
      <c r="A6" s="1" t="s">
        <v>4</v>
      </c>
      <c r="B6" s="6" t="s">
        <v>5</v>
      </c>
    </row>
    <row r="7" spans="1:2" x14ac:dyDescent="0.3">
      <c r="A7" s="1" t="s">
        <v>6</v>
      </c>
      <c r="B7" s="6" t="s">
        <v>7</v>
      </c>
    </row>
    <row r="8" spans="1:2" x14ac:dyDescent="0.3">
      <c r="A8" s="1" t="s">
        <v>8</v>
      </c>
      <c r="B8" s="6">
        <v>4</v>
      </c>
    </row>
    <row r="9" spans="1:2" x14ac:dyDescent="0.3">
      <c r="A9" s="1" t="s">
        <v>9</v>
      </c>
      <c r="B9" s="6">
        <v>2020</v>
      </c>
    </row>
    <row r="10" spans="1:2" x14ac:dyDescent="0.3">
      <c r="A10" s="1" t="s">
        <v>10</v>
      </c>
      <c r="B10" s="6">
        <v>5</v>
      </c>
    </row>
    <row r="11" spans="1:2" x14ac:dyDescent="0.3">
      <c r="A11" s="1" t="s">
        <v>11</v>
      </c>
      <c r="B11" s="6" t="s">
        <v>12</v>
      </c>
    </row>
    <row r="12" spans="1:2" x14ac:dyDescent="0.3">
      <c r="A12" s="1" t="s">
        <v>13</v>
      </c>
      <c r="B12" s="6" t="s">
        <v>12</v>
      </c>
    </row>
    <row r="13" spans="1:2" x14ac:dyDescent="0.3">
      <c r="A13" s="1" t="s">
        <v>14</v>
      </c>
      <c r="B13" s="6" t="s">
        <v>15</v>
      </c>
    </row>
    <row r="14" spans="1:2" x14ac:dyDescent="0.3">
      <c r="A14" s="1" t="s">
        <v>16</v>
      </c>
      <c r="B14" s="6" t="s">
        <v>12</v>
      </c>
    </row>
    <row r="15" spans="1:2" x14ac:dyDescent="0.3">
      <c r="A15" s="1" t="s">
        <v>17</v>
      </c>
      <c r="B15" s="6" t="s">
        <v>12</v>
      </c>
    </row>
    <row r="16" spans="1:2" x14ac:dyDescent="0.3">
      <c r="A16" s="1" t="s">
        <v>18</v>
      </c>
      <c r="B16" s="6" t="s">
        <v>12</v>
      </c>
    </row>
    <row r="17" spans="1:2" x14ac:dyDescent="0.3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E3E637-48B9-452B-9566-EC6B4B21AE16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1" width="25.6328125" style="1" customWidth="1"/>
    <col min="22" max="16384" width="8.7265625" style="1"/>
  </cols>
  <sheetData>
    <row r="1" spans="1:21" x14ac:dyDescent="0.3">
      <c r="A1" s="9" t="s">
        <v>0</v>
      </c>
    </row>
    <row r="2" spans="1:21" ht="15.5" x14ac:dyDescent="0.35">
      <c r="A2" s="10" t="s">
        <v>21</v>
      </c>
    </row>
    <row r="3" spans="1:21" x14ac:dyDescent="0.3">
      <c r="B3" s="13" t="s">
        <v>22</v>
      </c>
    </row>
    <row r="4" spans="1:21" x14ac:dyDescent="0.3">
      <c r="B4" s="13" t="s">
        <v>23</v>
      </c>
    </row>
    <row r="6" spans="1:2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3">
      <c r="A8" s="11">
        <v>101</v>
      </c>
      <c r="B8" s="14" t="s">
        <v>54</v>
      </c>
      <c r="C8" s="11" t="s">
        <v>55</v>
      </c>
      <c r="D8" s="16" t="s">
        <v>174</v>
      </c>
      <c r="E8" s="15">
        <v>47857.375</v>
      </c>
      <c r="F8" s="16" t="s">
        <v>175</v>
      </c>
      <c r="G8" s="15">
        <v>59073.862000000001</v>
      </c>
      <c r="H8" s="16" t="s">
        <v>176</v>
      </c>
      <c r="I8" s="15">
        <v>62541.826000000001</v>
      </c>
      <c r="J8" s="16" t="s">
        <v>177</v>
      </c>
      <c r="K8" s="15">
        <v>58655.741999999998</v>
      </c>
      <c r="L8" s="16" t="s">
        <v>178</v>
      </c>
      <c r="M8" s="15">
        <v>55080.9</v>
      </c>
      <c r="N8" s="16" t="s">
        <v>179</v>
      </c>
      <c r="O8" s="17">
        <f>IF(RUN_YEARS &gt; 1,(A1L101C1 + A1L101C2) / 2, 0)</f>
        <v>53465.618499999997</v>
      </c>
      <c r="P8" s="16" t="s">
        <v>180</v>
      </c>
      <c r="Q8" s="17">
        <f>IF(RUN_YEARS &gt; 2,(A1L101C1 + A1L101C2 + A1L101C3) / 3, 0)</f>
        <v>56491.021000000001</v>
      </c>
      <c r="R8" s="16" t="s">
        <v>181</v>
      </c>
      <c r="S8" s="17">
        <f>IF(RUN_YEARS &gt; 3,(A1L101C1 + A1L101C2 + A1L101C3 + A1L101C4) / 4, 0)</f>
        <v>57032.201249999998</v>
      </c>
      <c r="T8" s="16" t="s">
        <v>182</v>
      </c>
      <c r="U8" s="17">
        <f>IF(RUN_YEARS &gt; 4,(A1L101C1 + A1L101C2 + A1L101C3 + A1L101C4 + A1L101C5) / 5, 0)</f>
        <v>56641.941000000006</v>
      </c>
    </row>
    <row r="9" spans="1:21" x14ac:dyDescent="0.3">
      <c r="A9" s="11">
        <v>102</v>
      </c>
      <c r="B9" s="14" t="s">
        <v>56</v>
      </c>
      <c r="C9" s="11" t="s">
        <v>57</v>
      </c>
      <c r="D9" s="16" t="s">
        <v>174</v>
      </c>
      <c r="E9" s="15">
        <v>6144.14</v>
      </c>
      <c r="F9" s="16" t="s">
        <v>175</v>
      </c>
      <c r="G9" s="15">
        <v>6342.7849999999999</v>
      </c>
      <c r="H9" s="16" t="s">
        <v>176</v>
      </c>
      <c r="I9" s="15">
        <v>6492.4070000000002</v>
      </c>
      <c r="J9" s="16" t="s">
        <v>177</v>
      </c>
      <c r="K9" s="15">
        <v>6320.0510000000004</v>
      </c>
      <c r="L9" s="16" t="s">
        <v>178</v>
      </c>
      <c r="M9" s="15">
        <v>6072.9759999999997</v>
      </c>
      <c r="N9" s="16" t="s">
        <v>183</v>
      </c>
      <c r="O9" s="17">
        <f>IF(RUN_YEARS &gt; 1,(A1L102C1 + A1L102C2) / 2, 0)</f>
        <v>6243.4624999999996</v>
      </c>
      <c r="P9" s="16" t="s">
        <v>184</v>
      </c>
      <c r="Q9" s="17">
        <f>IF(RUN_YEARS &gt; 2,(A1L102C1 + A1L102C2 + A1L102C3) / 3, 0)</f>
        <v>6326.4439999999995</v>
      </c>
      <c r="R9" s="16" t="s">
        <v>185</v>
      </c>
      <c r="S9" s="17">
        <f>IF(RUN_YEARS &gt; 3,(A1L102C1 + A1L102C2 + A1L102C3 + A1L102C4) / 4, 0)</f>
        <v>6324.8457499999995</v>
      </c>
      <c r="T9" s="16" t="s">
        <v>186</v>
      </c>
      <c r="U9" s="17">
        <f>IF(RUN_YEARS &gt; 4,(A1L102C1 + A1L102C2 + A1L102C3 + A1L102C4 + A1L102C5) / 5, 0)</f>
        <v>6274.4717999999993</v>
      </c>
    </row>
    <row r="10" spans="1:21" x14ac:dyDescent="0.3">
      <c r="A10" s="11">
        <v>103</v>
      </c>
      <c r="B10" s="14" t="s">
        <v>58</v>
      </c>
      <c r="C10" s="11" t="s">
        <v>59</v>
      </c>
      <c r="D10" s="16" t="s">
        <v>174</v>
      </c>
      <c r="E10" s="15">
        <v>88741.494000000006</v>
      </c>
      <c r="F10" s="16" t="s">
        <v>175</v>
      </c>
      <c r="G10" s="15">
        <v>95976.173999999999</v>
      </c>
      <c r="H10" s="16" t="s">
        <v>176</v>
      </c>
      <c r="I10" s="15">
        <v>103160.70299999999</v>
      </c>
      <c r="J10" s="16" t="s">
        <v>177</v>
      </c>
      <c r="K10" s="15">
        <v>99451.051999999996</v>
      </c>
      <c r="L10" s="16" t="s">
        <v>178</v>
      </c>
      <c r="M10" s="15">
        <v>94695.472999999998</v>
      </c>
      <c r="N10" s="16" t="s">
        <v>187</v>
      </c>
      <c r="O10" s="17">
        <f>IF(RUN_YEARS &gt; 1,(A1L103C1 + A1L103C2) / 2, 0)</f>
        <v>92358.834000000003</v>
      </c>
      <c r="P10" s="16" t="s">
        <v>188</v>
      </c>
      <c r="Q10" s="17">
        <f>IF(RUN_YEARS &gt; 2,(A1L103C1 + A1L103C2 + A1L103C3) / 3, 0)</f>
        <v>95959.456999999995</v>
      </c>
      <c r="R10" s="16" t="s">
        <v>189</v>
      </c>
      <c r="S10" s="17">
        <f>IF(RUN_YEARS &gt; 3,(A1L103C1 + A1L103C2 + A1L103C3 + A1L103C4) / 4, 0)</f>
        <v>96832.355749999988</v>
      </c>
      <c r="T10" s="16" t="s">
        <v>190</v>
      </c>
      <c r="U10" s="17">
        <f>IF(RUN_YEARS &gt; 4,(A1L103C1 + A1L103C2 + A1L103C3 + A1L103C4 + A1L103C5) / 5, 0)</f>
        <v>96404.979199999987</v>
      </c>
    </row>
    <row r="11" spans="1:21" x14ac:dyDescent="0.3">
      <c r="A11" s="11">
        <v>104</v>
      </c>
      <c r="B11" s="14" t="s">
        <v>60</v>
      </c>
      <c r="C11" s="11" t="s">
        <v>61</v>
      </c>
      <c r="D11" s="16" t="s">
        <v>174</v>
      </c>
      <c r="E11" s="15">
        <v>142743.00899999999</v>
      </c>
      <c r="F11" s="16" t="s">
        <v>175</v>
      </c>
      <c r="G11" s="15">
        <v>161392.821</v>
      </c>
      <c r="H11" s="16" t="s">
        <v>176</v>
      </c>
      <c r="I11" s="15">
        <v>172194.93599999999</v>
      </c>
      <c r="J11" s="16" t="s">
        <v>177</v>
      </c>
      <c r="K11" s="15">
        <v>164426.845</v>
      </c>
      <c r="L11" s="16" t="s">
        <v>178</v>
      </c>
      <c r="M11" s="15">
        <v>155849.34899999999</v>
      </c>
      <c r="N11" s="16" t="s">
        <v>191</v>
      </c>
      <c r="O11" s="17">
        <f>IF(RUN_YEARS &gt; 1,(A1L104C1 + A1L104C2) / 2, 0)</f>
        <v>152067.91499999998</v>
      </c>
      <c r="P11" s="16" t="s">
        <v>192</v>
      </c>
      <c r="Q11" s="17">
        <f>IF(RUN_YEARS &gt; 2,(A1L104C1 + A1L104C2 + A1L104C3) / 3, 0)</f>
        <v>158776.92199999999</v>
      </c>
      <c r="R11" s="16" t="s">
        <v>193</v>
      </c>
      <c r="S11" s="17">
        <f>IF(RUN_YEARS &gt; 3,(A1L104C1 + A1L104C2 + A1L104C3 + A1L104C4) / 4, 0)</f>
        <v>160189.40274999998</v>
      </c>
      <c r="T11" s="16" t="s">
        <v>194</v>
      </c>
      <c r="U11" s="17">
        <f>IF(RUN_YEARS &gt; 4,(A1L104C1 + A1L104C2 + A1L104C3 + A1L104C4 + A1L104C5) / 5, 0)</f>
        <v>159321.39199999999</v>
      </c>
    </row>
    <row r="12" spans="1:21" x14ac:dyDescent="0.3">
      <c r="A12" s="11">
        <v>105</v>
      </c>
      <c r="B12" s="14" t="s">
        <v>62</v>
      </c>
      <c r="C12" s="11" t="s">
        <v>63</v>
      </c>
      <c r="D12" s="16" t="s">
        <v>174</v>
      </c>
      <c r="E12" s="15">
        <v>162744.84400000001</v>
      </c>
      <c r="F12" s="16" t="s">
        <v>175</v>
      </c>
      <c r="G12" s="15">
        <v>201301.13</v>
      </c>
      <c r="H12" s="16" t="s">
        <v>176</v>
      </c>
      <c r="I12" s="15">
        <v>211785.61600000001</v>
      </c>
      <c r="J12" s="16" t="s">
        <v>177</v>
      </c>
      <c r="K12" s="15">
        <v>200761.94899999999</v>
      </c>
      <c r="L12" s="16" t="s">
        <v>178</v>
      </c>
      <c r="M12" s="15">
        <v>187436.245</v>
      </c>
      <c r="N12" s="16" t="s">
        <v>195</v>
      </c>
      <c r="O12" s="17">
        <f>IF(RUN_YEARS &gt; 1,(A1L105C1 + A1L105C2) / 2, 0)</f>
        <v>182022.98700000002</v>
      </c>
      <c r="P12" s="16" t="s">
        <v>196</v>
      </c>
      <c r="Q12" s="17">
        <f>IF(RUN_YEARS &gt; 2,(A1L105C1 + A1L105C2 + A1L105C3) / 3, 0)</f>
        <v>191943.86333333337</v>
      </c>
      <c r="R12" s="16" t="s">
        <v>197</v>
      </c>
      <c r="S12" s="17">
        <f>IF(RUN_YEARS &gt; 3,(A1L105C1 + A1L105C2 + A1L105C3 + A1L105C4) / 4, 0)</f>
        <v>194148.38475000003</v>
      </c>
      <c r="T12" s="16" t="s">
        <v>198</v>
      </c>
      <c r="U12" s="17">
        <f>IF(RUN_YEARS &gt; 4,(A1L105C1 + A1L105C2 + A1L105C3 + A1L105C4 + A1L105C5) / 5, 0)</f>
        <v>192805.95680000001</v>
      </c>
    </row>
    <row r="13" spans="1:21" x14ac:dyDescent="0.3">
      <c r="A13" s="11">
        <v>106</v>
      </c>
      <c r="B13" s="14" t="s">
        <v>64</v>
      </c>
      <c r="C13" s="11" t="s">
        <v>65</v>
      </c>
      <c r="D13" s="16" t="s">
        <v>174</v>
      </c>
      <c r="E13" s="15">
        <v>13608.195</v>
      </c>
      <c r="F13" s="16" t="s">
        <v>175</v>
      </c>
      <c r="G13" s="15">
        <v>14433.053</v>
      </c>
      <c r="H13" s="16" t="s">
        <v>176</v>
      </c>
      <c r="I13" s="15">
        <v>14452.331</v>
      </c>
      <c r="J13" s="16" t="s">
        <v>177</v>
      </c>
      <c r="K13" s="15">
        <v>14113.856</v>
      </c>
      <c r="L13" s="16" t="s">
        <v>178</v>
      </c>
      <c r="M13" s="15">
        <v>13564.656000000001</v>
      </c>
      <c r="N13" s="16" t="s">
        <v>199</v>
      </c>
      <c r="O13" s="17">
        <f>IF(RUN_YEARS &gt; 1,(A1L106C1 + A1L106C2) / 2, 0)</f>
        <v>14020.624</v>
      </c>
      <c r="P13" s="16" t="s">
        <v>200</v>
      </c>
      <c r="Q13" s="17">
        <f>IF(RUN_YEARS &gt; 2,(A1L106C1 + A1L106C2 + A1L106C3) / 3, 0)</f>
        <v>14164.526333333333</v>
      </c>
      <c r="R13" s="16" t="s">
        <v>201</v>
      </c>
      <c r="S13" s="17">
        <f>IF(RUN_YEARS &gt; 3,(A1L106C1 + A1L106C2 + A1L106C3 + A1L106C4) / 4, 0)</f>
        <v>14151.858749999999</v>
      </c>
      <c r="T13" s="16" t="s">
        <v>202</v>
      </c>
      <c r="U13" s="17">
        <f>IF(RUN_YEARS &gt; 4,(A1L106C1 + A1L106C2 + A1L106C3 + A1L106C4 + A1L106C5) / 5, 0)</f>
        <v>14034.4182</v>
      </c>
    </row>
    <row r="14" spans="1:21" x14ac:dyDescent="0.3">
      <c r="A14" s="11">
        <v>107</v>
      </c>
      <c r="B14" s="14" t="s">
        <v>66</v>
      </c>
      <c r="C14" s="11" t="s">
        <v>67</v>
      </c>
      <c r="D14" s="16" t="s">
        <v>174</v>
      </c>
      <c r="E14" s="15">
        <v>302558.83399999997</v>
      </c>
      <c r="F14" s="16" t="s">
        <v>175</v>
      </c>
      <c r="G14" s="15">
        <v>316673.80900000001</v>
      </c>
      <c r="H14" s="16" t="s">
        <v>176</v>
      </c>
      <c r="I14" s="15">
        <v>336529.50699999998</v>
      </c>
      <c r="J14" s="16" t="s">
        <v>177</v>
      </c>
      <c r="K14" s="15">
        <v>331674.01699999999</v>
      </c>
      <c r="L14" s="16" t="s">
        <v>178</v>
      </c>
      <c r="M14" s="15">
        <v>329384.19300000003</v>
      </c>
      <c r="N14" s="16" t="s">
        <v>203</v>
      </c>
      <c r="O14" s="17">
        <f>IF(RUN_YEARS &gt; 1,(A1L107C1 + A1L107C2) / 2, 0)</f>
        <v>309616.32149999996</v>
      </c>
      <c r="P14" s="16" t="s">
        <v>204</v>
      </c>
      <c r="Q14" s="17">
        <f>IF(RUN_YEARS &gt; 2,(A1L107C1 + A1L107C2 + A1L107C3) / 3, 0)</f>
        <v>318587.3833333333</v>
      </c>
      <c r="R14" s="16" t="s">
        <v>205</v>
      </c>
      <c r="S14" s="17">
        <f>IF(RUN_YEARS &gt; 3,(A1L107C1 + A1L107C2 + A1L107C3 + A1L107C4) / 4, 0)</f>
        <v>321859.04174999997</v>
      </c>
      <c r="T14" s="16" t="s">
        <v>206</v>
      </c>
      <c r="U14" s="17">
        <f>IF(RUN_YEARS &gt; 4,(A1L107C1 + A1L107C2 + A1L107C3 + A1L107C4 + A1L107C5) / 5, 0)</f>
        <v>323364.07199999999</v>
      </c>
    </row>
    <row r="15" spans="1:21" x14ac:dyDescent="0.3">
      <c r="A15" s="11">
        <v>108</v>
      </c>
      <c r="B15" s="14" t="s">
        <v>68</v>
      </c>
      <c r="C15" s="11" t="s">
        <v>69</v>
      </c>
      <c r="D15" s="16" t="s">
        <v>174</v>
      </c>
      <c r="E15" s="15">
        <v>478911.87300000002</v>
      </c>
      <c r="F15" s="16" t="s">
        <v>175</v>
      </c>
      <c r="G15" s="15">
        <v>532407.99199999997</v>
      </c>
      <c r="H15" s="16" t="s">
        <v>176</v>
      </c>
      <c r="I15" s="15">
        <v>562767.45400000003</v>
      </c>
      <c r="J15" s="16" t="s">
        <v>177</v>
      </c>
      <c r="K15" s="15">
        <v>546549.82200000004</v>
      </c>
      <c r="L15" s="16" t="s">
        <v>178</v>
      </c>
      <c r="M15" s="15">
        <v>530385.09400000004</v>
      </c>
      <c r="N15" s="16" t="s">
        <v>207</v>
      </c>
      <c r="O15" s="17">
        <f>IF(RUN_YEARS &gt; 1,(A1L108C1 + A1L108C2) / 2, 0)</f>
        <v>505659.9325</v>
      </c>
      <c r="P15" s="16" t="s">
        <v>208</v>
      </c>
      <c r="Q15" s="17">
        <f>IF(RUN_YEARS &gt; 2,(A1L108C1 + A1L108C2 + A1L108C3) / 3, 0)</f>
        <v>524695.77300000004</v>
      </c>
      <c r="R15" s="16" t="s">
        <v>209</v>
      </c>
      <c r="S15" s="17">
        <f>IF(RUN_YEARS &gt; 3,(A1L108C1 + A1L108C2 + A1L108C3 + A1L108C4) / 4, 0)</f>
        <v>530159.28525000007</v>
      </c>
      <c r="T15" s="16" t="s">
        <v>210</v>
      </c>
      <c r="U15" s="17">
        <f>IF(RUN_YEARS &gt; 4,(A1L108C1 + A1L108C2 + A1L108C3 + A1L108C4 + A1L108C5) / 5, 0)</f>
        <v>530204.44700000004</v>
      </c>
    </row>
    <row r="16" spans="1:21" x14ac:dyDescent="0.3">
      <c r="A16" s="11">
        <v>109</v>
      </c>
      <c r="B16" s="14" t="s">
        <v>70</v>
      </c>
      <c r="C16" s="11" t="s">
        <v>71</v>
      </c>
      <c r="D16" s="16" t="s">
        <v>174</v>
      </c>
      <c r="E16" s="15">
        <v>3590.51</v>
      </c>
      <c r="F16" s="16" t="s">
        <v>175</v>
      </c>
      <c r="G16" s="15">
        <v>4360.8969999999999</v>
      </c>
      <c r="H16" s="16" t="s">
        <v>176</v>
      </c>
      <c r="I16" s="15">
        <v>4215.8059999999996</v>
      </c>
      <c r="J16" s="16" t="s">
        <v>177</v>
      </c>
      <c r="K16" s="15">
        <v>4120.8900000000003</v>
      </c>
      <c r="L16" s="16" t="s">
        <v>178</v>
      </c>
      <c r="M16" s="15">
        <v>3515.7280000000001</v>
      </c>
      <c r="N16" s="16" t="s">
        <v>211</v>
      </c>
      <c r="O16" s="17">
        <f>IF(RUN_YEARS &gt; 1,(A1L109C1 + A1L109C2) / 2, 0)</f>
        <v>3975.7035000000001</v>
      </c>
      <c r="P16" s="16" t="s">
        <v>212</v>
      </c>
      <c r="Q16" s="17">
        <f>IF(RUN_YEARS &gt; 2,(A1L109C1 + A1L109C2 + A1L109C3) / 3, 0)</f>
        <v>4055.7376666666664</v>
      </c>
      <c r="R16" s="16" t="s">
        <v>213</v>
      </c>
      <c r="S16" s="17">
        <f>IF(RUN_YEARS &gt; 3,(A1L109C1 + A1L109C2 + A1L109C3 + A1L109C4) / 4, 0)</f>
        <v>4072.0257499999998</v>
      </c>
      <c r="T16" s="16" t="s">
        <v>214</v>
      </c>
      <c r="U16" s="17">
        <f>IF(RUN_YEARS &gt; 4,(A1L109C1 + A1L109C2 + A1L109C3 + A1L109C4 + A1L109C5) / 5, 0)</f>
        <v>3960.7661999999996</v>
      </c>
    </row>
    <row r="17" spans="1:21" x14ac:dyDescent="0.3">
      <c r="A17" s="11">
        <v>110</v>
      </c>
      <c r="B17" s="14" t="s">
        <v>72</v>
      </c>
      <c r="C17" s="11" t="s">
        <v>73</v>
      </c>
      <c r="D17" s="16" t="s">
        <v>174</v>
      </c>
      <c r="E17" s="15">
        <v>12487.77</v>
      </c>
      <c r="F17" s="16" t="s">
        <v>175</v>
      </c>
      <c r="G17" s="15">
        <v>14606.700999999999</v>
      </c>
      <c r="H17" s="16" t="s">
        <v>176</v>
      </c>
      <c r="I17" s="15">
        <v>14739.521000000001</v>
      </c>
      <c r="J17" s="16" t="s">
        <v>177</v>
      </c>
      <c r="K17" s="15">
        <v>13921.583000000001</v>
      </c>
      <c r="L17" s="16" t="s">
        <v>178</v>
      </c>
      <c r="M17" s="15">
        <v>13677.664000000001</v>
      </c>
      <c r="N17" s="16" t="s">
        <v>215</v>
      </c>
      <c r="O17" s="17">
        <f>IF(RUN_YEARS &gt; 1,(A1L110C1 + A1L110C2) / 2, 0)</f>
        <v>13547.235499999999</v>
      </c>
      <c r="P17" s="16" t="s">
        <v>216</v>
      </c>
      <c r="Q17" s="17">
        <f>IF(RUN_YEARS &gt; 2,(A1L110C1 + A1L110C2 + A1L110C3) / 3, 0)</f>
        <v>13944.663999999999</v>
      </c>
      <c r="R17" s="16" t="s">
        <v>217</v>
      </c>
      <c r="S17" s="17">
        <f>IF(RUN_YEARS &gt; 3,(A1L110C1 + A1L110C2 + A1L110C3 + A1L110C4) / 4, 0)</f>
        <v>13938.893749999999</v>
      </c>
      <c r="T17" s="16" t="s">
        <v>218</v>
      </c>
      <c r="U17" s="17">
        <f>IF(RUN_YEARS &gt; 4,(A1L110C1 + A1L110C2 + A1L110C3 + A1L110C4 + A1L110C5) / 5, 0)</f>
        <v>13886.647800000001</v>
      </c>
    </row>
    <row r="18" spans="1:21" x14ac:dyDescent="0.3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16078.28</v>
      </c>
      <c r="F18" s="16" t="s">
        <v>220</v>
      </c>
      <c r="G18" s="17">
        <f>(A1L109C2 + A1L110C2)</f>
        <v>18967.597999999998</v>
      </c>
      <c r="H18" s="16" t="s">
        <v>221</v>
      </c>
      <c r="I18" s="17">
        <f>(A1L109C3 + A1L110C3)</f>
        <v>18955.327000000001</v>
      </c>
      <c r="J18" s="16" t="s">
        <v>222</v>
      </c>
      <c r="K18" s="17">
        <f>(A1L109C4 + A1L110C4)</f>
        <v>18042.473000000002</v>
      </c>
      <c r="L18" s="16" t="s">
        <v>223</v>
      </c>
      <c r="M18" s="17">
        <f>(A1L109C5 + A1L110C5)</f>
        <v>17193.392</v>
      </c>
      <c r="N18" s="16" t="s">
        <v>224</v>
      </c>
      <c r="O18" s="17">
        <f>IF(RUN_YEARS &gt; 1,(_xlfn.SINGLE(A1L111C1) +_xlfn.SINGLE( A1L111C2)) / 2, 0)</f>
        <v>17522.938999999998</v>
      </c>
      <c r="P18" s="16" t="s">
        <v>225</v>
      </c>
      <c r="Q18" s="17">
        <f>IF(RUN_YEARS &gt; 2,(_xlfn.SINGLE(A1L111C1) +_xlfn.SINGLE( A1L111C2) +_xlfn.SINGLE( A1L111C3)) / 3, 0)</f>
        <v>18000.401666666668</v>
      </c>
      <c r="R18" s="16" t="s">
        <v>226</v>
      </c>
      <c r="S18" s="17">
        <f>IF(RUN_YEARS &gt; 3,(_xlfn.SINGLE(A1L111C1) +_xlfn.SINGLE( A1L111C2) +_xlfn.SINGLE( A1L111C3) +_xlfn.SINGLE( A1L111C4)) / 4, 0)</f>
        <v>18010.9195</v>
      </c>
      <c r="T18" s="16" t="s">
        <v>227</v>
      </c>
      <c r="U18" s="17">
        <f>IF(RUN_YEARS &gt; 4,(_xlfn.SINGLE(A1L111C1) +_xlfn.SINGLE( A1L111C2) +_xlfn.SINGLE( A1L111C3) +_xlfn.SINGLE( A1L111C4) +_xlfn.SINGLE( A1L111C5)) / 5, 0)</f>
        <v>17847.414000000001</v>
      </c>
    </row>
    <row r="19" spans="1:21" x14ac:dyDescent="0.3">
      <c r="A19" s="11">
        <v>112</v>
      </c>
      <c r="B19" s="14" t="s">
        <v>76</v>
      </c>
      <c r="C19" s="11" t="s">
        <v>77</v>
      </c>
      <c r="D19" s="16" t="s">
        <v>174</v>
      </c>
      <c r="E19" s="15">
        <v>494990.15299999999</v>
      </c>
      <c r="F19" s="16" t="s">
        <v>175</v>
      </c>
      <c r="G19" s="15">
        <v>551375.59</v>
      </c>
      <c r="H19" s="16" t="s">
        <v>176</v>
      </c>
      <c r="I19" s="15">
        <v>581722.78099999996</v>
      </c>
      <c r="J19" s="16" t="s">
        <v>177</v>
      </c>
      <c r="K19" s="15">
        <v>564592.29500000004</v>
      </c>
      <c r="L19" s="16" t="s">
        <v>178</v>
      </c>
      <c r="M19" s="15">
        <v>547578.48600000003</v>
      </c>
      <c r="N19" s="16" t="s">
        <v>228</v>
      </c>
      <c r="O19" s="17">
        <f>IF(RUN_YEARS &gt; 1,(A1L112C1 + A1L112C2) / 2, 0)</f>
        <v>523182.87150000001</v>
      </c>
      <c r="P19" s="16" t="s">
        <v>229</v>
      </c>
      <c r="Q19" s="17">
        <f>IF(RUN_YEARS &gt; 2,(A1L112C1 + A1L112C2 + A1L112C3) / 3, 0)</f>
        <v>542696.17466666666</v>
      </c>
      <c r="R19" s="16" t="s">
        <v>230</v>
      </c>
      <c r="S19" s="17">
        <f>IF(RUN_YEARS &gt; 3,(A1L112C1 + A1L112C2 + A1L112C3 + A1L112C4) / 4, 0)</f>
        <v>548170.20475000003</v>
      </c>
      <c r="T19" s="16" t="s">
        <v>231</v>
      </c>
      <c r="U19" s="17">
        <f>IF(RUN_YEARS &gt; 4,(A1L112C1 + A1L112C2 + A1L112C3 + A1L112C4 + A1L112C5) / 5, 0)</f>
        <v>548051.86100000003</v>
      </c>
    </row>
    <row r="20" spans="1:21" x14ac:dyDescent="0.3">
      <c r="A20" s="11">
        <v>113</v>
      </c>
      <c r="B20" s="14" t="s">
        <v>78</v>
      </c>
      <c r="C20" s="11" t="s">
        <v>79</v>
      </c>
      <c r="D20" s="16" t="s">
        <v>174</v>
      </c>
      <c r="E20" s="15">
        <v>44</v>
      </c>
      <c r="F20" s="16" t="s">
        <v>175</v>
      </c>
      <c r="G20" s="15">
        <v>32</v>
      </c>
      <c r="H20" s="16" t="s">
        <v>176</v>
      </c>
      <c r="I20" s="15">
        <v>65</v>
      </c>
      <c r="J20" s="16" t="s">
        <v>177</v>
      </c>
      <c r="K20" s="15">
        <v>59</v>
      </c>
      <c r="L20" s="16" t="s">
        <v>178</v>
      </c>
      <c r="M20" s="15">
        <v>69</v>
      </c>
      <c r="N20" s="16" t="s">
        <v>232</v>
      </c>
      <c r="O20" s="17">
        <f>IF(RUN_YEARS &gt; 1,(A1L113C1 + A1L113C2) / 2, 0)</f>
        <v>38</v>
      </c>
      <c r="P20" s="16" t="s">
        <v>233</v>
      </c>
      <c r="Q20" s="17">
        <f>IF(RUN_YEARS &gt; 2,(A1L113C1 + A1L113C2 + A1L113C3) / 3, 0)</f>
        <v>47</v>
      </c>
      <c r="R20" s="16" t="s">
        <v>234</v>
      </c>
      <c r="S20" s="17">
        <f>IF(RUN_YEARS &gt; 3,(A1L113C1 + A1L113C2 + A1L113C3 + A1L113C4) / 4, 0)</f>
        <v>50</v>
      </c>
      <c r="T20" s="16" t="s">
        <v>235</v>
      </c>
      <c r="U20" s="17">
        <f>IF(RUN_YEARS &gt; 4,(A1L113C1 + A1L113C2 + A1L113C3 + A1L113C4 + A1L113C5) / 5, 0)</f>
        <v>53.8</v>
      </c>
    </row>
    <row r="21" spans="1:21" x14ac:dyDescent="0.3">
      <c r="A21" s="11">
        <v>114</v>
      </c>
      <c r="B21" s="14" t="s">
        <v>80</v>
      </c>
      <c r="C21" s="11" t="s">
        <v>81</v>
      </c>
      <c r="D21" s="16" t="s">
        <v>174</v>
      </c>
      <c r="E21" s="15">
        <v>10342058</v>
      </c>
      <c r="F21" s="16" t="s">
        <v>175</v>
      </c>
      <c r="G21" s="15">
        <v>11768639</v>
      </c>
      <c r="H21" s="16" t="s">
        <v>176</v>
      </c>
      <c r="I21" s="15">
        <v>12235109</v>
      </c>
      <c r="J21" s="16" t="s">
        <v>177</v>
      </c>
      <c r="K21" s="15">
        <v>11696453</v>
      </c>
      <c r="L21" s="16" t="s">
        <v>178</v>
      </c>
      <c r="M21" s="15">
        <v>11118942</v>
      </c>
      <c r="N21" s="16" t="s">
        <v>236</v>
      </c>
      <c r="O21" s="17">
        <f>IF(RUN_YEARS &gt; 1,(A1L114C1 + A1L114C2) / 2, 0)</f>
        <v>11055348.5</v>
      </c>
      <c r="P21" s="16" t="s">
        <v>237</v>
      </c>
      <c r="Q21" s="17">
        <f>IF(RUN_YEARS &gt; 2,(A1L114C1 + A1L114C2 + A1L114C3) / 3, 0)</f>
        <v>11448602</v>
      </c>
      <c r="R21" s="16" t="s">
        <v>238</v>
      </c>
      <c r="S21" s="17">
        <f>IF(RUN_YEARS &gt; 3,(A1L114C1 + A1L114C2 + A1L114C3 + A1L114C4) / 4, 0)</f>
        <v>11510564.75</v>
      </c>
      <c r="T21" s="16" t="s">
        <v>239</v>
      </c>
      <c r="U21" s="17">
        <f>IF(RUN_YEARS &gt; 4,(A1L114C1 + A1L114C2 + A1L114C3 + A1L114C4 + A1L114C5) / 5, 0)</f>
        <v>11432240.199999999</v>
      </c>
    </row>
    <row r="22" spans="1:21" x14ac:dyDescent="0.3">
      <c r="A22" s="11">
        <v>115</v>
      </c>
      <c r="B22" s="14" t="s">
        <v>82</v>
      </c>
      <c r="C22" s="11" t="s">
        <v>83</v>
      </c>
      <c r="D22" s="16" t="s">
        <v>174</v>
      </c>
      <c r="E22" s="15">
        <v>5193373</v>
      </c>
      <c r="F22" s="16" t="s">
        <v>175</v>
      </c>
      <c r="G22" s="15">
        <v>6361768</v>
      </c>
      <c r="H22" s="16" t="s">
        <v>176</v>
      </c>
      <c r="I22" s="15">
        <v>6737858</v>
      </c>
      <c r="J22" s="16" t="s">
        <v>177</v>
      </c>
      <c r="K22" s="15">
        <v>6399985</v>
      </c>
      <c r="L22" s="16" t="s">
        <v>178</v>
      </c>
      <c r="M22" s="15">
        <v>6013147</v>
      </c>
      <c r="N22" s="16" t="s">
        <v>240</v>
      </c>
      <c r="O22" s="17">
        <f>IF(RUN_YEARS &gt; 1,(A1L115C1 + A1L115C2) / 2, 0)</f>
        <v>5777570.5</v>
      </c>
      <c r="P22" s="16" t="s">
        <v>241</v>
      </c>
      <c r="Q22" s="17">
        <f>IF(RUN_YEARS &gt; 2,(A1L115C1 + A1L115C2 + A1L115C3) / 3, 0)</f>
        <v>6097666.333333333</v>
      </c>
      <c r="R22" s="16" t="s">
        <v>242</v>
      </c>
      <c r="S22" s="17">
        <f>IF(RUN_YEARS &gt; 3,(A1L115C1 + A1L115C2 + A1L115C3 + A1L115C4) / 4, 0)</f>
        <v>6173246</v>
      </c>
      <c r="T22" s="16" t="s">
        <v>243</v>
      </c>
      <c r="U22" s="17">
        <f>IF(RUN_YEARS &gt; 4,(A1L115C1 + A1L115C2 + A1L115C3 + A1L115C4 + A1L115C5) / 5, 0)</f>
        <v>6141226.2000000002</v>
      </c>
    </row>
    <row r="23" spans="1:21" x14ac:dyDescent="0.3">
      <c r="A23" s="11">
        <v>116</v>
      </c>
      <c r="B23" s="14" t="s">
        <v>84</v>
      </c>
      <c r="C23" s="11" t="s">
        <v>85</v>
      </c>
      <c r="D23" s="16" t="s">
        <v>174</v>
      </c>
      <c r="E23" s="15">
        <v>153266</v>
      </c>
      <c r="F23" s="16" t="s">
        <v>175</v>
      </c>
      <c r="G23" s="15">
        <v>148615</v>
      </c>
      <c r="H23" s="16" t="s">
        <v>176</v>
      </c>
      <c r="I23" s="15">
        <v>155423</v>
      </c>
      <c r="J23" s="16" t="s">
        <v>177</v>
      </c>
      <c r="K23" s="15">
        <v>154173</v>
      </c>
      <c r="L23" s="16" t="s">
        <v>178</v>
      </c>
      <c r="M23" s="15">
        <v>158684</v>
      </c>
      <c r="N23" s="16" t="s">
        <v>244</v>
      </c>
      <c r="O23" s="17">
        <f>IF(RUN_YEARS &gt; 1,(A1L116C1 + A1L116C2) / 2, 0)</f>
        <v>150940.5</v>
      </c>
      <c r="P23" s="16" t="s">
        <v>245</v>
      </c>
      <c r="Q23" s="17">
        <f>IF(RUN_YEARS &gt; 2,(A1L116C1 + A1L116C2 + A1L116C3) / 3, 0)</f>
        <v>152434.66666666666</v>
      </c>
      <c r="R23" s="16" t="s">
        <v>246</v>
      </c>
      <c r="S23" s="17">
        <f>IF(RUN_YEARS &gt; 3,(A1L116C1 + A1L116C2 + A1L116C3 + A1L116C4) / 4, 0)</f>
        <v>152869.25</v>
      </c>
      <c r="T23" s="16" t="s">
        <v>247</v>
      </c>
      <c r="U23" s="17">
        <f>IF(RUN_YEARS &gt; 4,(A1L116C1 + A1L116C2 + A1L116C3 + A1L116C4 + A1L116C5) / 5, 0)</f>
        <v>154032.20000000001</v>
      </c>
    </row>
    <row r="24" spans="1:21" x14ac:dyDescent="0.3">
      <c r="A24" s="11">
        <v>117</v>
      </c>
      <c r="B24" s="14" t="s">
        <v>86</v>
      </c>
      <c r="C24" s="11" t="s">
        <v>87</v>
      </c>
      <c r="D24" s="16" t="s">
        <v>174</v>
      </c>
      <c r="E24" s="15">
        <v>4995419</v>
      </c>
      <c r="F24" s="16" t="s">
        <v>175</v>
      </c>
      <c r="G24" s="15">
        <v>5258256</v>
      </c>
      <c r="H24" s="16" t="s">
        <v>176</v>
      </c>
      <c r="I24" s="15">
        <v>5341828</v>
      </c>
      <c r="J24" s="16" t="s">
        <v>177</v>
      </c>
      <c r="K24" s="15">
        <v>5142295</v>
      </c>
      <c r="L24" s="16" t="s">
        <v>178</v>
      </c>
      <c r="M24" s="15">
        <v>4947111</v>
      </c>
      <c r="N24" s="16" t="s">
        <v>248</v>
      </c>
      <c r="O24" s="17">
        <f>IF(RUN_YEARS &gt; 1,(A1L117C1 + A1L117C2) / 2, 0)</f>
        <v>5126837.5</v>
      </c>
      <c r="P24" s="16" t="s">
        <v>249</v>
      </c>
      <c r="Q24" s="17">
        <f>IF(RUN_YEARS &gt; 2,(A1L117C1 + A1L117C2 + A1L117C3) / 3, 0)</f>
        <v>5198501</v>
      </c>
      <c r="R24" s="16" t="s">
        <v>250</v>
      </c>
      <c r="S24" s="17">
        <f>IF(RUN_YEARS &gt; 3,(A1L117C1 + A1L117C2 + A1L117C3 + A1L117C4) / 4, 0)</f>
        <v>5184449.5</v>
      </c>
      <c r="T24" s="16" t="s">
        <v>251</v>
      </c>
      <c r="U24" s="17">
        <f>IF(RUN_YEARS &gt; 4,(A1L117C1 + A1L117C2 + A1L117C3 + A1L117C4 + A1L117C5) / 5, 0)</f>
        <v>5136981.8</v>
      </c>
    </row>
    <row r="25" spans="1:21" x14ac:dyDescent="0.3">
      <c r="A25" s="11">
        <v>118</v>
      </c>
      <c r="B25" s="14" t="s">
        <v>88</v>
      </c>
      <c r="C25" s="11" t="s">
        <v>89</v>
      </c>
      <c r="D25" s="16" t="s">
        <v>174</v>
      </c>
      <c r="E25" s="15">
        <v>99270291</v>
      </c>
      <c r="F25" s="16" t="s">
        <v>175</v>
      </c>
      <c r="G25" s="15">
        <v>109762761</v>
      </c>
      <c r="H25" s="16" t="s">
        <v>176</v>
      </c>
      <c r="I25" s="15">
        <v>116295236</v>
      </c>
      <c r="J25" s="16" t="s">
        <v>177</v>
      </c>
      <c r="K25" s="15">
        <v>113135232</v>
      </c>
      <c r="L25" s="16" t="s">
        <v>178</v>
      </c>
      <c r="M25" s="15">
        <v>109806131</v>
      </c>
      <c r="N25" s="16" t="s">
        <v>252</v>
      </c>
      <c r="O25" s="17">
        <f>IF(RUN_YEARS &gt; 1,(A1L118C1 + A1L118C2) / 2, 0)</f>
        <v>104516526</v>
      </c>
      <c r="P25" s="16" t="s">
        <v>253</v>
      </c>
      <c r="Q25" s="17">
        <f>IF(RUN_YEARS &gt; 2,(A1L118C1 + A1L118C2 + A1L118C3) / 3, 0)</f>
        <v>108442762.66666667</v>
      </c>
      <c r="R25" s="16" t="s">
        <v>254</v>
      </c>
      <c r="S25" s="17">
        <f>IF(RUN_YEARS &gt; 3,(A1L118C1 + A1L118C2 + A1L118C3 + A1L118C4) / 4, 0)</f>
        <v>109615880</v>
      </c>
      <c r="T25" s="16" t="s">
        <v>255</v>
      </c>
      <c r="U25" s="17">
        <f>IF(RUN_YEARS &gt; 4,(A1L118C1 + A1L118C2 + A1L118C3 + A1L118C4 + A1L118C5) / 5, 0)</f>
        <v>109653930.2</v>
      </c>
    </row>
    <row r="26" spans="1:21" x14ac:dyDescent="0.3">
      <c r="A26" s="11">
        <v>119</v>
      </c>
      <c r="B26" s="14" t="s">
        <v>90</v>
      </c>
      <c r="C26" s="11" t="s">
        <v>91</v>
      </c>
      <c r="D26" s="16" t="s">
        <v>174</v>
      </c>
      <c r="E26" s="15">
        <v>473241976</v>
      </c>
      <c r="F26" s="16" t="s">
        <v>175</v>
      </c>
      <c r="G26" s="15">
        <v>573716808</v>
      </c>
      <c r="H26" s="16" t="s">
        <v>176</v>
      </c>
      <c r="I26" s="15">
        <v>603943516</v>
      </c>
      <c r="J26" s="16" t="s">
        <v>177</v>
      </c>
      <c r="K26" s="15">
        <v>564805861</v>
      </c>
      <c r="L26" s="16" t="s">
        <v>178</v>
      </c>
      <c r="M26" s="15">
        <v>529539300</v>
      </c>
      <c r="N26" s="16" t="s">
        <v>256</v>
      </c>
      <c r="O26" s="17">
        <f>IF(RUN_YEARS &gt; 1,(A1L119C1 + A1L119C2) / 2, 0)</f>
        <v>523479392</v>
      </c>
      <c r="P26" s="16" t="s">
        <v>257</v>
      </c>
      <c r="Q26" s="17">
        <f>IF(RUN_YEARS &gt; 2,(A1L119C1 + A1L119C2 + A1L119C3) / 3, 0)</f>
        <v>550300766.66666663</v>
      </c>
      <c r="R26" s="16" t="s">
        <v>258</v>
      </c>
      <c r="S26" s="17">
        <f>IF(RUN_YEARS &gt; 3,(A1L119C1 + A1L119C2 + A1L119C3 + A1L119C4) / 4, 0)</f>
        <v>553927040.25</v>
      </c>
      <c r="T26" s="16" t="s">
        <v>259</v>
      </c>
      <c r="U26" s="17">
        <f>IF(RUN_YEARS &gt; 4,(A1L119C1 + A1L119C2 + A1L119C3 + A1L119C4 + A1L119C5) / 5, 0)</f>
        <v>549049492.20000005</v>
      </c>
    </row>
    <row r="27" spans="1:21" x14ac:dyDescent="0.3">
      <c r="A27" s="11">
        <v>120</v>
      </c>
      <c r="B27" s="14" t="s">
        <v>92</v>
      </c>
      <c r="C27" s="11" t="s">
        <v>93</v>
      </c>
      <c r="D27" s="16" t="s">
        <v>174</v>
      </c>
      <c r="E27" s="15">
        <v>14254599</v>
      </c>
      <c r="F27" s="16" t="s">
        <v>175</v>
      </c>
      <c r="G27" s="15">
        <v>14001077</v>
      </c>
      <c r="H27" s="16" t="s">
        <v>176</v>
      </c>
      <c r="I27" s="15">
        <v>14009530</v>
      </c>
      <c r="J27" s="16" t="s">
        <v>177</v>
      </c>
      <c r="K27" s="15">
        <v>13125126</v>
      </c>
      <c r="L27" s="16" t="s">
        <v>178</v>
      </c>
      <c r="M27" s="15">
        <v>12304067</v>
      </c>
      <c r="N27" s="16" t="s">
        <v>260</v>
      </c>
      <c r="O27" s="17">
        <f>IF(RUN_YEARS &gt; 1,(A1L120C1 + A1L120C2) / 2, 0)</f>
        <v>14127838</v>
      </c>
      <c r="P27" s="16" t="s">
        <v>261</v>
      </c>
      <c r="Q27" s="17">
        <f>IF(RUN_YEARS &gt; 2,(A1L120C1 + A1L120C2 + A1L120C3) / 3, 0)</f>
        <v>14088402</v>
      </c>
      <c r="R27" s="16" t="s">
        <v>262</v>
      </c>
      <c r="S27" s="17">
        <f>IF(RUN_YEARS &gt; 3,(A1L120C1 + A1L120C2 + A1L120C3 + A1L120C4) / 4, 0)</f>
        <v>13847583</v>
      </c>
      <c r="T27" s="16" t="s">
        <v>263</v>
      </c>
      <c r="U27" s="17">
        <f>IF(RUN_YEARS &gt; 4,(A1L120C1 + A1L120C2 + A1L120C3 + A1L120C4 + A1L120C5) / 5, 0)</f>
        <v>13538879.800000001</v>
      </c>
    </row>
    <row r="28" spans="1:21" x14ac:dyDescent="0.3">
      <c r="A28" s="11">
        <v>121</v>
      </c>
      <c r="B28" s="14" t="s">
        <v>94</v>
      </c>
      <c r="C28" s="11" t="s">
        <v>95</v>
      </c>
      <c r="D28" s="16" t="s">
        <v>174</v>
      </c>
      <c r="E28" s="15">
        <v>550843628</v>
      </c>
      <c r="F28" s="16" t="s">
        <v>175</v>
      </c>
      <c r="G28" s="15">
        <v>570867224</v>
      </c>
      <c r="H28" s="16" t="s">
        <v>176</v>
      </c>
      <c r="I28" s="15">
        <v>589797497</v>
      </c>
      <c r="J28" s="16" t="s">
        <v>177</v>
      </c>
      <c r="K28" s="15">
        <v>566605674</v>
      </c>
      <c r="L28" s="16" t="s">
        <v>178</v>
      </c>
      <c r="M28" s="15">
        <v>544127073</v>
      </c>
      <c r="N28" s="16" t="s">
        <v>264</v>
      </c>
      <c r="O28" s="17">
        <f>IF(RUN_YEARS &gt; 1,(A1L121C1 + A1L121C2) / 2, 0)</f>
        <v>560855426</v>
      </c>
      <c r="P28" s="16" t="s">
        <v>265</v>
      </c>
      <c r="Q28" s="17">
        <f>IF(RUN_YEARS &gt; 2,(A1L121C1 + A1L121C2 + A1L121C3) / 3, 0)</f>
        <v>570502783</v>
      </c>
      <c r="R28" s="16" t="s">
        <v>266</v>
      </c>
      <c r="S28" s="17">
        <f>IF(RUN_YEARS &gt; 3,(A1L121C1 + A1L121C2 + A1L121C3 + A1L121C4) / 4, 0)</f>
        <v>569528505.75</v>
      </c>
      <c r="T28" s="16" t="s">
        <v>267</v>
      </c>
      <c r="U28" s="17">
        <f>IF(RUN_YEARS &gt; 4,(A1L121C1 + A1L121C2 + A1L121C3 + A1L121C4 + A1L121C5) / 5, 0)</f>
        <v>564448219.20000005</v>
      </c>
    </row>
    <row r="29" spans="1:21" x14ac:dyDescent="0.3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1038340203</v>
      </c>
      <c r="F29" s="16" t="s">
        <v>269</v>
      </c>
      <c r="G29" s="17">
        <f>SUM(A1L119C2:A1L121C2)</f>
        <v>1158585109</v>
      </c>
      <c r="H29" s="16" t="s">
        <v>270</v>
      </c>
      <c r="I29" s="17">
        <f>SUM(A1L119C3:A1L121C3)</f>
        <v>1207750543</v>
      </c>
      <c r="J29" s="16" t="s">
        <v>271</v>
      </c>
      <c r="K29" s="17">
        <f>SUM(A1L119C4:A1L121C4)</f>
        <v>1144536661</v>
      </c>
      <c r="L29" s="16" t="s">
        <v>272</v>
      </c>
      <c r="M29" s="17">
        <f>SUM(A1L119C5:A1L121C5)</f>
        <v>1085970440</v>
      </c>
      <c r="N29" s="16" t="s">
        <v>273</v>
      </c>
      <c r="O29" s="17">
        <f>IF(RUN_YEARS &gt; 1,(_xlfn.SINGLE(A1L122C1) +_xlfn.SINGLE( A1L122C2)) / 2, 0)</f>
        <v>1098462656</v>
      </c>
      <c r="P29" s="16" t="s">
        <v>274</v>
      </c>
      <c r="Q29" s="17">
        <f>IF(RUN_YEARS &gt; 2,(_xlfn.SINGLE(A1L122C1) +_xlfn.SINGLE( A1L122C2) +_xlfn.SINGLE( A1L122C3)) / 3, 0)</f>
        <v>1134891951.6666667</v>
      </c>
      <c r="R29" s="16" t="s">
        <v>275</v>
      </c>
      <c r="S29" s="17">
        <f>IF(RUN_YEARS &gt; 3,(_xlfn.SINGLE(A1L122C1) +_xlfn.SINGLE( A1L122C2) +_xlfn.SINGLE( A1L122C3) +_xlfn.SINGLE( A1L122C4)) / 4, 0)</f>
        <v>1137303129</v>
      </c>
      <c r="T29" s="16" t="s">
        <v>276</v>
      </c>
      <c r="U29" s="17">
        <f>IF(RUN_YEARS &gt; 4,(_xlfn.SINGLE(A1L122C1) +_xlfn.SINGLE( A1L122C2) +_xlfn.SINGLE( A1L122C3) +_xlfn.SINGLE( A1L122C4) +_xlfn.SINGLE( A1L122C5)) / 5, 0)</f>
        <v>1127036591.2</v>
      </c>
    </row>
    <row r="30" spans="1:21" x14ac:dyDescent="0.3">
      <c r="A30" s="11">
        <v>123</v>
      </c>
      <c r="B30" s="14" t="s">
        <v>98</v>
      </c>
      <c r="C30" s="11" t="s">
        <v>99</v>
      </c>
      <c r="D30" s="16" t="s">
        <v>174</v>
      </c>
      <c r="E30" s="15">
        <v>1148664525</v>
      </c>
      <c r="F30" s="16" t="s">
        <v>175</v>
      </c>
      <c r="G30" s="15">
        <v>1279539104</v>
      </c>
      <c r="H30" s="16" t="s">
        <v>176</v>
      </c>
      <c r="I30" s="15">
        <v>1334442321</v>
      </c>
      <c r="J30" s="16" t="s">
        <v>177</v>
      </c>
      <c r="K30" s="15">
        <v>1270332339</v>
      </c>
      <c r="L30" s="16" t="s">
        <v>178</v>
      </c>
      <c r="M30" s="15">
        <v>1209110898</v>
      </c>
      <c r="N30" s="16" t="s">
        <v>277</v>
      </c>
      <c r="O30" s="17">
        <f>IF(RUN_YEARS &gt; 1,(A1L123C1 + A1L123C2) / 2, 0)</f>
        <v>1214101814.5</v>
      </c>
      <c r="P30" s="16" t="s">
        <v>278</v>
      </c>
      <c r="Q30" s="17">
        <f>IF(RUN_YEARS &gt; 2,(A1L123C1 + A1L123C2 + A1L123C3) / 3, 0)</f>
        <v>1254215316.6666667</v>
      </c>
      <c r="R30" s="16" t="s">
        <v>279</v>
      </c>
      <c r="S30" s="17">
        <f>IF(RUN_YEARS &gt; 3,(A1L123C1 + A1L123C2 + A1L123C3 + A1L123C4) / 4, 0)</f>
        <v>1258244572.25</v>
      </c>
      <c r="T30" s="16" t="s">
        <v>280</v>
      </c>
      <c r="U30" s="17">
        <f>IF(RUN_YEARS &gt; 4,(A1L123C1 + A1L123C2 + A1L123C3 + A1L123C4 + A1L123C5) / 5, 0)</f>
        <v>1248417837.4000001</v>
      </c>
    </row>
    <row r="31" spans="1:21" x14ac:dyDescent="0.3">
      <c r="A31" s="11">
        <v>124</v>
      </c>
      <c r="B31" s="14" t="s">
        <v>100</v>
      </c>
      <c r="C31" s="11" t="s">
        <v>101</v>
      </c>
      <c r="D31" s="16" t="s">
        <v>174</v>
      </c>
      <c r="E31" s="15">
        <v>501290</v>
      </c>
      <c r="F31" s="16" t="s">
        <v>175</v>
      </c>
      <c r="G31" s="15">
        <v>573682</v>
      </c>
      <c r="H31" s="16" t="s">
        <v>176</v>
      </c>
      <c r="I31" s="15">
        <v>606168</v>
      </c>
      <c r="J31" s="16" t="s">
        <v>177</v>
      </c>
      <c r="K31" s="15">
        <v>582183</v>
      </c>
      <c r="L31" s="16" t="s">
        <v>178</v>
      </c>
      <c r="M31" s="15">
        <v>556717</v>
      </c>
      <c r="N31" s="16" t="s">
        <v>281</v>
      </c>
      <c r="O31" s="17">
        <f>IF(RUN_YEARS &gt; 1,(A1L124C1 + A1L124C2) / 2, 0)</f>
        <v>537486</v>
      </c>
      <c r="P31" s="16" t="s">
        <v>282</v>
      </c>
      <c r="Q31" s="17">
        <f>IF(RUN_YEARS &gt; 2,(A1L124C1 + A1L124C2 + A1L124C3) / 3, 0)</f>
        <v>560380</v>
      </c>
      <c r="R31" s="16" t="s">
        <v>283</v>
      </c>
      <c r="S31" s="17">
        <f>IF(RUN_YEARS &gt; 3,(A1L124C1 + A1L124C2 + A1L124C3 + A1L124C4) / 4, 0)</f>
        <v>565830.75</v>
      </c>
      <c r="T31" s="16" t="s">
        <v>284</v>
      </c>
      <c r="U31" s="17">
        <f>IF(RUN_YEARS &gt; 4,(A1L124C1 + A1L124C2 + A1L124C3 + A1L124C4 + A1L124C5) / 5, 0)</f>
        <v>564008</v>
      </c>
    </row>
    <row r="32" spans="1:21" x14ac:dyDescent="0.3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3">
      <c r="A33" s="11">
        <v>126</v>
      </c>
      <c r="B33" s="14" t="s">
        <v>104</v>
      </c>
      <c r="C33" s="11" t="s">
        <v>105</v>
      </c>
      <c r="D33" s="16" t="s">
        <v>174</v>
      </c>
      <c r="E33" s="15">
        <v>6888.7420000000002</v>
      </c>
      <c r="F33" s="16" t="s">
        <v>175</v>
      </c>
      <c r="G33" s="15">
        <v>11168.213</v>
      </c>
      <c r="H33" s="16" t="s">
        <v>176</v>
      </c>
      <c r="I33" s="15">
        <v>12445.195</v>
      </c>
      <c r="J33" s="16" t="s">
        <v>177</v>
      </c>
      <c r="K33" s="15">
        <v>13216.546</v>
      </c>
      <c r="L33" s="16" t="s">
        <v>178</v>
      </c>
      <c r="M33" s="15">
        <v>8768.34</v>
      </c>
      <c r="N33" s="16" t="s">
        <v>289</v>
      </c>
      <c r="O33" s="17">
        <f>IF(RUN_YEARS &gt; 1,(A1L126C1 + A1L126C2) / 2, 0)</f>
        <v>9028.4775000000009</v>
      </c>
      <c r="P33" s="16" t="s">
        <v>290</v>
      </c>
      <c r="Q33" s="17">
        <f>IF(RUN_YEARS &gt; 2,(A1L126C1 + A1L126C2 + A1L126C3) / 3, 0)</f>
        <v>10167.383333333333</v>
      </c>
      <c r="R33" s="16" t="s">
        <v>291</v>
      </c>
      <c r="S33" s="17">
        <f>IF(RUN_YEARS &gt; 3,(A1L126C1 + A1L126C2 + A1L126C3 + A1L126C4) / 4, 0)</f>
        <v>10929.674000000001</v>
      </c>
      <c r="T33" s="16" t="s">
        <v>292</v>
      </c>
      <c r="U33" s="17">
        <f>IF(RUN_YEARS &gt; 4,(A1L126C1 + A1L126C2 + A1L126C3 + A1L126C4 + A1L126C5) / 5, 0)</f>
        <v>10497.407200000001</v>
      </c>
    </row>
    <row r="34" spans="1:21" x14ac:dyDescent="0.3">
      <c r="A34" s="11">
        <v>127</v>
      </c>
      <c r="B34" s="14" t="s">
        <v>106</v>
      </c>
      <c r="C34" s="11" t="s">
        <v>107</v>
      </c>
      <c r="D34" s="16" t="s">
        <v>174</v>
      </c>
      <c r="E34" s="15">
        <v>0</v>
      </c>
      <c r="F34" s="16" t="s">
        <v>175</v>
      </c>
      <c r="G34" s="15">
        <v>0</v>
      </c>
      <c r="H34" s="16" t="s">
        <v>176</v>
      </c>
      <c r="I34" s="15">
        <v>0</v>
      </c>
      <c r="J34" s="16" t="s">
        <v>177</v>
      </c>
      <c r="K34" s="15">
        <v>0</v>
      </c>
      <c r="L34" s="16" t="s">
        <v>178</v>
      </c>
      <c r="M34" s="15">
        <v>0</v>
      </c>
      <c r="N34" s="16" t="s">
        <v>293</v>
      </c>
      <c r="O34" s="17">
        <f>IF(RUN_YEARS &gt; 1,(A1L127C1 + A1L127C2) / 2, 0)</f>
        <v>0</v>
      </c>
      <c r="P34" s="16" t="s">
        <v>294</v>
      </c>
      <c r="Q34" s="17">
        <f>IF(RUN_YEARS &gt; 2,(A1L127C1 + A1L127C2 + A1L127C3) / 3, 0)</f>
        <v>0</v>
      </c>
      <c r="R34" s="16" t="s">
        <v>295</v>
      </c>
      <c r="S34" s="17">
        <f>IF(RUN_YEARS &gt; 3,(A1L127C1 + A1L127C2 + A1L127C3 + A1L127C4) / 4, 0)</f>
        <v>0</v>
      </c>
      <c r="T34" s="16" t="s">
        <v>296</v>
      </c>
      <c r="U34" s="17">
        <f>IF(RUN_YEARS &gt; 4,(A1L127C1 + A1L127C2 + A1L127C3 + A1L127C4 + A1L127C5) / 5, 0)</f>
        <v>0</v>
      </c>
    </row>
    <row r="35" spans="1:21" x14ac:dyDescent="0.3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3">
      <c r="A36" s="11">
        <v>129</v>
      </c>
      <c r="B36" s="14" t="s">
        <v>110</v>
      </c>
      <c r="C36" s="11" t="s">
        <v>111</v>
      </c>
      <c r="D36" s="16" t="s">
        <v>174</v>
      </c>
      <c r="E36" s="15">
        <v>7450.1170000000002</v>
      </c>
      <c r="F36" s="16" t="s">
        <v>175</v>
      </c>
      <c r="G36" s="15">
        <v>9835.1630000000005</v>
      </c>
      <c r="H36" s="16" t="s">
        <v>176</v>
      </c>
      <c r="I36" s="15">
        <v>9877.7039999999997</v>
      </c>
      <c r="J36" s="16" t="s">
        <v>177</v>
      </c>
      <c r="K36" s="15">
        <v>8881.9599999999991</v>
      </c>
      <c r="L36" s="16" t="s">
        <v>178</v>
      </c>
      <c r="M36" s="15">
        <v>7686.5709999999999</v>
      </c>
      <c r="N36" s="16" t="s">
        <v>301</v>
      </c>
      <c r="O36" s="17">
        <f>IF(RUN_YEARS &gt; 1,(A1L129C1 + A1L129C2) / 2, 0)</f>
        <v>8642.64</v>
      </c>
      <c r="P36" s="16" t="s">
        <v>302</v>
      </c>
      <c r="Q36" s="17">
        <f>IF(RUN_YEARS &gt; 2,(A1L129C1 + A1L129C2 + A1L129C3) / 3, 0)</f>
        <v>9054.3279999999995</v>
      </c>
      <c r="R36" s="16" t="s">
        <v>303</v>
      </c>
      <c r="S36" s="17">
        <f>IF(RUN_YEARS &gt; 3,(A1L129C1 + A1L129C2 + A1L129C3 + A1L129C4) / 4, 0)</f>
        <v>9011.235999999999</v>
      </c>
      <c r="T36" s="16" t="s">
        <v>304</v>
      </c>
      <c r="U36" s="17">
        <f>IF(RUN_YEARS &gt; 4,(A1L129C1 + A1L129C2 + A1L129C3 + A1L129C4 + A1L129C5) / 5, 0)</f>
        <v>8746.3029999999999</v>
      </c>
    </row>
    <row r="37" spans="1:21" x14ac:dyDescent="0.3">
      <c r="A37" s="11">
        <v>130</v>
      </c>
      <c r="B37" s="14" t="s">
        <v>112</v>
      </c>
      <c r="C37" s="11" t="s">
        <v>113</v>
      </c>
      <c r="D37" s="16" t="s">
        <v>174</v>
      </c>
      <c r="E37" s="15">
        <v>224.322</v>
      </c>
      <c r="F37" s="16" t="s">
        <v>175</v>
      </c>
      <c r="G37" s="15">
        <v>265.31599999999997</v>
      </c>
      <c r="H37" s="16" t="s">
        <v>176</v>
      </c>
      <c r="I37" s="15">
        <v>261.512</v>
      </c>
      <c r="J37" s="16" t="s">
        <v>177</v>
      </c>
      <c r="K37" s="15">
        <v>246.518</v>
      </c>
      <c r="L37" s="16" t="s">
        <v>178</v>
      </c>
      <c r="M37" s="15">
        <v>212.22499999999999</v>
      </c>
      <c r="N37" s="16" t="s">
        <v>305</v>
      </c>
      <c r="O37" s="17">
        <f>IF(RUN_YEARS &gt; 1,(A1L130C1 + A1L130C2) / 2, 0)</f>
        <v>244.81899999999999</v>
      </c>
      <c r="P37" s="16" t="s">
        <v>306</v>
      </c>
      <c r="Q37" s="17">
        <f>IF(RUN_YEARS &gt; 2,(A1L130C1 + A1L130C2 + A1L130C3) / 3, 0)</f>
        <v>250.38333333333333</v>
      </c>
      <c r="R37" s="16" t="s">
        <v>307</v>
      </c>
      <c r="S37" s="17">
        <f>IF(RUN_YEARS &gt; 3,(A1L130C1 + A1L130C2 + A1L130C3 + A1L130C4) / 4, 0)</f>
        <v>249.417</v>
      </c>
      <c r="T37" s="16" t="s">
        <v>308</v>
      </c>
      <c r="U37" s="17">
        <f>IF(RUN_YEARS &gt; 4,(A1L130C1 + A1L130C2 + A1L130C3 + A1L130C4 + A1L130C5) / 5, 0)</f>
        <v>241.9786</v>
      </c>
    </row>
    <row r="38" spans="1:21" x14ac:dyDescent="0.3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7225.7950000000001</v>
      </c>
      <c r="F38" s="16" t="s">
        <v>310</v>
      </c>
      <c r="G38" s="17">
        <f>(A1L129C2 - A1L130C2)</f>
        <v>9569.8469999999998</v>
      </c>
      <c r="H38" s="16" t="s">
        <v>311</v>
      </c>
      <c r="I38" s="17">
        <f>(A1L129C3 - A1L130C3)</f>
        <v>9616.1919999999991</v>
      </c>
      <c r="J38" s="16" t="s">
        <v>312</v>
      </c>
      <c r="K38" s="17">
        <f>(A1L129C4 - A1L130C4)</f>
        <v>8635.4419999999991</v>
      </c>
      <c r="L38" s="16" t="s">
        <v>313</v>
      </c>
      <c r="M38" s="17">
        <f>(A1L129C5 - A1L130C5)</f>
        <v>7474.3459999999995</v>
      </c>
      <c r="N38" s="16" t="s">
        <v>314</v>
      </c>
      <c r="O38" s="17">
        <f>IF(RUN_YEARS &gt; 1,(_xlfn.SINGLE(A1L131C1) +_xlfn.SINGLE( A1L131C2)) / 2, 0)</f>
        <v>8397.8209999999999</v>
      </c>
      <c r="P38" s="16" t="s">
        <v>315</v>
      </c>
      <c r="Q38" s="17">
        <f>IF(RUN_YEARS &gt; 2,(_xlfn.SINGLE(A1L131C1) +_xlfn.SINGLE( A1L131C2) +_xlfn.SINGLE( A1L131C3)) / 3, 0)</f>
        <v>8803.9446666666663</v>
      </c>
      <c r="R38" s="16" t="s">
        <v>316</v>
      </c>
      <c r="S38" s="17">
        <f>IF(RUN_YEARS &gt; 3,(_xlfn.SINGLE(A1L131C1) +_xlfn.SINGLE( A1L131C2) +_xlfn.SINGLE( A1L131C3) +_xlfn.SINGLE( A1L131C4)) / 4, 0)</f>
        <v>8761.8189999999995</v>
      </c>
      <c r="T38" s="16" t="s">
        <v>317</v>
      </c>
      <c r="U38" s="17">
        <f>IF(RUN_YEARS &gt; 4,(_xlfn.SINGLE(A1L131C1) +_xlfn.SINGLE( A1L131C2) +_xlfn.SINGLE( A1L131C3) +_xlfn.SINGLE( A1L131C4) +_xlfn.SINGLE( A1L131C5)) / 5, 0)</f>
        <v>8504.3243999999995</v>
      </c>
    </row>
    <row r="39" spans="1:21" x14ac:dyDescent="0.3">
      <c r="A39" s="11">
        <v>132</v>
      </c>
      <c r="B39" s="14" t="s">
        <v>116</v>
      </c>
      <c r="C39" s="11" t="s">
        <v>117</v>
      </c>
      <c r="D39" s="16" t="s">
        <v>174</v>
      </c>
      <c r="E39" s="15">
        <v>2081.2950000000001</v>
      </c>
      <c r="F39" s="16" t="s">
        <v>175</v>
      </c>
      <c r="G39" s="15">
        <v>2434.4499999999998</v>
      </c>
      <c r="H39" s="16" t="s">
        <v>176</v>
      </c>
      <c r="I39" s="15">
        <v>2456.587</v>
      </c>
      <c r="J39" s="16" t="s">
        <v>177</v>
      </c>
      <c r="K39" s="15">
        <v>2320.2640000000001</v>
      </c>
      <c r="L39" s="16" t="s">
        <v>178</v>
      </c>
      <c r="M39" s="15">
        <v>2279.6109999999999</v>
      </c>
      <c r="N39" s="16" t="s">
        <v>318</v>
      </c>
      <c r="O39" s="17">
        <f>IF(RUN_YEARS &gt; 1,(A1L132C1 + A1L132C2) / 2, 0)</f>
        <v>2257.8724999999999</v>
      </c>
      <c r="P39" s="16" t="s">
        <v>319</v>
      </c>
      <c r="Q39" s="17">
        <f>IF(RUN_YEARS &gt; 2,(A1L132C1 + A1L132C2 + A1L132C3) / 3, 0)</f>
        <v>2324.1106666666669</v>
      </c>
      <c r="R39" s="16" t="s">
        <v>320</v>
      </c>
      <c r="S39" s="17">
        <f>IF(RUN_YEARS &gt; 3,(A1L132C1 + A1L132C2 + A1L132C3 + A1L132C4) / 4, 0)</f>
        <v>2323.1490000000003</v>
      </c>
      <c r="T39" s="16" t="s">
        <v>321</v>
      </c>
      <c r="U39" s="17">
        <f>IF(RUN_YEARS &gt; 4,(A1L132C1 + A1L132C2 + A1L132C3 + A1L132C4 + A1L132C5) / 5, 0)</f>
        <v>2314.4414000000006</v>
      </c>
    </row>
    <row r="40" spans="1:21" x14ac:dyDescent="0.3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2305.6170000000002</v>
      </c>
      <c r="F40" s="16" t="s">
        <v>323</v>
      </c>
      <c r="G40" s="17">
        <f>(A1L130C2 + A1L132C2)</f>
        <v>2699.7659999999996</v>
      </c>
      <c r="H40" s="16" t="s">
        <v>324</v>
      </c>
      <c r="I40" s="17">
        <f>(A1L130C3 + A1L132C3)</f>
        <v>2718.0990000000002</v>
      </c>
      <c r="J40" s="16" t="s">
        <v>325</v>
      </c>
      <c r="K40" s="17">
        <f>(A1L130C4 + A1L132C4)</f>
        <v>2566.7820000000002</v>
      </c>
      <c r="L40" s="16" t="s">
        <v>326</v>
      </c>
      <c r="M40" s="17">
        <f>(A1L130C5 + A1L132C5)</f>
        <v>2491.8359999999998</v>
      </c>
      <c r="N40" s="16" t="s">
        <v>327</v>
      </c>
      <c r="O40" s="17">
        <f>IF(RUN_YEARS &gt; 1,(_xlfn.SINGLE(A1L133C1) +_xlfn.SINGLE( A1L133C2)) / 2, 0)</f>
        <v>2502.6914999999999</v>
      </c>
      <c r="P40" s="16" t="s">
        <v>328</v>
      </c>
      <c r="Q40" s="17">
        <f>IF(RUN_YEARS &gt; 2,(_xlfn.SINGLE(A1L133C1) +_xlfn.SINGLE( A1L133C2) +_xlfn.SINGLE( A1L133C3)) / 3, 0)</f>
        <v>2574.4940000000001</v>
      </c>
      <c r="R40" s="16" t="s">
        <v>329</v>
      </c>
      <c r="S40" s="17">
        <f>IF(RUN_YEARS &gt; 3,(_xlfn.SINGLE(A1L133C1) +_xlfn.SINGLE( A1L133C2) +_xlfn.SINGLE( A1L133C3) +_xlfn.SINGLE( A1L133C4)) / 4, 0)</f>
        <v>2572.5659999999998</v>
      </c>
      <c r="T40" s="16" t="s">
        <v>330</v>
      </c>
      <c r="U40" s="17">
        <f>IF(RUN_YEARS &gt; 4,(_xlfn.SINGLE(A1L133C1) +_xlfn.SINGLE( A1L133C2) +_xlfn.SINGLE( A1L133C3) +_xlfn.SINGLE( A1L133C4) +_xlfn.SINGLE( A1L133C5)) / 5, 0)</f>
        <v>2556.4199999999996</v>
      </c>
    </row>
    <row r="41" spans="1:21" x14ac:dyDescent="0.3">
      <c r="A41" s="11">
        <v>134</v>
      </c>
      <c r="B41" s="14" t="s">
        <v>120</v>
      </c>
      <c r="C41" s="11" t="s">
        <v>121</v>
      </c>
      <c r="D41" s="16" t="s">
        <v>174</v>
      </c>
      <c r="E41" s="15">
        <v>3178.569</v>
      </c>
      <c r="F41" s="16" t="s">
        <v>175</v>
      </c>
      <c r="G41" s="15">
        <v>3916.9290000000001</v>
      </c>
      <c r="H41" s="16" t="s">
        <v>176</v>
      </c>
      <c r="I41" s="15">
        <v>4025.83</v>
      </c>
      <c r="J41" s="16" t="s">
        <v>177</v>
      </c>
      <c r="K41" s="15">
        <v>3833.3890000000001</v>
      </c>
      <c r="L41" s="16" t="s">
        <v>178</v>
      </c>
      <c r="M41" s="15">
        <v>3604.6640000000002</v>
      </c>
      <c r="N41" s="16" t="s">
        <v>331</v>
      </c>
      <c r="O41" s="17">
        <f>IF(RUN_YEARS &gt; 1,(A1L134C1 + A1L134C2) / 2, 0)</f>
        <v>3547.7489999999998</v>
      </c>
      <c r="P41" s="16" t="s">
        <v>332</v>
      </c>
      <c r="Q41" s="17">
        <f>IF(RUN_YEARS &gt; 2,(A1L134C1 + A1L134C2 + A1L134C3) / 3, 0)</f>
        <v>3707.1093333333333</v>
      </c>
      <c r="R41" s="16" t="s">
        <v>333</v>
      </c>
      <c r="S41" s="17">
        <f>IF(RUN_YEARS &gt; 3,(A1L134C1 + A1L134C2 + A1L134C3 + A1L134C4) / 4, 0)</f>
        <v>3738.6792500000001</v>
      </c>
      <c r="T41" s="16" t="s">
        <v>334</v>
      </c>
      <c r="U41" s="17">
        <f>IF(RUN_YEARS &gt; 4,(A1L134C1 + A1L134C2 + A1L134C3 + A1L134C4 + A1L134C5) / 5, 0)</f>
        <v>3711.8762000000002</v>
      </c>
    </row>
    <row r="42" spans="1:21" x14ac:dyDescent="0.3">
      <c r="A42" s="11">
        <v>135</v>
      </c>
      <c r="B42" s="14" t="s">
        <v>122</v>
      </c>
      <c r="C42" s="11" t="s">
        <v>123</v>
      </c>
      <c r="D42" s="16" t="s">
        <v>174</v>
      </c>
      <c r="E42" s="15">
        <v>2279.2220000000002</v>
      </c>
      <c r="F42" s="16" t="s">
        <v>175</v>
      </c>
      <c r="G42" s="15">
        <v>2364.645</v>
      </c>
      <c r="H42" s="16" t="s">
        <v>176</v>
      </c>
      <c r="I42" s="15">
        <v>2465.6550000000002</v>
      </c>
      <c r="J42" s="16" t="s">
        <v>177</v>
      </c>
      <c r="K42" s="15">
        <v>2337.5569999999998</v>
      </c>
      <c r="L42" s="16" t="s">
        <v>178</v>
      </c>
      <c r="M42" s="15">
        <v>2308.6030000000001</v>
      </c>
      <c r="N42" s="16" t="s">
        <v>335</v>
      </c>
      <c r="O42" s="17">
        <f>IF(RUN_YEARS &gt; 1,(A1L135C1 + A1L135C2) / 2, 0)</f>
        <v>2321.9335000000001</v>
      </c>
      <c r="P42" s="16" t="s">
        <v>336</v>
      </c>
      <c r="Q42" s="17">
        <f>IF(RUN_YEARS &gt; 2,(A1L135C1 + A1L135C2 + A1L135C3) / 3, 0)</f>
        <v>2369.8406666666669</v>
      </c>
      <c r="R42" s="16" t="s">
        <v>337</v>
      </c>
      <c r="S42" s="17">
        <f>IF(RUN_YEARS &gt; 3,(A1L135C1 + A1L135C2 + A1L135C3 + A1L135C4) / 4, 0)</f>
        <v>2361.7697500000004</v>
      </c>
      <c r="T42" s="16" t="s">
        <v>338</v>
      </c>
      <c r="U42" s="17">
        <f>IF(RUN_YEARS &gt; 4,(A1L135C1 + A1L135C2 + A1L135C3 + A1L135C4 + A1L135C5) / 5, 0)</f>
        <v>2351.1364000000003</v>
      </c>
    </row>
    <row r="43" spans="1:21" x14ac:dyDescent="0.3">
      <c r="A43" s="11">
        <v>136</v>
      </c>
      <c r="B43" s="14" t="s">
        <v>124</v>
      </c>
      <c r="C43" s="11" t="s">
        <v>125</v>
      </c>
      <c r="D43" s="16" t="s">
        <v>174</v>
      </c>
      <c r="E43" s="15">
        <v>5332.5749999999998</v>
      </c>
      <c r="F43" s="16" t="s">
        <v>175</v>
      </c>
      <c r="G43" s="15">
        <v>5514.07</v>
      </c>
      <c r="H43" s="16" t="s">
        <v>176</v>
      </c>
      <c r="I43" s="15">
        <v>5643.7070000000003</v>
      </c>
      <c r="J43" s="16" t="s">
        <v>177</v>
      </c>
      <c r="K43" s="15">
        <v>5334.5140000000001</v>
      </c>
      <c r="L43" s="16" t="s">
        <v>178</v>
      </c>
      <c r="M43" s="15">
        <v>5076.0659999999998</v>
      </c>
      <c r="N43" s="16" t="s">
        <v>339</v>
      </c>
      <c r="O43" s="17">
        <f>IF(RUN_YEARS &gt; 1,(A1L136C1 + A1L136C2) / 2, 0)</f>
        <v>5423.3225000000002</v>
      </c>
      <c r="P43" s="16" t="s">
        <v>340</v>
      </c>
      <c r="Q43" s="17">
        <f>IF(RUN_YEARS &gt; 2,(A1L136C1 + A1L136C2 + A1L136C3) / 3, 0)</f>
        <v>5496.7839999999997</v>
      </c>
      <c r="R43" s="16" t="s">
        <v>341</v>
      </c>
      <c r="S43" s="17">
        <f>IF(RUN_YEARS &gt; 3,(A1L136C1 + A1L136C2 + A1L136C3 + A1L136C4) / 4, 0)</f>
        <v>5456.2164999999995</v>
      </c>
      <c r="T43" s="16" t="s">
        <v>342</v>
      </c>
      <c r="U43" s="17">
        <f>IF(RUN_YEARS &gt; 4,(A1L136C1 + A1L136C2 + A1L136C3 + A1L136C4 + A1L136C5) / 5, 0)</f>
        <v>5380.1863999999996</v>
      </c>
    </row>
    <row r="44" spans="1:21" x14ac:dyDescent="0.3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10790.366</v>
      </c>
      <c r="F44" s="16" t="s">
        <v>344</v>
      </c>
      <c r="G44" s="17">
        <f>(A1L134C2 + A1L135C2 + A1L136C2)</f>
        <v>11795.644</v>
      </c>
      <c r="H44" s="16" t="s">
        <v>345</v>
      </c>
      <c r="I44" s="17">
        <f>(A1L134C3 + A1L135C3 + A1L136C3)</f>
        <v>12135.192000000001</v>
      </c>
      <c r="J44" s="16" t="s">
        <v>346</v>
      </c>
      <c r="K44" s="17">
        <f>(A1L134C4 + A1L135C4 + A1L136C4)</f>
        <v>11505.46</v>
      </c>
      <c r="L44" s="16" t="s">
        <v>347</v>
      </c>
      <c r="M44" s="17">
        <f>(A1L134C5 + A1L135C5 + A1L136C5)</f>
        <v>10989.332999999999</v>
      </c>
      <c r="N44" s="16" t="s">
        <v>348</v>
      </c>
      <c r="O44" s="17">
        <f>IF(RUN_YEARS &gt; 1,(_xlfn.SINGLE(A1L137C1) +_xlfn.SINGLE( A1L137C2)) / 2, 0)</f>
        <v>11293.005000000001</v>
      </c>
      <c r="P44" s="16" t="s">
        <v>349</v>
      </c>
      <c r="Q44" s="17">
        <f>IF(RUN_YEARS &gt; 2,(_xlfn.SINGLE(A1L137C1) +_xlfn.SINGLE( A1L137C2) +_xlfn.SINGLE( A1L137C3)) / 3, 0)</f>
        <v>11573.734000000002</v>
      </c>
      <c r="R44" s="16" t="s">
        <v>350</v>
      </c>
      <c r="S44" s="17">
        <f>IF(RUN_YEARS &gt; 3,(_xlfn.SINGLE(A1L137C1) +_xlfn.SINGLE( A1L137C2) +_xlfn.SINGLE( A1L137C3) +_xlfn.SINGLE( A1L137C4)) / 4, 0)</f>
        <v>11556.665500000001</v>
      </c>
      <c r="T44" s="16" t="s">
        <v>351</v>
      </c>
      <c r="U44" s="17">
        <f>IF(RUN_YEARS &gt; 4,(_xlfn.SINGLE(A1L137C1) +_xlfn.SINGLE( A1L137C2) +_xlfn.SINGLE( A1L137C3) +_xlfn.SINGLE( A1L137C4) +_xlfn.SINGLE( A1L137C5)) / 5, 0)</f>
        <v>11443.199000000001</v>
      </c>
    </row>
    <row r="45" spans="1:21" x14ac:dyDescent="0.3">
      <c r="A45" s="11">
        <v>138</v>
      </c>
      <c r="B45" s="14" t="s">
        <v>128</v>
      </c>
      <c r="C45" s="11" t="s">
        <v>129</v>
      </c>
      <c r="D45" s="16" t="s">
        <v>174</v>
      </c>
      <c r="E45" s="15">
        <v>8119.8469999999998</v>
      </c>
      <c r="F45" s="16" t="s">
        <v>175</v>
      </c>
      <c r="G45" s="15">
        <v>8116.8</v>
      </c>
      <c r="H45" s="16" t="s">
        <v>176</v>
      </c>
      <c r="I45" s="15">
        <v>8465.4979999999996</v>
      </c>
      <c r="J45" s="16" t="s">
        <v>177</v>
      </c>
      <c r="K45" s="15">
        <v>8064.6090000000004</v>
      </c>
      <c r="L45" s="16" t="s">
        <v>178</v>
      </c>
      <c r="M45" s="15">
        <v>7667.348</v>
      </c>
      <c r="N45" s="16" t="s">
        <v>352</v>
      </c>
      <c r="O45" s="17">
        <f>IF(RUN_YEARS &gt; 1,(A1L138C1 + A1L138C2) / 2, 0)</f>
        <v>8118.3235000000004</v>
      </c>
      <c r="P45" s="16" t="s">
        <v>353</v>
      </c>
      <c r="Q45" s="17">
        <f>IF(RUN_YEARS &gt; 2,(A1L138C1 + A1L138C2 + A1L138C3) / 3, 0)</f>
        <v>8234.0483333333341</v>
      </c>
      <c r="R45" s="16" t="s">
        <v>354</v>
      </c>
      <c r="S45" s="17">
        <f>IF(RUN_YEARS &gt; 3,(A1L138C1 + A1L138C2 + A1L138C3 + A1L138C4) / 4, 0)</f>
        <v>8191.6885000000002</v>
      </c>
      <c r="T45" s="16" t="s">
        <v>355</v>
      </c>
      <c r="U45" s="17">
        <f>IF(RUN_YEARS &gt; 4,(A1L138C1 + A1L138C2 + A1L138C3 + A1L138C4 + A1L138C5) / 5, 0)</f>
        <v>8086.8203999999996</v>
      </c>
    </row>
    <row r="46" spans="1:21" x14ac:dyDescent="0.3">
      <c r="A46" s="11">
        <v>139</v>
      </c>
      <c r="B46" s="14" t="s">
        <v>130</v>
      </c>
      <c r="C46" s="11" t="s">
        <v>131</v>
      </c>
      <c r="D46" s="16" t="s">
        <v>174</v>
      </c>
      <c r="E46" s="15">
        <v>2161.1190000000001</v>
      </c>
      <c r="F46" s="16" t="s">
        <v>175</v>
      </c>
      <c r="G46" s="15">
        <v>2443.9949999999999</v>
      </c>
      <c r="H46" s="16" t="s">
        <v>176</v>
      </c>
      <c r="I46" s="15">
        <v>2659.4270000000001</v>
      </c>
      <c r="J46" s="16" t="s">
        <v>177</v>
      </c>
      <c r="K46" s="15">
        <v>2637.7869999999998</v>
      </c>
      <c r="L46" s="16" t="s">
        <v>178</v>
      </c>
      <c r="M46" s="15">
        <v>2515.7579999999998</v>
      </c>
      <c r="N46" s="16" t="s">
        <v>356</v>
      </c>
      <c r="O46" s="17">
        <f>IF(RUN_YEARS &gt; 1,(A1L139C1 + A1L139C2) / 2, 0)</f>
        <v>2302.5569999999998</v>
      </c>
      <c r="P46" s="16" t="s">
        <v>357</v>
      </c>
      <c r="Q46" s="17">
        <f>IF(RUN_YEARS &gt; 2,(A1L139C1 + A1L139C2 + A1L139C3) / 3, 0)</f>
        <v>2421.5136666666663</v>
      </c>
      <c r="R46" s="16" t="s">
        <v>358</v>
      </c>
      <c r="S46" s="17">
        <f>IF(RUN_YEARS &gt; 3,(A1L139C1 + A1L139C2 + A1L139C3 + A1L139C4) / 4, 0)</f>
        <v>2475.5819999999999</v>
      </c>
      <c r="T46" s="16" t="s">
        <v>359</v>
      </c>
      <c r="U46" s="17">
        <f>IF(RUN_YEARS &gt; 4,(A1L139C1 + A1L139C2 + A1L139C3 + A1L139C4 + A1L139C5) / 5, 0)</f>
        <v>2483.6171999999997</v>
      </c>
    </row>
    <row r="47" spans="1:21" x14ac:dyDescent="0.3">
      <c r="A47" s="11">
        <v>140</v>
      </c>
      <c r="B47" s="14" t="s">
        <v>132</v>
      </c>
      <c r="C47" s="11" t="s">
        <v>133</v>
      </c>
      <c r="D47" s="16" t="s">
        <v>360</v>
      </c>
      <c r="E47" s="15">
        <v>7277.1409999999996</v>
      </c>
      <c r="F47" s="16" t="s">
        <v>361</v>
      </c>
      <c r="G47" s="15">
        <v>7654.9849999999997</v>
      </c>
      <c r="H47" s="16" t="s">
        <v>362</v>
      </c>
      <c r="I47" s="15">
        <v>8059.1559999999999</v>
      </c>
      <c r="J47" s="16" t="s">
        <v>363</v>
      </c>
      <c r="K47" s="15">
        <v>7692.3180000000002</v>
      </c>
      <c r="L47" s="16" t="s">
        <v>364</v>
      </c>
      <c r="M47" s="15">
        <v>7331.2190000000001</v>
      </c>
      <c r="N47" s="16" t="s">
        <v>365</v>
      </c>
      <c r="O47" s="17">
        <f>IF(RUN_YEARS &gt; 1,(A1L140C1 + A1L140C2) / 2, 0)</f>
        <v>7466.0630000000001</v>
      </c>
      <c r="P47" s="16" t="s">
        <v>366</v>
      </c>
      <c r="Q47" s="17">
        <f>IF(RUN_YEARS &gt; 2,(A1L140C1 + A1L140C2 + A1L140C3) / 3, 0)</f>
        <v>7663.7606666666661</v>
      </c>
      <c r="R47" s="16" t="s">
        <v>367</v>
      </c>
      <c r="S47" s="17">
        <f>IF(RUN_YEARS &gt; 3,(A1L140C1 + A1L140C2 + A1L140C3 + A1L140C4) / 4, 0)</f>
        <v>7670.9</v>
      </c>
      <c r="T47" s="16" t="s">
        <v>368</v>
      </c>
      <c r="U47" s="17">
        <f>IF(RUN_YEARS &gt; 4,(A1L140C1 + A1L140C2 + A1L140C3 + A1L140C4 + A1L140C5) / 5, 0)</f>
        <v>7602.9637999999995</v>
      </c>
    </row>
    <row r="48" spans="1:21" x14ac:dyDescent="0.3">
      <c r="A48" s="11">
        <v>141</v>
      </c>
      <c r="B48" s="14" t="s">
        <v>134</v>
      </c>
      <c r="C48" s="11" t="s">
        <v>135</v>
      </c>
      <c r="D48" s="16" t="s">
        <v>369</v>
      </c>
      <c r="E48" s="15">
        <v>1315.65</v>
      </c>
      <c r="F48" s="16" t="s">
        <v>370</v>
      </c>
      <c r="G48" s="15">
        <v>1542.8589999999999</v>
      </c>
      <c r="H48" s="16" t="s">
        <v>371</v>
      </c>
      <c r="I48" s="15">
        <v>1577.3520000000001</v>
      </c>
      <c r="J48" s="16" t="s">
        <v>372</v>
      </c>
      <c r="K48" s="15">
        <v>1546.508</v>
      </c>
      <c r="L48" s="16" t="s">
        <v>373</v>
      </c>
      <c r="M48" s="15">
        <v>1528.2</v>
      </c>
      <c r="N48" s="16" t="s">
        <v>374</v>
      </c>
      <c r="O48" s="17">
        <f>IF(RUN_YEARS &gt; 1,(A1L141C1 + A1L141C2) / 2, 0)</f>
        <v>1429.2545</v>
      </c>
      <c r="P48" s="16" t="s">
        <v>375</v>
      </c>
      <c r="Q48" s="17">
        <f>IF(RUN_YEARS &gt; 2,(A1L141C1 + A1L141C2 + A1L141C3) / 3, 0)</f>
        <v>1478.6203333333333</v>
      </c>
      <c r="R48" s="16" t="s">
        <v>376</v>
      </c>
      <c r="S48" s="17">
        <f>IF(RUN_YEARS &gt; 3,(A1L141C1 + A1L141C2 + A1L141C3 + A1L141C4) / 4, 0)</f>
        <v>1495.5922499999999</v>
      </c>
      <c r="T48" s="16" t="s">
        <v>377</v>
      </c>
      <c r="U48" s="17">
        <f>IF(RUN_YEARS &gt; 4,(A1L141C1 + A1L141C2 + A1L141C3 + A1L141C4 + A1L141C5) / 5, 0)</f>
        <v>1502.1137999999999</v>
      </c>
    </row>
    <row r="49" spans="1:21" x14ac:dyDescent="0.3">
      <c r="A49" s="11">
        <v>142</v>
      </c>
      <c r="B49" s="14" t="s">
        <v>136</v>
      </c>
      <c r="C49" s="11" t="s">
        <v>137</v>
      </c>
      <c r="D49" s="16" t="s">
        <v>378</v>
      </c>
      <c r="E49" s="15">
        <v>817.43700000000001</v>
      </c>
      <c r="F49" s="16" t="s">
        <v>379</v>
      </c>
      <c r="G49" s="15">
        <v>934.53300000000002</v>
      </c>
      <c r="H49" s="16" t="s">
        <v>380</v>
      </c>
      <c r="I49" s="15">
        <v>969.56200000000001</v>
      </c>
      <c r="J49" s="16" t="s">
        <v>381</v>
      </c>
      <c r="K49" s="15">
        <v>956.84400000000005</v>
      </c>
      <c r="L49" s="16" t="s">
        <v>382</v>
      </c>
      <c r="M49" s="15">
        <v>822.23599999999999</v>
      </c>
      <c r="N49" s="16" t="s">
        <v>383</v>
      </c>
      <c r="O49" s="17">
        <f>IF(RUN_YEARS &gt; 1,(A1L142C1 + A1L142C2) / 2, 0)</f>
        <v>875.98500000000001</v>
      </c>
      <c r="P49" s="16" t="s">
        <v>384</v>
      </c>
      <c r="Q49" s="17">
        <f>IF(RUN_YEARS &gt; 2,(A1L142C1 + A1L142C2 + A1L142C3) / 3, 0)</f>
        <v>907.17733333333342</v>
      </c>
      <c r="R49" s="16" t="s">
        <v>385</v>
      </c>
      <c r="S49" s="17">
        <f>IF(RUN_YEARS &gt; 3,(A1L142C1 + A1L142C2 + A1L142C3 + A1L142C4) / 4, 0)</f>
        <v>919.59400000000005</v>
      </c>
      <c r="T49" s="16" t="s">
        <v>386</v>
      </c>
      <c r="U49" s="17">
        <f>IF(RUN_YEARS &gt; 4,(A1L142C1 + A1L142C2 + A1L142C3 + A1L142C4 + A1L142C5) / 5, 0)</f>
        <v>900.12239999999997</v>
      </c>
    </row>
    <row r="50" spans="1:21" x14ac:dyDescent="0.3">
      <c r="A50" s="11">
        <v>143</v>
      </c>
      <c r="B50" s="14" t="s">
        <v>138</v>
      </c>
      <c r="C50" s="11" t="s">
        <v>139</v>
      </c>
      <c r="D50" s="16" t="s">
        <v>387</v>
      </c>
      <c r="E50" s="15">
        <v>70.844999999999999</v>
      </c>
      <c r="F50" s="16" t="s">
        <v>388</v>
      </c>
      <c r="G50" s="15">
        <v>88.48</v>
      </c>
      <c r="H50" s="16" t="s">
        <v>389</v>
      </c>
      <c r="I50" s="15">
        <v>91.644000000000005</v>
      </c>
      <c r="J50" s="16" t="s">
        <v>390</v>
      </c>
      <c r="K50" s="15">
        <v>81.096999999999994</v>
      </c>
      <c r="L50" s="16" t="s">
        <v>391</v>
      </c>
      <c r="M50" s="15">
        <v>76.215000000000003</v>
      </c>
      <c r="N50" s="16" t="s">
        <v>392</v>
      </c>
      <c r="O50" s="17">
        <f>IF(RUN_YEARS &gt; 1,(A1L143C1 + A1L143C2) / 2, 0)</f>
        <v>79.662499999999994</v>
      </c>
      <c r="P50" s="16" t="s">
        <v>393</v>
      </c>
      <c r="Q50" s="17">
        <f>IF(RUN_YEARS &gt; 2,(A1L143C1 + A1L143C2 + A1L143C3) / 3, 0)</f>
        <v>83.656333333333336</v>
      </c>
      <c r="R50" s="16" t="s">
        <v>394</v>
      </c>
      <c r="S50" s="17">
        <f>IF(RUN_YEARS &gt; 3,(A1L143C1 + A1L143C2 + A1L143C3 + A1L143C4) / 4, 0)</f>
        <v>83.016499999999994</v>
      </c>
      <c r="T50" s="16" t="s">
        <v>395</v>
      </c>
      <c r="U50" s="17">
        <f>IF(RUN_YEARS &gt; 4,(A1L143C1 + A1L143C2 + A1L143C3 + A1L143C4 + A1L143C5) / 5, 0)</f>
        <v>81.656199999999984</v>
      </c>
    </row>
    <row r="51" spans="1:21" x14ac:dyDescent="0.3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16687.368999999999</v>
      </c>
      <c r="F51" s="16" t="s">
        <v>397</v>
      </c>
      <c r="G51" s="15">
        <f>(2 * A1L140C2) + A1L141C2 + A1L142C2</f>
        <v>17787.361999999997</v>
      </c>
      <c r="H51" s="16" t="s">
        <v>398</v>
      </c>
      <c r="I51" s="15">
        <f>(2 * A1L140C3) + A1L141C3 + A1L142C3</f>
        <v>18665.226000000002</v>
      </c>
      <c r="J51" s="16" t="s">
        <v>399</v>
      </c>
      <c r="K51" s="15">
        <f>(2 * A1L140C4) + A1L141C4 + A1L142C4</f>
        <v>17887.988000000001</v>
      </c>
      <c r="L51" s="16" t="s">
        <v>400</v>
      </c>
      <c r="M51" s="15">
        <f>(2 * A1L140C5) + A1L141C5 + A1L142C5</f>
        <v>17012.874</v>
      </c>
      <c r="N51" s="16" t="s">
        <v>401</v>
      </c>
      <c r="O51" s="17">
        <f>IF(RUN_YEARS &gt; 1,(A1L144C1 + A1L144C2) / 2, 0)</f>
        <v>17237.3655</v>
      </c>
      <c r="P51" s="16" t="s">
        <v>402</v>
      </c>
      <c r="Q51" s="17">
        <f>IF(RUN_YEARS &gt; 2,(A1L144C1 + A1L144C2 + A1L144C3) / 3, 0)</f>
        <v>17713.319</v>
      </c>
      <c r="R51" s="16" t="s">
        <v>403</v>
      </c>
      <c r="S51" s="17">
        <f>IF(RUN_YEARS &gt; 3,(A1L144C1 + A1L144C2 + A1L144C3 + A1L144C4) / 4, 0)</f>
        <v>17756.986250000002</v>
      </c>
      <c r="T51" s="16" t="s">
        <v>404</v>
      </c>
      <c r="U51" s="17">
        <f>IF(RUN_YEARS &gt; 4,(A1L144C1 + A1L144C2 + A1L144C3 + A1L144C4 + A1L144C5) / 5, 0)</f>
        <v>17608.163800000002</v>
      </c>
    </row>
    <row r="52" spans="1:21" x14ac:dyDescent="0.3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9481.0729999999985</v>
      </c>
      <c r="F52" s="16" t="s">
        <v>406</v>
      </c>
      <c r="G52" s="15">
        <f>SUM(A1L140C2:A1L143C2)</f>
        <v>10220.856999999998</v>
      </c>
      <c r="H52" s="16" t="s">
        <v>407</v>
      </c>
      <c r="I52" s="15">
        <f>SUM(A1L140C3:A1L143C3)</f>
        <v>10697.714</v>
      </c>
      <c r="J52" s="16" t="s">
        <v>408</v>
      </c>
      <c r="K52" s="15">
        <f>SUM(A1L140C4:A1L143C4)</f>
        <v>10276.767000000002</v>
      </c>
      <c r="L52" s="16" t="s">
        <v>409</v>
      </c>
      <c r="M52" s="15">
        <f>SUM(A1L140C5:A1L143C5)</f>
        <v>9757.8700000000008</v>
      </c>
      <c r="N52" s="16" t="s">
        <v>410</v>
      </c>
      <c r="O52" s="17">
        <f>IF(RUN_YEARS &gt; 1,(A1L145C1 + A1L145C2) / 2, 0)</f>
        <v>9850.9649999999983</v>
      </c>
      <c r="P52" s="16" t="s">
        <v>411</v>
      </c>
      <c r="Q52" s="17">
        <f>IF(RUN_YEARS &gt; 2,(A1L145C1 + A1L145C2 + A1L145C3) / 3, 0)</f>
        <v>10133.214666666665</v>
      </c>
      <c r="R52" s="16" t="s">
        <v>412</v>
      </c>
      <c r="S52" s="17">
        <f>IF(RUN_YEARS &gt; 3,(A1L145C1 + A1L145C2 + A1L145C3 + A1L145C4) / 4, 0)</f>
        <v>10169.10275</v>
      </c>
      <c r="T52" s="16" t="s">
        <v>413</v>
      </c>
      <c r="U52" s="17">
        <f>IF(RUN_YEARS &gt; 4,(A1L145C1 + A1L145C2 + A1L145C3 + A1L145C4 + A1L145C5) / 5, 0)</f>
        <v>10086.8562</v>
      </c>
    </row>
    <row r="53" spans="1:21" x14ac:dyDescent="0.3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2274.777</v>
      </c>
      <c r="F53" s="16" t="s">
        <v>415</v>
      </c>
      <c r="G53" s="15">
        <f>(2 * A1L143C2) + A1L141C2 + A1L142C2</f>
        <v>2654.3519999999999</v>
      </c>
      <c r="H53" s="16" t="s">
        <v>416</v>
      </c>
      <c r="I53" s="15">
        <f>(2 * A1L143C3) + A1L141C3 + A1L142C3</f>
        <v>2730.2020000000002</v>
      </c>
      <c r="J53" s="16" t="s">
        <v>417</v>
      </c>
      <c r="K53" s="15">
        <f>(2 * A1L143C4) + A1L141C4 + A1L142C4</f>
        <v>2665.5460000000003</v>
      </c>
      <c r="L53" s="16" t="s">
        <v>418</v>
      </c>
      <c r="M53" s="15">
        <f>(2 * A1L143C5) + A1L141C5 + A1L142C5</f>
        <v>2502.866</v>
      </c>
      <c r="N53" s="16" t="s">
        <v>419</v>
      </c>
      <c r="O53" s="17">
        <f>IF(RUN_YEARS &gt; 1,(A1L146C1 + A1L146C2) / 2, 0)</f>
        <v>2464.5645</v>
      </c>
      <c r="P53" s="16" t="s">
        <v>420</v>
      </c>
      <c r="Q53" s="17">
        <f>IF(RUN_YEARS &gt; 2,(A1L146C1 + A1L146C2 + A1L146C3) / 3, 0)</f>
        <v>2553.1103333333335</v>
      </c>
      <c r="R53" s="16" t="s">
        <v>421</v>
      </c>
      <c r="S53" s="17">
        <f>IF(RUN_YEARS &gt; 3,(A1L146C1 + A1L146C2 + A1L146C3 + A1L146C4) / 4, 0)</f>
        <v>2581.2192500000001</v>
      </c>
      <c r="T53" s="16" t="s">
        <v>422</v>
      </c>
      <c r="U53" s="17">
        <f>IF(RUN_YEARS &gt; 4,(A1L146C1 + A1L146C2 + A1L146C3 + A1L146C4 + A1L146C5) / 5, 0)</f>
        <v>2565.5486000000001</v>
      </c>
    </row>
    <row r="54" spans="1:21" x14ac:dyDescent="0.3">
      <c r="A54" s="11">
        <v>147</v>
      </c>
      <c r="B54" s="14" t="s">
        <v>146</v>
      </c>
      <c r="C54" s="11" t="s">
        <v>147</v>
      </c>
      <c r="D54" s="16" t="s">
        <v>423</v>
      </c>
      <c r="E54" s="15">
        <v>32.601999999999997</v>
      </c>
      <c r="F54" s="16" t="s">
        <v>424</v>
      </c>
      <c r="G54" s="15">
        <v>32.619</v>
      </c>
      <c r="H54" s="16" t="s">
        <v>425</v>
      </c>
      <c r="I54" s="15">
        <v>32.445</v>
      </c>
      <c r="J54" s="16" t="s">
        <v>426</v>
      </c>
      <c r="K54" s="15">
        <v>32.401000000000003</v>
      </c>
      <c r="L54" s="16" t="s">
        <v>427</v>
      </c>
      <c r="M54" s="15">
        <v>32.375</v>
      </c>
      <c r="N54" s="16" t="s">
        <v>428</v>
      </c>
      <c r="O54" s="17">
        <f>IF(RUN_YEARS &gt; 1,(A1L147C1 + A1L147C2) / 2, 0)</f>
        <v>32.610500000000002</v>
      </c>
      <c r="P54" s="16" t="s">
        <v>429</v>
      </c>
      <c r="Q54" s="17">
        <f>IF(RUN_YEARS &gt; 2,(A1L147C1 + A1L147C2 + A1L147C3) / 3, 0)</f>
        <v>32.55533333333333</v>
      </c>
      <c r="R54" s="16" t="s">
        <v>430</v>
      </c>
      <c r="S54" s="17">
        <f>IF(RUN_YEARS &gt; 3,(A1L147C1 + A1L147C2 + A1L147C3 + A1L147C4) / 4, 0)</f>
        <v>32.516750000000002</v>
      </c>
      <c r="T54" s="16" t="s">
        <v>431</v>
      </c>
      <c r="U54" s="17">
        <f>IF(RUN_YEARS &gt; 4,(A1L147C1 + A1L147C2 + A1L147C3 + A1L147C4 + A1L147C5) / 5, 0)</f>
        <v>32.488399999999999</v>
      </c>
    </row>
    <row r="55" spans="1:21" x14ac:dyDescent="0.3">
      <c r="A55" s="11">
        <v>148</v>
      </c>
      <c r="B55" s="14" t="s">
        <v>148</v>
      </c>
      <c r="C55" s="11" t="s">
        <v>149</v>
      </c>
      <c r="D55" s="16" t="s">
        <v>432</v>
      </c>
      <c r="E55" s="15">
        <v>5.4560000000000004</v>
      </c>
      <c r="F55" s="16" t="s">
        <v>433</v>
      </c>
      <c r="G55" s="15">
        <v>5.4240000000000004</v>
      </c>
      <c r="H55" s="16" t="s">
        <v>434</v>
      </c>
      <c r="I55" s="15">
        <v>5.3680000000000003</v>
      </c>
      <c r="J55" s="16" t="s">
        <v>435</v>
      </c>
      <c r="K55" s="15">
        <v>5.3609999999999998</v>
      </c>
      <c r="L55" s="16" t="s">
        <v>436</v>
      </c>
      <c r="M55" s="15">
        <v>5.35</v>
      </c>
      <c r="N55" s="16" t="s">
        <v>437</v>
      </c>
      <c r="O55" s="17">
        <f>IF(RUN_YEARS &gt; 1,(A1L148C1 + A1L148C2) / 2, 0)</f>
        <v>5.44</v>
      </c>
      <c r="P55" s="16" t="s">
        <v>438</v>
      </c>
      <c r="Q55" s="17">
        <f>IF(RUN_YEARS &gt; 2,(A1L148C1 + A1L148C2 + A1L148C3) / 3, 0)</f>
        <v>5.4160000000000004</v>
      </c>
      <c r="R55" s="16" t="s">
        <v>439</v>
      </c>
      <c r="S55" s="17">
        <f>IF(RUN_YEARS &gt; 3,(A1L148C1 + A1L148C2 + A1L148C3 + A1L148C4) / 4, 0)</f>
        <v>5.4022500000000004</v>
      </c>
      <c r="T55" s="16" t="s">
        <v>440</v>
      </c>
      <c r="U55" s="17">
        <f>IF(RUN_YEARS &gt; 4,(A1L148C1 + A1L148C2 + A1L148C3 + A1L148C4 + A1L148C5) / 5, 0)</f>
        <v>5.3918000000000008</v>
      </c>
    </row>
    <row r="56" spans="1:21" x14ac:dyDescent="0.3">
      <c r="A56" s="11">
        <v>149</v>
      </c>
      <c r="B56" s="14" t="s">
        <v>150</v>
      </c>
      <c r="C56" s="11" t="s">
        <v>151</v>
      </c>
      <c r="D56" s="16" t="s">
        <v>441</v>
      </c>
      <c r="E56" s="15">
        <v>0.57199999999999995</v>
      </c>
      <c r="F56" s="16" t="s">
        <v>442</v>
      </c>
      <c r="G56" s="15">
        <v>0.56899999999999995</v>
      </c>
      <c r="H56" s="16" t="s">
        <v>443</v>
      </c>
      <c r="I56" s="15">
        <v>0.56200000000000006</v>
      </c>
      <c r="J56" s="16" t="s">
        <v>444</v>
      </c>
      <c r="K56" s="15">
        <v>0.54800000000000004</v>
      </c>
      <c r="L56" s="16" t="s">
        <v>445</v>
      </c>
      <c r="M56" s="15">
        <v>0.52500000000000002</v>
      </c>
      <c r="N56" s="16" t="s">
        <v>446</v>
      </c>
      <c r="O56" s="17">
        <f>IF(RUN_YEARS &gt; 1,(A1L149C1 + A1L149C2) / 2, 0)</f>
        <v>0.57050000000000001</v>
      </c>
      <c r="P56" s="16" t="s">
        <v>447</v>
      </c>
      <c r="Q56" s="17">
        <f>IF(RUN_YEARS &gt; 2,(A1L149C1 + A1L149C2 + A1L149C3) / 3, 0)</f>
        <v>0.56766666666666665</v>
      </c>
      <c r="R56" s="16" t="s">
        <v>448</v>
      </c>
      <c r="S56" s="17">
        <f>IF(RUN_YEARS &gt; 3,(A1L149C1 + A1L149C2 + A1L149C3 + A1L149C4) / 4, 0)</f>
        <v>0.56275000000000008</v>
      </c>
      <c r="T56" s="16" t="s">
        <v>449</v>
      </c>
      <c r="U56" s="17">
        <f>IF(RUN_YEARS &gt; 4,(A1L149C1 + A1L149C2 + A1L149C3 + A1L149C4 + A1L149C5) / 5, 0)</f>
        <v>0.55520000000000003</v>
      </c>
    </row>
    <row r="57" spans="1:21" x14ac:dyDescent="0.3">
      <c r="A57" s="11">
        <v>150</v>
      </c>
      <c r="B57" s="14" t="s">
        <v>152</v>
      </c>
      <c r="C57" s="11" t="s">
        <v>153</v>
      </c>
      <c r="D57" s="16" t="s">
        <v>450</v>
      </c>
      <c r="E57" s="15">
        <v>2.2749999999999999</v>
      </c>
      <c r="F57" s="16" t="s">
        <v>451</v>
      </c>
      <c r="G57" s="15">
        <v>2.2829999999999999</v>
      </c>
      <c r="H57" s="16" t="s">
        <v>452</v>
      </c>
      <c r="I57" s="15">
        <v>2.2789999999999999</v>
      </c>
      <c r="J57" s="16" t="s">
        <v>453</v>
      </c>
      <c r="K57" s="15">
        <v>2.2959999999999998</v>
      </c>
      <c r="L57" s="16" t="s">
        <v>454</v>
      </c>
      <c r="M57" s="15">
        <v>2.2749999999999999</v>
      </c>
      <c r="N57" s="16" t="s">
        <v>455</v>
      </c>
      <c r="O57" s="17">
        <f>IF(RUN_YEARS &gt; 1,(A1L150C1 + A1L150C2) / 2, 0)</f>
        <v>2.2789999999999999</v>
      </c>
      <c r="P57" s="16" t="s">
        <v>456</v>
      </c>
      <c r="Q57" s="17">
        <f>IF(RUN_YEARS &gt; 2,(A1L150C1 + A1L150C2 + A1L150C3) / 3, 0)</f>
        <v>2.2789999999999999</v>
      </c>
      <c r="R57" s="16" t="s">
        <v>457</v>
      </c>
      <c r="S57" s="17">
        <f>IF(RUN_YEARS &gt; 3,(A1L150C1 + A1L150C2 + A1L150C3 + A1L150C4) / 4, 0)</f>
        <v>2.2832499999999998</v>
      </c>
      <c r="T57" s="16" t="s">
        <v>458</v>
      </c>
      <c r="U57" s="17">
        <f>IF(RUN_YEARS &gt; 4,(A1L150C1 + A1L150C2 + A1L150C3 + A1L150C4 + A1L150C5) / 5, 0)</f>
        <v>2.2816000000000001</v>
      </c>
    </row>
    <row r="58" spans="1:21" x14ac:dyDescent="0.3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40.905000000000001</v>
      </c>
      <c r="F58" s="16" t="s">
        <v>460</v>
      </c>
      <c r="G58" s="15">
        <f>SUM(A1L147C2:A1L150C2)</f>
        <v>40.895000000000003</v>
      </c>
      <c r="H58" s="16" t="s">
        <v>461</v>
      </c>
      <c r="I58" s="15">
        <f>SUM(A1L147C3:A1L150C3)</f>
        <v>40.653999999999996</v>
      </c>
      <c r="J58" s="16" t="s">
        <v>462</v>
      </c>
      <c r="K58" s="15">
        <f>SUM(A1L147C4:A1L150C4)</f>
        <v>40.606000000000002</v>
      </c>
      <c r="L58" s="16" t="s">
        <v>463</v>
      </c>
      <c r="M58" s="15">
        <f>SUM(A1L147C5:A1L150C5)</f>
        <v>40.524999999999999</v>
      </c>
      <c r="N58" s="16" t="s">
        <v>464</v>
      </c>
      <c r="O58" s="17">
        <f>IF(RUN_YEARS &gt; 1,(A1L151C1 + A1L151C2) / 2, 0)</f>
        <v>40.900000000000006</v>
      </c>
      <c r="P58" s="16" t="s">
        <v>465</v>
      </c>
      <c r="Q58" s="17">
        <f>IF(RUN_YEARS &gt; 2,(A1L151C1 + A1L151C2 + A1L151C3) / 3, 0)</f>
        <v>40.818000000000005</v>
      </c>
      <c r="R58" s="16" t="s">
        <v>466</v>
      </c>
      <c r="S58" s="17">
        <f>IF(RUN_YEARS &gt; 3,(A1L151C1 + A1L151C2 + A1L151C3 + A1L151C4) / 4, 0)</f>
        <v>40.765000000000001</v>
      </c>
      <c r="T58" s="16" t="s">
        <v>467</v>
      </c>
      <c r="U58" s="17">
        <f>IF(RUN_YEARS &gt; 4,(A1L151C1 + A1L151C2 + A1L151C3 + A1L151C4 + A1L151C5) / 5, 0)</f>
        <v>40.716999999999999</v>
      </c>
    </row>
    <row r="59" spans="1:21" x14ac:dyDescent="0.3">
      <c r="A59" s="11">
        <v>152</v>
      </c>
      <c r="B59" s="14" t="s">
        <v>156</v>
      </c>
      <c r="C59" s="11" t="s">
        <v>157</v>
      </c>
      <c r="D59" s="16" t="s">
        <v>468</v>
      </c>
      <c r="E59" s="15">
        <v>4.7350000000000003</v>
      </c>
      <c r="F59" s="16" t="s">
        <v>469</v>
      </c>
      <c r="G59" s="15">
        <v>4.7210000000000001</v>
      </c>
      <c r="H59" s="16" t="s">
        <v>470</v>
      </c>
      <c r="I59" s="15">
        <v>4.7279999999999998</v>
      </c>
      <c r="J59" s="16" t="s">
        <v>471</v>
      </c>
      <c r="K59" s="15">
        <v>4.6849999999999996</v>
      </c>
      <c r="L59" s="16" t="s">
        <v>472</v>
      </c>
      <c r="M59" s="15">
        <v>4.7530000000000001</v>
      </c>
      <c r="N59" s="16" t="s">
        <v>473</v>
      </c>
      <c r="O59" s="17">
        <f>IF(RUN_YEARS &gt; 1,(A1L152C1 + A1L152C2) / 2, 0)</f>
        <v>4.7279999999999998</v>
      </c>
      <c r="P59" s="16" t="s">
        <v>474</v>
      </c>
      <c r="Q59" s="17">
        <f>IF(RUN_YEARS &gt; 2,(A1L152C1 + A1L152C2 + A1L152C3) / 3, 0)</f>
        <v>4.7279999999999998</v>
      </c>
      <c r="R59" s="16" t="s">
        <v>475</v>
      </c>
      <c r="S59" s="17">
        <f>IF(RUN_YEARS &gt; 3,(A1L152C1 + A1L152C2 + A1L152C3 + A1L152C4) / 4, 0)</f>
        <v>4.7172499999999999</v>
      </c>
      <c r="T59" s="16" t="s">
        <v>476</v>
      </c>
      <c r="U59" s="17">
        <f>IF(RUN_YEARS &gt; 4,(A1L152C1 + A1L152C2 + A1L152C3 + A1L152C4 + A1L152C5) / 5, 0)</f>
        <v>4.7244000000000002</v>
      </c>
    </row>
    <row r="60" spans="1:21" x14ac:dyDescent="0.3">
      <c r="A60" s="11">
        <v>153</v>
      </c>
      <c r="B60" s="14" t="s">
        <v>158</v>
      </c>
      <c r="C60" s="11" t="s">
        <v>159</v>
      </c>
      <c r="D60" s="16" t="s">
        <v>477</v>
      </c>
      <c r="E60" s="15">
        <v>8.4909999999999997</v>
      </c>
      <c r="F60" s="16" t="s">
        <v>478</v>
      </c>
      <c r="G60" s="15">
        <v>8.4009999999999998</v>
      </c>
      <c r="H60" s="16" t="s">
        <v>479</v>
      </c>
      <c r="I60" s="15">
        <v>8.2669999999999995</v>
      </c>
      <c r="J60" s="16" t="s">
        <v>480</v>
      </c>
      <c r="K60" s="15">
        <v>8.0649999999999995</v>
      </c>
      <c r="L60" s="16" t="s">
        <v>481</v>
      </c>
      <c r="M60" s="15">
        <v>7.8369999999999997</v>
      </c>
      <c r="N60" s="16" t="s">
        <v>482</v>
      </c>
      <c r="O60" s="17">
        <f>IF(RUN_YEARS &gt; 1,(A1L153C1 + A1L153C2) / 2, 0)</f>
        <v>8.4459999999999997</v>
      </c>
      <c r="P60" s="16" t="s">
        <v>483</v>
      </c>
      <c r="Q60" s="17">
        <f>IF(RUN_YEARS &gt; 2,(A1L153C1 + A1L153C2 + A1L153C3) / 3, 0)</f>
        <v>8.386333333333333</v>
      </c>
      <c r="R60" s="16" t="s">
        <v>484</v>
      </c>
      <c r="S60" s="17">
        <f>IF(RUN_YEARS &gt; 3,(A1L153C1 + A1L153C2 + A1L153C3 + A1L153C4) / 4, 0)</f>
        <v>8.3059999999999992</v>
      </c>
      <c r="T60" s="16" t="s">
        <v>485</v>
      </c>
      <c r="U60" s="17">
        <f>IF(RUN_YEARS &gt; 4,(A1L153C1 + A1L153C2 + A1L153C3 + A1L153C4 + A1L153C5) / 5, 0)</f>
        <v>8.2121999999999993</v>
      </c>
    </row>
    <row r="61" spans="1:21" x14ac:dyDescent="0.3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13.225999999999999</v>
      </c>
      <c r="F61" s="16" t="s">
        <v>487</v>
      </c>
      <c r="G61" s="15">
        <f>A1L152C2 + A1L153C2</f>
        <v>13.122</v>
      </c>
      <c r="H61" s="16" t="s">
        <v>488</v>
      </c>
      <c r="I61" s="15">
        <f>A1L152C3 + A1L153C3</f>
        <v>12.994999999999999</v>
      </c>
      <c r="J61" s="16" t="s">
        <v>489</v>
      </c>
      <c r="K61" s="15">
        <f>A1L152C4 + A1L153C4</f>
        <v>12.75</v>
      </c>
      <c r="L61" s="16" t="s">
        <v>490</v>
      </c>
      <c r="M61" s="15">
        <f>A1L152C5 + A1L153C5</f>
        <v>12.59</v>
      </c>
      <c r="N61" s="16" t="s">
        <v>491</v>
      </c>
      <c r="O61" s="17">
        <f>IF(RUN_YEARS &gt; 1,(A1L154C1 + A1L154C2) / 2, 0)</f>
        <v>13.173999999999999</v>
      </c>
      <c r="P61" s="16" t="s">
        <v>492</v>
      </c>
      <c r="Q61" s="17">
        <f>IF(RUN_YEARS &gt; 2,(A1L154C1 + A1L154C2 + A1L154C3) / 3, 0)</f>
        <v>13.114333333333333</v>
      </c>
      <c r="R61" s="16" t="s">
        <v>493</v>
      </c>
      <c r="S61" s="17">
        <f>IF(RUN_YEARS &gt; 3,(A1L154C1 + A1L154C2 + A1L154C3 + A1L154C4) / 4, 0)</f>
        <v>13.023249999999999</v>
      </c>
      <c r="T61" s="16" t="s">
        <v>494</v>
      </c>
      <c r="U61" s="17">
        <f>IF(RUN_YEARS &gt; 4,(A1L154C1 + A1L154C2 + A1L154C3 + A1L154C4 + A1L154C5) / 5, 0)</f>
        <v>12.936599999999999</v>
      </c>
    </row>
    <row r="62" spans="1:21" x14ac:dyDescent="0.3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49.396000000000001</v>
      </c>
      <c r="F62" s="16" t="s">
        <v>496</v>
      </c>
      <c r="G62" s="15">
        <f>A1L151C2 + A1L153C2</f>
        <v>49.296000000000006</v>
      </c>
      <c r="H62" s="16" t="s">
        <v>497</v>
      </c>
      <c r="I62" s="15">
        <f>A1L151C3 + A1L153C3</f>
        <v>48.920999999999992</v>
      </c>
      <c r="J62" s="16" t="s">
        <v>498</v>
      </c>
      <c r="K62" s="15">
        <f>A1L151C4 + A1L153C4</f>
        <v>48.670999999999999</v>
      </c>
      <c r="L62" s="16" t="s">
        <v>499</v>
      </c>
      <c r="M62" s="15">
        <f>A1L151C5 + A1L153C5</f>
        <v>48.361999999999995</v>
      </c>
      <c r="N62" s="16" t="s">
        <v>500</v>
      </c>
      <c r="O62" s="17">
        <f>IF(RUN_YEARS &gt; 1,(A1L155C1 + A1L155C2) / 2, 0)</f>
        <v>49.346000000000004</v>
      </c>
      <c r="P62" s="16" t="s">
        <v>501</v>
      </c>
      <c r="Q62" s="17">
        <f>IF(RUN_YEARS &gt; 2,(A1L155C1 + A1L155C2 + A1L155C3) / 3, 0)</f>
        <v>49.204333333333331</v>
      </c>
      <c r="R62" s="16" t="s">
        <v>502</v>
      </c>
      <c r="S62" s="17">
        <f>IF(RUN_YEARS &gt; 3,(A1L155C1 + A1L155C2 + A1L155C3 + A1L155C4) / 4, 0)</f>
        <v>49.070999999999998</v>
      </c>
      <c r="T62" s="16" t="s">
        <v>503</v>
      </c>
      <c r="U62" s="17">
        <f>IF(RUN_YEARS &gt; 4,(A1L155C1 + A1L155C2 + A1L155C3 + A1L155C4 + A1L155C5) / 5, 0)</f>
        <v>48.929199999999994</v>
      </c>
    </row>
    <row r="63" spans="1:21" x14ac:dyDescent="0.3">
      <c r="A63" s="11">
        <v>156</v>
      </c>
      <c r="B63" s="14" t="s">
        <v>164</v>
      </c>
      <c r="C63" s="11" t="s">
        <v>165</v>
      </c>
      <c r="D63" s="16" t="s">
        <v>504</v>
      </c>
      <c r="E63" s="15">
        <v>54.131</v>
      </c>
      <c r="F63" s="16" t="s">
        <v>505</v>
      </c>
      <c r="G63" s="15">
        <v>54.017000000000003</v>
      </c>
      <c r="H63" s="16" t="s">
        <v>506</v>
      </c>
      <c r="I63" s="15">
        <v>53.649000000000001</v>
      </c>
      <c r="J63" s="16" t="s">
        <v>507</v>
      </c>
      <c r="K63" s="15">
        <v>53.356000000000002</v>
      </c>
      <c r="L63" s="16" t="s">
        <v>508</v>
      </c>
      <c r="M63" s="15">
        <v>53.115000000000002</v>
      </c>
      <c r="N63" s="16" t="s">
        <v>509</v>
      </c>
      <c r="O63" s="17">
        <f>IF(RUN_YEARS &gt; 1,(A1L156C1 + A1L156C2) / 2, 0)</f>
        <v>54.073999999999998</v>
      </c>
      <c r="P63" s="16" t="s">
        <v>510</v>
      </c>
      <c r="Q63" s="17">
        <f>IF(RUN_YEARS &gt; 2,(A1L156C1 + A1L156C2 + A1L156C3) / 3, 0)</f>
        <v>53.932333333333332</v>
      </c>
      <c r="R63" s="16" t="s">
        <v>511</v>
      </c>
      <c r="S63" s="17">
        <f>IF(RUN_YEARS &gt; 3,(A1L156C1 + A1L156C2 + A1L156C3 + A1L156C4) / 4, 0)</f>
        <v>53.788249999999998</v>
      </c>
      <c r="T63" s="16" t="s">
        <v>512</v>
      </c>
      <c r="U63" s="17">
        <f>IF(RUN_YEARS &gt; 4,(A1L156C1 + A1L156C2 + A1L156C3 + A1L156C4 + A1L156C5) / 5, 0)</f>
        <v>53.653599999999997</v>
      </c>
    </row>
    <row r="64" spans="1:21" x14ac:dyDescent="0.3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3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3">
      <c r="A66" s="11">
        <v>159</v>
      </c>
      <c r="B66" s="14" t="s">
        <v>170</v>
      </c>
      <c r="C66" s="11" t="s">
        <v>171</v>
      </c>
      <c r="D66" s="16" t="s">
        <v>174</v>
      </c>
      <c r="E66" s="15">
        <v>131.05799999999999</v>
      </c>
      <c r="F66" s="16" t="s">
        <v>175</v>
      </c>
      <c r="G66" s="15">
        <v>164.69499999999999</v>
      </c>
      <c r="H66" s="16" t="s">
        <v>176</v>
      </c>
      <c r="I66" s="15">
        <v>199.85499999999999</v>
      </c>
      <c r="J66" s="16" t="s">
        <v>177</v>
      </c>
      <c r="K66" s="15">
        <v>149.01</v>
      </c>
      <c r="L66" s="16" t="s">
        <v>178</v>
      </c>
      <c r="M66" s="15">
        <v>145.19200000000001</v>
      </c>
      <c r="N66" s="16" t="s">
        <v>523</v>
      </c>
      <c r="O66" s="17">
        <f>IF(RUN_YEARS &gt; 1,(A1L159C1 + A1L159C2) / 2, 0)</f>
        <v>147.87649999999999</v>
      </c>
      <c r="P66" s="16" t="s">
        <v>524</v>
      </c>
      <c r="Q66" s="17">
        <f>IF(RUN_YEARS &gt; 2,(A1L159C1 + A1L159C2 + A1L159C3) / 3, 0)</f>
        <v>165.20266666666666</v>
      </c>
      <c r="R66" s="16" t="s">
        <v>525</v>
      </c>
      <c r="S66" s="17">
        <f>IF(RUN_YEARS &gt; 3,(A1L159C1 + A1L159C2 + A1L159C3 + A1L159C4) / 4, 0)</f>
        <v>161.15449999999998</v>
      </c>
      <c r="T66" s="16" t="s">
        <v>526</v>
      </c>
      <c r="U66" s="17">
        <f>IF(RUN_YEARS &gt; 4,(A1L159C1 + A1L159C2 + A1L159C3 + A1L159C4 + A1L159C5) / 5, 0)</f>
        <v>157.96199999999999</v>
      </c>
    </row>
    <row r="67" spans="1:21" x14ac:dyDescent="0.3">
      <c r="A67" s="11">
        <v>160</v>
      </c>
      <c r="B67" s="14" t="s">
        <v>172</v>
      </c>
      <c r="C67" s="11" t="s">
        <v>173</v>
      </c>
      <c r="D67" s="16" t="s">
        <v>174</v>
      </c>
      <c r="E67" s="15">
        <v>8119.8469999999998</v>
      </c>
      <c r="F67" s="16" t="s">
        <v>175</v>
      </c>
      <c r="G67" s="15">
        <v>8116.8</v>
      </c>
      <c r="H67" s="16" t="s">
        <v>176</v>
      </c>
      <c r="I67" s="15">
        <v>8465.4979999999996</v>
      </c>
      <c r="J67" s="16" t="s">
        <v>177</v>
      </c>
      <c r="K67" s="15">
        <v>8064.6090000000004</v>
      </c>
      <c r="L67" s="16" t="s">
        <v>178</v>
      </c>
      <c r="M67" s="15">
        <v>7667.348</v>
      </c>
      <c r="N67" s="16" t="s">
        <v>527</v>
      </c>
      <c r="O67" s="17">
        <f>IF(RUN_YEARS &gt; 1,(A1L160C1 + A1L160C2) / 2, 0)</f>
        <v>8118.3235000000004</v>
      </c>
      <c r="P67" s="16" t="s">
        <v>528</v>
      </c>
      <c r="Q67" s="17">
        <f>IF(RUN_YEARS &gt; 2,(A1L160C1 + A1L160C2 + A1L160C3) / 3, 0)</f>
        <v>8234.0483333333341</v>
      </c>
      <c r="R67" s="16" t="s">
        <v>529</v>
      </c>
      <c r="S67" s="17">
        <f>IF(RUN_YEARS &gt; 3,(A1L160C1 + A1L160C2 + A1L160C3 + A1L160C4) / 4, 0)</f>
        <v>8191.6885000000002</v>
      </c>
      <c r="T67" s="16" t="s">
        <v>530</v>
      </c>
      <c r="U67" s="17">
        <f>IF(RUN_YEARS &gt; 4,(A1L160C1 + A1L160C2 + A1L160C3 + A1L160C4 + A1L160C5) / 5, 0)</f>
        <v>8086.8203999999996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E16968-D6EA-4ED2-A9FC-655381513F49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531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534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3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3">
      <c r="A9" s="11">
        <v>202</v>
      </c>
      <c r="B9" s="14" t="s">
        <v>600</v>
      </c>
      <c r="C9" s="11" t="s">
        <v>601</v>
      </c>
      <c r="D9" s="16" t="s">
        <v>174</v>
      </c>
      <c r="E9" s="15">
        <v>10065</v>
      </c>
      <c r="F9" s="16" t="s">
        <v>174</v>
      </c>
      <c r="G9" s="15">
        <v>7944</v>
      </c>
      <c r="H9" s="16" t="s">
        <v>647</v>
      </c>
      <c r="I9" s="17">
        <f>(A1L202C1 + A1L202C2)</f>
        <v>18009</v>
      </c>
      <c r="J9" s="16" t="s">
        <v>175</v>
      </c>
      <c r="K9" s="15">
        <v>10536</v>
      </c>
      <c r="L9" s="16" t="s">
        <v>175</v>
      </c>
      <c r="M9" s="15">
        <v>8859</v>
      </c>
      <c r="N9" s="16" t="s">
        <v>648</v>
      </c>
      <c r="O9" s="17">
        <f>(A1L202C4 + A1L202C5)</f>
        <v>19395</v>
      </c>
      <c r="P9" s="16" t="s">
        <v>176</v>
      </c>
      <c r="Q9" s="15">
        <v>8763</v>
      </c>
      <c r="R9" s="16" t="s">
        <v>176</v>
      </c>
      <c r="S9" s="15">
        <v>7031</v>
      </c>
      <c r="T9" s="16" t="s">
        <v>649</v>
      </c>
      <c r="U9" s="17">
        <f>(A1L202C7 + A1L202C8)</f>
        <v>15794</v>
      </c>
      <c r="V9" s="16" t="s">
        <v>177</v>
      </c>
      <c r="W9" s="15">
        <v>8011</v>
      </c>
      <c r="X9" s="16" t="s">
        <v>177</v>
      </c>
      <c r="Y9" s="15">
        <v>6744</v>
      </c>
      <c r="Z9" s="16" t="s">
        <v>650</v>
      </c>
      <c r="AA9" s="17">
        <f>(A1L202C10 + A1L202C11)</f>
        <v>14755</v>
      </c>
      <c r="AB9" s="16" t="s">
        <v>178</v>
      </c>
      <c r="AC9" s="15">
        <v>8929</v>
      </c>
      <c r="AD9" s="16" t="s">
        <v>178</v>
      </c>
      <c r="AE9" s="15">
        <v>7477</v>
      </c>
      <c r="AF9" s="16" t="s">
        <v>651</v>
      </c>
      <c r="AG9" s="17">
        <f>(A1L202C13 + A1L202C14)</f>
        <v>16406</v>
      </c>
      <c r="AH9" s="16" t="s">
        <v>652</v>
      </c>
      <c r="AI9" s="17">
        <f>IF(RUN_YEARS &gt; 1,(A1L202C1 + A1L202C4) / 2, 0)</f>
        <v>10300.5</v>
      </c>
      <c r="AJ9" s="16" t="s">
        <v>653</v>
      </c>
      <c r="AK9" s="17">
        <f>IF(RUN_YEARS &gt; 1,(A1L202C2 + A1L202C5) / 2, 0)</f>
        <v>8401.5</v>
      </c>
      <c r="AL9" s="16" t="s">
        <v>654</v>
      </c>
      <c r="AM9" s="17">
        <f>(A1L202C16 + A1L202C17)</f>
        <v>18702</v>
      </c>
      <c r="AN9" s="16" t="s">
        <v>655</v>
      </c>
      <c r="AO9" s="17">
        <f>IF(RUN_YEARS &gt; 2,(A1L202C1 + A1L202C4 + A1L202C7) / 3, 0)</f>
        <v>9788</v>
      </c>
      <c r="AP9" s="16" t="s">
        <v>656</v>
      </c>
      <c r="AQ9" s="17">
        <f>IF(RUN_YEARS &gt; 2,(A1L202C2 + A1L202C5 + A1L202C8) / 3, 0)</f>
        <v>7944.666666666667</v>
      </c>
      <c r="AR9" s="16" t="s">
        <v>657</v>
      </c>
      <c r="AS9" s="17">
        <f>(A1L202C19 + A1L202C20)</f>
        <v>17732.666666666668</v>
      </c>
      <c r="AT9" s="16" t="s">
        <v>658</v>
      </c>
      <c r="AU9" s="17">
        <f>IF(RUN_YEARS &gt; 3,(A1L202C1 + A1L202C4 + A1L202C7 + A1L202C10) / 4, 0)</f>
        <v>9343.75</v>
      </c>
      <c r="AV9" s="16" t="s">
        <v>659</v>
      </c>
      <c r="AW9" s="17">
        <f>IF(RUN_YEARS &gt; 3,(A1L202C2 + A1L202C5 + A1L202C8 + A1L202C11) / 4, 0)</f>
        <v>7644.5</v>
      </c>
      <c r="AX9" s="16" t="s">
        <v>660</v>
      </c>
      <c r="AY9" s="17">
        <f>(A1L202C22 + A1L202C23)</f>
        <v>16988.25</v>
      </c>
      <c r="AZ9" s="16" t="s">
        <v>661</v>
      </c>
      <c r="BA9" s="17">
        <f>IF(RUN_YEARS &gt; 4,(A1L202C1 + A1L202C4 + A1L202C7 + A1L202C10 + A1L202C13) / 5, 0)</f>
        <v>9260.7999999999993</v>
      </c>
      <c r="BB9" s="16" t="s">
        <v>662</v>
      </c>
      <c r="BC9" s="17">
        <f>IF(RUN_YEARS &gt; 4,(A1L202C2 + A1L202C5 + A1L202C8 + A1L202C11 + A1L202C14) / 5, 0)</f>
        <v>7611</v>
      </c>
      <c r="BD9" s="16" t="s">
        <v>663</v>
      </c>
      <c r="BE9" s="17">
        <f>(A1L202C25 + A1L202C26)</f>
        <v>16871.8</v>
      </c>
    </row>
    <row r="10" spans="1:57" x14ac:dyDescent="0.3">
      <c r="A10" s="11">
        <v>203</v>
      </c>
      <c r="B10" s="14" t="s">
        <v>602</v>
      </c>
      <c r="C10" s="11" t="s">
        <v>603</v>
      </c>
      <c r="D10" s="16" t="s">
        <v>174</v>
      </c>
      <c r="E10" s="15">
        <v>86421</v>
      </c>
      <c r="F10" s="16" t="s">
        <v>174</v>
      </c>
      <c r="G10" s="15">
        <v>71122</v>
      </c>
      <c r="H10" s="16" t="s">
        <v>664</v>
      </c>
      <c r="I10" s="17">
        <f>(A1L203C1 + A1L203C2)</f>
        <v>157543</v>
      </c>
      <c r="J10" s="16" t="s">
        <v>175</v>
      </c>
      <c r="K10" s="15">
        <v>103780</v>
      </c>
      <c r="L10" s="16" t="s">
        <v>175</v>
      </c>
      <c r="M10" s="15">
        <v>83620</v>
      </c>
      <c r="N10" s="16" t="s">
        <v>665</v>
      </c>
      <c r="O10" s="17">
        <f>(A1L203C4 + A1L203C5)</f>
        <v>187400</v>
      </c>
      <c r="P10" s="16" t="s">
        <v>176</v>
      </c>
      <c r="Q10" s="15">
        <v>113219</v>
      </c>
      <c r="R10" s="16" t="s">
        <v>176</v>
      </c>
      <c r="S10" s="15">
        <v>89164</v>
      </c>
      <c r="T10" s="16" t="s">
        <v>666</v>
      </c>
      <c r="U10" s="17">
        <f>(A1L203C7 + A1L203C8)</f>
        <v>202383</v>
      </c>
      <c r="V10" s="16" t="s">
        <v>177</v>
      </c>
      <c r="W10" s="15">
        <v>112510</v>
      </c>
      <c r="X10" s="16" t="s">
        <v>177</v>
      </c>
      <c r="Y10" s="15">
        <v>91967</v>
      </c>
      <c r="Z10" s="16" t="s">
        <v>667</v>
      </c>
      <c r="AA10" s="17">
        <f>(A1L203C10 + A1L203C11)</f>
        <v>204477</v>
      </c>
      <c r="AB10" s="16" t="s">
        <v>178</v>
      </c>
      <c r="AC10" s="15">
        <v>124539</v>
      </c>
      <c r="AD10" s="16" t="s">
        <v>178</v>
      </c>
      <c r="AE10" s="15">
        <v>101161</v>
      </c>
      <c r="AF10" s="16" t="s">
        <v>668</v>
      </c>
      <c r="AG10" s="17">
        <f>(A1L203C13 + A1L203C14)</f>
        <v>225700</v>
      </c>
      <c r="AH10" s="16" t="s">
        <v>669</v>
      </c>
      <c r="AI10" s="17">
        <f>IF(RUN_YEARS &gt; 1,(A1L203C1 + A1L203C4) / 2, 0)</f>
        <v>95100.5</v>
      </c>
      <c r="AJ10" s="16" t="s">
        <v>670</v>
      </c>
      <c r="AK10" s="17">
        <f>IF(RUN_YEARS &gt; 1,(A1L203C2 + A1L203C5) / 2, 0)</f>
        <v>77371</v>
      </c>
      <c r="AL10" s="16" t="s">
        <v>671</v>
      </c>
      <c r="AM10" s="17">
        <f>(A1L203C16 + A1L203C17)</f>
        <v>172471.5</v>
      </c>
      <c r="AN10" s="16" t="s">
        <v>672</v>
      </c>
      <c r="AO10" s="17">
        <f>IF(RUN_YEARS &gt; 2,(A1L203C1 + A1L203C4 + A1L203C7) / 3, 0)</f>
        <v>101140</v>
      </c>
      <c r="AP10" s="16" t="s">
        <v>673</v>
      </c>
      <c r="AQ10" s="17">
        <f>IF(RUN_YEARS &gt; 2,(A1L203C2 + A1L203C5 + A1L203C8) / 3, 0)</f>
        <v>81302</v>
      </c>
      <c r="AR10" s="16" t="s">
        <v>674</v>
      </c>
      <c r="AS10" s="17">
        <f>(A1L203C19 + A1L203C20)</f>
        <v>182442</v>
      </c>
      <c r="AT10" s="16" t="s">
        <v>675</v>
      </c>
      <c r="AU10" s="17">
        <f>IF(RUN_YEARS &gt; 3,(A1L203C1 + A1L203C4 + A1L203C7 + A1L203C10) / 4, 0)</f>
        <v>103982.5</v>
      </c>
      <c r="AV10" s="16" t="s">
        <v>676</v>
      </c>
      <c r="AW10" s="17">
        <f>IF(RUN_YEARS &gt; 3,(A1L203C2 + A1L203C5 + A1L203C8 + A1L203C11) / 4, 0)</f>
        <v>83968.25</v>
      </c>
      <c r="AX10" s="16" t="s">
        <v>677</v>
      </c>
      <c r="AY10" s="17">
        <f>(A1L203C22 + A1L203C23)</f>
        <v>187950.75</v>
      </c>
      <c r="AZ10" s="16" t="s">
        <v>678</v>
      </c>
      <c r="BA10" s="17">
        <f>IF(RUN_YEARS &gt; 4,(A1L203C1 + A1L203C4 + A1L203C7 + A1L203C10 + A1L203C13) / 5, 0)</f>
        <v>108093.8</v>
      </c>
      <c r="BB10" s="16" t="s">
        <v>679</v>
      </c>
      <c r="BC10" s="17">
        <f>IF(RUN_YEARS &gt; 4,(A1L203C2 + A1L203C5 + A1L203C8 + A1L203C11 + A1L203C14) / 5, 0)</f>
        <v>87406.8</v>
      </c>
      <c r="BD10" s="16" t="s">
        <v>680</v>
      </c>
      <c r="BE10" s="17">
        <f>(A1L203C25 + A1L203C26)</f>
        <v>195500.6</v>
      </c>
    </row>
    <row r="11" spans="1:57" x14ac:dyDescent="0.3">
      <c r="A11" s="11">
        <v>204</v>
      </c>
      <c r="B11" s="14" t="s">
        <v>604</v>
      </c>
      <c r="C11" s="11" t="s">
        <v>605</v>
      </c>
      <c r="D11" s="16" t="s">
        <v>174</v>
      </c>
      <c r="E11" s="15">
        <v>227441</v>
      </c>
      <c r="F11" s="16" t="s">
        <v>174</v>
      </c>
      <c r="G11" s="15">
        <v>212724</v>
      </c>
      <c r="H11" s="16" t="s">
        <v>681</v>
      </c>
      <c r="I11" s="17">
        <f>(A1L204C1 + A1L204C2)</f>
        <v>440165</v>
      </c>
      <c r="J11" s="16" t="s">
        <v>175</v>
      </c>
      <c r="K11" s="15">
        <v>255964</v>
      </c>
      <c r="L11" s="16" t="s">
        <v>175</v>
      </c>
      <c r="M11" s="15">
        <v>241466</v>
      </c>
      <c r="N11" s="16" t="s">
        <v>682</v>
      </c>
      <c r="O11" s="17">
        <f>(A1L204C4 + A1L204C5)</f>
        <v>497430</v>
      </c>
      <c r="P11" s="16" t="s">
        <v>176</v>
      </c>
      <c r="Q11" s="15">
        <v>297896</v>
      </c>
      <c r="R11" s="16" t="s">
        <v>176</v>
      </c>
      <c r="S11" s="15">
        <v>273799</v>
      </c>
      <c r="T11" s="16" t="s">
        <v>683</v>
      </c>
      <c r="U11" s="17">
        <f>(A1L204C7 + A1L204C8)</f>
        <v>571695</v>
      </c>
      <c r="V11" s="16" t="s">
        <v>177</v>
      </c>
      <c r="W11" s="15">
        <v>275988</v>
      </c>
      <c r="X11" s="16" t="s">
        <v>177</v>
      </c>
      <c r="Y11" s="15">
        <v>252312</v>
      </c>
      <c r="Z11" s="16" t="s">
        <v>684</v>
      </c>
      <c r="AA11" s="17">
        <f>(A1L204C10 + A1L204C11)</f>
        <v>528300</v>
      </c>
      <c r="AB11" s="16" t="s">
        <v>178</v>
      </c>
      <c r="AC11" s="15">
        <v>250277</v>
      </c>
      <c r="AD11" s="16" t="s">
        <v>178</v>
      </c>
      <c r="AE11" s="15">
        <v>243393</v>
      </c>
      <c r="AF11" s="16" t="s">
        <v>685</v>
      </c>
      <c r="AG11" s="17">
        <f>(A1L204C13 + A1L204C14)</f>
        <v>493670</v>
      </c>
      <c r="AH11" s="16" t="s">
        <v>686</v>
      </c>
      <c r="AI11" s="17">
        <f>IF(RUN_YEARS &gt; 1,(A1L204C1 + A1L204C4) / 2, 0)</f>
        <v>241702.5</v>
      </c>
      <c r="AJ11" s="16" t="s">
        <v>687</v>
      </c>
      <c r="AK11" s="17">
        <f>IF(RUN_YEARS &gt; 1,(A1L204C2 + A1L204C5) / 2, 0)</f>
        <v>227095</v>
      </c>
      <c r="AL11" s="16" t="s">
        <v>688</v>
      </c>
      <c r="AM11" s="17">
        <f>(A1L204C16 + A1L204C17)</f>
        <v>468797.5</v>
      </c>
      <c r="AN11" s="16" t="s">
        <v>689</v>
      </c>
      <c r="AO11" s="17">
        <f>IF(RUN_YEARS &gt; 2,(A1L204C1 + A1L204C4 + A1L204C7) / 3, 0)</f>
        <v>260433.66666666666</v>
      </c>
      <c r="AP11" s="16" t="s">
        <v>690</v>
      </c>
      <c r="AQ11" s="17">
        <f>IF(RUN_YEARS &gt; 2,(A1L204C2 + A1L204C5 + A1L204C8) / 3, 0)</f>
        <v>242663</v>
      </c>
      <c r="AR11" s="16" t="s">
        <v>691</v>
      </c>
      <c r="AS11" s="17">
        <f>(A1L204C19 + A1L204C20)</f>
        <v>503096.66666666663</v>
      </c>
      <c r="AT11" s="16" t="s">
        <v>692</v>
      </c>
      <c r="AU11" s="17">
        <f>IF(RUN_YEARS &gt; 3,(A1L204C1 + A1L204C4 + A1L204C7 + A1L204C10) / 4, 0)</f>
        <v>264322.25</v>
      </c>
      <c r="AV11" s="16" t="s">
        <v>693</v>
      </c>
      <c r="AW11" s="17">
        <f>IF(RUN_YEARS &gt; 3,(A1L204C2 + A1L204C5 + A1L204C8 + A1L204C11) / 4, 0)</f>
        <v>245075.25</v>
      </c>
      <c r="AX11" s="16" t="s">
        <v>694</v>
      </c>
      <c r="AY11" s="17">
        <f>(A1L204C22 + A1L204C23)</f>
        <v>509397.5</v>
      </c>
      <c r="AZ11" s="16" t="s">
        <v>695</v>
      </c>
      <c r="BA11" s="17">
        <f>IF(RUN_YEARS &gt; 4,(A1L204C1 + A1L204C4 + A1L204C7 + A1L204C10 + A1L204C13) / 5, 0)</f>
        <v>261513.2</v>
      </c>
      <c r="BB11" s="16" t="s">
        <v>696</v>
      </c>
      <c r="BC11" s="17">
        <f>IF(RUN_YEARS &gt; 4,(A1L204C2 + A1L204C5 + A1L204C8 + A1L204C11 + A1L204C14) / 5, 0)</f>
        <v>244738.8</v>
      </c>
      <c r="BD11" s="16" t="s">
        <v>697</v>
      </c>
      <c r="BE11" s="17">
        <f>(A1L204C25 + A1L204C26)</f>
        <v>506252</v>
      </c>
    </row>
    <row r="12" spans="1:57" x14ac:dyDescent="0.3">
      <c r="A12" s="11">
        <v>205</v>
      </c>
      <c r="B12" s="14" t="s">
        <v>606</v>
      </c>
      <c r="C12" s="11" t="s">
        <v>607</v>
      </c>
      <c r="D12" s="16" t="s">
        <v>174</v>
      </c>
      <c r="E12" s="15">
        <v>56897</v>
      </c>
      <c r="F12" s="16" t="s">
        <v>174</v>
      </c>
      <c r="G12" s="15">
        <v>53646</v>
      </c>
      <c r="H12" s="16" t="s">
        <v>698</v>
      </c>
      <c r="I12" s="17">
        <f>(A1L205C1 + A1L205C2)</f>
        <v>110543</v>
      </c>
      <c r="J12" s="16" t="s">
        <v>175</v>
      </c>
      <c r="K12" s="15">
        <v>60662</v>
      </c>
      <c r="L12" s="16" t="s">
        <v>175</v>
      </c>
      <c r="M12" s="15">
        <v>57573</v>
      </c>
      <c r="N12" s="16" t="s">
        <v>699</v>
      </c>
      <c r="O12" s="17">
        <f>(A1L205C4 + A1L205C5)</f>
        <v>118235</v>
      </c>
      <c r="P12" s="16" t="s">
        <v>176</v>
      </c>
      <c r="Q12" s="15">
        <v>60305</v>
      </c>
      <c r="R12" s="16" t="s">
        <v>176</v>
      </c>
      <c r="S12" s="15">
        <v>53558</v>
      </c>
      <c r="T12" s="16" t="s">
        <v>700</v>
      </c>
      <c r="U12" s="17">
        <f>(A1L205C7 + A1L205C8)</f>
        <v>113863</v>
      </c>
      <c r="V12" s="16" t="s">
        <v>177</v>
      </c>
      <c r="W12" s="15">
        <v>57600</v>
      </c>
      <c r="X12" s="16" t="s">
        <v>177</v>
      </c>
      <c r="Y12" s="15">
        <v>55826</v>
      </c>
      <c r="Z12" s="16" t="s">
        <v>701</v>
      </c>
      <c r="AA12" s="17">
        <f>(A1L205C10 + A1L205C11)</f>
        <v>113426</v>
      </c>
      <c r="AB12" s="16" t="s">
        <v>178</v>
      </c>
      <c r="AC12" s="15">
        <v>42696</v>
      </c>
      <c r="AD12" s="16" t="s">
        <v>178</v>
      </c>
      <c r="AE12" s="15">
        <v>42389</v>
      </c>
      <c r="AF12" s="16" t="s">
        <v>702</v>
      </c>
      <c r="AG12" s="17">
        <f>(A1L205C13 + A1L205C14)</f>
        <v>85085</v>
      </c>
      <c r="AH12" s="16" t="s">
        <v>703</v>
      </c>
      <c r="AI12" s="17">
        <f>IF(RUN_YEARS &gt; 1,(A1L205C1 + A1L205C4) / 2, 0)</f>
        <v>58779.5</v>
      </c>
      <c r="AJ12" s="16" t="s">
        <v>704</v>
      </c>
      <c r="AK12" s="17">
        <f>IF(RUN_YEARS &gt; 1,(A1L205C2 + A1L205C5) / 2, 0)</f>
        <v>55609.5</v>
      </c>
      <c r="AL12" s="16" t="s">
        <v>705</v>
      </c>
      <c r="AM12" s="17">
        <f>(A1L205C16 + A1L205C17)</f>
        <v>114389</v>
      </c>
      <c r="AN12" s="16" t="s">
        <v>706</v>
      </c>
      <c r="AO12" s="17">
        <f>IF(RUN_YEARS &gt; 2,(A1L205C1 + A1L205C4 + A1L205C7) / 3, 0)</f>
        <v>59288</v>
      </c>
      <c r="AP12" s="16" t="s">
        <v>707</v>
      </c>
      <c r="AQ12" s="17">
        <f>IF(RUN_YEARS &gt; 2,(A1L205C2 + A1L205C5 + A1L205C8) / 3, 0)</f>
        <v>54925.666666666664</v>
      </c>
      <c r="AR12" s="16" t="s">
        <v>708</v>
      </c>
      <c r="AS12" s="17">
        <f>(A1L205C19 + A1L205C20)</f>
        <v>114213.66666666666</v>
      </c>
      <c r="AT12" s="16" t="s">
        <v>709</v>
      </c>
      <c r="AU12" s="17">
        <f>IF(RUN_YEARS &gt; 3,(A1L205C1 + A1L205C4 + A1L205C7 + A1L205C10) / 4, 0)</f>
        <v>58866</v>
      </c>
      <c r="AV12" s="16" t="s">
        <v>710</v>
      </c>
      <c r="AW12" s="17">
        <f>IF(RUN_YEARS &gt; 3,(A1L205C2 + A1L205C5 + A1L205C8 + A1L205C11) / 4, 0)</f>
        <v>55150.75</v>
      </c>
      <c r="AX12" s="16" t="s">
        <v>711</v>
      </c>
      <c r="AY12" s="17">
        <f>(A1L205C22 + A1L205C23)</f>
        <v>114016.75</v>
      </c>
      <c r="AZ12" s="16" t="s">
        <v>712</v>
      </c>
      <c r="BA12" s="17">
        <f>IF(RUN_YEARS &gt; 4,(A1L205C1 + A1L205C4 + A1L205C7 + A1L205C10 + A1L205C13) / 5, 0)</f>
        <v>55632</v>
      </c>
      <c r="BB12" s="16" t="s">
        <v>713</v>
      </c>
      <c r="BC12" s="17">
        <f>IF(RUN_YEARS &gt; 4,(A1L205C2 + A1L205C5 + A1L205C8 + A1L205C11 + A1L205C14) / 5, 0)</f>
        <v>52598.400000000001</v>
      </c>
      <c r="BD12" s="16" t="s">
        <v>714</v>
      </c>
      <c r="BE12" s="17">
        <f>(A1L205C25 + A1L205C26)</f>
        <v>108230.39999999999</v>
      </c>
    </row>
    <row r="13" spans="1:57" x14ac:dyDescent="0.3">
      <c r="A13" s="11">
        <v>206</v>
      </c>
      <c r="B13" s="14" t="s">
        <v>608</v>
      </c>
      <c r="C13" s="11" t="s">
        <v>609</v>
      </c>
      <c r="D13" s="16" t="s">
        <v>174</v>
      </c>
      <c r="E13" s="15">
        <v>814024</v>
      </c>
      <c r="F13" s="16" t="s">
        <v>174</v>
      </c>
      <c r="G13" s="15">
        <v>772695</v>
      </c>
      <c r="H13" s="16" t="s">
        <v>715</v>
      </c>
      <c r="I13" s="17">
        <f>(A1L206C1 + A1L206C2)</f>
        <v>1586719</v>
      </c>
      <c r="J13" s="16" t="s">
        <v>175</v>
      </c>
      <c r="K13" s="15">
        <v>746216</v>
      </c>
      <c r="L13" s="16" t="s">
        <v>175</v>
      </c>
      <c r="M13" s="15">
        <v>751595</v>
      </c>
      <c r="N13" s="16" t="s">
        <v>716</v>
      </c>
      <c r="O13" s="17">
        <f>(A1L206C4 + A1L206C5)</f>
        <v>1497811</v>
      </c>
      <c r="P13" s="16" t="s">
        <v>176</v>
      </c>
      <c r="Q13" s="15">
        <v>858111</v>
      </c>
      <c r="R13" s="16" t="s">
        <v>176</v>
      </c>
      <c r="S13" s="15">
        <v>858559</v>
      </c>
      <c r="T13" s="16" t="s">
        <v>717</v>
      </c>
      <c r="U13" s="17">
        <f>(A1L206C7 + A1L206C8)</f>
        <v>1716670</v>
      </c>
      <c r="V13" s="16" t="s">
        <v>177</v>
      </c>
      <c r="W13" s="15">
        <v>783534</v>
      </c>
      <c r="X13" s="16" t="s">
        <v>177</v>
      </c>
      <c r="Y13" s="15">
        <v>796562</v>
      </c>
      <c r="Z13" s="16" t="s">
        <v>718</v>
      </c>
      <c r="AA13" s="17">
        <f>(A1L206C10 + A1L206C11)</f>
        <v>1580096</v>
      </c>
      <c r="AB13" s="16" t="s">
        <v>178</v>
      </c>
      <c r="AC13" s="15">
        <v>783889</v>
      </c>
      <c r="AD13" s="16" t="s">
        <v>178</v>
      </c>
      <c r="AE13" s="15">
        <v>766179</v>
      </c>
      <c r="AF13" s="16" t="s">
        <v>719</v>
      </c>
      <c r="AG13" s="17">
        <f>(A1L206C13 + A1L206C14)</f>
        <v>1550068</v>
      </c>
      <c r="AH13" s="16" t="s">
        <v>720</v>
      </c>
      <c r="AI13" s="17">
        <f>IF(RUN_YEARS &gt; 1,(A1L206C1 + A1L206C4) / 2, 0)</f>
        <v>780120</v>
      </c>
      <c r="AJ13" s="16" t="s">
        <v>721</v>
      </c>
      <c r="AK13" s="17">
        <f>IF(RUN_YEARS &gt; 1,(A1L206C2 + A1L206C5) / 2, 0)</f>
        <v>762145</v>
      </c>
      <c r="AL13" s="16" t="s">
        <v>722</v>
      </c>
      <c r="AM13" s="17">
        <f>(A1L206C16 + A1L206C17)</f>
        <v>1542265</v>
      </c>
      <c r="AN13" s="16" t="s">
        <v>723</v>
      </c>
      <c r="AO13" s="17">
        <f>IF(RUN_YEARS &gt; 2,(A1L206C1 + A1L206C4 + A1L206C7) / 3, 0)</f>
        <v>806117</v>
      </c>
      <c r="AP13" s="16" t="s">
        <v>724</v>
      </c>
      <c r="AQ13" s="17">
        <f>IF(RUN_YEARS &gt; 2,(A1L206C2 + A1L206C5 + A1L206C8) / 3, 0)</f>
        <v>794283</v>
      </c>
      <c r="AR13" s="16" t="s">
        <v>725</v>
      </c>
      <c r="AS13" s="17">
        <f>(A1L206C19 + A1L206C20)</f>
        <v>1600400</v>
      </c>
      <c r="AT13" s="16" t="s">
        <v>726</v>
      </c>
      <c r="AU13" s="17">
        <f>IF(RUN_YEARS &gt; 3,(A1L206C1 + A1L206C4 + A1L206C7 + A1L206C10) / 4, 0)</f>
        <v>800471.25</v>
      </c>
      <c r="AV13" s="16" t="s">
        <v>727</v>
      </c>
      <c r="AW13" s="17">
        <f>IF(RUN_YEARS &gt; 3,(A1L206C2 + A1L206C5 + A1L206C8 + A1L206C11) / 4, 0)</f>
        <v>794852.75</v>
      </c>
      <c r="AX13" s="16" t="s">
        <v>728</v>
      </c>
      <c r="AY13" s="17">
        <f>(A1L206C22 + A1L206C23)</f>
        <v>1595324</v>
      </c>
      <c r="AZ13" s="16" t="s">
        <v>729</v>
      </c>
      <c r="BA13" s="17">
        <f>IF(RUN_YEARS &gt; 4,(A1L206C1 + A1L206C4 + A1L206C7 + A1L206C10 + A1L206C13) / 5, 0)</f>
        <v>797154.8</v>
      </c>
      <c r="BB13" s="16" t="s">
        <v>730</v>
      </c>
      <c r="BC13" s="17">
        <f>IF(RUN_YEARS &gt; 4,(A1L206C2 + A1L206C5 + A1L206C8 + A1L206C11 + A1L206C14) / 5, 0)</f>
        <v>789118</v>
      </c>
      <c r="BD13" s="16" t="s">
        <v>731</v>
      </c>
      <c r="BE13" s="17">
        <f>(A1L206C25 + A1L206C26)</f>
        <v>1586272.8</v>
      </c>
    </row>
    <row r="14" spans="1:57" x14ac:dyDescent="0.3">
      <c r="A14" s="11">
        <v>207</v>
      </c>
      <c r="B14" s="14" t="s">
        <v>610</v>
      </c>
      <c r="C14" s="11" t="s">
        <v>611</v>
      </c>
      <c r="D14" s="16" t="s">
        <v>174</v>
      </c>
      <c r="E14" s="15">
        <v>8244</v>
      </c>
      <c r="F14" s="16" t="s">
        <v>174</v>
      </c>
      <c r="G14" s="15">
        <v>13781</v>
      </c>
      <c r="H14" s="16" t="s">
        <v>732</v>
      </c>
      <c r="I14" s="17">
        <f>(A1L207C1 + A1L207C2)</f>
        <v>22025</v>
      </c>
      <c r="J14" s="16" t="s">
        <v>175</v>
      </c>
      <c r="K14" s="15">
        <v>12795</v>
      </c>
      <c r="L14" s="16" t="s">
        <v>175</v>
      </c>
      <c r="M14" s="15">
        <v>19415</v>
      </c>
      <c r="N14" s="16" t="s">
        <v>733</v>
      </c>
      <c r="O14" s="17">
        <f>(A1L207C4 + A1L207C5)</f>
        <v>32210</v>
      </c>
      <c r="P14" s="16" t="s">
        <v>176</v>
      </c>
      <c r="Q14" s="15">
        <v>23113</v>
      </c>
      <c r="R14" s="16" t="s">
        <v>176</v>
      </c>
      <c r="S14" s="15">
        <v>27819</v>
      </c>
      <c r="T14" s="16" t="s">
        <v>734</v>
      </c>
      <c r="U14" s="17">
        <f>(A1L207C7 + A1L207C8)</f>
        <v>50932</v>
      </c>
      <c r="V14" s="16" t="s">
        <v>177</v>
      </c>
      <c r="W14" s="15">
        <v>17945</v>
      </c>
      <c r="X14" s="16" t="s">
        <v>177</v>
      </c>
      <c r="Y14" s="15">
        <v>22156</v>
      </c>
      <c r="Z14" s="16" t="s">
        <v>735</v>
      </c>
      <c r="AA14" s="17">
        <f>(A1L207C10 + A1L207C11)</f>
        <v>40101</v>
      </c>
      <c r="AB14" s="16" t="s">
        <v>178</v>
      </c>
      <c r="AC14" s="15">
        <v>17233</v>
      </c>
      <c r="AD14" s="16" t="s">
        <v>178</v>
      </c>
      <c r="AE14" s="15">
        <v>23709</v>
      </c>
      <c r="AF14" s="16" t="s">
        <v>736</v>
      </c>
      <c r="AG14" s="17">
        <f>(A1L207C13 + A1L207C14)</f>
        <v>40942</v>
      </c>
      <c r="AH14" s="16" t="s">
        <v>737</v>
      </c>
      <c r="AI14" s="17">
        <f>IF(RUN_YEARS &gt; 1,(A1L207C1 + A1L207C4) / 2, 0)</f>
        <v>10519.5</v>
      </c>
      <c r="AJ14" s="16" t="s">
        <v>738</v>
      </c>
      <c r="AK14" s="17">
        <f>IF(RUN_YEARS &gt; 1,(A1L207C2 + A1L207C5) / 2, 0)</f>
        <v>16598</v>
      </c>
      <c r="AL14" s="16" t="s">
        <v>739</v>
      </c>
      <c r="AM14" s="17">
        <f>(A1L207C16 + A1L207C17)</f>
        <v>27117.5</v>
      </c>
      <c r="AN14" s="16" t="s">
        <v>740</v>
      </c>
      <c r="AO14" s="17">
        <f>IF(RUN_YEARS &gt; 2,(A1L207C1 + A1L207C4 + A1L207C7) / 3, 0)</f>
        <v>14717.333333333334</v>
      </c>
      <c r="AP14" s="16" t="s">
        <v>741</v>
      </c>
      <c r="AQ14" s="17">
        <f>IF(RUN_YEARS &gt; 2,(A1L207C2 + A1L207C5 + A1L207C8) / 3, 0)</f>
        <v>20338.333333333332</v>
      </c>
      <c r="AR14" s="16" t="s">
        <v>742</v>
      </c>
      <c r="AS14" s="17">
        <f>(A1L207C19 + A1L207C20)</f>
        <v>35055.666666666664</v>
      </c>
      <c r="AT14" s="16" t="s">
        <v>743</v>
      </c>
      <c r="AU14" s="17">
        <f>IF(RUN_YEARS &gt; 3,(A1L207C1 + A1L207C4 + A1L207C7 + A1L207C10) / 4, 0)</f>
        <v>15524.25</v>
      </c>
      <c r="AV14" s="16" t="s">
        <v>744</v>
      </c>
      <c r="AW14" s="17">
        <f>IF(RUN_YEARS &gt; 3,(A1L207C2 + A1L207C5 + A1L207C8 + A1L207C11) / 4, 0)</f>
        <v>20792.75</v>
      </c>
      <c r="AX14" s="16" t="s">
        <v>745</v>
      </c>
      <c r="AY14" s="17">
        <f>(A1L207C22 + A1L207C23)</f>
        <v>36317</v>
      </c>
      <c r="AZ14" s="16" t="s">
        <v>746</v>
      </c>
      <c r="BA14" s="17">
        <f>IF(RUN_YEARS &gt; 4,(A1L207C1 + A1L207C4 + A1L207C7 + A1L207C10 + A1L207C13) / 5, 0)</f>
        <v>15866</v>
      </c>
      <c r="BB14" s="16" t="s">
        <v>747</v>
      </c>
      <c r="BC14" s="17">
        <f>IF(RUN_YEARS &gt; 4,(A1L207C2 + A1L207C5 + A1L207C8 + A1L207C11 + A1L207C14) / 5, 0)</f>
        <v>21376</v>
      </c>
      <c r="BD14" s="16" t="s">
        <v>748</v>
      </c>
      <c r="BE14" s="17">
        <f>(A1L207C25 + A1L207C26)</f>
        <v>37242</v>
      </c>
    </row>
    <row r="15" spans="1:57" x14ac:dyDescent="0.3">
      <c r="A15" s="11">
        <v>208</v>
      </c>
      <c r="B15" s="14" t="s">
        <v>612</v>
      </c>
      <c r="C15" s="11" t="s">
        <v>613</v>
      </c>
      <c r="D15" s="16" t="s">
        <v>174</v>
      </c>
      <c r="E15" s="15">
        <v>98927</v>
      </c>
      <c r="F15" s="16" t="s">
        <v>174</v>
      </c>
      <c r="G15" s="15">
        <v>99296</v>
      </c>
      <c r="H15" s="16" t="s">
        <v>749</v>
      </c>
      <c r="I15" s="17">
        <f>(A1L208C1 + A1L208C2)</f>
        <v>198223</v>
      </c>
      <c r="J15" s="16" t="s">
        <v>175</v>
      </c>
      <c r="K15" s="15">
        <v>153675</v>
      </c>
      <c r="L15" s="16" t="s">
        <v>175</v>
      </c>
      <c r="M15" s="15">
        <v>155290</v>
      </c>
      <c r="N15" s="16" t="s">
        <v>750</v>
      </c>
      <c r="O15" s="17">
        <f>(A1L208C4 + A1L208C5)</f>
        <v>308965</v>
      </c>
      <c r="P15" s="16" t="s">
        <v>176</v>
      </c>
      <c r="Q15" s="15">
        <v>168776</v>
      </c>
      <c r="R15" s="16" t="s">
        <v>176</v>
      </c>
      <c r="S15" s="15">
        <v>169824</v>
      </c>
      <c r="T15" s="16" t="s">
        <v>751</v>
      </c>
      <c r="U15" s="17">
        <f>(A1L208C7 + A1L208C8)</f>
        <v>338600</v>
      </c>
      <c r="V15" s="16" t="s">
        <v>177</v>
      </c>
      <c r="W15" s="15">
        <v>132505</v>
      </c>
      <c r="X15" s="16" t="s">
        <v>177</v>
      </c>
      <c r="Y15" s="15">
        <v>133118</v>
      </c>
      <c r="Z15" s="16" t="s">
        <v>752</v>
      </c>
      <c r="AA15" s="17">
        <f>(A1L208C10 + A1L208C11)</f>
        <v>265623</v>
      </c>
      <c r="AB15" s="16" t="s">
        <v>178</v>
      </c>
      <c r="AC15" s="15">
        <v>105587</v>
      </c>
      <c r="AD15" s="16" t="s">
        <v>178</v>
      </c>
      <c r="AE15" s="15">
        <v>106956</v>
      </c>
      <c r="AF15" s="16" t="s">
        <v>753</v>
      </c>
      <c r="AG15" s="17">
        <f>(A1L208C13 + A1L208C14)</f>
        <v>212543</v>
      </c>
      <c r="AH15" s="16" t="s">
        <v>754</v>
      </c>
      <c r="AI15" s="17">
        <f>IF(RUN_YEARS &gt; 1,(A1L208C1 + A1L208C4) / 2, 0)</f>
        <v>126301</v>
      </c>
      <c r="AJ15" s="16" t="s">
        <v>755</v>
      </c>
      <c r="AK15" s="17">
        <f>IF(RUN_YEARS &gt; 1,(A1L208C2 + A1L208C5) / 2, 0)</f>
        <v>127293</v>
      </c>
      <c r="AL15" s="16" t="s">
        <v>756</v>
      </c>
      <c r="AM15" s="17">
        <f>(A1L208C16 + A1L208C17)</f>
        <v>253594</v>
      </c>
      <c r="AN15" s="16" t="s">
        <v>757</v>
      </c>
      <c r="AO15" s="17">
        <f>IF(RUN_YEARS &gt; 2,(A1L208C1 + A1L208C4 + A1L208C7) / 3, 0)</f>
        <v>140459.33333333334</v>
      </c>
      <c r="AP15" s="16" t="s">
        <v>758</v>
      </c>
      <c r="AQ15" s="17">
        <f>IF(RUN_YEARS &gt; 2,(A1L208C2 + A1L208C5 + A1L208C8) / 3, 0)</f>
        <v>141470</v>
      </c>
      <c r="AR15" s="16" t="s">
        <v>759</v>
      </c>
      <c r="AS15" s="17">
        <f>(A1L208C19 + A1L208C20)</f>
        <v>281929.33333333337</v>
      </c>
      <c r="AT15" s="16" t="s">
        <v>760</v>
      </c>
      <c r="AU15" s="17">
        <f>IF(RUN_YEARS &gt; 3,(A1L208C1 + A1L208C4 + A1L208C7 + A1L208C10) / 4, 0)</f>
        <v>138470.75</v>
      </c>
      <c r="AV15" s="16" t="s">
        <v>761</v>
      </c>
      <c r="AW15" s="17">
        <f>IF(RUN_YEARS &gt; 3,(A1L208C2 + A1L208C5 + A1L208C8 + A1L208C11) / 4, 0)</f>
        <v>139382</v>
      </c>
      <c r="AX15" s="16" t="s">
        <v>762</v>
      </c>
      <c r="AY15" s="17">
        <f>(A1L208C22 + A1L208C23)</f>
        <v>277852.75</v>
      </c>
      <c r="AZ15" s="16" t="s">
        <v>763</v>
      </c>
      <c r="BA15" s="17">
        <f>IF(RUN_YEARS &gt; 4,(A1L208C1 + A1L208C4 + A1L208C7 + A1L208C10 + A1L208C13) / 5, 0)</f>
        <v>131894</v>
      </c>
      <c r="BB15" s="16" t="s">
        <v>764</v>
      </c>
      <c r="BC15" s="17">
        <f>IF(RUN_YEARS &gt; 4,(A1L208C2 + A1L208C5 + A1L208C8 + A1L208C11 + A1L208C14) / 5, 0)</f>
        <v>132896.79999999999</v>
      </c>
      <c r="BD15" s="16" t="s">
        <v>765</v>
      </c>
      <c r="BE15" s="17">
        <f>(A1L208C25 + A1L208C26)</f>
        <v>264790.8</v>
      </c>
    </row>
    <row r="16" spans="1:57" x14ac:dyDescent="0.3">
      <c r="A16" s="11">
        <v>209</v>
      </c>
      <c r="B16" s="14" t="s">
        <v>614</v>
      </c>
      <c r="C16" s="11" t="s">
        <v>615</v>
      </c>
      <c r="D16" s="16" t="s">
        <v>174</v>
      </c>
      <c r="E16" s="15">
        <v>15558</v>
      </c>
      <c r="F16" s="16" t="s">
        <v>174</v>
      </c>
      <c r="G16" s="15">
        <v>10535</v>
      </c>
      <c r="H16" s="16" t="s">
        <v>766</v>
      </c>
      <c r="I16" s="17">
        <f>(A1L209C1 + A1L209C2)</f>
        <v>26093</v>
      </c>
      <c r="J16" s="16" t="s">
        <v>175</v>
      </c>
      <c r="K16" s="15">
        <v>15809</v>
      </c>
      <c r="L16" s="16" t="s">
        <v>175</v>
      </c>
      <c r="M16" s="15">
        <v>10442</v>
      </c>
      <c r="N16" s="16" t="s">
        <v>767</v>
      </c>
      <c r="O16" s="17">
        <f>(A1L209C4 + A1L209C5)</f>
        <v>26251</v>
      </c>
      <c r="P16" s="16" t="s">
        <v>176</v>
      </c>
      <c r="Q16" s="15">
        <v>13798</v>
      </c>
      <c r="R16" s="16" t="s">
        <v>176</v>
      </c>
      <c r="S16" s="15">
        <v>8306</v>
      </c>
      <c r="T16" s="16" t="s">
        <v>768</v>
      </c>
      <c r="U16" s="17">
        <f>(A1L209C7 + A1L209C8)</f>
        <v>22104</v>
      </c>
      <c r="V16" s="16" t="s">
        <v>177</v>
      </c>
      <c r="W16" s="15">
        <v>11621</v>
      </c>
      <c r="X16" s="16" t="s">
        <v>177</v>
      </c>
      <c r="Y16" s="15">
        <v>6298</v>
      </c>
      <c r="Z16" s="16" t="s">
        <v>769</v>
      </c>
      <c r="AA16" s="17">
        <f>(A1L209C10 + A1L209C11)</f>
        <v>17919</v>
      </c>
      <c r="AB16" s="16" t="s">
        <v>178</v>
      </c>
      <c r="AC16" s="15">
        <v>12039</v>
      </c>
      <c r="AD16" s="16" t="s">
        <v>178</v>
      </c>
      <c r="AE16" s="15">
        <v>6943</v>
      </c>
      <c r="AF16" s="16" t="s">
        <v>770</v>
      </c>
      <c r="AG16" s="17">
        <f>(A1L209C13 + A1L209C14)</f>
        <v>18982</v>
      </c>
      <c r="AH16" s="16" t="s">
        <v>771</v>
      </c>
      <c r="AI16" s="17">
        <f>IF(RUN_YEARS &gt; 1,(A1L209C1 + A1L209C4) / 2, 0)</f>
        <v>15683.5</v>
      </c>
      <c r="AJ16" s="16" t="s">
        <v>772</v>
      </c>
      <c r="AK16" s="17">
        <f>IF(RUN_YEARS &gt; 1,(A1L209C2 + A1L209C5) / 2, 0)</f>
        <v>10488.5</v>
      </c>
      <c r="AL16" s="16" t="s">
        <v>773</v>
      </c>
      <c r="AM16" s="17">
        <f>(A1L209C16 + A1L209C17)</f>
        <v>26172</v>
      </c>
      <c r="AN16" s="16" t="s">
        <v>774</v>
      </c>
      <c r="AO16" s="17">
        <f>IF(RUN_YEARS &gt; 2,(A1L209C1 + A1L209C4 + A1L209C7) / 3, 0)</f>
        <v>15055</v>
      </c>
      <c r="AP16" s="16" t="s">
        <v>775</v>
      </c>
      <c r="AQ16" s="17">
        <f>IF(RUN_YEARS &gt; 2,(A1L209C2 + A1L209C5 + A1L209C8) / 3, 0)</f>
        <v>9761</v>
      </c>
      <c r="AR16" s="16" t="s">
        <v>776</v>
      </c>
      <c r="AS16" s="17">
        <f>(A1L209C19 + A1L209C20)</f>
        <v>24816</v>
      </c>
      <c r="AT16" s="16" t="s">
        <v>777</v>
      </c>
      <c r="AU16" s="17">
        <f>IF(RUN_YEARS &gt; 3,(A1L209C1 + A1L209C4 + A1L209C7 + A1L209C10) / 4, 0)</f>
        <v>14196.5</v>
      </c>
      <c r="AV16" s="16" t="s">
        <v>778</v>
      </c>
      <c r="AW16" s="17">
        <f>IF(RUN_YEARS &gt; 3,(A1L209C2 + A1L209C5 + A1L209C8 + A1L209C11) / 4, 0)</f>
        <v>8895.25</v>
      </c>
      <c r="AX16" s="16" t="s">
        <v>779</v>
      </c>
      <c r="AY16" s="17">
        <f>(A1L209C22 + A1L209C23)</f>
        <v>23091.75</v>
      </c>
      <c r="AZ16" s="16" t="s">
        <v>780</v>
      </c>
      <c r="BA16" s="17">
        <f>IF(RUN_YEARS &gt; 4,(A1L209C1 + A1L209C4 + A1L209C7 + A1L209C10 + A1L209C13) / 5, 0)</f>
        <v>13765</v>
      </c>
      <c r="BB16" s="16" t="s">
        <v>781</v>
      </c>
      <c r="BC16" s="17">
        <f>IF(RUN_YEARS &gt; 4,(A1L209C2 + A1L209C5 + A1L209C8 + A1L209C11 + A1L209C14) / 5, 0)</f>
        <v>8504.7999999999993</v>
      </c>
      <c r="BD16" s="16" t="s">
        <v>782</v>
      </c>
      <c r="BE16" s="17">
        <f>(A1L209C25 + A1L209C26)</f>
        <v>22269.8</v>
      </c>
    </row>
    <row r="17" spans="1:57" x14ac:dyDescent="0.3">
      <c r="A17" s="11">
        <v>210</v>
      </c>
      <c r="B17" s="14" t="s">
        <v>616</v>
      </c>
      <c r="C17" s="11" t="s">
        <v>617</v>
      </c>
      <c r="D17" s="16" t="s">
        <v>174</v>
      </c>
      <c r="E17" s="15">
        <v>18234</v>
      </c>
      <c r="F17" s="16" t="s">
        <v>174</v>
      </c>
      <c r="G17" s="15">
        <v>15896</v>
      </c>
      <c r="H17" s="16" t="s">
        <v>783</v>
      </c>
      <c r="I17" s="17">
        <f>(A1L210C1 + A1L210C2)</f>
        <v>34130</v>
      </c>
      <c r="J17" s="16" t="s">
        <v>175</v>
      </c>
      <c r="K17" s="15">
        <v>19329</v>
      </c>
      <c r="L17" s="16" t="s">
        <v>175</v>
      </c>
      <c r="M17" s="15">
        <v>14813</v>
      </c>
      <c r="N17" s="16" t="s">
        <v>784</v>
      </c>
      <c r="O17" s="17">
        <f>(A1L210C4 + A1L210C5)</f>
        <v>34142</v>
      </c>
      <c r="P17" s="16" t="s">
        <v>176</v>
      </c>
      <c r="Q17" s="15">
        <v>22472</v>
      </c>
      <c r="R17" s="16" t="s">
        <v>176</v>
      </c>
      <c r="S17" s="15">
        <v>15237</v>
      </c>
      <c r="T17" s="16" t="s">
        <v>785</v>
      </c>
      <c r="U17" s="17">
        <f>(A1L210C7 + A1L210C8)</f>
        <v>37709</v>
      </c>
      <c r="V17" s="16" t="s">
        <v>177</v>
      </c>
      <c r="W17" s="15">
        <v>25230</v>
      </c>
      <c r="X17" s="16" t="s">
        <v>177</v>
      </c>
      <c r="Y17" s="15">
        <v>19304</v>
      </c>
      <c r="Z17" s="16" t="s">
        <v>786</v>
      </c>
      <c r="AA17" s="17">
        <f>(A1L210C10 + A1L210C11)</f>
        <v>44534</v>
      </c>
      <c r="AB17" s="16" t="s">
        <v>178</v>
      </c>
      <c r="AC17" s="15">
        <v>27415</v>
      </c>
      <c r="AD17" s="16" t="s">
        <v>178</v>
      </c>
      <c r="AE17" s="15">
        <v>20470</v>
      </c>
      <c r="AF17" s="16" t="s">
        <v>787</v>
      </c>
      <c r="AG17" s="17">
        <f>(A1L210C13 + A1L210C14)</f>
        <v>47885</v>
      </c>
      <c r="AH17" s="16" t="s">
        <v>788</v>
      </c>
      <c r="AI17" s="17">
        <f>IF(RUN_YEARS &gt; 1,(A1L210C1 + A1L210C4) / 2, 0)</f>
        <v>18781.5</v>
      </c>
      <c r="AJ17" s="16" t="s">
        <v>789</v>
      </c>
      <c r="AK17" s="17">
        <f>IF(RUN_YEARS &gt; 1,(A1L210C2 + A1L210C5) / 2, 0)</f>
        <v>15354.5</v>
      </c>
      <c r="AL17" s="16" t="s">
        <v>790</v>
      </c>
      <c r="AM17" s="17">
        <f>(A1L210C16 + A1L210C17)</f>
        <v>34136</v>
      </c>
      <c r="AN17" s="16" t="s">
        <v>791</v>
      </c>
      <c r="AO17" s="17">
        <f>IF(RUN_YEARS &gt; 2,(A1L210C1 + A1L210C4 + A1L210C7) / 3, 0)</f>
        <v>20011.666666666668</v>
      </c>
      <c r="AP17" s="16" t="s">
        <v>792</v>
      </c>
      <c r="AQ17" s="17">
        <f>IF(RUN_YEARS &gt; 2,(A1L210C2 + A1L210C5 + A1L210C8) / 3, 0)</f>
        <v>15315.333333333334</v>
      </c>
      <c r="AR17" s="16" t="s">
        <v>793</v>
      </c>
      <c r="AS17" s="17">
        <f>(A1L210C19 + A1L210C20)</f>
        <v>35327</v>
      </c>
      <c r="AT17" s="16" t="s">
        <v>794</v>
      </c>
      <c r="AU17" s="17">
        <f>IF(RUN_YEARS &gt; 3,(A1L210C1 + A1L210C4 + A1L210C7 + A1L210C10) / 4, 0)</f>
        <v>21316.25</v>
      </c>
      <c r="AV17" s="16" t="s">
        <v>795</v>
      </c>
      <c r="AW17" s="17">
        <f>IF(RUN_YEARS &gt; 3,(A1L210C2 + A1L210C5 + A1L210C8 + A1L210C11) / 4, 0)</f>
        <v>16312.5</v>
      </c>
      <c r="AX17" s="16" t="s">
        <v>796</v>
      </c>
      <c r="AY17" s="17">
        <f>(A1L210C22 + A1L210C23)</f>
        <v>37628.75</v>
      </c>
      <c r="AZ17" s="16" t="s">
        <v>797</v>
      </c>
      <c r="BA17" s="17">
        <f>IF(RUN_YEARS &gt; 4,(A1L210C1 + A1L210C4 + A1L210C7 + A1L210C10 + A1L210C13) / 5, 0)</f>
        <v>22536</v>
      </c>
      <c r="BB17" s="16" t="s">
        <v>798</v>
      </c>
      <c r="BC17" s="17">
        <f>IF(RUN_YEARS &gt; 4,(A1L210C2 + A1L210C5 + A1L210C8 + A1L210C11 + A1L210C14) / 5, 0)</f>
        <v>17144</v>
      </c>
      <c r="BD17" s="16" t="s">
        <v>799</v>
      </c>
      <c r="BE17" s="17">
        <f>(A1L210C25 + A1L210C26)</f>
        <v>39680</v>
      </c>
    </row>
    <row r="18" spans="1:57" x14ac:dyDescent="0.3">
      <c r="A18" s="11">
        <v>211</v>
      </c>
      <c r="B18" s="14" t="s">
        <v>618</v>
      </c>
      <c r="C18" s="11" t="s">
        <v>619</v>
      </c>
      <c r="D18" s="16" t="s">
        <v>174</v>
      </c>
      <c r="E18" s="15">
        <v>597932</v>
      </c>
      <c r="F18" s="16" t="s">
        <v>174</v>
      </c>
      <c r="G18" s="15">
        <v>81990</v>
      </c>
      <c r="H18" s="16" t="s">
        <v>800</v>
      </c>
      <c r="I18" s="17">
        <f>(A1L211C1 + A1L211C2)</f>
        <v>679922</v>
      </c>
      <c r="J18" s="16" t="s">
        <v>175</v>
      </c>
      <c r="K18" s="15">
        <v>601681</v>
      </c>
      <c r="L18" s="16" t="s">
        <v>175</v>
      </c>
      <c r="M18" s="15">
        <v>85206</v>
      </c>
      <c r="N18" s="16" t="s">
        <v>801</v>
      </c>
      <c r="O18" s="17">
        <f>(A1L211C4 + A1L211C5)</f>
        <v>686887</v>
      </c>
      <c r="P18" s="16" t="s">
        <v>176</v>
      </c>
      <c r="Q18" s="15">
        <v>539611</v>
      </c>
      <c r="R18" s="16" t="s">
        <v>176</v>
      </c>
      <c r="S18" s="15">
        <v>72012</v>
      </c>
      <c r="T18" s="16" t="s">
        <v>802</v>
      </c>
      <c r="U18" s="17">
        <f>(A1L211C7 + A1L211C8)</f>
        <v>611623</v>
      </c>
      <c r="V18" s="16" t="s">
        <v>177</v>
      </c>
      <c r="W18" s="15">
        <v>585318</v>
      </c>
      <c r="X18" s="16" t="s">
        <v>177</v>
      </c>
      <c r="Y18" s="15">
        <v>79369</v>
      </c>
      <c r="Z18" s="16" t="s">
        <v>803</v>
      </c>
      <c r="AA18" s="17">
        <f>(A1L211C10 + A1L211C11)</f>
        <v>664687</v>
      </c>
      <c r="AB18" s="16" t="s">
        <v>178</v>
      </c>
      <c r="AC18" s="15">
        <v>619184</v>
      </c>
      <c r="AD18" s="16" t="s">
        <v>178</v>
      </c>
      <c r="AE18" s="15">
        <v>79176</v>
      </c>
      <c r="AF18" s="16" t="s">
        <v>804</v>
      </c>
      <c r="AG18" s="17">
        <f>(A1L211C13 + A1L211C14)</f>
        <v>698360</v>
      </c>
      <c r="AH18" s="16" t="s">
        <v>805</v>
      </c>
      <c r="AI18" s="17">
        <f>IF(RUN_YEARS &gt; 1,(A1L211C1 + A1L211C4) / 2, 0)</f>
        <v>599806.5</v>
      </c>
      <c r="AJ18" s="16" t="s">
        <v>806</v>
      </c>
      <c r="AK18" s="17">
        <f>IF(RUN_YEARS &gt; 1,(A1L211C2 + A1L211C5) / 2, 0)</f>
        <v>83598</v>
      </c>
      <c r="AL18" s="16" t="s">
        <v>807</v>
      </c>
      <c r="AM18" s="17">
        <f>(A1L211C16 + A1L211C17)</f>
        <v>683404.5</v>
      </c>
      <c r="AN18" s="16" t="s">
        <v>808</v>
      </c>
      <c r="AO18" s="17">
        <f>IF(RUN_YEARS &gt; 2,(A1L211C1 + A1L211C4 + A1L211C7) / 3, 0)</f>
        <v>579741.33333333337</v>
      </c>
      <c r="AP18" s="16" t="s">
        <v>809</v>
      </c>
      <c r="AQ18" s="17">
        <f>IF(RUN_YEARS &gt; 2,(A1L211C2 + A1L211C5 + A1L211C8) / 3, 0)</f>
        <v>79736</v>
      </c>
      <c r="AR18" s="16" t="s">
        <v>810</v>
      </c>
      <c r="AS18" s="17">
        <f>(A1L211C19 + A1L211C20)</f>
        <v>659477.33333333337</v>
      </c>
      <c r="AT18" s="16" t="s">
        <v>811</v>
      </c>
      <c r="AU18" s="17">
        <f>IF(RUN_YEARS &gt; 3,(A1L211C1 + A1L211C4 + A1L211C7 + A1L211C10) / 4, 0)</f>
        <v>581135.5</v>
      </c>
      <c r="AV18" s="16" t="s">
        <v>812</v>
      </c>
      <c r="AW18" s="17">
        <f>IF(RUN_YEARS &gt; 3,(A1L211C2 + A1L211C5 + A1L211C8 + A1L211C11) / 4, 0)</f>
        <v>79644.25</v>
      </c>
      <c r="AX18" s="16" t="s">
        <v>813</v>
      </c>
      <c r="AY18" s="17">
        <f>(A1L211C22 + A1L211C23)</f>
        <v>660779.75</v>
      </c>
      <c r="AZ18" s="16" t="s">
        <v>814</v>
      </c>
      <c r="BA18" s="17">
        <f>IF(RUN_YEARS &gt; 4,(A1L211C1 + A1L211C4 + A1L211C7 + A1L211C10 + A1L211C13) / 5, 0)</f>
        <v>588745.19999999995</v>
      </c>
      <c r="BB18" s="16" t="s">
        <v>815</v>
      </c>
      <c r="BC18" s="17">
        <f>IF(RUN_YEARS &gt; 4,(A1L211C2 + A1L211C5 + A1L211C8 + A1L211C11 + A1L211C14) / 5, 0)</f>
        <v>79550.600000000006</v>
      </c>
      <c r="BD18" s="16" t="s">
        <v>816</v>
      </c>
      <c r="BE18" s="17">
        <f>(A1L211C25 + A1L211C26)</f>
        <v>668295.79999999993</v>
      </c>
    </row>
    <row r="19" spans="1:57" x14ac:dyDescent="0.3">
      <c r="A19" s="11">
        <v>212</v>
      </c>
      <c r="B19" s="14" t="s">
        <v>620</v>
      </c>
      <c r="C19" s="11" t="s">
        <v>621</v>
      </c>
      <c r="D19" s="16" t="s">
        <v>174</v>
      </c>
      <c r="E19" s="15">
        <v>59498</v>
      </c>
      <c r="F19" s="16" t="s">
        <v>174</v>
      </c>
      <c r="G19" s="15">
        <v>21965</v>
      </c>
      <c r="H19" s="16" t="s">
        <v>817</v>
      </c>
      <c r="I19" s="17">
        <f>(A1L212C1 + A1L212C2)</f>
        <v>81463</v>
      </c>
      <c r="J19" s="16" t="s">
        <v>175</v>
      </c>
      <c r="K19" s="15">
        <v>71455</v>
      </c>
      <c r="L19" s="16" t="s">
        <v>175</v>
      </c>
      <c r="M19" s="15">
        <v>20865</v>
      </c>
      <c r="N19" s="16" t="s">
        <v>818</v>
      </c>
      <c r="O19" s="17">
        <f>(A1L212C4 + A1L212C5)</f>
        <v>92320</v>
      </c>
      <c r="P19" s="16" t="s">
        <v>176</v>
      </c>
      <c r="Q19" s="15">
        <v>67873</v>
      </c>
      <c r="R19" s="16" t="s">
        <v>176</v>
      </c>
      <c r="S19" s="15">
        <v>17882</v>
      </c>
      <c r="T19" s="16" t="s">
        <v>819</v>
      </c>
      <c r="U19" s="17">
        <f>(A1L212C7 + A1L212C8)</f>
        <v>85755</v>
      </c>
      <c r="V19" s="16" t="s">
        <v>177</v>
      </c>
      <c r="W19" s="15">
        <v>54276</v>
      </c>
      <c r="X19" s="16" t="s">
        <v>177</v>
      </c>
      <c r="Y19" s="15">
        <v>18218</v>
      </c>
      <c r="Z19" s="16" t="s">
        <v>820</v>
      </c>
      <c r="AA19" s="17">
        <f>(A1L212C10 + A1L212C11)</f>
        <v>72494</v>
      </c>
      <c r="AB19" s="16" t="s">
        <v>178</v>
      </c>
      <c r="AC19" s="15">
        <v>49477</v>
      </c>
      <c r="AD19" s="16" t="s">
        <v>178</v>
      </c>
      <c r="AE19" s="15">
        <v>16106</v>
      </c>
      <c r="AF19" s="16" t="s">
        <v>821</v>
      </c>
      <c r="AG19" s="17">
        <f>(A1L212C13 + A1L212C14)</f>
        <v>65583</v>
      </c>
      <c r="AH19" s="16" t="s">
        <v>822</v>
      </c>
      <c r="AI19" s="17">
        <f>IF(RUN_YEARS &gt; 1,(A1L212C1 + A1L212C4) / 2, 0)</f>
        <v>65476.5</v>
      </c>
      <c r="AJ19" s="16" t="s">
        <v>823</v>
      </c>
      <c r="AK19" s="17">
        <f>IF(RUN_YEARS &gt; 1,(A1L212C2 + A1L212C5) / 2, 0)</f>
        <v>21415</v>
      </c>
      <c r="AL19" s="16" t="s">
        <v>824</v>
      </c>
      <c r="AM19" s="17">
        <f>(A1L212C16 + A1L212C17)</f>
        <v>86891.5</v>
      </c>
      <c r="AN19" s="16" t="s">
        <v>825</v>
      </c>
      <c r="AO19" s="17">
        <f>IF(RUN_YEARS &gt; 2,(A1L212C1 + A1L212C4 + A1L212C7) / 3, 0)</f>
        <v>66275.333333333328</v>
      </c>
      <c r="AP19" s="16" t="s">
        <v>826</v>
      </c>
      <c r="AQ19" s="17">
        <f>IF(RUN_YEARS &gt; 2,(A1L212C2 + A1L212C5 + A1L212C8) / 3, 0)</f>
        <v>20237.333333333332</v>
      </c>
      <c r="AR19" s="16" t="s">
        <v>827</v>
      </c>
      <c r="AS19" s="17">
        <f>(A1L212C19 + A1L212C20)</f>
        <v>86512.666666666657</v>
      </c>
      <c r="AT19" s="16" t="s">
        <v>828</v>
      </c>
      <c r="AU19" s="17">
        <f>IF(RUN_YEARS &gt; 3,(A1L212C1 + A1L212C4 + A1L212C7 + A1L212C10) / 4, 0)</f>
        <v>63275.5</v>
      </c>
      <c r="AV19" s="16" t="s">
        <v>829</v>
      </c>
      <c r="AW19" s="17">
        <f>IF(RUN_YEARS &gt; 3,(A1L212C2 + A1L212C5 + A1L212C8 + A1L212C11) / 4, 0)</f>
        <v>19732.5</v>
      </c>
      <c r="AX19" s="16" t="s">
        <v>830</v>
      </c>
      <c r="AY19" s="17">
        <f>(A1L212C22 + A1L212C23)</f>
        <v>83008</v>
      </c>
      <c r="AZ19" s="16" t="s">
        <v>831</v>
      </c>
      <c r="BA19" s="17">
        <f>IF(RUN_YEARS &gt; 4,(A1L212C1 + A1L212C4 + A1L212C7 + A1L212C10 + A1L212C13) / 5, 0)</f>
        <v>60515.8</v>
      </c>
      <c r="BB19" s="16" t="s">
        <v>832</v>
      </c>
      <c r="BC19" s="17">
        <f>IF(RUN_YEARS &gt; 4,(A1L212C2 + A1L212C5 + A1L212C8 + A1L212C11 + A1L212C14) / 5, 0)</f>
        <v>19007.2</v>
      </c>
      <c r="BD19" s="16" t="s">
        <v>833</v>
      </c>
      <c r="BE19" s="17">
        <f>(A1L212C25 + A1L212C26)</f>
        <v>79523</v>
      </c>
    </row>
    <row r="20" spans="1:57" x14ac:dyDescent="0.3">
      <c r="A20" s="11">
        <v>213</v>
      </c>
      <c r="B20" s="14" t="s">
        <v>622</v>
      </c>
      <c r="C20" s="11" t="s">
        <v>623</v>
      </c>
      <c r="D20" s="16" t="s">
        <v>174</v>
      </c>
      <c r="E20" s="15">
        <v>166</v>
      </c>
      <c r="F20" s="16" t="s">
        <v>174</v>
      </c>
      <c r="G20" s="15">
        <v>323</v>
      </c>
      <c r="H20" s="16" t="s">
        <v>834</v>
      </c>
      <c r="I20" s="17">
        <f>(A1L213C1 + A1L213C2)</f>
        <v>489</v>
      </c>
      <c r="J20" s="16" t="s">
        <v>175</v>
      </c>
      <c r="K20" s="15">
        <v>189</v>
      </c>
      <c r="L20" s="16" t="s">
        <v>175</v>
      </c>
      <c r="M20" s="15">
        <v>372</v>
      </c>
      <c r="N20" s="16" t="s">
        <v>835</v>
      </c>
      <c r="O20" s="17">
        <f>(A1L213C4 + A1L213C5)</f>
        <v>561</v>
      </c>
      <c r="P20" s="16" t="s">
        <v>176</v>
      </c>
      <c r="Q20" s="15">
        <v>195</v>
      </c>
      <c r="R20" s="16" t="s">
        <v>176</v>
      </c>
      <c r="S20" s="15">
        <v>349</v>
      </c>
      <c r="T20" s="16" t="s">
        <v>836</v>
      </c>
      <c r="U20" s="17">
        <f>(A1L213C7 + A1L213C8)</f>
        <v>544</v>
      </c>
      <c r="V20" s="16" t="s">
        <v>177</v>
      </c>
      <c r="W20" s="15">
        <v>149</v>
      </c>
      <c r="X20" s="16" t="s">
        <v>177</v>
      </c>
      <c r="Y20" s="15">
        <v>383</v>
      </c>
      <c r="Z20" s="16" t="s">
        <v>837</v>
      </c>
      <c r="AA20" s="17">
        <f>(A1L213C10 + A1L213C11)</f>
        <v>532</v>
      </c>
      <c r="AB20" s="16" t="s">
        <v>178</v>
      </c>
      <c r="AC20" s="15">
        <v>245</v>
      </c>
      <c r="AD20" s="16" t="s">
        <v>178</v>
      </c>
      <c r="AE20" s="15">
        <v>601</v>
      </c>
      <c r="AF20" s="16" t="s">
        <v>838</v>
      </c>
      <c r="AG20" s="17">
        <f>(A1L213C13 + A1L213C14)</f>
        <v>846</v>
      </c>
      <c r="AH20" s="16" t="s">
        <v>839</v>
      </c>
      <c r="AI20" s="17">
        <f>IF(RUN_YEARS &gt; 1,(A1L213C1 + A1L213C4) / 2, 0)</f>
        <v>177.5</v>
      </c>
      <c r="AJ20" s="16" t="s">
        <v>840</v>
      </c>
      <c r="AK20" s="17">
        <f>IF(RUN_YEARS &gt; 1,(A1L213C2 + A1L213C5) / 2, 0)</f>
        <v>347.5</v>
      </c>
      <c r="AL20" s="16" t="s">
        <v>841</v>
      </c>
      <c r="AM20" s="17">
        <f>(A1L213C16 + A1L213C17)</f>
        <v>525</v>
      </c>
      <c r="AN20" s="16" t="s">
        <v>842</v>
      </c>
      <c r="AO20" s="17">
        <f>IF(RUN_YEARS &gt; 2,(A1L213C1 + A1L213C4 + A1L213C7) / 3, 0)</f>
        <v>183.33333333333334</v>
      </c>
      <c r="AP20" s="16" t="s">
        <v>843</v>
      </c>
      <c r="AQ20" s="17">
        <f>IF(RUN_YEARS &gt; 2,(A1L213C2 + A1L213C5 + A1L213C8) / 3, 0)</f>
        <v>348</v>
      </c>
      <c r="AR20" s="16" t="s">
        <v>844</v>
      </c>
      <c r="AS20" s="17">
        <f>(A1L213C19 + A1L213C20)</f>
        <v>531.33333333333337</v>
      </c>
      <c r="AT20" s="16" t="s">
        <v>845</v>
      </c>
      <c r="AU20" s="17">
        <f>IF(RUN_YEARS &gt; 3,(A1L213C1 + A1L213C4 + A1L213C7 + A1L213C10) / 4, 0)</f>
        <v>174.75</v>
      </c>
      <c r="AV20" s="16" t="s">
        <v>846</v>
      </c>
      <c r="AW20" s="17">
        <f>IF(RUN_YEARS &gt; 3,(A1L213C2 + A1L213C5 + A1L213C8 + A1L213C11) / 4, 0)</f>
        <v>356.75</v>
      </c>
      <c r="AX20" s="16" t="s">
        <v>847</v>
      </c>
      <c r="AY20" s="17">
        <f>(A1L213C22 + A1L213C23)</f>
        <v>531.5</v>
      </c>
      <c r="AZ20" s="16" t="s">
        <v>848</v>
      </c>
      <c r="BA20" s="17">
        <f>IF(RUN_YEARS &gt; 4,(A1L213C1 + A1L213C4 + A1L213C7 + A1L213C10 + A1L213C13) / 5, 0)</f>
        <v>188.8</v>
      </c>
      <c r="BB20" s="16" t="s">
        <v>849</v>
      </c>
      <c r="BC20" s="17">
        <f>IF(RUN_YEARS &gt; 4,(A1L213C2 + A1L213C5 + A1L213C8 + A1L213C11 + A1L213C14) / 5, 0)</f>
        <v>405.6</v>
      </c>
      <c r="BD20" s="16" t="s">
        <v>850</v>
      </c>
      <c r="BE20" s="17">
        <f>(A1L213C25 + A1L213C26)</f>
        <v>594.40000000000009</v>
      </c>
    </row>
    <row r="21" spans="1:57" x14ac:dyDescent="0.3">
      <c r="A21" s="11">
        <v>214</v>
      </c>
      <c r="B21" s="14" t="s">
        <v>624</v>
      </c>
      <c r="C21" s="11" t="s">
        <v>625</v>
      </c>
      <c r="D21" s="16" t="s">
        <v>174</v>
      </c>
      <c r="E21" s="15">
        <v>74885</v>
      </c>
      <c r="F21" s="16" t="s">
        <v>174</v>
      </c>
      <c r="G21" s="15">
        <v>73138</v>
      </c>
      <c r="H21" s="16" t="s">
        <v>851</v>
      </c>
      <c r="I21" s="17">
        <f>(A1L214C1 + A1L214C2)</f>
        <v>148023</v>
      </c>
      <c r="J21" s="16" t="s">
        <v>175</v>
      </c>
      <c r="K21" s="15">
        <v>82865</v>
      </c>
      <c r="L21" s="16" t="s">
        <v>175</v>
      </c>
      <c r="M21" s="15">
        <v>77383</v>
      </c>
      <c r="N21" s="16" t="s">
        <v>852</v>
      </c>
      <c r="O21" s="17">
        <f>(A1L214C4 + A1L214C5)</f>
        <v>160248</v>
      </c>
      <c r="P21" s="16" t="s">
        <v>176</v>
      </c>
      <c r="Q21" s="15">
        <v>82310</v>
      </c>
      <c r="R21" s="16" t="s">
        <v>176</v>
      </c>
      <c r="S21" s="15">
        <v>74811</v>
      </c>
      <c r="T21" s="16" t="s">
        <v>853</v>
      </c>
      <c r="U21" s="17">
        <f>(A1L214C7 + A1L214C8)</f>
        <v>157121</v>
      </c>
      <c r="V21" s="16" t="s">
        <v>177</v>
      </c>
      <c r="W21" s="15">
        <v>80520</v>
      </c>
      <c r="X21" s="16" t="s">
        <v>177</v>
      </c>
      <c r="Y21" s="15">
        <v>74930</v>
      </c>
      <c r="Z21" s="16" t="s">
        <v>854</v>
      </c>
      <c r="AA21" s="17">
        <f>(A1L214C10 + A1L214C11)</f>
        <v>155450</v>
      </c>
      <c r="AB21" s="16" t="s">
        <v>178</v>
      </c>
      <c r="AC21" s="15">
        <v>85101</v>
      </c>
      <c r="AD21" s="16" t="s">
        <v>178</v>
      </c>
      <c r="AE21" s="15">
        <v>78256</v>
      </c>
      <c r="AF21" s="16" t="s">
        <v>855</v>
      </c>
      <c r="AG21" s="17">
        <f>(A1L214C13 + A1L214C14)</f>
        <v>163357</v>
      </c>
      <c r="AH21" s="16" t="s">
        <v>856</v>
      </c>
      <c r="AI21" s="17">
        <f>IF(RUN_YEARS &gt; 1,(A1L214C1 + A1L214C4) / 2, 0)</f>
        <v>78875</v>
      </c>
      <c r="AJ21" s="16" t="s">
        <v>857</v>
      </c>
      <c r="AK21" s="17">
        <f>IF(RUN_YEARS &gt; 1,(A1L214C2 + A1L214C5) / 2, 0)</f>
        <v>75260.5</v>
      </c>
      <c r="AL21" s="16" t="s">
        <v>858</v>
      </c>
      <c r="AM21" s="17">
        <f>(A1L214C16 + A1L214C17)</f>
        <v>154135.5</v>
      </c>
      <c r="AN21" s="16" t="s">
        <v>859</v>
      </c>
      <c r="AO21" s="17">
        <f>IF(RUN_YEARS &gt; 2,(A1L214C1 + A1L214C4 + A1L214C7) / 3, 0)</f>
        <v>80020</v>
      </c>
      <c r="AP21" s="16" t="s">
        <v>860</v>
      </c>
      <c r="AQ21" s="17">
        <f>IF(RUN_YEARS &gt; 2,(A1L214C2 + A1L214C5 + A1L214C8) / 3, 0)</f>
        <v>75110.666666666672</v>
      </c>
      <c r="AR21" s="16" t="s">
        <v>861</v>
      </c>
      <c r="AS21" s="17">
        <f>(A1L214C19 + A1L214C20)</f>
        <v>155130.66666666669</v>
      </c>
      <c r="AT21" s="16" t="s">
        <v>862</v>
      </c>
      <c r="AU21" s="17">
        <f>IF(RUN_YEARS &gt; 3,(A1L214C1 + A1L214C4 + A1L214C7 + A1L214C10) / 4, 0)</f>
        <v>80145</v>
      </c>
      <c r="AV21" s="16" t="s">
        <v>863</v>
      </c>
      <c r="AW21" s="17">
        <f>IF(RUN_YEARS &gt; 3,(A1L214C2 + A1L214C5 + A1L214C8 + A1L214C11) / 4, 0)</f>
        <v>75065.5</v>
      </c>
      <c r="AX21" s="16" t="s">
        <v>864</v>
      </c>
      <c r="AY21" s="17">
        <f>(A1L214C22 + A1L214C23)</f>
        <v>155210.5</v>
      </c>
      <c r="AZ21" s="16" t="s">
        <v>865</v>
      </c>
      <c r="BA21" s="17">
        <f>IF(RUN_YEARS &gt; 4,(A1L214C1 + A1L214C4 + A1L214C7 + A1L214C10 + A1L214C13) / 5, 0)</f>
        <v>81136.2</v>
      </c>
      <c r="BB21" s="16" t="s">
        <v>866</v>
      </c>
      <c r="BC21" s="17">
        <f>IF(RUN_YEARS &gt; 4,(A1L214C2 + A1L214C5 + A1L214C8 + A1L214C11 + A1L214C14) / 5, 0)</f>
        <v>75703.600000000006</v>
      </c>
      <c r="BD21" s="16" t="s">
        <v>867</v>
      </c>
      <c r="BE21" s="17">
        <f>(A1L214C25 + A1L214C26)</f>
        <v>156839.79999999999</v>
      </c>
    </row>
    <row r="22" spans="1:57" x14ac:dyDescent="0.3">
      <c r="A22" s="11">
        <v>215</v>
      </c>
      <c r="B22" s="14" t="s">
        <v>626</v>
      </c>
      <c r="C22" s="11" t="s">
        <v>627</v>
      </c>
      <c r="D22" s="16" t="s">
        <v>174</v>
      </c>
      <c r="E22" s="15">
        <v>605</v>
      </c>
      <c r="F22" s="16" t="s">
        <v>174</v>
      </c>
      <c r="G22" s="15">
        <v>534</v>
      </c>
      <c r="H22" s="16" t="s">
        <v>868</v>
      </c>
      <c r="I22" s="17">
        <f>(A1L215C1 + A1L215C2)</f>
        <v>1139</v>
      </c>
      <c r="J22" s="16" t="s">
        <v>175</v>
      </c>
      <c r="K22" s="15">
        <v>575</v>
      </c>
      <c r="L22" s="16" t="s">
        <v>175</v>
      </c>
      <c r="M22" s="15">
        <v>517</v>
      </c>
      <c r="N22" s="16" t="s">
        <v>869</v>
      </c>
      <c r="O22" s="17">
        <f>(A1L215C4 + A1L215C5)</f>
        <v>1092</v>
      </c>
      <c r="P22" s="16" t="s">
        <v>176</v>
      </c>
      <c r="Q22" s="15">
        <v>551</v>
      </c>
      <c r="R22" s="16" t="s">
        <v>176</v>
      </c>
      <c r="S22" s="15">
        <v>918</v>
      </c>
      <c r="T22" s="16" t="s">
        <v>870</v>
      </c>
      <c r="U22" s="17">
        <f>(A1L215C7 + A1L215C8)</f>
        <v>1469</v>
      </c>
      <c r="V22" s="16" t="s">
        <v>177</v>
      </c>
      <c r="W22" s="15">
        <v>580</v>
      </c>
      <c r="X22" s="16" t="s">
        <v>177</v>
      </c>
      <c r="Y22" s="15">
        <v>794</v>
      </c>
      <c r="Z22" s="16" t="s">
        <v>871</v>
      </c>
      <c r="AA22" s="17">
        <f>(A1L215C10 + A1L215C11)</f>
        <v>1374</v>
      </c>
      <c r="AB22" s="16" t="s">
        <v>178</v>
      </c>
      <c r="AC22" s="15">
        <v>260</v>
      </c>
      <c r="AD22" s="16" t="s">
        <v>178</v>
      </c>
      <c r="AE22" s="15">
        <v>867</v>
      </c>
      <c r="AF22" s="16" t="s">
        <v>872</v>
      </c>
      <c r="AG22" s="17">
        <f>(A1L215C13 + A1L215C14)</f>
        <v>1127</v>
      </c>
      <c r="AH22" s="16" t="s">
        <v>873</v>
      </c>
      <c r="AI22" s="17">
        <f>IF(RUN_YEARS &gt; 1,(A1L215C1 + A1L215C4) / 2, 0)</f>
        <v>590</v>
      </c>
      <c r="AJ22" s="16" t="s">
        <v>874</v>
      </c>
      <c r="AK22" s="17">
        <f>IF(RUN_YEARS &gt; 1,(A1L215C2 + A1L215C5) / 2, 0)</f>
        <v>525.5</v>
      </c>
      <c r="AL22" s="16" t="s">
        <v>875</v>
      </c>
      <c r="AM22" s="17">
        <f>(A1L215C16 + A1L215C17)</f>
        <v>1115.5</v>
      </c>
      <c r="AN22" s="16" t="s">
        <v>876</v>
      </c>
      <c r="AO22" s="17">
        <f>IF(RUN_YEARS &gt; 2,(A1L215C1 + A1L215C4 + A1L215C7) / 3, 0)</f>
        <v>577</v>
      </c>
      <c r="AP22" s="16" t="s">
        <v>877</v>
      </c>
      <c r="AQ22" s="17">
        <f>IF(RUN_YEARS &gt; 2,(A1L215C2 + A1L215C5 + A1L215C8) / 3, 0)</f>
        <v>656.33333333333337</v>
      </c>
      <c r="AR22" s="16" t="s">
        <v>878</v>
      </c>
      <c r="AS22" s="17">
        <f>(A1L215C19 + A1L215C20)</f>
        <v>1233.3333333333335</v>
      </c>
      <c r="AT22" s="16" t="s">
        <v>879</v>
      </c>
      <c r="AU22" s="17">
        <f>IF(RUN_YEARS &gt; 3,(A1L215C1 + A1L215C4 + A1L215C7 + A1L215C10) / 4, 0)</f>
        <v>577.75</v>
      </c>
      <c r="AV22" s="16" t="s">
        <v>880</v>
      </c>
      <c r="AW22" s="17">
        <f>IF(RUN_YEARS &gt; 3,(A1L215C2 + A1L215C5 + A1L215C8 + A1L215C11) / 4, 0)</f>
        <v>690.75</v>
      </c>
      <c r="AX22" s="16" t="s">
        <v>881</v>
      </c>
      <c r="AY22" s="17">
        <f>(A1L215C22 + A1L215C23)</f>
        <v>1268.5</v>
      </c>
      <c r="AZ22" s="16" t="s">
        <v>882</v>
      </c>
      <c r="BA22" s="17">
        <f>IF(RUN_YEARS &gt; 4,(A1L215C1 + A1L215C4 + A1L215C7 + A1L215C10 + A1L215C13) / 5, 0)</f>
        <v>514.20000000000005</v>
      </c>
      <c r="BB22" s="16" t="s">
        <v>883</v>
      </c>
      <c r="BC22" s="17">
        <f>IF(RUN_YEARS &gt; 4,(A1L215C2 + A1L215C5 + A1L215C8 + A1L215C11 + A1L215C14) / 5, 0)</f>
        <v>726</v>
      </c>
      <c r="BD22" s="16" t="s">
        <v>884</v>
      </c>
      <c r="BE22" s="17">
        <f>(A1L215C25 + A1L215C26)</f>
        <v>1240.2</v>
      </c>
    </row>
    <row r="23" spans="1:57" x14ac:dyDescent="0.3">
      <c r="A23" s="11">
        <v>216</v>
      </c>
      <c r="B23" s="14" t="s">
        <v>628</v>
      </c>
      <c r="C23" s="11" t="s">
        <v>629</v>
      </c>
      <c r="D23" s="16" t="s">
        <v>174</v>
      </c>
      <c r="E23" s="15">
        <v>2068897</v>
      </c>
      <c r="F23" s="16" t="s">
        <v>174</v>
      </c>
      <c r="G23" s="15">
        <v>1435589</v>
      </c>
      <c r="H23" s="16" t="s">
        <v>885</v>
      </c>
      <c r="I23" s="17">
        <f>(A1L216C1 + A1L216C2)</f>
        <v>3504486</v>
      </c>
      <c r="J23" s="16" t="s">
        <v>175</v>
      </c>
      <c r="K23" s="15">
        <v>2135531</v>
      </c>
      <c r="L23" s="16" t="s">
        <v>175</v>
      </c>
      <c r="M23" s="15">
        <v>1527416</v>
      </c>
      <c r="N23" s="16" t="s">
        <v>886</v>
      </c>
      <c r="O23" s="17">
        <f>(A1L216C4 + A1L216C5)</f>
        <v>3662947</v>
      </c>
      <c r="P23" s="16" t="s">
        <v>176</v>
      </c>
      <c r="Q23" s="15">
        <v>2256993</v>
      </c>
      <c r="R23" s="16" t="s">
        <v>176</v>
      </c>
      <c r="S23" s="15">
        <v>1669269</v>
      </c>
      <c r="T23" s="16" t="s">
        <v>887</v>
      </c>
      <c r="U23" s="17">
        <f>(A1L216C7 + A1L216C8)</f>
        <v>3926262</v>
      </c>
      <c r="V23" s="16" t="s">
        <v>177</v>
      </c>
      <c r="W23" s="15">
        <v>2145787</v>
      </c>
      <c r="X23" s="16" t="s">
        <v>177</v>
      </c>
      <c r="Y23" s="15">
        <v>1557981</v>
      </c>
      <c r="Z23" s="16" t="s">
        <v>888</v>
      </c>
      <c r="AA23" s="17">
        <f>(A1L216C10 + A1L216C11)</f>
        <v>3703768</v>
      </c>
      <c r="AB23" s="16" t="s">
        <v>178</v>
      </c>
      <c r="AC23" s="15">
        <v>2126871</v>
      </c>
      <c r="AD23" s="16" t="s">
        <v>178</v>
      </c>
      <c r="AE23" s="15">
        <v>1493683</v>
      </c>
      <c r="AF23" s="16" t="s">
        <v>889</v>
      </c>
      <c r="AG23" s="17">
        <f>(A1L216C13 + A1L216C14)</f>
        <v>3620554</v>
      </c>
      <c r="AH23" s="16" t="s">
        <v>890</v>
      </c>
      <c r="AI23" s="17">
        <f>IF(RUN_YEARS &gt; 1,(A1L216C1 + A1L216C4) / 2, 0)</f>
        <v>2102214</v>
      </c>
      <c r="AJ23" s="16" t="s">
        <v>891</v>
      </c>
      <c r="AK23" s="17">
        <f>IF(RUN_YEARS &gt; 1,(A1L216C2 + A1L216C5) / 2, 0)</f>
        <v>1481502.5</v>
      </c>
      <c r="AL23" s="16" t="s">
        <v>892</v>
      </c>
      <c r="AM23" s="17">
        <f>(A1L216C16 + A1L216C17)</f>
        <v>3583716.5</v>
      </c>
      <c r="AN23" s="16" t="s">
        <v>893</v>
      </c>
      <c r="AO23" s="17">
        <f>IF(RUN_YEARS &gt; 2,(A1L216C1 + A1L216C4 + A1L216C7) / 3, 0)</f>
        <v>2153807</v>
      </c>
      <c r="AP23" s="16" t="s">
        <v>894</v>
      </c>
      <c r="AQ23" s="17">
        <f>IF(RUN_YEARS &gt; 2,(A1L216C2 + A1L216C5 + A1L216C8) / 3, 0)</f>
        <v>1544091.3333333333</v>
      </c>
      <c r="AR23" s="16" t="s">
        <v>895</v>
      </c>
      <c r="AS23" s="17">
        <f>(A1L216C19 + A1L216C20)</f>
        <v>3697898.333333333</v>
      </c>
      <c r="AT23" s="16" t="s">
        <v>896</v>
      </c>
      <c r="AU23" s="17">
        <f>IF(RUN_YEARS &gt; 3,(A1L216C1 + A1L216C4 + A1L216C7 + A1L216C10) / 4, 0)</f>
        <v>2151802</v>
      </c>
      <c r="AV23" s="16" t="s">
        <v>897</v>
      </c>
      <c r="AW23" s="17">
        <f>IF(RUN_YEARS &gt; 3,(A1L216C2 + A1L216C5 + A1L216C8 + A1L216C11) / 4, 0)</f>
        <v>1547563.75</v>
      </c>
      <c r="AX23" s="16" t="s">
        <v>898</v>
      </c>
      <c r="AY23" s="17">
        <f>(A1L216C22 + A1L216C23)</f>
        <v>3699365.75</v>
      </c>
      <c r="AZ23" s="16" t="s">
        <v>899</v>
      </c>
      <c r="BA23" s="17">
        <f>IF(RUN_YEARS &gt; 4,(A1L216C1 + A1L216C4 + A1L216C7 + A1L216C10 + A1L216C13) / 5, 0)</f>
        <v>2146815.7999999998</v>
      </c>
      <c r="BB23" s="16" t="s">
        <v>900</v>
      </c>
      <c r="BC23" s="17">
        <f>IF(RUN_YEARS &gt; 4,(A1L216C2 + A1L216C5 + A1L216C8 + A1L216C11 + A1L216C14) / 5, 0)</f>
        <v>1536787.6</v>
      </c>
      <c r="BD23" s="16" t="s">
        <v>901</v>
      </c>
      <c r="BE23" s="17">
        <f>(A1L216C25 + A1L216C26)</f>
        <v>3683603.4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57313D-A08C-4F40-BBC2-8C26AE7C1361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902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903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3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3">
      <c r="A9" s="11">
        <v>218</v>
      </c>
      <c r="B9" s="14" t="s">
        <v>932</v>
      </c>
      <c r="C9" s="11" t="s">
        <v>601</v>
      </c>
      <c r="D9" s="16" t="s">
        <v>174</v>
      </c>
      <c r="E9" s="15">
        <v>3049</v>
      </c>
      <c r="F9" s="16" t="s">
        <v>174</v>
      </c>
      <c r="G9" s="15">
        <v>3052</v>
      </c>
      <c r="H9" s="16" t="s">
        <v>969</v>
      </c>
      <c r="I9" s="17">
        <f>(A1L218C1 + A1L218C2)</f>
        <v>6101</v>
      </c>
      <c r="J9" s="16" t="s">
        <v>175</v>
      </c>
      <c r="K9" s="15">
        <v>3502</v>
      </c>
      <c r="L9" s="16" t="s">
        <v>175</v>
      </c>
      <c r="M9" s="15">
        <v>2451</v>
      </c>
      <c r="N9" s="16" t="s">
        <v>970</v>
      </c>
      <c r="O9" s="17">
        <f>(A1L218C4 + A1L218C5)</f>
        <v>5953</v>
      </c>
      <c r="P9" s="16" t="s">
        <v>176</v>
      </c>
      <c r="Q9" s="15">
        <v>6197</v>
      </c>
      <c r="R9" s="16" t="s">
        <v>176</v>
      </c>
      <c r="S9" s="15">
        <v>3533</v>
      </c>
      <c r="T9" s="16" t="s">
        <v>971</v>
      </c>
      <c r="U9" s="17">
        <f>(A1L218C7 + A1L218C8)</f>
        <v>9730</v>
      </c>
      <c r="V9" s="16" t="s">
        <v>177</v>
      </c>
      <c r="W9" s="15">
        <v>4620</v>
      </c>
      <c r="X9" s="16" t="s">
        <v>177</v>
      </c>
      <c r="Y9" s="15">
        <v>2477</v>
      </c>
      <c r="Z9" s="16" t="s">
        <v>972</v>
      </c>
      <c r="AA9" s="17">
        <f>(A1L218C10 + A1L218C11)</f>
        <v>7097</v>
      </c>
      <c r="AB9" s="16" t="s">
        <v>178</v>
      </c>
      <c r="AC9" s="15">
        <v>5270</v>
      </c>
      <c r="AD9" s="16" t="s">
        <v>178</v>
      </c>
      <c r="AE9" s="15">
        <v>5335</v>
      </c>
      <c r="AF9" s="16" t="s">
        <v>973</v>
      </c>
      <c r="AG9" s="17">
        <f>(A1L218C13 + A1L218C14)</f>
        <v>10605</v>
      </c>
      <c r="AH9" s="16" t="s">
        <v>974</v>
      </c>
      <c r="AI9" s="17">
        <f>IF(RUN_YEARS &gt; 1,(A1L218C1 + A1L218C4) / 2, 0)</f>
        <v>3275.5</v>
      </c>
      <c r="AJ9" s="16" t="s">
        <v>975</v>
      </c>
      <c r="AK9" s="17">
        <f>IF(RUN_YEARS &gt; 1,(A1L218C2 + A1L218C5) / 2, 0)</f>
        <v>2751.5</v>
      </c>
      <c r="AL9" s="16" t="s">
        <v>976</v>
      </c>
      <c r="AM9" s="17">
        <f>(A1L218C16 + A1L218C17)</f>
        <v>6027</v>
      </c>
      <c r="AN9" s="16" t="s">
        <v>977</v>
      </c>
      <c r="AO9" s="17">
        <f>IF(RUN_YEARS &gt; 2,(A1L218C1 + A1L218C4 + A1L218C7) / 3, 0)</f>
        <v>4249.333333333333</v>
      </c>
      <c r="AP9" s="16" t="s">
        <v>978</v>
      </c>
      <c r="AQ9" s="17">
        <f>IF(RUN_YEARS &gt; 2,(A1L218C2 + A1L218C5 + A1L218C8) / 3, 0)</f>
        <v>3012</v>
      </c>
      <c r="AR9" s="16" t="s">
        <v>979</v>
      </c>
      <c r="AS9" s="17">
        <f>(A1L218C19 + A1L218C20)</f>
        <v>7261.333333333333</v>
      </c>
      <c r="AT9" s="16" t="s">
        <v>980</v>
      </c>
      <c r="AU9" s="17">
        <f>IF(RUN_YEARS &gt; 3,(A1L218C1 + A1L218C4 + A1L218C7 + A1L218C10) / 4, 0)</f>
        <v>4342</v>
      </c>
      <c r="AV9" s="16" t="s">
        <v>981</v>
      </c>
      <c r="AW9" s="17">
        <f>IF(RUN_YEARS &gt; 3,(A1L218C2 + A1L218C5 + A1L218C8 + A1L218C11) / 4, 0)</f>
        <v>2878.25</v>
      </c>
      <c r="AX9" s="16" t="s">
        <v>982</v>
      </c>
      <c r="AY9" s="17">
        <f>(A1L218C22 + A1L218C23)</f>
        <v>7220.25</v>
      </c>
      <c r="AZ9" s="16" t="s">
        <v>983</v>
      </c>
      <c r="BA9" s="17">
        <f>IF(RUN_YEARS &gt; 4,(A1L218C1 + A1L218C4 + A1L218C7 + A1L218C10 + A1L218C13) / 5, 0)</f>
        <v>4527.6000000000004</v>
      </c>
      <c r="BB9" s="16" t="s">
        <v>984</v>
      </c>
      <c r="BC9" s="17">
        <f>IF(RUN_YEARS &gt; 4,(A1L218C2 + A1L218C5 + A1L218C8 + A1L218C11 + A1L218C14) / 5, 0)</f>
        <v>3369.6</v>
      </c>
      <c r="BD9" s="16" t="s">
        <v>985</v>
      </c>
      <c r="BE9" s="17">
        <f>(A1L218C25 + A1L218C26)</f>
        <v>7897.2000000000007</v>
      </c>
    </row>
    <row r="10" spans="1:57" x14ac:dyDescent="0.3">
      <c r="A10" s="11">
        <v>219</v>
      </c>
      <c r="B10" s="14" t="s">
        <v>933</v>
      </c>
      <c r="C10" s="11" t="s">
        <v>603</v>
      </c>
      <c r="D10" s="16" t="s">
        <v>174</v>
      </c>
      <c r="E10" s="15">
        <v>67544</v>
      </c>
      <c r="F10" s="16" t="s">
        <v>174</v>
      </c>
      <c r="G10" s="15">
        <v>32114</v>
      </c>
      <c r="H10" s="16" t="s">
        <v>986</v>
      </c>
      <c r="I10" s="17">
        <f>(A1L219C1 + A1L219C2)</f>
        <v>99658</v>
      </c>
      <c r="J10" s="16" t="s">
        <v>175</v>
      </c>
      <c r="K10" s="15">
        <v>66297</v>
      </c>
      <c r="L10" s="16" t="s">
        <v>175</v>
      </c>
      <c r="M10" s="15">
        <v>32528</v>
      </c>
      <c r="N10" s="16" t="s">
        <v>987</v>
      </c>
      <c r="O10" s="17">
        <f>(A1L219C4 + A1L219C5)</f>
        <v>98825</v>
      </c>
      <c r="P10" s="16" t="s">
        <v>176</v>
      </c>
      <c r="Q10" s="15">
        <v>59099</v>
      </c>
      <c r="R10" s="16" t="s">
        <v>176</v>
      </c>
      <c r="S10" s="15">
        <v>26839</v>
      </c>
      <c r="T10" s="16" t="s">
        <v>988</v>
      </c>
      <c r="U10" s="17">
        <f>(A1L219C7 + A1L219C8)</f>
        <v>85938</v>
      </c>
      <c r="V10" s="16" t="s">
        <v>177</v>
      </c>
      <c r="W10" s="15">
        <v>42774</v>
      </c>
      <c r="X10" s="16" t="s">
        <v>177</v>
      </c>
      <c r="Y10" s="15">
        <v>20917</v>
      </c>
      <c r="Z10" s="16" t="s">
        <v>989</v>
      </c>
      <c r="AA10" s="17">
        <f>(A1L219C10 + A1L219C11)</f>
        <v>63691</v>
      </c>
      <c r="AB10" s="16" t="s">
        <v>178</v>
      </c>
      <c r="AC10" s="15">
        <v>36317</v>
      </c>
      <c r="AD10" s="16" t="s">
        <v>178</v>
      </c>
      <c r="AE10" s="15">
        <v>18793</v>
      </c>
      <c r="AF10" s="16" t="s">
        <v>990</v>
      </c>
      <c r="AG10" s="17">
        <f>(A1L219C13 + A1L219C14)</f>
        <v>55110</v>
      </c>
      <c r="AH10" s="16" t="s">
        <v>991</v>
      </c>
      <c r="AI10" s="17">
        <f>IF(RUN_YEARS &gt; 1,(A1L219C1 + A1L219C4) / 2, 0)</f>
        <v>66920.5</v>
      </c>
      <c r="AJ10" s="16" t="s">
        <v>992</v>
      </c>
      <c r="AK10" s="17">
        <f>IF(RUN_YEARS &gt; 1,(A1L219C2 + A1L219C5) / 2, 0)</f>
        <v>32321</v>
      </c>
      <c r="AL10" s="16" t="s">
        <v>993</v>
      </c>
      <c r="AM10" s="17">
        <f>(A1L219C16 + A1L219C17)</f>
        <v>99241.5</v>
      </c>
      <c r="AN10" s="16" t="s">
        <v>994</v>
      </c>
      <c r="AO10" s="17">
        <f>IF(RUN_YEARS &gt; 2,(A1L219C1 + A1L219C4 + A1L219C7) / 3, 0)</f>
        <v>64313.333333333336</v>
      </c>
      <c r="AP10" s="16" t="s">
        <v>995</v>
      </c>
      <c r="AQ10" s="17">
        <f>IF(RUN_YEARS &gt; 2,(A1L219C2 + A1L219C5 + A1L219C8) / 3, 0)</f>
        <v>30493.666666666668</v>
      </c>
      <c r="AR10" s="16" t="s">
        <v>996</v>
      </c>
      <c r="AS10" s="17">
        <f>(A1L219C19 + A1L219C20)</f>
        <v>94807</v>
      </c>
      <c r="AT10" s="16" t="s">
        <v>997</v>
      </c>
      <c r="AU10" s="17">
        <f>IF(RUN_YEARS &gt; 3,(A1L219C1 + A1L219C4 + A1L219C7 + A1L219C10) / 4, 0)</f>
        <v>58928.5</v>
      </c>
      <c r="AV10" s="16" t="s">
        <v>998</v>
      </c>
      <c r="AW10" s="17">
        <f>IF(RUN_YEARS &gt; 3,(A1L219C2 + A1L219C5 + A1L219C8 + A1L219C11) / 4, 0)</f>
        <v>28099.5</v>
      </c>
      <c r="AX10" s="16" t="s">
        <v>999</v>
      </c>
      <c r="AY10" s="17">
        <f>(A1L219C22 + A1L219C23)</f>
        <v>87028</v>
      </c>
      <c r="AZ10" s="16" t="s">
        <v>1000</v>
      </c>
      <c r="BA10" s="17">
        <f>IF(RUN_YEARS &gt; 4,(A1L219C1 + A1L219C4 + A1L219C7 + A1L219C10 + A1L219C13) / 5, 0)</f>
        <v>54406.2</v>
      </c>
      <c r="BB10" s="16" t="s">
        <v>1001</v>
      </c>
      <c r="BC10" s="17">
        <f>IF(RUN_YEARS &gt; 4,(A1L219C2 + A1L219C5 + A1L219C8 + A1L219C11 + A1L219C14) / 5, 0)</f>
        <v>26238.2</v>
      </c>
      <c r="BD10" s="16" t="s">
        <v>1002</v>
      </c>
      <c r="BE10" s="17">
        <f>(A1L219C25 + A1L219C26)</f>
        <v>80644.399999999994</v>
      </c>
    </row>
    <row r="11" spans="1:57" x14ac:dyDescent="0.3">
      <c r="A11" s="11">
        <v>220</v>
      </c>
      <c r="B11" s="14" t="s">
        <v>934</v>
      </c>
      <c r="C11" s="11" t="s">
        <v>605</v>
      </c>
      <c r="D11" s="16" t="s">
        <v>174</v>
      </c>
      <c r="E11" s="15">
        <v>681557</v>
      </c>
      <c r="F11" s="16" t="s">
        <v>174</v>
      </c>
      <c r="G11" s="15">
        <v>697984</v>
      </c>
      <c r="H11" s="16" t="s">
        <v>1003</v>
      </c>
      <c r="I11" s="17">
        <f>(A1L220C1 + A1L220C2)</f>
        <v>1379541</v>
      </c>
      <c r="J11" s="16" t="s">
        <v>175</v>
      </c>
      <c r="K11" s="15">
        <v>854705</v>
      </c>
      <c r="L11" s="16" t="s">
        <v>175</v>
      </c>
      <c r="M11" s="15">
        <v>868233</v>
      </c>
      <c r="N11" s="16" t="s">
        <v>1004</v>
      </c>
      <c r="O11" s="17">
        <f>(A1L220C4 + A1L220C5)</f>
        <v>1722938</v>
      </c>
      <c r="P11" s="16" t="s">
        <v>176</v>
      </c>
      <c r="Q11" s="15">
        <v>920791</v>
      </c>
      <c r="R11" s="16" t="s">
        <v>176</v>
      </c>
      <c r="S11" s="15">
        <v>939606</v>
      </c>
      <c r="T11" s="16" t="s">
        <v>1005</v>
      </c>
      <c r="U11" s="17">
        <f>(A1L220C7 + A1L220C8)</f>
        <v>1860397</v>
      </c>
      <c r="V11" s="16" t="s">
        <v>177</v>
      </c>
      <c r="W11" s="15">
        <v>859380</v>
      </c>
      <c r="X11" s="16" t="s">
        <v>177</v>
      </c>
      <c r="Y11" s="15">
        <v>875843</v>
      </c>
      <c r="Z11" s="16" t="s">
        <v>1006</v>
      </c>
      <c r="AA11" s="17">
        <f>(A1L220C10 + A1L220C11)</f>
        <v>1735223</v>
      </c>
      <c r="AB11" s="16" t="s">
        <v>178</v>
      </c>
      <c r="AC11" s="15">
        <v>806221</v>
      </c>
      <c r="AD11" s="16" t="s">
        <v>178</v>
      </c>
      <c r="AE11" s="15">
        <v>825504</v>
      </c>
      <c r="AF11" s="16" t="s">
        <v>1007</v>
      </c>
      <c r="AG11" s="17">
        <f>(A1L220C13 + A1L220C14)</f>
        <v>1631725</v>
      </c>
      <c r="AH11" s="16" t="s">
        <v>1008</v>
      </c>
      <c r="AI11" s="17">
        <f>IF(RUN_YEARS &gt; 1,(A1L220C1 + A1L220C4) / 2, 0)</f>
        <v>768131</v>
      </c>
      <c r="AJ11" s="16" t="s">
        <v>1009</v>
      </c>
      <c r="AK11" s="17">
        <f>IF(RUN_YEARS &gt; 1,(A1L220C2 + A1L220C5) / 2, 0)</f>
        <v>783108.5</v>
      </c>
      <c r="AL11" s="16" t="s">
        <v>1010</v>
      </c>
      <c r="AM11" s="17">
        <f>(A1L220C16 + A1L220C17)</f>
        <v>1551239.5</v>
      </c>
      <c r="AN11" s="16" t="s">
        <v>1011</v>
      </c>
      <c r="AO11" s="17">
        <f>IF(RUN_YEARS &gt; 2,(A1L220C1 + A1L220C4 + A1L220C7) / 3, 0)</f>
        <v>819017.66666666663</v>
      </c>
      <c r="AP11" s="16" t="s">
        <v>1012</v>
      </c>
      <c r="AQ11" s="17">
        <f>IF(RUN_YEARS &gt; 2,(A1L220C2 + A1L220C5 + A1L220C8) / 3, 0)</f>
        <v>835274.33333333337</v>
      </c>
      <c r="AR11" s="16" t="s">
        <v>1013</v>
      </c>
      <c r="AS11" s="17">
        <f>(A1L220C19 + A1L220C20)</f>
        <v>1654292</v>
      </c>
      <c r="AT11" s="16" t="s">
        <v>1014</v>
      </c>
      <c r="AU11" s="17">
        <f>IF(RUN_YEARS &gt; 3,(A1L220C1 + A1L220C4 + A1L220C7 + A1L220C10) / 4, 0)</f>
        <v>829108.25</v>
      </c>
      <c r="AV11" s="16" t="s">
        <v>1015</v>
      </c>
      <c r="AW11" s="17">
        <f>IF(RUN_YEARS &gt; 3,(A1L220C2 + A1L220C5 + A1L220C8 + A1L220C11) / 4, 0)</f>
        <v>845416.5</v>
      </c>
      <c r="AX11" s="16" t="s">
        <v>1016</v>
      </c>
      <c r="AY11" s="17">
        <f>(A1L220C22 + A1L220C23)</f>
        <v>1674524.75</v>
      </c>
      <c r="AZ11" s="16" t="s">
        <v>1017</v>
      </c>
      <c r="BA11" s="17">
        <f>IF(RUN_YEARS &gt; 4,(A1L220C1 + A1L220C4 + A1L220C7 + A1L220C10 + A1L220C13) / 5, 0)</f>
        <v>824530.8</v>
      </c>
      <c r="BB11" s="16" t="s">
        <v>1018</v>
      </c>
      <c r="BC11" s="17">
        <f>IF(RUN_YEARS &gt; 4,(A1L220C2 + A1L220C5 + A1L220C8 + A1L220C11 + A1L220C14) / 5, 0)</f>
        <v>841434</v>
      </c>
      <c r="BD11" s="16" t="s">
        <v>1019</v>
      </c>
      <c r="BE11" s="17">
        <f>(A1L220C25 + A1L220C26)</f>
        <v>1665964.8</v>
      </c>
    </row>
    <row r="12" spans="1:57" x14ac:dyDescent="0.3">
      <c r="A12" s="11">
        <v>221</v>
      </c>
      <c r="B12" s="14" t="s">
        <v>935</v>
      </c>
      <c r="C12" s="11" t="s">
        <v>607</v>
      </c>
      <c r="D12" s="16" t="s">
        <v>174</v>
      </c>
      <c r="E12" s="15">
        <v>20934</v>
      </c>
      <c r="F12" s="16" t="s">
        <v>174</v>
      </c>
      <c r="G12" s="15">
        <v>21145</v>
      </c>
      <c r="H12" s="16" t="s">
        <v>1020</v>
      </c>
      <c r="I12" s="17">
        <f>(A1L221C1 + A1L221C2)</f>
        <v>42079</v>
      </c>
      <c r="J12" s="16" t="s">
        <v>175</v>
      </c>
      <c r="K12" s="15">
        <v>17330</v>
      </c>
      <c r="L12" s="16" t="s">
        <v>175</v>
      </c>
      <c r="M12" s="15">
        <v>18272</v>
      </c>
      <c r="N12" s="16" t="s">
        <v>1021</v>
      </c>
      <c r="O12" s="17">
        <f>(A1L221C4 + A1L221C5)</f>
        <v>35602</v>
      </c>
      <c r="P12" s="16" t="s">
        <v>176</v>
      </c>
      <c r="Q12" s="15">
        <v>17668</v>
      </c>
      <c r="R12" s="16" t="s">
        <v>176</v>
      </c>
      <c r="S12" s="15">
        <v>18750</v>
      </c>
      <c r="T12" s="16" t="s">
        <v>1022</v>
      </c>
      <c r="U12" s="17">
        <f>(A1L221C7 + A1L221C8)</f>
        <v>36418</v>
      </c>
      <c r="V12" s="16" t="s">
        <v>177</v>
      </c>
      <c r="W12" s="15">
        <v>13829</v>
      </c>
      <c r="X12" s="16" t="s">
        <v>177</v>
      </c>
      <c r="Y12" s="15">
        <v>14410</v>
      </c>
      <c r="Z12" s="16" t="s">
        <v>1023</v>
      </c>
      <c r="AA12" s="17">
        <f>(A1L221C10 + A1L221C11)</f>
        <v>28239</v>
      </c>
      <c r="AB12" s="16" t="s">
        <v>178</v>
      </c>
      <c r="AC12" s="15">
        <v>11804</v>
      </c>
      <c r="AD12" s="16" t="s">
        <v>178</v>
      </c>
      <c r="AE12" s="15">
        <v>12458</v>
      </c>
      <c r="AF12" s="16" t="s">
        <v>1024</v>
      </c>
      <c r="AG12" s="17">
        <f>(A1L221C13 + A1L221C14)</f>
        <v>24262</v>
      </c>
      <c r="AH12" s="16" t="s">
        <v>1025</v>
      </c>
      <c r="AI12" s="17">
        <f>IF(RUN_YEARS &gt; 1,(A1L221C1 + A1L221C4) / 2, 0)</f>
        <v>19132</v>
      </c>
      <c r="AJ12" s="16" t="s">
        <v>1026</v>
      </c>
      <c r="AK12" s="17">
        <f>IF(RUN_YEARS &gt; 1,(A1L221C2 + A1L221C5) / 2, 0)</f>
        <v>19708.5</v>
      </c>
      <c r="AL12" s="16" t="s">
        <v>1027</v>
      </c>
      <c r="AM12" s="17">
        <f>(A1L221C16 + A1L221C17)</f>
        <v>38840.5</v>
      </c>
      <c r="AN12" s="16" t="s">
        <v>1028</v>
      </c>
      <c r="AO12" s="17">
        <f>IF(RUN_YEARS &gt; 2,(A1L221C1 + A1L221C4 + A1L221C7) / 3, 0)</f>
        <v>18644</v>
      </c>
      <c r="AP12" s="16" t="s">
        <v>1029</v>
      </c>
      <c r="AQ12" s="17">
        <f>IF(RUN_YEARS &gt; 2,(A1L221C2 + A1L221C5 + A1L221C8) / 3, 0)</f>
        <v>19389</v>
      </c>
      <c r="AR12" s="16" t="s">
        <v>1030</v>
      </c>
      <c r="AS12" s="17">
        <f>(A1L221C19 + A1L221C20)</f>
        <v>38033</v>
      </c>
      <c r="AT12" s="16" t="s">
        <v>1031</v>
      </c>
      <c r="AU12" s="17">
        <f>IF(RUN_YEARS &gt; 3,(A1L221C1 + A1L221C4 + A1L221C7 + A1L221C10) / 4, 0)</f>
        <v>17440.25</v>
      </c>
      <c r="AV12" s="16" t="s">
        <v>1032</v>
      </c>
      <c r="AW12" s="17">
        <f>IF(RUN_YEARS &gt; 3,(A1L221C2 + A1L221C5 + A1L221C8 + A1L221C11) / 4, 0)</f>
        <v>18144.25</v>
      </c>
      <c r="AX12" s="16" t="s">
        <v>1033</v>
      </c>
      <c r="AY12" s="17">
        <f>(A1L221C22 + A1L221C23)</f>
        <v>35584.5</v>
      </c>
      <c r="AZ12" s="16" t="s">
        <v>1034</v>
      </c>
      <c r="BA12" s="17">
        <f>IF(RUN_YEARS &gt; 4,(A1L221C1 + A1L221C4 + A1L221C7 + A1L221C10 + A1L221C13) / 5, 0)</f>
        <v>16313</v>
      </c>
      <c r="BB12" s="16" t="s">
        <v>1035</v>
      </c>
      <c r="BC12" s="17">
        <f>IF(RUN_YEARS &gt; 4,(A1L221C2 + A1L221C5 + A1L221C8 + A1L221C11 + A1L221C14) / 5, 0)</f>
        <v>17007</v>
      </c>
      <c r="BD12" s="16" t="s">
        <v>1036</v>
      </c>
      <c r="BE12" s="17">
        <f>(A1L221C25 + A1L221C26)</f>
        <v>33320</v>
      </c>
    </row>
    <row r="13" spans="1:57" x14ac:dyDescent="0.3">
      <c r="A13" s="11">
        <v>222</v>
      </c>
      <c r="B13" s="14" t="s">
        <v>936</v>
      </c>
      <c r="C13" s="11" t="s">
        <v>609</v>
      </c>
      <c r="D13" s="16" t="s">
        <v>174</v>
      </c>
      <c r="E13" s="15">
        <v>480940</v>
      </c>
      <c r="F13" s="16" t="s">
        <v>174</v>
      </c>
      <c r="G13" s="15">
        <v>512610</v>
      </c>
      <c r="H13" s="16" t="s">
        <v>1037</v>
      </c>
      <c r="I13" s="17">
        <f>(A1L222C1 + A1L222C2)</f>
        <v>993550</v>
      </c>
      <c r="J13" s="16" t="s">
        <v>175</v>
      </c>
      <c r="K13" s="15">
        <v>563064</v>
      </c>
      <c r="L13" s="16" t="s">
        <v>175</v>
      </c>
      <c r="M13" s="15">
        <v>611843</v>
      </c>
      <c r="N13" s="16" t="s">
        <v>1038</v>
      </c>
      <c r="O13" s="17">
        <f>(A1L222C4 + A1L222C5)</f>
        <v>1174907</v>
      </c>
      <c r="P13" s="16" t="s">
        <v>176</v>
      </c>
      <c r="Q13" s="15">
        <v>637928</v>
      </c>
      <c r="R13" s="16" t="s">
        <v>176</v>
      </c>
      <c r="S13" s="15">
        <v>672445</v>
      </c>
      <c r="T13" s="16" t="s">
        <v>1039</v>
      </c>
      <c r="U13" s="17">
        <f>(A1L222C7 + A1L222C8)</f>
        <v>1310373</v>
      </c>
      <c r="V13" s="16" t="s">
        <v>177</v>
      </c>
      <c r="W13" s="15">
        <v>593267</v>
      </c>
      <c r="X13" s="16" t="s">
        <v>177</v>
      </c>
      <c r="Y13" s="15">
        <v>622953</v>
      </c>
      <c r="Z13" s="16" t="s">
        <v>1040</v>
      </c>
      <c r="AA13" s="17">
        <f>(A1L222C10 + A1L222C11)</f>
        <v>1216220</v>
      </c>
      <c r="AB13" s="16" t="s">
        <v>178</v>
      </c>
      <c r="AC13" s="15">
        <v>486600</v>
      </c>
      <c r="AD13" s="16" t="s">
        <v>178</v>
      </c>
      <c r="AE13" s="15">
        <v>517777</v>
      </c>
      <c r="AF13" s="16" t="s">
        <v>1041</v>
      </c>
      <c r="AG13" s="17">
        <f>(A1L222C13 + A1L222C14)</f>
        <v>1004377</v>
      </c>
      <c r="AH13" s="16" t="s">
        <v>1042</v>
      </c>
      <c r="AI13" s="17">
        <f>IF(RUN_YEARS &gt; 1,(A1L222C1 + A1L222C4) / 2, 0)</f>
        <v>522002</v>
      </c>
      <c r="AJ13" s="16" t="s">
        <v>1043</v>
      </c>
      <c r="AK13" s="17">
        <f>IF(RUN_YEARS &gt; 1,(A1L222C2 + A1L222C5) / 2, 0)</f>
        <v>562226.5</v>
      </c>
      <c r="AL13" s="16" t="s">
        <v>1044</v>
      </c>
      <c r="AM13" s="17">
        <f>(A1L222C16 + A1L222C17)</f>
        <v>1084228.5</v>
      </c>
      <c r="AN13" s="16" t="s">
        <v>1045</v>
      </c>
      <c r="AO13" s="17">
        <f>IF(RUN_YEARS &gt; 2,(A1L222C1 + A1L222C4 + A1L222C7) / 3, 0)</f>
        <v>560644</v>
      </c>
      <c r="AP13" s="16" t="s">
        <v>1046</v>
      </c>
      <c r="AQ13" s="17">
        <f>IF(RUN_YEARS &gt; 2,(A1L222C2 + A1L222C5 + A1L222C8) / 3, 0)</f>
        <v>598966</v>
      </c>
      <c r="AR13" s="16" t="s">
        <v>1047</v>
      </c>
      <c r="AS13" s="17">
        <f>(A1L222C19 + A1L222C20)</f>
        <v>1159610</v>
      </c>
      <c r="AT13" s="16" t="s">
        <v>1048</v>
      </c>
      <c r="AU13" s="17">
        <f>IF(RUN_YEARS &gt; 3,(A1L222C1 + A1L222C4 + A1L222C7 + A1L222C10) / 4, 0)</f>
        <v>568799.75</v>
      </c>
      <c r="AV13" s="16" t="s">
        <v>1049</v>
      </c>
      <c r="AW13" s="17">
        <f>IF(RUN_YEARS &gt; 3,(A1L222C2 + A1L222C5 + A1L222C8 + A1L222C11) / 4, 0)</f>
        <v>604962.75</v>
      </c>
      <c r="AX13" s="16" t="s">
        <v>1050</v>
      </c>
      <c r="AY13" s="17">
        <f>(A1L222C22 + A1L222C23)</f>
        <v>1173762.5</v>
      </c>
      <c r="AZ13" s="16" t="s">
        <v>1051</v>
      </c>
      <c r="BA13" s="17">
        <f>IF(RUN_YEARS &gt; 4,(A1L222C1 + A1L222C4 + A1L222C7 + A1L222C10 + A1L222C13) / 5, 0)</f>
        <v>552359.80000000005</v>
      </c>
      <c r="BB13" s="16" t="s">
        <v>1052</v>
      </c>
      <c r="BC13" s="17">
        <f>IF(RUN_YEARS &gt; 4,(A1L222C2 + A1L222C5 + A1L222C8 + A1L222C11 + A1L222C14) / 5, 0)</f>
        <v>587525.6</v>
      </c>
      <c r="BD13" s="16" t="s">
        <v>1053</v>
      </c>
      <c r="BE13" s="17">
        <f>(A1L222C25 + A1L222C26)</f>
        <v>1139885.3999999999</v>
      </c>
    </row>
    <row r="14" spans="1:57" x14ac:dyDescent="0.3">
      <c r="A14" s="11">
        <v>223</v>
      </c>
      <c r="B14" s="14" t="s">
        <v>937</v>
      </c>
      <c r="C14" s="11" t="s">
        <v>611</v>
      </c>
      <c r="D14" s="16" t="s">
        <v>174</v>
      </c>
      <c r="E14" s="15">
        <v>51444</v>
      </c>
      <c r="F14" s="16" t="s">
        <v>174</v>
      </c>
      <c r="G14" s="15">
        <v>52002</v>
      </c>
      <c r="H14" s="16" t="s">
        <v>1054</v>
      </c>
      <c r="I14" s="17">
        <f>(A1L223C1 + A1L223C2)</f>
        <v>103446</v>
      </c>
      <c r="J14" s="16" t="s">
        <v>175</v>
      </c>
      <c r="K14" s="15">
        <v>59109</v>
      </c>
      <c r="L14" s="16" t="s">
        <v>175</v>
      </c>
      <c r="M14" s="15">
        <v>60865</v>
      </c>
      <c r="N14" s="16" t="s">
        <v>1055</v>
      </c>
      <c r="O14" s="17">
        <f>(A1L223C4 + A1L223C5)</f>
        <v>119974</v>
      </c>
      <c r="P14" s="16" t="s">
        <v>176</v>
      </c>
      <c r="Q14" s="15">
        <v>51666</v>
      </c>
      <c r="R14" s="16" t="s">
        <v>176</v>
      </c>
      <c r="S14" s="15">
        <v>51744</v>
      </c>
      <c r="T14" s="16" t="s">
        <v>1056</v>
      </c>
      <c r="U14" s="17">
        <f>(A1L223C7 + A1L223C8)</f>
        <v>103410</v>
      </c>
      <c r="V14" s="16" t="s">
        <v>177</v>
      </c>
      <c r="W14" s="15">
        <v>56409</v>
      </c>
      <c r="X14" s="16" t="s">
        <v>177</v>
      </c>
      <c r="Y14" s="15">
        <v>56538</v>
      </c>
      <c r="Z14" s="16" t="s">
        <v>1057</v>
      </c>
      <c r="AA14" s="17">
        <f>(A1L223C10 + A1L223C11)</f>
        <v>112947</v>
      </c>
      <c r="AB14" s="16" t="s">
        <v>178</v>
      </c>
      <c r="AC14" s="15">
        <v>58472</v>
      </c>
      <c r="AD14" s="16" t="s">
        <v>178</v>
      </c>
      <c r="AE14" s="15">
        <v>58552</v>
      </c>
      <c r="AF14" s="16" t="s">
        <v>1058</v>
      </c>
      <c r="AG14" s="17">
        <f>(A1L223C13 + A1L223C14)</f>
        <v>117024</v>
      </c>
      <c r="AH14" s="16" t="s">
        <v>1059</v>
      </c>
      <c r="AI14" s="17">
        <f>IF(RUN_YEARS &gt; 1,(A1L223C1 + A1L223C4) / 2, 0)</f>
        <v>55276.5</v>
      </c>
      <c r="AJ14" s="16" t="s">
        <v>1060</v>
      </c>
      <c r="AK14" s="17">
        <f>IF(RUN_YEARS &gt; 1,(A1L223C2 + A1L223C5) / 2, 0)</f>
        <v>56433.5</v>
      </c>
      <c r="AL14" s="16" t="s">
        <v>1061</v>
      </c>
      <c r="AM14" s="17">
        <f>(A1L223C16 + A1L223C17)</f>
        <v>111710</v>
      </c>
      <c r="AN14" s="16" t="s">
        <v>1062</v>
      </c>
      <c r="AO14" s="17">
        <f>IF(RUN_YEARS &gt; 2,(A1L223C1 + A1L223C4 + A1L223C7) / 3, 0)</f>
        <v>54073</v>
      </c>
      <c r="AP14" s="16" t="s">
        <v>1063</v>
      </c>
      <c r="AQ14" s="17">
        <f>IF(RUN_YEARS &gt; 2,(A1L223C2 + A1L223C5 + A1L223C8) / 3, 0)</f>
        <v>54870.333333333336</v>
      </c>
      <c r="AR14" s="16" t="s">
        <v>1064</v>
      </c>
      <c r="AS14" s="17">
        <f>(A1L223C19 + A1L223C20)</f>
        <v>108943.33333333334</v>
      </c>
      <c r="AT14" s="16" t="s">
        <v>1065</v>
      </c>
      <c r="AU14" s="17">
        <f>IF(RUN_YEARS &gt; 3,(A1L223C1 + A1L223C4 + A1L223C7 + A1L223C10) / 4, 0)</f>
        <v>54657</v>
      </c>
      <c r="AV14" s="16" t="s">
        <v>1066</v>
      </c>
      <c r="AW14" s="17">
        <f>IF(RUN_YEARS &gt; 3,(A1L223C2 + A1L223C5 + A1L223C8 + A1L223C11) / 4, 0)</f>
        <v>55287.25</v>
      </c>
      <c r="AX14" s="16" t="s">
        <v>1067</v>
      </c>
      <c r="AY14" s="17">
        <f>(A1L223C22 + A1L223C23)</f>
        <v>109944.25</v>
      </c>
      <c r="AZ14" s="16" t="s">
        <v>1068</v>
      </c>
      <c r="BA14" s="17">
        <f>IF(RUN_YEARS &gt; 4,(A1L223C1 + A1L223C4 + A1L223C7 + A1L223C10 + A1L223C13) / 5, 0)</f>
        <v>55420</v>
      </c>
      <c r="BB14" s="16" t="s">
        <v>1069</v>
      </c>
      <c r="BC14" s="17">
        <f>IF(RUN_YEARS &gt; 4,(A1L223C2 + A1L223C5 + A1L223C8 + A1L223C11 + A1L223C14) / 5, 0)</f>
        <v>55940.2</v>
      </c>
      <c r="BD14" s="16" t="s">
        <v>1070</v>
      </c>
      <c r="BE14" s="17">
        <f>(A1L223C25 + A1L223C26)</f>
        <v>111360.2</v>
      </c>
    </row>
    <row r="15" spans="1:57" x14ac:dyDescent="0.3">
      <c r="A15" s="11">
        <v>224</v>
      </c>
      <c r="B15" s="14" t="s">
        <v>938</v>
      </c>
      <c r="C15" s="11" t="s">
        <v>613</v>
      </c>
      <c r="D15" s="16" t="s">
        <v>174</v>
      </c>
      <c r="E15" s="15">
        <v>413569</v>
      </c>
      <c r="F15" s="16" t="s">
        <v>174</v>
      </c>
      <c r="G15" s="15">
        <v>422386</v>
      </c>
      <c r="H15" s="16" t="s">
        <v>1071</v>
      </c>
      <c r="I15" s="17">
        <f>(A1L224C1 + A1L224C2)</f>
        <v>835955</v>
      </c>
      <c r="J15" s="16" t="s">
        <v>175</v>
      </c>
      <c r="K15" s="15">
        <v>554620</v>
      </c>
      <c r="L15" s="16" t="s">
        <v>175</v>
      </c>
      <c r="M15" s="15">
        <v>586478</v>
      </c>
      <c r="N15" s="16" t="s">
        <v>1072</v>
      </c>
      <c r="O15" s="17">
        <f>(A1L224C4 + A1L224C5)</f>
        <v>1141098</v>
      </c>
      <c r="P15" s="16" t="s">
        <v>176</v>
      </c>
      <c r="Q15" s="15">
        <v>536598</v>
      </c>
      <c r="R15" s="16" t="s">
        <v>176</v>
      </c>
      <c r="S15" s="15">
        <v>549747</v>
      </c>
      <c r="T15" s="16" t="s">
        <v>1073</v>
      </c>
      <c r="U15" s="17">
        <f>(A1L224C7 + A1L224C8)</f>
        <v>1086345</v>
      </c>
      <c r="V15" s="16" t="s">
        <v>177</v>
      </c>
      <c r="W15" s="15">
        <v>657063</v>
      </c>
      <c r="X15" s="16" t="s">
        <v>177</v>
      </c>
      <c r="Y15" s="15">
        <v>663519</v>
      </c>
      <c r="Z15" s="16" t="s">
        <v>1074</v>
      </c>
      <c r="AA15" s="17">
        <f>(A1L224C10 + A1L224C11)</f>
        <v>1320582</v>
      </c>
      <c r="AB15" s="16" t="s">
        <v>178</v>
      </c>
      <c r="AC15" s="15">
        <v>593688</v>
      </c>
      <c r="AD15" s="16" t="s">
        <v>178</v>
      </c>
      <c r="AE15" s="15">
        <v>600349</v>
      </c>
      <c r="AF15" s="16" t="s">
        <v>1075</v>
      </c>
      <c r="AG15" s="17">
        <f>(A1L224C13 + A1L224C14)</f>
        <v>1194037</v>
      </c>
      <c r="AH15" s="16" t="s">
        <v>1076</v>
      </c>
      <c r="AI15" s="17">
        <f>IF(RUN_YEARS &gt; 1,(A1L224C1 + A1L224C4) / 2, 0)</f>
        <v>484094.5</v>
      </c>
      <c r="AJ15" s="16" t="s">
        <v>1077</v>
      </c>
      <c r="AK15" s="17">
        <f>IF(RUN_YEARS &gt; 1,(A1L224C2 + A1L224C5) / 2, 0)</f>
        <v>504432</v>
      </c>
      <c r="AL15" s="16" t="s">
        <v>1078</v>
      </c>
      <c r="AM15" s="17">
        <f>(A1L224C16 + A1L224C17)</f>
        <v>988526.5</v>
      </c>
      <c r="AN15" s="16" t="s">
        <v>1079</v>
      </c>
      <c r="AO15" s="17">
        <f>IF(RUN_YEARS &gt; 2,(A1L224C1 + A1L224C4 + A1L224C7) / 3, 0)</f>
        <v>501595.66666666669</v>
      </c>
      <c r="AP15" s="16" t="s">
        <v>1080</v>
      </c>
      <c r="AQ15" s="17">
        <f>IF(RUN_YEARS &gt; 2,(A1L224C2 + A1L224C5 + A1L224C8) / 3, 0)</f>
        <v>519537</v>
      </c>
      <c r="AR15" s="16" t="s">
        <v>1081</v>
      </c>
      <c r="AS15" s="17">
        <f>(A1L224C19 + A1L224C20)</f>
        <v>1021132.6666666667</v>
      </c>
      <c r="AT15" s="16" t="s">
        <v>1082</v>
      </c>
      <c r="AU15" s="17">
        <f>IF(RUN_YEARS &gt; 3,(A1L224C1 + A1L224C4 + A1L224C7 + A1L224C10) / 4, 0)</f>
        <v>540462.5</v>
      </c>
      <c r="AV15" s="16" t="s">
        <v>1083</v>
      </c>
      <c r="AW15" s="17">
        <f>IF(RUN_YEARS &gt; 3,(A1L224C2 + A1L224C5 + A1L224C8 + A1L224C11) / 4, 0)</f>
        <v>555532.5</v>
      </c>
      <c r="AX15" s="16" t="s">
        <v>1084</v>
      </c>
      <c r="AY15" s="17">
        <f>(A1L224C22 + A1L224C23)</f>
        <v>1095995</v>
      </c>
      <c r="AZ15" s="16" t="s">
        <v>1085</v>
      </c>
      <c r="BA15" s="17">
        <f>IF(RUN_YEARS &gt; 4,(A1L224C1 + A1L224C4 + A1L224C7 + A1L224C10 + A1L224C13) / 5, 0)</f>
        <v>551107.6</v>
      </c>
      <c r="BB15" s="16" t="s">
        <v>1086</v>
      </c>
      <c r="BC15" s="17">
        <f>IF(RUN_YEARS &gt; 4,(A1L224C2 + A1L224C5 + A1L224C8 + A1L224C11 + A1L224C14) / 5, 0)</f>
        <v>564495.80000000005</v>
      </c>
      <c r="BD15" s="16" t="s">
        <v>1087</v>
      </c>
      <c r="BE15" s="17">
        <f>(A1L224C25 + A1L224C26)</f>
        <v>1115603.3999999999</v>
      </c>
    </row>
    <row r="16" spans="1:57" x14ac:dyDescent="0.3">
      <c r="A16" s="11">
        <v>225</v>
      </c>
      <c r="B16" s="14" t="s">
        <v>939</v>
      </c>
      <c r="C16" s="11" t="s">
        <v>615</v>
      </c>
      <c r="D16" s="16" t="s">
        <v>174</v>
      </c>
      <c r="E16" s="15">
        <v>3886</v>
      </c>
      <c r="F16" s="16" t="s">
        <v>174</v>
      </c>
      <c r="G16" s="15">
        <v>4797</v>
      </c>
      <c r="H16" s="16" t="s">
        <v>1088</v>
      </c>
      <c r="I16" s="17">
        <f>(A1L225C1 + A1L225C2)</f>
        <v>8683</v>
      </c>
      <c r="J16" s="16" t="s">
        <v>175</v>
      </c>
      <c r="K16" s="15">
        <v>3339</v>
      </c>
      <c r="L16" s="16" t="s">
        <v>175</v>
      </c>
      <c r="M16" s="15">
        <v>3917</v>
      </c>
      <c r="N16" s="16" t="s">
        <v>1089</v>
      </c>
      <c r="O16" s="17">
        <f>(A1L225C4 + A1L225C5)</f>
        <v>7256</v>
      </c>
      <c r="P16" s="16" t="s">
        <v>176</v>
      </c>
      <c r="Q16" s="15">
        <v>3934</v>
      </c>
      <c r="R16" s="16" t="s">
        <v>176</v>
      </c>
      <c r="S16" s="15">
        <v>4619</v>
      </c>
      <c r="T16" s="16" t="s">
        <v>1090</v>
      </c>
      <c r="U16" s="17">
        <f>(A1L225C7 + A1L225C8)</f>
        <v>8553</v>
      </c>
      <c r="V16" s="16" t="s">
        <v>177</v>
      </c>
      <c r="W16" s="15">
        <v>4831</v>
      </c>
      <c r="X16" s="16" t="s">
        <v>177</v>
      </c>
      <c r="Y16" s="15">
        <v>5355</v>
      </c>
      <c r="Z16" s="16" t="s">
        <v>1091</v>
      </c>
      <c r="AA16" s="17">
        <f>(A1L225C10 + A1L225C11)</f>
        <v>10186</v>
      </c>
      <c r="AB16" s="16" t="s">
        <v>178</v>
      </c>
      <c r="AC16" s="15">
        <v>5128</v>
      </c>
      <c r="AD16" s="16" t="s">
        <v>178</v>
      </c>
      <c r="AE16" s="15">
        <v>5526</v>
      </c>
      <c r="AF16" s="16" t="s">
        <v>1092</v>
      </c>
      <c r="AG16" s="17">
        <f>(A1L225C13 + A1L225C14)</f>
        <v>10654</v>
      </c>
      <c r="AH16" s="16" t="s">
        <v>1093</v>
      </c>
      <c r="AI16" s="17">
        <f>IF(RUN_YEARS &gt; 1,(A1L225C1 + A1L225C4) / 2, 0)</f>
        <v>3612.5</v>
      </c>
      <c r="AJ16" s="16" t="s">
        <v>1094</v>
      </c>
      <c r="AK16" s="17">
        <f>IF(RUN_YEARS &gt; 1,(A1L225C2 + A1L225C5) / 2, 0)</f>
        <v>4357</v>
      </c>
      <c r="AL16" s="16" t="s">
        <v>1095</v>
      </c>
      <c r="AM16" s="17">
        <f>(A1L225C16 + A1L225C17)</f>
        <v>7969.5</v>
      </c>
      <c r="AN16" s="16" t="s">
        <v>1096</v>
      </c>
      <c r="AO16" s="17">
        <f>IF(RUN_YEARS &gt; 2,(A1L225C1 + A1L225C4 + A1L225C7) / 3, 0)</f>
        <v>3719.6666666666665</v>
      </c>
      <c r="AP16" s="16" t="s">
        <v>1097</v>
      </c>
      <c r="AQ16" s="17">
        <f>IF(RUN_YEARS &gt; 2,(A1L225C2 + A1L225C5 + A1L225C8) / 3, 0)</f>
        <v>4444.333333333333</v>
      </c>
      <c r="AR16" s="16" t="s">
        <v>1098</v>
      </c>
      <c r="AS16" s="17">
        <f>(A1L225C19 + A1L225C20)</f>
        <v>8164</v>
      </c>
      <c r="AT16" s="16" t="s">
        <v>1099</v>
      </c>
      <c r="AU16" s="17">
        <f>IF(RUN_YEARS &gt; 3,(A1L225C1 + A1L225C4 + A1L225C7 + A1L225C10) / 4, 0)</f>
        <v>3997.5</v>
      </c>
      <c r="AV16" s="16" t="s">
        <v>1100</v>
      </c>
      <c r="AW16" s="17">
        <f>IF(RUN_YEARS &gt; 3,(A1L225C2 + A1L225C5 + A1L225C8 + A1L225C11) / 4, 0)</f>
        <v>4672</v>
      </c>
      <c r="AX16" s="16" t="s">
        <v>1101</v>
      </c>
      <c r="AY16" s="17">
        <f>(A1L225C22 + A1L225C23)</f>
        <v>8669.5</v>
      </c>
      <c r="AZ16" s="16" t="s">
        <v>1102</v>
      </c>
      <c r="BA16" s="17">
        <f>IF(RUN_YEARS &gt; 4,(A1L225C1 + A1L225C4 + A1L225C7 + A1L225C10 + A1L225C13) / 5, 0)</f>
        <v>4223.6000000000004</v>
      </c>
      <c r="BB16" s="16" t="s">
        <v>1103</v>
      </c>
      <c r="BC16" s="17">
        <f>IF(RUN_YEARS &gt; 4,(A1L225C2 + A1L225C5 + A1L225C8 + A1L225C11 + A1L225C14) / 5, 0)</f>
        <v>4842.8</v>
      </c>
      <c r="BD16" s="16" t="s">
        <v>1104</v>
      </c>
      <c r="BE16" s="17">
        <f>(A1L225C25 + A1L225C26)</f>
        <v>9066.4000000000015</v>
      </c>
    </row>
    <row r="17" spans="1:57" x14ac:dyDescent="0.3">
      <c r="A17" s="11">
        <v>226</v>
      </c>
      <c r="B17" s="14" t="s">
        <v>940</v>
      </c>
      <c r="C17" s="11" t="s">
        <v>617</v>
      </c>
      <c r="D17" s="16" t="s">
        <v>174</v>
      </c>
      <c r="E17" s="15">
        <v>98</v>
      </c>
      <c r="F17" s="16" t="s">
        <v>174</v>
      </c>
      <c r="G17" s="15">
        <v>192</v>
      </c>
      <c r="H17" s="16" t="s">
        <v>1105</v>
      </c>
      <c r="I17" s="17">
        <f>(A1L226C1 + A1L226C2)</f>
        <v>290</v>
      </c>
      <c r="J17" s="16" t="s">
        <v>175</v>
      </c>
      <c r="K17" s="15">
        <v>90</v>
      </c>
      <c r="L17" s="16" t="s">
        <v>175</v>
      </c>
      <c r="M17" s="15">
        <v>104</v>
      </c>
      <c r="N17" s="16" t="s">
        <v>1106</v>
      </c>
      <c r="O17" s="17">
        <f>(A1L226C4 + A1L226C5)</f>
        <v>194</v>
      </c>
      <c r="P17" s="16" t="s">
        <v>176</v>
      </c>
      <c r="Q17" s="15">
        <v>421</v>
      </c>
      <c r="R17" s="16" t="s">
        <v>176</v>
      </c>
      <c r="S17" s="15">
        <v>453</v>
      </c>
      <c r="T17" s="16" t="s">
        <v>1107</v>
      </c>
      <c r="U17" s="17">
        <f>(A1L226C7 + A1L226C8)</f>
        <v>874</v>
      </c>
      <c r="V17" s="16" t="s">
        <v>177</v>
      </c>
      <c r="W17" s="15">
        <v>439</v>
      </c>
      <c r="X17" s="16" t="s">
        <v>177</v>
      </c>
      <c r="Y17" s="15">
        <v>441</v>
      </c>
      <c r="Z17" s="16" t="s">
        <v>1108</v>
      </c>
      <c r="AA17" s="17">
        <f>(A1L226C10 + A1L226C11)</f>
        <v>880</v>
      </c>
      <c r="AB17" s="16" t="s">
        <v>178</v>
      </c>
      <c r="AC17" s="15">
        <v>452</v>
      </c>
      <c r="AD17" s="16" t="s">
        <v>178</v>
      </c>
      <c r="AE17" s="15">
        <v>458</v>
      </c>
      <c r="AF17" s="16" t="s">
        <v>1109</v>
      </c>
      <c r="AG17" s="17">
        <f>(A1L226C13 + A1L226C14)</f>
        <v>910</v>
      </c>
      <c r="AH17" s="16" t="s">
        <v>1110</v>
      </c>
      <c r="AI17" s="17">
        <f>IF(RUN_YEARS &gt; 1,(A1L226C1 + A1L226C4) / 2, 0)</f>
        <v>94</v>
      </c>
      <c r="AJ17" s="16" t="s">
        <v>1111</v>
      </c>
      <c r="AK17" s="17">
        <f>IF(RUN_YEARS &gt; 1,(A1L226C2 + A1L226C5) / 2, 0)</f>
        <v>148</v>
      </c>
      <c r="AL17" s="16" t="s">
        <v>1112</v>
      </c>
      <c r="AM17" s="17">
        <f>(A1L226C16 + A1L226C17)</f>
        <v>242</v>
      </c>
      <c r="AN17" s="16" t="s">
        <v>1113</v>
      </c>
      <c r="AO17" s="17">
        <f>IF(RUN_YEARS &gt; 2,(A1L226C1 + A1L226C4 + A1L226C7) / 3, 0)</f>
        <v>203</v>
      </c>
      <c r="AP17" s="16" t="s">
        <v>1114</v>
      </c>
      <c r="AQ17" s="17">
        <f>IF(RUN_YEARS &gt; 2,(A1L226C2 + A1L226C5 + A1L226C8) / 3, 0)</f>
        <v>249.66666666666666</v>
      </c>
      <c r="AR17" s="16" t="s">
        <v>1115</v>
      </c>
      <c r="AS17" s="17">
        <f>(A1L226C19 + A1L226C20)</f>
        <v>452.66666666666663</v>
      </c>
      <c r="AT17" s="16" t="s">
        <v>1116</v>
      </c>
      <c r="AU17" s="17">
        <f>IF(RUN_YEARS &gt; 3,(A1L226C1 + A1L226C4 + A1L226C7 + A1L226C10) / 4, 0)</f>
        <v>262</v>
      </c>
      <c r="AV17" s="16" t="s">
        <v>1117</v>
      </c>
      <c r="AW17" s="17">
        <f>IF(RUN_YEARS &gt; 3,(A1L226C2 + A1L226C5 + A1L226C8 + A1L226C11) / 4, 0)</f>
        <v>297.5</v>
      </c>
      <c r="AX17" s="16" t="s">
        <v>1118</v>
      </c>
      <c r="AY17" s="17">
        <f>(A1L226C22 + A1L226C23)</f>
        <v>559.5</v>
      </c>
      <c r="AZ17" s="16" t="s">
        <v>1119</v>
      </c>
      <c r="BA17" s="17">
        <f>IF(RUN_YEARS &gt; 4,(A1L226C1 + A1L226C4 + A1L226C7 + A1L226C10 + A1L226C13) / 5, 0)</f>
        <v>300</v>
      </c>
      <c r="BB17" s="16" t="s">
        <v>1120</v>
      </c>
      <c r="BC17" s="17">
        <f>IF(RUN_YEARS &gt; 4,(A1L226C2 + A1L226C5 + A1L226C8 + A1L226C11 + A1L226C14) / 5, 0)</f>
        <v>329.6</v>
      </c>
      <c r="BD17" s="16" t="s">
        <v>1121</v>
      </c>
      <c r="BE17" s="17">
        <f>(A1L226C25 + A1L226C26)</f>
        <v>629.6</v>
      </c>
    </row>
    <row r="18" spans="1:57" x14ac:dyDescent="0.3">
      <c r="A18" s="11">
        <v>227</v>
      </c>
      <c r="B18" s="14" t="s">
        <v>941</v>
      </c>
      <c r="C18" s="11" t="s">
        <v>619</v>
      </c>
      <c r="D18" s="16" t="s">
        <v>174</v>
      </c>
      <c r="E18" s="15">
        <v>1109920</v>
      </c>
      <c r="F18" s="16" t="s">
        <v>174</v>
      </c>
      <c r="G18" s="15">
        <v>121071</v>
      </c>
      <c r="H18" s="16" t="s">
        <v>1122</v>
      </c>
      <c r="I18" s="17">
        <f>(A1L227C1 + A1L227C2)</f>
        <v>1230991</v>
      </c>
      <c r="J18" s="16" t="s">
        <v>175</v>
      </c>
      <c r="K18" s="15">
        <v>1154400</v>
      </c>
      <c r="L18" s="16" t="s">
        <v>175</v>
      </c>
      <c r="M18" s="15">
        <v>130063</v>
      </c>
      <c r="N18" s="16" t="s">
        <v>1123</v>
      </c>
      <c r="O18" s="17">
        <f>(A1L227C4 + A1L227C5)</f>
        <v>1284463</v>
      </c>
      <c r="P18" s="16" t="s">
        <v>176</v>
      </c>
      <c r="Q18" s="15">
        <v>1293558</v>
      </c>
      <c r="R18" s="16" t="s">
        <v>176</v>
      </c>
      <c r="S18" s="15">
        <v>140369</v>
      </c>
      <c r="T18" s="16" t="s">
        <v>1124</v>
      </c>
      <c r="U18" s="17">
        <f>(A1L227C7 + A1L227C8)</f>
        <v>1433927</v>
      </c>
      <c r="V18" s="16" t="s">
        <v>177</v>
      </c>
      <c r="W18" s="15">
        <v>1228626</v>
      </c>
      <c r="X18" s="16" t="s">
        <v>177</v>
      </c>
      <c r="Y18" s="15">
        <v>125265</v>
      </c>
      <c r="Z18" s="16" t="s">
        <v>1125</v>
      </c>
      <c r="AA18" s="17">
        <f>(A1L227C10 + A1L227C11)</f>
        <v>1353891</v>
      </c>
      <c r="AB18" s="16" t="s">
        <v>178</v>
      </c>
      <c r="AC18" s="15">
        <v>1130212</v>
      </c>
      <c r="AD18" s="16" t="s">
        <v>178</v>
      </c>
      <c r="AE18" s="15">
        <v>102744</v>
      </c>
      <c r="AF18" s="16" t="s">
        <v>1126</v>
      </c>
      <c r="AG18" s="17">
        <f>(A1L227C13 + A1L227C14)</f>
        <v>1232956</v>
      </c>
      <c r="AH18" s="16" t="s">
        <v>1127</v>
      </c>
      <c r="AI18" s="17">
        <f>IF(RUN_YEARS &gt; 1,(A1L227C1 + A1L227C4) / 2, 0)</f>
        <v>1132160</v>
      </c>
      <c r="AJ18" s="16" t="s">
        <v>1128</v>
      </c>
      <c r="AK18" s="17">
        <f>IF(RUN_YEARS &gt; 1,(A1L227C2 + A1L227C5) / 2, 0)</f>
        <v>125567</v>
      </c>
      <c r="AL18" s="16" t="s">
        <v>1129</v>
      </c>
      <c r="AM18" s="17">
        <f>(A1L227C16 + A1L227C17)</f>
        <v>1257727</v>
      </c>
      <c r="AN18" s="16" t="s">
        <v>1130</v>
      </c>
      <c r="AO18" s="17">
        <f>IF(RUN_YEARS &gt; 2,(A1L227C1 + A1L227C4 + A1L227C7) / 3, 0)</f>
        <v>1185959.3333333333</v>
      </c>
      <c r="AP18" s="16" t="s">
        <v>1131</v>
      </c>
      <c r="AQ18" s="17">
        <f>IF(RUN_YEARS &gt; 2,(A1L227C2 + A1L227C5 + A1L227C8) / 3, 0)</f>
        <v>130501</v>
      </c>
      <c r="AR18" s="16" t="s">
        <v>1132</v>
      </c>
      <c r="AS18" s="17">
        <f>(A1L227C19 + A1L227C20)</f>
        <v>1316460.3333333333</v>
      </c>
      <c r="AT18" s="16" t="s">
        <v>1133</v>
      </c>
      <c r="AU18" s="17">
        <f>IF(RUN_YEARS &gt; 3,(A1L227C1 + A1L227C4 + A1L227C7 + A1L227C10) / 4, 0)</f>
        <v>1196626</v>
      </c>
      <c r="AV18" s="16" t="s">
        <v>1134</v>
      </c>
      <c r="AW18" s="17">
        <f>IF(RUN_YEARS &gt; 3,(A1L227C2 + A1L227C5 + A1L227C8 + A1L227C11) / 4, 0)</f>
        <v>129192</v>
      </c>
      <c r="AX18" s="16" t="s">
        <v>1135</v>
      </c>
      <c r="AY18" s="17">
        <f>(A1L227C22 + A1L227C23)</f>
        <v>1325818</v>
      </c>
      <c r="AZ18" s="16" t="s">
        <v>1136</v>
      </c>
      <c r="BA18" s="17">
        <f>IF(RUN_YEARS &gt; 4,(A1L227C1 + A1L227C4 + A1L227C7 + A1L227C10 + A1L227C13) / 5, 0)</f>
        <v>1183343.2</v>
      </c>
      <c r="BB18" s="16" t="s">
        <v>1137</v>
      </c>
      <c r="BC18" s="17">
        <f>IF(RUN_YEARS &gt; 4,(A1L227C2 + A1L227C5 + A1L227C8 + A1L227C11 + A1L227C14) / 5, 0)</f>
        <v>123902.39999999999</v>
      </c>
      <c r="BD18" s="16" t="s">
        <v>1138</v>
      </c>
      <c r="BE18" s="17">
        <f>(A1L227C25 + A1L227C26)</f>
        <v>1307245.5999999999</v>
      </c>
    </row>
    <row r="19" spans="1:57" x14ac:dyDescent="0.3">
      <c r="A19" s="11">
        <v>228</v>
      </c>
      <c r="B19" s="14" t="s">
        <v>942</v>
      </c>
      <c r="C19" s="11" t="s">
        <v>621</v>
      </c>
      <c r="D19" s="16" t="s">
        <v>174</v>
      </c>
      <c r="E19" s="15">
        <v>302356</v>
      </c>
      <c r="F19" s="16" t="s">
        <v>174</v>
      </c>
      <c r="G19" s="15">
        <v>89323</v>
      </c>
      <c r="H19" s="16" t="s">
        <v>1139</v>
      </c>
      <c r="I19" s="17">
        <f>(A1L228C1 + A1L228C2)</f>
        <v>391679</v>
      </c>
      <c r="J19" s="16" t="s">
        <v>175</v>
      </c>
      <c r="K19" s="15">
        <v>347457</v>
      </c>
      <c r="L19" s="16" t="s">
        <v>175</v>
      </c>
      <c r="M19" s="15">
        <v>85433</v>
      </c>
      <c r="N19" s="16" t="s">
        <v>1140</v>
      </c>
      <c r="O19" s="17">
        <f>(A1L228C4 + A1L228C5)</f>
        <v>432890</v>
      </c>
      <c r="P19" s="16" t="s">
        <v>176</v>
      </c>
      <c r="Q19" s="15">
        <v>367416</v>
      </c>
      <c r="R19" s="16" t="s">
        <v>176</v>
      </c>
      <c r="S19" s="15">
        <v>87202</v>
      </c>
      <c r="T19" s="16" t="s">
        <v>1141</v>
      </c>
      <c r="U19" s="17">
        <f>(A1L228C7 + A1L228C8)</f>
        <v>454618</v>
      </c>
      <c r="V19" s="16" t="s">
        <v>177</v>
      </c>
      <c r="W19" s="15">
        <v>355146</v>
      </c>
      <c r="X19" s="16" t="s">
        <v>177</v>
      </c>
      <c r="Y19" s="15">
        <v>105678</v>
      </c>
      <c r="Z19" s="16" t="s">
        <v>1142</v>
      </c>
      <c r="AA19" s="17">
        <f>(A1L228C10 + A1L228C11)</f>
        <v>460824</v>
      </c>
      <c r="AB19" s="16" t="s">
        <v>178</v>
      </c>
      <c r="AC19" s="15">
        <v>322878</v>
      </c>
      <c r="AD19" s="16" t="s">
        <v>178</v>
      </c>
      <c r="AE19" s="15">
        <v>96049</v>
      </c>
      <c r="AF19" s="16" t="s">
        <v>1143</v>
      </c>
      <c r="AG19" s="17">
        <f>(A1L228C13 + A1L228C14)</f>
        <v>418927</v>
      </c>
      <c r="AH19" s="16" t="s">
        <v>1144</v>
      </c>
      <c r="AI19" s="17">
        <f>IF(RUN_YEARS &gt; 1,(A1L228C1 + A1L228C4) / 2, 0)</f>
        <v>324906.5</v>
      </c>
      <c r="AJ19" s="16" t="s">
        <v>1145</v>
      </c>
      <c r="AK19" s="17">
        <f>IF(RUN_YEARS &gt; 1,(A1L228C2 + A1L228C5) / 2, 0)</f>
        <v>87378</v>
      </c>
      <c r="AL19" s="16" t="s">
        <v>1146</v>
      </c>
      <c r="AM19" s="17">
        <f>(A1L228C16 + A1L228C17)</f>
        <v>412284.5</v>
      </c>
      <c r="AN19" s="16" t="s">
        <v>1147</v>
      </c>
      <c r="AO19" s="17">
        <f>IF(RUN_YEARS &gt; 2,(A1L228C1 + A1L228C4 + A1L228C7) / 3, 0)</f>
        <v>339076.33333333331</v>
      </c>
      <c r="AP19" s="16" t="s">
        <v>1148</v>
      </c>
      <c r="AQ19" s="17">
        <f>IF(RUN_YEARS &gt; 2,(A1L228C2 + A1L228C5 + A1L228C8) / 3, 0)</f>
        <v>87319.333333333328</v>
      </c>
      <c r="AR19" s="16" t="s">
        <v>1149</v>
      </c>
      <c r="AS19" s="17">
        <f>(A1L228C19 + A1L228C20)</f>
        <v>426395.66666666663</v>
      </c>
      <c r="AT19" s="16" t="s">
        <v>1150</v>
      </c>
      <c r="AU19" s="17">
        <f>IF(RUN_YEARS &gt; 3,(A1L228C1 + A1L228C4 + A1L228C7 + A1L228C10) / 4, 0)</f>
        <v>343093.75</v>
      </c>
      <c r="AV19" s="16" t="s">
        <v>1151</v>
      </c>
      <c r="AW19" s="17">
        <f>IF(RUN_YEARS &gt; 3,(A1L228C2 + A1L228C5 + A1L228C8 + A1L228C11) / 4, 0)</f>
        <v>91909</v>
      </c>
      <c r="AX19" s="16" t="s">
        <v>1152</v>
      </c>
      <c r="AY19" s="17">
        <f>(A1L228C22 + A1L228C23)</f>
        <v>435002.75</v>
      </c>
      <c r="AZ19" s="16" t="s">
        <v>1153</v>
      </c>
      <c r="BA19" s="17">
        <f>IF(RUN_YEARS &gt; 4,(A1L228C1 + A1L228C4 + A1L228C7 + A1L228C10 + A1L228C13) / 5, 0)</f>
        <v>339050.6</v>
      </c>
      <c r="BB19" s="16" t="s">
        <v>1154</v>
      </c>
      <c r="BC19" s="17">
        <f>IF(RUN_YEARS &gt; 4,(A1L228C2 + A1L228C5 + A1L228C8 + A1L228C11 + A1L228C14) / 5, 0)</f>
        <v>92737</v>
      </c>
      <c r="BD19" s="16" t="s">
        <v>1155</v>
      </c>
      <c r="BE19" s="17">
        <f>(A1L228C25 + A1L228C26)</f>
        <v>431787.6</v>
      </c>
    </row>
    <row r="20" spans="1:57" x14ac:dyDescent="0.3">
      <c r="A20" s="11">
        <v>229</v>
      </c>
      <c r="B20" s="14" t="s">
        <v>943</v>
      </c>
      <c r="C20" s="11" t="s">
        <v>623</v>
      </c>
      <c r="D20" s="16" t="s">
        <v>174</v>
      </c>
      <c r="E20" s="15">
        <v>285</v>
      </c>
      <c r="F20" s="16" t="s">
        <v>174</v>
      </c>
      <c r="G20" s="15">
        <v>331</v>
      </c>
      <c r="H20" s="16" t="s">
        <v>1156</v>
      </c>
      <c r="I20" s="17">
        <f>(A1L229C1 + A1L229C2)</f>
        <v>616</v>
      </c>
      <c r="J20" s="16" t="s">
        <v>175</v>
      </c>
      <c r="K20" s="15">
        <v>270</v>
      </c>
      <c r="L20" s="16" t="s">
        <v>175</v>
      </c>
      <c r="M20" s="15">
        <v>484</v>
      </c>
      <c r="N20" s="16" t="s">
        <v>1157</v>
      </c>
      <c r="O20" s="17">
        <f>(A1L229C4 + A1L229C5)</f>
        <v>754</v>
      </c>
      <c r="P20" s="16" t="s">
        <v>176</v>
      </c>
      <c r="Q20" s="15">
        <v>444</v>
      </c>
      <c r="R20" s="16" t="s">
        <v>176</v>
      </c>
      <c r="S20" s="15">
        <v>630</v>
      </c>
      <c r="T20" s="16" t="s">
        <v>1158</v>
      </c>
      <c r="U20" s="17">
        <f>(A1L229C7 + A1L229C8)</f>
        <v>1074</v>
      </c>
      <c r="V20" s="16" t="s">
        <v>177</v>
      </c>
      <c r="W20" s="15">
        <v>445</v>
      </c>
      <c r="X20" s="16" t="s">
        <v>177</v>
      </c>
      <c r="Y20" s="15">
        <v>732</v>
      </c>
      <c r="Z20" s="16" t="s">
        <v>1159</v>
      </c>
      <c r="AA20" s="17">
        <f>(A1L229C10 + A1L229C11)</f>
        <v>1177</v>
      </c>
      <c r="AB20" s="16" t="s">
        <v>178</v>
      </c>
      <c r="AC20" s="15">
        <v>400</v>
      </c>
      <c r="AD20" s="16" t="s">
        <v>178</v>
      </c>
      <c r="AE20" s="15">
        <v>948</v>
      </c>
      <c r="AF20" s="16" t="s">
        <v>1160</v>
      </c>
      <c r="AG20" s="17">
        <f>(A1L229C13 + A1L229C14)</f>
        <v>1348</v>
      </c>
      <c r="AH20" s="16" t="s">
        <v>1161</v>
      </c>
      <c r="AI20" s="17">
        <f>IF(RUN_YEARS &gt; 1,(A1L229C1 + A1L229C4) / 2, 0)</f>
        <v>277.5</v>
      </c>
      <c r="AJ20" s="16" t="s">
        <v>1162</v>
      </c>
      <c r="AK20" s="17">
        <f>IF(RUN_YEARS &gt; 1,(A1L229C2 + A1L229C5) / 2, 0)</f>
        <v>407.5</v>
      </c>
      <c r="AL20" s="16" t="s">
        <v>1163</v>
      </c>
      <c r="AM20" s="17">
        <f>(A1L229C16 + A1L229C17)</f>
        <v>685</v>
      </c>
      <c r="AN20" s="16" t="s">
        <v>1164</v>
      </c>
      <c r="AO20" s="17">
        <f>IF(RUN_YEARS &gt; 2,(A1L229C1 + A1L229C4 + A1L229C7) / 3, 0)</f>
        <v>333</v>
      </c>
      <c r="AP20" s="16" t="s">
        <v>1165</v>
      </c>
      <c r="AQ20" s="17">
        <f>IF(RUN_YEARS &gt; 2,(A1L229C2 + A1L229C5 + A1L229C8) / 3, 0)</f>
        <v>481.66666666666669</v>
      </c>
      <c r="AR20" s="16" t="s">
        <v>1166</v>
      </c>
      <c r="AS20" s="17">
        <f>(A1L229C19 + A1L229C20)</f>
        <v>814.66666666666674</v>
      </c>
      <c r="AT20" s="16" t="s">
        <v>1167</v>
      </c>
      <c r="AU20" s="17">
        <f>IF(RUN_YEARS &gt; 3,(A1L229C1 + A1L229C4 + A1L229C7 + A1L229C10) / 4, 0)</f>
        <v>361</v>
      </c>
      <c r="AV20" s="16" t="s">
        <v>1168</v>
      </c>
      <c r="AW20" s="17">
        <f>IF(RUN_YEARS &gt; 3,(A1L229C2 + A1L229C5 + A1L229C8 + A1L229C11) / 4, 0)</f>
        <v>544.25</v>
      </c>
      <c r="AX20" s="16" t="s">
        <v>1169</v>
      </c>
      <c r="AY20" s="17">
        <f>(A1L229C22 + A1L229C23)</f>
        <v>905.25</v>
      </c>
      <c r="AZ20" s="16" t="s">
        <v>1170</v>
      </c>
      <c r="BA20" s="17">
        <f>IF(RUN_YEARS &gt; 4,(A1L229C1 + A1L229C4 + A1L229C7 + A1L229C10 + A1L229C13) / 5, 0)</f>
        <v>368.8</v>
      </c>
      <c r="BB20" s="16" t="s">
        <v>1171</v>
      </c>
      <c r="BC20" s="17">
        <f>IF(RUN_YEARS &gt; 4,(A1L229C2 + A1L229C5 + A1L229C8 + A1L229C11 + A1L229C14) / 5, 0)</f>
        <v>625</v>
      </c>
      <c r="BD20" s="16" t="s">
        <v>1172</v>
      </c>
      <c r="BE20" s="17">
        <f>(A1L229C25 + A1L229C26)</f>
        <v>993.8</v>
      </c>
    </row>
    <row r="21" spans="1:57" x14ac:dyDescent="0.3">
      <c r="A21" s="11">
        <v>230</v>
      </c>
      <c r="B21" s="14" t="s">
        <v>944</v>
      </c>
      <c r="C21" s="11" t="s">
        <v>625</v>
      </c>
      <c r="D21" s="16" t="s">
        <v>174</v>
      </c>
      <c r="E21" s="15">
        <v>73354</v>
      </c>
      <c r="F21" s="16" t="s">
        <v>174</v>
      </c>
      <c r="G21" s="15">
        <v>73334</v>
      </c>
      <c r="H21" s="16" t="s">
        <v>1173</v>
      </c>
      <c r="I21" s="17">
        <f>(A1L230C1 + A1L230C2)</f>
        <v>146688</v>
      </c>
      <c r="J21" s="16" t="s">
        <v>175</v>
      </c>
      <c r="K21" s="15">
        <v>75413</v>
      </c>
      <c r="L21" s="16" t="s">
        <v>175</v>
      </c>
      <c r="M21" s="15">
        <v>70389</v>
      </c>
      <c r="N21" s="16" t="s">
        <v>1174</v>
      </c>
      <c r="O21" s="17">
        <f>(A1L230C4 + A1L230C5)</f>
        <v>145802</v>
      </c>
      <c r="P21" s="16" t="s">
        <v>176</v>
      </c>
      <c r="Q21" s="15">
        <v>78930</v>
      </c>
      <c r="R21" s="16" t="s">
        <v>176</v>
      </c>
      <c r="S21" s="15">
        <v>69208</v>
      </c>
      <c r="T21" s="16" t="s">
        <v>1175</v>
      </c>
      <c r="U21" s="17">
        <f>(A1L230C7 + A1L230C8)</f>
        <v>148138</v>
      </c>
      <c r="V21" s="16" t="s">
        <v>177</v>
      </c>
      <c r="W21" s="15">
        <v>62976</v>
      </c>
      <c r="X21" s="16" t="s">
        <v>177</v>
      </c>
      <c r="Y21" s="15">
        <v>55234</v>
      </c>
      <c r="Z21" s="16" t="s">
        <v>1176</v>
      </c>
      <c r="AA21" s="17">
        <f>(A1L230C10 + A1L230C11)</f>
        <v>118210</v>
      </c>
      <c r="AB21" s="16" t="s">
        <v>178</v>
      </c>
      <c r="AC21" s="15">
        <v>58867</v>
      </c>
      <c r="AD21" s="16" t="s">
        <v>178</v>
      </c>
      <c r="AE21" s="15">
        <v>57344</v>
      </c>
      <c r="AF21" s="16" t="s">
        <v>1177</v>
      </c>
      <c r="AG21" s="17">
        <f>(A1L230C13 + A1L230C14)</f>
        <v>116211</v>
      </c>
      <c r="AH21" s="16" t="s">
        <v>1178</v>
      </c>
      <c r="AI21" s="17">
        <f>IF(RUN_YEARS &gt; 1,(A1L230C1 + A1L230C4) / 2, 0)</f>
        <v>74383.5</v>
      </c>
      <c r="AJ21" s="16" t="s">
        <v>1179</v>
      </c>
      <c r="AK21" s="17">
        <f>IF(RUN_YEARS &gt; 1,(A1L230C2 + A1L230C5) / 2, 0)</f>
        <v>71861.5</v>
      </c>
      <c r="AL21" s="16" t="s">
        <v>1180</v>
      </c>
      <c r="AM21" s="17">
        <f>(A1L230C16 + A1L230C17)</f>
        <v>146245</v>
      </c>
      <c r="AN21" s="16" t="s">
        <v>1181</v>
      </c>
      <c r="AO21" s="17">
        <f>IF(RUN_YEARS &gt; 2,(A1L230C1 + A1L230C4 + A1L230C7) / 3, 0)</f>
        <v>75899</v>
      </c>
      <c r="AP21" s="16" t="s">
        <v>1182</v>
      </c>
      <c r="AQ21" s="17">
        <f>IF(RUN_YEARS &gt; 2,(A1L230C2 + A1L230C5 + A1L230C8) / 3, 0)</f>
        <v>70977</v>
      </c>
      <c r="AR21" s="16" t="s">
        <v>1183</v>
      </c>
      <c r="AS21" s="17">
        <f>(A1L230C19 + A1L230C20)</f>
        <v>146876</v>
      </c>
      <c r="AT21" s="16" t="s">
        <v>1184</v>
      </c>
      <c r="AU21" s="17">
        <f>IF(RUN_YEARS &gt; 3,(A1L230C1 + A1L230C4 + A1L230C7 + A1L230C10) / 4, 0)</f>
        <v>72668.25</v>
      </c>
      <c r="AV21" s="16" t="s">
        <v>1185</v>
      </c>
      <c r="AW21" s="17">
        <f>IF(RUN_YEARS &gt; 3,(A1L230C2 + A1L230C5 + A1L230C8 + A1L230C11) / 4, 0)</f>
        <v>67041.25</v>
      </c>
      <c r="AX21" s="16" t="s">
        <v>1186</v>
      </c>
      <c r="AY21" s="17">
        <f>(A1L230C22 + A1L230C23)</f>
        <v>139709.5</v>
      </c>
      <c r="AZ21" s="16" t="s">
        <v>1187</v>
      </c>
      <c r="BA21" s="17">
        <f>IF(RUN_YEARS &gt; 4,(A1L230C1 + A1L230C4 + A1L230C7 + A1L230C10 + A1L230C13) / 5, 0)</f>
        <v>69908</v>
      </c>
      <c r="BB21" s="16" t="s">
        <v>1188</v>
      </c>
      <c r="BC21" s="17">
        <f>IF(RUN_YEARS &gt; 4,(A1L230C2 + A1L230C5 + A1L230C8 + A1L230C11 + A1L230C14) / 5, 0)</f>
        <v>65101.8</v>
      </c>
      <c r="BD21" s="16" t="s">
        <v>1189</v>
      </c>
      <c r="BE21" s="17">
        <f>(A1L230C25 + A1L230C26)</f>
        <v>135009.79999999999</v>
      </c>
    </row>
    <row r="22" spans="1:57" x14ac:dyDescent="0.3">
      <c r="A22" s="11">
        <v>231</v>
      </c>
      <c r="B22" s="14" t="s">
        <v>945</v>
      </c>
      <c r="C22" s="11" t="s">
        <v>946</v>
      </c>
      <c r="D22" s="16" t="s">
        <v>174</v>
      </c>
      <c r="E22" s="15">
        <v>129600</v>
      </c>
      <c r="F22" s="16" t="s">
        <v>174</v>
      </c>
      <c r="G22" s="15">
        <v>136905</v>
      </c>
      <c r="H22" s="16" t="s">
        <v>1190</v>
      </c>
      <c r="I22" s="17">
        <f>(A1L231C1 + A1L231C2)</f>
        <v>266505</v>
      </c>
      <c r="J22" s="16" t="s">
        <v>175</v>
      </c>
      <c r="K22" s="15">
        <v>144260</v>
      </c>
      <c r="L22" s="16" t="s">
        <v>175</v>
      </c>
      <c r="M22" s="15">
        <v>150226</v>
      </c>
      <c r="N22" s="16" t="s">
        <v>1191</v>
      </c>
      <c r="O22" s="17">
        <f>(A1L231C4 + A1L231C5)</f>
        <v>294486</v>
      </c>
      <c r="P22" s="16" t="s">
        <v>176</v>
      </c>
      <c r="Q22" s="15">
        <v>144296</v>
      </c>
      <c r="R22" s="16" t="s">
        <v>176</v>
      </c>
      <c r="S22" s="15">
        <v>150865</v>
      </c>
      <c r="T22" s="16" t="s">
        <v>1192</v>
      </c>
      <c r="U22" s="17">
        <f>(A1L231C7 + A1L231C8)</f>
        <v>295161</v>
      </c>
      <c r="V22" s="16" t="s">
        <v>177</v>
      </c>
      <c r="W22" s="15">
        <v>139457</v>
      </c>
      <c r="X22" s="16" t="s">
        <v>177</v>
      </c>
      <c r="Y22" s="15">
        <v>146727</v>
      </c>
      <c r="Z22" s="16" t="s">
        <v>1193</v>
      </c>
      <c r="AA22" s="17">
        <f>(A1L231C10 + A1L231C11)</f>
        <v>286184</v>
      </c>
      <c r="AB22" s="16" t="s">
        <v>178</v>
      </c>
      <c r="AC22" s="15">
        <v>136636</v>
      </c>
      <c r="AD22" s="16" t="s">
        <v>178</v>
      </c>
      <c r="AE22" s="15">
        <v>144662</v>
      </c>
      <c r="AF22" s="16" t="s">
        <v>1194</v>
      </c>
      <c r="AG22" s="17">
        <f>(A1L231C13 + A1L231C14)</f>
        <v>281298</v>
      </c>
      <c r="AH22" s="16" t="s">
        <v>1195</v>
      </c>
      <c r="AI22" s="17">
        <f>IF(RUN_YEARS &gt; 1,(A1L231C1 + A1L231C4) / 2, 0)</f>
        <v>136930</v>
      </c>
      <c r="AJ22" s="16" t="s">
        <v>1196</v>
      </c>
      <c r="AK22" s="17">
        <f>IF(RUN_YEARS &gt; 1,(A1L231C2 + A1L231C5) / 2, 0)</f>
        <v>143565.5</v>
      </c>
      <c r="AL22" s="16" t="s">
        <v>1197</v>
      </c>
      <c r="AM22" s="17">
        <f>(A1L231C16 + A1L231C17)</f>
        <v>280495.5</v>
      </c>
      <c r="AN22" s="16" t="s">
        <v>1198</v>
      </c>
      <c r="AO22" s="17">
        <f>IF(RUN_YEARS &gt; 2,(A1L231C1 + A1L231C4 + A1L231C7) / 3, 0)</f>
        <v>139385.33333333334</v>
      </c>
      <c r="AP22" s="16" t="s">
        <v>1199</v>
      </c>
      <c r="AQ22" s="17">
        <f>IF(RUN_YEARS &gt; 2,(A1L231C2 + A1L231C5 + A1L231C8) / 3, 0)</f>
        <v>145998.66666666666</v>
      </c>
      <c r="AR22" s="16" t="s">
        <v>1200</v>
      </c>
      <c r="AS22" s="17">
        <f>(A1L231C19 + A1L231C20)</f>
        <v>285384</v>
      </c>
      <c r="AT22" s="16" t="s">
        <v>1201</v>
      </c>
      <c r="AU22" s="17">
        <f>IF(RUN_YEARS &gt; 3,(A1L231C1 + A1L231C4 + A1L231C7 + A1L231C10) / 4, 0)</f>
        <v>139403.25</v>
      </c>
      <c r="AV22" s="16" t="s">
        <v>1202</v>
      </c>
      <c r="AW22" s="17">
        <f>IF(RUN_YEARS &gt; 3,(A1L231C2 + A1L231C5 + A1L231C8 + A1L231C11) / 4, 0)</f>
        <v>146180.75</v>
      </c>
      <c r="AX22" s="16" t="s">
        <v>1203</v>
      </c>
      <c r="AY22" s="17">
        <f>(A1L231C22 + A1L231C23)</f>
        <v>285584</v>
      </c>
      <c r="AZ22" s="16" t="s">
        <v>1204</v>
      </c>
      <c r="BA22" s="17">
        <f>IF(RUN_YEARS &gt; 4,(A1L231C1 + A1L231C4 + A1L231C7 + A1L231C10 + A1L231C13) / 5, 0)</f>
        <v>138849.79999999999</v>
      </c>
      <c r="BB22" s="16" t="s">
        <v>1205</v>
      </c>
      <c r="BC22" s="17">
        <f>IF(RUN_YEARS &gt; 4,(A1L231C2 + A1L231C5 + A1L231C8 + A1L231C11 + A1L231C14) / 5, 0)</f>
        <v>145877</v>
      </c>
      <c r="BD22" s="16" t="s">
        <v>1206</v>
      </c>
      <c r="BE22" s="17">
        <f>(A1L231C25 + A1L231C26)</f>
        <v>284726.8</v>
      </c>
    </row>
    <row r="23" spans="1:57" x14ac:dyDescent="0.3">
      <c r="A23" s="11">
        <v>232</v>
      </c>
      <c r="B23" s="14" t="s">
        <v>945</v>
      </c>
      <c r="C23" s="11" t="s">
        <v>947</v>
      </c>
      <c r="D23" s="16" t="s">
        <v>174</v>
      </c>
      <c r="E23" s="15">
        <v>596313</v>
      </c>
      <c r="F23" s="16" t="s">
        <v>174</v>
      </c>
      <c r="G23" s="15">
        <v>639072</v>
      </c>
      <c r="H23" s="16" t="s">
        <v>1207</v>
      </c>
      <c r="I23" s="17">
        <f>(A1L232C1 + A1L232C2)</f>
        <v>1235385</v>
      </c>
      <c r="J23" s="16" t="s">
        <v>175</v>
      </c>
      <c r="K23" s="15">
        <v>752225</v>
      </c>
      <c r="L23" s="16" t="s">
        <v>175</v>
      </c>
      <c r="M23" s="15">
        <v>797463</v>
      </c>
      <c r="N23" s="16" t="s">
        <v>1208</v>
      </c>
      <c r="O23" s="17">
        <f>(A1L232C4 + A1L232C5)</f>
        <v>1549688</v>
      </c>
      <c r="P23" s="16" t="s">
        <v>176</v>
      </c>
      <c r="Q23" s="15">
        <v>676561</v>
      </c>
      <c r="R23" s="16" t="s">
        <v>176</v>
      </c>
      <c r="S23" s="15">
        <v>708948</v>
      </c>
      <c r="T23" s="16" t="s">
        <v>1209</v>
      </c>
      <c r="U23" s="17">
        <f>(A1L232C7 + A1L232C8)</f>
        <v>1385509</v>
      </c>
      <c r="V23" s="16" t="s">
        <v>177</v>
      </c>
      <c r="W23" s="15">
        <v>573742</v>
      </c>
      <c r="X23" s="16" t="s">
        <v>177</v>
      </c>
      <c r="Y23" s="15">
        <v>612428</v>
      </c>
      <c r="Z23" s="16" t="s">
        <v>1210</v>
      </c>
      <c r="AA23" s="17">
        <f>(A1L232C10 + A1L232C11)</f>
        <v>1186170</v>
      </c>
      <c r="AB23" s="16" t="s">
        <v>178</v>
      </c>
      <c r="AC23" s="15">
        <v>629538</v>
      </c>
      <c r="AD23" s="16" t="s">
        <v>178</v>
      </c>
      <c r="AE23" s="15">
        <v>666347</v>
      </c>
      <c r="AF23" s="16" t="s">
        <v>1211</v>
      </c>
      <c r="AG23" s="17">
        <f>(A1L232C13 + A1L232C14)</f>
        <v>1295885</v>
      </c>
      <c r="AH23" s="16" t="s">
        <v>1212</v>
      </c>
      <c r="AI23" s="17">
        <f>IF(RUN_YEARS &gt; 1,(A1L232C1 + A1L232C4) / 2, 0)</f>
        <v>674269</v>
      </c>
      <c r="AJ23" s="16" t="s">
        <v>1213</v>
      </c>
      <c r="AK23" s="17">
        <f>IF(RUN_YEARS &gt; 1,(A1L232C2 + A1L232C5) / 2, 0)</f>
        <v>718267.5</v>
      </c>
      <c r="AL23" s="16" t="s">
        <v>1214</v>
      </c>
      <c r="AM23" s="17">
        <f>(A1L232C16 + A1L232C17)</f>
        <v>1392536.5</v>
      </c>
      <c r="AN23" s="16" t="s">
        <v>1215</v>
      </c>
      <c r="AO23" s="17">
        <f>IF(RUN_YEARS &gt; 2,(A1L232C1 + A1L232C4 + A1L232C7) / 3, 0)</f>
        <v>675033</v>
      </c>
      <c r="AP23" s="16" t="s">
        <v>1216</v>
      </c>
      <c r="AQ23" s="17">
        <f>IF(RUN_YEARS &gt; 2,(A1L232C2 + A1L232C5 + A1L232C8) / 3, 0)</f>
        <v>715161</v>
      </c>
      <c r="AR23" s="16" t="s">
        <v>1217</v>
      </c>
      <c r="AS23" s="17">
        <f>(A1L232C19 + A1L232C20)</f>
        <v>1390194</v>
      </c>
      <c r="AT23" s="16" t="s">
        <v>1218</v>
      </c>
      <c r="AU23" s="17">
        <f>IF(RUN_YEARS &gt; 3,(A1L232C1 + A1L232C4 + A1L232C7 + A1L232C10) / 4, 0)</f>
        <v>649710.25</v>
      </c>
      <c r="AV23" s="16" t="s">
        <v>1219</v>
      </c>
      <c r="AW23" s="17">
        <f>IF(RUN_YEARS &gt; 3,(A1L232C2 + A1L232C5 + A1L232C8 + A1L232C11) / 4, 0)</f>
        <v>689477.75</v>
      </c>
      <c r="AX23" s="16" t="s">
        <v>1220</v>
      </c>
      <c r="AY23" s="17">
        <f>(A1L232C22 + A1L232C23)</f>
        <v>1339188</v>
      </c>
      <c r="AZ23" s="16" t="s">
        <v>1221</v>
      </c>
      <c r="BA23" s="17">
        <f>IF(RUN_YEARS &gt; 4,(A1L232C1 + A1L232C4 + A1L232C7 + A1L232C10 + A1L232C13) / 5, 0)</f>
        <v>645675.80000000005</v>
      </c>
      <c r="BB23" s="16" t="s">
        <v>1222</v>
      </c>
      <c r="BC23" s="17">
        <f>IF(RUN_YEARS &gt; 4,(A1L232C2 + A1L232C5 + A1L232C8 + A1L232C11 + A1L232C14) / 5, 0)</f>
        <v>684851.6</v>
      </c>
      <c r="BD23" s="16" t="s">
        <v>1223</v>
      </c>
      <c r="BE23" s="17">
        <f>(A1L232C25 + A1L232C26)</f>
        <v>1330527.3999999999</v>
      </c>
    </row>
    <row r="24" spans="1:57" x14ac:dyDescent="0.3">
      <c r="A24" s="11">
        <v>233</v>
      </c>
      <c r="B24" s="14" t="s">
        <v>945</v>
      </c>
      <c r="C24" s="11" t="s">
        <v>627</v>
      </c>
      <c r="D24" s="16" t="s">
        <v>174</v>
      </c>
      <c r="E24" s="15">
        <v>392</v>
      </c>
      <c r="F24" s="16" t="s">
        <v>174</v>
      </c>
      <c r="G24" s="15">
        <v>466</v>
      </c>
      <c r="H24" s="16" t="s">
        <v>1224</v>
      </c>
      <c r="I24" s="17">
        <f>(A1L233C1 + A1L233C2)</f>
        <v>858</v>
      </c>
      <c r="J24" s="16" t="s">
        <v>175</v>
      </c>
      <c r="K24" s="15">
        <v>656</v>
      </c>
      <c r="L24" s="16" t="s">
        <v>175</v>
      </c>
      <c r="M24" s="15">
        <v>701</v>
      </c>
      <c r="N24" s="16" t="s">
        <v>1225</v>
      </c>
      <c r="O24" s="17">
        <f>(A1L233C4 + A1L233C5)</f>
        <v>1357</v>
      </c>
      <c r="P24" s="16" t="s">
        <v>176</v>
      </c>
      <c r="Q24" s="15">
        <v>569</v>
      </c>
      <c r="R24" s="16" t="s">
        <v>176</v>
      </c>
      <c r="S24" s="15">
        <v>657</v>
      </c>
      <c r="T24" s="16" t="s">
        <v>1226</v>
      </c>
      <c r="U24" s="17">
        <f>(A1L233C7 + A1L233C8)</f>
        <v>1226</v>
      </c>
      <c r="V24" s="16" t="s">
        <v>177</v>
      </c>
      <c r="W24" s="15">
        <v>662</v>
      </c>
      <c r="X24" s="16" t="s">
        <v>177</v>
      </c>
      <c r="Y24" s="15">
        <v>569</v>
      </c>
      <c r="Z24" s="16" t="s">
        <v>1227</v>
      </c>
      <c r="AA24" s="17">
        <f>(A1L233C10 + A1L233C11)</f>
        <v>1231</v>
      </c>
      <c r="AB24" s="16" t="s">
        <v>178</v>
      </c>
      <c r="AC24" s="15">
        <v>716</v>
      </c>
      <c r="AD24" s="16" t="s">
        <v>178</v>
      </c>
      <c r="AE24" s="15">
        <v>857</v>
      </c>
      <c r="AF24" s="16" t="s">
        <v>1228</v>
      </c>
      <c r="AG24" s="17">
        <f>(A1L233C13 + A1L233C14)</f>
        <v>1573</v>
      </c>
      <c r="AH24" s="16" t="s">
        <v>1229</v>
      </c>
      <c r="AI24" s="17">
        <f>IF(RUN_YEARS &gt; 1,(A1L233C1 + A1L233C4) / 2, 0)</f>
        <v>524</v>
      </c>
      <c r="AJ24" s="16" t="s">
        <v>1230</v>
      </c>
      <c r="AK24" s="17">
        <f>IF(RUN_YEARS &gt; 1,(A1L233C2 + A1L233C5) / 2, 0)</f>
        <v>583.5</v>
      </c>
      <c r="AL24" s="16" t="s">
        <v>1231</v>
      </c>
      <c r="AM24" s="17">
        <f>(A1L233C16 + A1L233C17)</f>
        <v>1107.5</v>
      </c>
      <c r="AN24" s="16" t="s">
        <v>1232</v>
      </c>
      <c r="AO24" s="17">
        <f>IF(RUN_YEARS &gt; 2,(A1L233C1 + A1L233C4 + A1L233C7) / 3, 0)</f>
        <v>539</v>
      </c>
      <c r="AP24" s="16" t="s">
        <v>1233</v>
      </c>
      <c r="AQ24" s="17">
        <f>IF(RUN_YEARS &gt; 2,(A1L233C2 + A1L233C5 + A1L233C8) / 3, 0)</f>
        <v>608</v>
      </c>
      <c r="AR24" s="16" t="s">
        <v>1234</v>
      </c>
      <c r="AS24" s="17">
        <f>(A1L233C19 + A1L233C20)</f>
        <v>1147</v>
      </c>
      <c r="AT24" s="16" t="s">
        <v>1235</v>
      </c>
      <c r="AU24" s="17">
        <f>IF(RUN_YEARS &gt; 3,(A1L233C1 + A1L233C4 + A1L233C7 + A1L233C10) / 4, 0)</f>
        <v>569.75</v>
      </c>
      <c r="AV24" s="16" t="s">
        <v>1236</v>
      </c>
      <c r="AW24" s="17">
        <f>IF(RUN_YEARS &gt; 3,(A1L233C2 + A1L233C5 + A1L233C8 + A1L233C11) / 4, 0)</f>
        <v>598.25</v>
      </c>
      <c r="AX24" s="16" t="s">
        <v>1237</v>
      </c>
      <c r="AY24" s="17">
        <f>(A1L233C22 + A1L233C23)</f>
        <v>1168</v>
      </c>
      <c r="AZ24" s="16" t="s">
        <v>1238</v>
      </c>
      <c r="BA24" s="17">
        <f>IF(RUN_YEARS &gt; 4,(A1L233C1 + A1L233C4 + A1L233C7 + A1L233C10 + A1L233C13) / 5, 0)</f>
        <v>599</v>
      </c>
      <c r="BB24" s="16" t="s">
        <v>1239</v>
      </c>
      <c r="BC24" s="17">
        <f>IF(RUN_YEARS &gt; 4,(A1L233C2 + A1L233C5 + A1L233C8 + A1L233C11 + A1L233C14) / 5, 0)</f>
        <v>650</v>
      </c>
      <c r="BD24" s="16" t="s">
        <v>1240</v>
      </c>
      <c r="BE24" s="17">
        <f>(A1L233C25 + A1L233C26)</f>
        <v>1249</v>
      </c>
    </row>
    <row r="25" spans="1:57" x14ac:dyDescent="0.3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726305</v>
      </c>
      <c r="F25" s="16" t="s">
        <v>1242</v>
      </c>
      <c r="G25" s="17">
        <f>(A1L231C2 + A1L232C2 + A1L233C2)</f>
        <v>776443</v>
      </c>
      <c r="H25" s="16" t="s">
        <v>1243</v>
      </c>
      <c r="I25" s="17">
        <f>(_xlfn.SINGLE(A1L234C1) +_xlfn.SINGLE( A1L234C2))</f>
        <v>1502748</v>
      </c>
      <c r="J25" s="16" t="s">
        <v>1244</v>
      </c>
      <c r="K25" s="17">
        <f>(A1L231C4 + A1L232C4 + A1L233C4)</f>
        <v>897141</v>
      </c>
      <c r="L25" s="16" t="s">
        <v>1245</v>
      </c>
      <c r="M25" s="17">
        <f>(A1L231C5 + A1L232C5 + A1L233C5)</f>
        <v>948390</v>
      </c>
      <c r="N25" s="16" t="s">
        <v>1246</v>
      </c>
      <c r="O25" s="17">
        <f>(_xlfn.SINGLE(A1L234C4) +_xlfn.SINGLE( A1L234C5))</f>
        <v>1845531</v>
      </c>
      <c r="P25" s="16" t="s">
        <v>1247</v>
      </c>
      <c r="Q25" s="17">
        <f>(A1L231C7 + A1L232C7 + A1L233C7)</f>
        <v>821426</v>
      </c>
      <c r="R25" s="16" t="s">
        <v>1248</v>
      </c>
      <c r="S25" s="17">
        <f>(A1L231C8 + A1L232C8 + A1L233C8)</f>
        <v>860470</v>
      </c>
      <c r="T25" s="16" t="s">
        <v>1249</v>
      </c>
      <c r="U25" s="17">
        <f>(_xlfn.SINGLE(A1L234C7) +_xlfn.SINGLE( A1L234C8))</f>
        <v>1681896</v>
      </c>
      <c r="V25" s="16" t="s">
        <v>1250</v>
      </c>
      <c r="W25" s="17">
        <f>(A1L231C10 + A1L232C10 + A1L233C10)</f>
        <v>713861</v>
      </c>
      <c r="X25" s="16" t="s">
        <v>1251</v>
      </c>
      <c r="Y25" s="17">
        <f>(A1L231C11 + A1L232C11 + A1L233C11)</f>
        <v>759724</v>
      </c>
      <c r="Z25" s="16" t="s">
        <v>1252</v>
      </c>
      <c r="AA25" s="17">
        <f>(_xlfn.SINGLE(A1L234C10) +_xlfn.SINGLE( A1L234C11))</f>
        <v>1473585</v>
      </c>
      <c r="AB25" s="16" t="s">
        <v>1253</v>
      </c>
      <c r="AC25" s="17">
        <f>(A1L231C13 + A1L232C13 + A1L233C13)</f>
        <v>766890</v>
      </c>
      <c r="AD25" s="16" t="s">
        <v>1254</v>
      </c>
      <c r="AE25" s="17">
        <f>(A1L231C14 + A1L232C14 + A1L233C14)</f>
        <v>811866</v>
      </c>
      <c r="AF25" s="16" t="s">
        <v>1255</v>
      </c>
      <c r="AG25" s="17">
        <f>(_xlfn.SINGLE(A1L234C13) +_xlfn.SINGLE( A1L234C14))</f>
        <v>1578756</v>
      </c>
      <c r="AH25" s="16" t="s">
        <v>1256</v>
      </c>
      <c r="AI25" s="17">
        <f>IF(RUN_YEARS &gt; 1,(_xlfn.SINGLE(A1L234C1) +_xlfn.SINGLE( A1L234C4)) / 2, 0)</f>
        <v>811723</v>
      </c>
      <c r="AJ25" s="16" t="s">
        <v>1257</v>
      </c>
      <c r="AK25" s="17">
        <f>IF(RUN_YEARS &gt; 1,(_xlfn.SINGLE(A1L234C2) +_xlfn.SINGLE( A1L234C5)) / 2, 0)</f>
        <v>862416.5</v>
      </c>
      <c r="AL25" s="16" t="s">
        <v>1258</v>
      </c>
      <c r="AM25" s="17">
        <f>(A1L234C16 + A1L234C17)</f>
        <v>1674139.5</v>
      </c>
      <c r="AN25" s="16" t="s">
        <v>1259</v>
      </c>
      <c r="AO25" s="17">
        <f>IF(RUN_YEARS &gt; 2,(_xlfn.SINGLE(A1L234C1) +_xlfn.SINGLE( A1L234C4) +_xlfn.SINGLE( A1L234C7)) / 3, 0)</f>
        <v>814957.33333333337</v>
      </c>
      <c r="AP25" s="16" t="s">
        <v>1260</v>
      </c>
      <c r="AQ25" s="17">
        <f>IF(RUN_YEARS &gt; 2,(_xlfn.SINGLE(A1L234C2) +_xlfn.SINGLE( A1L234C5) +_xlfn.SINGLE( A1L234C8)) / 3, 0)</f>
        <v>861767.66666666663</v>
      </c>
      <c r="AR25" s="16" t="s">
        <v>1261</v>
      </c>
      <c r="AS25" s="17">
        <f>(A1L234C19 + A1L234C20)</f>
        <v>1676725</v>
      </c>
      <c r="AT25" s="16" t="s">
        <v>1262</v>
      </c>
      <c r="AU25" s="17">
        <f>IF(RUN_YEARS &gt; 3,(_xlfn.SINGLE(A1L234C1) +_xlfn.SINGLE( A1L234C4) +_xlfn.SINGLE( A1L234C7) +_xlfn.SINGLE( A1L234C10)) / 4, 0)</f>
        <v>789683.25</v>
      </c>
      <c r="AV25" s="16" t="s">
        <v>1263</v>
      </c>
      <c r="AW25" s="17">
        <f>IF(RUN_YEARS &gt; 3,(_xlfn.SINGLE(A1L234C2) +_xlfn.SINGLE( A1L234C5) +_xlfn.SINGLE( A1L234C8) +_xlfn.SINGLE( A1L234C11)) / 4, 0)</f>
        <v>836256.75</v>
      </c>
      <c r="AX25" s="16" t="s">
        <v>1264</v>
      </c>
      <c r="AY25" s="17">
        <f>(A1L234C22 + A1L234C23)</f>
        <v>1625940</v>
      </c>
      <c r="AZ25" s="16" t="s">
        <v>1265</v>
      </c>
      <c r="BA25" s="17">
        <f>IF(RUN_YEARS &gt; 4,(_xlfn.SINGLE(A1L234C1) +_xlfn.SINGLE( A1L234C4) +_xlfn.SINGLE( A1L234C7) +_xlfn.SINGLE( A1L234C10) +_xlfn.SINGLE( A1L234C13)) / 5, 0)</f>
        <v>785124.6</v>
      </c>
      <c r="BB25" s="16" t="s">
        <v>1266</v>
      </c>
      <c r="BC25" s="17">
        <f>IF(RUN_YEARS &gt; 4,(_xlfn.SINGLE(A1L234C2) +_xlfn.SINGLE( A1L234C5) +_xlfn.SINGLE( A1L234C8) +_xlfn.SINGLE( A1L234C11) +_xlfn.SINGLE( A1L234C14)) / 5, 0)</f>
        <v>831378.6</v>
      </c>
      <c r="BD25" s="16" t="s">
        <v>1267</v>
      </c>
      <c r="BE25" s="17">
        <f>(A1L234C25 + A1L234C26)</f>
        <v>1616503.2</v>
      </c>
    </row>
    <row r="26" spans="1:57" x14ac:dyDescent="0.3">
      <c r="A26" s="11">
        <v>235</v>
      </c>
      <c r="B26" s="14" t="s">
        <v>950</v>
      </c>
      <c r="C26" s="11" t="s">
        <v>951</v>
      </c>
      <c r="D26" s="16" t="s">
        <v>174</v>
      </c>
      <c r="E26" s="15">
        <v>3935241</v>
      </c>
      <c r="F26" s="16" t="s">
        <v>174</v>
      </c>
      <c r="G26" s="15">
        <v>2806784</v>
      </c>
      <c r="H26" s="16" t="s">
        <v>1268</v>
      </c>
      <c r="I26" s="17">
        <f>(A1L235C1 + A1L235C2)</f>
        <v>6742025</v>
      </c>
      <c r="J26" s="16" t="s">
        <v>175</v>
      </c>
      <c r="K26" s="15">
        <v>4596737</v>
      </c>
      <c r="L26" s="16" t="s">
        <v>175</v>
      </c>
      <c r="M26" s="15">
        <v>3419450</v>
      </c>
      <c r="N26" s="16" t="s">
        <v>1269</v>
      </c>
      <c r="O26" s="17">
        <f>(A1L235C4 + A1L235C5)</f>
        <v>8016187</v>
      </c>
      <c r="P26" s="16" t="s">
        <v>176</v>
      </c>
      <c r="Q26" s="15">
        <v>4796076</v>
      </c>
      <c r="R26" s="16" t="s">
        <v>176</v>
      </c>
      <c r="S26" s="15">
        <v>3425615</v>
      </c>
      <c r="T26" s="16" t="s">
        <v>1270</v>
      </c>
      <c r="U26" s="17">
        <f>(A1L235C7 + A1L235C8)</f>
        <v>8221691</v>
      </c>
      <c r="V26" s="16" t="s">
        <v>177</v>
      </c>
      <c r="W26" s="15">
        <v>4593666</v>
      </c>
      <c r="X26" s="16" t="s">
        <v>177</v>
      </c>
      <c r="Y26" s="15">
        <v>3309086</v>
      </c>
      <c r="Z26" s="16" t="s">
        <v>1271</v>
      </c>
      <c r="AA26" s="17">
        <f>(A1L235C10 + A1L235C11)</f>
        <v>7902752</v>
      </c>
      <c r="AB26" s="16" t="s">
        <v>178</v>
      </c>
      <c r="AC26" s="15">
        <v>4283199</v>
      </c>
      <c r="AD26" s="16" t="s">
        <v>178</v>
      </c>
      <c r="AE26" s="15">
        <v>3113703</v>
      </c>
      <c r="AF26" s="16" t="s">
        <v>1272</v>
      </c>
      <c r="AG26" s="17">
        <f>(A1L235C13 + A1L235C14)</f>
        <v>7396902</v>
      </c>
      <c r="AH26" s="16" t="s">
        <v>1273</v>
      </c>
      <c r="AI26" s="17">
        <f>IF(RUN_YEARS &gt; 1,(A1L235C1 + A1L235C4) / 2, 0)</f>
        <v>4265989</v>
      </c>
      <c r="AJ26" s="16" t="s">
        <v>1274</v>
      </c>
      <c r="AK26" s="17">
        <f>IF(RUN_YEARS &gt; 1,(A1L235C2 + A1L235C5) / 2, 0)</f>
        <v>3113117</v>
      </c>
      <c r="AL26" s="16" t="s">
        <v>1275</v>
      </c>
      <c r="AM26" s="17">
        <f>(A1L235C16 + A1L235C17)</f>
        <v>7379106</v>
      </c>
      <c r="AN26" s="16" t="s">
        <v>1276</v>
      </c>
      <c r="AO26" s="17">
        <f>IF(RUN_YEARS &gt; 2,(A1L235C1 + A1L235C4 + A1L235C7) / 3, 0)</f>
        <v>4442684.666666667</v>
      </c>
      <c r="AP26" s="16" t="s">
        <v>1277</v>
      </c>
      <c r="AQ26" s="17">
        <f>IF(RUN_YEARS &gt; 2,(A1L235C2 + A1L235C5 + A1L235C8) / 3, 0)</f>
        <v>3217283</v>
      </c>
      <c r="AR26" s="16" t="s">
        <v>1278</v>
      </c>
      <c r="AS26" s="17">
        <f>(A1L235C19 + A1L235C20)</f>
        <v>7659967.666666667</v>
      </c>
      <c r="AT26" s="16" t="s">
        <v>1279</v>
      </c>
      <c r="AU26" s="17">
        <f>IF(RUN_YEARS &gt; 3,(A1L235C1 + A1L235C4 + A1L235C7 + A1L235C10) / 4, 0)</f>
        <v>4480430</v>
      </c>
      <c r="AV26" s="16" t="s">
        <v>1280</v>
      </c>
      <c r="AW26" s="17">
        <f>IF(RUN_YEARS &gt; 3,(A1L235C2 + A1L235C5 + A1L235C8 + A1L235C11) / 4, 0)</f>
        <v>3240233.75</v>
      </c>
      <c r="AX26" s="16" t="s">
        <v>1281</v>
      </c>
      <c r="AY26" s="17">
        <f>(A1L235C22 + A1L235C23)</f>
        <v>7720663.75</v>
      </c>
      <c r="AZ26" s="16" t="s">
        <v>1282</v>
      </c>
      <c r="BA26" s="17">
        <f>IF(RUN_YEARS &gt; 4,(A1L235C1 + A1L235C4 + A1L235C7 + A1L235C10 + A1L235C13) / 5, 0)</f>
        <v>4440983.8</v>
      </c>
      <c r="BB26" s="16" t="s">
        <v>1283</v>
      </c>
      <c r="BC26" s="17">
        <f>IF(RUN_YEARS &gt; 4,(A1L235C2 + A1L235C5 + A1L235C8 + A1L235C11 + A1L235C14) / 5, 0)</f>
        <v>3214927.6</v>
      </c>
      <c r="BD26" s="16" t="s">
        <v>1284</v>
      </c>
      <c r="BE26" s="17">
        <f>(A1L235C25 + A1L235C26)</f>
        <v>7655911.4000000004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9B4780-0B43-413D-A757-4214AF45DA1F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1285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1286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3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3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13114</v>
      </c>
      <c r="F9" s="16" t="s">
        <v>1343</v>
      </c>
      <c r="G9" s="17">
        <f>(A1L202C2 + A1L218C2)</f>
        <v>10996</v>
      </c>
      <c r="H9" s="16" t="s">
        <v>1344</v>
      </c>
      <c r="I9" s="17">
        <f>(A1L237C1 + A1L237C2)</f>
        <v>24110</v>
      </c>
      <c r="J9" s="16" t="s">
        <v>1345</v>
      </c>
      <c r="K9" s="17">
        <f>(A1L202C4 + A1L218C4)</f>
        <v>14038</v>
      </c>
      <c r="L9" s="16" t="s">
        <v>1346</v>
      </c>
      <c r="M9" s="17">
        <f>(A1L202C5 + A1L218C5)</f>
        <v>11310</v>
      </c>
      <c r="N9" s="16" t="s">
        <v>1347</v>
      </c>
      <c r="O9" s="17">
        <f>(A1L237C4 + A1L237C5)</f>
        <v>25348</v>
      </c>
      <c r="P9" s="16" t="s">
        <v>1348</v>
      </c>
      <c r="Q9" s="17">
        <f>(A1L202C7 + A1L218C7)</f>
        <v>14960</v>
      </c>
      <c r="R9" s="16" t="s">
        <v>1349</v>
      </c>
      <c r="S9" s="17">
        <f>(A1L202C8 + A1L218C8)</f>
        <v>10564</v>
      </c>
      <c r="T9" s="16" t="s">
        <v>1350</v>
      </c>
      <c r="U9" s="17">
        <f>(A1L237C7 + A1L237C8)</f>
        <v>25524</v>
      </c>
      <c r="V9" s="16" t="s">
        <v>1351</v>
      </c>
      <c r="W9" s="17">
        <f>(A1L202C10 + A1L218C10)</f>
        <v>12631</v>
      </c>
      <c r="X9" s="16" t="s">
        <v>1352</v>
      </c>
      <c r="Y9" s="17">
        <f>(A1L202C11 + A1L218C11)</f>
        <v>9221</v>
      </c>
      <c r="Z9" s="16" t="s">
        <v>1353</v>
      </c>
      <c r="AA9" s="17">
        <f>(A1L237C10 + A1L237C11)</f>
        <v>21852</v>
      </c>
      <c r="AB9" s="16" t="s">
        <v>1354</v>
      </c>
      <c r="AC9" s="17">
        <f>(A1L202C13 + A1L218C13)</f>
        <v>14199</v>
      </c>
      <c r="AD9" s="16" t="s">
        <v>1355</v>
      </c>
      <c r="AE9" s="17">
        <f>(A1L202C14 + A1L218C14)</f>
        <v>12812</v>
      </c>
      <c r="AF9" s="16" t="s">
        <v>1356</v>
      </c>
      <c r="AG9" s="17">
        <f>(A1L237C13 + A1L237C14)</f>
        <v>27011</v>
      </c>
      <c r="AH9" s="16" t="s">
        <v>1357</v>
      </c>
      <c r="AI9" s="17">
        <f>IF(RUN_YEARS &gt; 1,(A1L237C1 + A1L237C4) / 2, 0)</f>
        <v>13576</v>
      </c>
      <c r="AJ9" s="16" t="s">
        <v>1358</v>
      </c>
      <c r="AK9" s="17">
        <f>IF(RUN_YEARS &gt; 1,(A1L237C2 + A1L237C5) / 2, 0)</f>
        <v>11153</v>
      </c>
      <c r="AL9" s="16" t="s">
        <v>1359</v>
      </c>
      <c r="AM9" s="17">
        <f>(A1L237C16 + A1L237C17)</f>
        <v>24729</v>
      </c>
      <c r="AN9" s="16" t="s">
        <v>1360</v>
      </c>
      <c r="AO9" s="17">
        <f>IF(RUN_YEARS &gt; 2,(A1L237C1 + A1L237C4 + A1L237C7) / 3, 0)</f>
        <v>14037.333333333334</v>
      </c>
      <c r="AP9" s="16" t="s">
        <v>1361</v>
      </c>
      <c r="AQ9" s="17">
        <f>IF(RUN_YEARS &gt; 2,(A1L237C2 + A1L237C5 + A1L237C8) / 3, 0)</f>
        <v>10956.666666666666</v>
      </c>
      <c r="AR9" s="16" t="s">
        <v>1362</v>
      </c>
      <c r="AS9" s="17">
        <f>(A1L237C19 + A1L237C20)</f>
        <v>24994</v>
      </c>
      <c r="AT9" s="16" t="s">
        <v>1363</v>
      </c>
      <c r="AU9" s="17">
        <f>IF(RUN_YEARS &gt; 3,(A1L237C1 + A1L237C4 + A1L237C7 + A1L237C10) / 4, 0)</f>
        <v>13685.75</v>
      </c>
      <c r="AV9" s="16" t="s">
        <v>1364</v>
      </c>
      <c r="AW9" s="17">
        <f>IF(RUN_YEARS &gt; 3,(A1L237C2 + A1L237C5 + A1L237C8 + A1L237C11) / 4, 0)</f>
        <v>10522.75</v>
      </c>
      <c r="AX9" s="16" t="s">
        <v>1365</v>
      </c>
      <c r="AY9" s="17">
        <f>(A1L237C22 + A1L237C23)</f>
        <v>24208.5</v>
      </c>
      <c r="AZ9" s="16" t="s">
        <v>1366</v>
      </c>
      <c r="BA9" s="17">
        <f>IF(RUN_YEARS &gt; 4,(A1L237C1 + A1L237C4 + A1L237C7 + A1L237C10 + A1L237C13) / 5, 0)</f>
        <v>13788.4</v>
      </c>
      <c r="BB9" s="16" t="s">
        <v>1367</v>
      </c>
      <c r="BC9" s="17">
        <f>IF(RUN_YEARS &gt; 4,(A1L237C2 + A1L237C5 + A1L237C8 + A1L237C11 + A1L237C14) / 5, 0)</f>
        <v>10980.6</v>
      </c>
      <c r="BD9" s="16" t="s">
        <v>1368</v>
      </c>
      <c r="BE9" s="17">
        <f>(A1L237C25 + A1L237C26)</f>
        <v>24769</v>
      </c>
    </row>
    <row r="10" spans="1:57" x14ac:dyDescent="0.3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153965</v>
      </c>
      <c r="F10" s="16" t="s">
        <v>1370</v>
      </c>
      <c r="G10" s="17">
        <f>(A1L203C2 + A1L219C2)</f>
        <v>103236</v>
      </c>
      <c r="H10" s="16" t="s">
        <v>1371</v>
      </c>
      <c r="I10" s="17">
        <f>(A1L238C1 + A1L238C2)</f>
        <v>257201</v>
      </c>
      <c r="J10" s="16" t="s">
        <v>1372</v>
      </c>
      <c r="K10" s="17">
        <f>(A1L203C4 + A1L219C4)</f>
        <v>170077</v>
      </c>
      <c r="L10" s="16" t="s">
        <v>1373</v>
      </c>
      <c r="M10" s="17">
        <f>(A1L203C5 + A1L219C5)</f>
        <v>116148</v>
      </c>
      <c r="N10" s="16" t="s">
        <v>1374</v>
      </c>
      <c r="O10" s="17">
        <f>(A1L238C4 + A1L238C5)</f>
        <v>286225</v>
      </c>
      <c r="P10" s="16" t="s">
        <v>1375</v>
      </c>
      <c r="Q10" s="17">
        <f>(A1L203C7 + A1L219C7)</f>
        <v>172318</v>
      </c>
      <c r="R10" s="16" t="s">
        <v>1376</v>
      </c>
      <c r="S10" s="17">
        <f>(A1L203C8 + A1L219C8)</f>
        <v>116003</v>
      </c>
      <c r="T10" s="16" t="s">
        <v>1377</v>
      </c>
      <c r="U10" s="17">
        <f>(A1L238C7 + A1L238C8)</f>
        <v>288321</v>
      </c>
      <c r="V10" s="16" t="s">
        <v>1378</v>
      </c>
      <c r="W10" s="17">
        <f>(A1L203C10 + A1L219C10)</f>
        <v>155284</v>
      </c>
      <c r="X10" s="16" t="s">
        <v>1379</v>
      </c>
      <c r="Y10" s="17">
        <f>(A1L203C11 + A1L219C11)</f>
        <v>112884</v>
      </c>
      <c r="Z10" s="16" t="s">
        <v>1380</v>
      </c>
      <c r="AA10" s="17">
        <f>(A1L238C10 + A1L238C11)</f>
        <v>268168</v>
      </c>
      <c r="AB10" s="16" t="s">
        <v>1381</v>
      </c>
      <c r="AC10" s="17">
        <f>(A1L203C13 + A1L219C13)</f>
        <v>160856</v>
      </c>
      <c r="AD10" s="16" t="s">
        <v>1382</v>
      </c>
      <c r="AE10" s="17">
        <f>(A1L203C14 + A1L219C14)</f>
        <v>119954</v>
      </c>
      <c r="AF10" s="16" t="s">
        <v>1383</v>
      </c>
      <c r="AG10" s="17">
        <f>(A1L238C13 + A1L238C14)</f>
        <v>280810</v>
      </c>
      <c r="AH10" s="16" t="s">
        <v>1384</v>
      </c>
      <c r="AI10" s="17">
        <f>IF(RUN_YEARS &gt; 1,(A1L238C1 + A1L238C4) / 2, 0)</f>
        <v>162021</v>
      </c>
      <c r="AJ10" s="16" t="s">
        <v>1385</v>
      </c>
      <c r="AK10" s="17">
        <f>IF(RUN_YEARS &gt; 1,(A1L238C2 + A1L238C5) / 2, 0)</f>
        <v>109692</v>
      </c>
      <c r="AL10" s="16" t="s">
        <v>1386</v>
      </c>
      <c r="AM10" s="17">
        <f>(A1L238C16 + A1L238C17)</f>
        <v>271713</v>
      </c>
      <c r="AN10" s="16" t="s">
        <v>1387</v>
      </c>
      <c r="AO10" s="17">
        <f>IF(RUN_YEARS &gt; 2,(A1L238C1 + A1L238C4 + A1L238C7) / 3, 0)</f>
        <v>165453.33333333334</v>
      </c>
      <c r="AP10" s="16" t="s">
        <v>1388</v>
      </c>
      <c r="AQ10" s="17">
        <f>IF(RUN_YEARS &gt; 2,(A1L238C2 + A1L238C5 + A1L238C8) / 3, 0)</f>
        <v>111795.66666666667</v>
      </c>
      <c r="AR10" s="16" t="s">
        <v>1389</v>
      </c>
      <c r="AS10" s="17">
        <f>(A1L238C19 + A1L238C20)</f>
        <v>277249</v>
      </c>
      <c r="AT10" s="16" t="s">
        <v>1390</v>
      </c>
      <c r="AU10" s="17">
        <f>IF(RUN_YEARS &gt; 3,(A1L238C1 + A1L238C4 + A1L238C7 + A1L238C10) / 4, 0)</f>
        <v>162911</v>
      </c>
      <c r="AV10" s="16" t="s">
        <v>1391</v>
      </c>
      <c r="AW10" s="17">
        <f>IF(RUN_YEARS &gt; 3,(A1L238C2 + A1L238C5 + A1L238C8 + A1L238C11) / 4, 0)</f>
        <v>112067.75</v>
      </c>
      <c r="AX10" s="16" t="s">
        <v>1392</v>
      </c>
      <c r="AY10" s="17">
        <f>(A1L238C22 + A1L238C23)</f>
        <v>274978.75</v>
      </c>
      <c r="AZ10" s="16" t="s">
        <v>1393</v>
      </c>
      <c r="BA10" s="17">
        <f>IF(RUN_YEARS &gt; 4,(A1L238C1 + A1L238C4 + A1L238C7 + A1L238C10 + A1L238C13) / 5, 0)</f>
        <v>162500</v>
      </c>
      <c r="BB10" s="16" t="s">
        <v>1394</v>
      </c>
      <c r="BC10" s="17">
        <f>IF(RUN_YEARS &gt; 4,(A1L238C2 + A1L238C5 + A1L238C8 + A1L238C11 + A1L238C14) / 5, 0)</f>
        <v>113645</v>
      </c>
      <c r="BD10" s="16" t="s">
        <v>1395</v>
      </c>
      <c r="BE10" s="17">
        <f>(A1L238C25 + A1L238C26)</f>
        <v>276145</v>
      </c>
    </row>
    <row r="11" spans="1:57" x14ac:dyDescent="0.3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908998</v>
      </c>
      <c r="F11" s="16" t="s">
        <v>1397</v>
      </c>
      <c r="G11" s="17">
        <f>(A1L204C2 + A1L220C2)</f>
        <v>910708</v>
      </c>
      <c r="H11" s="16" t="s">
        <v>1398</v>
      </c>
      <c r="I11" s="17">
        <f>(A1L239C1 + A1L239C2)</f>
        <v>1819706</v>
      </c>
      <c r="J11" s="16" t="s">
        <v>1399</v>
      </c>
      <c r="K11" s="17">
        <f>(A1L204C4 + A1L220C4)</f>
        <v>1110669</v>
      </c>
      <c r="L11" s="16" t="s">
        <v>1400</v>
      </c>
      <c r="M11" s="17">
        <f>(A1L204C5 + A1L220C5)</f>
        <v>1109699</v>
      </c>
      <c r="N11" s="16" t="s">
        <v>1401</v>
      </c>
      <c r="O11" s="17">
        <f>(A1L239C4 + A1L239C5)</f>
        <v>2220368</v>
      </c>
      <c r="P11" s="16" t="s">
        <v>1402</v>
      </c>
      <c r="Q11" s="17">
        <f>(A1L204C7 + A1L220C7)</f>
        <v>1218687</v>
      </c>
      <c r="R11" s="16" t="s">
        <v>1403</v>
      </c>
      <c r="S11" s="17">
        <f>(A1L204C8 + A1L220C8)</f>
        <v>1213405</v>
      </c>
      <c r="T11" s="16" t="s">
        <v>1404</v>
      </c>
      <c r="U11" s="17">
        <f>(A1L239C7 + A1L239C8)</f>
        <v>2432092</v>
      </c>
      <c r="V11" s="16" t="s">
        <v>1405</v>
      </c>
      <c r="W11" s="17">
        <f>(A1L204C10 + A1L220C10)</f>
        <v>1135368</v>
      </c>
      <c r="X11" s="16" t="s">
        <v>1406</v>
      </c>
      <c r="Y11" s="17">
        <f>(A1L204C11 + A1L220C11)</f>
        <v>1128155</v>
      </c>
      <c r="Z11" s="16" t="s">
        <v>1407</v>
      </c>
      <c r="AA11" s="17">
        <f>(A1L239C10 + A1L239C11)</f>
        <v>2263523</v>
      </c>
      <c r="AB11" s="16" t="s">
        <v>1408</v>
      </c>
      <c r="AC11" s="17">
        <f>(A1L204C13 + A1L220C13)</f>
        <v>1056498</v>
      </c>
      <c r="AD11" s="16" t="s">
        <v>1409</v>
      </c>
      <c r="AE11" s="17">
        <f>(A1L204C14 + A1L220C14)</f>
        <v>1068897</v>
      </c>
      <c r="AF11" s="16" t="s">
        <v>1410</v>
      </c>
      <c r="AG11" s="17">
        <f>(A1L239C13 + A1L239C14)</f>
        <v>2125395</v>
      </c>
      <c r="AH11" s="16" t="s">
        <v>1411</v>
      </c>
      <c r="AI11" s="17">
        <f>IF(RUN_YEARS &gt; 1,(A1L239C1 + A1L239C4) / 2, 0)</f>
        <v>1009833.5</v>
      </c>
      <c r="AJ11" s="16" t="s">
        <v>1412</v>
      </c>
      <c r="AK11" s="17">
        <f>IF(RUN_YEARS &gt; 1,(A1L239C2 + A1L239C5) / 2, 0)</f>
        <v>1010203.5</v>
      </c>
      <c r="AL11" s="16" t="s">
        <v>1413</v>
      </c>
      <c r="AM11" s="17">
        <f>(A1L239C16 + A1L239C17)</f>
        <v>2020037</v>
      </c>
      <c r="AN11" s="16" t="s">
        <v>1414</v>
      </c>
      <c r="AO11" s="17">
        <f>IF(RUN_YEARS &gt; 2,(A1L239C1 + A1L239C4 + A1L239C7) / 3, 0)</f>
        <v>1079451.3333333333</v>
      </c>
      <c r="AP11" s="16" t="s">
        <v>1415</v>
      </c>
      <c r="AQ11" s="17">
        <f>IF(RUN_YEARS &gt; 2,(A1L239C2 + A1L239C5 + A1L239C8) / 3, 0)</f>
        <v>1077937.3333333333</v>
      </c>
      <c r="AR11" s="16" t="s">
        <v>1416</v>
      </c>
      <c r="AS11" s="17">
        <f>(A1L239C19 + A1L239C20)</f>
        <v>2157388.6666666665</v>
      </c>
      <c r="AT11" s="16" t="s">
        <v>1417</v>
      </c>
      <c r="AU11" s="17">
        <f>IF(RUN_YEARS &gt; 3,(A1L239C1 + A1L239C4 + A1L239C7 + A1L239C10) / 4, 0)</f>
        <v>1093430.5</v>
      </c>
      <c r="AV11" s="16" t="s">
        <v>1418</v>
      </c>
      <c r="AW11" s="17">
        <f>IF(RUN_YEARS &gt; 3,(A1L239C2 + A1L239C5 + A1L239C8 + A1L239C11) / 4, 0)</f>
        <v>1090491.75</v>
      </c>
      <c r="AX11" s="16" t="s">
        <v>1419</v>
      </c>
      <c r="AY11" s="17">
        <f>(A1L239C22 + A1L239C23)</f>
        <v>2183922.25</v>
      </c>
      <c r="AZ11" s="16" t="s">
        <v>1420</v>
      </c>
      <c r="BA11" s="17">
        <f>IF(RUN_YEARS &gt; 4,(A1L239C1 + A1L239C4 + A1L239C7 + A1L239C10 + A1L239C13) / 5, 0)</f>
        <v>1086044</v>
      </c>
      <c r="BB11" s="16" t="s">
        <v>1421</v>
      </c>
      <c r="BC11" s="17">
        <f>IF(RUN_YEARS &gt; 4,(A1L239C2 + A1L239C5 + A1L239C8 + A1L239C11 + A1L239C14) / 5, 0)</f>
        <v>1086172.8</v>
      </c>
      <c r="BD11" s="16" t="s">
        <v>1422</v>
      </c>
      <c r="BE11" s="17">
        <f>(A1L239C25 + A1L239C26)</f>
        <v>2172216.7999999998</v>
      </c>
    </row>
    <row r="12" spans="1:57" x14ac:dyDescent="0.3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77831</v>
      </c>
      <c r="F12" s="16" t="s">
        <v>1424</v>
      </c>
      <c r="G12" s="17">
        <f>(A1L205C2 + A1L221C2)</f>
        <v>74791</v>
      </c>
      <c r="H12" s="16" t="s">
        <v>1425</v>
      </c>
      <c r="I12" s="17">
        <f>(A1L240C1 + A1L240C2)</f>
        <v>152622</v>
      </c>
      <c r="J12" s="16" t="s">
        <v>1426</v>
      </c>
      <c r="K12" s="17">
        <f>(A1L205C4 + A1L221C4)</f>
        <v>77992</v>
      </c>
      <c r="L12" s="16" t="s">
        <v>1427</v>
      </c>
      <c r="M12" s="17">
        <f>(A1L205C5 + A1L221C5)</f>
        <v>75845</v>
      </c>
      <c r="N12" s="16" t="s">
        <v>1428</v>
      </c>
      <c r="O12" s="17">
        <f>(A1L240C4 + A1L240C5)</f>
        <v>153837</v>
      </c>
      <c r="P12" s="16" t="s">
        <v>1429</v>
      </c>
      <c r="Q12" s="17">
        <f>(A1L205C7 + A1L221C7)</f>
        <v>77973</v>
      </c>
      <c r="R12" s="16" t="s">
        <v>1430</v>
      </c>
      <c r="S12" s="17">
        <f>(A1L205C8 + A1L221C8)</f>
        <v>72308</v>
      </c>
      <c r="T12" s="16" t="s">
        <v>1431</v>
      </c>
      <c r="U12" s="17">
        <f>(A1L240C7 + A1L240C8)</f>
        <v>150281</v>
      </c>
      <c r="V12" s="16" t="s">
        <v>1432</v>
      </c>
      <c r="W12" s="17">
        <f>(A1L205C10 + A1L221C10)</f>
        <v>71429</v>
      </c>
      <c r="X12" s="16" t="s">
        <v>1433</v>
      </c>
      <c r="Y12" s="17">
        <f>(A1L205C11 + A1L221C11)</f>
        <v>70236</v>
      </c>
      <c r="Z12" s="16" t="s">
        <v>1434</v>
      </c>
      <c r="AA12" s="17">
        <f>(A1L240C10 + A1L240C11)</f>
        <v>141665</v>
      </c>
      <c r="AB12" s="16" t="s">
        <v>1435</v>
      </c>
      <c r="AC12" s="17">
        <f>(A1L205C13 + A1L221C13)</f>
        <v>54500</v>
      </c>
      <c r="AD12" s="16" t="s">
        <v>1436</v>
      </c>
      <c r="AE12" s="17">
        <f>(A1L205C14 + A1L221C14)</f>
        <v>54847</v>
      </c>
      <c r="AF12" s="16" t="s">
        <v>1437</v>
      </c>
      <c r="AG12" s="17">
        <f>(A1L240C13 + A1L240C14)</f>
        <v>109347</v>
      </c>
      <c r="AH12" s="16" t="s">
        <v>1438</v>
      </c>
      <c r="AI12" s="17">
        <f>IF(RUN_YEARS &gt; 1,(A1L240C1 + A1L240C4) / 2, 0)</f>
        <v>77911.5</v>
      </c>
      <c r="AJ12" s="16" t="s">
        <v>1439</v>
      </c>
      <c r="AK12" s="17">
        <f>IF(RUN_YEARS &gt; 1,(A1L240C2 + A1L240C5) / 2, 0)</f>
        <v>75318</v>
      </c>
      <c r="AL12" s="16" t="s">
        <v>1440</v>
      </c>
      <c r="AM12" s="17">
        <f>(A1L240C16 + A1L240C17)</f>
        <v>153229.5</v>
      </c>
      <c r="AN12" s="16" t="s">
        <v>1441</v>
      </c>
      <c r="AO12" s="17">
        <f>IF(RUN_YEARS &gt; 2,(A1L240C1 + A1L240C4 + A1L240C7) / 3, 0)</f>
        <v>77932</v>
      </c>
      <c r="AP12" s="16" t="s">
        <v>1442</v>
      </c>
      <c r="AQ12" s="17">
        <f>IF(RUN_YEARS &gt; 2,(A1L240C2 + A1L240C5 + A1L240C8) / 3, 0)</f>
        <v>74314.666666666672</v>
      </c>
      <c r="AR12" s="16" t="s">
        <v>1443</v>
      </c>
      <c r="AS12" s="17">
        <f>(A1L240C19 + A1L240C20)</f>
        <v>152246.66666666669</v>
      </c>
      <c r="AT12" s="16" t="s">
        <v>1444</v>
      </c>
      <c r="AU12" s="17">
        <f>IF(RUN_YEARS &gt; 3,(A1L240C1 + A1L240C4 + A1L240C7 + A1L240C10) / 4, 0)</f>
        <v>76306.25</v>
      </c>
      <c r="AV12" s="16" t="s">
        <v>1445</v>
      </c>
      <c r="AW12" s="17">
        <f>IF(RUN_YEARS &gt; 3,(A1L240C2 + A1L240C5 + A1L240C8 + A1L240C11) / 4, 0)</f>
        <v>73295</v>
      </c>
      <c r="AX12" s="16" t="s">
        <v>1446</v>
      </c>
      <c r="AY12" s="17">
        <f>(A1L240C22 + A1L240C23)</f>
        <v>149601.25</v>
      </c>
      <c r="AZ12" s="16" t="s">
        <v>1447</v>
      </c>
      <c r="BA12" s="17">
        <f>IF(RUN_YEARS &gt; 4,(A1L240C1 + A1L240C4 + A1L240C7 + A1L240C10 + A1L240C13) / 5, 0)</f>
        <v>71945</v>
      </c>
      <c r="BB12" s="16" t="s">
        <v>1448</v>
      </c>
      <c r="BC12" s="17">
        <f>IF(RUN_YEARS &gt; 4,(A1L240C2 + A1L240C5 + A1L240C8 + A1L240C11 + A1L240C14) / 5, 0)</f>
        <v>69605.399999999994</v>
      </c>
      <c r="BD12" s="16" t="s">
        <v>1449</v>
      </c>
      <c r="BE12" s="17">
        <f>(A1L240C25 + A1L240C26)</f>
        <v>141550.39999999999</v>
      </c>
    </row>
    <row r="13" spans="1:57" x14ac:dyDescent="0.3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1294964</v>
      </c>
      <c r="F13" s="16" t="s">
        <v>1451</v>
      </c>
      <c r="G13" s="17">
        <f>(A1L206C2 + A1L222C2)</f>
        <v>1285305</v>
      </c>
      <c r="H13" s="16" t="s">
        <v>1452</v>
      </c>
      <c r="I13" s="17">
        <f>(A1L241C1 + A1L241C2)</f>
        <v>2580269</v>
      </c>
      <c r="J13" s="16" t="s">
        <v>1453</v>
      </c>
      <c r="K13" s="17">
        <f>(A1L206C4 + A1L222C4)</f>
        <v>1309280</v>
      </c>
      <c r="L13" s="16" t="s">
        <v>1454</v>
      </c>
      <c r="M13" s="17">
        <f>(A1L206C5 + A1L222C5)</f>
        <v>1363438</v>
      </c>
      <c r="N13" s="16" t="s">
        <v>1455</v>
      </c>
      <c r="O13" s="17">
        <f>(A1L241C4 + A1L241C5)</f>
        <v>2672718</v>
      </c>
      <c r="P13" s="16" t="s">
        <v>1456</v>
      </c>
      <c r="Q13" s="17">
        <f>(A1L206C7 + A1L222C7)</f>
        <v>1496039</v>
      </c>
      <c r="R13" s="16" t="s">
        <v>1457</v>
      </c>
      <c r="S13" s="17">
        <f>(A1L206C8 + A1L222C8)</f>
        <v>1531004</v>
      </c>
      <c r="T13" s="16" t="s">
        <v>1458</v>
      </c>
      <c r="U13" s="17">
        <f>(A1L241C7 + A1L241C8)</f>
        <v>3027043</v>
      </c>
      <c r="V13" s="16" t="s">
        <v>1459</v>
      </c>
      <c r="W13" s="17">
        <f>(A1L206C10 + A1L222C10)</f>
        <v>1376801</v>
      </c>
      <c r="X13" s="16" t="s">
        <v>1460</v>
      </c>
      <c r="Y13" s="17">
        <f>(A1L206C11 + A1L222C11)</f>
        <v>1419515</v>
      </c>
      <c r="Z13" s="16" t="s">
        <v>1461</v>
      </c>
      <c r="AA13" s="17">
        <f>(A1L241C10 + A1L241C11)</f>
        <v>2796316</v>
      </c>
      <c r="AB13" s="16" t="s">
        <v>1462</v>
      </c>
      <c r="AC13" s="17">
        <f>(A1L206C13 + A1L222C13)</f>
        <v>1270489</v>
      </c>
      <c r="AD13" s="16" t="s">
        <v>1463</v>
      </c>
      <c r="AE13" s="17">
        <f>(A1L206C14 + A1L222C14)</f>
        <v>1283956</v>
      </c>
      <c r="AF13" s="16" t="s">
        <v>1464</v>
      </c>
      <c r="AG13" s="17">
        <f>(A1L241C13 + A1L241C14)</f>
        <v>2554445</v>
      </c>
      <c r="AH13" s="16" t="s">
        <v>1465</v>
      </c>
      <c r="AI13" s="17">
        <f>IF(RUN_YEARS &gt; 1,(A1L241C1 + A1L241C4) / 2, 0)</f>
        <v>1302122</v>
      </c>
      <c r="AJ13" s="16" t="s">
        <v>1466</v>
      </c>
      <c r="AK13" s="17">
        <f>IF(RUN_YEARS &gt; 1,(A1L241C2 + A1L241C5) / 2, 0)</f>
        <v>1324371.5</v>
      </c>
      <c r="AL13" s="16" t="s">
        <v>1467</v>
      </c>
      <c r="AM13" s="17">
        <f>(A1L241C16 + A1L241C17)</f>
        <v>2626493.5</v>
      </c>
      <c r="AN13" s="16" t="s">
        <v>1468</v>
      </c>
      <c r="AO13" s="17">
        <f>IF(RUN_YEARS &gt; 2,(A1L241C1 + A1L241C4 + A1L241C7) / 3, 0)</f>
        <v>1366761</v>
      </c>
      <c r="AP13" s="16" t="s">
        <v>1469</v>
      </c>
      <c r="AQ13" s="17">
        <f>IF(RUN_YEARS &gt; 2,(A1L241C2 + A1L241C5 + A1L241C8) / 3, 0)</f>
        <v>1393249</v>
      </c>
      <c r="AR13" s="16" t="s">
        <v>1470</v>
      </c>
      <c r="AS13" s="17">
        <f>(A1L241C19 + A1L241C20)</f>
        <v>2760010</v>
      </c>
      <c r="AT13" s="16" t="s">
        <v>1471</v>
      </c>
      <c r="AU13" s="17">
        <f>IF(RUN_YEARS &gt; 3,(A1L241C1 + A1L241C4 + A1L241C7 + A1L241C10) / 4, 0)</f>
        <v>1369271</v>
      </c>
      <c r="AV13" s="16" t="s">
        <v>1472</v>
      </c>
      <c r="AW13" s="17">
        <f>IF(RUN_YEARS &gt; 3,(A1L241C2 + A1L241C5 + A1L241C8 + A1L241C11) / 4, 0)</f>
        <v>1399815.5</v>
      </c>
      <c r="AX13" s="16" t="s">
        <v>1473</v>
      </c>
      <c r="AY13" s="17">
        <f>(A1L241C22 + A1L241C23)</f>
        <v>2769086.5</v>
      </c>
      <c r="AZ13" s="16" t="s">
        <v>1474</v>
      </c>
      <c r="BA13" s="17">
        <f>IF(RUN_YEARS &gt; 4,(A1L241C1 + A1L241C4 + A1L241C7 + A1L241C10 + A1L241C13) / 5, 0)</f>
        <v>1349514.6</v>
      </c>
      <c r="BB13" s="16" t="s">
        <v>1475</v>
      </c>
      <c r="BC13" s="17">
        <f>IF(RUN_YEARS &gt; 4,(A1L241C2 + A1L241C5 + A1L241C8 + A1L241C11 + A1L241C14) / 5, 0)</f>
        <v>1376643.6</v>
      </c>
      <c r="BD13" s="16" t="s">
        <v>1476</v>
      </c>
      <c r="BE13" s="17">
        <f>(A1L241C25 + A1L241C26)</f>
        <v>2726158.2</v>
      </c>
    </row>
    <row r="14" spans="1:57" x14ac:dyDescent="0.3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59688</v>
      </c>
      <c r="F14" s="16" t="s">
        <v>1478</v>
      </c>
      <c r="G14" s="17">
        <f>(A1L207C2 + A1L223C2)</f>
        <v>65783</v>
      </c>
      <c r="H14" s="16" t="s">
        <v>1479</v>
      </c>
      <c r="I14" s="17">
        <f>(A1L242C1 + A1L242C2)</f>
        <v>125471</v>
      </c>
      <c r="J14" s="16" t="s">
        <v>1480</v>
      </c>
      <c r="K14" s="17">
        <f>(A1L207C4 + A1L223C4)</f>
        <v>71904</v>
      </c>
      <c r="L14" s="16" t="s">
        <v>1481</v>
      </c>
      <c r="M14" s="17">
        <f>(A1L207C5 + A1L223C5)</f>
        <v>80280</v>
      </c>
      <c r="N14" s="16" t="s">
        <v>1482</v>
      </c>
      <c r="O14" s="17">
        <f>(A1L242C4 + A1L242C5)</f>
        <v>152184</v>
      </c>
      <c r="P14" s="16" t="s">
        <v>1483</v>
      </c>
      <c r="Q14" s="17">
        <f>(A1L207C7 + A1L223C7)</f>
        <v>74779</v>
      </c>
      <c r="R14" s="16" t="s">
        <v>1484</v>
      </c>
      <c r="S14" s="17">
        <f>(A1L207C8 + A1L223C8)</f>
        <v>79563</v>
      </c>
      <c r="T14" s="16" t="s">
        <v>1485</v>
      </c>
      <c r="U14" s="17">
        <f>(A1L242C7 + A1L242C8)</f>
        <v>154342</v>
      </c>
      <c r="V14" s="16" t="s">
        <v>1486</v>
      </c>
      <c r="W14" s="17">
        <f>(A1L207C10 + A1L223C10)</f>
        <v>74354</v>
      </c>
      <c r="X14" s="16" t="s">
        <v>1487</v>
      </c>
      <c r="Y14" s="17">
        <f>(A1L207C11 + A1L223C11)</f>
        <v>78694</v>
      </c>
      <c r="Z14" s="16" t="s">
        <v>1488</v>
      </c>
      <c r="AA14" s="17">
        <f>(A1L242C10 + A1L242C11)</f>
        <v>153048</v>
      </c>
      <c r="AB14" s="16" t="s">
        <v>1489</v>
      </c>
      <c r="AC14" s="17">
        <f>(A1L207C13 + A1L223C13)</f>
        <v>75705</v>
      </c>
      <c r="AD14" s="16" t="s">
        <v>1490</v>
      </c>
      <c r="AE14" s="17">
        <f>(A1L207C14 + A1L223C14)</f>
        <v>82261</v>
      </c>
      <c r="AF14" s="16" t="s">
        <v>1491</v>
      </c>
      <c r="AG14" s="17">
        <f>(A1L242C13 + A1L242C14)</f>
        <v>157966</v>
      </c>
      <c r="AH14" s="16" t="s">
        <v>1492</v>
      </c>
      <c r="AI14" s="17">
        <f>IF(RUN_YEARS &gt; 1,(A1L242C1 + A1L242C4) / 2, 0)</f>
        <v>65796</v>
      </c>
      <c r="AJ14" s="16" t="s">
        <v>1493</v>
      </c>
      <c r="AK14" s="17">
        <f>IF(RUN_YEARS &gt; 1,(A1L242C2 + A1L242C5) / 2, 0)</f>
        <v>73031.5</v>
      </c>
      <c r="AL14" s="16" t="s">
        <v>1494</v>
      </c>
      <c r="AM14" s="17">
        <f>(A1L242C16 + A1L242C17)</f>
        <v>138827.5</v>
      </c>
      <c r="AN14" s="16" t="s">
        <v>1495</v>
      </c>
      <c r="AO14" s="17">
        <f>IF(RUN_YEARS &gt; 2,(A1L242C1 + A1L242C4 + A1L242C7) / 3, 0)</f>
        <v>68790.333333333328</v>
      </c>
      <c r="AP14" s="16" t="s">
        <v>1496</v>
      </c>
      <c r="AQ14" s="17">
        <f>IF(RUN_YEARS &gt; 2,(A1L242C2 + A1L242C5 + A1L242C8) / 3, 0)</f>
        <v>75208.666666666672</v>
      </c>
      <c r="AR14" s="16" t="s">
        <v>1497</v>
      </c>
      <c r="AS14" s="17">
        <f>(A1L242C19 + A1L242C20)</f>
        <v>143999</v>
      </c>
      <c r="AT14" s="16" t="s">
        <v>1498</v>
      </c>
      <c r="AU14" s="17">
        <f>IF(RUN_YEARS &gt; 3,(A1L242C1 + A1L242C4 + A1L242C7 + A1L242C10) / 4, 0)</f>
        <v>70181.25</v>
      </c>
      <c r="AV14" s="16" t="s">
        <v>1499</v>
      </c>
      <c r="AW14" s="17">
        <f>IF(RUN_YEARS &gt; 3,(A1L242C2 + A1L242C5 + A1L242C8 + A1L242C11) / 4, 0)</f>
        <v>76080</v>
      </c>
      <c r="AX14" s="16" t="s">
        <v>1500</v>
      </c>
      <c r="AY14" s="17">
        <f>(A1L242C22 + A1L242C23)</f>
        <v>146261.25</v>
      </c>
      <c r="AZ14" s="16" t="s">
        <v>1501</v>
      </c>
      <c r="BA14" s="17">
        <f>IF(RUN_YEARS &gt; 4,(A1L242C1 + A1L242C4 + A1L242C7 + A1L242C10 + A1L242C13) / 5, 0)</f>
        <v>71286</v>
      </c>
      <c r="BB14" s="16" t="s">
        <v>1502</v>
      </c>
      <c r="BC14" s="17">
        <f>IF(RUN_YEARS &gt; 4,(A1L242C2 + A1L242C5 + A1L242C8 + A1L242C11 + A1L242C14) / 5, 0)</f>
        <v>77316.2</v>
      </c>
      <c r="BD14" s="16" t="s">
        <v>1503</v>
      </c>
      <c r="BE14" s="17">
        <f>(A1L242C25 + A1L242C26)</f>
        <v>148602.20000000001</v>
      </c>
    </row>
    <row r="15" spans="1:57" x14ac:dyDescent="0.3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512496</v>
      </c>
      <c r="F15" s="16" t="s">
        <v>1505</v>
      </c>
      <c r="G15" s="17">
        <f>(A1L208C2 + A1L224C2)</f>
        <v>521682</v>
      </c>
      <c r="H15" s="16" t="s">
        <v>1506</v>
      </c>
      <c r="I15" s="17">
        <f>(A1L243C1 + A1L243C2)</f>
        <v>1034178</v>
      </c>
      <c r="J15" s="16" t="s">
        <v>1507</v>
      </c>
      <c r="K15" s="17">
        <f>(A1L208C4 + A1L224C4)</f>
        <v>708295</v>
      </c>
      <c r="L15" s="16" t="s">
        <v>1508</v>
      </c>
      <c r="M15" s="17">
        <f>(A1L208C5 + A1L224C5)</f>
        <v>741768</v>
      </c>
      <c r="N15" s="16" t="s">
        <v>1509</v>
      </c>
      <c r="O15" s="17">
        <f>(A1L243C4 + A1L243C5)</f>
        <v>1450063</v>
      </c>
      <c r="P15" s="16" t="s">
        <v>1510</v>
      </c>
      <c r="Q15" s="17">
        <f>(A1L208C7 + A1L224C7)</f>
        <v>705374</v>
      </c>
      <c r="R15" s="16" t="s">
        <v>1511</v>
      </c>
      <c r="S15" s="17">
        <f>(A1L208C8 + A1L224C8)</f>
        <v>719571</v>
      </c>
      <c r="T15" s="16" t="s">
        <v>1512</v>
      </c>
      <c r="U15" s="17">
        <f>(A1L243C7 + A1L243C8)</f>
        <v>1424945</v>
      </c>
      <c r="V15" s="16" t="s">
        <v>1513</v>
      </c>
      <c r="W15" s="17">
        <f>(A1L208C10 + A1L224C10)</f>
        <v>789568</v>
      </c>
      <c r="X15" s="16" t="s">
        <v>1514</v>
      </c>
      <c r="Y15" s="17">
        <f>(A1L208C11 + A1L224C11)</f>
        <v>796637</v>
      </c>
      <c r="Z15" s="16" t="s">
        <v>1515</v>
      </c>
      <c r="AA15" s="17">
        <f>(A1L243C10 + A1L243C11)</f>
        <v>1586205</v>
      </c>
      <c r="AB15" s="16" t="s">
        <v>1516</v>
      </c>
      <c r="AC15" s="17">
        <f>(A1L208C13 + A1L224C13)</f>
        <v>699275</v>
      </c>
      <c r="AD15" s="16" t="s">
        <v>1517</v>
      </c>
      <c r="AE15" s="17">
        <f>(A1L208C14 + A1L224C14)</f>
        <v>707305</v>
      </c>
      <c r="AF15" s="16" t="s">
        <v>1518</v>
      </c>
      <c r="AG15" s="17">
        <f>(A1L243C13 + A1L243C14)</f>
        <v>1406580</v>
      </c>
      <c r="AH15" s="16" t="s">
        <v>1519</v>
      </c>
      <c r="AI15" s="17">
        <f>IF(RUN_YEARS &gt; 1,(A1L243C1 + A1L243C4) / 2, 0)</f>
        <v>610395.5</v>
      </c>
      <c r="AJ15" s="16" t="s">
        <v>1520</v>
      </c>
      <c r="AK15" s="17">
        <f>IF(RUN_YEARS &gt; 1,(A1L243C2 + A1L243C5) / 2, 0)</f>
        <v>631725</v>
      </c>
      <c r="AL15" s="16" t="s">
        <v>1521</v>
      </c>
      <c r="AM15" s="17">
        <f>(A1L243C16 + A1L243C17)</f>
        <v>1242120.5</v>
      </c>
      <c r="AN15" s="16" t="s">
        <v>1522</v>
      </c>
      <c r="AO15" s="17">
        <f>IF(RUN_YEARS &gt; 2,(A1L243C1 + A1L243C4 + A1L243C7) / 3, 0)</f>
        <v>642055</v>
      </c>
      <c r="AP15" s="16" t="s">
        <v>1523</v>
      </c>
      <c r="AQ15" s="17">
        <f>IF(RUN_YEARS &gt; 2,(A1L243C2 + A1L243C5 + A1L243C8) / 3, 0)</f>
        <v>661007</v>
      </c>
      <c r="AR15" s="16" t="s">
        <v>1524</v>
      </c>
      <c r="AS15" s="17">
        <f>(A1L243C19 + A1L243C20)</f>
        <v>1303062</v>
      </c>
      <c r="AT15" s="16" t="s">
        <v>1525</v>
      </c>
      <c r="AU15" s="17">
        <f>IF(RUN_YEARS &gt; 3,(A1L243C1 + A1L243C4 + A1L243C7 + A1L243C10) / 4, 0)</f>
        <v>678933.25</v>
      </c>
      <c r="AV15" s="16" t="s">
        <v>1526</v>
      </c>
      <c r="AW15" s="17">
        <f>IF(RUN_YEARS &gt; 3,(A1L243C2 + A1L243C5 + A1L243C8 + A1L243C11) / 4, 0)</f>
        <v>694914.5</v>
      </c>
      <c r="AX15" s="16" t="s">
        <v>1527</v>
      </c>
      <c r="AY15" s="17">
        <f>(A1L243C22 + A1L243C23)</f>
        <v>1373847.75</v>
      </c>
      <c r="AZ15" s="16" t="s">
        <v>1528</v>
      </c>
      <c r="BA15" s="17">
        <f>IF(RUN_YEARS &gt; 4,(A1L243C1 + A1L243C4 + A1L243C7 + A1L243C10 + A1L243C13) / 5, 0)</f>
        <v>683001.6</v>
      </c>
      <c r="BB15" s="16" t="s">
        <v>1529</v>
      </c>
      <c r="BC15" s="17">
        <f>IF(RUN_YEARS &gt; 4,(A1L243C2 + A1L243C5 + A1L243C8 + A1L243C11 + A1L243C14) / 5, 0)</f>
        <v>697392.6</v>
      </c>
      <c r="BD15" s="16" t="s">
        <v>1530</v>
      </c>
      <c r="BE15" s="17">
        <f>(A1L243C25 + A1L243C26)</f>
        <v>1380394.2</v>
      </c>
    </row>
    <row r="16" spans="1:57" x14ac:dyDescent="0.3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19444</v>
      </c>
      <c r="F16" s="16" t="s">
        <v>1532</v>
      </c>
      <c r="G16" s="17">
        <f>(A1L209C2 + A1L225C2)</f>
        <v>15332</v>
      </c>
      <c r="H16" s="16" t="s">
        <v>1533</v>
      </c>
      <c r="I16" s="17">
        <f>(A1L244C1 + A1L244C2)</f>
        <v>34776</v>
      </c>
      <c r="J16" s="16" t="s">
        <v>1534</v>
      </c>
      <c r="K16" s="17">
        <f>(A1L209C4 + A1L225C4)</f>
        <v>19148</v>
      </c>
      <c r="L16" s="16" t="s">
        <v>1535</v>
      </c>
      <c r="M16" s="17">
        <f>(A1L209C5 + A1L225C5)</f>
        <v>14359</v>
      </c>
      <c r="N16" s="16" t="s">
        <v>1536</v>
      </c>
      <c r="O16" s="17">
        <f>(A1L244C4 + A1L244C5)</f>
        <v>33507</v>
      </c>
      <c r="P16" s="16" t="s">
        <v>1537</v>
      </c>
      <c r="Q16" s="17">
        <f>(A1L209C7 + A1L225C7)</f>
        <v>17732</v>
      </c>
      <c r="R16" s="16" t="s">
        <v>1538</v>
      </c>
      <c r="S16" s="17">
        <f>(A1L209C8 + A1L225C8)</f>
        <v>12925</v>
      </c>
      <c r="T16" s="16" t="s">
        <v>1539</v>
      </c>
      <c r="U16" s="17">
        <f>(A1L244C7 + A1L244C8)</f>
        <v>30657</v>
      </c>
      <c r="V16" s="16" t="s">
        <v>1540</v>
      </c>
      <c r="W16" s="17">
        <f>(A1L209C10 + A1L225C10)</f>
        <v>16452</v>
      </c>
      <c r="X16" s="16" t="s">
        <v>1541</v>
      </c>
      <c r="Y16" s="17">
        <f>(A1L209C11 + A1L225C11)</f>
        <v>11653</v>
      </c>
      <c r="Z16" s="16" t="s">
        <v>1542</v>
      </c>
      <c r="AA16" s="17">
        <f>(A1L244C10 + A1L244C11)</f>
        <v>28105</v>
      </c>
      <c r="AB16" s="16" t="s">
        <v>1543</v>
      </c>
      <c r="AC16" s="17">
        <f>(A1L209C13 + A1L225C13)</f>
        <v>17167</v>
      </c>
      <c r="AD16" s="16" t="s">
        <v>1544</v>
      </c>
      <c r="AE16" s="17">
        <f>(A1L209C14 + A1L225C14)</f>
        <v>12469</v>
      </c>
      <c r="AF16" s="16" t="s">
        <v>1545</v>
      </c>
      <c r="AG16" s="17">
        <f>(A1L244C13 + A1L244C14)</f>
        <v>29636</v>
      </c>
      <c r="AH16" s="16" t="s">
        <v>1546</v>
      </c>
      <c r="AI16" s="17">
        <f>IF(RUN_YEARS &gt; 1,(A1L244C1 + A1L244C4) / 2, 0)</f>
        <v>19296</v>
      </c>
      <c r="AJ16" s="16" t="s">
        <v>1547</v>
      </c>
      <c r="AK16" s="17">
        <f>IF(RUN_YEARS &gt; 1,(A1L244C2 + A1L244C5) / 2, 0)</f>
        <v>14845.5</v>
      </c>
      <c r="AL16" s="16" t="s">
        <v>1548</v>
      </c>
      <c r="AM16" s="17">
        <f>(A1L244C16 + A1L244C17)</f>
        <v>34141.5</v>
      </c>
      <c r="AN16" s="16" t="s">
        <v>1549</v>
      </c>
      <c r="AO16" s="17">
        <f>IF(RUN_YEARS &gt; 2,(A1L244C1 + A1L244C4 + A1L244C7) / 3, 0)</f>
        <v>18774.666666666668</v>
      </c>
      <c r="AP16" s="16" t="s">
        <v>1550</v>
      </c>
      <c r="AQ16" s="17">
        <f>IF(RUN_YEARS &gt; 2,(A1L244C2 + A1L244C5 + A1L244C8) / 3, 0)</f>
        <v>14205.333333333334</v>
      </c>
      <c r="AR16" s="16" t="s">
        <v>1551</v>
      </c>
      <c r="AS16" s="17">
        <f>(A1L244C19 + A1L244C20)</f>
        <v>32980</v>
      </c>
      <c r="AT16" s="16" t="s">
        <v>1552</v>
      </c>
      <c r="AU16" s="17">
        <f>IF(RUN_YEARS &gt; 3,(A1L244C1 + A1L244C4 + A1L244C7 + A1L244C10) / 4, 0)</f>
        <v>18194</v>
      </c>
      <c r="AV16" s="16" t="s">
        <v>1553</v>
      </c>
      <c r="AW16" s="17">
        <f>IF(RUN_YEARS &gt; 3,(A1L244C2 + A1L244C5 + A1L244C8 + A1L244C11) / 4, 0)</f>
        <v>13567.25</v>
      </c>
      <c r="AX16" s="16" t="s">
        <v>1554</v>
      </c>
      <c r="AY16" s="17">
        <f>(A1L244C22 + A1L244C23)</f>
        <v>31761.25</v>
      </c>
      <c r="AZ16" s="16" t="s">
        <v>1555</v>
      </c>
      <c r="BA16" s="17">
        <f>IF(RUN_YEARS &gt; 4,(A1L244C1 + A1L244C4 + A1L244C7 + A1L244C10 + A1L244C13) / 5, 0)</f>
        <v>17988.599999999999</v>
      </c>
      <c r="BB16" s="16" t="s">
        <v>1556</v>
      </c>
      <c r="BC16" s="17">
        <f>IF(RUN_YEARS &gt; 4,(A1L244C2 + A1L244C5 + A1L244C8 + A1L244C11 + A1L244C14) / 5, 0)</f>
        <v>13347.6</v>
      </c>
      <c r="BD16" s="16" t="s">
        <v>1557</v>
      </c>
      <c r="BE16" s="17">
        <f>(A1L244C25 + A1L244C26)</f>
        <v>31336.199999999997</v>
      </c>
    </row>
    <row r="17" spans="1:57" x14ac:dyDescent="0.3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18332</v>
      </c>
      <c r="F17" s="16" t="s">
        <v>1559</v>
      </c>
      <c r="G17" s="17">
        <f>(A1L210C2 + A1L226C2)</f>
        <v>16088</v>
      </c>
      <c r="H17" s="16" t="s">
        <v>1560</v>
      </c>
      <c r="I17" s="17">
        <f>(A1L245C1 + A1L245C2)</f>
        <v>34420</v>
      </c>
      <c r="J17" s="16" t="s">
        <v>1561</v>
      </c>
      <c r="K17" s="17">
        <f>(A1L210C4 + A1L226C4)</f>
        <v>19419</v>
      </c>
      <c r="L17" s="16" t="s">
        <v>1562</v>
      </c>
      <c r="M17" s="17">
        <f>(A1L210C5 + A1L226C5)</f>
        <v>14917</v>
      </c>
      <c r="N17" s="16" t="s">
        <v>1563</v>
      </c>
      <c r="O17" s="17">
        <f>(A1L245C4 + A1L245C5)</f>
        <v>34336</v>
      </c>
      <c r="P17" s="16" t="s">
        <v>1564</v>
      </c>
      <c r="Q17" s="17">
        <f>(A1L210C7 + A1L226C7)</f>
        <v>22893</v>
      </c>
      <c r="R17" s="16" t="s">
        <v>1565</v>
      </c>
      <c r="S17" s="17">
        <f>(A1L210C8 + A1L226C8)</f>
        <v>15690</v>
      </c>
      <c r="T17" s="16" t="s">
        <v>1566</v>
      </c>
      <c r="U17" s="17">
        <f>(A1L245C7 + A1L245C8)</f>
        <v>38583</v>
      </c>
      <c r="V17" s="16" t="s">
        <v>1567</v>
      </c>
      <c r="W17" s="17">
        <f>(A1L210C10 + A1L226C10)</f>
        <v>25669</v>
      </c>
      <c r="X17" s="16" t="s">
        <v>1568</v>
      </c>
      <c r="Y17" s="17">
        <f>(A1L210C11 + A1L226C11)</f>
        <v>19745</v>
      </c>
      <c r="Z17" s="16" t="s">
        <v>1569</v>
      </c>
      <c r="AA17" s="17">
        <f>(A1L245C10 + A1L245C11)</f>
        <v>45414</v>
      </c>
      <c r="AB17" s="16" t="s">
        <v>1570</v>
      </c>
      <c r="AC17" s="17">
        <f>(A1L210C13 + A1L226C13)</f>
        <v>27867</v>
      </c>
      <c r="AD17" s="16" t="s">
        <v>1571</v>
      </c>
      <c r="AE17" s="17">
        <f>(A1L210C14 + A1L226C14)</f>
        <v>20928</v>
      </c>
      <c r="AF17" s="16" t="s">
        <v>1572</v>
      </c>
      <c r="AG17" s="17">
        <f>(A1L245C13 + A1L245C14)</f>
        <v>48795</v>
      </c>
      <c r="AH17" s="16" t="s">
        <v>1573</v>
      </c>
      <c r="AI17" s="17">
        <f>IF(RUN_YEARS &gt; 1,(A1L245C1 + A1L245C4) / 2, 0)</f>
        <v>18875.5</v>
      </c>
      <c r="AJ17" s="16" t="s">
        <v>1574</v>
      </c>
      <c r="AK17" s="17">
        <f>IF(RUN_YEARS &gt; 1,(A1L245C2 + A1L245C5) / 2, 0)</f>
        <v>15502.5</v>
      </c>
      <c r="AL17" s="16" t="s">
        <v>1575</v>
      </c>
      <c r="AM17" s="17">
        <f>(A1L245C16 + A1L245C17)</f>
        <v>34378</v>
      </c>
      <c r="AN17" s="16" t="s">
        <v>1576</v>
      </c>
      <c r="AO17" s="17">
        <f>IF(RUN_YEARS &gt; 2,(A1L245C1 + A1L245C4 + A1L245C7) / 3, 0)</f>
        <v>20214.666666666668</v>
      </c>
      <c r="AP17" s="16" t="s">
        <v>1577</v>
      </c>
      <c r="AQ17" s="17">
        <f>IF(RUN_YEARS &gt; 2,(A1L245C2 + A1L245C5 + A1L245C8) / 3, 0)</f>
        <v>15565</v>
      </c>
      <c r="AR17" s="16" t="s">
        <v>1578</v>
      </c>
      <c r="AS17" s="17">
        <f>(A1L245C19 + A1L245C20)</f>
        <v>35779.666666666672</v>
      </c>
      <c r="AT17" s="16" t="s">
        <v>1579</v>
      </c>
      <c r="AU17" s="17">
        <f>IF(RUN_YEARS &gt; 3,(A1L245C1 + A1L245C4 + A1L245C7 + A1L245C10) / 4, 0)</f>
        <v>21578.25</v>
      </c>
      <c r="AV17" s="16" t="s">
        <v>1580</v>
      </c>
      <c r="AW17" s="17">
        <f>IF(RUN_YEARS &gt; 3,(A1L245C2 + A1L245C5 + A1L245C8 + A1L245C11) / 4, 0)</f>
        <v>16610</v>
      </c>
      <c r="AX17" s="16" t="s">
        <v>1581</v>
      </c>
      <c r="AY17" s="17">
        <f>(A1L245C22 + A1L245C23)</f>
        <v>38188.25</v>
      </c>
      <c r="AZ17" s="16" t="s">
        <v>1582</v>
      </c>
      <c r="BA17" s="17">
        <f>IF(RUN_YEARS &gt; 4,(A1L245C1 + A1L245C4 + A1L245C7 + A1L245C10 + A1L245C13) / 5, 0)</f>
        <v>22836</v>
      </c>
      <c r="BB17" s="16" t="s">
        <v>1583</v>
      </c>
      <c r="BC17" s="17">
        <f>IF(RUN_YEARS &gt; 4,(A1L245C2 + A1L245C5 + A1L245C8 + A1L245C11 + A1L245C14) / 5, 0)</f>
        <v>17473.599999999999</v>
      </c>
      <c r="BD17" s="16" t="s">
        <v>1584</v>
      </c>
      <c r="BE17" s="17">
        <f>(A1L245C25 + A1L245C26)</f>
        <v>40309.599999999999</v>
      </c>
    </row>
    <row r="18" spans="1:57" x14ac:dyDescent="0.3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1707852</v>
      </c>
      <c r="F18" s="16" t="s">
        <v>1586</v>
      </c>
      <c r="G18" s="17">
        <f>(A1L211C2 + A1L227C2)</f>
        <v>203061</v>
      </c>
      <c r="H18" s="16" t="s">
        <v>1587</v>
      </c>
      <c r="I18" s="17">
        <f>(A1L246C1 + A1L246C2)</f>
        <v>1910913</v>
      </c>
      <c r="J18" s="16" t="s">
        <v>1588</v>
      </c>
      <c r="K18" s="17">
        <f>(A1L211C4 + A1L227C4)</f>
        <v>1756081</v>
      </c>
      <c r="L18" s="16" t="s">
        <v>1589</v>
      </c>
      <c r="M18" s="17">
        <f>(A1L211C5 + A1L227C5)</f>
        <v>215269</v>
      </c>
      <c r="N18" s="16" t="s">
        <v>1590</v>
      </c>
      <c r="O18" s="17">
        <f>(A1L246C4 + A1L246C5)</f>
        <v>1971350</v>
      </c>
      <c r="P18" s="16" t="s">
        <v>1591</v>
      </c>
      <c r="Q18" s="17">
        <f>(A1L211C7 + A1L227C7)</f>
        <v>1833169</v>
      </c>
      <c r="R18" s="16" t="s">
        <v>1592</v>
      </c>
      <c r="S18" s="17">
        <f>(A1L211C8 + A1L227C8)</f>
        <v>212381</v>
      </c>
      <c r="T18" s="16" t="s">
        <v>1593</v>
      </c>
      <c r="U18" s="17">
        <f>(A1L246C7 + A1L246C8)</f>
        <v>2045550</v>
      </c>
      <c r="V18" s="16" t="s">
        <v>1594</v>
      </c>
      <c r="W18" s="17">
        <f>(A1L211C10 + A1L227C10)</f>
        <v>1813944</v>
      </c>
      <c r="X18" s="16" t="s">
        <v>1595</v>
      </c>
      <c r="Y18" s="17">
        <f>(A1L211C11 + A1L227C11)</f>
        <v>204634</v>
      </c>
      <c r="Z18" s="16" t="s">
        <v>1596</v>
      </c>
      <c r="AA18" s="17">
        <f>(A1L246C10 + A1L246C11)</f>
        <v>2018578</v>
      </c>
      <c r="AB18" s="16" t="s">
        <v>1597</v>
      </c>
      <c r="AC18" s="17">
        <f>(A1L211C13 + A1L227C13)</f>
        <v>1749396</v>
      </c>
      <c r="AD18" s="16" t="s">
        <v>1598</v>
      </c>
      <c r="AE18" s="17">
        <f>(A1L211C14 + A1L227C14)</f>
        <v>181920</v>
      </c>
      <c r="AF18" s="16" t="s">
        <v>1599</v>
      </c>
      <c r="AG18" s="17">
        <f>(A1L246C13 + A1L246C14)</f>
        <v>1931316</v>
      </c>
      <c r="AH18" s="16" t="s">
        <v>1600</v>
      </c>
      <c r="AI18" s="17">
        <f>IF(RUN_YEARS &gt; 1,(A1L246C1 + A1L246C4) / 2, 0)</f>
        <v>1731966.5</v>
      </c>
      <c r="AJ18" s="16" t="s">
        <v>1601</v>
      </c>
      <c r="AK18" s="17">
        <f>IF(RUN_YEARS &gt; 1,(A1L246C2 + A1L246C5) / 2, 0)</f>
        <v>209165</v>
      </c>
      <c r="AL18" s="16" t="s">
        <v>1602</v>
      </c>
      <c r="AM18" s="17">
        <f>(A1L246C16 + A1L246C17)</f>
        <v>1941131.5</v>
      </c>
      <c r="AN18" s="16" t="s">
        <v>1603</v>
      </c>
      <c r="AO18" s="17">
        <f>IF(RUN_YEARS &gt; 2,(A1L246C1 + A1L246C4 + A1L246C7) / 3, 0)</f>
        <v>1765700.6666666667</v>
      </c>
      <c r="AP18" s="16" t="s">
        <v>1604</v>
      </c>
      <c r="AQ18" s="17">
        <f>IF(RUN_YEARS &gt; 2,(A1L246C2 + A1L246C5 + A1L246C8) / 3, 0)</f>
        <v>210237</v>
      </c>
      <c r="AR18" s="16" t="s">
        <v>1605</v>
      </c>
      <c r="AS18" s="17">
        <f>(A1L246C19 + A1L246C20)</f>
        <v>1975937.6666666667</v>
      </c>
      <c r="AT18" s="16" t="s">
        <v>1606</v>
      </c>
      <c r="AU18" s="17">
        <f>IF(RUN_YEARS &gt; 3,(A1L246C1 + A1L246C4 + A1L246C7 + A1L246C10) / 4, 0)</f>
        <v>1777761.5</v>
      </c>
      <c r="AV18" s="16" t="s">
        <v>1607</v>
      </c>
      <c r="AW18" s="17">
        <f>IF(RUN_YEARS &gt; 3,(A1L246C2 + A1L246C5 + A1L246C8 + A1L246C11) / 4, 0)</f>
        <v>208836.25</v>
      </c>
      <c r="AX18" s="16" t="s">
        <v>1608</v>
      </c>
      <c r="AY18" s="17">
        <f>(A1L246C22 + A1L246C23)</f>
        <v>1986597.75</v>
      </c>
      <c r="AZ18" s="16" t="s">
        <v>1609</v>
      </c>
      <c r="BA18" s="17">
        <f>IF(RUN_YEARS &gt; 4,(A1L246C1 + A1L246C4 + A1L246C7 + A1L246C10 + A1L246C13) / 5, 0)</f>
        <v>1772088.4</v>
      </c>
      <c r="BB18" s="16" t="s">
        <v>1610</v>
      </c>
      <c r="BC18" s="17">
        <f>IF(RUN_YEARS &gt; 4,(A1L246C2 + A1L246C5 + A1L246C8 + A1L246C11 + A1L246C14) / 5, 0)</f>
        <v>203453</v>
      </c>
      <c r="BD18" s="16" t="s">
        <v>1611</v>
      </c>
      <c r="BE18" s="17">
        <f>(A1L246C25 + A1L246C26)</f>
        <v>1975541.4</v>
      </c>
    </row>
    <row r="19" spans="1:57" x14ac:dyDescent="0.3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361854</v>
      </c>
      <c r="F19" s="16" t="s">
        <v>1613</v>
      </c>
      <c r="G19" s="17">
        <f>(A1L212C2 + A1L228C2)</f>
        <v>111288</v>
      </c>
      <c r="H19" s="16" t="s">
        <v>1614</v>
      </c>
      <c r="I19" s="17">
        <f>(A1L247C1 + A1L247C2)</f>
        <v>473142</v>
      </c>
      <c r="J19" s="16" t="s">
        <v>1615</v>
      </c>
      <c r="K19" s="17">
        <f>(A1L212C4 + A1L228C4)</f>
        <v>418912</v>
      </c>
      <c r="L19" s="16" t="s">
        <v>1616</v>
      </c>
      <c r="M19" s="17">
        <f>(A1L212C5 + A1L228C5)</f>
        <v>106298</v>
      </c>
      <c r="N19" s="16" t="s">
        <v>1617</v>
      </c>
      <c r="O19" s="17">
        <f>(A1L247C4 + A1L247C5)</f>
        <v>525210</v>
      </c>
      <c r="P19" s="16" t="s">
        <v>1618</v>
      </c>
      <c r="Q19" s="17">
        <f>(A1L212C7 + A1L228C7)</f>
        <v>435289</v>
      </c>
      <c r="R19" s="16" t="s">
        <v>1619</v>
      </c>
      <c r="S19" s="17">
        <f>(A1L212C8 + A1L228C8)</f>
        <v>105084</v>
      </c>
      <c r="T19" s="16" t="s">
        <v>1620</v>
      </c>
      <c r="U19" s="17">
        <f>(A1L247C7 + A1L247C8)</f>
        <v>540373</v>
      </c>
      <c r="V19" s="16" t="s">
        <v>1621</v>
      </c>
      <c r="W19" s="17">
        <f>(A1L212C10 + A1L228C10)</f>
        <v>409422</v>
      </c>
      <c r="X19" s="16" t="s">
        <v>1622</v>
      </c>
      <c r="Y19" s="17">
        <f>(A1L212C11 + A1L228C11)</f>
        <v>123896</v>
      </c>
      <c r="Z19" s="16" t="s">
        <v>1623</v>
      </c>
      <c r="AA19" s="17">
        <f>(A1L247C10 + A1L247C11)</f>
        <v>533318</v>
      </c>
      <c r="AB19" s="16" t="s">
        <v>1624</v>
      </c>
      <c r="AC19" s="17">
        <f>(A1L212C13 + A1L228C13)</f>
        <v>372355</v>
      </c>
      <c r="AD19" s="16" t="s">
        <v>1625</v>
      </c>
      <c r="AE19" s="17">
        <f>(A1L212C14 + A1L228C14)</f>
        <v>112155</v>
      </c>
      <c r="AF19" s="16" t="s">
        <v>1626</v>
      </c>
      <c r="AG19" s="17">
        <f>(A1L247C13 + A1L247C14)</f>
        <v>484510</v>
      </c>
      <c r="AH19" s="16" t="s">
        <v>1627</v>
      </c>
      <c r="AI19" s="17">
        <f>IF(RUN_YEARS &gt; 1,(A1L247C1 + A1L247C4) / 2, 0)</f>
        <v>390383</v>
      </c>
      <c r="AJ19" s="16" t="s">
        <v>1628</v>
      </c>
      <c r="AK19" s="17">
        <f>IF(RUN_YEARS &gt; 1,(A1L247C2 + A1L247C5) / 2, 0)</f>
        <v>108793</v>
      </c>
      <c r="AL19" s="16" t="s">
        <v>1629</v>
      </c>
      <c r="AM19" s="17">
        <f>(A1L247C16 + A1L247C17)</f>
        <v>499176</v>
      </c>
      <c r="AN19" s="16" t="s">
        <v>1630</v>
      </c>
      <c r="AO19" s="17">
        <f>IF(RUN_YEARS &gt; 2,(A1L247C1 + A1L247C4 + A1L247C7) / 3, 0)</f>
        <v>405351.66666666669</v>
      </c>
      <c r="AP19" s="16" t="s">
        <v>1631</v>
      </c>
      <c r="AQ19" s="17">
        <f>IF(RUN_YEARS &gt; 2,(A1L247C2 + A1L247C5 + A1L247C8) / 3, 0)</f>
        <v>107556.66666666667</v>
      </c>
      <c r="AR19" s="16" t="s">
        <v>1632</v>
      </c>
      <c r="AS19" s="17">
        <f>(A1L247C19 + A1L247C20)</f>
        <v>512908.33333333337</v>
      </c>
      <c r="AT19" s="16" t="s">
        <v>1633</v>
      </c>
      <c r="AU19" s="17">
        <f>IF(RUN_YEARS &gt; 3,(A1L247C1 + A1L247C4 + A1L247C7 + A1L247C10) / 4, 0)</f>
        <v>406369.25</v>
      </c>
      <c r="AV19" s="16" t="s">
        <v>1634</v>
      </c>
      <c r="AW19" s="17">
        <f>IF(RUN_YEARS &gt; 3,(A1L247C2 + A1L247C5 + A1L247C8 + A1L247C11) / 4, 0)</f>
        <v>111641.5</v>
      </c>
      <c r="AX19" s="16" t="s">
        <v>1635</v>
      </c>
      <c r="AY19" s="17">
        <f>(A1L247C22 + A1L247C23)</f>
        <v>518010.75</v>
      </c>
      <c r="AZ19" s="16" t="s">
        <v>1636</v>
      </c>
      <c r="BA19" s="17">
        <f>IF(RUN_YEARS &gt; 4,(A1L247C1 + A1L247C4 + A1L247C7 + A1L247C10 + A1L247C13) / 5, 0)</f>
        <v>399566.4</v>
      </c>
      <c r="BB19" s="16" t="s">
        <v>1637</v>
      </c>
      <c r="BC19" s="17">
        <f>IF(RUN_YEARS &gt; 4,(A1L247C2 + A1L247C5 + A1L247C8 + A1L247C11 + A1L247C14) / 5, 0)</f>
        <v>111744.2</v>
      </c>
      <c r="BD19" s="16" t="s">
        <v>1638</v>
      </c>
      <c r="BE19" s="17">
        <f>(A1L247C25 + A1L247C26)</f>
        <v>511310.60000000003</v>
      </c>
    </row>
    <row r="20" spans="1:57" x14ac:dyDescent="0.3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451</v>
      </c>
      <c r="F20" s="16" t="s">
        <v>1640</v>
      </c>
      <c r="G20" s="17">
        <f>(A1L213C2 + A1L229C2)</f>
        <v>654</v>
      </c>
      <c r="H20" s="16" t="s">
        <v>1641</v>
      </c>
      <c r="I20" s="17">
        <f>(A1L248C1 + A1L248C2)</f>
        <v>1105</v>
      </c>
      <c r="J20" s="16" t="s">
        <v>1642</v>
      </c>
      <c r="K20" s="17">
        <f>(A1L213C4 + A1L229C4)</f>
        <v>459</v>
      </c>
      <c r="L20" s="16" t="s">
        <v>1643</v>
      </c>
      <c r="M20" s="17">
        <f>(A1L213C5 + A1L229C5)</f>
        <v>856</v>
      </c>
      <c r="N20" s="16" t="s">
        <v>1644</v>
      </c>
      <c r="O20" s="17">
        <f>(A1L248C4 + A1L248C5)</f>
        <v>1315</v>
      </c>
      <c r="P20" s="16" t="s">
        <v>1645</v>
      </c>
      <c r="Q20" s="17">
        <f>(A1L213C7 + A1L229C7)</f>
        <v>639</v>
      </c>
      <c r="R20" s="16" t="s">
        <v>1646</v>
      </c>
      <c r="S20" s="17">
        <f>(A1L213C8 + A1L229C8)</f>
        <v>979</v>
      </c>
      <c r="T20" s="16" t="s">
        <v>1647</v>
      </c>
      <c r="U20" s="17">
        <f>(A1L248C7 + A1L248C8)</f>
        <v>1618</v>
      </c>
      <c r="V20" s="16" t="s">
        <v>1648</v>
      </c>
      <c r="W20" s="17">
        <f>(A1L213C10 + A1L229C10)</f>
        <v>594</v>
      </c>
      <c r="X20" s="16" t="s">
        <v>1649</v>
      </c>
      <c r="Y20" s="17">
        <f>(A1L213C11 + A1L229C11)</f>
        <v>1115</v>
      </c>
      <c r="Z20" s="16" t="s">
        <v>1650</v>
      </c>
      <c r="AA20" s="17">
        <f>(A1L248C10 + A1L248C11)</f>
        <v>1709</v>
      </c>
      <c r="AB20" s="16" t="s">
        <v>1651</v>
      </c>
      <c r="AC20" s="17">
        <f>(A1L213C13 + A1L229C13)</f>
        <v>645</v>
      </c>
      <c r="AD20" s="16" t="s">
        <v>1652</v>
      </c>
      <c r="AE20" s="17">
        <f>(A1L213C14 + A1L229C14)</f>
        <v>1549</v>
      </c>
      <c r="AF20" s="16" t="s">
        <v>1653</v>
      </c>
      <c r="AG20" s="17">
        <f>(A1L248C13 + A1L248C14)</f>
        <v>2194</v>
      </c>
      <c r="AH20" s="16" t="s">
        <v>1654</v>
      </c>
      <c r="AI20" s="17">
        <f>IF(RUN_YEARS &gt; 1,(A1L248C1 + A1L248C4) / 2, 0)</f>
        <v>455</v>
      </c>
      <c r="AJ20" s="16" t="s">
        <v>1655</v>
      </c>
      <c r="AK20" s="17">
        <f>IF(RUN_YEARS &gt; 1,(A1L248C2 + A1L248C5) / 2, 0)</f>
        <v>755</v>
      </c>
      <c r="AL20" s="16" t="s">
        <v>1656</v>
      </c>
      <c r="AM20" s="17">
        <f>(A1L248C16 + A1L248C17)</f>
        <v>1210</v>
      </c>
      <c r="AN20" s="16" t="s">
        <v>1657</v>
      </c>
      <c r="AO20" s="17">
        <f>IF(RUN_YEARS &gt; 2,(A1L248C1 + A1L248C4 + A1L248C7) / 3, 0)</f>
        <v>516.33333333333337</v>
      </c>
      <c r="AP20" s="16" t="s">
        <v>1658</v>
      </c>
      <c r="AQ20" s="17">
        <f>IF(RUN_YEARS &gt; 2,(A1L248C2 + A1L248C5 + A1L248C8) / 3, 0)</f>
        <v>829.66666666666663</v>
      </c>
      <c r="AR20" s="16" t="s">
        <v>1659</v>
      </c>
      <c r="AS20" s="17">
        <f>(A1L248C19 + A1L248C20)</f>
        <v>1346</v>
      </c>
      <c r="AT20" s="16" t="s">
        <v>1660</v>
      </c>
      <c r="AU20" s="17">
        <f>IF(RUN_YEARS &gt; 3,(A1L248C1 + A1L248C4 + A1L248C7 + A1L248C10) / 4, 0)</f>
        <v>535.75</v>
      </c>
      <c r="AV20" s="16" t="s">
        <v>1661</v>
      </c>
      <c r="AW20" s="17">
        <f>IF(RUN_YEARS &gt; 3,(A1L248C2 + A1L248C5 + A1L248C8 + A1L248C11) / 4, 0)</f>
        <v>901</v>
      </c>
      <c r="AX20" s="16" t="s">
        <v>1662</v>
      </c>
      <c r="AY20" s="17">
        <f>(A1L248C22 + A1L248C23)</f>
        <v>1436.75</v>
      </c>
      <c r="AZ20" s="16" t="s">
        <v>1663</v>
      </c>
      <c r="BA20" s="17">
        <f>IF(RUN_YEARS &gt; 4,(A1L248C1 + A1L248C4 + A1L248C7 + A1L248C10 + A1L248C13) / 5, 0)</f>
        <v>557.6</v>
      </c>
      <c r="BB20" s="16" t="s">
        <v>1664</v>
      </c>
      <c r="BC20" s="17">
        <f>IF(RUN_YEARS &gt; 4,(A1L248C2 + A1L248C5 + A1L248C8 + A1L248C11 + A1L248C14) / 5, 0)</f>
        <v>1030.5999999999999</v>
      </c>
      <c r="BD20" s="16" t="s">
        <v>1665</v>
      </c>
      <c r="BE20" s="17">
        <f>(A1L248C25 + A1L248C26)</f>
        <v>1588.1999999999998</v>
      </c>
    </row>
    <row r="21" spans="1:57" x14ac:dyDescent="0.3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148239</v>
      </c>
      <c r="F21" s="16" t="s">
        <v>1667</v>
      </c>
      <c r="G21" s="17">
        <f>(A1L214C2 + A1L230C2)</f>
        <v>146472</v>
      </c>
      <c r="H21" s="16" t="s">
        <v>1668</v>
      </c>
      <c r="I21" s="17">
        <f>(A1L249C1 + A1L249C2)</f>
        <v>294711</v>
      </c>
      <c r="J21" s="16" t="s">
        <v>1669</v>
      </c>
      <c r="K21" s="17">
        <f>(A1L214C4 + A1L230C4)</f>
        <v>158278</v>
      </c>
      <c r="L21" s="16" t="s">
        <v>1670</v>
      </c>
      <c r="M21" s="17">
        <f>(A1L214C5 + A1L230C5)</f>
        <v>147772</v>
      </c>
      <c r="N21" s="16" t="s">
        <v>1671</v>
      </c>
      <c r="O21" s="17">
        <f>(A1L249C4 + A1L249C5)</f>
        <v>306050</v>
      </c>
      <c r="P21" s="16" t="s">
        <v>1672</v>
      </c>
      <c r="Q21" s="17">
        <f>(A1L214C7 + A1L230C7)</f>
        <v>161240</v>
      </c>
      <c r="R21" s="16" t="s">
        <v>1673</v>
      </c>
      <c r="S21" s="17">
        <f>(A1L214C8 + A1L230C8)</f>
        <v>144019</v>
      </c>
      <c r="T21" s="16" t="s">
        <v>1674</v>
      </c>
      <c r="U21" s="17">
        <f>(A1L249C7 + A1L249C8)</f>
        <v>305259</v>
      </c>
      <c r="V21" s="16" t="s">
        <v>1675</v>
      </c>
      <c r="W21" s="17">
        <f>(A1L214C10 + A1L230C10)</f>
        <v>143496</v>
      </c>
      <c r="X21" s="16" t="s">
        <v>1676</v>
      </c>
      <c r="Y21" s="17">
        <f>(A1L214C11 + A1L230C11)</f>
        <v>130164</v>
      </c>
      <c r="Z21" s="16" t="s">
        <v>1677</v>
      </c>
      <c r="AA21" s="17">
        <f>(A1L249C10 + A1L249C11)</f>
        <v>273660</v>
      </c>
      <c r="AB21" s="16" t="s">
        <v>1678</v>
      </c>
      <c r="AC21" s="17">
        <f>(A1L214C13 + A1L230C13)</f>
        <v>143968</v>
      </c>
      <c r="AD21" s="16" t="s">
        <v>1679</v>
      </c>
      <c r="AE21" s="17">
        <f>(A1L214C14 + A1L230C14)</f>
        <v>135600</v>
      </c>
      <c r="AF21" s="16" t="s">
        <v>1680</v>
      </c>
      <c r="AG21" s="17">
        <f>(A1L249C13 + A1L249C14)</f>
        <v>279568</v>
      </c>
      <c r="AH21" s="16" t="s">
        <v>1681</v>
      </c>
      <c r="AI21" s="17">
        <f>IF(RUN_YEARS &gt; 1,(A1L249C1 + A1L249C4) / 2, 0)</f>
        <v>153258.5</v>
      </c>
      <c r="AJ21" s="16" t="s">
        <v>1682</v>
      </c>
      <c r="AK21" s="17">
        <f>IF(RUN_YEARS &gt; 1,(A1L249C2 + A1L249C5) / 2, 0)</f>
        <v>147122</v>
      </c>
      <c r="AL21" s="16" t="s">
        <v>1683</v>
      </c>
      <c r="AM21" s="17">
        <f>(A1L249C16 + A1L249C17)</f>
        <v>300380.5</v>
      </c>
      <c r="AN21" s="16" t="s">
        <v>1684</v>
      </c>
      <c r="AO21" s="17">
        <f>IF(RUN_YEARS &gt; 2,(A1L249C1 + A1L249C4 + A1L249C7) / 3, 0)</f>
        <v>155919</v>
      </c>
      <c r="AP21" s="16" t="s">
        <v>1685</v>
      </c>
      <c r="AQ21" s="17">
        <f>IF(RUN_YEARS &gt; 2,(A1L249C2 + A1L249C5 + A1L249C8) / 3, 0)</f>
        <v>146087.66666666666</v>
      </c>
      <c r="AR21" s="16" t="s">
        <v>1686</v>
      </c>
      <c r="AS21" s="17">
        <f>(A1L249C19 + A1L249C20)</f>
        <v>302006.66666666663</v>
      </c>
      <c r="AT21" s="16" t="s">
        <v>1687</v>
      </c>
      <c r="AU21" s="17">
        <f>IF(RUN_YEARS &gt; 3,(A1L249C1 + A1L249C4 + A1L249C7 + A1L249C10) / 4, 0)</f>
        <v>152813.25</v>
      </c>
      <c r="AV21" s="16" t="s">
        <v>1688</v>
      </c>
      <c r="AW21" s="17">
        <f>IF(RUN_YEARS &gt; 3,(A1L249C2 + A1L249C5 + A1L249C8 + A1L249C11) / 4, 0)</f>
        <v>142106.75</v>
      </c>
      <c r="AX21" s="16" t="s">
        <v>1689</v>
      </c>
      <c r="AY21" s="17">
        <f>(A1L249C22 + A1L249C23)</f>
        <v>294920</v>
      </c>
      <c r="AZ21" s="16" t="s">
        <v>1690</v>
      </c>
      <c r="BA21" s="17">
        <f>IF(RUN_YEARS &gt; 4,(A1L249C1 + A1L249C4 + A1L249C7 + A1L249C10 + A1L249C13) / 5, 0)</f>
        <v>151044.20000000001</v>
      </c>
      <c r="BB21" s="16" t="s">
        <v>1691</v>
      </c>
      <c r="BC21" s="17">
        <f>IF(RUN_YEARS &gt; 4,(A1L249C2 + A1L249C5 + A1L249C8 + A1L249C11 + A1L249C14) / 5, 0)</f>
        <v>140805.4</v>
      </c>
      <c r="BD21" s="16" t="s">
        <v>1692</v>
      </c>
      <c r="BE21" s="17">
        <f>(A1L249C25 + A1L249C26)</f>
        <v>291849.59999999998</v>
      </c>
    </row>
    <row r="22" spans="1:57" x14ac:dyDescent="0.3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129600</v>
      </c>
      <c r="F22" s="16" t="s">
        <v>1694</v>
      </c>
      <c r="G22" s="17">
        <f>(A1L231C2)</f>
        <v>136905</v>
      </c>
      <c r="H22" s="16" t="s">
        <v>1695</v>
      </c>
      <c r="I22" s="17">
        <f>(A1L250C1 + A1L250C2)</f>
        <v>266505</v>
      </c>
      <c r="J22" s="16" t="s">
        <v>1696</v>
      </c>
      <c r="K22" s="17">
        <f>(A1L231C4)</f>
        <v>144260</v>
      </c>
      <c r="L22" s="16" t="s">
        <v>1697</v>
      </c>
      <c r="M22" s="17">
        <f>(A1L231C5)</f>
        <v>150226</v>
      </c>
      <c r="N22" s="16" t="s">
        <v>1698</v>
      </c>
      <c r="O22" s="17">
        <f>(A1L250C4 + A1L250C5)</f>
        <v>294486</v>
      </c>
      <c r="P22" s="16" t="s">
        <v>1699</v>
      </c>
      <c r="Q22" s="17">
        <f>(A1L231C7)</f>
        <v>144296</v>
      </c>
      <c r="R22" s="16" t="s">
        <v>1700</v>
      </c>
      <c r="S22" s="17">
        <f>(A1L231C8)</f>
        <v>150865</v>
      </c>
      <c r="T22" s="16" t="s">
        <v>1701</v>
      </c>
      <c r="U22" s="17">
        <f>(A1L250C7 + A1L250C8)</f>
        <v>295161</v>
      </c>
      <c r="V22" s="16" t="s">
        <v>1702</v>
      </c>
      <c r="W22" s="17">
        <f>(A1L231C10)</f>
        <v>139457</v>
      </c>
      <c r="X22" s="16" t="s">
        <v>1703</v>
      </c>
      <c r="Y22" s="17">
        <f>(A1L231C11)</f>
        <v>146727</v>
      </c>
      <c r="Z22" s="16" t="s">
        <v>1704</v>
      </c>
      <c r="AA22" s="17">
        <f>(A1L250C10 + A1L250C11)</f>
        <v>286184</v>
      </c>
      <c r="AB22" s="16" t="s">
        <v>1705</v>
      </c>
      <c r="AC22" s="17">
        <f>(A1L231C13)</f>
        <v>136636</v>
      </c>
      <c r="AD22" s="16" t="s">
        <v>1706</v>
      </c>
      <c r="AE22" s="17">
        <f>(A1L231C14)</f>
        <v>144662</v>
      </c>
      <c r="AF22" s="16" t="s">
        <v>1707</v>
      </c>
      <c r="AG22" s="17">
        <f>(A1L250C13 + A1L250C14)</f>
        <v>281298</v>
      </c>
      <c r="AH22" s="16" t="s">
        <v>1708</v>
      </c>
      <c r="AI22" s="17">
        <f>IF(RUN_YEARS &gt; 1,(A1L250C1 + A1L250C4) / 2, 0)</f>
        <v>136930</v>
      </c>
      <c r="AJ22" s="16" t="s">
        <v>1709</v>
      </c>
      <c r="AK22" s="17">
        <f>IF(RUN_YEARS &gt; 1,(A1L250C2 + A1L250C5) / 2, 0)</f>
        <v>143565.5</v>
      </c>
      <c r="AL22" s="16" t="s">
        <v>1710</v>
      </c>
      <c r="AM22" s="17">
        <f>(A1L250C16 + A1L250C17)</f>
        <v>280495.5</v>
      </c>
      <c r="AN22" s="16" t="s">
        <v>1711</v>
      </c>
      <c r="AO22" s="17">
        <f>IF(RUN_YEARS &gt; 2,(A1L250C1 + A1L250C4 + A1L250C7) / 3, 0)</f>
        <v>139385.33333333334</v>
      </c>
      <c r="AP22" s="16" t="s">
        <v>1712</v>
      </c>
      <c r="AQ22" s="17">
        <f>IF(RUN_YEARS &gt; 2,(A1L250C2 + A1L250C5 + A1L250C8) / 3, 0)</f>
        <v>145998.66666666666</v>
      </c>
      <c r="AR22" s="16" t="s">
        <v>1713</v>
      </c>
      <c r="AS22" s="17">
        <f>(A1L250C19 + A1L250C20)</f>
        <v>285384</v>
      </c>
      <c r="AT22" s="16" t="s">
        <v>1714</v>
      </c>
      <c r="AU22" s="17">
        <f>IF(RUN_YEARS &gt; 3,(A1L250C1 + A1L250C4 + A1L250C7 + A1L250C10) / 4, 0)</f>
        <v>139403.25</v>
      </c>
      <c r="AV22" s="16" t="s">
        <v>1715</v>
      </c>
      <c r="AW22" s="17">
        <f>IF(RUN_YEARS &gt; 3,(A1L250C2 + A1L250C5 + A1L250C8 + A1L250C11) / 4, 0)</f>
        <v>146180.75</v>
      </c>
      <c r="AX22" s="16" t="s">
        <v>1716</v>
      </c>
      <c r="AY22" s="17">
        <f>(A1L250C22 + A1L250C23)</f>
        <v>285584</v>
      </c>
      <c r="AZ22" s="16" t="s">
        <v>1717</v>
      </c>
      <c r="BA22" s="17">
        <f>IF(RUN_YEARS &gt; 4,(A1L250C1 + A1L250C4 + A1L250C7 + A1L250C10 + A1L250C13) / 5, 0)</f>
        <v>138849.79999999999</v>
      </c>
      <c r="BB22" s="16" t="s">
        <v>1718</v>
      </c>
      <c r="BC22" s="17">
        <f>IF(RUN_YEARS &gt; 4,(A1L250C2 + A1L250C5 + A1L250C8 + A1L250C11 + A1L250C14) / 5, 0)</f>
        <v>145877</v>
      </c>
      <c r="BD22" s="16" t="s">
        <v>1719</v>
      </c>
      <c r="BE22" s="17">
        <f>(A1L250C25 + A1L250C26)</f>
        <v>284726.8</v>
      </c>
    </row>
    <row r="23" spans="1:57" x14ac:dyDescent="0.3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596313</v>
      </c>
      <c r="F23" s="16" t="s">
        <v>1721</v>
      </c>
      <c r="G23" s="17">
        <f>(A1L232C2)</f>
        <v>639072</v>
      </c>
      <c r="H23" s="16" t="s">
        <v>1722</v>
      </c>
      <c r="I23" s="17">
        <f>(A1L251C1 + A1L251C2)</f>
        <v>1235385</v>
      </c>
      <c r="J23" s="16" t="s">
        <v>1723</v>
      </c>
      <c r="K23" s="17">
        <f>(A1L232C4)</f>
        <v>752225</v>
      </c>
      <c r="L23" s="16" t="s">
        <v>1724</v>
      </c>
      <c r="M23" s="17">
        <f>(A1L232C5)</f>
        <v>797463</v>
      </c>
      <c r="N23" s="16" t="s">
        <v>1725</v>
      </c>
      <c r="O23" s="17">
        <f>(A1L251C4 + A1L251C5)</f>
        <v>1549688</v>
      </c>
      <c r="P23" s="16" t="s">
        <v>1726</v>
      </c>
      <c r="Q23" s="17">
        <f>(A1L232C7)</f>
        <v>676561</v>
      </c>
      <c r="R23" s="16" t="s">
        <v>1727</v>
      </c>
      <c r="S23" s="17">
        <f>(A1L232C8)</f>
        <v>708948</v>
      </c>
      <c r="T23" s="16" t="s">
        <v>1728</v>
      </c>
      <c r="U23" s="17">
        <f>(A1L251C7 + A1L251C8)</f>
        <v>1385509</v>
      </c>
      <c r="V23" s="16" t="s">
        <v>1729</v>
      </c>
      <c r="W23" s="17">
        <f>(A1L232C10)</f>
        <v>573742</v>
      </c>
      <c r="X23" s="16" t="s">
        <v>1730</v>
      </c>
      <c r="Y23" s="17">
        <f>(A1L232C11)</f>
        <v>612428</v>
      </c>
      <c r="Z23" s="16" t="s">
        <v>1731</v>
      </c>
      <c r="AA23" s="17">
        <f>(A1L251C10 + A1L251C11)</f>
        <v>1186170</v>
      </c>
      <c r="AB23" s="16" t="s">
        <v>1732</v>
      </c>
      <c r="AC23" s="17">
        <f>(A1L232C13)</f>
        <v>629538</v>
      </c>
      <c r="AD23" s="16" t="s">
        <v>1733</v>
      </c>
      <c r="AE23" s="17">
        <f>(A1L232C14)</f>
        <v>666347</v>
      </c>
      <c r="AF23" s="16" t="s">
        <v>1734</v>
      </c>
      <c r="AG23" s="17">
        <f>(A1L251C13 + A1L251C14)</f>
        <v>1295885</v>
      </c>
      <c r="AH23" s="16" t="s">
        <v>1735</v>
      </c>
      <c r="AI23" s="17">
        <f>IF(RUN_YEARS &gt; 1,(A1L251C1 + A1L251C4) / 2, 0)</f>
        <v>674269</v>
      </c>
      <c r="AJ23" s="16" t="s">
        <v>1736</v>
      </c>
      <c r="AK23" s="17">
        <f>IF(RUN_YEARS &gt; 1,(A1L251C2 + A1L251C5) / 2, 0)</f>
        <v>718267.5</v>
      </c>
      <c r="AL23" s="16" t="s">
        <v>1737</v>
      </c>
      <c r="AM23" s="17">
        <f>(A1L251C16 + A1L251C17)</f>
        <v>1392536.5</v>
      </c>
      <c r="AN23" s="16" t="s">
        <v>1738</v>
      </c>
      <c r="AO23" s="17">
        <f>IF(RUN_YEARS &gt; 2,(A1L251C1 + A1L251C4 + A1L251C7) / 3, 0)</f>
        <v>675033</v>
      </c>
      <c r="AP23" s="16" t="s">
        <v>1739</v>
      </c>
      <c r="AQ23" s="17">
        <f>IF(RUN_YEARS &gt; 2,(A1L251C2 + A1L251C5 + A1L251C8) / 3, 0)</f>
        <v>715161</v>
      </c>
      <c r="AR23" s="16" t="s">
        <v>1740</v>
      </c>
      <c r="AS23" s="17">
        <f>(A1L251C19 + A1L251C20)</f>
        <v>1390194</v>
      </c>
      <c r="AT23" s="16" t="s">
        <v>1741</v>
      </c>
      <c r="AU23" s="17">
        <f>IF(RUN_YEARS &gt; 3,(A1L251C1 + A1L251C4 + A1L251C7 + A1L251C10) / 4, 0)</f>
        <v>649710.25</v>
      </c>
      <c r="AV23" s="16" t="s">
        <v>1742</v>
      </c>
      <c r="AW23" s="17">
        <f>IF(RUN_YEARS &gt; 3,(A1L251C2 + A1L251C5 + A1L251C8 + A1L251C11) / 4, 0)</f>
        <v>689477.75</v>
      </c>
      <c r="AX23" s="16" t="s">
        <v>1743</v>
      </c>
      <c r="AY23" s="17">
        <f>(A1L251C22 + A1L251C23)</f>
        <v>1339188</v>
      </c>
      <c r="AZ23" s="16" t="s">
        <v>1744</v>
      </c>
      <c r="BA23" s="17">
        <f>IF(RUN_YEARS &gt; 4,(A1L251C1 + A1L251C4 + A1L251C7 + A1L251C10 + A1L251C13) / 5, 0)</f>
        <v>645675.80000000005</v>
      </c>
      <c r="BB23" s="16" t="s">
        <v>1745</v>
      </c>
      <c r="BC23" s="17">
        <f>IF(RUN_YEARS &gt; 4,(A1L251C2 + A1L251C5 + A1L251C8 + A1L251C11 + A1L251C14) / 5, 0)</f>
        <v>684851.6</v>
      </c>
      <c r="BD23" s="16" t="s">
        <v>1746</v>
      </c>
      <c r="BE23" s="17">
        <f>(A1L251C25 + A1L251C26)</f>
        <v>1330527.3999999999</v>
      </c>
    </row>
    <row r="24" spans="1:57" x14ac:dyDescent="0.3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997</v>
      </c>
      <c r="F24" s="16" t="s">
        <v>1748</v>
      </c>
      <c r="G24" s="17">
        <f>(A1L215C2 + A1L233C2)</f>
        <v>1000</v>
      </c>
      <c r="H24" s="16" t="s">
        <v>1749</v>
      </c>
      <c r="I24" s="17">
        <f>(A1L252C1 + A1L252C2)</f>
        <v>1997</v>
      </c>
      <c r="J24" s="16" t="s">
        <v>1750</v>
      </c>
      <c r="K24" s="17">
        <f>(A1L215C4 + A1L233C4)</f>
        <v>1231</v>
      </c>
      <c r="L24" s="16" t="s">
        <v>1751</v>
      </c>
      <c r="M24" s="17">
        <f>(A1L215C5 + A1L233C5)</f>
        <v>1218</v>
      </c>
      <c r="N24" s="16" t="s">
        <v>1752</v>
      </c>
      <c r="O24" s="17">
        <f>(A1L252C4 + A1L252C5)</f>
        <v>2449</v>
      </c>
      <c r="P24" s="16" t="s">
        <v>1753</v>
      </c>
      <c r="Q24" s="17">
        <f>(A1L215C7 + A1L233C7)</f>
        <v>1120</v>
      </c>
      <c r="R24" s="16" t="s">
        <v>1754</v>
      </c>
      <c r="S24" s="17">
        <f>(A1L215C8 + A1L233C8)</f>
        <v>1575</v>
      </c>
      <c r="T24" s="16" t="s">
        <v>1755</v>
      </c>
      <c r="U24" s="17">
        <f>(A1L252C7 + A1L252C8)</f>
        <v>2695</v>
      </c>
      <c r="V24" s="16" t="s">
        <v>1756</v>
      </c>
      <c r="W24" s="17">
        <f>(A1L215C10 + A1L233C10)</f>
        <v>1242</v>
      </c>
      <c r="X24" s="16" t="s">
        <v>1757</v>
      </c>
      <c r="Y24" s="17">
        <f>(A1L215C11 + A1L233C11)</f>
        <v>1363</v>
      </c>
      <c r="Z24" s="16" t="s">
        <v>1758</v>
      </c>
      <c r="AA24" s="17">
        <f>(A1L252C10 + A1L252C11)</f>
        <v>2605</v>
      </c>
      <c r="AB24" s="16" t="s">
        <v>1759</v>
      </c>
      <c r="AC24" s="17">
        <f>(A1L215C13 + A1L233C13)</f>
        <v>976</v>
      </c>
      <c r="AD24" s="16" t="s">
        <v>1760</v>
      </c>
      <c r="AE24" s="17">
        <f>(A1L215C14 + A1L233C14)</f>
        <v>1724</v>
      </c>
      <c r="AF24" s="16" t="s">
        <v>1761</v>
      </c>
      <c r="AG24" s="17">
        <f>(A1L252C13 + A1L252C14)</f>
        <v>2700</v>
      </c>
      <c r="AH24" s="16" t="s">
        <v>1762</v>
      </c>
      <c r="AI24" s="17">
        <f>IF(RUN_YEARS &gt; 1,(A1L252C1 + A1L252C4) / 2, 0)</f>
        <v>1114</v>
      </c>
      <c r="AJ24" s="16" t="s">
        <v>1763</v>
      </c>
      <c r="AK24" s="17">
        <f>IF(RUN_YEARS &gt; 1,(A1L252C2 + A1L252C5) / 2, 0)</f>
        <v>1109</v>
      </c>
      <c r="AL24" s="16" t="s">
        <v>1764</v>
      </c>
      <c r="AM24" s="17">
        <f>(A1L252C16 + A1L252C17)</f>
        <v>2223</v>
      </c>
      <c r="AN24" s="16" t="s">
        <v>1765</v>
      </c>
      <c r="AO24" s="17">
        <f>IF(RUN_YEARS &gt; 2,(A1L252C1 + A1L252C4 + A1L252C7) / 3, 0)</f>
        <v>1116</v>
      </c>
      <c r="AP24" s="16" t="s">
        <v>1766</v>
      </c>
      <c r="AQ24" s="17">
        <f>IF(RUN_YEARS &gt; 2,(A1L252C2 + A1L252C5 + A1L252C8) / 3, 0)</f>
        <v>1264.3333333333333</v>
      </c>
      <c r="AR24" s="16" t="s">
        <v>1767</v>
      </c>
      <c r="AS24" s="17">
        <f>(A1L252C19 + A1L252C20)</f>
        <v>2380.333333333333</v>
      </c>
      <c r="AT24" s="16" t="s">
        <v>1768</v>
      </c>
      <c r="AU24" s="17">
        <f>IF(RUN_YEARS &gt; 3,(A1L252C1 + A1L252C4 + A1L252C7 + A1L252C10) / 4, 0)</f>
        <v>1147.5</v>
      </c>
      <c r="AV24" s="16" t="s">
        <v>1769</v>
      </c>
      <c r="AW24" s="17">
        <f>IF(RUN_YEARS &gt; 3,(A1L252C2 + A1L252C5 + A1L252C8 + A1L252C11) / 4, 0)</f>
        <v>1289</v>
      </c>
      <c r="AX24" s="16" t="s">
        <v>1770</v>
      </c>
      <c r="AY24" s="17">
        <f>(A1L252C22 + A1L252C23)</f>
        <v>2436.5</v>
      </c>
      <c r="AZ24" s="16" t="s">
        <v>1771</v>
      </c>
      <c r="BA24" s="17">
        <f>IF(RUN_YEARS &gt; 4,(A1L252C1 + A1L252C4 + A1L252C7 + A1L252C10 + A1L252C13) / 5, 0)</f>
        <v>1113.2</v>
      </c>
      <c r="BB24" s="16" t="s">
        <v>1772</v>
      </c>
      <c r="BC24" s="17">
        <f>IF(RUN_YEARS &gt; 4,(A1L252C2 + A1L252C5 + A1L252C8 + A1L252C11 + A1L252C14) / 5, 0)</f>
        <v>1376</v>
      </c>
      <c r="BD24" s="16" t="s">
        <v>1773</v>
      </c>
      <c r="BE24" s="17">
        <f>(A1L252C25 + A1L252C26)</f>
        <v>2489.1999999999998</v>
      </c>
    </row>
    <row r="25" spans="1:57" x14ac:dyDescent="0.3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726910</v>
      </c>
      <c r="F25" s="16" t="s">
        <v>1775</v>
      </c>
      <c r="G25" s="17">
        <f>(A1L215C2 + A1L234C2)</f>
        <v>776977</v>
      </c>
      <c r="H25" s="16" t="s">
        <v>1776</v>
      </c>
      <c r="I25" s="17">
        <f>(A1L253C1 + A1L253C2)</f>
        <v>1503887</v>
      </c>
      <c r="J25" s="16" t="s">
        <v>1777</v>
      </c>
      <c r="K25" s="17">
        <f>(A1L215C4 + A1L234C4)</f>
        <v>897716</v>
      </c>
      <c r="L25" s="16" t="s">
        <v>1778</v>
      </c>
      <c r="M25" s="17">
        <f>(A1L215C5 + A1L234C5)</f>
        <v>948907</v>
      </c>
      <c r="N25" s="16" t="s">
        <v>1779</v>
      </c>
      <c r="O25" s="17">
        <f>(A1L253C4 + A1L253C5)</f>
        <v>1846623</v>
      </c>
      <c r="P25" s="16" t="s">
        <v>1780</v>
      </c>
      <c r="Q25" s="17">
        <f>(A1L215C7 + A1L234C7)</f>
        <v>821977</v>
      </c>
      <c r="R25" s="16" t="s">
        <v>1781</v>
      </c>
      <c r="S25" s="17">
        <f>(A1L215C8 + A1L234C8)</f>
        <v>861388</v>
      </c>
      <c r="T25" s="16" t="s">
        <v>1782</v>
      </c>
      <c r="U25" s="17">
        <f>(A1L253C7 + A1L253C8)</f>
        <v>1683365</v>
      </c>
      <c r="V25" s="16" t="s">
        <v>1783</v>
      </c>
      <c r="W25" s="17">
        <f>(A1L215C10 + A1L234C10)</f>
        <v>714441</v>
      </c>
      <c r="X25" s="16" t="s">
        <v>1784</v>
      </c>
      <c r="Y25" s="17">
        <f>(A1L215C11 + A1L234C11)</f>
        <v>760518</v>
      </c>
      <c r="Z25" s="16" t="s">
        <v>1785</v>
      </c>
      <c r="AA25" s="17">
        <f>(A1L253C10 + A1L253C11)</f>
        <v>1474959</v>
      </c>
      <c r="AB25" s="16" t="s">
        <v>1786</v>
      </c>
      <c r="AC25" s="17">
        <f>(A1L215C13 + A1L234C13)</f>
        <v>767150</v>
      </c>
      <c r="AD25" s="16" t="s">
        <v>1787</v>
      </c>
      <c r="AE25" s="17">
        <f>(A1L215C14 + A1L234C14)</f>
        <v>812733</v>
      </c>
      <c r="AF25" s="16" t="s">
        <v>1788</v>
      </c>
      <c r="AG25" s="17">
        <f>(A1L253C13 + A1L253C14)</f>
        <v>1579883</v>
      </c>
      <c r="AH25" s="16" t="s">
        <v>1789</v>
      </c>
      <c r="AI25" s="17">
        <f>IF(RUN_YEARS &gt; 1,(A1L253C1 + A1L253C4) / 2, 0)</f>
        <v>812313</v>
      </c>
      <c r="AJ25" s="16" t="s">
        <v>1790</v>
      </c>
      <c r="AK25" s="17">
        <f>IF(RUN_YEARS &gt; 1,(A1L253C2 + A1L253C5) / 2, 0)</f>
        <v>862942</v>
      </c>
      <c r="AL25" s="16" t="s">
        <v>1791</v>
      </c>
      <c r="AM25" s="17">
        <f>(A1L253C16 + A1L253C17)</f>
        <v>1675255</v>
      </c>
      <c r="AN25" s="16" t="s">
        <v>1792</v>
      </c>
      <c r="AO25" s="17">
        <f>IF(RUN_YEARS &gt; 2,(A1L253C1 + A1L253C4 + A1L253C7) / 3, 0)</f>
        <v>815534.33333333337</v>
      </c>
      <c r="AP25" s="16" t="s">
        <v>1793</v>
      </c>
      <c r="AQ25" s="17">
        <f>IF(RUN_YEARS &gt; 2,(A1L253C2 + A1L253C5 + A1L253C8) / 3, 0)</f>
        <v>862424</v>
      </c>
      <c r="AR25" s="16" t="s">
        <v>1794</v>
      </c>
      <c r="AS25" s="17">
        <f>(A1L253C19 + A1L253C20)</f>
        <v>1677958.3333333335</v>
      </c>
      <c r="AT25" s="16" t="s">
        <v>1795</v>
      </c>
      <c r="AU25" s="17">
        <f>IF(RUN_YEARS &gt; 3,(A1L253C1 + A1L253C4 + A1L253C7 + A1L253C10) / 4, 0)</f>
        <v>790261</v>
      </c>
      <c r="AV25" s="16" t="s">
        <v>1796</v>
      </c>
      <c r="AW25" s="17">
        <f>IF(RUN_YEARS &gt; 3,(A1L253C2 + A1L253C5 + A1L253C8 + A1L253C11) / 4, 0)</f>
        <v>836947.5</v>
      </c>
      <c r="AX25" s="16" t="s">
        <v>1797</v>
      </c>
      <c r="AY25" s="17">
        <f>(A1L253C22 + A1L253C23)</f>
        <v>1627208.5</v>
      </c>
      <c r="AZ25" s="16" t="s">
        <v>1798</v>
      </c>
      <c r="BA25" s="17">
        <f>IF(RUN_YEARS &gt; 4,(A1L253C1 + A1L253C4 + A1L253C7 + A1L253C10 + A1L253C13) / 5, 0)</f>
        <v>785638.8</v>
      </c>
      <c r="BB25" s="16" t="s">
        <v>1799</v>
      </c>
      <c r="BC25" s="17">
        <f>IF(RUN_YEARS &gt; 4,(A1L253C2 + A1L253C5 + A1L253C8 + A1L253C11 + A1L253C14) / 5, 0)</f>
        <v>832104.6</v>
      </c>
      <c r="BD25" s="16" t="s">
        <v>1800</v>
      </c>
      <c r="BE25" s="17">
        <f>(A1L253C25 + A1L253C26)</f>
        <v>1617743.4</v>
      </c>
    </row>
    <row r="26" spans="1:57" x14ac:dyDescent="0.3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6004138</v>
      </c>
      <c r="F26" s="16" t="s">
        <v>1802</v>
      </c>
      <c r="G26" s="17">
        <f>(A1L216C2 + A1L235C2)</f>
        <v>4242373</v>
      </c>
      <c r="H26" s="16" t="s">
        <v>1803</v>
      </c>
      <c r="I26" s="17">
        <f>(A1L254C1 + A1L254C2)</f>
        <v>10246511</v>
      </c>
      <c r="J26" s="16" t="s">
        <v>1804</v>
      </c>
      <c r="K26" s="17">
        <f>(A1L216C4 + A1L235C4)</f>
        <v>6732268</v>
      </c>
      <c r="L26" s="16" t="s">
        <v>1805</v>
      </c>
      <c r="M26" s="17">
        <f>(A1L216C5 + A1L235C5)</f>
        <v>4946866</v>
      </c>
      <c r="N26" s="16" t="s">
        <v>1806</v>
      </c>
      <c r="O26" s="17">
        <f>(A1L254C4 + A1L254C5)</f>
        <v>11679134</v>
      </c>
      <c r="P26" s="16" t="s">
        <v>1807</v>
      </c>
      <c r="Q26" s="17">
        <f>(A1L216C7 + A1L235C7)</f>
        <v>7053069</v>
      </c>
      <c r="R26" s="16" t="s">
        <v>1808</v>
      </c>
      <c r="S26" s="17">
        <f>(A1L216C8 + A1L235C8)</f>
        <v>5094884</v>
      </c>
      <c r="T26" s="16" t="s">
        <v>1809</v>
      </c>
      <c r="U26" s="17">
        <f>(A1L254C7 + A1L254C8)</f>
        <v>12147953</v>
      </c>
      <c r="V26" s="16" t="s">
        <v>1810</v>
      </c>
      <c r="W26" s="17">
        <f>(A1L216C10 + A1L235C10)</f>
        <v>6739453</v>
      </c>
      <c r="X26" s="16" t="s">
        <v>1811</v>
      </c>
      <c r="Y26" s="17">
        <f>(A1L216C11 + A1L235C11)</f>
        <v>4867067</v>
      </c>
      <c r="Z26" s="16" t="s">
        <v>1812</v>
      </c>
      <c r="AA26" s="17">
        <f>(A1L254C10 + A1L254C11)</f>
        <v>11606520</v>
      </c>
      <c r="AB26" s="16" t="s">
        <v>1813</v>
      </c>
      <c r="AC26" s="17">
        <f>(A1L216C13 + A1L235C13)</f>
        <v>6410070</v>
      </c>
      <c r="AD26" s="16" t="s">
        <v>1814</v>
      </c>
      <c r="AE26" s="17">
        <f>(A1L216C14 + A1L235C14)</f>
        <v>4607386</v>
      </c>
      <c r="AF26" s="16" t="s">
        <v>1815</v>
      </c>
      <c r="AG26" s="17">
        <f>(A1L254C13 + A1L254C14)</f>
        <v>11017456</v>
      </c>
      <c r="AH26" s="16" t="s">
        <v>1816</v>
      </c>
      <c r="AI26" s="17">
        <f>IF(RUN_YEARS &gt; 1,(A1L254C1 + A1L254C4) / 2, 0)</f>
        <v>6368203</v>
      </c>
      <c r="AJ26" s="16" t="s">
        <v>1817</v>
      </c>
      <c r="AK26" s="17">
        <f>IF(RUN_YEARS &gt; 1,(A1L254C2 + A1L254C5) / 2, 0)</f>
        <v>4594619.5</v>
      </c>
      <c r="AL26" s="16" t="s">
        <v>1818</v>
      </c>
      <c r="AM26" s="17">
        <f>(A1L254C16 + A1L254C17)</f>
        <v>10962822.5</v>
      </c>
      <c r="AN26" s="16" t="s">
        <v>1819</v>
      </c>
      <c r="AO26" s="17">
        <f>IF(RUN_YEARS &gt; 2,(A1L254C1 + A1L254C4 + A1L254C7) / 3, 0)</f>
        <v>6596491.666666667</v>
      </c>
      <c r="AP26" s="16" t="s">
        <v>1820</v>
      </c>
      <c r="AQ26" s="17">
        <f>IF(RUN_YEARS &gt; 2,(A1L254C2 + A1L254C5 + A1L254C8) / 3, 0)</f>
        <v>4761374.333333333</v>
      </c>
      <c r="AR26" s="16" t="s">
        <v>1821</v>
      </c>
      <c r="AS26" s="17">
        <f>(A1L254C19 + A1L254C20)</f>
        <v>11357866</v>
      </c>
      <c r="AT26" s="16" t="s">
        <v>1822</v>
      </c>
      <c r="AU26" s="17">
        <f>IF(RUN_YEARS &gt; 3,(A1L254C1 + A1L254C4 + A1L254C7 + A1L254C10) / 4, 0)</f>
        <v>6632232</v>
      </c>
      <c r="AV26" s="16" t="s">
        <v>1823</v>
      </c>
      <c r="AW26" s="17">
        <f>IF(RUN_YEARS &gt; 3,(A1L254C2 + A1L254C5 + A1L254C8 + A1L254C11) / 4, 0)</f>
        <v>4787797.5</v>
      </c>
      <c r="AX26" s="16" t="s">
        <v>1824</v>
      </c>
      <c r="AY26" s="17">
        <f>(A1L254C22 + A1L254C23)</f>
        <v>11420029.5</v>
      </c>
      <c r="AZ26" s="16" t="s">
        <v>1825</v>
      </c>
      <c r="BA26" s="17">
        <f>IF(RUN_YEARS &gt; 4,(A1L254C1 + A1L254C4 + A1L254C7 + A1L254C10 + A1L254C13) / 5, 0)</f>
        <v>6587799.5999999996</v>
      </c>
      <c r="BB26" s="16" t="s">
        <v>1826</v>
      </c>
      <c r="BC26" s="17">
        <f>IF(RUN_YEARS &gt; 4,(A1L254C2 + A1L254C5 + A1L254C8 + A1L254C11 + A1L254C14) / 5, 0)</f>
        <v>4751715.2</v>
      </c>
      <c r="BD26" s="16" t="s">
        <v>1827</v>
      </c>
      <c r="BE26" s="17">
        <f>(A1L254C25 + A1L254C26)</f>
        <v>11339514.800000001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07D65E-F51C-4901-8E0D-6B91EBCC5AFC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1828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1830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3">
      <c r="A8" s="11">
        <v>301</v>
      </c>
      <c r="B8" s="14" t="s">
        <v>945</v>
      </c>
      <c r="C8" s="11" t="s">
        <v>1850</v>
      </c>
      <c r="D8" s="16" t="s">
        <v>1875</v>
      </c>
      <c r="E8" s="15">
        <v>2.4E-2</v>
      </c>
      <c r="F8" s="16" t="s">
        <v>1875</v>
      </c>
      <c r="G8" s="15">
        <v>2.5000000000000001E-2</v>
      </c>
      <c r="H8" s="16" t="s">
        <v>1876</v>
      </c>
      <c r="I8" s="17">
        <f>(A1L301C1 + A1L301C2)</f>
        <v>4.9000000000000002E-2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1E-3</v>
      </c>
      <c r="Z8" s="16" t="s">
        <v>1879</v>
      </c>
      <c r="AA8" s="17">
        <f>(A1L301C10 + A1L301C11)</f>
        <v>1E-3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2.4500000000000001E-2</v>
      </c>
      <c r="AJ8" s="16" t="s">
        <v>1882</v>
      </c>
      <c r="AK8" s="17">
        <f>IF(RUN_YEARS &gt; 2,(A1L301C3 + A1L301C6 + A1L301C9) / 3, 0 )</f>
        <v>1.6333333333333335E-2</v>
      </c>
      <c r="AL8" s="16" t="s">
        <v>1883</v>
      </c>
      <c r="AM8" s="17">
        <f>IF(RUN_YEARS &gt; 3,(A1L301C3 + A1L301C6 + A1L301C9 + A1L301C12) / 4, 0 )</f>
        <v>1.2500000000000001E-2</v>
      </c>
      <c r="AN8" s="16" t="s">
        <v>1884</v>
      </c>
      <c r="AO8" s="17">
        <f>IF(RUN_YEARS &gt; 4,(A1L301C3 + A1L301C6 + A1L301C9 + A1L301C12 + A1L301C15) / 5, 0 )</f>
        <v>0.01</v>
      </c>
    </row>
    <row r="9" spans="1:41" x14ac:dyDescent="0.3">
      <c r="A9" s="11">
        <v>302</v>
      </c>
      <c r="B9" s="14" t="s">
        <v>945</v>
      </c>
      <c r="C9" s="11" t="s">
        <v>1851</v>
      </c>
      <c r="D9" s="16" t="s">
        <v>1885</v>
      </c>
      <c r="E9" s="15">
        <v>2.5529999999999999</v>
      </c>
      <c r="F9" s="16" t="s">
        <v>1885</v>
      </c>
      <c r="G9" s="15">
        <v>2.7610000000000001</v>
      </c>
      <c r="H9" s="16" t="s">
        <v>1886</v>
      </c>
      <c r="I9" s="17">
        <f>(A1L302C1 + A1L302C2)</f>
        <v>5.3140000000000001</v>
      </c>
      <c r="J9" s="16" t="s">
        <v>1885</v>
      </c>
      <c r="K9" s="15">
        <v>2.3279999999999998</v>
      </c>
      <c r="L9" s="16" t="s">
        <v>1885</v>
      </c>
      <c r="M9" s="15">
        <v>2.62</v>
      </c>
      <c r="N9" s="16" t="s">
        <v>1887</v>
      </c>
      <c r="O9" s="17">
        <f>(A1L302C4 + A1L302C5)</f>
        <v>4.9480000000000004</v>
      </c>
      <c r="P9" s="16" t="s">
        <v>1885</v>
      </c>
      <c r="Q9" s="15">
        <v>0.76800000000000002</v>
      </c>
      <c r="R9" s="16" t="s">
        <v>1885</v>
      </c>
      <c r="S9" s="15">
        <v>1.147</v>
      </c>
      <c r="T9" s="16" t="s">
        <v>1888</v>
      </c>
      <c r="U9" s="17">
        <f>(A1L302C7 + A1L302C8)</f>
        <v>1.915</v>
      </c>
      <c r="V9" s="16" t="s">
        <v>1885</v>
      </c>
      <c r="W9" s="15">
        <v>0.65500000000000003</v>
      </c>
      <c r="X9" s="16" t="s">
        <v>1885</v>
      </c>
      <c r="Y9" s="15">
        <v>0.84199999999999997</v>
      </c>
      <c r="Z9" s="16" t="s">
        <v>1889</v>
      </c>
      <c r="AA9" s="17">
        <f>(A1L302C10 + A1L302C11)</f>
        <v>1.4969999999999999</v>
      </c>
      <c r="AB9" s="16" t="s">
        <v>1885</v>
      </c>
      <c r="AC9" s="15">
        <v>0.64500000000000002</v>
      </c>
      <c r="AD9" s="16" t="s">
        <v>1885</v>
      </c>
      <c r="AE9" s="15">
        <v>0.9</v>
      </c>
      <c r="AF9" s="16" t="s">
        <v>1890</v>
      </c>
      <c r="AG9" s="17">
        <f>(A1L302C13 + A1L302C14)</f>
        <v>1.5449999999999999</v>
      </c>
      <c r="AH9" s="16" t="s">
        <v>1891</v>
      </c>
      <c r="AI9" s="17">
        <f>IF(RUN_YEARS &gt; 1,(A1L302C3 + A1L302C6) / 2, 0 )</f>
        <v>5.1310000000000002</v>
      </c>
      <c r="AJ9" s="16" t="s">
        <v>1892</v>
      </c>
      <c r="AK9" s="17">
        <f>IF(RUN_YEARS &gt; 2,(A1L302C3 + A1L302C6 + A1L302C9) / 3, 0 )</f>
        <v>4.0590000000000002</v>
      </c>
      <c r="AL9" s="16" t="s">
        <v>1893</v>
      </c>
      <c r="AM9" s="17">
        <f>IF(RUN_YEARS &gt; 3,(A1L302C3 + A1L302C6 + A1L302C9 + A1L302C12) / 4, 0 )</f>
        <v>3.4184999999999999</v>
      </c>
      <c r="AN9" s="16" t="s">
        <v>1894</v>
      </c>
      <c r="AO9" s="17">
        <f>IF(RUN_YEARS &gt; 4,(A1L302C3 + A1L302C6 + A1L302C9 + A1L302C12 + A1L302C15) / 5, 0 )</f>
        <v>3.0438000000000001</v>
      </c>
    </row>
    <row r="10" spans="1:41" x14ac:dyDescent="0.3">
      <c r="A10" s="11">
        <v>303</v>
      </c>
      <c r="B10" s="14" t="s">
        <v>945</v>
      </c>
      <c r="C10" s="11" t="s">
        <v>1852</v>
      </c>
      <c r="D10" s="16" t="s">
        <v>1895</v>
      </c>
      <c r="E10" s="15">
        <v>4.5419999999999998</v>
      </c>
      <c r="F10" s="16" t="s">
        <v>1895</v>
      </c>
      <c r="G10" s="15">
        <v>3.7919999999999998</v>
      </c>
      <c r="H10" s="16" t="s">
        <v>1896</v>
      </c>
      <c r="I10" s="17">
        <f>(A1L303C1 + A1L303C2)</f>
        <v>8.3339999999999996</v>
      </c>
      <c r="J10" s="16" t="s">
        <v>1895</v>
      </c>
      <c r="K10" s="15">
        <v>3.8719999999999999</v>
      </c>
      <c r="L10" s="16" t="s">
        <v>1895</v>
      </c>
      <c r="M10" s="15">
        <v>3.198</v>
      </c>
      <c r="N10" s="16" t="s">
        <v>1897</v>
      </c>
      <c r="O10" s="17">
        <f>(A1L303C4 + A1L303C5)</f>
        <v>7.07</v>
      </c>
      <c r="P10" s="16" t="s">
        <v>1895</v>
      </c>
      <c r="Q10" s="15">
        <v>4.7060000000000004</v>
      </c>
      <c r="R10" s="16" t="s">
        <v>1895</v>
      </c>
      <c r="S10" s="15">
        <v>3.827</v>
      </c>
      <c r="T10" s="16" t="s">
        <v>1898</v>
      </c>
      <c r="U10" s="17">
        <f>(A1L303C7 + A1L303C8)</f>
        <v>8.5330000000000013</v>
      </c>
      <c r="V10" s="16" t="s">
        <v>1895</v>
      </c>
      <c r="W10" s="15">
        <v>4.4420000000000002</v>
      </c>
      <c r="X10" s="16" t="s">
        <v>1895</v>
      </c>
      <c r="Y10" s="15">
        <v>3.9209999999999998</v>
      </c>
      <c r="Z10" s="16" t="s">
        <v>1899</v>
      </c>
      <c r="AA10" s="17">
        <f>(A1L303C10 + A1L303C11)</f>
        <v>8.3629999999999995</v>
      </c>
      <c r="AB10" s="16" t="s">
        <v>1895</v>
      </c>
      <c r="AC10" s="15">
        <v>3.9430000000000001</v>
      </c>
      <c r="AD10" s="16" t="s">
        <v>1895</v>
      </c>
      <c r="AE10" s="15">
        <v>3.7269999999999999</v>
      </c>
      <c r="AF10" s="16" t="s">
        <v>1900</v>
      </c>
      <c r="AG10" s="17">
        <f>(A1L303C13 + A1L303C14)</f>
        <v>7.67</v>
      </c>
      <c r="AH10" s="16" t="s">
        <v>1901</v>
      </c>
      <c r="AI10" s="17">
        <f>IF(RUN_YEARS &gt; 1,(A1L303C3 + A1L303C6) / 2, 0 )</f>
        <v>7.702</v>
      </c>
      <c r="AJ10" s="16" t="s">
        <v>1902</v>
      </c>
      <c r="AK10" s="17">
        <f>IF(RUN_YEARS &gt; 2,(A1L303C3 + A1L303C6 + A1L303C9) / 3, 0 )</f>
        <v>7.9790000000000001</v>
      </c>
      <c r="AL10" s="16" t="s">
        <v>1903</v>
      </c>
      <c r="AM10" s="17">
        <f>IF(RUN_YEARS &gt; 3,(A1L303C3 + A1L303C6 + A1L303C9 + A1L303C12) / 4, 0 )</f>
        <v>8.0749999999999993</v>
      </c>
      <c r="AN10" s="16" t="s">
        <v>1904</v>
      </c>
      <c r="AO10" s="17">
        <f>IF(RUN_YEARS &gt; 4,(A1L303C3 + A1L303C6 + A1L303C9 + A1L303C12 + A1L303C15) / 5, 0 )</f>
        <v>7.9939999999999998</v>
      </c>
    </row>
    <row r="11" spans="1:41" x14ac:dyDescent="0.3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7.0949999999999998</v>
      </c>
      <c r="F11" s="16" t="s">
        <v>1906</v>
      </c>
      <c r="G11" s="17">
        <f>(A1L302C2 + A1L303C2)</f>
        <v>6.5529999999999999</v>
      </c>
      <c r="H11" s="16" t="s">
        <v>1907</v>
      </c>
      <c r="I11" s="17">
        <f>(_xlfn.SINGLE(A1L304C1) +_xlfn.SINGLE( A1L304C2))</f>
        <v>13.648</v>
      </c>
      <c r="J11" s="16" t="s">
        <v>1908</v>
      </c>
      <c r="K11" s="17">
        <f>(A1L302C4 + A1L303C4)</f>
        <v>6.1999999999999993</v>
      </c>
      <c r="L11" s="16" t="s">
        <v>1909</v>
      </c>
      <c r="M11" s="17">
        <f>(A1L302C5 + A1L303C5)</f>
        <v>5.8179999999999996</v>
      </c>
      <c r="N11" s="16" t="s">
        <v>1910</v>
      </c>
      <c r="O11" s="17">
        <f>(_xlfn.SINGLE(A1L304C4) +_xlfn.SINGLE( A1L304C5))</f>
        <v>12.017999999999999</v>
      </c>
      <c r="P11" s="16" t="s">
        <v>1911</v>
      </c>
      <c r="Q11" s="17">
        <f>(A1L302C7 + A1L303C7)</f>
        <v>5.4740000000000002</v>
      </c>
      <c r="R11" s="16" t="s">
        <v>1912</v>
      </c>
      <c r="S11" s="17">
        <f>(A1L302C8 + A1L303C8)</f>
        <v>4.9740000000000002</v>
      </c>
      <c r="T11" s="16" t="s">
        <v>1913</v>
      </c>
      <c r="U11" s="17">
        <f>(_xlfn.SINGLE(A1L304C7) +_xlfn.SINGLE( A1L304C8))</f>
        <v>10.448</v>
      </c>
      <c r="V11" s="16" t="s">
        <v>1914</v>
      </c>
      <c r="W11" s="17">
        <f>(A1L302C10 + A1L303C10)</f>
        <v>5.0970000000000004</v>
      </c>
      <c r="X11" s="16" t="s">
        <v>1915</v>
      </c>
      <c r="Y11" s="17">
        <f>(A1L302C11 + A1L303C11)</f>
        <v>4.7629999999999999</v>
      </c>
      <c r="Z11" s="16" t="s">
        <v>1916</v>
      </c>
      <c r="AA11" s="17">
        <f>(_xlfn.SINGLE(A1L304C10) +_xlfn.SINGLE( A1L304C11))</f>
        <v>9.86</v>
      </c>
      <c r="AB11" s="16" t="s">
        <v>1917</v>
      </c>
      <c r="AC11" s="17">
        <f>(A1L302C13 + A1L303C13)</f>
        <v>4.5880000000000001</v>
      </c>
      <c r="AD11" s="16" t="s">
        <v>1918</v>
      </c>
      <c r="AE11" s="17">
        <f>(A1L302C14 + A1L303C14)</f>
        <v>4.6269999999999998</v>
      </c>
      <c r="AF11" s="16" t="s">
        <v>1919</v>
      </c>
      <c r="AG11" s="17">
        <f>(_xlfn.SINGLE(A1L304C13) +_xlfn.SINGLE( A1L304C14))</f>
        <v>9.2149999999999999</v>
      </c>
      <c r="AH11" s="16" t="s">
        <v>1920</v>
      </c>
      <c r="AI11" s="17">
        <f>IF(RUN_YEARS &gt; 1,(A1L304C3 + A1L304C6) / 2, 0 )</f>
        <v>12.832999999999998</v>
      </c>
      <c r="AJ11" s="16" t="s">
        <v>1921</v>
      </c>
      <c r="AK11" s="17">
        <f>IF(RUN_YEARS &gt; 2,(A1L304C3 + A1L304C6 + A1L304C9) / 3, 0 )</f>
        <v>12.037999999999998</v>
      </c>
      <c r="AL11" s="16" t="s">
        <v>1922</v>
      </c>
      <c r="AM11" s="17">
        <f>IF(RUN_YEARS &gt; 3,(A1L304C3 + A1L304C6 + A1L304C9 + A1L304C12) / 4, 0 )</f>
        <v>11.493499999999999</v>
      </c>
      <c r="AN11" s="16" t="s">
        <v>1923</v>
      </c>
      <c r="AO11" s="17">
        <f>IF(RUN_YEARS &gt; 4,(A1L304C3 + A1L304C6 + A1L304C9 + A1L304C12 + A1L304C15) / 5, 0 )</f>
        <v>11.037799999999999</v>
      </c>
    </row>
    <row r="12" spans="1:41" x14ac:dyDescent="0.3">
      <c r="A12" s="11">
        <v>305</v>
      </c>
      <c r="B12" s="14" t="s">
        <v>945</v>
      </c>
      <c r="C12" s="11" t="s">
        <v>1854</v>
      </c>
      <c r="D12" s="16" t="s">
        <v>1924</v>
      </c>
      <c r="E12" s="15">
        <v>24.696999999999999</v>
      </c>
      <c r="F12" s="16" t="s">
        <v>1924</v>
      </c>
      <c r="G12" s="15">
        <v>23.006</v>
      </c>
      <c r="H12" s="16" t="s">
        <v>1925</v>
      </c>
      <c r="I12" s="17">
        <f>(A1L305C1 + A1L305C2)</f>
        <v>47.703000000000003</v>
      </c>
      <c r="J12" s="16" t="s">
        <v>1924</v>
      </c>
      <c r="K12" s="15">
        <v>31.530999999999999</v>
      </c>
      <c r="L12" s="16" t="s">
        <v>1924</v>
      </c>
      <c r="M12" s="15">
        <v>28.265000000000001</v>
      </c>
      <c r="N12" s="16" t="s">
        <v>1926</v>
      </c>
      <c r="O12" s="17">
        <f>(A1L305C4 + A1L305C5)</f>
        <v>59.795999999999999</v>
      </c>
      <c r="P12" s="16" t="s">
        <v>1924</v>
      </c>
      <c r="Q12" s="15">
        <v>113.88800000000001</v>
      </c>
      <c r="R12" s="16" t="s">
        <v>1924</v>
      </c>
      <c r="S12" s="15">
        <v>70.680000000000007</v>
      </c>
      <c r="T12" s="16" t="s">
        <v>1927</v>
      </c>
      <c r="U12" s="17">
        <f>(A1L305C7 + A1L305C8)</f>
        <v>184.56800000000001</v>
      </c>
      <c r="V12" s="16" t="s">
        <v>1924</v>
      </c>
      <c r="W12" s="15">
        <v>130.232</v>
      </c>
      <c r="X12" s="16" t="s">
        <v>1924</v>
      </c>
      <c r="Y12" s="15">
        <v>82.433999999999997</v>
      </c>
      <c r="Z12" s="16" t="s">
        <v>1928</v>
      </c>
      <c r="AA12" s="17">
        <f>(A1L305C10 + A1L305C11)</f>
        <v>212.666</v>
      </c>
      <c r="AB12" s="16" t="s">
        <v>1924</v>
      </c>
      <c r="AC12" s="15">
        <v>124.304</v>
      </c>
      <c r="AD12" s="16" t="s">
        <v>1924</v>
      </c>
      <c r="AE12" s="15">
        <v>84.662000000000006</v>
      </c>
      <c r="AF12" s="16" t="s">
        <v>1929</v>
      </c>
      <c r="AG12" s="17">
        <f>(A1L305C13 + A1L305C14)</f>
        <v>208.96600000000001</v>
      </c>
      <c r="AH12" s="16" t="s">
        <v>1930</v>
      </c>
      <c r="AI12" s="17">
        <f>IF(RUN_YEARS &gt; 1,(A1L305C3 + A1L305C6) / 2, 0 )</f>
        <v>53.749499999999998</v>
      </c>
      <c r="AJ12" s="16" t="s">
        <v>1931</v>
      </c>
      <c r="AK12" s="17">
        <f>IF(RUN_YEARS &gt; 2,(A1L305C3 + A1L305C6 + A1L305C9) / 3, 0 )</f>
        <v>97.355666666666664</v>
      </c>
      <c r="AL12" s="16" t="s">
        <v>1932</v>
      </c>
      <c r="AM12" s="17">
        <f>IF(RUN_YEARS &gt; 3,(A1L305C3 + A1L305C6 + A1L305C9 + A1L305C12) / 4, 0 )</f>
        <v>126.18325</v>
      </c>
      <c r="AN12" s="16" t="s">
        <v>1933</v>
      </c>
      <c r="AO12" s="17">
        <f>IF(RUN_YEARS &gt; 4,(A1L305C3 + A1L305C6 + A1L305C9 + A1L305C12 + A1L305C15) / 5, 0 )</f>
        <v>142.7398</v>
      </c>
    </row>
    <row r="13" spans="1:41" x14ac:dyDescent="0.3">
      <c r="A13" s="11">
        <v>306</v>
      </c>
      <c r="B13" s="14" t="s">
        <v>945</v>
      </c>
      <c r="C13" s="11" t="s">
        <v>1855</v>
      </c>
      <c r="D13" s="16" t="s">
        <v>1934</v>
      </c>
      <c r="E13" s="15">
        <v>196.67</v>
      </c>
      <c r="F13" s="16" t="s">
        <v>1934</v>
      </c>
      <c r="G13" s="15">
        <v>162.672</v>
      </c>
      <c r="H13" s="16" t="s">
        <v>1935</v>
      </c>
      <c r="I13" s="17">
        <f>(A1L306C1 + A1L306C2)</f>
        <v>359.34199999999998</v>
      </c>
      <c r="J13" s="16" t="s">
        <v>1934</v>
      </c>
      <c r="K13" s="15">
        <v>233.268</v>
      </c>
      <c r="L13" s="16" t="s">
        <v>1934</v>
      </c>
      <c r="M13" s="15">
        <v>196.625</v>
      </c>
      <c r="N13" s="16" t="s">
        <v>1936</v>
      </c>
      <c r="O13" s="17">
        <f>(A1L306C4 + A1L306C5)</f>
        <v>429.89300000000003</v>
      </c>
      <c r="P13" s="16" t="s">
        <v>1934</v>
      </c>
      <c r="Q13" s="15">
        <v>261.78699999999998</v>
      </c>
      <c r="R13" s="16" t="s">
        <v>1934</v>
      </c>
      <c r="S13" s="15">
        <v>215.12700000000001</v>
      </c>
      <c r="T13" s="16" t="s">
        <v>1937</v>
      </c>
      <c r="U13" s="17">
        <f>(A1L306C7 + A1L306C8)</f>
        <v>476.91399999999999</v>
      </c>
      <c r="V13" s="16" t="s">
        <v>1934</v>
      </c>
      <c r="W13" s="15">
        <v>245.297</v>
      </c>
      <c r="X13" s="16" t="s">
        <v>1934</v>
      </c>
      <c r="Y13" s="15">
        <v>245.697</v>
      </c>
      <c r="Z13" s="16" t="s">
        <v>1938</v>
      </c>
      <c r="AA13" s="17">
        <f>(A1L306C10 + A1L306C11)</f>
        <v>490.99400000000003</v>
      </c>
      <c r="AB13" s="16" t="s">
        <v>1934</v>
      </c>
      <c r="AC13" s="15">
        <v>221.64500000000001</v>
      </c>
      <c r="AD13" s="16" t="s">
        <v>1934</v>
      </c>
      <c r="AE13" s="15">
        <v>218.89500000000001</v>
      </c>
      <c r="AF13" s="16" t="s">
        <v>1939</v>
      </c>
      <c r="AG13" s="17">
        <f>(A1L306C13 + A1L306C14)</f>
        <v>440.54</v>
      </c>
      <c r="AH13" s="16" t="s">
        <v>1940</v>
      </c>
      <c r="AI13" s="17">
        <f>IF(RUN_YEARS &gt; 1,(A1L306C3 + A1L306C6) / 2, 0 )</f>
        <v>394.61750000000001</v>
      </c>
      <c r="AJ13" s="16" t="s">
        <v>1941</v>
      </c>
      <c r="AK13" s="17">
        <f>IF(RUN_YEARS &gt; 2,(A1L306C3 + A1L306C6 + A1L306C9) / 3, 0 )</f>
        <v>422.04966666666661</v>
      </c>
      <c r="AL13" s="16" t="s">
        <v>1942</v>
      </c>
      <c r="AM13" s="17">
        <f>IF(RUN_YEARS &gt; 3,(A1L306C3 + A1L306C6 + A1L306C9 + A1L306C12) / 4, 0 )</f>
        <v>439.28575000000001</v>
      </c>
      <c r="AN13" s="16" t="s">
        <v>1943</v>
      </c>
      <c r="AO13" s="17">
        <f>IF(RUN_YEARS &gt; 4,(A1L306C3 + A1L306C6 + A1L306C9 + A1L306C12 + A1L306C15) / 5, 0 )</f>
        <v>439.53660000000002</v>
      </c>
    </row>
    <row r="14" spans="1:41" x14ac:dyDescent="0.3">
      <c r="A14" s="11">
        <v>307</v>
      </c>
      <c r="B14" s="14" t="s">
        <v>945</v>
      </c>
      <c r="C14" s="11" t="s">
        <v>1856</v>
      </c>
      <c r="D14" s="16" t="s">
        <v>1944</v>
      </c>
      <c r="E14" s="15">
        <v>12.590999999999999</v>
      </c>
      <c r="F14" s="16" t="s">
        <v>1944</v>
      </c>
      <c r="G14" s="15">
        <v>7.92</v>
      </c>
      <c r="H14" s="16" t="s">
        <v>1945</v>
      </c>
      <c r="I14" s="17">
        <f>(A1L307C1 + A1L307C2)</f>
        <v>20.510999999999999</v>
      </c>
      <c r="J14" s="16" t="s">
        <v>1944</v>
      </c>
      <c r="K14" s="15">
        <v>12.9</v>
      </c>
      <c r="L14" s="16" t="s">
        <v>1944</v>
      </c>
      <c r="M14" s="15">
        <v>8.5250000000000004</v>
      </c>
      <c r="N14" s="16" t="s">
        <v>1946</v>
      </c>
      <c r="O14" s="17">
        <f>(A1L307C4 + A1L307C5)</f>
        <v>21.425000000000001</v>
      </c>
      <c r="P14" s="16" t="s">
        <v>1944</v>
      </c>
      <c r="Q14" s="15">
        <v>13.996</v>
      </c>
      <c r="R14" s="16" t="s">
        <v>1944</v>
      </c>
      <c r="S14" s="15">
        <v>9.4019999999999992</v>
      </c>
      <c r="T14" s="16" t="s">
        <v>1947</v>
      </c>
      <c r="U14" s="17">
        <f>(A1L307C7 + A1L307C8)</f>
        <v>23.398</v>
      </c>
      <c r="V14" s="16" t="s">
        <v>1944</v>
      </c>
      <c r="W14" s="15">
        <v>14.513999999999999</v>
      </c>
      <c r="X14" s="16" t="s">
        <v>1944</v>
      </c>
      <c r="Y14" s="15">
        <v>10.224</v>
      </c>
      <c r="Z14" s="16" t="s">
        <v>1948</v>
      </c>
      <c r="AA14" s="17">
        <f>(A1L307C10 + A1L307C11)</f>
        <v>24.738</v>
      </c>
      <c r="AB14" s="16" t="s">
        <v>1944</v>
      </c>
      <c r="AC14" s="15">
        <v>12.113</v>
      </c>
      <c r="AD14" s="16" t="s">
        <v>1944</v>
      </c>
      <c r="AE14" s="15">
        <v>9.0869999999999997</v>
      </c>
      <c r="AF14" s="16" t="s">
        <v>1949</v>
      </c>
      <c r="AG14" s="17">
        <f>(A1L307C13 + A1L307C14)</f>
        <v>21.2</v>
      </c>
      <c r="AH14" s="16" t="s">
        <v>1950</v>
      </c>
      <c r="AI14" s="17">
        <f>IF(RUN_YEARS &gt; 1,(A1L307C3 + A1L307C6) / 2, 0 )</f>
        <v>20.968</v>
      </c>
      <c r="AJ14" s="16" t="s">
        <v>1951</v>
      </c>
      <c r="AK14" s="17">
        <f>IF(RUN_YEARS &gt; 2,(A1L307C3 + A1L307C6 + A1L307C9) / 3, 0 )</f>
        <v>21.778000000000002</v>
      </c>
      <c r="AL14" s="16" t="s">
        <v>1952</v>
      </c>
      <c r="AM14" s="17">
        <f>IF(RUN_YEARS &gt; 3,(A1L307C3 + A1L307C6 + A1L307C9 + A1L307C12) / 4, 0 )</f>
        <v>22.518000000000001</v>
      </c>
      <c r="AN14" s="16" t="s">
        <v>1953</v>
      </c>
      <c r="AO14" s="17">
        <f>IF(RUN_YEARS &gt; 4,(A1L307C3 + A1L307C6 + A1L307C9 + A1L307C12 + A1L307C15) / 5, 0 )</f>
        <v>22.2544</v>
      </c>
    </row>
    <row r="15" spans="1:41" x14ac:dyDescent="0.3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209.261</v>
      </c>
      <c r="F15" s="16" t="s">
        <v>1955</v>
      </c>
      <c r="G15" s="17">
        <f>(A1L306C2 + A1L307C2)</f>
        <v>170.59199999999998</v>
      </c>
      <c r="H15" s="16" t="s">
        <v>1956</v>
      </c>
      <c r="I15" s="17">
        <f>(_xlfn.SINGLE(A1L308C1) +_xlfn.SINGLE( A1L308C2))</f>
        <v>379.85299999999995</v>
      </c>
      <c r="J15" s="16" t="s">
        <v>1957</v>
      </c>
      <c r="K15" s="17">
        <f>(A1L306C4 + A1L307C4)</f>
        <v>246.16800000000001</v>
      </c>
      <c r="L15" s="16" t="s">
        <v>1958</v>
      </c>
      <c r="M15" s="17">
        <f>(A1L306C5 + A1L307C5)</f>
        <v>205.15</v>
      </c>
      <c r="N15" s="16" t="s">
        <v>1959</v>
      </c>
      <c r="O15" s="17">
        <f>(_xlfn.SINGLE(A1L308C4) +_xlfn.SINGLE( A1L308C5))</f>
        <v>451.31799999999998</v>
      </c>
      <c r="P15" s="16" t="s">
        <v>1960</v>
      </c>
      <c r="Q15" s="17">
        <f>(A1L306C7 + A1L307C7)</f>
        <v>275.78299999999996</v>
      </c>
      <c r="R15" s="16" t="s">
        <v>1961</v>
      </c>
      <c r="S15" s="17">
        <f>(A1L306C8 + A1L307C8)</f>
        <v>224.529</v>
      </c>
      <c r="T15" s="16" t="s">
        <v>1962</v>
      </c>
      <c r="U15" s="17">
        <f>(_xlfn.SINGLE(A1L308C7) +_xlfn.SINGLE( A1L308C8))</f>
        <v>500.31199999999995</v>
      </c>
      <c r="V15" s="16" t="s">
        <v>1963</v>
      </c>
      <c r="W15" s="17">
        <f>(A1L306C10 + A1L307C10)</f>
        <v>259.81099999999998</v>
      </c>
      <c r="X15" s="16" t="s">
        <v>1964</v>
      </c>
      <c r="Y15" s="17">
        <f>(A1L306C11 + A1L307C11)</f>
        <v>255.92099999999999</v>
      </c>
      <c r="Z15" s="16" t="s">
        <v>1965</v>
      </c>
      <c r="AA15" s="17">
        <f>(_xlfn.SINGLE(A1L308C10) +_xlfn.SINGLE( A1L308C11))</f>
        <v>515.73199999999997</v>
      </c>
      <c r="AB15" s="16" t="s">
        <v>1966</v>
      </c>
      <c r="AC15" s="17">
        <f>(A1L306C13 + A1L307C13)</f>
        <v>233.75800000000001</v>
      </c>
      <c r="AD15" s="16" t="s">
        <v>1967</v>
      </c>
      <c r="AE15" s="17">
        <f>(A1L306C14 + A1L307C14)</f>
        <v>227.982</v>
      </c>
      <c r="AF15" s="16" t="s">
        <v>1968</v>
      </c>
      <c r="AG15" s="17">
        <f>(_xlfn.SINGLE(A1L308C13) +_xlfn.SINGLE( A1L308C14))</f>
        <v>461.74</v>
      </c>
      <c r="AH15" s="16" t="s">
        <v>1969</v>
      </c>
      <c r="AI15" s="17">
        <f>IF(RUN_YEARS &gt; 1,(A1L308C3 + A1L308C6) / 2, 0 )</f>
        <v>415.58549999999997</v>
      </c>
      <c r="AJ15" s="16" t="s">
        <v>1970</v>
      </c>
      <c r="AK15" s="17">
        <f>IF(RUN_YEARS &gt; 2,(A1L308C3 + A1L308C6 + A1L308C9) / 3, 0 )</f>
        <v>443.82766666666663</v>
      </c>
      <c r="AL15" s="16" t="s">
        <v>1971</v>
      </c>
      <c r="AM15" s="17">
        <f>IF(RUN_YEARS &gt; 3,(A1L308C3 + A1L308C6 + A1L308C9 + A1L308C12) / 4, 0 )</f>
        <v>461.80374999999998</v>
      </c>
      <c r="AN15" s="16" t="s">
        <v>1972</v>
      </c>
      <c r="AO15" s="17">
        <f>IF(RUN_YEARS &gt; 4,(A1L308C3 + A1L308C6 + A1L308C9 + A1L308C12 + A1L308C15) / 5, 0 )</f>
        <v>461.791</v>
      </c>
    </row>
    <row r="16" spans="1:41" x14ac:dyDescent="0.3">
      <c r="A16" s="11">
        <v>309</v>
      </c>
      <c r="B16" s="14" t="s">
        <v>945</v>
      </c>
      <c r="C16" s="11" t="s">
        <v>1858</v>
      </c>
      <c r="D16" s="16" t="s">
        <v>1973</v>
      </c>
      <c r="E16" s="15">
        <v>41.332999999999998</v>
      </c>
      <c r="F16" s="16" t="s">
        <v>1973</v>
      </c>
      <c r="G16" s="15">
        <v>39.405000000000001</v>
      </c>
      <c r="H16" s="16" t="s">
        <v>1974</v>
      </c>
      <c r="I16" s="17">
        <f>(A1L309C1 + A1L309C2)</f>
        <v>80.738</v>
      </c>
      <c r="J16" s="16" t="s">
        <v>1973</v>
      </c>
      <c r="K16" s="15">
        <v>41.957999999999998</v>
      </c>
      <c r="L16" s="16" t="s">
        <v>1973</v>
      </c>
      <c r="M16" s="15">
        <v>43.868000000000002</v>
      </c>
      <c r="N16" s="16" t="s">
        <v>1975</v>
      </c>
      <c r="O16" s="17">
        <f>(A1L309C4 + A1L309C5)</f>
        <v>85.825999999999993</v>
      </c>
      <c r="P16" s="16" t="s">
        <v>1973</v>
      </c>
      <c r="Q16" s="15">
        <v>46.41</v>
      </c>
      <c r="R16" s="16" t="s">
        <v>1973</v>
      </c>
      <c r="S16" s="15">
        <v>45.404000000000003</v>
      </c>
      <c r="T16" s="16" t="s">
        <v>1976</v>
      </c>
      <c r="U16" s="17">
        <f>(A1L309C7 + A1L309C8)</f>
        <v>91.813999999999993</v>
      </c>
      <c r="V16" s="16" t="s">
        <v>1973</v>
      </c>
      <c r="W16" s="15">
        <v>52.887999999999998</v>
      </c>
      <c r="X16" s="16" t="s">
        <v>1973</v>
      </c>
      <c r="Y16" s="15">
        <v>53.539000000000001</v>
      </c>
      <c r="Z16" s="16" t="s">
        <v>1977</v>
      </c>
      <c r="AA16" s="17">
        <f>(A1L309C10 + A1L309C11)</f>
        <v>106.42699999999999</v>
      </c>
      <c r="AB16" s="16" t="s">
        <v>1973</v>
      </c>
      <c r="AC16" s="15">
        <v>38.914999999999999</v>
      </c>
      <c r="AD16" s="16" t="s">
        <v>1973</v>
      </c>
      <c r="AE16" s="15">
        <v>44.582999999999998</v>
      </c>
      <c r="AF16" s="16" t="s">
        <v>1978</v>
      </c>
      <c r="AG16" s="17">
        <f>(A1L309C13 + A1L309C14)</f>
        <v>83.49799999999999</v>
      </c>
      <c r="AH16" s="16" t="s">
        <v>1979</v>
      </c>
      <c r="AI16" s="17">
        <f>IF(RUN_YEARS &gt; 1,(A1L309C3 + A1L309C6) / 2, 0 )</f>
        <v>83.281999999999996</v>
      </c>
      <c r="AJ16" s="16" t="s">
        <v>1980</v>
      </c>
      <c r="AK16" s="17">
        <f>IF(RUN_YEARS &gt; 2,(A1L309C3 + A1L309C6 + A1L309C9) / 3, 0 )</f>
        <v>86.125999999999991</v>
      </c>
      <c r="AL16" s="16" t="s">
        <v>1981</v>
      </c>
      <c r="AM16" s="17">
        <f>IF(RUN_YEARS &gt; 3,(A1L309C3 + A1L309C6 + A1L309C9 + A1L309C12) / 4, 0 )</f>
        <v>91.201249999999987</v>
      </c>
      <c r="AN16" s="16" t="s">
        <v>1982</v>
      </c>
      <c r="AO16" s="17">
        <f>IF(RUN_YEARS &gt; 4,(A1L309C3 + A1L309C6 + A1L309C9 + A1L309C12 + A1L309C15) / 5, 0 )</f>
        <v>89.660599999999988</v>
      </c>
    </row>
    <row r="17" spans="1:41" x14ac:dyDescent="0.3">
      <c r="A17" s="11">
        <v>310</v>
      </c>
      <c r="B17" s="14" t="s">
        <v>945</v>
      </c>
      <c r="C17" s="11" t="s">
        <v>1859</v>
      </c>
      <c r="D17" s="16" t="s">
        <v>1983</v>
      </c>
      <c r="E17" s="15">
        <v>5.6760000000000002</v>
      </c>
      <c r="F17" s="16" t="s">
        <v>1983</v>
      </c>
      <c r="G17" s="15">
        <v>2.85</v>
      </c>
      <c r="H17" s="16" t="s">
        <v>1984</v>
      </c>
      <c r="I17" s="17">
        <f>(A1L310C1 + A1L310C2)</f>
        <v>8.5259999999999998</v>
      </c>
      <c r="J17" s="16" t="s">
        <v>1983</v>
      </c>
      <c r="K17" s="15">
        <v>5.83</v>
      </c>
      <c r="L17" s="16" t="s">
        <v>1983</v>
      </c>
      <c r="M17" s="15">
        <v>3.1389999999999998</v>
      </c>
      <c r="N17" s="16" t="s">
        <v>1985</v>
      </c>
      <c r="O17" s="17">
        <f>(A1L310C4 + A1L310C5)</f>
        <v>8.9689999999999994</v>
      </c>
      <c r="P17" s="16" t="s">
        <v>1983</v>
      </c>
      <c r="Q17" s="15">
        <v>6.3869999999999996</v>
      </c>
      <c r="R17" s="16" t="s">
        <v>1983</v>
      </c>
      <c r="S17" s="15">
        <v>3.319</v>
      </c>
      <c r="T17" s="16" t="s">
        <v>1986</v>
      </c>
      <c r="U17" s="17">
        <f>(A1L310C7 + A1L310C8)</f>
        <v>9.7059999999999995</v>
      </c>
      <c r="V17" s="16" t="s">
        <v>1983</v>
      </c>
      <c r="W17" s="15">
        <v>8.0280000000000005</v>
      </c>
      <c r="X17" s="16" t="s">
        <v>1983</v>
      </c>
      <c r="Y17" s="15">
        <v>6.1829999999999998</v>
      </c>
      <c r="Z17" s="16" t="s">
        <v>1987</v>
      </c>
      <c r="AA17" s="17">
        <f>(A1L310C10 + A1L310C11)</f>
        <v>14.211</v>
      </c>
      <c r="AB17" s="16" t="s">
        <v>1983</v>
      </c>
      <c r="AC17" s="15">
        <v>4.5519999999999996</v>
      </c>
      <c r="AD17" s="16" t="s">
        <v>1983</v>
      </c>
      <c r="AE17" s="15">
        <v>4.2089999999999996</v>
      </c>
      <c r="AF17" s="16" t="s">
        <v>1988</v>
      </c>
      <c r="AG17" s="17">
        <f>(A1L310C13 + A1L310C14)</f>
        <v>8.7609999999999992</v>
      </c>
      <c r="AH17" s="16" t="s">
        <v>1989</v>
      </c>
      <c r="AI17" s="17">
        <f>IF(RUN_YEARS &gt; 1,(A1L310C3 + A1L310C6) / 2, 0 )</f>
        <v>8.7474999999999987</v>
      </c>
      <c r="AJ17" s="16" t="s">
        <v>1990</v>
      </c>
      <c r="AK17" s="17">
        <f>IF(RUN_YEARS &gt; 2,(A1L310C3 + A1L310C6 + A1L310C9) / 3, 0 )</f>
        <v>9.0669999999999984</v>
      </c>
      <c r="AL17" s="16" t="s">
        <v>1991</v>
      </c>
      <c r="AM17" s="17">
        <f>IF(RUN_YEARS &gt; 3,(A1L310C3 + A1L310C6 + A1L310C9 + A1L310C12) / 4, 0 )</f>
        <v>10.353</v>
      </c>
      <c r="AN17" s="16" t="s">
        <v>1992</v>
      </c>
      <c r="AO17" s="17">
        <f>IF(RUN_YEARS &gt; 4,(A1L310C3 + A1L310C6 + A1L310C9 + A1L310C12 + A1L310C15) / 5, 0 )</f>
        <v>10.034600000000001</v>
      </c>
    </row>
    <row r="18" spans="1:41" x14ac:dyDescent="0.3">
      <c r="A18" s="11">
        <v>311</v>
      </c>
      <c r="B18" s="14" t="s">
        <v>945</v>
      </c>
      <c r="C18" s="11" t="s">
        <v>1860</v>
      </c>
      <c r="D18" s="16" t="s">
        <v>1993</v>
      </c>
      <c r="E18" s="15">
        <v>613.68600000000004</v>
      </c>
      <c r="F18" s="16" t="s">
        <v>1993</v>
      </c>
      <c r="G18" s="15">
        <v>445.07</v>
      </c>
      <c r="H18" s="16" t="s">
        <v>1994</v>
      </c>
      <c r="I18" s="17">
        <f>(A1L311C1 + A1L311C2)</f>
        <v>1058.7560000000001</v>
      </c>
      <c r="J18" s="16" t="s">
        <v>1993</v>
      </c>
      <c r="K18" s="15">
        <v>616.673</v>
      </c>
      <c r="L18" s="16" t="s">
        <v>1993</v>
      </c>
      <c r="M18" s="15">
        <v>431.62900000000002</v>
      </c>
      <c r="N18" s="16" t="s">
        <v>1995</v>
      </c>
      <c r="O18" s="17">
        <f>(A1L311C4 + A1L311C5)</f>
        <v>1048.3020000000001</v>
      </c>
      <c r="P18" s="16" t="s">
        <v>1993</v>
      </c>
      <c r="Q18" s="15">
        <v>656.32899999999995</v>
      </c>
      <c r="R18" s="16" t="s">
        <v>1993</v>
      </c>
      <c r="S18" s="15">
        <v>495.56700000000001</v>
      </c>
      <c r="T18" s="16" t="s">
        <v>1996</v>
      </c>
      <c r="U18" s="17">
        <f>(A1L311C7 + A1L311C8)</f>
        <v>1151.896</v>
      </c>
      <c r="V18" s="16" t="s">
        <v>1993</v>
      </c>
      <c r="W18" s="15">
        <v>730.02200000000005</v>
      </c>
      <c r="X18" s="16" t="s">
        <v>1993</v>
      </c>
      <c r="Y18" s="15">
        <v>572.57000000000005</v>
      </c>
      <c r="Z18" s="16" t="s">
        <v>1997</v>
      </c>
      <c r="AA18" s="17">
        <f>(A1L311C10 + A1L311C11)</f>
        <v>1302.5920000000001</v>
      </c>
      <c r="AB18" s="16" t="s">
        <v>1993</v>
      </c>
      <c r="AC18" s="15">
        <v>748.55700000000002</v>
      </c>
      <c r="AD18" s="16" t="s">
        <v>1993</v>
      </c>
      <c r="AE18" s="15">
        <v>594.51700000000005</v>
      </c>
      <c r="AF18" s="16" t="s">
        <v>1998</v>
      </c>
      <c r="AG18" s="17">
        <f>(A1L311C13 + A1L311C14)</f>
        <v>1343.0740000000001</v>
      </c>
      <c r="AH18" s="16" t="s">
        <v>1999</v>
      </c>
      <c r="AI18" s="17">
        <f>IF(RUN_YEARS &gt; 1,(A1L311C3 + A1L311C6) / 2, 0 )</f>
        <v>1053.529</v>
      </c>
      <c r="AJ18" s="16" t="s">
        <v>2000</v>
      </c>
      <c r="AK18" s="17">
        <f>IF(RUN_YEARS &gt; 2,(A1L311C3 + A1L311C6 + A1L311C9) / 3, 0 )</f>
        <v>1086.318</v>
      </c>
      <c r="AL18" s="16" t="s">
        <v>2001</v>
      </c>
      <c r="AM18" s="17">
        <f>IF(RUN_YEARS &gt; 3,(A1L311C3 + A1L311C6 + A1L311C9 + A1L311C12) / 4, 0 )</f>
        <v>1140.3865000000001</v>
      </c>
      <c r="AN18" s="16" t="s">
        <v>2002</v>
      </c>
      <c r="AO18" s="17">
        <f>IF(RUN_YEARS &gt; 4,(A1L311C3 + A1L311C6 + A1L311C9 + A1L311C12 + A1L311C15) / 5, 0 )</f>
        <v>1180.9240000000002</v>
      </c>
    </row>
    <row r="19" spans="1:41" x14ac:dyDescent="0.3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619.36200000000008</v>
      </c>
      <c r="F19" s="16" t="s">
        <v>2004</v>
      </c>
      <c r="G19" s="17">
        <f>(A1L310C2 + A1L311C2)</f>
        <v>447.92</v>
      </c>
      <c r="H19" s="16" t="s">
        <v>2005</v>
      </c>
      <c r="I19" s="17">
        <f>(_xlfn.SINGLE(A1L312C1) +_xlfn.SINGLE( A1L312C2))</f>
        <v>1067.2820000000002</v>
      </c>
      <c r="J19" s="16" t="s">
        <v>2006</v>
      </c>
      <c r="K19" s="17">
        <f>(A1L310C4 + A1L311C4)</f>
        <v>622.50300000000004</v>
      </c>
      <c r="L19" s="16" t="s">
        <v>2007</v>
      </c>
      <c r="M19" s="17">
        <f>(A1L310C5 + A1L311C5)</f>
        <v>434.76800000000003</v>
      </c>
      <c r="N19" s="16" t="s">
        <v>2008</v>
      </c>
      <c r="O19" s="17">
        <f>(_xlfn.SINGLE(A1L312C4) +_xlfn.SINGLE( A1L312C5))</f>
        <v>1057.2710000000002</v>
      </c>
      <c r="P19" s="16" t="s">
        <v>2009</v>
      </c>
      <c r="Q19" s="17">
        <f>(A1L310C7 + A1L311C7)</f>
        <v>662.71599999999989</v>
      </c>
      <c r="R19" s="16" t="s">
        <v>2010</v>
      </c>
      <c r="S19" s="17">
        <f>(A1L310C8 + A1L311C8)</f>
        <v>498.88600000000002</v>
      </c>
      <c r="T19" s="16" t="s">
        <v>2011</v>
      </c>
      <c r="U19" s="17">
        <f>(_xlfn.SINGLE(A1L312C7) +_xlfn.SINGLE( A1L312C8))</f>
        <v>1161.6019999999999</v>
      </c>
      <c r="V19" s="16" t="s">
        <v>2012</v>
      </c>
      <c r="W19" s="17">
        <f>(A1L310C10 + A1L311C10)</f>
        <v>738.05000000000007</v>
      </c>
      <c r="X19" s="16" t="s">
        <v>2013</v>
      </c>
      <c r="Y19" s="17">
        <f>(A1L310C11 + A1L311C11)</f>
        <v>578.75300000000004</v>
      </c>
      <c r="Z19" s="16" t="s">
        <v>2014</v>
      </c>
      <c r="AA19" s="17">
        <f>(_xlfn.SINGLE(A1L312C10) +_xlfn.SINGLE( A1L312C11))</f>
        <v>1316.8030000000001</v>
      </c>
      <c r="AB19" s="16" t="s">
        <v>2015</v>
      </c>
      <c r="AC19" s="17">
        <f>(A1L310C13 + A1L311C13)</f>
        <v>753.10900000000004</v>
      </c>
      <c r="AD19" s="16" t="s">
        <v>2016</v>
      </c>
      <c r="AE19" s="17">
        <f>(A1L310C14 + A1L311C14)</f>
        <v>598.726</v>
      </c>
      <c r="AF19" s="16" t="s">
        <v>2017</v>
      </c>
      <c r="AG19" s="17">
        <f>(_xlfn.SINGLE(A1L312C13) +_xlfn.SINGLE( A1L312C14))</f>
        <v>1351.835</v>
      </c>
      <c r="AH19" s="16" t="s">
        <v>2018</v>
      </c>
      <c r="AI19" s="17">
        <f>IF(RUN_YEARS &gt; 1,(A1L312C3 + A1L312C6) / 2, 0 )</f>
        <v>1062.2765000000002</v>
      </c>
      <c r="AJ19" s="16" t="s">
        <v>2019</v>
      </c>
      <c r="AK19" s="17">
        <f>IF(RUN_YEARS &gt; 2,(A1L312C3 + A1L312C6 + A1L312C9) / 3, 0 )</f>
        <v>1095.385</v>
      </c>
      <c r="AL19" s="16" t="s">
        <v>2020</v>
      </c>
      <c r="AM19" s="17">
        <f>IF(RUN_YEARS &gt; 3,(A1L312C3 + A1L312C6 + A1L312C9 + A1L312C12) / 4, 0 )</f>
        <v>1150.7395000000001</v>
      </c>
      <c r="AN19" s="16" t="s">
        <v>2021</v>
      </c>
      <c r="AO19" s="17">
        <f>IF(RUN_YEARS &gt; 4,(A1L312C3 + A1L312C6 + A1L312C9 + A1L312C12 + A1L312C15) / 5, 0 )</f>
        <v>1190.9586000000002</v>
      </c>
    </row>
    <row r="20" spans="1:41" x14ac:dyDescent="0.3">
      <c r="A20" s="11">
        <v>313</v>
      </c>
      <c r="B20" s="14" t="s">
        <v>945</v>
      </c>
      <c r="C20" s="11" t="s">
        <v>1862</v>
      </c>
      <c r="D20" s="16" t="s">
        <v>2022</v>
      </c>
      <c r="E20" s="15">
        <v>25.507000000000001</v>
      </c>
      <c r="F20" s="16" t="s">
        <v>2022</v>
      </c>
      <c r="G20" s="15">
        <v>21.777000000000001</v>
      </c>
      <c r="H20" s="16" t="s">
        <v>2023</v>
      </c>
      <c r="I20" s="17">
        <f>(A1L313C1 + A1L313C2)</f>
        <v>47.284000000000006</v>
      </c>
      <c r="J20" s="16" t="s">
        <v>2022</v>
      </c>
      <c r="K20" s="15">
        <v>26.72</v>
      </c>
      <c r="L20" s="16" t="s">
        <v>2022</v>
      </c>
      <c r="M20" s="15">
        <v>21.620999999999999</v>
      </c>
      <c r="N20" s="16" t="s">
        <v>2024</v>
      </c>
      <c r="O20" s="17">
        <f>(A1L313C4 + A1L313C5)</f>
        <v>48.340999999999994</v>
      </c>
      <c r="P20" s="16" t="s">
        <v>2022</v>
      </c>
      <c r="Q20" s="15">
        <v>31.744</v>
      </c>
      <c r="R20" s="16" t="s">
        <v>2022</v>
      </c>
      <c r="S20" s="15">
        <v>23.222000000000001</v>
      </c>
      <c r="T20" s="16" t="s">
        <v>2025</v>
      </c>
      <c r="U20" s="17">
        <f>(A1L313C7 + A1L313C8)</f>
        <v>54.966000000000001</v>
      </c>
      <c r="V20" s="16" t="s">
        <v>2022</v>
      </c>
      <c r="W20" s="15">
        <v>47.353000000000002</v>
      </c>
      <c r="X20" s="16" t="s">
        <v>2022</v>
      </c>
      <c r="Y20" s="15">
        <v>36.151000000000003</v>
      </c>
      <c r="Z20" s="16" t="s">
        <v>2026</v>
      </c>
      <c r="AA20" s="17">
        <f>(A1L313C10 + A1L313C11)</f>
        <v>83.504000000000005</v>
      </c>
      <c r="AB20" s="16" t="s">
        <v>2022</v>
      </c>
      <c r="AC20" s="15">
        <v>49.27</v>
      </c>
      <c r="AD20" s="16" t="s">
        <v>2022</v>
      </c>
      <c r="AE20" s="15">
        <v>38.68</v>
      </c>
      <c r="AF20" s="16" t="s">
        <v>2027</v>
      </c>
      <c r="AG20" s="17">
        <f>(A1L313C13 + A1L313C14)</f>
        <v>87.95</v>
      </c>
      <c r="AH20" s="16" t="s">
        <v>2028</v>
      </c>
      <c r="AI20" s="17">
        <f>IF(RUN_YEARS &gt; 1,(A1L313C3 + A1L313C6) / 2, 0 )</f>
        <v>47.8125</v>
      </c>
      <c r="AJ20" s="16" t="s">
        <v>2029</v>
      </c>
      <c r="AK20" s="17">
        <f>IF(RUN_YEARS &gt; 2,(A1L313C3 + A1L313C6 + A1L313C9) / 3, 0 )</f>
        <v>50.197000000000003</v>
      </c>
      <c r="AL20" s="16" t="s">
        <v>2030</v>
      </c>
      <c r="AM20" s="17">
        <f>IF(RUN_YEARS &gt; 3,(A1L313C3 + A1L313C6 + A1L313C9 + A1L313C12) / 4, 0 )</f>
        <v>58.523750000000007</v>
      </c>
      <c r="AN20" s="16" t="s">
        <v>2031</v>
      </c>
      <c r="AO20" s="17">
        <f>IF(RUN_YEARS &gt; 4,(A1L313C3 + A1L313C6 + A1L313C9 + A1L313C12 + A1L313C15) / 5, 0 )</f>
        <v>64.409000000000006</v>
      </c>
    </row>
    <row r="21" spans="1:41" x14ac:dyDescent="0.3">
      <c r="A21" s="11">
        <v>314</v>
      </c>
      <c r="B21" s="14" t="s">
        <v>945</v>
      </c>
      <c r="C21" s="11" t="s">
        <v>1863</v>
      </c>
      <c r="D21" s="16" t="s">
        <v>2032</v>
      </c>
      <c r="E21" s="15">
        <v>175.786</v>
      </c>
      <c r="F21" s="16" t="s">
        <v>2032</v>
      </c>
      <c r="G21" s="15">
        <v>154.84800000000001</v>
      </c>
      <c r="H21" s="16" t="s">
        <v>2033</v>
      </c>
      <c r="I21" s="17">
        <f>(A1L314C1 + A1L314C2)</f>
        <v>330.63400000000001</v>
      </c>
      <c r="J21" s="16" t="s">
        <v>2032</v>
      </c>
      <c r="K21" s="15">
        <v>285.387</v>
      </c>
      <c r="L21" s="16" t="s">
        <v>2032</v>
      </c>
      <c r="M21" s="15">
        <v>224.54499999999999</v>
      </c>
      <c r="N21" s="16" t="s">
        <v>2034</v>
      </c>
      <c r="O21" s="17">
        <f>(A1L314C4 + A1L314C5)</f>
        <v>509.93200000000002</v>
      </c>
      <c r="P21" s="16" t="s">
        <v>2032</v>
      </c>
      <c r="Q21" s="15">
        <v>169.8</v>
      </c>
      <c r="R21" s="16" t="s">
        <v>2032</v>
      </c>
      <c r="S21" s="15">
        <v>119.182</v>
      </c>
      <c r="T21" s="16" t="s">
        <v>2035</v>
      </c>
      <c r="U21" s="17">
        <f>(A1L314C7 + A1L314C8)</f>
        <v>288.98200000000003</v>
      </c>
      <c r="V21" s="16" t="s">
        <v>2032</v>
      </c>
      <c r="W21" s="15">
        <v>151.505</v>
      </c>
      <c r="X21" s="16" t="s">
        <v>2032</v>
      </c>
      <c r="Y21" s="15">
        <v>124.09099999999999</v>
      </c>
      <c r="Z21" s="16" t="s">
        <v>2036</v>
      </c>
      <c r="AA21" s="17">
        <f>(A1L314C10 + A1L314C11)</f>
        <v>275.596</v>
      </c>
      <c r="AB21" s="16" t="s">
        <v>2032</v>
      </c>
      <c r="AC21" s="15">
        <v>125.369</v>
      </c>
      <c r="AD21" s="16" t="s">
        <v>2032</v>
      </c>
      <c r="AE21" s="15">
        <v>102.803</v>
      </c>
      <c r="AF21" s="16" t="s">
        <v>2037</v>
      </c>
      <c r="AG21" s="17">
        <f>(A1L314C13 + A1L314C14)</f>
        <v>228.172</v>
      </c>
      <c r="AH21" s="16" t="s">
        <v>2038</v>
      </c>
      <c r="AI21" s="17">
        <f>IF(RUN_YEARS &gt; 1,(A1L314C3 + A1L314C6) / 2, 0 )</f>
        <v>420.28300000000002</v>
      </c>
      <c r="AJ21" s="16" t="s">
        <v>2039</v>
      </c>
      <c r="AK21" s="17">
        <f>IF(RUN_YEARS &gt; 2,(A1L314C3 + A1L314C6 + A1L314C9) / 3, 0 )</f>
        <v>376.51600000000002</v>
      </c>
      <c r="AL21" s="16" t="s">
        <v>2040</v>
      </c>
      <c r="AM21" s="17">
        <f>IF(RUN_YEARS &gt; 3,(A1L314C3 + A1L314C6 + A1L314C9 + A1L314C12) / 4, 0 )</f>
        <v>351.286</v>
      </c>
      <c r="AN21" s="16" t="s">
        <v>2041</v>
      </c>
      <c r="AO21" s="17">
        <f>IF(RUN_YEARS &gt; 4,(A1L314C3 + A1L314C6 + A1L314C9 + A1L314C12 + A1L314C15) / 5, 0 )</f>
        <v>326.66320000000002</v>
      </c>
    </row>
    <row r="22" spans="1:41" x14ac:dyDescent="0.3">
      <c r="A22" s="11">
        <v>315</v>
      </c>
      <c r="B22" s="14" t="s">
        <v>945</v>
      </c>
      <c r="C22" s="11" t="s">
        <v>1864</v>
      </c>
      <c r="D22" s="16" t="s">
        <v>2042</v>
      </c>
      <c r="E22" s="15">
        <v>14.984</v>
      </c>
      <c r="F22" s="16" t="s">
        <v>2042</v>
      </c>
      <c r="G22" s="15">
        <v>0</v>
      </c>
      <c r="H22" s="16" t="s">
        <v>2043</v>
      </c>
      <c r="I22" s="17">
        <f>(A1L315C1 + A1L315C2)</f>
        <v>14.984</v>
      </c>
      <c r="J22" s="16" t="s">
        <v>2042</v>
      </c>
      <c r="K22" s="15">
        <v>15.917999999999999</v>
      </c>
      <c r="L22" s="16" t="s">
        <v>2042</v>
      </c>
      <c r="M22" s="15">
        <v>0</v>
      </c>
      <c r="N22" s="16" t="s">
        <v>2044</v>
      </c>
      <c r="O22" s="17">
        <f>(A1L315C4 + A1L315C5)</f>
        <v>15.917999999999999</v>
      </c>
      <c r="P22" s="16" t="s">
        <v>2042</v>
      </c>
      <c r="Q22" s="15">
        <v>18.289000000000001</v>
      </c>
      <c r="R22" s="16" t="s">
        <v>2042</v>
      </c>
      <c r="S22" s="15">
        <v>0</v>
      </c>
      <c r="T22" s="16" t="s">
        <v>2045</v>
      </c>
      <c r="U22" s="17">
        <f>(A1L315C7 + A1L315C8)</f>
        <v>18.289000000000001</v>
      </c>
      <c r="V22" s="16" t="s">
        <v>2042</v>
      </c>
      <c r="W22" s="15">
        <v>29.018000000000001</v>
      </c>
      <c r="X22" s="16" t="s">
        <v>2042</v>
      </c>
      <c r="Y22" s="15">
        <v>0</v>
      </c>
      <c r="Z22" s="16" t="s">
        <v>2046</v>
      </c>
      <c r="AA22" s="17">
        <f>(A1L315C10 + A1L315C11)</f>
        <v>29.018000000000001</v>
      </c>
      <c r="AB22" s="16" t="s">
        <v>2042</v>
      </c>
      <c r="AC22" s="15">
        <v>31.925999999999998</v>
      </c>
      <c r="AD22" s="16" t="s">
        <v>2042</v>
      </c>
      <c r="AE22" s="15">
        <v>0</v>
      </c>
      <c r="AF22" s="16" t="s">
        <v>2047</v>
      </c>
      <c r="AG22" s="17">
        <f>(A1L315C13 + A1L315C14)</f>
        <v>31.925999999999998</v>
      </c>
      <c r="AH22" s="16" t="s">
        <v>2048</v>
      </c>
      <c r="AI22" s="17">
        <f>IF(RUN_YEARS &gt; 1,(A1L315C3 + A1L315C6) / 2, 0 )</f>
        <v>15.451000000000001</v>
      </c>
      <c r="AJ22" s="16" t="s">
        <v>2049</v>
      </c>
      <c r="AK22" s="17">
        <f>IF(RUN_YEARS &gt; 2,(A1L315C3 + A1L315C6 + A1L315C9) / 3, 0 )</f>
        <v>16.397000000000002</v>
      </c>
      <c r="AL22" s="16" t="s">
        <v>2050</v>
      </c>
      <c r="AM22" s="17">
        <f>IF(RUN_YEARS &gt; 3,(A1L315C3 + A1L315C6 + A1L315C9 + A1L315C12) / 4, 0 )</f>
        <v>19.552250000000001</v>
      </c>
      <c r="AN22" s="16" t="s">
        <v>2051</v>
      </c>
      <c r="AO22" s="17">
        <f>IF(RUN_YEARS &gt; 4,(A1L315C3 + A1L315C6 + A1L315C9 + A1L315C12 + A1L315C15) / 5, 0 )</f>
        <v>22.027000000000001</v>
      </c>
    </row>
    <row r="23" spans="1:41" x14ac:dyDescent="0.3">
      <c r="A23" s="11">
        <v>316</v>
      </c>
      <c r="B23" s="14" t="s">
        <v>945</v>
      </c>
      <c r="C23" s="11" t="s">
        <v>1865</v>
      </c>
      <c r="D23" s="16" t="s">
        <v>2052</v>
      </c>
      <c r="E23" s="15">
        <v>10.912000000000001</v>
      </c>
      <c r="F23" s="16" t="s">
        <v>2052</v>
      </c>
      <c r="G23" s="15">
        <v>0</v>
      </c>
      <c r="H23" s="16" t="s">
        <v>2053</v>
      </c>
      <c r="I23" s="17">
        <f>(A1L316C1 + A1L316C2)</f>
        <v>10.912000000000001</v>
      </c>
      <c r="J23" s="16" t="s">
        <v>2052</v>
      </c>
      <c r="K23" s="15">
        <v>11.414</v>
      </c>
      <c r="L23" s="16" t="s">
        <v>2052</v>
      </c>
      <c r="M23" s="15">
        <v>0</v>
      </c>
      <c r="N23" s="16" t="s">
        <v>2054</v>
      </c>
      <c r="O23" s="17">
        <f>(A1L316C4 + A1L316C5)</f>
        <v>11.414</v>
      </c>
      <c r="P23" s="16" t="s">
        <v>2052</v>
      </c>
      <c r="Q23" s="15">
        <v>10.356999999999999</v>
      </c>
      <c r="R23" s="16" t="s">
        <v>2052</v>
      </c>
      <c r="S23" s="15">
        <v>0</v>
      </c>
      <c r="T23" s="16" t="s">
        <v>2055</v>
      </c>
      <c r="U23" s="17">
        <f>(A1L316C7 + A1L316C8)</f>
        <v>10.356999999999999</v>
      </c>
      <c r="V23" s="16" t="s">
        <v>2052</v>
      </c>
      <c r="W23" s="15">
        <v>13.183999999999999</v>
      </c>
      <c r="X23" s="16" t="s">
        <v>2052</v>
      </c>
      <c r="Y23" s="15">
        <v>0</v>
      </c>
      <c r="Z23" s="16" t="s">
        <v>2056</v>
      </c>
      <c r="AA23" s="17">
        <f>(A1L316C10 + A1L316C11)</f>
        <v>13.183999999999999</v>
      </c>
      <c r="AB23" s="16" t="s">
        <v>2052</v>
      </c>
      <c r="AC23" s="15">
        <v>13.455</v>
      </c>
      <c r="AD23" s="16" t="s">
        <v>2052</v>
      </c>
      <c r="AE23" s="15">
        <v>0</v>
      </c>
      <c r="AF23" s="16" t="s">
        <v>2057</v>
      </c>
      <c r="AG23" s="17">
        <f>(A1L316C13 + A1L316C14)</f>
        <v>13.455</v>
      </c>
      <c r="AH23" s="16" t="s">
        <v>2058</v>
      </c>
      <c r="AI23" s="17">
        <f>IF(RUN_YEARS &gt; 1,(A1L316C3 + A1L316C6) / 2, 0 )</f>
        <v>11.163</v>
      </c>
      <c r="AJ23" s="16" t="s">
        <v>2059</v>
      </c>
      <c r="AK23" s="17">
        <f>IF(RUN_YEARS &gt; 2,(A1L316C3 + A1L316C6 + A1L316C9) / 3, 0 )</f>
        <v>10.894333333333334</v>
      </c>
      <c r="AL23" s="16" t="s">
        <v>2060</v>
      </c>
      <c r="AM23" s="17">
        <f>IF(RUN_YEARS &gt; 3,(A1L316C3 + A1L316C6 + A1L316C9 + A1L316C12) / 4, 0 )</f>
        <v>11.466749999999999</v>
      </c>
      <c r="AN23" s="16" t="s">
        <v>2061</v>
      </c>
      <c r="AO23" s="17">
        <f>IF(RUN_YEARS &gt; 4,(A1L316C3 + A1L316C6 + A1L316C9 + A1L316C12 + A1L316C15) / 5, 0 )</f>
        <v>11.8644</v>
      </c>
    </row>
    <row r="24" spans="1:41" x14ac:dyDescent="0.3">
      <c r="A24" s="11">
        <v>317</v>
      </c>
      <c r="B24" s="14" t="s">
        <v>945</v>
      </c>
      <c r="C24" s="11" t="s">
        <v>1866</v>
      </c>
      <c r="D24" s="16" t="s">
        <v>2062</v>
      </c>
      <c r="E24" s="15">
        <v>277.56400000000002</v>
      </c>
      <c r="F24" s="16" t="s">
        <v>2062</v>
      </c>
      <c r="G24" s="15">
        <v>153.858</v>
      </c>
      <c r="H24" s="16" t="s">
        <v>2063</v>
      </c>
      <c r="I24" s="17">
        <f>(A1L317C1 + A1L317C2)</f>
        <v>431.42200000000003</v>
      </c>
      <c r="J24" s="16" t="s">
        <v>2062</v>
      </c>
      <c r="K24" s="15">
        <v>298.56799999999998</v>
      </c>
      <c r="L24" s="16" t="s">
        <v>2062</v>
      </c>
      <c r="M24" s="15">
        <v>181.46799999999999</v>
      </c>
      <c r="N24" s="16" t="s">
        <v>2064</v>
      </c>
      <c r="O24" s="17">
        <f>(A1L317C4 + A1L317C5)</f>
        <v>480.03599999999994</v>
      </c>
      <c r="P24" s="16" t="s">
        <v>2062</v>
      </c>
      <c r="Q24" s="15">
        <v>74.932000000000002</v>
      </c>
      <c r="R24" s="16" t="s">
        <v>2062</v>
      </c>
      <c r="S24" s="15">
        <v>81.484999999999999</v>
      </c>
      <c r="T24" s="16" t="s">
        <v>2065</v>
      </c>
      <c r="U24" s="17">
        <f>(A1L317C7 + A1L317C8)</f>
        <v>156.417</v>
      </c>
      <c r="V24" s="16" t="s">
        <v>2062</v>
      </c>
      <c r="W24" s="15">
        <v>83.99</v>
      </c>
      <c r="X24" s="16" t="s">
        <v>2062</v>
      </c>
      <c r="Y24" s="15">
        <v>89.57</v>
      </c>
      <c r="Z24" s="16" t="s">
        <v>2066</v>
      </c>
      <c r="AA24" s="17">
        <f>(A1L317C10 + A1L317C11)</f>
        <v>173.56</v>
      </c>
      <c r="AB24" s="16" t="s">
        <v>2062</v>
      </c>
      <c r="AC24" s="15">
        <v>94.424999999999997</v>
      </c>
      <c r="AD24" s="16" t="s">
        <v>2062</v>
      </c>
      <c r="AE24" s="15">
        <v>94.125</v>
      </c>
      <c r="AF24" s="16" t="s">
        <v>2067</v>
      </c>
      <c r="AG24" s="17">
        <f>(A1L317C13 + A1L317C14)</f>
        <v>188.55</v>
      </c>
      <c r="AH24" s="16" t="s">
        <v>2068</v>
      </c>
      <c r="AI24" s="17">
        <f>IF(RUN_YEARS &gt; 1,(A1L317C3 + A1L317C6) / 2, 0 )</f>
        <v>455.72899999999998</v>
      </c>
      <c r="AJ24" s="16" t="s">
        <v>2069</v>
      </c>
      <c r="AK24" s="17">
        <f>IF(RUN_YEARS &gt; 2,(A1L317C3 + A1L317C6 + A1L317C9) / 3, 0 )</f>
        <v>355.95833333333331</v>
      </c>
      <c r="AL24" s="16" t="s">
        <v>2070</v>
      </c>
      <c r="AM24" s="17">
        <f>IF(RUN_YEARS &gt; 3,(A1L317C3 + A1L317C6 + A1L317C9 + A1L317C12) / 4, 0 )</f>
        <v>310.35874999999999</v>
      </c>
      <c r="AN24" s="16" t="s">
        <v>2071</v>
      </c>
      <c r="AO24" s="17">
        <f>IF(RUN_YEARS &gt; 4,(A1L317C3 + A1L317C6 + A1L317C9 + A1L317C12 + A1L317C15) / 5, 0 )</f>
        <v>285.99699999999996</v>
      </c>
    </row>
    <row r="25" spans="1:41" x14ac:dyDescent="0.3">
      <c r="A25" s="11">
        <v>318</v>
      </c>
      <c r="B25" s="14" t="s">
        <v>945</v>
      </c>
      <c r="C25" s="11" t="s">
        <v>1867</v>
      </c>
      <c r="D25" s="16" t="s">
        <v>2072</v>
      </c>
      <c r="E25" s="15">
        <v>19.998999999999999</v>
      </c>
      <c r="F25" s="16" t="s">
        <v>2072</v>
      </c>
      <c r="G25" s="15">
        <v>36.546999999999997</v>
      </c>
      <c r="H25" s="16" t="s">
        <v>2073</v>
      </c>
      <c r="I25" s="17">
        <f>(A1L318C1 + A1L318C2)</f>
        <v>56.545999999999992</v>
      </c>
      <c r="J25" s="16" t="s">
        <v>2072</v>
      </c>
      <c r="K25" s="15">
        <v>28.504000000000001</v>
      </c>
      <c r="L25" s="16" t="s">
        <v>2072</v>
      </c>
      <c r="M25" s="15">
        <v>46.143999999999998</v>
      </c>
      <c r="N25" s="16" t="s">
        <v>2074</v>
      </c>
      <c r="O25" s="17">
        <f>(A1L318C4 + A1L318C5)</f>
        <v>74.647999999999996</v>
      </c>
      <c r="P25" s="16" t="s">
        <v>2072</v>
      </c>
      <c r="Q25" s="15">
        <v>13.593</v>
      </c>
      <c r="R25" s="16" t="s">
        <v>2072</v>
      </c>
      <c r="S25" s="15">
        <v>26.065000000000001</v>
      </c>
      <c r="T25" s="16" t="s">
        <v>2075</v>
      </c>
      <c r="U25" s="17">
        <f>(A1L318C7 + A1L318C8)</f>
        <v>39.658000000000001</v>
      </c>
      <c r="V25" s="16" t="s">
        <v>2072</v>
      </c>
      <c r="W25" s="15">
        <v>12.519</v>
      </c>
      <c r="X25" s="16" t="s">
        <v>2072</v>
      </c>
      <c r="Y25" s="15">
        <v>23.169</v>
      </c>
      <c r="Z25" s="16" t="s">
        <v>2076</v>
      </c>
      <c r="AA25" s="17">
        <f>(A1L318C10 + A1L318C11)</f>
        <v>35.688000000000002</v>
      </c>
      <c r="AB25" s="16" t="s">
        <v>2072</v>
      </c>
      <c r="AC25" s="15">
        <v>12.696</v>
      </c>
      <c r="AD25" s="16" t="s">
        <v>2072</v>
      </c>
      <c r="AE25" s="15">
        <v>22.786000000000001</v>
      </c>
      <c r="AF25" s="16" t="s">
        <v>2077</v>
      </c>
      <c r="AG25" s="17">
        <f>(A1L318C13 + A1L318C14)</f>
        <v>35.481999999999999</v>
      </c>
      <c r="AH25" s="16" t="s">
        <v>2078</v>
      </c>
      <c r="AI25" s="17">
        <f>IF(RUN_YEARS &gt; 1,(A1L318C3 + A1L318C6) / 2, 0 )</f>
        <v>65.596999999999994</v>
      </c>
      <c r="AJ25" s="16" t="s">
        <v>2079</v>
      </c>
      <c r="AK25" s="17">
        <f>IF(RUN_YEARS &gt; 2,(A1L318C3 + A1L318C6 + A1L318C9) / 3, 0 )</f>
        <v>56.950666666666656</v>
      </c>
      <c r="AL25" s="16" t="s">
        <v>2080</v>
      </c>
      <c r="AM25" s="17">
        <f>IF(RUN_YEARS &gt; 3,(A1L318C3 + A1L318C6 + A1L318C9 + A1L318C12) / 4, 0 )</f>
        <v>51.634999999999991</v>
      </c>
      <c r="AN25" s="16" t="s">
        <v>2081</v>
      </c>
      <c r="AO25" s="17">
        <f>IF(RUN_YEARS &gt; 4,(A1L318C3 + A1L318C6 + A1L318C9 + A1L318C12 + A1L318C15) / 5, 0 )</f>
        <v>48.404399999999995</v>
      </c>
    </row>
    <row r="26" spans="1:41" x14ac:dyDescent="0.3">
      <c r="A26" s="11">
        <v>319</v>
      </c>
      <c r="B26" s="14" t="s">
        <v>945</v>
      </c>
      <c r="C26" s="11" t="s">
        <v>1868</v>
      </c>
      <c r="D26" s="16" t="s">
        <v>2082</v>
      </c>
      <c r="E26" s="15">
        <v>4.2999999999999997E-2</v>
      </c>
      <c r="F26" s="16" t="s">
        <v>2082</v>
      </c>
      <c r="G26" s="15">
        <v>0.193</v>
      </c>
      <c r="H26" s="16" t="s">
        <v>2083</v>
      </c>
      <c r="I26" s="17">
        <f>(A1L319C1 + A1L319C2)</f>
        <v>0.23599999999999999</v>
      </c>
      <c r="J26" s="16" t="s">
        <v>2082</v>
      </c>
      <c r="K26" s="15">
        <v>3.4000000000000002E-2</v>
      </c>
      <c r="L26" s="16" t="s">
        <v>2082</v>
      </c>
      <c r="M26" s="15">
        <v>0.187</v>
      </c>
      <c r="N26" s="16" t="s">
        <v>2084</v>
      </c>
      <c r="O26" s="17">
        <f>(A1L319C4 + A1L319C5)</f>
        <v>0.221</v>
      </c>
      <c r="P26" s="16" t="s">
        <v>2082</v>
      </c>
      <c r="Q26" s="15">
        <v>0.04</v>
      </c>
      <c r="R26" s="16" t="s">
        <v>2082</v>
      </c>
      <c r="S26" s="15">
        <v>0.19400000000000001</v>
      </c>
      <c r="T26" s="16" t="s">
        <v>2085</v>
      </c>
      <c r="U26" s="17">
        <f>(A1L319C7 + A1L319C8)</f>
        <v>0.23400000000000001</v>
      </c>
      <c r="V26" s="16" t="s">
        <v>2082</v>
      </c>
      <c r="W26" s="15">
        <v>0.11799999999999999</v>
      </c>
      <c r="X26" s="16" t="s">
        <v>2082</v>
      </c>
      <c r="Y26" s="15">
        <v>0.216</v>
      </c>
      <c r="Z26" s="16" t="s">
        <v>2086</v>
      </c>
      <c r="AA26" s="17">
        <f>(A1L319C10 + A1L319C11)</f>
        <v>0.33399999999999996</v>
      </c>
      <c r="AB26" s="16" t="s">
        <v>2082</v>
      </c>
      <c r="AC26" s="15">
        <v>0.22900000000000001</v>
      </c>
      <c r="AD26" s="16" t="s">
        <v>2082</v>
      </c>
      <c r="AE26" s="15">
        <v>0.35</v>
      </c>
      <c r="AF26" s="16" t="s">
        <v>2087</v>
      </c>
      <c r="AG26" s="17">
        <f>(A1L319C13 + A1L319C14)</f>
        <v>0.57899999999999996</v>
      </c>
      <c r="AH26" s="16" t="s">
        <v>2088</v>
      </c>
      <c r="AI26" s="17">
        <f>IF(RUN_YEARS &gt; 1,(A1L319C3 + A1L319C6) / 2, 0 )</f>
        <v>0.22849999999999998</v>
      </c>
      <c r="AJ26" s="16" t="s">
        <v>2089</v>
      </c>
      <c r="AK26" s="17">
        <f>IF(RUN_YEARS &gt; 2,(A1L319C3 + A1L319C6 + A1L319C9) / 3, 0 )</f>
        <v>0.23033333333333331</v>
      </c>
      <c r="AL26" s="16" t="s">
        <v>2090</v>
      </c>
      <c r="AM26" s="17">
        <f>IF(RUN_YEARS &gt; 3,(A1L319C3 + A1L319C6 + A1L319C9 + A1L319C12) / 4, 0 )</f>
        <v>0.25624999999999998</v>
      </c>
      <c r="AN26" s="16" t="s">
        <v>2091</v>
      </c>
      <c r="AO26" s="17">
        <f>IF(RUN_YEARS &gt; 4,(A1L319C3 + A1L319C6 + A1L319C9 + A1L319C12 + A1L319C15) / 5, 0 )</f>
        <v>0.32079999999999997</v>
      </c>
    </row>
    <row r="27" spans="1:41" x14ac:dyDescent="0.3">
      <c r="A27" s="11">
        <v>320</v>
      </c>
      <c r="B27" s="14" t="s">
        <v>945</v>
      </c>
      <c r="C27" s="11" t="s">
        <v>1869</v>
      </c>
      <c r="D27" s="16" t="s">
        <v>2092</v>
      </c>
      <c r="E27" s="15">
        <v>44.41</v>
      </c>
      <c r="F27" s="16" t="s">
        <v>2092</v>
      </c>
      <c r="G27" s="15">
        <v>43.79</v>
      </c>
      <c r="H27" s="16" t="s">
        <v>2093</v>
      </c>
      <c r="I27" s="17">
        <f>(A1L320C1 + A1L320C2)</f>
        <v>88.199999999999989</v>
      </c>
      <c r="J27" s="16" t="s">
        <v>2092</v>
      </c>
      <c r="K27" s="15">
        <v>56.905999999999999</v>
      </c>
      <c r="L27" s="16" t="s">
        <v>2092</v>
      </c>
      <c r="M27" s="15">
        <v>52.411000000000001</v>
      </c>
      <c r="N27" s="16" t="s">
        <v>2094</v>
      </c>
      <c r="O27" s="17">
        <f>(A1L320C4 + A1L320C5)</f>
        <v>109.31700000000001</v>
      </c>
      <c r="P27" s="16" t="s">
        <v>2092</v>
      </c>
      <c r="Q27" s="15">
        <v>59.207999999999998</v>
      </c>
      <c r="R27" s="16" t="s">
        <v>2092</v>
      </c>
      <c r="S27" s="15">
        <v>56.551000000000002</v>
      </c>
      <c r="T27" s="16" t="s">
        <v>2095</v>
      </c>
      <c r="U27" s="17">
        <f>(A1L320C7 + A1L320C8)</f>
        <v>115.759</v>
      </c>
      <c r="V27" s="16" t="s">
        <v>2092</v>
      </c>
      <c r="W27" s="15">
        <v>65.103999999999999</v>
      </c>
      <c r="X27" s="16" t="s">
        <v>2092</v>
      </c>
      <c r="Y27" s="15">
        <v>58.771999999999998</v>
      </c>
      <c r="Z27" s="16" t="s">
        <v>2096</v>
      </c>
      <c r="AA27" s="17">
        <f>(A1L320C10 + A1L320C11)</f>
        <v>123.876</v>
      </c>
      <c r="AB27" s="16" t="s">
        <v>2092</v>
      </c>
      <c r="AC27" s="15">
        <v>66.826999999999998</v>
      </c>
      <c r="AD27" s="16" t="s">
        <v>2092</v>
      </c>
      <c r="AE27" s="15">
        <v>59.5</v>
      </c>
      <c r="AF27" s="16" t="s">
        <v>2097</v>
      </c>
      <c r="AG27" s="17">
        <f>(A1L320C13 + A1L320C14)</f>
        <v>126.327</v>
      </c>
      <c r="AH27" s="16" t="s">
        <v>2098</v>
      </c>
      <c r="AI27" s="17">
        <f>IF(RUN_YEARS &gt; 1,(A1L320C3 + A1L320C6) / 2, 0 )</f>
        <v>98.758499999999998</v>
      </c>
      <c r="AJ27" s="16" t="s">
        <v>2099</v>
      </c>
      <c r="AK27" s="17">
        <f>IF(RUN_YEARS &gt; 2,(A1L320C3 + A1L320C6 + A1L320C9) / 3, 0 )</f>
        <v>104.42533333333334</v>
      </c>
      <c r="AL27" s="16" t="s">
        <v>2100</v>
      </c>
      <c r="AM27" s="17">
        <f>IF(RUN_YEARS &gt; 3,(A1L320C3 + A1L320C6 + A1L320C9 + A1L320C12) / 4, 0 )</f>
        <v>109.28800000000001</v>
      </c>
      <c r="AN27" s="16" t="s">
        <v>2101</v>
      </c>
      <c r="AO27" s="17">
        <f>IF(RUN_YEARS &gt; 4,(A1L320C3 + A1L320C6 + A1L320C9 + A1L320C12 + A1L320C15) / 5, 0 )</f>
        <v>112.69580000000001</v>
      </c>
    </row>
    <row r="28" spans="1:41" x14ac:dyDescent="0.3">
      <c r="A28" s="11">
        <v>321</v>
      </c>
      <c r="B28" s="14" t="s">
        <v>945</v>
      </c>
      <c r="C28" s="11" t="s">
        <v>1870</v>
      </c>
      <c r="D28" s="16" t="s">
        <v>2102</v>
      </c>
      <c r="E28" s="15">
        <v>1.075</v>
      </c>
      <c r="F28" s="16" t="s">
        <v>2102</v>
      </c>
      <c r="G28" s="15">
        <v>1.071</v>
      </c>
      <c r="H28" s="16" t="s">
        <v>2103</v>
      </c>
      <c r="I28" s="17">
        <f>(A1L321C1 + A1L321C2)</f>
        <v>2.1459999999999999</v>
      </c>
      <c r="J28" s="16" t="s">
        <v>2102</v>
      </c>
      <c r="K28" s="15">
        <v>1.1719999999999999</v>
      </c>
      <c r="L28" s="16" t="s">
        <v>2102</v>
      </c>
      <c r="M28" s="15">
        <v>1.141</v>
      </c>
      <c r="N28" s="16" t="s">
        <v>2104</v>
      </c>
      <c r="O28" s="17">
        <f>(A1L321C4 + A1L321C5)</f>
        <v>2.3129999999999997</v>
      </c>
      <c r="P28" s="16" t="s">
        <v>2102</v>
      </c>
      <c r="Q28" s="15">
        <v>2.157</v>
      </c>
      <c r="R28" s="16" t="s">
        <v>2102</v>
      </c>
      <c r="S28" s="15">
        <v>2.1749999999999998</v>
      </c>
      <c r="T28" s="16" t="s">
        <v>2105</v>
      </c>
      <c r="U28" s="17">
        <f>(A1L321C7 + A1L321C8)</f>
        <v>4.3319999999999999</v>
      </c>
      <c r="V28" s="16" t="s">
        <v>2102</v>
      </c>
      <c r="W28" s="15">
        <v>3.4220000000000002</v>
      </c>
      <c r="X28" s="16" t="s">
        <v>2102</v>
      </c>
      <c r="Y28" s="15">
        <v>3.1160000000000001</v>
      </c>
      <c r="Z28" s="16" t="s">
        <v>2106</v>
      </c>
      <c r="AA28" s="17">
        <f>(A1L321C10 + A1L321C11)</f>
        <v>6.5380000000000003</v>
      </c>
      <c r="AB28" s="16" t="s">
        <v>2102</v>
      </c>
      <c r="AC28" s="15">
        <v>3.6680000000000001</v>
      </c>
      <c r="AD28" s="16" t="s">
        <v>2102</v>
      </c>
      <c r="AE28" s="15">
        <v>3.4340000000000002</v>
      </c>
      <c r="AF28" s="16" t="s">
        <v>2107</v>
      </c>
      <c r="AG28" s="17">
        <f>(A1L321C13 + A1L321C14)</f>
        <v>7.1020000000000003</v>
      </c>
      <c r="AH28" s="16" t="s">
        <v>2108</v>
      </c>
      <c r="AI28" s="17">
        <f>IF(RUN_YEARS &gt; 1,(A1L321C3 + A1L321C6) / 2, 0 )</f>
        <v>2.2294999999999998</v>
      </c>
      <c r="AJ28" s="16" t="s">
        <v>2109</v>
      </c>
      <c r="AK28" s="17">
        <f>IF(RUN_YEARS &gt; 2,(A1L321C3 + A1L321C6 + A1L321C9) / 3, 0 )</f>
        <v>2.9303333333333335</v>
      </c>
      <c r="AL28" s="16" t="s">
        <v>2110</v>
      </c>
      <c r="AM28" s="17">
        <f>IF(RUN_YEARS &gt; 3,(A1L321C3 + A1L321C6 + A1L321C9 + A1L321C12) / 4, 0 )</f>
        <v>3.8322500000000002</v>
      </c>
      <c r="AN28" s="16" t="s">
        <v>2111</v>
      </c>
      <c r="AO28" s="17">
        <f>IF(RUN_YEARS &gt; 4,(A1L321C3 + A1L321C6 + A1L321C9 + A1L321C12 + A1L321C15) / 5, 0 )</f>
        <v>4.4862000000000002</v>
      </c>
    </row>
    <row r="29" spans="1:41" x14ac:dyDescent="0.3">
      <c r="A29" s="11">
        <v>322</v>
      </c>
      <c r="B29" s="14" t="s">
        <v>945</v>
      </c>
      <c r="C29" s="11" t="s">
        <v>1871</v>
      </c>
      <c r="D29" s="16" t="s">
        <v>2112</v>
      </c>
      <c r="E29" s="15">
        <v>60.884999999999998</v>
      </c>
      <c r="F29" s="16" t="s">
        <v>2112</v>
      </c>
      <c r="G29" s="15">
        <v>56.457000000000001</v>
      </c>
      <c r="H29" s="16" t="s">
        <v>2113</v>
      </c>
      <c r="I29" s="17">
        <f>(A1L322C1 + A1L322C2)</f>
        <v>117.342</v>
      </c>
      <c r="J29" s="16" t="s">
        <v>2112</v>
      </c>
      <c r="K29" s="15">
        <v>70.33</v>
      </c>
      <c r="L29" s="16" t="s">
        <v>2112</v>
      </c>
      <c r="M29" s="15">
        <v>65.05</v>
      </c>
      <c r="N29" s="16" t="s">
        <v>2114</v>
      </c>
      <c r="O29" s="17">
        <f>(A1L322C4 + A1L322C5)</f>
        <v>135.38</v>
      </c>
      <c r="P29" s="16" t="s">
        <v>2112</v>
      </c>
      <c r="Q29" s="15">
        <v>298.85500000000002</v>
      </c>
      <c r="R29" s="16" t="s">
        <v>2112</v>
      </c>
      <c r="S29" s="15">
        <v>221.893</v>
      </c>
      <c r="T29" s="16" t="s">
        <v>2115</v>
      </c>
      <c r="U29" s="17">
        <f>(A1L322C7 + A1L322C8)</f>
        <v>520.74800000000005</v>
      </c>
      <c r="V29" s="16" t="s">
        <v>2112</v>
      </c>
      <c r="W29" s="15">
        <v>291.423</v>
      </c>
      <c r="X29" s="16" t="s">
        <v>2112</v>
      </c>
      <c r="Y29" s="15">
        <v>223.66200000000001</v>
      </c>
      <c r="Z29" s="16" t="s">
        <v>2116</v>
      </c>
      <c r="AA29" s="17">
        <f>(A1L322C10 + A1L322C11)</f>
        <v>515.08500000000004</v>
      </c>
      <c r="AB29" s="16" t="s">
        <v>2112</v>
      </c>
      <c r="AC29" s="15">
        <v>252.142</v>
      </c>
      <c r="AD29" s="16" t="s">
        <v>2112</v>
      </c>
      <c r="AE29" s="15">
        <v>189.81800000000001</v>
      </c>
      <c r="AF29" s="16" t="s">
        <v>2117</v>
      </c>
      <c r="AG29" s="17">
        <f>(A1L322C13 + A1L322C14)</f>
        <v>441.96000000000004</v>
      </c>
      <c r="AH29" s="16" t="s">
        <v>2118</v>
      </c>
      <c r="AI29" s="17">
        <f>IF(RUN_YEARS &gt; 1,(A1L322C3 + A1L322C6) / 2, 0 )</f>
        <v>126.36099999999999</v>
      </c>
      <c r="AJ29" s="16" t="s">
        <v>2119</v>
      </c>
      <c r="AK29" s="17">
        <f>IF(RUN_YEARS &gt; 2,(A1L322C3 + A1L322C6 + A1L322C9) / 3, 0 )</f>
        <v>257.82333333333332</v>
      </c>
      <c r="AL29" s="16" t="s">
        <v>2120</v>
      </c>
      <c r="AM29" s="17">
        <f>IF(RUN_YEARS &gt; 3,(A1L322C3 + A1L322C6 + A1L322C9 + A1L322C12) / 4, 0 )</f>
        <v>322.13875000000002</v>
      </c>
      <c r="AN29" s="16" t="s">
        <v>2121</v>
      </c>
      <c r="AO29" s="17">
        <f>IF(RUN_YEARS &gt; 4,(A1L322C3 + A1L322C6 + A1L322C9 + A1L322C12 + A1L322C15) / 5, 0 )</f>
        <v>346.10300000000001</v>
      </c>
    </row>
    <row r="30" spans="1:41" x14ac:dyDescent="0.3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61.96</v>
      </c>
      <c r="F30" s="16" t="s">
        <v>2123</v>
      </c>
      <c r="G30" s="17">
        <f>(A1L321C2 + A1L322C2)</f>
        <v>57.527999999999999</v>
      </c>
      <c r="H30" s="16" t="s">
        <v>2124</v>
      </c>
      <c r="I30" s="17">
        <f>(_xlfn.SINGLE(A1L323C1) +_xlfn.SINGLE( A1L323C2))</f>
        <v>119.488</v>
      </c>
      <c r="J30" s="16" t="s">
        <v>2125</v>
      </c>
      <c r="K30" s="17">
        <f>(A1L321C4 + A1L322C4)</f>
        <v>71.501999999999995</v>
      </c>
      <c r="L30" s="16" t="s">
        <v>2126</v>
      </c>
      <c r="M30" s="17">
        <f>(A1L321C5 + A1L322C5)</f>
        <v>66.191000000000003</v>
      </c>
      <c r="N30" s="16" t="s">
        <v>2127</v>
      </c>
      <c r="O30" s="17">
        <f>(_xlfn.SINGLE(A1L323C4) +_xlfn.SINGLE( A1L323C5))</f>
        <v>137.69299999999998</v>
      </c>
      <c r="P30" s="16" t="s">
        <v>2128</v>
      </c>
      <c r="Q30" s="17">
        <f>(A1L321C7 + A1L322C7)</f>
        <v>301.012</v>
      </c>
      <c r="R30" s="16" t="s">
        <v>2129</v>
      </c>
      <c r="S30" s="17">
        <f>(A1L321C8 + A1L322C8)</f>
        <v>224.06800000000001</v>
      </c>
      <c r="T30" s="16" t="s">
        <v>2130</v>
      </c>
      <c r="U30" s="17">
        <f>(_xlfn.SINGLE(A1L323C7) +_xlfn.SINGLE( A1L323C8))</f>
        <v>525.08000000000004</v>
      </c>
      <c r="V30" s="16" t="s">
        <v>2131</v>
      </c>
      <c r="W30" s="17">
        <f>(A1L321C10 + A1L322C10)</f>
        <v>294.84500000000003</v>
      </c>
      <c r="X30" s="16" t="s">
        <v>2132</v>
      </c>
      <c r="Y30" s="17">
        <f>(A1L321C11 + A1L322C11)</f>
        <v>226.77800000000002</v>
      </c>
      <c r="Z30" s="16" t="s">
        <v>2133</v>
      </c>
      <c r="AA30" s="17">
        <f>(_xlfn.SINGLE(A1L323C10) +_xlfn.SINGLE( A1L323C11))</f>
        <v>521.62300000000005</v>
      </c>
      <c r="AB30" s="16" t="s">
        <v>2134</v>
      </c>
      <c r="AC30" s="17">
        <f>(A1L321C13 + A1L322C13)</f>
        <v>255.81</v>
      </c>
      <c r="AD30" s="16" t="s">
        <v>2135</v>
      </c>
      <c r="AE30" s="17">
        <f>(A1L321C14 + A1L322C14)</f>
        <v>193.25200000000001</v>
      </c>
      <c r="AF30" s="16" t="s">
        <v>2136</v>
      </c>
      <c r="AG30" s="17">
        <f>(_xlfn.SINGLE(A1L323C13) +_xlfn.SINGLE( A1L323C14))</f>
        <v>449.06200000000001</v>
      </c>
      <c r="AH30" s="16" t="s">
        <v>2137</v>
      </c>
      <c r="AI30" s="17">
        <f>IF(RUN_YEARS &gt; 1,(A1L323C3 + A1L323C6) / 2, 0 )</f>
        <v>128.59049999999999</v>
      </c>
      <c r="AJ30" s="16" t="s">
        <v>2138</v>
      </c>
      <c r="AK30" s="17">
        <f>IF(RUN_YEARS &gt; 2,(A1L323C3 + A1L323C6 + A1L323C9) / 3, 0 )</f>
        <v>260.75366666666667</v>
      </c>
      <c r="AL30" s="16" t="s">
        <v>2139</v>
      </c>
      <c r="AM30" s="17">
        <f>IF(RUN_YEARS &gt; 3,(A1L323C3 + A1L323C6 + A1L323C9 + A1L323C12) / 4, 0 )</f>
        <v>325.971</v>
      </c>
      <c r="AN30" s="16" t="s">
        <v>2140</v>
      </c>
      <c r="AO30" s="17">
        <f>IF(RUN_YEARS &gt; 4,(A1L323C3 + A1L323C6 + A1L323C9 + A1L323C12 + A1L323C15) / 5, 0 )</f>
        <v>350.58920000000001</v>
      </c>
    </row>
    <row r="31" spans="1:41" x14ac:dyDescent="0.3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1532.9369999999999</v>
      </c>
      <c r="F31" s="16" t="s">
        <v>2142</v>
      </c>
      <c r="G31" s="17">
        <f>(A1L301C2 + A1L304C2 + A1L305C2 + A1L308C2 + A1L309C2 + SUM(A1L312C2:A1L322C2))</f>
        <v>1156.0419999999999</v>
      </c>
      <c r="H31" s="16" t="s">
        <v>2143</v>
      </c>
      <c r="I31" s="17">
        <f>(_xlfn.SINGLE(A1L324C1) +_xlfn.SINGLE( A1L324C2))</f>
        <v>2688.9789999999998</v>
      </c>
      <c r="J31" s="16" t="s">
        <v>2144</v>
      </c>
      <c r="K31" s="17">
        <f>(A1L301C4 + A1L304C4 + A1L305C4 + A1L308C4 + A1L309C4 + SUM(A1L312C4:A1L322C4))</f>
        <v>1743.3130000000001</v>
      </c>
      <c r="L31" s="16" t="s">
        <v>2145</v>
      </c>
      <c r="M31" s="17">
        <f>(A1L301C5 + A1L304C5 + A1L305C5 + A1L308C5 + A1L309C5 + SUM(A1L312C5:A1L322C5))</f>
        <v>1310.4360000000001</v>
      </c>
      <c r="N31" s="16" t="s">
        <v>2146</v>
      </c>
      <c r="O31" s="17">
        <f>(_xlfn.SINGLE(A1L324C4) +_xlfn.SINGLE( A1L324C5))</f>
        <v>3053.7490000000003</v>
      </c>
      <c r="P31" s="16" t="s">
        <v>2147</v>
      </c>
      <c r="Q31" s="17">
        <f>(A1L301C7 + A1L304C7 + A1L305C7 + A1L308C7 + A1L309C7 + SUM(A1L312C7:A1L322C7))</f>
        <v>1783.2459999999996</v>
      </c>
      <c r="R31" s="16" t="s">
        <v>2148</v>
      </c>
      <c r="S31" s="17">
        <f>(A1L301C8 + A1L304C8 + A1L305C8 + A1L308C8 + A1L309C8 + SUM(A1L312C8:A1L322C8))</f>
        <v>1375.24</v>
      </c>
      <c r="T31" s="16" t="s">
        <v>2149</v>
      </c>
      <c r="U31" s="17">
        <f>(_xlfn.SINGLE(A1L324C7) +_xlfn.SINGLE( A1L324C8))</f>
        <v>3158.4859999999999</v>
      </c>
      <c r="V31" s="16" t="s">
        <v>2150</v>
      </c>
      <c r="W31" s="17">
        <f>(A1L301C10 + A1L304C10 + A1L305C10 + A1L308C10 + A1L309C10 + SUM(A1L312C10:A1L322C10))</f>
        <v>1883.7139999999999</v>
      </c>
      <c r="X31" s="16" t="s">
        <v>2151</v>
      </c>
      <c r="Y31" s="17">
        <f>(A1L301C11 + A1L304C11 + A1L305C11 + A1L308C11 + A1L309C11 + SUM(A1L312C11:A1L322C11))</f>
        <v>1534.1579999999999</v>
      </c>
      <c r="Z31" s="16" t="s">
        <v>2152</v>
      </c>
      <c r="AA31" s="17">
        <f>(_xlfn.SINGLE(A1L324C10) +_xlfn.SINGLE( A1L324C11))</f>
        <v>3417.8719999999998</v>
      </c>
      <c r="AB31" s="16" t="s">
        <v>2153</v>
      </c>
      <c r="AC31" s="17">
        <f>(A1L301C13 + A1L304C13 + A1L305C13 + A1L308C13 + A1L309C13 + SUM(A1L312C13:A1L322C13))</f>
        <v>1804.681</v>
      </c>
      <c r="AD31" s="16" t="s">
        <v>2154</v>
      </c>
      <c r="AE31" s="17">
        <f>(A1L301C14 + A1L304C14 + A1L305C14 + A1L308C14 + A1L309C14 + SUM(A1L312C14:A1L322C14))</f>
        <v>1472.076</v>
      </c>
      <c r="AF31" s="16" t="s">
        <v>2155</v>
      </c>
      <c r="AG31" s="17">
        <f>(_xlfn.SINGLE(A1L324C13) +_xlfn.SINGLE( A1L324C14))</f>
        <v>3276.7570000000001</v>
      </c>
      <c r="AH31" s="16" t="s">
        <v>2156</v>
      </c>
      <c r="AI31" s="17">
        <f>IF(RUN_YEARS &gt; 1,(A1L324C3 + A1L324C6) / 2, 0 )</f>
        <v>2871.364</v>
      </c>
      <c r="AJ31" s="16" t="s">
        <v>2157</v>
      </c>
      <c r="AK31" s="17">
        <f>IF(RUN_YEARS &gt; 2,(A1L324C3 + A1L324C6 + A1L324C9) / 3, 0 )</f>
        <v>2967.0713333333333</v>
      </c>
      <c r="AL31" s="16" t="s">
        <v>2158</v>
      </c>
      <c r="AM31" s="17">
        <f>IF(RUN_YEARS &gt; 3,(A1L324C3 + A1L324C6 + A1L324C9 + A1L324C12) / 4, 0 )</f>
        <v>3079.7714999999998</v>
      </c>
      <c r="AN31" s="16" t="s">
        <v>2159</v>
      </c>
      <c r="AO31" s="17">
        <f>IF(RUN_YEARS &gt; 4,(A1L324C3 + A1L324C6 + A1L324C9 + A1L324C12 + A1L324C15) / 5, 0 )</f>
        <v>3119.1686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082E24-3373-4542-A092-559ABDC2508D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2160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2161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3">
      <c r="A8" s="11">
        <v>341</v>
      </c>
      <c r="B8" s="14" t="s">
        <v>945</v>
      </c>
      <c r="C8" s="11" t="s">
        <v>1850</v>
      </c>
      <c r="D8" s="16" t="s">
        <v>2185</v>
      </c>
      <c r="E8" s="15">
        <v>2.5999999999999999E-2</v>
      </c>
      <c r="F8" s="16" t="s">
        <v>2185</v>
      </c>
      <c r="G8" s="15">
        <v>2.7E-2</v>
      </c>
      <c r="H8" s="16" t="s">
        <v>2186</v>
      </c>
      <c r="I8" s="17">
        <f>(A1L341C1 + A1L341C2)</f>
        <v>5.2999999999999999E-2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1E-3</v>
      </c>
      <c r="Z8" s="16" t="s">
        <v>2189</v>
      </c>
      <c r="AA8" s="17">
        <f>(A1L341C10 + A1L341C11)</f>
        <v>1E-3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2.6499999999999999E-2</v>
      </c>
      <c r="AJ8" s="16" t="s">
        <v>2192</v>
      </c>
      <c r="AK8" s="17">
        <f>IF(RUN_YEARS &gt; 2,(A1L341C3 + A1L341C6 + A1L341C9) / 3, 0 )</f>
        <v>1.7666666666666667E-2</v>
      </c>
      <c r="AL8" s="16" t="s">
        <v>2193</v>
      </c>
      <c r="AM8" s="17">
        <f>IF(RUN_YEARS &gt; 3,(A1L341C3 + A1L341C6 + A1L341C9 + A1L341C12) / 4, 0 )</f>
        <v>1.35E-2</v>
      </c>
      <c r="AN8" s="16" t="s">
        <v>2194</v>
      </c>
      <c r="AO8" s="17">
        <f>IF(RUN_YEARS &gt; 4,(A1L341C3 + A1L341C6 + A1L341C9 + A1L341C12 + A1L341C15) / 5, 0 )</f>
        <v>1.0800000000000001E-2</v>
      </c>
    </row>
    <row r="9" spans="1:41" x14ac:dyDescent="0.3">
      <c r="A9" s="11">
        <v>342</v>
      </c>
      <c r="B9" s="14" t="s">
        <v>945</v>
      </c>
      <c r="C9" s="11" t="s">
        <v>1851</v>
      </c>
      <c r="D9" s="16" t="s">
        <v>1885</v>
      </c>
      <c r="E9" s="15">
        <v>3.72</v>
      </c>
      <c r="F9" s="16" t="s">
        <v>1885</v>
      </c>
      <c r="G9" s="15">
        <v>4.2149999999999999</v>
      </c>
      <c r="H9" s="16" t="s">
        <v>2195</v>
      </c>
      <c r="I9" s="17">
        <f>(A1L342C1 + A1L342C2)</f>
        <v>7.9350000000000005</v>
      </c>
      <c r="J9" s="16" t="s">
        <v>1885</v>
      </c>
      <c r="K9" s="15">
        <v>3.1869999999999998</v>
      </c>
      <c r="L9" s="16" t="s">
        <v>1885</v>
      </c>
      <c r="M9" s="15">
        <v>3.9820000000000002</v>
      </c>
      <c r="N9" s="16" t="s">
        <v>2196</v>
      </c>
      <c r="O9" s="17">
        <f>(A1L342C4 + A1L342C5)</f>
        <v>7.1690000000000005</v>
      </c>
      <c r="P9" s="16" t="s">
        <v>1885</v>
      </c>
      <c r="Q9" s="15">
        <v>2.7709999999999999</v>
      </c>
      <c r="R9" s="16" t="s">
        <v>1885</v>
      </c>
      <c r="S9" s="15">
        <v>3.5019999999999998</v>
      </c>
      <c r="T9" s="16" t="s">
        <v>2197</v>
      </c>
      <c r="U9" s="17">
        <f>(A1L342C7 + A1L342C8)</f>
        <v>6.2729999999999997</v>
      </c>
      <c r="V9" s="16" t="s">
        <v>1885</v>
      </c>
      <c r="W9" s="15">
        <v>2.149</v>
      </c>
      <c r="X9" s="16" t="s">
        <v>1885</v>
      </c>
      <c r="Y9" s="15">
        <v>3.0150000000000001</v>
      </c>
      <c r="Z9" s="16" t="s">
        <v>2198</v>
      </c>
      <c r="AA9" s="17">
        <f>(A1L342C10 + A1L342C11)</f>
        <v>5.1639999999999997</v>
      </c>
      <c r="AB9" s="16" t="s">
        <v>1885</v>
      </c>
      <c r="AC9" s="15">
        <v>2.387</v>
      </c>
      <c r="AD9" s="16" t="s">
        <v>1885</v>
      </c>
      <c r="AE9" s="15">
        <v>2.7469999999999999</v>
      </c>
      <c r="AF9" s="16" t="s">
        <v>2199</v>
      </c>
      <c r="AG9" s="17">
        <f>(A1L342C13 + A1L342C14)</f>
        <v>5.1340000000000003</v>
      </c>
      <c r="AH9" s="16" t="s">
        <v>2200</v>
      </c>
      <c r="AI9" s="17">
        <f>IF(RUN_YEARS &gt; 1,(A1L342C3 + A1L342C6) / 2, 0 )</f>
        <v>7.5520000000000005</v>
      </c>
      <c r="AJ9" s="16" t="s">
        <v>2201</v>
      </c>
      <c r="AK9" s="17">
        <f>IF(RUN_YEARS &gt; 2,(A1L342C3 + A1L342C6 + A1L342C9) / 3, 0 )</f>
        <v>7.1256666666666675</v>
      </c>
      <c r="AL9" s="16" t="s">
        <v>2202</v>
      </c>
      <c r="AM9" s="17">
        <f>IF(RUN_YEARS &gt; 3,(A1L342C3 + A1L342C6 + A1L342C9 + A1L342C12) / 4, 0 )</f>
        <v>6.635250000000001</v>
      </c>
      <c r="AN9" s="16" t="s">
        <v>2203</v>
      </c>
      <c r="AO9" s="17">
        <f>IF(RUN_YEARS &gt; 4,(A1L342C3 + A1L342C6 + A1L342C9 + A1L342C12 + A1L342C15) / 5, 0 )</f>
        <v>6.3350000000000009</v>
      </c>
    </row>
    <row r="10" spans="1:41" x14ac:dyDescent="0.3">
      <c r="A10" s="11">
        <v>343</v>
      </c>
      <c r="B10" s="14" t="s">
        <v>945</v>
      </c>
      <c r="C10" s="11" t="s">
        <v>1852</v>
      </c>
      <c r="D10" s="16" t="s">
        <v>1895</v>
      </c>
      <c r="E10" s="15">
        <v>6.181</v>
      </c>
      <c r="F10" s="16" t="s">
        <v>1895</v>
      </c>
      <c r="G10" s="15">
        <v>5.444</v>
      </c>
      <c r="H10" s="16" t="s">
        <v>2204</v>
      </c>
      <c r="I10" s="17">
        <f>(A1L343C1 + A1L343C2)</f>
        <v>11.625</v>
      </c>
      <c r="J10" s="16" t="s">
        <v>1895</v>
      </c>
      <c r="K10" s="15">
        <v>3.9740000000000002</v>
      </c>
      <c r="L10" s="16" t="s">
        <v>1895</v>
      </c>
      <c r="M10" s="15">
        <v>3.2610000000000001</v>
      </c>
      <c r="N10" s="16" t="s">
        <v>2205</v>
      </c>
      <c r="O10" s="17">
        <f>(A1L343C4 + A1L343C5)</f>
        <v>7.2350000000000003</v>
      </c>
      <c r="P10" s="16" t="s">
        <v>1895</v>
      </c>
      <c r="Q10" s="15">
        <v>4.8220000000000001</v>
      </c>
      <c r="R10" s="16" t="s">
        <v>1895</v>
      </c>
      <c r="S10" s="15">
        <v>3.93</v>
      </c>
      <c r="T10" s="16" t="s">
        <v>2206</v>
      </c>
      <c r="U10" s="17">
        <f>(A1L343C7 + A1L343C8)</f>
        <v>8.7520000000000007</v>
      </c>
      <c r="V10" s="16" t="s">
        <v>1895</v>
      </c>
      <c r="W10" s="15">
        <v>4.5439999999999996</v>
      </c>
      <c r="X10" s="16" t="s">
        <v>1895</v>
      </c>
      <c r="Y10" s="15">
        <v>3.9529999999999998</v>
      </c>
      <c r="Z10" s="16" t="s">
        <v>2207</v>
      </c>
      <c r="AA10" s="17">
        <f>(A1L343C10 + A1L343C11)</f>
        <v>8.4969999999999999</v>
      </c>
      <c r="AB10" s="16" t="s">
        <v>1895</v>
      </c>
      <c r="AC10" s="15">
        <v>4.0579999999999998</v>
      </c>
      <c r="AD10" s="16" t="s">
        <v>1895</v>
      </c>
      <c r="AE10" s="15">
        <v>3.7679999999999998</v>
      </c>
      <c r="AF10" s="16" t="s">
        <v>2208</v>
      </c>
      <c r="AG10" s="17">
        <f>(A1L343C13 + A1L343C14)</f>
        <v>7.8259999999999996</v>
      </c>
      <c r="AH10" s="16" t="s">
        <v>2209</v>
      </c>
      <c r="AI10" s="17">
        <f>IF(RUN_YEARS &gt; 1,(A1L343C3 + A1L343C6) / 2, 0 )</f>
        <v>9.43</v>
      </c>
      <c r="AJ10" s="16" t="s">
        <v>2210</v>
      </c>
      <c r="AK10" s="17">
        <f>IF(RUN_YEARS &gt; 2,(A1L343C3 + A1L343C6 + A1L343C9) / 3, 0 )</f>
        <v>9.2040000000000006</v>
      </c>
      <c r="AL10" s="16" t="s">
        <v>2211</v>
      </c>
      <c r="AM10" s="17">
        <f>IF(RUN_YEARS &gt; 3,(A1L343C3 + A1L343C6 + A1L343C9 + A1L343C12) / 4, 0 )</f>
        <v>9.0272500000000004</v>
      </c>
      <c r="AN10" s="16" t="s">
        <v>2212</v>
      </c>
      <c r="AO10" s="17">
        <f>IF(RUN_YEARS &gt; 4,(A1L343C3 + A1L343C6 + A1L343C9 + A1L343C12 + A1L343C15) / 5, 0 )</f>
        <v>8.7870000000000008</v>
      </c>
    </row>
    <row r="11" spans="1:41" x14ac:dyDescent="0.3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9.9009999999999998</v>
      </c>
      <c r="F11" s="16" t="s">
        <v>2214</v>
      </c>
      <c r="G11" s="17">
        <f>(A1L342C2 + A1L343C2)</f>
        <v>9.6589999999999989</v>
      </c>
      <c r="H11" s="16" t="s">
        <v>2215</v>
      </c>
      <c r="I11" s="17">
        <f>(_xlfn.SINGLE(A1L344C1) +_xlfn.SINGLE( A1L344C2))</f>
        <v>19.559999999999999</v>
      </c>
      <c r="J11" s="16" t="s">
        <v>2216</v>
      </c>
      <c r="K11" s="17">
        <f>(A1L342C4 + A1L343C4)</f>
        <v>7.1609999999999996</v>
      </c>
      <c r="L11" s="16" t="s">
        <v>2217</v>
      </c>
      <c r="M11" s="17">
        <f>(A1L342C5 + A1L343C5)</f>
        <v>7.2430000000000003</v>
      </c>
      <c r="N11" s="16" t="s">
        <v>2218</v>
      </c>
      <c r="O11" s="17">
        <f>(_xlfn.SINGLE(A1L344C4) +_xlfn.SINGLE( A1L344C5))</f>
        <v>14.404</v>
      </c>
      <c r="P11" s="16" t="s">
        <v>2219</v>
      </c>
      <c r="Q11" s="17">
        <f>(A1L342C7 + A1L343C7)</f>
        <v>7.593</v>
      </c>
      <c r="R11" s="16" t="s">
        <v>2220</v>
      </c>
      <c r="S11" s="17">
        <f>(A1L342C8 + A1L343C8)</f>
        <v>7.4320000000000004</v>
      </c>
      <c r="T11" s="16" t="s">
        <v>2221</v>
      </c>
      <c r="U11" s="17">
        <f>(_xlfn.SINGLE(A1L344C7) +_xlfn.SINGLE( A1L344C8))</f>
        <v>15.025</v>
      </c>
      <c r="V11" s="16" t="s">
        <v>2222</v>
      </c>
      <c r="W11" s="17">
        <f>(A1L342C10 + A1L343C10)</f>
        <v>6.6929999999999996</v>
      </c>
      <c r="X11" s="16" t="s">
        <v>2223</v>
      </c>
      <c r="Y11" s="17">
        <f>(A1L342C11 + A1L343C11)</f>
        <v>6.968</v>
      </c>
      <c r="Z11" s="16" t="s">
        <v>2224</v>
      </c>
      <c r="AA11" s="17">
        <f>(_xlfn.SINGLE(A1L344C10) +_xlfn.SINGLE( A1L344C11))</f>
        <v>13.661</v>
      </c>
      <c r="AB11" s="16" t="s">
        <v>2225</v>
      </c>
      <c r="AC11" s="17">
        <f>(A1L342C13 + A1L343C13)</f>
        <v>6.4450000000000003</v>
      </c>
      <c r="AD11" s="16" t="s">
        <v>2226</v>
      </c>
      <c r="AE11" s="17">
        <f>(A1L342C14 + A1L343C14)</f>
        <v>6.5149999999999997</v>
      </c>
      <c r="AF11" s="16" t="s">
        <v>2227</v>
      </c>
      <c r="AG11" s="17">
        <f>(_xlfn.SINGLE(A1L344C13) +_xlfn.SINGLE( A1L344C14))</f>
        <v>12.96</v>
      </c>
      <c r="AH11" s="16" t="s">
        <v>2228</v>
      </c>
      <c r="AI11" s="17">
        <f>IF(RUN_YEARS &gt; 1,(A1L344C3 + A1L344C6) / 2, 0 )</f>
        <v>16.981999999999999</v>
      </c>
      <c r="AJ11" s="16" t="s">
        <v>2229</v>
      </c>
      <c r="AK11" s="17">
        <f>IF(RUN_YEARS &gt; 2,(A1L344C3 + A1L344C6 + A1L344C9) / 3, 0 )</f>
        <v>16.329666666666665</v>
      </c>
      <c r="AL11" s="16" t="s">
        <v>2230</v>
      </c>
      <c r="AM11" s="17">
        <f>IF(RUN_YEARS &gt; 3,(A1L344C3 + A1L344C6 + A1L344C9 + A1L344C12) / 4, 0 )</f>
        <v>15.6625</v>
      </c>
      <c r="AN11" s="16" t="s">
        <v>2231</v>
      </c>
      <c r="AO11" s="17">
        <f>IF(RUN_YEARS &gt; 4,(A1L344C3 + A1L344C6 + A1L344C9 + A1L344C12 + A1L344C15) / 5, 0 )</f>
        <v>15.122</v>
      </c>
    </row>
    <row r="12" spans="1:41" x14ac:dyDescent="0.3">
      <c r="A12" s="11">
        <v>345</v>
      </c>
      <c r="B12" s="14" t="s">
        <v>945</v>
      </c>
      <c r="C12" s="11" t="s">
        <v>1854</v>
      </c>
      <c r="D12" s="16" t="s">
        <v>1924</v>
      </c>
      <c r="E12" s="15">
        <v>29.154</v>
      </c>
      <c r="F12" s="16" t="s">
        <v>1924</v>
      </c>
      <c r="G12" s="15">
        <v>27.408000000000001</v>
      </c>
      <c r="H12" s="16" t="s">
        <v>2232</v>
      </c>
      <c r="I12" s="17">
        <f>(A1L345C1 + A1L345C2)</f>
        <v>56.561999999999998</v>
      </c>
      <c r="J12" s="16" t="s">
        <v>1924</v>
      </c>
      <c r="K12" s="15">
        <v>36.479999999999997</v>
      </c>
      <c r="L12" s="16" t="s">
        <v>1924</v>
      </c>
      <c r="M12" s="15">
        <v>32.052999999999997</v>
      </c>
      <c r="N12" s="16" t="s">
        <v>2233</v>
      </c>
      <c r="O12" s="17">
        <f>(A1L345C4 + A1L345C5)</f>
        <v>68.532999999999987</v>
      </c>
      <c r="P12" s="16" t="s">
        <v>1924</v>
      </c>
      <c r="Q12" s="15">
        <v>244.27099999999999</v>
      </c>
      <c r="R12" s="16" t="s">
        <v>1924</v>
      </c>
      <c r="S12" s="15">
        <v>145.87799999999999</v>
      </c>
      <c r="T12" s="16" t="s">
        <v>2234</v>
      </c>
      <c r="U12" s="17">
        <f>(A1L345C7 + A1L345C8)</f>
        <v>390.149</v>
      </c>
      <c r="V12" s="16" t="s">
        <v>1924</v>
      </c>
      <c r="W12" s="15">
        <v>212.01900000000001</v>
      </c>
      <c r="X12" s="16" t="s">
        <v>1924</v>
      </c>
      <c r="Y12" s="15">
        <v>137.393</v>
      </c>
      <c r="Z12" s="16" t="s">
        <v>2235</v>
      </c>
      <c r="AA12" s="17">
        <f>(A1L345C10 + A1L345C11)</f>
        <v>349.41200000000003</v>
      </c>
      <c r="AB12" s="16" t="s">
        <v>1924</v>
      </c>
      <c r="AC12" s="15">
        <v>172.291</v>
      </c>
      <c r="AD12" s="16" t="s">
        <v>1924</v>
      </c>
      <c r="AE12" s="15">
        <v>122.193</v>
      </c>
      <c r="AF12" s="16" t="s">
        <v>2236</v>
      </c>
      <c r="AG12" s="17">
        <f>(A1L345C13 + A1L345C14)</f>
        <v>294.48399999999998</v>
      </c>
      <c r="AH12" s="16" t="s">
        <v>2237</v>
      </c>
      <c r="AI12" s="17">
        <f>IF(RUN_YEARS &gt; 1,(A1L345C3 + A1L345C6) / 2, 0 )</f>
        <v>62.547499999999992</v>
      </c>
      <c r="AJ12" s="16" t="s">
        <v>2238</v>
      </c>
      <c r="AK12" s="17">
        <f>IF(RUN_YEARS &gt; 2,(A1L345C3 + A1L345C6 + A1L345C9) / 3, 0 )</f>
        <v>171.74800000000002</v>
      </c>
      <c r="AL12" s="16" t="s">
        <v>2239</v>
      </c>
      <c r="AM12" s="17">
        <f>IF(RUN_YEARS &gt; 3,(A1L345C3 + A1L345C6 + A1L345C9 + A1L345C12) / 4, 0 )</f>
        <v>216.16400000000002</v>
      </c>
      <c r="AN12" s="16" t="s">
        <v>2240</v>
      </c>
      <c r="AO12" s="17">
        <f>IF(RUN_YEARS &gt; 4,(A1L345C3 + A1L345C6 + A1L345C9 + A1L345C12 + A1L345C15) / 5, 0 )</f>
        <v>231.82800000000003</v>
      </c>
    </row>
    <row r="13" spans="1:41" x14ac:dyDescent="0.3">
      <c r="A13" s="11">
        <v>346</v>
      </c>
      <c r="B13" s="14" t="s">
        <v>945</v>
      </c>
      <c r="C13" s="11" t="s">
        <v>1855</v>
      </c>
      <c r="D13" s="16" t="s">
        <v>1934</v>
      </c>
      <c r="E13" s="15">
        <v>874.57</v>
      </c>
      <c r="F13" s="16" t="s">
        <v>1934</v>
      </c>
      <c r="G13" s="15">
        <v>674.57500000000005</v>
      </c>
      <c r="H13" s="16" t="s">
        <v>2241</v>
      </c>
      <c r="I13" s="17">
        <f>(A1L346C1 + A1L346C2)</f>
        <v>1549.145</v>
      </c>
      <c r="J13" s="16" t="s">
        <v>1934</v>
      </c>
      <c r="K13" s="15">
        <v>1143.893</v>
      </c>
      <c r="L13" s="16" t="s">
        <v>1934</v>
      </c>
      <c r="M13" s="15">
        <v>888.73400000000004</v>
      </c>
      <c r="N13" s="16" t="s">
        <v>2242</v>
      </c>
      <c r="O13" s="17">
        <f>(A1L346C4 + A1L346C5)</f>
        <v>2032.627</v>
      </c>
      <c r="P13" s="16" t="s">
        <v>1934</v>
      </c>
      <c r="Q13" s="15">
        <v>1165.048</v>
      </c>
      <c r="R13" s="16" t="s">
        <v>1934</v>
      </c>
      <c r="S13" s="15">
        <v>903.24900000000002</v>
      </c>
      <c r="T13" s="16" t="s">
        <v>2243</v>
      </c>
      <c r="U13" s="17">
        <f>(A1L346C7 + A1L346C8)</f>
        <v>2068.297</v>
      </c>
      <c r="V13" s="16" t="s">
        <v>1934</v>
      </c>
      <c r="W13" s="15">
        <v>1083.028</v>
      </c>
      <c r="X13" s="16" t="s">
        <v>1934</v>
      </c>
      <c r="Y13" s="15">
        <v>877.38599999999997</v>
      </c>
      <c r="Z13" s="16" t="s">
        <v>2244</v>
      </c>
      <c r="AA13" s="17">
        <f>(A1L346C10 + A1L346C11)</f>
        <v>1960.414</v>
      </c>
      <c r="AB13" s="16" t="s">
        <v>1934</v>
      </c>
      <c r="AC13" s="15">
        <v>1067.461</v>
      </c>
      <c r="AD13" s="16" t="s">
        <v>1934</v>
      </c>
      <c r="AE13" s="15">
        <v>814.07299999999998</v>
      </c>
      <c r="AF13" s="16" t="s">
        <v>2245</v>
      </c>
      <c r="AG13" s="17">
        <f>(A1L346C13 + A1L346C14)</f>
        <v>1881.5340000000001</v>
      </c>
      <c r="AH13" s="16" t="s">
        <v>2246</v>
      </c>
      <c r="AI13" s="17">
        <f>IF(RUN_YEARS &gt; 1,(A1L346C3 + A1L346C6) / 2, 0 )</f>
        <v>1790.886</v>
      </c>
      <c r="AJ13" s="16" t="s">
        <v>2247</v>
      </c>
      <c r="AK13" s="17">
        <f>IF(RUN_YEARS &gt; 2,(A1L346C3 + A1L346C6 + A1L346C9) / 3, 0 )</f>
        <v>1883.3563333333332</v>
      </c>
      <c r="AL13" s="16" t="s">
        <v>2248</v>
      </c>
      <c r="AM13" s="17">
        <f>IF(RUN_YEARS &gt; 3,(A1L346C3 + A1L346C6 + A1L346C9 + A1L346C12) / 4, 0 )</f>
        <v>1902.6207499999998</v>
      </c>
      <c r="AN13" s="16" t="s">
        <v>2249</v>
      </c>
      <c r="AO13" s="17">
        <f>IF(RUN_YEARS &gt; 4,(A1L346C3 + A1L346C6 + A1L346C9 + A1L346C12 + A1L346C15) / 5, 0 )</f>
        <v>1898.4033999999999</v>
      </c>
    </row>
    <row r="14" spans="1:41" x14ac:dyDescent="0.3">
      <c r="A14" s="11">
        <v>347</v>
      </c>
      <c r="B14" s="14" t="s">
        <v>945</v>
      </c>
      <c r="C14" s="11" t="s">
        <v>1856</v>
      </c>
      <c r="D14" s="16" t="s">
        <v>1944</v>
      </c>
      <c r="E14" s="15">
        <v>18.904</v>
      </c>
      <c r="F14" s="16" t="s">
        <v>1944</v>
      </c>
      <c r="G14" s="15">
        <v>12.993</v>
      </c>
      <c r="H14" s="16" t="s">
        <v>2250</v>
      </c>
      <c r="I14" s="17">
        <f>(A1L347C1 + A1L347C2)</f>
        <v>31.896999999999998</v>
      </c>
      <c r="J14" s="16" t="s">
        <v>1944</v>
      </c>
      <c r="K14" s="15">
        <v>19.748999999999999</v>
      </c>
      <c r="L14" s="16" t="s">
        <v>1944</v>
      </c>
      <c r="M14" s="15">
        <v>14.887</v>
      </c>
      <c r="N14" s="16" t="s">
        <v>2251</v>
      </c>
      <c r="O14" s="17">
        <f>(A1L347C4 + A1L347C5)</f>
        <v>34.635999999999996</v>
      </c>
      <c r="P14" s="16" t="s">
        <v>1944</v>
      </c>
      <c r="Q14" s="15">
        <v>182.334</v>
      </c>
      <c r="R14" s="16" t="s">
        <v>1944</v>
      </c>
      <c r="S14" s="15">
        <v>107.806</v>
      </c>
      <c r="T14" s="16" t="s">
        <v>2252</v>
      </c>
      <c r="U14" s="17">
        <f>(A1L347C7 + A1L347C8)</f>
        <v>290.14</v>
      </c>
      <c r="V14" s="16" t="s">
        <v>1944</v>
      </c>
      <c r="W14" s="15">
        <v>94.278999999999996</v>
      </c>
      <c r="X14" s="16" t="s">
        <v>1944</v>
      </c>
      <c r="Y14" s="15">
        <v>55.814999999999998</v>
      </c>
      <c r="Z14" s="16" t="s">
        <v>2253</v>
      </c>
      <c r="AA14" s="17">
        <f>(A1L347C10 + A1L347C11)</f>
        <v>150.09399999999999</v>
      </c>
      <c r="AB14" s="16" t="s">
        <v>1944</v>
      </c>
      <c r="AC14" s="15">
        <v>46.936</v>
      </c>
      <c r="AD14" s="16" t="s">
        <v>1944</v>
      </c>
      <c r="AE14" s="15">
        <v>20.765999999999998</v>
      </c>
      <c r="AF14" s="16" t="s">
        <v>2254</v>
      </c>
      <c r="AG14" s="17">
        <f>(A1L347C13 + A1L347C14)</f>
        <v>67.701999999999998</v>
      </c>
      <c r="AH14" s="16" t="s">
        <v>2255</v>
      </c>
      <c r="AI14" s="17">
        <f>IF(RUN_YEARS &gt; 1,(A1L347C3 + A1L347C6) / 2, 0 )</f>
        <v>33.266499999999994</v>
      </c>
      <c r="AJ14" s="16" t="s">
        <v>2256</v>
      </c>
      <c r="AK14" s="17">
        <f>IF(RUN_YEARS &gt; 2,(A1L347C3 + A1L347C6 + A1L347C9) / 3, 0 )</f>
        <v>118.89100000000001</v>
      </c>
      <c r="AL14" s="16" t="s">
        <v>2257</v>
      </c>
      <c r="AM14" s="17">
        <f>IF(RUN_YEARS &gt; 3,(A1L347C3 + A1L347C6 + A1L347C9 + A1L347C12) / 4, 0 )</f>
        <v>126.69175</v>
      </c>
      <c r="AN14" s="16" t="s">
        <v>2258</v>
      </c>
      <c r="AO14" s="17">
        <f>IF(RUN_YEARS &gt; 4,(A1L347C3 + A1L347C6 + A1L347C9 + A1L347C12 + A1L347C15) / 5, 0 )</f>
        <v>114.89380000000001</v>
      </c>
    </row>
    <row r="15" spans="1:41" x14ac:dyDescent="0.3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893.47400000000005</v>
      </c>
      <c r="F15" s="16" t="s">
        <v>2260</v>
      </c>
      <c r="G15" s="17">
        <f>(A1L346C2 + A1L347C2)</f>
        <v>687.5680000000001</v>
      </c>
      <c r="H15" s="16" t="s">
        <v>2261</v>
      </c>
      <c r="I15" s="17">
        <f>(_xlfn.SINGLE(A1L348C1) +_xlfn.SINGLE( A1L348C2))</f>
        <v>1581.0420000000001</v>
      </c>
      <c r="J15" s="16" t="s">
        <v>2262</v>
      </c>
      <c r="K15" s="17">
        <f>(A1L346C4 + A1L347C4)</f>
        <v>1163.6420000000001</v>
      </c>
      <c r="L15" s="16" t="s">
        <v>2263</v>
      </c>
      <c r="M15" s="17">
        <f>(A1L346C5 + A1L347C5)</f>
        <v>903.62100000000009</v>
      </c>
      <c r="N15" s="16" t="s">
        <v>2264</v>
      </c>
      <c r="O15" s="17">
        <f>(_xlfn.SINGLE(A1L348C4) +_xlfn.SINGLE( A1L348C5))</f>
        <v>2067.2629999999999</v>
      </c>
      <c r="P15" s="16" t="s">
        <v>2265</v>
      </c>
      <c r="Q15" s="17">
        <f>(A1L346C7 + A1L347C7)</f>
        <v>1347.3820000000001</v>
      </c>
      <c r="R15" s="16" t="s">
        <v>2266</v>
      </c>
      <c r="S15" s="17">
        <f>(A1L346C8 + A1L347C8)</f>
        <v>1011.0550000000001</v>
      </c>
      <c r="T15" s="16" t="s">
        <v>2267</v>
      </c>
      <c r="U15" s="17">
        <f>(_xlfn.SINGLE(A1L348C7) +_xlfn.SINGLE( A1L348C8))</f>
        <v>2358.4369999999999</v>
      </c>
      <c r="V15" s="16" t="s">
        <v>2268</v>
      </c>
      <c r="W15" s="17">
        <f>(A1L346C10 + A1L347C10)</f>
        <v>1177.307</v>
      </c>
      <c r="X15" s="16" t="s">
        <v>2269</v>
      </c>
      <c r="Y15" s="17">
        <f>(A1L346C11 + A1L347C11)</f>
        <v>933.20100000000002</v>
      </c>
      <c r="Z15" s="16" t="s">
        <v>2270</v>
      </c>
      <c r="AA15" s="17">
        <f>(_xlfn.SINGLE(A1L348C10) +_xlfn.SINGLE( A1L348C11))</f>
        <v>2110.5079999999998</v>
      </c>
      <c r="AB15" s="16" t="s">
        <v>2271</v>
      </c>
      <c r="AC15" s="17">
        <f>(A1L346C13 + A1L347C13)</f>
        <v>1114.3969999999999</v>
      </c>
      <c r="AD15" s="16" t="s">
        <v>2272</v>
      </c>
      <c r="AE15" s="17">
        <f>(A1L346C14 + A1L347C14)</f>
        <v>834.83899999999994</v>
      </c>
      <c r="AF15" s="16" t="s">
        <v>2273</v>
      </c>
      <c r="AG15" s="17">
        <f>(_xlfn.SINGLE(A1L348C13) +_xlfn.SINGLE( A1L348C14))</f>
        <v>1949.2359999999999</v>
      </c>
      <c r="AH15" s="16" t="s">
        <v>2274</v>
      </c>
      <c r="AI15" s="17">
        <f>IF(RUN_YEARS &gt; 1,(A1L348C3 + A1L348C6) / 2, 0 )</f>
        <v>1824.1525000000001</v>
      </c>
      <c r="AJ15" s="16" t="s">
        <v>2275</v>
      </c>
      <c r="AK15" s="17">
        <f>IF(RUN_YEARS &gt; 2,(A1L348C3 + A1L348C6 + A1L348C9) / 3, 0 )</f>
        <v>2002.2473333333335</v>
      </c>
      <c r="AL15" s="16" t="s">
        <v>2276</v>
      </c>
      <c r="AM15" s="17">
        <f>IF(RUN_YEARS &gt; 3,(A1L348C3 + A1L348C6 + A1L348C9 + A1L348C12) / 4, 0 )</f>
        <v>2029.3125</v>
      </c>
      <c r="AN15" s="16" t="s">
        <v>2277</v>
      </c>
      <c r="AO15" s="17">
        <f>IF(RUN_YEARS &gt; 4,(A1L348C3 + A1L348C6 + A1L348C9 + A1L348C12 + A1L348C15) / 5, 0 )</f>
        <v>2013.2972000000002</v>
      </c>
    </row>
    <row r="16" spans="1:41" x14ac:dyDescent="0.3">
      <c r="A16" s="11">
        <v>349</v>
      </c>
      <c r="B16" s="14" t="s">
        <v>945</v>
      </c>
      <c r="C16" s="11" t="s">
        <v>1858</v>
      </c>
      <c r="D16" s="16" t="s">
        <v>1973</v>
      </c>
      <c r="E16" s="15">
        <v>57.683999999999997</v>
      </c>
      <c r="F16" s="16" t="s">
        <v>1973</v>
      </c>
      <c r="G16" s="15">
        <v>51.265000000000001</v>
      </c>
      <c r="H16" s="16" t="s">
        <v>2278</v>
      </c>
      <c r="I16" s="17">
        <f>(A1L349C1 + A1L349C2)</f>
        <v>108.949</v>
      </c>
      <c r="J16" s="16" t="s">
        <v>1973</v>
      </c>
      <c r="K16" s="15">
        <v>54.704000000000001</v>
      </c>
      <c r="L16" s="16" t="s">
        <v>1973</v>
      </c>
      <c r="M16" s="15">
        <v>57.44</v>
      </c>
      <c r="N16" s="16" t="s">
        <v>2279</v>
      </c>
      <c r="O16" s="17">
        <f>(A1L349C4 + A1L349C5)</f>
        <v>112.14400000000001</v>
      </c>
      <c r="P16" s="16" t="s">
        <v>1973</v>
      </c>
      <c r="Q16" s="15">
        <v>61.036000000000001</v>
      </c>
      <c r="R16" s="16" t="s">
        <v>1973</v>
      </c>
      <c r="S16" s="15">
        <v>61.151000000000003</v>
      </c>
      <c r="T16" s="16" t="s">
        <v>2280</v>
      </c>
      <c r="U16" s="17">
        <f>(A1L349C7 + A1L349C8)</f>
        <v>122.18700000000001</v>
      </c>
      <c r="V16" s="16" t="s">
        <v>1973</v>
      </c>
      <c r="W16" s="15">
        <v>65.096999999999994</v>
      </c>
      <c r="X16" s="16" t="s">
        <v>1973</v>
      </c>
      <c r="Y16" s="15">
        <v>65.17</v>
      </c>
      <c r="Z16" s="16" t="s">
        <v>2281</v>
      </c>
      <c r="AA16" s="17">
        <f>(A1L349C10 + A1L349C11)</f>
        <v>130.267</v>
      </c>
      <c r="AB16" s="16" t="s">
        <v>1973</v>
      </c>
      <c r="AC16" s="15">
        <v>50.457999999999998</v>
      </c>
      <c r="AD16" s="16" t="s">
        <v>1973</v>
      </c>
      <c r="AE16" s="15">
        <v>54.877000000000002</v>
      </c>
      <c r="AF16" s="16" t="s">
        <v>2282</v>
      </c>
      <c r="AG16" s="17">
        <f>(A1L349C13 + A1L349C14)</f>
        <v>105.33500000000001</v>
      </c>
      <c r="AH16" s="16" t="s">
        <v>2283</v>
      </c>
      <c r="AI16" s="17">
        <f>IF(RUN_YEARS &gt; 1,(A1L349C3 + A1L349C6) / 2, 0 )</f>
        <v>110.54650000000001</v>
      </c>
      <c r="AJ16" s="16" t="s">
        <v>2284</v>
      </c>
      <c r="AK16" s="17">
        <f>IF(RUN_YEARS &gt; 2,(A1L349C3 + A1L349C6 + A1L349C9) / 3, 0 )</f>
        <v>114.42666666666668</v>
      </c>
      <c r="AL16" s="16" t="s">
        <v>2285</v>
      </c>
      <c r="AM16" s="17">
        <f>IF(RUN_YEARS &gt; 3,(A1L349C3 + A1L349C6 + A1L349C9 + A1L349C12) / 4, 0 )</f>
        <v>118.38675000000001</v>
      </c>
      <c r="AN16" s="16" t="s">
        <v>2286</v>
      </c>
      <c r="AO16" s="17">
        <f>IF(RUN_YEARS &gt; 4,(A1L349C3 + A1L349C6 + A1L349C9 + A1L349C12 + A1L349C15) / 5, 0 )</f>
        <v>115.77640000000001</v>
      </c>
    </row>
    <row r="17" spans="1:41" x14ac:dyDescent="0.3">
      <c r="A17" s="11">
        <v>350</v>
      </c>
      <c r="B17" s="14" t="s">
        <v>945</v>
      </c>
      <c r="C17" s="11" t="s">
        <v>1859</v>
      </c>
      <c r="D17" s="16" t="s">
        <v>1983</v>
      </c>
      <c r="E17" s="15">
        <v>131.726</v>
      </c>
      <c r="F17" s="16" t="s">
        <v>1983</v>
      </c>
      <c r="G17" s="15">
        <v>83.231999999999999</v>
      </c>
      <c r="H17" s="16" t="s">
        <v>2287</v>
      </c>
      <c r="I17" s="17">
        <f>(A1L350C1 + A1L350C2)</f>
        <v>214.958</v>
      </c>
      <c r="J17" s="16" t="s">
        <v>1983</v>
      </c>
      <c r="K17" s="15">
        <v>193.23099999999999</v>
      </c>
      <c r="L17" s="16" t="s">
        <v>1983</v>
      </c>
      <c r="M17" s="15">
        <v>145.52000000000001</v>
      </c>
      <c r="N17" s="16" t="s">
        <v>2288</v>
      </c>
      <c r="O17" s="17">
        <f>(A1L350C4 + A1L350C5)</f>
        <v>338.75099999999998</v>
      </c>
      <c r="P17" s="16" t="s">
        <v>1983</v>
      </c>
      <c r="Q17" s="15">
        <v>224.72300000000001</v>
      </c>
      <c r="R17" s="16" t="s">
        <v>1983</v>
      </c>
      <c r="S17" s="15">
        <v>186.696</v>
      </c>
      <c r="T17" s="16" t="s">
        <v>2289</v>
      </c>
      <c r="U17" s="17">
        <f>(A1L350C7 + A1L350C8)</f>
        <v>411.41899999999998</v>
      </c>
      <c r="V17" s="16" t="s">
        <v>1983</v>
      </c>
      <c r="W17" s="15">
        <v>209.18199999999999</v>
      </c>
      <c r="X17" s="16" t="s">
        <v>1983</v>
      </c>
      <c r="Y17" s="15">
        <v>184.64699999999999</v>
      </c>
      <c r="Z17" s="16" t="s">
        <v>2290</v>
      </c>
      <c r="AA17" s="17">
        <f>(A1L350C10 + A1L350C11)</f>
        <v>393.82899999999995</v>
      </c>
      <c r="AB17" s="16" t="s">
        <v>1983</v>
      </c>
      <c r="AC17" s="15">
        <v>154.72200000000001</v>
      </c>
      <c r="AD17" s="16" t="s">
        <v>1983</v>
      </c>
      <c r="AE17" s="15">
        <v>125.77</v>
      </c>
      <c r="AF17" s="16" t="s">
        <v>2291</v>
      </c>
      <c r="AG17" s="17">
        <f>(A1L350C13 + A1L350C14)</f>
        <v>280.49200000000002</v>
      </c>
      <c r="AH17" s="16" t="s">
        <v>2292</v>
      </c>
      <c r="AI17" s="17">
        <f>IF(RUN_YEARS &gt; 1,(A1L350C3 + A1L350C6) / 2, 0 )</f>
        <v>276.85449999999997</v>
      </c>
      <c r="AJ17" s="16" t="s">
        <v>2293</v>
      </c>
      <c r="AK17" s="17">
        <f>IF(RUN_YEARS &gt; 2,(A1L350C3 + A1L350C6 + A1L350C9) / 3, 0 )</f>
        <v>321.70933333333329</v>
      </c>
      <c r="AL17" s="16" t="s">
        <v>2294</v>
      </c>
      <c r="AM17" s="17">
        <f>IF(RUN_YEARS &gt; 3,(A1L350C3 + A1L350C6 + A1L350C9 + A1L350C12) / 4, 0 )</f>
        <v>339.73924999999997</v>
      </c>
      <c r="AN17" s="16" t="s">
        <v>2295</v>
      </c>
      <c r="AO17" s="17">
        <f>IF(RUN_YEARS &gt; 4,(A1L350C3 + A1L350C6 + A1L350C9 + A1L350C12 + A1L350C15) / 5, 0 )</f>
        <v>327.88979999999998</v>
      </c>
    </row>
    <row r="18" spans="1:41" x14ac:dyDescent="0.3">
      <c r="A18" s="11">
        <v>351</v>
      </c>
      <c r="B18" s="14" t="s">
        <v>945</v>
      </c>
      <c r="C18" s="11" t="s">
        <v>2181</v>
      </c>
      <c r="D18" s="16" t="s">
        <v>1993</v>
      </c>
      <c r="E18" s="15">
        <v>885.29100000000005</v>
      </c>
      <c r="F18" s="16" t="s">
        <v>1993</v>
      </c>
      <c r="G18" s="15">
        <v>601.976</v>
      </c>
      <c r="H18" s="16" t="s">
        <v>2296</v>
      </c>
      <c r="I18" s="17">
        <f>(A1L351C1 + A1L351C2)</f>
        <v>1487.2670000000001</v>
      </c>
      <c r="J18" s="16" t="s">
        <v>1993</v>
      </c>
      <c r="K18" s="15">
        <v>901.28800000000001</v>
      </c>
      <c r="L18" s="16" t="s">
        <v>1993</v>
      </c>
      <c r="M18" s="15">
        <v>606.50199999999995</v>
      </c>
      <c r="N18" s="16" t="s">
        <v>2297</v>
      </c>
      <c r="O18" s="17">
        <f>(A1L351C4 + A1L351C5)</f>
        <v>1507.79</v>
      </c>
      <c r="P18" s="16" t="s">
        <v>1993</v>
      </c>
      <c r="Q18" s="15">
        <v>950.41099999999994</v>
      </c>
      <c r="R18" s="16" t="s">
        <v>1993</v>
      </c>
      <c r="S18" s="15">
        <v>671.17399999999998</v>
      </c>
      <c r="T18" s="16" t="s">
        <v>2298</v>
      </c>
      <c r="U18" s="17">
        <f>(A1L351C7 + A1L351C8)</f>
        <v>1621.585</v>
      </c>
      <c r="V18" s="16" t="s">
        <v>1993</v>
      </c>
      <c r="W18" s="15">
        <v>991.95600000000002</v>
      </c>
      <c r="X18" s="16" t="s">
        <v>1993</v>
      </c>
      <c r="Y18" s="15">
        <v>726.50599999999997</v>
      </c>
      <c r="Z18" s="16" t="s">
        <v>2299</v>
      </c>
      <c r="AA18" s="17">
        <f>(A1L351C10 + A1L351C11)</f>
        <v>1718.462</v>
      </c>
      <c r="AB18" s="16" t="s">
        <v>1993</v>
      </c>
      <c r="AC18" s="15">
        <v>1002.702</v>
      </c>
      <c r="AD18" s="16" t="s">
        <v>1993</v>
      </c>
      <c r="AE18" s="15">
        <v>743.303</v>
      </c>
      <c r="AF18" s="16" t="s">
        <v>2300</v>
      </c>
      <c r="AG18" s="17">
        <f>(A1L351C13 + A1L351C14)</f>
        <v>1746.0050000000001</v>
      </c>
      <c r="AH18" s="16" t="s">
        <v>2301</v>
      </c>
      <c r="AI18" s="17">
        <f>IF(RUN_YEARS &gt; 1,(A1L351C3 + A1L351C6) / 2, 0 )</f>
        <v>1497.5284999999999</v>
      </c>
      <c r="AJ18" s="16" t="s">
        <v>2302</v>
      </c>
      <c r="AK18" s="17">
        <f>IF(RUN_YEARS &gt; 2,(A1L351C3 + A1L351C6 + A1L351C9) / 3, 0 )</f>
        <v>1538.8806666666667</v>
      </c>
      <c r="AL18" s="16" t="s">
        <v>2303</v>
      </c>
      <c r="AM18" s="17">
        <f>IF(RUN_YEARS &gt; 3,(A1L351C3 + A1L351C6 + A1L351C9 + A1L351C12) / 4, 0 )</f>
        <v>1583.7759999999998</v>
      </c>
      <c r="AN18" s="16" t="s">
        <v>2304</v>
      </c>
      <c r="AO18" s="17">
        <f>IF(RUN_YEARS &gt; 4,(A1L351C3 + A1L351C6 + A1L351C9 + A1L351C12 + A1L351C15) / 5, 0 )</f>
        <v>1616.2217999999998</v>
      </c>
    </row>
    <row r="19" spans="1:41" x14ac:dyDescent="0.3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1017.0170000000001</v>
      </c>
      <c r="F19" s="16" t="s">
        <v>2306</v>
      </c>
      <c r="G19" s="17">
        <f>(A1L350C2 + A1L351C2)</f>
        <v>685.20799999999997</v>
      </c>
      <c r="H19" s="16" t="s">
        <v>2307</v>
      </c>
      <c r="I19" s="17">
        <f>(_xlfn.SINGLE(A1L352C1) +_xlfn.SINGLE( A1L352C2))</f>
        <v>1702.2249999999999</v>
      </c>
      <c r="J19" s="16" t="s">
        <v>2308</v>
      </c>
      <c r="K19" s="17">
        <f>(A1L350C4 + A1L351C4)</f>
        <v>1094.519</v>
      </c>
      <c r="L19" s="16" t="s">
        <v>2309</v>
      </c>
      <c r="M19" s="17">
        <f>(A1L350C5 + A1L351C5)</f>
        <v>752.02199999999993</v>
      </c>
      <c r="N19" s="16" t="s">
        <v>2310</v>
      </c>
      <c r="O19" s="17">
        <f>(_xlfn.SINGLE(A1L352C4) +_xlfn.SINGLE( A1L352C5))</f>
        <v>1846.5409999999999</v>
      </c>
      <c r="P19" s="16" t="s">
        <v>2311</v>
      </c>
      <c r="Q19" s="17">
        <f>(A1L350C7 + A1L351C7)</f>
        <v>1175.134</v>
      </c>
      <c r="R19" s="16" t="s">
        <v>2312</v>
      </c>
      <c r="S19" s="17">
        <f>(A1L350C8 + A1L351C8)</f>
        <v>857.87</v>
      </c>
      <c r="T19" s="16" t="s">
        <v>2313</v>
      </c>
      <c r="U19" s="17">
        <f>(_xlfn.SINGLE(A1L352C7) +_xlfn.SINGLE( A1L352C8))</f>
        <v>2033.0039999999999</v>
      </c>
      <c r="V19" s="16" t="s">
        <v>2314</v>
      </c>
      <c r="W19" s="17">
        <f>(A1L350C10 + A1L351C10)</f>
        <v>1201.1379999999999</v>
      </c>
      <c r="X19" s="16" t="s">
        <v>2315</v>
      </c>
      <c r="Y19" s="17">
        <f>(A1L350C11 + A1L351C11)</f>
        <v>911.15300000000002</v>
      </c>
      <c r="Z19" s="16" t="s">
        <v>2316</v>
      </c>
      <c r="AA19" s="17">
        <f>(_xlfn.SINGLE(A1L352C10) +_xlfn.SINGLE( A1L352C11))</f>
        <v>2112.2910000000002</v>
      </c>
      <c r="AB19" s="16" t="s">
        <v>2317</v>
      </c>
      <c r="AC19" s="17">
        <f>(A1L350C13 + A1L351C13)</f>
        <v>1157.424</v>
      </c>
      <c r="AD19" s="16" t="s">
        <v>2318</v>
      </c>
      <c r="AE19" s="17">
        <f>(A1L350C14 + A1L351C14)</f>
        <v>869.07299999999998</v>
      </c>
      <c r="AF19" s="16" t="s">
        <v>2319</v>
      </c>
      <c r="AG19" s="17">
        <f>(_xlfn.SINGLE(A1L352C13) +_xlfn.SINGLE( A1L352C14))</f>
        <v>2026.4969999999998</v>
      </c>
      <c r="AH19" s="16" t="s">
        <v>2320</v>
      </c>
      <c r="AI19" s="17">
        <f>IF(RUN_YEARS &gt; 1,(A1L352C3 + A1L352C6) / 2, 0 )</f>
        <v>1774.3829999999998</v>
      </c>
      <c r="AJ19" s="16" t="s">
        <v>2321</v>
      </c>
      <c r="AK19" s="17">
        <f>IF(RUN_YEARS &gt; 2,(A1L352C3 + A1L352C6 + A1L352C9) / 3, 0 )</f>
        <v>1860.59</v>
      </c>
      <c r="AL19" s="16" t="s">
        <v>2322</v>
      </c>
      <c r="AM19" s="17">
        <f>IF(RUN_YEARS &gt; 3,(A1L352C3 + A1L352C6 + A1L352C9 + A1L352C12) / 4, 0 )</f>
        <v>1923.5152499999999</v>
      </c>
      <c r="AN19" s="16" t="s">
        <v>2323</v>
      </c>
      <c r="AO19" s="17">
        <f>IF(RUN_YEARS &gt; 4,(A1L352C3 + A1L352C6 + A1L352C9 + A1L352C12 + A1L352C15) / 5, 0 )</f>
        <v>1944.1115999999997</v>
      </c>
    </row>
    <row r="20" spans="1:41" x14ac:dyDescent="0.3">
      <c r="A20" s="11">
        <v>353</v>
      </c>
      <c r="B20" s="14" t="s">
        <v>945</v>
      </c>
      <c r="C20" s="11" t="s">
        <v>1862</v>
      </c>
      <c r="D20" s="16" t="s">
        <v>2022</v>
      </c>
      <c r="E20" s="15">
        <v>88.399000000000001</v>
      </c>
      <c r="F20" s="16" t="s">
        <v>2022</v>
      </c>
      <c r="G20" s="15">
        <v>74.338999999999999</v>
      </c>
      <c r="H20" s="16" t="s">
        <v>2324</v>
      </c>
      <c r="I20" s="17">
        <f>(A1L353C1 + A1L353C2)</f>
        <v>162.738</v>
      </c>
      <c r="J20" s="16" t="s">
        <v>2022</v>
      </c>
      <c r="K20" s="15">
        <v>98.796999999999997</v>
      </c>
      <c r="L20" s="16" t="s">
        <v>2022</v>
      </c>
      <c r="M20" s="15">
        <v>80.173000000000002</v>
      </c>
      <c r="N20" s="16" t="s">
        <v>2325</v>
      </c>
      <c r="O20" s="17">
        <f>(A1L353C4 + A1L353C5)</f>
        <v>178.97</v>
      </c>
      <c r="P20" s="16" t="s">
        <v>2022</v>
      </c>
      <c r="Q20" s="15">
        <v>106.76900000000001</v>
      </c>
      <c r="R20" s="16" t="s">
        <v>2022</v>
      </c>
      <c r="S20" s="15">
        <v>88.2</v>
      </c>
      <c r="T20" s="16" t="s">
        <v>2326</v>
      </c>
      <c r="U20" s="17">
        <f>(A1L353C7 + A1L353C8)</f>
        <v>194.96899999999999</v>
      </c>
      <c r="V20" s="16" t="s">
        <v>2022</v>
      </c>
      <c r="W20" s="15">
        <v>131.995</v>
      </c>
      <c r="X20" s="16" t="s">
        <v>2022</v>
      </c>
      <c r="Y20" s="15">
        <v>109.131</v>
      </c>
      <c r="Z20" s="16" t="s">
        <v>2327</v>
      </c>
      <c r="AA20" s="17">
        <f>(A1L353C10 + A1L353C11)</f>
        <v>241.126</v>
      </c>
      <c r="AB20" s="16" t="s">
        <v>2022</v>
      </c>
      <c r="AC20" s="15">
        <v>146.76599999999999</v>
      </c>
      <c r="AD20" s="16" t="s">
        <v>2022</v>
      </c>
      <c r="AE20" s="15">
        <v>126.547</v>
      </c>
      <c r="AF20" s="16" t="s">
        <v>2328</v>
      </c>
      <c r="AG20" s="17">
        <f>(A1L353C13 + A1L353C14)</f>
        <v>273.31299999999999</v>
      </c>
      <c r="AH20" s="16" t="s">
        <v>2329</v>
      </c>
      <c r="AI20" s="17">
        <f>IF(RUN_YEARS &gt; 1,(A1L353C3 + A1L353C6) / 2, 0 )</f>
        <v>170.85399999999998</v>
      </c>
      <c r="AJ20" s="16" t="s">
        <v>2330</v>
      </c>
      <c r="AK20" s="17">
        <f>IF(RUN_YEARS &gt; 2,(A1L353C3 + A1L353C6 + A1L353C9) / 3, 0 )</f>
        <v>178.89233333333331</v>
      </c>
      <c r="AL20" s="16" t="s">
        <v>2331</v>
      </c>
      <c r="AM20" s="17">
        <f>IF(RUN_YEARS &gt; 3,(A1L353C3 + A1L353C6 + A1L353C9 + A1L353C12) / 4, 0 )</f>
        <v>194.45074999999997</v>
      </c>
      <c r="AN20" s="16" t="s">
        <v>2332</v>
      </c>
      <c r="AO20" s="17">
        <f>IF(RUN_YEARS &gt; 4,(A1L353C3 + A1L353C6 + A1L353C9 + A1L353C12 + A1L353C15) / 5, 0 )</f>
        <v>210.22319999999999</v>
      </c>
    </row>
    <row r="21" spans="1:41" x14ac:dyDescent="0.3">
      <c r="A21" s="11">
        <v>354</v>
      </c>
      <c r="B21" s="14" t="s">
        <v>945</v>
      </c>
      <c r="C21" s="11" t="s">
        <v>1863</v>
      </c>
      <c r="D21" s="16" t="s">
        <v>2032</v>
      </c>
      <c r="E21" s="15">
        <v>603.149</v>
      </c>
      <c r="F21" s="16" t="s">
        <v>2032</v>
      </c>
      <c r="G21" s="15">
        <v>515.74</v>
      </c>
      <c r="H21" s="16" t="s">
        <v>2333</v>
      </c>
      <c r="I21" s="17">
        <f>(A1L354C1 + A1L354C2)</f>
        <v>1118.8890000000001</v>
      </c>
      <c r="J21" s="16" t="s">
        <v>2032</v>
      </c>
      <c r="K21" s="15">
        <v>874.34699999999998</v>
      </c>
      <c r="L21" s="16" t="s">
        <v>2032</v>
      </c>
      <c r="M21" s="15">
        <v>662.95799999999997</v>
      </c>
      <c r="N21" s="16" t="s">
        <v>2334</v>
      </c>
      <c r="O21" s="17">
        <f>(A1L354C4 + A1L354C5)</f>
        <v>1537.3049999999998</v>
      </c>
      <c r="P21" s="16" t="s">
        <v>2032</v>
      </c>
      <c r="Q21" s="15">
        <v>680.14</v>
      </c>
      <c r="R21" s="16" t="s">
        <v>2032</v>
      </c>
      <c r="S21" s="15">
        <v>496.81400000000002</v>
      </c>
      <c r="T21" s="16" t="s">
        <v>2335</v>
      </c>
      <c r="U21" s="17">
        <f>(A1L354C7 + A1L354C8)</f>
        <v>1176.954</v>
      </c>
      <c r="V21" s="16" t="s">
        <v>2032</v>
      </c>
      <c r="W21" s="15">
        <v>770.77700000000004</v>
      </c>
      <c r="X21" s="16" t="s">
        <v>2032</v>
      </c>
      <c r="Y21" s="15">
        <v>551.11400000000003</v>
      </c>
      <c r="Z21" s="16" t="s">
        <v>2336</v>
      </c>
      <c r="AA21" s="17">
        <f>(A1L354C10 + A1L354C11)</f>
        <v>1321.8910000000001</v>
      </c>
      <c r="AB21" s="16" t="s">
        <v>2032</v>
      </c>
      <c r="AC21" s="15">
        <v>700.1</v>
      </c>
      <c r="AD21" s="16" t="s">
        <v>2032</v>
      </c>
      <c r="AE21" s="15">
        <v>499.80799999999999</v>
      </c>
      <c r="AF21" s="16" t="s">
        <v>2337</v>
      </c>
      <c r="AG21" s="17">
        <f>(A1L354C13 + A1L354C14)</f>
        <v>1199.9079999999999</v>
      </c>
      <c r="AH21" s="16" t="s">
        <v>2338</v>
      </c>
      <c r="AI21" s="17">
        <f>IF(RUN_YEARS &gt; 1,(A1L354C3 + A1L354C6) / 2, 0 )</f>
        <v>1328.097</v>
      </c>
      <c r="AJ21" s="16" t="s">
        <v>2339</v>
      </c>
      <c r="AK21" s="17">
        <f>IF(RUN_YEARS &gt; 2,(A1L354C3 + A1L354C6 + A1L354C9) / 3, 0 )</f>
        <v>1277.7160000000001</v>
      </c>
      <c r="AL21" s="16" t="s">
        <v>2340</v>
      </c>
      <c r="AM21" s="17">
        <f>IF(RUN_YEARS &gt; 3,(A1L354C3 + A1L354C6 + A1L354C9 + A1L354C12) / 4, 0 )</f>
        <v>1288.7597500000002</v>
      </c>
      <c r="AN21" s="16" t="s">
        <v>2341</v>
      </c>
      <c r="AO21" s="17">
        <f>IF(RUN_YEARS &gt; 4,(A1L354C3 + A1L354C6 + A1L354C9 + A1L354C12 + A1L354C15) / 5, 0 )</f>
        <v>1270.9893999999999</v>
      </c>
    </row>
    <row r="22" spans="1:41" x14ac:dyDescent="0.3">
      <c r="A22" s="11">
        <v>355</v>
      </c>
      <c r="B22" s="14" t="s">
        <v>945</v>
      </c>
      <c r="C22" s="11" t="s">
        <v>1864</v>
      </c>
      <c r="D22" s="16" t="s">
        <v>2042</v>
      </c>
      <c r="E22" s="15">
        <v>15.066000000000001</v>
      </c>
      <c r="F22" s="16" t="s">
        <v>2042</v>
      </c>
      <c r="G22" s="15">
        <v>1.9E-2</v>
      </c>
      <c r="H22" s="16" t="s">
        <v>2342</v>
      </c>
      <c r="I22" s="17">
        <f>(A1L355C1 + A1L355C2)</f>
        <v>15.085000000000001</v>
      </c>
      <c r="J22" s="16" t="s">
        <v>2042</v>
      </c>
      <c r="K22" s="15">
        <v>16.015999999999998</v>
      </c>
      <c r="L22" s="16" t="s">
        <v>2042</v>
      </c>
      <c r="M22" s="15">
        <v>1.0999999999999999E-2</v>
      </c>
      <c r="N22" s="16" t="s">
        <v>2343</v>
      </c>
      <c r="O22" s="17">
        <f>(A1L355C4 + A1L355C5)</f>
        <v>16.026999999999997</v>
      </c>
      <c r="P22" s="16" t="s">
        <v>2042</v>
      </c>
      <c r="Q22" s="15">
        <v>18.739000000000001</v>
      </c>
      <c r="R22" s="16" t="s">
        <v>2042</v>
      </c>
      <c r="S22" s="15">
        <v>8.8999999999999996E-2</v>
      </c>
      <c r="T22" s="16" t="s">
        <v>2344</v>
      </c>
      <c r="U22" s="17">
        <f>(A1L355C7 + A1L355C8)</f>
        <v>18.827999999999999</v>
      </c>
      <c r="V22" s="16" t="s">
        <v>2042</v>
      </c>
      <c r="W22" s="15">
        <v>29.462</v>
      </c>
      <c r="X22" s="16" t="s">
        <v>2042</v>
      </c>
      <c r="Y22" s="15">
        <v>9.1999999999999998E-2</v>
      </c>
      <c r="Z22" s="16" t="s">
        <v>2345</v>
      </c>
      <c r="AA22" s="17">
        <f>(A1L355C10 + A1L355C11)</f>
        <v>29.553999999999998</v>
      </c>
      <c r="AB22" s="16" t="s">
        <v>2042</v>
      </c>
      <c r="AC22" s="15">
        <v>32.432000000000002</v>
      </c>
      <c r="AD22" s="16" t="s">
        <v>2042</v>
      </c>
      <c r="AE22" s="15">
        <v>9.6000000000000002E-2</v>
      </c>
      <c r="AF22" s="16" t="s">
        <v>2346</v>
      </c>
      <c r="AG22" s="17">
        <f>(A1L355C13 + A1L355C14)</f>
        <v>32.527999999999999</v>
      </c>
      <c r="AH22" s="16" t="s">
        <v>2347</v>
      </c>
      <c r="AI22" s="17">
        <f>IF(RUN_YEARS &gt; 1,(A1L355C3 + A1L355C6) / 2, 0 )</f>
        <v>15.555999999999999</v>
      </c>
      <c r="AJ22" s="16" t="s">
        <v>2348</v>
      </c>
      <c r="AK22" s="17">
        <f>IF(RUN_YEARS &gt; 2,(A1L355C3 + A1L355C6 + A1L355C9) / 3, 0 )</f>
        <v>16.646666666666665</v>
      </c>
      <c r="AL22" s="16" t="s">
        <v>2349</v>
      </c>
      <c r="AM22" s="17">
        <f>IF(RUN_YEARS &gt; 3,(A1L355C3 + A1L355C6 + A1L355C9 + A1L355C12) / 4, 0 )</f>
        <v>19.8735</v>
      </c>
      <c r="AN22" s="16" t="s">
        <v>2350</v>
      </c>
      <c r="AO22" s="17">
        <f>IF(RUN_YEARS &gt; 4,(A1L355C3 + A1L355C6 + A1L355C9 + A1L355C12 + A1L355C15) / 5, 0 )</f>
        <v>22.404399999999999</v>
      </c>
    </row>
    <row r="23" spans="1:41" x14ac:dyDescent="0.3">
      <c r="A23" s="11">
        <v>356</v>
      </c>
      <c r="B23" s="14" t="s">
        <v>945</v>
      </c>
      <c r="C23" s="11" t="s">
        <v>1865</v>
      </c>
      <c r="D23" s="16" t="s">
        <v>2052</v>
      </c>
      <c r="E23" s="15">
        <v>13.212999999999999</v>
      </c>
      <c r="F23" s="16" t="s">
        <v>2052</v>
      </c>
      <c r="G23" s="15">
        <v>0.69599999999999995</v>
      </c>
      <c r="H23" s="16" t="s">
        <v>2351</v>
      </c>
      <c r="I23" s="17">
        <f>(A1L356C1 + A1L356C2)</f>
        <v>13.908999999999999</v>
      </c>
      <c r="J23" s="16" t="s">
        <v>2052</v>
      </c>
      <c r="K23" s="15">
        <v>13.443</v>
      </c>
      <c r="L23" s="16" t="s">
        <v>2052</v>
      </c>
      <c r="M23" s="15">
        <v>0.77200000000000002</v>
      </c>
      <c r="N23" s="16" t="s">
        <v>2352</v>
      </c>
      <c r="O23" s="17">
        <f>(A1L356C4 + A1L356C5)</f>
        <v>14.215</v>
      </c>
      <c r="P23" s="16" t="s">
        <v>2052</v>
      </c>
      <c r="Q23" s="15">
        <v>12.592000000000001</v>
      </c>
      <c r="R23" s="16" t="s">
        <v>2052</v>
      </c>
      <c r="S23" s="15">
        <v>0.94099999999999995</v>
      </c>
      <c r="T23" s="16" t="s">
        <v>2353</v>
      </c>
      <c r="U23" s="17">
        <f>(A1L356C7 + A1L356C8)</f>
        <v>13.533000000000001</v>
      </c>
      <c r="V23" s="16" t="s">
        <v>2052</v>
      </c>
      <c r="W23" s="15">
        <v>15.795999999999999</v>
      </c>
      <c r="X23" s="16" t="s">
        <v>2052</v>
      </c>
      <c r="Y23" s="15">
        <v>1.0429999999999999</v>
      </c>
      <c r="Z23" s="16" t="s">
        <v>2354</v>
      </c>
      <c r="AA23" s="17">
        <f>(A1L356C10 + A1L356C11)</f>
        <v>16.838999999999999</v>
      </c>
      <c r="AB23" s="16" t="s">
        <v>2052</v>
      </c>
      <c r="AC23" s="15">
        <v>16.042000000000002</v>
      </c>
      <c r="AD23" s="16" t="s">
        <v>2052</v>
      </c>
      <c r="AE23" s="15">
        <v>1.0229999999999999</v>
      </c>
      <c r="AF23" s="16" t="s">
        <v>2355</v>
      </c>
      <c r="AG23" s="17">
        <f>(A1L356C13 + A1L356C14)</f>
        <v>17.065000000000001</v>
      </c>
      <c r="AH23" s="16" t="s">
        <v>2356</v>
      </c>
      <c r="AI23" s="17">
        <f>IF(RUN_YEARS &gt; 1,(A1L356C3 + A1L356C6) / 2, 0 )</f>
        <v>14.061999999999999</v>
      </c>
      <c r="AJ23" s="16" t="s">
        <v>2357</v>
      </c>
      <c r="AK23" s="17">
        <f>IF(RUN_YEARS &gt; 2,(A1L356C3 + A1L356C6 + A1L356C9) / 3, 0 )</f>
        <v>13.885666666666665</v>
      </c>
      <c r="AL23" s="16" t="s">
        <v>2358</v>
      </c>
      <c r="AM23" s="17">
        <f>IF(RUN_YEARS &gt; 3,(A1L356C3 + A1L356C6 + A1L356C9 + A1L356C12) / 4, 0 )</f>
        <v>14.623999999999999</v>
      </c>
      <c r="AN23" s="16" t="s">
        <v>2359</v>
      </c>
      <c r="AO23" s="17">
        <f>IF(RUN_YEARS &gt; 4,(A1L356C3 + A1L356C6 + A1L356C9 + A1L356C12 + A1L356C15) / 5, 0 )</f>
        <v>15.112199999999998</v>
      </c>
    </row>
    <row r="24" spans="1:41" x14ac:dyDescent="0.3">
      <c r="A24" s="11">
        <v>357</v>
      </c>
      <c r="B24" s="14" t="s">
        <v>945</v>
      </c>
      <c r="C24" s="11" t="s">
        <v>1866</v>
      </c>
      <c r="D24" s="16" t="s">
        <v>2062</v>
      </c>
      <c r="E24" s="15">
        <v>826.71400000000006</v>
      </c>
      <c r="F24" s="16" t="s">
        <v>2062</v>
      </c>
      <c r="G24" s="15">
        <v>369.89</v>
      </c>
      <c r="H24" s="16" t="s">
        <v>2360</v>
      </c>
      <c r="I24" s="17">
        <f>(A1L357C1 + A1L357C2)</f>
        <v>1196.604</v>
      </c>
      <c r="J24" s="16" t="s">
        <v>2062</v>
      </c>
      <c r="K24" s="15">
        <v>890.06500000000005</v>
      </c>
      <c r="L24" s="16" t="s">
        <v>2062</v>
      </c>
      <c r="M24" s="15">
        <v>446.32</v>
      </c>
      <c r="N24" s="16" t="s">
        <v>2361</v>
      </c>
      <c r="O24" s="17">
        <f>(A1L357C4 + A1L357C5)</f>
        <v>1336.385</v>
      </c>
      <c r="P24" s="16" t="s">
        <v>2062</v>
      </c>
      <c r="Q24" s="15">
        <v>201.57900000000001</v>
      </c>
      <c r="R24" s="16" t="s">
        <v>2062</v>
      </c>
      <c r="S24" s="15">
        <v>152.76</v>
      </c>
      <c r="T24" s="16" t="s">
        <v>2362</v>
      </c>
      <c r="U24" s="17">
        <f>(A1L357C7 + A1L357C8)</f>
        <v>354.339</v>
      </c>
      <c r="V24" s="16" t="s">
        <v>2062</v>
      </c>
      <c r="W24" s="15">
        <v>225.07900000000001</v>
      </c>
      <c r="X24" s="16" t="s">
        <v>2062</v>
      </c>
      <c r="Y24" s="15">
        <v>173.59700000000001</v>
      </c>
      <c r="Z24" s="16" t="s">
        <v>2363</v>
      </c>
      <c r="AA24" s="17">
        <f>(A1L357C10 + A1L357C11)</f>
        <v>398.67600000000004</v>
      </c>
      <c r="AB24" s="16" t="s">
        <v>2062</v>
      </c>
      <c r="AC24" s="15">
        <v>249.864</v>
      </c>
      <c r="AD24" s="16" t="s">
        <v>2062</v>
      </c>
      <c r="AE24" s="15">
        <v>186.45099999999999</v>
      </c>
      <c r="AF24" s="16" t="s">
        <v>2364</v>
      </c>
      <c r="AG24" s="17">
        <f>(A1L357C13 + A1L357C14)</f>
        <v>436.315</v>
      </c>
      <c r="AH24" s="16" t="s">
        <v>2365</v>
      </c>
      <c r="AI24" s="17">
        <f>IF(RUN_YEARS &gt; 1,(A1L357C3 + A1L357C6) / 2, 0 )</f>
        <v>1266.4945</v>
      </c>
      <c r="AJ24" s="16" t="s">
        <v>2366</v>
      </c>
      <c r="AK24" s="17">
        <f>IF(RUN_YEARS &gt; 2,(A1L357C3 + A1L357C6 + A1L357C9) / 3, 0 )</f>
        <v>962.4426666666667</v>
      </c>
      <c r="AL24" s="16" t="s">
        <v>2367</v>
      </c>
      <c r="AM24" s="17">
        <f>IF(RUN_YEARS &gt; 3,(A1L357C3 + A1L357C6 + A1L357C9 + A1L357C12) / 4, 0 )</f>
        <v>821.50099999999998</v>
      </c>
      <c r="AN24" s="16" t="s">
        <v>2368</v>
      </c>
      <c r="AO24" s="17">
        <f>IF(RUN_YEARS &gt; 4,(A1L357C3 + A1L357C6 + A1L357C9 + A1L357C12 + A1L357C15) / 5, 0 )</f>
        <v>744.46379999999999</v>
      </c>
    </row>
    <row r="25" spans="1:41" x14ac:dyDescent="0.3">
      <c r="A25" s="11">
        <v>358</v>
      </c>
      <c r="B25" s="14" t="s">
        <v>945</v>
      </c>
      <c r="C25" s="11" t="s">
        <v>1867</v>
      </c>
      <c r="D25" s="16" t="s">
        <v>2072</v>
      </c>
      <c r="E25" s="15">
        <v>192.64400000000001</v>
      </c>
      <c r="F25" s="16" t="s">
        <v>2072</v>
      </c>
      <c r="G25" s="15">
        <v>284.46499999999997</v>
      </c>
      <c r="H25" s="16" t="s">
        <v>2369</v>
      </c>
      <c r="I25" s="17">
        <f>(A1L358C1 + A1L358C2)</f>
        <v>477.10899999999998</v>
      </c>
      <c r="J25" s="16" t="s">
        <v>2072</v>
      </c>
      <c r="K25" s="15">
        <v>265.31400000000002</v>
      </c>
      <c r="L25" s="16" t="s">
        <v>2072</v>
      </c>
      <c r="M25" s="15">
        <v>359.32600000000002</v>
      </c>
      <c r="N25" s="16" t="s">
        <v>2370</v>
      </c>
      <c r="O25" s="17">
        <f>(A1L358C4 + A1L358C5)</f>
        <v>624.6400000000001</v>
      </c>
      <c r="P25" s="16" t="s">
        <v>2072</v>
      </c>
      <c r="Q25" s="15">
        <v>128.04</v>
      </c>
      <c r="R25" s="16" t="s">
        <v>2072</v>
      </c>
      <c r="S25" s="15">
        <v>187.167</v>
      </c>
      <c r="T25" s="16" t="s">
        <v>2371</v>
      </c>
      <c r="U25" s="17">
        <f>(A1L358C7 + A1L358C8)</f>
        <v>315.20699999999999</v>
      </c>
      <c r="V25" s="16" t="s">
        <v>2072</v>
      </c>
      <c r="W25" s="15">
        <v>123.61499999999999</v>
      </c>
      <c r="X25" s="16" t="s">
        <v>2072</v>
      </c>
      <c r="Y25" s="15">
        <v>176.005</v>
      </c>
      <c r="Z25" s="16" t="s">
        <v>2372</v>
      </c>
      <c r="AA25" s="17">
        <f>(A1L358C10 + A1L358C11)</f>
        <v>299.62</v>
      </c>
      <c r="AB25" s="16" t="s">
        <v>2072</v>
      </c>
      <c r="AC25" s="15">
        <v>129.87700000000001</v>
      </c>
      <c r="AD25" s="16" t="s">
        <v>2072</v>
      </c>
      <c r="AE25" s="15">
        <v>173.79599999999999</v>
      </c>
      <c r="AF25" s="16" t="s">
        <v>2373</v>
      </c>
      <c r="AG25" s="17">
        <f>(A1L358C13 + A1L358C14)</f>
        <v>303.673</v>
      </c>
      <c r="AH25" s="16" t="s">
        <v>2374</v>
      </c>
      <c r="AI25" s="17">
        <f>IF(RUN_YEARS &gt; 1,(A1L358C3 + A1L358C6) / 2, 0 )</f>
        <v>550.87450000000001</v>
      </c>
      <c r="AJ25" s="16" t="s">
        <v>2375</v>
      </c>
      <c r="AK25" s="17">
        <f>IF(RUN_YEARS &gt; 2,(A1L358C3 + A1L358C6 + A1L358C9) / 3, 0 )</f>
        <v>472.31866666666673</v>
      </c>
      <c r="AL25" s="16" t="s">
        <v>2376</v>
      </c>
      <c r="AM25" s="17">
        <f>IF(RUN_YEARS &gt; 3,(A1L358C3 + A1L358C6 + A1L358C9 + A1L358C12) / 4, 0 )</f>
        <v>429.14400000000001</v>
      </c>
      <c r="AN25" s="16" t="s">
        <v>2377</v>
      </c>
      <c r="AO25" s="17">
        <f>IF(RUN_YEARS &gt; 4,(A1L358C3 + A1L358C6 + A1L358C9 + A1L358C12 + A1L358C15) / 5, 0 )</f>
        <v>404.0498</v>
      </c>
    </row>
    <row r="26" spans="1:41" x14ac:dyDescent="0.3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0.34699999999999998</v>
      </c>
      <c r="F26" s="16" t="s">
        <v>2082</v>
      </c>
      <c r="G26" s="15">
        <v>0.54700000000000004</v>
      </c>
      <c r="H26" s="16" t="s">
        <v>2378</v>
      </c>
      <c r="I26" s="17">
        <f>(A1L359C1 + A1L359C2)</f>
        <v>0.89400000000000002</v>
      </c>
      <c r="J26" s="16" t="s">
        <v>2082</v>
      </c>
      <c r="K26" s="15">
        <v>0.51600000000000001</v>
      </c>
      <c r="L26" s="16" t="s">
        <v>2082</v>
      </c>
      <c r="M26" s="15">
        <v>0.54200000000000004</v>
      </c>
      <c r="N26" s="16" t="s">
        <v>2379</v>
      </c>
      <c r="O26" s="17">
        <f>(A1L359C4 + A1L359C5)</f>
        <v>1.0580000000000001</v>
      </c>
      <c r="P26" s="16" t="s">
        <v>2082</v>
      </c>
      <c r="Q26" s="15">
        <v>0.52500000000000002</v>
      </c>
      <c r="R26" s="16" t="s">
        <v>2082</v>
      </c>
      <c r="S26" s="15">
        <v>0.86099999999999999</v>
      </c>
      <c r="T26" s="16" t="s">
        <v>2380</v>
      </c>
      <c r="U26" s="17">
        <f>(A1L359C7 + A1L359C8)</f>
        <v>1.3860000000000001</v>
      </c>
      <c r="V26" s="16" t="s">
        <v>2082</v>
      </c>
      <c r="W26" s="15">
        <v>0.57999999999999996</v>
      </c>
      <c r="X26" s="16" t="s">
        <v>2082</v>
      </c>
      <c r="Y26" s="15">
        <v>0.82299999999999995</v>
      </c>
      <c r="Z26" s="16" t="s">
        <v>2381</v>
      </c>
      <c r="AA26" s="17">
        <f>(A1L359C10 + A1L359C11)</f>
        <v>1.403</v>
      </c>
      <c r="AB26" s="16" t="s">
        <v>2082</v>
      </c>
      <c r="AC26" s="15">
        <v>0.98899999999999999</v>
      </c>
      <c r="AD26" s="16" t="s">
        <v>2082</v>
      </c>
      <c r="AE26" s="15">
        <v>1.1180000000000001</v>
      </c>
      <c r="AF26" s="16" t="s">
        <v>2382</v>
      </c>
      <c r="AG26" s="17">
        <f>(A1L359C13 + A1L359C14)</f>
        <v>2.1070000000000002</v>
      </c>
      <c r="AH26" s="16" t="s">
        <v>2383</v>
      </c>
      <c r="AI26" s="17">
        <f>IF(RUN_YEARS &gt; 1,(A1L359C3 + A1L359C6) / 2, 0 )</f>
        <v>0.97599999999999998</v>
      </c>
      <c r="AJ26" s="16" t="s">
        <v>2384</v>
      </c>
      <c r="AK26" s="17">
        <f>IF(RUN_YEARS &gt; 2,(A1L359C3 + A1L359C6 + A1L359C9) / 3, 0 )</f>
        <v>1.1126666666666667</v>
      </c>
      <c r="AL26" s="16" t="s">
        <v>2385</v>
      </c>
      <c r="AM26" s="17">
        <f>IF(RUN_YEARS &gt; 3,(A1L359C3 + A1L359C6 + A1L359C9 + A1L359C12) / 4, 0 )</f>
        <v>1.1852499999999999</v>
      </c>
      <c r="AN26" s="16" t="s">
        <v>2386</v>
      </c>
      <c r="AO26" s="17">
        <f>IF(RUN_YEARS &gt; 4,(A1L359C3 + A1L359C6 + A1L359C9 + A1L359C12 + A1L359C15) / 5, 0 )</f>
        <v>1.3695999999999999</v>
      </c>
    </row>
    <row r="27" spans="1:41" x14ac:dyDescent="0.3">
      <c r="A27" s="11">
        <v>360</v>
      </c>
      <c r="B27" s="14" t="s">
        <v>945</v>
      </c>
      <c r="C27" s="11" t="s">
        <v>1869</v>
      </c>
      <c r="D27" s="16" t="s">
        <v>2092</v>
      </c>
      <c r="E27" s="15">
        <v>114.16800000000001</v>
      </c>
      <c r="F27" s="16" t="s">
        <v>2092</v>
      </c>
      <c r="G27" s="15">
        <v>99.021000000000001</v>
      </c>
      <c r="H27" s="16" t="s">
        <v>2387</v>
      </c>
      <c r="I27" s="17">
        <f>(A1L360C1 + A1L360C2)</f>
        <v>213.18900000000002</v>
      </c>
      <c r="J27" s="16" t="s">
        <v>2092</v>
      </c>
      <c r="K27" s="15">
        <v>127.369</v>
      </c>
      <c r="L27" s="16" t="s">
        <v>2092</v>
      </c>
      <c r="M27" s="15">
        <v>107.639</v>
      </c>
      <c r="N27" s="16" t="s">
        <v>2388</v>
      </c>
      <c r="O27" s="17">
        <f>(A1L360C4 + A1L360C5)</f>
        <v>235.00799999999998</v>
      </c>
      <c r="P27" s="16" t="s">
        <v>2092</v>
      </c>
      <c r="Q27" s="15">
        <v>126.584</v>
      </c>
      <c r="R27" s="16" t="s">
        <v>2092</v>
      </c>
      <c r="S27" s="15">
        <v>112.244</v>
      </c>
      <c r="T27" s="16" t="s">
        <v>2389</v>
      </c>
      <c r="U27" s="17">
        <f>(A1L360C7 + A1L360C8)</f>
        <v>238.828</v>
      </c>
      <c r="V27" s="16" t="s">
        <v>2092</v>
      </c>
      <c r="W27" s="15">
        <v>120.44499999999999</v>
      </c>
      <c r="X27" s="16" t="s">
        <v>2092</v>
      </c>
      <c r="Y27" s="15">
        <v>103.21</v>
      </c>
      <c r="Z27" s="16" t="s">
        <v>2390</v>
      </c>
      <c r="AA27" s="17">
        <f>(A1L360C10 + A1L360C11)</f>
        <v>223.65499999999997</v>
      </c>
      <c r="AB27" s="16" t="s">
        <v>2092</v>
      </c>
      <c r="AC27" s="15">
        <v>118.736</v>
      </c>
      <c r="AD27" s="16" t="s">
        <v>2092</v>
      </c>
      <c r="AE27" s="15">
        <v>102.033</v>
      </c>
      <c r="AF27" s="16" t="s">
        <v>2391</v>
      </c>
      <c r="AG27" s="17">
        <f>(A1L360C13 + A1L360C14)</f>
        <v>220.76900000000001</v>
      </c>
      <c r="AH27" s="16" t="s">
        <v>2392</v>
      </c>
      <c r="AI27" s="17">
        <f>IF(RUN_YEARS &gt; 1,(A1L360C3 + A1L360C6) / 2, 0 )</f>
        <v>224.0985</v>
      </c>
      <c r="AJ27" s="16" t="s">
        <v>2393</v>
      </c>
      <c r="AK27" s="17">
        <f>IF(RUN_YEARS &gt; 2,(A1L360C3 + A1L360C6 + A1L360C9) / 3, 0 )</f>
        <v>229.00833333333333</v>
      </c>
      <c r="AL27" s="16" t="s">
        <v>2394</v>
      </c>
      <c r="AM27" s="17">
        <f>IF(RUN_YEARS &gt; 3,(A1L360C3 + A1L360C6 + A1L360C9 + A1L360C12) / 4, 0 )</f>
        <v>227.67</v>
      </c>
      <c r="AN27" s="16" t="s">
        <v>2395</v>
      </c>
      <c r="AO27" s="17">
        <f>IF(RUN_YEARS &gt; 4,(A1L360C3 + A1L360C6 + A1L360C9 + A1L360C12 + A1L360C15) / 5, 0 )</f>
        <v>226.28980000000001</v>
      </c>
    </row>
    <row r="28" spans="1:41" x14ac:dyDescent="0.3">
      <c r="A28" s="11">
        <v>361</v>
      </c>
      <c r="B28" s="14" t="s">
        <v>945</v>
      </c>
      <c r="C28" s="11" t="s">
        <v>1870</v>
      </c>
      <c r="D28" s="16" t="s">
        <v>2102</v>
      </c>
      <c r="E28" s="15">
        <v>558.26599999999996</v>
      </c>
      <c r="F28" s="16" t="s">
        <v>2102</v>
      </c>
      <c r="G28" s="15">
        <v>356.23200000000003</v>
      </c>
      <c r="H28" s="16" t="s">
        <v>2396</v>
      </c>
      <c r="I28" s="17">
        <f>(A1L361C1 + A1L361C2)</f>
        <v>914.49800000000005</v>
      </c>
      <c r="J28" s="16" t="s">
        <v>2102</v>
      </c>
      <c r="K28" s="15">
        <v>674.76700000000005</v>
      </c>
      <c r="L28" s="16" t="s">
        <v>2102</v>
      </c>
      <c r="M28" s="15">
        <v>445.04599999999999</v>
      </c>
      <c r="N28" s="16" t="s">
        <v>2397</v>
      </c>
      <c r="O28" s="17">
        <f>(A1L361C4 + A1L361C5)</f>
        <v>1119.8130000000001</v>
      </c>
      <c r="P28" s="16" t="s">
        <v>2102</v>
      </c>
      <c r="Q28" s="15">
        <v>413.74799999999999</v>
      </c>
      <c r="R28" s="16" t="s">
        <v>2102</v>
      </c>
      <c r="S28" s="15">
        <v>288.30900000000003</v>
      </c>
      <c r="T28" s="16" t="s">
        <v>2398</v>
      </c>
      <c r="U28" s="17">
        <f>(A1L361C7 + A1L361C8)</f>
        <v>702.05700000000002</v>
      </c>
      <c r="V28" s="16" t="s">
        <v>2102</v>
      </c>
      <c r="W28" s="15">
        <v>428.99599999999998</v>
      </c>
      <c r="X28" s="16" t="s">
        <v>2102</v>
      </c>
      <c r="Y28" s="15">
        <v>308.08</v>
      </c>
      <c r="Z28" s="16" t="s">
        <v>2399</v>
      </c>
      <c r="AA28" s="17">
        <f>(A1L361C10 + A1L361C11)</f>
        <v>737.07600000000002</v>
      </c>
      <c r="AB28" s="16" t="s">
        <v>2102</v>
      </c>
      <c r="AC28" s="15">
        <v>505.572</v>
      </c>
      <c r="AD28" s="16" t="s">
        <v>2102</v>
      </c>
      <c r="AE28" s="15">
        <v>303.685</v>
      </c>
      <c r="AF28" s="16" t="s">
        <v>2400</v>
      </c>
      <c r="AG28" s="17">
        <f>(A1L361C13 + A1L361C14)</f>
        <v>809.25700000000006</v>
      </c>
      <c r="AH28" s="16" t="s">
        <v>2401</v>
      </c>
      <c r="AI28" s="17">
        <f>IF(RUN_YEARS &gt; 1,(A1L361C3 + A1L361C6) / 2, 0 )</f>
        <v>1017.1555000000001</v>
      </c>
      <c r="AJ28" s="16" t="s">
        <v>2402</v>
      </c>
      <c r="AK28" s="17">
        <f>IF(RUN_YEARS &gt; 2,(A1L361C3 + A1L361C6 + A1L361C9) / 3, 0 )</f>
        <v>912.12266666666676</v>
      </c>
      <c r="AL28" s="16" t="s">
        <v>2403</v>
      </c>
      <c r="AM28" s="17">
        <f>IF(RUN_YEARS &gt; 3,(A1L361C3 + A1L361C6 + A1L361C9 + A1L361C12) / 4, 0 )</f>
        <v>868.3610000000001</v>
      </c>
      <c r="AN28" s="16" t="s">
        <v>2404</v>
      </c>
      <c r="AO28" s="17">
        <f>IF(RUN_YEARS &gt; 4,(A1L361C3 + A1L361C6 + A1L361C9 + A1L361C12 + A1L361C15) / 5, 0 )</f>
        <v>856.54020000000014</v>
      </c>
    </row>
    <row r="29" spans="1:41" x14ac:dyDescent="0.3">
      <c r="A29" s="11">
        <v>362</v>
      </c>
      <c r="B29" s="14" t="s">
        <v>945</v>
      </c>
      <c r="C29" s="11" t="s">
        <v>1871</v>
      </c>
      <c r="D29" s="16" t="s">
        <v>2112</v>
      </c>
      <c r="E29" s="15">
        <v>132.44300000000001</v>
      </c>
      <c r="F29" s="16" t="s">
        <v>2112</v>
      </c>
      <c r="G29" s="15">
        <v>116.215</v>
      </c>
      <c r="H29" s="16" t="s">
        <v>2405</v>
      </c>
      <c r="I29" s="17">
        <f>(A1L362C1 + A1L362C2)</f>
        <v>248.65800000000002</v>
      </c>
      <c r="J29" s="16" t="s">
        <v>2112</v>
      </c>
      <c r="K29" s="15">
        <v>143.62700000000001</v>
      </c>
      <c r="L29" s="16" t="s">
        <v>2112</v>
      </c>
      <c r="M29" s="15">
        <v>124.41500000000001</v>
      </c>
      <c r="N29" s="16" t="s">
        <v>2406</v>
      </c>
      <c r="O29" s="17">
        <f>(A1L362C4 + A1L362C5)</f>
        <v>268.04200000000003</v>
      </c>
      <c r="P29" s="16" t="s">
        <v>2112</v>
      </c>
      <c r="Q29" s="15">
        <v>893.35</v>
      </c>
      <c r="R29" s="16" t="s">
        <v>2112</v>
      </c>
      <c r="S29" s="15">
        <v>610.62400000000002</v>
      </c>
      <c r="T29" s="16" t="s">
        <v>2407</v>
      </c>
      <c r="U29" s="17">
        <f>(A1L362C7 + A1L362C8)</f>
        <v>1503.9740000000002</v>
      </c>
      <c r="V29" s="16" t="s">
        <v>2112</v>
      </c>
      <c r="W29" s="15">
        <v>866.98400000000004</v>
      </c>
      <c r="X29" s="16" t="s">
        <v>2112</v>
      </c>
      <c r="Y29" s="15">
        <v>604.11199999999997</v>
      </c>
      <c r="Z29" s="16" t="s">
        <v>2408</v>
      </c>
      <c r="AA29" s="17">
        <f>(A1L362C10 + A1L362C11)</f>
        <v>1471.096</v>
      </c>
      <c r="AB29" s="16" t="s">
        <v>2112</v>
      </c>
      <c r="AC29" s="15">
        <v>803.76300000000003</v>
      </c>
      <c r="AD29" s="16" t="s">
        <v>2112</v>
      </c>
      <c r="AE29" s="15">
        <v>549.61800000000005</v>
      </c>
      <c r="AF29" s="16" t="s">
        <v>2409</v>
      </c>
      <c r="AG29" s="17">
        <f>(A1L362C13 + A1L362C14)</f>
        <v>1353.3810000000001</v>
      </c>
      <c r="AH29" s="16" t="s">
        <v>2410</v>
      </c>
      <c r="AI29" s="17">
        <f>IF(RUN_YEARS &gt; 1,(A1L362C3 + A1L362C6) / 2, 0 )</f>
        <v>258.35000000000002</v>
      </c>
      <c r="AJ29" s="16" t="s">
        <v>2411</v>
      </c>
      <c r="AK29" s="17">
        <f>IF(RUN_YEARS &gt; 2,(A1L362C3 + A1L362C6 + A1L362C9) / 3, 0 )</f>
        <v>673.55800000000011</v>
      </c>
      <c r="AL29" s="16" t="s">
        <v>2412</v>
      </c>
      <c r="AM29" s="17">
        <f>IF(RUN_YEARS &gt; 3,(A1L362C3 + A1L362C6 + A1L362C9 + A1L362C12) / 4, 0 )</f>
        <v>872.94250000000011</v>
      </c>
      <c r="AN29" s="16" t="s">
        <v>2413</v>
      </c>
      <c r="AO29" s="17">
        <f>IF(RUN_YEARS &gt; 4,(A1L362C3 + A1L362C6 + A1L362C9 + A1L362C12 + A1L362C15) / 5, 0 )</f>
        <v>969.03020000000015</v>
      </c>
    </row>
    <row r="30" spans="1:41" x14ac:dyDescent="0.3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690.70899999999995</v>
      </c>
      <c r="F30" s="16" t="s">
        <v>2415</v>
      </c>
      <c r="G30" s="17">
        <f>(A1L361C2 + A1L362C2)</f>
        <v>472.447</v>
      </c>
      <c r="H30" s="16" t="s">
        <v>2416</v>
      </c>
      <c r="I30" s="17">
        <f>(_xlfn.SINGLE(A1L363C1) +_xlfn.SINGLE( A1L363C2))</f>
        <v>1163.1559999999999</v>
      </c>
      <c r="J30" s="16" t="s">
        <v>2417</v>
      </c>
      <c r="K30" s="17">
        <f>(A1L361C4 + A1L362C4)</f>
        <v>818.39400000000001</v>
      </c>
      <c r="L30" s="16" t="s">
        <v>2418</v>
      </c>
      <c r="M30" s="17">
        <f>(A1L361C5 + A1L362C5)</f>
        <v>569.46100000000001</v>
      </c>
      <c r="N30" s="16" t="s">
        <v>2419</v>
      </c>
      <c r="O30" s="17">
        <f>(_xlfn.SINGLE(A1L363C4) +_xlfn.SINGLE( A1L363C5))</f>
        <v>1387.855</v>
      </c>
      <c r="P30" s="16" t="s">
        <v>2420</v>
      </c>
      <c r="Q30" s="17">
        <f>(A1L361C7 + A1L362C7)</f>
        <v>1307.098</v>
      </c>
      <c r="R30" s="16" t="s">
        <v>2421</v>
      </c>
      <c r="S30" s="17">
        <f>(A1L361C8 + A1L362C8)</f>
        <v>898.93299999999999</v>
      </c>
      <c r="T30" s="16" t="s">
        <v>2422</v>
      </c>
      <c r="U30" s="17">
        <f>(_xlfn.SINGLE(A1L363C7) +_xlfn.SINGLE( A1L363C8))</f>
        <v>2206.0309999999999</v>
      </c>
      <c r="V30" s="16" t="s">
        <v>2423</v>
      </c>
      <c r="W30" s="17">
        <f>(A1L361C10 + A1L362C10)</f>
        <v>1295.98</v>
      </c>
      <c r="X30" s="16" t="s">
        <v>2424</v>
      </c>
      <c r="Y30" s="17">
        <f>(A1L361C11 + A1L362C11)</f>
        <v>912.19200000000001</v>
      </c>
      <c r="Z30" s="16" t="s">
        <v>2425</v>
      </c>
      <c r="AA30" s="17">
        <f>(_xlfn.SINGLE(A1L363C10) +_xlfn.SINGLE( A1L363C11))</f>
        <v>2208.172</v>
      </c>
      <c r="AB30" s="16" t="s">
        <v>2426</v>
      </c>
      <c r="AC30" s="17">
        <f>(A1L361C13 + A1L362C13)</f>
        <v>1309.335</v>
      </c>
      <c r="AD30" s="16" t="s">
        <v>2427</v>
      </c>
      <c r="AE30" s="17">
        <f>(A1L361C14 + A1L362C14)</f>
        <v>853.30300000000011</v>
      </c>
      <c r="AF30" s="16" t="s">
        <v>2428</v>
      </c>
      <c r="AG30" s="17">
        <f>(_xlfn.SINGLE(A1L363C13) +_xlfn.SINGLE( A1L363C14))</f>
        <v>2162.6379999999999</v>
      </c>
      <c r="AH30" s="16" t="s">
        <v>2429</v>
      </c>
      <c r="AI30" s="17">
        <f>IF(RUN_YEARS &gt; 1,(A1L363C3 + A1L363C6) / 2, 0 )</f>
        <v>1275.5055</v>
      </c>
      <c r="AJ30" s="16" t="s">
        <v>2430</v>
      </c>
      <c r="AK30" s="17">
        <f>IF(RUN_YEARS &gt; 2,(A1L363C3 + A1L363C6 + A1L363C9) / 3, 0 )</f>
        <v>1585.6806666666664</v>
      </c>
      <c r="AL30" s="16" t="s">
        <v>2431</v>
      </c>
      <c r="AM30" s="17">
        <f>IF(RUN_YEARS &gt; 3,(A1L363C3 + A1L363C6 + A1L363C9 + A1L363C12) / 4, 0 )</f>
        <v>1741.3035</v>
      </c>
      <c r="AN30" s="16" t="s">
        <v>2432</v>
      </c>
      <c r="AO30" s="17">
        <f>IF(RUN_YEARS &gt; 4,(A1L363C3 + A1L363C6 + A1L363C9 + A1L363C12 + A1L363C15) / 5, 0 )</f>
        <v>1825.5703999999998</v>
      </c>
    </row>
    <row r="31" spans="1:41" x14ac:dyDescent="0.3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4551.6650000000009</v>
      </c>
      <c r="F31" s="16" t="s">
        <v>2434</v>
      </c>
      <c r="G31" s="17">
        <f>(A1L341C2 + A1L344C2 + A1L345C2 + A1L348C2 + A1L349C2 + SUM(A1L352C2:A1L362C2))</f>
        <v>3278.299</v>
      </c>
      <c r="H31" s="16" t="s">
        <v>2435</v>
      </c>
      <c r="I31" s="17">
        <f>(_xlfn.SINGLE(A1L364C1) +_xlfn.SINGLE( A1L364C2))</f>
        <v>7829.9640000000009</v>
      </c>
      <c r="J31" s="16" t="s">
        <v>2436</v>
      </c>
      <c r="K31" s="17">
        <f>(A1L341C4 + A1L344C4 + A1L345C4 + A1L348C4 + A1L349C4 + SUM(A1L352C4:A1L362C4))</f>
        <v>5460.7670000000007</v>
      </c>
      <c r="L31" s="16" t="s">
        <v>2437</v>
      </c>
      <c r="M31" s="17">
        <f>(A1L341C5 + A1L344C5 + A1L345C5 + A1L348C5 + A1L349C5 + SUM(A1L352C5:A1L362C5))</f>
        <v>3979.5809999999992</v>
      </c>
      <c r="N31" s="16" t="s">
        <v>2438</v>
      </c>
      <c r="O31" s="17">
        <f>(_xlfn.SINGLE(A1L364C4) +_xlfn.SINGLE( A1L364C5))</f>
        <v>9440.348</v>
      </c>
      <c r="P31" s="16" t="s">
        <v>2439</v>
      </c>
      <c r="Q31" s="17">
        <f>(A1L341C7 + A1L344C7 + A1L345C7 + A1L348C7 + A1L349C7 + SUM(A1L352C7:A1L362C7))</f>
        <v>5417.482</v>
      </c>
      <c r="R31" s="16" t="s">
        <v>2440</v>
      </c>
      <c r="S31" s="17">
        <f>(A1L341C8 + A1L344C8 + A1L345C8 + A1L348C8 + A1L349C8 + SUM(A1L352C8:A1L362C8))</f>
        <v>4021.395</v>
      </c>
      <c r="T31" s="16" t="s">
        <v>2441</v>
      </c>
      <c r="U31" s="17">
        <f>(_xlfn.SINGLE(A1L364C7) +_xlfn.SINGLE( A1L364C8))</f>
        <v>9438.8770000000004</v>
      </c>
      <c r="V31" s="16" t="s">
        <v>2442</v>
      </c>
      <c r="W31" s="17">
        <f>(A1L341C10 + A1L344C10 + A1L345C10 + A1L348C10 + A1L349C10 + SUM(A1L352C10:A1L362C10))</f>
        <v>5375.9830000000002</v>
      </c>
      <c r="X31" s="16" t="s">
        <v>2443</v>
      </c>
      <c r="Y31" s="17">
        <f>(A1L341C11 + A1L344C11 + A1L345C11 + A1L348C11 + A1L349C11 + SUM(A1L352C11:A1L362C11))</f>
        <v>4081.0930000000008</v>
      </c>
      <c r="Z31" s="16" t="s">
        <v>2444</v>
      </c>
      <c r="AA31" s="17">
        <f>(_xlfn.SINGLE(A1L364C10) +_xlfn.SINGLE( A1L364C11))</f>
        <v>9457.0760000000009</v>
      </c>
      <c r="AB31" s="16" t="s">
        <v>2445</v>
      </c>
      <c r="AC31" s="17">
        <f>(A1L341C13 + A1L344C13 + A1L345C13 + A1L348C13 + A1L349C13 + SUM(A1L352C13:A1L362C13))</f>
        <v>5205.1559999999999</v>
      </c>
      <c r="AD31" s="16" t="s">
        <v>2446</v>
      </c>
      <c r="AE31" s="17">
        <f>(A1L341C14 + A1L344C14 + A1L345C14 + A1L348C14 + A1L349C14 + SUM(A1L352C14:A1L362C14))</f>
        <v>3831.6719999999996</v>
      </c>
      <c r="AF31" s="16" t="s">
        <v>2447</v>
      </c>
      <c r="AG31" s="17">
        <f>(_xlfn.SINGLE(A1L364C13) +_xlfn.SINGLE( A1L364C14))</f>
        <v>9036.8279999999995</v>
      </c>
      <c r="AH31" s="16" t="s">
        <v>2448</v>
      </c>
      <c r="AI31" s="17">
        <f>IF(RUN_YEARS &gt; 1,(A1L364C3 + A1L364C6) / 2, 0 )</f>
        <v>8635.1560000000009</v>
      </c>
      <c r="AJ31" s="16" t="s">
        <v>2449</v>
      </c>
      <c r="AK31" s="17">
        <f>IF(RUN_YEARS &gt; 2,(A1L364C3 + A1L364C6 + A1L364C9) / 3, 0 )</f>
        <v>8903.0630000000001</v>
      </c>
      <c r="AL31" s="16" t="s">
        <v>2450</v>
      </c>
      <c r="AM31" s="17">
        <f>IF(RUN_YEARS &gt; 3,(A1L364C3 + A1L364C6 + A1L364C9 + A1L364C12) / 4, 0 )</f>
        <v>9041.5662499999999</v>
      </c>
      <c r="AN31" s="16" t="s">
        <v>2451</v>
      </c>
      <c r="AO31" s="17">
        <f>IF(RUN_YEARS &gt; 4,(A1L364C3 + A1L364C6 + A1L364C9 + A1L364C12 + A1L364C15) / 5, 0 )</f>
        <v>9040.6185999999998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EAA689-4C3D-47E5-BCCF-456D37F7BD37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2452</v>
      </c>
    </row>
    <row r="3" spans="1:9" x14ac:dyDescent="0.3">
      <c r="B3" s="13" t="s">
        <v>22</v>
      </c>
    </row>
    <row r="4" spans="1:9" x14ac:dyDescent="0.3">
      <c r="B4" s="13" t="s">
        <v>2453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3">
      <c r="A8" s="11">
        <v>401</v>
      </c>
      <c r="B8" s="14" t="s">
        <v>2457</v>
      </c>
      <c r="C8" s="11" t="s">
        <v>2458</v>
      </c>
      <c r="D8" s="16" t="s">
        <v>2608</v>
      </c>
      <c r="E8" s="15">
        <v>154761043</v>
      </c>
      <c r="F8" s="16" t="s">
        <v>2609</v>
      </c>
      <c r="G8" s="15">
        <v>3572538</v>
      </c>
      <c r="H8" s="16" t="s">
        <v>2610</v>
      </c>
      <c r="I8" s="1">
        <f>IF(A1L401C1=0,0,A1L401C2 / A1L401C1)</f>
        <v>2.3084220232348782E-2</v>
      </c>
    </row>
    <row r="9" spans="1:9" x14ac:dyDescent="0.3">
      <c r="A9" s="11">
        <v>402</v>
      </c>
      <c r="B9" s="14" t="s">
        <v>2459</v>
      </c>
      <c r="C9" s="11" t="s">
        <v>2460</v>
      </c>
      <c r="D9" s="16" t="s">
        <v>2608</v>
      </c>
      <c r="E9" s="15">
        <v>114194664</v>
      </c>
      <c r="F9" s="16" t="s">
        <v>2609</v>
      </c>
      <c r="G9" s="15">
        <v>1900896</v>
      </c>
      <c r="H9" s="16" t="s">
        <v>2611</v>
      </c>
      <c r="I9" s="1">
        <f>IF(A1L402C1=0,0,A1L402C2 / A1L402C1)</f>
        <v>1.6646101782829364E-2</v>
      </c>
    </row>
    <row r="10" spans="1:9" x14ac:dyDescent="0.3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188953</v>
      </c>
      <c r="F10" s="16" t="s">
        <v>2609</v>
      </c>
      <c r="G10" s="15">
        <v>505710</v>
      </c>
      <c r="H10" s="16" t="s">
        <v>2612</v>
      </c>
      <c r="I10" s="1">
        <f>IF(A1L403C1=0,0,A1L403C2 / A1L403C1)</f>
        <v>2.6763798404894339</v>
      </c>
    </row>
    <row r="11" spans="1:9" x14ac:dyDescent="0.3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407722</v>
      </c>
      <c r="F11" s="16" t="s">
        <v>2609</v>
      </c>
      <c r="G11" s="15">
        <v>456446</v>
      </c>
      <c r="H11" s="16" t="s">
        <v>2613</v>
      </c>
      <c r="I11" s="1">
        <f>IF(A1L404C1=0,0,A1L404C2 / A1L404C1)</f>
        <v>1.1195029946875568</v>
      </c>
    </row>
    <row r="12" spans="1:9" x14ac:dyDescent="0.3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2537317</v>
      </c>
      <c r="F12" s="16" t="s">
        <v>2609</v>
      </c>
      <c r="G12" s="15">
        <v>509307</v>
      </c>
      <c r="H12" s="16" t="s">
        <v>2614</v>
      </c>
      <c r="I12" s="1">
        <f>IF(A1L405C1=0,0,A1L405C2 / A1L405C1)</f>
        <v>0.20072659427261158</v>
      </c>
    </row>
    <row r="13" spans="1:9" x14ac:dyDescent="0.3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37432387</v>
      </c>
      <c r="F13" s="16" t="s">
        <v>2616</v>
      </c>
      <c r="G13" s="17">
        <f>(A1L401C2 - SUM(A1L402C2:A1L405C2))</f>
        <v>200179</v>
      </c>
      <c r="H13" s="16" t="s">
        <v>2617</v>
      </c>
      <c r="I13" s="1">
        <f>IF(_xlfn.SINGLE(A1L406C1)=0,0,_xlfn.SINGLE(A1L406C2) /_xlfn.SINGLE( A1L406C1))</f>
        <v>5.3477487289282409E-3</v>
      </c>
    </row>
    <row r="14" spans="1:9" x14ac:dyDescent="0.3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60759314</v>
      </c>
      <c r="F14" s="16" t="s">
        <v>2609</v>
      </c>
      <c r="G14" s="15">
        <v>8136</v>
      </c>
      <c r="H14" s="16" t="s">
        <v>2618</v>
      </c>
      <c r="I14" s="1">
        <f>IF(A1L407C1=0,0,A1L407C2 / A1L407C1)</f>
        <v>1.3390539596941467E-4</v>
      </c>
    </row>
    <row r="15" spans="1:9" x14ac:dyDescent="0.3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354073477</v>
      </c>
      <c r="F15" s="16" t="s">
        <v>2609</v>
      </c>
      <c r="G15" s="15">
        <v>537380</v>
      </c>
      <c r="H15" s="16" t="s">
        <v>2619</v>
      </c>
      <c r="I15" s="1">
        <f>IF(A1L408C1=0,0,A1L408C2 / A1L408C1)</f>
        <v>1.5177075802263495E-3</v>
      </c>
    </row>
    <row r="16" spans="1:9" x14ac:dyDescent="0.3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135506696</v>
      </c>
      <c r="F16" s="16" t="s">
        <v>2609</v>
      </c>
      <c r="G16" s="15">
        <v>174527</v>
      </c>
      <c r="H16" s="16" t="s">
        <v>2620</v>
      </c>
      <c r="I16" s="1">
        <f>IF(A1L409C1=0,0,A1L409C2 / A1L409C1)</f>
        <v>1.2879584932098116E-3</v>
      </c>
    </row>
    <row r="17" spans="1:9" x14ac:dyDescent="0.3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96801263</v>
      </c>
      <c r="F17" s="16" t="s">
        <v>2609</v>
      </c>
      <c r="G17" s="15">
        <v>10238378</v>
      </c>
      <c r="H17" s="16" t="s">
        <v>2621</v>
      </c>
      <c r="I17" s="1">
        <f>IF(A1L410C1=0,0,A1L410C2 / A1L410C1)</f>
        <v>0.10576698777163682</v>
      </c>
    </row>
    <row r="18" spans="1:9" x14ac:dyDescent="0.3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623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3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593700</v>
      </c>
      <c r="F19" s="16" t="s">
        <v>2609</v>
      </c>
      <c r="G19" s="15">
        <v>2285904</v>
      </c>
      <c r="H19" s="16" t="s">
        <v>2623</v>
      </c>
      <c r="I19" s="1">
        <f>IF(A1L412C1=0,0,A1L412C2 / A1L412C1)</f>
        <v>3.8502678120262761</v>
      </c>
    </row>
    <row r="20" spans="1:9" x14ac:dyDescent="0.3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5513929</v>
      </c>
      <c r="F20" s="16" t="s">
        <v>2609</v>
      </c>
      <c r="G20" s="15">
        <v>2208484</v>
      </c>
      <c r="H20" s="16" t="s">
        <v>2624</v>
      </c>
      <c r="I20" s="1">
        <f>IF(A1L413C1=0,0,A1L413C2 / A1L413C1)</f>
        <v>0.40052818960853503</v>
      </c>
    </row>
    <row r="21" spans="1:9" x14ac:dyDescent="0.3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29827776</v>
      </c>
      <c r="F21" s="16" t="s">
        <v>2609</v>
      </c>
      <c r="G21" s="15">
        <v>782526</v>
      </c>
      <c r="H21" s="16" t="s">
        <v>2625</v>
      </c>
      <c r="I21" s="1">
        <f>IF(A1L414C1=0,0,A1L414C2 / A1L414C1)</f>
        <v>2.6234808790303373E-2</v>
      </c>
    </row>
    <row r="22" spans="1:9" x14ac:dyDescent="0.3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7524659</v>
      </c>
      <c r="F22" s="16" t="s">
        <v>2609</v>
      </c>
      <c r="G22" s="15">
        <v>428656</v>
      </c>
      <c r="H22" s="16" t="s">
        <v>2626</v>
      </c>
      <c r="I22" s="1">
        <f>IF(A1L415C1=0,0,A1L415C2 / A1L415C1)</f>
        <v>5.696683397878894E-2</v>
      </c>
    </row>
    <row r="23" spans="1:9" x14ac:dyDescent="0.3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6945275</v>
      </c>
      <c r="F23" s="16" t="s">
        <v>2609</v>
      </c>
      <c r="G23" s="15">
        <v>175</v>
      </c>
      <c r="H23" s="16" t="s">
        <v>2627</v>
      </c>
      <c r="I23" s="1">
        <f>IF(A1L416C1=0,0,A1L416C2 / A1L416C1)</f>
        <v>2.5196986440421724E-5</v>
      </c>
    </row>
    <row r="24" spans="1:9" x14ac:dyDescent="0.3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218355</v>
      </c>
      <c r="F24" s="16" t="s">
        <v>2609</v>
      </c>
      <c r="G24" s="15">
        <v>200</v>
      </c>
      <c r="H24" s="16" t="s">
        <v>2628</v>
      </c>
      <c r="I24" s="1">
        <f>IF(A1L417C1=0,0,A1L417C2 / A1L417C1)</f>
        <v>9.1593963957775182E-4</v>
      </c>
    </row>
    <row r="25" spans="1:9" x14ac:dyDescent="0.3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1942805</v>
      </c>
      <c r="F25" s="16" t="s">
        <v>2609</v>
      </c>
      <c r="G25" s="15">
        <v>363409</v>
      </c>
      <c r="H25" s="16" t="s">
        <v>2629</v>
      </c>
      <c r="I25" s="1">
        <f>IF(A1L418C1=0,0,A1L418C2 / A1L418C1)</f>
        <v>0.1870537701930971</v>
      </c>
    </row>
    <row r="26" spans="1:9" x14ac:dyDescent="0.3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11774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3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12377119</v>
      </c>
      <c r="F27" s="16" t="s">
        <v>2609</v>
      </c>
      <c r="G27" s="15">
        <v>375</v>
      </c>
      <c r="H27" s="16" t="s">
        <v>2631</v>
      </c>
      <c r="I27" s="1">
        <f>IF(A1L420C1=0,0,A1L420C2 / A1L420C1)</f>
        <v>3.0297842333098679E-5</v>
      </c>
    </row>
    <row r="28" spans="1:9" x14ac:dyDescent="0.3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3689338</v>
      </c>
      <c r="F28" s="16" t="s">
        <v>2609</v>
      </c>
      <c r="G28" s="15">
        <v>51986</v>
      </c>
      <c r="H28" s="16" t="s">
        <v>2632</v>
      </c>
      <c r="I28" s="1">
        <f>IF(A1L421C1=0,0,A1L421C2 / A1L421C1)</f>
        <v>1.4090874839876422E-2</v>
      </c>
    </row>
    <row r="29" spans="1:9" x14ac:dyDescent="0.3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425309</v>
      </c>
      <c r="F29" s="16" t="s">
        <v>2609</v>
      </c>
      <c r="G29" s="15">
        <v>1066783</v>
      </c>
      <c r="H29" s="16" t="s">
        <v>2633</v>
      </c>
      <c r="I29" s="1">
        <f>IF(A1L422C1=0,0,A1L422C2 / A1L422C1)</f>
        <v>2.5082539988573016</v>
      </c>
    </row>
    <row r="30" spans="1:9" x14ac:dyDescent="0.3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2597784</v>
      </c>
      <c r="F30" s="16" t="s">
        <v>2609</v>
      </c>
      <c r="G30" s="15">
        <v>424204</v>
      </c>
      <c r="H30" s="16" t="s">
        <v>2634</v>
      </c>
      <c r="I30" s="1">
        <f>IF(A1L423C1=0,0,A1L423C2 / A1L423C1)</f>
        <v>0.1632945618265414</v>
      </c>
    </row>
    <row r="31" spans="1:9" x14ac:dyDescent="0.3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1419472</v>
      </c>
      <c r="F31" s="16" t="s">
        <v>2609</v>
      </c>
      <c r="G31" s="15">
        <v>208291</v>
      </c>
      <c r="H31" s="16" t="s">
        <v>2635</v>
      </c>
      <c r="I31" s="1">
        <f>IF(A1L424C1=0,0,A1L424C2 / A1L424C1)</f>
        <v>0.14673836468771487</v>
      </c>
    </row>
    <row r="32" spans="1:9" x14ac:dyDescent="0.3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35387682</v>
      </c>
      <c r="F32" s="16" t="s">
        <v>2609</v>
      </c>
      <c r="G32" s="15">
        <v>1277409</v>
      </c>
      <c r="H32" s="16" t="s">
        <v>2636</v>
      </c>
      <c r="I32" s="1">
        <f>IF(A1L425C1=0,0,A1L425C2 / A1L425C1)</f>
        <v>3.6097560727487037E-2</v>
      </c>
    </row>
    <row r="33" spans="1:9" x14ac:dyDescent="0.3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17345650</v>
      </c>
      <c r="F33" s="16" t="s">
        <v>2638</v>
      </c>
      <c r="G33" s="17">
        <f>(A1L410C2 - (SUM(A1L411C2:A1L414C2) + SUM(A1L421C2:A1L425C2)))</f>
        <v>1932791</v>
      </c>
      <c r="H33" s="16" t="s">
        <v>2639</v>
      </c>
      <c r="I33" s="1">
        <f>IF(_xlfn.SINGLE(A1L426C1)=0,0,_xlfn.SINGLE(A1L426C2) /_xlfn.SINGLE( A1L426C1))</f>
        <v>0.11142799491515164</v>
      </c>
    </row>
    <row r="34" spans="1:9" x14ac:dyDescent="0.3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1183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3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22549755</v>
      </c>
      <c r="F35" s="16" t="s">
        <v>2609</v>
      </c>
      <c r="G35" s="15">
        <v>1322060</v>
      </c>
      <c r="H35" s="16" t="s">
        <v>2641</v>
      </c>
      <c r="I35" s="1">
        <f>IF(A1L428C1=0,0,A1L428C2 / A1L428C1)</f>
        <v>5.8628574900259446E-2</v>
      </c>
    </row>
    <row r="36" spans="1:9" x14ac:dyDescent="0.3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9946704</v>
      </c>
      <c r="F36" s="16" t="s">
        <v>2609</v>
      </c>
      <c r="G36" s="15">
        <v>741209</v>
      </c>
      <c r="H36" s="16" t="s">
        <v>2642</v>
      </c>
      <c r="I36" s="1">
        <f>IF(A1L429C1=0,0,A1L429C2 / A1L429C1)</f>
        <v>7.4518051406777558E-2</v>
      </c>
    </row>
    <row r="37" spans="1:9" x14ac:dyDescent="0.3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2003444</v>
      </c>
      <c r="F37" s="16" t="s">
        <v>2609</v>
      </c>
      <c r="G37" s="15">
        <v>136912</v>
      </c>
      <c r="H37" s="16" t="s">
        <v>2643</v>
      </c>
      <c r="I37" s="1">
        <f>IF(A1L430C1=0,0,A1L430C2 / A1L430C1)</f>
        <v>6.8338321410531061E-2</v>
      </c>
    </row>
    <row r="38" spans="1:9" x14ac:dyDescent="0.3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10599607</v>
      </c>
      <c r="F38" s="16" t="s">
        <v>2645</v>
      </c>
      <c r="G38" s="17">
        <f>(A1L428C2 - A1L429C2 - A1L430C2)</f>
        <v>443939</v>
      </c>
      <c r="H38" s="16" t="s">
        <v>2646</v>
      </c>
      <c r="I38" s="1">
        <f>IF(_xlfn.SINGLE(A1L431C1)=0,0,_xlfn.SINGLE(A1L431C2) /_xlfn.SINGLE( A1L431C1))</f>
        <v>4.1882590552649736E-2</v>
      </c>
    </row>
    <row r="39" spans="1:9" x14ac:dyDescent="0.3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2197865</v>
      </c>
      <c r="F39" s="16" t="s">
        <v>2609</v>
      </c>
      <c r="G39" s="15">
        <v>816587</v>
      </c>
      <c r="H39" s="16" t="s">
        <v>2647</v>
      </c>
      <c r="I39" s="1">
        <f>IF(A1L432C1=0,0,A1L432C2 / A1L432C1)</f>
        <v>0.37153646834541704</v>
      </c>
    </row>
    <row r="40" spans="1:9" x14ac:dyDescent="0.3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28995502</v>
      </c>
      <c r="F40" s="16" t="s">
        <v>2609</v>
      </c>
      <c r="G40" s="15">
        <v>2479417</v>
      </c>
      <c r="H40" s="16" t="s">
        <v>2648</v>
      </c>
      <c r="I40" s="1">
        <f>IF(A1L433C1=0,0,A1L433C2 / A1L433C1)</f>
        <v>8.5510400889075827E-2</v>
      </c>
    </row>
    <row r="41" spans="1:9" x14ac:dyDescent="0.3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132353</v>
      </c>
      <c r="F41" s="16" t="s">
        <v>2609</v>
      </c>
      <c r="G41" s="15">
        <v>3335</v>
      </c>
      <c r="H41" s="16" t="s">
        <v>2649</v>
      </c>
      <c r="I41" s="1">
        <f>IF(A1L434C1=0,0,A1L434C2 / A1L434C1)</f>
        <v>2.519776657877041E-2</v>
      </c>
    </row>
    <row r="42" spans="1:9" x14ac:dyDescent="0.3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2079204</v>
      </c>
      <c r="F42" s="16" t="s">
        <v>2609</v>
      </c>
      <c r="G42" s="15">
        <v>252848</v>
      </c>
      <c r="H42" s="16" t="s">
        <v>2650</v>
      </c>
      <c r="I42" s="1">
        <f>IF(A1L435C1=0,0,A1L435C2 / A1L435C1)</f>
        <v>0.12160807693713556</v>
      </c>
    </row>
    <row r="43" spans="1:9" x14ac:dyDescent="0.3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16692887</v>
      </c>
      <c r="F43" s="16" t="s">
        <v>2609</v>
      </c>
      <c r="G43" s="15">
        <v>1279164</v>
      </c>
      <c r="H43" s="16" t="s">
        <v>2651</v>
      </c>
      <c r="I43" s="1">
        <f>IF(A1L436C1=0,0,A1L436C2 / A1L436C1)</f>
        <v>7.6629285275818373E-2</v>
      </c>
    </row>
    <row r="44" spans="1:9" x14ac:dyDescent="0.3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1886320</v>
      </c>
      <c r="F44" s="16" t="s">
        <v>2609</v>
      </c>
      <c r="G44" s="15">
        <v>119339</v>
      </c>
      <c r="H44" s="16" t="s">
        <v>2652</v>
      </c>
      <c r="I44" s="1">
        <f>IF(A1L437C1=0,0,A1L437C2 / A1L437C1)</f>
        <v>6.3265511684125711E-2</v>
      </c>
    </row>
    <row r="45" spans="1:9" x14ac:dyDescent="0.3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204587</v>
      </c>
      <c r="F45" s="16" t="s">
        <v>2609</v>
      </c>
      <c r="G45" s="15">
        <v>253</v>
      </c>
      <c r="H45" s="16" t="s">
        <v>2653</v>
      </c>
      <c r="I45" s="1">
        <f>IF(A1L438C1=0,0,A1L438C2 / A1L438C1)</f>
        <v>1.2366377140287507E-3</v>
      </c>
    </row>
    <row r="46" spans="1:9" x14ac:dyDescent="0.3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8204738</v>
      </c>
      <c r="F46" s="16" t="s">
        <v>2655</v>
      </c>
      <c r="G46" s="17">
        <f>(A1L433C2 - SUM(A1L434C2:A1L437C2))</f>
        <v>824731</v>
      </c>
      <c r="H46" s="16" t="s">
        <v>2656</v>
      </c>
      <c r="I46" s="1">
        <f>IF(_xlfn.SINGLE(A1L439C1)=0,0,_xlfn.SINGLE(A1L439C2) /_xlfn.SINGLE( A1L439C1))</f>
        <v>0.10051887092555545</v>
      </c>
    </row>
    <row r="47" spans="1:9" x14ac:dyDescent="0.3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174631156</v>
      </c>
      <c r="F47" s="16" t="s">
        <v>2609</v>
      </c>
      <c r="G47" s="15">
        <v>7168660</v>
      </c>
      <c r="H47" s="16" t="s">
        <v>2657</v>
      </c>
      <c r="I47" s="1">
        <f>IF(A1L440C1=0,0,A1L440C2 / A1L440C1)</f>
        <v>4.1050292308664554E-2</v>
      </c>
    </row>
    <row r="48" spans="1:9" x14ac:dyDescent="0.3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95162168</v>
      </c>
      <c r="F48" s="16" t="s">
        <v>2609</v>
      </c>
      <c r="G48" s="15">
        <v>1402949</v>
      </c>
      <c r="H48" s="16" t="s">
        <v>2658</v>
      </c>
      <c r="I48" s="1">
        <f>IF(A1L441C1=0,0,A1L441C2 / A1L441C1)</f>
        <v>1.4742717925468029E-2</v>
      </c>
    </row>
    <row r="49" spans="1:9" x14ac:dyDescent="0.3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24761309</v>
      </c>
      <c r="F49" s="16" t="s">
        <v>2609</v>
      </c>
      <c r="G49" s="15">
        <v>295649</v>
      </c>
      <c r="H49" s="16" t="s">
        <v>2659</v>
      </c>
      <c r="I49" s="1">
        <f>IF(A1L442C1=0,0,A1L442C2 / A1L442C1)</f>
        <v>1.1939958424653559E-2</v>
      </c>
    </row>
    <row r="50" spans="1:9" x14ac:dyDescent="0.3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50278728</v>
      </c>
      <c r="F50" s="16" t="s">
        <v>2609</v>
      </c>
      <c r="G50" s="15">
        <v>3305964</v>
      </c>
      <c r="H50" s="16" t="s">
        <v>2660</v>
      </c>
      <c r="I50" s="1">
        <f>IF(A1L443C1=0,0,A1L443C2 / A1L443C1)</f>
        <v>6.575273742008747E-2</v>
      </c>
    </row>
    <row r="51" spans="1:9" x14ac:dyDescent="0.3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10466268</v>
      </c>
      <c r="F51" s="16" t="s">
        <v>2609</v>
      </c>
      <c r="G51" s="15">
        <v>389193</v>
      </c>
      <c r="H51" s="16" t="s">
        <v>2661</v>
      </c>
      <c r="I51" s="1">
        <f>IF(A1L444C1=0,0,A1L444C2 / A1L444C1)</f>
        <v>3.7185460949404316E-2</v>
      </c>
    </row>
    <row r="52" spans="1:9" x14ac:dyDescent="0.3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18723992</v>
      </c>
      <c r="F52" s="16" t="s">
        <v>2663</v>
      </c>
      <c r="G52" s="17">
        <f>(A1L440C2 - (A1L441C2 + A1L443C2 + A1L444C2))</f>
        <v>2070554</v>
      </c>
      <c r="H52" s="16" t="s">
        <v>2664</v>
      </c>
      <c r="I52" s="1">
        <f>IF(_xlfn.SINGLE(A1L445C1)=0,0,_xlfn.SINGLE(A1L445C2) /_xlfn.SINGLE( A1L445C1))</f>
        <v>0.11058293551930592</v>
      </c>
    </row>
    <row r="53" spans="1:9" x14ac:dyDescent="0.3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56491780</v>
      </c>
      <c r="F53" s="16" t="s">
        <v>2609</v>
      </c>
      <c r="G53" s="15">
        <v>306550</v>
      </c>
      <c r="H53" s="16" t="s">
        <v>2665</v>
      </c>
      <c r="I53" s="1">
        <f>IF(A1L446C1=0,0,A1L446C2 / A1L446C1)</f>
        <v>5.4264531937212816E-3</v>
      </c>
    </row>
    <row r="54" spans="1:9" x14ac:dyDescent="0.3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3840495</v>
      </c>
      <c r="F54" s="16" t="s">
        <v>2609</v>
      </c>
      <c r="G54" s="15">
        <v>182967</v>
      </c>
      <c r="H54" s="16" t="s">
        <v>2666</v>
      </c>
      <c r="I54" s="1">
        <f>IF(A1L447C1=0,0,A1L447C2 / A1L447C1)</f>
        <v>4.7641514960962063E-2</v>
      </c>
    </row>
    <row r="55" spans="1:9" x14ac:dyDescent="0.3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1045390</v>
      </c>
      <c r="F55" s="16" t="s">
        <v>2609</v>
      </c>
      <c r="G55" s="15">
        <v>79563</v>
      </c>
      <c r="H55" s="16" t="s">
        <v>2667</v>
      </c>
      <c r="I55" s="1">
        <f>IF(A1L448C1=0,0,A1L448C2 / A1L448C1)</f>
        <v>7.61084379992156E-2</v>
      </c>
    </row>
    <row r="56" spans="1:9" x14ac:dyDescent="0.3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2795105</v>
      </c>
      <c r="F56" s="16" t="s">
        <v>2669</v>
      </c>
      <c r="G56" s="17">
        <f>(A1L447C2 - A1L448C2)</f>
        <v>103404</v>
      </c>
      <c r="H56" s="16" t="s">
        <v>2670</v>
      </c>
      <c r="I56" s="1">
        <f>IF(_xlfn.SINGLE(A1L449C1)=0,0,_xlfn.SINGLE(A1L449C2) /_xlfn.SINGLE( A1L449C1))</f>
        <v>3.6994674618663702E-2</v>
      </c>
    </row>
    <row r="57" spans="1:9" x14ac:dyDescent="0.3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42259687</v>
      </c>
      <c r="F57" s="16" t="s">
        <v>2609</v>
      </c>
      <c r="G57" s="15">
        <v>605266</v>
      </c>
      <c r="H57" s="16" t="s">
        <v>2671</v>
      </c>
      <c r="I57" s="1">
        <f>IF(A1L450C1=0,0,A1L450C2 / A1L450C1)</f>
        <v>1.4322538640667168E-2</v>
      </c>
    </row>
    <row r="58" spans="1:9" x14ac:dyDescent="0.3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61465</v>
      </c>
      <c r="F58" s="16" t="s">
        <v>2609</v>
      </c>
      <c r="G58" s="15">
        <v>0</v>
      </c>
      <c r="H58" s="16" t="s">
        <v>2672</v>
      </c>
      <c r="I58" s="1">
        <f>IF(A1L451C1=0,0,A1L451C2 / A1L451C1)</f>
        <v>0</v>
      </c>
    </row>
    <row r="59" spans="1:9" x14ac:dyDescent="0.3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11498135</v>
      </c>
      <c r="F59" s="16" t="s">
        <v>2609</v>
      </c>
      <c r="G59" s="15">
        <v>46351</v>
      </c>
      <c r="H59" s="16" t="s">
        <v>2673</v>
      </c>
      <c r="I59" s="1">
        <f>IF(A1L452C1=0,0,A1L452C2 / A1L452C1)</f>
        <v>4.031175490633916E-3</v>
      </c>
    </row>
    <row r="60" spans="1:9" x14ac:dyDescent="0.3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30700087</v>
      </c>
      <c r="F60" s="16" t="s">
        <v>2675</v>
      </c>
      <c r="G60" s="17">
        <f>(A1L450C2 - SUM(A1L451C2 + A1L452C2))</f>
        <v>558915</v>
      </c>
      <c r="H60" s="16" t="s">
        <v>2676</v>
      </c>
      <c r="I60" s="1">
        <f>IF(_xlfn.SINGLE(A1L453C1)=0,0,_xlfn.SINGLE(A1L453C2) /_xlfn.SINGLE( A1L453C1))</f>
        <v>1.8205648733177857E-2</v>
      </c>
    </row>
    <row r="61" spans="1:9" x14ac:dyDescent="0.3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37535808</v>
      </c>
      <c r="F61" s="16" t="s">
        <v>2609</v>
      </c>
      <c r="G61" s="15">
        <v>1863029</v>
      </c>
      <c r="H61" s="16" t="s">
        <v>2677</v>
      </c>
      <c r="I61" s="1">
        <f>IF(A1L454C1=0,0,A1L454C2 / A1L454C1)</f>
        <v>4.9633379412000404E-2</v>
      </c>
    </row>
    <row r="62" spans="1:9" x14ac:dyDescent="0.3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33605399</v>
      </c>
      <c r="F62" s="16" t="s">
        <v>2609</v>
      </c>
      <c r="G62" s="15">
        <v>515311</v>
      </c>
      <c r="H62" s="16" t="s">
        <v>2678</v>
      </c>
      <c r="I62" s="1">
        <f>IF(A1L455C1=0,0,A1L455C2 / A1L455C1)</f>
        <v>1.533417294048495E-2</v>
      </c>
    </row>
    <row r="63" spans="1:9" x14ac:dyDescent="0.3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214583</v>
      </c>
      <c r="F63" s="16" t="s">
        <v>2609</v>
      </c>
      <c r="G63" s="15">
        <v>308585</v>
      </c>
      <c r="H63" s="16" t="s">
        <v>2679</v>
      </c>
      <c r="I63" s="1">
        <f>IF(A1L456C1=0,0,A1L456C2 / A1L456C1)</f>
        <v>1.4380682533099081</v>
      </c>
    </row>
    <row r="64" spans="1:9" x14ac:dyDescent="0.3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3715826</v>
      </c>
      <c r="F64" s="16" t="s">
        <v>2681</v>
      </c>
      <c r="G64" s="17">
        <f>(A1L454C2 - A1L455C2 - A1L456C2)</f>
        <v>1039133</v>
      </c>
      <c r="H64" s="16" t="s">
        <v>2682</v>
      </c>
      <c r="I64" s="1">
        <f>IF(_xlfn.SINGLE(A1L457C1)=0,0,_xlfn.SINGLE(A1L457C2) /_xlfn.SINGLE( A1L457C1))</f>
        <v>0.2796506079671115</v>
      </c>
    </row>
    <row r="65" spans="1:9" x14ac:dyDescent="0.3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703961</v>
      </c>
      <c r="F65" s="16" t="s">
        <v>2609</v>
      </c>
      <c r="G65" s="15">
        <v>2356</v>
      </c>
      <c r="H65" s="16" t="s">
        <v>2683</v>
      </c>
      <c r="I65" s="1">
        <f>IF(A1L458C1=0,0,A1L458C2 / A1L458C1)</f>
        <v>3.3467763128923337E-3</v>
      </c>
    </row>
    <row r="66" spans="1:9" x14ac:dyDescent="0.3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165247</v>
      </c>
      <c r="F66" s="16" t="s">
        <v>2609</v>
      </c>
      <c r="G66" s="15">
        <v>1110</v>
      </c>
      <c r="H66" s="16" t="s">
        <v>2684</v>
      </c>
      <c r="I66" s="1">
        <f>IF(A1L459C1=0,0,A1L459C2 / A1L459C1)</f>
        <v>6.7172172565916474E-3</v>
      </c>
    </row>
    <row r="67" spans="1:9" x14ac:dyDescent="0.3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538714</v>
      </c>
      <c r="F67" s="16" t="s">
        <v>2686</v>
      </c>
      <c r="G67" s="17">
        <f>(A1L458C2 - A1L459C2)</f>
        <v>1246</v>
      </c>
      <c r="H67" s="16" t="s">
        <v>2687</v>
      </c>
      <c r="I67" s="1">
        <f>IF(_xlfn.SINGLE(A1L460C1)=0,0,_xlfn.SINGLE(A1L460C2) /_xlfn.SINGLE( A1L460C1))</f>
        <v>2.3129155730127675E-3</v>
      </c>
    </row>
    <row r="68" spans="1:9" x14ac:dyDescent="0.3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2574263</v>
      </c>
      <c r="F68" s="16" t="s">
        <v>2609</v>
      </c>
      <c r="G68" s="15">
        <v>114361</v>
      </c>
      <c r="H68" s="16" t="s">
        <v>2688</v>
      </c>
      <c r="I68" s="1">
        <f>IF(A1L461C1=0,0,A1L461C2 / A1L461C1)</f>
        <v>4.4424753803321573E-2</v>
      </c>
    </row>
    <row r="69" spans="1:9" x14ac:dyDescent="0.3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1599243</v>
      </c>
      <c r="F69" s="16" t="s">
        <v>2609</v>
      </c>
      <c r="G69" s="15">
        <v>-1093</v>
      </c>
      <c r="H69" s="16" t="s">
        <v>2689</v>
      </c>
      <c r="I69" s="1">
        <f>IF(A1L462C1=0,0,A1L462C2 / A1L462C1)</f>
        <v>-6.8344835650367079E-4</v>
      </c>
    </row>
    <row r="70" spans="1:9" x14ac:dyDescent="0.3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76245</v>
      </c>
      <c r="F70" s="16" t="s">
        <v>2609</v>
      </c>
      <c r="G70" s="15">
        <v>0</v>
      </c>
      <c r="H70" s="16" t="s">
        <v>2690</v>
      </c>
      <c r="I70" s="1">
        <f>IF(A1L463C1=0,0,A1L463C2 / A1L463C1)</f>
        <v>0</v>
      </c>
    </row>
    <row r="71" spans="1:9" x14ac:dyDescent="0.3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154121</v>
      </c>
      <c r="F71" s="16" t="s">
        <v>2609</v>
      </c>
      <c r="G71" s="15">
        <v>77999</v>
      </c>
      <c r="H71" s="16" t="s">
        <v>2691</v>
      </c>
      <c r="I71" s="1">
        <f>IF(A1L464C1=0,0,A1L464C2 / A1L464C1)</f>
        <v>0.5060893713381045</v>
      </c>
    </row>
    <row r="72" spans="1:9" x14ac:dyDescent="0.3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744654</v>
      </c>
      <c r="F72" s="16" t="s">
        <v>2693</v>
      </c>
      <c r="G72" s="17">
        <f>(A1L461C2 - SUM(A1L462C2:A1L464C2))</f>
        <v>37455</v>
      </c>
      <c r="H72" s="16" t="s">
        <v>2694</v>
      </c>
      <c r="I72" s="1">
        <f>IF(_xlfn.SINGLE(A1L465C1)=0,0,_xlfn.SINGLE(A1L465C2) /_xlfn.SINGLE( A1L465C1))</f>
        <v>5.0298527906920527E-2</v>
      </c>
    </row>
    <row r="73" spans="1:9" x14ac:dyDescent="0.3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1893665</v>
      </c>
      <c r="F73" s="16" t="s">
        <v>2609</v>
      </c>
      <c r="G73" s="15">
        <v>253925</v>
      </c>
      <c r="H73" s="16" t="s">
        <v>2695</v>
      </c>
      <c r="I73" s="1">
        <f>IF(A1L466C1=0,0,A1L466C2 / A1L466C1)</f>
        <v>0.13409182722392821</v>
      </c>
    </row>
    <row r="74" spans="1:9" x14ac:dyDescent="0.3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62655</v>
      </c>
      <c r="F74" s="16" t="s">
        <v>2609</v>
      </c>
      <c r="G74" s="15">
        <v>93846</v>
      </c>
      <c r="H74" s="16" t="s">
        <v>2696</v>
      </c>
      <c r="I74" s="1">
        <f>IF(A1L467C1=0,0,A1L467C2 / A1L467C1)</f>
        <v>1.4978214029207566</v>
      </c>
    </row>
    <row r="75" spans="1:9" x14ac:dyDescent="0.3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1367886</v>
      </c>
      <c r="F75" s="16" t="s">
        <v>2609</v>
      </c>
      <c r="G75" s="15">
        <v>99574</v>
      </c>
      <c r="H75" s="16" t="s">
        <v>2697</v>
      </c>
      <c r="I75" s="1">
        <f>IF(A1L468C1=0,0,A1L468C2 / A1L468C1)</f>
        <v>7.2794077869062182E-2</v>
      </c>
    </row>
    <row r="76" spans="1:9" x14ac:dyDescent="0.3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15200</v>
      </c>
      <c r="F76" s="16" t="s">
        <v>2609</v>
      </c>
      <c r="G76" s="15">
        <v>14147</v>
      </c>
      <c r="H76" s="16" t="s">
        <v>2698</v>
      </c>
      <c r="I76" s="1">
        <f>IF(A1L469C1=0,0,A1L469C2 / A1L469C1)</f>
        <v>0.93072368421052631</v>
      </c>
    </row>
    <row r="77" spans="1:9" x14ac:dyDescent="0.3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447924</v>
      </c>
      <c r="F77" s="16" t="s">
        <v>2700</v>
      </c>
      <c r="G77" s="17">
        <f>(A1L466C2 - SUM(A1L467C2:A1L469C2))</f>
        <v>46358</v>
      </c>
      <c r="H77" s="16" t="s">
        <v>2701</v>
      </c>
      <c r="I77" s="1">
        <f>IF(_xlfn.SINGLE(A1L470C1)=0,0,_xlfn.SINGLE(A1L470C2) /_xlfn.SINGLE( A1L470C1))</f>
        <v>0.10349523579893018</v>
      </c>
    </row>
    <row r="78" spans="1:9" x14ac:dyDescent="0.3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23146106</v>
      </c>
      <c r="F78" s="16" t="s">
        <v>2609</v>
      </c>
      <c r="G78" s="15">
        <v>59561418</v>
      </c>
      <c r="H78" s="16" t="s">
        <v>2702</v>
      </c>
      <c r="I78" s="1">
        <f>IF(A1L471C1=0,0,A1L471C2 / A1L471C1)</f>
        <v>2.5732802744444356</v>
      </c>
    </row>
    <row r="79" spans="1:9" x14ac:dyDescent="0.3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7600072</v>
      </c>
      <c r="F79" s="16" t="s">
        <v>2609</v>
      </c>
      <c r="G79" s="15">
        <v>34712179</v>
      </c>
      <c r="H79" s="16" t="s">
        <v>2703</v>
      </c>
      <c r="I79" s="1">
        <f>IF(A1L472C1=0,0,A1L472C2 / A1L472C1)</f>
        <v>4.5673487040649086</v>
      </c>
    </row>
    <row r="80" spans="1:9" x14ac:dyDescent="0.3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4130891</v>
      </c>
      <c r="F80" s="16" t="s">
        <v>2609</v>
      </c>
      <c r="G80" s="15">
        <v>8105007</v>
      </c>
      <c r="H80" s="16" t="s">
        <v>2704</v>
      </c>
      <c r="I80" s="1">
        <f>IF(A1L473C1=0,0,A1L473C2 / A1L473C1)</f>
        <v>1.962048139251314</v>
      </c>
    </row>
    <row r="81" spans="1:9" x14ac:dyDescent="0.3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4187894</v>
      </c>
      <c r="F81" s="16" t="s">
        <v>2609</v>
      </c>
      <c r="G81" s="15">
        <v>19676</v>
      </c>
      <c r="H81" s="16" t="s">
        <v>2705</v>
      </c>
      <c r="I81" s="1">
        <f>IF(A1L474C1=0,0,A1L474C2 / A1L474C1)</f>
        <v>4.698304207317568E-3</v>
      </c>
    </row>
    <row r="82" spans="1:9" x14ac:dyDescent="0.3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7227249</v>
      </c>
      <c r="F82" s="16" t="s">
        <v>2707</v>
      </c>
      <c r="G82" s="17">
        <f>(A1L471C2 - SUM(A1L472C2:A1L474C2))</f>
        <v>16724556</v>
      </c>
      <c r="H82" s="16" t="s">
        <v>2708</v>
      </c>
      <c r="I82" s="1">
        <f>IF(_xlfn.SINGLE(A1L475C1)=0,0,_xlfn.SINGLE(A1L475C2) /_xlfn.SINGLE( A1L475C1))</f>
        <v>2.3140971066584255</v>
      </c>
    </row>
    <row r="83" spans="1:9" x14ac:dyDescent="0.3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4309092</v>
      </c>
      <c r="F83" s="16" t="s">
        <v>2609</v>
      </c>
      <c r="G83" s="15">
        <v>66360</v>
      </c>
      <c r="H83" s="16" t="s">
        <v>2709</v>
      </c>
      <c r="I83" s="1">
        <f>IF(A1L476C1=0,0,A1L476C2 / A1L476C1)</f>
        <v>1.539999610126681E-2</v>
      </c>
    </row>
    <row r="84" spans="1:9" x14ac:dyDescent="0.3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25051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3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119548175</v>
      </c>
      <c r="F85" s="16" t="s">
        <v>2609</v>
      </c>
      <c r="G85" s="15">
        <v>5365257</v>
      </c>
      <c r="H85" s="16" t="s">
        <v>2711</v>
      </c>
      <c r="I85" s="1">
        <f>IF(A1L478C1=0,0,A1L478C2 / A1L478C1)</f>
        <v>4.4879455499843471E-2</v>
      </c>
    </row>
    <row r="86" spans="1:9" x14ac:dyDescent="0.3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119122372</v>
      </c>
      <c r="F86" s="16" t="s">
        <v>2609</v>
      </c>
      <c r="G86" s="15">
        <v>4712836</v>
      </c>
      <c r="H86" s="16" t="s">
        <v>2712</v>
      </c>
      <c r="I86" s="1">
        <f>IF(A1L479C1=0,0,A1L479C2 / A1L479C1)</f>
        <v>3.9562979823806729E-2</v>
      </c>
    </row>
    <row r="87" spans="1:9" x14ac:dyDescent="0.3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425803</v>
      </c>
      <c r="F87" s="16" t="s">
        <v>2714</v>
      </c>
      <c r="G87" s="17">
        <f>(A1L478C2 - A1L479C2)</f>
        <v>652421</v>
      </c>
      <c r="H87" s="16" t="s">
        <v>2715</v>
      </c>
      <c r="I87" s="1">
        <f>IF(_xlfn.SINGLE(A1L480C1)=0,0,_xlfn.SINGLE(A1L480C2) /_xlfn.SINGLE( A1L480C1))</f>
        <v>1.532213253546828</v>
      </c>
    </row>
    <row r="88" spans="1:9" x14ac:dyDescent="0.3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66470750</v>
      </c>
      <c r="F88" s="16" t="s">
        <v>2609</v>
      </c>
      <c r="G88" s="15">
        <v>1086145</v>
      </c>
      <c r="H88" s="16" t="s">
        <v>2716</v>
      </c>
      <c r="I88" s="1">
        <f>IF(A1L481C1=0,0,A1L481C2 / A1L481C1)</f>
        <v>1.6340194747313668E-2</v>
      </c>
    </row>
    <row r="89" spans="1:9" x14ac:dyDescent="0.3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1009316</v>
      </c>
      <c r="F89" s="16" t="s">
        <v>2609</v>
      </c>
      <c r="G89" s="15">
        <v>162673</v>
      </c>
      <c r="H89" s="16" t="s">
        <v>2717</v>
      </c>
      <c r="I89" s="1">
        <f>IF(A1L482C1=0,0,A1L482C2 / A1L482C1)</f>
        <v>0.16117152606319526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3F4EFF-693F-405E-B4E7-B96E61CCFD95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2718</v>
      </c>
    </row>
    <row r="3" spans="1:25" x14ac:dyDescent="0.3">
      <c r="B3" s="13" t="s">
        <v>22</v>
      </c>
    </row>
    <row r="4" spans="1:25" x14ac:dyDescent="0.3">
      <c r="B4" s="13" t="s">
        <v>2719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3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29.2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3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33.6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3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37.1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3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26.1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3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3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30.8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3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28.4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3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3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48.9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3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44.6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3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58.7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3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53.1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3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32.299999999999997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3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35.4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3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39.6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3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35.299999999999997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3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22213C-5B1B-436E-97F6-F4AA02B39D8E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2744</v>
      </c>
    </row>
    <row r="3" spans="1:31" x14ac:dyDescent="0.3">
      <c r="B3" s="13" t="s">
        <v>22</v>
      </c>
    </row>
    <row r="4" spans="1:31" x14ac:dyDescent="0.3">
      <c r="B4" s="13" t="s">
        <v>2719</v>
      </c>
    </row>
    <row r="5" spans="1:31" x14ac:dyDescent="0.3">
      <c r="B5" s="11" t="s">
        <v>2745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3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3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3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3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3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3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3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3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3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3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3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3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3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3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3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3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FA618E-2626-4DA3-B012-88C23F9E2BA8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65" width="25.6328125" style="1" customWidth="1"/>
    <col min="166" max="16384" width="8.7265625" style="1"/>
  </cols>
  <sheetData>
    <row r="1" spans="1:165" x14ac:dyDescent="0.3">
      <c r="A1" s="9" t="s">
        <v>0</v>
      </c>
    </row>
    <row r="2" spans="1:165" ht="15.5" x14ac:dyDescent="0.35">
      <c r="A2" s="10" t="s">
        <v>2763</v>
      </c>
    </row>
    <row r="3" spans="1:165" x14ac:dyDescent="0.3">
      <c r="B3" s="13" t="s">
        <v>22</v>
      </c>
    </row>
    <row r="4" spans="1:165" x14ac:dyDescent="0.3">
      <c r="B4" s="13" t="s">
        <v>2719</v>
      </c>
    </row>
    <row r="5" spans="1:165" x14ac:dyDescent="0.3">
      <c r="B5" s="11" t="s">
        <v>2764</v>
      </c>
    </row>
    <row r="6" spans="1:16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3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_xlfn.SINGLE(IF(A1L541C8 = 0,A1L556C8, A1L541C8))</f>
        <v>0.13631729483539318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_xlfn.SINGLE(IF(A1L541C17 = 0,A1L556C17, A1L541C17))</f>
        <v>0.14922684993986182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_xlfn.SINGLE(IF(A1L541C26 = 0,A1L556C26, A1L541C26))</f>
        <v>0.14627211050109973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_xlfn.SINGLE(IF(A1L541C35 = 0,A1L556C35, A1L541C35))</f>
        <v>0.14901318135946873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_xlfn.SINGLE(IF(A1L541C44 = 0,A1L556C44, A1L541C44))</f>
        <v>0.14711600168202033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_xlfn.SINGLE(IF(A1L541C53 = 0,A1L556C53, A1L541C53))</f>
        <v>0.14297802642753035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_xlfn.SINGLE(IF(A1L541C62 = 0,A1L556C62, A1L541C62))</f>
        <v>0.14413506205885715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_xlfn.SINGLE(IF(A1L541C71 = 0,A1L556C71, A1L541C71))</f>
        <v>0.14536358893672061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_xlfn.SINGLE(IF(A1L541C80 = 0,A1L556C80, A1L541C80))</f>
        <v>0.1457022225111286</v>
      </c>
    </row>
    <row r="9" spans="1:165" x14ac:dyDescent="0.3">
      <c r="A9" s="11">
        <v>542</v>
      </c>
      <c r="B9" s="14" t="s">
        <v>945</v>
      </c>
      <c r="C9" s="11" t="s">
        <v>2732</v>
      </c>
      <c r="D9" s="16" t="s">
        <v>2959</v>
      </c>
      <c r="E9" s="6">
        <v>4.8550000000000004</v>
      </c>
      <c r="F9" s="16" t="s">
        <v>2959</v>
      </c>
      <c r="G9" s="6">
        <v>4.0709999999999997</v>
      </c>
      <c r="H9" s="16" t="s">
        <v>2959</v>
      </c>
      <c r="I9" s="6">
        <v>10.305</v>
      </c>
      <c r="J9" s="16" t="s">
        <v>2959</v>
      </c>
      <c r="K9" s="6">
        <v>5.0289999999999999</v>
      </c>
      <c r="L9" s="16" t="s">
        <v>3025</v>
      </c>
      <c r="M9" s="1">
        <f>(A1L542C1 * 2 + A1L542C2 + A1L542C3)</f>
        <v>24.085999999999999</v>
      </c>
      <c r="N9" s="16" t="s">
        <v>3026</v>
      </c>
      <c r="O9" s="1">
        <f>(A1L542C4 * 2 + A1L542C2 + A1L542C3)</f>
        <v>24.433999999999997</v>
      </c>
      <c r="P9" s="16" t="s">
        <v>3027</v>
      </c>
      <c r="Q9" s="1">
        <f>(A1L542C1 + A1L542C2 + A1L542C3 + A1L542C4)</f>
        <v>24.26</v>
      </c>
      <c r="R9" s="16" t="s">
        <v>3028</v>
      </c>
      <c r="S9" s="18">
        <f>IF(A1L542C5 &lt;&gt; 0,A1L542C6 / A1L542C5,0)</f>
        <v>1.014448227185917</v>
      </c>
      <c r="T9" s="16" t="s">
        <v>3029</v>
      </c>
      <c r="U9" s="18">
        <f>_xlfn.SINGLE(IF(A1L542C8 = 0,A1L556C8, A1L542C8))</f>
        <v>1.014448227185917</v>
      </c>
      <c r="V9" s="16" t="s">
        <v>2965</v>
      </c>
      <c r="W9" s="6">
        <v>6.1619999999999999</v>
      </c>
      <c r="X9" s="16" t="s">
        <v>2965</v>
      </c>
      <c r="Y9" s="6">
        <v>4.8600000000000003</v>
      </c>
      <c r="Z9" s="16" t="s">
        <v>2965</v>
      </c>
      <c r="AA9" s="6">
        <v>6.8079999999999998</v>
      </c>
      <c r="AB9" s="16" t="s">
        <v>2965</v>
      </c>
      <c r="AC9" s="6">
        <v>2.7629999999999999</v>
      </c>
      <c r="AD9" s="16" t="s">
        <v>3030</v>
      </c>
      <c r="AE9" s="1">
        <f>(A1L542C10 * 2 + A1L542C11 + A1L542C12)</f>
        <v>23.992000000000001</v>
      </c>
      <c r="AF9" s="16" t="s">
        <v>3031</v>
      </c>
      <c r="AG9" s="1">
        <f>(A1L542C13 * 2 + A1L542C11 + A1L542C12)</f>
        <v>17.193999999999999</v>
      </c>
      <c r="AH9" s="16" t="s">
        <v>3032</v>
      </c>
      <c r="AI9" s="1">
        <f>(A1L542C10 + A1L542C11 + A1L542C12 + A1L542C13)</f>
        <v>20.592999999999996</v>
      </c>
      <c r="AJ9" s="16" t="s">
        <v>3033</v>
      </c>
      <c r="AK9" s="18">
        <f>IF(A1L542C14 &lt;&gt; 0,A1L542C15 / A1L542C14,0)</f>
        <v>0.7166555518506168</v>
      </c>
      <c r="AL9" s="16" t="s">
        <v>3034</v>
      </c>
      <c r="AM9" s="18">
        <f>_xlfn.SINGLE(IF(A1L542C17 = 0,A1L556C17, A1L542C17))</f>
        <v>0.7166555518506168</v>
      </c>
      <c r="AN9" s="16" t="s">
        <v>2971</v>
      </c>
      <c r="AO9" s="6">
        <v>6.1139999999999999</v>
      </c>
      <c r="AP9" s="16" t="s">
        <v>2971</v>
      </c>
      <c r="AQ9" s="6">
        <v>5.1639999999999997</v>
      </c>
      <c r="AR9" s="16" t="s">
        <v>2971</v>
      </c>
      <c r="AS9" s="6">
        <v>7.2789999999999999</v>
      </c>
      <c r="AT9" s="16" t="s">
        <v>2971</v>
      </c>
      <c r="AU9" s="6">
        <v>1.4690000000000001</v>
      </c>
      <c r="AV9" s="16" t="s">
        <v>3035</v>
      </c>
      <c r="AW9" s="1">
        <f>(A1L542C19 * 2 + A1L542C20 + A1L542C21)</f>
        <v>24.670999999999999</v>
      </c>
      <c r="AX9" s="16" t="s">
        <v>3036</v>
      </c>
      <c r="AY9" s="1">
        <f>(A1L542C22 * 2 + A1L542C20 + A1L542C21)</f>
        <v>15.381</v>
      </c>
      <c r="AZ9" s="16" t="s">
        <v>3037</v>
      </c>
      <c r="BA9" s="1">
        <f>(A1L542C19 + A1L542C20 + A1L542C21 + A1L542C22)</f>
        <v>20.026</v>
      </c>
      <c r="BB9" s="16" t="s">
        <v>3038</v>
      </c>
      <c r="BC9" s="18">
        <f>IF(A1L542C23 &lt;&gt; 0,A1L542C24 / A1L542C23,0)</f>
        <v>0.62344453001499744</v>
      </c>
      <c r="BD9" s="16" t="s">
        <v>3039</v>
      </c>
      <c r="BE9" s="18">
        <f>_xlfn.SINGLE(IF(A1L542C26 = 0,A1L556C26, A1L542C26))</f>
        <v>0.62344453001499744</v>
      </c>
      <c r="BF9" s="16" t="s">
        <v>2977</v>
      </c>
      <c r="BG9" s="6">
        <v>4.6970000000000001</v>
      </c>
      <c r="BH9" s="16" t="s">
        <v>2977</v>
      </c>
      <c r="BI9" s="6">
        <v>4.79</v>
      </c>
      <c r="BJ9" s="16" t="s">
        <v>2977</v>
      </c>
      <c r="BK9" s="6">
        <v>9.0269999999999992</v>
      </c>
      <c r="BL9" s="16" t="s">
        <v>2977</v>
      </c>
      <c r="BM9" s="6">
        <v>0</v>
      </c>
      <c r="BN9" s="16" t="s">
        <v>3040</v>
      </c>
      <c r="BO9" s="1">
        <f>(A1L542C28 * 2 + A1L542C29 + A1L542C30)</f>
        <v>23.210999999999999</v>
      </c>
      <c r="BP9" s="16" t="s">
        <v>3041</v>
      </c>
      <c r="BQ9" s="1">
        <f>(A1L542C31 * 2 + A1L542C29 + A1L542C30)</f>
        <v>13.817</v>
      </c>
      <c r="BR9" s="16" t="s">
        <v>3042</v>
      </c>
      <c r="BS9" s="1">
        <f>(A1L542C28 + A1L542C29 + A1L542C30 + A1L542C31)</f>
        <v>18.513999999999999</v>
      </c>
      <c r="BT9" s="16" t="s">
        <v>3043</v>
      </c>
      <c r="BU9" s="18">
        <f>IF(A1L542C32 &lt;&gt; 0,A1L542C33 / A1L542C32,0)</f>
        <v>0.5952781009004352</v>
      </c>
      <c r="BV9" s="16" t="s">
        <v>3044</v>
      </c>
      <c r="BW9" s="18">
        <f>_xlfn.SINGLE(IF(A1L542C35 = 0,A1L556C35, A1L542C35))</f>
        <v>0.5952781009004352</v>
      </c>
      <c r="BX9" s="16" t="s">
        <v>2983</v>
      </c>
      <c r="BY9" s="6">
        <v>4.6230000000000002</v>
      </c>
      <c r="BZ9" s="16" t="s">
        <v>2983</v>
      </c>
      <c r="CA9" s="6">
        <v>4.6769999999999996</v>
      </c>
      <c r="CB9" s="16" t="s">
        <v>2983</v>
      </c>
      <c r="CC9" s="6">
        <v>10.151999999999999</v>
      </c>
      <c r="CD9" s="16" t="s">
        <v>2983</v>
      </c>
      <c r="CE9" s="6">
        <v>2.4089999999999998</v>
      </c>
      <c r="CF9" s="16" t="s">
        <v>3045</v>
      </c>
      <c r="CG9" s="1">
        <f>(A1L542C37 * 2 + A1L542C38 + A1L542C39)</f>
        <v>24.074999999999999</v>
      </c>
      <c r="CH9" s="16" t="s">
        <v>3046</v>
      </c>
      <c r="CI9" s="1">
        <f>(A1L542C40 * 2 + A1L542C38 + A1L542C39)</f>
        <v>19.646999999999998</v>
      </c>
      <c r="CJ9" s="16" t="s">
        <v>3047</v>
      </c>
      <c r="CK9" s="1">
        <f>(A1L542C37 + A1L542C38 + A1L542C39 + A1L542C40)</f>
        <v>21.860999999999997</v>
      </c>
      <c r="CL9" s="16" t="s">
        <v>3048</v>
      </c>
      <c r="CM9" s="18">
        <f>IF(A1L542C41 &lt;&gt; 0,A1L542C42 / A1L542C41,0)</f>
        <v>0.8160747663551402</v>
      </c>
      <c r="CN9" s="16" t="s">
        <v>3049</v>
      </c>
      <c r="CO9" s="18">
        <f>_xlfn.SINGLE(IF(A1L542C44 = 0,A1L556C44, A1L542C44))</f>
        <v>0.8160747663551402</v>
      </c>
      <c r="CP9" s="16" t="s">
        <v>3050</v>
      </c>
      <c r="CQ9" s="18">
        <f>IF(RUN_YEARS &gt; 1,(A1L542C1 + A1L542C10) / 2, 0)</f>
        <v>5.5084999999999997</v>
      </c>
      <c r="CR9" s="16" t="s">
        <v>3051</v>
      </c>
      <c r="CS9" s="18">
        <f>IF(RUN_YEARS &gt; 1,(A1L542C2 + A1L542C11) / 2, 0)</f>
        <v>4.4655000000000005</v>
      </c>
      <c r="CT9" s="16" t="s">
        <v>3052</v>
      </c>
      <c r="CU9" s="18">
        <f>IF(RUN_YEARS &gt; 1,(A1L542C3 + A1L542C12) / 2, 0)</f>
        <v>8.5564999999999998</v>
      </c>
      <c r="CV9" s="16" t="s">
        <v>3053</v>
      </c>
      <c r="CW9" s="18">
        <f>IF(RUN_YEARS &gt; 1,(A1L542C4 + A1L542C13) / 2, 0)</f>
        <v>3.8959999999999999</v>
      </c>
      <c r="CX9" s="16" t="s">
        <v>3054</v>
      </c>
      <c r="CY9" s="18">
        <f>IF(RUN_YEARS &gt; 1,(A1L542C5 + A1L542C14) / 2, 0)</f>
        <v>24.039000000000001</v>
      </c>
      <c r="CZ9" s="16" t="s">
        <v>3055</v>
      </c>
      <c r="DA9" s="18">
        <f>IF(RUN_YEARS &gt; 1,(A1L542C6 + A1L542C15) / 2, 0)</f>
        <v>20.814</v>
      </c>
      <c r="DB9" s="16" t="s">
        <v>3056</v>
      </c>
      <c r="DC9" s="18">
        <f>IF(RUN_YEARS &gt; 1,(A1L542C7 + A1L542C16) / 2, 0)</f>
        <v>22.426499999999997</v>
      </c>
      <c r="DD9" s="16" t="s">
        <v>3057</v>
      </c>
      <c r="DE9" s="18">
        <f>IF(A1L542C50 &lt;&gt; 0,A1L542C51 / A1L542C50,0)</f>
        <v>0.86584300511668533</v>
      </c>
      <c r="DF9" s="16" t="s">
        <v>3058</v>
      </c>
      <c r="DG9" s="18">
        <f>_xlfn.SINGLE(IF(A1L542C53 = 0,A1L556C53, A1L542C53))</f>
        <v>0.86584300511668533</v>
      </c>
      <c r="DH9" s="16" t="s">
        <v>3059</v>
      </c>
      <c r="DI9" s="18">
        <f>IF(RUN_YEARS &gt; 2,(A1L542C1 + A1L542C10 + A1L542C19) / 3, 0)</f>
        <v>5.7103333333333337</v>
      </c>
      <c r="DJ9" s="16" t="s">
        <v>3060</v>
      </c>
      <c r="DK9" s="18">
        <f>IF(RUN_YEARS &gt; 2,(A1L542C2 + A1L542C11 + A1L542C20) / 3, 0)</f>
        <v>4.6983333333333333</v>
      </c>
      <c r="DL9" s="16" t="s">
        <v>3061</v>
      </c>
      <c r="DM9" s="18">
        <f>IF(RUN_YEARS &gt; 2,(A1L542C3 + A1L542C12 + A1L542C21) / 3, 0)</f>
        <v>8.1306666666666665</v>
      </c>
      <c r="DN9" s="16" t="s">
        <v>3062</v>
      </c>
      <c r="DO9" s="18">
        <f>IF(RUN_YEARS &gt; 2,(A1L542C4 + A1L542C13 + A1L542C22) / 3, 0)</f>
        <v>3.0869999999999997</v>
      </c>
      <c r="DP9" s="16" t="s">
        <v>3063</v>
      </c>
      <c r="DQ9" s="18">
        <f>IF(RUN_YEARS &gt; 2,(A1L542C5 + A1L542C14 + A1L542C23) / 3, 0)</f>
        <v>24.249666666666666</v>
      </c>
      <c r="DR9" s="16" t="s">
        <v>3064</v>
      </c>
      <c r="DS9" s="18">
        <f>IF(RUN_YEARS &gt; 2,(A1L542C6 + A1L542C15 + A1L542C24) / 3, 0)</f>
        <v>19.003</v>
      </c>
      <c r="DT9" s="16" t="s">
        <v>3065</v>
      </c>
      <c r="DU9" s="18">
        <f>IF(RUN_YEARS &gt; 2,(A1L542C7 + A1L542C16 + A1L542C25) / 3, 0)</f>
        <v>21.626333333333331</v>
      </c>
      <c r="DV9" s="16" t="s">
        <v>3066</v>
      </c>
      <c r="DW9" s="18">
        <f>IF(A1L542C59 &lt;&gt; 0,A1L542C60 / A1L542C59,0)</f>
        <v>0.78363963765824962</v>
      </c>
      <c r="DX9" s="16" t="s">
        <v>3067</v>
      </c>
      <c r="DY9" s="18">
        <f>_xlfn.SINGLE(IF(A1L542C62 = 0,A1L556C62, A1L542C62))</f>
        <v>0.78363963765824962</v>
      </c>
      <c r="DZ9" s="16" t="s">
        <v>3068</v>
      </c>
      <c r="EA9" s="18">
        <f>IF(RUN_YEARS &gt; 3,(A1L542C1 + A1L542C10 + A1L542C19 + A1L542C28) / 4, 0)</f>
        <v>5.4569999999999999</v>
      </c>
      <c r="EB9" s="16" t="s">
        <v>3069</v>
      </c>
      <c r="EC9" s="18">
        <f>IF(RUN_YEARS &gt; 3,(A1L542C2 + A1L542C11 + A1L542C20 + A1L542C29) / 4, 0)</f>
        <v>4.7212500000000004</v>
      </c>
      <c r="ED9" s="16" t="s">
        <v>3070</v>
      </c>
      <c r="EE9" s="18">
        <f>IF(RUN_YEARS &gt; 3,(A1L542C3 + A1L542C12 + A1L542C21 + A1L542C30) / 4, 0)</f>
        <v>8.3547499999999992</v>
      </c>
      <c r="EF9" s="16" t="s">
        <v>3071</v>
      </c>
      <c r="EG9" s="18">
        <f>IF(RUN_YEARS &gt; 3,(A1L542C4 + A1L542C13 + A1L542C22 + A1L542C31) / 4, 0)</f>
        <v>2.3152499999999998</v>
      </c>
      <c r="EH9" s="16" t="s">
        <v>3072</v>
      </c>
      <c r="EI9" s="18">
        <f>IF(RUN_YEARS &gt; 3,(A1L542C5 + A1L542C14 + A1L542C23 + A1L542C32) / 4, 0)</f>
        <v>23.99</v>
      </c>
      <c r="EJ9" s="16" t="s">
        <v>3073</v>
      </c>
      <c r="EK9" s="18">
        <f>IF(RUN_YEARS &gt; 3,(A1L542C6 + A1L542C15 + A1L542C24 + A1L542C33) / 4, 0)</f>
        <v>17.706499999999998</v>
      </c>
      <c r="EL9" s="16" t="s">
        <v>3074</v>
      </c>
      <c r="EM9" s="18">
        <f>IF(RUN_YEARS &gt; 3,(A1L542C7 + A1L542C16 + A1L542C25 + A1L542C34) / 4, 0)</f>
        <v>20.848249999999997</v>
      </c>
      <c r="EN9" s="16" t="s">
        <v>3075</v>
      </c>
      <c r="EO9" s="18">
        <f>IF(A1L542C68 &lt;&gt; 0,A1L542C69 / A1L542C68,0)</f>
        <v>0.73807836598582743</v>
      </c>
      <c r="EP9" s="16" t="s">
        <v>3076</v>
      </c>
      <c r="EQ9" s="18">
        <f>_xlfn.SINGLE(IF(A1L542C71 = 0,A1L556C71, A1L542C71))</f>
        <v>0.73807836598582743</v>
      </c>
      <c r="ER9" s="16" t="s">
        <v>3077</v>
      </c>
      <c r="ES9" s="18">
        <f>IF(RUN_YEARS &gt; 4,(A1L542C1 + A1L542C10 + A1L542C19 + A1L542C28 + A1L542C37) / 5, 0)</f>
        <v>5.2902000000000005</v>
      </c>
      <c r="ET9" s="16" t="s">
        <v>3078</v>
      </c>
      <c r="EU9" s="18">
        <f>IF(RUN_YEARS &gt; 4,(A1L542C2 + A1L542C11 + A1L542C20 + A1L542C29 + A1L542C38) / 5, 0)</f>
        <v>4.7124000000000006</v>
      </c>
      <c r="EV9" s="16" t="s">
        <v>3079</v>
      </c>
      <c r="EW9" s="18">
        <f>IF(RUN_YEARS &gt; 4,(A1L542C3 + A1L542C12 + A1L542C21 + A1L542C30 + A1L542C39) / 5, 0)</f>
        <v>8.7141999999999999</v>
      </c>
      <c r="EX9" s="16" t="s">
        <v>3080</v>
      </c>
      <c r="EY9" s="18">
        <f>IF(RUN_YEARS &gt; 4,(A1L542C4 + A1L542C13 + A1L542C22 + A1L542C31 + A1L542C40) / 5, 0)</f>
        <v>2.3339999999999996</v>
      </c>
      <c r="EZ9" s="16" t="s">
        <v>3081</v>
      </c>
      <c r="FA9" s="18">
        <f>IF(RUN_YEARS &gt; 4,(A1L542C5 + A1L542C14 + A1L542C23 + A1L542C32 + A1L542C41) / 5, 0)</f>
        <v>24.006999999999998</v>
      </c>
      <c r="FB9" s="16" t="s">
        <v>3082</v>
      </c>
      <c r="FC9" s="18">
        <f>IF(RUN_YEARS &gt; 4,(A1L542C6 + A1L542C15 + A1L542C24 + A1L542C33 + A1L542C42) / 5, 0)</f>
        <v>18.094599999999996</v>
      </c>
      <c r="FD9" s="16" t="s">
        <v>3083</v>
      </c>
      <c r="FE9" s="18">
        <f>IF(RUN_YEARS &gt; 4,(A1L542C7 + A1L542C16 + A1L542C25 + A1L542C34 + A1L542C43) / 5, 0)</f>
        <v>21.050799999999999</v>
      </c>
      <c r="FF9" s="16" t="s">
        <v>3084</v>
      </c>
      <c r="FG9" s="18">
        <f>IF(A1L542C77 &lt;&gt; 0,A1L542C78 / A1L542C77,0)</f>
        <v>0.75372183113258628</v>
      </c>
      <c r="FH9" s="16" t="s">
        <v>3085</v>
      </c>
      <c r="FI9" s="18">
        <f>_xlfn.SINGLE(IF(A1L542C80 = 0,A1L556C80, A1L542C80))</f>
        <v>0.75372183113258628</v>
      </c>
    </row>
    <row r="10" spans="1:165" x14ac:dyDescent="0.3">
      <c r="A10" s="11">
        <v>543</v>
      </c>
      <c r="B10" s="14" t="s">
        <v>945</v>
      </c>
      <c r="C10" s="11" t="s">
        <v>603</v>
      </c>
      <c r="D10" s="16" t="s">
        <v>2959</v>
      </c>
      <c r="E10" s="6">
        <v>60.453000000000003</v>
      </c>
      <c r="F10" s="16" t="s">
        <v>2959</v>
      </c>
      <c r="G10" s="6">
        <v>48.848999999999997</v>
      </c>
      <c r="H10" s="16" t="s">
        <v>2959</v>
      </c>
      <c r="I10" s="6">
        <v>89.698999999999998</v>
      </c>
      <c r="J10" s="16" t="s">
        <v>2959</v>
      </c>
      <c r="K10" s="6">
        <v>8.8740000000000006</v>
      </c>
      <c r="L10" s="16" t="s">
        <v>3086</v>
      </c>
      <c r="M10" s="1">
        <f>(A1L543C1 * 2 + A1L543C2 + A1L543C3)</f>
        <v>259.45400000000001</v>
      </c>
      <c r="N10" s="16" t="s">
        <v>3087</v>
      </c>
      <c r="O10" s="1">
        <f>(A1L543C4 * 2 + A1L543C2 + A1L543C3)</f>
        <v>156.29599999999999</v>
      </c>
      <c r="P10" s="16" t="s">
        <v>3088</v>
      </c>
      <c r="Q10" s="1">
        <f>(A1L543C1 + A1L543C2 + A1L543C3 + A1L543C4)</f>
        <v>207.87499999999997</v>
      </c>
      <c r="R10" s="16" t="s">
        <v>3089</v>
      </c>
      <c r="S10" s="18">
        <f>IF(A1L543C5 &lt;&gt; 0,A1L543C6 / A1L543C5,0)</f>
        <v>0.60240350890716654</v>
      </c>
      <c r="T10" s="16" t="s">
        <v>3090</v>
      </c>
      <c r="U10" s="18">
        <f>_xlfn.SINGLE(IF(A1L543C8 = 0,A1L556C8, A1L543C8))</f>
        <v>0.60240350890716654</v>
      </c>
      <c r="V10" s="16" t="s">
        <v>2965</v>
      </c>
      <c r="W10" s="6">
        <v>62.624000000000002</v>
      </c>
      <c r="X10" s="16" t="s">
        <v>2965</v>
      </c>
      <c r="Y10" s="6">
        <v>65.185000000000002</v>
      </c>
      <c r="Z10" s="16" t="s">
        <v>2965</v>
      </c>
      <c r="AA10" s="6">
        <v>92.135000000000005</v>
      </c>
      <c r="AB10" s="16" t="s">
        <v>2965</v>
      </c>
      <c r="AC10" s="6">
        <v>16.579999999999998</v>
      </c>
      <c r="AD10" s="16" t="s">
        <v>3091</v>
      </c>
      <c r="AE10" s="1">
        <f>(A1L543C10 * 2 + A1L543C11 + A1L543C12)</f>
        <v>282.56799999999998</v>
      </c>
      <c r="AF10" s="16" t="s">
        <v>3092</v>
      </c>
      <c r="AG10" s="1">
        <f>(A1L543C13 * 2 + A1L543C11 + A1L543C12)</f>
        <v>190.48000000000002</v>
      </c>
      <c r="AH10" s="16" t="s">
        <v>3093</v>
      </c>
      <c r="AI10" s="1">
        <f>(A1L543C10 + A1L543C11 + A1L543C12 + A1L543C13)</f>
        <v>236.524</v>
      </c>
      <c r="AJ10" s="16" t="s">
        <v>3094</v>
      </c>
      <c r="AK10" s="18">
        <f>IF(A1L543C14 &lt;&gt; 0,A1L543C15 / A1L543C14,0)</f>
        <v>0.67410322471051232</v>
      </c>
      <c r="AL10" s="16" t="s">
        <v>3095</v>
      </c>
      <c r="AM10" s="18">
        <f>_xlfn.SINGLE(IF(A1L543C17 = 0,A1L556C17, A1L543C17))</f>
        <v>0.67410322471051232</v>
      </c>
      <c r="AN10" s="16" t="s">
        <v>2971</v>
      </c>
      <c r="AO10" s="6">
        <v>68.67</v>
      </c>
      <c r="AP10" s="16" t="s">
        <v>2971</v>
      </c>
      <c r="AQ10" s="6">
        <v>65.656000000000006</v>
      </c>
      <c r="AR10" s="16" t="s">
        <v>2971</v>
      </c>
      <c r="AS10" s="6">
        <v>90.021000000000001</v>
      </c>
      <c r="AT10" s="16" t="s">
        <v>2971</v>
      </c>
      <c r="AU10" s="6">
        <v>15.909000000000001</v>
      </c>
      <c r="AV10" s="16" t="s">
        <v>3096</v>
      </c>
      <c r="AW10" s="1">
        <f>(A1L543C19 * 2 + A1L543C20 + A1L543C21)</f>
        <v>293.017</v>
      </c>
      <c r="AX10" s="16" t="s">
        <v>3097</v>
      </c>
      <c r="AY10" s="1">
        <f>(A1L543C22 * 2 + A1L543C20 + A1L543C21)</f>
        <v>187.495</v>
      </c>
      <c r="AZ10" s="16" t="s">
        <v>3098</v>
      </c>
      <c r="BA10" s="1">
        <f>(A1L543C19 + A1L543C20 + A1L543C21 + A1L543C22)</f>
        <v>240.25600000000003</v>
      </c>
      <c r="BB10" s="16" t="s">
        <v>3099</v>
      </c>
      <c r="BC10" s="18">
        <f>IF(A1L543C23 &lt;&gt; 0,A1L543C24 / A1L543C23,0)</f>
        <v>0.63987754976673705</v>
      </c>
      <c r="BD10" s="16" t="s">
        <v>3100</v>
      </c>
      <c r="BE10" s="18">
        <f>_xlfn.SINGLE(IF(A1L543C26 = 0,A1L556C26, A1L543C26))</f>
        <v>0.63987754976673705</v>
      </c>
      <c r="BF10" s="16" t="s">
        <v>2977</v>
      </c>
      <c r="BG10" s="6">
        <v>62.802</v>
      </c>
      <c r="BH10" s="16" t="s">
        <v>2977</v>
      </c>
      <c r="BI10" s="6">
        <v>64.611000000000004</v>
      </c>
      <c r="BJ10" s="16" t="s">
        <v>2977</v>
      </c>
      <c r="BK10" s="6">
        <v>84.436000000000007</v>
      </c>
      <c r="BL10" s="16" t="s">
        <v>2977</v>
      </c>
      <c r="BM10" s="6">
        <v>8.3249999999999993</v>
      </c>
      <c r="BN10" s="16" t="s">
        <v>3101</v>
      </c>
      <c r="BO10" s="1">
        <f>(A1L543C28 * 2 + A1L543C29 + A1L543C30)</f>
        <v>274.65100000000001</v>
      </c>
      <c r="BP10" s="16" t="s">
        <v>3102</v>
      </c>
      <c r="BQ10" s="1">
        <f>(A1L543C31 * 2 + A1L543C29 + A1L543C30)</f>
        <v>165.697</v>
      </c>
      <c r="BR10" s="16" t="s">
        <v>3103</v>
      </c>
      <c r="BS10" s="1">
        <f>(A1L543C28 + A1L543C29 + A1L543C30 + A1L543C31)</f>
        <v>220.17400000000001</v>
      </c>
      <c r="BT10" s="16" t="s">
        <v>3104</v>
      </c>
      <c r="BU10" s="18">
        <f>IF(A1L543C32 &lt;&gt; 0,A1L543C33 / A1L543C32,0)</f>
        <v>0.6033001882388922</v>
      </c>
      <c r="BV10" s="16" t="s">
        <v>3105</v>
      </c>
      <c r="BW10" s="18">
        <f>_xlfn.SINGLE(IF(A1L543C35 = 0,A1L556C35, A1L543C35))</f>
        <v>0.6033001882388922</v>
      </c>
      <c r="BX10" s="16" t="s">
        <v>2983</v>
      </c>
      <c r="BY10" s="6">
        <v>63.072000000000003</v>
      </c>
      <c r="BZ10" s="16" t="s">
        <v>2983</v>
      </c>
      <c r="CA10" s="6">
        <v>48.982999999999997</v>
      </c>
      <c r="CB10" s="16" t="s">
        <v>2983</v>
      </c>
      <c r="CC10" s="6">
        <v>104.057</v>
      </c>
      <c r="CD10" s="16" t="s">
        <v>2983</v>
      </c>
      <c r="CE10" s="6">
        <v>9.3160000000000007</v>
      </c>
      <c r="CF10" s="16" t="s">
        <v>3106</v>
      </c>
      <c r="CG10" s="1">
        <f>(A1L543C37 * 2 + A1L543C38 + A1L543C39)</f>
        <v>279.18400000000003</v>
      </c>
      <c r="CH10" s="16" t="s">
        <v>3107</v>
      </c>
      <c r="CI10" s="1">
        <f>(A1L543C40 * 2 + A1L543C38 + A1L543C39)</f>
        <v>171.672</v>
      </c>
      <c r="CJ10" s="16" t="s">
        <v>3108</v>
      </c>
      <c r="CK10" s="1">
        <f>(A1L543C37 + A1L543C38 + A1L543C39 + A1L543C40)</f>
        <v>225.42800000000003</v>
      </c>
      <c r="CL10" s="16" t="s">
        <v>3109</v>
      </c>
      <c r="CM10" s="18">
        <f>IF(A1L543C41 &lt;&gt; 0,A1L543C42 / A1L543C41,0)</f>
        <v>0.61490629835520649</v>
      </c>
      <c r="CN10" s="16" t="s">
        <v>3110</v>
      </c>
      <c r="CO10" s="18">
        <f>_xlfn.SINGLE(IF(A1L543C44 = 0,A1L556C44, A1L543C44))</f>
        <v>0.61490629835520649</v>
      </c>
      <c r="CP10" s="16" t="s">
        <v>3111</v>
      </c>
      <c r="CQ10" s="18">
        <f>IF(RUN_YEARS &gt; 1,(A1L543C1 + A1L543C10) / 2, 0)</f>
        <v>61.538499999999999</v>
      </c>
      <c r="CR10" s="16" t="s">
        <v>3112</v>
      </c>
      <c r="CS10" s="18">
        <f>IF(RUN_YEARS &gt; 1,(A1L543C2 + A1L543C11) / 2, 0)</f>
        <v>57.016999999999996</v>
      </c>
      <c r="CT10" s="16" t="s">
        <v>3113</v>
      </c>
      <c r="CU10" s="18">
        <f>IF(RUN_YEARS &gt; 1,(A1L543C3 + A1L543C12) / 2, 0)</f>
        <v>90.917000000000002</v>
      </c>
      <c r="CV10" s="16" t="s">
        <v>3114</v>
      </c>
      <c r="CW10" s="18">
        <f>IF(RUN_YEARS &gt; 1,(A1L543C4 + A1L543C13) / 2, 0)</f>
        <v>12.727</v>
      </c>
      <c r="CX10" s="16" t="s">
        <v>3115</v>
      </c>
      <c r="CY10" s="18">
        <f>IF(RUN_YEARS &gt; 1,(A1L543C5 + A1L543C14) / 2, 0)</f>
        <v>271.01099999999997</v>
      </c>
      <c r="CZ10" s="16" t="s">
        <v>3116</v>
      </c>
      <c r="DA10" s="18">
        <f>IF(RUN_YEARS &gt; 1,(A1L543C6 + A1L543C15) / 2, 0)</f>
        <v>173.38800000000001</v>
      </c>
      <c r="DB10" s="16" t="s">
        <v>3117</v>
      </c>
      <c r="DC10" s="18">
        <f>IF(RUN_YEARS &gt; 1,(A1L543C7 + A1L543C16) / 2, 0)</f>
        <v>222.1995</v>
      </c>
      <c r="DD10" s="16" t="s">
        <v>3118</v>
      </c>
      <c r="DE10" s="18">
        <f>IF(A1L543C50 &lt;&gt; 0,A1L543C51 / A1L543C50,0)</f>
        <v>0.63978214906406028</v>
      </c>
      <c r="DF10" s="16" t="s">
        <v>3119</v>
      </c>
      <c r="DG10" s="18">
        <f>_xlfn.SINGLE(IF(A1L543C53 = 0,A1L556C53, A1L543C53))</f>
        <v>0.63978214906406028</v>
      </c>
      <c r="DH10" s="16" t="s">
        <v>3120</v>
      </c>
      <c r="DI10" s="18">
        <f>IF(RUN_YEARS &gt; 2,(A1L543C1 + A1L543C10 + A1L543C19) / 3, 0)</f>
        <v>63.915666666666674</v>
      </c>
      <c r="DJ10" s="16" t="s">
        <v>3121</v>
      </c>
      <c r="DK10" s="18">
        <f>IF(RUN_YEARS &gt; 2,(A1L543C2 + A1L543C11 + A1L543C20) / 3, 0)</f>
        <v>59.896666666666668</v>
      </c>
      <c r="DL10" s="16" t="s">
        <v>3122</v>
      </c>
      <c r="DM10" s="18">
        <f>IF(RUN_YEARS &gt; 2,(A1L543C3 + A1L543C12 + A1L543C21) / 3, 0)</f>
        <v>90.618333333333339</v>
      </c>
      <c r="DN10" s="16" t="s">
        <v>3123</v>
      </c>
      <c r="DO10" s="18">
        <f>IF(RUN_YEARS &gt; 2,(A1L543C4 + A1L543C13 + A1L543C22) / 3, 0)</f>
        <v>13.787666666666667</v>
      </c>
      <c r="DP10" s="16" t="s">
        <v>3124</v>
      </c>
      <c r="DQ10" s="18">
        <f>IF(RUN_YEARS &gt; 2,(A1L543C5 + A1L543C14 + A1L543C23) / 3, 0)</f>
        <v>278.34633333333335</v>
      </c>
      <c r="DR10" s="16" t="s">
        <v>3125</v>
      </c>
      <c r="DS10" s="18">
        <f>IF(RUN_YEARS &gt; 2,(A1L543C6 + A1L543C15 + A1L543C24) / 3, 0)</f>
        <v>178.09033333333332</v>
      </c>
      <c r="DT10" s="16" t="s">
        <v>3126</v>
      </c>
      <c r="DU10" s="18">
        <f>IF(RUN_YEARS &gt; 2,(A1L543C7 + A1L543C16 + A1L543C25) / 3, 0)</f>
        <v>228.21833333333333</v>
      </c>
      <c r="DV10" s="16" t="s">
        <v>3127</v>
      </c>
      <c r="DW10" s="18">
        <f>IF(A1L543C59 &lt;&gt; 0,A1L543C60 / A1L543C59,0)</f>
        <v>0.63981562537797632</v>
      </c>
      <c r="DX10" s="16" t="s">
        <v>3128</v>
      </c>
      <c r="DY10" s="18">
        <f>_xlfn.SINGLE(IF(A1L543C62 = 0,A1L556C62, A1L543C62))</f>
        <v>0.63981562537797632</v>
      </c>
      <c r="DZ10" s="16" t="s">
        <v>3129</v>
      </c>
      <c r="EA10" s="18">
        <f>IF(RUN_YEARS &gt; 3,(A1L543C1 + A1L543C10 + A1L543C19 + A1L543C28) / 4, 0)</f>
        <v>63.637250000000002</v>
      </c>
      <c r="EB10" s="16" t="s">
        <v>3130</v>
      </c>
      <c r="EC10" s="18">
        <f>IF(RUN_YEARS &gt; 3,(A1L543C2 + A1L543C11 + A1L543C20 + A1L543C29) / 4, 0)</f>
        <v>61.075249999999997</v>
      </c>
      <c r="ED10" s="16" t="s">
        <v>3131</v>
      </c>
      <c r="EE10" s="18">
        <f>IF(RUN_YEARS &gt; 3,(A1L543C3 + A1L543C12 + A1L543C21 + A1L543C30) / 4, 0)</f>
        <v>89.072750000000013</v>
      </c>
      <c r="EF10" s="16" t="s">
        <v>3132</v>
      </c>
      <c r="EG10" s="18">
        <f>IF(RUN_YEARS &gt; 3,(A1L543C4 + A1L543C13 + A1L543C22 + A1L543C31) / 4, 0)</f>
        <v>12.422000000000001</v>
      </c>
      <c r="EH10" s="16" t="s">
        <v>3133</v>
      </c>
      <c r="EI10" s="18">
        <f>IF(RUN_YEARS &gt; 3,(A1L543C5 + A1L543C14 + A1L543C23 + A1L543C32) / 4, 0)</f>
        <v>277.42250000000001</v>
      </c>
      <c r="EJ10" s="16" t="s">
        <v>3134</v>
      </c>
      <c r="EK10" s="18">
        <f>IF(RUN_YEARS &gt; 3,(A1L543C6 + A1L543C15 + A1L543C24 + A1L543C33) / 4, 0)</f>
        <v>174.99199999999999</v>
      </c>
      <c r="EL10" s="16" t="s">
        <v>3135</v>
      </c>
      <c r="EM10" s="18">
        <f>IF(RUN_YEARS &gt; 3,(A1L543C7 + A1L543C16 + A1L543C25 + A1L543C34) / 4, 0)</f>
        <v>226.20724999999999</v>
      </c>
      <c r="EN10" s="16" t="s">
        <v>3136</v>
      </c>
      <c r="EO10" s="18">
        <f>IF(A1L543C68 &lt;&gt; 0,A1L543C69 / A1L543C68,0)</f>
        <v>0.63077796501725703</v>
      </c>
      <c r="EP10" s="16" t="s">
        <v>3137</v>
      </c>
      <c r="EQ10" s="18">
        <f>_xlfn.SINGLE(IF(A1L543C71 = 0,A1L556C71, A1L543C71))</f>
        <v>0.63077796501725703</v>
      </c>
      <c r="ER10" s="16" t="s">
        <v>3138</v>
      </c>
      <c r="ES10" s="18">
        <f>IF(RUN_YEARS &gt; 4,(A1L543C1 + A1L543C10 + A1L543C19 + A1L543C28 + A1L543C37) / 5, 0)</f>
        <v>63.524199999999993</v>
      </c>
      <c r="ET10" s="16" t="s">
        <v>3139</v>
      </c>
      <c r="EU10" s="18">
        <f>IF(RUN_YEARS &gt; 4,(A1L543C2 + A1L543C11 + A1L543C20 + A1L543C29 + A1L543C38) / 5, 0)</f>
        <v>58.656799999999997</v>
      </c>
      <c r="EV10" s="16" t="s">
        <v>3140</v>
      </c>
      <c r="EW10" s="18">
        <f>IF(RUN_YEARS &gt; 4,(A1L543C3 + A1L543C12 + A1L543C21 + A1L543C30 + A1L543C39) / 5, 0)</f>
        <v>92.069600000000008</v>
      </c>
      <c r="EX10" s="16" t="s">
        <v>3141</v>
      </c>
      <c r="EY10" s="18">
        <f>IF(RUN_YEARS &gt; 4,(A1L543C4 + A1L543C13 + A1L543C22 + A1L543C31 + A1L543C40) / 5, 0)</f>
        <v>11.800800000000001</v>
      </c>
      <c r="EZ10" s="16" t="s">
        <v>3142</v>
      </c>
      <c r="FA10" s="18">
        <f>IF(RUN_YEARS &gt; 4,(A1L543C5 + A1L543C14 + A1L543C23 + A1L543C32 + A1L543C41) / 5, 0)</f>
        <v>277.77480000000003</v>
      </c>
      <c r="FB10" s="16" t="s">
        <v>3143</v>
      </c>
      <c r="FC10" s="18">
        <f>IF(RUN_YEARS &gt; 4,(A1L543C6 + A1L543C15 + A1L543C24 + A1L543C33 + A1L543C42) / 5, 0)</f>
        <v>174.328</v>
      </c>
      <c r="FD10" s="16" t="s">
        <v>3144</v>
      </c>
      <c r="FE10" s="18">
        <f>IF(RUN_YEARS &gt; 4,(A1L543C7 + A1L543C16 + A1L543C25 + A1L543C34 + A1L543C43) / 5, 0)</f>
        <v>226.0514</v>
      </c>
      <c r="FF10" s="16" t="s">
        <v>3145</v>
      </c>
      <c r="FG10" s="18">
        <f>IF(A1L543C77 &lt;&gt; 0,A1L543C78 / A1L543C77,0)</f>
        <v>0.62758752773829729</v>
      </c>
      <c r="FH10" s="16" t="s">
        <v>3146</v>
      </c>
      <c r="FI10" s="18">
        <f>_xlfn.SINGLE(IF(A1L543C80 = 0,A1L556C80, A1L543C80))</f>
        <v>0.62758752773829729</v>
      </c>
    </row>
    <row r="11" spans="1:165" x14ac:dyDescent="0.3">
      <c r="A11" s="11">
        <v>544</v>
      </c>
      <c r="B11" s="14" t="s">
        <v>945</v>
      </c>
      <c r="C11" s="11" t="s">
        <v>2733</v>
      </c>
      <c r="D11" s="16" t="s">
        <v>2959</v>
      </c>
      <c r="E11" s="6">
        <v>745.98199999999997</v>
      </c>
      <c r="F11" s="16" t="s">
        <v>2959</v>
      </c>
      <c r="G11" s="6">
        <v>271.20400000000001</v>
      </c>
      <c r="H11" s="16" t="s">
        <v>2959</v>
      </c>
      <c r="I11" s="6">
        <v>9.4570000000000007</v>
      </c>
      <c r="J11" s="16" t="s">
        <v>2959</v>
      </c>
      <c r="K11" s="6">
        <v>2.9580000000000002</v>
      </c>
      <c r="L11" s="16" t="s">
        <v>3147</v>
      </c>
      <c r="M11" s="1">
        <f>(A1L544C1 * 2 + A1L544C2 + A1L544C3)</f>
        <v>1772.625</v>
      </c>
      <c r="N11" s="16" t="s">
        <v>3148</v>
      </c>
      <c r="O11" s="1">
        <f>(A1L544C4 * 2 + A1L544C2 + A1L544C3)</f>
        <v>286.577</v>
      </c>
      <c r="P11" s="16" t="s">
        <v>3149</v>
      </c>
      <c r="Q11" s="1">
        <f>(A1L544C1 + A1L544C2 + A1L544C3 + A1L544C4)</f>
        <v>1029.6010000000001</v>
      </c>
      <c r="R11" s="16" t="s">
        <v>3150</v>
      </c>
      <c r="S11" s="18">
        <f>IF(A1L544C5 &lt;&gt; 0,A1L544C6 / A1L544C5,0)</f>
        <v>0.16166814752133135</v>
      </c>
      <c r="T11" s="16" t="s">
        <v>3151</v>
      </c>
      <c r="U11" s="18">
        <f>_xlfn.SINGLE(IF(A1L544C8 = 0,A1L556C8, A1L544C8))</f>
        <v>0.16166814752133135</v>
      </c>
      <c r="V11" s="16" t="s">
        <v>2965</v>
      </c>
      <c r="W11" s="6">
        <v>914.85199999999998</v>
      </c>
      <c r="X11" s="16" t="s">
        <v>2965</v>
      </c>
      <c r="Y11" s="6">
        <v>325.93299999999999</v>
      </c>
      <c r="Z11" s="16" t="s">
        <v>2965</v>
      </c>
      <c r="AA11" s="6">
        <v>11.48</v>
      </c>
      <c r="AB11" s="16" t="s">
        <v>2965</v>
      </c>
      <c r="AC11" s="6">
        <v>5.7750000000000004</v>
      </c>
      <c r="AD11" s="16" t="s">
        <v>3152</v>
      </c>
      <c r="AE11" s="1">
        <f>(A1L544C10 * 2 + A1L544C11 + A1L544C12)</f>
        <v>2167.1169999999997</v>
      </c>
      <c r="AF11" s="16" t="s">
        <v>3153</v>
      </c>
      <c r="AG11" s="1">
        <f>(A1L544C13 * 2 + A1L544C11 + A1L544C12)</f>
        <v>348.96300000000002</v>
      </c>
      <c r="AH11" s="16" t="s">
        <v>3154</v>
      </c>
      <c r="AI11" s="1">
        <f>(A1L544C10 + A1L544C11 + A1L544C12 + A1L544C13)</f>
        <v>1258.04</v>
      </c>
      <c r="AJ11" s="16" t="s">
        <v>3155</v>
      </c>
      <c r="AK11" s="18">
        <f>IF(A1L544C14 &lt;&gt; 0,A1L544C15 / A1L544C14,0)</f>
        <v>0.16102637744062737</v>
      </c>
      <c r="AL11" s="16" t="s">
        <v>3156</v>
      </c>
      <c r="AM11" s="18">
        <f>_xlfn.SINGLE(IF(A1L544C17 = 0,A1L556C17, A1L544C17))</f>
        <v>0.16102637744062737</v>
      </c>
      <c r="AN11" s="16" t="s">
        <v>2971</v>
      </c>
      <c r="AO11" s="6">
        <v>993.93499999999995</v>
      </c>
      <c r="AP11" s="16" t="s">
        <v>2971</v>
      </c>
      <c r="AQ11" s="6">
        <v>379.08800000000002</v>
      </c>
      <c r="AR11" s="16" t="s">
        <v>2971</v>
      </c>
      <c r="AS11" s="6">
        <v>14.611000000000001</v>
      </c>
      <c r="AT11" s="16" t="s">
        <v>2971</v>
      </c>
      <c r="AU11" s="6">
        <v>1.1499999999999999</v>
      </c>
      <c r="AV11" s="16" t="s">
        <v>3157</v>
      </c>
      <c r="AW11" s="1">
        <f>(A1L544C19 * 2 + A1L544C20 + A1L544C21)</f>
        <v>2381.569</v>
      </c>
      <c r="AX11" s="16" t="s">
        <v>3158</v>
      </c>
      <c r="AY11" s="1">
        <f>(A1L544C22 * 2 + A1L544C20 + A1L544C21)</f>
        <v>395.99900000000002</v>
      </c>
      <c r="AZ11" s="16" t="s">
        <v>3159</v>
      </c>
      <c r="BA11" s="1">
        <f>(A1L544C19 + A1L544C20 + A1L544C21 + A1L544C22)</f>
        <v>1388.7840000000001</v>
      </c>
      <c r="BB11" s="16" t="s">
        <v>3160</v>
      </c>
      <c r="BC11" s="18">
        <f>IF(A1L544C23 &lt;&gt; 0,A1L544C24 / A1L544C23,0)</f>
        <v>0.16627651770744414</v>
      </c>
      <c r="BD11" s="16" t="s">
        <v>3161</v>
      </c>
      <c r="BE11" s="18">
        <f>_xlfn.SINGLE(IF(A1L544C26 = 0,A1L556C26, A1L544C26))</f>
        <v>0.16627651770744414</v>
      </c>
      <c r="BF11" s="16" t="s">
        <v>2977</v>
      </c>
      <c r="BG11" s="6">
        <v>937.827</v>
      </c>
      <c r="BH11" s="16" t="s">
        <v>2977</v>
      </c>
      <c r="BI11" s="6">
        <v>273.34699999999998</v>
      </c>
      <c r="BJ11" s="16" t="s">
        <v>2977</v>
      </c>
      <c r="BK11" s="6">
        <v>10.606999999999999</v>
      </c>
      <c r="BL11" s="16" t="s">
        <v>2977</v>
      </c>
      <c r="BM11" s="6">
        <v>0.26900000000000002</v>
      </c>
      <c r="BN11" s="16" t="s">
        <v>3162</v>
      </c>
      <c r="BO11" s="1">
        <f>(A1L544C28 * 2 + A1L544C29 + A1L544C30)</f>
        <v>2159.6080000000002</v>
      </c>
      <c r="BP11" s="16" t="s">
        <v>3163</v>
      </c>
      <c r="BQ11" s="1">
        <f>(A1L544C31 * 2 + A1L544C29 + A1L544C30)</f>
        <v>284.49199999999996</v>
      </c>
      <c r="BR11" s="16" t="s">
        <v>3164</v>
      </c>
      <c r="BS11" s="1">
        <f>(A1L544C28 + A1L544C29 + A1L544C30 + A1L544C31)</f>
        <v>1222.05</v>
      </c>
      <c r="BT11" s="16" t="s">
        <v>3165</v>
      </c>
      <c r="BU11" s="18">
        <f>IF(A1L544C32 &lt;&gt; 0,A1L544C33 / A1L544C32,0)</f>
        <v>0.13173316638945584</v>
      </c>
      <c r="BV11" s="16" t="s">
        <v>3166</v>
      </c>
      <c r="BW11" s="18">
        <f>_xlfn.SINGLE(IF(A1L544C35 = 0,A1L556C35, A1L544C35))</f>
        <v>0.13173316638945584</v>
      </c>
      <c r="BX11" s="16" t="s">
        <v>2983</v>
      </c>
      <c r="BY11" s="6">
        <v>893.23299999999995</v>
      </c>
      <c r="BZ11" s="16" t="s">
        <v>2983</v>
      </c>
      <c r="CA11" s="6">
        <v>461.76900000000001</v>
      </c>
      <c r="CB11" s="16" t="s">
        <v>2983</v>
      </c>
      <c r="CC11" s="6">
        <v>5.4660000000000002</v>
      </c>
      <c r="CD11" s="16" t="s">
        <v>2983</v>
      </c>
      <c r="CE11" s="6">
        <v>1.2050000000000001</v>
      </c>
      <c r="CF11" s="16" t="s">
        <v>3167</v>
      </c>
      <c r="CG11" s="1">
        <f>(A1L544C37 * 2 + A1L544C38 + A1L544C39)</f>
        <v>2253.7009999999996</v>
      </c>
      <c r="CH11" s="16" t="s">
        <v>3168</v>
      </c>
      <c r="CI11" s="1">
        <f>(A1L544C40 * 2 + A1L544C38 + A1L544C39)</f>
        <v>469.64500000000004</v>
      </c>
      <c r="CJ11" s="16" t="s">
        <v>3169</v>
      </c>
      <c r="CK11" s="1">
        <f>(A1L544C37 + A1L544C38 + A1L544C39 + A1L544C40)</f>
        <v>1361.6729999999998</v>
      </c>
      <c r="CL11" s="16" t="s">
        <v>3170</v>
      </c>
      <c r="CM11" s="18">
        <f>IF(A1L544C41 &lt;&gt; 0,A1L544C42 / A1L544C41,0)</f>
        <v>0.20838833545354957</v>
      </c>
      <c r="CN11" s="16" t="s">
        <v>3171</v>
      </c>
      <c r="CO11" s="18">
        <f>_xlfn.SINGLE(IF(A1L544C44 = 0,A1L556C44, A1L544C44))</f>
        <v>0.20838833545354957</v>
      </c>
      <c r="CP11" s="16" t="s">
        <v>3172</v>
      </c>
      <c r="CQ11" s="18">
        <f>IF(RUN_YEARS &gt; 1,(A1L544C1 + A1L544C10) / 2, 0)</f>
        <v>830.41699999999992</v>
      </c>
      <c r="CR11" s="16" t="s">
        <v>3173</v>
      </c>
      <c r="CS11" s="18">
        <f>IF(RUN_YEARS &gt; 1,(A1L544C2 + A1L544C11) / 2, 0)</f>
        <v>298.56849999999997</v>
      </c>
      <c r="CT11" s="16" t="s">
        <v>3174</v>
      </c>
      <c r="CU11" s="18">
        <f>IF(RUN_YEARS &gt; 1,(A1L544C3 + A1L544C12) / 2, 0)</f>
        <v>10.468500000000001</v>
      </c>
      <c r="CV11" s="16" t="s">
        <v>3175</v>
      </c>
      <c r="CW11" s="18">
        <f>IF(RUN_YEARS &gt; 1,(A1L544C4 + A1L544C13) / 2, 0)</f>
        <v>4.3665000000000003</v>
      </c>
      <c r="CX11" s="16" t="s">
        <v>3176</v>
      </c>
      <c r="CY11" s="18">
        <f>IF(RUN_YEARS &gt; 1,(A1L544C5 + A1L544C14) / 2, 0)</f>
        <v>1969.8709999999999</v>
      </c>
      <c r="CZ11" s="16" t="s">
        <v>3177</v>
      </c>
      <c r="DA11" s="18">
        <f>IF(RUN_YEARS &gt; 1,(A1L544C6 + A1L544C15) / 2, 0)</f>
        <v>317.77</v>
      </c>
      <c r="DB11" s="16" t="s">
        <v>3178</v>
      </c>
      <c r="DC11" s="18">
        <f>IF(RUN_YEARS &gt; 1,(A1L544C7 + A1L544C16) / 2, 0)</f>
        <v>1143.8205</v>
      </c>
      <c r="DD11" s="16" t="s">
        <v>3179</v>
      </c>
      <c r="DE11" s="18">
        <f>IF(A1L544C50 &lt;&gt; 0,A1L544C51 / A1L544C50,0)</f>
        <v>0.16131513180304699</v>
      </c>
      <c r="DF11" s="16" t="s">
        <v>3180</v>
      </c>
      <c r="DG11" s="18">
        <f>_xlfn.SINGLE(IF(A1L544C53 = 0,A1L556C53, A1L544C53))</f>
        <v>0.16131513180304699</v>
      </c>
      <c r="DH11" s="16" t="s">
        <v>3181</v>
      </c>
      <c r="DI11" s="18">
        <f>IF(RUN_YEARS &gt; 2,(A1L544C1 + A1L544C10 + A1L544C19) / 3, 0)</f>
        <v>884.92299999999989</v>
      </c>
      <c r="DJ11" s="16" t="s">
        <v>3182</v>
      </c>
      <c r="DK11" s="18">
        <f>IF(RUN_YEARS &gt; 2,(A1L544C2 + A1L544C11 + A1L544C20) / 3, 0)</f>
        <v>325.4083333333333</v>
      </c>
      <c r="DL11" s="16" t="s">
        <v>3183</v>
      </c>
      <c r="DM11" s="18">
        <f>IF(RUN_YEARS &gt; 2,(A1L544C3 + A1L544C12 + A1L544C21) / 3, 0)</f>
        <v>11.849333333333334</v>
      </c>
      <c r="DN11" s="16" t="s">
        <v>3184</v>
      </c>
      <c r="DO11" s="18">
        <f>IF(RUN_YEARS &gt; 2,(A1L544C4 + A1L544C13 + A1L544C22) / 3, 0)</f>
        <v>3.2943333333333338</v>
      </c>
      <c r="DP11" s="16" t="s">
        <v>3185</v>
      </c>
      <c r="DQ11" s="18">
        <f>IF(RUN_YEARS &gt; 2,(A1L544C5 + A1L544C14 + A1L544C23) / 3, 0)</f>
        <v>2107.1036666666664</v>
      </c>
      <c r="DR11" s="16" t="s">
        <v>3186</v>
      </c>
      <c r="DS11" s="18">
        <f>IF(RUN_YEARS &gt; 2,(A1L544C6 + A1L544C15 + A1L544C24) / 3, 0)</f>
        <v>343.84633333333335</v>
      </c>
      <c r="DT11" s="16" t="s">
        <v>3187</v>
      </c>
      <c r="DU11" s="18">
        <f>IF(RUN_YEARS &gt; 2,(A1L544C7 + A1L544C16 + A1L544C25) / 3, 0)</f>
        <v>1225.4750000000001</v>
      </c>
      <c r="DV11" s="16" t="s">
        <v>3188</v>
      </c>
      <c r="DW11" s="18">
        <f>IF(A1L544C59 &lt;&gt; 0,A1L544C60 / A1L544C59,0)</f>
        <v>0.1631843457789057</v>
      </c>
      <c r="DX11" s="16" t="s">
        <v>3189</v>
      </c>
      <c r="DY11" s="18">
        <f>_xlfn.SINGLE(IF(A1L544C62 = 0,A1L556C62, A1L544C62))</f>
        <v>0.1631843457789057</v>
      </c>
      <c r="DZ11" s="16" t="s">
        <v>3190</v>
      </c>
      <c r="EA11" s="18">
        <f>IF(RUN_YEARS &gt; 3,(A1L544C1 + A1L544C10 + A1L544C19 + A1L544C28) / 4, 0)</f>
        <v>898.14899999999989</v>
      </c>
      <c r="EB11" s="16" t="s">
        <v>3191</v>
      </c>
      <c r="EC11" s="18">
        <f>IF(RUN_YEARS &gt; 3,(A1L544C2 + A1L544C11 + A1L544C20 + A1L544C29) / 4, 0)</f>
        <v>312.39299999999997</v>
      </c>
      <c r="ED11" s="16" t="s">
        <v>3192</v>
      </c>
      <c r="EE11" s="18">
        <f>IF(RUN_YEARS &gt; 3,(A1L544C3 + A1L544C12 + A1L544C21 + A1L544C30) / 4, 0)</f>
        <v>11.53875</v>
      </c>
      <c r="EF11" s="16" t="s">
        <v>3193</v>
      </c>
      <c r="EG11" s="18">
        <f>IF(RUN_YEARS &gt; 3,(A1L544C4 + A1L544C13 + A1L544C22 + A1L544C31) / 4, 0)</f>
        <v>2.5380000000000003</v>
      </c>
      <c r="EH11" s="16" t="s">
        <v>3194</v>
      </c>
      <c r="EI11" s="18">
        <f>IF(RUN_YEARS &gt; 3,(A1L544C5 + A1L544C14 + A1L544C23 + A1L544C32) / 4, 0)</f>
        <v>2120.22975</v>
      </c>
      <c r="EJ11" s="16" t="s">
        <v>3195</v>
      </c>
      <c r="EK11" s="18">
        <f>IF(RUN_YEARS &gt; 3,(A1L544C6 + A1L544C15 + A1L544C24 + A1L544C33) / 4, 0)</f>
        <v>329.00774999999999</v>
      </c>
      <c r="EL11" s="16" t="s">
        <v>3196</v>
      </c>
      <c r="EM11" s="18">
        <f>IF(RUN_YEARS &gt; 3,(A1L544C7 + A1L544C16 + A1L544C25 + A1L544C34) / 4, 0)</f>
        <v>1224.6187500000001</v>
      </c>
      <c r="EN11" s="16" t="s">
        <v>3197</v>
      </c>
      <c r="EO11" s="18">
        <f>IF(A1L544C68 &lt;&gt; 0,A1L544C69 / A1L544C68,0)</f>
        <v>0.15517551812486358</v>
      </c>
      <c r="EP11" s="16" t="s">
        <v>3198</v>
      </c>
      <c r="EQ11" s="18">
        <f>_xlfn.SINGLE(IF(A1L544C71 = 0,A1L556C71, A1L544C71))</f>
        <v>0.15517551812486358</v>
      </c>
      <c r="ER11" s="16" t="s">
        <v>3199</v>
      </c>
      <c r="ES11" s="18">
        <f>IF(RUN_YEARS &gt; 4,(A1L544C1 + A1L544C10 + A1L544C19 + A1L544C28 + A1L544C37) / 5, 0)</f>
        <v>897.16579999999999</v>
      </c>
      <c r="ET11" s="16" t="s">
        <v>3200</v>
      </c>
      <c r="EU11" s="18">
        <f>IF(RUN_YEARS &gt; 4,(A1L544C2 + A1L544C11 + A1L544C20 + A1L544C29 + A1L544C38) / 5, 0)</f>
        <v>342.26819999999998</v>
      </c>
      <c r="EV11" s="16" t="s">
        <v>3201</v>
      </c>
      <c r="EW11" s="18">
        <f>IF(RUN_YEARS &gt; 4,(A1L544C3 + A1L544C12 + A1L544C21 + A1L544C30 + A1L544C39) / 5, 0)</f>
        <v>10.324200000000001</v>
      </c>
      <c r="EX11" s="16" t="s">
        <v>3202</v>
      </c>
      <c r="EY11" s="18">
        <f>IF(RUN_YEARS &gt; 4,(A1L544C4 + A1L544C13 + A1L544C22 + A1L544C31 + A1L544C40) / 5, 0)</f>
        <v>2.2714000000000003</v>
      </c>
      <c r="EZ11" s="16" t="s">
        <v>3203</v>
      </c>
      <c r="FA11" s="18">
        <f>IF(RUN_YEARS &gt; 4,(A1L544C5 + A1L544C14 + A1L544C23 + A1L544C32 + A1L544C41) / 5, 0)</f>
        <v>2146.924</v>
      </c>
      <c r="FB11" s="16" t="s">
        <v>3204</v>
      </c>
      <c r="FC11" s="18">
        <f>IF(RUN_YEARS &gt; 4,(A1L544C6 + A1L544C15 + A1L544C24 + A1L544C33 + A1L544C42) / 5, 0)</f>
        <v>357.1352</v>
      </c>
      <c r="FD11" s="16" t="s">
        <v>3205</v>
      </c>
      <c r="FE11" s="18">
        <f>IF(RUN_YEARS &gt; 4,(A1L544C7 + A1L544C16 + A1L544C25 + A1L544C34 + A1L544C43) / 5, 0)</f>
        <v>1252.0296000000001</v>
      </c>
      <c r="FF11" s="16" t="s">
        <v>3206</v>
      </c>
      <c r="FG11" s="18">
        <f>IF(A1L544C77 &lt;&gt; 0,A1L544C78 / A1L544C77,0)</f>
        <v>0.16634738817023798</v>
      </c>
      <c r="FH11" s="16" t="s">
        <v>3207</v>
      </c>
      <c r="FI11" s="18">
        <f>_xlfn.SINGLE(IF(A1L544C80 = 0,A1L556C80, A1L544C80))</f>
        <v>0.16634738817023798</v>
      </c>
    </row>
    <row r="12" spans="1:165" x14ac:dyDescent="0.3">
      <c r="A12" s="11">
        <v>545</v>
      </c>
      <c r="B12" s="14" t="s">
        <v>945</v>
      </c>
      <c r="C12" s="11" t="s">
        <v>2760</v>
      </c>
      <c r="D12" s="16" t="s">
        <v>2959</v>
      </c>
      <c r="E12" s="6">
        <v>41.819000000000003</v>
      </c>
      <c r="F12" s="16" t="s">
        <v>2959</v>
      </c>
      <c r="G12" s="6">
        <v>7.9379999999999997</v>
      </c>
      <c r="H12" s="16" t="s">
        <v>2959</v>
      </c>
      <c r="I12" s="6">
        <v>50.08</v>
      </c>
      <c r="J12" s="16" t="s">
        <v>2959</v>
      </c>
      <c r="K12" s="6">
        <v>0.88700000000000001</v>
      </c>
      <c r="L12" s="16" t="s">
        <v>3208</v>
      </c>
      <c r="M12" s="1">
        <f>(A1L545C1 * 2 + A1L545C2 + A1L545C3)</f>
        <v>141.65600000000001</v>
      </c>
      <c r="N12" s="16" t="s">
        <v>3209</v>
      </c>
      <c r="O12" s="1">
        <f>(A1L545C4 * 2 + A1L545C2 + A1L545C3)</f>
        <v>59.792000000000002</v>
      </c>
      <c r="P12" s="16" t="s">
        <v>3210</v>
      </c>
      <c r="Q12" s="1">
        <f>(A1L545C1 + A1L545C2 + A1L545C3 + A1L545C4)</f>
        <v>100.724</v>
      </c>
      <c r="R12" s="16" t="s">
        <v>3211</v>
      </c>
      <c r="S12" s="18">
        <f>IF(A1L545C5 &lt;&gt; 0,A1L545C6 / A1L545C5,0)</f>
        <v>0.42209295758739479</v>
      </c>
      <c r="T12" s="16" t="s">
        <v>3212</v>
      </c>
      <c r="U12" s="18">
        <f>_xlfn.SINGLE(IF(A1L545C8 = 0,A1L556C8, A1L545C8))</f>
        <v>0.42209295758739479</v>
      </c>
      <c r="V12" s="16" t="s">
        <v>2965</v>
      </c>
      <c r="W12" s="6">
        <v>40.502000000000002</v>
      </c>
      <c r="X12" s="16" t="s">
        <v>2965</v>
      </c>
      <c r="Y12" s="6">
        <v>8.1150000000000002</v>
      </c>
      <c r="Z12" s="16" t="s">
        <v>2965</v>
      </c>
      <c r="AA12" s="6">
        <v>61.216999999999999</v>
      </c>
      <c r="AB12" s="16" t="s">
        <v>2965</v>
      </c>
      <c r="AC12" s="6">
        <v>1.6579999999999999</v>
      </c>
      <c r="AD12" s="16" t="s">
        <v>3213</v>
      </c>
      <c r="AE12" s="1">
        <f>(A1L545C10 * 2 + A1L545C11 + A1L545C12)</f>
        <v>150.33600000000001</v>
      </c>
      <c r="AF12" s="16" t="s">
        <v>3214</v>
      </c>
      <c r="AG12" s="1">
        <f>(A1L545C13 * 2 + A1L545C11 + A1L545C12)</f>
        <v>72.647999999999996</v>
      </c>
      <c r="AH12" s="16" t="s">
        <v>3215</v>
      </c>
      <c r="AI12" s="1">
        <f>(A1L545C10 + A1L545C11 + A1L545C12 + A1L545C13)</f>
        <v>111.492</v>
      </c>
      <c r="AJ12" s="16" t="s">
        <v>3216</v>
      </c>
      <c r="AK12" s="18">
        <f>IF(A1L545C14 &lt;&gt; 0,A1L545C15 / A1L545C14,0)</f>
        <v>0.48323754789272022</v>
      </c>
      <c r="AL12" s="16" t="s">
        <v>3217</v>
      </c>
      <c r="AM12" s="18">
        <f>_xlfn.SINGLE(IF(A1L545C17 = 0,A1L556C17, A1L545C17))</f>
        <v>0.48323754789272022</v>
      </c>
      <c r="AN12" s="16" t="s">
        <v>2971</v>
      </c>
      <c r="AO12" s="6">
        <v>45.563000000000002</v>
      </c>
      <c r="AP12" s="16" t="s">
        <v>2971</v>
      </c>
      <c r="AQ12" s="6">
        <v>8.2189999999999994</v>
      </c>
      <c r="AR12" s="16" t="s">
        <v>2971</v>
      </c>
      <c r="AS12" s="6">
        <v>58.298000000000002</v>
      </c>
      <c r="AT12" s="16" t="s">
        <v>2971</v>
      </c>
      <c r="AU12" s="6">
        <v>2.448</v>
      </c>
      <c r="AV12" s="16" t="s">
        <v>3218</v>
      </c>
      <c r="AW12" s="1">
        <f>(A1L545C19 * 2 + A1L545C20 + A1L545C21)</f>
        <v>157.643</v>
      </c>
      <c r="AX12" s="16" t="s">
        <v>3219</v>
      </c>
      <c r="AY12" s="1">
        <f>(A1L545C22 * 2 + A1L545C20 + A1L545C21)</f>
        <v>71.412999999999997</v>
      </c>
      <c r="AZ12" s="16" t="s">
        <v>3220</v>
      </c>
      <c r="BA12" s="1">
        <f>(A1L545C19 + A1L545C20 + A1L545C21 + A1L545C22)</f>
        <v>114.52800000000001</v>
      </c>
      <c r="BB12" s="16" t="s">
        <v>3221</v>
      </c>
      <c r="BC12" s="18">
        <f>IF(A1L545C23 &lt;&gt; 0,A1L545C24 / A1L545C23,0)</f>
        <v>0.45300457362521646</v>
      </c>
      <c r="BD12" s="16" t="s">
        <v>3222</v>
      </c>
      <c r="BE12" s="18">
        <f>_xlfn.SINGLE(IF(A1L545C26 = 0,A1L556C26, A1L545C26))</f>
        <v>0.45300457362521646</v>
      </c>
      <c r="BF12" s="16" t="s">
        <v>2977</v>
      </c>
      <c r="BG12" s="6">
        <v>39.921999999999997</v>
      </c>
      <c r="BH12" s="16" t="s">
        <v>2977</v>
      </c>
      <c r="BI12" s="6">
        <v>4.6440000000000001</v>
      </c>
      <c r="BJ12" s="16" t="s">
        <v>2977</v>
      </c>
      <c r="BK12" s="6">
        <v>56.378999999999998</v>
      </c>
      <c r="BL12" s="16" t="s">
        <v>2977</v>
      </c>
      <c r="BM12" s="6">
        <v>1.0740000000000001</v>
      </c>
      <c r="BN12" s="16" t="s">
        <v>3223</v>
      </c>
      <c r="BO12" s="1">
        <f>(A1L545C28 * 2 + A1L545C29 + A1L545C30)</f>
        <v>140.86699999999999</v>
      </c>
      <c r="BP12" s="16" t="s">
        <v>3224</v>
      </c>
      <c r="BQ12" s="1">
        <f>(A1L545C31 * 2 + A1L545C29 + A1L545C30)</f>
        <v>63.170999999999999</v>
      </c>
      <c r="BR12" s="16" t="s">
        <v>3225</v>
      </c>
      <c r="BS12" s="1">
        <f>(A1L545C28 + A1L545C29 + A1L545C30 + A1L545C31)</f>
        <v>102.01899999999999</v>
      </c>
      <c r="BT12" s="16" t="s">
        <v>3226</v>
      </c>
      <c r="BU12" s="18">
        <f>IF(A1L545C32 &lt;&gt; 0,A1L545C33 / A1L545C32,0)</f>
        <v>0.44844427722603591</v>
      </c>
      <c r="BV12" s="16" t="s">
        <v>3227</v>
      </c>
      <c r="BW12" s="18">
        <f>_xlfn.SINGLE(IF(A1L545C35 = 0,A1L556C35, A1L545C35))</f>
        <v>0.44844427722603591</v>
      </c>
      <c r="BX12" s="16" t="s">
        <v>2983</v>
      </c>
      <c r="BY12" s="6">
        <v>35.915999999999997</v>
      </c>
      <c r="BZ12" s="16" t="s">
        <v>2983</v>
      </c>
      <c r="CA12" s="6">
        <v>4.5</v>
      </c>
      <c r="CB12" s="16" t="s">
        <v>2983</v>
      </c>
      <c r="CC12" s="6">
        <v>62.551000000000002</v>
      </c>
      <c r="CD12" s="16" t="s">
        <v>2983</v>
      </c>
      <c r="CE12" s="6">
        <v>2.4089999999999998</v>
      </c>
      <c r="CF12" s="16" t="s">
        <v>3228</v>
      </c>
      <c r="CG12" s="1">
        <f>(A1L545C37 * 2 + A1L545C38 + A1L545C39)</f>
        <v>138.88299999999998</v>
      </c>
      <c r="CH12" s="16" t="s">
        <v>3229</v>
      </c>
      <c r="CI12" s="1">
        <f>(A1L545C40 * 2 + A1L545C38 + A1L545C39)</f>
        <v>71.869</v>
      </c>
      <c r="CJ12" s="16" t="s">
        <v>3230</v>
      </c>
      <c r="CK12" s="1">
        <f>(A1L545C37 + A1L545C38 + A1L545C39 + A1L545C40)</f>
        <v>105.376</v>
      </c>
      <c r="CL12" s="16" t="s">
        <v>3231</v>
      </c>
      <c r="CM12" s="18">
        <f>IF(A1L545C41 &lt;&gt; 0,A1L545C42 / A1L545C41,0)</f>
        <v>0.51747874109862269</v>
      </c>
      <c r="CN12" s="16" t="s">
        <v>3232</v>
      </c>
      <c r="CO12" s="18">
        <f>_xlfn.SINGLE(IF(A1L545C44 = 0,A1L556C44, A1L545C44))</f>
        <v>0.51747874109862269</v>
      </c>
      <c r="CP12" s="16" t="s">
        <v>3233</v>
      </c>
      <c r="CQ12" s="18">
        <f>IF(RUN_YEARS &gt; 1,(A1L545C1 + A1L545C10) / 2, 0)</f>
        <v>41.160499999999999</v>
      </c>
      <c r="CR12" s="16" t="s">
        <v>3234</v>
      </c>
      <c r="CS12" s="18">
        <f>IF(RUN_YEARS &gt; 1,(A1L545C2 + A1L545C11) / 2, 0)</f>
        <v>8.0265000000000004</v>
      </c>
      <c r="CT12" s="16" t="s">
        <v>3235</v>
      </c>
      <c r="CU12" s="18">
        <f>IF(RUN_YEARS &gt; 1,(A1L545C3 + A1L545C12) / 2, 0)</f>
        <v>55.648499999999999</v>
      </c>
      <c r="CV12" s="16" t="s">
        <v>3236</v>
      </c>
      <c r="CW12" s="18">
        <f>IF(RUN_YEARS &gt; 1,(A1L545C4 + A1L545C13) / 2, 0)</f>
        <v>1.2725</v>
      </c>
      <c r="CX12" s="16" t="s">
        <v>3237</v>
      </c>
      <c r="CY12" s="18">
        <f>IF(RUN_YEARS &gt; 1,(A1L545C5 + A1L545C14) / 2, 0)</f>
        <v>145.99600000000001</v>
      </c>
      <c r="CZ12" s="16" t="s">
        <v>3238</v>
      </c>
      <c r="DA12" s="18">
        <f>IF(RUN_YEARS &gt; 1,(A1L545C6 + A1L545C15) / 2, 0)</f>
        <v>66.22</v>
      </c>
      <c r="DB12" s="16" t="s">
        <v>3239</v>
      </c>
      <c r="DC12" s="18">
        <f>IF(RUN_YEARS &gt; 1,(A1L545C7 + A1L545C16) / 2, 0)</f>
        <v>106.108</v>
      </c>
      <c r="DD12" s="16" t="s">
        <v>3240</v>
      </c>
      <c r="DE12" s="18">
        <f>IF(A1L545C50 &lt;&gt; 0,A1L545C51 / A1L545C50,0)</f>
        <v>0.45357407052248006</v>
      </c>
      <c r="DF12" s="16" t="s">
        <v>3241</v>
      </c>
      <c r="DG12" s="18">
        <f>_xlfn.SINGLE(IF(A1L545C53 = 0,A1L556C53, A1L545C53))</f>
        <v>0.45357407052248006</v>
      </c>
      <c r="DH12" s="16" t="s">
        <v>3242</v>
      </c>
      <c r="DI12" s="18">
        <f>IF(RUN_YEARS &gt; 2,(A1L545C1 + A1L545C10 + A1L545C19) / 3, 0)</f>
        <v>42.628</v>
      </c>
      <c r="DJ12" s="16" t="s">
        <v>3243</v>
      </c>
      <c r="DK12" s="18">
        <f>IF(RUN_YEARS &gt; 2,(A1L545C2 + A1L545C11 + A1L545C20) / 3, 0)</f>
        <v>8.0906666666666656</v>
      </c>
      <c r="DL12" s="16" t="s">
        <v>3244</v>
      </c>
      <c r="DM12" s="18">
        <f>IF(RUN_YEARS &gt; 2,(A1L545C3 + A1L545C12 + A1L545C21) / 3, 0)</f>
        <v>56.531666666666666</v>
      </c>
      <c r="DN12" s="16" t="s">
        <v>3245</v>
      </c>
      <c r="DO12" s="18">
        <f>IF(RUN_YEARS &gt; 2,(A1L545C4 + A1L545C13 + A1L545C22) / 3, 0)</f>
        <v>1.6643333333333334</v>
      </c>
      <c r="DP12" s="16" t="s">
        <v>3246</v>
      </c>
      <c r="DQ12" s="18">
        <f>IF(RUN_YEARS &gt; 2,(A1L545C5 + A1L545C14 + A1L545C23) / 3, 0)</f>
        <v>149.87833333333333</v>
      </c>
      <c r="DR12" s="16" t="s">
        <v>3247</v>
      </c>
      <c r="DS12" s="18">
        <f>IF(RUN_YEARS &gt; 2,(A1L545C6 + A1L545C15 + A1L545C24) / 3, 0)</f>
        <v>67.951000000000008</v>
      </c>
      <c r="DT12" s="16" t="s">
        <v>3248</v>
      </c>
      <c r="DU12" s="18">
        <f>IF(RUN_YEARS &gt; 2,(A1L545C7 + A1L545C16 + A1L545C25) / 3, 0)</f>
        <v>108.91466666666668</v>
      </c>
      <c r="DV12" s="16" t="s">
        <v>3249</v>
      </c>
      <c r="DW12" s="18">
        <f>IF(A1L545C59 &lt;&gt; 0,A1L545C60 / A1L545C59,0)</f>
        <v>0.45337440368298737</v>
      </c>
      <c r="DX12" s="16" t="s">
        <v>3250</v>
      </c>
      <c r="DY12" s="18">
        <f>_xlfn.SINGLE(IF(A1L545C62 = 0,A1L556C62, A1L545C62))</f>
        <v>0.45337440368298737</v>
      </c>
      <c r="DZ12" s="16" t="s">
        <v>3251</v>
      </c>
      <c r="EA12" s="18">
        <f>IF(RUN_YEARS &gt; 3,(A1L545C1 + A1L545C10 + A1L545C19 + A1L545C28) / 4, 0)</f>
        <v>41.951499999999996</v>
      </c>
      <c r="EB12" s="16" t="s">
        <v>3252</v>
      </c>
      <c r="EC12" s="18">
        <f>IF(RUN_YEARS &gt; 3,(A1L545C2 + A1L545C11 + A1L545C20 + A1L545C29) / 4, 0)</f>
        <v>7.2289999999999992</v>
      </c>
      <c r="ED12" s="16" t="s">
        <v>3253</v>
      </c>
      <c r="EE12" s="18">
        <f>IF(RUN_YEARS &gt; 3,(A1L545C3 + A1L545C12 + A1L545C21 + A1L545C30) / 4, 0)</f>
        <v>56.493499999999997</v>
      </c>
      <c r="EF12" s="16" t="s">
        <v>3254</v>
      </c>
      <c r="EG12" s="18">
        <f>IF(RUN_YEARS &gt; 3,(A1L545C4 + A1L545C13 + A1L545C22 + A1L545C31) / 4, 0)</f>
        <v>1.51675</v>
      </c>
      <c r="EH12" s="16" t="s">
        <v>3255</v>
      </c>
      <c r="EI12" s="18">
        <f>IF(RUN_YEARS &gt; 3,(A1L545C5 + A1L545C14 + A1L545C23 + A1L545C32) / 4, 0)</f>
        <v>147.62549999999999</v>
      </c>
      <c r="EJ12" s="16" t="s">
        <v>3256</v>
      </c>
      <c r="EK12" s="18">
        <f>IF(RUN_YEARS &gt; 3,(A1L545C6 + A1L545C15 + A1L545C24 + A1L545C33) / 4, 0)</f>
        <v>66.756</v>
      </c>
      <c r="EL12" s="16" t="s">
        <v>3257</v>
      </c>
      <c r="EM12" s="18">
        <f>IF(RUN_YEARS &gt; 3,(A1L545C7 + A1L545C16 + A1L545C25 + A1L545C34) / 4, 0)</f>
        <v>107.19075000000001</v>
      </c>
      <c r="EN12" s="16" t="s">
        <v>3258</v>
      </c>
      <c r="EO12" s="18">
        <f>IF(A1L545C68 &lt;&gt; 0,A1L545C69 / A1L545C68,0)</f>
        <v>0.45219829907434694</v>
      </c>
      <c r="EP12" s="16" t="s">
        <v>3259</v>
      </c>
      <c r="EQ12" s="18">
        <f>_xlfn.SINGLE(IF(A1L545C71 = 0,A1L556C71, A1L545C71))</f>
        <v>0.45219829907434694</v>
      </c>
      <c r="ER12" s="16" t="s">
        <v>3260</v>
      </c>
      <c r="ES12" s="18">
        <f>IF(RUN_YEARS &gt; 4,(A1L545C1 + A1L545C10 + A1L545C19 + A1L545C28 + A1L545C37) / 5, 0)</f>
        <v>40.744399999999999</v>
      </c>
      <c r="ET12" s="16" t="s">
        <v>3261</v>
      </c>
      <c r="EU12" s="18">
        <f>IF(RUN_YEARS &gt; 4,(A1L545C2 + A1L545C11 + A1L545C20 + A1L545C29 + A1L545C38) / 5, 0)</f>
        <v>6.6831999999999994</v>
      </c>
      <c r="EV12" s="16" t="s">
        <v>3262</v>
      </c>
      <c r="EW12" s="18">
        <f>IF(RUN_YEARS &gt; 4,(A1L545C3 + A1L545C12 + A1L545C21 + A1L545C30 + A1L545C39) / 5, 0)</f>
        <v>57.704999999999998</v>
      </c>
      <c r="EX12" s="16" t="s">
        <v>3263</v>
      </c>
      <c r="EY12" s="18">
        <f>IF(RUN_YEARS &gt; 4,(A1L545C4 + A1L545C13 + A1L545C22 + A1L545C31 + A1L545C40) / 5, 0)</f>
        <v>1.6951999999999998</v>
      </c>
      <c r="EZ12" s="16" t="s">
        <v>3264</v>
      </c>
      <c r="FA12" s="18">
        <f>IF(RUN_YEARS &gt; 4,(A1L545C5 + A1L545C14 + A1L545C23 + A1L545C32 + A1L545C41) / 5, 0)</f>
        <v>145.87700000000001</v>
      </c>
      <c r="FB12" s="16" t="s">
        <v>3265</v>
      </c>
      <c r="FC12" s="18">
        <f>IF(RUN_YEARS &gt; 4,(A1L545C6 + A1L545C15 + A1L545C24 + A1L545C33 + A1L545C42) / 5, 0)</f>
        <v>67.778600000000012</v>
      </c>
      <c r="FD12" s="16" t="s">
        <v>3266</v>
      </c>
      <c r="FE12" s="18">
        <f>IF(RUN_YEARS &gt; 4,(A1L545C7 + A1L545C16 + A1L545C25 + A1L545C34 + A1L545C43) / 5, 0)</f>
        <v>106.8278</v>
      </c>
      <c r="FF12" s="16" t="s">
        <v>3267</v>
      </c>
      <c r="FG12" s="18">
        <f>IF(A1L545C77 &lt;&gt; 0,A1L545C78 / A1L545C77,0)</f>
        <v>0.46462841983314718</v>
      </c>
      <c r="FH12" s="16" t="s">
        <v>3268</v>
      </c>
      <c r="FI12" s="18">
        <f>_xlfn.SINGLE(IF(A1L545C80 = 0,A1L556C80, A1L545C80))</f>
        <v>0.46462841983314718</v>
      </c>
    </row>
    <row r="13" spans="1:165" x14ac:dyDescent="0.3">
      <c r="A13" s="11">
        <v>546</v>
      </c>
      <c r="B13" s="14" t="s">
        <v>945</v>
      </c>
      <c r="C13" s="11" t="s">
        <v>2734</v>
      </c>
      <c r="D13" s="16" t="s">
        <v>2959</v>
      </c>
      <c r="E13" s="6">
        <v>943.47699999999998</v>
      </c>
      <c r="F13" s="16" t="s">
        <v>2959</v>
      </c>
      <c r="G13" s="6">
        <v>227.559</v>
      </c>
      <c r="H13" s="16" t="s">
        <v>2959</v>
      </c>
      <c r="I13" s="6">
        <v>77.834999999999994</v>
      </c>
      <c r="J13" s="16" t="s">
        <v>2959</v>
      </c>
      <c r="K13" s="6">
        <v>18.902000000000001</v>
      </c>
      <c r="L13" s="16" t="s">
        <v>3269</v>
      </c>
      <c r="M13" s="1">
        <f>(A1L546C1 * 2 + A1L546C2 + A1L546C3)</f>
        <v>2192.348</v>
      </c>
      <c r="N13" s="16" t="s">
        <v>3270</v>
      </c>
      <c r="O13" s="1">
        <f>(A1L546C4 * 2 + A1L546C2 + A1L546C3)</f>
        <v>343.19799999999998</v>
      </c>
      <c r="P13" s="16" t="s">
        <v>3271</v>
      </c>
      <c r="Q13" s="1">
        <f>(A1L546C1 + A1L546C2 + A1L546C3 + A1L546C4)</f>
        <v>1267.7730000000001</v>
      </c>
      <c r="R13" s="16" t="s">
        <v>3272</v>
      </c>
      <c r="S13" s="18">
        <f>IF(A1L546C5 &lt;&gt; 0,A1L546C6 / A1L546C5,0)</f>
        <v>0.15654357793561971</v>
      </c>
      <c r="T13" s="16" t="s">
        <v>3273</v>
      </c>
      <c r="U13" s="18">
        <f>_xlfn.SINGLE(IF(A1L546C8 = 0,A1L556C8, A1L546C8))</f>
        <v>0.15654357793561971</v>
      </c>
      <c r="V13" s="16" t="s">
        <v>2965</v>
      </c>
      <c r="W13" s="6">
        <v>942.245</v>
      </c>
      <c r="X13" s="16" t="s">
        <v>2965</v>
      </c>
      <c r="Y13" s="6">
        <v>239.86699999999999</v>
      </c>
      <c r="Z13" s="16" t="s">
        <v>2965</v>
      </c>
      <c r="AA13" s="6">
        <v>127.67400000000001</v>
      </c>
      <c r="AB13" s="16" t="s">
        <v>2965</v>
      </c>
      <c r="AC13" s="6">
        <v>24.289000000000001</v>
      </c>
      <c r="AD13" s="16" t="s">
        <v>3274</v>
      </c>
      <c r="AE13" s="1">
        <f>(A1L546C10 * 2 + A1L546C11 + A1L546C12)</f>
        <v>2252.0309999999999</v>
      </c>
      <c r="AF13" s="16" t="s">
        <v>3275</v>
      </c>
      <c r="AG13" s="1">
        <f>(A1L546C13 * 2 + A1L546C11 + A1L546C12)</f>
        <v>416.11900000000003</v>
      </c>
      <c r="AH13" s="16" t="s">
        <v>3276</v>
      </c>
      <c r="AI13" s="1">
        <f>(A1L546C10 + A1L546C11 + A1L546C12 + A1L546C13)</f>
        <v>1334.075</v>
      </c>
      <c r="AJ13" s="16" t="s">
        <v>3277</v>
      </c>
      <c r="AK13" s="18">
        <f>IF(A1L546C14 &lt;&gt; 0,A1L546C15 / A1L546C14,0)</f>
        <v>0.18477498755567753</v>
      </c>
      <c r="AL13" s="16" t="s">
        <v>3278</v>
      </c>
      <c r="AM13" s="18">
        <f>_xlfn.SINGLE(IF(A1L546C17 = 0,A1L556C17, A1L546C17))</f>
        <v>0.18477498755567753</v>
      </c>
      <c r="AN13" s="16" t="s">
        <v>2971</v>
      </c>
      <c r="AO13" s="6">
        <v>1033.67</v>
      </c>
      <c r="AP13" s="16" t="s">
        <v>2971</v>
      </c>
      <c r="AQ13" s="6">
        <v>221.58699999999999</v>
      </c>
      <c r="AR13" s="16" t="s">
        <v>2971</v>
      </c>
      <c r="AS13" s="6">
        <v>206.09899999999999</v>
      </c>
      <c r="AT13" s="16" t="s">
        <v>2971</v>
      </c>
      <c r="AU13" s="6">
        <v>33.286999999999999</v>
      </c>
      <c r="AV13" s="16" t="s">
        <v>3279</v>
      </c>
      <c r="AW13" s="1">
        <f>(A1L546C19 * 2 + A1L546C20 + A1L546C21)</f>
        <v>2495.0260000000003</v>
      </c>
      <c r="AX13" s="16" t="s">
        <v>3280</v>
      </c>
      <c r="AY13" s="1">
        <f>(A1L546C22 * 2 + A1L546C20 + A1L546C21)</f>
        <v>494.26</v>
      </c>
      <c r="AZ13" s="16" t="s">
        <v>3281</v>
      </c>
      <c r="BA13" s="1">
        <f>(A1L546C19 + A1L546C20 + A1L546C21 + A1L546C22)</f>
        <v>1494.643</v>
      </c>
      <c r="BB13" s="16" t="s">
        <v>3282</v>
      </c>
      <c r="BC13" s="18">
        <f>IF(A1L546C23 &lt;&gt; 0,A1L546C24 / A1L546C23,0)</f>
        <v>0.19809813605148802</v>
      </c>
      <c r="BD13" s="16" t="s">
        <v>3283</v>
      </c>
      <c r="BE13" s="18">
        <f>_xlfn.SINGLE(IF(A1L546C26 = 0,A1L556C26, A1L546C26))</f>
        <v>0.19809813605148802</v>
      </c>
      <c r="BF13" s="16" t="s">
        <v>2977</v>
      </c>
      <c r="BG13" s="6">
        <v>945.548</v>
      </c>
      <c r="BH13" s="16" t="s">
        <v>2977</v>
      </c>
      <c r="BI13" s="6">
        <v>222.22399999999999</v>
      </c>
      <c r="BJ13" s="16" t="s">
        <v>2977</v>
      </c>
      <c r="BK13" s="6">
        <v>276.72000000000003</v>
      </c>
      <c r="BL13" s="16" t="s">
        <v>2977</v>
      </c>
      <c r="BM13" s="6">
        <v>19.172999999999998</v>
      </c>
      <c r="BN13" s="16" t="s">
        <v>3284</v>
      </c>
      <c r="BO13" s="1">
        <f>(A1L546C28 * 2 + A1L546C29 + A1L546C30)</f>
        <v>2390.04</v>
      </c>
      <c r="BP13" s="16" t="s">
        <v>3285</v>
      </c>
      <c r="BQ13" s="1">
        <f>(A1L546C31 * 2 + A1L546C29 + A1L546C30)</f>
        <v>537.29</v>
      </c>
      <c r="BR13" s="16" t="s">
        <v>3286</v>
      </c>
      <c r="BS13" s="1">
        <f>(A1L546C28 + A1L546C29 + A1L546C30 + A1L546C31)</f>
        <v>1463.665</v>
      </c>
      <c r="BT13" s="16" t="s">
        <v>3287</v>
      </c>
      <c r="BU13" s="18">
        <f>IF(A1L546C32 &lt;&gt; 0,A1L546C33 / A1L546C32,0)</f>
        <v>0.22480376897457782</v>
      </c>
      <c r="BV13" s="16" t="s">
        <v>3288</v>
      </c>
      <c r="BW13" s="18">
        <f>_xlfn.SINGLE(IF(A1L546C35 = 0,A1L556C35, A1L546C35))</f>
        <v>0.22480376897457782</v>
      </c>
      <c r="BX13" s="16" t="s">
        <v>2983</v>
      </c>
      <c r="BY13" s="6">
        <v>937.16700000000003</v>
      </c>
      <c r="BZ13" s="16" t="s">
        <v>2983</v>
      </c>
      <c r="CA13" s="6">
        <v>181.262</v>
      </c>
      <c r="CB13" s="16" t="s">
        <v>2983</v>
      </c>
      <c r="CC13" s="6">
        <v>193.43899999999999</v>
      </c>
      <c r="CD13" s="16" t="s">
        <v>2983</v>
      </c>
      <c r="CE13" s="6">
        <v>8.7940000000000005</v>
      </c>
      <c r="CF13" s="16" t="s">
        <v>3289</v>
      </c>
      <c r="CG13" s="1">
        <f>(A1L546C37 * 2 + A1L546C38 + A1L546C39)</f>
        <v>2249.0349999999999</v>
      </c>
      <c r="CH13" s="16" t="s">
        <v>3290</v>
      </c>
      <c r="CI13" s="1">
        <f>(A1L546C40 * 2 + A1L546C38 + A1L546C39)</f>
        <v>392.28899999999999</v>
      </c>
      <c r="CJ13" s="16" t="s">
        <v>3291</v>
      </c>
      <c r="CK13" s="1">
        <f>(A1L546C37 + A1L546C38 + A1L546C39 + A1L546C40)</f>
        <v>1320.6620000000003</v>
      </c>
      <c r="CL13" s="16" t="s">
        <v>3292</v>
      </c>
      <c r="CM13" s="18">
        <f>IF(A1L546C41 &lt;&gt; 0,A1L546C42 / A1L546C41,0)</f>
        <v>0.17442547581518297</v>
      </c>
      <c r="CN13" s="16" t="s">
        <v>3293</v>
      </c>
      <c r="CO13" s="18">
        <f>_xlfn.SINGLE(IF(A1L546C44 = 0,A1L556C44, A1L546C44))</f>
        <v>0.17442547581518297</v>
      </c>
      <c r="CP13" s="16" t="s">
        <v>3294</v>
      </c>
      <c r="CQ13" s="18">
        <f>IF(RUN_YEARS &gt; 1,(A1L546C1 + A1L546C10) / 2, 0)</f>
        <v>942.86099999999999</v>
      </c>
      <c r="CR13" s="16" t="s">
        <v>3295</v>
      </c>
      <c r="CS13" s="18">
        <f>IF(RUN_YEARS &gt; 1,(A1L546C2 + A1L546C11) / 2, 0)</f>
        <v>233.71299999999999</v>
      </c>
      <c r="CT13" s="16" t="s">
        <v>3296</v>
      </c>
      <c r="CU13" s="18">
        <f>IF(RUN_YEARS &gt; 1,(A1L546C3 + A1L546C12) / 2, 0)</f>
        <v>102.75450000000001</v>
      </c>
      <c r="CV13" s="16" t="s">
        <v>3297</v>
      </c>
      <c r="CW13" s="18">
        <f>IF(RUN_YEARS &gt; 1,(A1L546C4 + A1L546C13) / 2, 0)</f>
        <v>21.595500000000001</v>
      </c>
      <c r="CX13" s="16" t="s">
        <v>3298</v>
      </c>
      <c r="CY13" s="18">
        <f>IF(RUN_YEARS &gt; 1,(A1L546C5 + A1L546C14) / 2, 0)</f>
        <v>2222.1895</v>
      </c>
      <c r="CZ13" s="16" t="s">
        <v>3299</v>
      </c>
      <c r="DA13" s="18">
        <f>IF(RUN_YEARS &gt; 1,(A1L546C6 + A1L546C15) / 2, 0)</f>
        <v>379.6585</v>
      </c>
      <c r="DB13" s="16" t="s">
        <v>3300</v>
      </c>
      <c r="DC13" s="18">
        <f>IF(RUN_YEARS &gt; 1,(A1L546C7 + A1L546C16) / 2, 0)</f>
        <v>1300.924</v>
      </c>
      <c r="DD13" s="16" t="s">
        <v>3301</v>
      </c>
      <c r="DE13" s="18">
        <f>IF(A1L546C50 &lt;&gt; 0,A1L546C51 / A1L546C50,0)</f>
        <v>0.17084884074918003</v>
      </c>
      <c r="DF13" s="16" t="s">
        <v>3302</v>
      </c>
      <c r="DG13" s="18">
        <f>_xlfn.SINGLE(IF(A1L546C53 = 0,A1L556C53, A1L546C53))</f>
        <v>0.17084884074918003</v>
      </c>
      <c r="DH13" s="16" t="s">
        <v>3303</v>
      </c>
      <c r="DI13" s="18">
        <f>IF(RUN_YEARS &gt; 2,(A1L546C1 + A1L546C10 + A1L546C19) / 3, 0)</f>
        <v>973.13066666666657</v>
      </c>
      <c r="DJ13" s="16" t="s">
        <v>3304</v>
      </c>
      <c r="DK13" s="18">
        <f>IF(RUN_YEARS &gt; 2,(A1L546C2 + A1L546C11 + A1L546C20) / 3, 0)</f>
        <v>229.67099999999996</v>
      </c>
      <c r="DL13" s="16" t="s">
        <v>3305</v>
      </c>
      <c r="DM13" s="18">
        <f>IF(RUN_YEARS &gt; 2,(A1L546C3 + A1L546C12 + A1L546C21) / 3, 0)</f>
        <v>137.20266666666666</v>
      </c>
      <c r="DN13" s="16" t="s">
        <v>3306</v>
      </c>
      <c r="DO13" s="18">
        <f>IF(RUN_YEARS &gt; 2,(A1L546C4 + A1L546C13 + A1L546C22) / 3, 0)</f>
        <v>25.492666666666668</v>
      </c>
      <c r="DP13" s="16" t="s">
        <v>3307</v>
      </c>
      <c r="DQ13" s="18">
        <f>IF(RUN_YEARS &gt; 2,(A1L546C5 + A1L546C14 + A1L546C23) / 3, 0)</f>
        <v>2313.1350000000002</v>
      </c>
      <c r="DR13" s="16" t="s">
        <v>3308</v>
      </c>
      <c r="DS13" s="18">
        <f>IF(RUN_YEARS &gt; 2,(A1L546C6 + A1L546C15 + A1L546C24) / 3, 0)</f>
        <v>417.85899999999998</v>
      </c>
      <c r="DT13" s="16" t="s">
        <v>3309</v>
      </c>
      <c r="DU13" s="18">
        <f>IF(RUN_YEARS &gt; 2,(A1L546C7 + A1L546C16 + A1L546C25) / 3, 0)</f>
        <v>1365.4970000000001</v>
      </c>
      <c r="DV13" s="16" t="s">
        <v>3310</v>
      </c>
      <c r="DW13" s="18">
        <f>IF(A1L546C59 &lt;&gt; 0,A1L546C60 / A1L546C59,0)</f>
        <v>0.18064617931940849</v>
      </c>
      <c r="DX13" s="16" t="s">
        <v>3311</v>
      </c>
      <c r="DY13" s="18">
        <f>_xlfn.SINGLE(IF(A1L546C62 = 0,A1L556C62, A1L546C62))</f>
        <v>0.18064617931940849</v>
      </c>
      <c r="DZ13" s="16" t="s">
        <v>3312</v>
      </c>
      <c r="EA13" s="18">
        <f>IF(RUN_YEARS &gt; 3,(A1L546C1 + A1L546C10 + A1L546C19 + A1L546C28) / 4, 0)</f>
        <v>966.2349999999999</v>
      </c>
      <c r="EB13" s="16" t="s">
        <v>3313</v>
      </c>
      <c r="EC13" s="18">
        <f>IF(RUN_YEARS &gt; 3,(A1L546C2 + A1L546C11 + A1L546C20 + A1L546C29) / 4, 0)</f>
        <v>227.80924999999996</v>
      </c>
      <c r="ED13" s="16" t="s">
        <v>3314</v>
      </c>
      <c r="EE13" s="18">
        <f>IF(RUN_YEARS &gt; 3,(A1L546C3 + A1L546C12 + A1L546C21 + A1L546C30) / 4, 0)</f>
        <v>172.08199999999999</v>
      </c>
      <c r="EF13" s="16" t="s">
        <v>3315</v>
      </c>
      <c r="EG13" s="18">
        <f>IF(RUN_YEARS &gt; 3,(A1L546C4 + A1L546C13 + A1L546C22 + A1L546C31) / 4, 0)</f>
        <v>23.912750000000003</v>
      </c>
      <c r="EH13" s="16" t="s">
        <v>3316</v>
      </c>
      <c r="EI13" s="18">
        <f>IF(RUN_YEARS &gt; 3,(A1L546C5 + A1L546C14 + A1L546C23 + A1L546C32) / 4, 0)</f>
        <v>2332.3612499999999</v>
      </c>
      <c r="EJ13" s="16" t="s">
        <v>3317</v>
      </c>
      <c r="EK13" s="18">
        <f>IF(RUN_YEARS &gt; 3,(A1L546C6 + A1L546C15 + A1L546C24 + A1L546C33) / 4, 0)</f>
        <v>447.71674999999999</v>
      </c>
      <c r="EL13" s="16" t="s">
        <v>3318</v>
      </c>
      <c r="EM13" s="18">
        <f>IF(RUN_YEARS &gt; 3,(A1L546C7 + A1L546C16 + A1L546C25 + A1L546C34) / 4, 0)</f>
        <v>1390.039</v>
      </c>
      <c r="EN13" s="16" t="s">
        <v>3319</v>
      </c>
      <c r="EO13" s="18">
        <f>IF(A1L546C68 &lt;&gt; 0,A1L546C69 / A1L546C68,0)</f>
        <v>0.19195857845777536</v>
      </c>
      <c r="EP13" s="16" t="s">
        <v>3320</v>
      </c>
      <c r="EQ13" s="18">
        <f>_xlfn.SINGLE(IF(A1L546C71 = 0,A1L556C71, A1L546C71))</f>
        <v>0.19195857845777536</v>
      </c>
      <c r="ER13" s="16" t="s">
        <v>3321</v>
      </c>
      <c r="ES13" s="18">
        <f>IF(RUN_YEARS &gt; 4,(A1L546C1 + A1L546C10 + A1L546C19 + A1L546C28 + A1L546C37) / 5, 0)</f>
        <v>960.42139999999995</v>
      </c>
      <c r="ET13" s="16" t="s">
        <v>3322</v>
      </c>
      <c r="EU13" s="18">
        <f>IF(RUN_YEARS &gt; 4,(A1L546C2 + A1L546C11 + A1L546C20 + A1L546C29 + A1L546C38) / 5, 0)</f>
        <v>218.49979999999996</v>
      </c>
      <c r="EV13" s="16" t="s">
        <v>3323</v>
      </c>
      <c r="EW13" s="18">
        <f>IF(RUN_YEARS &gt; 4,(A1L546C3 + A1L546C12 + A1L546C21 + A1L546C30 + A1L546C39) / 5, 0)</f>
        <v>176.35339999999999</v>
      </c>
      <c r="EX13" s="16" t="s">
        <v>3324</v>
      </c>
      <c r="EY13" s="18">
        <f>IF(RUN_YEARS &gt; 4,(A1L546C4 + A1L546C13 + A1L546C22 + A1L546C31 + A1L546C40) / 5, 0)</f>
        <v>20.889000000000003</v>
      </c>
      <c r="EZ13" s="16" t="s">
        <v>3325</v>
      </c>
      <c r="FA13" s="18">
        <f>IF(RUN_YEARS &gt; 4,(A1L546C5 + A1L546C14 + A1L546C23 + A1L546C32 + A1L546C41) / 5, 0)</f>
        <v>2315.6959999999999</v>
      </c>
      <c r="FB13" s="16" t="s">
        <v>3326</v>
      </c>
      <c r="FC13" s="18">
        <f>IF(RUN_YEARS &gt; 4,(A1L546C6 + A1L546C15 + A1L546C24 + A1L546C33 + A1L546C42) / 5, 0)</f>
        <v>436.63119999999998</v>
      </c>
      <c r="FD13" s="16" t="s">
        <v>3327</v>
      </c>
      <c r="FE13" s="18">
        <f>IF(RUN_YEARS &gt; 4,(A1L546C7 + A1L546C16 + A1L546C25 + A1L546C34 + A1L546C43) / 5, 0)</f>
        <v>1376.1636000000001</v>
      </c>
      <c r="FF13" s="16" t="s">
        <v>3328</v>
      </c>
      <c r="FG13" s="18">
        <f>IF(A1L546C77 &lt;&gt; 0,A1L546C78 / A1L546C77,0)</f>
        <v>0.188552901589846</v>
      </c>
      <c r="FH13" s="16" t="s">
        <v>3329</v>
      </c>
      <c r="FI13" s="18">
        <f>_xlfn.SINGLE(IF(A1L546C80 = 0,A1L556C80, A1L546C80))</f>
        <v>0.188552901589846</v>
      </c>
    </row>
    <row r="14" spans="1:165" x14ac:dyDescent="0.3">
      <c r="A14" s="11">
        <v>547</v>
      </c>
      <c r="B14" s="14" t="s">
        <v>945</v>
      </c>
      <c r="C14" s="11" t="s">
        <v>611</v>
      </c>
      <c r="D14" s="16" t="s">
        <v>2959</v>
      </c>
      <c r="E14" s="6">
        <v>59.158999999999999</v>
      </c>
      <c r="F14" s="16" t="s">
        <v>2959</v>
      </c>
      <c r="G14" s="6">
        <v>13.8</v>
      </c>
      <c r="H14" s="16" t="s">
        <v>2959</v>
      </c>
      <c r="I14" s="6">
        <v>2.2360000000000002</v>
      </c>
      <c r="J14" s="16" t="s">
        <v>2959</v>
      </c>
      <c r="K14" s="6">
        <v>0</v>
      </c>
      <c r="L14" s="16" t="s">
        <v>3330</v>
      </c>
      <c r="M14" s="1">
        <f>(A1L547C1 * 2 + A1L547C2 + A1L547C3)</f>
        <v>134.35399999999998</v>
      </c>
      <c r="N14" s="16" t="s">
        <v>3331</v>
      </c>
      <c r="O14" s="1">
        <f>(A1L547C4 * 2 + A1L547C2 + A1L547C3)</f>
        <v>16.036000000000001</v>
      </c>
      <c r="P14" s="16" t="s">
        <v>3332</v>
      </c>
      <c r="Q14" s="1">
        <f>(A1L547C1 + A1L547C2 + A1L547C3 + A1L547C4)</f>
        <v>75.195000000000007</v>
      </c>
      <c r="R14" s="16" t="s">
        <v>3333</v>
      </c>
      <c r="S14" s="18">
        <f>IF(A1L547C5 &lt;&gt; 0,A1L547C6 / A1L547C5,0)</f>
        <v>0.11935632731440823</v>
      </c>
      <c r="T14" s="16" t="s">
        <v>3334</v>
      </c>
      <c r="U14" s="18">
        <f>_xlfn.SINGLE(IF(A1L547C8 = 0,A1L556C8, A1L547C8))</f>
        <v>0.11935632731440823</v>
      </c>
      <c r="V14" s="16" t="s">
        <v>2965</v>
      </c>
      <c r="W14" s="6">
        <v>64.430000000000007</v>
      </c>
      <c r="X14" s="16" t="s">
        <v>2965</v>
      </c>
      <c r="Y14" s="6">
        <v>19.027999999999999</v>
      </c>
      <c r="Z14" s="16" t="s">
        <v>2965</v>
      </c>
      <c r="AA14" s="6">
        <v>1.841</v>
      </c>
      <c r="AB14" s="16" t="s">
        <v>2965</v>
      </c>
      <c r="AC14" s="6">
        <v>0</v>
      </c>
      <c r="AD14" s="16" t="s">
        <v>3335</v>
      </c>
      <c r="AE14" s="1">
        <f>(A1L547C10 * 2 + A1L547C11 + A1L547C12)</f>
        <v>149.72900000000001</v>
      </c>
      <c r="AF14" s="16" t="s">
        <v>3336</v>
      </c>
      <c r="AG14" s="1">
        <f>(A1L547C13 * 2 + A1L547C11 + A1L547C12)</f>
        <v>20.869</v>
      </c>
      <c r="AH14" s="16" t="s">
        <v>3337</v>
      </c>
      <c r="AI14" s="1">
        <f>(A1L547C10 + A1L547C11 + A1L547C12 + A1L547C13)</f>
        <v>85.298999999999992</v>
      </c>
      <c r="AJ14" s="16" t="s">
        <v>3338</v>
      </c>
      <c r="AK14" s="18">
        <f>IF(A1L547C14 &lt;&gt; 0,A1L547C15 / A1L547C14,0)</f>
        <v>0.13937847711532167</v>
      </c>
      <c r="AL14" s="16" t="s">
        <v>3339</v>
      </c>
      <c r="AM14" s="18">
        <f>_xlfn.SINGLE(IF(A1L547C17 = 0,A1L556C17, A1L547C17))</f>
        <v>0.13937847711532167</v>
      </c>
      <c r="AN14" s="16" t="s">
        <v>2971</v>
      </c>
      <c r="AO14" s="6">
        <v>75.988</v>
      </c>
      <c r="AP14" s="16" t="s">
        <v>2971</v>
      </c>
      <c r="AQ14" s="6">
        <v>12.257999999999999</v>
      </c>
      <c r="AR14" s="16" t="s">
        <v>2971</v>
      </c>
      <c r="AS14" s="6">
        <v>9.3309999999999995</v>
      </c>
      <c r="AT14" s="16" t="s">
        <v>2971</v>
      </c>
      <c r="AU14" s="6">
        <v>0</v>
      </c>
      <c r="AV14" s="16" t="s">
        <v>3340</v>
      </c>
      <c r="AW14" s="1">
        <f>(A1L547C19 * 2 + A1L547C20 + A1L547C21)</f>
        <v>173.565</v>
      </c>
      <c r="AX14" s="16" t="s">
        <v>3341</v>
      </c>
      <c r="AY14" s="1">
        <f>(A1L547C22 * 2 + A1L547C20 + A1L547C21)</f>
        <v>21.588999999999999</v>
      </c>
      <c r="AZ14" s="16" t="s">
        <v>3342</v>
      </c>
      <c r="BA14" s="1">
        <f>(A1L547C19 + A1L547C20 + A1L547C21 + A1L547C22)</f>
        <v>97.576999999999998</v>
      </c>
      <c r="BB14" s="16" t="s">
        <v>3343</v>
      </c>
      <c r="BC14" s="18">
        <f>IF(A1L547C23 &lt;&gt; 0,A1L547C24 / A1L547C23,0)</f>
        <v>0.12438567683576757</v>
      </c>
      <c r="BD14" s="16" t="s">
        <v>3344</v>
      </c>
      <c r="BE14" s="18">
        <f>_xlfn.SINGLE(IF(A1L547C26 = 0,A1L556C26, A1L547C26))</f>
        <v>0.12438567683576757</v>
      </c>
      <c r="BF14" s="16" t="s">
        <v>2977</v>
      </c>
      <c r="BG14" s="6">
        <v>71.176000000000002</v>
      </c>
      <c r="BH14" s="16" t="s">
        <v>2977</v>
      </c>
      <c r="BI14" s="6">
        <v>9.9920000000000009</v>
      </c>
      <c r="BJ14" s="16" t="s">
        <v>2977</v>
      </c>
      <c r="BK14" s="6">
        <v>11.21</v>
      </c>
      <c r="BL14" s="16" t="s">
        <v>2977</v>
      </c>
      <c r="BM14" s="6">
        <v>0</v>
      </c>
      <c r="BN14" s="16" t="s">
        <v>3345</v>
      </c>
      <c r="BO14" s="1">
        <f>(A1L547C28 * 2 + A1L547C29 + A1L547C30)</f>
        <v>163.554</v>
      </c>
      <c r="BP14" s="16" t="s">
        <v>3346</v>
      </c>
      <c r="BQ14" s="1">
        <f>(A1L547C31 * 2 + A1L547C29 + A1L547C30)</f>
        <v>21.202000000000002</v>
      </c>
      <c r="BR14" s="16" t="s">
        <v>3347</v>
      </c>
      <c r="BS14" s="1">
        <f>(A1L547C28 + A1L547C29 + A1L547C30 + A1L547C31)</f>
        <v>92.378000000000014</v>
      </c>
      <c r="BT14" s="16" t="s">
        <v>3348</v>
      </c>
      <c r="BU14" s="18">
        <f>IF(A1L547C32 &lt;&gt; 0,A1L547C33 / A1L547C32,0)</f>
        <v>0.12963302640106633</v>
      </c>
      <c r="BV14" s="16" t="s">
        <v>3349</v>
      </c>
      <c r="BW14" s="18">
        <f>_xlfn.SINGLE(IF(A1L547C35 = 0,A1L556C35, A1L547C35))</f>
        <v>0.12963302640106633</v>
      </c>
      <c r="BX14" s="16" t="s">
        <v>2983</v>
      </c>
      <c r="BY14" s="6">
        <v>90.347999999999999</v>
      </c>
      <c r="BZ14" s="16" t="s">
        <v>2983</v>
      </c>
      <c r="CA14" s="6">
        <v>6.2359999999999998</v>
      </c>
      <c r="CB14" s="16" t="s">
        <v>2983</v>
      </c>
      <c r="CC14" s="6">
        <v>15.032999999999999</v>
      </c>
      <c r="CD14" s="16" t="s">
        <v>2983</v>
      </c>
      <c r="CE14" s="6">
        <v>0</v>
      </c>
      <c r="CF14" s="16" t="s">
        <v>3350</v>
      </c>
      <c r="CG14" s="1">
        <f>(A1L547C37 * 2 + A1L547C38 + A1L547C39)</f>
        <v>201.96499999999997</v>
      </c>
      <c r="CH14" s="16" t="s">
        <v>3351</v>
      </c>
      <c r="CI14" s="1">
        <f>(A1L547C40 * 2 + A1L547C38 + A1L547C39)</f>
        <v>21.268999999999998</v>
      </c>
      <c r="CJ14" s="16" t="s">
        <v>3352</v>
      </c>
      <c r="CK14" s="1">
        <f>(A1L547C37 + A1L547C38 + A1L547C39 + A1L547C40)</f>
        <v>111.617</v>
      </c>
      <c r="CL14" s="16" t="s">
        <v>3353</v>
      </c>
      <c r="CM14" s="18">
        <f>IF(A1L547C41 &lt;&gt; 0,A1L547C42 / A1L547C41,0)</f>
        <v>0.10531032604659224</v>
      </c>
      <c r="CN14" s="16" t="s">
        <v>3354</v>
      </c>
      <c r="CO14" s="18">
        <f>_xlfn.SINGLE(IF(A1L547C44 = 0,A1L556C44, A1L547C44))</f>
        <v>0.10531032604659224</v>
      </c>
      <c r="CP14" s="16" t="s">
        <v>3355</v>
      </c>
      <c r="CQ14" s="18">
        <f>IF(RUN_YEARS &gt; 1,(A1L547C1 + A1L547C10) / 2, 0)</f>
        <v>61.794499999999999</v>
      </c>
      <c r="CR14" s="16" t="s">
        <v>3356</v>
      </c>
      <c r="CS14" s="18">
        <f>IF(RUN_YEARS &gt; 1,(A1L547C2 + A1L547C11) / 2, 0)</f>
        <v>16.414000000000001</v>
      </c>
      <c r="CT14" s="16" t="s">
        <v>3357</v>
      </c>
      <c r="CU14" s="18">
        <f>IF(RUN_YEARS &gt; 1,(A1L547C3 + A1L547C12) / 2, 0)</f>
        <v>2.0385</v>
      </c>
      <c r="CV14" s="16" t="s">
        <v>3358</v>
      </c>
      <c r="CW14" s="18">
        <f>IF(RUN_YEARS &gt; 1,(A1L547C4 + A1L547C13) / 2, 0)</f>
        <v>0</v>
      </c>
      <c r="CX14" s="16" t="s">
        <v>3359</v>
      </c>
      <c r="CY14" s="18">
        <f>IF(RUN_YEARS &gt; 1,(A1L547C5 + A1L547C14) / 2, 0)</f>
        <v>142.04149999999998</v>
      </c>
      <c r="CZ14" s="16" t="s">
        <v>3360</v>
      </c>
      <c r="DA14" s="18">
        <f>IF(RUN_YEARS &gt; 1,(A1L547C6 + A1L547C15) / 2, 0)</f>
        <v>18.452500000000001</v>
      </c>
      <c r="DB14" s="16" t="s">
        <v>3361</v>
      </c>
      <c r="DC14" s="18">
        <f>IF(RUN_YEARS &gt; 1,(A1L547C7 + A1L547C16) / 2, 0)</f>
        <v>80.247</v>
      </c>
      <c r="DD14" s="16" t="s">
        <v>3362</v>
      </c>
      <c r="DE14" s="18">
        <f>IF(A1L547C50 &lt;&gt; 0,A1L547C51 / A1L547C50,0)</f>
        <v>0.12990921667259217</v>
      </c>
      <c r="DF14" s="16" t="s">
        <v>3363</v>
      </c>
      <c r="DG14" s="18">
        <f>_xlfn.SINGLE(IF(A1L547C53 = 0,A1L556C53, A1L547C53))</f>
        <v>0.12990921667259217</v>
      </c>
      <c r="DH14" s="16" t="s">
        <v>3364</v>
      </c>
      <c r="DI14" s="18">
        <f>IF(RUN_YEARS &gt; 2,(A1L547C1 + A1L547C10 + A1L547C19) / 3, 0)</f>
        <v>66.525666666666666</v>
      </c>
      <c r="DJ14" s="16" t="s">
        <v>3365</v>
      </c>
      <c r="DK14" s="18">
        <f>IF(RUN_YEARS &gt; 2,(A1L547C2 + A1L547C11 + A1L547C20) / 3, 0)</f>
        <v>15.028666666666666</v>
      </c>
      <c r="DL14" s="16" t="s">
        <v>3366</v>
      </c>
      <c r="DM14" s="18">
        <f>IF(RUN_YEARS &gt; 2,(A1L547C3 + A1L547C12 + A1L547C21) / 3, 0)</f>
        <v>4.4693333333333332</v>
      </c>
      <c r="DN14" s="16" t="s">
        <v>3367</v>
      </c>
      <c r="DO14" s="18">
        <f>IF(RUN_YEARS &gt; 2,(A1L547C4 + A1L547C13 + A1L547C22) / 3, 0)</f>
        <v>0</v>
      </c>
      <c r="DP14" s="16" t="s">
        <v>3368</v>
      </c>
      <c r="DQ14" s="18">
        <f>IF(RUN_YEARS &gt; 2,(A1L547C5 + A1L547C14 + A1L547C23) / 3, 0)</f>
        <v>152.54933333333332</v>
      </c>
      <c r="DR14" s="16" t="s">
        <v>3369</v>
      </c>
      <c r="DS14" s="18">
        <f>IF(RUN_YEARS &gt; 2,(A1L547C6 + A1L547C15 + A1L547C24) / 3, 0)</f>
        <v>19.498000000000001</v>
      </c>
      <c r="DT14" s="16" t="s">
        <v>3370</v>
      </c>
      <c r="DU14" s="18">
        <f>IF(RUN_YEARS &gt; 2,(A1L547C7 + A1L547C16 + A1L547C25) / 3, 0)</f>
        <v>86.023666666666671</v>
      </c>
      <c r="DV14" s="16" t="s">
        <v>3371</v>
      </c>
      <c r="DW14" s="18">
        <f>IF(A1L547C59 &lt;&gt; 0,A1L547C60 / A1L547C59,0)</f>
        <v>0.12781439009894069</v>
      </c>
      <c r="DX14" s="16" t="s">
        <v>3372</v>
      </c>
      <c r="DY14" s="18">
        <f>_xlfn.SINGLE(IF(A1L547C62 = 0,A1L556C62, A1L547C62))</f>
        <v>0.12781439009894069</v>
      </c>
      <c r="DZ14" s="16" t="s">
        <v>3373</v>
      </c>
      <c r="EA14" s="18">
        <f>IF(RUN_YEARS &gt; 3,(A1L547C1 + A1L547C10 + A1L547C19 + A1L547C28) / 4, 0)</f>
        <v>67.688249999999996</v>
      </c>
      <c r="EB14" s="16" t="s">
        <v>3374</v>
      </c>
      <c r="EC14" s="18">
        <f>IF(RUN_YEARS &gt; 3,(A1L547C2 + A1L547C11 + A1L547C20 + A1L547C29) / 4, 0)</f>
        <v>13.769500000000001</v>
      </c>
      <c r="ED14" s="16" t="s">
        <v>3375</v>
      </c>
      <c r="EE14" s="18">
        <f>IF(RUN_YEARS &gt; 3,(A1L547C3 + A1L547C12 + A1L547C21 + A1L547C30) / 4, 0)</f>
        <v>6.1545000000000005</v>
      </c>
      <c r="EF14" s="16" t="s">
        <v>3376</v>
      </c>
      <c r="EG14" s="18">
        <f>IF(RUN_YEARS &gt; 3,(A1L547C4 + A1L547C13 + A1L547C22 + A1L547C31) / 4, 0)</f>
        <v>0</v>
      </c>
      <c r="EH14" s="16" t="s">
        <v>3377</v>
      </c>
      <c r="EI14" s="18">
        <f>IF(RUN_YEARS &gt; 3,(A1L547C5 + A1L547C14 + A1L547C23 + A1L547C32) / 4, 0)</f>
        <v>155.3005</v>
      </c>
      <c r="EJ14" s="16" t="s">
        <v>3378</v>
      </c>
      <c r="EK14" s="18">
        <f>IF(RUN_YEARS &gt; 3,(A1L547C6 + A1L547C15 + A1L547C24 + A1L547C33) / 4, 0)</f>
        <v>19.923999999999999</v>
      </c>
      <c r="EL14" s="16" t="s">
        <v>3379</v>
      </c>
      <c r="EM14" s="18">
        <f>IF(RUN_YEARS &gt; 3,(A1L547C7 + A1L547C16 + A1L547C25 + A1L547C34) / 4, 0)</f>
        <v>87.612250000000017</v>
      </c>
      <c r="EN14" s="16" t="s">
        <v>3380</v>
      </c>
      <c r="EO14" s="18">
        <f>IF(A1L547C68 &lt;&gt; 0,A1L547C69 / A1L547C68,0)</f>
        <v>0.12829321219184742</v>
      </c>
      <c r="EP14" s="16" t="s">
        <v>3381</v>
      </c>
      <c r="EQ14" s="18">
        <f>_xlfn.SINGLE(IF(A1L547C71 = 0,A1L556C71, A1L547C71))</f>
        <v>0.12829321219184742</v>
      </c>
      <c r="ER14" s="16" t="s">
        <v>3382</v>
      </c>
      <c r="ES14" s="18">
        <f>IF(RUN_YEARS &gt; 4,(A1L547C1 + A1L547C10 + A1L547C19 + A1L547C28 + A1L547C37) / 5, 0)</f>
        <v>72.220200000000006</v>
      </c>
      <c r="ET14" s="16" t="s">
        <v>3383</v>
      </c>
      <c r="EU14" s="18">
        <f>IF(RUN_YEARS &gt; 4,(A1L547C2 + A1L547C11 + A1L547C20 + A1L547C29 + A1L547C38) / 5, 0)</f>
        <v>12.2628</v>
      </c>
      <c r="EV14" s="16" t="s">
        <v>3384</v>
      </c>
      <c r="EW14" s="18">
        <f>IF(RUN_YEARS &gt; 4,(A1L547C3 + A1L547C12 + A1L547C21 + A1L547C30 + A1L547C39) / 5, 0)</f>
        <v>7.930200000000001</v>
      </c>
      <c r="EX14" s="16" t="s">
        <v>3385</v>
      </c>
      <c r="EY14" s="18">
        <f>IF(RUN_YEARS &gt; 4,(A1L547C4 + A1L547C13 + A1L547C22 + A1L547C31 + A1L547C40) / 5, 0)</f>
        <v>0</v>
      </c>
      <c r="EZ14" s="16" t="s">
        <v>3386</v>
      </c>
      <c r="FA14" s="18">
        <f>IF(RUN_YEARS &gt; 4,(A1L547C5 + A1L547C14 + A1L547C23 + A1L547C32 + A1L547C41) / 5, 0)</f>
        <v>164.63339999999999</v>
      </c>
      <c r="FB14" s="16" t="s">
        <v>3387</v>
      </c>
      <c r="FC14" s="18">
        <f>IF(RUN_YEARS &gt; 4,(A1L547C6 + A1L547C15 + A1L547C24 + A1L547C33 + A1L547C42) / 5, 0)</f>
        <v>20.193000000000001</v>
      </c>
      <c r="FD14" s="16" t="s">
        <v>3388</v>
      </c>
      <c r="FE14" s="18">
        <f>IF(RUN_YEARS &gt; 4,(A1L547C7 + A1L547C16 + A1L547C25 + A1L547C34 + A1L547C43) / 5, 0)</f>
        <v>92.413200000000018</v>
      </c>
      <c r="FF14" s="16" t="s">
        <v>3389</v>
      </c>
      <c r="FG14" s="18">
        <f>IF(A1L547C77 &lt;&gt; 0,A1L547C78 / A1L547C77,0)</f>
        <v>0.12265433381075773</v>
      </c>
      <c r="FH14" s="16" t="s">
        <v>3390</v>
      </c>
      <c r="FI14" s="18">
        <f>_xlfn.SINGLE(IF(A1L547C80 = 0,A1L556C80, A1L547C80))</f>
        <v>0.12265433381075773</v>
      </c>
    </row>
    <row r="15" spans="1:165" x14ac:dyDescent="0.3">
      <c r="A15" s="11">
        <v>548</v>
      </c>
      <c r="B15" s="14" t="s">
        <v>945</v>
      </c>
      <c r="C15" s="11" t="s">
        <v>613</v>
      </c>
      <c r="D15" s="16" t="s">
        <v>2959</v>
      </c>
      <c r="E15" s="6">
        <v>472.16199999999998</v>
      </c>
      <c r="F15" s="16" t="s">
        <v>2959</v>
      </c>
      <c r="G15" s="6">
        <v>283.83699999999999</v>
      </c>
      <c r="H15" s="16" t="s">
        <v>2959</v>
      </c>
      <c r="I15" s="6">
        <v>176.51900000000001</v>
      </c>
      <c r="J15" s="16" t="s">
        <v>2959</v>
      </c>
      <c r="K15" s="6">
        <v>4.0229999999999997</v>
      </c>
      <c r="L15" s="16" t="s">
        <v>3391</v>
      </c>
      <c r="M15" s="1">
        <f>(A1L548C1 * 2 + A1L548C2 + A1L548C3)</f>
        <v>1404.68</v>
      </c>
      <c r="N15" s="16" t="s">
        <v>3392</v>
      </c>
      <c r="O15" s="1">
        <f>(A1L548C4 * 2 + A1L548C2 + A1L548C3)</f>
        <v>468.40199999999999</v>
      </c>
      <c r="P15" s="16" t="s">
        <v>3393</v>
      </c>
      <c r="Q15" s="1">
        <f>(A1L548C1 + A1L548C2 + A1L548C3 + A1L548C4)</f>
        <v>936.54100000000005</v>
      </c>
      <c r="R15" s="16" t="s">
        <v>3394</v>
      </c>
      <c r="S15" s="18">
        <f>IF(A1L548C5 &lt;&gt; 0,A1L548C6 / A1L548C5,0)</f>
        <v>0.3334581541703448</v>
      </c>
      <c r="T15" s="16" t="s">
        <v>3395</v>
      </c>
      <c r="U15" s="18">
        <f>_xlfn.SINGLE(IF(A1L548C8 = 0,A1L556C8, A1L548C8))</f>
        <v>0.3334581541703448</v>
      </c>
      <c r="V15" s="16" t="s">
        <v>2965</v>
      </c>
      <c r="W15" s="6">
        <v>646.40899999999999</v>
      </c>
      <c r="X15" s="16" t="s">
        <v>2965</v>
      </c>
      <c r="Y15" s="6">
        <v>381.15499999999997</v>
      </c>
      <c r="Z15" s="16" t="s">
        <v>2965</v>
      </c>
      <c r="AA15" s="6">
        <v>145.13399999999999</v>
      </c>
      <c r="AB15" s="16" t="s">
        <v>2965</v>
      </c>
      <c r="AC15" s="6">
        <v>0</v>
      </c>
      <c r="AD15" s="16" t="s">
        <v>3396</v>
      </c>
      <c r="AE15" s="1">
        <f>(A1L548C10 * 2 + A1L548C11 + A1L548C12)</f>
        <v>1819.107</v>
      </c>
      <c r="AF15" s="16" t="s">
        <v>3397</v>
      </c>
      <c r="AG15" s="1">
        <f>(A1L548C13 * 2 + A1L548C11 + A1L548C12)</f>
        <v>526.28899999999999</v>
      </c>
      <c r="AH15" s="16" t="s">
        <v>3398</v>
      </c>
      <c r="AI15" s="1">
        <f>(A1L548C10 + A1L548C11 + A1L548C12 + A1L548C13)</f>
        <v>1172.6979999999999</v>
      </c>
      <c r="AJ15" s="16" t="s">
        <v>3399</v>
      </c>
      <c r="AK15" s="18">
        <f>IF(A1L548C14 &lt;&gt; 0,A1L548C15 / A1L548C14,0)</f>
        <v>0.28931173372429442</v>
      </c>
      <c r="AL15" s="16" t="s">
        <v>3400</v>
      </c>
      <c r="AM15" s="18">
        <f>_xlfn.SINGLE(IF(A1L548C17 = 0,A1L556C17, A1L548C17))</f>
        <v>0.28931173372429442</v>
      </c>
      <c r="AN15" s="16" t="s">
        <v>2971</v>
      </c>
      <c r="AO15" s="6">
        <v>648.64</v>
      </c>
      <c r="AP15" s="16" t="s">
        <v>2971</v>
      </c>
      <c r="AQ15" s="6">
        <v>355.63900000000001</v>
      </c>
      <c r="AR15" s="16" t="s">
        <v>2971</v>
      </c>
      <c r="AS15" s="6">
        <v>107.43300000000001</v>
      </c>
      <c r="AT15" s="16" t="s">
        <v>2971</v>
      </c>
      <c r="AU15" s="6">
        <v>0</v>
      </c>
      <c r="AV15" s="16" t="s">
        <v>3401</v>
      </c>
      <c r="AW15" s="1">
        <f>(A1L548C19 * 2 + A1L548C20 + A1L548C21)</f>
        <v>1760.3519999999999</v>
      </c>
      <c r="AX15" s="16" t="s">
        <v>3402</v>
      </c>
      <c r="AY15" s="1">
        <f>(A1L548C22 * 2 + A1L548C20 + A1L548C21)</f>
        <v>463.072</v>
      </c>
      <c r="AZ15" s="16" t="s">
        <v>3403</v>
      </c>
      <c r="BA15" s="1">
        <f>(A1L548C19 + A1L548C20 + A1L548C21 + A1L548C22)</f>
        <v>1111.712</v>
      </c>
      <c r="BB15" s="16" t="s">
        <v>3404</v>
      </c>
      <c r="BC15" s="18">
        <f>IF(A1L548C23 &lt;&gt; 0,A1L548C24 / A1L548C23,0)</f>
        <v>0.2630564796131683</v>
      </c>
      <c r="BD15" s="16" t="s">
        <v>3405</v>
      </c>
      <c r="BE15" s="18">
        <f>_xlfn.SINGLE(IF(A1L548C26 = 0,A1L556C26, A1L548C26))</f>
        <v>0.2630564796131683</v>
      </c>
      <c r="BF15" s="16" t="s">
        <v>2977</v>
      </c>
      <c r="BG15" s="6">
        <v>675.53599999999994</v>
      </c>
      <c r="BH15" s="16" t="s">
        <v>2977</v>
      </c>
      <c r="BI15" s="6">
        <v>520.80799999999999</v>
      </c>
      <c r="BJ15" s="16" t="s">
        <v>2977</v>
      </c>
      <c r="BK15" s="6">
        <v>109.221</v>
      </c>
      <c r="BL15" s="16" t="s">
        <v>2977</v>
      </c>
      <c r="BM15" s="6">
        <v>0</v>
      </c>
      <c r="BN15" s="16" t="s">
        <v>3406</v>
      </c>
      <c r="BO15" s="1">
        <f>(A1L548C28 * 2 + A1L548C29 + A1L548C30)</f>
        <v>1981.1009999999999</v>
      </c>
      <c r="BP15" s="16" t="s">
        <v>3407</v>
      </c>
      <c r="BQ15" s="1">
        <f>(A1L548C31 * 2 + A1L548C29 + A1L548C30)</f>
        <v>630.029</v>
      </c>
      <c r="BR15" s="16" t="s">
        <v>3408</v>
      </c>
      <c r="BS15" s="1">
        <f>(A1L548C28 + A1L548C29 + A1L548C30 + A1L548C31)</f>
        <v>1305.5650000000001</v>
      </c>
      <c r="BT15" s="16" t="s">
        <v>3409</v>
      </c>
      <c r="BU15" s="18">
        <f>IF(A1L548C32 &lt;&gt; 0,A1L548C33 / A1L548C32,0)</f>
        <v>0.31801962646023602</v>
      </c>
      <c r="BV15" s="16" t="s">
        <v>3410</v>
      </c>
      <c r="BW15" s="18">
        <f>_xlfn.SINGLE(IF(A1L548C35 = 0,A1L556C35, A1L548C35))</f>
        <v>0.31801962646023602</v>
      </c>
      <c r="BX15" s="16" t="s">
        <v>2983</v>
      </c>
      <c r="BY15" s="6">
        <v>573.67399999999998</v>
      </c>
      <c r="BZ15" s="16" t="s">
        <v>2983</v>
      </c>
      <c r="CA15" s="6">
        <v>351.17500000000001</v>
      </c>
      <c r="CB15" s="16" t="s">
        <v>2983</v>
      </c>
      <c r="CC15" s="6">
        <v>80.078999999999994</v>
      </c>
      <c r="CD15" s="16" t="s">
        <v>2983</v>
      </c>
      <c r="CE15" s="6">
        <v>0</v>
      </c>
      <c r="CF15" s="16" t="s">
        <v>3411</v>
      </c>
      <c r="CG15" s="1">
        <f>(A1L548C37 * 2 + A1L548C38 + A1L548C39)</f>
        <v>1578.6019999999999</v>
      </c>
      <c r="CH15" s="16" t="s">
        <v>3412</v>
      </c>
      <c r="CI15" s="1">
        <f>(A1L548C40 * 2 + A1L548C38 + A1L548C39)</f>
        <v>431.25400000000002</v>
      </c>
      <c r="CJ15" s="16" t="s">
        <v>3413</v>
      </c>
      <c r="CK15" s="1">
        <f>(A1L548C37 + A1L548C38 + A1L548C39 + A1L548C40)</f>
        <v>1004.9279999999999</v>
      </c>
      <c r="CL15" s="16" t="s">
        <v>3414</v>
      </c>
      <c r="CM15" s="18">
        <f>IF(A1L548C41 &lt;&gt; 0,A1L548C42 / A1L548C41,0)</f>
        <v>0.27318728849957119</v>
      </c>
      <c r="CN15" s="16" t="s">
        <v>3415</v>
      </c>
      <c r="CO15" s="18">
        <f>_xlfn.SINGLE(IF(A1L548C44 = 0,A1L556C44, A1L548C44))</f>
        <v>0.27318728849957119</v>
      </c>
      <c r="CP15" s="16" t="s">
        <v>3416</v>
      </c>
      <c r="CQ15" s="18">
        <f>IF(RUN_YEARS &gt; 1,(A1L548C1 + A1L548C10) / 2, 0)</f>
        <v>559.28549999999996</v>
      </c>
      <c r="CR15" s="16" t="s">
        <v>3417</v>
      </c>
      <c r="CS15" s="18">
        <f>IF(RUN_YEARS &gt; 1,(A1L548C2 + A1L548C11) / 2, 0)</f>
        <v>332.49599999999998</v>
      </c>
      <c r="CT15" s="16" t="s">
        <v>3418</v>
      </c>
      <c r="CU15" s="18">
        <f>IF(RUN_YEARS &gt; 1,(A1L548C3 + A1L548C12) / 2, 0)</f>
        <v>160.82650000000001</v>
      </c>
      <c r="CV15" s="16" t="s">
        <v>3419</v>
      </c>
      <c r="CW15" s="18">
        <f>IF(RUN_YEARS &gt; 1,(A1L548C4 + A1L548C13) / 2, 0)</f>
        <v>2.0114999999999998</v>
      </c>
      <c r="CX15" s="16" t="s">
        <v>3420</v>
      </c>
      <c r="CY15" s="18">
        <f>IF(RUN_YEARS &gt; 1,(A1L548C5 + A1L548C14) / 2, 0)</f>
        <v>1611.8935000000001</v>
      </c>
      <c r="CZ15" s="16" t="s">
        <v>3421</v>
      </c>
      <c r="DA15" s="18">
        <f>IF(RUN_YEARS &gt; 1,(A1L548C6 + A1L548C15) / 2, 0)</f>
        <v>497.34550000000002</v>
      </c>
      <c r="DB15" s="16" t="s">
        <v>3422</v>
      </c>
      <c r="DC15" s="18">
        <f>IF(RUN_YEARS &gt; 1,(A1L548C7 + A1L548C16) / 2, 0)</f>
        <v>1054.6195</v>
      </c>
      <c r="DD15" s="16" t="s">
        <v>3423</v>
      </c>
      <c r="DE15" s="18">
        <f>IF(A1L548C50 &lt;&gt; 0,A1L548C51 / A1L548C50,0)</f>
        <v>0.30854736990998471</v>
      </c>
      <c r="DF15" s="16" t="s">
        <v>3424</v>
      </c>
      <c r="DG15" s="18">
        <f>_xlfn.SINGLE(IF(A1L548C53 = 0,A1L556C53, A1L548C53))</f>
        <v>0.30854736990998471</v>
      </c>
      <c r="DH15" s="16" t="s">
        <v>3425</v>
      </c>
      <c r="DI15" s="18">
        <f>IF(RUN_YEARS &gt; 2,(A1L548C1 + A1L548C10 + A1L548C19) / 3, 0)</f>
        <v>589.07033333333322</v>
      </c>
      <c r="DJ15" s="16" t="s">
        <v>3426</v>
      </c>
      <c r="DK15" s="18">
        <f>IF(RUN_YEARS &gt; 2,(A1L548C2 + A1L548C11 + A1L548C20) / 3, 0)</f>
        <v>340.21033333333332</v>
      </c>
      <c r="DL15" s="16" t="s">
        <v>3427</v>
      </c>
      <c r="DM15" s="18">
        <f>IF(RUN_YEARS &gt; 2,(A1L548C3 + A1L548C12 + A1L548C21) / 3, 0)</f>
        <v>143.02866666666668</v>
      </c>
      <c r="DN15" s="16" t="s">
        <v>3428</v>
      </c>
      <c r="DO15" s="18">
        <f>IF(RUN_YEARS &gt; 2,(A1L548C4 + A1L548C13 + A1L548C22) / 3, 0)</f>
        <v>1.341</v>
      </c>
      <c r="DP15" s="16" t="s">
        <v>3429</v>
      </c>
      <c r="DQ15" s="18">
        <f>IF(RUN_YEARS &gt; 2,(A1L548C5 + A1L548C14 + A1L548C23) / 3, 0)</f>
        <v>1661.3796666666667</v>
      </c>
      <c r="DR15" s="16" t="s">
        <v>3430</v>
      </c>
      <c r="DS15" s="18">
        <f>IF(RUN_YEARS &gt; 2,(A1L548C6 + A1L548C15 + A1L548C24) / 3, 0)</f>
        <v>485.92099999999999</v>
      </c>
      <c r="DT15" s="16" t="s">
        <v>3431</v>
      </c>
      <c r="DU15" s="18">
        <f>IF(RUN_YEARS &gt; 2,(A1L548C7 + A1L548C16 + A1L548C25) / 3, 0)</f>
        <v>1073.6503333333333</v>
      </c>
      <c r="DV15" s="16" t="s">
        <v>3432</v>
      </c>
      <c r="DW15" s="18">
        <f>IF(A1L548C59 &lt;&gt; 0,A1L548C60 / A1L548C59,0)</f>
        <v>0.2924804063450076</v>
      </c>
      <c r="DX15" s="16" t="s">
        <v>3433</v>
      </c>
      <c r="DY15" s="18">
        <f>_xlfn.SINGLE(IF(A1L548C62 = 0,A1L556C62, A1L548C62))</f>
        <v>0.2924804063450076</v>
      </c>
      <c r="DZ15" s="16" t="s">
        <v>3434</v>
      </c>
      <c r="EA15" s="18">
        <f>IF(RUN_YEARS &gt; 3,(A1L548C1 + A1L548C10 + A1L548C19 + A1L548C28) / 4, 0)</f>
        <v>610.68674999999996</v>
      </c>
      <c r="EB15" s="16" t="s">
        <v>3435</v>
      </c>
      <c r="EC15" s="18">
        <f>IF(RUN_YEARS &gt; 3,(A1L548C2 + A1L548C11 + A1L548C20 + A1L548C29) / 4, 0)</f>
        <v>385.35974999999996</v>
      </c>
      <c r="ED15" s="16" t="s">
        <v>3436</v>
      </c>
      <c r="EE15" s="18">
        <f>IF(RUN_YEARS &gt; 3,(A1L548C3 + A1L548C12 + A1L548C21 + A1L548C30) / 4, 0)</f>
        <v>134.57675</v>
      </c>
      <c r="EF15" s="16" t="s">
        <v>3437</v>
      </c>
      <c r="EG15" s="18">
        <f>IF(RUN_YEARS &gt; 3,(A1L548C4 + A1L548C13 + A1L548C22 + A1L548C31) / 4, 0)</f>
        <v>1.0057499999999999</v>
      </c>
      <c r="EH15" s="16" t="s">
        <v>3438</v>
      </c>
      <c r="EI15" s="18">
        <f>IF(RUN_YEARS &gt; 3,(A1L548C5 + A1L548C14 + A1L548C23 + A1L548C32) / 4, 0)</f>
        <v>1741.31</v>
      </c>
      <c r="EJ15" s="16" t="s">
        <v>3439</v>
      </c>
      <c r="EK15" s="18">
        <f>IF(RUN_YEARS &gt; 3,(A1L548C6 + A1L548C15 + A1L548C24 + A1L548C33) / 4, 0)</f>
        <v>521.94799999999998</v>
      </c>
      <c r="EL15" s="16" t="s">
        <v>3440</v>
      </c>
      <c r="EM15" s="18">
        <f>IF(RUN_YEARS &gt; 3,(A1L548C7 + A1L548C16 + A1L548C25 + A1L548C34) / 4, 0)</f>
        <v>1131.6289999999999</v>
      </c>
      <c r="EN15" s="16" t="s">
        <v>3441</v>
      </c>
      <c r="EO15" s="18">
        <f>IF(A1L548C68 &lt;&gt; 0,A1L548C69 / A1L548C68,0)</f>
        <v>0.29974444527396038</v>
      </c>
      <c r="EP15" s="16" t="s">
        <v>3442</v>
      </c>
      <c r="EQ15" s="18">
        <f>_xlfn.SINGLE(IF(A1L548C71 = 0,A1L556C71, A1L548C71))</f>
        <v>0.29974444527396038</v>
      </c>
      <c r="ER15" s="16" t="s">
        <v>3443</v>
      </c>
      <c r="ES15" s="18">
        <f>IF(RUN_YEARS &gt; 4,(A1L548C1 + A1L548C10 + A1L548C19 + A1L548C28 + A1L548C37) / 5, 0)</f>
        <v>603.28419999999994</v>
      </c>
      <c r="ET15" s="16" t="s">
        <v>3444</v>
      </c>
      <c r="EU15" s="18">
        <f>IF(RUN_YEARS &gt; 4,(A1L548C2 + A1L548C11 + A1L548C20 + A1L548C29 + A1L548C38) / 5, 0)</f>
        <v>378.52279999999996</v>
      </c>
      <c r="EV15" s="16" t="s">
        <v>3445</v>
      </c>
      <c r="EW15" s="18">
        <f>IF(RUN_YEARS &gt; 4,(A1L548C3 + A1L548C12 + A1L548C21 + A1L548C30 + A1L548C39) / 5, 0)</f>
        <v>123.6772</v>
      </c>
      <c r="EX15" s="16" t="s">
        <v>3446</v>
      </c>
      <c r="EY15" s="18">
        <f>IF(RUN_YEARS &gt; 4,(A1L548C4 + A1L548C13 + A1L548C22 + A1L548C31 + A1L548C40) / 5, 0)</f>
        <v>0.80459999999999998</v>
      </c>
      <c r="EZ15" s="16" t="s">
        <v>3447</v>
      </c>
      <c r="FA15" s="18">
        <f>IF(RUN_YEARS &gt; 4,(A1L548C5 + A1L548C14 + A1L548C23 + A1L548C32 + A1L548C41) / 5, 0)</f>
        <v>1708.7684000000002</v>
      </c>
      <c r="FB15" s="16" t="s">
        <v>3448</v>
      </c>
      <c r="FC15" s="18">
        <f>IF(RUN_YEARS &gt; 4,(A1L548C6 + A1L548C15 + A1L548C24 + A1L548C33 + A1L548C42) / 5, 0)</f>
        <v>503.80919999999998</v>
      </c>
      <c r="FD15" s="16" t="s">
        <v>3449</v>
      </c>
      <c r="FE15" s="18">
        <f>IF(RUN_YEARS &gt; 4,(A1L548C7 + A1L548C16 + A1L548C25 + A1L548C34 + A1L548C43) / 5, 0)</f>
        <v>1106.2887999999998</v>
      </c>
      <c r="FF15" s="16" t="s">
        <v>3450</v>
      </c>
      <c r="FG15" s="18">
        <f>IF(A1L548C77 &lt;&gt; 0,A1L548C78 / A1L548C77,0)</f>
        <v>0.29483761520870816</v>
      </c>
      <c r="FH15" s="16" t="s">
        <v>3451</v>
      </c>
      <c r="FI15" s="18">
        <f>_xlfn.SINGLE(IF(A1L548C80 = 0,A1L556C80, A1L548C80))</f>
        <v>0.29483761520870816</v>
      </c>
    </row>
    <row r="16" spans="1:165" x14ac:dyDescent="0.3">
      <c r="A16" s="11">
        <v>549</v>
      </c>
      <c r="B16" s="14" t="s">
        <v>945</v>
      </c>
      <c r="C16" s="11" t="s">
        <v>2735</v>
      </c>
      <c r="D16" s="16" t="s">
        <v>2959</v>
      </c>
      <c r="E16" s="6">
        <v>5.0090000000000003</v>
      </c>
      <c r="F16" s="16" t="s">
        <v>2959</v>
      </c>
      <c r="G16" s="6">
        <v>16.283000000000001</v>
      </c>
      <c r="H16" s="16" t="s">
        <v>2959</v>
      </c>
      <c r="I16" s="6">
        <v>0.96199999999999997</v>
      </c>
      <c r="J16" s="16" t="s">
        <v>2959</v>
      </c>
      <c r="K16" s="6">
        <v>0</v>
      </c>
      <c r="L16" s="16" t="s">
        <v>3452</v>
      </c>
      <c r="M16" s="1">
        <f>(A1L549C1 * 2 + A1L549C2 + A1L549C3)</f>
        <v>27.263000000000002</v>
      </c>
      <c r="N16" s="16" t="s">
        <v>3453</v>
      </c>
      <c r="O16" s="1">
        <f>(A1L549C4 * 2 + A1L549C2 + A1L549C3)</f>
        <v>17.245000000000001</v>
      </c>
      <c r="P16" s="16" t="s">
        <v>3454</v>
      </c>
      <c r="Q16" s="1">
        <f>(A1L549C1 + A1L549C2 + A1L549C3 + A1L549C4)</f>
        <v>22.254000000000001</v>
      </c>
      <c r="R16" s="16" t="s">
        <v>3455</v>
      </c>
      <c r="S16" s="18">
        <f>IF(A1L549C5 &lt;&gt; 0,A1L549C6 / A1L549C5,0)</f>
        <v>0.6325422734108499</v>
      </c>
      <c r="T16" s="16" t="s">
        <v>3456</v>
      </c>
      <c r="U16" s="18">
        <f>_xlfn.SINGLE(IF(A1L549C8 = 0,A1L556C8, A1L549C8))</f>
        <v>0.6325422734108499</v>
      </c>
      <c r="V16" s="16" t="s">
        <v>2965</v>
      </c>
      <c r="W16" s="6">
        <v>4.4550000000000001</v>
      </c>
      <c r="X16" s="16" t="s">
        <v>2965</v>
      </c>
      <c r="Y16" s="6">
        <v>16.641999999999999</v>
      </c>
      <c r="Z16" s="16" t="s">
        <v>2965</v>
      </c>
      <c r="AA16" s="6">
        <v>0.90600000000000003</v>
      </c>
      <c r="AB16" s="16" t="s">
        <v>2965</v>
      </c>
      <c r="AC16" s="6">
        <v>0.27600000000000002</v>
      </c>
      <c r="AD16" s="16" t="s">
        <v>3457</v>
      </c>
      <c r="AE16" s="1">
        <f>(A1L549C10 * 2 + A1L549C11 + A1L549C12)</f>
        <v>26.457999999999998</v>
      </c>
      <c r="AF16" s="16" t="s">
        <v>3458</v>
      </c>
      <c r="AG16" s="1">
        <f>(A1L549C13 * 2 + A1L549C11 + A1L549C12)</f>
        <v>18.099999999999998</v>
      </c>
      <c r="AH16" s="16" t="s">
        <v>3459</v>
      </c>
      <c r="AI16" s="1">
        <f>(A1L549C10 + A1L549C11 + A1L549C12 + A1L549C13)</f>
        <v>22.279</v>
      </c>
      <c r="AJ16" s="16" t="s">
        <v>3460</v>
      </c>
      <c r="AK16" s="18">
        <f>IF(A1L549C14 &lt;&gt; 0,A1L549C15 / A1L549C14,0)</f>
        <v>0.68410310681079445</v>
      </c>
      <c r="AL16" s="16" t="s">
        <v>3461</v>
      </c>
      <c r="AM16" s="18">
        <f>_xlfn.SINGLE(IF(A1L549C17 = 0,A1L556C17, A1L549C17))</f>
        <v>0.68410310681079445</v>
      </c>
      <c r="AN16" s="16" t="s">
        <v>2971</v>
      </c>
      <c r="AO16" s="6">
        <v>4.75</v>
      </c>
      <c r="AP16" s="16" t="s">
        <v>2971</v>
      </c>
      <c r="AQ16" s="6">
        <v>17.824999999999999</v>
      </c>
      <c r="AR16" s="16" t="s">
        <v>2971</v>
      </c>
      <c r="AS16" s="6">
        <v>2.532</v>
      </c>
      <c r="AT16" s="16" t="s">
        <v>2971</v>
      </c>
      <c r="AU16" s="6">
        <v>0</v>
      </c>
      <c r="AV16" s="16" t="s">
        <v>3462</v>
      </c>
      <c r="AW16" s="1">
        <f>(A1L549C19 * 2 + A1L549C20 + A1L549C21)</f>
        <v>29.856999999999999</v>
      </c>
      <c r="AX16" s="16" t="s">
        <v>3463</v>
      </c>
      <c r="AY16" s="1">
        <f>(A1L549C22 * 2 + A1L549C20 + A1L549C21)</f>
        <v>20.356999999999999</v>
      </c>
      <c r="AZ16" s="16" t="s">
        <v>3464</v>
      </c>
      <c r="BA16" s="1">
        <f>(A1L549C19 + A1L549C20 + A1L549C21 + A1L549C22)</f>
        <v>25.106999999999999</v>
      </c>
      <c r="BB16" s="16" t="s">
        <v>3465</v>
      </c>
      <c r="BC16" s="18">
        <f>IF(A1L549C23 &lt;&gt; 0,A1L549C24 / A1L549C23,0)</f>
        <v>0.68181665940985359</v>
      </c>
      <c r="BD16" s="16" t="s">
        <v>3466</v>
      </c>
      <c r="BE16" s="18">
        <f>_xlfn.SINGLE(IF(A1L549C26 = 0,A1L556C26, A1L549C26))</f>
        <v>0.68181665940985359</v>
      </c>
      <c r="BF16" s="16" t="s">
        <v>2977</v>
      </c>
      <c r="BG16" s="6">
        <v>4.4459999999999997</v>
      </c>
      <c r="BH16" s="16" t="s">
        <v>2977</v>
      </c>
      <c r="BI16" s="6">
        <v>11.842000000000001</v>
      </c>
      <c r="BJ16" s="16" t="s">
        <v>2977</v>
      </c>
      <c r="BK16" s="6">
        <v>2.4820000000000002</v>
      </c>
      <c r="BL16" s="16" t="s">
        <v>2977</v>
      </c>
      <c r="BM16" s="6">
        <v>0</v>
      </c>
      <c r="BN16" s="16" t="s">
        <v>3467</v>
      </c>
      <c r="BO16" s="1">
        <f>(A1L549C28 * 2 + A1L549C29 + A1L549C30)</f>
        <v>23.216000000000001</v>
      </c>
      <c r="BP16" s="16" t="s">
        <v>3468</v>
      </c>
      <c r="BQ16" s="1">
        <f>(A1L549C31 * 2 + A1L549C29 + A1L549C30)</f>
        <v>14.324000000000002</v>
      </c>
      <c r="BR16" s="16" t="s">
        <v>3469</v>
      </c>
      <c r="BS16" s="1">
        <f>(A1L549C28 + A1L549C29 + A1L549C30 + A1L549C31)</f>
        <v>18.77</v>
      </c>
      <c r="BT16" s="16" t="s">
        <v>3470</v>
      </c>
      <c r="BU16" s="18">
        <f>IF(A1L549C32 &lt;&gt; 0,A1L549C33 / A1L549C32,0)</f>
        <v>0.61698828394210892</v>
      </c>
      <c r="BV16" s="16" t="s">
        <v>3471</v>
      </c>
      <c r="BW16" s="18">
        <f>_xlfn.SINGLE(IF(A1L549C35 = 0,A1L556C35, A1L549C35))</f>
        <v>0.61698828394210892</v>
      </c>
      <c r="BX16" s="16" t="s">
        <v>2983</v>
      </c>
      <c r="BY16" s="6">
        <v>4.3570000000000002</v>
      </c>
      <c r="BZ16" s="16" t="s">
        <v>2983</v>
      </c>
      <c r="CA16" s="6">
        <v>7.7949999999999999</v>
      </c>
      <c r="CB16" s="16" t="s">
        <v>2983</v>
      </c>
      <c r="CC16" s="6">
        <v>2.7330000000000001</v>
      </c>
      <c r="CD16" s="16" t="s">
        <v>2983</v>
      </c>
      <c r="CE16" s="6">
        <v>0</v>
      </c>
      <c r="CF16" s="16" t="s">
        <v>3472</v>
      </c>
      <c r="CG16" s="1">
        <f>(A1L549C37 * 2 + A1L549C38 + A1L549C39)</f>
        <v>19.242000000000001</v>
      </c>
      <c r="CH16" s="16" t="s">
        <v>3473</v>
      </c>
      <c r="CI16" s="1">
        <f>(A1L549C40 * 2 + A1L549C38 + A1L549C39)</f>
        <v>10.528</v>
      </c>
      <c r="CJ16" s="16" t="s">
        <v>3474</v>
      </c>
      <c r="CK16" s="1">
        <f>(A1L549C37 + A1L549C38 + A1L549C39 + A1L549C40)</f>
        <v>14.885000000000002</v>
      </c>
      <c r="CL16" s="16" t="s">
        <v>3475</v>
      </c>
      <c r="CM16" s="18">
        <f>IF(A1L549C41 &lt;&gt; 0,A1L549C42 / A1L549C41,0)</f>
        <v>0.5471364723001767</v>
      </c>
      <c r="CN16" s="16" t="s">
        <v>3476</v>
      </c>
      <c r="CO16" s="18">
        <f>_xlfn.SINGLE(IF(A1L549C44 = 0,A1L556C44, A1L549C44))</f>
        <v>0.5471364723001767</v>
      </c>
      <c r="CP16" s="16" t="s">
        <v>3477</v>
      </c>
      <c r="CQ16" s="18">
        <f>IF(RUN_YEARS &gt; 1,(A1L549C1 + A1L549C10) / 2, 0)</f>
        <v>4.7320000000000002</v>
      </c>
      <c r="CR16" s="16" t="s">
        <v>3478</v>
      </c>
      <c r="CS16" s="18">
        <f>IF(RUN_YEARS &gt; 1,(A1L549C2 + A1L549C11) / 2, 0)</f>
        <v>16.462499999999999</v>
      </c>
      <c r="CT16" s="16" t="s">
        <v>3479</v>
      </c>
      <c r="CU16" s="18">
        <f>IF(RUN_YEARS &gt; 1,(A1L549C3 + A1L549C12) / 2, 0)</f>
        <v>0.93399999999999994</v>
      </c>
      <c r="CV16" s="16" t="s">
        <v>3480</v>
      </c>
      <c r="CW16" s="18">
        <f>IF(RUN_YEARS &gt; 1,(A1L549C4 + A1L549C13) / 2, 0)</f>
        <v>0.13800000000000001</v>
      </c>
      <c r="CX16" s="16" t="s">
        <v>3481</v>
      </c>
      <c r="CY16" s="18">
        <f>IF(RUN_YEARS &gt; 1,(A1L549C5 + A1L549C14) / 2, 0)</f>
        <v>26.860500000000002</v>
      </c>
      <c r="CZ16" s="16" t="s">
        <v>3482</v>
      </c>
      <c r="DA16" s="18">
        <f>IF(RUN_YEARS &gt; 1,(A1L549C6 + A1L549C15) / 2, 0)</f>
        <v>17.672499999999999</v>
      </c>
      <c r="DB16" s="16" t="s">
        <v>3483</v>
      </c>
      <c r="DC16" s="18">
        <f>IF(RUN_YEARS &gt; 1,(A1L549C7 + A1L549C16) / 2, 0)</f>
        <v>22.266500000000001</v>
      </c>
      <c r="DD16" s="16" t="s">
        <v>3484</v>
      </c>
      <c r="DE16" s="18">
        <f>IF(A1L549C50 &lt;&gt; 0,A1L549C51 / A1L549C50,0)</f>
        <v>0.65793637497440471</v>
      </c>
      <c r="DF16" s="16" t="s">
        <v>3485</v>
      </c>
      <c r="DG16" s="18">
        <f>_xlfn.SINGLE(IF(A1L549C53 = 0,A1L556C53, A1L549C53))</f>
        <v>0.65793637497440471</v>
      </c>
      <c r="DH16" s="16" t="s">
        <v>3486</v>
      </c>
      <c r="DI16" s="18">
        <f>IF(RUN_YEARS &gt; 2,(A1L549C1 + A1L549C10 + A1L549C19) / 3, 0)</f>
        <v>4.7380000000000004</v>
      </c>
      <c r="DJ16" s="16" t="s">
        <v>3487</v>
      </c>
      <c r="DK16" s="18">
        <f>IF(RUN_YEARS &gt; 2,(A1L549C2 + A1L549C11 + A1L549C20) / 3, 0)</f>
        <v>16.916666666666668</v>
      </c>
      <c r="DL16" s="16" t="s">
        <v>3488</v>
      </c>
      <c r="DM16" s="18">
        <f>IF(RUN_YEARS &gt; 2,(A1L549C3 + A1L549C12 + A1L549C21) / 3, 0)</f>
        <v>1.4666666666666668</v>
      </c>
      <c r="DN16" s="16" t="s">
        <v>3489</v>
      </c>
      <c r="DO16" s="18">
        <f>IF(RUN_YEARS &gt; 2,(A1L549C4 + A1L549C13 + A1L549C22) / 3, 0)</f>
        <v>9.2000000000000012E-2</v>
      </c>
      <c r="DP16" s="16" t="s">
        <v>3490</v>
      </c>
      <c r="DQ16" s="18">
        <f>IF(RUN_YEARS &gt; 2,(A1L549C5 + A1L549C14 + A1L549C23) / 3, 0)</f>
        <v>27.859333333333336</v>
      </c>
      <c r="DR16" s="16" t="s">
        <v>3491</v>
      </c>
      <c r="DS16" s="18">
        <f>IF(RUN_YEARS &gt; 2,(A1L549C6 + A1L549C15 + A1L549C24) / 3, 0)</f>
        <v>18.567333333333334</v>
      </c>
      <c r="DT16" s="16" t="s">
        <v>3492</v>
      </c>
      <c r="DU16" s="18">
        <f>IF(RUN_YEARS &gt; 2,(A1L549C7 + A1L549C16 + A1L549C25) / 3, 0)</f>
        <v>23.213333333333335</v>
      </c>
      <c r="DV16" s="16" t="s">
        <v>3493</v>
      </c>
      <c r="DW16" s="18">
        <f>IF(A1L549C59 &lt;&gt; 0,A1L549C60 / A1L549C59,0)</f>
        <v>0.66646725214769431</v>
      </c>
      <c r="DX16" s="16" t="s">
        <v>3494</v>
      </c>
      <c r="DY16" s="18">
        <f>_xlfn.SINGLE(IF(A1L549C62 = 0,A1L556C62, A1L549C62))</f>
        <v>0.66646725214769431</v>
      </c>
      <c r="DZ16" s="16" t="s">
        <v>3495</v>
      </c>
      <c r="EA16" s="18">
        <f>IF(RUN_YEARS &gt; 3,(A1L549C1 + A1L549C10 + A1L549C19 + A1L549C28) / 4, 0)</f>
        <v>4.665</v>
      </c>
      <c r="EB16" s="16" t="s">
        <v>3496</v>
      </c>
      <c r="EC16" s="18">
        <f>IF(RUN_YEARS &gt; 3,(A1L549C2 + A1L549C11 + A1L549C20 + A1L549C29) / 4, 0)</f>
        <v>15.648</v>
      </c>
      <c r="ED16" s="16" t="s">
        <v>3497</v>
      </c>
      <c r="EE16" s="18">
        <f>IF(RUN_YEARS &gt; 3,(A1L549C3 + A1L549C12 + A1L549C21 + A1L549C30) / 4, 0)</f>
        <v>1.7205000000000001</v>
      </c>
      <c r="EF16" s="16" t="s">
        <v>3498</v>
      </c>
      <c r="EG16" s="18">
        <f>IF(RUN_YEARS &gt; 3,(A1L549C4 + A1L549C13 + A1L549C22 + A1L549C31) / 4, 0)</f>
        <v>6.9000000000000006E-2</v>
      </c>
      <c r="EH16" s="16" t="s">
        <v>3499</v>
      </c>
      <c r="EI16" s="18">
        <f>IF(RUN_YEARS &gt; 3,(A1L549C5 + A1L549C14 + A1L549C23 + A1L549C32) / 4, 0)</f>
        <v>26.698500000000003</v>
      </c>
      <c r="EJ16" s="16" t="s">
        <v>3500</v>
      </c>
      <c r="EK16" s="18">
        <f>IF(RUN_YEARS &gt; 3,(A1L549C6 + A1L549C15 + A1L549C24 + A1L549C33) / 4, 0)</f>
        <v>17.506499999999999</v>
      </c>
      <c r="EL16" s="16" t="s">
        <v>3501</v>
      </c>
      <c r="EM16" s="18">
        <f>IF(RUN_YEARS &gt; 3,(A1L549C7 + A1L549C16 + A1L549C25 + A1L549C34) / 4, 0)</f>
        <v>22.102499999999999</v>
      </c>
      <c r="EN16" s="16" t="s">
        <v>3502</v>
      </c>
      <c r="EO16" s="18">
        <f>IF(A1L549C68 &lt;&gt; 0,A1L549C69 / A1L549C68,0)</f>
        <v>0.65571099499971897</v>
      </c>
      <c r="EP16" s="16" t="s">
        <v>3503</v>
      </c>
      <c r="EQ16" s="18">
        <f>_xlfn.SINGLE(IF(A1L549C71 = 0,A1L556C71, A1L549C71))</f>
        <v>0.65571099499971897</v>
      </c>
      <c r="ER16" s="16" t="s">
        <v>3504</v>
      </c>
      <c r="ES16" s="18">
        <f>IF(RUN_YEARS &gt; 4,(A1L549C1 + A1L549C10 + A1L549C19 + A1L549C28 + A1L549C37) / 5, 0)</f>
        <v>4.6033999999999997</v>
      </c>
      <c r="ET16" s="16" t="s">
        <v>3505</v>
      </c>
      <c r="EU16" s="18">
        <f>IF(RUN_YEARS &gt; 4,(A1L549C2 + A1L549C11 + A1L549C20 + A1L549C29 + A1L549C38) / 5, 0)</f>
        <v>14.077400000000001</v>
      </c>
      <c r="EV16" s="16" t="s">
        <v>3506</v>
      </c>
      <c r="EW16" s="18">
        <f>IF(RUN_YEARS &gt; 4,(A1L549C3 + A1L549C12 + A1L549C21 + A1L549C30 + A1L549C39) / 5, 0)</f>
        <v>1.923</v>
      </c>
      <c r="EX16" s="16" t="s">
        <v>3507</v>
      </c>
      <c r="EY16" s="18">
        <f>IF(RUN_YEARS &gt; 4,(A1L549C4 + A1L549C13 + A1L549C22 + A1L549C31 + A1L549C40) / 5, 0)</f>
        <v>5.5200000000000006E-2</v>
      </c>
      <c r="EZ16" s="16" t="s">
        <v>3508</v>
      </c>
      <c r="FA16" s="18">
        <f>IF(RUN_YEARS &gt; 4,(A1L549C5 + A1L549C14 + A1L549C23 + A1L549C32 + A1L549C41) / 5, 0)</f>
        <v>25.207200000000004</v>
      </c>
      <c r="FB16" s="16" t="s">
        <v>3509</v>
      </c>
      <c r="FC16" s="18">
        <f>IF(RUN_YEARS &gt; 4,(A1L549C6 + A1L549C15 + A1L549C24 + A1L549C33 + A1L549C42) / 5, 0)</f>
        <v>16.110800000000001</v>
      </c>
      <c r="FD16" s="16" t="s">
        <v>3510</v>
      </c>
      <c r="FE16" s="18">
        <f>IF(RUN_YEARS &gt; 4,(A1L549C7 + A1L549C16 + A1L549C25 + A1L549C34 + A1L549C43) / 5, 0)</f>
        <v>20.658999999999999</v>
      </c>
      <c r="FF16" s="16" t="s">
        <v>3511</v>
      </c>
      <c r="FG16" s="18">
        <f>IF(A1L549C77 &lt;&gt; 0,A1L549C78 / A1L549C77,0)</f>
        <v>0.63913485036021445</v>
      </c>
      <c r="FH16" s="16" t="s">
        <v>3512</v>
      </c>
      <c r="FI16" s="18">
        <f>_xlfn.SINGLE(IF(A1L549C80 = 0,A1L556C80, A1L549C80))</f>
        <v>0.63913485036021445</v>
      </c>
    </row>
    <row r="17" spans="1:165" x14ac:dyDescent="0.3">
      <c r="A17" s="11">
        <v>550</v>
      </c>
      <c r="B17" s="14" t="s">
        <v>945</v>
      </c>
      <c r="C17" s="11" t="s">
        <v>2761</v>
      </c>
      <c r="D17" s="16" t="s">
        <v>2959</v>
      </c>
      <c r="E17" s="6">
        <v>8.1969999999999992</v>
      </c>
      <c r="F17" s="16" t="s">
        <v>2959</v>
      </c>
      <c r="G17" s="6">
        <v>1.0580000000000001</v>
      </c>
      <c r="H17" s="16" t="s">
        <v>2959</v>
      </c>
      <c r="I17" s="6">
        <v>0</v>
      </c>
      <c r="J17" s="16" t="s">
        <v>2959</v>
      </c>
      <c r="K17" s="6">
        <v>0</v>
      </c>
      <c r="L17" s="16" t="s">
        <v>3513</v>
      </c>
      <c r="M17" s="1">
        <f>(A1L550C1 * 2 + A1L550C2 + A1L550C3)</f>
        <v>17.451999999999998</v>
      </c>
      <c r="N17" s="16" t="s">
        <v>3514</v>
      </c>
      <c r="O17" s="1">
        <f>(A1L550C4 * 2 + A1L550C2 + A1L550C3)</f>
        <v>1.0580000000000001</v>
      </c>
      <c r="P17" s="16" t="s">
        <v>3515</v>
      </c>
      <c r="Q17" s="1">
        <f>(A1L550C1 + A1L550C2 + A1L550C3 + A1L550C4)</f>
        <v>9.254999999999999</v>
      </c>
      <c r="R17" s="16" t="s">
        <v>3516</v>
      </c>
      <c r="S17" s="18">
        <f>IF(A1L550C5 &lt;&gt; 0,A1L550C6 / A1L550C5,0)</f>
        <v>6.0623424249369708E-2</v>
      </c>
      <c r="T17" s="16" t="s">
        <v>3517</v>
      </c>
      <c r="U17" s="18">
        <f>_xlfn.SINGLE(IF(A1L550C8 = 0,A1L556C8, A1L550C8))</f>
        <v>6.0623424249369708E-2</v>
      </c>
      <c r="V17" s="16" t="s">
        <v>2965</v>
      </c>
      <c r="W17" s="6">
        <v>9.8190000000000008</v>
      </c>
      <c r="X17" s="16" t="s">
        <v>2965</v>
      </c>
      <c r="Y17" s="6">
        <v>0.95699999999999996</v>
      </c>
      <c r="Z17" s="16" t="s">
        <v>2965</v>
      </c>
      <c r="AA17" s="6">
        <v>0.113</v>
      </c>
      <c r="AB17" s="16" t="s">
        <v>2965</v>
      </c>
      <c r="AC17" s="6">
        <v>0</v>
      </c>
      <c r="AD17" s="16" t="s">
        <v>3518</v>
      </c>
      <c r="AE17" s="1">
        <f>(A1L550C10 * 2 + A1L550C11 + A1L550C12)</f>
        <v>20.708000000000002</v>
      </c>
      <c r="AF17" s="16" t="s">
        <v>3519</v>
      </c>
      <c r="AG17" s="1">
        <f>(A1L550C13 * 2 + A1L550C11 + A1L550C12)</f>
        <v>1.07</v>
      </c>
      <c r="AH17" s="16" t="s">
        <v>3520</v>
      </c>
      <c r="AI17" s="1">
        <f>(A1L550C10 + A1L550C11 + A1L550C12 + A1L550C13)</f>
        <v>10.889000000000001</v>
      </c>
      <c r="AJ17" s="16" t="s">
        <v>3521</v>
      </c>
      <c r="AK17" s="18">
        <f>IF(A1L550C14 &lt;&gt; 0,A1L550C15 / A1L550C14,0)</f>
        <v>5.1670851844697697E-2</v>
      </c>
      <c r="AL17" s="16" t="s">
        <v>3522</v>
      </c>
      <c r="AM17" s="18">
        <f>_xlfn.SINGLE(IF(A1L550C17 = 0,A1L556C17, A1L550C17))</f>
        <v>5.1670851844697697E-2</v>
      </c>
      <c r="AN17" s="16" t="s">
        <v>2971</v>
      </c>
      <c r="AO17" s="6">
        <v>10.545</v>
      </c>
      <c r="AP17" s="16" t="s">
        <v>2971</v>
      </c>
      <c r="AQ17" s="6">
        <v>1.698</v>
      </c>
      <c r="AR17" s="16" t="s">
        <v>2971</v>
      </c>
      <c r="AS17" s="6">
        <v>0</v>
      </c>
      <c r="AT17" s="16" t="s">
        <v>2971</v>
      </c>
      <c r="AU17" s="6">
        <v>0</v>
      </c>
      <c r="AV17" s="16" t="s">
        <v>3523</v>
      </c>
      <c r="AW17" s="1">
        <f>(A1L550C19 * 2 + A1L550C20 + A1L550C21)</f>
        <v>22.788</v>
      </c>
      <c r="AX17" s="16" t="s">
        <v>3524</v>
      </c>
      <c r="AY17" s="1">
        <f>(A1L550C22 * 2 + A1L550C20 + A1L550C21)</f>
        <v>1.698</v>
      </c>
      <c r="AZ17" s="16" t="s">
        <v>3525</v>
      </c>
      <c r="BA17" s="1">
        <f>(A1L550C19 + A1L550C20 + A1L550C21 + A1L550C22)</f>
        <v>12.243</v>
      </c>
      <c r="BB17" s="16" t="s">
        <v>3526</v>
      </c>
      <c r="BC17" s="18">
        <f>IF(A1L550C23 &lt;&gt; 0,A1L550C24 / A1L550C23,0)</f>
        <v>7.4512901527119535E-2</v>
      </c>
      <c r="BD17" s="16" t="s">
        <v>3527</v>
      </c>
      <c r="BE17" s="18">
        <f>_xlfn.SINGLE(IF(A1L550C26 = 0,A1L556C26, A1L550C26))</f>
        <v>7.4512901527119535E-2</v>
      </c>
      <c r="BF17" s="16" t="s">
        <v>2977</v>
      </c>
      <c r="BG17" s="6">
        <v>11.367000000000001</v>
      </c>
      <c r="BH17" s="16" t="s">
        <v>2977</v>
      </c>
      <c r="BI17" s="6">
        <v>2.3820000000000001</v>
      </c>
      <c r="BJ17" s="16" t="s">
        <v>2977</v>
      </c>
      <c r="BK17" s="6">
        <v>0.113</v>
      </c>
      <c r="BL17" s="16" t="s">
        <v>2977</v>
      </c>
      <c r="BM17" s="6">
        <v>0</v>
      </c>
      <c r="BN17" s="16" t="s">
        <v>3528</v>
      </c>
      <c r="BO17" s="1">
        <f>(A1L550C28 * 2 + A1L550C29 + A1L550C30)</f>
        <v>25.229000000000003</v>
      </c>
      <c r="BP17" s="16" t="s">
        <v>3529</v>
      </c>
      <c r="BQ17" s="1">
        <f>(A1L550C31 * 2 + A1L550C29 + A1L550C30)</f>
        <v>2.4950000000000001</v>
      </c>
      <c r="BR17" s="16" t="s">
        <v>3530</v>
      </c>
      <c r="BS17" s="1">
        <f>(A1L550C28 + A1L550C29 + A1L550C30 + A1L550C31)</f>
        <v>13.862</v>
      </c>
      <c r="BT17" s="16" t="s">
        <v>3531</v>
      </c>
      <c r="BU17" s="18">
        <f>IF(A1L550C32 &lt;&gt; 0,A1L550C33 / A1L550C32,0)</f>
        <v>9.8894129771294928E-2</v>
      </c>
      <c r="BV17" s="16" t="s">
        <v>3532</v>
      </c>
      <c r="BW17" s="18">
        <f>_xlfn.SINGLE(IF(A1L550C35 = 0,A1L556C35, A1L550C35))</f>
        <v>9.8894129771294928E-2</v>
      </c>
      <c r="BX17" s="16" t="s">
        <v>2983</v>
      </c>
      <c r="BY17" s="6">
        <v>11.59</v>
      </c>
      <c r="BZ17" s="16" t="s">
        <v>2983</v>
      </c>
      <c r="CA17" s="6">
        <v>1.4550000000000001</v>
      </c>
      <c r="CB17" s="16" t="s">
        <v>2983</v>
      </c>
      <c r="CC17" s="6">
        <v>0.26</v>
      </c>
      <c r="CD17" s="16" t="s">
        <v>2983</v>
      </c>
      <c r="CE17" s="6">
        <v>0</v>
      </c>
      <c r="CF17" s="16" t="s">
        <v>3533</v>
      </c>
      <c r="CG17" s="1">
        <f>(A1L550C37 * 2 + A1L550C38 + A1L550C39)</f>
        <v>24.895</v>
      </c>
      <c r="CH17" s="16" t="s">
        <v>3534</v>
      </c>
      <c r="CI17" s="1">
        <f>(A1L550C40 * 2 + A1L550C38 + A1L550C39)</f>
        <v>1.7150000000000001</v>
      </c>
      <c r="CJ17" s="16" t="s">
        <v>3535</v>
      </c>
      <c r="CK17" s="1">
        <f>(A1L550C37 + A1L550C38 + A1L550C39 + A1L550C40)</f>
        <v>13.305</v>
      </c>
      <c r="CL17" s="16" t="s">
        <v>3536</v>
      </c>
      <c r="CM17" s="18">
        <f>IF(A1L550C41 &lt;&gt; 0,A1L550C42 / A1L550C41,0)</f>
        <v>6.8889335207873076E-2</v>
      </c>
      <c r="CN17" s="16" t="s">
        <v>3537</v>
      </c>
      <c r="CO17" s="18">
        <f>_xlfn.SINGLE(IF(A1L550C44 = 0,A1L556C44, A1L550C44))</f>
        <v>6.8889335207873076E-2</v>
      </c>
      <c r="CP17" s="16" t="s">
        <v>3538</v>
      </c>
      <c r="CQ17" s="18">
        <f>IF(RUN_YEARS &gt; 1,(A1L550C1 + A1L550C10) / 2, 0)</f>
        <v>9.0079999999999991</v>
      </c>
      <c r="CR17" s="16" t="s">
        <v>3539</v>
      </c>
      <c r="CS17" s="18">
        <f>IF(RUN_YEARS &gt; 1,(A1L550C2 + A1L550C11) / 2, 0)</f>
        <v>1.0075000000000001</v>
      </c>
      <c r="CT17" s="16" t="s">
        <v>3540</v>
      </c>
      <c r="CU17" s="18">
        <f>IF(RUN_YEARS &gt; 1,(A1L550C3 + A1L550C12) / 2, 0)</f>
        <v>5.6500000000000002E-2</v>
      </c>
      <c r="CV17" s="16" t="s">
        <v>3541</v>
      </c>
      <c r="CW17" s="18">
        <f>IF(RUN_YEARS &gt; 1,(A1L550C4 + A1L550C13) / 2, 0)</f>
        <v>0</v>
      </c>
      <c r="CX17" s="16" t="s">
        <v>3542</v>
      </c>
      <c r="CY17" s="18">
        <f>IF(RUN_YEARS &gt; 1,(A1L550C5 + A1L550C14) / 2, 0)</f>
        <v>19.079999999999998</v>
      </c>
      <c r="CZ17" s="16" t="s">
        <v>3543</v>
      </c>
      <c r="DA17" s="18">
        <f>IF(RUN_YEARS &gt; 1,(A1L550C6 + A1L550C15) / 2, 0)</f>
        <v>1.0640000000000001</v>
      </c>
      <c r="DB17" s="16" t="s">
        <v>3544</v>
      </c>
      <c r="DC17" s="18">
        <f>IF(RUN_YEARS &gt; 1,(A1L550C7 + A1L550C16) / 2, 0)</f>
        <v>10.071999999999999</v>
      </c>
      <c r="DD17" s="16" t="s">
        <v>3545</v>
      </c>
      <c r="DE17" s="18">
        <f>IF(A1L550C50 &lt;&gt; 0,A1L550C51 / A1L550C50,0)</f>
        <v>5.5765199161425583E-2</v>
      </c>
      <c r="DF17" s="16" t="s">
        <v>3546</v>
      </c>
      <c r="DG17" s="18">
        <f>_xlfn.SINGLE(IF(A1L550C53 = 0,A1L556C53, A1L550C53))</f>
        <v>5.5765199161425583E-2</v>
      </c>
      <c r="DH17" s="16" t="s">
        <v>3547</v>
      </c>
      <c r="DI17" s="18">
        <f>IF(RUN_YEARS &gt; 2,(A1L550C1 + A1L550C10 + A1L550C19) / 3, 0)</f>
        <v>9.5203333333333333</v>
      </c>
      <c r="DJ17" s="16" t="s">
        <v>3548</v>
      </c>
      <c r="DK17" s="18">
        <f>IF(RUN_YEARS &gt; 2,(A1L550C2 + A1L550C11 + A1L550C20) / 3, 0)</f>
        <v>1.2376666666666667</v>
      </c>
      <c r="DL17" s="16" t="s">
        <v>3549</v>
      </c>
      <c r="DM17" s="18">
        <f>IF(RUN_YEARS &gt; 2,(A1L550C3 + A1L550C12 + A1L550C21) / 3, 0)</f>
        <v>3.7666666666666668E-2</v>
      </c>
      <c r="DN17" s="16" t="s">
        <v>3550</v>
      </c>
      <c r="DO17" s="18">
        <f>IF(RUN_YEARS &gt; 2,(A1L550C4 + A1L550C13 + A1L550C22) / 3, 0)</f>
        <v>0</v>
      </c>
      <c r="DP17" s="16" t="s">
        <v>3551</v>
      </c>
      <c r="DQ17" s="18">
        <f>IF(RUN_YEARS &gt; 2,(A1L550C5 + A1L550C14 + A1L550C23) / 3, 0)</f>
        <v>20.315999999999999</v>
      </c>
      <c r="DR17" s="16" t="s">
        <v>3552</v>
      </c>
      <c r="DS17" s="18">
        <f>IF(RUN_YEARS &gt; 2,(A1L550C6 + A1L550C15 + A1L550C24) / 3, 0)</f>
        <v>1.2753333333333334</v>
      </c>
      <c r="DT17" s="16" t="s">
        <v>3553</v>
      </c>
      <c r="DU17" s="18">
        <f>IF(RUN_YEARS &gt; 2,(A1L550C7 + A1L550C16 + A1L550C25) / 3, 0)</f>
        <v>10.795666666666667</v>
      </c>
      <c r="DV17" s="16" t="s">
        <v>3554</v>
      </c>
      <c r="DW17" s="18">
        <f>IF(A1L550C59 &lt;&gt; 0,A1L550C60 / A1L550C59,0)</f>
        <v>6.2774824440506666E-2</v>
      </c>
      <c r="DX17" s="16" t="s">
        <v>3555</v>
      </c>
      <c r="DY17" s="18">
        <f>_xlfn.SINGLE(IF(A1L550C62 = 0,A1L556C62, A1L550C62))</f>
        <v>6.2774824440506666E-2</v>
      </c>
      <c r="DZ17" s="16" t="s">
        <v>3556</v>
      </c>
      <c r="EA17" s="18">
        <f>IF(RUN_YEARS &gt; 3,(A1L550C1 + A1L550C10 + A1L550C19 + A1L550C28) / 4, 0)</f>
        <v>9.9819999999999993</v>
      </c>
      <c r="EB17" s="16" t="s">
        <v>3557</v>
      </c>
      <c r="EC17" s="18">
        <f>IF(RUN_YEARS &gt; 3,(A1L550C2 + A1L550C11 + A1L550C20 + A1L550C29) / 4, 0)</f>
        <v>1.5237500000000002</v>
      </c>
      <c r="ED17" s="16" t="s">
        <v>3558</v>
      </c>
      <c r="EE17" s="18">
        <f>IF(RUN_YEARS &gt; 3,(A1L550C3 + A1L550C12 + A1L550C21 + A1L550C30) / 4, 0)</f>
        <v>5.6500000000000002E-2</v>
      </c>
      <c r="EF17" s="16" t="s">
        <v>3559</v>
      </c>
      <c r="EG17" s="18">
        <f>IF(RUN_YEARS &gt; 3,(A1L550C4 + A1L550C13 + A1L550C22 + A1L550C31) / 4, 0)</f>
        <v>0</v>
      </c>
      <c r="EH17" s="16" t="s">
        <v>3560</v>
      </c>
      <c r="EI17" s="18">
        <f>IF(RUN_YEARS &gt; 3,(A1L550C5 + A1L550C14 + A1L550C23 + A1L550C32) / 4, 0)</f>
        <v>21.544249999999998</v>
      </c>
      <c r="EJ17" s="16" t="s">
        <v>3561</v>
      </c>
      <c r="EK17" s="18">
        <f>IF(RUN_YEARS &gt; 3,(A1L550C6 + A1L550C15 + A1L550C24 + A1L550C33) / 4, 0)</f>
        <v>1.5802499999999999</v>
      </c>
      <c r="EL17" s="16" t="s">
        <v>3562</v>
      </c>
      <c r="EM17" s="18">
        <f>IF(RUN_YEARS &gt; 3,(A1L550C7 + A1L550C16 + A1L550C25 + A1L550C34) / 4, 0)</f>
        <v>11.562250000000001</v>
      </c>
      <c r="EN17" s="16" t="s">
        <v>3563</v>
      </c>
      <c r="EO17" s="18">
        <f>IF(A1L550C68 &lt;&gt; 0,A1L550C69 / A1L550C68,0)</f>
        <v>7.3349037446186344E-2</v>
      </c>
      <c r="EP17" s="16" t="s">
        <v>3564</v>
      </c>
      <c r="EQ17" s="18">
        <f>_xlfn.SINGLE(IF(A1L550C71 = 0,A1L556C71, A1L550C71))</f>
        <v>7.3349037446186344E-2</v>
      </c>
      <c r="ER17" s="16" t="s">
        <v>3565</v>
      </c>
      <c r="ES17" s="18">
        <f>IF(RUN_YEARS &gt; 4,(A1L550C1 + A1L550C10 + A1L550C19 + A1L550C28 + A1L550C37) / 5, 0)</f>
        <v>10.303599999999999</v>
      </c>
      <c r="ET17" s="16" t="s">
        <v>3566</v>
      </c>
      <c r="EU17" s="18">
        <f>IF(RUN_YEARS &gt; 4,(A1L550C2 + A1L550C11 + A1L550C20 + A1L550C29 + A1L550C38) / 5, 0)</f>
        <v>1.5100000000000002</v>
      </c>
      <c r="EV17" s="16" t="s">
        <v>3567</v>
      </c>
      <c r="EW17" s="18">
        <f>IF(RUN_YEARS &gt; 4,(A1L550C3 + A1L550C12 + A1L550C21 + A1L550C30 + A1L550C39) / 5, 0)</f>
        <v>9.7199999999999995E-2</v>
      </c>
      <c r="EX17" s="16" t="s">
        <v>3568</v>
      </c>
      <c r="EY17" s="18">
        <f>IF(RUN_YEARS &gt; 4,(A1L550C4 + A1L550C13 + A1L550C22 + A1L550C31 + A1L550C40) / 5, 0)</f>
        <v>0</v>
      </c>
      <c r="EZ17" s="16" t="s">
        <v>3569</v>
      </c>
      <c r="FA17" s="18">
        <f>IF(RUN_YEARS &gt; 4,(A1L550C5 + A1L550C14 + A1L550C23 + A1L550C32 + A1L550C41) / 5, 0)</f>
        <v>22.214399999999998</v>
      </c>
      <c r="FB17" s="16" t="s">
        <v>3570</v>
      </c>
      <c r="FC17" s="18">
        <f>IF(RUN_YEARS &gt; 4,(A1L550C6 + A1L550C15 + A1L550C24 + A1L550C33 + A1L550C42) / 5, 0)</f>
        <v>1.6072</v>
      </c>
      <c r="FD17" s="16" t="s">
        <v>3571</v>
      </c>
      <c r="FE17" s="18">
        <f>IF(RUN_YEARS &gt; 4,(A1L550C7 + A1L550C16 + A1L550C25 + A1L550C34 + A1L550C43) / 5, 0)</f>
        <v>11.9108</v>
      </c>
      <c r="FF17" s="16" t="s">
        <v>3572</v>
      </c>
      <c r="FG17" s="18">
        <f>IF(A1L550C77 &lt;&gt; 0,A1L550C78 / A1L550C77,0)</f>
        <v>7.2349467012388369E-2</v>
      </c>
      <c r="FH17" s="16" t="s">
        <v>3573</v>
      </c>
      <c r="FI17" s="18">
        <f>_xlfn.SINGLE(IF(A1L550C80 = 0,A1L556C80, A1L550C80))</f>
        <v>7.2349467012388369E-2</v>
      </c>
    </row>
    <row r="18" spans="1:165" x14ac:dyDescent="0.3">
      <c r="A18" s="11">
        <v>551</v>
      </c>
      <c r="B18" s="14" t="s">
        <v>945</v>
      </c>
      <c r="C18" s="11" t="s">
        <v>2762</v>
      </c>
      <c r="D18" s="16" t="s">
        <v>2959</v>
      </c>
      <c r="E18" s="6">
        <v>4116.6570000000002</v>
      </c>
      <c r="F18" s="16" t="s">
        <v>2959</v>
      </c>
      <c r="G18" s="6">
        <v>285.00400000000002</v>
      </c>
      <c r="H18" s="16" t="s">
        <v>2959</v>
      </c>
      <c r="I18" s="6">
        <v>185.411</v>
      </c>
      <c r="J18" s="16" t="s">
        <v>2959</v>
      </c>
      <c r="K18" s="6">
        <v>2.3660000000000001</v>
      </c>
      <c r="L18" s="16" t="s">
        <v>3574</v>
      </c>
      <c r="M18" s="1">
        <f>(A1L551C1 * 2 + A1L551C2 + A1L551C3)</f>
        <v>8703.7290000000012</v>
      </c>
      <c r="N18" s="16" t="s">
        <v>3575</v>
      </c>
      <c r="O18" s="1">
        <f>(A1L551C4 * 2 + A1L551C2 + A1L551C3)</f>
        <v>475.14700000000005</v>
      </c>
      <c r="P18" s="16" t="s">
        <v>3576</v>
      </c>
      <c r="Q18" s="1">
        <f>(A1L551C1 + A1L551C2 + A1L551C3 + A1L551C4)</f>
        <v>4589.4380000000001</v>
      </c>
      <c r="R18" s="16" t="s">
        <v>3577</v>
      </c>
      <c r="S18" s="18">
        <f>IF(A1L551C5 &lt;&gt; 0,A1L551C6 / A1L551C5,0)</f>
        <v>5.4591198783877574E-2</v>
      </c>
      <c r="T18" s="16" t="s">
        <v>3578</v>
      </c>
      <c r="U18" s="18">
        <f>_xlfn.SINGLE(IF(A1L551C8 = 0,A1L556C8, A1L551C8))</f>
        <v>5.4591198783877574E-2</v>
      </c>
      <c r="V18" s="16" t="s">
        <v>2965</v>
      </c>
      <c r="W18" s="6">
        <v>4054.1469999999999</v>
      </c>
      <c r="X18" s="16" t="s">
        <v>2965</v>
      </c>
      <c r="Y18" s="6">
        <v>273.495</v>
      </c>
      <c r="Z18" s="16" t="s">
        <v>2965</v>
      </c>
      <c r="AA18" s="6">
        <v>163.33699999999999</v>
      </c>
      <c r="AB18" s="16" t="s">
        <v>2965</v>
      </c>
      <c r="AC18" s="6">
        <v>0.82899999999999996</v>
      </c>
      <c r="AD18" s="16" t="s">
        <v>3579</v>
      </c>
      <c r="AE18" s="1">
        <f>(A1L551C10 * 2 + A1L551C11 + A1L551C12)</f>
        <v>8545.1260000000002</v>
      </c>
      <c r="AF18" s="16" t="s">
        <v>3580</v>
      </c>
      <c r="AG18" s="1">
        <f>(A1L551C13 * 2 + A1L551C11 + A1L551C12)</f>
        <v>438.49</v>
      </c>
      <c r="AH18" s="16" t="s">
        <v>3581</v>
      </c>
      <c r="AI18" s="1">
        <f>(A1L551C10 + A1L551C11 + A1L551C12 + A1L551C13)</f>
        <v>4491.8079999999991</v>
      </c>
      <c r="AJ18" s="16" t="s">
        <v>3582</v>
      </c>
      <c r="AK18" s="18">
        <f>IF(A1L551C14 &lt;&gt; 0,A1L551C15 / A1L551C14,0)</f>
        <v>5.1314632458316002E-2</v>
      </c>
      <c r="AL18" s="16" t="s">
        <v>3583</v>
      </c>
      <c r="AM18" s="18">
        <f>_xlfn.SINGLE(IF(A1L551C17 = 0,A1L556C17, A1L551C17))</f>
        <v>5.1314632458316002E-2</v>
      </c>
      <c r="AN18" s="16" t="s">
        <v>2971</v>
      </c>
      <c r="AO18" s="6">
        <v>4315.384</v>
      </c>
      <c r="AP18" s="16" t="s">
        <v>2971</v>
      </c>
      <c r="AQ18" s="6">
        <v>240.73099999999999</v>
      </c>
      <c r="AR18" s="16" t="s">
        <v>2971</v>
      </c>
      <c r="AS18" s="6">
        <v>142.738</v>
      </c>
      <c r="AT18" s="16" t="s">
        <v>2971</v>
      </c>
      <c r="AU18" s="6">
        <v>0</v>
      </c>
      <c r="AV18" s="16" t="s">
        <v>3584</v>
      </c>
      <c r="AW18" s="1">
        <f>(A1L551C19 * 2 + A1L551C20 + A1L551C21)</f>
        <v>9014.2369999999992</v>
      </c>
      <c r="AX18" s="16" t="s">
        <v>3585</v>
      </c>
      <c r="AY18" s="1">
        <f>(A1L551C22 * 2 + A1L551C20 + A1L551C21)</f>
        <v>383.46899999999999</v>
      </c>
      <c r="AZ18" s="16" t="s">
        <v>3586</v>
      </c>
      <c r="BA18" s="1">
        <f>(A1L551C19 + A1L551C20 + A1L551C21 + A1L551C22)</f>
        <v>4698.8530000000001</v>
      </c>
      <c r="BB18" s="16" t="s">
        <v>3587</v>
      </c>
      <c r="BC18" s="18">
        <f>IF(A1L551C23 &lt;&gt; 0,A1L551C24 / A1L551C23,0)</f>
        <v>4.2540372524041692E-2</v>
      </c>
      <c r="BD18" s="16" t="s">
        <v>3588</v>
      </c>
      <c r="BE18" s="18">
        <f>_xlfn.SINGLE(IF(A1L551C26 = 0,A1L556C26, A1L551C26))</f>
        <v>4.2540372524041692E-2</v>
      </c>
      <c r="BF18" s="16" t="s">
        <v>2977</v>
      </c>
      <c r="BG18" s="6">
        <v>4176.3339999999998</v>
      </c>
      <c r="BH18" s="16" t="s">
        <v>2977</v>
      </c>
      <c r="BI18" s="6">
        <v>177.22800000000001</v>
      </c>
      <c r="BJ18" s="16" t="s">
        <v>2977</v>
      </c>
      <c r="BK18" s="6">
        <v>90.721999999999994</v>
      </c>
      <c r="BL18" s="16" t="s">
        <v>2977</v>
      </c>
      <c r="BM18" s="6">
        <v>0.53700000000000003</v>
      </c>
      <c r="BN18" s="16" t="s">
        <v>3589</v>
      </c>
      <c r="BO18" s="1">
        <f>(A1L551C28 * 2 + A1L551C29 + A1L551C30)</f>
        <v>8620.6179999999986</v>
      </c>
      <c r="BP18" s="16" t="s">
        <v>3590</v>
      </c>
      <c r="BQ18" s="1">
        <f>(A1L551C31 * 2 + A1L551C29 + A1L551C30)</f>
        <v>269.024</v>
      </c>
      <c r="BR18" s="16" t="s">
        <v>3591</v>
      </c>
      <c r="BS18" s="1">
        <f>(A1L551C28 + A1L551C29 + A1L551C30 + A1L551C31)</f>
        <v>4444.8209999999999</v>
      </c>
      <c r="BT18" s="16" t="s">
        <v>3592</v>
      </c>
      <c r="BU18" s="18">
        <f>IF(A1L551C32 &lt;&gt; 0,A1L551C33 / A1L551C32,0)</f>
        <v>3.1207043392944687E-2</v>
      </c>
      <c r="BV18" s="16" t="s">
        <v>3593</v>
      </c>
      <c r="BW18" s="18">
        <f>_xlfn.SINGLE(IF(A1L551C35 = 0,A1L556C35, A1L551C35))</f>
        <v>3.1207043392944687E-2</v>
      </c>
      <c r="BX18" s="16" t="s">
        <v>2983</v>
      </c>
      <c r="BY18" s="6">
        <v>3982.002</v>
      </c>
      <c r="BZ18" s="16" t="s">
        <v>2983</v>
      </c>
      <c r="CA18" s="6">
        <v>84.393000000000001</v>
      </c>
      <c r="CB18" s="16" t="s">
        <v>2983</v>
      </c>
      <c r="CC18" s="6">
        <v>64.724999999999994</v>
      </c>
      <c r="CD18" s="16" t="s">
        <v>2983</v>
      </c>
      <c r="CE18" s="6">
        <v>2.8109999999999999</v>
      </c>
      <c r="CF18" s="16" t="s">
        <v>3594</v>
      </c>
      <c r="CG18" s="1">
        <f>(A1L551C37 * 2 + A1L551C38 + A1L551C39)</f>
        <v>8113.1220000000003</v>
      </c>
      <c r="CH18" s="16" t="s">
        <v>3595</v>
      </c>
      <c r="CI18" s="1">
        <f>(A1L551C40 * 2 + A1L551C38 + A1L551C39)</f>
        <v>154.74</v>
      </c>
      <c r="CJ18" s="16" t="s">
        <v>3596</v>
      </c>
      <c r="CK18" s="1">
        <f>(A1L551C37 + A1L551C38 + A1L551C39 + A1L551C40)</f>
        <v>4133.9309999999996</v>
      </c>
      <c r="CL18" s="16" t="s">
        <v>3597</v>
      </c>
      <c r="CM18" s="18">
        <f>IF(A1L551C41 &lt;&gt; 0,A1L551C42 / A1L551C41,0)</f>
        <v>1.9072805758375135E-2</v>
      </c>
      <c r="CN18" s="16" t="s">
        <v>3598</v>
      </c>
      <c r="CO18" s="18">
        <f>_xlfn.SINGLE(IF(A1L551C44 = 0,A1L556C44, A1L551C44))</f>
        <v>1.9072805758375135E-2</v>
      </c>
      <c r="CP18" s="16" t="s">
        <v>3599</v>
      </c>
      <c r="CQ18" s="18">
        <f>IF(RUN_YEARS &gt; 1,(A1L551C1 + A1L551C10) / 2, 0)</f>
        <v>4085.402</v>
      </c>
      <c r="CR18" s="16" t="s">
        <v>3600</v>
      </c>
      <c r="CS18" s="18">
        <f>IF(RUN_YEARS &gt; 1,(A1L551C2 + A1L551C11) / 2, 0)</f>
        <v>279.24950000000001</v>
      </c>
      <c r="CT18" s="16" t="s">
        <v>3601</v>
      </c>
      <c r="CU18" s="18">
        <f>IF(RUN_YEARS &gt; 1,(A1L551C3 + A1L551C12) / 2, 0)</f>
        <v>174.374</v>
      </c>
      <c r="CV18" s="16" t="s">
        <v>3602</v>
      </c>
      <c r="CW18" s="18">
        <f>IF(RUN_YEARS &gt; 1,(A1L551C4 + A1L551C13) / 2, 0)</f>
        <v>1.5975000000000001</v>
      </c>
      <c r="CX18" s="16" t="s">
        <v>3603</v>
      </c>
      <c r="CY18" s="18">
        <f>IF(RUN_YEARS &gt; 1,(A1L551C5 + A1L551C14) / 2, 0)</f>
        <v>8624.4275000000016</v>
      </c>
      <c r="CZ18" s="16" t="s">
        <v>3604</v>
      </c>
      <c r="DA18" s="18">
        <f>IF(RUN_YEARS &gt; 1,(A1L551C6 + A1L551C15) / 2, 0)</f>
        <v>456.81850000000003</v>
      </c>
      <c r="DB18" s="16" t="s">
        <v>3605</v>
      </c>
      <c r="DC18" s="18">
        <f>IF(RUN_YEARS &gt; 1,(A1L551C7 + A1L551C16) / 2, 0)</f>
        <v>4540.6229999999996</v>
      </c>
      <c r="DD18" s="16" t="s">
        <v>3606</v>
      </c>
      <c r="DE18" s="18">
        <f>IF(A1L551C50 &lt;&gt; 0,A1L551C51 / A1L551C50,0)</f>
        <v>5.2967979613719282E-2</v>
      </c>
      <c r="DF18" s="16" t="s">
        <v>3607</v>
      </c>
      <c r="DG18" s="18">
        <f>_xlfn.SINGLE(IF(A1L551C53 = 0,A1L556C53, A1L551C53))</f>
        <v>5.2967979613719282E-2</v>
      </c>
      <c r="DH18" s="16" t="s">
        <v>3608</v>
      </c>
      <c r="DI18" s="18">
        <f>IF(RUN_YEARS &gt; 2,(A1L551C1 + A1L551C10 + A1L551C19) / 3, 0)</f>
        <v>4162.0626666666667</v>
      </c>
      <c r="DJ18" s="16" t="s">
        <v>3609</v>
      </c>
      <c r="DK18" s="18">
        <f>IF(RUN_YEARS &gt; 2,(A1L551C2 + A1L551C11 + A1L551C20) / 3, 0)</f>
        <v>266.41000000000003</v>
      </c>
      <c r="DL18" s="16" t="s">
        <v>3610</v>
      </c>
      <c r="DM18" s="18">
        <f>IF(RUN_YEARS &gt; 2,(A1L551C3 + A1L551C12 + A1L551C21) / 3, 0)</f>
        <v>163.82866666666666</v>
      </c>
      <c r="DN18" s="16" t="s">
        <v>3611</v>
      </c>
      <c r="DO18" s="18">
        <f>IF(RUN_YEARS &gt; 2,(A1L551C4 + A1L551C13 + A1L551C22) / 3, 0)</f>
        <v>1.0650000000000002</v>
      </c>
      <c r="DP18" s="16" t="s">
        <v>3612</v>
      </c>
      <c r="DQ18" s="18">
        <f>IF(RUN_YEARS &gt; 2,(A1L551C5 + A1L551C14 + A1L551C23) / 3, 0)</f>
        <v>8754.3640000000014</v>
      </c>
      <c r="DR18" s="16" t="s">
        <v>3613</v>
      </c>
      <c r="DS18" s="18">
        <f>IF(RUN_YEARS &gt; 2,(A1L551C6 + A1L551C15 + A1L551C24) / 3, 0)</f>
        <v>432.36866666666668</v>
      </c>
      <c r="DT18" s="16" t="s">
        <v>3614</v>
      </c>
      <c r="DU18" s="18">
        <f>IF(RUN_YEARS &gt; 2,(A1L551C7 + A1L551C16 + A1L551C25) / 3, 0)</f>
        <v>4593.3663333333325</v>
      </c>
      <c r="DV18" s="16" t="s">
        <v>3615</v>
      </c>
      <c r="DW18" s="18">
        <f>IF(A1L551C59 &lt;&gt; 0,A1L551C60 / A1L551C59,0)</f>
        <v>4.9388929528937413E-2</v>
      </c>
      <c r="DX18" s="16" t="s">
        <v>3616</v>
      </c>
      <c r="DY18" s="18">
        <f>_xlfn.SINGLE(IF(A1L551C62 = 0,A1L556C62, A1L551C62))</f>
        <v>4.9388929528937413E-2</v>
      </c>
      <c r="DZ18" s="16" t="s">
        <v>3617</v>
      </c>
      <c r="EA18" s="18">
        <f>IF(RUN_YEARS &gt; 3,(A1L551C1 + A1L551C10 + A1L551C19 + A1L551C28) / 4, 0)</f>
        <v>4165.6305000000002</v>
      </c>
      <c r="EB18" s="16" t="s">
        <v>3618</v>
      </c>
      <c r="EC18" s="18">
        <f>IF(RUN_YEARS &gt; 3,(A1L551C2 + A1L551C11 + A1L551C20 + A1L551C29) / 4, 0)</f>
        <v>244.11450000000002</v>
      </c>
      <c r="ED18" s="16" t="s">
        <v>3619</v>
      </c>
      <c r="EE18" s="18">
        <f>IF(RUN_YEARS &gt; 3,(A1L551C3 + A1L551C12 + A1L551C21 + A1L551C30) / 4, 0)</f>
        <v>145.55199999999999</v>
      </c>
      <c r="EF18" s="16" t="s">
        <v>3620</v>
      </c>
      <c r="EG18" s="18">
        <f>IF(RUN_YEARS &gt; 3,(A1L551C4 + A1L551C13 + A1L551C22 + A1L551C31) / 4, 0)</f>
        <v>0.93300000000000005</v>
      </c>
      <c r="EH18" s="16" t="s">
        <v>3621</v>
      </c>
      <c r="EI18" s="18">
        <f>IF(RUN_YEARS &gt; 3,(A1L551C5 + A1L551C14 + A1L551C23 + A1L551C32) / 4, 0)</f>
        <v>8720.9275000000016</v>
      </c>
      <c r="EJ18" s="16" t="s">
        <v>3622</v>
      </c>
      <c r="EK18" s="18">
        <f>IF(RUN_YEARS &gt; 3,(A1L551C6 + A1L551C15 + A1L551C24 + A1L551C33) / 4, 0)</f>
        <v>391.53250000000003</v>
      </c>
      <c r="EL18" s="16" t="s">
        <v>3623</v>
      </c>
      <c r="EM18" s="18">
        <f>IF(RUN_YEARS &gt; 3,(A1L551C7 + A1L551C16 + A1L551C25 + A1L551C34) / 4, 0)</f>
        <v>4556.2299999999996</v>
      </c>
      <c r="EN18" s="16" t="s">
        <v>3624</v>
      </c>
      <c r="EO18" s="18">
        <f>IF(A1L551C68 &lt;&gt; 0,A1L551C69 / A1L551C68,0)</f>
        <v>4.4895740733998761E-2</v>
      </c>
      <c r="EP18" s="16" t="s">
        <v>3625</v>
      </c>
      <c r="EQ18" s="18">
        <f>_xlfn.SINGLE(IF(A1L551C71 = 0,A1L556C71, A1L551C71))</f>
        <v>4.4895740733998761E-2</v>
      </c>
      <c r="ER18" s="16" t="s">
        <v>3626</v>
      </c>
      <c r="ES18" s="18">
        <f>IF(RUN_YEARS &gt; 4,(A1L551C1 + A1L551C10 + A1L551C19 + A1L551C28 + A1L551C37) / 5, 0)</f>
        <v>4128.9048000000003</v>
      </c>
      <c r="ET18" s="16" t="s">
        <v>3627</v>
      </c>
      <c r="EU18" s="18">
        <f>IF(RUN_YEARS &gt; 4,(A1L551C2 + A1L551C11 + A1L551C20 + A1L551C29 + A1L551C38) / 5, 0)</f>
        <v>212.17020000000002</v>
      </c>
      <c r="EV18" s="16" t="s">
        <v>3628</v>
      </c>
      <c r="EW18" s="18">
        <f>IF(RUN_YEARS &gt; 4,(A1L551C3 + A1L551C12 + A1L551C21 + A1L551C30 + A1L551C39) / 5, 0)</f>
        <v>129.38659999999999</v>
      </c>
      <c r="EX18" s="16" t="s">
        <v>3629</v>
      </c>
      <c r="EY18" s="18">
        <f>IF(RUN_YEARS &gt; 4,(A1L551C4 + A1L551C13 + A1L551C22 + A1L551C31 + A1L551C40) / 5, 0)</f>
        <v>1.3086</v>
      </c>
      <c r="EZ18" s="16" t="s">
        <v>3630</v>
      </c>
      <c r="FA18" s="18">
        <f>IF(RUN_YEARS &gt; 4,(A1L551C5 + A1L551C14 + A1L551C23 + A1L551C32 + A1L551C41) / 5, 0)</f>
        <v>8599.3664000000026</v>
      </c>
      <c r="FB18" s="16" t="s">
        <v>3631</v>
      </c>
      <c r="FC18" s="18">
        <f>IF(RUN_YEARS &gt; 4,(A1L551C6 + A1L551C15 + A1L551C24 + A1L551C33 + A1L551C42) / 5, 0)</f>
        <v>344.17400000000004</v>
      </c>
      <c r="FD18" s="16" t="s">
        <v>3632</v>
      </c>
      <c r="FE18" s="18">
        <f>IF(RUN_YEARS &gt; 4,(A1L551C7 + A1L551C16 + A1L551C25 + A1L551C34 + A1L551C43) / 5, 0)</f>
        <v>4471.7701999999999</v>
      </c>
      <c r="FF18" s="16" t="s">
        <v>3633</v>
      </c>
      <c r="FG18" s="18">
        <f>IF(A1L551C77 &lt;&gt; 0,A1L551C78 / A1L551C77,0)</f>
        <v>4.0023181242748292E-2</v>
      </c>
      <c r="FH18" s="16" t="s">
        <v>3634</v>
      </c>
      <c r="FI18" s="18">
        <f>_xlfn.SINGLE(IF(A1L551C80 = 0,A1L556C80, A1L551C80))</f>
        <v>4.0023181242748292E-2</v>
      </c>
    </row>
    <row r="19" spans="1:165" x14ac:dyDescent="0.3">
      <c r="A19" s="11">
        <v>552</v>
      </c>
      <c r="B19" s="14" t="s">
        <v>945</v>
      </c>
      <c r="C19" s="11" t="s">
        <v>1867</v>
      </c>
      <c r="D19" s="16" t="s">
        <v>2959</v>
      </c>
      <c r="E19" s="6">
        <v>182.32599999999999</v>
      </c>
      <c r="F19" s="16" t="s">
        <v>2959</v>
      </c>
      <c r="G19" s="6">
        <v>3.6640000000000001</v>
      </c>
      <c r="H19" s="16" t="s">
        <v>2959</v>
      </c>
      <c r="I19" s="6">
        <v>2.8860000000000001</v>
      </c>
      <c r="J19" s="16" t="s">
        <v>2959</v>
      </c>
      <c r="K19" s="6">
        <v>17.748000000000001</v>
      </c>
      <c r="L19" s="16" t="s">
        <v>3635</v>
      </c>
      <c r="M19" s="1">
        <f>(A1L552C1 * 2 + A1L552C2 + A1L552C3)</f>
        <v>371.202</v>
      </c>
      <c r="N19" s="16" t="s">
        <v>3636</v>
      </c>
      <c r="O19" s="1">
        <f>(A1L552C4 * 2 + A1L552C2 + A1L552C3)</f>
        <v>42.046000000000006</v>
      </c>
      <c r="P19" s="16" t="s">
        <v>3637</v>
      </c>
      <c r="Q19" s="1">
        <f>(A1L552C1 + A1L552C2 + A1L552C3 + A1L552C4)</f>
        <v>206.62399999999997</v>
      </c>
      <c r="R19" s="16" t="s">
        <v>3638</v>
      </c>
      <c r="S19" s="18">
        <f>IF(A1L552C5 &lt;&gt; 0,A1L552C6 / A1L552C5,0)</f>
        <v>0.11326986384771635</v>
      </c>
      <c r="T19" s="16" t="s">
        <v>3639</v>
      </c>
      <c r="U19" s="18">
        <f>_xlfn.SINGLE(IF(A1L552C8 = 0,A1L556C8, A1L552C8))</f>
        <v>0.11326986384771635</v>
      </c>
      <c r="V19" s="16" t="s">
        <v>2965</v>
      </c>
      <c r="W19" s="6">
        <v>206.339</v>
      </c>
      <c r="X19" s="16" t="s">
        <v>2965</v>
      </c>
      <c r="Y19" s="6">
        <v>4.6689999999999996</v>
      </c>
      <c r="Z19" s="16" t="s">
        <v>2965</v>
      </c>
      <c r="AA19" s="6">
        <v>3.1720000000000002</v>
      </c>
      <c r="AB19" s="16" t="s">
        <v>2965</v>
      </c>
      <c r="AC19" s="6">
        <v>26.251000000000001</v>
      </c>
      <c r="AD19" s="16" t="s">
        <v>3640</v>
      </c>
      <c r="AE19" s="1">
        <f>(A1L552C10 * 2 + A1L552C11 + A1L552C12)</f>
        <v>420.51900000000001</v>
      </c>
      <c r="AF19" s="16" t="s">
        <v>3641</v>
      </c>
      <c r="AG19" s="1">
        <f>(A1L552C13 * 2 + A1L552C11 + A1L552C12)</f>
        <v>60.342999999999996</v>
      </c>
      <c r="AH19" s="16" t="s">
        <v>3642</v>
      </c>
      <c r="AI19" s="1">
        <f>(A1L552C10 + A1L552C11 + A1L552C12 + A1L552C13)</f>
        <v>240.43100000000001</v>
      </c>
      <c r="AJ19" s="16" t="s">
        <v>3643</v>
      </c>
      <c r="AK19" s="18">
        <f>IF(A1L552C14 &lt;&gt; 0,A1L552C15 / A1L552C14,0)</f>
        <v>0.14349648886257219</v>
      </c>
      <c r="AL19" s="16" t="s">
        <v>3644</v>
      </c>
      <c r="AM19" s="18">
        <f>_xlfn.SINGLE(IF(A1L552C17 = 0,A1L556C17, A1L552C17))</f>
        <v>0.14349648886257219</v>
      </c>
      <c r="AN19" s="16" t="s">
        <v>2971</v>
      </c>
      <c r="AO19" s="6">
        <v>214.52</v>
      </c>
      <c r="AP19" s="16" t="s">
        <v>2971</v>
      </c>
      <c r="AQ19" s="6">
        <v>11.318</v>
      </c>
      <c r="AR19" s="16" t="s">
        <v>2971</v>
      </c>
      <c r="AS19" s="6">
        <v>5.1689999999999996</v>
      </c>
      <c r="AT19" s="16" t="s">
        <v>2971</v>
      </c>
      <c r="AU19" s="6">
        <v>24.231000000000002</v>
      </c>
      <c r="AV19" s="16" t="s">
        <v>3645</v>
      </c>
      <c r="AW19" s="1">
        <f>(A1L552C19 * 2 + A1L552C20 + A1L552C21)</f>
        <v>445.52699999999999</v>
      </c>
      <c r="AX19" s="16" t="s">
        <v>3646</v>
      </c>
      <c r="AY19" s="1">
        <f>(A1L552C22 * 2 + A1L552C20 + A1L552C21)</f>
        <v>64.948999999999998</v>
      </c>
      <c r="AZ19" s="16" t="s">
        <v>3647</v>
      </c>
      <c r="BA19" s="1">
        <f>(A1L552C19 + A1L552C20 + A1L552C21 + A1L552C22)</f>
        <v>255.23800000000003</v>
      </c>
      <c r="BB19" s="16" t="s">
        <v>3648</v>
      </c>
      <c r="BC19" s="18">
        <f>IF(A1L552C23 &lt;&gt; 0,A1L552C24 / A1L552C23,0)</f>
        <v>0.14578016596076107</v>
      </c>
      <c r="BD19" s="16" t="s">
        <v>3649</v>
      </c>
      <c r="BE19" s="18">
        <f>_xlfn.SINGLE(IF(A1L552C26 = 0,A1L556C26, A1L552C26))</f>
        <v>0.14578016596076107</v>
      </c>
      <c r="BF19" s="16" t="s">
        <v>2977</v>
      </c>
      <c r="BG19" s="6">
        <v>207.62100000000001</v>
      </c>
      <c r="BH19" s="16" t="s">
        <v>2977</v>
      </c>
      <c r="BI19" s="6">
        <v>9.4469999999999992</v>
      </c>
      <c r="BJ19" s="16" t="s">
        <v>2977</v>
      </c>
      <c r="BK19" s="6">
        <v>9.8170000000000002</v>
      </c>
      <c r="BL19" s="16" t="s">
        <v>2977</v>
      </c>
      <c r="BM19" s="6">
        <v>38.4</v>
      </c>
      <c r="BN19" s="16" t="s">
        <v>3650</v>
      </c>
      <c r="BO19" s="1">
        <f>(A1L552C28 * 2 + A1L552C29 + A1L552C30)</f>
        <v>434.50600000000003</v>
      </c>
      <c r="BP19" s="16" t="s">
        <v>3651</v>
      </c>
      <c r="BQ19" s="1">
        <f>(A1L552C31 * 2 + A1L552C29 + A1L552C30)</f>
        <v>96.063999999999993</v>
      </c>
      <c r="BR19" s="16" t="s">
        <v>3652</v>
      </c>
      <c r="BS19" s="1">
        <f>(A1L552C28 + A1L552C29 + A1L552C30 + A1L552C31)</f>
        <v>265.28500000000003</v>
      </c>
      <c r="BT19" s="16" t="s">
        <v>3653</v>
      </c>
      <c r="BU19" s="18">
        <f>IF(A1L552C32 &lt;&gt; 0,A1L552C33 / A1L552C32,0)</f>
        <v>0.22108785609404699</v>
      </c>
      <c r="BV19" s="16" t="s">
        <v>3654</v>
      </c>
      <c r="BW19" s="18">
        <f>_xlfn.SINGLE(IF(A1L552C35 = 0,A1L556C35, A1L552C35))</f>
        <v>0.22108785609404699</v>
      </c>
      <c r="BX19" s="16" t="s">
        <v>2983</v>
      </c>
      <c r="BY19" s="6">
        <v>191.143</v>
      </c>
      <c r="BZ19" s="16" t="s">
        <v>2983</v>
      </c>
      <c r="CA19" s="6">
        <v>7.1710000000000003</v>
      </c>
      <c r="CB19" s="16" t="s">
        <v>2983</v>
      </c>
      <c r="CC19" s="6">
        <v>14.837</v>
      </c>
      <c r="CD19" s="16" t="s">
        <v>2983</v>
      </c>
      <c r="CE19" s="6">
        <v>36.942999999999998</v>
      </c>
      <c r="CF19" s="16" t="s">
        <v>3655</v>
      </c>
      <c r="CG19" s="1">
        <f>(A1L552C37 * 2 + A1L552C38 + A1L552C39)</f>
        <v>404.29399999999998</v>
      </c>
      <c r="CH19" s="16" t="s">
        <v>3656</v>
      </c>
      <c r="CI19" s="1">
        <f>(A1L552C40 * 2 + A1L552C38 + A1L552C39)</f>
        <v>95.894000000000005</v>
      </c>
      <c r="CJ19" s="16" t="s">
        <v>3657</v>
      </c>
      <c r="CK19" s="1">
        <f>(A1L552C37 + A1L552C38 + A1L552C39 + A1L552C40)</f>
        <v>250.09399999999999</v>
      </c>
      <c r="CL19" s="16" t="s">
        <v>3658</v>
      </c>
      <c r="CM19" s="18">
        <f>IF(A1L552C41 &lt;&gt; 0,A1L552C42 / A1L552C41,0)</f>
        <v>0.23718877846319761</v>
      </c>
      <c r="CN19" s="16" t="s">
        <v>3659</v>
      </c>
      <c r="CO19" s="18">
        <f>_xlfn.SINGLE(IF(A1L552C44 = 0,A1L556C44, A1L552C44))</f>
        <v>0.23718877846319761</v>
      </c>
      <c r="CP19" s="16" t="s">
        <v>3660</v>
      </c>
      <c r="CQ19" s="18">
        <f>IF(RUN_YEARS &gt; 1,(A1L552C1 + A1L552C10) / 2, 0)</f>
        <v>194.33249999999998</v>
      </c>
      <c r="CR19" s="16" t="s">
        <v>3661</v>
      </c>
      <c r="CS19" s="18">
        <f>IF(RUN_YEARS &gt; 1,(A1L552C2 + A1L552C11) / 2, 0)</f>
        <v>4.1665000000000001</v>
      </c>
      <c r="CT19" s="16" t="s">
        <v>3662</v>
      </c>
      <c r="CU19" s="18">
        <f>IF(RUN_YEARS &gt; 1,(A1L552C3 + A1L552C12) / 2, 0)</f>
        <v>3.0289999999999999</v>
      </c>
      <c r="CV19" s="16" t="s">
        <v>3663</v>
      </c>
      <c r="CW19" s="18">
        <f>IF(RUN_YEARS &gt; 1,(A1L552C4 + A1L552C13) / 2, 0)</f>
        <v>21.999500000000001</v>
      </c>
      <c r="CX19" s="16" t="s">
        <v>3664</v>
      </c>
      <c r="CY19" s="18">
        <f>IF(RUN_YEARS &gt; 1,(A1L552C5 + A1L552C14) / 2, 0)</f>
        <v>395.8605</v>
      </c>
      <c r="CZ19" s="16" t="s">
        <v>3665</v>
      </c>
      <c r="DA19" s="18">
        <f>IF(RUN_YEARS &gt; 1,(A1L552C6 + A1L552C15) / 2, 0)</f>
        <v>51.194500000000005</v>
      </c>
      <c r="DB19" s="16" t="s">
        <v>3666</v>
      </c>
      <c r="DC19" s="18">
        <f>IF(RUN_YEARS &gt; 1,(A1L552C7 + A1L552C16) / 2, 0)</f>
        <v>223.52749999999997</v>
      </c>
      <c r="DD19" s="16" t="s">
        <v>3667</v>
      </c>
      <c r="DE19" s="18">
        <f>IF(A1L552C50 &lt;&gt; 0,A1L552C51 / A1L552C50,0)</f>
        <v>0.12932459793285767</v>
      </c>
      <c r="DF19" s="16" t="s">
        <v>3668</v>
      </c>
      <c r="DG19" s="18">
        <f>_xlfn.SINGLE(IF(A1L552C53 = 0,A1L556C53, A1L552C53))</f>
        <v>0.12932459793285767</v>
      </c>
      <c r="DH19" s="16" t="s">
        <v>3669</v>
      </c>
      <c r="DI19" s="18">
        <f>IF(RUN_YEARS &gt; 2,(A1L552C1 + A1L552C10 + A1L552C19) / 3, 0)</f>
        <v>201.06166666666664</v>
      </c>
      <c r="DJ19" s="16" t="s">
        <v>3670</v>
      </c>
      <c r="DK19" s="18">
        <f>IF(RUN_YEARS &gt; 2,(A1L552C2 + A1L552C11 + A1L552C20) / 3, 0)</f>
        <v>6.5503333333333336</v>
      </c>
      <c r="DL19" s="16" t="s">
        <v>3671</v>
      </c>
      <c r="DM19" s="18">
        <f>IF(RUN_YEARS &gt; 2,(A1L552C3 + A1L552C12 + A1L552C21) / 3, 0)</f>
        <v>3.7423333333333333</v>
      </c>
      <c r="DN19" s="16" t="s">
        <v>3672</v>
      </c>
      <c r="DO19" s="18">
        <f>IF(RUN_YEARS &gt; 2,(A1L552C4 + A1L552C13 + A1L552C22) / 3, 0)</f>
        <v>22.743333333333336</v>
      </c>
      <c r="DP19" s="16" t="s">
        <v>3673</v>
      </c>
      <c r="DQ19" s="18">
        <f>IF(RUN_YEARS &gt; 2,(A1L552C5 + A1L552C14 + A1L552C23) / 3, 0)</f>
        <v>412.416</v>
      </c>
      <c r="DR19" s="16" t="s">
        <v>3674</v>
      </c>
      <c r="DS19" s="18">
        <f>IF(RUN_YEARS &gt; 2,(A1L552C6 + A1L552C15 + A1L552C24) / 3, 0)</f>
        <v>55.779333333333341</v>
      </c>
      <c r="DT19" s="16" t="s">
        <v>3675</v>
      </c>
      <c r="DU19" s="18">
        <f>IF(RUN_YEARS &gt; 2,(A1L552C7 + A1L552C16 + A1L552C25) / 3, 0)</f>
        <v>234.09766666666667</v>
      </c>
      <c r="DV19" s="16" t="s">
        <v>3676</v>
      </c>
      <c r="DW19" s="18">
        <f>IF(A1L552C59 &lt;&gt; 0,A1L552C60 / A1L552C59,0)</f>
        <v>0.13525016811504242</v>
      </c>
      <c r="DX19" s="16" t="s">
        <v>3677</v>
      </c>
      <c r="DY19" s="18">
        <f>_xlfn.SINGLE(IF(A1L552C62 = 0,A1L556C62, A1L552C62))</f>
        <v>0.13525016811504242</v>
      </c>
      <c r="DZ19" s="16" t="s">
        <v>3678</v>
      </c>
      <c r="EA19" s="18">
        <f>IF(RUN_YEARS &gt; 3,(A1L552C1 + A1L552C10 + A1L552C19 + A1L552C28) / 4, 0)</f>
        <v>202.70149999999998</v>
      </c>
      <c r="EB19" s="16" t="s">
        <v>3679</v>
      </c>
      <c r="EC19" s="18">
        <f>IF(RUN_YEARS &gt; 3,(A1L552C2 + A1L552C11 + A1L552C20 + A1L552C29) / 4, 0)</f>
        <v>7.2744999999999997</v>
      </c>
      <c r="ED19" s="16" t="s">
        <v>3680</v>
      </c>
      <c r="EE19" s="18">
        <f>IF(RUN_YEARS &gt; 3,(A1L552C3 + A1L552C12 + A1L552C21 + A1L552C30) / 4, 0)</f>
        <v>5.2610000000000001</v>
      </c>
      <c r="EF19" s="16" t="s">
        <v>3681</v>
      </c>
      <c r="EG19" s="18">
        <f>IF(RUN_YEARS &gt; 3,(A1L552C4 + A1L552C13 + A1L552C22 + A1L552C31) / 4, 0)</f>
        <v>26.657499999999999</v>
      </c>
      <c r="EH19" s="16" t="s">
        <v>3682</v>
      </c>
      <c r="EI19" s="18">
        <f>IF(RUN_YEARS &gt; 3,(A1L552C5 + A1L552C14 + A1L552C23 + A1L552C32) / 4, 0)</f>
        <v>417.93850000000003</v>
      </c>
      <c r="EJ19" s="16" t="s">
        <v>3683</v>
      </c>
      <c r="EK19" s="18">
        <f>IF(RUN_YEARS &gt; 3,(A1L552C6 + A1L552C15 + A1L552C24 + A1L552C33) / 4, 0)</f>
        <v>65.850500000000011</v>
      </c>
      <c r="EL19" s="16" t="s">
        <v>3684</v>
      </c>
      <c r="EM19" s="18">
        <f>IF(RUN_YEARS &gt; 3,(A1L552C7 + A1L552C16 + A1L552C25 + A1L552C34) / 4, 0)</f>
        <v>241.89449999999999</v>
      </c>
      <c r="EN19" s="16" t="s">
        <v>3685</v>
      </c>
      <c r="EO19" s="18">
        <f>IF(A1L552C68 &lt;&gt; 0,A1L552C69 / A1L552C68,0)</f>
        <v>0.15756026305305687</v>
      </c>
      <c r="EP19" s="16" t="s">
        <v>3686</v>
      </c>
      <c r="EQ19" s="18">
        <f>_xlfn.SINGLE(IF(A1L552C71 = 0,A1L556C71, A1L552C71))</f>
        <v>0.15756026305305687</v>
      </c>
      <c r="ER19" s="16" t="s">
        <v>3687</v>
      </c>
      <c r="ES19" s="18">
        <f>IF(RUN_YEARS &gt; 4,(A1L552C1 + A1L552C10 + A1L552C19 + A1L552C28 + A1L552C37) / 5, 0)</f>
        <v>200.38979999999998</v>
      </c>
      <c r="ET19" s="16" t="s">
        <v>3688</v>
      </c>
      <c r="EU19" s="18">
        <f>IF(RUN_YEARS &gt; 4,(A1L552C2 + A1L552C11 + A1L552C20 + A1L552C29 + A1L552C38) / 5, 0)</f>
        <v>7.2538</v>
      </c>
      <c r="EV19" s="16" t="s">
        <v>3689</v>
      </c>
      <c r="EW19" s="18">
        <f>IF(RUN_YEARS &gt; 4,(A1L552C3 + A1L552C12 + A1L552C21 + A1L552C30 + A1L552C39) / 5, 0)</f>
        <v>7.1761999999999997</v>
      </c>
      <c r="EX19" s="16" t="s">
        <v>3690</v>
      </c>
      <c r="EY19" s="18">
        <f>IF(RUN_YEARS &gt; 4,(A1L552C4 + A1L552C13 + A1L552C22 + A1L552C31 + A1L552C40) / 5, 0)</f>
        <v>28.714599999999997</v>
      </c>
      <c r="EZ19" s="16" t="s">
        <v>3691</v>
      </c>
      <c r="FA19" s="18">
        <f>IF(RUN_YEARS &gt; 4,(A1L552C5 + A1L552C14 + A1L552C23 + A1L552C32 + A1L552C41) / 5, 0)</f>
        <v>415.20960000000002</v>
      </c>
      <c r="FB19" s="16" t="s">
        <v>3692</v>
      </c>
      <c r="FC19" s="18">
        <f>IF(RUN_YEARS &gt; 4,(A1L552C6 + A1L552C15 + A1L552C24 + A1L552C33 + A1L552C42) / 5, 0)</f>
        <v>71.859200000000016</v>
      </c>
      <c r="FD19" s="16" t="s">
        <v>3693</v>
      </c>
      <c r="FE19" s="18">
        <f>IF(RUN_YEARS &gt; 4,(A1L552C7 + A1L552C16 + A1L552C25 + A1L552C34 + A1L552C43) / 5, 0)</f>
        <v>243.53440000000001</v>
      </c>
      <c r="FF19" s="16" t="s">
        <v>3694</v>
      </c>
      <c r="FG19" s="18">
        <f>IF(A1L552C77 &lt;&gt; 0,A1L552C78 / A1L552C77,0)</f>
        <v>0.17306728938829932</v>
      </c>
      <c r="FH19" s="16" t="s">
        <v>3695</v>
      </c>
      <c r="FI19" s="18">
        <f>_xlfn.SINGLE(IF(A1L552C80 = 0,A1L556C80, A1L552C80))</f>
        <v>0.17306728938829932</v>
      </c>
    </row>
    <row r="20" spans="1:165" x14ac:dyDescent="0.3">
      <c r="A20" s="11">
        <v>553</v>
      </c>
      <c r="B20" s="14" t="s">
        <v>945</v>
      </c>
      <c r="C20" s="11" t="s">
        <v>2737</v>
      </c>
      <c r="D20" s="16" t="s">
        <v>2959</v>
      </c>
      <c r="E20" s="6">
        <v>0.35099999999999998</v>
      </c>
      <c r="F20" s="16" t="s">
        <v>2959</v>
      </c>
      <c r="G20" s="6">
        <v>0</v>
      </c>
      <c r="H20" s="16" t="s">
        <v>2959</v>
      </c>
      <c r="I20" s="6">
        <v>0.24</v>
      </c>
      <c r="J20" s="16" t="s">
        <v>2959</v>
      </c>
      <c r="K20" s="6">
        <v>0</v>
      </c>
      <c r="L20" s="16" t="s">
        <v>3696</v>
      </c>
      <c r="M20" s="1">
        <f>(A1L553C1 * 2 + A1L553C2 + A1L553C3)</f>
        <v>0.94199999999999995</v>
      </c>
      <c r="N20" s="16" t="s">
        <v>3697</v>
      </c>
      <c r="O20" s="1">
        <f>(A1L553C4 * 2 + A1L553C2 + A1L553C3)</f>
        <v>0.24</v>
      </c>
      <c r="P20" s="16" t="s">
        <v>3698</v>
      </c>
      <c r="Q20" s="1">
        <f>(A1L553C1 + A1L553C2 + A1L553C3 + A1L553C4)</f>
        <v>0.59099999999999997</v>
      </c>
      <c r="R20" s="16" t="s">
        <v>3699</v>
      </c>
      <c r="S20" s="18">
        <f>IF(A1L553C5 &lt;&gt; 0,A1L553C6 / A1L553C5,0)</f>
        <v>0.25477707006369427</v>
      </c>
      <c r="T20" s="16" t="s">
        <v>3700</v>
      </c>
      <c r="U20" s="18">
        <f>_xlfn.SINGLE(IF(A1L553C8 = 0,A1L556C8, A1L553C8))</f>
        <v>0.25477707006369427</v>
      </c>
      <c r="V20" s="16" t="s">
        <v>2965</v>
      </c>
      <c r="W20" s="6">
        <v>3.3000000000000002E-2</v>
      </c>
      <c r="X20" s="16" t="s">
        <v>2965</v>
      </c>
      <c r="Y20" s="6">
        <v>0</v>
      </c>
      <c r="Z20" s="16" t="s">
        <v>2965</v>
      </c>
      <c r="AA20" s="6">
        <v>0.45300000000000001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0.51900000000000002</v>
      </c>
      <c r="AF20" s="16" t="s">
        <v>3702</v>
      </c>
      <c r="AG20" s="1">
        <f>(A1L553C13 * 2 + A1L553C11 + A1L553C12)</f>
        <v>0.45300000000000001</v>
      </c>
      <c r="AH20" s="16" t="s">
        <v>3703</v>
      </c>
      <c r="AI20" s="1">
        <f>(A1L553C10 + A1L553C11 + A1L553C12 + A1L553C13)</f>
        <v>0.48599999999999999</v>
      </c>
      <c r="AJ20" s="16" t="s">
        <v>3704</v>
      </c>
      <c r="AK20" s="18">
        <f>IF(A1L553C14 &lt;&gt; 0,A1L553C15 / A1L553C14,0)</f>
        <v>0.87283236994219648</v>
      </c>
      <c r="AL20" s="16" t="s">
        <v>3705</v>
      </c>
      <c r="AM20" s="18">
        <f>_xlfn.SINGLE(IF(A1L553C17 = 0,A1L556C17, A1L553C17))</f>
        <v>0.87283236994219648</v>
      </c>
      <c r="AN20" s="16" t="s">
        <v>2971</v>
      </c>
      <c r="AO20" s="6">
        <v>0.376</v>
      </c>
      <c r="AP20" s="16" t="s">
        <v>2971</v>
      </c>
      <c r="AQ20" s="6">
        <v>0</v>
      </c>
      <c r="AR20" s="16" t="s">
        <v>2971</v>
      </c>
      <c r="AS20" s="6">
        <v>0.52700000000000002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1.2789999999999999</v>
      </c>
      <c r="AX20" s="16" t="s">
        <v>3707</v>
      </c>
      <c r="AY20" s="1">
        <f>(A1L553C22 * 2 + A1L553C20 + A1L553C21)</f>
        <v>0.52700000000000002</v>
      </c>
      <c r="AZ20" s="16" t="s">
        <v>3708</v>
      </c>
      <c r="BA20" s="1">
        <f>(A1L553C19 + A1L553C20 + A1L553C21 + A1L553C22)</f>
        <v>0.90300000000000002</v>
      </c>
      <c r="BB20" s="16" t="s">
        <v>3709</v>
      </c>
      <c r="BC20" s="18">
        <f>IF(A1L553C23 &lt;&gt; 0,A1L553C24 / A1L553C23,0)</f>
        <v>0.4120406567630962</v>
      </c>
      <c r="BD20" s="16" t="s">
        <v>3710</v>
      </c>
      <c r="BE20" s="18">
        <f>_xlfn.SINGLE(IF(A1L553C26 = 0,A1L556C26, A1L553C26))</f>
        <v>0.4120406567630962</v>
      </c>
      <c r="BF20" s="16" t="s">
        <v>2977</v>
      </c>
      <c r="BG20" s="6">
        <v>6.3E-2</v>
      </c>
      <c r="BH20" s="16" t="s">
        <v>2977</v>
      </c>
      <c r="BI20" s="6">
        <v>0</v>
      </c>
      <c r="BJ20" s="16" t="s">
        <v>2977</v>
      </c>
      <c r="BK20" s="6">
        <v>0.56399999999999995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0.69</v>
      </c>
      <c r="BP20" s="16" t="s">
        <v>3712</v>
      </c>
      <c r="BQ20" s="1">
        <f>(A1L553C31 * 2 + A1L553C29 + A1L553C30)</f>
        <v>0.56399999999999995</v>
      </c>
      <c r="BR20" s="16" t="s">
        <v>3713</v>
      </c>
      <c r="BS20" s="1">
        <f>(A1L553C28 + A1L553C29 + A1L553C30 + A1L553C31)</f>
        <v>0.627</v>
      </c>
      <c r="BT20" s="16" t="s">
        <v>3714</v>
      </c>
      <c r="BU20" s="18">
        <f>IF(A1L553C32 &lt;&gt; 0,A1L553C33 / A1L553C32,0)</f>
        <v>0.81739130434782603</v>
      </c>
      <c r="BV20" s="16" t="s">
        <v>3715</v>
      </c>
      <c r="BW20" s="18">
        <f>_xlfn.SINGLE(IF(A1L553C35 = 0,A1L556C35, A1L553C35))</f>
        <v>0.81739130434782603</v>
      </c>
      <c r="BX20" s="16" t="s">
        <v>2983</v>
      </c>
      <c r="BY20" s="6">
        <v>0.434</v>
      </c>
      <c r="BZ20" s="16" t="s">
        <v>2983</v>
      </c>
      <c r="CA20" s="6">
        <v>0</v>
      </c>
      <c r="CB20" s="16" t="s">
        <v>2983</v>
      </c>
      <c r="CC20" s="6">
        <v>0.52100000000000002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1.389</v>
      </c>
      <c r="CH20" s="16" t="s">
        <v>3717</v>
      </c>
      <c r="CI20" s="1">
        <f>(A1L553C40 * 2 + A1L553C38 + A1L553C39)</f>
        <v>0.52100000000000002</v>
      </c>
      <c r="CJ20" s="16" t="s">
        <v>3718</v>
      </c>
      <c r="CK20" s="1">
        <f>(A1L553C37 + A1L553C38 + A1L553C39 + A1L553C40)</f>
        <v>0.95500000000000007</v>
      </c>
      <c r="CL20" s="16" t="s">
        <v>3719</v>
      </c>
      <c r="CM20" s="18">
        <f>IF(A1L553C41 &lt;&gt; 0,A1L553C42 / A1L553C41,0)</f>
        <v>0.37508999280057598</v>
      </c>
      <c r="CN20" s="16" t="s">
        <v>3720</v>
      </c>
      <c r="CO20" s="18">
        <f>_xlfn.SINGLE(IF(A1L553C44 = 0,A1L556C44, A1L553C44))</f>
        <v>0.37508999280057598</v>
      </c>
      <c r="CP20" s="16" t="s">
        <v>3721</v>
      </c>
      <c r="CQ20" s="18">
        <f>IF(RUN_YEARS &gt; 1,(A1L553C1 + A1L553C10) / 2, 0)</f>
        <v>0.192</v>
      </c>
      <c r="CR20" s="16" t="s">
        <v>3722</v>
      </c>
      <c r="CS20" s="18">
        <f>IF(RUN_YEARS &gt; 1,(A1L553C2 + A1L553C11) / 2, 0)</f>
        <v>0</v>
      </c>
      <c r="CT20" s="16" t="s">
        <v>3723</v>
      </c>
      <c r="CU20" s="18">
        <f>IF(RUN_YEARS &gt; 1,(A1L553C3 + A1L553C12) / 2, 0)</f>
        <v>0.34650000000000003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0.73049999999999993</v>
      </c>
      <c r="CZ20" s="16" t="s">
        <v>3726</v>
      </c>
      <c r="DA20" s="18">
        <f>IF(RUN_YEARS &gt; 1,(A1L553C6 + A1L553C15) / 2, 0)</f>
        <v>0.34650000000000003</v>
      </c>
      <c r="DB20" s="16" t="s">
        <v>3727</v>
      </c>
      <c r="DC20" s="18">
        <f>IF(RUN_YEARS &gt; 1,(A1L553C7 + A1L553C16) / 2, 0)</f>
        <v>0.53849999999999998</v>
      </c>
      <c r="DD20" s="16" t="s">
        <v>3728</v>
      </c>
      <c r="DE20" s="18">
        <f>IF(A1L553C50 &lt;&gt; 0,A1L553C51 / A1L553C50,0)</f>
        <v>0.47433264887063664</v>
      </c>
      <c r="DF20" s="16" t="s">
        <v>3729</v>
      </c>
      <c r="DG20" s="18">
        <f>_xlfn.SINGLE(IF(A1L553C53 = 0,A1L556C53, A1L553C53))</f>
        <v>0.47433264887063664</v>
      </c>
      <c r="DH20" s="16" t="s">
        <v>3730</v>
      </c>
      <c r="DI20" s="18">
        <f>IF(RUN_YEARS &gt; 2,(A1L553C1 + A1L553C10 + A1L553C19) / 3, 0)</f>
        <v>0.25333333333333335</v>
      </c>
      <c r="DJ20" s="16" t="s">
        <v>3731</v>
      </c>
      <c r="DK20" s="18">
        <f>IF(RUN_YEARS &gt; 2,(A1L553C2 + A1L553C11 + A1L553C20) / 3, 0)</f>
        <v>0</v>
      </c>
      <c r="DL20" s="16" t="s">
        <v>3732</v>
      </c>
      <c r="DM20" s="18">
        <f>IF(RUN_YEARS &gt; 2,(A1L553C3 + A1L553C12 + A1L553C21) / 3, 0)</f>
        <v>0.40666666666666673</v>
      </c>
      <c r="DN20" s="16" t="s">
        <v>3733</v>
      </c>
      <c r="DO20" s="18">
        <f>IF(RUN_YEARS &gt; 2,(A1L553C4 + A1L553C13 + A1L553C22) / 3, 0)</f>
        <v>0</v>
      </c>
      <c r="DP20" s="16" t="s">
        <v>3734</v>
      </c>
      <c r="DQ20" s="18">
        <f>IF(RUN_YEARS &gt; 2,(A1L553C5 + A1L553C14 + A1L553C23) / 3, 0)</f>
        <v>0.91333333333333322</v>
      </c>
      <c r="DR20" s="16" t="s">
        <v>3735</v>
      </c>
      <c r="DS20" s="18">
        <f>IF(RUN_YEARS &gt; 2,(A1L553C6 + A1L553C15 + A1L553C24) / 3, 0)</f>
        <v>0.40666666666666673</v>
      </c>
      <c r="DT20" s="16" t="s">
        <v>3736</v>
      </c>
      <c r="DU20" s="18">
        <f>IF(RUN_YEARS &gt; 2,(A1L553C7 + A1L553C16 + A1L553C25) / 3, 0)</f>
        <v>0.66</v>
      </c>
      <c r="DV20" s="16" t="s">
        <v>3737</v>
      </c>
      <c r="DW20" s="18">
        <f>IF(A1L553C59 &lt;&gt; 0,A1L553C60 / A1L553C59,0)</f>
        <v>0.44525547445255487</v>
      </c>
      <c r="DX20" s="16" t="s">
        <v>3738</v>
      </c>
      <c r="DY20" s="18">
        <f>_xlfn.SINGLE(IF(A1L553C62 = 0,A1L556C62, A1L553C62))</f>
        <v>0.44525547445255487</v>
      </c>
      <c r="DZ20" s="16" t="s">
        <v>3739</v>
      </c>
      <c r="EA20" s="18">
        <f>IF(RUN_YEARS &gt; 3,(A1L553C1 + A1L553C10 + A1L553C19 + A1L553C28) / 4, 0)</f>
        <v>0.20574999999999999</v>
      </c>
      <c r="EB20" s="16" t="s">
        <v>3740</v>
      </c>
      <c r="EC20" s="18">
        <f>IF(RUN_YEARS &gt; 3,(A1L553C2 + A1L553C11 + A1L553C20 + A1L553C29) / 4, 0)</f>
        <v>0</v>
      </c>
      <c r="ED20" s="16" t="s">
        <v>3741</v>
      </c>
      <c r="EE20" s="18">
        <f>IF(RUN_YEARS &gt; 3,(A1L553C3 + A1L553C12 + A1L553C21 + A1L553C30) / 4, 0)</f>
        <v>0.44600000000000006</v>
      </c>
      <c r="EF20" s="16" t="s">
        <v>3742</v>
      </c>
      <c r="EG20" s="18">
        <f>IF(RUN_YEARS &gt; 3,(A1L553C4 + A1L553C13 + A1L553C22 + A1L553C31) / 4, 0)</f>
        <v>0</v>
      </c>
      <c r="EH20" s="16" t="s">
        <v>3743</v>
      </c>
      <c r="EI20" s="18">
        <f>IF(RUN_YEARS &gt; 3,(A1L553C5 + A1L553C14 + A1L553C23 + A1L553C32) / 4, 0)</f>
        <v>0.85749999999999993</v>
      </c>
      <c r="EJ20" s="16" t="s">
        <v>3744</v>
      </c>
      <c r="EK20" s="18">
        <f>IF(RUN_YEARS &gt; 3,(A1L553C6 + A1L553C15 + A1L553C24 + A1L553C33) / 4, 0)</f>
        <v>0.44600000000000006</v>
      </c>
      <c r="EL20" s="16" t="s">
        <v>3745</v>
      </c>
      <c r="EM20" s="18">
        <f>IF(RUN_YEARS &gt; 3,(A1L553C7 + A1L553C16 + A1L553C25 + A1L553C34) / 4, 0)</f>
        <v>0.65175000000000005</v>
      </c>
      <c r="EN20" s="16" t="s">
        <v>3746</v>
      </c>
      <c r="EO20" s="18">
        <f>IF(A1L553C68 &lt;&gt; 0,A1L553C69 / A1L553C68,0)</f>
        <v>0.5201166180758019</v>
      </c>
      <c r="EP20" s="16" t="s">
        <v>3747</v>
      </c>
      <c r="EQ20" s="18">
        <f>_xlfn.SINGLE(IF(A1L553C71 = 0,A1L556C71, A1L553C71))</f>
        <v>0.5201166180758019</v>
      </c>
      <c r="ER20" s="16" t="s">
        <v>3748</v>
      </c>
      <c r="ES20" s="18">
        <f>IF(RUN_YEARS &gt; 4,(A1L553C1 + A1L553C10 + A1L553C19 + A1L553C28 + A1L553C37) / 5, 0)</f>
        <v>0.25139999999999996</v>
      </c>
      <c r="ET20" s="16" t="s">
        <v>3749</v>
      </c>
      <c r="EU20" s="18">
        <f>IF(RUN_YEARS &gt; 4,(A1L553C2 + A1L553C11 + A1L553C20 + A1L553C29 + A1L553C38) / 5, 0)</f>
        <v>0</v>
      </c>
      <c r="EV20" s="16" t="s">
        <v>3750</v>
      </c>
      <c r="EW20" s="18">
        <f>IF(RUN_YEARS &gt; 4,(A1L553C3 + A1L553C12 + A1L553C21 + A1L553C30 + A1L553C39) / 5, 0)</f>
        <v>0.46100000000000002</v>
      </c>
      <c r="EX20" s="16" t="s">
        <v>3751</v>
      </c>
      <c r="EY20" s="18">
        <f>IF(RUN_YEARS &gt; 4,(A1L553C4 + A1L553C13 + A1L553C22 + A1L553C31 + A1L553C40) / 5, 0)</f>
        <v>0</v>
      </c>
      <c r="EZ20" s="16" t="s">
        <v>3752</v>
      </c>
      <c r="FA20" s="18">
        <f>IF(RUN_YEARS &gt; 4,(A1L553C5 + A1L553C14 + A1L553C23 + A1L553C32 + A1L553C41) / 5, 0)</f>
        <v>0.96379999999999999</v>
      </c>
      <c r="FB20" s="16" t="s">
        <v>3753</v>
      </c>
      <c r="FC20" s="18">
        <f>IF(RUN_YEARS &gt; 4,(A1L553C6 + A1L553C15 + A1L553C24 + A1L553C33 + A1L553C42) / 5, 0)</f>
        <v>0.46100000000000002</v>
      </c>
      <c r="FD20" s="16" t="s">
        <v>3754</v>
      </c>
      <c r="FE20" s="18">
        <f>IF(RUN_YEARS &gt; 4,(A1L553C7 + A1L553C16 + A1L553C25 + A1L553C34 + A1L553C43) / 5, 0)</f>
        <v>0.71240000000000003</v>
      </c>
      <c r="FF20" s="16" t="s">
        <v>3755</v>
      </c>
      <c r="FG20" s="18">
        <f>IF(A1L553C77 &lt;&gt; 0,A1L553C78 / A1L553C77,0)</f>
        <v>0.47831500311267899</v>
      </c>
      <c r="FH20" s="16" t="s">
        <v>3756</v>
      </c>
      <c r="FI20" s="18">
        <f>_xlfn.SINGLE(IF(A1L553C80 = 0,A1L556C80, A1L553C80))</f>
        <v>0.47831500311267899</v>
      </c>
    </row>
    <row r="21" spans="1:165" x14ac:dyDescent="0.3">
      <c r="A21" s="11">
        <v>554</v>
      </c>
      <c r="B21" s="14" t="s">
        <v>945</v>
      </c>
      <c r="C21" s="11" t="s">
        <v>1869</v>
      </c>
      <c r="D21" s="16" t="s">
        <v>2959</v>
      </c>
      <c r="E21" s="6">
        <v>88.296000000000006</v>
      </c>
      <c r="F21" s="16" t="s">
        <v>2959</v>
      </c>
      <c r="G21" s="6">
        <v>17.928000000000001</v>
      </c>
      <c r="H21" s="16" t="s">
        <v>2959</v>
      </c>
      <c r="I21" s="6">
        <v>43.406999999999996</v>
      </c>
      <c r="J21" s="16" t="s">
        <v>2959</v>
      </c>
      <c r="K21" s="6">
        <v>2.9580000000000002</v>
      </c>
      <c r="L21" s="16" t="s">
        <v>3757</v>
      </c>
      <c r="M21" s="1">
        <f>(A1L554C1 * 2 + A1L554C2 + A1L554C3)</f>
        <v>237.92700000000002</v>
      </c>
      <c r="N21" s="16" t="s">
        <v>3758</v>
      </c>
      <c r="O21" s="1">
        <f>(A1L554C4 * 2 + A1L554C2 + A1L554C3)</f>
        <v>67.251000000000005</v>
      </c>
      <c r="P21" s="16" t="s">
        <v>3759</v>
      </c>
      <c r="Q21" s="1">
        <f>(A1L554C1 + A1L554C2 + A1L554C3 + A1L554C4)</f>
        <v>152.589</v>
      </c>
      <c r="R21" s="16" t="s">
        <v>3760</v>
      </c>
      <c r="S21" s="18">
        <f>IF(A1L554C5 &lt;&gt; 0,A1L554C6 / A1L554C5,0)</f>
        <v>0.28265392326217703</v>
      </c>
      <c r="T21" s="16" t="s">
        <v>3761</v>
      </c>
      <c r="U21" s="18">
        <f>_xlfn.SINGLE(IF(A1L554C8 = 0,A1L556C8, A1L554C8))</f>
        <v>0.28265392326217703</v>
      </c>
      <c r="V21" s="16" t="s">
        <v>2965</v>
      </c>
      <c r="W21" s="6">
        <v>86.501999999999995</v>
      </c>
      <c r="X21" s="16" t="s">
        <v>2965</v>
      </c>
      <c r="Y21" s="6">
        <v>27.367999999999999</v>
      </c>
      <c r="Z21" s="16" t="s">
        <v>2965</v>
      </c>
      <c r="AA21" s="6">
        <v>49.034999999999997</v>
      </c>
      <c r="AB21" s="16" t="s">
        <v>2965</v>
      </c>
      <c r="AC21" s="6">
        <v>1.105</v>
      </c>
      <c r="AD21" s="16" t="s">
        <v>3762</v>
      </c>
      <c r="AE21" s="1">
        <f>(A1L554C10 * 2 + A1L554C11 + A1L554C12)</f>
        <v>249.40699999999998</v>
      </c>
      <c r="AF21" s="16" t="s">
        <v>3763</v>
      </c>
      <c r="AG21" s="1">
        <f>(A1L554C13 * 2 + A1L554C11 + A1L554C12)</f>
        <v>78.613</v>
      </c>
      <c r="AH21" s="16" t="s">
        <v>3764</v>
      </c>
      <c r="AI21" s="1">
        <f>(A1L554C10 + A1L554C11 + A1L554C12 + A1L554C13)</f>
        <v>164.00999999999996</v>
      </c>
      <c r="AJ21" s="16" t="s">
        <v>3765</v>
      </c>
      <c r="AK21" s="18">
        <f>IF(A1L554C14 &lt;&gt; 0,A1L554C15 / A1L554C14,0)</f>
        <v>0.31519965357828772</v>
      </c>
      <c r="AL21" s="16" t="s">
        <v>3766</v>
      </c>
      <c r="AM21" s="18">
        <f>_xlfn.SINGLE(IF(A1L554C17 = 0,A1L556C17, A1L554C17))</f>
        <v>0.31519965357828772</v>
      </c>
      <c r="AN21" s="16" t="s">
        <v>2971</v>
      </c>
      <c r="AO21" s="6">
        <v>85.331999999999994</v>
      </c>
      <c r="AP21" s="16" t="s">
        <v>2971</v>
      </c>
      <c r="AQ21" s="6">
        <v>35.438000000000002</v>
      </c>
      <c r="AR21" s="16" t="s">
        <v>2971</v>
      </c>
      <c r="AS21" s="6">
        <v>54.088000000000001</v>
      </c>
      <c r="AT21" s="16" t="s">
        <v>2971</v>
      </c>
      <c r="AU21" s="6">
        <v>2.7959999999999998</v>
      </c>
      <c r="AV21" s="16" t="s">
        <v>3767</v>
      </c>
      <c r="AW21" s="1">
        <f>(A1L554C19 * 2 + A1L554C20 + A1L554C21)</f>
        <v>260.19</v>
      </c>
      <c r="AX21" s="16" t="s">
        <v>3768</v>
      </c>
      <c r="AY21" s="1">
        <f>(A1L554C22 * 2 + A1L554C20 + A1L554C21)</f>
        <v>95.117999999999995</v>
      </c>
      <c r="AZ21" s="16" t="s">
        <v>3769</v>
      </c>
      <c r="BA21" s="1">
        <f>(A1L554C19 + A1L554C20 + A1L554C21 + A1L554C22)</f>
        <v>177.654</v>
      </c>
      <c r="BB21" s="16" t="s">
        <v>3770</v>
      </c>
      <c r="BC21" s="18">
        <f>IF(A1L554C23 &lt;&gt; 0,A1L554C24 / A1L554C23,0)</f>
        <v>0.36557131327107112</v>
      </c>
      <c r="BD21" s="16" t="s">
        <v>3771</v>
      </c>
      <c r="BE21" s="18">
        <f>_xlfn.SINGLE(IF(A1L554C26 = 0,A1L556C26, A1L554C26))</f>
        <v>0.36557131327107112</v>
      </c>
      <c r="BF21" s="16" t="s">
        <v>2977</v>
      </c>
      <c r="BG21" s="6">
        <v>80.358999999999995</v>
      </c>
      <c r="BH21" s="16" t="s">
        <v>2977</v>
      </c>
      <c r="BI21" s="6">
        <v>24.692</v>
      </c>
      <c r="BJ21" s="16" t="s">
        <v>2977</v>
      </c>
      <c r="BK21" s="6">
        <v>47.247999999999998</v>
      </c>
      <c r="BL21" s="16" t="s">
        <v>2977</v>
      </c>
      <c r="BM21" s="6">
        <v>2.1480000000000001</v>
      </c>
      <c r="BN21" s="16" t="s">
        <v>3772</v>
      </c>
      <c r="BO21" s="1">
        <f>(A1L554C28 * 2 + A1L554C29 + A1L554C30)</f>
        <v>232.65799999999999</v>
      </c>
      <c r="BP21" s="16" t="s">
        <v>3773</v>
      </c>
      <c r="BQ21" s="1">
        <f>(A1L554C31 * 2 + A1L554C29 + A1L554C30)</f>
        <v>76.23599999999999</v>
      </c>
      <c r="BR21" s="16" t="s">
        <v>3774</v>
      </c>
      <c r="BS21" s="1">
        <f>(A1L554C28 + A1L554C29 + A1L554C30 + A1L554C31)</f>
        <v>154.44699999999997</v>
      </c>
      <c r="BT21" s="16" t="s">
        <v>3775</v>
      </c>
      <c r="BU21" s="18">
        <f>IF(A1L554C32 &lt;&gt; 0,A1L554C33 / A1L554C32,0)</f>
        <v>0.32767409674285858</v>
      </c>
      <c r="BV21" s="16" t="s">
        <v>3776</v>
      </c>
      <c r="BW21" s="18">
        <f>_xlfn.SINGLE(IF(A1L554C35 = 0,A1L556C35, A1L554C35))</f>
        <v>0.32767409674285858</v>
      </c>
      <c r="BX21" s="16" t="s">
        <v>2983</v>
      </c>
      <c r="BY21" s="6">
        <v>82.697999999999993</v>
      </c>
      <c r="BZ21" s="16" t="s">
        <v>2983</v>
      </c>
      <c r="CA21" s="6">
        <v>15.278</v>
      </c>
      <c r="CB21" s="16" t="s">
        <v>2983</v>
      </c>
      <c r="CC21" s="6">
        <v>47.414000000000001</v>
      </c>
      <c r="CD21" s="16" t="s">
        <v>2983</v>
      </c>
      <c r="CE21" s="6">
        <v>2.008</v>
      </c>
      <c r="CF21" s="16" t="s">
        <v>3777</v>
      </c>
      <c r="CG21" s="1">
        <f>(A1L554C37 * 2 + A1L554C38 + A1L554C39)</f>
        <v>228.08799999999997</v>
      </c>
      <c r="CH21" s="16" t="s">
        <v>3778</v>
      </c>
      <c r="CI21" s="1">
        <f>(A1L554C40 * 2 + A1L554C38 + A1L554C39)</f>
        <v>66.707999999999998</v>
      </c>
      <c r="CJ21" s="16" t="s">
        <v>3779</v>
      </c>
      <c r="CK21" s="1">
        <f>(A1L554C37 + A1L554C38 + A1L554C39 + A1L554C40)</f>
        <v>147.398</v>
      </c>
      <c r="CL21" s="16" t="s">
        <v>3780</v>
      </c>
      <c r="CM21" s="18">
        <f>IF(A1L554C41 &lt;&gt; 0,A1L554C42 / A1L554C41,0)</f>
        <v>0.2924660657290169</v>
      </c>
      <c r="CN21" s="16" t="s">
        <v>3781</v>
      </c>
      <c r="CO21" s="18">
        <f>_xlfn.SINGLE(IF(A1L554C44 = 0,A1L556C44, A1L554C44))</f>
        <v>0.2924660657290169</v>
      </c>
      <c r="CP21" s="16" t="s">
        <v>3782</v>
      </c>
      <c r="CQ21" s="18">
        <f>IF(RUN_YEARS &gt; 1,(A1L554C1 + A1L554C10) / 2, 0)</f>
        <v>87.399000000000001</v>
      </c>
      <c r="CR21" s="16" t="s">
        <v>3783</v>
      </c>
      <c r="CS21" s="18">
        <f>IF(RUN_YEARS &gt; 1,(A1L554C2 + A1L554C11) / 2, 0)</f>
        <v>22.648</v>
      </c>
      <c r="CT21" s="16" t="s">
        <v>3784</v>
      </c>
      <c r="CU21" s="18">
        <f>IF(RUN_YEARS &gt; 1,(A1L554C3 + A1L554C12) / 2, 0)</f>
        <v>46.220999999999997</v>
      </c>
      <c r="CV21" s="16" t="s">
        <v>3785</v>
      </c>
      <c r="CW21" s="18">
        <f>IF(RUN_YEARS &gt; 1,(A1L554C4 + A1L554C13) / 2, 0)</f>
        <v>2.0315000000000003</v>
      </c>
      <c r="CX21" s="16" t="s">
        <v>3786</v>
      </c>
      <c r="CY21" s="18">
        <f>IF(RUN_YEARS &gt; 1,(A1L554C5 + A1L554C14) / 2, 0)</f>
        <v>243.667</v>
      </c>
      <c r="CZ21" s="16" t="s">
        <v>3787</v>
      </c>
      <c r="DA21" s="18">
        <f>IF(RUN_YEARS &gt; 1,(A1L554C6 + A1L554C15) / 2, 0)</f>
        <v>72.932000000000002</v>
      </c>
      <c r="DB21" s="16" t="s">
        <v>3788</v>
      </c>
      <c r="DC21" s="18">
        <f>IF(RUN_YEARS &gt; 1,(A1L554C7 + A1L554C16) / 2, 0)</f>
        <v>158.29949999999997</v>
      </c>
      <c r="DD21" s="16" t="s">
        <v>3789</v>
      </c>
      <c r="DE21" s="18">
        <f>IF(A1L554C50 &lt;&gt; 0,A1L554C51 / A1L554C50,0)</f>
        <v>0.29931012406275781</v>
      </c>
      <c r="DF21" s="16" t="s">
        <v>3790</v>
      </c>
      <c r="DG21" s="18">
        <f>_xlfn.SINGLE(IF(A1L554C53 = 0,A1L556C53, A1L554C53))</f>
        <v>0.29931012406275781</v>
      </c>
      <c r="DH21" s="16" t="s">
        <v>3791</v>
      </c>
      <c r="DI21" s="18">
        <f>IF(RUN_YEARS &gt; 2,(A1L554C1 + A1L554C10 + A1L554C19) / 3, 0)</f>
        <v>86.71</v>
      </c>
      <c r="DJ21" s="16" t="s">
        <v>3792</v>
      </c>
      <c r="DK21" s="18">
        <f>IF(RUN_YEARS &gt; 2,(A1L554C2 + A1L554C11 + A1L554C20) / 3, 0)</f>
        <v>26.911333333333335</v>
      </c>
      <c r="DL21" s="16" t="s">
        <v>3793</v>
      </c>
      <c r="DM21" s="18">
        <f>IF(RUN_YEARS &gt; 2,(A1L554C3 + A1L554C12 + A1L554C21) / 3, 0)</f>
        <v>48.843333333333334</v>
      </c>
      <c r="DN21" s="16" t="s">
        <v>3794</v>
      </c>
      <c r="DO21" s="18">
        <f>IF(RUN_YEARS &gt; 2,(A1L554C4 + A1L554C13 + A1L554C22) / 3, 0)</f>
        <v>2.2863333333333333</v>
      </c>
      <c r="DP21" s="16" t="s">
        <v>3795</v>
      </c>
      <c r="DQ21" s="18">
        <f>IF(RUN_YEARS &gt; 2,(A1L554C5 + A1L554C14 + A1L554C23) / 3, 0)</f>
        <v>249.17466666666667</v>
      </c>
      <c r="DR21" s="16" t="s">
        <v>3796</v>
      </c>
      <c r="DS21" s="18">
        <f>IF(RUN_YEARS &gt; 2,(A1L554C6 + A1L554C15 + A1L554C24) / 3, 0)</f>
        <v>80.327333333333328</v>
      </c>
      <c r="DT21" s="16" t="s">
        <v>3797</v>
      </c>
      <c r="DU21" s="18">
        <f>IF(RUN_YEARS &gt; 2,(A1L554C7 + A1L554C16 + A1L554C25) / 3, 0)</f>
        <v>164.75099999999998</v>
      </c>
      <c r="DV21" s="16" t="s">
        <v>3798</v>
      </c>
      <c r="DW21" s="18">
        <f>IF(A1L554C59 &lt;&gt; 0,A1L554C60 / A1L554C59,0)</f>
        <v>0.32237359603169929</v>
      </c>
      <c r="DX21" s="16" t="s">
        <v>3799</v>
      </c>
      <c r="DY21" s="18">
        <f>_xlfn.SINGLE(IF(A1L554C62 = 0,A1L556C62, A1L554C62))</f>
        <v>0.32237359603169929</v>
      </c>
      <c r="DZ21" s="16" t="s">
        <v>3800</v>
      </c>
      <c r="EA21" s="18">
        <f>IF(RUN_YEARS &gt; 3,(A1L554C1 + A1L554C10 + A1L554C19 + A1L554C28) / 4, 0)</f>
        <v>85.122249999999994</v>
      </c>
      <c r="EB21" s="16" t="s">
        <v>3801</v>
      </c>
      <c r="EC21" s="18">
        <f>IF(RUN_YEARS &gt; 3,(A1L554C2 + A1L554C11 + A1L554C20 + A1L554C29) / 4, 0)</f>
        <v>26.356500000000004</v>
      </c>
      <c r="ED21" s="16" t="s">
        <v>3802</v>
      </c>
      <c r="EE21" s="18">
        <f>IF(RUN_YEARS &gt; 3,(A1L554C3 + A1L554C12 + A1L554C21 + A1L554C30) / 4, 0)</f>
        <v>48.444499999999998</v>
      </c>
      <c r="EF21" s="16" t="s">
        <v>3803</v>
      </c>
      <c r="EG21" s="18">
        <f>IF(RUN_YEARS &gt; 3,(A1L554C4 + A1L554C13 + A1L554C22 + A1L554C31) / 4, 0)</f>
        <v>2.2517499999999999</v>
      </c>
      <c r="EH21" s="16" t="s">
        <v>3804</v>
      </c>
      <c r="EI21" s="18">
        <f>IF(RUN_YEARS &gt; 3,(A1L554C5 + A1L554C14 + A1L554C23 + A1L554C32) / 4, 0)</f>
        <v>245.0455</v>
      </c>
      <c r="EJ21" s="16" t="s">
        <v>3805</v>
      </c>
      <c r="EK21" s="18">
        <f>IF(RUN_YEARS &gt; 3,(A1L554C6 + A1L554C15 + A1L554C24 + A1L554C33) / 4, 0)</f>
        <v>79.30449999999999</v>
      </c>
      <c r="EL21" s="16" t="s">
        <v>3806</v>
      </c>
      <c r="EM21" s="18">
        <f>IF(RUN_YEARS &gt; 3,(A1L554C7 + A1L554C16 + A1L554C25 + A1L554C34) / 4, 0)</f>
        <v>162.17499999999998</v>
      </c>
      <c r="EN21" s="16" t="s">
        <v>3807</v>
      </c>
      <c r="EO21" s="18">
        <f>IF(A1L554C68 &lt;&gt; 0,A1L554C69 / A1L554C68,0)</f>
        <v>0.32363173369843556</v>
      </c>
      <c r="EP21" s="16" t="s">
        <v>3808</v>
      </c>
      <c r="EQ21" s="18">
        <f>_xlfn.SINGLE(IF(A1L554C71 = 0,A1L556C71, A1L554C71))</f>
        <v>0.32363173369843556</v>
      </c>
      <c r="ER21" s="16" t="s">
        <v>3809</v>
      </c>
      <c r="ES21" s="18">
        <f>IF(RUN_YEARS &gt; 4,(A1L554C1 + A1L554C10 + A1L554C19 + A1L554C28 + A1L554C37) / 5, 0)</f>
        <v>84.637399999999985</v>
      </c>
      <c r="ET21" s="16" t="s">
        <v>3810</v>
      </c>
      <c r="EU21" s="18">
        <f>IF(RUN_YEARS &gt; 4,(A1L554C2 + A1L554C11 + A1L554C20 + A1L554C29 + A1L554C38) / 5, 0)</f>
        <v>24.140800000000006</v>
      </c>
      <c r="EV21" s="16" t="s">
        <v>3811</v>
      </c>
      <c r="EW21" s="18">
        <f>IF(RUN_YEARS &gt; 4,(A1L554C3 + A1L554C12 + A1L554C21 + A1L554C30 + A1L554C39) / 5, 0)</f>
        <v>48.238399999999999</v>
      </c>
      <c r="EX21" s="16" t="s">
        <v>3812</v>
      </c>
      <c r="EY21" s="18">
        <f>IF(RUN_YEARS &gt; 4,(A1L554C4 + A1L554C13 + A1L554C22 + A1L554C31 + A1L554C40) / 5, 0)</f>
        <v>2.2030000000000003</v>
      </c>
      <c r="EZ21" s="16" t="s">
        <v>3813</v>
      </c>
      <c r="FA21" s="18">
        <f>IF(RUN_YEARS &gt; 4,(A1L554C5 + A1L554C14 + A1L554C23 + A1L554C32 + A1L554C41) / 5, 0)</f>
        <v>241.654</v>
      </c>
      <c r="FB21" s="16" t="s">
        <v>3814</v>
      </c>
      <c r="FC21" s="18">
        <f>IF(RUN_YEARS &gt; 4,(A1L554C6 + A1L554C15 + A1L554C24 + A1L554C33 + A1L554C42) / 5, 0)</f>
        <v>76.785199999999989</v>
      </c>
      <c r="FD21" s="16" t="s">
        <v>3815</v>
      </c>
      <c r="FE21" s="18">
        <f>IF(RUN_YEARS &gt; 4,(A1L554C7 + A1L554C16 + A1L554C25 + A1L554C34 + A1L554C43) / 5, 0)</f>
        <v>159.21959999999999</v>
      </c>
      <c r="FF21" s="16" t="s">
        <v>3816</v>
      </c>
      <c r="FG21" s="18">
        <f>IF(A1L554C77 &lt;&gt; 0,A1L554C78 / A1L554C77,0)</f>
        <v>0.31774851647396685</v>
      </c>
      <c r="FH21" s="16" t="s">
        <v>3817</v>
      </c>
      <c r="FI21" s="18">
        <f>_xlfn.SINGLE(IF(A1L554C80 = 0,A1L556C80, A1L554C80))</f>
        <v>0.31774851647396685</v>
      </c>
    </row>
    <row r="22" spans="1:165" x14ac:dyDescent="0.3">
      <c r="A22" s="11">
        <v>555</v>
      </c>
      <c r="B22" s="14" t="s">
        <v>945</v>
      </c>
      <c r="C22" s="11" t="s">
        <v>2738</v>
      </c>
      <c r="D22" s="16" t="s">
        <v>2959</v>
      </c>
      <c r="E22" s="6">
        <v>548.39700000000005</v>
      </c>
      <c r="F22" s="16" t="s">
        <v>2959</v>
      </c>
      <c r="G22" s="6">
        <v>134.45599999999999</v>
      </c>
      <c r="H22" s="16" t="s">
        <v>2959</v>
      </c>
      <c r="I22" s="6">
        <v>168.4</v>
      </c>
      <c r="J22" s="16" t="s">
        <v>2959</v>
      </c>
      <c r="K22" s="6">
        <v>7.0990000000000002</v>
      </c>
      <c r="L22" s="16" t="s">
        <v>3818</v>
      </c>
      <c r="M22" s="1">
        <f>(A1L555C1 * 2 + A1L555C2 + A1L555C3)</f>
        <v>1399.65</v>
      </c>
      <c r="N22" s="16" t="s">
        <v>3819</v>
      </c>
      <c r="O22" s="1">
        <f>(A1L555C4 * 2 + A1L555C2 + A1L555C3)</f>
        <v>317.05399999999997</v>
      </c>
      <c r="P22" s="16" t="s">
        <v>3820</v>
      </c>
      <c r="Q22" s="1">
        <f>(A1L555C1 + A1L555C2 + A1L555C3 + A1L555C4)</f>
        <v>858.35200000000009</v>
      </c>
      <c r="R22" s="16" t="s">
        <v>3821</v>
      </c>
      <c r="S22" s="18">
        <f>IF(A1L555C5 &lt;&gt; 0,A1L555C6 / A1L555C5,0)</f>
        <v>0.22652377380059296</v>
      </c>
      <c r="T22" s="16" t="s">
        <v>3822</v>
      </c>
      <c r="U22" s="18">
        <f>_xlfn.SINGLE(IF(A1L555C8 = 0,A1L556C8, A1L555C8))</f>
        <v>0.22652377380059296</v>
      </c>
      <c r="V22" s="16" t="s">
        <v>2965</v>
      </c>
      <c r="W22" s="6">
        <v>616.46400000000006</v>
      </c>
      <c r="X22" s="16" t="s">
        <v>2965</v>
      </c>
      <c r="Y22" s="6">
        <v>175.584</v>
      </c>
      <c r="Z22" s="16" t="s">
        <v>2965</v>
      </c>
      <c r="AA22" s="6">
        <v>271.22800000000001</v>
      </c>
      <c r="AB22" s="16" t="s">
        <v>2965</v>
      </c>
      <c r="AC22" s="6">
        <v>8.9529999999999994</v>
      </c>
      <c r="AD22" s="16" t="s">
        <v>3823</v>
      </c>
      <c r="AE22" s="1">
        <f>(A1L555C10 * 2 + A1L555C11 + A1L555C12)</f>
        <v>1679.7400000000002</v>
      </c>
      <c r="AF22" s="16" t="s">
        <v>3824</v>
      </c>
      <c r="AG22" s="1">
        <f>(A1L555C13 * 2 + A1L555C11 + A1L555C12)</f>
        <v>464.71800000000002</v>
      </c>
      <c r="AH22" s="16" t="s">
        <v>3825</v>
      </c>
      <c r="AI22" s="1">
        <f>(A1L555C10 + A1L555C11 + A1L555C12 + A1L555C13)</f>
        <v>1072.229</v>
      </c>
      <c r="AJ22" s="16" t="s">
        <v>3826</v>
      </c>
      <c r="AK22" s="18">
        <f>IF(A1L555C14 &lt;&gt; 0,A1L555C15 / A1L555C14,0)</f>
        <v>0.27666067367568786</v>
      </c>
      <c r="AL22" s="16" t="s">
        <v>3827</v>
      </c>
      <c r="AM22" s="18">
        <f>_xlfn.SINGLE(IF(A1L555C17 = 0,A1L556C17, A1L555C17))</f>
        <v>0.27666067367568786</v>
      </c>
      <c r="AN22" s="16" t="s">
        <v>2971</v>
      </c>
      <c r="AO22" s="6">
        <v>555.66899999999998</v>
      </c>
      <c r="AP22" s="16" t="s">
        <v>2971</v>
      </c>
      <c r="AQ22" s="6">
        <v>222.732</v>
      </c>
      <c r="AR22" s="16" t="s">
        <v>2971</v>
      </c>
      <c r="AS22" s="6">
        <v>271.43400000000003</v>
      </c>
      <c r="AT22" s="16" t="s">
        <v>2971</v>
      </c>
      <c r="AU22" s="6">
        <v>10.353</v>
      </c>
      <c r="AV22" s="16" t="s">
        <v>3828</v>
      </c>
      <c r="AW22" s="1">
        <f>(A1L555C19 * 2 + A1L555C20 + A1L555C21)</f>
        <v>1605.5039999999999</v>
      </c>
      <c r="AX22" s="16" t="s">
        <v>3829</v>
      </c>
      <c r="AY22" s="1">
        <f>(A1L555C22 * 2 + A1L555C20 + A1L555C21)</f>
        <v>514.87200000000007</v>
      </c>
      <c r="AZ22" s="16" t="s">
        <v>3830</v>
      </c>
      <c r="BA22" s="1">
        <f>(A1L555C19 + A1L555C20 + A1L555C21 + A1L555C22)</f>
        <v>1060.1880000000001</v>
      </c>
      <c r="BB22" s="16" t="s">
        <v>3831</v>
      </c>
      <c r="BC22" s="18">
        <f>IF(A1L555C23 &lt;&gt; 0,A1L555C24 / A1L555C23,0)</f>
        <v>0.32069182013872288</v>
      </c>
      <c r="BD22" s="16" t="s">
        <v>3832</v>
      </c>
      <c r="BE22" s="18">
        <f>_xlfn.SINGLE(IF(A1L555C26 = 0,A1L556C26, A1L555C26))</f>
        <v>0.32069182013872288</v>
      </c>
      <c r="BF22" s="16" t="s">
        <v>2977</v>
      </c>
      <c r="BG22" s="6">
        <v>474.62099999999998</v>
      </c>
      <c r="BH22" s="16" t="s">
        <v>2977</v>
      </c>
      <c r="BI22" s="6">
        <v>220.501</v>
      </c>
      <c r="BJ22" s="16" t="s">
        <v>2977</v>
      </c>
      <c r="BK22" s="6">
        <v>248.297</v>
      </c>
      <c r="BL22" s="16" t="s">
        <v>2977</v>
      </c>
      <c r="BM22" s="6">
        <v>11.170999999999999</v>
      </c>
      <c r="BN22" s="16" t="s">
        <v>3833</v>
      </c>
      <c r="BO22" s="1">
        <f>(A1L555C28 * 2 + A1L555C29 + A1L555C30)</f>
        <v>1418.04</v>
      </c>
      <c r="BP22" s="16" t="s">
        <v>3834</v>
      </c>
      <c r="BQ22" s="1">
        <f>(A1L555C31 * 2 + A1L555C29 + A1L555C30)</f>
        <v>491.14</v>
      </c>
      <c r="BR22" s="16" t="s">
        <v>3835</v>
      </c>
      <c r="BS22" s="1">
        <f>(A1L555C28 + A1L555C29 + A1L555C30 + A1L555C31)</f>
        <v>954.59</v>
      </c>
      <c r="BT22" s="16" t="s">
        <v>3836</v>
      </c>
      <c r="BU22" s="18">
        <f>IF(A1L555C32 &lt;&gt; 0,A1L555C33 / A1L555C32,0)</f>
        <v>0.34635130179684637</v>
      </c>
      <c r="BV22" s="16" t="s">
        <v>3837</v>
      </c>
      <c r="BW22" s="18">
        <f>_xlfn.SINGLE(IF(A1L555C35 = 0,A1L556C35, A1L555C35))</f>
        <v>0.34635130179684637</v>
      </c>
      <c r="BX22" s="16" t="s">
        <v>2983</v>
      </c>
      <c r="BY22" s="6">
        <v>460.96300000000002</v>
      </c>
      <c r="BZ22" s="16" t="s">
        <v>2983</v>
      </c>
      <c r="CA22" s="6">
        <v>353.50599999999997</v>
      </c>
      <c r="CB22" s="16" t="s">
        <v>2983</v>
      </c>
      <c r="CC22" s="6">
        <v>220.96899999999999</v>
      </c>
      <c r="CD22" s="16" t="s">
        <v>2983</v>
      </c>
      <c r="CE22" s="6">
        <v>10.32</v>
      </c>
      <c r="CF22" s="16" t="s">
        <v>3838</v>
      </c>
      <c r="CG22" s="1">
        <f>(A1L555C37 * 2 + A1L555C38 + A1L555C39)</f>
        <v>1496.4010000000001</v>
      </c>
      <c r="CH22" s="16" t="s">
        <v>3839</v>
      </c>
      <c r="CI22" s="1">
        <f>(A1L555C40 * 2 + A1L555C38 + A1L555C39)</f>
        <v>595.11500000000001</v>
      </c>
      <c r="CJ22" s="16" t="s">
        <v>3840</v>
      </c>
      <c r="CK22" s="1">
        <f>(A1L555C37 + A1L555C38 + A1L555C39 + A1L555C40)</f>
        <v>1045.758</v>
      </c>
      <c r="CL22" s="16" t="s">
        <v>3841</v>
      </c>
      <c r="CM22" s="18">
        <f>IF(A1L555C41 &lt;&gt; 0,A1L555C42 / A1L555C41,0)</f>
        <v>0.39769754230316606</v>
      </c>
      <c r="CN22" s="16" t="s">
        <v>3842</v>
      </c>
      <c r="CO22" s="18">
        <f>_xlfn.SINGLE(IF(A1L555C44 = 0,A1L556C44, A1L555C44))</f>
        <v>0.39769754230316606</v>
      </c>
      <c r="CP22" s="16" t="s">
        <v>3843</v>
      </c>
      <c r="CQ22" s="18">
        <f>IF(RUN_YEARS &gt; 1,(A1L555C1 + A1L555C10) / 2, 0)</f>
        <v>582.43050000000005</v>
      </c>
      <c r="CR22" s="16" t="s">
        <v>3844</v>
      </c>
      <c r="CS22" s="18">
        <f>IF(RUN_YEARS &gt; 1,(A1L555C2 + A1L555C11) / 2, 0)</f>
        <v>155.01999999999998</v>
      </c>
      <c r="CT22" s="16" t="s">
        <v>3845</v>
      </c>
      <c r="CU22" s="18">
        <f>IF(RUN_YEARS &gt; 1,(A1L555C3 + A1L555C12) / 2, 0)</f>
        <v>219.81400000000002</v>
      </c>
      <c r="CV22" s="16" t="s">
        <v>3846</v>
      </c>
      <c r="CW22" s="18">
        <f>IF(RUN_YEARS &gt; 1,(A1L555C4 + A1L555C13) / 2, 0)</f>
        <v>8.0259999999999998</v>
      </c>
      <c r="CX22" s="16" t="s">
        <v>3847</v>
      </c>
      <c r="CY22" s="18">
        <f>IF(RUN_YEARS &gt; 1,(A1L555C5 + A1L555C14) / 2, 0)</f>
        <v>1539.6950000000002</v>
      </c>
      <c r="CZ22" s="16" t="s">
        <v>3848</v>
      </c>
      <c r="DA22" s="18">
        <f>IF(RUN_YEARS &gt; 1,(A1L555C6 + A1L555C15) / 2, 0)</f>
        <v>390.88599999999997</v>
      </c>
      <c r="DB22" s="16" t="s">
        <v>3849</v>
      </c>
      <c r="DC22" s="18">
        <f>IF(RUN_YEARS &gt; 1,(A1L555C7 + A1L555C16) / 2, 0)</f>
        <v>965.29050000000007</v>
      </c>
      <c r="DD22" s="16" t="s">
        <v>3850</v>
      </c>
      <c r="DE22" s="18">
        <f>IF(A1L555C50 &lt;&gt; 0,A1L555C51 / A1L555C50,0)</f>
        <v>0.25387235783710405</v>
      </c>
      <c r="DF22" s="16" t="s">
        <v>3851</v>
      </c>
      <c r="DG22" s="18">
        <f>_xlfn.SINGLE(IF(A1L555C53 = 0,A1L556C53, A1L555C53))</f>
        <v>0.25387235783710405</v>
      </c>
      <c r="DH22" s="16" t="s">
        <v>3852</v>
      </c>
      <c r="DI22" s="18">
        <f>IF(RUN_YEARS &gt; 2,(A1L555C1 + A1L555C10 + A1L555C19) / 3, 0)</f>
        <v>573.5100000000001</v>
      </c>
      <c r="DJ22" s="16" t="s">
        <v>3853</v>
      </c>
      <c r="DK22" s="18">
        <f>IF(RUN_YEARS &gt; 2,(A1L555C2 + A1L555C11 + A1L555C20) / 3, 0)</f>
        <v>177.59066666666664</v>
      </c>
      <c r="DL22" s="16" t="s">
        <v>3854</v>
      </c>
      <c r="DM22" s="18">
        <f>IF(RUN_YEARS &gt; 2,(A1L555C3 + A1L555C12 + A1L555C21) / 3, 0)</f>
        <v>237.0206666666667</v>
      </c>
      <c r="DN22" s="16" t="s">
        <v>3855</v>
      </c>
      <c r="DO22" s="18">
        <f>IF(RUN_YEARS &gt; 2,(A1L555C4 + A1L555C13 + A1L555C22) / 3, 0)</f>
        <v>8.8016666666666676</v>
      </c>
      <c r="DP22" s="16" t="s">
        <v>3856</v>
      </c>
      <c r="DQ22" s="18">
        <f>IF(RUN_YEARS &gt; 2,(A1L555C5 + A1L555C14 + A1L555C23) / 3, 0)</f>
        <v>1561.6313333333335</v>
      </c>
      <c r="DR22" s="16" t="s">
        <v>3857</v>
      </c>
      <c r="DS22" s="18">
        <f>IF(RUN_YEARS &gt; 2,(A1L555C6 + A1L555C15 + A1L555C24) / 3, 0)</f>
        <v>432.21466666666669</v>
      </c>
      <c r="DT22" s="16" t="s">
        <v>3858</v>
      </c>
      <c r="DU22" s="18">
        <f>IF(RUN_YEARS &gt; 2,(A1L555C7 + A1L555C16 + A1L555C25) / 3, 0)</f>
        <v>996.92300000000012</v>
      </c>
      <c r="DV22" s="16" t="s">
        <v>3859</v>
      </c>
      <c r="DW22" s="18">
        <f>IF(A1L555C59 &lt;&gt; 0,A1L555C60 / A1L555C59,0)</f>
        <v>0.27677125672427166</v>
      </c>
      <c r="DX22" s="16" t="s">
        <v>3860</v>
      </c>
      <c r="DY22" s="18">
        <f>_xlfn.SINGLE(IF(A1L555C62 = 0,A1L556C62, A1L555C62))</f>
        <v>0.27677125672427166</v>
      </c>
      <c r="DZ22" s="16" t="s">
        <v>3861</v>
      </c>
      <c r="EA22" s="18">
        <f>IF(RUN_YEARS &gt; 3,(A1L555C1 + A1L555C10 + A1L555C19 + A1L555C28) / 4, 0)</f>
        <v>548.78775000000007</v>
      </c>
      <c r="EB22" s="16" t="s">
        <v>3862</v>
      </c>
      <c r="EC22" s="18">
        <f>IF(RUN_YEARS &gt; 3,(A1L555C2 + A1L555C11 + A1L555C20 + A1L555C29) / 4, 0)</f>
        <v>188.31824999999998</v>
      </c>
      <c r="ED22" s="16" t="s">
        <v>3863</v>
      </c>
      <c r="EE22" s="18">
        <f>IF(RUN_YEARS &gt; 3,(A1L555C3 + A1L555C12 + A1L555C21 + A1L555C30) / 4, 0)</f>
        <v>239.83975000000004</v>
      </c>
      <c r="EF22" s="16" t="s">
        <v>3864</v>
      </c>
      <c r="EG22" s="18">
        <f>IF(RUN_YEARS &gt; 3,(A1L555C4 + A1L555C13 + A1L555C22 + A1L555C31) / 4, 0)</f>
        <v>9.3940000000000001</v>
      </c>
      <c r="EH22" s="16" t="s">
        <v>3865</v>
      </c>
      <c r="EI22" s="18">
        <f>IF(RUN_YEARS &gt; 3,(A1L555C5 + A1L555C14 + A1L555C23 + A1L555C32) / 4, 0)</f>
        <v>1525.7335</v>
      </c>
      <c r="EJ22" s="16" t="s">
        <v>3866</v>
      </c>
      <c r="EK22" s="18">
        <f>IF(RUN_YEARS &gt; 3,(A1L555C6 + A1L555C15 + A1L555C24 + A1L555C33) / 4, 0)</f>
        <v>446.94600000000003</v>
      </c>
      <c r="EL22" s="16" t="s">
        <v>3867</v>
      </c>
      <c r="EM22" s="18">
        <f>IF(RUN_YEARS &gt; 3,(A1L555C7 + A1L555C16 + A1L555C25 + A1L555C34) / 4, 0)</f>
        <v>986.33975000000009</v>
      </c>
      <c r="EN22" s="16" t="s">
        <v>3868</v>
      </c>
      <c r="EO22" s="18">
        <f>IF(A1L555C68 &lt;&gt; 0,A1L555C69 / A1L555C68,0)</f>
        <v>0.29293844567219635</v>
      </c>
      <c r="EP22" s="16" t="s">
        <v>3869</v>
      </c>
      <c r="EQ22" s="18">
        <f>_xlfn.SINGLE(IF(A1L555C71 = 0,A1L556C71, A1L555C71))</f>
        <v>0.29293844567219635</v>
      </c>
      <c r="ER22" s="16" t="s">
        <v>3870</v>
      </c>
      <c r="ES22" s="18">
        <f>IF(RUN_YEARS &gt; 4,(A1L555C1 + A1L555C10 + A1L555C19 + A1L555C28 + A1L555C37) / 5, 0)</f>
        <v>531.22280000000012</v>
      </c>
      <c r="ET22" s="16" t="s">
        <v>3871</v>
      </c>
      <c r="EU22" s="18">
        <f>IF(RUN_YEARS &gt; 4,(A1L555C2 + A1L555C11 + A1L555C20 + A1L555C29 + A1L555C38) / 5, 0)</f>
        <v>221.35579999999999</v>
      </c>
      <c r="EV22" s="16" t="s">
        <v>3872</v>
      </c>
      <c r="EW22" s="18">
        <f>IF(RUN_YEARS &gt; 4,(A1L555C3 + A1L555C12 + A1L555C21 + A1L555C30 + A1L555C39) / 5, 0)</f>
        <v>236.06560000000005</v>
      </c>
      <c r="EX22" s="16" t="s">
        <v>3873</v>
      </c>
      <c r="EY22" s="18">
        <f>IF(RUN_YEARS &gt; 4,(A1L555C4 + A1L555C13 + A1L555C22 + A1L555C31 + A1L555C40) / 5, 0)</f>
        <v>9.5792000000000002</v>
      </c>
      <c r="EZ22" s="16" t="s">
        <v>3874</v>
      </c>
      <c r="FA22" s="18">
        <f>IF(RUN_YEARS &gt; 4,(A1L555C5 + A1L555C14 + A1L555C23 + A1L555C32 + A1L555C41) / 5, 0)</f>
        <v>1519.867</v>
      </c>
      <c r="FB22" s="16" t="s">
        <v>3875</v>
      </c>
      <c r="FC22" s="18">
        <f>IF(RUN_YEARS &gt; 4,(A1L555C6 + A1L555C15 + A1L555C24 + A1L555C33 + A1L555C42) / 5, 0)</f>
        <v>476.57980000000009</v>
      </c>
      <c r="FD22" s="16" t="s">
        <v>3876</v>
      </c>
      <c r="FE22" s="18">
        <f>IF(RUN_YEARS &gt; 4,(A1L555C7 + A1L555C16 + A1L555C25 + A1L555C34 + A1L555C43) / 5, 0)</f>
        <v>998.22340000000008</v>
      </c>
      <c r="FF22" s="16" t="s">
        <v>3877</v>
      </c>
      <c r="FG22" s="18">
        <f>IF(A1L555C77 &lt;&gt; 0,A1L555C78 / A1L555C77,0)</f>
        <v>0.31356677919844311</v>
      </c>
      <c r="FH22" s="16" t="s">
        <v>3878</v>
      </c>
      <c r="FI22" s="18">
        <f>_xlfn.SINGLE(IF(A1L555C80 = 0,A1L556C80, A1L555C80))</f>
        <v>0.31356677919844311</v>
      </c>
    </row>
    <row r="23" spans="1:165" x14ac:dyDescent="0.3">
      <c r="A23" s="11">
        <v>556</v>
      </c>
      <c r="B23" s="14" t="s">
        <v>945</v>
      </c>
      <c r="C23" s="11" t="s">
        <v>2739</v>
      </c>
      <c r="D23" s="16" t="s">
        <v>2959</v>
      </c>
      <c r="E23" s="6">
        <v>7277.1409999999996</v>
      </c>
      <c r="F23" s="16" t="s">
        <v>2959</v>
      </c>
      <c r="G23" s="6">
        <v>1315.65</v>
      </c>
      <c r="H23" s="16" t="s">
        <v>2959</v>
      </c>
      <c r="I23" s="6">
        <v>817.43700000000001</v>
      </c>
      <c r="J23" s="16" t="s">
        <v>2959</v>
      </c>
      <c r="K23" s="6">
        <v>70.844999999999999</v>
      </c>
      <c r="L23" s="16" t="s">
        <v>3879</v>
      </c>
      <c r="M23" s="1">
        <f>(A1L556C1 * 2 + A1L556C2 + A1L556C3)</f>
        <v>16687.368999999999</v>
      </c>
      <c r="N23" s="16" t="s">
        <v>3880</v>
      </c>
      <c r="O23" s="1">
        <f>(A1L556C4 * 2 + A1L556C2 + A1L556C3)</f>
        <v>2274.777</v>
      </c>
      <c r="P23" s="16" t="s">
        <v>3881</v>
      </c>
      <c r="Q23" s="1">
        <f>(A1L556C1 + A1L556C2 + A1L556C3 + A1L556C4)</f>
        <v>9481.0729999999985</v>
      </c>
      <c r="R23" s="16" t="s">
        <v>3882</v>
      </c>
      <c r="S23" s="18">
        <f>IF(A1L556C5 &lt;&gt; 0,A1L556C6 / A1L556C5,0)</f>
        <v>0.13631729483539318</v>
      </c>
      <c r="T23" s="16" t="s">
        <v>3883</v>
      </c>
      <c r="U23" s="18">
        <f>IF(A1L556C8 = 0,A1L556C8, A1L556C8)</f>
        <v>0.13631729483539318</v>
      </c>
      <c r="V23" s="16" t="s">
        <v>2965</v>
      </c>
      <c r="W23" s="6">
        <v>7654.9849999999997</v>
      </c>
      <c r="X23" s="16" t="s">
        <v>2965</v>
      </c>
      <c r="Y23" s="6">
        <v>1542.8589999999999</v>
      </c>
      <c r="Z23" s="16" t="s">
        <v>2965</v>
      </c>
      <c r="AA23" s="6">
        <v>934.53300000000002</v>
      </c>
      <c r="AB23" s="16" t="s">
        <v>2965</v>
      </c>
      <c r="AC23" s="6">
        <v>88.48</v>
      </c>
      <c r="AD23" s="16" t="s">
        <v>3884</v>
      </c>
      <c r="AE23" s="1">
        <f>(A1L556C10 * 2 + A1L556C11 + A1L556C12)</f>
        <v>17787.361999999997</v>
      </c>
      <c r="AF23" s="16" t="s">
        <v>3885</v>
      </c>
      <c r="AG23" s="1">
        <f>(A1L556C13 * 2 + A1L556C11 + A1L556C12)</f>
        <v>2654.3519999999999</v>
      </c>
      <c r="AH23" s="16" t="s">
        <v>3886</v>
      </c>
      <c r="AI23" s="1">
        <f>(A1L556C10 + A1L556C11 + A1L556C12 + A1L556C13)</f>
        <v>10220.856999999998</v>
      </c>
      <c r="AJ23" s="16" t="s">
        <v>3887</v>
      </c>
      <c r="AK23" s="18">
        <f>IF(A1L556C14 &lt;&gt; 0,A1L556C15 / A1L556C14,0)</f>
        <v>0.14922684993986182</v>
      </c>
      <c r="AL23" s="16" t="s">
        <v>3888</v>
      </c>
      <c r="AM23" s="18">
        <f>IF(A1L556C17 = 0,A1L556C17, A1L556C17)</f>
        <v>0.14922684993986182</v>
      </c>
      <c r="AN23" s="16" t="s">
        <v>2971</v>
      </c>
      <c r="AO23" s="6">
        <v>8059.1559999999999</v>
      </c>
      <c r="AP23" s="16" t="s">
        <v>2971</v>
      </c>
      <c r="AQ23" s="6">
        <v>1577.3520000000001</v>
      </c>
      <c r="AR23" s="16" t="s">
        <v>2971</v>
      </c>
      <c r="AS23" s="6">
        <v>969.56200000000001</v>
      </c>
      <c r="AT23" s="16" t="s">
        <v>2971</v>
      </c>
      <c r="AU23" s="6">
        <v>91.644000000000005</v>
      </c>
      <c r="AV23" s="16" t="s">
        <v>3889</v>
      </c>
      <c r="AW23" s="1">
        <f>(A1L556C19 * 2 + A1L556C20 + A1L556C21)</f>
        <v>18665.226000000002</v>
      </c>
      <c r="AX23" s="16" t="s">
        <v>3890</v>
      </c>
      <c r="AY23" s="1">
        <f>(A1L556C22 * 2 + A1L556C20 + A1L556C21)</f>
        <v>2730.2020000000002</v>
      </c>
      <c r="AZ23" s="16" t="s">
        <v>3891</v>
      </c>
      <c r="BA23" s="1">
        <f>(A1L556C19 + A1L556C20 + A1L556C21 + A1L556C22)</f>
        <v>10697.714</v>
      </c>
      <c r="BB23" s="16" t="s">
        <v>3892</v>
      </c>
      <c r="BC23" s="18">
        <f>IF(A1L556C23 &lt;&gt; 0,A1L556C24 / A1L556C23,0)</f>
        <v>0.14627211050109973</v>
      </c>
      <c r="BD23" s="16" t="s">
        <v>3893</v>
      </c>
      <c r="BE23" s="18">
        <f>IF(A1L556C26 = 0,A1L556C26, A1L556C26)</f>
        <v>0.14627211050109973</v>
      </c>
      <c r="BF23" s="16" t="s">
        <v>2977</v>
      </c>
      <c r="BG23" s="6">
        <v>7692.3180000000002</v>
      </c>
      <c r="BH23" s="16" t="s">
        <v>2977</v>
      </c>
      <c r="BI23" s="6">
        <v>1546.508</v>
      </c>
      <c r="BJ23" s="16" t="s">
        <v>2977</v>
      </c>
      <c r="BK23" s="6">
        <v>956.84400000000005</v>
      </c>
      <c r="BL23" s="16" t="s">
        <v>2977</v>
      </c>
      <c r="BM23" s="6">
        <v>81.096999999999994</v>
      </c>
      <c r="BN23" s="16" t="s">
        <v>3894</v>
      </c>
      <c r="BO23" s="1">
        <f>(A1L556C28 * 2 + A1L556C29 + A1L556C30)</f>
        <v>17887.988000000001</v>
      </c>
      <c r="BP23" s="16" t="s">
        <v>3895</v>
      </c>
      <c r="BQ23" s="1">
        <f>(A1L556C31 * 2 + A1L556C29 + A1L556C30)</f>
        <v>2665.5460000000003</v>
      </c>
      <c r="BR23" s="16" t="s">
        <v>3896</v>
      </c>
      <c r="BS23" s="1">
        <f>(A1L556C28 + A1L556C29 + A1L556C30 + A1L556C31)</f>
        <v>10276.767000000002</v>
      </c>
      <c r="BT23" s="16" t="s">
        <v>3897</v>
      </c>
      <c r="BU23" s="18">
        <f>IF(A1L556C32 &lt;&gt; 0,A1L556C33 / A1L556C32,0)</f>
        <v>0.14901318135946873</v>
      </c>
      <c r="BV23" s="16" t="s">
        <v>3898</v>
      </c>
      <c r="BW23" s="18">
        <f>IF(A1L556C35 = 0,A1L556C35, A1L556C35)</f>
        <v>0.14901318135946873</v>
      </c>
      <c r="BX23" s="16" t="s">
        <v>2983</v>
      </c>
      <c r="BY23" s="6">
        <v>7331.2190000000001</v>
      </c>
      <c r="BZ23" s="16" t="s">
        <v>2983</v>
      </c>
      <c r="CA23" s="6">
        <v>1528.2</v>
      </c>
      <c r="CB23" s="16" t="s">
        <v>2983</v>
      </c>
      <c r="CC23" s="6">
        <v>822.23599999999999</v>
      </c>
      <c r="CD23" s="16" t="s">
        <v>2983</v>
      </c>
      <c r="CE23" s="6">
        <v>76.215000000000003</v>
      </c>
      <c r="CF23" s="16" t="s">
        <v>3899</v>
      </c>
      <c r="CG23" s="1">
        <f>(A1L556C37 * 2 + A1L556C38 + A1L556C39)</f>
        <v>17012.874</v>
      </c>
      <c r="CH23" s="16" t="s">
        <v>3900</v>
      </c>
      <c r="CI23" s="1">
        <f>(A1L556C40 * 2 + A1L556C38 + A1L556C39)</f>
        <v>2502.866</v>
      </c>
      <c r="CJ23" s="16" t="s">
        <v>3901</v>
      </c>
      <c r="CK23" s="1">
        <f>(A1L556C37 + A1L556C38 + A1L556C39 + A1L556C40)</f>
        <v>9757.8700000000008</v>
      </c>
      <c r="CL23" s="16" t="s">
        <v>3902</v>
      </c>
      <c r="CM23" s="18">
        <f>IF(A1L556C41 &lt;&gt; 0,A1L556C42 / A1L556C41,0)</f>
        <v>0.14711600168202033</v>
      </c>
      <c r="CN23" s="16" t="s">
        <v>3903</v>
      </c>
      <c r="CO23" s="18">
        <f>IF(A1L556C44 = 0,A1L556C44, A1L556C44)</f>
        <v>0.14711600168202033</v>
      </c>
      <c r="CP23" s="16" t="s">
        <v>3904</v>
      </c>
      <c r="CQ23" s="18">
        <f>IF(RUN_YEARS &gt; 1,(A1L556C1 + A1L556C10) / 2, 0)</f>
        <v>7466.0630000000001</v>
      </c>
      <c r="CR23" s="16" t="s">
        <v>3905</v>
      </c>
      <c r="CS23" s="18">
        <f>IF(RUN_YEARS &gt; 1,(A1L556C2 + A1L556C11) / 2, 0)</f>
        <v>1429.2545</v>
      </c>
      <c r="CT23" s="16" t="s">
        <v>3906</v>
      </c>
      <c r="CU23" s="18">
        <f>IF(RUN_YEARS &gt; 1,(A1L556C3 + A1L556C12) / 2, 0)</f>
        <v>875.98500000000001</v>
      </c>
      <c r="CV23" s="16" t="s">
        <v>3907</v>
      </c>
      <c r="CW23" s="18">
        <f>IF(RUN_YEARS &gt; 1,(A1L556C4 + A1L556C13) / 2, 0)</f>
        <v>79.662499999999994</v>
      </c>
      <c r="CX23" s="16" t="s">
        <v>3908</v>
      </c>
      <c r="CY23" s="18">
        <f>IF(RUN_YEARS &gt; 1,(A1L556C5 + A1L556C14) / 2, 0)</f>
        <v>17237.3655</v>
      </c>
      <c r="CZ23" s="16" t="s">
        <v>3909</v>
      </c>
      <c r="DA23" s="18">
        <f>IF(RUN_YEARS &gt; 1,(A1L556C6 + A1L556C15) / 2, 0)</f>
        <v>2464.5645</v>
      </c>
      <c r="DB23" s="16" t="s">
        <v>3910</v>
      </c>
      <c r="DC23" s="18">
        <f>IF(RUN_YEARS &gt; 1,(A1L556C7 + A1L556C16) / 2, 0)</f>
        <v>9850.9649999999983</v>
      </c>
      <c r="DD23" s="16" t="s">
        <v>3911</v>
      </c>
      <c r="DE23" s="18">
        <f>IF(A1L556C50 &lt;&gt; 0,A1L556C51 / A1L556C50,0)</f>
        <v>0.14297802642753035</v>
      </c>
      <c r="DF23" s="16" t="s">
        <v>3912</v>
      </c>
      <c r="DG23" s="18">
        <f>IF(A1L556C53 = 0,A1L556C53, A1L556C53)</f>
        <v>0.14297802642753035</v>
      </c>
      <c r="DH23" s="16" t="s">
        <v>3913</v>
      </c>
      <c r="DI23" s="18">
        <f>IF(RUN_YEARS &gt; 2,(A1L556C1 + A1L556C10 + A1L556C19) / 3, 0)</f>
        <v>7663.7606666666661</v>
      </c>
      <c r="DJ23" s="16" t="s">
        <v>3914</v>
      </c>
      <c r="DK23" s="18">
        <f>IF(RUN_YEARS &gt; 2,(A1L556C2 + A1L556C11 + A1L556C20) / 3, 0)</f>
        <v>1478.6203333333333</v>
      </c>
      <c r="DL23" s="16" t="s">
        <v>3915</v>
      </c>
      <c r="DM23" s="18">
        <f>IF(RUN_YEARS &gt; 2,(A1L556C3 + A1L556C12 + A1L556C21) / 3, 0)</f>
        <v>907.17733333333342</v>
      </c>
      <c r="DN23" s="16" t="s">
        <v>3916</v>
      </c>
      <c r="DO23" s="18">
        <f>IF(RUN_YEARS &gt; 2,(A1L556C4 + A1L556C13 + A1L556C22) / 3, 0)</f>
        <v>83.656333333333336</v>
      </c>
      <c r="DP23" s="16" t="s">
        <v>3917</v>
      </c>
      <c r="DQ23" s="18">
        <f>IF(RUN_YEARS &gt; 2,(A1L556C5 + A1L556C14 + A1L556C23) / 3, 0)</f>
        <v>17713.319</v>
      </c>
      <c r="DR23" s="16" t="s">
        <v>3918</v>
      </c>
      <c r="DS23" s="18">
        <f>IF(RUN_YEARS &gt; 2,(A1L556C6 + A1L556C15 + A1L556C24) / 3, 0)</f>
        <v>2553.1103333333335</v>
      </c>
      <c r="DT23" s="16" t="s">
        <v>3919</v>
      </c>
      <c r="DU23" s="18">
        <f>IF(RUN_YEARS &gt; 2,(A1L556C7 + A1L556C16 + A1L556C25) / 3, 0)</f>
        <v>10133.214666666665</v>
      </c>
      <c r="DV23" s="16" t="s">
        <v>3920</v>
      </c>
      <c r="DW23" s="18">
        <f>IF(A1L556C59 &lt;&gt; 0,A1L556C60 / A1L556C59,0)</f>
        <v>0.14413506205885715</v>
      </c>
      <c r="DX23" s="16" t="s">
        <v>3921</v>
      </c>
      <c r="DY23" s="18">
        <f>IF(A1L556C62 = 0,A1L556C62, A1L556C62)</f>
        <v>0.14413506205885715</v>
      </c>
      <c r="DZ23" s="16" t="s">
        <v>3922</v>
      </c>
      <c r="EA23" s="18">
        <f>IF(RUN_YEARS &gt; 3,(A1L556C1 + A1L556C10 + A1L556C19 + A1L556C28) / 4, 0)</f>
        <v>7670.9</v>
      </c>
      <c r="EB23" s="16" t="s">
        <v>3923</v>
      </c>
      <c r="EC23" s="18">
        <f>IF(RUN_YEARS &gt; 3,(A1L556C2 + A1L556C11 + A1L556C20 + A1L556C29) / 4, 0)</f>
        <v>1495.5922499999999</v>
      </c>
      <c r="ED23" s="16" t="s">
        <v>3924</v>
      </c>
      <c r="EE23" s="18">
        <f>IF(RUN_YEARS &gt; 3,(A1L556C3 + A1L556C12 + A1L556C21 + A1L556C30) / 4, 0)</f>
        <v>919.59400000000005</v>
      </c>
      <c r="EF23" s="16" t="s">
        <v>3925</v>
      </c>
      <c r="EG23" s="18">
        <f>IF(RUN_YEARS &gt; 3,(A1L556C4 + A1L556C13 + A1L556C22 + A1L556C31) / 4, 0)</f>
        <v>83.016499999999994</v>
      </c>
      <c r="EH23" s="16" t="s">
        <v>3926</v>
      </c>
      <c r="EI23" s="18">
        <f>IF(RUN_YEARS &gt; 3,(A1L556C5 + A1L556C14 + A1L556C23 + A1L556C32) / 4, 0)</f>
        <v>17756.986250000002</v>
      </c>
      <c r="EJ23" s="16" t="s">
        <v>3927</v>
      </c>
      <c r="EK23" s="18">
        <f>IF(RUN_YEARS &gt; 3,(A1L556C6 + A1L556C15 + A1L556C24 + A1L556C33) / 4, 0)</f>
        <v>2581.2192500000001</v>
      </c>
      <c r="EL23" s="16" t="s">
        <v>3928</v>
      </c>
      <c r="EM23" s="18">
        <f>IF(RUN_YEARS &gt; 3,(A1L556C7 + A1L556C16 + A1L556C25 + A1L556C34) / 4, 0)</f>
        <v>10169.10275</v>
      </c>
      <c r="EN23" s="16" t="s">
        <v>3929</v>
      </c>
      <c r="EO23" s="18">
        <f>IF(A1L556C68 &lt;&gt; 0,A1L556C69 / A1L556C68,0)</f>
        <v>0.14536358893672061</v>
      </c>
      <c r="EP23" s="16" t="s">
        <v>3930</v>
      </c>
      <c r="EQ23" s="18">
        <f>IF(A1L556C71 = 0,A1L556C71, A1L556C71)</f>
        <v>0.14536358893672061</v>
      </c>
      <c r="ER23" s="16" t="s">
        <v>3931</v>
      </c>
      <c r="ES23" s="18">
        <f>IF(RUN_YEARS &gt; 4,(A1L556C1 + A1L556C10 + A1L556C19 + A1L556C28 + A1L556C37) / 5, 0)</f>
        <v>7602.9637999999995</v>
      </c>
      <c r="ET23" s="16" t="s">
        <v>3932</v>
      </c>
      <c r="EU23" s="18">
        <f>IF(RUN_YEARS &gt; 4,(A1L556C2 + A1L556C11 + A1L556C20 + A1L556C29 + A1L556C38) / 5, 0)</f>
        <v>1502.1137999999999</v>
      </c>
      <c r="EV23" s="16" t="s">
        <v>3933</v>
      </c>
      <c r="EW23" s="18">
        <f>IF(RUN_YEARS &gt; 4,(A1L556C3 + A1L556C12 + A1L556C21 + A1L556C30 + A1L556C39) / 5, 0)</f>
        <v>900.12239999999997</v>
      </c>
      <c r="EX23" s="16" t="s">
        <v>3934</v>
      </c>
      <c r="EY23" s="18">
        <f>IF(RUN_YEARS &gt; 4,(A1L556C4 + A1L556C13 + A1L556C22 + A1L556C31 + A1L556C40) / 5, 0)</f>
        <v>81.656199999999984</v>
      </c>
      <c r="EZ23" s="16" t="s">
        <v>3935</v>
      </c>
      <c r="FA23" s="18">
        <f>IF(RUN_YEARS &gt; 4,(A1L556C5 + A1L556C14 + A1L556C23 + A1L556C32 + A1L556C41) / 5, 0)</f>
        <v>17608.163800000002</v>
      </c>
      <c r="FB23" s="16" t="s">
        <v>3936</v>
      </c>
      <c r="FC23" s="18">
        <f>IF(RUN_YEARS &gt; 4,(A1L556C6 + A1L556C15 + A1L556C24 + A1L556C33 + A1L556C42) / 5, 0)</f>
        <v>2565.5486000000001</v>
      </c>
      <c r="FD23" s="16" t="s">
        <v>3937</v>
      </c>
      <c r="FE23" s="18">
        <f>IF(RUN_YEARS &gt; 4,(A1L556C7 + A1L556C16 + A1L556C25 + A1L556C34 + A1L556C43) / 5, 0)</f>
        <v>10086.8562</v>
      </c>
      <c r="FF23" s="16" t="s">
        <v>3938</v>
      </c>
      <c r="FG23" s="18">
        <f>IF(A1L556C77 &lt;&gt; 0,A1L556C78 / A1L556C77,0)</f>
        <v>0.1457022225111286</v>
      </c>
      <c r="FH23" s="16" t="s">
        <v>3939</v>
      </c>
      <c r="FI23" s="18">
        <f>IF(A1L556C80 = 0,A1L556C80, A1L556C80)</f>
        <v>0.1457022225111286</v>
      </c>
    </row>
    <row r="26" spans="1:165" x14ac:dyDescent="0.3">
      <c r="B26" s="11">
        <v>1</v>
      </c>
      <c r="C26" s="14" t="s">
        <v>2954</v>
      </c>
    </row>
    <row r="27" spans="1:165" x14ac:dyDescent="0.3">
      <c r="B27" s="11">
        <v>2</v>
      </c>
      <c r="C27" s="14" t="s">
        <v>2955</v>
      </c>
    </row>
    <row r="28" spans="1:165" x14ac:dyDescent="0.3">
      <c r="B28" s="11">
        <v>3</v>
      </c>
      <c r="C28" s="14" t="s">
        <v>2956</v>
      </c>
    </row>
    <row r="29" spans="1:165" x14ac:dyDescent="0.3">
      <c r="B29" s="11">
        <v>4</v>
      </c>
      <c r="C29" s="14" t="s">
        <v>2957</v>
      </c>
    </row>
    <row r="30" spans="1:165" x14ac:dyDescent="0.3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5825AF-AD78-457E-85CE-F30EECC8CB48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3940</v>
      </c>
    </row>
    <row r="3" spans="1:13" x14ac:dyDescent="0.3">
      <c r="B3" s="13" t="s">
        <v>22</v>
      </c>
    </row>
    <row r="4" spans="1:13" x14ac:dyDescent="0.3">
      <c r="B4" s="13" t="s">
        <v>2719</v>
      </c>
    </row>
    <row r="5" spans="1:13" x14ac:dyDescent="0.3">
      <c r="B5" s="11" t="s">
        <v>3941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3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3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3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3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3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3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3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3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3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3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3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3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3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3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3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3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1579BF-9816-4420-BA55-C26918459839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3947</v>
      </c>
    </row>
    <row r="3" spans="1:5" x14ac:dyDescent="0.3">
      <c r="B3" s="13" t="s">
        <v>22</v>
      </c>
    </row>
    <row r="4" spans="1:5" x14ac:dyDescent="0.3">
      <c r="B4" s="13" t="s">
        <v>3948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3">
      <c r="A9" s="11">
        <v>581</v>
      </c>
      <c r="B9" s="14" t="s">
        <v>3952</v>
      </c>
      <c r="C9" s="11" t="s">
        <v>3953</v>
      </c>
      <c r="D9" s="16" t="s">
        <v>3982</v>
      </c>
      <c r="E9" s="1">
        <v>5.1100000000000003</v>
      </c>
    </row>
    <row r="10" spans="1:5" x14ac:dyDescent="0.3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3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3">
      <c r="A12" s="11">
        <v>584</v>
      </c>
      <c r="B12" s="14" t="s">
        <v>3958</v>
      </c>
      <c r="C12" s="11" t="s">
        <v>3959</v>
      </c>
      <c r="D12" s="16" t="s">
        <v>3983</v>
      </c>
      <c r="E12" s="1">
        <v>7.1</v>
      </c>
    </row>
    <row r="13" spans="1:5" x14ac:dyDescent="0.3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4.8</v>
      </c>
    </row>
    <row r="14" spans="1:5" x14ac:dyDescent="0.3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3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3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3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3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3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3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3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3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3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24B8D3-AC8D-48F9-9D92-6C4628406E8E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3984</v>
      </c>
    </row>
    <row r="3" spans="1:13" x14ac:dyDescent="0.3">
      <c r="B3" s="13" t="s">
        <v>22</v>
      </c>
    </row>
    <row r="4" spans="1:13" x14ac:dyDescent="0.3">
      <c r="B4" s="13" t="s">
        <v>3985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3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2.1258248442173082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2.1558410301666049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2.1978311613951695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2.2128437146737703</v>
      </c>
      <c r="L11" s="16" t="s">
        <v>945</v>
      </c>
      <c r="M11" s="19" t="str">
        <f>NULL_VALUE</f>
        <v>n/a</v>
      </c>
    </row>
    <row r="12" spans="1:13" x14ac:dyDescent="0.3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2.2057822029480882</v>
      </c>
    </row>
    <row r="13" spans="1:13" x14ac:dyDescent="0.3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5106.588414383803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5178.6923357532532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5279.5596853063116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5315.6223603904618</v>
      </c>
      <c r="L16" s="16" t="s">
        <v>945</v>
      </c>
      <c r="M16" s="19" t="str">
        <f>NULL_VALUE</f>
        <v>n/a</v>
      </c>
    </row>
    <row r="17" spans="1:13" x14ac:dyDescent="0.3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5298.6594228914037</v>
      </c>
    </row>
    <row r="18" spans="1:13" x14ac:dyDescent="0.3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5106.588414383803</v>
      </c>
      <c r="F18" s="16" t="s">
        <v>4022</v>
      </c>
      <c r="G18" s="15">
        <f>SUM(A1L906C2:A1L910C2)</f>
        <v>5178.6923357532532</v>
      </c>
      <c r="H18" s="16" t="s">
        <v>4023</v>
      </c>
      <c r="I18" s="15">
        <f>SUM(A1L906C3:A1L910C3)</f>
        <v>5279.5596853063116</v>
      </c>
      <c r="J18" s="16" t="s">
        <v>4024</v>
      </c>
      <c r="K18" s="15">
        <f>SUM(A1L906C4:A1L910C4)</f>
        <v>5315.6223603904618</v>
      </c>
      <c r="L18" s="16" t="s">
        <v>4025</v>
      </c>
      <c r="M18" s="15">
        <f>SUM(A1L906C5:A1L910C5)</f>
        <v>5298.6594228914037</v>
      </c>
    </row>
    <row r="19" spans="1:13" x14ac:dyDescent="0.3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19587.858186756046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19864.434497961305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20251.341602742665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20389.670856651926</v>
      </c>
      <c r="L22" s="16" t="s">
        <v>945</v>
      </c>
      <c r="M22" s="19" t="str">
        <f>NULL_VALUE</f>
        <v>n/a</v>
      </c>
    </row>
    <row r="23" spans="1:13" x14ac:dyDescent="0.3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20324.604399910189</v>
      </c>
    </row>
    <row r="24" spans="1:13" x14ac:dyDescent="0.3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19587.858186756046</v>
      </c>
      <c r="F24" s="16" t="s">
        <v>4032</v>
      </c>
      <c r="G24" s="15">
        <f>SUM(A1L912C2:A1L916C2)</f>
        <v>19864.434497961305</v>
      </c>
      <c r="H24" s="16" t="s">
        <v>4033</v>
      </c>
      <c r="I24" s="15">
        <f>SUM(A1L912C3:A1L916C3)</f>
        <v>20251.341602742665</v>
      </c>
      <c r="J24" s="16" t="s">
        <v>4034</v>
      </c>
      <c r="K24" s="15">
        <f>SUM(A1L912C4:A1L916C4)</f>
        <v>20389.670856651926</v>
      </c>
      <c r="L24" s="16" t="s">
        <v>4035</v>
      </c>
      <c r="M24" s="15">
        <f>SUM(A1L912C5:A1L916C5)</f>
        <v>20324.604399910189</v>
      </c>
    </row>
    <row r="25" spans="1:13" x14ac:dyDescent="0.3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131.05799999999999</v>
      </c>
      <c r="F25" s="16" t="s">
        <v>4037</v>
      </c>
      <c r="G25" s="1">
        <f>A1L159C6</f>
        <v>147.87649999999999</v>
      </c>
      <c r="H25" s="16" t="s">
        <v>4038</v>
      </c>
      <c r="I25" s="1">
        <f>A1L159C7</f>
        <v>165.20266666666666</v>
      </c>
      <c r="J25" s="16" t="s">
        <v>4039</v>
      </c>
      <c r="K25" s="1">
        <f>A1L159C8</f>
        <v>161.15449999999998</v>
      </c>
      <c r="L25" s="16" t="s">
        <v>4040</v>
      </c>
      <c r="M25" s="1">
        <f>A1L159C9</f>
        <v>157.96199999999999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6EE131-E78D-4759-B787-8E4795A47AD6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4041</v>
      </c>
    </row>
    <row r="3" spans="1:91" x14ac:dyDescent="0.3">
      <c r="B3" s="13" t="s">
        <v>4042</v>
      </c>
    </row>
    <row r="4" spans="1:91" x14ac:dyDescent="0.3">
      <c r="B4" s="13" t="s">
        <v>4043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91603</v>
      </c>
      <c r="H8" s="16" t="s">
        <v>4253</v>
      </c>
      <c r="I8" s="20">
        <v>1</v>
      </c>
      <c r="J8" s="16" t="s">
        <v>4252</v>
      </c>
      <c r="K8" s="15">
        <v>14625</v>
      </c>
      <c r="L8" s="16" t="s">
        <v>4253</v>
      </c>
      <c r="M8" s="20">
        <v>1</v>
      </c>
      <c r="N8" s="16" t="s">
        <v>4252</v>
      </c>
      <c r="O8" s="15">
        <v>16848</v>
      </c>
      <c r="P8" s="16" t="s">
        <v>4253</v>
      </c>
      <c r="Q8" s="20">
        <v>1</v>
      </c>
      <c r="R8" s="16" t="s">
        <v>4252</v>
      </c>
      <c r="S8" s="15">
        <v>7161</v>
      </c>
      <c r="T8" s="16" t="s">
        <v>4253</v>
      </c>
      <c r="U8" s="20">
        <v>1</v>
      </c>
      <c r="V8" s="16" t="s">
        <v>4252</v>
      </c>
      <c r="W8" s="15">
        <v>130237</v>
      </c>
      <c r="X8" s="16" t="s">
        <v>4252</v>
      </c>
      <c r="Y8" s="15">
        <v>130237</v>
      </c>
      <c r="Z8" s="16" t="s">
        <v>4254</v>
      </c>
      <c r="AA8" s="15">
        <v>97285</v>
      </c>
      <c r="AB8" s="16" t="s">
        <v>4255</v>
      </c>
      <c r="AC8" s="20">
        <v>1.0311950000000001</v>
      </c>
      <c r="AD8" s="16" t="s">
        <v>4254</v>
      </c>
      <c r="AE8" s="15">
        <v>18952</v>
      </c>
      <c r="AF8" s="16" t="s">
        <v>4255</v>
      </c>
      <c r="AG8" s="20">
        <v>0.9821474</v>
      </c>
      <c r="AH8" s="16" t="s">
        <v>4254</v>
      </c>
      <c r="AI8" s="15">
        <v>15625</v>
      </c>
      <c r="AJ8" s="16" t="s">
        <v>4255</v>
      </c>
      <c r="AK8" s="20">
        <v>0.90397229999999995</v>
      </c>
      <c r="AL8" s="16" t="s">
        <v>4254</v>
      </c>
      <c r="AM8" s="15">
        <v>13585</v>
      </c>
      <c r="AN8" s="16" t="s">
        <v>4255</v>
      </c>
      <c r="AO8" s="20">
        <v>1.024543</v>
      </c>
      <c r="AP8" s="16" t="s">
        <v>4256</v>
      </c>
      <c r="AQ8" s="15">
        <v>95313</v>
      </c>
      <c r="AR8" s="16" t="s">
        <v>4257</v>
      </c>
      <c r="AS8" s="20">
        <v>1.030473</v>
      </c>
      <c r="AT8" s="16" t="s">
        <v>4256</v>
      </c>
      <c r="AU8" s="15">
        <v>19959</v>
      </c>
      <c r="AV8" s="16" t="s">
        <v>4257</v>
      </c>
      <c r="AW8" s="20">
        <v>1.0075879999999999</v>
      </c>
      <c r="AX8" s="16" t="s">
        <v>4256</v>
      </c>
      <c r="AY8" s="15">
        <v>21470</v>
      </c>
      <c r="AZ8" s="16" t="s">
        <v>4257</v>
      </c>
      <c r="BA8" s="20">
        <v>0.87511019999999995</v>
      </c>
      <c r="BB8" s="16" t="s">
        <v>4256</v>
      </c>
      <c r="BC8" s="15">
        <v>17762</v>
      </c>
      <c r="BD8" s="16" t="s">
        <v>4257</v>
      </c>
      <c r="BE8" s="20">
        <v>1.0271969999999999</v>
      </c>
      <c r="BF8" s="16" t="s">
        <v>4258</v>
      </c>
      <c r="BG8" s="15">
        <v>96271</v>
      </c>
      <c r="BH8" s="16" t="s">
        <v>4259</v>
      </c>
      <c r="BI8" s="20">
        <v>1.076079</v>
      </c>
      <c r="BJ8" s="16" t="s">
        <v>4258</v>
      </c>
      <c r="BK8" s="15">
        <v>12952</v>
      </c>
      <c r="BL8" s="16" t="s">
        <v>4259</v>
      </c>
      <c r="BM8" s="20">
        <v>1.0433490000000001</v>
      </c>
      <c r="BN8" s="16" t="s">
        <v>4258</v>
      </c>
      <c r="BO8" s="15">
        <v>21966</v>
      </c>
      <c r="BP8" s="16" t="s">
        <v>4259</v>
      </c>
      <c r="BQ8" s="20">
        <v>0.99839</v>
      </c>
      <c r="BR8" s="16" t="s">
        <v>4258</v>
      </c>
      <c r="BS8" s="15">
        <v>17083</v>
      </c>
      <c r="BT8" s="16" t="s">
        <v>4259</v>
      </c>
      <c r="BU8" s="20">
        <v>1.0716079999999999</v>
      </c>
      <c r="BV8" s="16" t="s">
        <v>4260</v>
      </c>
      <c r="BW8" s="15">
        <v>107735</v>
      </c>
      <c r="BX8" s="16" t="s">
        <v>4261</v>
      </c>
      <c r="BY8" s="20">
        <v>1.1101890000000001</v>
      </c>
      <c r="BZ8" s="16" t="s">
        <v>4260</v>
      </c>
      <c r="CA8" s="15">
        <v>10141</v>
      </c>
      <c r="CB8" s="16" t="s">
        <v>4261</v>
      </c>
      <c r="CC8" s="20">
        <v>1.082654</v>
      </c>
      <c r="CD8" s="16" t="s">
        <v>4260</v>
      </c>
      <c r="CE8" s="15">
        <v>15639</v>
      </c>
      <c r="CF8" s="16" t="s">
        <v>4261</v>
      </c>
      <c r="CG8" s="20">
        <v>1.0738099999999999</v>
      </c>
      <c r="CH8" s="16" t="s">
        <v>4260</v>
      </c>
      <c r="CI8" s="15">
        <v>22830</v>
      </c>
      <c r="CJ8" s="16" t="s">
        <v>4261</v>
      </c>
      <c r="CK8" s="20">
        <v>1.1061970000000001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152510.76561626</v>
      </c>
    </row>
    <row r="9" spans="1:91" x14ac:dyDescent="0.3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24843</v>
      </c>
      <c r="H9" s="16" t="s">
        <v>4253</v>
      </c>
      <c r="I9" s="20">
        <v>1</v>
      </c>
      <c r="J9" s="16" t="s">
        <v>4252</v>
      </c>
      <c r="K9" s="15">
        <v>3964</v>
      </c>
      <c r="L9" s="16" t="s">
        <v>4253</v>
      </c>
      <c r="M9" s="20">
        <v>1</v>
      </c>
      <c r="N9" s="16" t="s">
        <v>4252</v>
      </c>
      <c r="O9" s="15">
        <v>3983</v>
      </c>
      <c r="P9" s="16" t="s">
        <v>4253</v>
      </c>
      <c r="Q9" s="20">
        <v>1</v>
      </c>
      <c r="R9" s="16" t="s">
        <v>4252</v>
      </c>
      <c r="S9" s="15">
        <v>1910</v>
      </c>
      <c r="T9" s="16" t="s">
        <v>4253</v>
      </c>
      <c r="U9" s="20">
        <v>1</v>
      </c>
      <c r="V9" s="16" t="s">
        <v>4252</v>
      </c>
      <c r="W9" s="15">
        <v>34700</v>
      </c>
      <c r="X9" s="16" t="s">
        <v>4252</v>
      </c>
      <c r="Y9" s="15">
        <v>34700</v>
      </c>
      <c r="Z9" s="16" t="s">
        <v>4254</v>
      </c>
      <c r="AA9" s="15">
        <v>26411</v>
      </c>
      <c r="AB9" s="16" t="s">
        <v>4255</v>
      </c>
      <c r="AC9" s="20">
        <v>1.0311950000000001</v>
      </c>
      <c r="AD9" s="16" t="s">
        <v>4254</v>
      </c>
      <c r="AE9" s="15">
        <v>5119</v>
      </c>
      <c r="AF9" s="16" t="s">
        <v>4255</v>
      </c>
      <c r="AG9" s="20">
        <v>0.9821474</v>
      </c>
      <c r="AH9" s="16" t="s">
        <v>4254</v>
      </c>
      <c r="AI9" s="15">
        <v>4916</v>
      </c>
      <c r="AJ9" s="16" t="s">
        <v>4255</v>
      </c>
      <c r="AK9" s="20">
        <v>0.90397229999999995</v>
      </c>
      <c r="AL9" s="16" t="s">
        <v>4254</v>
      </c>
      <c r="AM9" s="15">
        <v>3619</v>
      </c>
      <c r="AN9" s="16" t="s">
        <v>4255</v>
      </c>
      <c r="AO9" s="20">
        <v>1.024543</v>
      </c>
      <c r="AP9" s="16" t="s">
        <v>4256</v>
      </c>
      <c r="AQ9" s="15">
        <v>25848</v>
      </c>
      <c r="AR9" s="16" t="s">
        <v>4257</v>
      </c>
      <c r="AS9" s="20">
        <v>1.030473</v>
      </c>
      <c r="AT9" s="16" t="s">
        <v>4256</v>
      </c>
      <c r="AU9" s="15">
        <v>5413</v>
      </c>
      <c r="AV9" s="16" t="s">
        <v>4257</v>
      </c>
      <c r="AW9" s="20">
        <v>1.0075879999999999</v>
      </c>
      <c r="AX9" s="16" t="s">
        <v>4256</v>
      </c>
      <c r="AY9" s="15">
        <v>5820</v>
      </c>
      <c r="AZ9" s="16" t="s">
        <v>4257</v>
      </c>
      <c r="BA9" s="20">
        <v>0.87511019999999995</v>
      </c>
      <c r="BB9" s="16" t="s">
        <v>4256</v>
      </c>
      <c r="BC9" s="15">
        <v>4817</v>
      </c>
      <c r="BD9" s="16" t="s">
        <v>4257</v>
      </c>
      <c r="BE9" s="20">
        <v>1.0271969999999999</v>
      </c>
      <c r="BF9" s="16" t="s">
        <v>4258</v>
      </c>
      <c r="BG9" s="15">
        <v>24201</v>
      </c>
      <c r="BH9" s="16" t="s">
        <v>4259</v>
      </c>
      <c r="BI9" s="20">
        <v>1.076079</v>
      </c>
      <c r="BJ9" s="16" t="s">
        <v>4258</v>
      </c>
      <c r="BK9" s="15">
        <v>3514</v>
      </c>
      <c r="BL9" s="16" t="s">
        <v>4259</v>
      </c>
      <c r="BM9" s="20">
        <v>1.0433490000000001</v>
      </c>
      <c r="BN9" s="16" t="s">
        <v>4258</v>
      </c>
      <c r="BO9" s="15">
        <v>5958</v>
      </c>
      <c r="BP9" s="16" t="s">
        <v>4259</v>
      </c>
      <c r="BQ9" s="20">
        <v>0.99839</v>
      </c>
      <c r="BR9" s="16" t="s">
        <v>4258</v>
      </c>
      <c r="BS9" s="15">
        <v>4634</v>
      </c>
      <c r="BT9" s="16" t="s">
        <v>4259</v>
      </c>
      <c r="BU9" s="20">
        <v>1.0716079999999999</v>
      </c>
      <c r="BV9" s="16" t="s">
        <v>4260</v>
      </c>
      <c r="BW9" s="15">
        <v>26492</v>
      </c>
      <c r="BX9" s="16" t="s">
        <v>4261</v>
      </c>
      <c r="BY9" s="20">
        <v>1.1101890000000001</v>
      </c>
      <c r="BZ9" s="16" t="s">
        <v>4260</v>
      </c>
      <c r="CA9" s="15">
        <v>2495</v>
      </c>
      <c r="CB9" s="16" t="s">
        <v>4261</v>
      </c>
      <c r="CC9" s="20">
        <v>1.082654</v>
      </c>
      <c r="CD9" s="16" t="s">
        <v>4260</v>
      </c>
      <c r="CE9" s="15">
        <v>3847</v>
      </c>
      <c r="CF9" s="16" t="s">
        <v>4261</v>
      </c>
      <c r="CG9" s="20">
        <v>1.0738099999999999</v>
      </c>
      <c r="CH9" s="16" t="s">
        <v>4260</v>
      </c>
      <c r="CI9" s="15">
        <v>5613</v>
      </c>
      <c r="CJ9" s="16" t="s">
        <v>4261</v>
      </c>
      <c r="CK9" s="20">
        <v>1.1061970000000001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40064.055359279999</v>
      </c>
    </row>
    <row r="10" spans="1:91" x14ac:dyDescent="0.3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23290</v>
      </c>
      <c r="H10" s="16" t="s">
        <v>4253</v>
      </c>
      <c r="I10" s="20">
        <v>1</v>
      </c>
      <c r="J10" s="16" t="s">
        <v>4252</v>
      </c>
      <c r="K10" s="15">
        <v>3716</v>
      </c>
      <c r="L10" s="16" t="s">
        <v>4253</v>
      </c>
      <c r="M10" s="20">
        <v>1</v>
      </c>
      <c r="N10" s="16" t="s">
        <v>4252</v>
      </c>
      <c r="O10" s="15">
        <v>3734</v>
      </c>
      <c r="P10" s="16" t="s">
        <v>4253</v>
      </c>
      <c r="Q10" s="20">
        <v>1</v>
      </c>
      <c r="R10" s="16" t="s">
        <v>4252</v>
      </c>
      <c r="S10" s="15">
        <v>1790</v>
      </c>
      <c r="T10" s="16" t="s">
        <v>4253</v>
      </c>
      <c r="U10" s="20">
        <v>1</v>
      </c>
      <c r="V10" s="16" t="s">
        <v>4252</v>
      </c>
      <c r="W10" s="15">
        <v>32530</v>
      </c>
      <c r="X10" s="16" t="s">
        <v>4252</v>
      </c>
      <c r="Y10" s="15">
        <v>32530</v>
      </c>
      <c r="Z10" s="16" t="s">
        <v>4254</v>
      </c>
      <c r="AA10" s="15">
        <v>24761</v>
      </c>
      <c r="AB10" s="16" t="s">
        <v>4255</v>
      </c>
      <c r="AC10" s="20">
        <v>1.0311950000000001</v>
      </c>
      <c r="AD10" s="16" t="s">
        <v>4254</v>
      </c>
      <c r="AE10" s="15">
        <v>4799</v>
      </c>
      <c r="AF10" s="16" t="s">
        <v>4255</v>
      </c>
      <c r="AG10" s="20">
        <v>0.9821474</v>
      </c>
      <c r="AH10" s="16" t="s">
        <v>4254</v>
      </c>
      <c r="AI10" s="15">
        <v>4611</v>
      </c>
      <c r="AJ10" s="16" t="s">
        <v>4255</v>
      </c>
      <c r="AK10" s="20">
        <v>0.90397229999999995</v>
      </c>
      <c r="AL10" s="16" t="s">
        <v>4254</v>
      </c>
      <c r="AM10" s="15">
        <v>3392</v>
      </c>
      <c r="AN10" s="16" t="s">
        <v>4255</v>
      </c>
      <c r="AO10" s="20">
        <v>1.024543</v>
      </c>
      <c r="AP10" s="16" t="s">
        <v>4256</v>
      </c>
      <c r="AQ10" s="15">
        <v>24233</v>
      </c>
      <c r="AR10" s="16" t="s">
        <v>4257</v>
      </c>
      <c r="AS10" s="20">
        <v>1.030473</v>
      </c>
      <c r="AT10" s="16" t="s">
        <v>4256</v>
      </c>
      <c r="AU10" s="15">
        <v>5074</v>
      </c>
      <c r="AV10" s="16" t="s">
        <v>4257</v>
      </c>
      <c r="AW10" s="20">
        <v>1.0075879999999999</v>
      </c>
      <c r="AX10" s="16" t="s">
        <v>4256</v>
      </c>
      <c r="AY10" s="15">
        <v>5457</v>
      </c>
      <c r="AZ10" s="16" t="s">
        <v>4257</v>
      </c>
      <c r="BA10" s="20">
        <v>0.87511019999999995</v>
      </c>
      <c r="BB10" s="16" t="s">
        <v>4256</v>
      </c>
      <c r="BC10" s="15">
        <v>4516</v>
      </c>
      <c r="BD10" s="16" t="s">
        <v>4257</v>
      </c>
      <c r="BE10" s="20">
        <v>1.0271969999999999</v>
      </c>
      <c r="BF10" s="16" t="s">
        <v>4258</v>
      </c>
      <c r="BG10" s="15">
        <v>22610</v>
      </c>
      <c r="BH10" s="16" t="s">
        <v>4259</v>
      </c>
      <c r="BI10" s="20">
        <v>1.076079</v>
      </c>
      <c r="BJ10" s="16" t="s">
        <v>4258</v>
      </c>
      <c r="BK10" s="15">
        <v>3294</v>
      </c>
      <c r="BL10" s="16" t="s">
        <v>4259</v>
      </c>
      <c r="BM10" s="20">
        <v>1.0433490000000001</v>
      </c>
      <c r="BN10" s="16" t="s">
        <v>4258</v>
      </c>
      <c r="BO10" s="15">
        <v>5585</v>
      </c>
      <c r="BP10" s="16" t="s">
        <v>4259</v>
      </c>
      <c r="BQ10" s="20">
        <v>0.99839</v>
      </c>
      <c r="BR10" s="16" t="s">
        <v>4258</v>
      </c>
      <c r="BS10" s="15">
        <v>4343</v>
      </c>
      <c r="BT10" s="16" t="s">
        <v>4259</v>
      </c>
      <c r="BU10" s="20">
        <v>1.0716079999999999</v>
      </c>
      <c r="BV10" s="16" t="s">
        <v>4260</v>
      </c>
      <c r="BW10" s="15">
        <v>24727</v>
      </c>
      <c r="BX10" s="16" t="s">
        <v>4261</v>
      </c>
      <c r="BY10" s="20">
        <v>1.1101890000000001</v>
      </c>
      <c r="BZ10" s="16" t="s">
        <v>4260</v>
      </c>
      <c r="CA10" s="15">
        <v>2327</v>
      </c>
      <c r="CB10" s="16" t="s">
        <v>4261</v>
      </c>
      <c r="CC10" s="20">
        <v>1.082654</v>
      </c>
      <c r="CD10" s="16" t="s">
        <v>4260</v>
      </c>
      <c r="CE10" s="15">
        <v>3591</v>
      </c>
      <c r="CF10" s="16" t="s">
        <v>4261</v>
      </c>
      <c r="CG10" s="20">
        <v>1.0738099999999999</v>
      </c>
      <c r="CH10" s="16" t="s">
        <v>4260</v>
      </c>
      <c r="CI10" s="15">
        <v>5240</v>
      </c>
      <c r="CJ10" s="16" t="s">
        <v>4261</v>
      </c>
      <c r="CK10" s="20">
        <v>1.1061970000000001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37507.781074860002</v>
      </c>
    </row>
    <row r="11" spans="1:91" x14ac:dyDescent="0.3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6211</v>
      </c>
      <c r="H11" s="16" t="s">
        <v>4253</v>
      </c>
      <c r="I11" s="20">
        <v>1</v>
      </c>
      <c r="J11" s="16" t="s">
        <v>4252</v>
      </c>
      <c r="K11" s="15">
        <v>991</v>
      </c>
      <c r="L11" s="16" t="s">
        <v>4253</v>
      </c>
      <c r="M11" s="20">
        <v>1</v>
      </c>
      <c r="N11" s="16" t="s">
        <v>4252</v>
      </c>
      <c r="O11" s="15">
        <v>995</v>
      </c>
      <c r="P11" s="16" t="s">
        <v>4253</v>
      </c>
      <c r="Q11" s="20">
        <v>1</v>
      </c>
      <c r="R11" s="16" t="s">
        <v>4252</v>
      </c>
      <c r="S11" s="15">
        <v>485</v>
      </c>
      <c r="T11" s="16" t="s">
        <v>4253</v>
      </c>
      <c r="U11" s="20">
        <v>1</v>
      </c>
      <c r="V11" s="16" t="s">
        <v>4252</v>
      </c>
      <c r="W11" s="15">
        <v>8682</v>
      </c>
      <c r="X11" s="16" t="s">
        <v>4252</v>
      </c>
      <c r="Y11" s="15">
        <v>8682</v>
      </c>
      <c r="Z11" s="16" t="s">
        <v>4254</v>
      </c>
      <c r="AA11" s="15">
        <v>6603</v>
      </c>
      <c r="AB11" s="16" t="s">
        <v>4255</v>
      </c>
      <c r="AC11" s="20">
        <v>1.0311950000000001</v>
      </c>
      <c r="AD11" s="16" t="s">
        <v>4254</v>
      </c>
      <c r="AE11" s="15">
        <v>1279</v>
      </c>
      <c r="AF11" s="16" t="s">
        <v>4255</v>
      </c>
      <c r="AG11" s="20">
        <v>0.9821474</v>
      </c>
      <c r="AH11" s="16" t="s">
        <v>4254</v>
      </c>
      <c r="AI11" s="15">
        <v>1228</v>
      </c>
      <c r="AJ11" s="16" t="s">
        <v>4255</v>
      </c>
      <c r="AK11" s="20">
        <v>0.90397229999999995</v>
      </c>
      <c r="AL11" s="16" t="s">
        <v>4254</v>
      </c>
      <c r="AM11" s="15">
        <v>907</v>
      </c>
      <c r="AN11" s="16" t="s">
        <v>4255</v>
      </c>
      <c r="AO11" s="20">
        <v>1.024543</v>
      </c>
      <c r="AP11" s="16" t="s">
        <v>4256</v>
      </c>
      <c r="AQ11" s="15">
        <v>6462</v>
      </c>
      <c r="AR11" s="16" t="s">
        <v>4257</v>
      </c>
      <c r="AS11" s="20">
        <v>1.030473</v>
      </c>
      <c r="AT11" s="16" t="s">
        <v>4256</v>
      </c>
      <c r="AU11" s="15">
        <v>1354</v>
      </c>
      <c r="AV11" s="16" t="s">
        <v>4257</v>
      </c>
      <c r="AW11" s="20">
        <v>1.0075879999999999</v>
      </c>
      <c r="AX11" s="16" t="s">
        <v>4256</v>
      </c>
      <c r="AY11" s="15">
        <v>1455</v>
      </c>
      <c r="AZ11" s="16" t="s">
        <v>4257</v>
      </c>
      <c r="BA11" s="20">
        <v>0.87511019999999995</v>
      </c>
      <c r="BB11" s="16" t="s">
        <v>4256</v>
      </c>
      <c r="BC11" s="15">
        <v>1208</v>
      </c>
      <c r="BD11" s="16" t="s">
        <v>4257</v>
      </c>
      <c r="BE11" s="20">
        <v>1.0271969999999999</v>
      </c>
      <c r="BF11" s="16" t="s">
        <v>4258</v>
      </c>
      <c r="BG11" s="15">
        <v>6359</v>
      </c>
      <c r="BH11" s="16" t="s">
        <v>4259</v>
      </c>
      <c r="BI11" s="20">
        <v>1.076079</v>
      </c>
      <c r="BJ11" s="16" t="s">
        <v>4258</v>
      </c>
      <c r="BK11" s="15">
        <v>879</v>
      </c>
      <c r="BL11" s="16" t="s">
        <v>4259</v>
      </c>
      <c r="BM11" s="20">
        <v>1.0433490000000001</v>
      </c>
      <c r="BN11" s="16" t="s">
        <v>4258</v>
      </c>
      <c r="BO11" s="15">
        <v>1490</v>
      </c>
      <c r="BP11" s="16" t="s">
        <v>4259</v>
      </c>
      <c r="BQ11" s="20">
        <v>0.99839</v>
      </c>
      <c r="BR11" s="16" t="s">
        <v>4258</v>
      </c>
      <c r="BS11" s="15">
        <v>1165</v>
      </c>
      <c r="BT11" s="16" t="s">
        <v>4259</v>
      </c>
      <c r="BU11" s="20">
        <v>1.0716079999999999</v>
      </c>
      <c r="BV11" s="16" t="s">
        <v>4260</v>
      </c>
      <c r="BW11" s="15">
        <v>7065</v>
      </c>
      <c r="BX11" s="16" t="s">
        <v>4261</v>
      </c>
      <c r="BY11" s="20">
        <v>1.1101890000000001</v>
      </c>
      <c r="BZ11" s="16" t="s">
        <v>4260</v>
      </c>
      <c r="CA11" s="15">
        <v>665</v>
      </c>
      <c r="CB11" s="16" t="s">
        <v>4261</v>
      </c>
      <c r="CC11" s="20">
        <v>1.082654</v>
      </c>
      <c r="CD11" s="16" t="s">
        <v>4260</v>
      </c>
      <c r="CE11" s="15">
        <v>1025</v>
      </c>
      <c r="CF11" s="16" t="s">
        <v>4261</v>
      </c>
      <c r="CG11" s="20">
        <v>1.0738099999999999</v>
      </c>
      <c r="CH11" s="16" t="s">
        <v>4260</v>
      </c>
      <c r="CI11" s="15">
        <v>1500</v>
      </c>
      <c r="CJ11" s="16" t="s">
        <v>4261</v>
      </c>
      <c r="CK11" s="20">
        <v>1.1061970000000001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10228.626217400004</v>
      </c>
    </row>
    <row r="12" spans="1:91" x14ac:dyDescent="0.3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9315</v>
      </c>
      <c r="H12" s="16" t="s">
        <v>4253</v>
      </c>
      <c r="I12" s="20">
        <v>1</v>
      </c>
      <c r="J12" s="16" t="s">
        <v>4252</v>
      </c>
      <c r="K12" s="15">
        <v>1486</v>
      </c>
      <c r="L12" s="16" t="s">
        <v>4253</v>
      </c>
      <c r="M12" s="20">
        <v>1</v>
      </c>
      <c r="N12" s="16" t="s">
        <v>4252</v>
      </c>
      <c r="O12" s="15">
        <v>1493</v>
      </c>
      <c r="P12" s="16" t="s">
        <v>4253</v>
      </c>
      <c r="Q12" s="20">
        <v>1</v>
      </c>
      <c r="R12" s="16" t="s">
        <v>4252</v>
      </c>
      <c r="S12" s="15">
        <v>716</v>
      </c>
      <c r="T12" s="16" t="s">
        <v>4253</v>
      </c>
      <c r="U12" s="20">
        <v>1</v>
      </c>
      <c r="V12" s="16" t="s">
        <v>4252</v>
      </c>
      <c r="W12" s="15">
        <v>13010</v>
      </c>
      <c r="X12" s="16" t="s">
        <v>4252</v>
      </c>
      <c r="Y12" s="15">
        <v>13010</v>
      </c>
      <c r="Z12" s="16" t="s">
        <v>4254</v>
      </c>
      <c r="AA12" s="15">
        <v>9904</v>
      </c>
      <c r="AB12" s="16" t="s">
        <v>4255</v>
      </c>
      <c r="AC12" s="20">
        <v>1.0311950000000001</v>
      </c>
      <c r="AD12" s="16" t="s">
        <v>4254</v>
      </c>
      <c r="AE12" s="15">
        <v>1919</v>
      </c>
      <c r="AF12" s="16" t="s">
        <v>4255</v>
      </c>
      <c r="AG12" s="20">
        <v>0.9821474</v>
      </c>
      <c r="AH12" s="16" t="s">
        <v>4254</v>
      </c>
      <c r="AI12" s="15">
        <v>1844</v>
      </c>
      <c r="AJ12" s="16" t="s">
        <v>4255</v>
      </c>
      <c r="AK12" s="20">
        <v>0.90397229999999995</v>
      </c>
      <c r="AL12" s="16" t="s">
        <v>4254</v>
      </c>
      <c r="AM12" s="15">
        <v>1357</v>
      </c>
      <c r="AN12" s="16" t="s">
        <v>4255</v>
      </c>
      <c r="AO12" s="20">
        <v>1.024543</v>
      </c>
      <c r="AP12" s="16" t="s">
        <v>4256</v>
      </c>
      <c r="AQ12" s="15">
        <v>9694</v>
      </c>
      <c r="AR12" s="16" t="s">
        <v>4257</v>
      </c>
      <c r="AS12" s="20">
        <v>1.030473</v>
      </c>
      <c r="AT12" s="16" t="s">
        <v>4256</v>
      </c>
      <c r="AU12" s="15">
        <v>2030</v>
      </c>
      <c r="AV12" s="16" t="s">
        <v>4257</v>
      </c>
      <c r="AW12" s="20">
        <v>1.0075879999999999</v>
      </c>
      <c r="AX12" s="16" t="s">
        <v>4256</v>
      </c>
      <c r="AY12" s="15">
        <v>2184</v>
      </c>
      <c r="AZ12" s="16" t="s">
        <v>4257</v>
      </c>
      <c r="BA12" s="20">
        <v>0.87511019999999995</v>
      </c>
      <c r="BB12" s="16" t="s">
        <v>4256</v>
      </c>
      <c r="BC12" s="15">
        <v>1807</v>
      </c>
      <c r="BD12" s="16" t="s">
        <v>4257</v>
      </c>
      <c r="BE12" s="20">
        <v>1.0271969999999999</v>
      </c>
      <c r="BF12" s="16" t="s">
        <v>4258</v>
      </c>
      <c r="BG12" s="15">
        <v>9539</v>
      </c>
      <c r="BH12" s="16" t="s">
        <v>4259</v>
      </c>
      <c r="BI12" s="20">
        <v>1.076079</v>
      </c>
      <c r="BJ12" s="16" t="s">
        <v>4258</v>
      </c>
      <c r="BK12" s="15">
        <v>1318</v>
      </c>
      <c r="BL12" s="16" t="s">
        <v>4259</v>
      </c>
      <c r="BM12" s="20">
        <v>1.0433490000000001</v>
      </c>
      <c r="BN12" s="16" t="s">
        <v>4258</v>
      </c>
      <c r="BO12" s="15">
        <v>2234</v>
      </c>
      <c r="BP12" s="16" t="s">
        <v>4259</v>
      </c>
      <c r="BQ12" s="20">
        <v>0.99839</v>
      </c>
      <c r="BR12" s="16" t="s">
        <v>4258</v>
      </c>
      <c r="BS12" s="15">
        <v>1738</v>
      </c>
      <c r="BT12" s="16" t="s">
        <v>4259</v>
      </c>
      <c r="BU12" s="20">
        <v>1.0716079999999999</v>
      </c>
      <c r="BV12" s="16" t="s">
        <v>4260</v>
      </c>
      <c r="BW12" s="15">
        <v>10598</v>
      </c>
      <c r="BX12" s="16" t="s">
        <v>4261</v>
      </c>
      <c r="BY12" s="20">
        <v>1.1101890000000001</v>
      </c>
      <c r="BZ12" s="16" t="s">
        <v>4260</v>
      </c>
      <c r="CA12" s="15">
        <v>997</v>
      </c>
      <c r="CB12" s="16" t="s">
        <v>4261</v>
      </c>
      <c r="CC12" s="20">
        <v>1.082654</v>
      </c>
      <c r="CD12" s="16" t="s">
        <v>4260</v>
      </c>
      <c r="CE12" s="15">
        <v>1539</v>
      </c>
      <c r="CF12" s="16" t="s">
        <v>4261</v>
      </c>
      <c r="CG12" s="20">
        <v>1.0738099999999999</v>
      </c>
      <c r="CH12" s="16" t="s">
        <v>4260</v>
      </c>
      <c r="CI12" s="15">
        <v>2246</v>
      </c>
      <c r="CJ12" s="16" t="s">
        <v>4261</v>
      </c>
      <c r="CK12" s="20">
        <v>1.1061970000000001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15336.426221919997</v>
      </c>
    </row>
    <row r="13" spans="1:91" x14ac:dyDescent="0.3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59848</v>
      </c>
      <c r="H13" s="16" t="s">
        <v>4253</v>
      </c>
      <c r="I13" s="20">
        <v>1</v>
      </c>
      <c r="J13" s="16" t="s">
        <v>4252</v>
      </c>
      <c r="K13" s="15">
        <v>14680</v>
      </c>
      <c r="L13" s="16" t="s">
        <v>4253</v>
      </c>
      <c r="M13" s="20">
        <v>1</v>
      </c>
      <c r="N13" s="16" t="s">
        <v>4252</v>
      </c>
      <c r="O13" s="15">
        <v>16463</v>
      </c>
      <c r="P13" s="16" t="s">
        <v>4253</v>
      </c>
      <c r="Q13" s="20">
        <v>1</v>
      </c>
      <c r="R13" s="16" t="s">
        <v>4252</v>
      </c>
      <c r="S13" s="15">
        <v>971</v>
      </c>
      <c r="T13" s="16" t="s">
        <v>4253</v>
      </c>
      <c r="U13" s="20">
        <v>1</v>
      </c>
      <c r="V13" s="16" t="s">
        <v>4252</v>
      </c>
      <c r="W13" s="15">
        <v>91962</v>
      </c>
      <c r="X13" s="16" t="s">
        <v>4252</v>
      </c>
      <c r="Y13" s="15">
        <v>91962</v>
      </c>
      <c r="Z13" s="16" t="s">
        <v>4254</v>
      </c>
      <c r="AA13" s="15">
        <v>65372</v>
      </c>
      <c r="AB13" s="16" t="s">
        <v>4255</v>
      </c>
      <c r="AC13" s="20">
        <v>1.0311950000000001</v>
      </c>
      <c r="AD13" s="16" t="s">
        <v>4254</v>
      </c>
      <c r="AE13" s="15">
        <v>15518</v>
      </c>
      <c r="AF13" s="16" t="s">
        <v>4255</v>
      </c>
      <c r="AG13" s="20">
        <v>0.9821474</v>
      </c>
      <c r="AH13" s="16" t="s">
        <v>4254</v>
      </c>
      <c r="AI13" s="15">
        <v>14171</v>
      </c>
      <c r="AJ13" s="16" t="s">
        <v>4255</v>
      </c>
      <c r="AK13" s="20">
        <v>0.90397229999999995</v>
      </c>
      <c r="AL13" s="16" t="s">
        <v>4254</v>
      </c>
      <c r="AM13" s="15">
        <v>928</v>
      </c>
      <c r="AN13" s="16" t="s">
        <v>4255</v>
      </c>
      <c r="AO13" s="20">
        <v>1.024543</v>
      </c>
      <c r="AP13" s="16" t="s">
        <v>4256</v>
      </c>
      <c r="AQ13" s="15">
        <v>54391</v>
      </c>
      <c r="AR13" s="16" t="s">
        <v>4257</v>
      </c>
      <c r="AS13" s="20">
        <v>1.030473</v>
      </c>
      <c r="AT13" s="16" t="s">
        <v>4256</v>
      </c>
      <c r="AU13" s="15">
        <v>15185</v>
      </c>
      <c r="AV13" s="16" t="s">
        <v>4257</v>
      </c>
      <c r="AW13" s="20">
        <v>1.0075879999999999</v>
      </c>
      <c r="AX13" s="16" t="s">
        <v>4256</v>
      </c>
      <c r="AY13" s="15">
        <v>10829</v>
      </c>
      <c r="AZ13" s="16" t="s">
        <v>4257</v>
      </c>
      <c r="BA13" s="20">
        <v>0.87511019999999995</v>
      </c>
      <c r="BB13" s="16" t="s">
        <v>4256</v>
      </c>
      <c r="BC13" s="15">
        <v>895</v>
      </c>
      <c r="BD13" s="16" t="s">
        <v>4257</v>
      </c>
      <c r="BE13" s="20">
        <v>1.0271969999999999</v>
      </c>
      <c r="BF13" s="16" t="s">
        <v>4258</v>
      </c>
      <c r="BG13" s="15">
        <v>46798</v>
      </c>
      <c r="BH13" s="16" t="s">
        <v>4259</v>
      </c>
      <c r="BI13" s="20">
        <v>1.076079</v>
      </c>
      <c r="BJ13" s="16" t="s">
        <v>4258</v>
      </c>
      <c r="BK13" s="15">
        <v>14389</v>
      </c>
      <c r="BL13" s="16" t="s">
        <v>4259</v>
      </c>
      <c r="BM13" s="20">
        <v>1.0433490000000001</v>
      </c>
      <c r="BN13" s="16" t="s">
        <v>4258</v>
      </c>
      <c r="BO13" s="15">
        <v>12474</v>
      </c>
      <c r="BP13" s="16" t="s">
        <v>4259</v>
      </c>
      <c r="BQ13" s="20">
        <v>0.99839</v>
      </c>
      <c r="BR13" s="16" t="s">
        <v>4258</v>
      </c>
      <c r="BS13" s="15">
        <v>688</v>
      </c>
      <c r="BT13" s="16" t="s">
        <v>4259</v>
      </c>
      <c r="BU13" s="20">
        <v>1.0716079999999999</v>
      </c>
      <c r="BV13" s="16" t="s">
        <v>4260</v>
      </c>
      <c r="BW13" s="15">
        <v>51044</v>
      </c>
      <c r="BX13" s="16" t="s">
        <v>4261</v>
      </c>
      <c r="BY13" s="20">
        <v>1.1101890000000001</v>
      </c>
      <c r="BZ13" s="16" t="s">
        <v>4260</v>
      </c>
      <c r="CA13" s="15">
        <v>2662</v>
      </c>
      <c r="CB13" s="16" t="s">
        <v>4261</v>
      </c>
      <c r="CC13" s="20">
        <v>1.082654</v>
      </c>
      <c r="CD13" s="16" t="s">
        <v>4260</v>
      </c>
      <c r="CE13" s="15">
        <v>25963</v>
      </c>
      <c r="CF13" s="16" t="s">
        <v>4261</v>
      </c>
      <c r="CG13" s="20">
        <v>1.0738099999999999</v>
      </c>
      <c r="CH13" s="16" t="s">
        <v>4260</v>
      </c>
      <c r="CI13" s="15">
        <v>645</v>
      </c>
      <c r="CJ13" s="16" t="s">
        <v>4261</v>
      </c>
      <c r="CK13" s="20">
        <v>1.1061970000000001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87365.083196060004</v>
      </c>
    </row>
    <row r="14" spans="1:91" x14ac:dyDescent="0.3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18891</v>
      </c>
      <c r="H14" s="16" t="s">
        <v>4253</v>
      </c>
      <c r="I14" s="20">
        <v>1</v>
      </c>
      <c r="J14" s="16" t="s">
        <v>4252</v>
      </c>
      <c r="K14" s="15">
        <v>4636</v>
      </c>
      <c r="L14" s="16" t="s">
        <v>4253</v>
      </c>
      <c r="M14" s="20">
        <v>1</v>
      </c>
      <c r="N14" s="16" t="s">
        <v>4252</v>
      </c>
      <c r="O14" s="15">
        <v>5199</v>
      </c>
      <c r="P14" s="16" t="s">
        <v>4253</v>
      </c>
      <c r="Q14" s="20">
        <v>1</v>
      </c>
      <c r="R14" s="16" t="s">
        <v>4252</v>
      </c>
      <c r="S14" s="15">
        <v>307</v>
      </c>
      <c r="T14" s="16" t="s">
        <v>4253</v>
      </c>
      <c r="U14" s="20">
        <v>1</v>
      </c>
      <c r="V14" s="16" t="s">
        <v>4252</v>
      </c>
      <c r="W14" s="15">
        <v>29033</v>
      </c>
      <c r="X14" s="16" t="s">
        <v>4252</v>
      </c>
      <c r="Y14" s="15">
        <v>29033</v>
      </c>
      <c r="Z14" s="16" t="s">
        <v>4254</v>
      </c>
      <c r="AA14" s="15">
        <v>20637</v>
      </c>
      <c r="AB14" s="16" t="s">
        <v>4255</v>
      </c>
      <c r="AC14" s="20">
        <v>1.0311950000000001</v>
      </c>
      <c r="AD14" s="16" t="s">
        <v>4254</v>
      </c>
      <c r="AE14" s="15">
        <v>4900</v>
      </c>
      <c r="AF14" s="16" t="s">
        <v>4255</v>
      </c>
      <c r="AG14" s="20">
        <v>0.9821474</v>
      </c>
      <c r="AH14" s="16" t="s">
        <v>4254</v>
      </c>
      <c r="AI14" s="15">
        <v>4474</v>
      </c>
      <c r="AJ14" s="16" t="s">
        <v>4255</v>
      </c>
      <c r="AK14" s="20">
        <v>0.90397229999999995</v>
      </c>
      <c r="AL14" s="16" t="s">
        <v>4254</v>
      </c>
      <c r="AM14" s="15">
        <v>293</v>
      </c>
      <c r="AN14" s="16" t="s">
        <v>4255</v>
      </c>
      <c r="AO14" s="20">
        <v>1.024543</v>
      </c>
      <c r="AP14" s="16" t="s">
        <v>4256</v>
      </c>
      <c r="AQ14" s="15">
        <v>17168</v>
      </c>
      <c r="AR14" s="16" t="s">
        <v>4257</v>
      </c>
      <c r="AS14" s="20">
        <v>1.030473</v>
      </c>
      <c r="AT14" s="16" t="s">
        <v>4256</v>
      </c>
      <c r="AU14" s="15">
        <v>4796</v>
      </c>
      <c r="AV14" s="16" t="s">
        <v>4257</v>
      </c>
      <c r="AW14" s="20">
        <v>1.0075879999999999</v>
      </c>
      <c r="AX14" s="16" t="s">
        <v>4256</v>
      </c>
      <c r="AY14" s="15">
        <v>3420</v>
      </c>
      <c r="AZ14" s="16" t="s">
        <v>4257</v>
      </c>
      <c r="BA14" s="20">
        <v>0.87511019999999995</v>
      </c>
      <c r="BB14" s="16" t="s">
        <v>4256</v>
      </c>
      <c r="BC14" s="15">
        <v>283</v>
      </c>
      <c r="BD14" s="16" t="s">
        <v>4257</v>
      </c>
      <c r="BE14" s="20">
        <v>1.0271969999999999</v>
      </c>
      <c r="BF14" s="16" t="s">
        <v>4258</v>
      </c>
      <c r="BG14" s="15">
        <v>14771</v>
      </c>
      <c r="BH14" s="16" t="s">
        <v>4259</v>
      </c>
      <c r="BI14" s="20">
        <v>1.076079</v>
      </c>
      <c r="BJ14" s="16" t="s">
        <v>4258</v>
      </c>
      <c r="BK14" s="15">
        <v>4543</v>
      </c>
      <c r="BL14" s="16" t="s">
        <v>4259</v>
      </c>
      <c r="BM14" s="20">
        <v>1.0433490000000001</v>
      </c>
      <c r="BN14" s="16" t="s">
        <v>4258</v>
      </c>
      <c r="BO14" s="15">
        <v>3938</v>
      </c>
      <c r="BP14" s="16" t="s">
        <v>4259</v>
      </c>
      <c r="BQ14" s="20">
        <v>0.99839</v>
      </c>
      <c r="BR14" s="16" t="s">
        <v>4258</v>
      </c>
      <c r="BS14" s="15">
        <v>217</v>
      </c>
      <c r="BT14" s="16" t="s">
        <v>4259</v>
      </c>
      <c r="BU14" s="20">
        <v>1.0716079999999999</v>
      </c>
      <c r="BV14" s="16" t="s">
        <v>4260</v>
      </c>
      <c r="BW14" s="15">
        <v>13562</v>
      </c>
      <c r="BX14" s="16" t="s">
        <v>4261</v>
      </c>
      <c r="BY14" s="20">
        <v>1.1101890000000001</v>
      </c>
      <c r="BZ14" s="16" t="s">
        <v>4260</v>
      </c>
      <c r="CA14" s="15">
        <v>708</v>
      </c>
      <c r="CB14" s="16" t="s">
        <v>4261</v>
      </c>
      <c r="CC14" s="20">
        <v>1.082654</v>
      </c>
      <c r="CD14" s="16" t="s">
        <v>4260</v>
      </c>
      <c r="CE14" s="15">
        <v>6901</v>
      </c>
      <c r="CF14" s="16" t="s">
        <v>4261</v>
      </c>
      <c r="CG14" s="20">
        <v>1.0738099999999999</v>
      </c>
      <c r="CH14" s="16" t="s">
        <v>4260</v>
      </c>
      <c r="CI14" s="15">
        <v>171</v>
      </c>
      <c r="CJ14" s="16" t="s">
        <v>4261</v>
      </c>
      <c r="CK14" s="20">
        <v>1.1061970000000001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26699.860742039997</v>
      </c>
    </row>
    <row r="15" spans="1:91" x14ac:dyDescent="0.3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161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161</v>
      </c>
      <c r="X15" s="16" t="s">
        <v>4252</v>
      </c>
      <c r="Y15" s="15">
        <v>161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35</v>
      </c>
      <c r="AJ15" s="16" t="s">
        <v>4255</v>
      </c>
      <c r="AK15" s="20">
        <v>0.90397229999999995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42</v>
      </c>
      <c r="AZ15" s="16" t="s">
        <v>4257</v>
      </c>
      <c r="BA15" s="20">
        <v>0.87511019999999995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66</v>
      </c>
      <c r="BP15" s="16" t="s">
        <v>4259</v>
      </c>
      <c r="BQ15" s="20">
        <v>0.99839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92</v>
      </c>
      <c r="CF15" s="16" t="s">
        <v>4261</v>
      </c>
      <c r="CG15" s="20">
        <v>1.0738099999999999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78.815583779999997</v>
      </c>
    </row>
    <row r="16" spans="1:91" x14ac:dyDescent="0.3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51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51</v>
      </c>
      <c r="X16" s="16" t="s">
        <v>4252</v>
      </c>
      <c r="Y16" s="15">
        <v>51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11</v>
      </c>
      <c r="AJ16" s="16" t="s">
        <v>4255</v>
      </c>
      <c r="AK16" s="20">
        <v>0.90397229999999995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13</v>
      </c>
      <c r="AZ16" s="16" t="s">
        <v>4257</v>
      </c>
      <c r="BA16" s="20">
        <v>0.87511019999999995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21</v>
      </c>
      <c r="BP16" s="16" t="s">
        <v>4259</v>
      </c>
      <c r="BQ16" s="20">
        <v>0.99839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24</v>
      </c>
      <c r="CF16" s="16" t="s">
        <v>4261</v>
      </c>
      <c r="CG16" s="20">
        <v>1.0738099999999999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23.81155158</v>
      </c>
    </row>
    <row r="17" spans="1:91" x14ac:dyDescent="0.3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14039</v>
      </c>
      <c r="H17" s="16" t="s">
        <v>4253</v>
      </c>
      <c r="I17" s="20">
        <v>1</v>
      </c>
      <c r="J17" s="16" t="s">
        <v>4252</v>
      </c>
      <c r="K17" s="15">
        <v>262</v>
      </c>
      <c r="L17" s="16" t="s">
        <v>4253</v>
      </c>
      <c r="M17" s="20">
        <v>1</v>
      </c>
      <c r="N17" s="16" t="s">
        <v>4252</v>
      </c>
      <c r="O17" s="15">
        <v>7664</v>
      </c>
      <c r="P17" s="16" t="s">
        <v>4253</v>
      </c>
      <c r="Q17" s="20">
        <v>1</v>
      </c>
      <c r="R17" s="16" t="s">
        <v>4252</v>
      </c>
      <c r="S17" s="15">
        <v>4940</v>
      </c>
      <c r="T17" s="16" t="s">
        <v>4253</v>
      </c>
      <c r="U17" s="20">
        <v>1</v>
      </c>
      <c r="V17" s="16" t="s">
        <v>4252</v>
      </c>
      <c r="W17" s="15">
        <v>26905</v>
      </c>
      <c r="X17" s="16" t="s">
        <v>4252</v>
      </c>
      <c r="Y17" s="15">
        <v>26905</v>
      </c>
      <c r="Z17" s="16" t="s">
        <v>4254</v>
      </c>
      <c r="AA17" s="15">
        <v>15827</v>
      </c>
      <c r="AB17" s="16" t="s">
        <v>4255</v>
      </c>
      <c r="AC17" s="20">
        <v>1.0311950000000001</v>
      </c>
      <c r="AD17" s="16" t="s">
        <v>4254</v>
      </c>
      <c r="AE17" s="15">
        <v>678</v>
      </c>
      <c r="AF17" s="16" t="s">
        <v>4255</v>
      </c>
      <c r="AG17" s="20">
        <v>0.9821474</v>
      </c>
      <c r="AH17" s="16" t="s">
        <v>4254</v>
      </c>
      <c r="AI17" s="15">
        <v>8740</v>
      </c>
      <c r="AJ17" s="16" t="s">
        <v>4255</v>
      </c>
      <c r="AK17" s="20">
        <v>0.90397229999999995</v>
      </c>
      <c r="AL17" s="16" t="s">
        <v>4254</v>
      </c>
      <c r="AM17" s="15">
        <v>5448</v>
      </c>
      <c r="AN17" s="16" t="s">
        <v>4255</v>
      </c>
      <c r="AO17" s="20">
        <v>1.024543</v>
      </c>
      <c r="AP17" s="16" t="s">
        <v>4256</v>
      </c>
      <c r="AQ17" s="15">
        <v>17503</v>
      </c>
      <c r="AR17" s="16" t="s">
        <v>4257</v>
      </c>
      <c r="AS17" s="20">
        <v>1.030473</v>
      </c>
      <c r="AT17" s="16" t="s">
        <v>4256</v>
      </c>
      <c r="AU17" s="15">
        <v>2093</v>
      </c>
      <c r="AV17" s="16" t="s">
        <v>4257</v>
      </c>
      <c r="AW17" s="20">
        <v>1.0075879999999999</v>
      </c>
      <c r="AX17" s="16" t="s">
        <v>4256</v>
      </c>
      <c r="AY17" s="15">
        <v>15253</v>
      </c>
      <c r="AZ17" s="16" t="s">
        <v>4257</v>
      </c>
      <c r="BA17" s="20">
        <v>0.87511019999999995</v>
      </c>
      <c r="BB17" s="16" t="s">
        <v>4256</v>
      </c>
      <c r="BC17" s="15">
        <v>4993</v>
      </c>
      <c r="BD17" s="16" t="s">
        <v>4257</v>
      </c>
      <c r="BE17" s="20">
        <v>1.0271969999999999</v>
      </c>
      <c r="BF17" s="16" t="s">
        <v>4258</v>
      </c>
      <c r="BG17" s="15">
        <v>18121</v>
      </c>
      <c r="BH17" s="16" t="s">
        <v>4259</v>
      </c>
      <c r="BI17" s="20">
        <v>1.076079</v>
      </c>
      <c r="BJ17" s="16" t="s">
        <v>4258</v>
      </c>
      <c r="BK17" s="15">
        <v>826</v>
      </c>
      <c r="BL17" s="16" t="s">
        <v>4259</v>
      </c>
      <c r="BM17" s="20">
        <v>1.0433490000000001</v>
      </c>
      <c r="BN17" s="16" t="s">
        <v>4258</v>
      </c>
      <c r="BO17" s="15">
        <v>9662</v>
      </c>
      <c r="BP17" s="16" t="s">
        <v>4259</v>
      </c>
      <c r="BQ17" s="20">
        <v>0.99839</v>
      </c>
      <c r="BR17" s="16" t="s">
        <v>4258</v>
      </c>
      <c r="BS17" s="15">
        <v>5393</v>
      </c>
      <c r="BT17" s="16" t="s">
        <v>4259</v>
      </c>
      <c r="BU17" s="20">
        <v>1.0716079999999999</v>
      </c>
      <c r="BV17" s="16" t="s">
        <v>4260</v>
      </c>
      <c r="BW17" s="15">
        <v>19278</v>
      </c>
      <c r="BX17" s="16" t="s">
        <v>4261</v>
      </c>
      <c r="BY17" s="20">
        <v>1.1101890000000001</v>
      </c>
      <c r="BZ17" s="16" t="s">
        <v>4260</v>
      </c>
      <c r="CA17" s="15">
        <v>2074</v>
      </c>
      <c r="CB17" s="16" t="s">
        <v>4261</v>
      </c>
      <c r="CC17" s="20">
        <v>1.082654</v>
      </c>
      <c r="CD17" s="16" t="s">
        <v>4260</v>
      </c>
      <c r="CE17" s="15">
        <v>13857</v>
      </c>
      <c r="CF17" s="16" t="s">
        <v>4261</v>
      </c>
      <c r="CG17" s="20">
        <v>1.0738099999999999</v>
      </c>
      <c r="CH17" s="16" t="s">
        <v>4260</v>
      </c>
      <c r="CI17" s="15">
        <v>6301</v>
      </c>
      <c r="CJ17" s="16" t="s">
        <v>4261</v>
      </c>
      <c r="CK17" s="20">
        <v>1.1061970000000001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35456.157766959994</v>
      </c>
    </row>
    <row r="18" spans="1:91" x14ac:dyDescent="0.3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4400</v>
      </c>
      <c r="H18" s="16" t="s">
        <v>4253</v>
      </c>
      <c r="I18" s="20">
        <v>1</v>
      </c>
      <c r="J18" s="16" t="s">
        <v>4252</v>
      </c>
      <c r="K18" s="15">
        <v>83</v>
      </c>
      <c r="L18" s="16" t="s">
        <v>4253</v>
      </c>
      <c r="M18" s="20">
        <v>1</v>
      </c>
      <c r="N18" s="16" t="s">
        <v>4252</v>
      </c>
      <c r="O18" s="15">
        <v>2419</v>
      </c>
      <c r="P18" s="16" t="s">
        <v>4253</v>
      </c>
      <c r="Q18" s="20">
        <v>1</v>
      </c>
      <c r="R18" s="16" t="s">
        <v>4252</v>
      </c>
      <c r="S18" s="15">
        <v>1560</v>
      </c>
      <c r="T18" s="16" t="s">
        <v>4253</v>
      </c>
      <c r="U18" s="20">
        <v>1</v>
      </c>
      <c r="V18" s="16" t="s">
        <v>4252</v>
      </c>
      <c r="W18" s="15">
        <v>8462</v>
      </c>
      <c r="X18" s="16" t="s">
        <v>4252</v>
      </c>
      <c r="Y18" s="15">
        <v>8462</v>
      </c>
      <c r="Z18" s="16" t="s">
        <v>4254</v>
      </c>
      <c r="AA18" s="15">
        <v>4962</v>
      </c>
      <c r="AB18" s="16" t="s">
        <v>4255</v>
      </c>
      <c r="AC18" s="20">
        <v>1.0311950000000001</v>
      </c>
      <c r="AD18" s="16" t="s">
        <v>4254</v>
      </c>
      <c r="AE18" s="15">
        <v>213</v>
      </c>
      <c r="AF18" s="16" t="s">
        <v>4255</v>
      </c>
      <c r="AG18" s="20">
        <v>0.9821474</v>
      </c>
      <c r="AH18" s="16" t="s">
        <v>4254</v>
      </c>
      <c r="AI18" s="15">
        <v>2759</v>
      </c>
      <c r="AJ18" s="16" t="s">
        <v>4255</v>
      </c>
      <c r="AK18" s="20">
        <v>0.90397229999999995</v>
      </c>
      <c r="AL18" s="16" t="s">
        <v>4254</v>
      </c>
      <c r="AM18" s="15">
        <v>1721</v>
      </c>
      <c r="AN18" s="16" t="s">
        <v>4255</v>
      </c>
      <c r="AO18" s="20">
        <v>1.024543</v>
      </c>
      <c r="AP18" s="16" t="s">
        <v>4256</v>
      </c>
      <c r="AQ18" s="15">
        <v>5488</v>
      </c>
      <c r="AR18" s="16" t="s">
        <v>4257</v>
      </c>
      <c r="AS18" s="20">
        <v>1.030473</v>
      </c>
      <c r="AT18" s="16" t="s">
        <v>4256</v>
      </c>
      <c r="AU18" s="15">
        <v>661</v>
      </c>
      <c r="AV18" s="16" t="s">
        <v>4257</v>
      </c>
      <c r="AW18" s="20">
        <v>1.0075879999999999</v>
      </c>
      <c r="AX18" s="16" t="s">
        <v>4256</v>
      </c>
      <c r="AY18" s="15">
        <v>4817</v>
      </c>
      <c r="AZ18" s="16" t="s">
        <v>4257</v>
      </c>
      <c r="BA18" s="20">
        <v>0.87511019999999995</v>
      </c>
      <c r="BB18" s="16" t="s">
        <v>4256</v>
      </c>
      <c r="BC18" s="15">
        <v>1577</v>
      </c>
      <c r="BD18" s="16" t="s">
        <v>4257</v>
      </c>
      <c r="BE18" s="20">
        <v>1.0271969999999999</v>
      </c>
      <c r="BF18" s="16" t="s">
        <v>4258</v>
      </c>
      <c r="BG18" s="15">
        <v>5682</v>
      </c>
      <c r="BH18" s="16" t="s">
        <v>4259</v>
      </c>
      <c r="BI18" s="20">
        <v>1.076079</v>
      </c>
      <c r="BJ18" s="16" t="s">
        <v>4258</v>
      </c>
      <c r="BK18" s="15">
        <v>261</v>
      </c>
      <c r="BL18" s="16" t="s">
        <v>4259</v>
      </c>
      <c r="BM18" s="20">
        <v>1.0433490000000001</v>
      </c>
      <c r="BN18" s="16" t="s">
        <v>4258</v>
      </c>
      <c r="BO18" s="15">
        <v>3051</v>
      </c>
      <c r="BP18" s="16" t="s">
        <v>4259</v>
      </c>
      <c r="BQ18" s="20">
        <v>0.99839</v>
      </c>
      <c r="BR18" s="16" t="s">
        <v>4258</v>
      </c>
      <c r="BS18" s="15">
        <v>1704</v>
      </c>
      <c r="BT18" s="16" t="s">
        <v>4259</v>
      </c>
      <c r="BU18" s="20">
        <v>1.0716079999999999</v>
      </c>
      <c r="BV18" s="16" t="s">
        <v>4260</v>
      </c>
      <c r="BW18" s="15">
        <v>5118</v>
      </c>
      <c r="BX18" s="16" t="s">
        <v>4261</v>
      </c>
      <c r="BY18" s="20">
        <v>1.1101890000000001</v>
      </c>
      <c r="BZ18" s="16" t="s">
        <v>4260</v>
      </c>
      <c r="CA18" s="15">
        <v>550</v>
      </c>
      <c r="CB18" s="16" t="s">
        <v>4261</v>
      </c>
      <c r="CC18" s="20">
        <v>1.082654</v>
      </c>
      <c r="CD18" s="16" t="s">
        <v>4260</v>
      </c>
      <c r="CE18" s="15">
        <v>3684</v>
      </c>
      <c r="CF18" s="16" t="s">
        <v>4261</v>
      </c>
      <c r="CG18" s="20">
        <v>1.0738099999999999</v>
      </c>
      <c r="CH18" s="16" t="s">
        <v>4260</v>
      </c>
      <c r="CI18" s="15">
        <v>1676</v>
      </c>
      <c r="CJ18" s="16" t="s">
        <v>4261</v>
      </c>
      <c r="CK18" s="20">
        <v>1.1061970000000001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10709.56883246</v>
      </c>
    </row>
    <row r="19" spans="1:91" x14ac:dyDescent="0.3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6867</v>
      </c>
      <c r="H19" s="16" t="s">
        <v>4253</v>
      </c>
      <c r="I19" s="20">
        <v>1</v>
      </c>
      <c r="J19" s="16" t="s">
        <v>4252</v>
      </c>
      <c r="K19" s="15">
        <v>523</v>
      </c>
      <c r="L19" s="16" t="s">
        <v>4253</v>
      </c>
      <c r="M19" s="20">
        <v>1</v>
      </c>
      <c r="N19" s="16" t="s">
        <v>4252</v>
      </c>
      <c r="O19" s="15">
        <v>1783</v>
      </c>
      <c r="P19" s="16" t="s">
        <v>4253</v>
      </c>
      <c r="Q19" s="20">
        <v>1</v>
      </c>
      <c r="R19" s="16" t="s">
        <v>4252</v>
      </c>
      <c r="S19" s="15">
        <v>251</v>
      </c>
      <c r="T19" s="16" t="s">
        <v>4253</v>
      </c>
      <c r="U19" s="20">
        <v>1</v>
      </c>
      <c r="V19" s="16" t="s">
        <v>4252</v>
      </c>
      <c r="W19" s="15">
        <v>9424</v>
      </c>
      <c r="X19" s="16" t="s">
        <v>4252</v>
      </c>
      <c r="Y19" s="15">
        <v>9424</v>
      </c>
      <c r="Z19" s="16" t="s">
        <v>4254</v>
      </c>
      <c r="AA19" s="15">
        <v>9574</v>
      </c>
      <c r="AB19" s="16" t="s">
        <v>4255</v>
      </c>
      <c r="AC19" s="20">
        <v>1.0311950000000001</v>
      </c>
      <c r="AD19" s="16" t="s">
        <v>4254</v>
      </c>
      <c r="AE19" s="15">
        <v>491</v>
      </c>
      <c r="AF19" s="16" t="s">
        <v>4255</v>
      </c>
      <c r="AG19" s="20">
        <v>0.9821474</v>
      </c>
      <c r="AH19" s="16" t="s">
        <v>4254</v>
      </c>
      <c r="AI19" s="15">
        <v>1384</v>
      </c>
      <c r="AJ19" s="16" t="s">
        <v>4255</v>
      </c>
      <c r="AK19" s="20">
        <v>0.90397229999999995</v>
      </c>
      <c r="AL19" s="16" t="s">
        <v>4254</v>
      </c>
      <c r="AM19" s="15">
        <v>304</v>
      </c>
      <c r="AN19" s="16" t="s">
        <v>4255</v>
      </c>
      <c r="AO19" s="20">
        <v>1.024543</v>
      </c>
      <c r="AP19" s="16" t="s">
        <v>4256</v>
      </c>
      <c r="AQ19" s="15">
        <v>7628</v>
      </c>
      <c r="AR19" s="16" t="s">
        <v>4257</v>
      </c>
      <c r="AS19" s="20">
        <v>1.030473</v>
      </c>
      <c r="AT19" s="16" t="s">
        <v>4256</v>
      </c>
      <c r="AU19" s="15">
        <v>425</v>
      </c>
      <c r="AV19" s="16" t="s">
        <v>4257</v>
      </c>
      <c r="AW19" s="20">
        <v>1.0075879999999999</v>
      </c>
      <c r="AX19" s="16" t="s">
        <v>4256</v>
      </c>
      <c r="AY19" s="15">
        <v>649</v>
      </c>
      <c r="AZ19" s="16" t="s">
        <v>4257</v>
      </c>
      <c r="BA19" s="20">
        <v>0.87511019999999995</v>
      </c>
      <c r="BB19" s="16" t="s">
        <v>4256</v>
      </c>
      <c r="BC19" s="15">
        <v>235</v>
      </c>
      <c r="BD19" s="16" t="s">
        <v>4257</v>
      </c>
      <c r="BE19" s="20">
        <v>1.0271969999999999</v>
      </c>
      <c r="BF19" s="16" t="s">
        <v>4258</v>
      </c>
      <c r="BG19" s="15">
        <v>4503</v>
      </c>
      <c r="BH19" s="16" t="s">
        <v>4259</v>
      </c>
      <c r="BI19" s="20">
        <v>1.076079</v>
      </c>
      <c r="BJ19" s="16" t="s">
        <v>4258</v>
      </c>
      <c r="BK19" s="15">
        <v>650</v>
      </c>
      <c r="BL19" s="16" t="s">
        <v>4259</v>
      </c>
      <c r="BM19" s="20">
        <v>1.0433490000000001</v>
      </c>
      <c r="BN19" s="16" t="s">
        <v>4258</v>
      </c>
      <c r="BO19" s="15">
        <v>903</v>
      </c>
      <c r="BP19" s="16" t="s">
        <v>4259</v>
      </c>
      <c r="BQ19" s="20">
        <v>0.99839</v>
      </c>
      <c r="BR19" s="16" t="s">
        <v>4258</v>
      </c>
      <c r="BS19" s="15">
        <v>218</v>
      </c>
      <c r="BT19" s="16" t="s">
        <v>4259</v>
      </c>
      <c r="BU19" s="20">
        <v>1.0716079999999999</v>
      </c>
      <c r="BV19" s="16" t="s">
        <v>4260</v>
      </c>
      <c r="BW19" s="15">
        <v>5961</v>
      </c>
      <c r="BX19" s="16" t="s">
        <v>4261</v>
      </c>
      <c r="BY19" s="20">
        <v>1.1101890000000001</v>
      </c>
      <c r="BZ19" s="16" t="s">
        <v>4260</v>
      </c>
      <c r="CA19" s="15">
        <v>877</v>
      </c>
      <c r="CB19" s="16" t="s">
        <v>4261</v>
      </c>
      <c r="CC19" s="20">
        <v>1.082654</v>
      </c>
      <c r="CD19" s="16" t="s">
        <v>4260</v>
      </c>
      <c r="CE19" s="15">
        <v>913</v>
      </c>
      <c r="CF19" s="16" t="s">
        <v>4261</v>
      </c>
      <c r="CG19" s="20">
        <v>1.0738099999999999</v>
      </c>
      <c r="CH19" s="16" t="s">
        <v>4260</v>
      </c>
      <c r="CI19" s="15">
        <v>331</v>
      </c>
      <c r="CJ19" s="16" t="s">
        <v>4261</v>
      </c>
      <c r="CK19" s="20">
        <v>1.1061970000000001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9202.4492044800008</v>
      </c>
    </row>
    <row r="20" spans="1:91" x14ac:dyDescent="0.3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2161</v>
      </c>
      <c r="H20" s="16" t="s">
        <v>4253</v>
      </c>
      <c r="I20" s="20">
        <v>1</v>
      </c>
      <c r="J20" s="16" t="s">
        <v>4252</v>
      </c>
      <c r="K20" s="15">
        <v>151</v>
      </c>
      <c r="L20" s="16" t="s">
        <v>4253</v>
      </c>
      <c r="M20" s="20">
        <v>1</v>
      </c>
      <c r="N20" s="16" t="s">
        <v>4252</v>
      </c>
      <c r="O20" s="15">
        <v>467</v>
      </c>
      <c r="P20" s="16" t="s">
        <v>4253</v>
      </c>
      <c r="Q20" s="20">
        <v>1</v>
      </c>
      <c r="R20" s="16" t="s">
        <v>4252</v>
      </c>
      <c r="S20" s="15">
        <v>79</v>
      </c>
      <c r="T20" s="16" t="s">
        <v>4253</v>
      </c>
      <c r="U20" s="20">
        <v>1</v>
      </c>
      <c r="V20" s="16" t="s">
        <v>4252</v>
      </c>
      <c r="W20" s="15">
        <v>2858</v>
      </c>
      <c r="X20" s="16" t="s">
        <v>4252</v>
      </c>
      <c r="Y20" s="15">
        <v>2858</v>
      </c>
      <c r="Z20" s="16" t="s">
        <v>4254</v>
      </c>
      <c r="AA20" s="15">
        <v>3013</v>
      </c>
      <c r="AB20" s="16" t="s">
        <v>4255</v>
      </c>
      <c r="AC20" s="20">
        <v>1.0311950000000001</v>
      </c>
      <c r="AD20" s="16" t="s">
        <v>4254</v>
      </c>
      <c r="AE20" s="15">
        <v>146</v>
      </c>
      <c r="AF20" s="16" t="s">
        <v>4255</v>
      </c>
      <c r="AG20" s="20">
        <v>0.9821474</v>
      </c>
      <c r="AH20" s="16" t="s">
        <v>4254</v>
      </c>
      <c r="AI20" s="15">
        <v>369</v>
      </c>
      <c r="AJ20" s="16" t="s">
        <v>4255</v>
      </c>
      <c r="AK20" s="20">
        <v>0.90397229999999995</v>
      </c>
      <c r="AL20" s="16" t="s">
        <v>4254</v>
      </c>
      <c r="AM20" s="15">
        <v>96</v>
      </c>
      <c r="AN20" s="16" t="s">
        <v>4255</v>
      </c>
      <c r="AO20" s="20">
        <v>1.024543</v>
      </c>
      <c r="AP20" s="16" t="s">
        <v>4256</v>
      </c>
      <c r="AQ20" s="15">
        <v>2397</v>
      </c>
      <c r="AR20" s="16" t="s">
        <v>4257</v>
      </c>
      <c r="AS20" s="20">
        <v>1.030473</v>
      </c>
      <c r="AT20" s="16" t="s">
        <v>4256</v>
      </c>
      <c r="AU20" s="15">
        <v>133</v>
      </c>
      <c r="AV20" s="16" t="s">
        <v>4257</v>
      </c>
      <c r="AW20" s="20">
        <v>1.0075879999999999</v>
      </c>
      <c r="AX20" s="16" t="s">
        <v>4256</v>
      </c>
      <c r="AY20" s="15">
        <v>181</v>
      </c>
      <c r="AZ20" s="16" t="s">
        <v>4257</v>
      </c>
      <c r="BA20" s="20">
        <v>0.87511019999999995</v>
      </c>
      <c r="BB20" s="16" t="s">
        <v>4256</v>
      </c>
      <c r="BC20" s="15">
        <v>74</v>
      </c>
      <c r="BD20" s="16" t="s">
        <v>4257</v>
      </c>
      <c r="BE20" s="20">
        <v>1.0271969999999999</v>
      </c>
      <c r="BF20" s="16" t="s">
        <v>4258</v>
      </c>
      <c r="BG20" s="15">
        <v>1411</v>
      </c>
      <c r="BH20" s="16" t="s">
        <v>4259</v>
      </c>
      <c r="BI20" s="20">
        <v>1.076079</v>
      </c>
      <c r="BJ20" s="16" t="s">
        <v>4258</v>
      </c>
      <c r="BK20" s="15">
        <v>198</v>
      </c>
      <c r="BL20" s="16" t="s">
        <v>4259</v>
      </c>
      <c r="BM20" s="20">
        <v>1.0433490000000001</v>
      </c>
      <c r="BN20" s="16" t="s">
        <v>4258</v>
      </c>
      <c r="BO20" s="15">
        <v>249</v>
      </c>
      <c r="BP20" s="16" t="s">
        <v>4259</v>
      </c>
      <c r="BQ20" s="20">
        <v>0.99839</v>
      </c>
      <c r="BR20" s="16" t="s">
        <v>4258</v>
      </c>
      <c r="BS20" s="15">
        <v>69</v>
      </c>
      <c r="BT20" s="16" t="s">
        <v>4259</v>
      </c>
      <c r="BU20" s="20">
        <v>1.0716079999999999</v>
      </c>
      <c r="BV20" s="16" t="s">
        <v>4260</v>
      </c>
      <c r="BW20" s="15">
        <v>1580</v>
      </c>
      <c r="BX20" s="16" t="s">
        <v>4261</v>
      </c>
      <c r="BY20" s="20">
        <v>1.1101890000000001</v>
      </c>
      <c r="BZ20" s="16" t="s">
        <v>4260</v>
      </c>
      <c r="CA20" s="15">
        <v>232</v>
      </c>
      <c r="CB20" s="16" t="s">
        <v>4261</v>
      </c>
      <c r="CC20" s="20">
        <v>1.082654</v>
      </c>
      <c r="CD20" s="16" t="s">
        <v>4260</v>
      </c>
      <c r="CE20" s="15">
        <v>238</v>
      </c>
      <c r="CF20" s="16" t="s">
        <v>4261</v>
      </c>
      <c r="CG20" s="20">
        <v>1.0738099999999999</v>
      </c>
      <c r="CH20" s="16" t="s">
        <v>4260</v>
      </c>
      <c r="CI20" s="15">
        <v>88</v>
      </c>
      <c r="CJ20" s="16" t="s">
        <v>4261</v>
      </c>
      <c r="CK20" s="20">
        <v>1.1061970000000001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2756.8847136600007</v>
      </c>
    </row>
    <row r="21" spans="1:91" x14ac:dyDescent="0.3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67867</v>
      </c>
      <c r="H21" s="16" t="s">
        <v>4253</v>
      </c>
      <c r="I21" s="20">
        <v>1</v>
      </c>
      <c r="J21" s="16" t="s">
        <v>4252</v>
      </c>
      <c r="K21" s="15">
        <v>18907</v>
      </c>
      <c r="L21" s="16" t="s">
        <v>4253</v>
      </c>
      <c r="M21" s="20">
        <v>1</v>
      </c>
      <c r="N21" s="16" t="s">
        <v>4252</v>
      </c>
      <c r="O21" s="15">
        <v>49669</v>
      </c>
      <c r="P21" s="16" t="s">
        <v>4253</v>
      </c>
      <c r="Q21" s="20">
        <v>1</v>
      </c>
      <c r="R21" s="16" t="s">
        <v>4252</v>
      </c>
      <c r="S21" s="15">
        <v>7224</v>
      </c>
      <c r="T21" s="16" t="s">
        <v>4253</v>
      </c>
      <c r="U21" s="20">
        <v>1</v>
      </c>
      <c r="V21" s="16" t="s">
        <v>4252</v>
      </c>
      <c r="W21" s="15">
        <v>143667</v>
      </c>
      <c r="X21" s="16" t="s">
        <v>4252</v>
      </c>
      <c r="Y21" s="15">
        <v>143667</v>
      </c>
      <c r="Z21" s="16" t="s">
        <v>4254</v>
      </c>
      <c r="AA21" s="15">
        <v>77373</v>
      </c>
      <c r="AB21" s="16" t="s">
        <v>4255</v>
      </c>
      <c r="AC21" s="20">
        <v>1.0311950000000001</v>
      </c>
      <c r="AD21" s="16" t="s">
        <v>4254</v>
      </c>
      <c r="AE21" s="15">
        <v>18180</v>
      </c>
      <c r="AF21" s="16" t="s">
        <v>4255</v>
      </c>
      <c r="AG21" s="20">
        <v>0.9821474</v>
      </c>
      <c r="AH21" s="16" t="s">
        <v>4254</v>
      </c>
      <c r="AI21" s="15">
        <v>55102</v>
      </c>
      <c r="AJ21" s="16" t="s">
        <v>4255</v>
      </c>
      <c r="AK21" s="20">
        <v>0.90397229999999995</v>
      </c>
      <c r="AL21" s="16" t="s">
        <v>4254</v>
      </c>
      <c r="AM21" s="15">
        <v>7843</v>
      </c>
      <c r="AN21" s="16" t="s">
        <v>4255</v>
      </c>
      <c r="AO21" s="20">
        <v>1.024543</v>
      </c>
      <c r="AP21" s="16" t="s">
        <v>4256</v>
      </c>
      <c r="AQ21" s="15">
        <v>94698</v>
      </c>
      <c r="AR21" s="16" t="s">
        <v>4257</v>
      </c>
      <c r="AS21" s="20">
        <v>1.030473</v>
      </c>
      <c r="AT21" s="16" t="s">
        <v>4256</v>
      </c>
      <c r="AU21" s="15">
        <v>25219</v>
      </c>
      <c r="AV21" s="16" t="s">
        <v>4257</v>
      </c>
      <c r="AW21" s="20">
        <v>1.0075879999999999</v>
      </c>
      <c r="AX21" s="16" t="s">
        <v>4256</v>
      </c>
      <c r="AY21" s="15">
        <v>61992</v>
      </c>
      <c r="AZ21" s="16" t="s">
        <v>4257</v>
      </c>
      <c r="BA21" s="20">
        <v>0.87511019999999995</v>
      </c>
      <c r="BB21" s="16" t="s">
        <v>4256</v>
      </c>
      <c r="BC21" s="15">
        <v>10439</v>
      </c>
      <c r="BD21" s="16" t="s">
        <v>4257</v>
      </c>
      <c r="BE21" s="20">
        <v>1.0271969999999999</v>
      </c>
      <c r="BF21" s="16" t="s">
        <v>4258</v>
      </c>
      <c r="BG21" s="15">
        <v>104953</v>
      </c>
      <c r="BH21" s="16" t="s">
        <v>4259</v>
      </c>
      <c r="BI21" s="20">
        <v>1.076079</v>
      </c>
      <c r="BJ21" s="16" t="s">
        <v>4258</v>
      </c>
      <c r="BK21" s="15">
        <v>22821</v>
      </c>
      <c r="BL21" s="16" t="s">
        <v>4259</v>
      </c>
      <c r="BM21" s="20">
        <v>1.0433490000000001</v>
      </c>
      <c r="BN21" s="16" t="s">
        <v>4258</v>
      </c>
      <c r="BO21" s="15">
        <v>61207</v>
      </c>
      <c r="BP21" s="16" t="s">
        <v>4259</v>
      </c>
      <c r="BQ21" s="20">
        <v>0.99839</v>
      </c>
      <c r="BR21" s="16" t="s">
        <v>4258</v>
      </c>
      <c r="BS21" s="15">
        <v>10293</v>
      </c>
      <c r="BT21" s="16" t="s">
        <v>4259</v>
      </c>
      <c r="BU21" s="20">
        <v>1.0716079999999999</v>
      </c>
      <c r="BV21" s="16" t="s">
        <v>4260</v>
      </c>
      <c r="BW21" s="15">
        <v>113689</v>
      </c>
      <c r="BX21" s="16" t="s">
        <v>4261</v>
      </c>
      <c r="BY21" s="20">
        <v>1.1101890000000001</v>
      </c>
      <c r="BZ21" s="16" t="s">
        <v>4260</v>
      </c>
      <c r="CA21" s="15">
        <v>24102</v>
      </c>
      <c r="CB21" s="16" t="s">
        <v>4261</v>
      </c>
      <c r="CC21" s="20">
        <v>1.082654</v>
      </c>
      <c r="CD21" s="16" t="s">
        <v>4260</v>
      </c>
      <c r="CE21" s="15">
        <v>63060</v>
      </c>
      <c r="CF21" s="16" t="s">
        <v>4261</v>
      </c>
      <c r="CG21" s="20">
        <v>1.0738099999999999</v>
      </c>
      <c r="CH21" s="16" t="s">
        <v>4260</v>
      </c>
      <c r="CI21" s="15">
        <v>11322</v>
      </c>
      <c r="CJ21" s="16" t="s">
        <v>4261</v>
      </c>
      <c r="CK21" s="20">
        <v>1.1061970000000001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185711.56549419998</v>
      </c>
    </row>
    <row r="22" spans="1:91" x14ac:dyDescent="0.3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21391</v>
      </c>
      <c r="H22" s="16" t="s">
        <v>4253</v>
      </c>
      <c r="I22" s="20">
        <v>1</v>
      </c>
      <c r="J22" s="16" t="s">
        <v>4252</v>
      </c>
      <c r="K22" s="15">
        <v>5966</v>
      </c>
      <c r="L22" s="16" t="s">
        <v>4253</v>
      </c>
      <c r="M22" s="20">
        <v>1</v>
      </c>
      <c r="N22" s="16" t="s">
        <v>4252</v>
      </c>
      <c r="O22" s="15">
        <v>15647</v>
      </c>
      <c r="P22" s="16" t="s">
        <v>4253</v>
      </c>
      <c r="Q22" s="20">
        <v>1</v>
      </c>
      <c r="R22" s="16" t="s">
        <v>4252</v>
      </c>
      <c r="S22" s="15">
        <v>2281</v>
      </c>
      <c r="T22" s="16" t="s">
        <v>4253</v>
      </c>
      <c r="U22" s="20">
        <v>1</v>
      </c>
      <c r="V22" s="16" t="s">
        <v>4252</v>
      </c>
      <c r="W22" s="15">
        <v>45285</v>
      </c>
      <c r="X22" s="16" t="s">
        <v>4252</v>
      </c>
      <c r="Y22" s="15">
        <v>45285</v>
      </c>
      <c r="Z22" s="16" t="s">
        <v>4254</v>
      </c>
      <c r="AA22" s="15">
        <v>24390</v>
      </c>
      <c r="AB22" s="16" t="s">
        <v>4255</v>
      </c>
      <c r="AC22" s="20">
        <v>1.0311950000000001</v>
      </c>
      <c r="AD22" s="16" t="s">
        <v>4254</v>
      </c>
      <c r="AE22" s="15">
        <v>5738</v>
      </c>
      <c r="AF22" s="16" t="s">
        <v>4255</v>
      </c>
      <c r="AG22" s="20">
        <v>0.9821474</v>
      </c>
      <c r="AH22" s="16" t="s">
        <v>4254</v>
      </c>
      <c r="AI22" s="15">
        <v>17376</v>
      </c>
      <c r="AJ22" s="16" t="s">
        <v>4255</v>
      </c>
      <c r="AK22" s="20">
        <v>0.90397229999999995</v>
      </c>
      <c r="AL22" s="16" t="s">
        <v>4254</v>
      </c>
      <c r="AM22" s="15">
        <v>2477</v>
      </c>
      <c r="AN22" s="16" t="s">
        <v>4255</v>
      </c>
      <c r="AO22" s="20">
        <v>1.024543</v>
      </c>
      <c r="AP22" s="16" t="s">
        <v>4256</v>
      </c>
      <c r="AQ22" s="15">
        <v>29857</v>
      </c>
      <c r="AR22" s="16" t="s">
        <v>4257</v>
      </c>
      <c r="AS22" s="20">
        <v>1.030473</v>
      </c>
      <c r="AT22" s="16" t="s">
        <v>4256</v>
      </c>
      <c r="AU22" s="15">
        <v>7964</v>
      </c>
      <c r="AV22" s="16" t="s">
        <v>4257</v>
      </c>
      <c r="AW22" s="20">
        <v>1.0075879999999999</v>
      </c>
      <c r="AX22" s="16" t="s">
        <v>4256</v>
      </c>
      <c r="AY22" s="15">
        <v>19567</v>
      </c>
      <c r="AZ22" s="16" t="s">
        <v>4257</v>
      </c>
      <c r="BA22" s="20">
        <v>0.87511019999999995</v>
      </c>
      <c r="BB22" s="16" t="s">
        <v>4256</v>
      </c>
      <c r="BC22" s="15">
        <v>3297</v>
      </c>
      <c r="BD22" s="16" t="s">
        <v>4257</v>
      </c>
      <c r="BE22" s="20">
        <v>1.0271969999999999</v>
      </c>
      <c r="BF22" s="16" t="s">
        <v>4258</v>
      </c>
      <c r="BG22" s="15">
        <v>33095</v>
      </c>
      <c r="BH22" s="16" t="s">
        <v>4259</v>
      </c>
      <c r="BI22" s="20">
        <v>1.076079</v>
      </c>
      <c r="BJ22" s="16" t="s">
        <v>4258</v>
      </c>
      <c r="BK22" s="15">
        <v>7205</v>
      </c>
      <c r="BL22" s="16" t="s">
        <v>4259</v>
      </c>
      <c r="BM22" s="20">
        <v>1.0433490000000001</v>
      </c>
      <c r="BN22" s="16" t="s">
        <v>4258</v>
      </c>
      <c r="BO22" s="15">
        <v>19313</v>
      </c>
      <c r="BP22" s="16" t="s">
        <v>4259</v>
      </c>
      <c r="BQ22" s="20">
        <v>0.99839</v>
      </c>
      <c r="BR22" s="16" t="s">
        <v>4258</v>
      </c>
      <c r="BS22" s="15">
        <v>3250</v>
      </c>
      <c r="BT22" s="16" t="s">
        <v>4259</v>
      </c>
      <c r="BU22" s="20">
        <v>1.0716079999999999</v>
      </c>
      <c r="BV22" s="16" t="s">
        <v>4260</v>
      </c>
      <c r="BW22" s="15">
        <v>30220</v>
      </c>
      <c r="BX22" s="16" t="s">
        <v>4261</v>
      </c>
      <c r="BY22" s="20">
        <v>1.1101890000000001</v>
      </c>
      <c r="BZ22" s="16" t="s">
        <v>4260</v>
      </c>
      <c r="CA22" s="15">
        <v>6408</v>
      </c>
      <c r="CB22" s="16" t="s">
        <v>4261</v>
      </c>
      <c r="CC22" s="20">
        <v>1.082654</v>
      </c>
      <c r="CD22" s="16" t="s">
        <v>4260</v>
      </c>
      <c r="CE22" s="15">
        <v>16768</v>
      </c>
      <c r="CF22" s="16" t="s">
        <v>4261</v>
      </c>
      <c r="CG22" s="20">
        <v>1.0738099999999999</v>
      </c>
      <c r="CH22" s="16" t="s">
        <v>4260</v>
      </c>
      <c r="CI22" s="15">
        <v>3009</v>
      </c>
      <c r="CJ22" s="16" t="s">
        <v>4261</v>
      </c>
      <c r="CK22" s="20">
        <v>1.1061970000000001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56266.876779480001</v>
      </c>
    </row>
    <row r="23" spans="1:91" x14ac:dyDescent="0.3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5928</v>
      </c>
      <c r="H23" s="16" t="s">
        <v>4253</v>
      </c>
      <c r="I23" s="20">
        <v>1</v>
      </c>
      <c r="J23" s="16" t="s">
        <v>4252</v>
      </c>
      <c r="K23" s="15">
        <v>323</v>
      </c>
      <c r="L23" s="16" t="s">
        <v>4253</v>
      </c>
      <c r="M23" s="20">
        <v>1</v>
      </c>
      <c r="N23" s="16" t="s">
        <v>4252</v>
      </c>
      <c r="O23" s="15">
        <v>10600</v>
      </c>
      <c r="P23" s="16" t="s">
        <v>4253</v>
      </c>
      <c r="Q23" s="20">
        <v>1</v>
      </c>
      <c r="R23" s="16" t="s">
        <v>4252</v>
      </c>
      <c r="S23" s="15">
        <v>205</v>
      </c>
      <c r="T23" s="16" t="s">
        <v>4253</v>
      </c>
      <c r="U23" s="20">
        <v>1</v>
      </c>
      <c r="V23" s="16" t="s">
        <v>4252</v>
      </c>
      <c r="W23" s="15">
        <v>17056</v>
      </c>
      <c r="X23" s="16" t="s">
        <v>4252</v>
      </c>
      <c r="Y23" s="15">
        <v>17056</v>
      </c>
      <c r="Z23" s="16" t="s">
        <v>4254</v>
      </c>
      <c r="AA23" s="15">
        <v>10170</v>
      </c>
      <c r="AB23" s="16" t="s">
        <v>4255</v>
      </c>
      <c r="AC23" s="20">
        <v>1.0311950000000001</v>
      </c>
      <c r="AD23" s="16" t="s">
        <v>4254</v>
      </c>
      <c r="AE23" s="15">
        <v>224</v>
      </c>
      <c r="AF23" s="16" t="s">
        <v>4255</v>
      </c>
      <c r="AG23" s="20">
        <v>0.9821474</v>
      </c>
      <c r="AH23" s="16" t="s">
        <v>4254</v>
      </c>
      <c r="AI23" s="15">
        <v>8902</v>
      </c>
      <c r="AJ23" s="16" t="s">
        <v>4255</v>
      </c>
      <c r="AK23" s="20">
        <v>0.90397229999999995</v>
      </c>
      <c r="AL23" s="16" t="s">
        <v>4254</v>
      </c>
      <c r="AM23" s="15">
        <v>203</v>
      </c>
      <c r="AN23" s="16" t="s">
        <v>4255</v>
      </c>
      <c r="AO23" s="20">
        <v>1.024543</v>
      </c>
      <c r="AP23" s="16" t="s">
        <v>4256</v>
      </c>
      <c r="AQ23" s="15">
        <v>7375</v>
      </c>
      <c r="AR23" s="16" t="s">
        <v>4257</v>
      </c>
      <c r="AS23" s="20">
        <v>1.030473</v>
      </c>
      <c r="AT23" s="16" t="s">
        <v>4256</v>
      </c>
      <c r="AU23" s="15">
        <v>160</v>
      </c>
      <c r="AV23" s="16" t="s">
        <v>4257</v>
      </c>
      <c r="AW23" s="20">
        <v>1.0075879999999999</v>
      </c>
      <c r="AX23" s="16" t="s">
        <v>4256</v>
      </c>
      <c r="AY23" s="15">
        <v>10130</v>
      </c>
      <c r="AZ23" s="16" t="s">
        <v>4257</v>
      </c>
      <c r="BA23" s="20">
        <v>0.87511019999999995</v>
      </c>
      <c r="BB23" s="16" t="s">
        <v>4256</v>
      </c>
      <c r="BC23" s="15">
        <v>203</v>
      </c>
      <c r="BD23" s="16" t="s">
        <v>4257</v>
      </c>
      <c r="BE23" s="20">
        <v>1.0271969999999999</v>
      </c>
      <c r="BF23" s="16" t="s">
        <v>4258</v>
      </c>
      <c r="BG23" s="15">
        <v>4449</v>
      </c>
      <c r="BH23" s="16" t="s">
        <v>4259</v>
      </c>
      <c r="BI23" s="20">
        <v>1.076079</v>
      </c>
      <c r="BJ23" s="16" t="s">
        <v>4258</v>
      </c>
      <c r="BK23" s="15">
        <v>354</v>
      </c>
      <c r="BL23" s="16" t="s">
        <v>4259</v>
      </c>
      <c r="BM23" s="20">
        <v>1.0433490000000001</v>
      </c>
      <c r="BN23" s="16" t="s">
        <v>4258</v>
      </c>
      <c r="BO23" s="15">
        <v>10579</v>
      </c>
      <c r="BP23" s="16" t="s">
        <v>4259</v>
      </c>
      <c r="BQ23" s="20">
        <v>0.99839</v>
      </c>
      <c r="BR23" s="16" t="s">
        <v>4258</v>
      </c>
      <c r="BS23" s="15">
        <v>341</v>
      </c>
      <c r="BT23" s="16" t="s">
        <v>4259</v>
      </c>
      <c r="BU23" s="20">
        <v>1.0716079999999999</v>
      </c>
      <c r="BV23" s="16" t="s">
        <v>4260</v>
      </c>
      <c r="BW23" s="15">
        <v>5106</v>
      </c>
      <c r="BX23" s="16" t="s">
        <v>4261</v>
      </c>
      <c r="BY23" s="20">
        <v>1.1101890000000001</v>
      </c>
      <c r="BZ23" s="16" t="s">
        <v>4260</v>
      </c>
      <c r="CA23" s="15">
        <v>518</v>
      </c>
      <c r="CB23" s="16" t="s">
        <v>4261</v>
      </c>
      <c r="CC23" s="20">
        <v>1.082654</v>
      </c>
      <c r="CD23" s="16" t="s">
        <v>4260</v>
      </c>
      <c r="CE23" s="15">
        <v>11498</v>
      </c>
      <c r="CF23" s="16" t="s">
        <v>4261</v>
      </c>
      <c r="CG23" s="20">
        <v>1.0738099999999999</v>
      </c>
      <c r="CH23" s="16" t="s">
        <v>4260</v>
      </c>
      <c r="CI23" s="15">
        <v>971</v>
      </c>
      <c r="CJ23" s="16" t="s">
        <v>4261</v>
      </c>
      <c r="CK23" s="20">
        <v>1.1061970000000001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17717.433842239996</v>
      </c>
    </row>
    <row r="24" spans="1:91" x14ac:dyDescent="0.3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1876</v>
      </c>
      <c r="H24" s="16" t="s">
        <v>4253</v>
      </c>
      <c r="I24" s="20">
        <v>1</v>
      </c>
      <c r="J24" s="16" t="s">
        <v>4252</v>
      </c>
      <c r="K24" s="15">
        <v>101</v>
      </c>
      <c r="L24" s="16" t="s">
        <v>4253</v>
      </c>
      <c r="M24" s="20">
        <v>1</v>
      </c>
      <c r="N24" s="16" t="s">
        <v>4252</v>
      </c>
      <c r="O24" s="15">
        <v>3346</v>
      </c>
      <c r="P24" s="16" t="s">
        <v>4253</v>
      </c>
      <c r="Q24" s="20">
        <v>1</v>
      </c>
      <c r="R24" s="16" t="s">
        <v>4252</v>
      </c>
      <c r="S24" s="15">
        <v>65</v>
      </c>
      <c r="T24" s="16" t="s">
        <v>4253</v>
      </c>
      <c r="U24" s="20">
        <v>1</v>
      </c>
      <c r="V24" s="16" t="s">
        <v>4252</v>
      </c>
      <c r="W24" s="15">
        <v>5388</v>
      </c>
      <c r="X24" s="16" t="s">
        <v>4252</v>
      </c>
      <c r="Y24" s="15">
        <v>5388</v>
      </c>
      <c r="Z24" s="16" t="s">
        <v>4254</v>
      </c>
      <c r="AA24" s="15">
        <v>3216</v>
      </c>
      <c r="AB24" s="16" t="s">
        <v>4255</v>
      </c>
      <c r="AC24" s="20">
        <v>1.0311950000000001</v>
      </c>
      <c r="AD24" s="16" t="s">
        <v>4254</v>
      </c>
      <c r="AE24" s="15">
        <v>71</v>
      </c>
      <c r="AF24" s="16" t="s">
        <v>4255</v>
      </c>
      <c r="AG24" s="20">
        <v>0.9821474</v>
      </c>
      <c r="AH24" s="16" t="s">
        <v>4254</v>
      </c>
      <c r="AI24" s="15">
        <v>2811</v>
      </c>
      <c r="AJ24" s="16" t="s">
        <v>4255</v>
      </c>
      <c r="AK24" s="20">
        <v>0.90397229999999995</v>
      </c>
      <c r="AL24" s="16" t="s">
        <v>4254</v>
      </c>
      <c r="AM24" s="15">
        <v>64</v>
      </c>
      <c r="AN24" s="16" t="s">
        <v>4255</v>
      </c>
      <c r="AO24" s="20">
        <v>1.024543</v>
      </c>
      <c r="AP24" s="16" t="s">
        <v>4256</v>
      </c>
      <c r="AQ24" s="15">
        <v>2334</v>
      </c>
      <c r="AR24" s="16" t="s">
        <v>4257</v>
      </c>
      <c r="AS24" s="20">
        <v>1.030473</v>
      </c>
      <c r="AT24" s="16" t="s">
        <v>4256</v>
      </c>
      <c r="AU24" s="15">
        <v>51</v>
      </c>
      <c r="AV24" s="16" t="s">
        <v>4257</v>
      </c>
      <c r="AW24" s="20">
        <v>1.0075879999999999</v>
      </c>
      <c r="AX24" s="16" t="s">
        <v>4256</v>
      </c>
      <c r="AY24" s="15">
        <v>3199</v>
      </c>
      <c r="AZ24" s="16" t="s">
        <v>4257</v>
      </c>
      <c r="BA24" s="20">
        <v>0.87511019999999995</v>
      </c>
      <c r="BB24" s="16" t="s">
        <v>4256</v>
      </c>
      <c r="BC24" s="15">
        <v>64</v>
      </c>
      <c r="BD24" s="16" t="s">
        <v>4257</v>
      </c>
      <c r="BE24" s="20">
        <v>1.0271969999999999</v>
      </c>
      <c r="BF24" s="16" t="s">
        <v>4258</v>
      </c>
      <c r="BG24" s="15">
        <v>1408</v>
      </c>
      <c r="BH24" s="16" t="s">
        <v>4259</v>
      </c>
      <c r="BI24" s="20">
        <v>1.076079</v>
      </c>
      <c r="BJ24" s="16" t="s">
        <v>4258</v>
      </c>
      <c r="BK24" s="15">
        <v>112</v>
      </c>
      <c r="BL24" s="16" t="s">
        <v>4259</v>
      </c>
      <c r="BM24" s="20">
        <v>1.0433490000000001</v>
      </c>
      <c r="BN24" s="16" t="s">
        <v>4258</v>
      </c>
      <c r="BO24" s="15">
        <v>3340</v>
      </c>
      <c r="BP24" s="16" t="s">
        <v>4259</v>
      </c>
      <c r="BQ24" s="20">
        <v>0.99839</v>
      </c>
      <c r="BR24" s="16" t="s">
        <v>4258</v>
      </c>
      <c r="BS24" s="15">
        <v>108</v>
      </c>
      <c r="BT24" s="16" t="s">
        <v>4259</v>
      </c>
      <c r="BU24" s="20">
        <v>1.0716079999999999</v>
      </c>
      <c r="BV24" s="16" t="s">
        <v>4260</v>
      </c>
      <c r="BW24" s="15">
        <v>1363</v>
      </c>
      <c r="BX24" s="16" t="s">
        <v>4261</v>
      </c>
      <c r="BY24" s="20">
        <v>1.1101890000000001</v>
      </c>
      <c r="BZ24" s="16" t="s">
        <v>4260</v>
      </c>
      <c r="CA24" s="15">
        <v>137</v>
      </c>
      <c r="CB24" s="16" t="s">
        <v>4261</v>
      </c>
      <c r="CC24" s="20">
        <v>1.082654</v>
      </c>
      <c r="CD24" s="16" t="s">
        <v>4260</v>
      </c>
      <c r="CE24" s="15">
        <v>3056</v>
      </c>
      <c r="CF24" s="16" t="s">
        <v>4261</v>
      </c>
      <c r="CG24" s="20">
        <v>1.0738099999999999</v>
      </c>
      <c r="CH24" s="16" t="s">
        <v>4260</v>
      </c>
      <c r="CI24" s="15">
        <v>258</v>
      </c>
      <c r="CJ24" s="16" t="s">
        <v>4261</v>
      </c>
      <c r="CK24" s="20">
        <v>1.1061970000000001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5402.6451111000006</v>
      </c>
    </row>
    <row r="25" spans="1:91" x14ac:dyDescent="0.3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4279</v>
      </c>
      <c r="CM25" s="15">
        <f>SUM(A2L118C10)/A2L118C1</f>
        <v>0</v>
      </c>
    </row>
    <row r="26" spans="1:91" x14ac:dyDescent="0.3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0</v>
      </c>
      <c r="H26" s="16" t="s">
        <v>4253</v>
      </c>
      <c r="I26" s="20">
        <v>0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0</v>
      </c>
      <c r="X26" s="16" t="s">
        <v>4252</v>
      </c>
      <c r="Y26" s="15">
        <v>0</v>
      </c>
      <c r="Z26" s="16" t="s">
        <v>4254</v>
      </c>
      <c r="AA26" s="15">
        <v>0</v>
      </c>
      <c r="AB26" s="16" t="s">
        <v>4255</v>
      </c>
      <c r="AC26" s="20">
        <v>0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0</v>
      </c>
      <c r="AR26" s="16" t="s">
        <v>4257</v>
      </c>
      <c r="AS26" s="20">
        <v>0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0</v>
      </c>
      <c r="BH26" s="16" t="s">
        <v>4259</v>
      </c>
      <c r="BI26" s="20">
        <v>0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0</v>
      </c>
      <c r="BX26" s="16" t="s">
        <v>4261</v>
      </c>
      <c r="BY26" s="20">
        <v>0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0</v>
      </c>
    </row>
    <row r="27" spans="1:91" x14ac:dyDescent="0.3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0</v>
      </c>
      <c r="H27" s="16" t="s">
        <v>4253</v>
      </c>
      <c r="I27" s="20">
        <v>0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0</v>
      </c>
      <c r="X27" s="16" t="s">
        <v>4252</v>
      </c>
      <c r="Y27" s="15">
        <v>0</v>
      </c>
      <c r="Z27" s="16" t="s">
        <v>4254</v>
      </c>
      <c r="AA27" s="15">
        <v>0</v>
      </c>
      <c r="AB27" s="16" t="s">
        <v>4255</v>
      </c>
      <c r="AC27" s="20">
        <v>0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0</v>
      </c>
      <c r="AR27" s="16" t="s">
        <v>4257</v>
      </c>
      <c r="AS27" s="20">
        <v>0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0</v>
      </c>
      <c r="BH27" s="16" t="s">
        <v>4259</v>
      </c>
      <c r="BI27" s="20">
        <v>0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0</v>
      </c>
      <c r="BX27" s="16" t="s">
        <v>4261</v>
      </c>
      <c r="BY27" s="20">
        <v>0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0</v>
      </c>
    </row>
    <row r="28" spans="1:91" x14ac:dyDescent="0.3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52285</v>
      </c>
      <c r="H28" s="16" t="s">
        <v>4253</v>
      </c>
      <c r="I28" s="20">
        <v>1</v>
      </c>
      <c r="J28" s="16" t="s">
        <v>4252</v>
      </c>
      <c r="K28" s="15">
        <v>11353</v>
      </c>
      <c r="L28" s="16" t="s">
        <v>4253</v>
      </c>
      <c r="M28" s="20">
        <v>1</v>
      </c>
      <c r="N28" s="16" t="s">
        <v>4252</v>
      </c>
      <c r="O28" s="15">
        <v>11912</v>
      </c>
      <c r="P28" s="16" t="s">
        <v>4253</v>
      </c>
      <c r="Q28" s="20">
        <v>1</v>
      </c>
      <c r="R28" s="16" t="s">
        <v>4252</v>
      </c>
      <c r="S28" s="15">
        <v>4006</v>
      </c>
      <c r="T28" s="16" t="s">
        <v>4253</v>
      </c>
      <c r="U28" s="20">
        <v>1</v>
      </c>
      <c r="V28" s="16" t="s">
        <v>4252</v>
      </c>
      <c r="W28" s="15">
        <v>79556</v>
      </c>
      <c r="X28" s="16" t="s">
        <v>4252</v>
      </c>
      <c r="Y28" s="15">
        <v>79556</v>
      </c>
      <c r="Z28" s="16" t="s">
        <v>4254</v>
      </c>
      <c r="AA28" s="15">
        <v>48894</v>
      </c>
      <c r="AB28" s="16" t="s">
        <v>4255</v>
      </c>
      <c r="AC28" s="20">
        <v>1.0311950000000001</v>
      </c>
      <c r="AD28" s="16" t="s">
        <v>4254</v>
      </c>
      <c r="AE28" s="15">
        <v>12615</v>
      </c>
      <c r="AF28" s="16" t="s">
        <v>4255</v>
      </c>
      <c r="AG28" s="20">
        <v>0.9821474</v>
      </c>
      <c r="AH28" s="16" t="s">
        <v>4254</v>
      </c>
      <c r="AI28" s="15">
        <v>14629</v>
      </c>
      <c r="AJ28" s="16" t="s">
        <v>4255</v>
      </c>
      <c r="AK28" s="20">
        <v>0.90397229999999995</v>
      </c>
      <c r="AL28" s="16" t="s">
        <v>4254</v>
      </c>
      <c r="AM28" s="15">
        <v>5079</v>
      </c>
      <c r="AN28" s="16" t="s">
        <v>4255</v>
      </c>
      <c r="AO28" s="20">
        <v>1.024543</v>
      </c>
      <c r="AP28" s="16" t="s">
        <v>4256</v>
      </c>
      <c r="AQ28" s="15">
        <v>54957</v>
      </c>
      <c r="AR28" s="16" t="s">
        <v>4257</v>
      </c>
      <c r="AS28" s="20">
        <v>1.030473</v>
      </c>
      <c r="AT28" s="16" t="s">
        <v>4256</v>
      </c>
      <c r="AU28" s="15">
        <v>15659</v>
      </c>
      <c r="AV28" s="16" t="s">
        <v>4257</v>
      </c>
      <c r="AW28" s="20">
        <v>1.0075879999999999</v>
      </c>
      <c r="AX28" s="16" t="s">
        <v>4256</v>
      </c>
      <c r="AY28" s="15">
        <v>13364</v>
      </c>
      <c r="AZ28" s="16" t="s">
        <v>4257</v>
      </c>
      <c r="BA28" s="20">
        <v>0.87511019999999995</v>
      </c>
      <c r="BB28" s="16" t="s">
        <v>4256</v>
      </c>
      <c r="BC28" s="15">
        <v>4225</v>
      </c>
      <c r="BD28" s="16" t="s">
        <v>4257</v>
      </c>
      <c r="BE28" s="20">
        <v>1.0271969999999999</v>
      </c>
      <c r="BF28" s="16" t="s">
        <v>4258</v>
      </c>
      <c r="BG28" s="15">
        <v>51015</v>
      </c>
      <c r="BH28" s="16" t="s">
        <v>4259</v>
      </c>
      <c r="BI28" s="20">
        <v>1.076079</v>
      </c>
      <c r="BJ28" s="16" t="s">
        <v>4258</v>
      </c>
      <c r="BK28" s="15">
        <v>14994</v>
      </c>
      <c r="BL28" s="16" t="s">
        <v>4259</v>
      </c>
      <c r="BM28" s="20">
        <v>1.0433490000000001</v>
      </c>
      <c r="BN28" s="16" t="s">
        <v>4258</v>
      </c>
      <c r="BO28" s="15">
        <v>13465</v>
      </c>
      <c r="BP28" s="16" t="s">
        <v>4259</v>
      </c>
      <c r="BQ28" s="20">
        <v>0.99839</v>
      </c>
      <c r="BR28" s="16" t="s">
        <v>4258</v>
      </c>
      <c r="BS28" s="15">
        <v>5283</v>
      </c>
      <c r="BT28" s="16" t="s">
        <v>4259</v>
      </c>
      <c r="BU28" s="20">
        <v>1.0716079999999999</v>
      </c>
      <c r="BV28" s="16" t="s">
        <v>4260</v>
      </c>
      <c r="BW28" s="15">
        <v>54114</v>
      </c>
      <c r="BX28" s="16" t="s">
        <v>4261</v>
      </c>
      <c r="BY28" s="20">
        <v>1.1101890000000001</v>
      </c>
      <c r="BZ28" s="16" t="s">
        <v>4260</v>
      </c>
      <c r="CA28" s="15">
        <v>17772</v>
      </c>
      <c r="CB28" s="16" t="s">
        <v>4261</v>
      </c>
      <c r="CC28" s="20">
        <v>1.082654</v>
      </c>
      <c r="CD28" s="16" t="s">
        <v>4260</v>
      </c>
      <c r="CE28" s="15">
        <v>16757</v>
      </c>
      <c r="CF28" s="16" t="s">
        <v>4261</v>
      </c>
      <c r="CG28" s="20">
        <v>1.0738099999999999</v>
      </c>
      <c r="CH28" s="16" t="s">
        <v>4260</v>
      </c>
      <c r="CI28" s="15">
        <v>4835</v>
      </c>
      <c r="CJ28" s="16" t="s">
        <v>4261</v>
      </c>
      <c r="CK28" s="20">
        <v>1.1061970000000001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88308.414049899991</v>
      </c>
    </row>
    <row r="29" spans="1:91" x14ac:dyDescent="0.3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16501</v>
      </c>
      <c r="H29" s="16" t="s">
        <v>4253</v>
      </c>
      <c r="I29" s="20">
        <v>1</v>
      </c>
      <c r="J29" s="16" t="s">
        <v>4252</v>
      </c>
      <c r="K29" s="15">
        <v>3583</v>
      </c>
      <c r="L29" s="16" t="s">
        <v>4253</v>
      </c>
      <c r="M29" s="20">
        <v>1</v>
      </c>
      <c r="N29" s="16" t="s">
        <v>4252</v>
      </c>
      <c r="O29" s="15">
        <v>4234</v>
      </c>
      <c r="P29" s="16" t="s">
        <v>4253</v>
      </c>
      <c r="Q29" s="20">
        <v>1</v>
      </c>
      <c r="R29" s="16" t="s">
        <v>4252</v>
      </c>
      <c r="S29" s="15">
        <v>792</v>
      </c>
      <c r="T29" s="16" t="s">
        <v>4253</v>
      </c>
      <c r="U29" s="20">
        <v>1</v>
      </c>
      <c r="V29" s="16" t="s">
        <v>4252</v>
      </c>
      <c r="W29" s="15">
        <v>25110</v>
      </c>
      <c r="X29" s="16" t="s">
        <v>4252</v>
      </c>
      <c r="Y29" s="15">
        <v>25110</v>
      </c>
      <c r="Z29" s="16" t="s">
        <v>4254</v>
      </c>
      <c r="AA29" s="15">
        <v>15428</v>
      </c>
      <c r="AB29" s="16" t="s">
        <v>4255</v>
      </c>
      <c r="AC29" s="20">
        <v>1.0311950000000001</v>
      </c>
      <c r="AD29" s="16" t="s">
        <v>4254</v>
      </c>
      <c r="AE29" s="15">
        <v>3982</v>
      </c>
      <c r="AF29" s="16" t="s">
        <v>4255</v>
      </c>
      <c r="AG29" s="20">
        <v>0.9821474</v>
      </c>
      <c r="AH29" s="16" t="s">
        <v>4254</v>
      </c>
      <c r="AI29" s="15">
        <v>5089</v>
      </c>
      <c r="AJ29" s="16" t="s">
        <v>4255</v>
      </c>
      <c r="AK29" s="20">
        <v>0.90397229999999995</v>
      </c>
      <c r="AL29" s="16" t="s">
        <v>4254</v>
      </c>
      <c r="AM29" s="15">
        <v>1134</v>
      </c>
      <c r="AN29" s="16" t="s">
        <v>4255</v>
      </c>
      <c r="AO29" s="20">
        <v>1.024543</v>
      </c>
      <c r="AP29" s="16" t="s">
        <v>4256</v>
      </c>
      <c r="AQ29" s="15">
        <v>17342</v>
      </c>
      <c r="AR29" s="16" t="s">
        <v>4257</v>
      </c>
      <c r="AS29" s="20">
        <v>1.030473</v>
      </c>
      <c r="AT29" s="16" t="s">
        <v>4256</v>
      </c>
      <c r="AU29" s="15">
        <v>4956</v>
      </c>
      <c r="AV29" s="16" t="s">
        <v>4257</v>
      </c>
      <c r="AW29" s="20">
        <v>1.0075879999999999</v>
      </c>
      <c r="AX29" s="16" t="s">
        <v>4256</v>
      </c>
      <c r="AY29" s="15">
        <v>4207</v>
      </c>
      <c r="AZ29" s="16" t="s">
        <v>4257</v>
      </c>
      <c r="BA29" s="20">
        <v>0.87511019999999995</v>
      </c>
      <c r="BB29" s="16" t="s">
        <v>4256</v>
      </c>
      <c r="BC29" s="15">
        <v>1334</v>
      </c>
      <c r="BD29" s="16" t="s">
        <v>4257</v>
      </c>
      <c r="BE29" s="20">
        <v>1.0271969999999999</v>
      </c>
      <c r="BF29" s="16" t="s">
        <v>4258</v>
      </c>
      <c r="BG29" s="15">
        <v>16097</v>
      </c>
      <c r="BH29" s="16" t="s">
        <v>4259</v>
      </c>
      <c r="BI29" s="20">
        <v>1.076079</v>
      </c>
      <c r="BJ29" s="16" t="s">
        <v>4258</v>
      </c>
      <c r="BK29" s="15">
        <v>4708</v>
      </c>
      <c r="BL29" s="16" t="s">
        <v>4259</v>
      </c>
      <c r="BM29" s="20">
        <v>1.0433490000000001</v>
      </c>
      <c r="BN29" s="16" t="s">
        <v>4258</v>
      </c>
      <c r="BO29" s="15">
        <v>4878</v>
      </c>
      <c r="BP29" s="16" t="s">
        <v>4259</v>
      </c>
      <c r="BQ29" s="20">
        <v>0.99839</v>
      </c>
      <c r="BR29" s="16" t="s">
        <v>4258</v>
      </c>
      <c r="BS29" s="15">
        <v>1068</v>
      </c>
      <c r="BT29" s="16" t="s">
        <v>4259</v>
      </c>
      <c r="BU29" s="20">
        <v>1.0716079999999999</v>
      </c>
      <c r="BV29" s="16" t="s">
        <v>4260</v>
      </c>
      <c r="BW29" s="15">
        <v>14385</v>
      </c>
      <c r="BX29" s="16" t="s">
        <v>4261</v>
      </c>
      <c r="BY29" s="20">
        <v>1.1101890000000001</v>
      </c>
      <c r="BZ29" s="16" t="s">
        <v>4260</v>
      </c>
      <c r="CA29" s="15">
        <v>4888</v>
      </c>
      <c r="CB29" s="16" t="s">
        <v>4261</v>
      </c>
      <c r="CC29" s="20">
        <v>1.082654</v>
      </c>
      <c r="CD29" s="16" t="s">
        <v>4260</v>
      </c>
      <c r="CE29" s="15">
        <v>4432</v>
      </c>
      <c r="CF29" s="16" t="s">
        <v>4261</v>
      </c>
      <c r="CG29" s="20">
        <v>1.0738099999999999</v>
      </c>
      <c r="CH29" s="16" t="s">
        <v>4260</v>
      </c>
      <c r="CI29" s="15">
        <v>1161</v>
      </c>
      <c r="CJ29" s="16" t="s">
        <v>4261</v>
      </c>
      <c r="CK29" s="20">
        <v>1.1061970000000001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26832.425835980004</v>
      </c>
    </row>
    <row r="30" spans="1:91" x14ac:dyDescent="0.3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26211</v>
      </c>
      <c r="H30" s="16" t="s">
        <v>4253</v>
      </c>
      <c r="I30" s="20">
        <v>1</v>
      </c>
      <c r="J30" s="16" t="s">
        <v>4252</v>
      </c>
      <c r="K30" s="15">
        <v>9079</v>
      </c>
      <c r="L30" s="16" t="s">
        <v>4253</v>
      </c>
      <c r="M30" s="20">
        <v>1</v>
      </c>
      <c r="N30" s="16" t="s">
        <v>4252</v>
      </c>
      <c r="O30" s="15">
        <v>-4699</v>
      </c>
      <c r="P30" s="16" t="s">
        <v>4253</v>
      </c>
      <c r="Q30" s="20">
        <v>1</v>
      </c>
      <c r="R30" s="16" t="s">
        <v>4252</v>
      </c>
      <c r="S30" s="15">
        <v>7</v>
      </c>
      <c r="T30" s="16" t="s">
        <v>4253</v>
      </c>
      <c r="U30" s="20">
        <v>1</v>
      </c>
      <c r="V30" s="16" t="s">
        <v>4252</v>
      </c>
      <c r="W30" s="15">
        <v>30598</v>
      </c>
      <c r="X30" s="16" t="s">
        <v>4252</v>
      </c>
      <c r="Y30" s="15">
        <v>30598</v>
      </c>
      <c r="Z30" s="16" t="s">
        <v>4254</v>
      </c>
      <c r="AA30" s="15">
        <v>21479</v>
      </c>
      <c r="AB30" s="16" t="s">
        <v>4255</v>
      </c>
      <c r="AC30" s="20">
        <v>1.0311950000000001</v>
      </c>
      <c r="AD30" s="16" t="s">
        <v>4254</v>
      </c>
      <c r="AE30" s="15">
        <v>9858</v>
      </c>
      <c r="AF30" s="16" t="s">
        <v>4255</v>
      </c>
      <c r="AG30" s="20">
        <v>0.9821474</v>
      </c>
      <c r="AH30" s="16" t="s">
        <v>4254</v>
      </c>
      <c r="AI30" s="15">
        <v>-6487</v>
      </c>
      <c r="AJ30" s="16" t="s">
        <v>4255</v>
      </c>
      <c r="AK30" s="20">
        <v>0.90397229999999995</v>
      </c>
      <c r="AL30" s="16" t="s">
        <v>4254</v>
      </c>
      <c r="AM30" s="15">
        <v>10</v>
      </c>
      <c r="AN30" s="16" t="s">
        <v>4255</v>
      </c>
      <c r="AO30" s="20">
        <v>1.024543</v>
      </c>
      <c r="AP30" s="16" t="s">
        <v>4256</v>
      </c>
      <c r="AQ30" s="15">
        <v>23204</v>
      </c>
      <c r="AR30" s="16" t="s">
        <v>4257</v>
      </c>
      <c r="AS30" s="20">
        <v>1.030473</v>
      </c>
      <c r="AT30" s="16" t="s">
        <v>4256</v>
      </c>
      <c r="AU30" s="15">
        <v>10326</v>
      </c>
      <c r="AV30" s="16" t="s">
        <v>4257</v>
      </c>
      <c r="AW30" s="20">
        <v>1.0075879999999999</v>
      </c>
      <c r="AX30" s="16" t="s">
        <v>4256</v>
      </c>
      <c r="AY30" s="15">
        <v>-4503</v>
      </c>
      <c r="AZ30" s="16" t="s">
        <v>4257</v>
      </c>
      <c r="BA30" s="20">
        <v>0.87511019999999995</v>
      </c>
      <c r="BB30" s="16" t="s">
        <v>4256</v>
      </c>
      <c r="BC30" s="15">
        <v>11</v>
      </c>
      <c r="BD30" s="16" t="s">
        <v>4257</v>
      </c>
      <c r="BE30" s="20">
        <v>1.0271969999999999</v>
      </c>
      <c r="BF30" s="16" t="s">
        <v>4258</v>
      </c>
      <c r="BG30" s="15">
        <v>21163</v>
      </c>
      <c r="BH30" s="16" t="s">
        <v>4259</v>
      </c>
      <c r="BI30" s="20">
        <v>1.076079</v>
      </c>
      <c r="BJ30" s="16" t="s">
        <v>4258</v>
      </c>
      <c r="BK30" s="15">
        <v>8873</v>
      </c>
      <c r="BL30" s="16" t="s">
        <v>4259</v>
      </c>
      <c r="BM30" s="20">
        <v>1.0433490000000001</v>
      </c>
      <c r="BN30" s="16" t="s">
        <v>4258</v>
      </c>
      <c r="BO30" s="15">
        <v>-3269</v>
      </c>
      <c r="BP30" s="16" t="s">
        <v>4259</v>
      </c>
      <c r="BQ30" s="20">
        <v>0.99839</v>
      </c>
      <c r="BR30" s="16" t="s">
        <v>4258</v>
      </c>
      <c r="BS30" s="15">
        <v>21</v>
      </c>
      <c r="BT30" s="16" t="s">
        <v>4259</v>
      </c>
      <c r="BU30" s="20">
        <v>1.0716079999999999</v>
      </c>
      <c r="BV30" s="16" t="s">
        <v>4260</v>
      </c>
      <c r="BW30" s="15">
        <v>23221</v>
      </c>
      <c r="BX30" s="16" t="s">
        <v>4261</v>
      </c>
      <c r="BY30" s="20">
        <v>1.1101890000000001</v>
      </c>
      <c r="BZ30" s="16" t="s">
        <v>4260</v>
      </c>
      <c r="CA30" s="15">
        <v>9427</v>
      </c>
      <c r="CB30" s="16" t="s">
        <v>4261</v>
      </c>
      <c r="CC30" s="20">
        <v>1.082654</v>
      </c>
      <c r="CD30" s="16" t="s">
        <v>4260</v>
      </c>
      <c r="CE30" s="15">
        <v>-3569</v>
      </c>
      <c r="CF30" s="16" t="s">
        <v>4261</v>
      </c>
      <c r="CG30" s="20">
        <v>1.0738099999999999</v>
      </c>
      <c r="CH30" s="16" t="s">
        <v>4260</v>
      </c>
      <c r="CI30" s="15">
        <v>8</v>
      </c>
      <c r="CJ30" s="16" t="s">
        <v>4261</v>
      </c>
      <c r="CK30" s="20">
        <v>1.1061970000000001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29582.622567100003</v>
      </c>
    </row>
    <row r="31" spans="1:91" x14ac:dyDescent="0.3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6155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1837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7992</v>
      </c>
      <c r="X31" s="16" t="s">
        <v>4252</v>
      </c>
      <c r="Y31" s="15">
        <v>7992</v>
      </c>
      <c r="Z31" s="16" t="s">
        <v>4254</v>
      </c>
      <c r="AA31" s="15">
        <v>498</v>
      </c>
      <c r="AB31" s="16" t="s">
        <v>4255</v>
      </c>
      <c r="AC31" s="20">
        <v>1.0311950000000001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2291</v>
      </c>
      <c r="AJ31" s="16" t="s">
        <v>4255</v>
      </c>
      <c r="AK31" s="20">
        <v>0.90397229999999995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359</v>
      </c>
      <c r="AR31" s="16" t="s">
        <v>4257</v>
      </c>
      <c r="AS31" s="20">
        <v>1.030473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2330</v>
      </c>
      <c r="AZ31" s="16" t="s">
        <v>4257</v>
      </c>
      <c r="BA31" s="20">
        <v>0.87511019999999995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88</v>
      </c>
      <c r="BH31" s="16" t="s">
        <v>4259</v>
      </c>
      <c r="BI31" s="20">
        <v>1.076079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1984</v>
      </c>
      <c r="BP31" s="16" t="s">
        <v>4259</v>
      </c>
      <c r="BQ31" s="20">
        <v>0.99839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75</v>
      </c>
      <c r="BX31" s="16" t="s">
        <v>4261</v>
      </c>
      <c r="BY31" s="20">
        <v>1.1101890000000001</v>
      </c>
      <c r="BZ31" s="16" t="s">
        <v>4260</v>
      </c>
      <c r="CA31" s="15">
        <v>41</v>
      </c>
      <c r="CB31" s="16" t="s">
        <v>4261</v>
      </c>
      <c r="CC31" s="20">
        <v>1.082654</v>
      </c>
      <c r="CD31" s="16" t="s">
        <v>4260</v>
      </c>
      <c r="CE31" s="15">
        <v>675</v>
      </c>
      <c r="CF31" s="16" t="s">
        <v>4261</v>
      </c>
      <c r="CG31" s="20">
        <v>1.0738099999999999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3182.6915346599999</v>
      </c>
    </row>
    <row r="32" spans="1:91" x14ac:dyDescent="0.3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2660</v>
      </c>
      <c r="H32" s="16" t="s">
        <v>4253</v>
      </c>
      <c r="I32" s="20">
        <v>1</v>
      </c>
      <c r="J32" s="16" t="s">
        <v>4252</v>
      </c>
      <c r="K32" s="15">
        <v>0</v>
      </c>
      <c r="L32" s="16" t="s">
        <v>4253</v>
      </c>
      <c r="M32" s="20">
        <v>0</v>
      </c>
      <c r="N32" s="16" t="s">
        <v>4252</v>
      </c>
      <c r="O32" s="15">
        <v>536</v>
      </c>
      <c r="P32" s="16" t="s">
        <v>4253</v>
      </c>
      <c r="Q32" s="20">
        <v>1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3196</v>
      </c>
      <c r="X32" s="16" t="s">
        <v>4252</v>
      </c>
      <c r="Y32" s="15">
        <v>3196</v>
      </c>
      <c r="Z32" s="16" t="s">
        <v>4254</v>
      </c>
      <c r="AA32" s="15">
        <v>2951</v>
      </c>
      <c r="AB32" s="16" t="s">
        <v>4255</v>
      </c>
      <c r="AC32" s="20">
        <v>1.0311950000000001</v>
      </c>
      <c r="AD32" s="16" t="s">
        <v>4254</v>
      </c>
      <c r="AE32" s="15">
        <v>0</v>
      </c>
      <c r="AF32" s="16" t="s">
        <v>4255</v>
      </c>
      <c r="AG32" s="20">
        <v>0</v>
      </c>
      <c r="AH32" s="16" t="s">
        <v>4254</v>
      </c>
      <c r="AI32" s="15">
        <v>728</v>
      </c>
      <c r="AJ32" s="16" t="s">
        <v>4255</v>
      </c>
      <c r="AK32" s="20">
        <v>0.90397229999999995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1890</v>
      </c>
      <c r="AR32" s="16" t="s">
        <v>4257</v>
      </c>
      <c r="AS32" s="20">
        <v>1.030473</v>
      </c>
      <c r="AT32" s="16" t="s">
        <v>4256</v>
      </c>
      <c r="AU32" s="15">
        <v>0</v>
      </c>
      <c r="AV32" s="16" t="s">
        <v>4257</v>
      </c>
      <c r="AW32" s="20">
        <v>0</v>
      </c>
      <c r="AX32" s="16" t="s">
        <v>4256</v>
      </c>
      <c r="AY32" s="15">
        <v>603</v>
      </c>
      <c r="AZ32" s="16" t="s">
        <v>4257</v>
      </c>
      <c r="BA32" s="20">
        <v>0.87511019999999995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1404</v>
      </c>
      <c r="BH32" s="16" t="s">
        <v>4259</v>
      </c>
      <c r="BI32" s="20">
        <v>1.076079</v>
      </c>
      <c r="BJ32" s="16" t="s">
        <v>4258</v>
      </c>
      <c r="BK32" s="15">
        <v>41</v>
      </c>
      <c r="BL32" s="16" t="s">
        <v>4259</v>
      </c>
      <c r="BM32" s="20">
        <v>1.0433490000000001</v>
      </c>
      <c r="BN32" s="16" t="s">
        <v>4258</v>
      </c>
      <c r="BO32" s="15">
        <v>725</v>
      </c>
      <c r="BP32" s="16" t="s">
        <v>4259</v>
      </c>
      <c r="BQ32" s="20">
        <v>0.99839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1224</v>
      </c>
      <c r="BX32" s="16" t="s">
        <v>4261</v>
      </c>
      <c r="BY32" s="20">
        <v>1.1101890000000001</v>
      </c>
      <c r="BZ32" s="16" t="s">
        <v>4260</v>
      </c>
      <c r="CA32" s="15">
        <v>17</v>
      </c>
      <c r="CB32" s="16" t="s">
        <v>4261</v>
      </c>
      <c r="CC32" s="20">
        <v>1.082654</v>
      </c>
      <c r="CD32" s="16" t="s">
        <v>4260</v>
      </c>
      <c r="CE32" s="15">
        <v>1383</v>
      </c>
      <c r="CF32" s="16" t="s">
        <v>4261</v>
      </c>
      <c r="CG32" s="20">
        <v>1.0738099999999999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2902.4428717999995</v>
      </c>
    </row>
    <row r="33" spans="1:91" x14ac:dyDescent="0.3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841</v>
      </c>
      <c r="H33" s="16" t="s">
        <v>4253</v>
      </c>
      <c r="I33" s="20">
        <v>1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169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1010</v>
      </c>
      <c r="X33" s="16" t="s">
        <v>4252</v>
      </c>
      <c r="Y33" s="15">
        <v>1010</v>
      </c>
      <c r="Z33" s="16" t="s">
        <v>4254</v>
      </c>
      <c r="AA33" s="15">
        <v>932</v>
      </c>
      <c r="AB33" s="16" t="s">
        <v>4255</v>
      </c>
      <c r="AC33" s="20">
        <v>1.0311950000000001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230</v>
      </c>
      <c r="AJ33" s="16" t="s">
        <v>4255</v>
      </c>
      <c r="AK33" s="20">
        <v>0.90397229999999995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598</v>
      </c>
      <c r="AR33" s="16" t="s">
        <v>4257</v>
      </c>
      <c r="AS33" s="20">
        <v>1.030473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191</v>
      </c>
      <c r="AZ33" s="16" t="s">
        <v>4257</v>
      </c>
      <c r="BA33" s="20">
        <v>0.87511019999999995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443</v>
      </c>
      <c r="BH33" s="16" t="s">
        <v>4259</v>
      </c>
      <c r="BI33" s="20">
        <v>1.076079</v>
      </c>
      <c r="BJ33" s="16" t="s">
        <v>4258</v>
      </c>
      <c r="BK33" s="15">
        <v>13</v>
      </c>
      <c r="BL33" s="16" t="s">
        <v>4259</v>
      </c>
      <c r="BM33" s="20">
        <v>1.0433490000000001</v>
      </c>
      <c r="BN33" s="16" t="s">
        <v>4258</v>
      </c>
      <c r="BO33" s="15">
        <v>229</v>
      </c>
      <c r="BP33" s="16" t="s">
        <v>4259</v>
      </c>
      <c r="BQ33" s="20">
        <v>0.99839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325</v>
      </c>
      <c r="BX33" s="16" t="s">
        <v>4261</v>
      </c>
      <c r="BY33" s="20">
        <v>1.1101890000000001</v>
      </c>
      <c r="BZ33" s="16" t="s">
        <v>4260</v>
      </c>
      <c r="CA33" s="15">
        <v>3</v>
      </c>
      <c r="CB33" s="16" t="s">
        <v>4261</v>
      </c>
      <c r="CC33" s="20">
        <v>1.082654</v>
      </c>
      <c r="CD33" s="16" t="s">
        <v>4260</v>
      </c>
      <c r="CE33" s="15">
        <v>368</v>
      </c>
      <c r="CF33" s="16" t="s">
        <v>4261</v>
      </c>
      <c r="CG33" s="20">
        <v>1.0738099999999999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888.09511643999997</v>
      </c>
    </row>
    <row r="34" spans="1:91" x14ac:dyDescent="0.3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5243</v>
      </c>
      <c r="H34" s="16" t="s">
        <v>4253</v>
      </c>
      <c r="I34" s="20">
        <v>1</v>
      </c>
      <c r="J34" s="16" t="s">
        <v>4252</v>
      </c>
      <c r="K34" s="15">
        <v>684</v>
      </c>
      <c r="L34" s="16" t="s">
        <v>4253</v>
      </c>
      <c r="M34" s="20">
        <v>1</v>
      </c>
      <c r="N34" s="16" t="s">
        <v>4252</v>
      </c>
      <c r="O34" s="15">
        <v>43078</v>
      </c>
      <c r="P34" s="16" t="s">
        <v>4253</v>
      </c>
      <c r="Q34" s="20">
        <v>1</v>
      </c>
      <c r="R34" s="16" t="s">
        <v>4252</v>
      </c>
      <c r="S34" s="15">
        <v>3</v>
      </c>
      <c r="T34" s="16" t="s">
        <v>4253</v>
      </c>
      <c r="U34" s="20">
        <v>1</v>
      </c>
      <c r="V34" s="16" t="s">
        <v>4252</v>
      </c>
      <c r="W34" s="15">
        <v>49008</v>
      </c>
      <c r="X34" s="16" t="s">
        <v>4252</v>
      </c>
      <c r="Y34" s="15">
        <v>49008</v>
      </c>
      <c r="Z34" s="16" t="s">
        <v>4254</v>
      </c>
      <c r="AA34" s="15">
        <v>4094</v>
      </c>
      <c r="AB34" s="16" t="s">
        <v>4255</v>
      </c>
      <c r="AC34" s="20">
        <v>1.0311950000000001</v>
      </c>
      <c r="AD34" s="16" t="s">
        <v>4254</v>
      </c>
      <c r="AE34" s="15">
        <v>584</v>
      </c>
      <c r="AF34" s="16" t="s">
        <v>4255</v>
      </c>
      <c r="AG34" s="20">
        <v>0.9821474</v>
      </c>
      <c r="AH34" s="16" t="s">
        <v>4254</v>
      </c>
      <c r="AI34" s="15">
        <v>43807</v>
      </c>
      <c r="AJ34" s="16" t="s">
        <v>4255</v>
      </c>
      <c r="AK34" s="20">
        <v>0.90397229999999995</v>
      </c>
      <c r="AL34" s="16" t="s">
        <v>4254</v>
      </c>
      <c r="AM34" s="15">
        <v>9</v>
      </c>
      <c r="AN34" s="16" t="s">
        <v>4255</v>
      </c>
      <c r="AO34" s="20">
        <v>1.024543</v>
      </c>
      <c r="AP34" s="16" t="s">
        <v>4256</v>
      </c>
      <c r="AQ34" s="15">
        <v>1977</v>
      </c>
      <c r="AR34" s="16" t="s">
        <v>4257</v>
      </c>
      <c r="AS34" s="20">
        <v>1.030473</v>
      </c>
      <c r="AT34" s="16" t="s">
        <v>4256</v>
      </c>
      <c r="AU34" s="15">
        <v>417</v>
      </c>
      <c r="AV34" s="16" t="s">
        <v>4257</v>
      </c>
      <c r="AW34" s="20">
        <v>1.0075879999999999</v>
      </c>
      <c r="AX34" s="16" t="s">
        <v>4256</v>
      </c>
      <c r="AY34" s="15">
        <v>41648</v>
      </c>
      <c r="AZ34" s="16" t="s">
        <v>4257</v>
      </c>
      <c r="BA34" s="20">
        <v>0.87511019999999995</v>
      </c>
      <c r="BB34" s="16" t="s">
        <v>4256</v>
      </c>
      <c r="BC34" s="15">
        <v>12</v>
      </c>
      <c r="BD34" s="16" t="s">
        <v>4257</v>
      </c>
      <c r="BE34" s="20">
        <v>1.0271969999999999</v>
      </c>
      <c r="BF34" s="16" t="s">
        <v>4258</v>
      </c>
      <c r="BG34" s="15">
        <v>395</v>
      </c>
      <c r="BH34" s="16" t="s">
        <v>4259</v>
      </c>
      <c r="BI34" s="20">
        <v>1.076079</v>
      </c>
      <c r="BJ34" s="16" t="s">
        <v>4258</v>
      </c>
      <c r="BK34" s="15">
        <v>9</v>
      </c>
      <c r="BL34" s="16" t="s">
        <v>4259</v>
      </c>
      <c r="BM34" s="20">
        <v>1.0433490000000001</v>
      </c>
      <c r="BN34" s="16" t="s">
        <v>4258</v>
      </c>
      <c r="BO34" s="15">
        <v>21628</v>
      </c>
      <c r="BP34" s="16" t="s">
        <v>4259</v>
      </c>
      <c r="BQ34" s="20">
        <v>0.99839</v>
      </c>
      <c r="BR34" s="16" t="s">
        <v>4258</v>
      </c>
      <c r="BS34" s="15">
        <v>6</v>
      </c>
      <c r="BT34" s="16" t="s">
        <v>4259</v>
      </c>
      <c r="BU34" s="20">
        <v>1.0716079999999999</v>
      </c>
      <c r="BV34" s="16" t="s">
        <v>4260</v>
      </c>
      <c r="BW34" s="15">
        <v>405</v>
      </c>
      <c r="BX34" s="16" t="s">
        <v>4261</v>
      </c>
      <c r="BY34" s="20">
        <v>1.1101890000000001</v>
      </c>
      <c r="BZ34" s="16" t="s">
        <v>4260</v>
      </c>
      <c r="CA34" s="15">
        <v>208</v>
      </c>
      <c r="CB34" s="16" t="s">
        <v>4261</v>
      </c>
      <c r="CC34" s="20">
        <v>1.082654</v>
      </c>
      <c r="CD34" s="16" t="s">
        <v>4260</v>
      </c>
      <c r="CE34" s="15">
        <v>30482</v>
      </c>
      <c r="CF34" s="16" t="s">
        <v>4261</v>
      </c>
      <c r="CG34" s="20">
        <v>1.0738099999999999</v>
      </c>
      <c r="CH34" s="16" t="s">
        <v>4260</v>
      </c>
      <c r="CI34" s="15">
        <v>11</v>
      </c>
      <c r="CJ34" s="16" t="s">
        <v>4261</v>
      </c>
      <c r="CK34" s="20">
        <v>1.1061970000000001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37556.412042659998</v>
      </c>
    </row>
    <row r="35" spans="1:91" x14ac:dyDescent="0.3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3602</v>
      </c>
      <c r="H35" s="16" t="s">
        <v>4253</v>
      </c>
      <c r="I35" s="20">
        <v>1</v>
      </c>
      <c r="J35" s="16" t="s">
        <v>4252</v>
      </c>
      <c r="K35" s="15">
        <v>2463</v>
      </c>
      <c r="L35" s="16" t="s">
        <v>4253</v>
      </c>
      <c r="M35" s="20">
        <v>1</v>
      </c>
      <c r="N35" s="16" t="s">
        <v>4252</v>
      </c>
      <c r="O35" s="15">
        <v>14150</v>
      </c>
      <c r="P35" s="16" t="s">
        <v>4253</v>
      </c>
      <c r="Q35" s="20">
        <v>1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20215</v>
      </c>
      <c r="X35" s="16" t="s">
        <v>4252</v>
      </c>
      <c r="Y35" s="15">
        <v>20215</v>
      </c>
      <c r="Z35" s="16" t="s">
        <v>4254</v>
      </c>
      <c r="AA35" s="15">
        <v>3788</v>
      </c>
      <c r="AB35" s="16" t="s">
        <v>4255</v>
      </c>
      <c r="AC35" s="20">
        <v>1.0311950000000001</v>
      </c>
      <c r="AD35" s="16" t="s">
        <v>4254</v>
      </c>
      <c r="AE35" s="15">
        <v>3285</v>
      </c>
      <c r="AF35" s="16" t="s">
        <v>4255</v>
      </c>
      <c r="AG35" s="20">
        <v>0.9821474</v>
      </c>
      <c r="AH35" s="16" t="s">
        <v>4254</v>
      </c>
      <c r="AI35" s="15">
        <v>15351</v>
      </c>
      <c r="AJ35" s="16" t="s">
        <v>4255</v>
      </c>
      <c r="AK35" s="20">
        <v>0.90397229999999995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5">
        <v>3722</v>
      </c>
      <c r="AR35" s="16" t="s">
        <v>4257</v>
      </c>
      <c r="AS35" s="20">
        <v>1.030473</v>
      </c>
      <c r="AT35" s="16" t="s">
        <v>4256</v>
      </c>
      <c r="AU35" s="15">
        <v>3458</v>
      </c>
      <c r="AV35" s="16" t="s">
        <v>4257</v>
      </c>
      <c r="AW35" s="20">
        <v>1.0075879999999999</v>
      </c>
      <c r="AX35" s="16" t="s">
        <v>4256</v>
      </c>
      <c r="AY35" s="15">
        <v>15851</v>
      </c>
      <c r="AZ35" s="16" t="s">
        <v>4257</v>
      </c>
      <c r="BA35" s="20">
        <v>0.87511019999999995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5">
        <v>3352</v>
      </c>
      <c r="BH35" s="16" t="s">
        <v>4259</v>
      </c>
      <c r="BI35" s="20">
        <v>1.076079</v>
      </c>
      <c r="BJ35" s="16" t="s">
        <v>4258</v>
      </c>
      <c r="BK35" s="15">
        <v>2574</v>
      </c>
      <c r="BL35" s="16" t="s">
        <v>4259</v>
      </c>
      <c r="BM35" s="20">
        <v>1.0433490000000001</v>
      </c>
      <c r="BN35" s="16" t="s">
        <v>4258</v>
      </c>
      <c r="BO35" s="15">
        <v>10727</v>
      </c>
      <c r="BP35" s="16" t="s">
        <v>4259</v>
      </c>
      <c r="BQ35" s="20">
        <v>0.99839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5">
        <v>2669</v>
      </c>
      <c r="BX35" s="16" t="s">
        <v>4261</v>
      </c>
      <c r="BY35" s="20">
        <v>1.1101890000000001</v>
      </c>
      <c r="BZ35" s="16" t="s">
        <v>4260</v>
      </c>
      <c r="CA35" s="15">
        <v>1957</v>
      </c>
      <c r="CB35" s="16" t="s">
        <v>4261</v>
      </c>
      <c r="CC35" s="20">
        <v>1.082654</v>
      </c>
      <c r="CD35" s="16" t="s">
        <v>4260</v>
      </c>
      <c r="CE35" s="15">
        <v>9846</v>
      </c>
      <c r="CF35" s="16" t="s">
        <v>4261</v>
      </c>
      <c r="CG35" s="20">
        <v>1.0738099999999999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19014.467895899998</v>
      </c>
    </row>
    <row r="36" spans="1:91" x14ac:dyDescent="0.3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720</v>
      </c>
      <c r="H36" s="16" t="s">
        <v>4253</v>
      </c>
      <c r="I36" s="20">
        <v>1</v>
      </c>
      <c r="J36" s="16" t="s">
        <v>4252</v>
      </c>
      <c r="K36" s="15">
        <v>492</v>
      </c>
      <c r="L36" s="16" t="s">
        <v>4253</v>
      </c>
      <c r="M36" s="20">
        <v>1</v>
      </c>
      <c r="N36" s="16" t="s">
        <v>4252</v>
      </c>
      <c r="O36" s="15">
        <v>3105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4317</v>
      </c>
      <c r="X36" s="16" t="s">
        <v>4252</v>
      </c>
      <c r="Y36" s="15">
        <v>4317</v>
      </c>
      <c r="Z36" s="16" t="s">
        <v>4254</v>
      </c>
      <c r="AA36" s="15">
        <v>758</v>
      </c>
      <c r="AB36" s="16" t="s">
        <v>4255</v>
      </c>
      <c r="AC36" s="20">
        <v>1.0311950000000001</v>
      </c>
      <c r="AD36" s="16" t="s">
        <v>4254</v>
      </c>
      <c r="AE36" s="15">
        <v>656</v>
      </c>
      <c r="AF36" s="16" t="s">
        <v>4255</v>
      </c>
      <c r="AG36" s="20">
        <v>0.9821474</v>
      </c>
      <c r="AH36" s="16" t="s">
        <v>4254</v>
      </c>
      <c r="AI36" s="15">
        <v>3425</v>
      </c>
      <c r="AJ36" s="16" t="s">
        <v>4255</v>
      </c>
      <c r="AK36" s="20">
        <v>0.90397229999999995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744</v>
      </c>
      <c r="AR36" s="16" t="s">
        <v>4257</v>
      </c>
      <c r="AS36" s="20">
        <v>1.030473</v>
      </c>
      <c r="AT36" s="16" t="s">
        <v>4256</v>
      </c>
      <c r="AU36" s="15">
        <v>692</v>
      </c>
      <c r="AV36" s="16" t="s">
        <v>4257</v>
      </c>
      <c r="AW36" s="20">
        <v>1.0075879999999999</v>
      </c>
      <c r="AX36" s="16" t="s">
        <v>4256</v>
      </c>
      <c r="AY36" s="15">
        <v>3176</v>
      </c>
      <c r="AZ36" s="16" t="s">
        <v>4257</v>
      </c>
      <c r="BA36" s="20">
        <v>0.87511019999999995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677</v>
      </c>
      <c r="BH36" s="16" t="s">
        <v>4259</v>
      </c>
      <c r="BI36" s="20">
        <v>1.076079</v>
      </c>
      <c r="BJ36" s="16" t="s">
        <v>4258</v>
      </c>
      <c r="BK36" s="15">
        <v>515</v>
      </c>
      <c r="BL36" s="16" t="s">
        <v>4259</v>
      </c>
      <c r="BM36" s="20">
        <v>1.0433490000000001</v>
      </c>
      <c r="BN36" s="16" t="s">
        <v>4258</v>
      </c>
      <c r="BO36" s="15">
        <v>2146</v>
      </c>
      <c r="BP36" s="16" t="s">
        <v>4259</v>
      </c>
      <c r="BQ36" s="20">
        <v>0.99839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616</v>
      </c>
      <c r="BX36" s="16" t="s">
        <v>4261</v>
      </c>
      <c r="BY36" s="20">
        <v>1.1101890000000001</v>
      </c>
      <c r="BZ36" s="16" t="s">
        <v>4260</v>
      </c>
      <c r="CA36" s="15">
        <v>452</v>
      </c>
      <c r="CB36" s="16" t="s">
        <v>4261</v>
      </c>
      <c r="CC36" s="20">
        <v>1.082654</v>
      </c>
      <c r="CD36" s="16" t="s">
        <v>4260</v>
      </c>
      <c r="CE36" s="15">
        <v>2273</v>
      </c>
      <c r="CF36" s="16" t="s">
        <v>4261</v>
      </c>
      <c r="CG36" s="20">
        <v>1.0738099999999999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4020.9387510199995</v>
      </c>
    </row>
    <row r="37" spans="1:91" x14ac:dyDescent="0.3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4682</v>
      </c>
      <c r="H37" s="16" t="s">
        <v>4253</v>
      </c>
      <c r="I37" s="20">
        <v>1</v>
      </c>
      <c r="J37" s="16" t="s">
        <v>4252</v>
      </c>
      <c r="K37" s="15">
        <v>3202</v>
      </c>
      <c r="L37" s="16" t="s">
        <v>4253</v>
      </c>
      <c r="M37" s="20">
        <v>1</v>
      </c>
      <c r="N37" s="16" t="s">
        <v>4252</v>
      </c>
      <c r="O37" s="15">
        <v>18394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26278</v>
      </c>
      <c r="X37" s="16" t="s">
        <v>4252</v>
      </c>
      <c r="Y37" s="15">
        <v>26278</v>
      </c>
      <c r="Z37" s="16" t="s">
        <v>4254</v>
      </c>
      <c r="AA37" s="15">
        <v>4926</v>
      </c>
      <c r="AB37" s="16" t="s">
        <v>4255</v>
      </c>
      <c r="AC37" s="20">
        <v>1.0311950000000001</v>
      </c>
      <c r="AD37" s="16" t="s">
        <v>4254</v>
      </c>
      <c r="AE37" s="15">
        <v>4269</v>
      </c>
      <c r="AF37" s="16" t="s">
        <v>4255</v>
      </c>
      <c r="AG37" s="20">
        <v>0.9821474</v>
      </c>
      <c r="AH37" s="16" t="s">
        <v>4254</v>
      </c>
      <c r="AI37" s="15">
        <v>19955</v>
      </c>
      <c r="AJ37" s="16" t="s">
        <v>4255</v>
      </c>
      <c r="AK37" s="20">
        <v>0.90397229999999995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4841</v>
      </c>
      <c r="AR37" s="16" t="s">
        <v>4257</v>
      </c>
      <c r="AS37" s="20">
        <v>1.030473</v>
      </c>
      <c r="AT37" s="16" t="s">
        <v>4256</v>
      </c>
      <c r="AU37" s="15">
        <v>4495</v>
      </c>
      <c r="AV37" s="16" t="s">
        <v>4257</v>
      </c>
      <c r="AW37" s="20">
        <v>1.0075879999999999</v>
      </c>
      <c r="AX37" s="16" t="s">
        <v>4256</v>
      </c>
      <c r="AY37" s="15">
        <v>20609</v>
      </c>
      <c r="AZ37" s="16" t="s">
        <v>4257</v>
      </c>
      <c r="BA37" s="20">
        <v>0.87511019999999995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4365</v>
      </c>
      <c r="BH37" s="16" t="s">
        <v>4259</v>
      </c>
      <c r="BI37" s="20">
        <v>1.076079</v>
      </c>
      <c r="BJ37" s="16" t="s">
        <v>4258</v>
      </c>
      <c r="BK37" s="15">
        <v>3345</v>
      </c>
      <c r="BL37" s="16" t="s">
        <v>4259</v>
      </c>
      <c r="BM37" s="20">
        <v>1.0433490000000001</v>
      </c>
      <c r="BN37" s="16" t="s">
        <v>4258</v>
      </c>
      <c r="BO37" s="15">
        <v>13945</v>
      </c>
      <c r="BP37" s="16" t="s">
        <v>4259</v>
      </c>
      <c r="BQ37" s="20">
        <v>0.99839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3559</v>
      </c>
      <c r="BX37" s="16" t="s">
        <v>4261</v>
      </c>
      <c r="BY37" s="20">
        <v>1.1101890000000001</v>
      </c>
      <c r="BZ37" s="16" t="s">
        <v>4260</v>
      </c>
      <c r="CA37" s="15">
        <v>2609</v>
      </c>
      <c r="CB37" s="16" t="s">
        <v>4261</v>
      </c>
      <c r="CC37" s="20">
        <v>1.082654</v>
      </c>
      <c r="CD37" s="16" t="s">
        <v>4260</v>
      </c>
      <c r="CE37" s="15">
        <v>13129</v>
      </c>
      <c r="CF37" s="16" t="s">
        <v>4261</v>
      </c>
      <c r="CG37" s="20">
        <v>1.0738099999999999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24825.097849780002</v>
      </c>
    </row>
    <row r="38" spans="1:91" x14ac:dyDescent="0.3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1185</v>
      </c>
      <c r="H38" s="16" t="s">
        <v>4253</v>
      </c>
      <c r="I38" s="20">
        <v>1</v>
      </c>
      <c r="J38" s="16" t="s">
        <v>4252</v>
      </c>
      <c r="K38" s="15">
        <v>487</v>
      </c>
      <c r="L38" s="16" t="s">
        <v>4253</v>
      </c>
      <c r="M38" s="20">
        <v>1</v>
      </c>
      <c r="N38" s="16" t="s">
        <v>4252</v>
      </c>
      <c r="O38" s="15">
        <v>16706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18378</v>
      </c>
      <c r="X38" s="16" t="s">
        <v>4252</v>
      </c>
      <c r="Y38" s="15">
        <v>18378</v>
      </c>
      <c r="Z38" s="16" t="s">
        <v>4254</v>
      </c>
      <c r="AA38" s="15">
        <v>1371</v>
      </c>
      <c r="AB38" s="16" t="s">
        <v>4255</v>
      </c>
      <c r="AC38" s="20">
        <v>1.0311950000000001</v>
      </c>
      <c r="AD38" s="16" t="s">
        <v>4254</v>
      </c>
      <c r="AE38" s="15">
        <v>956</v>
      </c>
      <c r="AF38" s="16" t="s">
        <v>4255</v>
      </c>
      <c r="AG38" s="20">
        <v>0.9821474</v>
      </c>
      <c r="AH38" s="16" t="s">
        <v>4254</v>
      </c>
      <c r="AI38" s="15">
        <v>13835</v>
      </c>
      <c r="AJ38" s="16" t="s">
        <v>4255</v>
      </c>
      <c r="AK38" s="20">
        <v>0.90397229999999995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1210</v>
      </c>
      <c r="AR38" s="16" t="s">
        <v>4257</v>
      </c>
      <c r="AS38" s="20">
        <v>1.030473</v>
      </c>
      <c r="AT38" s="16" t="s">
        <v>4256</v>
      </c>
      <c r="AU38" s="15">
        <v>896</v>
      </c>
      <c r="AV38" s="16" t="s">
        <v>4257</v>
      </c>
      <c r="AW38" s="20">
        <v>1.0075879999999999</v>
      </c>
      <c r="AX38" s="16" t="s">
        <v>4256</v>
      </c>
      <c r="AY38" s="15">
        <v>8915</v>
      </c>
      <c r="AZ38" s="16" t="s">
        <v>4257</v>
      </c>
      <c r="BA38" s="20">
        <v>0.87511019999999995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1055</v>
      </c>
      <c r="BH38" s="16" t="s">
        <v>4259</v>
      </c>
      <c r="BI38" s="20">
        <v>1.076079</v>
      </c>
      <c r="BJ38" s="16" t="s">
        <v>4258</v>
      </c>
      <c r="BK38" s="15">
        <v>527</v>
      </c>
      <c r="BL38" s="16" t="s">
        <v>4259</v>
      </c>
      <c r="BM38" s="20">
        <v>1.0433490000000001</v>
      </c>
      <c r="BN38" s="16" t="s">
        <v>4258</v>
      </c>
      <c r="BO38" s="15">
        <v>12164</v>
      </c>
      <c r="BP38" s="16" t="s">
        <v>4259</v>
      </c>
      <c r="BQ38" s="20">
        <v>0.99839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1050</v>
      </c>
      <c r="BX38" s="16" t="s">
        <v>4261</v>
      </c>
      <c r="BY38" s="20">
        <v>1.1101890000000001</v>
      </c>
      <c r="BZ38" s="16" t="s">
        <v>4260</v>
      </c>
      <c r="CA38" s="15">
        <v>223</v>
      </c>
      <c r="CB38" s="16" t="s">
        <v>4261</v>
      </c>
      <c r="CC38" s="20">
        <v>1.082654</v>
      </c>
      <c r="CD38" s="16" t="s">
        <v>4260</v>
      </c>
      <c r="CE38" s="15">
        <v>8939</v>
      </c>
      <c r="CF38" s="16" t="s">
        <v>4261</v>
      </c>
      <c r="CG38" s="20">
        <v>1.0738099999999999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13604.775750179997</v>
      </c>
    </row>
    <row r="39" spans="1:91" x14ac:dyDescent="0.3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1030</v>
      </c>
      <c r="H39" s="16" t="s">
        <v>4253</v>
      </c>
      <c r="I39" s="20">
        <v>1</v>
      </c>
      <c r="J39" s="16" t="s">
        <v>4252</v>
      </c>
      <c r="K39" s="15">
        <v>707</v>
      </c>
      <c r="L39" s="16" t="s">
        <v>4253</v>
      </c>
      <c r="M39" s="20">
        <v>1</v>
      </c>
      <c r="N39" s="16" t="s">
        <v>4252</v>
      </c>
      <c r="O39" s="15">
        <v>2447</v>
      </c>
      <c r="P39" s="16" t="s">
        <v>4253</v>
      </c>
      <c r="Q39" s="20">
        <v>1</v>
      </c>
      <c r="R39" s="16" t="s">
        <v>4252</v>
      </c>
      <c r="S39" s="15">
        <v>10</v>
      </c>
      <c r="T39" s="16" t="s">
        <v>4253</v>
      </c>
      <c r="U39" s="20">
        <v>1</v>
      </c>
      <c r="V39" s="16" t="s">
        <v>4252</v>
      </c>
      <c r="W39" s="15">
        <v>4194</v>
      </c>
      <c r="X39" s="16" t="s">
        <v>4252</v>
      </c>
      <c r="Y39" s="15">
        <v>4194</v>
      </c>
      <c r="Z39" s="16" t="s">
        <v>4254</v>
      </c>
      <c r="AA39" s="15">
        <v>6647</v>
      </c>
      <c r="AB39" s="16" t="s">
        <v>4255</v>
      </c>
      <c r="AC39" s="20">
        <v>1.0311950000000001</v>
      </c>
      <c r="AD39" s="16" t="s">
        <v>4254</v>
      </c>
      <c r="AE39" s="15">
        <v>1148</v>
      </c>
      <c r="AF39" s="16" t="s">
        <v>4255</v>
      </c>
      <c r="AG39" s="20">
        <v>0.9821474</v>
      </c>
      <c r="AH39" s="16" t="s">
        <v>4254</v>
      </c>
      <c r="AI39" s="15">
        <v>2994</v>
      </c>
      <c r="AJ39" s="16" t="s">
        <v>4255</v>
      </c>
      <c r="AK39" s="20">
        <v>0.90397229999999995</v>
      </c>
      <c r="AL39" s="16" t="s">
        <v>4254</v>
      </c>
      <c r="AM39" s="15">
        <v>10</v>
      </c>
      <c r="AN39" s="16" t="s">
        <v>4255</v>
      </c>
      <c r="AO39" s="20">
        <v>1.024543</v>
      </c>
      <c r="AP39" s="16" t="s">
        <v>4256</v>
      </c>
      <c r="AQ39" s="15">
        <v>7620</v>
      </c>
      <c r="AR39" s="16" t="s">
        <v>4257</v>
      </c>
      <c r="AS39" s="20">
        <v>1.030473</v>
      </c>
      <c r="AT39" s="16" t="s">
        <v>4256</v>
      </c>
      <c r="AU39" s="15">
        <v>1227</v>
      </c>
      <c r="AV39" s="16" t="s">
        <v>4257</v>
      </c>
      <c r="AW39" s="20">
        <v>1.0075879999999999</v>
      </c>
      <c r="AX39" s="16" t="s">
        <v>4256</v>
      </c>
      <c r="AY39" s="15">
        <v>2824</v>
      </c>
      <c r="AZ39" s="16" t="s">
        <v>4257</v>
      </c>
      <c r="BA39" s="20">
        <v>0.87511019999999995</v>
      </c>
      <c r="BB39" s="16" t="s">
        <v>4256</v>
      </c>
      <c r="BC39" s="15">
        <v>18</v>
      </c>
      <c r="BD39" s="16" t="s">
        <v>4257</v>
      </c>
      <c r="BE39" s="20">
        <v>1.0271969999999999</v>
      </c>
      <c r="BF39" s="16" t="s">
        <v>4258</v>
      </c>
      <c r="BG39" s="15">
        <v>7657</v>
      </c>
      <c r="BH39" s="16" t="s">
        <v>4259</v>
      </c>
      <c r="BI39" s="20">
        <v>1.076079</v>
      </c>
      <c r="BJ39" s="16" t="s">
        <v>4258</v>
      </c>
      <c r="BK39" s="15">
        <v>523</v>
      </c>
      <c r="BL39" s="16" t="s">
        <v>4259</v>
      </c>
      <c r="BM39" s="20">
        <v>1.0433490000000001</v>
      </c>
      <c r="BN39" s="16" t="s">
        <v>4258</v>
      </c>
      <c r="BO39" s="15">
        <v>2939</v>
      </c>
      <c r="BP39" s="16" t="s">
        <v>4259</v>
      </c>
      <c r="BQ39" s="20">
        <v>0.99839</v>
      </c>
      <c r="BR39" s="16" t="s">
        <v>4258</v>
      </c>
      <c r="BS39" s="15">
        <v>3</v>
      </c>
      <c r="BT39" s="16" t="s">
        <v>4259</v>
      </c>
      <c r="BU39" s="20">
        <v>1.0716079999999999</v>
      </c>
      <c r="BV39" s="16" t="s">
        <v>4260</v>
      </c>
      <c r="BW39" s="15">
        <v>7751</v>
      </c>
      <c r="BX39" s="16" t="s">
        <v>4261</v>
      </c>
      <c r="BY39" s="20">
        <v>1.1101890000000001</v>
      </c>
      <c r="BZ39" s="16" t="s">
        <v>4260</v>
      </c>
      <c r="CA39" s="15">
        <v>12</v>
      </c>
      <c r="CB39" s="16" t="s">
        <v>4261</v>
      </c>
      <c r="CC39" s="20">
        <v>1.082654</v>
      </c>
      <c r="CD39" s="16" t="s">
        <v>4260</v>
      </c>
      <c r="CE39" s="15">
        <v>3802</v>
      </c>
      <c r="CF39" s="16" t="s">
        <v>4261</v>
      </c>
      <c r="CG39" s="20">
        <v>1.0738099999999999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10178.859246839998</v>
      </c>
    </row>
    <row r="40" spans="1:91" x14ac:dyDescent="0.3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3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255</v>
      </c>
      <c r="H41" s="16" t="s">
        <v>4253</v>
      </c>
      <c r="I41" s="20">
        <v>1</v>
      </c>
      <c r="J41" s="16" t="s">
        <v>4252</v>
      </c>
      <c r="K41" s="15">
        <v>1</v>
      </c>
      <c r="L41" s="16" t="s">
        <v>4253</v>
      </c>
      <c r="M41" s="20">
        <v>1</v>
      </c>
      <c r="N41" s="16" t="s">
        <v>4252</v>
      </c>
      <c r="O41" s="15">
        <v>8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264</v>
      </c>
      <c r="X41" s="16" t="s">
        <v>4252</v>
      </c>
      <c r="Y41" s="15">
        <v>264</v>
      </c>
      <c r="Z41" s="16" t="s">
        <v>4254</v>
      </c>
      <c r="AA41" s="15">
        <v>272</v>
      </c>
      <c r="AB41" s="16" t="s">
        <v>4255</v>
      </c>
      <c r="AC41" s="20">
        <v>1.0311950000000001</v>
      </c>
      <c r="AD41" s="16" t="s">
        <v>4254</v>
      </c>
      <c r="AE41" s="15">
        <v>6</v>
      </c>
      <c r="AF41" s="16" t="s">
        <v>4255</v>
      </c>
      <c r="AG41" s="20">
        <v>0.9821474</v>
      </c>
      <c r="AH41" s="16" t="s">
        <v>4254</v>
      </c>
      <c r="AI41" s="15">
        <v>7</v>
      </c>
      <c r="AJ41" s="16" t="s">
        <v>4255</v>
      </c>
      <c r="AK41" s="20">
        <v>0.90397229999999995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296</v>
      </c>
      <c r="AR41" s="16" t="s">
        <v>4257</v>
      </c>
      <c r="AS41" s="20">
        <v>1.030473</v>
      </c>
      <c r="AT41" s="16" t="s">
        <v>4256</v>
      </c>
      <c r="AU41" s="15">
        <v>14</v>
      </c>
      <c r="AV41" s="16" t="s">
        <v>4257</v>
      </c>
      <c r="AW41" s="20">
        <v>1.0075879999999999</v>
      </c>
      <c r="AX41" s="16" t="s">
        <v>4256</v>
      </c>
      <c r="AY41" s="15">
        <v>6</v>
      </c>
      <c r="AZ41" s="16" t="s">
        <v>4257</v>
      </c>
      <c r="BA41" s="20">
        <v>0.87511019999999995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317</v>
      </c>
      <c r="BH41" s="16" t="s">
        <v>4259</v>
      </c>
      <c r="BI41" s="20">
        <v>1.076079</v>
      </c>
      <c r="BJ41" s="16" t="s">
        <v>4258</v>
      </c>
      <c r="BK41" s="15">
        <v>10</v>
      </c>
      <c r="BL41" s="16" t="s">
        <v>4259</v>
      </c>
      <c r="BM41" s="20">
        <v>1.0433490000000001</v>
      </c>
      <c r="BN41" s="16" t="s">
        <v>4258</v>
      </c>
      <c r="BO41" s="15">
        <v>280</v>
      </c>
      <c r="BP41" s="16" t="s">
        <v>4259</v>
      </c>
      <c r="BQ41" s="20">
        <v>0.99839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314</v>
      </c>
      <c r="BX41" s="16" t="s">
        <v>4261</v>
      </c>
      <c r="BY41" s="20">
        <v>1.1101890000000001</v>
      </c>
      <c r="BZ41" s="16" t="s">
        <v>4260</v>
      </c>
      <c r="CA41" s="15">
        <v>16</v>
      </c>
      <c r="CB41" s="16" t="s">
        <v>4261</v>
      </c>
      <c r="CC41" s="20">
        <v>1.082654</v>
      </c>
      <c r="CD41" s="16" t="s">
        <v>4260</v>
      </c>
      <c r="CE41" s="15">
        <v>1297</v>
      </c>
      <c r="CF41" s="16" t="s">
        <v>4261</v>
      </c>
      <c r="CG41" s="20">
        <v>1.0738099999999999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654.16714893999995</v>
      </c>
    </row>
    <row r="42" spans="1:91" x14ac:dyDescent="0.3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4833</v>
      </c>
      <c r="H42" s="16" t="s">
        <v>4253</v>
      </c>
      <c r="I42" s="20">
        <v>1</v>
      </c>
      <c r="J42" s="16" t="s">
        <v>4252</v>
      </c>
      <c r="K42" s="15">
        <v>179</v>
      </c>
      <c r="L42" s="16" t="s">
        <v>4253</v>
      </c>
      <c r="M42" s="20">
        <v>1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5012</v>
      </c>
      <c r="X42" s="16" t="s">
        <v>4252</v>
      </c>
      <c r="Y42" s="15">
        <v>5012</v>
      </c>
      <c r="Z42" s="16" t="s">
        <v>4254</v>
      </c>
      <c r="AA42" s="15">
        <v>4771</v>
      </c>
      <c r="AB42" s="16" t="s">
        <v>4255</v>
      </c>
      <c r="AC42" s="20">
        <v>1.0311950000000001</v>
      </c>
      <c r="AD42" s="16" t="s">
        <v>4254</v>
      </c>
      <c r="AE42" s="15">
        <v>1222</v>
      </c>
      <c r="AF42" s="16" t="s">
        <v>4255</v>
      </c>
      <c r="AG42" s="20">
        <v>0.9821474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5204</v>
      </c>
      <c r="AR42" s="16" t="s">
        <v>4257</v>
      </c>
      <c r="AS42" s="20">
        <v>1.030473</v>
      </c>
      <c r="AT42" s="16" t="s">
        <v>4256</v>
      </c>
      <c r="AU42" s="15">
        <v>439</v>
      </c>
      <c r="AV42" s="16" t="s">
        <v>4257</v>
      </c>
      <c r="AW42" s="20">
        <v>1.0075879999999999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4914</v>
      </c>
      <c r="BH42" s="16" t="s">
        <v>4259</v>
      </c>
      <c r="BI42" s="20">
        <v>1.076079</v>
      </c>
      <c r="BJ42" s="16" t="s">
        <v>4258</v>
      </c>
      <c r="BK42" s="15">
        <v>1177</v>
      </c>
      <c r="BL42" s="16" t="s">
        <v>4259</v>
      </c>
      <c r="BM42" s="20">
        <v>1.0433490000000001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4792</v>
      </c>
      <c r="BX42" s="16" t="s">
        <v>4261</v>
      </c>
      <c r="BY42" s="20">
        <v>1.1101890000000001</v>
      </c>
      <c r="BZ42" s="16" t="s">
        <v>4260</v>
      </c>
      <c r="CA42" s="15">
        <v>2985</v>
      </c>
      <c r="CB42" s="16" t="s">
        <v>4261</v>
      </c>
      <c r="CC42" s="20">
        <v>1.082654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6400.9099897600008</v>
      </c>
    </row>
    <row r="43" spans="1:91" x14ac:dyDescent="0.3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357</v>
      </c>
      <c r="L43" s="16" t="s">
        <v>4253</v>
      </c>
      <c r="M43" s="20">
        <v>1</v>
      </c>
      <c r="N43" s="16" t="s">
        <v>4252</v>
      </c>
      <c r="O43" s="15">
        <v>18939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19296</v>
      </c>
      <c r="X43" s="16" t="s">
        <v>4252</v>
      </c>
      <c r="Y43" s="15">
        <v>19296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549</v>
      </c>
      <c r="AF43" s="16" t="s">
        <v>4255</v>
      </c>
      <c r="AG43" s="20">
        <v>0.9821474</v>
      </c>
      <c r="AH43" s="16" t="s">
        <v>4254</v>
      </c>
      <c r="AI43" s="15">
        <v>20366</v>
      </c>
      <c r="AJ43" s="16" t="s">
        <v>4255</v>
      </c>
      <c r="AK43" s="20">
        <v>0.90397229999999995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541</v>
      </c>
      <c r="AV43" s="16" t="s">
        <v>4257</v>
      </c>
      <c r="AW43" s="20">
        <v>1.0075879999999999</v>
      </c>
      <c r="AX43" s="16" t="s">
        <v>4256</v>
      </c>
      <c r="AY43" s="15">
        <v>21287</v>
      </c>
      <c r="AZ43" s="16" t="s">
        <v>4257</v>
      </c>
      <c r="BA43" s="20">
        <v>0.87511019999999995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373</v>
      </c>
      <c r="BL43" s="16" t="s">
        <v>4259</v>
      </c>
      <c r="BM43" s="20">
        <v>1.0433490000000001</v>
      </c>
      <c r="BN43" s="16" t="s">
        <v>4258</v>
      </c>
      <c r="BO43" s="15">
        <v>1375</v>
      </c>
      <c r="BP43" s="16" t="s">
        <v>4259</v>
      </c>
      <c r="BQ43" s="20">
        <v>0.99839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382</v>
      </c>
      <c r="CB43" s="16" t="s">
        <v>4261</v>
      </c>
      <c r="CC43" s="20">
        <v>1.082654</v>
      </c>
      <c r="CD43" s="16" t="s">
        <v>4260</v>
      </c>
      <c r="CE43" s="15">
        <v>1370</v>
      </c>
      <c r="CF43" s="16" t="s">
        <v>4261</v>
      </c>
      <c r="CG43" s="20">
        <v>1.0738099999999999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12213.144734960002</v>
      </c>
    </row>
    <row r="44" spans="1:91" x14ac:dyDescent="0.3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0</v>
      </c>
    </row>
    <row r="45" spans="1:91" x14ac:dyDescent="0.3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0</v>
      </c>
    </row>
    <row r="46" spans="1:91" x14ac:dyDescent="0.3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588</v>
      </c>
      <c r="H46" s="16" t="s">
        <v>4253</v>
      </c>
      <c r="I46" s="20">
        <v>1</v>
      </c>
      <c r="J46" s="16" t="s">
        <v>4252</v>
      </c>
      <c r="K46" s="15">
        <v>13614</v>
      </c>
      <c r="L46" s="16" t="s">
        <v>4253</v>
      </c>
      <c r="M46" s="20">
        <v>1</v>
      </c>
      <c r="N46" s="16" t="s">
        <v>4252</v>
      </c>
      <c r="O46" s="15">
        <v>5127</v>
      </c>
      <c r="P46" s="16" t="s">
        <v>4253</v>
      </c>
      <c r="Q46" s="20">
        <v>1</v>
      </c>
      <c r="R46" s="16" t="s">
        <v>4252</v>
      </c>
      <c r="S46" s="15">
        <v>0</v>
      </c>
      <c r="T46" s="16" t="s">
        <v>4253</v>
      </c>
      <c r="U46" s="20">
        <v>0</v>
      </c>
      <c r="V46" s="16" t="s">
        <v>4252</v>
      </c>
      <c r="W46" s="15">
        <v>19329</v>
      </c>
      <c r="X46" s="16" t="s">
        <v>4252</v>
      </c>
      <c r="Y46" s="15">
        <v>19329</v>
      </c>
      <c r="Z46" s="16" t="s">
        <v>4254</v>
      </c>
      <c r="AA46" s="15">
        <v>4232</v>
      </c>
      <c r="AB46" s="16" t="s">
        <v>4255</v>
      </c>
      <c r="AC46" s="20">
        <v>1.0311950000000001</v>
      </c>
      <c r="AD46" s="16" t="s">
        <v>4254</v>
      </c>
      <c r="AE46" s="15">
        <v>20054</v>
      </c>
      <c r="AF46" s="16" t="s">
        <v>4255</v>
      </c>
      <c r="AG46" s="20">
        <v>0.9821474</v>
      </c>
      <c r="AH46" s="16" t="s">
        <v>4254</v>
      </c>
      <c r="AI46" s="15">
        <v>7194</v>
      </c>
      <c r="AJ46" s="16" t="s">
        <v>4255</v>
      </c>
      <c r="AK46" s="20">
        <v>0.90397229999999995</v>
      </c>
      <c r="AL46" s="16" t="s">
        <v>4254</v>
      </c>
      <c r="AM46" s="15">
        <v>0</v>
      </c>
      <c r="AN46" s="16" t="s">
        <v>4255</v>
      </c>
      <c r="AO46" s="20">
        <v>0</v>
      </c>
      <c r="AP46" s="16" t="s">
        <v>4256</v>
      </c>
      <c r="AQ46" s="15">
        <v>5126</v>
      </c>
      <c r="AR46" s="16" t="s">
        <v>4257</v>
      </c>
      <c r="AS46" s="20">
        <v>1.030473</v>
      </c>
      <c r="AT46" s="16" t="s">
        <v>4256</v>
      </c>
      <c r="AU46" s="15">
        <v>23639</v>
      </c>
      <c r="AV46" s="16" t="s">
        <v>4257</v>
      </c>
      <c r="AW46" s="20">
        <v>1.0075879999999999</v>
      </c>
      <c r="AX46" s="16" t="s">
        <v>4256</v>
      </c>
      <c r="AY46" s="15">
        <v>7216</v>
      </c>
      <c r="AZ46" s="16" t="s">
        <v>4257</v>
      </c>
      <c r="BA46" s="20">
        <v>0.87511019999999995</v>
      </c>
      <c r="BB46" s="16" t="s">
        <v>4256</v>
      </c>
      <c r="BC46" s="15">
        <v>0</v>
      </c>
      <c r="BD46" s="16" t="s">
        <v>4257</v>
      </c>
      <c r="BE46" s="20">
        <v>0</v>
      </c>
      <c r="BF46" s="16" t="s">
        <v>4258</v>
      </c>
      <c r="BG46" s="15">
        <v>4909</v>
      </c>
      <c r="BH46" s="16" t="s">
        <v>4259</v>
      </c>
      <c r="BI46" s="20">
        <v>1.076079</v>
      </c>
      <c r="BJ46" s="16" t="s">
        <v>4258</v>
      </c>
      <c r="BK46" s="15">
        <v>23424</v>
      </c>
      <c r="BL46" s="16" t="s">
        <v>4259</v>
      </c>
      <c r="BM46" s="20">
        <v>1.0433490000000001</v>
      </c>
      <c r="BN46" s="16" t="s">
        <v>4258</v>
      </c>
      <c r="BO46" s="15">
        <v>8141</v>
      </c>
      <c r="BP46" s="16" t="s">
        <v>4259</v>
      </c>
      <c r="BQ46" s="20">
        <v>0.99839</v>
      </c>
      <c r="BR46" s="16" t="s">
        <v>4258</v>
      </c>
      <c r="BS46" s="15">
        <v>0</v>
      </c>
      <c r="BT46" s="16" t="s">
        <v>4259</v>
      </c>
      <c r="BU46" s="20">
        <v>0</v>
      </c>
      <c r="BV46" s="16" t="s">
        <v>4260</v>
      </c>
      <c r="BW46" s="15">
        <v>5843</v>
      </c>
      <c r="BX46" s="16" t="s">
        <v>4261</v>
      </c>
      <c r="BY46" s="20">
        <v>1.1101890000000001</v>
      </c>
      <c r="BZ46" s="16" t="s">
        <v>4260</v>
      </c>
      <c r="CA46" s="15">
        <v>33479</v>
      </c>
      <c r="CB46" s="16" t="s">
        <v>4261</v>
      </c>
      <c r="CC46" s="20">
        <v>1.082654</v>
      </c>
      <c r="CD46" s="16" t="s">
        <v>4260</v>
      </c>
      <c r="CE46" s="15">
        <v>8453</v>
      </c>
      <c r="CF46" s="16" t="s">
        <v>4261</v>
      </c>
      <c r="CG46" s="20">
        <v>1.0738099999999999</v>
      </c>
      <c r="CH46" s="16" t="s">
        <v>4260</v>
      </c>
      <c r="CI46" s="15">
        <v>0</v>
      </c>
      <c r="CJ46" s="16" t="s">
        <v>4261</v>
      </c>
      <c r="CK46" s="20">
        <v>0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34993.4491518</v>
      </c>
    </row>
    <row r="47" spans="1:91" x14ac:dyDescent="0.3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26967</v>
      </c>
      <c r="L47" s="16" t="s">
        <v>4253</v>
      </c>
      <c r="M47" s="20">
        <v>1</v>
      </c>
      <c r="N47" s="16" t="s">
        <v>4252</v>
      </c>
      <c r="O47" s="15">
        <v>4564</v>
      </c>
      <c r="P47" s="16" t="s">
        <v>4253</v>
      </c>
      <c r="Q47" s="20">
        <v>1</v>
      </c>
      <c r="R47" s="16" t="s">
        <v>4252</v>
      </c>
      <c r="S47" s="15">
        <v>2057</v>
      </c>
      <c r="T47" s="16" t="s">
        <v>4253</v>
      </c>
      <c r="U47" s="20">
        <v>1</v>
      </c>
      <c r="V47" s="16" t="s">
        <v>4252</v>
      </c>
      <c r="W47" s="15">
        <v>33588</v>
      </c>
      <c r="X47" s="16" t="s">
        <v>4252</v>
      </c>
      <c r="Y47" s="15">
        <v>33588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35233</v>
      </c>
      <c r="AF47" s="16" t="s">
        <v>4255</v>
      </c>
      <c r="AG47" s="20">
        <v>0.9821474</v>
      </c>
      <c r="AH47" s="16" t="s">
        <v>4254</v>
      </c>
      <c r="AI47" s="15">
        <v>4846</v>
      </c>
      <c r="AJ47" s="16" t="s">
        <v>4255</v>
      </c>
      <c r="AK47" s="20">
        <v>0.90397229999999995</v>
      </c>
      <c r="AL47" s="16" t="s">
        <v>4254</v>
      </c>
      <c r="AM47" s="15">
        <v>2793</v>
      </c>
      <c r="AN47" s="16" t="s">
        <v>4255</v>
      </c>
      <c r="AO47" s="20">
        <v>1.024543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41115</v>
      </c>
      <c r="AV47" s="16" t="s">
        <v>4257</v>
      </c>
      <c r="AW47" s="20">
        <v>1.0075879999999999</v>
      </c>
      <c r="AX47" s="16" t="s">
        <v>4256</v>
      </c>
      <c r="AY47" s="15">
        <v>4151</v>
      </c>
      <c r="AZ47" s="16" t="s">
        <v>4257</v>
      </c>
      <c r="BA47" s="20">
        <v>0.87511019999999995</v>
      </c>
      <c r="BB47" s="16" t="s">
        <v>4256</v>
      </c>
      <c r="BC47" s="15">
        <v>3704</v>
      </c>
      <c r="BD47" s="16" t="s">
        <v>4257</v>
      </c>
      <c r="BE47" s="20">
        <v>1.0271969999999999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33947</v>
      </c>
      <c r="BL47" s="16" t="s">
        <v>4259</v>
      </c>
      <c r="BM47" s="20">
        <v>1.0433490000000001</v>
      </c>
      <c r="BN47" s="16" t="s">
        <v>4258</v>
      </c>
      <c r="BO47" s="15">
        <v>5195</v>
      </c>
      <c r="BP47" s="16" t="s">
        <v>4259</v>
      </c>
      <c r="BQ47" s="20">
        <v>0.99839</v>
      </c>
      <c r="BR47" s="16" t="s">
        <v>4258</v>
      </c>
      <c r="BS47" s="15">
        <v>3923</v>
      </c>
      <c r="BT47" s="16" t="s">
        <v>4259</v>
      </c>
      <c r="BU47" s="20">
        <v>1.0716079999999999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21791</v>
      </c>
      <c r="CB47" s="16" t="s">
        <v>4261</v>
      </c>
      <c r="CC47" s="20">
        <v>1.082654</v>
      </c>
      <c r="CD47" s="16" t="s">
        <v>4260</v>
      </c>
      <c r="CE47" s="15">
        <v>4396</v>
      </c>
      <c r="CF47" s="16" t="s">
        <v>4261</v>
      </c>
      <c r="CG47" s="20">
        <v>1.0738099999999999</v>
      </c>
      <c r="CH47" s="16" t="s">
        <v>4260</v>
      </c>
      <c r="CI47" s="15">
        <v>4061</v>
      </c>
      <c r="CJ47" s="16" t="s">
        <v>4261</v>
      </c>
      <c r="CK47" s="20">
        <v>1.1061970000000001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40382.49385703999</v>
      </c>
    </row>
    <row r="48" spans="1:91" x14ac:dyDescent="0.3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7315</v>
      </c>
      <c r="H48" s="16" t="s">
        <v>4253</v>
      </c>
      <c r="I48" s="20">
        <v>1</v>
      </c>
      <c r="J48" s="16" t="s">
        <v>4252</v>
      </c>
      <c r="K48" s="15">
        <v>1374</v>
      </c>
      <c r="L48" s="16" t="s">
        <v>4253</v>
      </c>
      <c r="M48" s="20">
        <v>1</v>
      </c>
      <c r="N48" s="16" t="s">
        <v>4252</v>
      </c>
      <c r="O48" s="15">
        <v>344</v>
      </c>
      <c r="P48" s="16" t="s">
        <v>4253</v>
      </c>
      <c r="Q48" s="20">
        <v>1</v>
      </c>
      <c r="R48" s="16" t="s">
        <v>4252</v>
      </c>
      <c r="S48" s="15">
        <v>365</v>
      </c>
      <c r="T48" s="16" t="s">
        <v>4253</v>
      </c>
      <c r="U48" s="20">
        <v>1</v>
      </c>
      <c r="V48" s="16" t="s">
        <v>4252</v>
      </c>
      <c r="W48" s="15">
        <v>9398</v>
      </c>
      <c r="X48" s="16" t="s">
        <v>4252</v>
      </c>
      <c r="Y48" s="15">
        <v>9398</v>
      </c>
      <c r="Z48" s="16" t="s">
        <v>4254</v>
      </c>
      <c r="AA48" s="15">
        <v>13211</v>
      </c>
      <c r="AB48" s="16" t="s">
        <v>4255</v>
      </c>
      <c r="AC48" s="20">
        <v>1.0311950000000001</v>
      </c>
      <c r="AD48" s="16" t="s">
        <v>4254</v>
      </c>
      <c r="AE48" s="15">
        <v>1492</v>
      </c>
      <c r="AF48" s="16" t="s">
        <v>4255</v>
      </c>
      <c r="AG48" s="20">
        <v>0.9821474</v>
      </c>
      <c r="AH48" s="16" t="s">
        <v>4254</v>
      </c>
      <c r="AI48" s="15">
        <v>1346</v>
      </c>
      <c r="AJ48" s="16" t="s">
        <v>4255</v>
      </c>
      <c r="AK48" s="20">
        <v>0.90397229999999995</v>
      </c>
      <c r="AL48" s="16" t="s">
        <v>4254</v>
      </c>
      <c r="AM48" s="15">
        <v>341</v>
      </c>
      <c r="AN48" s="16" t="s">
        <v>4255</v>
      </c>
      <c r="AO48" s="20">
        <v>1.024543</v>
      </c>
      <c r="AP48" s="16" t="s">
        <v>4256</v>
      </c>
      <c r="AQ48" s="15">
        <v>7701</v>
      </c>
      <c r="AR48" s="16" t="s">
        <v>4257</v>
      </c>
      <c r="AS48" s="20">
        <v>1.030473</v>
      </c>
      <c r="AT48" s="16" t="s">
        <v>4256</v>
      </c>
      <c r="AU48" s="15">
        <v>1935</v>
      </c>
      <c r="AV48" s="16" t="s">
        <v>4257</v>
      </c>
      <c r="AW48" s="20">
        <v>1.0075879999999999</v>
      </c>
      <c r="AX48" s="16" t="s">
        <v>4256</v>
      </c>
      <c r="AY48" s="15">
        <v>176</v>
      </c>
      <c r="AZ48" s="16" t="s">
        <v>4257</v>
      </c>
      <c r="BA48" s="20">
        <v>0.87511019999999995</v>
      </c>
      <c r="BB48" s="16" t="s">
        <v>4256</v>
      </c>
      <c r="BC48" s="15">
        <v>443</v>
      </c>
      <c r="BD48" s="16" t="s">
        <v>4257</v>
      </c>
      <c r="BE48" s="20">
        <v>1.0271969999999999</v>
      </c>
      <c r="BF48" s="16" t="s">
        <v>4258</v>
      </c>
      <c r="BG48" s="15">
        <v>7919</v>
      </c>
      <c r="BH48" s="16" t="s">
        <v>4259</v>
      </c>
      <c r="BI48" s="20">
        <v>1.076079</v>
      </c>
      <c r="BJ48" s="16" t="s">
        <v>4258</v>
      </c>
      <c r="BK48" s="15">
        <v>1306</v>
      </c>
      <c r="BL48" s="16" t="s">
        <v>4259</v>
      </c>
      <c r="BM48" s="20">
        <v>1.0433490000000001</v>
      </c>
      <c r="BN48" s="16" t="s">
        <v>4258</v>
      </c>
      <c r="BO48" s="15">
        <v>2369</v>
      </c>
      <c r="BP48" s="16" t="s">
        <v>4259</v>
      </c>
      <c r="BQ48" s="20">
        <v>0.99839</v>
      </c>
      <c r="BR48" s="16" t="s">
        <v>4258</v>
      </c>
      <c r="BS48" s="15">
        <v>679</v>
      </c>
      <c r="BT48" s="16" t="s">
        <v>4259</v>
      </c>
      <c r="BU48" s="20">
        <v>1.0716079999999999</v>
      </c>
      <c r="BV48" s="16" t="s">
        <v>4260</v>
      </c>
      <c r="BW48" s="15">
        <v>6985</v>
      </c>
      <c r="BX48" s="16" t="s">
        <v>4261</v>
      </c>
      <c r="BY48" s="20">
        <v>1.1101890000000001</v>
      </c>
      <c r="BZ48" s="16" t="s">
        <v>4260</v>
      </c>
      <c r="CA48" s="15">
        <v>560</v>
      </c>
      <c r="CB48" s="16" t="s">
        <v>4261</v>
      </c>
      <c r="CC48" s="20">
        <v>1.082654</v>
      </c>
      <c r="CD48" s="16" t="s">
        <v>4260</v>
      </c>
      <c r="CE48" s="15">
        <v>730</v>
      </c>
      <c r="CF48" s="16" t="s">
        <v>4261</v>
      </c>
      <c r="CG48" s="20">
        <v>1.0738099999999999</v>
      </c>
      <c r="CH48" s="16" t="s">
        <v>4260</v>
      </c>
      <c r="CI48" s="15">
        <v>906</v>
      </c>
      <c r="CJ48" s="16" t="s">
        <v>4261</v>
      </c>
      <c r="CK48" s="20">
        <v>1.1061970000000001</v>
      </c>
      <c r="CL48" s="16" t="s">
        <v>4302</v>
      </c>
      <c r="CM48" s="15">
        <f>SUM(A2L141C10)/A2L141C1</f>
        <v>9398</v>
      </c>
    </row>
    <row r="49" spans="1:91" x14ac:dyDescent="0.3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139138</v>
      </c>
      <c r="T49" s="16" t="s">
        <v>4253</v>
      </c>
      <c r="U49" s="20">
        <v>1</v>
      </c>
      <c r="V49" s="16" t="s">
        <v>4252</v>
      </c>
      <c r="W49" s="15">
        <v>139138</v>
      </c>
      <c r="X49" s="16" t="s">
        <v>4252</v>
      </c>
      <c r="Y49" s="15">
        <v>139138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148399</v>
      </c>
      <c r="AN49" s="16" t="s">
        <v>4255</v>
      </c>
      <c r="AO49" s="20">
        <v>1.024543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147232</v>
      </c>
      <c r="BD49" s="16" t="s">
        <v>4257</v>
      </c>
      <c r="BE49" s="20">
        <v>1.0271969999999999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155352</v>
      </c>
      <c r="BT49" s="16" t="s">
        <v>4259</v>
      </c>
      <c r="BU49" s="20">
        <v>1.0716079999999999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157924</v>
      </c>
      <c r="CJ49" s="16" t="s">
        <v>4261</v>
      </c>
      <c r="CK49" s="20">
        <v>1.1061970000000001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156717.385281</v>
      </c>
    </row>
    <row r="50" spans="1:91" x14ac:dyDescent="0.3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44362</v>
      </c>
      <c r="T50" s="16" t="s">
        <v>4253</v>
      </c>
      <c r="U50" s="20">
        <v>1</v>
      </c>
      <c r="V50" s="16" t="s">
        <v>4252</v>
      </c>
      <c r="W50" s="15">
        <v>44362</v>
      </c>
      <c r="X50" s="16" t="s">
        <v>4252</v>
      </c>
      <c r="Y50" s="15">
        <v>44362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47315</v>
      </c>
      <c r="AN50" s="16" t="s">
        <v>4255</v>
      </c>
      <c r="AO50" s="20">
        <v>1.024543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46942</v>
      </c>
      <c r="BD50" s="16" t="s">
        <v>4257</v>
      </c>
      <c r="BE50" s="20">
        <v>1.0271969999999999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48255</v>
      </c>
      <c r="BT50" s="16" t="s">
        <v>4259</v>
      </c>
      <c r="BU50" s="20">
        <v>1.0716079999999999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42260</v>
      </c>
      <c r="CJ50" s="16" t="s">
        <v>4261</v>
      </c>
      <c r="CK50" s="20">
        <v>1.1061970000000001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47903.0525758</v>
      </c>
    </row>
    <row r="51" spans="1:91" x14ac:dyDescent="0.3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18148</v>
      </c>
      <c r="T51" s="16" t="s">
        <v>4253</v>
      </c>
      <c r="U51" s="20">
        <v>1</v>
      </c>
      <c r="V51" s="16" t="s">
        <v>4252</v>
      </c>
      <c r="W51" s="15">
        <v>18148</v>
      </c>
      <c r="X51" s="16" t="s">
        <v>4252</v>
      </c>
      <c r="Y51" s="15">
        <v>18148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19357</v>
      </c>
      <c r="AN51" s="16" t="s">
        <v>4255</v>
      </c>
      <c r="AO51" s="20">
        <v>1.024543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19204</v>
      </c>
      <c r="BD51" s="16" t="s">
        <v>4257</v>
      </c>
      <c r="BE51" s="20">
        <v>1.0271969999999999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20523</v>
      </c>
      <c r="BT51" s="16" t="s">
        <v>4259</v>
      </c>
      <c r="BU51" s="20">
        <v>1.0716079999999999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22243</v>
      </c>
      <c r="CJ51" s="16" t="s">
        <v>4261</v>
      </c>
      <c r="CK51" s="20">
        <v>1.1061970000000001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20860.824178800001</v>
      </c>
    </row>
    <row r="52" spans="1:91" x14ac:dyDescent="0.3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6262</v>
      </c>
      <c r="T52" s="16" t="s">
        <v>4253</v>
      </c>
      <c r="U52" s="20">
        <v>1</v>
      </c>
      <c r="V52" s="16" t="s">
        <v>4252</v>
      </c>
      <c r="W52" s="15">
        <v>6262</v>
      </c>
      <c r="X52" s="16" t="s">
        <v>4252</v>
      </c>
      <c r="Y52" s="15">
        <v>6262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9058</v>
      </c>
      <c r="AN52" s="16" t="s">
        <v>4255</v>
      </c>
      <c r="AO52" s="20">
        <v>1.024543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8606</v>
      </c>
      <c r="BD52" s="16" t="s">
        <v>4257</v>
      </c>
      <c r="BE52" s="20">
        <v>1.0271969999999999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3273</v>
      </c>
      <c r="BT52" s="16" t="s">
        <v>4259</v>
      </c>
      <c r="BU52" s="20">
        <v>1.0716079999999999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11803</v>
      </c>
      <c r="CJ52" s="16" t="s">
        <v>4261</v>
      </c>
      <c r="CK52" s="20">
        <v>1.1061970000000001</v>
      </c>
      <c r="CL52" s="16" t="s">
        <v>4306</v>
      </c>
      <c r="CM52" s="15">
        <f>SUM(A2L145C10)/A2L145C1</f>
        <v>6262</v>
      </c>
    </row>
    <row r="53" spans="1:91" x14ac:dyDescent="0.3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1926</v>
      </c>
      <c r="T53" s="16" t="s">
        <v>4253</v>
      </c>
      <c r="U53" s="20">
        <v>1</v>
      </c>
      <c r="V53" s="16" t="s">
        <v>4252</v>
      </c>
      <c r="W53" s="15">
        <v>1926</v>
      </c>
      <c r="X53" s="16" t="s">
        <v>4252</v>
      </c>
      <c r="Y53" s="15">
        <v>1926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2788</v>
      </c>
      <c r="AN53" s="16" t="s">
        <v>4255</v>
      </c>
      <c r="AO53" s="20">
        <v>1.024543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2648</v>
      </c>
      <c r="BD53" s="16" t="s">
        <v>4257</v>
      </c>
      <c r="BE53" s="20">
        <v>1.0271969999999999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1008</v>
      </c>
      <c r="BT53" s="16" t="s">
        <v>4259</v>
      </c>
      <c r="BU53" s="20">
        <v>1.0716079999999999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3039</v>
      </c>
      <c r="CJ53" s="16" t="s">
        <v>4261</v>
      </c>
      <c r="CK53" s="20">
        <v>1.1061970000000001</v>
      </c>
      <c r="CL53" s="16" t="s">
        <v>4307</v>
      </c>
      <c r="CM53" s="15">
        <f>SUM(A2L146C10)/A2L146C1</f>
        <v>1926</v>
      </c>
    </row>
    <row r="54" spans="1:91" x14ac:dyDescent="0.3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1445</v>
      </c>
      <c r="T54" s="16" t="s">
        <v>4253</v>
      </c>
      <c r="U54" s="20">
        <v>1</v>
      </c>
      <c r="V54" s="16" t="s">
        <v>4252</v>
      </c>
      <c r="W54" s="15">
        <v>1445</v>
      </c>
      <c r="X54" s="16" t="s">
        <v>4252</v>
      </c>
      <c r="Y54" s="15">
        <v>1445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2090</v>
      </c>
      <c r="AN54" s="16" t="s">
        <v>4255</v>
      </c>
      <c r="AO54" s="20">
        <v>1.024543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1986</v>
      </c>
      <c r="BD54" s="16" t="s">
        <v>4257</v>
      </c>
      <c r="BE54" s="20">
        <v>1.0271969999999999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755</v>
      </c>
      <c r="BT54" s="16" t="s">
        <v>4259</v>
      </c>
      <c r="BU54" s="20">
        <v>1.0716079999999999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3039</v>
      </c>
      <c r="CJ54" s="16" t="s">
        <v>4261</v>
      </c>
      <c r="CK54" s="20">
        <v>1.1061970000000001</v>
      </c>
      <c r="CL54" s="16" t="s">
        <v>4308</v>
      </c>
      <c r="CM54" s="15">
        <f>SUM(A2L147C10)/A2L147C1</f>
        <v>1445</v>
      </c>
    </row>
    <row r="55" spans="1:91" x14ac:dyDescent="0.3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1320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1320</v>
      </c>
      <c r="X55" s="16" t="s">
        <v>4252</v>
      </c>
      <c r="Y55" s="15">
        <v>1320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1211</v>
      </c>
      <c r="AJ55" s="16" t="s">
        <v>4255</v>
      </c>
      <c r="AK55" s="20">
        <v>0.90397229999999995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1149</v>
      </c>
      <c r="AZ55" s="16" t="s">
        <v>4257</v>
      </c>
      <c r="BA55" s="20">
        <v>0.87511019999999995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1500</v>
      </c>
      <c r="BP55" s="16" t="s">
        <v>4259</v>
      </c>
      <c r="BQ55" s="20">
        <v>0.99839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1511</v>
      </c>
      <c r="CF55" s="16" t="s">
        <v>4261</v>
      </c>
      <c r="CG55" s="20">
        <v>1.0738099999999999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1320</v>
      </c>
    </row>
    <row r="56" spans="1:91" x14ac:dyDescent="0.3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417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417</v>
      </c>
      <c r="X56" s="16" t="s">
        <v>4252</v>
      </c>
      <c r="Y56" s="15">
        <v>417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383</v>
      </c>
      <c r="AJ56" s="16" t="s">
        <v>4255</v>
      </c>
      <c r="AK56" s="20">
        <v>0.90397229999999995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363</v>
      </c>
      <c r="AZ56" s="16" t="s">
        <v>4257</v>
      </c>
      <c r="BA56" s="20">
        <v>0.87511019999999995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474</v>
      </c>
      <c r="BP56" s="16" t="s">
        <v>4259</v>
      </c>
      <c r="BQ56" s="20">
        <v>0.99839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402</v>
      </c>
      <c r="CF56" s="16" t="s">
        <v>4261</v>
      </c>
      <c r="CG56" s="20">
        <v>1.0738099999999999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417</v>
      </c>
    </row>
    <row r="57" spans="1:91" x14ac:dyDescent="0.3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0</v>
      </c>
    </row>
    <row r="58" spans="1:91" x14ac:dyDescent="0.3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3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3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3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7683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7683</v>
      </c>
      <c r="X61" s="16" t="s">
        <v>4252</v>
      </c>
      <c r="Y61" s="15">
        <v>7683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8311</v>
      </c>
      <c r="AJ61" s="16" t="s">
        <v>4255</v>
      </c>
      <c r="AK61" s="20">
        <v>0.90397229999999995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8420</v>
      </c>
      <c r="AZ61" s="16" t="s">
        <v>4257</v>
      </c>
      <c r="BA61" s="20">
        <v>0.87511019999999995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7209</v>
      </c>
      <c r="BP61" s="16" t="s">
        <v>4259</v>
      </c>
      <c r="BQ61" s="20">
        <v>0.99839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15245</v>
      </c>
      <c r="CF61" s="16" t="s">
        <v>4261</v>
      </c>
      <c r="CG61" s="20">
        <v>1.0738099999999999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7683</v>
      </c>
    </row>
    <row r="62" spans="1:91" x14ac:dyDescent="0.3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585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585</v>
      </c>
      <c r="X62" s="16" t="s">
        <v>4252</v>
      </c>
      <c r="Y62" s="15">
        <v>585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632</v>
      </c>
      <c r="AJ62" s="16" t="s">
        <v>4255</v>
      </c>
      <c r="AK62" s="20">
        <v>0.90397229999999995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641</v>
      </c>
      <c r="AZ62" s="16" t="s">
        <v>4257</v>
      </c>
      <c r="BA62" s="20">
        <v>0.87511019999999995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548</v>
      </c>
      <c r="BP62" s="16" t="s">
        <v>4259</v>
      </c>
      <c r="BQ62" s="20">
        <v>0.99839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1173</v>
      </c>
      <c r="CF62" s="16" t="s">
        <v>4261</v>
      </c>
      <c r="CG62" s="20">
        <v>1.0738099999999999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585</v>
      </c>
    </row>
    <row r="63" spans="1:91" x14ac:dyDescent="0.3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84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84</v>
      </c>
      <c r="X63" s="16" t="s">
        <v>4252</v>
      </c>
      <c r="Y63" s="15">
        <v>84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90</v>
      </c>
      <c r="AJ63" s="16" t="s">
        <v>4255</v>
      </c>
      <c r="AK63" s="20">
        <v>0.90397229999999995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92</v>
      </c>
      <c r="AZ63" s="16" t="s">
        <v>4257</v>
      </c>
      <c r="BA63" s="20">
        <v>0.87511019999999995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78</v>
      </c>
      <c r="BP63" s="16" t="s">
        <v>4259</v>
      </c>
      <c r="BQ63" s="20">
        <v>0.99839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335</v>
      </c>
      <c r="CF63" s="16" t="s">
        <v>4261</v>
      </c>
      <c r="CG63" s="20">
        <v>1.0738099999999999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84</v>
      </c>
    </row>
    <row r="64" spans="1:91" x14ac:dyDescent="0.3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15714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15714</v>
      </c>
      <c r="X64" s="16" t="s">
        <v>4252</v>
      </c>
      <c r="Y64" s="15">
        <v>15714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16313</v>
      </c>
      <c r="AJ64" s="16" t="s">
        <v>4255</v>
      </c>
      <c r="AK64" s="20">
        <v>0.90397229999999995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15582</v>
      </c>
      <c r="AZ64" s="16" t="s">
        <v>4257</v>
      </c>
      <c r="BA64" s="20">
        <v>0.87511019999999995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13336</v>
      </c>
      <c r="BP64" s="16" t="s">
        <v>4259</v>
      </c>
      <c r="BQ64" s="20">
        <v>0.99839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22509</v>
      </c>
      <c r="CF64" s="16" t="s">
        <v>4261</v>
      </c>
      <c r="CG64" s="20">
        <v>1.0738099999999999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15714</v>
      </c>
    </row>
    <row r="65" spans="1:91" x14ac:dyDescent="0.3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1766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1766</v>
      </c>
      <c r="X65" s="16" t="s">
        <v>4252</v>
      </c>
      <c r="Y65" s="15">
        <v>1766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1833</v>
      </c>
      <c r="AJ65" s="16" t="s">
        <v>4255</v>
      </c>
      <c r="AK65" s="20">
        <v>0.90397229999999995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1751</v>
      </c>
      <c r="AZ65" s="16" t="s">
        <v>4257</v>
      </c>
      <c r="BA65" s="20">
        <v>0.87511019999999995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1498</v>
      </c>
      <c r="BP65" s="16" t="s">
        <v>4259</v>
      </c>
      <c r="BQ65" s="20">
        <v>0.99839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2070</v>
      </c>
      <c r="CF65" s="16" t="s">
        <v>4261</v>
      </c>
      <c r="CG65" s="20">
        <v>1.0738099999999999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1766</v>
      </c>
    </row>
    <row r="66" spans="1:91" x14ac:dyDescent="0.3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177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177</v>
      </c>
      <c r="X66" s="16" t="s">
        <v>4252</v>
      </c>
      <c r="Y66" s="15">
        <v>177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183</v>
      </c>
      <c r="AJ66" s="16" t="s">
        <v>4255</v>
      </c>
      <c r="AK66" s="20">
        <v>0.90397229999999995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175</v>
      </c>
      <c r="AZ66" s="16" t="s">
        <v>4257</v>
      </c>
      <c r="BA66" s="20">
        <v>0.87511019999999995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150</v>
      </c>
      <c r="BP66" s="16" t="s">
        <v>4259</v>
      </c>
      <c r="BQ66" s="20">
        <v>0.99839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1294</v>
      </c>
      <c r="CF66" s="16" t="s">
        <v>4261</v>
      </c>
      <c r="CG66" s="20">
        <v>1.0738099999999999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177</v>
      </c>
    </row>
    <row r="67" spans="1:91" x14ac:dyDescent="0.3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3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3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0</v>
      </c>
      <c r="AJ69" s="16" t="s">
        <v>4255</v>
      </c>
      <c r="AK69" s="20">
        <v>0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0</v>
      </c>
      <c r="AZ69" s="16" t="s">
        <v>4257</v>
      </c>
      <c r="BA69" s="20">
        <v>0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0</v>
      </c>
      <c r="BP69" s="16" t="s">
        <v>4259</v>
      </c>
      <c r="BQ69" s="20">
        <v>0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0</v>
      </c>
      <c r="CF69" s="16" t="s">
        <v>4261</v>
      </c>
      <c r="CG69" s="20">
        <v>0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3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3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3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0</v>
      </c>
      <c r="P72" s="16" t="s">
        <v>4253</v>
      </c>
      <c r="Q72" s="20">
        <v>0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0</v>
      </c>
      <c r="X72" s="16" t="s">
        <v>4252</v>
      </c>
      <c r="Y72" s="15">
        <v>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0</v>
      </c>
    </row>
    <row r="73" spans="1:91" x14ac:dyDescent="0.3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IF(SSAC="Y",0,795858)</f>
        <v>795858</v>
      </c>
      <c r="T73" s="16" t="s">
        <v>4253</v>
      </c>
      <c r="U73" s="20">
        <v>1</v>
      </c>
      <c r="V73" s="16" t="s">
        <v>4252</v>
      </c>
      <c r="W73" s="15">
        <f>IF(SSAC="Y",0,795858)</f>
        <v>795858</v>
      </c>
      <c r="X73" s="16" t="s">
        <v>4252</v>
      </c>
      <c r="Y73" s="15">
        <f>IF(SSAC="Y",0,795858)</f>
        <v>795858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IF(SSAC="Y",0,776146)</f>
        <v>776146</v>
      </c>
      <c r="AN73" s="16" t="s">
        <v>4255</v>
      </c>
      <c r="AO73" s="20">
        <v>1.024543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IF(SSAC="Y",0,757803)</f>
        <v>757803</v>
      </c>
      <c r="BD73" s="16" t="s">
        <v>4257</v>
      </c>
      <c r="BE73" s="20">
        <v>1.0271969999999999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IF(SSAC="Y",0,734490)</f>
        <v>734490</v>
      </c>
      <c r="BT73" s="16" t="s">
        <v>4259</v>
      </c>
      <c r="BU73" s="20">
        <v>1.0716079999999999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IF(SSAC="Y",0,716069)</f>
        <v>716069</v>
      </c>
      <c r="CJ73" s="16" t="s">
        <v>4261</v>
      </c>
      <c r="CK73" s="20">
        <v>1.1061970000000001</v>
      </c>
      <c r="CL73" s="16" t="s">
        <v>4327</v>
      </c>
      <c r="CM73" s="15">
        <f>SUM(A2L166C10)/A2L166C1</f>
        <v>795858</v>
      </c>
    </row>
    <row r="74" spans="1:91" x14ac:dyDescent="0.3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IF(SSAC="Y",0,251324)</f>
        <v>251324</v>
      </c>
      <c r="T74" s="16" t="s">
        <v>4253</v>
      </c>
      <c r="U74" s="20">
        <v>1</v>
      </c>
      <c r="V74" s="16" t="s">
        <v>4252</v>
      </c>
      <c r="W74" s="15">
        <f>IF(SSAC="Y",0,251324)</f>
        <v>251324</v>
      </c>
      <c r="X74" s="16" t="s">
        <v>4252</v>
      </c>
      <c r="Y74" s="15">
        <f>IF(SSAC="Y",0,251324)</f>
        <v>251324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IF(SSAC="Y",0,245099)</f>
        <v>245099</v>
      </c>
      <c r="AN74" s="16" t="s">
        <v>4255</v>
      </c>
      <c r="AO74" s="20">
        <v>1.024543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IF(SSAC="Y",0,239307)</f>
        <v>239307</v>
      </c>
      <c r="BD74" s="16" t="s">
        <v>4257</v>
      </c>
      <c r="BE74" s="20">
        <v>1.0271969999999999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IF(SSAC="Y",0,231944)</f>
        <v>231944</v>
      </c>
      <c r="BT74" s="16" t="s">
        <v>4259</v>
      </c>
      <c r="BU74" s="20">
        <v>1.0716079999999999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IF(SSAC="Y",0,190347)</f>
        <v>190347</v>
      </c>
      <c r="CJ74" s="16" t="s">
        <v>4261</v>
      </c>
      <c r="CK74" s="20">
        <v>1.1061970000000001</v>
      </c>
      <c r="CL74" s="16" t="s">
        <v>4328</v>
      </c>
      <c r="CM74" s="15">
        <f>SUM(A2L167C10)/A2L167C1</f>
        <v>251324</v>
      </c>
    </row>
    <row r="75" spans="1:91" x14ac:dyDescent="0.3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IF(SSAC="Y",0,663053)</f>
        <v>663053</v>
      </c>
      <c r="T75" s="16" t="s">
        <v>4253</v>
      </c>
      <c r="U75" s="20">
        <v>1</v>
      </c>
      <c r="V75" s="16" t="s">
        <v>4252</v>
      </c>
      <c r="W75" s="15">
        <f>IF(SSAC="Y",0,663053)</f>
        <v>663053</v>
      </c>
      <c r="X75" s="16" t="s">
        <v>4252</v>
      </c>
      <c r="Y75" s="15">
        <f>IF(SSAC="Y",0,663053)</f>
        <v>663053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IF(SSAC="Y",0,648419)</f>
        <v>648419</v>
      </c>
      <c r="AN75" s="16" t="s">
        <v>4255</v>
      </c>
      <c r="AO75" s="20">
        <v>1.024543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IF(SSAC="Y",0,619960)</f>
        <v>619960</v>
      </c>
      <c r="BD75" s="16" t="s">
        <v>4257</v>
      </c>
      <c r="BE75" s="20">
        <v>1.0271969999999999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IF(SSAC="Y",0,584873)</f>
        <v>584873</v>
      </c>
      <c r="BT75" s="16" t="s">
        <v>4259</v>
      </c>
      <c r="BU75" s="20">
        <v>1.0716079999999999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IF(SSAC="Y",0,403228)</f>
        <v>403228</v>
      </c>
      <c r="CJ75" s="16" t="s">
        <v>4261</v>
      </c>
      <c r="CK75" s="20">
        <v>1.1061970000000001</v>
      </c>
      <c r="CL75" s="16" t="s">
        <v>4329</v>
      </c>
      <c r="CM75" s="15">
        <f>SUM(A2L168C10)/A2L168C1</f>
        <v>663053</v>
      </c>
    </row>
    <row r="76" spans="1:91" x14ac:dyDescent="0.3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173459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173459</v>
      </c>
      <c r="X76" s="16" t="s">
        <v>4252</v>
      </c>
      <c r="Y76" s="15">
        <v>173459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205878</v>
      </c>
      <c r="AJ76" s="16" t="s">
        <v>4255</v>
      </c>
      <c r="AK76" s="20">
        <v>0.90397229999999995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182345</v>
      </c>
      <c r="AZ76" s="16" t="s">
        <v>4257</v>
      </c>
      <c r="BA76" s="20">
        <v>0.87511019999999995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157190</v>
      </c>
      <c r="BP76" s="16" t="s">
        <v>4259</v>
      </c>
      <c r="BQ76" s="20">
        <v>0.99839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120632</v>
      </c>
      <c r="CF76" s="16" t="s">
        <v>4261</v>
      </c>
      <c r="CG76" s="20">
        <v>1.0738099999999999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173459</v>
      </c>
    </row>
    <row r="77" spans="1:91" x14ac:dyDescent="0.3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28266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28266</v>
      </c>
      <c r="X77" s="16" t="s">
        <v>4252</v>
      </c>
      <c r="Y77" s="15">
        <v>28266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25897</v>
      </c>
      <c r="AJ77" s="16" t="s">
        <v>4255</v>
      </c>
      <c r="AK77" s="20">
        <v>0.90397229999999995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25513</v>
      </c>
      <c r="AZ77" s="16" t="s">
        <v>4257</v>
      </c>
      <c r="BA77" s="20">
        <v>0.87511019999999995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23814</v>
      </c>
      <c r="BP77" s="16" t="s">
        <v>4259</v>
      </c>
      <c r="BQ77" s="20">
        <v>0.99839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46134</v>
      </c>
      <c r="CF77" s="16" t="s">
        <v>4261</v>
      </c>
      <c r="CG77" s="20">
        <v>1.0738099999999999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28266</v>
      </c>
    </row>
    <row r="78" spans="1:91" x14ac:dyDescent="0.3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0</v>
      </c>
      <c r="P78" s="16" t="s">
        <v>4253</v>
      </c>
      <c r="Q78" s="20">
        <v>0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0</v>
      </c>
      <c r="X78" s="16" t="s">
        <v>4252</v>
      </c>
      <c r="Y78" s="15">
        <v>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0</v>
      </c>
      <c r="AJ78" s="16" t="s">
        <v>4255</v>
      </c>
      <c r="AK78" s="20">
        <v>0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0</v>
      </c>
      <c r="AZ78" s="16" t="s">
        <v>4257</v>
      </c>
      <c r="BA78" s="20">
        <v>0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0</v>
      </c>
      <c r="BP78" s="16" t="s">
        <v>4259</v>
      </c>
      <c r="BQ78" s="20">
        <v>0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0</v>
      </c>
      <c r="CF78" s="16" t="s">
        <v>4261</v>
      </c>
      <c r="CG78" s="20">
        <v>0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0</v>
      </c>
    </row>
    <row r="79" spans="1:91" x14ac:dyDescent="0.3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59099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59099</v>
      </c>
      <c r="X79" s="16" t="s">
        <v>4252</v>
      </c>
      <c r="Y79" s="15">
        <v>59099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61395</v>
      </c>
      <c r="AJ79" s="16" t="s">
        <v>4255</v>
      </c>
      <c r="AK79" s="20">
        <v>0.90397229999999995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62018</v>
      </c>
      <c r="AZ79" s="16" t="s">
        <v>4257</v>
      </c>
      <c r="BA79" s="20">
        <v>0.87511019999999995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62185</v>
      </c>
      <c r="BP79" s="16" t="s">
        <v>4259</v>
      </c>
      <c r="BQ79" s="20">
        <v>0.99839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68284</v>
      </c>
      <c r="CF79" s="16" t="s">
        <v>4261</v>
      </c>
      <c r="CG79" s="20">
        <v>1.0738099999999999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59099</v>
      </c>
    </row>
    <row r="80" spans="1:91" x14ac:dyDescent="0.3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11630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11630</v>
      </c>
      <c r="X80" s="16" t="s">
        <v>4252</v>
      </c>
      <c r="Y80" s="15">
        <v>11630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9036</v>
      </c>
      <c r="AJ80" s="16" t="s">
        <v>4255</v>
      </c>
      <c r="AK80" s="20">
        <v>0.90397229999999995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10651</v>
      </c>
      <c r="AZ80" s="16" t="s">
        <v>4257</v>
      </c>
      <c r="BA80" s="20">
        <v>0.87511019999999995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10342</v>
      </c>
      <c r="BP80" s="16" t="s">
        <v>4259</v>
      </c>
      <c r="BQ80" s="20">
        <v>0.99839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9482</v>
      </c>
      <c r="CF80" s="16" t="s">
        <v>4261</v>
      </c>
      <c r="CG80" s="20">
        <v>1.0738099999999999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11630</v>
      </c>
    </row>
    <row r="81" spans="1:91" x14ac:dyDescent="0.3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3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0</v>
      </c>
    </row>
    <row r="83" spans="1:91" x14ac:dyDescent="0.3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3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3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35</v>
      </c>
      <c r="H85" s="16" t="s">
        <v>4253</v>
      </c>
      <c r="I85" s="20">
        <v>1</v>
      </c>
      <c r="J85" s="16" t="s">
        <v>4252</v>
      </c>
      <c r="K85" s="15">
        <v>284</v>
      </c>
      <c r="L85" s="16" t="s">
        <v>4253</v>
      </c>
      <c r="M85" s="20">
        <v>1</v>
      </c>
      <c r="N85" s="16" t="s">
        <v>4252</v>
      </c>
      <c r="O85" s="15">
        <v>3443</v>
      </c>
      <c r="P85" s="16" t="s">
        <v>4253</v>
      </c>
      <c r="Q85" s="20">
        <v>1</v>
      </c>
      <c r="R85" s="16" t="s">
        <v>4252</v>
      </c>
      <c r="S85" s="15">
        <v>727</v>
      </c>
      <c r="T85" s="16" t="s">
        <v>4253</v>
      </c>
      <c r="U85" s="20">
        <v>1</v>
      </c>
      <c r="V85" s="16" t="s">
        <v>4252</v>
      </c>
      <c r="W85" s="15">
        <v>4489</v>
      </c>
      <c r="X85" s="16" t="s">
        <v>4252</v>
      </c>
      <c r="Y85" s="15">
        <v>4489</v>
      </c>
      <c r="Z85" s="16" t="s">
        <v>4254</v>
      </c>
      <c r="AA85" s="15">
        <v>125</v>
      </c>
      <c r="AB85" s="16" t="s">
        <v>4255</v>
      </c>
      <c r="AC85" s="20">
        <v>1.0311950000000001</v>
      </c>
      <c r="AD85" s="16" t="s">
        <v>4254</v>
      </c>
      <c r="AE85" s="15">
        <v>354</v>
      </c>
      <c r="AF85" s="16" t="s">
        <v>4255</v>
      </c>
      <c r="AG85" s="20">
        <v>0.9821474</v>
      </c>
      <c r="AH85" s="16" t="s">
        <v>4254</v>
      </c>
      <c r="AI85" s="15">
        <v>6638</v>
      </c>
      <c r="AJ85" s="16" t="s">
        <v>4255</v>
      </c>
      <c r="AK85" s="20">
        <v>0.90397229999999995</v>
      </c>
      <c r="AL85" s="16" t="s">
        <v>4254</v>
      </c>
      <c r="AM85" s="15">
        <v>737</v>
      </c>
      <c r="AN85" s="16" t="s">
        <v>4255</v>
      </c>
      <c r="AO85" s="20">
        <v>1.024543</v>
      </c>
      <c r="AP85" s="16" t="s">
        <v>4256</v>
      </c>
      <c r="AQ85" s="15">
        <v>66</v>
      </c>
      <c r="AR85" s="16" t="s">
        <v>4257</v>
      </c>
      <c r="AS85" s="20">
        <v>1.030473</v>
      </c>
      <c r="AT85" s="16" t="s">
        <v>4256</v>
      </c>
      <c r="AU85" s="15">
        <v>295</v>
      </c>
      <c r="AV85" s="16" t="s">
        <v>4257</v>
      </c>
      <c r="AW85" s="20">
        <v>1.0075879999999999</v>
      </c>
      <c r="AX85" s="16" t="s">
        <v>4256</v>
      </c>
      <c r="AY85" s="15">
        <v>7142</v>
      </c>
      <c r="AZ85" s="16" t="s">
        <v>4257</v>
      </c>
      <c r="BA85" s="20">
        <v>0.87511019999999995</v>
      </c>
      <c r="BB85" s="16" t="s">
        <v>4256</v>
      </c>
      <c r="BC85" s="15">
        <v>746</v>
      </c>
      <c r="BD85" s="16" t="s">
        <v>4257</v>
      </c>
      <c r="BE85" s="20">
        <v>1.0271969999999999</v>
      </c>
      <c r="BF85" s="16" t="s">
        <v>4258</v>
      </c>
      <c r="BG85" s="15">
        <v>125</v>
      </c>
      <c r="BH85" s="16" t="s">
        <v>4259</v>
      </c>
      <c r="BI85" s="20">
        <v>1.076079</v>
      </c>
      <c r="BJ85" s="16" t="s">
        <v>4258</v>
      </c>
      <c r="BK85" s="15">
        <v>348</v>
      </c>
      <c r="BL85" s="16" t="s">
        <v>4259</v>
      </c>
      <c r="BM85" s="20">
        <v>1.0433490000000001</v>
      </c>
      <c r="BN85" s="16" t="s">
        <v>4258</v>
      </c>
      <c r="BO85" s="15">
        <v>6652</v>
      </c>
      <c r="BP85" s="16" t="s">
        <v>4259</v>
      </c>
      <c r="BQ85" s="20">
        <v>0.99839</v>
      </c>
      <c r="BR85" s="16" t="s">
        <v>4258</v>
      </c>
      <c r="BS85" s="15">
        <v>737</v>
      </c>
      <c r="BT85" s="16" t="s">
        <v>4259</v>
      </c>
      <c r="BU85" s="20">
        <v>1.0716079999999999</v>
      </c>
      <c r="BV85" s="16" t="s">
        <v>4260</v>
      </c>
      <c r="BW85" s="15">
        <v>124</v>
      </c>
      <c r="BX85" s="16" t="s">
        <v>4261</v>
      </c>
      <c r="BY85" s="20">
        <v>1.1101890000000001</v>
      </c>
      <c r="BZ85" s="16" t="s">
        <v>4260</v>
      </c>
      <c r="CA85" s="15">
        <v>270</v>
      </c>
      <c r="CB85" s="16" t="s">
        <v>4261</v>
      </c>
      <c r="CC85" s="20">
        <v>1.082654</v>
      </c>
      <c r="CD85" s="16" t="s">
        <v>4260</v>
      </c>
      <c r="CE85" s="15">
        <v>7333</v>
      </c>
      <c r="CF85" s="16" t="s">
        <v>4261</v>
      </c>
      <c r="CG85" s="20">
        <v>1.0738099999999999</v>
      </c>
      <c r="CH85" s="16" t="s">
        <v>4260</v>
      </c>
      <c r="CI85" s="15">
        <v>764</v>
      </c>
      <c r="CJ85" s="16" t="s">
        <v>4261</v>
      </c>
      <c r="CK85" s="20">
        <v>1.1061970000000001</v>
      </c>
      <c r="CL85" s="16" t="s">
        <v>4339</v>
      </c>
      <c r="CM85" s="15">
        <f>SUM(A2L178C10)/A2L178C1</f>
        <v>4489</v>
      </c>
    </row>
    <row r="86" spans="1:91" x14ac:dyDescent="0.3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15</v>
      </c>
      <c r="H86" s="16" t="s">
        <v>4253</v>
      </c>
      <c r="I86" s="20">
        <v>1</v>
      </c>
      <c r="J86" s="16" t="s">
        <v>4252</v>
      </c>
      <c r="K86" s="15">
        <v>90</v>
      </c>
      <c r="L86" s="16" t="s">
        <v>4253</v>
      </c>
      <c r="M86" s="20">
        <v>1</v>
      </c>
      <c r="N86" s="16" t="s">
        <v>4252</v>
      </c>
      <c r="O86" s="15">
        <v>1097</v>
      </c>
      <c r="P86" s="16" t="s">
        <v>4253</v>
      </c>
      <c r="Q86" s="20">
        <v>1</v>
      </c>
      <c r="R86" s="16" t="s">
        <v>4252</v>
      </c>
      <c r="S86" s="15">
        <v>232</v>
      </c>
      <c r="T86" s="16" t="s">
        <v>4253</v>
      </c>
      <c r="U86" s="20">
        <v>1</v>
      </c>
      <c r="V86" s="16" t="s">
        <v>4252</v>
      </c>
      <c r="W86" s="15">
        <v>1434</v>
      </c>
      <c r="X86" s="16" t="s">
        <v>4252</v>
      </c>
      <c r="Y86" s="15">
        <v>1434</v>
      </c>
      <c r="Z86" s="16" t="s">
        <v>4254</v>
      </c>
      <c r="AA86" s="15">
        <v>44</v>
      </c>
      <c r="AB86" s="16" t="s">
        <v>4255</v>
      </c>
      <c r="AC86" s="20">
        <v>1.0311950000000001</v>
      </c>
      <c r="AD86" s="16" t="s">
        <v>4254</v>
      </c>
      <c r="AE86" s="15">
        <v>114</v>
      </c>
      <c r="AF86" s="16" t="s">
        <v>4255</v>
      </c>
      <c r="AG86" s="20">
        <v>0.9821474</v>
      </c>
      <c r="AH86" s="16" t="s">
        <v>4254</v>
      </c>
      <c r="AI86" s="15">
        <v>2116</v>
      </c>
      <c r="AJ86" s="16" t="s">
        <v>4255</v>
      </c>
      <c r="AK86" s="20">
        <v>0.90397229999999995</v>
      </c>
      <c r="AL86" s="16" t="s">
        <v>4254</v>
      </c>
      <c r="AM86" s="15">
        <v>234</v>
      </c>
      <c r="AN86" s="16" t="s">
        <v>4255</v>
      </c>
      <c r="AO86" s="20">
        <v>1.024543</v>
      </c>
      <c r="AP86" s="16" t="s">
        <v>4256</v>
      </c>
      <c r="AQ86" s="15">
        <v>25</v>
      </c>
      <c r="AR86" s="16" t="s">
        <v>4257</v>
      </c>
      <c r="AS86" s="20">
        <v>1.030473</v>
      </c>
      <c r="AT86" s="16" t="s">
        <v>4256</v>
      </c>
      <c r="AU86" s="15">
        <v>94</v>
      </c>
      <c r="AV86" s="16" t="s">
        <v>4257</v>
      </c>
      <c r="AW86" s="20">
        <v>1.0075879999999999</v>
      </c>
      <c r="AX86" s="16" t="s">
        <v>4256</v>
      </c>
      <c r="AY86" s="15">
        <v>2277</v>
      </c>
      <c r="AZ86" s="16" t="s">
        <v>4257</v>
      </c>
      <c r="BA86" s="20">
        <v>0.87511019999999995</v>
      </c>
      <c r="BB86" s="16" t="s">
        <v>4256</v>
      </c>
      <c r="BC86" s="15">
        <v>237</v>
      </c>
      <c r="BD86" s="16" t="s">
        <v>4257</v>
      </c>
      <c r="BE86" s="20">
        <v>1.0271969999999999</v>
      </c>
      <c r="BF86" s="16" t="s">
        <v>4258</v>
      </c>
      <c r="BG86" s="15">
        <v>44</v>
      </c>
      <c r="BH86" s="16" t="s">
        <v>4259</v>
      </c>
      <c r="BI86" s="20">
        <v>1.076079</v>
      </c>
      <c r="BJ86" s="16" t="s">
        <v>4258</v>
      </c>
      <c r="BK86" s="15">
        <v>111</v>
      </c>
      <c r="BL86" s="16" t="s">
        <v>4259</v>
      </c>
      <c r="BM86" s="20">
        <v>1.0433490000000001</v>
      </c>
      <c r="BN86" s="16" t="s">
        <v>4258</v>
      </c>
      <c r="BO86" s="15">
        <v>2121</v>
      </c>
      <c r="BP86" s="16" t="s">
        <v>4259</v>
      </c>
      <c r="BQ86" s="20">
        <v>0.99839</v>
      </c>
      <c r="BR86" s="16" t="s">
        <v>4258</v>
      </c>
      <c r="BS86" s="15">
        <v>235</v>
      </c>
      <c r="BT86" s="16" t="s">
        <v>4259</v>
      </c>
      <c r="BU86" s="20">
        <v>1.0716079999999999</v>
      </c>
      <c r="BV86" s="16" t="s">
        <v>4260</v>
      </c>
      <c r="BW86" s="15">
        <v>39</v>
      </c>
      <c r="BX86" s="16" t="s">
        <v>4261</v>
      </c>
      <c r="BY86" s="20">
        <v>1.1101890000000001</v>
      </c>
      <c r="BZ86" s="16" t="s">
        <v>4260</v>
      </c>
      <c r="CA86" s="15">
        <v>72</v>
      </c>
      <c r="CB86" s="16" t="s">
        <v>4261</v>
      </c>
      <c r="CC86" s="20">
        <v>1.082654</v>
      </c>
      <c r="CD86" s="16" t="s">
        <v>4260</v>
      </c>
      <c r="CE86" s="15">
        <v>1963</v>
      </c>
      <c r="CF86" s="16" t="s">
        <v>4261</v>
      </c>
      <c r="CG86" s="20">
        <v>1.0738099999999999</v>
      </c>
      <c r="CH86" s="16" t="s">
        <v>4260</v>
      </c>
      <c r="CI86" s="15">
        <v>204</v>
      </c>
      <c r="CJ86" s="16" t="s">
        <v>4261</v>
      </c>
      <c r="CK86" s="20">
        <v>1.1061970000000001</v>
      </c>
      <c r="CL86" s="16" t="s">
        <v>4340</v>
      </c>
      <c r="CM86" s="15">
        <f>SUM(A2L179C10)/A2L179C1</f>
        <v>1434</v>
      </c>
    </row>
    <row r="87" spans="1:91" x14ac:dyDescent="0.3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1</v>
      </c>
      <c r="H87" s="16" t="s">
        <v>4253</v>
      </c>
      <c r="I87" s="20">
        <v>1</v>
      </c>
      <c r="J87" s="16" t="s">
        <v>4252</v>
      </c>
      <c r="K87" s="15">
        <v>87</v>
      </c>
      <c r="L87" s="16" t="s">
        <v>4253</v>
      </c>
      <c r="M87" s="20">
        <v>1</v>
      </c>
      <c r="N87" s="16" t="s">
        <v>4252</v>
      </c>
      <c r="O87" s="15">
        <v>449</v>
      </c>
      <c r="P87" s="16" t="s">
        <v>4253</v>
      </c>
      <c r="Q87" s="20">
        <v>1</v>
      </c>
      <c r="R87" s="16" t="s">
        <v>4252</v>
      </c>
      <c r="S87" s="15">
        <v>97</v>
      </c>
      <c r="T87" s="16" t="s">
        <v>4253</v>
      </c>
      <c r="U87" s="20">
        <v>1</v>
      </c>
      <c r="V87" s="16" t="s">
        <v>4252</v>
      </c>
      <c r="W87" s="15">
        <v>634</v>
      </c>
      <c r="X87" s="16" t="s">
        <v>4252</v>
      </c>
      <c r="Y87" s="15">
        <v>634</v>
      </c>
      <c r="Z87" s="16" t="s">
        <v>4254</v>
      </c>
      <c r="AA87" s="15">
        <v>251</v>
      </c>
      <c r="AB87" s="16" t="s">
        <v>4255</v>
      </c>
      <c r="AC87" s="20">
        <v>1.0311950000000001</v>
      </c>
      <c r="AD87" s="16" t="s">
        <v>4254</v>
      </c>
      <c r="AE87" s="15">
        <v>103</v>
      </c>
      <c r="AF87" s="16" t="s">
        <v>4255</v>
      </c>
      <c r="AG87" s="20">
        <v>0.9821474</v>
      </c>
      <c r="AH87" s="16" t="s">
        <v>4254</v>
      </c>
      <c r="AI87" s="15">
        <v>866</v>
      </c>
      <c r="AJ87" s="16" t="s">
        <v>4255</v>
      </c>
      <c r="AK87" s="20">
        <v>0.90397229999999995</v>
      </c>
      <c r="AL87" s="16" t="s">
        <v>4254</v>
      </c>
      <c r="AM87" s="15">
        <v>105</v>
      </c>
      <c r="AN87" s="16" t="s">
        <v>4255</v>
      </c>
      <c r="AO87" s="20">
        <v>1.024543</v>
      </c>
      <c r="AP87" s="16" t="s">
        <v>4256</v>
      </c>
      <c r="AQ87" s="15">
        <v>5</v>
      </c>
      <c r="AR87" s="16" t="s">
        <v>4257</v>
      </c>
      <c r="AS87" s="20">
        <v>1.030473</v>
      </c>
      <c r="AT87" s="16" t="s">
        <v>4256</v>
      </c>
      <c r="AU87" s="15">
        <v>106</v>
      </c>
      <c r="AV87" s="16" t="s">
        <v>4257</v>
      </c>
      <c r="AW87" s="20">
        <v>1.0075879999999999</v>
      </c>
      <c r="AX87" s="16" t="s">
        <v>4256</v>
      </c>
      <c r="AY87" s="15">
        <v>931</v>
      </c>
      <c r="AZ87" s="16" t="s">
        <v>4257</v>
      </c>
      <c r="BA87" s="20">
        <v>0.87511019999999995</v>
      </c>
      <c r="BB87" s="16" t="s">
        <v>4256</v>
      </c>
      <c r="BC87" s="15">
        <v>101</v>
      </c>
      <c r="BD87" s="16" t="s">
        <v>4257</v>
      </c>
      <c r="BE87" s="20">
        <v>1.0271969999999999</v>
      </c>
      <c r="BF87" s="16" t="s">
        <v>4258</v>
      </c>
      <c r="BG87" s="15">
        <v>13</v>
      </c>
      <c r="BH87" s="16" t="s">
        <v>4259</v>
      </c>
      <c r="BI87" s="20">
        <v>1.076079</v>
      </c>
      <c r="BJ87" s="16" t="s">
        <v>4258</v>
      </c>
      <c r="BK87" s="15">
        <v>118</v>
      </c>
      <c r="BL87" s="16" t="s">
        <v>4259</v>
      </c>
      <c r="BM87" s="20">
        <v>1.0433490000000001</v>
      </c>
      <c r="BN87" s="16" t="s">
        <v>4258</v>
      </c>
      <c r="BO87" s="15">
        <v>1193</v>
      </c>
      <c r="BP87" s="16" t="s">
        <v>4259</v>
      </c>
      <c r="BQ87" s="20">
        <v>0.99839</v>
      </c>
      <c r="BR87" s="16" t="s">
        <v>4258</v>
      </c>
      <c r="BS87" s="15">
        <v>98</v>
      </c>
      <c r="BT87" s="16" t="s">
        <v>4259</v>
      </c>
      <c r="BU87" s="20">
        <v>1.0716079999999999</v>
      </c>
      <c r="BV87" s="16" t="s">
        <v>4260</v>
      </c>
      <c r="BW87" s="15">
        <v>13</v>
      </c>
      <c r="BX87" s="16" t="s">
        <v>4261</v>
      </c>
      <c r="BY87" s="20">
        <v>1.1101890000000001</v>
      </c>
      <c r="BZ87" s="16" t="s">
        <v>4260</v>
      </c>
      <c r="CA87" s="15">
        <v>123</v>
      </c>
      <c r="CB87" s="16" t="s">
        <v>4261</v>
      </c>
      <c r="CC87" s="20">
        <v>1.082654</v>
      </c>
      <c r="CD87" s="16" t="s">
        <v>4260</v>
      </c>
      <c r="CE87" s="15">
        <v>1379</v>
      </c>
      <c r="CF87" s="16" t="s">
        <v>4261</v>
      </c>
      <c r="CG87" s="20">
        <v>1.0738099999999999</v>
      </c>
      <c r="CH87" s="16" t="s">
        <v>4260</v>
      </c>
      <c r="CI87" s="15">
        <v>107</v>
      </c>
      <c r="CJ87" s="16" t="s">
        <v>4261</v>
      </c>
      <c r="CK87" s="20">
        <v>1.1061970000000001</v>
      </c>
      <c r="CL87" s="16" t="s">
        <v>4341</v>
      </c>
      <c r="CM87" s="15">
        <f>SUM(A2L180C10)/A2L180C1</f>
        <v>634</v>
      </c>
    </row>
    <row r="88" spans="1:91" x14ac:dyDescent="0.3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492687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145417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409790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1959757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3007651</v>
      </c>
      <c r="X88" s="16" t="s">
        <v>4347</v>
      </c>
      <c r="Y88" s="17">
        <f>SUM(A2L101C11:A2L180C11)-2*(SUM(A2L151C11:A2L153C11)+SUM(A2L157C11:A2L159C11)+SUM(A2L163C11:A2L165C11)+SUM(A2L172C11:A2L174C11))</f>
        <v>3007651</v>
      </c>
      <c r="Z88" s="16" t="s">
        <v>4348</v>
      </c>
      <c r="AA88" s="17">
        <f>SUM(A2L101C12:A2L180C12)-2*(SUM(A2L151C12:A2L153C12)+SUM(A2L157C12:A2L159C12)+SUM(A2L163C12:A2L165C12)+SUM(A2L172C12:A2L174C12))</f>
        <v>534170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174707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457226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1951360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537276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200821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447225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1906689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520123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170252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374225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1843770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551042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152180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368926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1624210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3133312.4777381206</v>
      </c>
    </row>
    <row r="89" spans="1:91" x14ac:dyDescent="0.3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3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3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73D204-8695-44BF-B86A-DF8517CADFA4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4389</v>
      </c>
    </row>
    <row r="3" spans="1:91" x14ac:dyDescent="0.3">
      <c r="B3" s="13" t="s">
        <v>4042</v>
      </c>
    </row>
    <row r="4" spans="1:91" x14ac:dyDescent="0.3">
      <c r="B4" s="13" t="s">
        <v>4390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13594</v>
      </c>
      <c r="H8" s="16" t="s">
        <v>4253</v>
      </c>
      <c r="I8" s="20">
        <v>1</v>
      </c>
      <c r="J8" s="16" t="s">
        <v>4252</v>
      </c>
      <c r="K8" s="15">
        <v>10563</v>
      </c>
      <c r="L8" s="16" t="s">
        <v>4253</v>
      </c>
      <c r="M8" s="20">
        <v>1</v>
      </c>
      <c r="N8" s="16" t="s">
        <v>4252</v>
      </c>
      <c r="O8" s="15">
        <v>18929</v>
      </c>
      <c r="P8" s="16" t="s">
        <v>4253</v>
      </c>
      <c r="Q8" s="20">
        <v>1</v>
      </c>
      <c r="R8" s="16" t="s">
        <v>4252</v>
      </c>
      <c r="S8" s="15">
        <v>6363</v>
      </c>
      <c r="T8" s="16" t="s">
        <v>4253</v>
      </c>
      <c r="U8" s="20">
        <v>1</v>
      </c>
      <c r="V8" s="16" t="s">
        <v>4252</v>
      </c>
      <c r="W8" s="15">
        <v>49449</v>
      </c>
      <c r="X8" s="16" t="s">
        <v>4252</v>
      </c>
      <c r="Y8" s="15">
        <v>49449</v>
      </c>
      <c r="Z8" s="16" t="s">
        <v>4254</v>
      </c>
      <c r="AA8" s="15">
        <v>14644</v>
      </c>
      <c r="AB8" s="16" t="s">
        <v>4255</v>
      </c>
      <c r="AC8" s="20">
        <v>1.0311950000000001</v>
      </c>
      <c r="AD8" s="16" t="s">
        <v>4254</v>
      </c>
      <c r="AE8" s="15">
        <v>13482</v>
      </c>
      <c r="AF8" s="16" t="s">
        <v>4255</v>
      </c>
      <c r="AG8" s="20">
        <v>0.9821474</v>
      </c>
      <c r="AH8" s="16" t="s">
        <v>4254</v>
      </c>
      <c r="AI8" s="15">
        <v>20067</v>
      </c>
      <c r="AJ8" s="16" t="s">
        <v>4255</v>
      </c>
      <c r="AK8" s="20">
        <v>0.90397229999999995</v>
      </c>
      <c r="AL8" s="16" t="s">
        <v>4254</v>
      </c>
      <c r="AM8" s="15">
        <v>11093</v>
      </c>
      <c r="AN8" s="16" t="s">
        <v>4255</v>
      </c>
      <c r="AO8" s="20">
        <v>1.024543</v>
      </c>
      <c r="AP8" s="16" t="s">
        <v>4256</v>
      </c>
      <c r="AQ8" s="15">
        <v>14243</v>
      </c>
      <c r="AR8" s="16" t="s">
        <v>4257</v>
      </c>
      <c r="AS8" s="20">
        <v>1.030473</v>
      </c>
      <c r="AT8" s="16" t="s">
        <v>4256</v>
      </c>
      <c r="AU8" s="15">
        <v>14271</v>
      </c>
      <c r="AV8" s="16" t="s">
        <v>4257</v>
      </c>
      <c r="AW8" s="20">
        <v>1.0075879999999999</v>
      </c>
      <c r="AX8" s="16" t="s">
        <v>4256</v>
      </c>
      <c r="AY8" s="15">
        <v>22496</v>
      </c>
      <c r="AZ8" s="16" t="s">
        <v>4257</v>
      </c>
      <c r="BA8" s="20">
        <v>0.87511019999999995</v>
      </c>
      <c r="BB8" s="16" t="s">
        <v>4256</v>
      </c>
      <c r="BC8" s="15">
        <v>14603</v>
      </c>
      <c r="BD8" s="16" t="s">
        <v>4257</v>
      </c>
      <c r="BE8" s="20">
        <v>1.0271969999999999</v>
      </c>
      <c r="BF8" s="16" t="s">
        <v>4258</v>
      </c>
      <c r="BG8" s="15">
        <v>13591</v>
      </c>
      <c r="BH8" s="16" t="s">
        <v>4259</v>
      </c>
      <c r="BI8" s="20">
        <v>1.076079</v>
      </c>
      <c r="BJ8" s="16" t="s">
        <v>4258</v>
      </c>
      <c r="BK8" s="15">
        <v>11979</v>
      </c>
      <c r="BL8" s="16" t="s">
        <v>4259</v>
      </c>
      <c r="BM8" s="20">
        <v>1.0433490000000001</v>
      </c>
      <c r="BN8" s="16" t="s">
        <v>4258</v>
      </c>
      <c r="BO8" s="15">
        <v>22812</v>
      </c>
      <c r="BP8" s="16" t="s">
        <v>4259</v>
      </c>
      <c r="BQ8" s="20">
        <v>0.99839</v>
      </c>
      <c r="BR8" s="16" t="s">
        <v>4258</v>
      </c>
      <c r="BS8" s="15">
        <v>10646</v>
      </c>
      <c r="BT8" s="16" t="s">
        <v>4259</v>
      </c>
      <c r="BU8" s="20">
        <v>1.0716079999999999</v>
      </c>
      <c r="BV8" s="16" t="s">
        <v>4260</v>
      </c>
      <c r="BW8" s="15">
        <v>13753</v>
      </c>
      <c r="BX8" s="16" t="s">
        <v>4261</v>
      </c>
      <c r="BY8" s="20">
        <v>1.1101890000000001</v>
      </c>
      <c r="BZ8" s="16" t="s">
        <v>4260</v>
      </c>
      <c r="CA8" s="15">
        <v>8404</v>
      </c>
      <c r="CB8" s="16" t="s">
        <v>4261</v>
      </c>
      <c r="CC8" s="20">
        <v>1.082654</v>
      </c>
      <c r="CD8" s="16" t="s">
        <v>4260</v>
      </c>
      <c r="CE8" s="15">
        <v>18824</v>
      </c>
      <c r="CF8" s="16" t="s">
        <v>4261</v>
      </c>
      <c r="CG8" s="20">
        <v>1.0738099999999999</v>
      </c>
      <c r="CH8" s="16" t="s">
        <v>4260</v>
      </c>
      <c r="CI8" s="15">
        <v>9921</v>
      </c>
      <c r="CJ8" s="16" t="s">
        <v>4261</v>
      </c>
      <c r="CK8" s="20">
        <v>1.1061970000000001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57013.116869033336</v>
      </c>
    </row>
    <row r="9" spans="1:91" x14ac:dyDescent="0.3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244468</v>
      </c>
      <c r="H9" s="16" t="s">
        <v>4253</v>
      </c>
      <c r="I9" s="20">
        <v>1</v>
      </c>
      <c r="J9" s="16" t="s">
        <v>4252</v>
      </c>
      <c r="K9" s="15">
        <v>223245</v>
      </c>
      <c r="L9" s="16" t="s">
        <v>4253</v>
      </c>
      <c r="M9" s="20">
        <v>1</v>
      </c>
      <c r="N9" s="16" t="s">
        <v>4252</v>
      </c>
      <c r="O9" s="15">
        <v>232231</v>
      </c>
      <c r="P9" s="16" t="s">
        <v>4253</v>
      </c>
      <c r="Q9" s="20">
        <v>1</v>
      </c>
      <c r="R9" s="16" t="s">
        <v>4252</v>
      </c>
      <c r="S9" s="15">
        <v>1176</v>
      </c>
      <c r="T9" s="16" t="s">
        <v>4253</v>
      </c>
      <c r="U9" s="20">
        <v>1</v>
      </c>
      <c r="V9" s="16" t="s">
        <v>4252</v>
      </c>
      <c r="W9" s="15">
        <v>701120</v>
      </c>
      <c r="X9" s="16" t="s">
        <v>4252</v>
      </c>
      <c r="Y9" s="15">
        <v>701120</v>
      </c>
      <c r="Z9" s="16" t="s">
        <v>4254</v>
      </c>
      <c r="AA9" s="15">
        <v>285459</v>
      </c>
      <c r="AB9" s="16" t="s">
        <v>4255</v>
      </c>
      <c r="AC9" s="20">
        <v>1.0311950000000001</v>
      </c>
      <c r="AD9" s="16" t="s">
        <v>4254</v>
      </c>
      <c r="AE9" s="15">
        <v>311837</v>
      </c>
      <c r="AF9" s="16" t="s">
        <v>4255</v>
      </c>
      <c r="AG9" s="20">
        <v>0.9821474</v>
      </c>
      <c r="AH9" s="16" t="s">
        <v>4254</v>
      </c>
      <c r="AI9" s="15">
        <v>231896</v>
      </c>
      <c r="AJ9" s="16" t="s">
        <v>4255</v>
      </c>
      <c r="AK9" s="20">
        <v>0.90397229999999995</v>
      </c>
      <c r="AL9" s="16" t="s">
        <v>4254</v>
      </c>
      <c r="AM9" s="15">
        <v>1666</v>
      </c>
      <c r="AN9" s="16" t="s">
        <v>4255</v>
      </c>
      <c r="AO9" s="20">
        <v>1.024543</v>
      </c>
      <c r="AP9" s="16" t="s">
        <v>4256</v>
      </c>
      <c r="AQ9" s="15">
        <v>268665</v>
      </c>
      <c r="AR9" s="16" t="s">
        <v>4257</v>
      </c>
      <c r="AS9" s="20">
        <v>1.030473</v>
      </c>
      <c r="AT9" s="16" t="s">
        <v>4256</v>
      </c>
      <c r="AU9" s="15">
        <v>348925</v>
      </c>
      <c r="AV9" s="16" t="s">
        <v>4257</v>
      </c>
      <c r="AW9" s="20">
        <v>1.0075879999999999</v>
      </c>
      <c r="AX9" s="16" t="s">
        <v>4256</v>
      </c>
      <c r="AY9" s="15">
        <v>225537</v>
      </c>
      <c r="AZ9" s="16" t="s">
        <v>4257</v>
      </c>
      <c r="BA9" s="20">
        <v>0.87511019999999995</v>
      </c>
      <c r="BB9" s="16" t="s">
        <v>4256</v>
      </c>
      <c r="BC9" s="15">
        <v>1783</v>
      </c>
      <c r="BD9" s="16" t="s">
        <v>4257</v>
      </c>
      <c r="BE9" s="20">
        <v>1.0271969999999999</v>
      </c>
      <c r="BF9" s="16" t="s">
        <v>4258</v>
      </c>
      <c r="BG9" s="15">
        <v>224421</v>
      </c>
      <c r="BH9" s="16" t="s">
        <v>4259</v>
      </c>
      <c r="BI9" s="20">
        <v>1.076079</v>
      </c>
      <c r="BJ9" s="16" t="s">
        <v>4258</v>
      </c>
      <c r="BK9" s="15">
        <v>230036</v>
      </c>
      <c r="BL9" s="16" t="s">
        <v>4259</v>
      </c>
      <c r="BM9" s="20">
        <v>1.0433490000000001</v>
      </c>
      <c r="BN9" s="16" t="s">
        <v>4258</v>
      </c>
      <c r="BO9" s="15">
        <v>235749</v>
      </c>
      <c r="BP9" s="16" t="s">
        <v>4259</v>
      </c>
      <c r="BQ9" s="20">
        <v>0.99839</v>
      </c>
      <c r="BR9" s="16" t="s">
        <v>4258</v>
      </c>
      <c r="BS9" s="15">
        <v>1398</v>
      </c>
      <c r="BT9" s="16" t="s">
        <v>4259</v>
      </c>
      <c r="BU9" s="20">
        <v>1.0716079999999999</v>
      </c>
      <c r="BV9" s="16" t="s">
        <v>4260</v>
      </c>
      <c r="BW9" s="15">
        <v>219853</v>
      </c>
      <c r="BX9" s="16" t="s">
        <v>4261</v>
      </c>
      <c r="BY9" s="20">
        <v>1.1101890000000001</v>
      </c>
      <c r="BZ9" s="16" t="s">
        <v>4260</v>
      </c>
      <c r="CA9" s="15">
        <v>166605</v>
      </c>
      <c r="CB9" s="16" t="s">
        <v>4261</v>
      </c>
      <c r="CC9" s="20">
        <v>1.082654</v>
      </c>
      <c r="CD9" s="16" t="s">
        <v>4260</v>
      </c>
      <c r="CE9" s="15">
        <v>270734</v>
      </c>
      <c r="CF9" s="16" t="s">
        <v>4261</v>
      </c>
      <c r="CG9" s="20">
        <v>1.0738099999999999</v>
      </c>
      <c r="CH9" s="16" t="s">
        <v>4260</v>
      </c>
      <c r="CI9" s="15">
        <v>1752</v>
      </c>
      <c r="CJ9" s="16" t="s">
        <v>4261</v>
      </c>
      <c r="CK9" s="20">
        <v>1.1061970000000001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780238.04475700005</v>
      </c>
    </row>
    <row r="10" spans="1:91" x14ac:dyDescent="0.3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403</v>
      </c>
      <c r="H10" s="16" t="s">
        <v>4253</v>
      </c>
      <c r="I10" s="20">
        <v>1</v>
      </c>
      <c r="J10" s="16" t="s">
        <v>4252</v>
      </c>
      <c r="K10" s="15">
        <v>2491</v>
      </c>
      <c r="L10" s="16" t="s">
        <v>4253</v>
      </c>
      <c r="M10" s="20">
        <v>1</v>
      </c>
      <c r="N10" s="16" t="s">
        <v>4252</v>
      </c>
      <c r="O10" s="15">
        <v>290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3184</v>
      </c>
      <c r="X10" s="16" t="s">
        <v>4252</v>
      </c>
      <c r="Y10" s="15">
        <v>3184</v>
      </c>
      <c r="Z10" s="16" t="s">
        <v>4254</v>
      </c>
      <c r="AA10" s="15">
        <v>433</v>
      </c>
      <c r="AB10" s="16" t="s">
        <v>4255</v>
      </c>
      <c r="AC10" s="20">
        <v>1.0311950000000001</v>
      </c>
      <c r="AD10" s="16" t="s">
        <v>4254</v>
      </c>
      <c r="AE10" s="15">
        <v>3246</v>
      </c>
      <c r="AF10" s="16" t="s">
        <v>4255</v>
      </c>
      <c r="AG10" s="20">
        <v>0.9821474</v>
      </c>
      <c r="AH10" s="16" t="s">
        <v>4254</v>
      </c>
      <c r="AI10" s="15">
        <v>252</v>
      </c>
      <c r="AJ10" s="16" t="s">
        <v>4255</v>
      </c>
      <c r="AK10" s="20">
        <v>0.90397229999999995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275</v>
      </c>
      <c r="AR10" s="16" t="s">
        <v>4257</v>
      </c>
      <c r="AS10" s="20">
        <v>1.030473</v>
      </c>
      <c r="AT10" s="16" t="s">
        <v>4256</v>
      </c>
      <c r="AU10" s="15">
        <v>2504</v>
      </c>
      <c r="AV10" s="16" t="s">
        <v>4257</v>
      </c>
      <c r="AW10" s="20">
        <v>1.0075879999999999</v>
      </c>
      <c r="AX10" s="16" t="s">
        <v>4256</v>
      </c>
      <c r="AY10" s="15">
        <v>336</v>
      </c>
      <c r="AZ10" s="16" t="s">
        <v>4257</v>
      </c>
      <c r="BA10" s="20">
        <v>0.87511019999999995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244</v>
      </c>
      <c r="BH10" s="16" t="s">
        <v>4259</v>
      </c>
      <c r="BI10" s="20">
        <v>1.076079</v>
      </c>
      <c r="BJ10" s="16" t="s">
        <v>4258</v>
      </c>
      <c r="BK10" s="15">
        <v>1829</v>
      </c>
      <c r="BL10" s="16" t="s">
        <v>4259</v>
      </c>
      <c r="BM10" s="20">
        <v>1.0433490000000001</v>
      </c>
      <c r="BN10" s="16" t="s">
        <v>4258</v>
      </c>
      <c r="BO10" s="15">
        <v>182</v>
      </c>
      <c r="BP10" s="16" t="s">
        <v>4259</v>
      </c>
      <c r="BQ10" s="20">
        <v>0.99839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232</v>
      </c>
      <c r="BX10" s="16" t="s">
        <v>4261</v>
      </c>
      <c r="BY10" s="20">
        <v>1.1101890000000001</v>
      </c>
      <c r="BZ10" s="16" t="s">
        <v>4260</v>
      </c>
      <c r="CA10" s="15">
        <v>1000</v>
      </c>
      <c r="CB10" s="16" t="s">
        <v>4261</v>
      </c>
      <c r="CC10" s="20">
        <v>1.082654</v>
      </c>
      <c r="CD10" s="16" t="s">
        <v>4260</v>
      </c>
      <c r="CE10" s="15">
        <v>268</v>
      </c>
      <c r="CF10" s="16" t="s">
        <v>4261</v>
      </c>
      <c r="CG10" s="20">
        <v>1.0738099999999999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3382.2587897333328</v>
      </c>
    </row>
    <row r="11" spans="1:91" x14ac:dyDescent="0.3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1083</v>
      </c>
      <c r="H11" s="16" t="s">
        <v>4253</v>
      </c>
      <c r="I11" s="20">
        <v>1</v>
      </c>
      <c r="J11" s="16" t="s">
        <v>4252</v>
      </c>
      <c r="K11" s="15">
        <v>2</v>
      </c>
      <c r="L11" s="16" t="s">
        <v>4253</v>
      </c>
      <c r="M11" s="20">
        <v>1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1085</v>
      </c>
      <c r="X11" s="16" t="s">
        <v>4252</v>
      </c>
      <c r="Y11" s="15">
        <v>1085</v>
      </c>
      <c r="Z11" s="16" t="s">
        <v>4254</v>
      </c>
      <c r="AA11" s="15">
        <v>1226</v>
      </c>
      <c r="AB11" s="16" t="s">
        <v>4255</v>
      </c>
      <c r="AC11" s="20">
        <v>1.0311950000000001</v>
      </c>
      <c r="AD11" s="16" t="s">
        <v>4254</v>
      </c>
      <c r="AE11" s="15">
        <v>29</v>
      </c>
      <c r="AF11" s="16" t="s">
        <v>4255</v>
      </c>
      <c r="AG11" s="20">
        <v>0.9821474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790</v>
      </c>
      <c r="AR11" s="16" t="s">
        <v>4257</v>
      </c>
      <c r="AS11" s="20">
        <v>1.030473</v>
      </c>
      <c r="AT11" s="16" t="s">
        <v>4256</v>
      </c>
      <c r="AU11" s="15">
        <v>38</v>
      </c>
      <c r="AV11" s="16" t="s">
        <v>4257</v>
      </c>
      <c r="AW11" s="20">
        <v>1.0075879999999999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611</v>
      </c>
      <c r="BH11" s="16" t="s">
        <v>4259</v>
      </c>
      <c r="BI11" s="20">
        <v>1.076079</v>
      </c>
      <c r="BJ11" s="16" t="s">
        <v>4258</v>
      </c>
      <c r="BK11" s="15">
        <v>32</v>
      </c>
      <c r="BL11" s="16" t="s">
        <v>4259</v>
      </c>
      <c r="BM11" s="20">
        <v>1.0433490000000001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648</v>
      </c>
      <c r="BX11" s="16" t="s">
        <v>4261</v>
      </c>
      <c r="BY11" s="20">
        <v>1.1101890000000001</v>
      </c>
      <c r="BZ11" s="16" t="s">
        <v>4260</v>
      </c>
      <c r="CA11" s="15">
        <v>42</v>
      </c>
      <c r="CB11" s="16" t="s">
        <v>4261</v>
      </c>
      <c r="CC11" s="20">
        <v>1.082654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1085</v>
      </c>
    </row>
    <row r="12" spans="1:91" x14ac:dyDescent="0.3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104017</v>
      </c>
      <c r="T12" s="16" t="s">
        <v>4253</v>
      </c>
      <c r="U12" s="20">
        <v>1</v>
      </c>
      <c r="V12" s="16" t="s">
        <v>4252</v>
      </c>
      <c r="W12" s="15">
        <v>104017</v>
      </c>
      <c r="X12" s="16" t="s">
        <v>4252</v>
      </c>
      <c r="Y12" s="15">
        <v>104017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120597</v>
      </c>
      <c r="AN12" s="16" t="s">
        <v>4255</v>
      </c>
      <c r="AO12" s="20">
        <v>1.024543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113426</v>
      </c>
      <c r="BD12" s="16" t="s">
        <v>4257</v>
      </c>
      <c r="BE12" s="20">
        <v>1.0271969999999999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104793</v>
      </c>
      <c r="BT12" s="16" t="s">
        <v>4259</v>
      </c>
      <c r="BU12" s="20">
        <v>1.0716079999999999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92577</v>
      </c>
      <c r="CJ12" s="16" t="s">
        <v>4261</v>
      </c>
      <c r="CK12" s="20">
        <v>1.1061970000000001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114694.88636433333</v>
      </c>
    </row>
    <row r="13" spans="1:91" x14ac:dyDescent="0.3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2439</v>
      </c>
      <c r="T13" s="16" t="s">
        <v>4253</v>
      </c>
      <c r="U13" s="20">
        <v>1</v>
      </c>
      <c r="V13" s="16" t="s">
        <v>4252</v>
      </c>
      <c r="W13" s="15">
        <v>2439</v>
      </c>
      <c r="X13" s="16" t="s">
        <v>4252</v>
      </c>
      <c r="Y13" s="15">
        <v>2439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5009</v>
      </c>
      <c r="AN13" s="16" t="s">
        <v>4255</v>
      </c>
      <c r="AO13" s="20">
        <v>1.024543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3573</v>
      </c>
      <c r="BD13" s="16" t="s">
        <v>4257</v>
      </c>
      <c r="BE13" s="20">
        <v>1.0271969999999999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1481</v>
      </c>
      <c r="BT13" s="16" t="s">
        <v>4259</v>
      </c>
      <c r="BU13" s="20">
        <v>1.0716079999999999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2629</v>
      </c>
      <c r="CJ13" s="16" t="s">
        <v>4261</v>
      </c>
      <c r="CK13" s="20">
        <v>1.1061970000000001</v>
      </c>
      <c r="CL13" s="16" t="s">
        <v>4514</v>
      </c>
      <c r="CM13" s="15">
        <f>SUM(A2L206C10)/A2L206C1</f>
        <v>2439</v>
      </c>
    </row>
    <row r="14" spans="1:91" x14ac:dyDescent="0.3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200320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200320</v>
      </c>
      <c r="X14" s="16" t="s">
        <v>4252</v>
      </c>
      <c r="Y14" s="15">
        <v>200320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244129</v>
      </c>
      <c r="AJ14" s="16" t="s">
        <v>4255</v>
      </c>
      <c r="AK14" s="20">
        <v>0.90397229999999995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214247</v>
      </c>
      <c r="AZ14" s="16" t="s">
        <v>4257</v>
      </c>
      <c r="BA14" s="20">
        <v>0.87511019999999995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256391</v>
      </c>
      <c r="BP14" s="16" t="s">
        <v>4259</v>
      </c>
      <c r="BQ14" s="20">
        <v>0.99839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260285</v>
      </c>
      <c r="CF14" s="16" t="s">
        <v>4261</v>
      </c>
      <c r="CG14" s="20">
        <v>1.0738099999999999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200320</v>
      </c>
    </row>
    <row r="15" spans="1:91" x14ac:dyDescent="0.3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227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227</v>
      </c>
      <c r="X15" s="16" t="s">
        <v>4252</v>
      </c>
      <c r="Y15" s="15">
        <v>227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255</v>
      </c>
      <c r="AJ15" s="16" t="s">
        <v>4255</v>
      </c>
      <c r="AK15" s="20">
        <v>0.90397229999999995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320</v>
      </c>
      <c r="AZ15" s="16" t="s">
        <v>4257</v>
      </c>
      <c r="BA15" s="20">
        <v>0.87511019999999995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261</v>
      </c>
      <c r="BP15" s="16" t="s">
        <v>4259</v>
      </c>
      <c r="BQ15" s="20">
        <v>0.99839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242</v>
      </c>
      <c r="CF15" s="16" t="s">
        <v>4261</v>
      </c>
      <c r="CG15" s="20">
        <v>1.0738099999999999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227</v>
      </c>
    </row>
    <row r="16" spans="1:91" x14ac:dyDescent="0.3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3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3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0</v>
      </c>
    </row>
    <row r="19" spans="1:91" x14ac:dyDescent="0.3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3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463843</v>
      </c>
      <c r="T20" s="16" t="s">
        <v>4253</v>
      </c>
      <c r="U20" s="20">
        <v>1</v>
      </c>
      <c r="V20" s="16" t="s">
        <v>4252</v>
      </c>
      <c r="W20" s="15">
        <v>463843</v>
      </c>
      <c r="X20" s="16" t="s">
        <v>4252</v>
      </c>
      <c r="Y20" s="15">
        <v>463843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455157</v>
      </c>
      <c r="AN20" s="16" t="s">
        <v>4255</v>
      </c>
      <c r="AO20" s="20">
        <v>1.024543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466795</v>
      </c>
      <c r="BD20" s="16" t="s">
        <v>4257</v>
      </c>
      <c r="BE20" s="20">
        <v>1.0271969999999999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578363</v>
      </c>
      <c r="BT20" s="16" t="s">
        <v>4259</v>
      </c>
      <c r="BU20" s="20">
        <v>1.0716079999999999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567525</v>
      </c>
      <c r="CJ20" s="16" t="s">
        <v>4261</v>
      </c>
      <c r="CK20" s="20">
        <v>1.1061970000000001</v>
      </c>
      <c r="CL20" s="16" t="s">
        <v>4521</v>
      </c>
      <c r="CM20" s="15">
        <f>SUM(A2L213C10)/A2L213C1</f>
        <v>463843</v>
      </c>
    </row>
    <row r="21" spans="1:91" x14ac:dyDescent="0.3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4903</v>
      </c>
      <c r="P21" s="16" t="s">
        <v>4253</v>
      </c>
      <c r="Q21" s="20">
        <v>1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4903</v>
      </c>
      <c r="X21" s="16" t="s">
        <v>4252</v>
      </c>
      <c r="Y21" s="15">
        <v>4903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5171</v>
      </c>
      <c r="AJ21" s="16" t="s">
        <v>4255</v>
      </c>
      <c r="AK21" s="20">
        <v>0.90397229999999995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5051</v>
      </c>
      <c r="AZ21" s="16" t="s">
        <v>4257</v>
      </c>
      <c r="BA21" s="20">
        <v>0.87511019999999995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4814</v>
      </c>
      <c r="BP21" s="16" t="s">
        <v>4259</v>
      </c>
      <c r="BQ21" s="20">
        <v>0.99839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5067</v>
      </c>
      <c r="CF21" s="16" t="s">
        <v>4261</v>
      </c>
      <c r="CG21" s="20">
        <v>1.0738099999999999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4903</v>
      </c>
    </row>
    <row r="22" spans="1:91" x14ac:dyDescent="0.3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3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16161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16161</v>
      </c>
      <c r="X23" s="16" t="s">
        <v>4252</v>
      </c>
      <c r="Y23" s="15">
        <v>16161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23362</v>
      </c>
      <c r="AJ23" s="16" t="s">
        <v>4255</v>
      </c>
      <c r="AK23" s="20">
        <v>0.90397229999999995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15855</v>
      </c>
      <c r="AZ23" s="16" t="s">
        <v>4257</v>
      </c>
      <c r="BA23" s="20">
        <v>0.87511019999999995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17733</v>
      </c>
      <c r="BP23" s="16" t="s">
        <v>4259</v>
      </c>
      <c r="BQ23" s="20">
        <v>0.99839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23518</v>
      </c>
      <c r="CF23" s="16" t="s">
        <v>4261</v>
      </c>
      <c r="CG23" s="20">
        <v>1.0738099999999999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17051.491031199999</v>
      </c>
    </row>
    <row r="24" spans="1:91" x14ac:dyDescent="0.3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3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1786</v>
      </c>
      <c r="L25" s="16" t="s">
        <v>4253</v>
      </c>
      <c r="M25" s="20">
        <v>1</v>
      </c>
      <c r="N25" s="16" t="s">
        <v>4252</v>
      </c>
      <c r="O25" s="15">
        <v>63</v>
      </c>
      <c r="P25" s="16" t="s">
        <v>4253</v>
      </c>
      <c r="Q25" s="20">
        <v>1</v>
      </c>
      <c r="R25" s="16" t="s">
        <v>4252</v>
      </c>
      <c r="S25" s="15">
        <v>407</v>
      </c>
      <c r="T25" s="16" t="s">
        <v>4253</v>
      </c>
      <c r="U25" s="20">
        <v>1</v>
      </c>
      <c r="V25" s="16" t="s">
        <v>4252</v>
      </c>
      <c r="W25" s="15">
        <v>2256</v>
      </c>
      <c r="X25" s="16" t="s">
        <v>4252</v>
      </c>
      <c r="Y25" s="15">
        <v>2256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2070</v>
      </c>
      <c r="AF25" s="16" t="s">
        <v>4255</v>
      </c>
      <c r="AG25" s="20">
        <v>0.9821474</v>
      </c>
      <c r="AH25" s="16" t="s">
        <v>4254</v>
      </c>
      <c r="AI25" s="15">
        <v>38</v>
      </c>
      <c r="AJ25" s="16" t="s">
        <v>4255</v>
      </c>
      <c r="AK25" s="20">
        <v>0.90397229999999995</v>
      </c>
      <c r="AL25" s="16" t="s">
        <v>4254</v>
      </c>
      <c r="AM25" s="15">
        <v>512</v>
      </c>
      <c r="AN25" s="16" t="s">
        <v>4255</v>
      </c>
      <c r="AO25" s="20">
        <v>1.024543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2196</v>
      </c>
      <c r="AV25" s="16" t="s">
        <v>4257</v>
      </c>
      <c r="AW25" s="20">
        <v>1.0075879999999999</v>
      </c>
      <c r="AX25" s="16" t="s">
        <v>4256</v>
      </c>
      <c r="AY25" s="15">
        <v>150</v>
      </c>
      <c r="AZ25" s="16" t="s">
        <v>4257</v>
      </c>
      <c r="BA25" s="20">
        <v>0.87511019999999995</v>
      </c>
      <c r="BB25" s="16" t="s">
        <v>4256</v>
      </c>
      <c r="BC25" s="15">
        <v>447</v>
      </c>
      <c r="BD25" s="16" t="s">
        <v>4257</v>
      </c>
      <c r="BE25" s="20">
        <v>1.0271969999999999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1984</v>
      </c>
      <c r="BL25" s="16" t="s">
        <v>4259</v>
      </c>
      <c r="BM25" s="20">
        <v>1.0433490000000001</v>
      </c>
      <c r="BN25" s="16" t="s">
        <v>4258</v>
      </c>
      <c r="BO25" s="15">
        <v>119</v>
      </c>
      <c r="BP25" s="16" t="s">
        <v>4259</v>
      </c>
      <c r="BQ25" s="20">
        <v>0.99839</v>
      </c>
      <c r="BR25" s="16" t="s">
        <v>4258</v>
      </c>
      <c r="BS25" s="15">
        <v>381</v>
      </c>
      <c r="BT25" s="16" t="s">
        <v>4259</v>
      </c>
      <c r="BU25" s="20">
        <v>1.0716079999999999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1648</v>
      </c>
      <c r="CB25" s="16" t="s">
        <v>4261</v>
      </c>
      <c r="CC25" s="20">
        <v>1.082654</v>
      </c>
      <c r="CD25" s="16" t="s">
        <v>4260</v>
      </c>
      <c r="CE25" s="15">
        <v>27</v>
      </c>
      <c r="CF25" s="16" t="s">
        <v>4261</v>
      </c>
      <c r="CG25" s="20">
        <v>1.0738099999999999</v>
      </c>
      <c r="CH25" s="16" t="s">
        <v>4260</v>
      </c>
      <c r="CI25" s="15">
        <v>409</v>
      </c>
      <c r="CJ25" s="16" t="s">
        <v>4261</v>
      </c>
      <c r="CK25" s="20">
        <v>1.1061970000000001</v>
      </c>
      <c r="CL25" s="16" t="s">
        <v>4526</v>
      </c>
      <c r="CM25" s="15">
        <f>SUM(A2L218C10)/A2L218C1</f>
        <v>2256</v>
      </c>
    </row>
    <row r="26" spans="1:91" x14ac:dyDescent="0.3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259548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238087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440348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578245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1516228</v>
      </c>
      <c r="X26" s="16" t="s">
        <v>4532</v>
      </c>
      <c r="Y26" s="17">
        <f>SUM(A2L201C11:A2L218C11)-2*(A2L208C11+A2L210C11+A2L212C11+A2L215C11+A2L216C11)</f>
        <v>1516228</v>
      </c>
      <c r="Z26" s="16" t="s">
        <v>4533</v>
      </c>
      <c r="AA26" s="17">
        <f>SUM(A2L201C12:A2L218C12)-2*SUM(A2L208C12,A2L210C12,A2L212C12,A2L215C12,A2L216C12)</f>
        <v>301762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330664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477936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594034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283973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367934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451642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600627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238867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245860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502073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697062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234486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177699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531445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674813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1612895.8157488997</v>
      </c>
    </row>
    <row r="27" spans="1:91" x14ac:dyDescent="0.3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9302</v>
      </c>
      <c r="H27" s="16" t="s">
        <v>4253</v>
      </c>
      <c r="I27" s="20">
        <v>1</v>
      </c>
      <c r="J27" s="16" t="s">
        <v>4252</v>
      </c>
      <c r="K27" s="15">
        <v>7228</v>
      </c>
      <c r="L27" s="16" t="s">
        <v>4253</v>
      </c>
      <c r="M27" s="20">
        <v>1</v>
      </c>
      <c r="N27" s="16" t="s">
        <v>4252</v>
      </c>
      <c r="O27" s="15">
        <v>12951</v>
      </c>
      <c r="P27" s="16" t="s">
        <v>4253</v>
      </c>
      <c r="Q27" s="20">
        <v>1</v>
      </c>
      <c r="R27" s="16" t="s">
        <v>4252</v>
      </c>
      <c r="S27" s="15">
        <v>4354</v>
      </c>
      <c r="T27" s="16" t="s">
        <v>4253</v>
      </c>
      <c r="U27" s="20">
        <v>1</v>
      </c>
      <c r="V27" s="16" t="s">
        <v>4252</v>
      </c>
      <c r="W27" s="15">
        <v>33835</v>
      </c>
      <c r="X27" s="16" t="s">
        <v>4252</v>
      </c>
      <c r="Y27" s="15">
        <v>33835</v>
      </c>
      <c r="Z27" s="16" t="s">
        <v>4254</v>
      </c>
      <c r="AA27" s="15">
        <v>10020</v>
      </c>
      <c r="AB27" s="16" t="s">
        <v>4255</v>
      </c>
      <c r="AC27" s="20">
        <v>1.0311950000000001</v>
      </c>
      <c r="AD27" s="16" t="s">
        <v>4254</v>
      </c>
      <c r="AE27" s="15">
        <v>9225</v>
      </c>
      <c r="AF27" s="16" t="s">
        <v>4255</v>
      </c>
      <c r="AG27" s="20">
        <v>0.9821474</v>
      </c>
      <c r="AH27" s="16" t="s">
        <v>4254</v>
      </c>
      <c r="AI27" s="15">
        <v>13729</v>
      </c>
      <c r="AJ27" s="16" t="s">
        <v>4255</v>
      </c>
      <c r="AK27" s="20">
        <v>0.90397229999999995</v>
      </c>
      <c r="AL27" s="16" t="s">
        <v>4254</v>
      </c>
      <c r="AM27" s="15">
        <v>7590</v>
      </c>
      <c r="AN27" s="16" t="s">
        <v>4255</v>
      </c>
      <c r="AO27" s="20">
        <v>1.024543</v>
      </c>
      <c r="AP27" s="16" t="s">
        <v>4256</v>
      </c>
      <c r="AQ27" s="15">
        <v>9744</v>
      </c>
      <c r="AR27" s="16" t="s">
        <v>4257</v>
      </c>
      <c r="AS27" s="20">
        <v>1.030473</v>
      </c>
      <c r="AT27" s="16" t="s">
        <v>4256</v>
      </c>
      <c r="AU27" s="15">
        <v>9765</v>
      </c>
      <c r="AV27" s="16" t="s">
        <v>4257</v>
      </c>
      <c r="AW27" s="20">
        <v>1.0075879999999999</v>
      </c>
      <c r="AX27" s="16" t="s">
        <v>4256</v>
      </c>
      <c r="AY27" s="15">
        <v>15392</v>
      </c>
      <c r="AZ27" s="16" t="s">
        <v>4257</v>
      </c>
      <c r="BA27" s="20">
        <v>0.87511019999999995</v>
      </c>
      <c r="BB27" s="16" t="s">
        <v>4256</v>
      </c>
      <c r="BC27" s="15">
        <v>9992</v>
      </c>
      <c r="BD27" s="16" t="s">
        <v>4257</v>
      </c>
      <c r="BE27" s="20">
        <v>1.0271969999999999</v>
      </c>
      <c r="BF27" s="16" t="s">
        <v>4258</v>
      </c>
      <c r="BG27" s="15">
        <v>9721</v>
      </c>
      <c r="BH27" s="16" t="s">
        <v>4259</v>
      </c>
      <c r="BI27" s="20">
        <v>1.076079</v>
      </c>
      <c r="BJ27" s="16" t="s">
        <v>4258</v>
      </c>
      <c r="BK27" s="15">
        <v>8197</v>
      </c>
      <c r="BL27" s="16" t="s">
        <v>4259</v>
      </c>
      <c r="BM27" s="20">
        <v>1.0433490000000001</v>
      </c>
      <c r="BN27" s="16" t="s">
        <v>4258</v>
      </c>
      <c r="BO27" s="15">
        <v>15610</v>
      </c>
      <c r="BP27" s="16" t="s">
        <v>4259</v>
      </c>
      <c r="BQ27" s="20">
        <v>0.99839</v>
      </c>
      <c r="BR27" s="16" t="s">
        <v>4258</v>
      </c>
      <c r="BS27" s="15">
        <v>7284</v>
      </c>
      <c r="BT27" s="16" t="s">
        <v>4259</v>
      </c>
      <c r="BU27" s="20">
        <v>1.0716079999999999</v>
      </c>
      <c r="BV27" s="16" t="s">
        <v>4260</v>
      </c>
      <c r="BW27" s="15">
        <v>9824</v>
      </c>
      <c r="BX27" s="16" t="s">
        <v>4261</v>
      </c>
      <c r="BY27" s="20">
        <v>1.1101890000000001</v>
      </c>
      <c r="BZ27" s="16" t="s">
        <v>4260</v>
      </c>
      <c r="CA27" s="15">
        <v>5332</v>
      </c>
      <c r="CB27" s="16" t="s">
        <v>4261</v>
      </c>
      <c r="CC27" s="20">
        <v>1.082654</v>
      </c>
      <c r="CD27" s="16" t="s">
        <v>4260</v>
      </c>
      <c r="CE27" s="15">
        <v>13321</v>
      </c>
      <c r="CF27" s="16" t="s">
        <v>4261</v>
      </c>
      <c r="CG27" s="20">
        <v>1.0738099999999999</v>
      </c>
      <c r="CH27" s="16" t="s">
        <v>4260</v>
      </c>
      <c r="CI27" s="15">
        <v>7086</v>
      </c>
      <c r="CJ27" s="16" t="s">
        <v>4261</v>
      </c>
      <c r="CK27" s="20">
        <v>1.1061970000000001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39009.42503203333</v>
      </c>
    </row>
    <row r="28" spans="1:91" x14ac:dyDescent="0.3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140821</v>
      </c>
      <c r="H28" s="16" t="s">
        <v>4253</v>
      </c>
      <c r="I28" s="20">
        <v>1</v>
      </c>
      <c r="J28" s="16" t="s">
        <v>4252</v>
      </c>
      <c r="K28" s="15">
        <v>178943</v>
      </c>
      <c r="L28" s="16" t="s">
        <v>4253</v>
      </c>
      <c r="M28" s="20">
        <v>1</v>
      </c>
      <c r="N28" s="16" t="s">
        <v>4252</v>
      </c>
      <c r="O28" s="15">
        <v>147334</v>
      </c>
      <c r="P28" s="16" t="s">
        <v>4253</v>
      </c>
      <c r="Q28" s="20">
        <v>1</v>
      </c>
      <c r="R28" s="16" t="s">
        <v>4252</v>
      </c>
      <c r="S28" s="15">
        <v>27560</v>
      </c>
      <c r="T28" s="16" t="s">
        <v>4253</v>
      </c>
      <c r="U28" s="20">
        <v>1</v>
      </c>
      <c r="V28" s="16" t="s">
        <v>4252</v>
      </c>
      <c r="W28" s="15">
        <v>494658</v>
      </c>
      <c r="X28" s="16" t="s">
        <v>4252</v>
      </c>
      <c r="Y28" s="15">
        <v>494658</v>
      </c>
      <c r="Z28" s="16" t="s">
        <v>4254</v>
      </c>
      <c r="AA28" s="15">
        <v>155261</v>
      </c>
      <c r="AB28" s="16" t="s">
        <v>4255</v>
      </c>
      <c r="AC28" s="20">
        <v>1.0311950000000001</v>
      </c>
      <c r="AD28" s="16" t="s">
        <v>4254</v>
      </c>
      <c r="AE28" s="15">
        <v>190117</v>
      </c>
      <c r="AF28" s="16" t="s">
        <v>4255</v>
      </c>
      <c r="AG28" s="20">
        <v>0.9821474</v>
      </c>
      <c r="AH28" s="16" t="s">
        <v>4254</v>
      </c>
      <c r="AI28" s="15">
        <v>111884</v>
      </c>
      <c r="AJ28" s="16" t="s">
        <v>4255</v>
      </c>
      <c r="AK28" s="20">
        <v>0.90397229999999995</v>
      </c>
      <c r="AL28" s="16" t="s">
        <v>4254</v>
      </c>
      <c r="AM28" s="15">
        <v>58789</v>
      </c>
      <c r="AN28" s="16" t="s">
        <v>4255</v>
      </c>
      <c r="AO28" s="20">
        <v>1.024543</v>
      </c>
      <c r="AP28" s="16" t="s">
        <v>4256</v>
      </c>
      <c r="AQ28" s="15">
        <v>152239</v>
      </c>
      <c r="AR28" s="16" t="s">
        <v>4257</v>
      </c>
      <c r="AS28" s="20">
        <v>1.030473</v>
      </c>
      <c r="AT28" s="16" t="s">
        <v>4256</v>
      </c>
      <c r="AU28" s="15">
        <v>181699</v>
      </c>
      <c r="AV28" s="16" t="s">
        <v>4257</v>
      </c>
      <c r="AW28" s="20">
        <v>1.0075879999999999</v>
      </c>
      <c r="AX28" s="16" t="s">
        <v>4256</v>
      </c>
      <c r="AY28" s="15">
        <v>101982</v>
      </c>
      <c r="AZ28" s="16" t="s">
        <v>4257</v>
      </c>
      <c r="BA28" s="20">
        <v>0.87511019999999995</v>
      </c>
      <c r="BB28" s="16" t="s">
        <v>4256</v>
      </c>
      <c r="BC28" s="15">
        <v>66709</v>
      </c>
      <c r="BD28" s="16" t="s">
        <v>4257</v>
      </c>
      <c r="BE28" s="20">
        <v>1.0271969999999999</v>
      </c>
      <c r="BF28" s="16" t="s">
        <v>4258</v>
      </c>
      <c r="BG28" s="15">
        <v>136788</v>
      </c>
      <c r="BH28" s="16" t="s">
        <v>4259</v>
      </c>
      <c r="BI28" s="20">
        <v>1.076079</v>
      </c>
      <c r="BJ28" s="16" t="s">
        <v>4258</v>
      </c>
      <c r="BK28" s="15">
        <v>180888</v>
      </c>
      <c r="BL28" s="16" t="s">
        <v>4259</v>
      </c>
      <c r="BM28" s="20">
        <v>1.0433490000000001</v>
      </c>
      <c r="BN28" s="16" t="s">
        <v>4258</v>
      </c>
      <c r="BO28" s="15">
        <v>79915</v>
      </c>
      <c r="BP28" s="16" t="s">
        <v>4259</v>
      </c>
      <c r="BQ28" s="20">
        <v>0.99839</v>
      </c>
      <c r="BR28" s="16" t="s">
        <v>4258</v>
      </c>
      <c r="BS28" s="15">
        <v>50133</v>
      </c>
      <c r="BT28" s="16" t="s">
        <v>4259</v>
      </c>
      <c r="BU28" s="20">
        <v>1.0716079999999999</v>
      </c>
      <c r="BV28" s="16" t="s">
        <v>4260</v>
      </c>
      <c r="BW28" s="15">
        <v>141548</v>
      </c>
      <c r="BX28" s="16" t="s">
        <v>4261</v>
      </c>
      <c r="BY28" s="20">
        <v>1.1101890000000001</v>
      </c>
      <c r="BZ28" s="16" t="s">
        <v>4260</v>
      </c>
      <c r="CA28" s="15">
        <v>195598</v>
      </c>
      <c r="CB28" s="16" t="s">
        <v>4261</v>
      </c>
      <c r="CC28" s="20">
        <v>1.082654</v>
      </c>
      <c r="CD28" s="16" t="s">
        <v>4260</v>
      </c>
      <c r="CE28" s="15">
        <v>75613</v>
      </c>
      <c r="CF28" s="16" t="s">
        <v>4261</v>
      </c>
      <c r="CG28" s="20">
        <v>1.0738099999999999</v>
      </c>
      <c r="CH28" s="16" t="s">
        <v>4260</v>
      </c>
      <c r="CI28" s="15">
        <v>42227</v>
      </c>
      <c r="CJ28" s="16" t="s">
        <v>4261</v>
      </c>
      <c r="CK28" s="20">
        <v>1.1061970000000001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500193.95450980001</v>
      </c>
    </row>
    <row r="29" spans="1:91" x14ac:dyDescent="0.3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276</v>
      </c>
      <c r="H29" s="16" t="s">
        <v>4253</v>
      </c>
      <c r="I29" s="20">
        <v>1</v>
      </c>
      <c r="J29" s="16" t="s">
        <v>4252</v>
      </c>
      <c r="K29" s="15">
        <v>1705</v>
      </c>
      <c r="L29" s="16" t="s">
        <v>4253</v>
      </c>
      <c r="M29" s="20">
        <v>1</v>
      </c>
      <c r="N29" s="16" t="s">
        <v>4252</v>
      </c>
      <c r="O29" s="15">
        <v>198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2179</v>
      </c>
      <c r="X29" s="16" t="s">
        <v>4252</v>
      </c>
      <c r="Y29" s="15">
        <v>2179</v>
      </c>
      <c r="Z29" s="16" t="s">
        <v>4254</v>
      </c>
      <c r="AA29" s="15">
        <v>297</v>
      </c>
      <c r="AB29" s="16" t="s">
        <v>4255</v>
      </c>
      <c r="AC29" s="20">
        <v>1.0311950000000001</v>
      </c>
      <c r="AD29" s="16" t="s">
        <v>4254</v>
      </c>
      <c r="AE29" s="15">
        <v>2221</v>
      </c>
      <c r="AF29" s="16" t="s">
        <v>4255</v>
      </c>
      <c r="AG29" s="20">
        <v>0.9821474</v>
      </c>
      <c r="AH29" s="16" t="s">
        <v>4254</v>
      </c>
      <c r="AI29" s="15">
        <v>172</v>
      </c>
      <c r="AJ29" s="16" t="s">
        <v>4255</v>
      </c>
      <c r="AK29" s="20">
        <v>0.90397229999999995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189</v>
      </c>
      <c r="AR29" s="16" t="s">
        <v>4257</v>
      </c>
      <c r="AS29" s="20">
        <v>1.030473</v>
      </c>
      <c r="AT29" s="16" t="s">
        <v>4256</v>
      </c>
      <c r="AU29" s="15">
        <v>1713</v>
      </c>
      <c r="AV29" s="16" t="s">
        <v>4257</v>
      </c>
      <c r="AW29" s="20">
        <v>1.0075879999999999</v>
      </c>
      <c r="AX29" s="16" t="s">
        <v>4256</v>
      </c>
      <c r="AY29" s="15">
        <v>230</v>
      </c>
      <c r="AZ29" s="16" t="s">
        <v>4257</v>
      </c>
      <c r="BA29" s="20">
        <v>0.87511019999999995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167</v>
      </c>
      <c r="BH29" s="16" t="s">
        <v>4259</v>
      </c>
      <c r="BI29" s="20">
        <v>1.076079</v>
      </c>
      <c r="BJ29" s="16" t="s">
        <v>4258</v>
      </c>
      <c r="BK29" s="15">
        <v>1252</v>
      </c>
      <c r="BL29" s="16" t="s">
        <v>4259</v>
      </c>
      <c r="BM29" s="20">
        <v>1.0433490000000001</v>
      </c>
      <c r="BN29" s="16" t="s">
        <v>4258</v>
      </c>
      <c r="BO29" s="15">
        <v>124</v>
      </c>
      <c r="BP29" s="16" t="s">
        <v>4259</v>
      </c>
      <c r="BQ29" s="20">
        <v>0.99839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166</v>
      </c>
      <c r="BX29" s="16" t="s">
        <v>4261</v>
      </c>
      <c r="BY29" s="20">
        <v>1.1101890000000001</v>
      </c>
      <c r="BZ29" s="16" t="s">
        <v>4260</v>
      </c>
      <c r="CA29" s="15">
        <v>714</v>
      </c>
      <c r="CB29" s="16" t="s">
        <v>4261</v>
      </c>
      <c r="CC29" s="20">
        <v>1.082654</v>
      </c>
      <c r="CD29" s="16" t="s">
        <v>4260</v>
      </c>
      <c r="CE29" s="15">
        <v>192</v>
      </c>
      <c r="CF29" s="16" t="s">
        <v>4261</v>
      </c>
      <c r="CG29" s="20">
        <v>1.0738099999999999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2314.7101710000002</v>
      </c>
    </row>
    <row r="30" spans="1:91" x14ac:dyDescent="0.3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64</v>
      </c>
      <c r="H30" s="16" t="s">
        <v>4253</v>
      </c>
      <c r="I30" s="20">
        <v>1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15435</v>
      </c>
      <c r="T30" s="16" t="s">
        <v>4253</v>
      </c>
      <c r="U30" s="20">
        <v>1</v>
      </c>
      <c r="V30" s="16" t="s">
        <v>4252</v>
      </c>
      <c r="W30" s="15">
        <v>15499</v>
      </c>
      <c r="X30" s="16" t="s">
        <v>4252</v>
      </c>
      <c r="Y30" s="15">
        <v>15499</v>
      </c>
      <c r="Z30" s="16" t="s">
        <v>4254</v>
      </c>
      <c r="AA30" s="15">
        <v>531</v>
      </c>
      <c r="AB30" s="16" t="s">
        <v>4255</v>
      </c>
      <c r="AC30" s="20">
        <v>1.0311950000000001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22857</v>
      </c>
      <c r="AN30" s="16" t="s">
        <v>4255</v>
      </c>
      <c r="AO30" s="20">
        <v>1.024543</v>
      </c>
      <c r="AP30" s="16" t="s">
        <v>4256</v>
      </c>
      <c r="AQ30" s="15">
        <v>710</v>
      </c>
      <c r="AR30" s="16" t="s">
        <v>4257</v>
      </c>
      <c r="AS30" s="20">
        <v>1.030473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17341</v>
      </c>
      <c r="BD30" s="16" t="s">
        <v>4257</v>
      </c>
      <c r="BE30" s="20">
        <v>1.0271969999999999</v>
      </c>
      <c r="BF30" s="16" t="s">
        <v>4258</v>
      </c>
      <c r="BG30" s="15">
        <v>284</v>
      </c>
      <c r="BH30" s="16" t="s">
        <v>4259</v>
      </c>
      <c r="BI30" s="20">
        <v>1.076079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-979</v>
      </c>
      <c r="BT30" s="16" t="s">
        <v>4259</v>
      </c>
      <c r="BU30" s="20">
        <v>1.0716079999999999</v>
      </c>
      <c r="BV30" s="16" t="s">
        <v>4260</v>
      </c>
      <c r="BW30" s="15">
        <v>80</v>
      </c>
      <c r="BX30" s="16" t="s">
        <v>4261</v>
      </c>
      <c r="BY30" s="20">
        <v>1.1101890000000001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22311</v>
      </c>
      <c r="CJ30" s="16" t="s">
        <v>4261</v>
      </c>
      <c r="CK30" s="20">
        <v>1.1061970000000001</v>
      </c>
      <c r="CL30" s="16" t="s">
        <v>4553</v>
      </c>
      <c r="CM30" s="15">
        <f>SUM(A2L223C10)/A2L223C1</f>
        <v>15499</v>
      </c>
    </row>
    <row r="31" spans="1:91" x14ac:dyDescent="0.3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61220</v>
      </c>
      <c r="T31" s="16" t="s">
        <v>4253</v>
      </c>
      <c r="U31" s="20">
        <v>1</v>
      </c>
      <c r="V31" s="16" t="s">
        <v>4252</v>
      </c>
      <c r="W31" s="15">
        <v>61220</v>
      </c>
      <c r="X31" s="16" t="s">
        <v>4252</v>
      </c>
      <c r="Y31" s="15">
        <v>61220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67164</v>
      </c>
      <c r="AN31" s="16" t="s">
        <v>4255</v>
      </c>
      <c r="AO31" s="20">
        <v>1.024543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65939</v>
      </c>
      <c r="BD31" s="16" t="s">
        <v>4257</v>
      </c>
      <c r="BE31" s="20">
        <v>1.0271969999999999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65621</v>
      </c>
      <c r="BT31" s="16" t="s">
        <v>4259</v>
      </c>
      <c r="BU31" s="20">
        <v>1.0716079999999999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61194</v>
      </c>
      <c r="CJ31" s="16" t="s">
        <v>4261</v>
      </c>
      <c r="CK31" s="20">
        <v>1.1061970000000001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65921.583011666662</v>
      </c>
    </row>
    <row r="32" spans="1:91" x14ac:dyDescent="0.3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1414</v>
      </c>
      <c r="T32" s="16" t="s">
        <v>4253</v>
      </c>
      <c r="U32" s="20">
        <v>1</v>
      </c>
      <c r="V32" s="16" t="s">
        <v>4252</v>
      </c>
      <c r="W32" s="15">
        <v>1414</v>
      </c>
      <c r="X32" s="16" t="s">
        <v>4252</v>
      </c>
      <c r="Y32" s="15">
        <v>1414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2762</v>
      </c>
      <c r="AN32" s="16" t="s">
        <v>4255</v>
      </c>
      <c r="AO32" s="20">
        <v>1.024543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2053</v>
      </c>
      <c r="BD32" s="16" t="s">
        <v>4257</v>
      </c>
      <c r="BE32" s="20">
        <v>1.0271969999999999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912</v>
      </c>
      <c r="BT32" s="16" t="s">
        <v>4259</v>
      </c>
      <c r="BU32" s="20">
        <v>1.0716079999999999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1702</v>
      </c>
      <c r="CJ32" s="16" t="s">
        <v>4261</v>
      </c>
      <c r="CK32" s="20">
        <v>1.1061970000000001</v>
      </c>
      <c r="CL32" s="16" t="s">
        <v>4555</v>
      </c>
      <c r="CM32" s="15">
        <f>SUM(A2L225C10)/A2L225C1</f>
        <v>1414</v>
      </c>
    </row>
    <row r="33" spans="1:91" x14ac:dyDescent="0.3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203197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203197</v>
      </c>
      <c r="X33" s="16" t="s">
        <v>4252</v>
      </c>
      <c r="Y33" s="15">
        <v>203197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232799</v>
      </c>
      <c r="AJ33" s="16" t="s">
        <v>4255</v>
      </c>
      <c r="AK33" s="20">
        <v>0.90397229999999995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247196</v>
      </c>
      <c r="AZ33" s="16" t="s">
        <v>4257</v>
      </c>
      <c r="BA33" s="20">
        <v>0.87511019999999995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250953</v>
      </c>
      <c r="BP33" s="16" t="s">
        <v>4259</v>
      </c>
      <c r="BQ33" s="20">
        <v>0.99839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258255</v>
      </c>
      <c r="CF33" s="16" t="s">
        <v>4261</v>
      </c>
      <c r="CG33" s="20">
        <v>1.0738099999999999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203197</v>
      </c>
    </row>
    <row r="34" spans="1:91" x14ac:dyDescent="0.3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90639</v>
      </c>
      <c r="BP34" s="16" t="s">
        <v>4259</v>
      </c>
      <c r="BQ34" s="20">
        <v>0.99839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72499</v>
      </c>
      <c r="CF34" s="16" t="s">
        <v>4261</v>
      </c>
      <c r="CG34" s="20">
        <v>1.0738099999999999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0</v>
      </c>
    </row>
    <row r="35" spans="1:91" x14ac:dyDescent="0.3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3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3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430928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430928</v>
      </c>
      <c r="X37" s="16" t="s">
        <v>4252</v>
      </c>
      <c r="Y37" s="15">
        <v>430928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480747</v>
      </c>
      <c r="AJ37" s="16" t="s">
        <v>4255</v>
      </c>
      <c r="AK37" s="20">
        <v>0.90397229999999995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494669</v>
      </c>
      <c r="AZ37" s="16" t="s">
        <v>4257</v>
      </c>
      <c r="BA37" s="20">
        <v>0.87511019999999995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462086</v>
      </c>
      <c r="BP37" s="16" t="s">
        <v>4259</v>
      </c>
      <c r="BQ37" s="20">
        <v>0.99839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406629</v>
      </c>
      <c r="CF37" s="16" t="s">
        <v>4261</v>
      </c>
      <c r="CG37" s="20">
        <v>1.0738099999999999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430928</v>
      </c>
    </row>
    <row r="38" spans="1:91" x14ac:dyDescent="0.3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176771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176771</v>
      </c>
      <c r="X38" s="16" t="s">
        <v>4252</v>
      </c>
      <c r="Y38" s="15">
        <v>176771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207346</v>
      </c>
      <c r="AJ38" s="16" t="s">
        <v>4255</v>
      </c>
      <c r="AK38" s="20">
        <v>0.90397229999999995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226364</v>
      </c>
      <c r="AZ38" s="16" t="s">
        <v>4257</v>
      </c>
      <c r="BA38" s="20">
        <v>0.87511019999999995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108434</v>
      </c>
      <c r="BP38" s="16" t="s">
        <v>4259</v>
      </c>
      <c r="BQ38" s="20">
        <v>0.99839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93572</v>
      </c>
      <c r="CF38" s="16" t="s">
        <v>4261</v>
      </c>
      <c r="CG38" s="20">
        <v>1.0738099999999999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176771</v>
      </c>
    </row>
    <row r="39" spans="1:91" x14ac:dyDescent="0.3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73436</v>
      </c>
      <c r="T39" s="16" t="s">
        <v>4253</v>
      </c>
      <c r="U39" s="20">
        <v>1</v>
      </c>
      <c r="V39" s="16" t="s">
        <v>4252</v>
      </c>
      <c r="W39" s="15">
        <v>73436</v>
      </c>
      <c r="X39" s="16" t="s">
        <v>4252</v>
      </c>
      <c r="Y39" s="15">
        <v>73436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69547</v>
      </c>
      <c r="AN39" s="16" t="s">
        <v>4255</v>
      </c>
      <c r="AO39" s="20">
        <v>1.024543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68837</v>
      </c>
      <c r="BD39" s="16" t="s">
        <v>4257</v>
      </c>
      <c r="BE39" s="20">
        <v>1.0271969999999999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66932</v>
      </c>
      <c r="BT39" s="16" t="s">
        <v>4259</v>
      </c>
      <c r="BU39" s="20">
        <v>1.0716079999999999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73300</v>
      </c>
      <c r="CJ39" s="16" t="s">
        <v>4261</v>
      </c>
      <c r="CK39" s="20">
        <v>1.1061970000000001</v>
      </c>
      <c r="CL39" s="16" t="s">
        <v>4562</v>
      </c>
      <c r="CM39" s="15">
        <f>SUM(A2L232C10)/A2L232C1</f>
        <v>73436</v>
      </c>
    </row>
    <row r="40" spans="1:91" x14ac:dyDescent="0.3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3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3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192679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192679</v>
      </c>
      <c r="X42" s="16" t="s">
        <v>4252</v>
      </c>
      <c r="Y42" s="15">
        <v>192679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206636</v>
      </c>
      <c r="AJ42" s="16" t="s">
        <v>4255</v>
      </c>
      <c r="AK42" s="20">
        <v>0.90397229999999995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198343</v>
      </c>
      <c r="AZ42" s="16" t="s">
        <v>4257</v>
      </c>
      <c r="BA42" s="20">
        <v>0.87511019999999995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196123</v>
      </c>
      <c r="BP42" s="16" t="s">
        <v>4259</v>
      </c>
      <c r="BQ42" s="20">
        <v>0.99839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199483</v>
      </c>
      <c r="CF42" s="16" t="s">
        <v>4261</v>
      </c>
      <c r="CG42" s="20">
        <v>1.0738099999999999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184348.0675271333</v>
      </c>
    </row>
    <row r="43" spans="1:91" x14ac:dyDescent="0.3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3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1221</v>
      </c>
      <c r="L44" s="16" t="s">
        <v>4253</v>
      </c>
      <c r="M44" s="20">
        <v>1</v>
      </c>
      <c r="N44" s="16" t="s">
        <v>4252</v>
      </c>
      <c r="O44" s="15">
        <v>43</v>
      </c>
      <c r="P44" s="16" t="s">
        <v>4253</v>
      </c>
      <c r="Q44" s="20">
        <v>1</v>
      </c>
      <c r="R44" s="16" t="s">
        <v>4252</v>
      </c>
      <c r="S44" s="15">
        <v>278</v>
      </c>
      <c r="T44" s="16" t="s">
        <v>4253</v>
      </c>
      <c r="U44" s="20">
        <v>1</v>
      </c>
      <c r="V44" s="16" t="s">
        <v>4252</v>
      </c>
      <c r="W44" s="15">
        <v>1542</v>
      </c>
      <c r="X44" s="16" t="s">
        <v>4252</v>
      </c>
      <c r="Y44" s="15">
        <v>1542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1415</v>
      </c>
      <c r="AF44" s="16" t="s">
        <v>4255</v>
      </c>
      <c r="AG44" s="20">
        <v>0.9821474</v>
      </c>
      <c r="AH44" s="16" t="s">
        <v>4254</v>
      </c>
      <c r="AI44" s="15">
        <v>26</v>
      </c>
      <c r="AJ44" s="16" t="s">
        <v>4255</v>
      </c>
      <c r="AK44" s="20">
        <v>0.90397229999999995</v>
      </c>
      <c r="AL44" s="16" t="s">
        <v>4254</v>
      </c>
      <c r="AM44" s="15">
        <v>350</v>
      </c>
      <c r="AN44" s="16" t="s">
        <v>4255</v>
      </c>
      <c r="AO44" s="20">
        <v>1.024543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1504</v>
      </c>
      <c r="AV44" s="16" t="s">
        <v>4257</v>
      </c>
      <c r="AW44" s="20">
        <v>1.0075879999999999</v>
      </c>
      <c r="AX44" s="16" t="s">
        <v>4256</v>
      </c>
      <c r="AY44" s="15">
        <v>103</v>
      </c>
      <c r="AZ44" s="16" t="s">
        <v>4257</v>
      </c>
      <c r="BA44" s="20">
        <v>0.87511019999999995</v>
      </c>
      <c r="BB44" s="16" t="s">
        <v>4256</v>
      </c>
      <c r="BC44" s="15">
        <v>306</v>
      </c>
      <c r="BD44" s="16" t="s">
        <v>4257</v>
      </c>
      <c r="BE44" s="20">
        <v>1.0271969999999999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1359</v>
      </c>
      <c r="BL44" s="16" t="s">
        <v>4259</v>
      </c>
      <c r="BM44" s="20">
        <v>1.0433490000000001</v>
      </c>
      <c r="BN44" s="16" t="s">
        <v>4258</v>
      </c>
      <c r="BO44" s="15">
        <v>82</v>
      </c>
      <c r="BP44" s="16" t="s">
        <v>4259</v>
      </c>
      <c r="BQ44" s="20">
        <v>0.99839</v>
      </c>
      <c r="BR44" s="16" t="s">
        <v>4258</v>
      </c>
      <c r="BS44" s="15">
        <v>260</v>
      </c>
      <c r="BT44" s="16" t="s">
        <v>4259</v>
      </c>
      <c r="BU44" s="20">
        <v>1.0716079999999999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1177</v>
      </c>
      <c r="CB44" s="16" t="s">
        <v>4261</v>
      </c>
      <c r="CC44" s="20">
        <v>1.082654</v>
      </c>
      <c r="CD44" s="16" t="s">
        <v>4260</v>
      </c>
      <c r="CE44" s="15">
        <v>20</v>
      </c>
      <c r="CF44" s="16" t="s">
        <v>4261</v>
      </c>
      <c r="CG44" s="20">
        <v>1.0738099999999999</v>
      </c>
      <c r="CH44" s="16" t="s">
        <v>4260</v>
      </c>
      <c r="CI44" s="15">
        <v>292</v>
      </c>
      <c r="CJ44" s="16" t="s">
        <v>4261</v>
      </c>
      <c r="CK44" s="20">
        <v>1.1061970000000001</v>
      </c>
      <c r="CL44" s="16" t="s">
        <v>4567</v>
      </c>
      <c r="CM44" s="15">
        <f>SUM(A2L237C10)/A2L237C1</f>
        <v>1542</v>
      </c>
    </row>
    <row r="45" spans="1:91" x14ac:dyDescent="0.3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150463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189097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425201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183697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948458</v>
      </c>
      <c r="X45" s="16" t="s">
        <v>4573</v>
      </c>
      <c r="Y45" s="17">
        <f>SUM(A2L220C11:A2L237C11)-2*(A2L227C11+A2L229C11+A2L231C11+A2L234C11+A2L235C11)</f>
        <v>948458</v>
      </c>
      <c r="Z45" s="16" t="s">
        <v>4574</v>
      </c>
      <c r="AA45" s="17">
        <f>SUM(A2L220C12:A2L237C12)-2*SUM(A2L227C12,A2L229C12,A2L231C12,A2L234C12,A2L235C12)</f>
        <v>166109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202978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425375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229059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162882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194681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434865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231177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146960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191696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413574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190163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151618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202821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388476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208112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972336.60519736656</v>
      </c>
    </row>
    <row r="46" spans="1:91" x14ac:dyDescent="0.3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954</v>
      </c>
      <c r="H46" s="16" t="s">
        <v>4253</v>
      </c>
      <c r="I46" s="20">
        <v>1</v>
      </c>
      <c r="J46" s="16" t="s">
        <v>4252</v>
      </c>
      <c r="K46" s="15">
        <v>742</v>
      </c>
      <c r="L46" s="16" t="s">
        <v>4253</v>
      </c>
      <c r="M46" s="20">
        <v>1</v>
      </c>
      <c r="N46" s="16" t="s">
        <v>4252</v>
      </c>
      <c r="O46" s="15">
        <v>1328</v>
      </c>
      <c r="P46" s="16" t="s">
        <v>4253</v>
      </c>
      <c r="Q46" s="20">
        <v>1</v>
      </c>
      <c r="R46" s="16" t="s">
        <v>4252</v>
      </c>
      <c r="S46" s="15">
        <v>447</v>
      </c>
      <c r="T46" s="16" t="s">
        <v>4253</v>
      </c>
      <c r="U46" s="20">
        <v>1</v>
      </c>
      <c r="V46" s="16" t="s">
        <v>4252</v>
      </c>
      <c r="W46" s="15">
        <v>3471</v>
      </c>
      <c r="X46" s="16" t="s">
        <v>4252</v>
      </c>
      <c r="Y46" s="15">
        <v>3471</v>
      </c>
      <c r="Z46" s="16" t="s">
        <v>4254</v>
      </c>
      <c r="AA46" s="15">
        <v>1027</v>
      </c>
      <c r="AB46" s="16" t="s">
        <v>4255</v>
      </c>
      <c r="AC46" s="20">
        <v>1.0311950000000001</v>
      </c>
      <c r="AD46" s="16" t="s">
        <v>4254</v>
      </c>
      <c r="AE46" s="15">
        <v>945</v>
      </c>
      <c r="AF46" s="16" t="s">
        <v>4255</v>
      </c>
      <c r="AG46" s="20">
        <v>0.9821474</v>
      </c>
      <c r="AH46" s="16" t="s">
        <v>4254</v>
      </c>
      <c r="AI46" s="15">
        <v>1407</v>
      </c>
      <c r="AJ46" s="16" t="s">
        <v>4255</v>
      </c>
      <c r="AK46" s="20">
        <v>0.90397229999999995</v>
      </c>
      <c r="AL46" s="16" t="s">
        <v>4254</v>
      </c>
      <c r="AM46" s="15">
        <v>779</v>
      </c>
      <c r="AN46" s="16" t="s">
        <v>4255</v>
      </c>
      <c r="AO46" s="20">
        <v>1.024543</v>
      </c>
      <c r="AP46" s="16" t="s">
        <v>4256</v>
      </c>
      <c r="AQ46" s="15">
        <v>999</v>
      </c>
      <c r="AR46" s="16" t="s">
        <v>4257</v>
      </c>
      <c r="AS46" s="20">
        <v>1.030473</v>
      </c>
      <c r="AT46" s="16" t="s">
        <v>4256</v>
      </c>
      <c r="AU46" s="15">
        <v>1003</v>
      </c>
      <c r="AV46" s="16" t="s">
        <v>4257</v>
      </c>
      <c r="AW46" s="20">
        <v>1.0075879999999999</v>
      </c>
      <c r="AX46" s="16" t="s">
        <v>4256</v>
      </c>
      <c r="AY46" s="15">
        <v>1579</v>
      </c>
      <c r="AZ46" s="16" t="s">
        <v>4257</v>
      </c>
      <c r="BA46" s="20">
        <v>0.87511019999999995</v>
      </c>
      <c r="BB46" s="16" t="s">
        <v>4256</v>
      </c>
      <c r="BC46" s="15">
        <v>1024</v>
      </c>
      <c r="BD46" s="16" t="s">
        <v>4257</v>
      </c>
      <c r="BE46" s="20">
        <v>1.0271969999999999</v>
      </c>
      <c r="BF46" s="16" t="s">
        <v>4258</v>
      </c>
      <c r="BG46" s="15">
        <v>972</v>
      </c>
      <c r="BH46" s="16" t="s">
        <v>4259</v>
      </c>
      <c r="BI46" s="20">
        <v>1.076079</v>
      </c>
      <c r="BJ46" s="16" t="s">
        <v>4258</v>
      </c>
      <c r="BK46" s="15">
        <v>840</v>
      </c>
      <c r="BL46" s="16" t="s">
        <v>4259</v>
      </c>
      <c r="BM46" s="20">
        <v>1.0433490000000001</v>
      </c>
      <c r="BN46" s="16" t="s">
        <v>4258</v>
      </c>
      <c r="BO46" s="15">
        <v>1601</v>
      </c>
      <c r="BP46" s="16" t="s">
        <v>4259</v>
      </c>
      <c r="BQ46" s="20">
        <v>0.99839</v>
      </c>
      <c r="BR46" s="16" t="s">
        <v>4258</v>
      </c>
      <c r="BS46" s="15">
        <v>747</v>
      </c>
      <c r="BT46" s="16" t="s">
        <v>4259</v>
      </c>
      <c r="BU46" s="20">
        <v>1.0716079999999999</v>
      </c>
      <c r="BV46" s="16" t="s">
        <v>4260</v>
      </c>
      <c r="BW46" s="15">
        <v>982</v>
      </c>
      <c r="BX46" s="16" t="s">
        <v>4261</v>
      </c>
      <c r="BY46" s="20">
        <v>1.1101890000000001</v>
      </c>
      <c r="BZ46" s="16" t="s">
        <v>4260</v>
      </c>
      <c r="CA46" s="15">
        <v>534</v>
      </c>
      <c r="CB46" s="16" t="s">
        <v>4261</v>
      </c>
      <c r="CC46" s="20">
        <v>1.082654</v>
      </c>
      <c r="CD46" s="16" t="s">
        <v>4260</v>
      </c>
      <c r="CE46" s="15">
        <v>1333</v>
      </c>
      <c r="CF46" s="16" t="s">
        <v>4261</v>
      </c>
      <c r="CG46" s="20">
        <v>1.0738099999999999</v>
      </c>
      <c r="CH46" s="16" t="s">
        <v>4260</v>
      </c>
      <c r="CI46" s="15">
        <v>708</v>
      </c>
      <c r="CJ46" s="16" t="s">
        <v>4261</v>
      </c>
      <c r="CK46" s="20">
        <v>1.1061970000000001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4000.6255352999992</v>
      </c>
    </row>
    <row r="47" spans="1:91" x14ac:dyDescent="0.3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4798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4798</v>
      </c>
      <c r="X47" s="16" t="s">
        <v>4252</v>
      </c>
      <c r="Y47" s="15">
        <v>4798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4392</v>
      </c>
      <c r="AJ47" s="16" t="s">
        <v>4255</v>
      </c>
      <c r="AK47" s="20">
        <v>0.90397229999999995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5972</v>
      </c>
      <c r="AZ47" s="16" t="s">
        <v>4257</v>
      </c>
      <c r="BA47" s="20">
        <v>0.87511019999999995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5851</v>
      </c>
      <c r="BP47" s="16" t="s">
        <v>4259</v>
      </c>
      <c r="BQ47" s="20">
        <v>0.99839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5799</v>
      </c>
      <c r="CF47" s="16" t="s">
        <v>4261</v>
      </c>
      <c r="CG47" s="20">
        <v>1.0738099999999999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4664.8014853333325</v>
      </c>
    </row>
    <row r="48" spans="1:91" x14ac:dyDescent="0.3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3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6337</v>
      </c>
      <c r="H49" s="16" t="s">
        <v>4253</v>
      </c>
      <c r="I49" s="20">
        <v>1</v>
      </c>
      <c r="J49" s="16" t="s">
        <v>4252</v>
      </c>
      <c r="K49" s="15">
        <v>665</v>
      </c>
      <c r="L49" s="16" t="s">
        <v>4253</v>
      </c>
      <c r="M49" s="20">
        <v>1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7002</v>
      </c>
      <c r="X49" s="16" t="s">
        <v>4252</v>
      </c>
      <c r="Y49" s="15">
        <v>7002</v>
      </c>
      <c r="Z49" s="16" t="s">
        <v>4254</v>
      </c>
      <c r="AA49" s="15">
        <v>6509</v>
      </c>
      <c r="AB49" s="16" t="s">
        <v>4255</v>
      </c>
      <c r="AC49" s="20">
        <v>1.0311950000000001</v>
      </c>
      <c r="AD49" s="16" t="s">
        <v>4254</v>
      </c>
      <c r="AE49" s="15">
        <v>769</v>
      </c>
      <c r="AF49" s="16" t="s">
        <v>4255</v>
      </c>
      <c r="AG49" s="20">
        <v>0.9821474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6197</v>
      </c>
      <c r="AR49" s="16" t="s">
        <v>4257</v>
      </c>
      <c r="AS49" s="20">
        <v>1.030473</v>
      </c>
      <c r="AT49" s="16" t="s">
        <v>4256</v>
      </c>
      <c r="AU49" s="15">
        <v>1068</v>
      </c>
      <c r="AV49" s="16" t="s">
        <v>4257</v>
      </c>
      <c r="AW49" s="20">
        <v>1.0075879999999999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5613</v>
      </c>
      <c r="BH49" s="16" t="s">
        <v>4259</v>
      </c>
      <c r="BI49" s="20">
        <v>1.076079</v>
      </c>
      <c r="BJ49" s="16" t="s">
        <v>4258</v>
      </c>
      <c r="BK49" s="15">
        <v>1532</v>
      </c>
      <c r="BL49" s="16" t="s">
        <v>4259</v>
      </c>
      <c r="BM49" s="20">
        <v>1.0433490000000001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5498</v>
      </c>
      <c r="BX49" s="16" t="s">
        <v>4261</v>
      </c>
      <c r="BY49" s="20">
        <v>1.1101890000000001</v>
      </c>
      <c r="BZ49" s="16" t="s">
        <v>4260</v>
      </c>
      <c r="CA49" s="15">
        <v>1447</v>
      </c>
      <c r="CB49" s="16" t="s">
        <v>4261</v>
      </c>
      <c r="CC49" s="20">
        <v>1.082654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7310.4215902000005</v>
      </c>
    </row>
    <row r="50" spans="1:91" x14ac:dyDescent="0.3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1</v>
      </c>
      <c r="L50" s="16" t="s">
        <v>4253</v>
      </c>
      <c r="M50" s="20">
        <v>1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1</v>
      </c>
      <c r="X50" s="16" t="s">
        <v>4252</v>
      </c>
      <c r="Y50" s="15">
        <v>1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1</v>
      </c>
      <c r="AF50" s="16" t="s">
        <v>4255</v>
      </c>
      <c r="AG50" s="20">
        <v>0.9821474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1</v>
      </c>
      <c r="AV50" s="16" t="s">
        <v>4257</v>
      </c>
      <c r="AW50" s="20">
        <v>1.0075879999999999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1</v>
      </c>
      <c r="BL50" s="16" t="s">
        <v>4259</v>
      </c>
      <c r="BM50" s="20">
        <v>1.0433490000000001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1</v>
      </c>
      <c r="CB50" s="16" t="s">
        <v>4261</v>
      </c>
      <c r="CC50" s="20">
        <v>1.082654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0.99657846666666661</v>
      </c>
    </row>
    <row r="51" spans="1:91" x14ac:dyDescent="0.3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28</v>
      </c>
      <c r="H51" s="16" t="s">
        <v>4253</v>
      </c>
      <c r="I51" s="20">
        <v>1</v>
      </c>
      <c r="J51" s="16" t="s">
        <v>4252</v>
      </c>
      <c r="K51" s="15">
        <v>174</v>
      </c>
      <c r="L51" s="16" t="s">
        <v>4253</v>
      </c>
      <c r="M51" s="20">
        <v>1</v>
      </c>
      <c r="N51" s="16" t="s">
        <v>4252</v>
      </c>
      <c r="O51" s="15">
        <v>21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223</v>
      </c>
      <c r="X51" s="16" t="s">
        <v>4252</v>
      </c>
      <c r="Y51" s="15">
        <v>223</v>
      </c>
      <c r="Z51" s="16" t="s">
        <v>4254</v>
      </c>
      <c r="AA51" s="15">
        <v>30</v>
      </c>
      <c r="AB51" s="16" t="s">
        <v>4255</v>
      </c>
      <c r="AC51" s="20">
        <v>1.0311950000000001</v>
      </c>
      <c r="AD51" s="16" t="s">
        <v>4254</v>
      </c>
      <c r="AE51" s="15">
        <v>227</v>
      </c>
      <c r="AF51" s="16" t="s">
        <v>4255</v>
      </c>
      <c r="AG51" s="20">
        <v>0.9821474</v>
      </c>
      <c r="AH51" s="16" t="s">
        <v>4254</v>
      </c>
      <c r="AI51" s="15">
        <v>18</v>
      </c>
      <c r="AJ51" s="16" t="s">
        <v>4255</v>
      </c>
      <c r="AK51" s="20">
        <v>0.90397229999999995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19</v>
      </c>
      <c r="AR51" s="16" t="s">
        <v>4257</v>
      </c>
      <c r="AS51" s="20">
        <v>1.030473</v>
      </c>
      <c r="AT51" s="16" t="s">
        <v>4256</v>
      </c>
      <c r="AU51" s="15">
        <v>176</v>
      </c>
      <c r="AV51" s="16" t="s">
        <v>4257</v>
      </c>
      <c r="AW51" s="20">
        <v>1.0075879999999999</v>
      </c>
      <c r="AX51" s="16" t="s">
        <v>4256</v>
      </c>
      <c r="AY51" s="15">
        <v>24</v>
      </c>
      <c r="AZ51" s="16" t="s">
        <v>4257</v>
      </c>
      <c r="BA51" s="20">
        <v>0.87511019999999995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17</v>
      </c>
      <c r="BH51" s="16" t="s">
        <v>4259</v>
      </c>
      <c r="BI51" s="20">
        <v>1.076079</v>
      </c>
      <c r="BJ51" s="16" t="s">
        <v>4258</v>
      </c>
      <c r="BK51" s="15">
        <v>128</v>
      </c>
      <c r="BL51" s="16" t="s">
        <v>4259</v>
      </c>
      <c r="BM51" s="20">
        <v>1.0433490000000001</v>
      </c>
      <c r="BN51" s="16" t="s">
        <v>4258</v>
      </c>
      <c r="BO51" s="15">
        <v>13</v>
      </c>
      <c r="BP51" s="16" t="s">
        <v>4259</v>
      </c>
      <c r="BQ51" s="20">
        <v>0.99839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17</v>
      </c>
      <c r="BX51" s="16" t="s">
        <v>4261</v>
      </c>
      <c r="BY51" s="20">
        <v>1.1101890000000001</v>
      </c>
      <c r="BZ51" s="16" t="s">
        <v>4260</v>
      </c>
      <c r="CA51" s="15">
        <v>71</v>
      </c>
      <c r="CB51" s="16" t="s">
        <v>4261</v>
      </c>
      <c r="CC51" s="20">
        <v>1.082654</v>
      </c>
      <c r="CD51" s="16" t="s">
        <v>4260</v>
      </c>
      <c r="CE51" s="15">
        <v>19</v>
      </c>
      <c r="CF51" s="16" t="s">
        <v>4261</v>
      </c>
      <c r="CG51" s="20">
        <v>1.0738099999999999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237.02397700000003</v>
      </c>
    </row>
    <row r="52" spans="1:91" x14ac:dyDescent="0.3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14465</v>
      </c>
      <c r="H52" s="16" t="s">
        <v>4253</v>
      </c>
      <c r="I52" s="20">
        <v>1</v>
      </c>
      <c r="J52" s="16" t="s">
        <v>4252</v>
      </c>
      <c r="K52" s="15">
        <v>2901</v>
      </c>
      <c r="L52" s="16" t="s">
        <v>4253</v>
      </c>
      <c r="M52" s="20">
        <v>1</v>
      </c>
      <c r="N52" s="16" t="s">
        <v>4252</v>
      </c>
      <c r="O52" s="15">
        <v>3957</v>
      </c>
      <c r="P52" s="16" t="s">
        <v>4253</v>
      </c>
      <c r="Q52" s="20">
        <v>1</v>
      </c>
      <c r="R52" s="16" t="s">
        <v>4252</v>
      </c>
      <c r="S52" s="15">
        <v>36</v>
      </c>
      <c r="T52" s="16" t="s">
        <v>4253</v>
      </c>
      <c r="U52" s="20">
        <v>1</v>
      </c>
      <c r="V52" s="16" t="s">
        <v>4252</v>
      </c>
      <c r="W52" s="15">
        <v>21359</v>
      </c>
      <c r="X52" s="16" t="s">
        <v>4252</v>
      </c>
      <c r="Y52" s="15">
        <v>21359</v>
      </c>
      <c r="Z52" s="16" t="s">
        <v>4254</v>
      </c>
      <c r="AA52" s="15">
        <v>14239</v>
      </c>
      <c r="AB52" s="16" t="s">
        <v>4255</v>
      </c>
      <c r="AC52" s="20">
        <v>1.0311950000000001</v>
      </c>
      <c r="AD52" s="16" t="s">
        <v>4254</v>
      </c>
      <c r="AE52" s="15">
        <v>5653</v>
      </c>
      <c r="AF52" s="16" t="s">
        <v>4255</v>
      </c>
      <c r="AG52" s="20">
        <v>0.9821474</v>
      </c>
      <c r="AH52" s="16" t="s">
        <v>4254</v>
      </c>
      <c r="AI52" s="15">
        <v>2037</v>
      </c>
      <c r="AJ52" s="16" t="s">
        <v>4255</v>
      </c>
      <c r="AK52" s="20">
        <v>0.90397229999999995</v>
      </c>
      <c r="AL52" s="16" t="s">
        <v>4254</v>
      </c>
      <c r="AM52" s="15">
        <v>36</v>
      </c>
      <c r="AN52" s="16" t="s">
        <v>4255</v>
      </c>
      <c r="AO52" s="20">
        <v>1.024543</v>
      </c>
      <c r="AP52" s="16" t="s">
        <v>4256</v>
      </c>
      <c r="AQ52" s="15">
        <v>10862</v>
      </c>
      <c r="AR52" s="16" t="s">
        <v>4257</v>
      </c>
      <c r="AS52" s="20">
        <v>1.030473</v>
      </c>
      <c r="AT52" s="16" t="s">
        <v>4256</v>
      </c>
      <c r="AU52" s="15">
        <v>6423</v>
      </c>
      <c r="AV52" s="16" t="s">
        <v>4257</v>
      </c>
      <c r="AW52" s="20">
        <v>1.0075879999999999</v>
      </c>
      <c r="AX52" s="16" t="s">
        <v>4256</v>
      </c>
      <c r="AY52" s="15">
        <v>1464</v>
      </c>
      <c r="AZ52" s="16" t="s">
        <v>4257</v>
      </c>
      <c r="BA52" s="20">
        <v>0.87511019999999995</v>
      </c>
      <c r="BB52" s="16" t="s">
        <v>4256</v>
      </c>
      <c r="BC52" s="15">
        <v>56</v>
      </c>
      <c r="BD52" s="16" t="s">
        <v>4257</v>
      </c>
      <c r="BE52" s="20">
        <v>1.0271969999999999</v>
      </c>
      <c r="BF52" s="16" t="s">
        <v>4258</v>
      </c>
      <c r="BG52" s="15">
        <v>7098</v>
      </c>
      <c r="BH52" s="16" t="s">
        <v>4259</v>
      </c>
      <c r="BI52" s="20">
        <v>1.076079</v>
      </c>
      <c r="BJ52" s="16" t="s">
        <v>4258</v>
      </c>
      <c r="BK52" s="15">
        <v>6352</v>
      </c>
      <c r="BL52" s="16" t="s">
        <v>4259</v>
      </c>
      <c r="BM52" s="20">
        <v>1.0433490000000001</v>
      </c>
      <c r="BN52" s="16" t="s">
        <v>4258</v>
      </c>
      <c r="BO52" s="15">
        <v>6635</v>
      </c>
      <c r="BP52" s="16" t="s">
        <v>4259</v>
      </c>
      <c r="BQ52" s="20">
        <v>0.99839</v>
      </c>
      <c r="BR52" s="16" t="s">
        <v>4258</v>
      </c>
      <c r="BS52" s="15">
        <v>41</v>
      </c>
      <c r="BT52" s="16" t="s">
        <v>4259</v>
      </c>
      <c r="BU52" s="20">
        <v>1.0716079999999999</v>
      </c>
      <c r="BV52" s="16" t="s">
        <v>4260</v>
      </c>
      <c r="BW52" s="15">
        <v>23154</v>
      </c>
      <c r="BX52" s="16" t="s">
        <v>4261</v>
      </c>
      <c r="BY52" s="20">
        <v>1.1101890000000001</v>
      </c>
      <c r="BZ52" s="16" t="s">
        <v>4260</v>
      </c>
      <c r="CA52" s="15">
        <v>2218</v>
      </c>
      <c r="CB52" s="16" t="s">
        <v>4261</v>
      </c>
      <c r="CC52" s="20">
        <v>1.082654</v>
      </c>
      <c r="CD52" s="16" t="s">
        <v>4260</v>
      </c>
      <c r="CE52" s="15">
        <v>11186</v>
      </c>
      <c r="CF52" s="16" t="s">
        <v>4261</v>
      </c>
      <c r="CG52" s="20">
        <v>1.0738099999999999</v>
      </c>
      <c r="CH52" s="16" t="s">
        <v>4260</v>
      </c>
      <c r="CI52" s="15">
        <v>33</v>
      </c>
      <c r="CJ52" s="16" t="s">
        <v>4261</v>
      </c>
      <c r="CK52" s="20">
        <v>1.1061970000000001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20825.3199317</v>
      </c>
    </row>
    <row r="53" spans="1:91" x14ac:dyDescent="0.3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8761</v>
      </c>
      <c r="P53" s="16" t="s">
        <v>4253</v>
      </c>
      <c r="Q53" s="20">
        <v>1</v>
      </c>
      <c r="R53" s="16" t="s">
        <v>4252</v>
      </c>
      <c r="S53" s="15">
        <v>1656</v>
      </c>
      <c r="T53" s="16" t="s">
        <v>4253</v>
      </c>
      <c r="U53" s="20">
        <v>1</v>
      </c>
      <c r="V53" s="16" t="s">
        <v>4252</v>
      </c>
      <c r="W53" s="15">
        <v>10417</v>
      </c>
      <c r="X53" s="16" t="s">
        <v>4252</v>
      </c>
      <c r="Y53" s="15">
        <v>10417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8972</v>
      </c>
      <c r="AJ53" s="16" t="s">
        <v>4255</v>
      </c>
      <c r="AK53" s="20">
        <v>0.90397229999999995</v>
      </c>
      <c r="AL53" s="16" t="s">
        <v>4254</v>
      </c>
      <c r="AM53" s="15">
        <v>925</v>
      </c>
      <c r="AN53" s="16" t="s">
        <v>4255</v>
      </c>
      <c r="AO53" s="20">
        <v>1.024543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9694</v>
      </c>
      <c r="AZ53" s="16" t="s">
        <v>4257</v>
      </c>
      <c r="BA53" s="20">
        <v>0.87511019999999995</v>
      </c>
      <c r="BB53" s="16" t="s">
        <v>4256</v>
      </c>
      <c r="BC53" s="15">
        <v>828</v>
      </c>
      <c r="BD53" s="16" t="s">
        <v>4257</v>
      </c>
      <c r="BE53" s="20">
        <v>1.0271969999999999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10213</v>
      </c>
      <c r="BP53" s="16" t="s">
        <v>4259</v>
      </c>
      <c r="BQ53" s="20">
        <v>0.99839</v>
      </c>
      <c r="BR53" s="16" t="s">
        <v>4258</v>
      </c>
      <c r="BS53" s="15">
        <v>587</v>
      </c>
      <c r="BT53" s="16" t="s">
        <v>4259</v>
      </c>
      <c r="BU53" s="20">
        <v>1.0716079999999999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14410</v>
      </c>
      <c r="CF53" s="16" t="s">
        <v>4261</v>
      </c>
      <c r="CG53" s="20">
        <v>1.0738099999999999</v>
      </c>
      <c r="CH53" s="16" t="s">
        <v>4260</v>
      </c>
      <c r="CI53" s="15">
        <v>6917</v>
      </c>
      <c r="CJ53" s="16" t="s">
        <v>4261</v>
      </c>
      <c r="CK53" s="20">
        <v>1.1061970000000001</v>
      </c>
      <c r="CL53" s="16" t="s">
        <v>4598</v>
      </c>
      <c r="CM53" s="15">
        <f>SUM(A2L246C10)/A2L246C1</f>
        <v>10417</v>
      </c>
    </row>
    <row r="54" spans="1:91" x14ac:dyDescent="0.3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9222</v>
      </c>
      <c r="T54" s="16" t="s">
        <v>4253</v>
      </c>
      <c r="U54" s="20">
        <v>1</v>
      </c>
      <c r="V54" s="16" t="s">
        <v>4252</v>
      </c>
      <c r="W54" s="15">
        <v>9222</v>
      </c>
      <c r="X54" s="16" t="s">
        <v>4252</v>
      </c>
      <c r="Y54" s="15">
        <v>9222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9189</v>
      </c>
      <c r="AN54" s="16" t="s">
        <v>4255</v>
      </c>
      <c r="AO54" s="20">
        <v>1.024543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8958</v>
      </c>
      <c r="BD54" s="16" t="s">
        <v>4257</v>
      </c>
      <c r="BE54" s="20">
        <v>1.0271969999999999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6826</v>
      </c>
      <c r="BT54" s="16" t="s">
        <v>4259</v>
      </c>
      <c r="BU54" s="20">
        <v>1.0716079999999999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19522</v>
      </c>
      <c r="CJ54" s="16" t="s">
        <v>4261</v>
      </c>
      <c r="CK54" s="20">
        <v>1.1061970000000001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9279.3854510000001</v>
      </c>
    </row>
    <row r="55" spans="1:91" x14ac:dyDescent="0.3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537</v>
      </c>
      <c r="T55" s="16" t="s">
        <v>4253</v>
      </c>
      <c r="U55" s="20">
        <v>1</v>
      </c>
      <c r="V55" s="16" t="s">
        <v>4252</v>
      </c>
      <c r="W55" s="15">
        <v>537</v>
      </c>
      <c r="X55" s="16" t="s">
        <v>4252</v>
      </c>
      <c r="Y55" s="15">
        <v>537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966</v>
      </c>
      <c r="AN55" s="16" t="s">
        <v>4255</v>
      </c>
      <c r="AO55" s="20">
        <v>1.024543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678</v>
      </c>
      <c r="BD55" s="16" t="s">
        <v>4257</v>
      </c>
      <c r="BE55" s="20">
        <v>1.0271969999999999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303</v>
      </c>
      <c r="BT55" s="16" t="s">
        <v>4259</v>
      </c>
      <c r="BU55" s="20">
        <v>1.0716079999999999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545</v>
      </c>
      <c r="CJ55" s="16" t="s">
        <v>4261</v>
      </c>
      <c r="CK55" s="20">
        <v>1.1061970000000001</v>
      </c>
      <c r="CL55" s="16" t="s">
        <v>4600</v>
      </c>
      <c r="CM55" s="15">
        <f>SUM(A2L248C10)/A2L248C1</f>
        <v>537</v>
      </c>
    </row>
    <row r="56" spans="1:91" x14ac:dyDescent="0.3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1624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1624</v>
      </c>
      <c r="X56" s="16" t="s">
        <v>4252</v>
      </c>
      <c r="Y56" s="15">
        <v>1624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2030</v>
      </c>
      <c r="AJ56" s="16" t="s">
        <v>4255</v>
      </c>
      <c r="AK56" s="20">
        <v>0.90397229999999995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1337</v>
      </c>
      <c r="AZ56" s="16" t="s">
        <v>4257</v>
      </c>
      <c r="BA56" s="20">
        <v>0.87511019999999995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1723</v>
      </c>
      <c r="BP56" s="16" t="s">
        <v>4259</v>
      </c>
      <c r="BQ56" s="20">
        <v>0.99839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1364</v>
      </c>
      <c r="CF56" s="16" t="s">
        <v>4261</v>
      </c>
      <c r="CG56" s="20">
        <v>1.0738099999999999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1624</v>
      </c>
    </row>
    <row r="57" spans="1:91" x14ac:dyDescent="0.3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0</v>
      </c>
    </row>
    <row r="58" spans="1:91" x14ac:dyDescent="0.3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3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3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0</v>
      </c>
    </row>
    <row r="61" spans="1:91" x14ac:dyDescent="0.3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0</v>
      </c>
      <c r="P61" s="16" t="s">
        <v>4253</v>
      </c>
      <c r="Q61" s="20">
        <v>0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0</v>
      </c>
      <c r="X61" s="16" t="s">
        <v>4252</v>
      </c>
      <c r="Y61" s="15">
        <v>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0</v>
      </c>
      <c r="AJ61" s="16" t="s">
        <v>4255</v>
      </c>
      <c r="AK61" s="20">
        <v>0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0</v>
      </c>
      <c r="AZ61" s="16" t="s">
        <v>4257</v>
      </c>
      <c r="BA61" s="20">
        <v>0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0</v>
      </c>
      <c r="BP61" s="16" t="s">
        <v>4259</v>
      </c>
      <c r="BQ61" s="20">
        <v>0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0</v>
      </c>
      <c r="CF61" s="16" t="s">
        <v>4261</v>
      </c>
      <c r="CG61" s="20">
        <v>0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0</v>
      </c>
    </row>
    <row r="62" spans="1:91" x14ac:dyDescent="0.3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150420</v>
      </c>
      <c r="T62" s="16" t="s">
        <v>4253</v>
      </c>
      <c r="U62" s="20">
        <v>1</v>
      </c>
      <c r="V62" s="16" t="s">
        <v>4252</v>
      </c>
      <c r="W62" s="15">
        <v>150420</v>
      </c>
      <c r="X62" s="16" t="s">
        <v>4252</v>
      </c>
      <c r="Y62" s="15">
        <v>150420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131734</v>
      </c>
      <c r="AN62" s="16" t="s">
        <v>4255</v>
      </c>
      <c r="AO62" s="20">
        <v>1.024543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115120</v>
      </c>
      <c r="BD62" s="16" t="s">
        <v>4257</v>
      </c>
      <c r="BE62" s="20">
        <v>1.0271969999999999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109919</v>
      </c>
      <c r="BT62" s="16" t="s">
        <v>4259</v>
      </c>
      <c r="BU62" s="20">
        <v>1.0716079999999999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91817</v>
      </c>
      <c r="CJ62" s="16" t="s">
        <v>4261</v>
      </c>
      <c r="CK62" s="20">
        <v>1.1061970000000001</v>
      </c>
      <c r="CL62" s="16" t="s">
        <v>4607</v>
      </c>
      <c r="CM62" s="15">
        <f>SUM(A2L255C10)/A2L255C1</f>
        <v>150420</v>
      </c>
    </row>
    <row r="63" spans="1:91" x14ac:dyDescent="0.3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86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86</v>
      </c>
      <c r="X63" s="16" t="s">
        <v>4252</v>
      </c>
      <c r="Y63" s="15">
        <v>86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97</v>
      </c>
      <c r="AJ63" s="16" t="s">
        <v>4255</v>
      </c>
      <c r="AK63" s="20">
        <v>0.90397229999999995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70</v>
      </c>
      <c r="AZ63" s="16" t="s">
        <v>4257</v>
      </c>
      <c r="BA63" s="20">
        <v>0.87511019999999995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69</v>
      </c>
      <c r="BP63" s="16" t="s">
        <v>4259</v>
      </c>
      <c r="BQ63" s="20">
        <v>0.99839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77</v>
      </c>
      <c r="CF63" s="16" t="s">
        <v>4261</v>
      </c>
      <c r="CG63" s="20">
        <v>1.0738099999999999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86</v>
      </c>
    </row>
    <row r="64" spans="1:91" x14ac:dyDescent="0.3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3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0</v>
      </c>
      <c r="BP65" s="16" t="s">
        <v>4259</v>
      </c>
      <c r="BQ65" s="20">
        <v>0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0</v>
      </c>
      <c r="CF65" s="16" t="s">
        <v>4261</v>
      </c>
      <c r="CG65" s="20">
        <v>0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0</v>
      </c>
    </row>
    <row r="66" spans="1:91" x14ac:dyDescent="0.3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3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124</v>
      </c>
      <c r="L67" s="16" t="s">
        <v>4253</v>
      </c>
      <c r="M67" s="20">
        <v>1</v>
      </c>
      <c r="N67" s="16" t="s">
        <v>4252</v>
      </c>
      <c r="O67" s="15">
        <v>5</v>
      </c>
      <c r="P67" s="16" t="s">
        <v>4253</v>
      </c>
      <c r="Q67" s="20">
        <v>1</v>
      </c>
      <c r="R67" s="16" t="s">
        <v>4252</v>
      </c>
      <c r="S67" s="15">
        <v>28</v>
      </c>
      <c r="T67" s="16" t="s">
        <v>4253</v>
      </c>
      <c r="U67" s="20">
        <v>1</v>
      </c>
      <c r="V67" s="16" t="s">
        <v>4252</v>
      </c>
      <c r="W67" s="15">
        <v>157</v>
      </c>
      <c r="X67" s="16" t="s">
        <v>4252</v>
      </c>
      <c r="Y67" s="15">
        <v>157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145</v>
      </c>
      <c r="AF67" s="16" t="s">
        <v>4255</v>
      </c>
      <c r="AG67" s="20">
        <v>0.9821474</v>
      </c>
      <c r="AH67" s="16" t="s">
        <v>4254</v>
      </c>
      <c r="AI67" s="15">
        <v>3</v>
      </c>
      <c r="AJ67" s="16" t="s">
        <v>4255</v>
      </c>
      <c r="AK67" s="20">
        <v>0.90397229999999995</v>
      </c>
      <c r="AL67" s="16" t="s">
        <v>4254</v>
      </c>
      <c r="AM67" s="15">
        <v>36</v>
      </c>
      <c r="AN67" s="16" t="s">
        <v>4255</v>
      </c>
      <c r="AO67" s="20">
        <v>1.024543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154</v>
      </c>
      <c r="AV67" s="16" t="s">
        <v>4257</v>
      </c>
      <c r="AW67" s="20">
        <v>1.0075879999999999</v>
      </c>
      <c r="AX67" s="16" t="s">
        <v>4256</v>
      </c>
      <c r="AY67" s="15">
        <v>11</v>
      </c>
      <c r="AZ67" s="16" t="s">
        <v>4257</v>
      </c>
      <c r="BA67" s="20">
        <v>0.87511019999999995</v>
      </c>
      <c r="BB67" s="16" t="s">
        <v>4256</v>
      </c>
      <c r="BC67" s="15">
        <v>31</v>
      </c>
      <c r="BD67" s="16" t="s">
        <v>4257</v>
      </c>
      <c r="BE67" s="20">
        <v>1.0271969999999999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139</v>
      </c>
      <c r="BL67" s="16" t="s">
        <v>4259</v>
      </c>
      <c r="BM67" s="20">
        <v>1.0433490000000001</v>
      </c>
      <c r="BN67" s="16" t="s">
        <v>4258</v>
      </c>
      <c r="BO67" s="15">
        <v>8</v>
      </c>
      <c r="BP67" s="16" t="s">
        <v>4259</v>
      </c>
      <c r="BQ67" s="20">
        <v>0.99839</v>
      </c>
      <c r="BR67" s="16" t="s">
        <v>4258</v>
      </c>
      <c r="BS67" s="15">
        <v>27</v>
      </c>
      <c r="BT67" s="16" t="s">
        <v>4259</v>
      </c>
      <c r="BU67" s="20">
        <v>1.0716079999999999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118</v>
      </c>
      <c r="CB67" s="16" t="s">
        <v>4261</v>
      </c>
      <c r="CC67" s="20">
        <v>1.082654</v>
      </c>
      <c r="CD67" s="16" t="s">
        <v>4260</v>
      </c>
      <c r="CE67" s="15">
        <v>2</v>
      </c>
      <c r="CF67" s="16" t="s">
        <v>4261</v>
      </c>
      <c r="CG67" s="20">
        <v>1.0738099999999999</v>
      </c>
      <c r="CH67" s="16" t="s">
        <v>4260</v>
      </c>
      <c r="CI67" s="15">
        <v>29</v>
      </c>
      <c r="CJ67" s="16" t="s">
        <v>4261</v>
      </c>
      <c r="CK67" s="20">
        <v>1.1061970000000001</v>
      </c>
      <c r="CL67" s="16" t="s">
        <v>4612</v>
      </c>
      <c r="CM67" s="15">
        <f>SUM(A2L260C10)/A2L260C1</f>
        <v>157</v>
      </c>
    </row>
    <row r="68" spans="1:91" x14ac:dyDescent="0.3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21784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4607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20580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162346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209317</v>
      </c>
      <c r="X68" s="16" t="s">
        <v>4618</v>
      </c>
      <c r="Y68" s="17">
        <f>SUM(A2L239C11:A2L260C11)-2*(A2L250C11+A2L252C11+A2L254C11+A2L257C11+A2L258C11)</f>
        <v>209317</v>
      </c>
      <c r="Z68" s="16" t="s">
        <v>4619</v>
      </c>
      <c r="AA68" s="17">
        <f>SUM(A2L239C12:A2L260C12)-2*SUM(A2L250C12,A2L252C12,A2L254C12,A2L257C12,A2L258C12)</f>
        <v>21805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7740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18956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143665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18077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8825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20151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126695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13700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8992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26113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118450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29651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4389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34190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119571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209559.57454900001</v>
      </c>
    </row>
    <row r="69" spans="1:91" x14ac:dyDescent="0.3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431795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431791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886129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924288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2674003</v>
      </c>
      <c r="X69" s="16" t="s">
        <v>4641</v>
      </c>
      <c r="Y69" s="17">
        <f>A2L219C11+A2L238C11+A2L261C11</f>
        <v>2674003</v>
      </c>
      <c r="Z69" s="16" t="s">
        <v>4642</v>
      </c>
      <c r="AA69" s="17">
        <f>A2L219C12+A2L238C12+A2L261C12</f>
        <v>489676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541382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922267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966758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464932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571440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906658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958499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399527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446548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941760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1005675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415755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384909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954111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1002496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2794791.9954952663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579831-95C7-43B8-A9EF-064366824591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4659</v>
      </c>
    </row>
    <row r="3" spans="1:91" x14ac:dyDescent="0.3">
      <c r="B3" s="13" t="s">
        <v>4042</v>
      </c>
    </row>
    <row r="4" spans="1:91" x14ac:dyDescent="0.3">
      <c r="B4" s="13" t="s">
        <v>4660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86812</v>
      </c>
      <c r="H8" s="16" t="s">
        <v>4253</v>
      </c>
      <c r="I8" s="20">
        <v>1</v>
      </c>
      <c r="J8" s="16" t="s">
        <v>4252</v>
      </c>
      <c r="K8" s="15">
        <v>4028</v>
      </c>
      <c r="L8" s="16" t="s">
        <v>4253</v>
      </c>
      <c r="M8" s="20">
        <v>1</v>
      </c>
      <c r="N8" s="16" t="s">
        <v>4252</v>
      </c>
      <c r="O8" s="15">
        <v>29381</v>
      </c>
      <c r="P8" s="16" t="s">
        <v>4253</v>
      </c>
      <c r="Q8" s="20">
        <v>1</v>
      </c>
      <c r="R8" s="16" t="s">
        <v>4252</v>
      </c>
      <c r="S8" s="15">
        <v>8174</v>
      </c>
      <c r="T8" s="16" t="s">
        <v>4253</v>
      </c>
      <c r="U8" s="20">
        <v>1</v>
      </c>
      <c r="V8" s="16" t="s">
        <v>4252</v>
      </c>
      <c r="W8" s="15">
        <v>128395</v>
      </c>
      <c r="X8" s="16" t="s">
        <v>4252</v>
      </c>
      <c r="Y8" s="15">
        <v>128395</v>
      </c>
      <c r="Z8" s="16" t="s">
        <v>4254</v>
      </c>
      <c r="AA8" s="15">
        <v>85907</v>
      </c>
      <c r="AB8" s="16" t="s">
        <v>4255</v>
      </c>
      <c r="AC8" s="20">
        <v>1.0311950000000001</v>
      </c>
      <c r="AD8" s="16" t="s">
        <v>4254</v>
      </c>
      <c r="AE8" s="15">
        <v>5288</v>
      </c>
      <c r="AF8" s="16" t="s">
        <v>4255</v>
      </c>
      <c r="AG8" s="20">
        <v>0.9821474</v>
      </c>
      <c r="AH8" s="16" t="s">
        <v>4254</v>
      </c>
      <c r="AI8" s="15">
        <v>32370</v>
      </c>
      <c r="AJ8" s="16" t="s">
        <v>4255</v>
      </c>
      <c r="AK8" s="20">
        <v>0.90397229999999995</v>
      </c>
      <c r="AL8" s="16" t="s">
        <v>4254</v>
      </c>
      <c r="AM8" s="15">
        <v>10570</v>
      </c>
      <c r="AN8" s="16" t="s">
        <v>4255</v>
      </c>
      <c r="AO8" s="20">
        <v>1.024543</v>
      </c>
      <c r="AP8" s="16" t="s">
        <v>4256</v>
      </c>
      <c r="AQ8" s="15">
        <v>87794</v>
      </c>
      <c r="AR8" s="16" t="s">
        <v>4257</v>
      </c>
      <c r="AS8" s="20">
        <v>1.030473</v>
      </c>
      <c r="AT8" s="16" t="s">
        <v>4256</v>
      </c>
      <c r="AU8" s="15">
        <v>9893</v>
      </c>
      <c r="AV8" s="16" t="s">
        <v>4257</v>
      </c>
      <c r="AW8" s="20">
        <v>1.0075879999999999</v>
      </c>
      <c r="AX8" s="16" t="s">
        <v>4256</v>
      </c>
      <c r="AY8" s="15">
        <v>34870</v>
      </c>
      <c r="AZ8" s="16" t="s">
        <v>4257</v>
      </c>
      <c r="BA8" s="20">
        <v>0.87511019999999995</v>
      </c>
      <c r="BB8" s="16" t="s">
        <v>4256</v>
      </c>
      <c r="BC8" s="15">
        <v>16595</v>
      </c>
      <c r="BD8" s="16" t="s">
        <v>4257</v>
      </c>
      <c r="BE8" s="20">
        <v>1.0271969999999999</v>
      </c>
      <c r="BF8" s="16" t="s">
        <v>4258</v>
      </c>
      <c r="BG8" s="15">
        <v>94377</v>
      </c>
      <c r="BH8" s="16" t="s">
        <v>4259</v>
      </c>
      <c r="BI8" s="20">
        <v>1.076079</v>
      </c>
      <c r="BJ8" s="16" t="s">
        <v>4258</v>
      </c>
      <c r="BK8" s="15">
        <v>6446</v>
      </c>
      <c r="BL8" s="16" t="s">
        <v>4259</v>
      </c>
      <c r="BM8" s="20">
        <v>1.0433490000000001</v>
      </c>
      <c r="BN8" s="16" t="s">
        <v>4258</v>
      </c>
      <c r="BO8" s="15">
        <v>33901</v>
      </c>
      <c r="BP8" s="16" t="s">
        <v>4259</v>
      </c>
      <c r="BQ8" s="20">
        <v>0.99839</v>
      </c>
      <c r="BR8" s="16" t="s">
        <v>4258</v>
      </c>
      <c r="BS8" s="15">
        <v>12878</v>
      </c>
      <c r="BT8" s="16" t="s">
        <v>4259</v>
      </c>
      <c r="BU8" s="20">
        <v>1.0716079999999999</v>
      </c>
      <c r="BV8" s="16" t="s">
        <v>4260</v>
      </c>
      <c r="BW8" s="15">
        <v>101508</v>
      </c>
      <c r="BX8" s="16" t="s">
        <v>4261</v>
      </c>
      <c r="BY8" s="20">
        <v>1.1101890000000001</v>
      </c>
      <c r="BZ8" s="16" t="s">
        <v>4260</v>
      </c>
      <c r="CA8" s="15">
        <v>7186</v>
      </c>
      <c r="CB8" s="16" t="s">
        <v>4261</v>
      </c>
      <c r="CC8" s="20">
        <v>1.082654</v>
      </c>
      <c r="CD8" s="16" t="s">
        <v>4260</v>
      </c>
      <c r="CE8" s="15">
        <v>40187</v>
      </c>
      <c r="CF8" s="16" t="s">
        <v>4261</v>
      </c>
      <c r="CG8" s="20">
        <v>1.0738099999999999</v>
      </c>
      <c r="CH8" s="16" t="s">
        <v>4260</v>
      </c>
      <c r="CI8" s="15">
        <v>14527</v>
      </c>
      <c r="CJ8" s="16" t="s">
        <v>4261</v>
      </c>
      <c r="CK8" s="20">
        <v>1.1061970000000001</v>
      </c>
      <c r="CL8" s="16" t="s">
        <v>4789</v>
      </c>
      <c r="CM8" s="15">
        <f>SUM(A2L301C10)/A2L301C1</f>
        <v>128395</v>
      </c>
    </row>
    <row r="9" spans="1:91" x14ac:dyDescent="0.3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660213</v>
      </c>
      <c r="H9" s="16" t="s">
        <v>4253</v>
      </c>
      <c r="I9" s="20">
        <v>1</v>
      </c>
      <c r="J9" s="16" t="s">
        <v>4252</v>
      </c>
      <c r="K9" s="15">
        <v>0</v>
      </c>
      <c r="L9" s="16" t="s">
        <v>4253</v>
      </c>
      <c r="M9" s="20">
        <v>0</v>
      </c>
      <c r="N9" s="16" t="s">
        <v>4252</v>
      </c>
      <c r="O9" s="15">
        <v>78860</v>
      </c>
      <c r="P9" s="16" t="s">
        <v>4253</v>
      </c>
      <c r="Q9" s="20">
        <v>1</v>
      </c>
      <c r="R9" s="16" t="s">
        <v>4252</v>
      </c>
      <c r="S9" s="15">
        <v>0</v>
      </c>
      <c r="T9" s="16" t="s">
        <v>4253</v>
      </c>
      <c r="U9" s="20">
        <v>0</v>
      </c>
      <c r="V9" s="16" t="s">
        <v>4252</v>
      </c>
      <c r="W9" s="15">
        <v>739073</v>
      </c>
      <c r="X9" s="16" t="s">
        <v>4252</v>
      </c>
      <c r="Y9" s="15">
        <v>739073</v>
      </c>
      <c r="Z9" s="16" t="s">
        <v>4254</v>
      </c>
      <c r="AA9" s="15">
        <v>843287</v>
      </c>
      <c r="AB9" s="16" t="s">
        <v>4255</v>
      </c>
      <c r="AC9" s="20">
        <v>1.0311950000000001</v>
      </c>
      <c r="AD9" s="16" t="s">
        <v>4254</v>
      </c>
      <c r="AE9" s="15">
        <v>0</v>
      </c>
      <c r="AF9" s="16" t="s">
        <v>4255</v>
      </c>
      <c r="AG9" s="20">
        <v>0</v>
      </c>
      <c r="AH9" s="16" t="s">
        <v>4254</v>
      </c>
      <c r="AI9" s="15">
        <v>98541</v>
      </c>
      <c r="AJ9" s="16" t="s">
        <v>4255</v>
      </c>
      <c r="AK9" s="20">
        <v>0.90397229999999995</v>
      </c>
      <c r="AL9" s="16" t="s">
        <v>4254</v>
      </c>
      <c r="AM9" s="15">
        <v>0</v>
      </c>
      <c r="AN9" s="16" t="s">
        <v>4255</v>
      </c>
      <c r="AO9" s="20">
        <v>0</v>
      </c>
      <c r="AP9" s="16" t="s">
        <v>4256</v>
      </c>
      <c r="AQ9" s="15">
        <v>891987</v>
      </c>
      <c r="AR9" s="16" t="s">
        <v>4257</v>
      </c>
      <c r="AS9" s="20">
        <v>1.030473</v>
      </c>
      <c r="AT9" s="16" t="s">
        <v>4256</v>
      </c>
      <c r="AU9" s="15">
        <v>0</v>
      </c>
      <c r="AV9" s="16" t="s">
        <v>4257</v>
      </c>
      <c r="AW9" s="20">
        <v>0</v>
      </c>
      <c r="AX9" s="16" t="s">
        <v>4256</v>
      </c>
      <c r="AY9" s="15">
        <v>101632</v>
      </c>
      <c r="AZ9" s="16" t="s">
        <v>4257</v>
      </c>
      <c r="BA9" s="20">
        <v>0.87511019999999995</v>
      </c>
      <c r="BB9" s="16" t="s">
        <v>4256</v>
      </c>
      <c r="BC9" s="15">
        <v>0</v>
      </c>
      <c r="BD9" s="16" t="s">
        <v>4257</v>
      </c>
      <c r="BE9" s="20">
        <v>0</v>
      </c>
      <c r="BF9" s="16" t="s">
        <v>4258</v>
      </c>
      <c r="BG9" s="15">
        <v>774985</v>
      </c>
      <c r="BH9" s="16" t="s">
        <v>4259</v>
      </c>
      <c r="BI9" s="20">
        <v>1.076079</v>
      </c>
      <c r="BJ9" s="16" t="s">
        <v>4258</v>
      </c>
      <c r="BK9" s="15">
        <v>0</v>
      </c>
      <c r="BL9" s="16" t="s">
        <v>4259</v>
      </c>
      <c r="BM9" s="20">
        <v>0</v>
      </c>
      <c r="BN9" s="16" t="s">
        <v>4258</v>
      </c>
      <c r="BO9" s="15">
        <v>88341</v>
      </c>
      <c r="BP9" s="16" t="s">
        <v>4259</v>
      </c>
      <c r="BQ9" s="20">
        <v>0.99839</v>
      </c>
      <c r="BR9" s="16" t="s">
        <v>4258</v>
      </c>
      <c r="BS9" s="15">
        <v>0</v>
      </c>
      <c r="BT9" s="16" t="s">
        <v>4259</v>
      </c>
      <c r="BU9" s="20">
        <v>0</v>
      </c>
      <c r="BV9" s="16" t="s">
        <v>4260</v>
      </c>
      <c r="BW9" s="15">
        <v>711077</v>
      </c>
      <c r="BX9" s="16" t="s">
        <v>4261</v>
      </c>
      <c r="BY9" s="20">
        <v>1.1101890000000001</v>
      </c>
      <c r="BZ9" s="16" t="s">
        <v>4260</v>
      </c>
      <c r="CA9" s="15">
        <v>0</v>
      </c>
      <c r="CB9" s="16" t="s">
        <v>4261</v>
      </c>
      <c r="CC9" s="20">
        <v>0</v>
      </c>
      <c r="CD9" s="16" t="s">
        <v>4260</v>
      </c>
      <c r="CE9" s="15">
        <v>72909</v>
      </c>
      <c r="CF9" s="16" t="s">
        <v>4261</v>
      </c>
      <c r="CG9" s="20">
        <v>1.0738099999999999</v>
      </c>
      <c r="CH9" s="16" t="s">
        <v>4260</v>
      </c>
      <c r="CI9" s="15">
        <v>0</v>
      </c>
      <c r="CJ9" s="16" t="s">
        <v>4261</v>
      </c>
      <c r="CK9" s="20">
        <v>0</v>
      </c>
      <c r="CL9" s="16" t="s">
        <v>4790</v>
      </c>
      <c r="CM9" s="15">
        <f>SUM(A2L302C10)/A2L302C1</f>
        <v>739073</v>
      </c>
    </row>
    <row r="10" spans="1:91" x14ac:dyDescent="0.3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584098</v>
      </c>
      <c r="H10" s="16" t="s">
        <v>4253</v>
      </c>
      <c r="I10" s="20">
        <v>1</v>
      </c>
      <c r="J10" s="16" t="s">
        <v>4252</v>
      </c>
      <c r="K10" s="15">
        <v>0</v>
      </c>
      <c r="L10" s="16" t="s">
        <v>4253</v>
      </c>
      <c r="M10" s="20">
        <v>0</v>
      </c>
      <c r="N10" s="16" t="s">
        <v>4252</v>
      </c>
      <c r="O10" s="15">
        <v>82821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666919</v>
      </c>
      <c r="X10" s="16" t="s">
        <v>4252</v>
      </c>
      <c r="Y10" s="15">
        <v>666919</v>
      </c>
      <c r="Z10" s="16" t="s">
        <v>4254</v>
      </c>
      <c r="AA10" s="15">
        <v>720802</v>
      </c>
      <c r="AB10" s="16" t="s">
        <v>4255</v>
      </c>
      <c r="AC10" s="20">
        <v>1.0311950000000001</v>
      </c>
      <c r="AD10" s="16" t="s">
        <v>4254</v>
      </c>
      <c r="AE10" s="15">
        <v>0</v>
      </c>
      <c r="AF10" s="16" t="s">
        <v>4255</v>
      </c>
      <c r="AG10" s="20">
        <v>0</v>
      </c>
      <c r="AH10" s="16" t="s">
        <v>4254</v>
      </c>
      <c r="AI10" s="15">
        <v>103359</v>
      </c>
      <c r="AJ10" s="16" t="s">
        <v>4255</v>
      </c>
      <c r="AK10" s="20">
        <v>0.90397229999999995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722752</v>
      </c>
      <c r="AR10" s="16" t="s">
        <v>4257</v>
      </c>
      <c r="AS10" s="20">
        <v>1.030473</v>
      </c>
      <c r="AT10" s="16" t="s">
        <v>4256</v>
      </c>
      <c r="AU10" s="15">
        <v>0</v>
      </c>
      <c r="AV10" s="16" t="s">
        <v>4257</v>
      </c>
      <c r="AW10" s="20">
        <v>0</v>
      </c>
      <c r="AX10" s="16" t="s">
        <v>4256</v>
      </c>
      <c r="AY10" s="15">
        <v>106615</v>
      </c>
      <c r="AZ10" s="16" t="s">
        <v>4257</v>
      </c>
      <c r="BA10" s="20">
        <v>0.87511019999999995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656930</v>
      </c>
      <c r="BH10" s="16" t="s">
        <v>4259</v>
      </c>
      <c r="BI10" s="20">
        <v>1.076079</v>
      </c>
      <c r="BJ10" s="16" t="s">
        <v>4258</v>
      </c>
      <c r="BK10" s="15">
        <v>0</v>
      </c>
      <c r="BL10" s="16" t="s">
        <v>4259</v>
      </c>
      <c r="BM10" s="20">
        <v>0</v>
      </c>
      <c r="BN10" s="16" t="s">
        <v>4258</v>
      </c>
      <c r="BO10" s="15">
        <v>92248</v>
      </c>
      <c r="BP10" s="16" t="s">
        <v>4259</v>
      </c>
      <c r="BQ10" s="20">
        <v>0.99839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620689</v>
      </c>
      <c r="BX10" s="16" t="s">
        <v>4261</v>
      </c>
      <c r="BY10" s="20">
        <v>1.1101890000000001</v>
      </c>
      <c r="BZ10" s="16" t="s">
        <v>4260</v>
      </c>
      <c r="CA10" s="15">
        <v>0</v>
      </c>
      <c r="CB10" s="16" t="s">
        <v>4261</v>
      </c>
      <c r="CC10" s="20">
        <v>0</v>
      </c>
      <c r="CD10" s="16" t="s">
        <v>4260</v>
      </c>
      <c r="CE10" s="15">
        <v>77283</v>
      </c>
      <c r="CF10" s="16" t="s">
        <v>4261</v>
      </c>
      <c r="CG10" s="20">
        <v>1.0738099999999999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4791</v>
      </c>
      <c r="CM10" s="15">
        <f>SUM(A2L303C10)/A2L303C1</f>
        <v>666919</v>
      </c>
    </row>
    <row r="11" spans="1:91" x14ac:dyDescent="0.3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60237</v>
      </c>
      <c r="H11" s="16" t="s">
        <v>4253</v>
      </c>
      <c r="I11" s="20">
        <v>1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-457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59780</v>
      </c>
      <c r="X11" s="16" t="s">
        <v>4252</v>
      </c>
      <c r="Y11" s="15">
        <v>59780</v>
      </c>
      <c r="Z11" s="16" t="s">
        <v>4254</v>
      </c>
      <c r="AA11" s="15">
        <v>61426</v>
      </c>
      <c r="AB11" s="16" t="s">
        <v>4255</v>
      </c>
      <c r="AC11" s="20">
        <v>1.0311950000000001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-455</v>
      </c>
      <c r="AJ11" s="16" t="s">
        <v>4255</v>
      </c>
      <c r="AK11" s="20">
        <v>0.90397229999999995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58665</v>
      </c>
      <c r="AR11" s="16" t="s">
        <v>4257</v>
      </c>
      <c r="AS11" s="20">
        <v>1.030473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-434</v>
      </c>
      <c r="AZ11" s="16" t="s">
        <v>4257</v>
      </c>
      <c r="BA11" s="20">
        <v>0.87511019999999995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55510</v>
      </c>
      <c r="BH11" s="16" t="s">
        <v>4259</v>
      </c>
      <c r="BI11" s="20">
        <v>1.076079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-425</v>
      </c>
      <c r="BP11" s="16" t="s">
        <v>4259</v>
      </c>
      <c r="BQ11" s="20">
        <v>0.99839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57003</v>
      </c>
      <c r="BX11" s="16" t="s">
        <v>4261</v>
      </c>
      <c r="BY11" s="20">
        <v>1.1101890000000001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-426</v>
      </c>
      <c r="CF11" s="16" t="s">
        <v>4261</v>
      </c>
      <c r="CG11" s="20">
        <v>1.0738099999999999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4792</v>
      </c>
      <c r="CM11" s="15">
        <f>SUM(A2L304C10)/A2L304C1</f>
        <v>59780</v>
      </c>
    </row>
    <row r="12" spans="1:91" x14ac:dyDescent="0.3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6207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6207</v>
      </c>
      <c r="X12" s="16" t="s">
        <v>4252</v>
      </c>
      <c r="Y12" s="15">
        <v>6207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6398</v>
      </c>
      <c r="AJ12" s="16" t="s">
        <v>4255</v>
      </c>
      <c r="AK12" s="20">
        <v>0.90397229999999995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6671</v>
      </c>
      <c r="AZ12" s="16" t="s">
        <v>4257</v>
      </c>
      <c r="BA12" s="20">
        <v>0.87511019999999995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6419</v>
      </c>
      <c r="BP12" s="16" t="s">
        <v>4259</v>
      </c>
      <c r="BQ12" s="20">
        <v>0.99839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5733</v>
      </c>
      <c r="CF12" s="16" t="s">
        <v>4261</v>
      </c>
      <c r="CG12" s="20">
        <v>1.0738099999999999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6207</v>
      </c>
    </row>
    <row r="13" spans="1:91" x14ac:dyDescent="0.3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4901</v>
      </c>
      <c r="H13" s="16" t="s">
        <v>4253</v>
      </c>
      <c r="I13" s="20">
        <v>1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4901</v>
      </c>
      <c r="X13" s="16" t="s">
        <v>4252</v>
      </c>
      <c r="Y13" s="15">
        <v>4901</v>
      </c>
      <c r="Z13" s="16" t="s">
        <v>4254</v>
      </c>
      <c r="AA13" s="15">
        <v>4845</v>
      </c>
      <c r="AB13" s="16" t="s">
        <v>4255</v>
      </c>
      <c r="AC13" s="20">
        <v>1.0311950000000001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4288</v>
      </c>
      <c r="AR13" s="16" t="s">
        <v>4257</v>
      </c>
      <c r="AS13" s="20">
        <v>1.030473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4314</v>
      </c>
      <c r="BH13" s="16" t="s">
        <v>4259</v>
      </c>
      <c r="BI13" s="20">
        <v>1.076079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4510</v>
      </c>
      <c r="BX13" s="16" t="s">
        <v>4261</v>
      </c>
      <c r="BY13" s="20">
        <v>1.1101890000000001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4901</v>
      </c>
    </row>
    <row r="14" spans="1:91" x14ac:dyDescent="0.3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0</v>
      </c>
      <c r="H14" s="16" t="s">
        <v>4253</v>
      </c>
      <c r="I14" s="20">
        <v>0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8527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8527</v>
      </c>
      <c r="X14" s="16" t="s">
        <v>4252</v>
      </c>
      <c r="Y14" s="15">
        <v>8527</v>
      </c>
      <c r="Z14" s="16" t="s">
        <v>4254</v>
      </c>
      <c r="AA14" s="15">
        <v>0</v>
      </c>
      <c r="AB14" s="16" t="s">
        <v>4255</v>
      </c>
      <c r="AC14" s="20">
        <v>0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9322</v>
      </c>
      <c r="AJ14" s="16" t="s">
        <v>4255</v>
      </c>
      <c r="AK14" s="20">
        <v>0.90397229999999995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0</v>
      </c>
      <c r="AR14" s="16" t="s">
        <v>4257</v>
      </c>
      <c r="AS14" s="20">
        <v>0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9589</v>
      </c>
      <c r="AZ14" s="16" t="s">
        <v>4257</v>
      </c>
      <c r="BA14" s="20">
        <v>0.87511019999999995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0</v>
      </c>
      <c r="BH14" s="16" t="s">
        <v>4259</v>
      </c>
      <c r="BI14" s="20">
        <v>0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8352</v>
      </c>
      <c r="BP14" s="16" t="s">
        <v>4259</v>
      </c>
      <c r="BQ14" s="20">
        <v>0.99839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0</v>
      </c>
      <c r="BX14" s="16" t="s">
        <v>4261</v>
      </c>
      <c r="BY14" s="20">
        <v>0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7873</v>
      </c>
      <c r="CF14" s="16" t="s">
        <v>4261</v>
      </c>
      <c r="CG14" s="20">
        <v>1.0738099999999999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8527</v>
      </c>
    </row>
    <row r="15" spans="1:91" x14ac:dyDescent="0.3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67127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67127</v>
      </c>
      <c r="X15" s="16" t="s">
        <v>4252</v>
      </c>
      <c r="Y15" s="15">
        <v>67127</v>
      </c>
      <c r="Z15" s="16" t="s">
        <v>4254</v>
      </c>
      <c r="AA15" s="15">
        <v>74699</v>
      </c>
      <c r="AB15" s="16" t="s">
        <v>4255</v>
      </c>
      <c r="AC15" s="20">
        <v>1.0311950000000001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75784</v>
      </c>
      <c r="AR15" s="16" t="s">
        <v>4257</v>
      </c>
      <c r="AS15" s="20">
        <v>1.030473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69379</v>
      </c>
      <c r="BH15" s="16" t="s">
        <v>4259</v>
      </c>
      <c r="BI15" s="20">
        <v>1.076079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68204</v>
      </c>
      <c r="BX15" s="16" t="s">
        <v>4261</v>
      </c>
      <c r="BY15" s="20">
        <v>1.1101890000000001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4796</v>
      </c>
      <c r="CM15" s="15">
        <f>SUM(A2L308C10)/A2L308C1</f>
        <v>67127</v>
      </c>
    </row>
    <row r="16" spans="1:91" x14ac:dyDescent="0.3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1632178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1632178</v>
      </c>
      <c r="X16" s="16" t="s">
        <v>4252</v>
      </c>
      <c r="Y16" s="15">
        <v>1632178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2709719</v>
      </c>
      <c r="AF16" s="16" t="s">
        <v>4255</v>
      </c>
      <c r="AG16" s="20">
        <v>0.69318769999999996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3101400</v>
      </c>
      <c r="AV16" s="16" t="s">
        <v>4257</v>
      </c>
      <c r="AW16" s="20">
        <v>0.62423119999999999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2322504</v>
      </c>
      <c r="BL16" s="16" t="s">
        <v>4259</v>
      </c>
      <c r="BM16" s="20">
        <v>0.80908729999999995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1772759</v>
      </c>
      <c r="CB16" s="16" t="s">
        <v>4261</v>
      </c>
      <c r="CC16" s="20">
        <v>1.005199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1632178</v>
      </c>
    </row>
    <row r="17" spans="1:91" x14ac:dyDescent="0.3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3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62485</v>
      </c>
      <c r="H18" s="16" t="s">
        <v>4253</v>
      </c>
      <c r="I18" s="20">
        <v>1</v>
      </c>
      <c r="J18" s="16" t="s">
        <v>4252</v>
      </c>
      <c r="K18" s="15">
        <v>403</v>
      </c>
      <c r="L18" s="16" t="s">
        <v>4253</v>
      </c>
      <c r="M18" s="20">
        <v>1</v>
      </c>
      <c r="N18" s="16" t="s">
        <v>4252</v>
      </c>
      <c r="O18" s="15">
        <v>-4680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58208</v>
      </c>
      <c r="X18" s="16" t="s">
        <v>4252</v>
      </c>
      <c r="Y18" s="15">
        <v>58208</v>
      </c>
      <c r="Z18" s="16" t="s">
        <v>4254</v>
      </c>
      <c r="AA18" s="15">
        <v>70059</v>
      </c>
      <c r="AB18" s="16" t="s">
        <v>4255</v>
      </c>
      <c r="AC18" s="20">
        <v>1.0311950000000001</v>
      </c>
      <c r="AD18" s="16" t="s">
        <v>4254</v>
      </c>
      <c r="AE18" s="15">
        <v>128</v>
      </c>
      <c r="AF18" s="16" t="s">
        <v>4255</v>
      </c>
      <c r="AG18" s="20">
        <v>0.9821474</v>
      </c>
      <c r="AH18" s="16" t="s">
        <v>4254</v>
      </c>
      <c r="AI18" s="15">
        <v>-9292</v>
      </c>
      <c r="AJ18" s="16" t="s">
        <v>4255</v>
      </c>
      <c r="AK18" s="20">
        <v>0.90397229999999995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64664</v>
      </c>
      <c r="AR18" s="16" t="s">
        <v>4257</v>
      </c>
      <c r="AS18" s="20">
        <v>1.030473</v>
      </c>
      <c r="AT18" s="16" t="s">
        <v>4256</v>
      </c>
      <c r="AU18" s="15">
        <v>322</v>
      </c>
      <c r="AV18" s="16" t="s">
        <v>4257</v>
      </c>
      <c r="AW18" s="20">
        <v>1.0075879999999999</v>
      </c>
      <c r="AX18" s="16" t="s">
        <v>4256</v>
      </c>
      <c r="AY18" s="15">
        <v>-10520</v>
      </c>
      <c r="AZ18" s="16" t="s">
        <v>4257</v>
      </c>
      <c r="BA18" s="20">
        <v>0.87511019999999995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57766</v>
      </c>
      <c r="BH18" s="16" t="s">
        <v>4259</v>
      </c>
      <c r="BI18" s="20">
        <v>1.076079</v>
      </c>
      <c r="BJ18" s="16" t="s">
        <v>4258</v>
      </c>
      <c r="BK18" s="15">
        <v>361</v>
      </c>
      <c r="BL18" s="16" t="s">
        <v>4259</v>
      </c>
      <c r="BM18" s="20">
        <v>1.0433490000000001</v>
      </c>
      <c r="BN18" s="16" t="s">
        <v>4258</v>
      </c>
      <c r="BO18" s="15">
        <v>-10226</v>
      </c>
      <c r="BP18" s="16" t="s">
        <v>4259</v>
      </c>
      <c r="BQ18" s="20">
        <v>0.99839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57811</v>
      </c>
      <c r="BX18" s="16" t="s">
        <v>4261</v>
      </c>
      <c r="BY18" s="20">
        <v>1.1101890000000001</v>
      </c>
      <c r="BZ18" s="16" t="s">
        <v>4260</v>
      </c>
      <c r="CA18" s="15">
        <v>201</v>
      </c>
      <c r="CB18" s="16" t="s">
        <v>4261</v>
      </c>
      <c r="CC18" s="20">
        <v>1.082654</v>
      </c>
      <c r="CD18" s="16" t="s">
        <v>4260</v>
      </c>
      <c r="CE18" s="15">
        <v>-6746</v>
      </c>
      <c r="CF18" s="16" t="s">
        <v>4261</v>
      </c>
      <c r="CG18" s="20">
        <v>1.0738099999999999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4799</v>
      </c>
      <c r="CM18" s="15">
        <f>SUM(A2L311C10)/A2L311C1</f>
        <v>58208</v>
      </c>
    </row>
    <row r="19" spans="1:91" x14ac:dyDescent="0.3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3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0</v>
      </c>
      <c r="H20" s="16" t="s">
        <v>4253</v>
      </c>
      <c r="I20" s="20">
        <v>0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56937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56937</v>
      </c>
      <c r="X20" s="16" t="s">
        <v>4252</v>
      </c>
      <c r="Y20" s="15">
        <v>56937</v>
      </c>
      <c r="Z20" s="16" t="s">
        <v>4254</v>
      </c>
      <c r="AA20" s="15">
        <v>0</v>
      </c>
      <c r="AB20" s="16" t="s">
        <v>4255</v>
      </c>
      <c r="AC20" s="20">
        <v>0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68243</v>
      </c>
      <c r="AJ20" s="16" t="s">
        <v>4255</v>
      </c>
      <c r="AK20" s="20">
        <v>0.90397229999999995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0</v>
      </c>
      <c r="AR20" s="16" t="s">
        <v>4257</v>
      </c>
      <c r="AS20" s="20">
        <v>0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72446</v>
      </c>
      <c r="AZ20" s="16" t="s">
        <v>4257</v>
      </c>
      <c r="BA20" s="20">
        <v>0.87511019999999995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0</v>
      </c>
      <c r="BH20" s="16" t="s">
        <v>4259</v>
      </c>
      <c r="BI20" s="20">
        <v>0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42164</v>
      </c>
      <c r="BP20" s="16" t="s">
        <v>4259</v>
      </c>
      <c r="BQ20" s="20">
        <v>0.99839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0</v>
      </c>
      <c r="BX20" s="16" t="s">
        <v>4261</v>
      </c>
      <c r="BY20" s="20">
        <v>0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45091</v>
      </c>
      <c r="CF20" s="16" t="s">
        <v>4261</v>
      </c>
      <c r="CG20" s="20">
        <v>1.0738099999999999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56937</v>
      </c>
    </row>
    <row r="21" spans="1:91" x14ac:dyDescent="0.3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577127</v>
      </c>
      <c r="T21" s="16" t="s">
        <v>4253</v>
      </c>
      <c r="U21" s="20">
        <v>1</v>
      </c>
      <c r="V21" s="16" t="s">
        <v>4252</v>
      </c>
      <c r="W21" s="15">
        <v>577127</v>
      </c>
      <c r="X21" s="16" t="s">
        <v>4252</v>
      </c>
      <c r="Y21" s="15">
        <v>577127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697967</v>
      </c>
      <c r="AN21" s="16" t="s">
        <v>4255</v>
      </c>
      <c r="AO21" s="20">
        <v>1.024543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698098</v>
      </c>
      <c r="BD21" s="16" t="s">
        <v>4257</v>
      </c>
      <c r="BE21" s="20">
        <v>1.0271969999999999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683704</v>
      </c>
      <c r="BT21" s="16" t="s">
        <v>4259</v>
      </c>
      <c r="BU21" s="20">
        <v>1.0716079999999999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607067</v>
      </c>
      <c r="CJ21" s="16" t="s">
        <v>4261</v>
      </c>
      <c r="CK21" s="20">
        <v>1.1061970000000001</v>
      </c>
      <c r="CL21" s="16" t="s">
        <v>4802</v>
      </c>
      <c r="CM21" s="15">
        <f>SUM(A2L314C10)/A2L314C1</f>
        <v>577127</v>
      </c>
    </row>
    <row r="22" spans="1:91" x14ac:dyDescent="0.3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53327</v>
      </c>
      <c r="T22" s="16" t="s">
        <v>4253</v>
      </c>
      <c r="U22" s="20">
        <v>1</v>
      </c>
      <c r="V22" s="16" t="s">
        <v>4252</v>
      </c>
      <c r="W22" s="15">
        <v>53327</v>
      </c>
      <c r="X22" s="16" t="s">
        <v>4252</v>
      </c>
      <c r="Y22" s="15">
        <v>53327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79548</v>
      </c>
      <c r="AN22" s="16" t="s">
        <v>4255</v>
      </c>
      <c r="AO22" s="20">
        <v>1.024543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56526</v>
      </c>
      <c r="BD22" s="16" t="s">
        <v>4257</v>
      </c>
      <c r="BE22" s="20">
        <v>1.0271969999999999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43541</v>
      </c>
      <c r="BT22" s="16" t="s">
        <v>4259</v>
      </c>
      <c r="BU22" s="20">
        <v>1.0716079999999999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62064</v>
      </c>
      <c r="CJ22" s="16" t="s">
        <v>4261</v>
      </c>
      <c r="CK22" s="20">
        <v>1.1061970000000001</v>
      </c>
      <c r="CL22" s="16" t="s">
        <v>4803</v>
      </c>
      <c r="CM22" s="15">
        <f>SUM(A2L315C10)/A2L315C1</f>
        <v>53327</v>
      </c>
    </row>
    <row r="23" spans="1:91" x14ac:dyDescent="0.3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1736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1736</v>
      </c>
      <c r="X23" s="16" t="s">
        <v>4252</v>
      </c>
      <c r="Y23" s="15">
        <v>1736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3062</v>
      </c>
      <c r="AJ23" s="16" t="s">
        <v>4255</v>
      </c>
      <c r="AK23" s="20">
        <v>0.90397229999999995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1139</v>
      </c>
      <c r="AZ23" s="16" t="s">
        <v>4257</v>
      </c>
      <c r="BA23" s="20">
        <v>0.87511019999999995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1328</v>
      </c>
      <c r="BP23" s="16" t="s">
        <v>4259</v>
      </c>
      <c r="BQ23" s="20">
        <v>0.99839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1745</v>
      </c>
      <c r="CF23" s="16" t="s">
        <v>4261</v>
      </c>
      <c r="CG23" s="20">
        <v>1.0738099999999999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1736</v>
      </c>
    </row>
    <row r="24" spans="1:91" x14ac:dyDescent="0.3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1909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1909</v>
      </c>
      <c r="X24" s="16" t="s">
        <v>4252</v>
      </c>
      <c r="Y24" s="15">
        <v>1909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2003</v>
      </c>
      <c r="AJ24" s="16" t="s">
        <v>4255</v>
      </c>
      <c r="AK24" s="20">
        <v>0.90397229999999995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1708</v>
      </c>
      <c r="AZ24" s="16" t="s">
        <v>4257</v>
      </c>
      <c r="BA24" s="20">
        <v>0.87511019999999995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2452</v>
      </c>
      <c r="BP24" s="16" t="s">
        <v>4259</v>
      </c>
      <c r="BQ24" s="20">
        <v>0.99839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2528</v>
      </c>
      <c r="CF24" s="16" t="s">
        <v>4261</v>
      </c>
      <c r="CG24" s="20">
        <v>1.0738099999999999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1909</v>
      </c>
    </row>
    <row r="25" spans="1:91" x14ac:dyDescent="0.3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2255</v>
      </c>
      <c r="H25" s="16" t="s">
        <v>4253</v>
      </c>
      <c r="I25" s="20">
        <v>1</v>
      </c>
      <c r="J25" s="16" t="s">
        <v>4252</v>
      </c>
      <c r="K25" s="15">
        <v>1193</v>
      </c>
      <c r="L25" s="16" t="s">
        <v>4253</v>
      </c>
      <c r="M25" s="20">
        <v>1</v>
      </c>
      <c r="N25" s="16" t="s">
        <v>4252</v>
      </c>
      <c r="O25" s="15">
        <v>724473</v>
      </c>
      <c r="P25" s="16" t="s">
        <v>4253</v>
      </c>
      <c r="Q25" s="20">
        <v>1</v>
      </c>
      <c r="R25" s="16" t="s">
        <v>4252</v>
      </c>
      <c r="S25" s="15">
        <v>-5516</v>
      </c>
      <c r="T25" s="16" t="s">
        <v>4253</v>
      </c>
      <c r="U25" s="20">
        <v>1</v>
      </c>
      <c r="V25" s="16" t="s">
        <v>4252</v>
      </c>
      <c r="W25" s="15">
        <v>722405</v>
      </c>
      <c r="X25" s="16" t="s">
        <v>4252</v>
      </c>
      <c r="Y25" s="15">
        <v>722405</v>
      </c>
      <c r="Z25" s="16" t="s">
        <v>4254</v>
      </c>
      <c r="AA25" s="15">
        <v>2311</v>
      </c>
      <c r="AB25" s="16" t="s">
        <v>4255</v>
      </c>
      <c r="AC25" s="20">
        <v>1.0311950000000001</v>
      </c>
      <c r="AD25" s="16" t="s">
        <v>4254</v>
      </c>
      <c r="AE25" s="15">
        <v>1443</v>
      </c>
      <c r="AF25" s="16" t="s">
        <v>4255</v>
      </c>
      <c r="AG25" s="20">
        <v>0.9821474</v>
      </c>
      <c r="AH25" s="16" t="s">
        <v>4254</v>
      </c>
      <c r="AI25" s="15">
        <v>756143</v>
      </c>
      <c r="AJ25" s="16" t="s">
        <v>4255</v>
      </c>
      <c r="AK25" s="20">
        <v>0.90397229999999995</v>
      </c>
      <c r="AL25" s="16" t="s">
        <v>4254</v>
      </c>
      <c r="AM25" s="15">
        <v>7708</v>
      </c>
      <c r="AN25" s="16" t="s">
        <v>4255</v>
      </c>
      <c r="AO25" s="20">
        <v>1.024543</v>
      </c>
      <c r="AP25" s="16" t="s">
        <v>4256</v>
      </c>
      <c r="AQ25" s="15">
        <v>2385</v>
      </c>
      <c r="AR25" s="16" t="s">
        <v>4257</v>
      </c>
      <c r="AS25" s="20">
        <v>1.030473</v>
      </c>
      <c r="AT25" s="16" t="s">
        <v>4256</v>
      </c>
      <c r="AU25" s="15">
        <v>1281</v>
      </c>
      <c r="AV25" s="16" t="s">
        <v>4257</v>
      </c>
      <c r="AW25" s="20">
        <v>1.0075879999999999</v>
      </c>
      <c r="AX25" s="16" t="s">
        <v>4256</v>
      </c>
      <c r="AY25" s="15">
        <v>765449</v>
      </c>
      <c r="AZ25" s="16" t="s">
        <v>4257</v>
      </c>
      <c r="BA25" s="20">
        <v>0.87511019999999995</v>
      </c>
      <c r="BB25" s="16" t="s">
        <v>4256</v>
      </c>
      <c r="BC25" s="15">
        <v>350</v>
      </c>
      <c r="BD25" s="16" t="s">
        <v>4257</v>
      </c>
      <c r="BE25" s="20">
        <v>1.0271969999999999</v>
      </c>
      <c r="BF25" s="16" t="s">
        <v>4258</v>
      </c>
      <c r="BG25" s="15">
        <v>2315</v>
      </c>
      <c r="BH25" s="16" t="s">
        <v>4259</v>
      </c>
      <c r="BI25" s="20">
        <v>1.076079</v>
      </c>
      <c r="BJ25" s="16" t="s">
        <v>4258</v>
      </c>
      <c r="BK25" s="15">
        <v>827</v>
      </c>
      <c r="BL25" s="16" t="s">
        <v>4259</v>
      </c>
      <c r="BM25" s="20">
        <v>1.0433490000000001</v>
      </c>
      <c r="BN25" s="16" t="s">
        <v>4258</v>
      </c>
      <c r="BO25" s="15">
        <v>704976</v>
      </c>
      <c r="BP25" s="16" t="s">
        <v>4259</v>
      </c>
      <c r="BQ25" s="20">
        <v>0.99839</v>
      </c>
      <c r="BR25" s="16" t="s">
        <v>4258</v>
      </c>
      <c r="BS25" s="15">
        <v>7060</v>
      </c>
      <c r="BT25" s="16" t="s">
        <v>4259</v>
      </c>
      <c r="BU25" s="20">
        <v>1.0716079999999999</v>
      </c>
      <c r="BV25" s="16" t="s">
        <v>4260</v>
      </c>
      <c r="BW25" s="15">
        <v>2439</v>
      </c>
      <c r="BX25" s="16" t="s">
        <v>4261</v>
      </c>
      <c r="BY25" s="20">
        <v>1.1101890000000001</v>
      </c>
      <c r="BZ25" s="16" t="s">
        <v>4260</v>
      </c>
      <c r="CA25" s="15">
        <v>1274</v>
      </c>
      <c r="CB25" s="16" t="s">
        <v>4261</v>
      </c>
      <c r="CC25" s="20">
        <v>1.082654</v>
      </c>
      <c r="CD25" s="16" t="s">
        <v>4260</v>
      </c>
      <c r="CE25" s="15">
        <v>680208</v>
      </c>
      <c r="CF25" s="16" t="s">
        <v>4261</v>
      </c>
      <c r="CG25" s="20">
        <v>1.0738099999999999</v>
      </c>
      <c r="CH25" s="16" t="s">
        <v>4260</v>
      </c>
      <c r="CI25" s="15">
        <v>230</v>
      </c>
      <c r="CJ25" s="16" t="s">
        <v>4261</v>
      </c>
      <c r="CK25" s="20">
        <v>1.1061970000000001</v>
      </c>
      <c r="CL25" s="16" t="s">
        <v>4806</v>
      </c>
      <c r="CM25" s="15">
        <f>SUM(A2L318C10)/A2L318C1</f>
        <v>722405</v>
      </c>
    </row>
    <row r="26" spans="1:91" x14ac:dyDescent="0.3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1528128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1637802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981896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633112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4780938</v>
      </c>
      <c r="X26" s="16" t="s">
        <v>4812</v>
      </c>
      <c r="Y26" s="17">
        <f>SUM(A2L301C11:A2L318C11)-2*SUM(A2L317C11)</f>
        <v>4780938</v>
      </c>
      <c r="Z26" s="16" t="s">
        <v>4813</v>
      </c>
      <c r="AA26" s="17">
        <f>SUM(A2L301C12:A2L318C12)-2*SUM(A2L317C12)</f>
        <v>1863336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2716578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1065688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795793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1908319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3112896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1085749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771569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1715576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2330138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964626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747183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1623241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1781420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921329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683888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4780938</v>
      </c>
    </row>
    <row r="27" spans="1:91" x14ac:dyDescent="0.3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18771</v>
      </c>
      <c r="H27" s="16" t="s">
        <v>4253</v>
      </c>
      <c r="I27" s="20">
        <v>1</v>
      </c>
      <c r="J27" s="16" t="s">
        <v>4252</v>
      </c>
      <c r="K27" s="15">
        <v>793</v>
      </c>
      <c r="L27" s="16" t="s">
        <v>4253</v>
      </c>
      <c r="M27" s="20">
        <v>1</v>
      </c>
      <c r="N27" s="16" t="s">
        <v>4252</v>
      </c>
      <c r="O27" s="15">
        <v>6742</v>
      </c>
      <c r="P27" s="16" t="s">
        <v>4253</v>
      </c>
      <c r="Q27" s="20">
        <v>1</v>
      </c>
      <c r="R27" s="16" t="s">
        <v>4252</v>
      </c>
      <c r="S27" s="15">
        <v>1378</v>
      </c>
      <c r="T27" s="16" t="s">
        <v>4253</v>
      </c>
      <c r="U27" s="20">
        <v>1</v>
      </c>
      <c r="V27" s="16" t="s">
        <v>4252</v>
      </c>
      <c r="W27" s="15">
        <v>27684</v>
      </c>
      <c r="X27" s="16" t="s">
        <v>4252</v>
      </c>
      <c r="Y27" s="15">
        <v>27684</v>
      </c>
      <c r="Z27" s="16" t="s">
        <v>4254</v>
      </c>
      <c r="AA27" s="15">
        <v>18574</v>
      </c>
      <c r="AB27" s="16" t="s">
        <v>4255</v>
      </c>
      <c r="AC27" s="20">
        <v>1.0311950000000001</v>
      </c>
      <c r="AD27" s="16" t="s">
        <v>4254</v>
      </c>
      <c r="AE27" s="15">
        <v>1058</v>
      </c>
      <c r="AF27" s="16" t="s">
        <v>4255</v>
      </c>
      <c r="AG27" s="20">
        <v>0.9821474</v>
      </c>
      <c r="AH27" s="16" t="s">
        <v>4254</v>
      </c>
      <c r="AI27" s="15">
        <v>7157</v>
      </c>
      <c r="AJ27" s="16" t="s">
        <v>4255</v>
      </c>
      <c r="AK27" s="20">
        <v>0.90397229999999995</v>
      </c>
      <c r="AL27" s="16" t="s">
        <v>4254</v>
      </c>
      <c r="AM27" s="15">
        <v>2127</v>
      </c>
      <c r="AN27" s="16" t="s">
        <v>4255</v>
      </c>
      <c r="AO27" s="20">
        <v>1.024543</v>
      </c>
      <c r="AP27" s="16" t="s">
        <v>4256</v>
      </c>
      <c r="AQ27" s="15">
        <v>18983</v>
      </c>
      <c r="AR27" s="16" t="s">
        <v>4257</v>
      </c>
      <c r="AS27" s="20">
        <v>1.030473</v>
      </c>
      <c r="AT27" s="16" t="s">
        <v>4256</v>
      </c>
      <c r="AU27" s="15">
        <v>2103</v>
      </c>
      <c r="AV27" s="16" t="s">
        <v>4257</v>
      </c>
      <c r="AW27" s="20">
        <v>1.0075879999999999</v>
      </c>
      <c r="AX27" s="16" t="s">
        <v>4256</v>
      </c>
      <c r="AY27" s="15">
        <v>7539</v>
      </c>
      <c r="AZ27" s="16" t="s">
        <v>4257</v>
      </c>
      <c r="BA27" s="20">
        <v>0.87511019999999995</v>
      </c>
      <c r="BB27" s="16" t="s">
        <v>4256</v>
      </c>
      <c r="BC27" s="15">
        <v>3609</v>
      </c>
      <c r="BD27" s="16" t="s">
        <v>4257</v>
      </c>
      <c r="BE27" s="20">
        <v>1.0271969999999999</v>
      </c>
      <c r="BF27" s="16" t="s">
        <v>4258</v>
      </c>
      <c r="BG27" s="15">
        <v>18833</v>
      </c>
      <c r="BH27" s="16" t="s">
        <v>4259</v>
      </c>
      <c r="BI27" s="20">
        <v>1.076079</v>
      </c>
      <c r="BJ27" s="16" t="s">
        <v>4258</v>
      </c>
      <c r="BK27" s="15">
        <v>1331</v>
      </c>
      <c r="BL27" s="16" t="s">
        <v>4259</v>
      </c>
      <c r="BM27" s="20">
        <v>1.0433490000000001</v>
      </c>
      <c r="BN27" s="16" t="s">
        <v>4258</v>
      </c>
      <c r="BO27" s="15">
        <v>7330</v>
      </c>
      <c r="BP27" s="16" t="s">
        <v>4259</v>
      </c>
      <c r="BQ27" s="20">
        <v>0.99839</v>
      </c>
      <c r="BR27" s="16" t="s">
        <v>4258</v>
      </c>
      <c r="BS27" s="15">
        <v>2789</v>
      </c>
      <c r="BT27" s="16" t="s">
        <v>4259</v>
      </c>
      <c r="BU27" s="20">
        <v>1.0716079999999999</v>
      </c>
      <c r="BV27" s="16" t="s">
        <v>4260</v>
      </c>
      <c r="BW27" s="15">
        <v>20302</v>
      </c>
      <c r="BX27" s="16" t="s">
        <v>4261</v>
      </c>
      <c r="BY27" s="20">
        <v>1.1101890000000001</v>
      </c>
      <c r="BZ27" s="16" t="s">
        <v>4260</v>
      </c>
      <c r="CA27" s="15">
        <v>1393</v>
      </c>
      <c r="CB27" s="16" t="s">
        <v>4261</v>
      </c>
      <c r="CC27" s="20">
        <v>1.082654</v>
      </c>
      <c r="CD27" s="16" t="s">
        <v>4260</v>
      </c>
      <c r="CE27" s="15">
        <v>7898</v>
      </c>
      <c r="CF27" s="16" t="s">
        <v>4261</v>
      </c>
      <c r="CG27" s="20">
        <v>1.0738099999999999</v>
      </c>
      <c r="CH27" s="16" t="s">
        <v>4260</v>
      </c>
      <c r="CI27" s="15">
        <v>2947</v>
      </c>
      <c r="CJ27" s="16" t="s">
        <v>4261</v>
      </c>
      <c r="CK27" s="20">
        <v>1.1061970000000001</v>
      </c>
      <c r="CL27" s="16" t="s">
        <v>4830</v>
      </c>
      <c r="CM27" s="15">
        <f>SUM(A2L320C10)/A2L320C1</f>
        <v>27684</v>
      </c>
    </row>
    <row r="28" spans="1:91" x14ac:dyDescent="0.3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285190</v>
      </c>
      <c r="H28" s="16" t="s">
        <v>4253</v>
      </c>
      <c r="I28" s="20">
        <v>1</v>
      </c>
      <c r="J28" s="16" t="s">
        <v>4252</v>
      </c>
      <c r="K28" s="15">
        <v>68</v>
      </c>
      <c r="L28" s="16" t="s">
        <v>4253</v>
      </c>
      <c r="M28" s="20">
        <v>1</v>
      </c>
      <c r="N28" s="16" t="s">
        <v>4252</v>
      </c>
      <c r="O28" s="15">
        <v>50976</v>
      </c>
      <c r="P28" s="16" t="s">
        <v>4253</v>
      </c>
      <c r="Q28" s="20">
        <v>1</v>
      </c>
      <c r="R28" s="16" t="s">
        <v>4252</v>
      </c>
      <c r="S28" s="15">
        <v>0</v>
      </c>
      <c r="T28" s="16" t="s">
        <v>4253</v>
      </c>
      <c r="U28" s="20">
        <v>0</v>
      </c>
      <c r="V28" s="16" t="s">
        <v>4252</v>
      </c>
      <c r="W28" s="15">
        <v>336234</v>
      </c>
      <c r="X28" s="16" t="s">
        <v>4252</v>
      </c>
      <c r="Y28" s="15">
        <v>336234</v>
      </c>
      <c r="Z28" s="16" t="s">
        <v>4254</v>
      </c>
      <c r="AA28" s="15">
        <v>338827</v>
      </c>
      <c r="AB28" s="16" t="s">
        <v>4255</v>
      </c>
      <c r="AC28" s="20">
        <v>1.0311950000000001</v>
      </c>
      <c r="AD28" s="16" t="s">
        <v>4254</v>
      </c>
      <c r="AE28" s="15">
        <v>70</v>
      </c>
      <c r="AF28" s="16" t="s">
        <v>4255</v>
      </c>
      <c r="AG28" s="20">
        <v>0.9821474</v>
      </c>
      <c r="AH28" s="16" t="s">
        <v>4254</v>
      </c>
      <c r="AI28" s="15">
        <v>53972</v>
      </c>
      <c r="AJ28" s="16" t="s">
        <v>4255</v>
      </c>
      <c r="AK28" s="20">
        <v>0.90397229999999995</v>
      </c>
      <c r="AL28" s="16" t="s">
        <v>4254</v>
      </c>
      <c r="AM28" s="15">
        <v>0</v>
      </c>
      <c r="AN28" s="16" t="s">
        <v>4255</v>
      </c>
      <c r="AO28" s="20">
        <v>0</v>
      </c>
      <c r="AP28" s="16" t="s">
        <v>4256</v>
      </c>
      <c r="AQ28" s="15">
        <v>343409</v>
      </c>
      <c r="AR28" s="16" t="s">
        <v>4257</v>
      </c>
      <c r="AS28" s="20">
        <v>1.030473</v>
      </c>
      <c r="AT28" s="16" t="s">
        <v>4256</v>
      </c>
      <c r="AU28" s="15">
        <v>77</v>
      </c>
      <c r="AV28" s="16" t="s">
        <v>4257</v>
      </c>
      <c r="AW28" s="20">
        <v>1.0075879999999999</v>
      </c>
      <c r="AX28" s="16" t="s">
        <v>4256</v>
      </c>
      <c r="AY28" s="15">
        <v>48218</v>
      </c>
      <c r="AZ28" s="16" t="s">
        <v>4257</v>
      </c>
      <c r="BA28" s="20">
        <v>0.87511019999999995</v>
      </c>
      <c r="BB28" s="16" t="s">
        <v>4256</v>
      </c>
      <c r="BC28" s="15">
        <v>0</v>
      </c>
      <c r="BD28" s="16" t="s">
        <v>4257</v>
      </c>
      <c r="BE28" s="20">
        <v>0</v>
      </c>
      <c r="BF28" s="16" t="s">
        <v>4258</v>
      </c>
      <c r="BG28" s="15">
        <v>307360</v>
      </c>
      <c r="BH28" s="16" t="s">
        <v>4259</v>
      </c>
      <c r="BI28" s="20">
        <v>1.076079</v>
      </c>
      <c r="BJ28" s="16" t="s">
        <v>4258</v>
      </c>
      <c r="BK28" s="15">
        <v>41</v>
      </c>
      <c r="BL28" s="16" t="s">
        <v>4259</v>
      </c>
      <c r="BM28" s="20">
        <v>1.0433490000000001</v>
      </c>
      <c r="BN28" s="16" t="s">
        <v>4258</v>
      </c>
      <c r="BO28" s="15">
        <v>43885</v>
      </c>
      <c r="BP28" s="16" t="s">
        <v>4259</v>
      </c>
      <c r="BQ28" s="20">
        <v>0.99839</v>
      </c>
      <c r="BR28" s="16" t="s">
        <v>4258</v>
      </c>
      <c r="BS28" s="15">
        <v>0</v>
      </c>
      <c r="BT28" s="16" t="s">
        <v>4259</v>
      </c>
      <c r="BU28" s="20">
        <v>0</v>
      </c>
      <c r="BV28" s="16" t="s">
        <v>4260</v>
      </c>
      <c r="BW28" s="15">
        <v>307957</v>
      </c>
      <c r="BX28" s="16" t="s">
        <v>4261</v>
      </c>
      <c r="BY28" s="20">
        <v>1.1101890000000001</v>
      </c>
      <c r="BZ28" s="16" t="s">
        <v>4260</v>
      </c>
      <c r="CA28" s="15">
        <v>59</v>
      </c>
      <c r="CB28" s="16" t="s">
        <v>4261</v>
      </c>
      <c r="CC28" s="20">
        <v>1.082654</v>
      </c>
      <c r="CD28" s="16" t="s">
        <v>4260</v>
      </c>
      <c r="CE28" s="15">
        <v>41219</v>
      </c>
      <c r="CF28" s="16" t="s">
        <v>4261</v>
      </c>
      <c r="CG28" s="20">
        <v>1.0738099999999999</v>
      </c>
      <c r="CH28" s="16" t="s">
        <v>4260</v>
      </c>
      <c r="CI28" s="15">
        <v>0</v>
      </c>
      <c r="CJ28" s="16" t="s">
        <v>4261</v>
      </c>
      <c r="CK28" s="20">
        <v>0</v>
      </c>
      <c r="CL28" s="16" t="s">
        <v>4831</v>
      </c>
      <c r="CM28" s="15">
        <f>SUM(A2L321C10)/A2L321C1</f>
        <v>336234</v>
      </c>
    </row>
    <row r="29" spans="1:91" x14ac:dyDescent="0.3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44128</v>
      </c>
      <c r="H29" s="16" t="s">
        <v>4253</v>
      </c>
      <c r="I29" s="20">
        <v>1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822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44950</v>
      </c>
      <c r="X29" s="16" t="s">
        <v>4252</v>
      </c>
      <c r="Y29" s="15">
        <v>44950</v>
      </c>
      <c r="Z29" s="16" t="s">
        <v>4254</v>
      </c>
      <c r="AA29" s="15">
        <v>45302</v>
      </c>
      <c r="AB29" s="16" t="s">
        <v>4255</v>
      </c>
      <c r="AC29" s="20">
        <v>1.0311950000000001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923</v>
      </c>
      <c r="AJ29" s="16" t="s">
        <v>4255</v>
      </c>
      <c r="AK29" s="20">
        <v>0.90397229999999995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43592</v>
      </c>
      <c r="AR29" s="16" t="s">
        <v>4257</v>
      </c>
      <c r="AS29" s="20">
        <v>1.030473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879</v>
      </c>
      <c r="AZ29" s="16" t="s">
        <v>4257</v>
      </c>
      <c r="BA29" s="20">
        <v>0.87511019999999995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41714</v>
      </c>
      <c r="BH29" s="16" t="s">
        <v>4259</v>
      </c>
      <c r="BI29" s="20">
        <v>1.076079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683</v>
      </c>
      <c r="BP29" s="16" t="s">
        <v>4259</v>
      </c>
      <c r="BQ29" s="20">
        <v>0.99839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43958</v>
      </c>
      <c r="BX29" s="16" t="s">
        <v>4261</v>
      </c>
      <c r="BY29" s="20">
        <v>1.1101890000000001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633</v>
      </c>
      <c r="CF29" s="16" t="s">
        <v>4261</v>
      </c>
      <c r="CG29" s="20">
        <v>1.0738099999999999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44950</v>
      </c>
    </row>
    <row r="30" spans="1:91" x14ac:dyDescent="0.3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92</v>
      </c>
      <c r="H30" s="16" t="s">
        <v>4253</v>
      </c>
      <c r="I30" s="20">
        <v>1</v>
      </c>
      <c r="J30" s="16" t="s">
        <v>4252</v>
      </c>
      <c r="K30" s="15">
        <v>64</v>
      </c>
      <c r="L30" s="16" t="s">
        <v>4253</v>
      </c>
      <c r="M30" s="20">
        <v>1</v>
      </c>
      <c r="N30" s="16" t="s">
        <v>4252</v>
      </c>
      <c r="O30" s="15">
        <v>897</v>
      </c>
      <c r="P30" s="16" t="s">
        <v>4253</v>
      </c>
      <c r="Q30" s="20">
        <v>1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1053</v>
      </c>
      <c r="X30" s="16" t="s">
        <v>4252</v>
      </c>
      <c r="Y30" s="15">
        <v>1053</v>
      </c>
      <c r="Z30" s="16" t="s">
        <v>4254</v>
      </c>
      <c r="AA30" s="15">
        <v>91</v>
      </c>
      <c r="AB30" s="16" t="s">
        <v>4255</v>
      </c>
      <c r="AC30" s="20">
        <v>1.0311950000000001</v>
      </c>
      <c r="AD30" s="16" t="s">
        <v>4254</v>
      </c>
      <c r="AE30" s="15">
        <v>95</v>
      </c>
      <c r="AF30" s="16" t="s">
        <v>4255</v>
      </c>
      <c r="AG30" s="20">
        <v>0.9821474</v>
      </c>
      <c r="AH30" s="16" t="s">
        <v>4254</v>
      </c>
      <c r="AI30" s="15">
        <v>911</v>
      </c>
      <c r="AJ30" s="16" t="s">
        <v>4255</v>
      </c>
      <c r="AK30" s="20">
        <v>0.90397229999999995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93</v>
      </c>
      <c r="AR30" s="16" t="s">
        <v>4257</v>
      </c>
      <c r="AS30" s="20">
        <v>1.030473</v>
      </c>
      <c r="AT30" s="16" t="s">
        <v>4256</v>
      </c>
      <c r="AU30" s="15">
        <v>70</v>
      </c>
      <c r="AV30" s="16" t="s">
        <v>4257</v>
      </c>
      <c r="AW30" s="20">
        <v>1.0075879999999999</v>
      </c>
      <c r="AX30" s="16" t="s">
        <v>4256</v>
      </c>
      <c r="AY30" s="15">
        <v>983</v>
      </c>
      <c r="AZ30" s="16" t="s">
        <v>4257</v>
      </c>
      <c r="BA30" s="20">
        <v>0.87511019999999995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93</v>
      </c>
      <c r="BH30" s="16" t="s">
        <v>4259</v>
      </c>
      <c r="BI30" s="20">
        <v>1.076079</v>
      </c>
      <c r="BJ30" s="16" t="s">
        <v>4258</v>
      </c>
      <c r="BK30" s="15">
        <v>90</v>
      </c>
      <c r="BL30" s="16" t="s">
        <v>4259</v>
      </c>
      <c r="BM30" s="20">
        <v>1.0433490000000001</v>
      </c>
      <c r="BN30" s="16" t="s">
        <v>4258</v>
      </c>
      <c r="BO30" s="15">
        <v>941</v>
      </c>
      <c r="BP30" s="16" t="s">
        <v>4259</v>
      </c>
      <c r="BQ30" s="20">
        <v>0.99839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99</v>
      </c>
      <c r="BX30" s="16" t="s">
        <v>4261</v>
      </c>
      <c r="BY30" s="20">
        <v>1.1101890000000001</v>
      </c>
      <c r="BZ30" s="16" t="s">
        <v>4260</v>
      </c>
      <c r="CA30" s="15">
        <v>80</v>
      </c>
      <c r="CB30" s="16" t="s">
        <v>4261</v>
      </c>
      <c r="CC30" s="20">
        <v>1.082654</v>
      </c>
      <c r="CD30" s="16" t="s">
        <v>4260</v>
      </c>
      <c r="CE30" s="15">
        <v>899</v>
      </c>
      <c r="CF30" s="16" t="s">
        <v>4261</v>
      </c>
      <c r="CG30" s="20">
        <v>1.0738099999999999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4833</v>
      </c>
      <c r="CM30" s="15">
        <f>SUM(A2L323C10)/A2L323C1</f>
        <v>1053</v>
      </c>
    </row>
    <row r="31" spans="1:91" x14ac:dyDescent="0.3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450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450</v>
      </c>
      <c r="X31" s="16" t="s">
        <v>4252</v>
      </c>
      <c r="Y31" s="15">
        <v>450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773</v>
      </c>
      <c r="AJ31" s="16" t="s">
        <v>4255</v>
      </c>
      <c r="AK31" s="20">
        <v>0.90397229999999995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1002</v>
      </c>
      <c r="AZ31" s="16" t="s">
        <v>4257</v>
      </c>
      <c r="BA31" s="20">
        <v>0.87511019999999995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688</v>
      </c>
      <c r="BP31" s="16" t="s">
        <v>4259</v>
      </c>
      <c r="BQ31" s="20">
        <v>0.99839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324</v>
      </c>
      <c r="CF31" s="16" t="s">
        <v>4261</v>
      </c>
      <c r="CG31" s="20">
        <v>1.0738099999999999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450</v>
      </c>
    </row>
    <row r="32" spans="1:91" x14ac:dyDescent="0.3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54796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54796</v>
      </c>
      <c r="X32" s="16" t="s">
        <v>4252</v>
      </c>
      <c r="Y32" s="15">
        <v>54796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96538</v>
      </c>
      <c r="AF32" s="16" t="s">
        <v>4255</v>
      </c>
      <c r="AG32" s="20">
        <v>0.69318769999999996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104462</v>
      </c>
      <c r="AV32" s="16" t="s">
        <v>4257</v>
      </c>
      <c r="AW32" s="20">
        <v>0.62423119999999999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76670</v>
      </c>
      <c r="BL32" s="16" t="s">
        <v>4259</v>
      </c>
      <c r="BM32" s="20">
        <v>0.80908729999999995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57467</v>
      </c>
      <c r="CB32" s="16" t="s">
        <v>4261</v>
      </c>
      <c r="CC32" s="20">
        <v>1.005199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54796</v>
      </c>
    </row>
    <row r="33" spans="1:91" x14ac:dyDescent="0.3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3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6919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6919</v>
      </c>
      <c r="X34" s="16" t="s">
        <v>4252</v>
      </c>
      <c r="Y34" s="15">
        <v>6919</v>
      </c>
      <c r="Z34" s="16" t="s">
        <v>4254</v>
      </c>
      <c r="AA34" s="15">
        <v>9168</v>
      </c>
      <c r="AB34" s="16" t="s">
        <v>4255</v>
      </c>
      <c r="AC34" s="20">
        <v>1.0311950000000001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5">
        <v>9143</v>
      </c>
      <c r="AR34" s="16" t="s">
        <v>4257</v>
      </c>
      <c r="AS34" s="20">
        <v>1.030473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5">
        <v>8538</v>
      </c>
      <c r="BH34" s="16" t="s">
        <v>4259</v>
      </c>
      <c r="BI34" s="20">
        <v>1.076079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5">
        <v>9728</v>
      </c>
      <c r="BX34" s="16" t="s">
        <v>4261</v>
      </c>
      <c r="BY34" s="20">
        <v>1.1101890000000001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4837</v>
      </c>
      <c r="CM34" s="15">
        <f>SUM(A2L327C10)/A2L327C1</f>
        <v>6919</v>
      </c>
    </row>
    <row r="35" spans="1:91" x14ac:dyDescent="0.3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3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0</v>
      </c>
    </row>
    <row r="37" spans="1:91" x14ac:dyDescent="0.3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135862</v>
      </c>
      <c r="T37" s="16" t="s">
        <v>4253</v>
      </c>
      <c r="U37" s="20">
        <v>1</v>
      </c>
      <c r="V37" s="16" t="s">
        <v>4252</v>
      </c>
      <c r="W37" s="15">
        <v>135862</v>
      </c>
      <c r="X37" s="16" t="s">
        <v>4252</v>
      </c>
      <c r="Y37" s="15">
        <v>135862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157662</v>
      </c>
      <c r="AN37" s="16" t="s">
        <v>4255</v>
      </c>
      <c r="AO37" s="20">
        <v>1.024543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156009</v>
      </c>
      <c r="BD37" s="16" t="s">
        <v>4257</v>
      </c>
      <c r="BE37" s="20">
        <v>1.0271969999999999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154163</v>
      </c>
      <c r="BT37" s="16" t="s">
        <v>4259</v>
      </c>
      <c r="BU37" s="20">
        <v>1.0716079999999999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146044</v>
      </c>
      <c r="CJ37" s="16" t="s">
        <v>4261</v>
      </c>
      <c r="CK37" s="20">
        <v>1.1061970000000001</v>
      </c>
      <c r="CL37" s="16" t="s">
        <v>4840</v>
      </c>
      <c r="CM37" s="15">
        <f>SUM(A2L330C10)/A2L330C1</f>
        <v>135862</v>
      </c>
    </row>
    <row r="38" spans="1:91" x14ac:dyDescent="0.3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12380</v>
      </c>
      <c r="T38" s="16" t="s">
        <v>4253</v>
      </c>
      <c r="U38" s="20">
        <v>1</v>
      </c>
      <c r="V38" s="16" t="s">
        <v>4252</v>
      </c>
      <c r="W38" s="15">
        <v>12380</v>
      </c>
      <c r="X38" s="16" t="s">
        <v>4252</v>
      </c>
      <c r="Y38" s="15">
        <v>12380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17587</v>
      </c>
      <c r="AN38" s="16" t="s">
        <v>4255</v>
      </c>
      <c r="AO38" s="20">
        <v>1.024543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12306</v>
      </c>
      <c r="BD38" s="16" t="s">
        <v>4257</v>
      </c>
      <c r="BE38" s="20">
        <v>1.0271969999999999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9555</v>
      </c>
      <c r="BT38" s="16" t="s">
        <v>4259</v>
      </c>
      <c r="BU38" s="20">
        <v>1.0716079999999999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14592</v>
      </c>
      <c r="CJ38" s="16" t="s">
        <v>4261</v>
      </c>
      <c r="CK38" s="20">
        <v>1.1061970000000001</v>
      </c>
      <c r="CL38" s="16" t="s">
        <v>4841</v>
      </c>
      <c r="CM38" s="15">
        <f>SUM(A2L331C10)/A2L331C1</f>
        <v>12380</v>
      </c>
    </row>
    <row r="39" spans="1:91" x14ac:dyDescent="0.3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17754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17754</v>
      </c>
      <c r="X39" s="16" t="s">
        <v>4252</v>
      </c>
      <c r="Y39" s="15">
        <v>17754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17903</v>
      </c>
      <c r="AJ39" s="16" t="s">
        <v>4255</v>
      </c>
      <c r="AK39" s="20">
        <v>0.90397229999999995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17021</v>
      </c>
      <c r="AZ39" s="16" t="s">
        <v>4257</v>
      </c>
      <c r="BA39" s="20">
        <v>0.87511019999999995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17182</v>
      </c>
      <c r="BP39" s="16" t="s">
        <v>4259</v>
      </c>
      <c r="BQ39" s="20">
        <v>0.99839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14959</v>
      </c>
      <c r="CF39" s="16" t="s">
        <v>4261</v>
      </c>
      <c r="CG39" s="20">
        <v>1.0738099999999999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17754</v>
      </c>
    </row>
    <row r="40" spans="1:91" x14ac:dyDescent="0.3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0</v>
      </c>
    </row>
    <row r="41" spans="1:91" x14ac:dyDescent="0.3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25</v>
      </c>
      <c r="L41" s="16" t="s">
        <v>4253</v>
      </c>
      <c r="M41" s="20">
        <v>1</v>
      </c>
      <c r="N41" s="16" t="s">
        <v>4252</v>
      </c>
      <c r="O41" s="15">
        <v>196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221</v>
      </c>
      <c r="X41" s="16" t="s">
        <v>4252</v>
      </c>
      <c r="Y41" s="15">
        <v>221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11</v>
      </c>
      <c r="AF41" s="16" t="s">
        <v>4255</v>
      </c>
      <c r="AG41" s="20">
        <v>0.9821474</v>
      </c>
      <c r="AH41" s="16" t="s">
        <v>4254</v>
      </c>
      <c r="AI41" s="15">
        <v>213</v>
      </c>
      <c r="AJ41" s="16" t="s">
        <v>4255</v>
      </c>
      <c r="AK41" s="20">
        <v>0.90397229999999995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53</v>
      </c>
      <c r="AV41" s="16" t="s">
        <v>4257</v>
      </c>
      <c r="AW41" s="20">
        <v>1.0075879999999999</v>
      </c>
      <c r="AX41" s="16" t="s">
        <v>4256</v>
      </c>
      <c r="AY41" s="15">
        <v>206</v>
      </c>
      <c r="AZ41" s="16" t="s">
        <v>4257</v>
      </c>
      <c r="BA41" s="20">
        <v>0.87511019999999995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40</v>
      </c>
      <c r="BL41" s="16" t="s">
        <v>4259</v>
      </c>
      <c r="BM41" s="20">
        <v>1.0433490000000001</v>
      </c>
      <c r="BN41" s="16" t="s">
        <v>4258</v>
      </c>
      <c r="BO41" s="15">
        <v>203</v>
      </c>
      <c r="BP41" s="16" t="s">
        <v>4259</v>
      </c>
      <c r="BQ41" s="20">
        <v>0.99839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30</v>
      </c>
      <c r="CB41" s="16" t="s">
        <v>4261</v>
      </c>
      <c r="CC41" s="20">
        <v>1.082654</v>
      </c>
      <c r="CD41" s="16" t="s">
        <v>4260</v>
      </c>
      <c r="CE41" s="15">
        <v>198</v>
      </c>
      <c r="CF41" s="16" t="s">
        <v>4261</v>
      </c>
      <c r="CG41" s="20">
        <v>1.0738099999999999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221</v>
      </c>
    </row>
    <row r="42" spans="1:91" x14ac:dyDescent="0.3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355100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55746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77837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149620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638303</v>
      </c>
      <c r="X42" s="16" t="s">
        <v>4850</v>
      </c>
      <c r="Y42" s="17">
        <f>SUM(A2L320C11:A2L334C11)-2*SUM(A2L333C11)</f>
        <v>638303</v>
      </c>
      <c r="Z42" s="16" t="s">
        <v>4851</v>
      </c>
      <c r="AA42" s="17">
        <f>SUM(A2L320C12:A2L334C12)-2*SUM(A2L333C12)</f>
        <v>411962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97772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81852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177376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415220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106765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75848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171924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376538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78172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70912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166507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382044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59029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66130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163583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638303</v>
      </c>
    </row>
    <row r="43" spans="1:91" x14ac:dyDescent="0.3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2878</v>
      </c>
      <c r="H43" s="16" t="s">
        <v>4253</v>
      </c>
      <c r="I43" s="20">
        <v>1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3838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6716</v>
      </c>
      <c r="X43" s="16" t="s">
        <v>4252</v>
      </c>
      <c r="Y43" s="15">
        <v>6716</v>
      </c>
      <c r="Z43" s="16" t="s">
        <v>4254</v>
      </c>
      <c r="AA43" s="15">
        <v>2839</v>
      </c>
      <c r="AB43" s="16" t="s">
        <v>4255</v>
      </c>
      <c r="AC43" s="20">
        <v>1.0311950000000001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4061</v>
      </c>
      <c r="AJ43" s="16" t="s">
        <v>4255</v>
      </c>
      <c r="AK43" s="20">
        <v>0.90397229999999995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2650</v>
      </c>
      <c r="AR43" s="16" t="s">
        <v>4257</v>
      </c>
      <c r="AS43" s="20">
        <v>1.030473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3308</v>
      </c>
      <c r="AZ43" s="16" t="s">
        <v>4257</v>
      </c>
      <c r="BA43" s="20">
        <v>0.87511019999999995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2504</v>
      </c>
      <c r="BH43" s="16" t="s">
        <v>4259</v>
      </c>
      <c r="BI43" s="20">
        <v>1.076079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3321</v>
      </c>
      <c r="BP43" s="16" t="s">
        <v>4259</v>
      </c>
      <c r="BQ43" s="20">
        <v>0.99839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2513</v>
      </c>
      <c r="BX43" s="16" t="s">
        <v>4261</v>
      </c>
      <c r="BY43" s="20">
        <v>1.1101890000000001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3448</v>
      </c>
      <c r="CF43" s="16" t="s">
        <v>4261</v>
      </c>
      <c r="CG43" s="20">
        <v>1.0738099999999999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6716</v>
      </c>
    </row>
    <row r="44" spans="1:91" x14ac:dyDescent="0.3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4462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4462</v>
      </c>
      <c r="X44" s="16" t="s">
        <v>4252</v>
      </c>
      <c r="Y44" s="15">
        <v>4462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4180</v>
      </c>
      <c r="AJ44" s="16" t="s">
        <v>4255</v>
      </c>
      <c r="AK44" s="20">
        <v>0.90397229999999995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3796</v>
      </c>
      <c r="AZ44" s="16" t="s">
        <v>4257</v>
      </c>
      <c r="BA44" s="20">
        <v>0.87511019999999995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2768</v>
      </c>
      <c r="BP44" s="16" t="s">
        <v>4259</v>
      </c>
      <c r="BQ44" s="20">
        <v>0.99839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2553</v>
      </c>
      <c r="CF44" s="16" t="s">
        <v>4261</v>
      </c>
      <c r="CG44" s="20">
        <v>1.0738099999999999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4462</v>
      </c>
    </row>
    <row r="45" spans="1:91" x14ac:dyDescent="0.3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0</v>
      </c>
    </row>
    <row r="46" spans="1:91" x14ac:dyDescent="0.3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12698</v>
      </c>
      <c r="T46" s="16" t="s">
        <v>4253</v>
      </c>
      <c r="U46" s="20">
        <v>1</v>
      </c>
      <c r="V46" s="16" t="s">
        <v>4252</v>
      </c>
      <c r="W46" s="15">
        <v>12698</v>
      </c>
      <c r="X46" s="16" t="s">
        <v>4252</v>
      </c>
      <c r="Y46" s="15">
        <v>12698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20799</v>
      </c>
      <c r="AN46" s="16" t="s">
        <v>4255</v>
      </c>
      <c r="AO46" s="20">
        <v>1.024543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11993</v>
      </c>
      <c r="BD46" s="16" t="s">
        <v>4257</v>
      </c>
      <c r="BE46" s="20">
        <v>1.0271969999999999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6168</v>
      </c>
      <c r="BT46" s="16" t="s">
        <v>4259</v>
      </c>
      <c r="BU46" s="20">
        <v>1.0716079999999999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20554</v>
      </c>
      <c r="CJ46" s="16" t="s">
        <v>4261</v>
      </c>
      <c r="CK46" s="20">
        <v>1.1061970000000001</v>
      </c>
      <c r="CL46" s="16" t="s">
        <v>4871</v>
      </c>
      <c r="CM46" s="15">
        <f>SUM(A2L339C10)/A2L339C1</f>
        <v>12698</v>
      </c>
    </row>
    <row r="47" spans="1:91" x14ac:dyDescent="0.3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1098</v>
      </c>
      <c r="T47" s="16" t="s">
        <v>4253</v>
      </c>
      <c r="U47" s="20">
        <v>1</v>
      </c>
      <c r="V47" s="16" t="s">
        <v>4252</v>
      </c>
      <c r="W47" s="15">
        <v>1098</v>
      </c>
      <c r="X47" s="16" t="s">
        <v>4252</v>
      </c>
      <c r="Y47" s="15">
        <v>1098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1082</v>
      </c>
      <c r="AN47" s="16" t="s">
        <v>4255</v>
      </c>
      <c r="AO47" s="20">
        <v>1.024543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988</v>
      </c>
      <c r="BD47" s="16" t="s">
        <v>4257</v>
      </c>
      <c r="BE47" s="20">
        <v>1.0271969999999999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1023</v>
      </c>
      <c r="BT47" s="16" t="s">
        <v>4259</v>
      </c>
      <c r="BU47" s="20">
        <v>1.0716079999999999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953</v>
      </c>
      <c r="CJ47" s="16" t="s">
        <v>4261</v>
      </c>
      <c r="CK47" s="20">
        <v>1.1061970000000001</v>
      </c>
      <c r="CL47" s="16" t="s">
        <v>4872</v>
      </c>
      <c r="CM47" s="15">
        <f>SUM(A2L340C10)/A2L340C1</f>
        <v>1098</v>
      </c>
    </row>
    <row r="48" spans="1:91" x14ac:dyDescent="0.3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2878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0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8300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13796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24974</v>
      </c>
      <c r="X48" s="16" t="s">
        <v>4878</v>
      </c>
      <c r="Y48" s="15">
        <f>SUM(A2L336C11:A2L340C11)</f>
        <v>24974</v>
      </c>
      <c r="Z48" s="16" t="s">
        <v>4879</v>
      </c>
      <c r="AA48" s="15">
        <f>SUM(A2L336C12:A2L340C12)</f>
        <v>2839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0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8241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21881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2650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0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7104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12981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2504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0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6089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7191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2513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0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6001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21507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24974</v>
      </c>
    </row>
    <row r="49" spans="1:91" x14ac:dyDescent="0.3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7039</v>
      </c>
      <c r="H49" s="16" t="s">
        <v>4253</v>
      </c>
      <c r="I49" s="20">
        <v>1</v>
      </c>
      <c r="J49" s="16" t="s">
        <v>4252</v>
      </c>
      <c r="K49" s="15">
        <v>295</v>
      </c>
      <c r="L49" s="16" t="s">
        <v>4253</v>
      </c>
      <c r="M49" s="20">
        <v>1</v>
      </c>
      <c r="N49" s="16" t="s">
        <v>4252</v>
      </c>
      <c r="O49" s="15">
        <v>2528</v>
      </c>
      <c r="P49" s="16" t="s">
        <v>4253</v>
      </c>
      <c r="Q49" s="20">
        <v>1</v>
      </c>
      <c r="R49" s="16" t="s">
        <v>4252</v>
      </c>
      <c r="S49" s="15">
        <v>517</v>
      </c>
      <c r="T49" s="16" t="s">
        <v>4253</v>
      </c>
      <c r="U49" s="20">
        <v>1</v>
      </c>
      <c r="V49" s="16" t="s">
        <v>4252</v>
      </c>
      <c r="W49" s="15">
        <v>10379</v>
      </c>
      <c r="X49" s="16" t="s">
        <v>4252</v>
      </c>
      <c r="Y49" s="15">
        <v>10379</v>
      </c>
      <c r="Z49" s="16" t="s">
        <v>4254</v>
      </c>
      <c r="AA49" s="15">
        <v>6965</v>
      </c>
      <c r="AB49" s="16" t="s">
        <v>4255</v>
      </c>
      <c r="AC49" s="20">
        <v>1.0311950000000001</v>
      </c>
      <c r="AD49" s="16" t="s">
        <v>4254</v>
      </c>
      <c r="AE49" s="15">
        <v>393</v>
      </c>
      <c r="AF49" s="16" t="s">
        <v>4255</v>
      </c>
      <c r="AG49" s="20">
        <v>0.9821474</v>
      </c>
      <c r="AH49" s="16" t="s">
        <v>4254</v>
      </c>
      <c r="AI49" s="15">
        <v>2684</v>
      </c>
      <c r="AJ49" s="16" t="s">
        <v>4255</v>
      </c>
      <c r="AK49" s="20">
        <v>0.90397229999999995</v>
      </c>
      <c r="AL49" s="16" t="s">
        <v>4254</v>
      </c>
      <c r="AM49" s="15">
        <v>797</v>
      </c>
      <c r="AN49" s="16" t="s">
        <v>4255</v>
      </c>
      <c r="AO49" s="20">
        <v>1.024543</v>
      </c>
      <c r="AP49" s="16" t="s">
        <v>4256</v>
      </c>
      <c r="AQ49" s="15">
        <v>7119</v>
      </c>
      <c r="AR49" s="16" t="s">
        <v>4257</v>
      </c>
      <c r="AS49" s="20">
        <v>1.030473</v>
      </c>
      <c r="AT49" s="16" t="s">
        <v>4256</v>
      </c>
      <c r="AU49" s="15">
        <v>770</v>
      </c>
      <c r="AV49" s="16" t="s">
        <v>4257</v>
      </c>
      <c r="AW49" s="20">
        <v>1.0075879999999999</v>
      </c>
      <c r="AX49" s="16" t="s">
        <v>4256</v>
      </c>
      <c r="AY49" s="15">
        <v>2828</v>
      </c>
      <c r="AZ49" s="16" t="s">
        <v>4257</v>
      </c>
      <c r="BA49" s="20">
        <v>0.87511019999999995</v>
      </c>
      <c r="BB49" s="16" t="s">
        <v>4256</v>
      </c>
      <c r="BC49" s="15">
        <v>1353</v>
      </c>
      <c r="BD49" s="16" t="s">
        <v>4257</v>
      </c>
      <c r="BE49" s="20">
        <v>1.0271969999999999</v>
      </c>
      <c r="BF49" s="16" t="s">
        <v>4258</v>
      </c>
      <c r="BG49" s="15">
        <v>7061</v>
      </c>
      <c r="BH49" s="16" t="s">
        <v>4259</v>
      </c>
      <c r="BI49" s="20">
        <v>1.076079</v>
      </c>
      <c r="BJ49" s="16" t="s">
        <v>4258</v>
      </c>
      <c r="BK49" s="15">
        <v>489</v>
      </c>
      <c r="BL49" s="16" t="s">
        <v>4259</v>
      </c>
      <c r="BM49" s="20">
        <v>1.0433490000000001</v>
      </c>
      <c r="BN49" s="16" t="s">
        <v>4258</v>
      </c>
      <c r="BO49" s="15">
        <v>2749</v>
      </c>
      <c r="BP49" s="16" t="s">
        <v>4259</v>
      </c>
      <c r="BQ49" s="20">
        <v>0.99839</v>
      </c>
      <c r="BR49" s="16" t="s">
        <v>4258</v>
      </c>
      <c r="BS49" s="15">
        <v>1045</v>
      </c>
      <c r="BT49" s="16" t="s">
        <v>4259</v>
      </c>
      <c r="BU49" s="20">
        <v>1.0716079999999999</v>
      </c>
      <c r="BV49" s="16" t="s">
        <v>4260</v>
      </c>
      <c r="BW49" s="15">
        <v>7614</v>
      </c>
      <c r="BX49" s="16" t="s">
        <v>4261</v>
      </c>
      <c r="BY49" s="20">
        <v>1.1101890000000001</v>
      </c>
      <c r="BZ49" s="16" t="s">
        <v>4260</v>
      </c>
      <c r="CA49" s="15">
        <v>509</v>
      </c>
      <c r="CB49" s="16" t="s">
        <v>4261</v>
      </c>
      <c r="CC49" s="20">
        <v>1.082654</v>
      </c>
      <c r="CD49" s="16" t="s">
        <v>4260</v>
      </c>
      <c r="CE49" s="15">
        <v>2962</v>
      </c>
      <c r="CF49" s="16" t="s">
        <v>4261</v>
      </c>
      <c r="CG49" s="20">
        <v>1.0738099999999999</v>
      </c>
      <c r="CH49" s="16" t="s">
        <v>4260</v>
      </c>
      <c r="CI49" s="15">
        <v>1095</v>
      </c>
      <c r="CJ49" s="16" t="s">
        <v>4261</v>
      </c>
      <c r="CK49" s="20">
        <v>1.1061970000000001</v>
      </c>
      <c r="CL49" s="16" t="s">
        <v>4896</v>
      </c>
      <c r="CM49" s="15">
        <f>SUM(A2L342C10)/A2L342C1</f>
        <v>10379</v>
      </c>
    </row>
    <row r="50" spans="1:91" x14ac:dyDescent="0.3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31447</v>
      </c>
      <c r="P50" s="16" t="s">
        <v>4253</v>
      </c>
      <c r="Q50" s="20">
        <v>1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31447</v>
      </c>
      <c r="X50" s="16" t="s">
        <v>4252</v>
      </c>
      <c r="Y50" s="15">
        <v>31447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39156</v>
      </c>
      <c r="AJ50" s="16" t="s">
        <v>4255</v>
      </c>
      <c r="AK50" s="20">
        <v>0.90397229999999995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62694</v>
      </c>
      <c r="AZ50" s="16" t="s">
        <v>4257</v>
      </c>
      <c r="BA50" s="20">
        <v>0.87511019999999995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44425</v>
      </c>
      <c r="BP50" s="16" t="s">
        <v>4259</v>
      </c>
      <c r="BQ50" s="20">
        <v>0.99839</v>
      </c>
      <c r="BR50" s="16" t="s">
        <v>4258</v>
      </c>
      <c r="BS50" s="15">
        <v>100</v>
      </c>
      <c r="BT50" s="16" t="s">
        <v>4259</v>
      </c>
      <c r="BU50" s="20">
        <v>1.0716079999999999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33335</v>
      </c>
      <c r="CF50" s="16" t="s">
        <v>4261</v>
      </c>
      <c r="CG50" s="20">
        <v>1.0738099999999999</v>
      </c>
      <c r="CH50" s="16" t="s">
        <v>4260</v>
      </c>
      <c r="CI50" s="15">
        <v>181</v>
      </c>
      <c r="CJ50" s="16" t="s">
        <v>4261</v>
      </c>
      <c r="CK50" s="20">
        <v>1.1061970000000001</v>
      </c>
      <c r="CL50" s="16" t="s">
        <v>4897</v>
      </c>
      <c r="CM50" s="15">
        <f>SUM(A2L343C10)/A2L343C1</f>
        <v>31447</v>
      </c>
    </row>
    <row r="51" spans="1:91" x14ac:dyDescent="0.3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38725</v>
      </c>
      <c r="H51" s="16" t="s">
        <v>4253</v>
      </c>
      <c r="I51" s="20">
        <v>1</v>
      </c>
      <c r="J51" s="16" t="s">
        <v>4252</v>
      </c>
      <c r="K51" s="15">
        <v>16691</v>
      </c>
      <c r="L51" s="16" t="s">
        <v>4253</v>
      </c>
      <c r="M51" s="20">
        <v>1</v>
      </c>
      <c r="N51" s="16" t="s">
        <v>4252</v>
      </c>
      <c r="O51" s="15">
        <v>328069</v>
      </c>
      <c r="P51" s="16" t="s">
        <v>4253</v>
      </c>
      <c r="Q51" s="20">
        <v>1</v>
      </c>
      <c r="R51" s="16" t="s">
        <v>4252</v>
      </c>
      <c r="S51" s="15">
        <v>265</v>
      </c>
      <c r="T51" s="16" t="s">
        <v>4253</v>
      </c>
      <c r="U51" s="20">
        <v>1</v>
      </c>
      <c r="V51" s="16" t="s">
        <v>4252</v>
      </c>
      <c r="W51" s="15">
        <v>383750</v>
      </c>
      <c r="X51" s="16" t="s">
        <v>4252</v>
      </c>
      <c r="Y51" s="15">
        <v>383750</v>
      </c>
      <c r="Z51" s="16" t="s">
        <v>4254</v>
      </c>
      <c r="AA51" s="15">
        <v>40005</v>
      </c>
      <c r="AB51" s="16" t="s">
        <v>4255</v>
      </c>
      <c r="AC51" s="20">
        <v>1.0311950000000001</v>
      </c>
      <c r="AD51" s="16" t="s">
        <v>4254</v>
      </c>
      <c r="AE51" s="15">
        <v>22824</v>
      </c>
      <c r="AF51" s="16" t="s">
        <v>4255</v>
      </c>
      <c r="AG51" s="20">
        <v>0.9821474</v>
      </c>
      <c r="AH51" s="16" t="s">
        <v>4254</v>
      </c>
      <c r="AI51" s="15">
        <v>341777</v>
      </c>
      <c r="AJ51" s="16" t="s">
        <v>4255</v>
      </c>
      <c r="AK51" s="20">
        <v>0.90397229999999995</v>
      </c>
      <c r="AL51" s="16" t="s">
        <v>4254</v>
      </c>
      <c r="AM51" s="15">
        <v>395</v>
      </c>
      <c r="AN51" s="16" t="s">
        <v>4255</v>
      </c>
      <c r="AO51" s="20">
        <v>1.024543</v>
      </c>
      <c r="AP51" s="16" t="s">
        <v>4256</v>
      </c>
      <c r="AQ51" s="15">
        <v>39665</v>
      </c>
      <c r="AR51" s="16" t="s">
        <v>4257</v>
      </c>
      <c r="AS51" s="20">
        <v>1.030473</v>
      </c>
      <c r="AT51" s="16" t="s">
        <v>4256</v>
      </c>
      <c r="AU51" s="15">
        <v>25391</v>
      </c>
      <c r="AV51" s="16" t="s">
        <v>4257</v>
      </c>
      <c r="AW51" s="20">
        <v>1.0075879999999999</v>
      </c>
      <c r="AX51" s="16" t="s">
        <v>4256</v>
      </c>
      <c r="AY51" s="15">
        <v>340937</v>
      </c>
      <c r="AZ51" s="16" t="s">
        <v>4257</v>
      </c>
      <c r="BA51" s="20">
        <v>0.87511019999999995</v>
      </c>
      <c r="BB51" s="16" t="s">
        <v>4256</v>
      </c>
      <c r="BC51" s="15">
        <v>258</v>
      </c>
      <c r="BD51" s="16" t="s">
        <v>4257</v>
      </c>
      <c r="BE51" s="20">
        <v>1.0271969999999999</v>
      </c>
      <c r="BF51" s="16" t="s">
        <v>4258</v>
      </c>
      <c r="BG51" s="15">
        <v>35973</v>
      </c>
      <c r="BH51" s="16" t="s">
        <v>4259</v>
      </c>
      <c r="BI51" s="20">
        <v>1.076079</v>
      </c>
      <c r="BJ51" s="16" t="s">
        <v>4258</v>
      </c>
      <c r="BK51" s="15">
        <v>19425</v>
      </c>
      <c r="BL51" s="16" t="s">
        <v>4259</v>
      </c>
      <c r="BM51" s="20">
        <v>1.0433490000000001</v>
      </c>
      <c r="BN51" s="16" t="s">
        <v>4258</v>
      </c>
      <c r="BO51" s="15">
        <v>306346</v>
      </c>
      <c r="BP51" s="16" t="s">
        <v>4259</v>
      </c>
      <c r="BQ51" s="20">
        <v>0.99839</v>
      </c>
      <c r="BR51" s="16" t="s">
        <v>4258</v>
      </c>
      <c r="BS51" s="15">
        <v>328</v>
      </c>
      <c r="BT51" s="16" t="s">
        <v>4259</v>
      </c>
      <c r="BU51" s="20">
        <v>1.0716079999999999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15627</v>
      </c>
      <c r="CB51" s="16" t="s">
        <v>4261</v>
      </c>
      <c r="CC51" s="20">
        <v>1.082654</v>
      </c>
      <c r="CD51" s="16" t="s">
        <v>4260</v>
      </c>
      <c r="CE51" s="15">
        <v>291879</v>
      </c>
      <c r="CF51" s="16" t="s">
        <v>4261</v>
      </c>
      <c r="CG51" s="20">
        <v>1.0738099999999999</v>
      </c>
      <c r="CH51" s="16" t="s">
        <v>4260</v>
      </c>
      <c r="CI51" s="15">
        <v>455</v>
      </c>
      <c r="CJ51" s="16" t="s">
        <v>4261</v>
      </c>
      <c r="CK51" s="20">
        <v>1.1061970000000001</v>
      </c>
      <c r="CL51" s="16" t="s">
        <v>4898</v>
      </c>
      <c r="CM51" s="15">
        <f>SUM(A2L344C10)/A2L344C1</f>
        <v>383750</v>
      </c>
    </row>
    <row r="52" spans="1:91" x14ac:dyDescent="0.3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138</v>
      </c>
      <c r="H52" s="16" t="s">
        <v>4253</v>
      </c>
      <c r="I52" s="20">
        <v>1</v>
      </c>
      <c r="J52" s="16" t="s">
        <v>4252</v>
      </c>
      <c r="K52" s="15">
        <v>6345</v>
      </c>
      <c r="L52" s="16" t="s">
        <v>4253</v>
      </c>
      <c r="M52" s="20">
        <v>1</v>
      </c>
      <c r="N52" s="16" t="s">
        <v>4252</v>
      </c>
      <c r="O52" s="15">
        <v>47</v>
      </c>
      <c r="P52" s="16" t="s">
        <v>4253</v>
      </c>
      <c r="Q52" s="20">
        <v>1</v>
      </c>
      <c r="R52" s="16" t="s">
        <v>4252</v>
      </c>
      <c r="S52" s="15">
        <v>86</v>
      </c>
      <c r="T52" s="16" t="s">
        <v>4253</v>
      </c>
      <c r="U52" s="20">
        <v>1</v>
      </c>
      <c r="V52" s="16" t="s">
        <v>4252</v>
      </c>
      <c r="W52" s="15">
        <v>6616</v>
      </c>
      <c r="X52" s="16" t="s">
        <v>4252</v>
      </c>
      <c r="Y52" s="15">
        <v>6616</v>
      </c>
      <c r="Z52" s="16" t="s">
        <v>4254</v>
      </c>
      <c r="AA52" s="15">
        <v>169</v>
      </c>
      <c r="AB52" s="16" t="s">
        <v>4255</v>
      </c>
      <c r="AC52" s="20">
        <v>1.0311950000000001</v>
      </c>
      <c r="AD52" s="16" t="s">
        <v>4254</v>
      </c>
      <c r="AE52" s="15">
        <v>7359</v>
      </c>
      <c r="AF52" s="16" t="s">
        <v>4255</v>
      </c>
      <c r="AG52" s="20">
        <v>0.9821474</v>
      </c>
      <c r="AH52" s="16" t="s">
        <v>4254</v>
      </c>
      <c r="AI52" s="15">
        <v>32</v>
      </c>
      <c r="AJ52" s="16" t="s">
        <v>4255</v>
      </c>
      <c r="AK52" s="20">
        <v>0.90397229999999995</v>
      </c>
      <c r="AL52" s="16" t="s">
        <v>4254</v>
      </c>
      <c r="AM52" s="15">
        <v>106</v>
      </c>
      <c r="AN52" s="16" t="s">
        <v>4255</v>
      </c>
      <c r="AO52" s="20">
        <v>1.024543</v>
      </c>
      <c r="AP52" s="16" t="s">
        <v>4256</v>
      </c>
      <c r="AQ52" s="15">
        <v>199</v>
      </c>
      <c r="AR52" s="16" t="s">
        <v>4257</v>
      </c>
      <c r="AS52" s="20">
        <v>1.030473</v>
      </c>
      <c r="AT52" s="16" t="s">
        <v>4256</v>
      </c>
      <c r="AU52" s="15">
        <v>6995</v>
      </c>
      <c r="AV52" s="16" t="s">
        <v>4257</v>
      </c>
      <c r="AW52" s="20">
        <v>1.0075879999999999</v>
      </c>
      <c r="AX52" s="16" t="s">
        <v>4256</v>
      </c>
      <c r="AY52" s="15">
        <v>44</v>
      </c>
      <c r="AZ52" s="16" t="s">
        <v>4257</v>
      </c>
      <c r="BA52" s="20">
        <v>0.87511019999999995</v>
      </c>
      <c r="BB52" s="16" t="s">
        <v>4256</v>
      </c>
      <c r="BC52" s="15">
        <v>134</v>
      </c>
      <c r="BD52" s="16" t="s">
        <v>4257</v>
      </c>
      <c r="BE52" s="20">
        <v>1.0271969999999999</v>
      </c>
      <c r="BF52" s="16" t="s">
        <v>4258</v>
      </c>
      <c r="BG52" s="15">
        <v>198</v>
      </c>
      <c r="BH52" s="16" t="s">
        <v>4259</v>
      </c>
      <c r="BI52" s="20">
        <v>1.076079</v>
      </c>
      <c r="BJ52" s="16" t="s">
        <v>4258</v>
      </c>
      <c r="BK52" s="15">
        <v>5461</v>
      </c>
      <c r="BL52" s="16" t="s">
        <v>4259</v>
      </c>
      <c r="BM52" s="20">
        <v>1.0433490000000001</v>
      </c>
      <c r="BN52" s="16" t="s">
        <v>4258</v>
      </c>
      <c r="BO52" s="15">
        <v>34</v>
      </c>
      <c r="BP52" s="16" t="s">
        <v>4259</v>
      </c>
      <c r="BQ52" s="20">
        <v>0.99839</v>
      </c>
      <c r="BR52" s="16" t="s">
        <v>4258</v>
      </c>
      <c r="BS52" s="15">
        <v>80</v>
      </c>
      <c r="BT52" s="16" t="s">
        <v>4259</v>
      </c>
      <c r="BU52" s="20">
        <v>1.0716079999999999</v>
      </c>
      <c r="BV52" s="16" t="s">
        <v>4260</v>
      </c>
      <c r="BW52" s="15">
        <v>339</v>
      </c>
      <c r="BX52" s="16" t="s">
        <v>4261</v>
      </c>
      <c r="BY52" s="20">
        <v>1.1101890000000001</v>
      </c>
      <c r="BZ52" s="16" t="s">
        <v>4260</v>
      </c>
      <c r="CA52" s="15">
        <v>4720</v>
      </c>
      <c r="CB52" s="16" t="s">
        <v>4261</v>
      </c>
      <c r="CC52" s="20">
        <v>1.082654</v>
      </c>
      <c r="CD52" s="16" t="s">
        <v>4260</v>
      </c>
      <c r="CE52" s="15">
        <v>36</v>
      </c>
      <c r="CF52" s="16" t="s">
        <v>4261</v>
      </c>
      <c r="CG52" s="20">
        <v>1.0738099999999999</v>
      </c>
      <c r="CH52" s="16" t="s">
        <v>4260</v>
      </c>
      <c r="CI52" s="15">
        <v>267</v>
      </c>
      <c r="CJ52" s="16" t="s">
        <v>4261</v>
      </c>
      <c r="CK52" s="20">
        <v>1.1061970000000001</v>
      </c>
      <c r="CL52" s="16" t="s">
        <v>4899</v>
      </c>
      <c r="CM52" s="15">
        <f>SUM(A2L345C10)/A2L345C1</f>
        <v>6616</v>
      </c>
    </row>
    <row r="53" spans="1:91" x14ac:dyDescent="0.3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3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17449</v>
      </c>
      <c r="T54" s="16" t="s">
        <v>4253</v>
      </c>
      <c r="U54" s="20">
        <v>1</v>
      </c>
      <c r="V54" s="16" t="s">
        <v>4252</v>
      </c>
      <c r="W54" s="15">
        <v>17449</v>
      </c>
      <c r="X54" s="16" t="s">
        <v>4252</v>
      </c>
      <c r="Y54" s="15">
        <v>17449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17784</v>
      </c>
      <c r="AN54" s="16" t="s">
        <v>4255</v>
      </c>
      <c r="AO54" s="20">
        <v>1.024543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16000</v>
      </c>
      <c r="BD54" s="16" t="s">
        <v>4257</v>
      </c>
      <c r="BE54" s="20">
        <v>1.0271969999999999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17272</v>
      </c>
      <c r="BT54" s="16" t="s">
        <v>4259</v>
      </c>
      <c r="BU54" s="20">
        <v>1.0716079999999999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2491</v>
      </c>
      <c r="CJ54" s="16" t="s">
        <v>4261</v>
      </c>
      <c r="CK54" s="20">
        <v>1.1061970000000001</v>
      </c>
      <c r="CL54" s="16" t="s">
        <v>4901</v>
      </c>
      <c r="CM54" s="15">
        <f>SUM(A2L347C10)/A2L347C1</f>
        <v>17449</v>
      </c>
    </row>
    <row r="55" spans="1:91" x14ac:dyDescent="0.3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363</v>
      </c>
      <c r="T55" s="16" t="s">
        <v>4253</v>
      </c>
      <c r="U55" s="20">
        <v>1</v>
      </c>
      <c r="V55" s="16" t="s">
        <v>4252</v>
      </c>
      <c r="W55" s="15">
        <v>363</v>
      </c>
      <c r="X55" s="16" t="s">
        <v>4252</v>
      </c>
      <c r="Y55" s="15">
        <v>363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453</v>
      </c>
      <c r="AN55" s="16" t="s">
        <v>4255</v>
      </c>
      <c r="AO55" s="20">
        <v>1.024543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314</v>
      </c>
      <c r="BD55" s="16" t="s">
        <v>4257</v>
      </c>
      <c r="BE55" s="20">
        <v>1.0271969999999999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265</v>
      </c>
      <c r="BT55" s="16" t="s">
        <v>4259</v>
      </c>
      <c r="BU55" s="20">
        <v>1.0716079999999999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421</v>
      </c>
      <c r="CJ55" s="16" t="s">
        <v>4261</v>
      </c>
      <c r="CK55" s="20">
        <v>1.1061970000000001</v>
      </c>
      <c r="CL55" s="16" t="s">
        <v>4902</v>
      </c>
      <c r="CM55" s="15">
        <f>SUM(A2L348C10)/A2L348C1</f>
        <v>363</v>
      </c>
    </row>
    <row r="56" spans="1:91" x14ac:dyDescent="0.3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3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3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0</v>
      </c>
      <c r="BL58" s="16" t="s">
        <v>4259</v>
      </c>
      <c r="BM58" s="20">
        <v>0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5">
        <v>0</v>
      </c>
      <c r="BX58" s="16" t="s">
        <v>4261</v>
      </c>
      <c r="BY58" s="20">
        <v>0</v>
      </c>
      <c r="BZ58" s="16" t="s">
        <v>4260</v>
      </c>
      <c r="CA58" s="15">
        <v>0</v>
      </c>
      <c r="CB58" s="16" t="s">
        <v>4261</v>
      </c>
      <c r="CC58" s="20">
        <v>0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4905</v>
      </c>
      <c r="CM58" s="15">
        <f>SUM(A2L351C10)/A2L351C1</f>
        <v>0</v>
      </c>
    </row>
    <row r="59" spans="1:91" x14ac:dyDescent="0.3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45902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23331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362091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18680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450004</v>
      </c>
      <c r="X59" s="16" t="s">
        <v>4911</v>
      </c>
      <c r="Y59" s="15">
        <f>SUM(A2L342C11:A2L351C11)-2*SUM(A2L350C11)</f>
        <v>450004</v>
      </c>
      <c r="Z59" s="16" t="s">
        <v>4912</v>
      </c>
      <c r="AA59" s="15">
        <f>SUM(A2L342C12:A2L351C12)-2*SUM(A2L350C12)</f>
        <v>47139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30576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383649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19535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46983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33156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406503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18059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43232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25375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353554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19090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7953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20856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328212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4910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450004</v>
      </c>
    </row>
    <row r="60" spans="1:91" x14ac:dyDescent="0.3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122008</v>
      </c>
      <c r="H60" s="16" t="s">
        <v>4253</v>
      </c>
      <c r="I60" s="20">
        <v>1</v>
      </c>
      <c r="J60" s="16" t="s">
        <v>4252</v>
      </c>
      <c r="K60" s="15">
        <v>5106</v>
      </c>
      <c r="L60" s="16" t="s">
        <v>4253</v>
      </c>
      <c r="M60" s="20">
        <v>1</v>
      </c>
      <c r="N60" s="16" t="s">
        <v>4252</v>
      </c>
      <c r="O60" s="15">
        <v>43817</v>
      </c>
      <c r="P60" s="16" t="s">
        <v>4253</v>
      </c>
      <c r="Q60" s="20">
        <v>1</v>
      </c>
      <c r="R60" s="16" t="s">
        <v>4252</v>
      </c>
      <c r="S60" s="15">
        <v>14376</v>
      </c>
      <c r="T60" s="16" t="s">
        <v>4253</v>
      </c>
      <c r="U60" s="20">
        <v>1</v>
      </c>
      <c r="V60" s="16" t="s">
        <v>4252</v>
      </c>
      <c r="W60" s="15">
        <v>185307</v>
      </c>
      <c r="X60" s="16" t="s">
        <v>4252</v>
      </c>
      <c r="Y60" s="15">
        <v>185307</v>
      </c>
      <c r="Z60" s="16" t="s">
        <v>4254</v>
      </c>
      <c r="AA60" s="15">
        <v>120736</v>
      </c>
      <c r="AB60" s="16" t="s">
        <v>4255</v>
      </c>
      <c r="AC60" s="20">
        <v>1.0311950000000001</v>
      </c>
      <c r="AD60" s="16" t="s">
        <v>4254</v>
      </c>
      <c r="AE60" s="15">
        <v>6815</v>
      </c>
      <c r="AF60" s="16" t="s">
        <v>4255</v>
      </c>
      <c r="AG60" s="20">
        <v>0.9821474</v>
      </c>
      <c r="AH60" s="16" t="s">
        <v>4254</v>
      </c>
      <c r="AI60" s="15">
        <v>46523</v>
      </c>
      <c r="AJ60" s="16" t="s">
        <v>4255</v>
      </c>
      <c r="AK60" s="20">
        <v>0.90397229999999995</v>
      </c>
      <c r="AL60" s="16" t="s">
        <v>4254</v>
      </c>
      <c r="AM60" s="15">
        <v>18500</v>
      </c>
      <c r="AN60" s="16" t="s">
        <v>4255</v>
      </c>
      <c r="AO60" s="20">
        <v>1.024543</v>
      </c>
      <c r="AP60" s="16" t="s">
        <v>4256</v>
      </c>
      <c r="AQ60" s="15">
        <v>123385</v>
      </c>
      <c r="AR60" s="16" t="s">
        <v>4257</v>
      </c>
      <c r="AS60" s="20">
        <v>1.030473</v>
      </c>
      <c r="AT60" s="16" t="s">
        <v>4256</v>
      </c>
      <c r="AU60" s="15">
        <v>13358</v>
      </c>
      <c r="AV60" s="16" t="s">
        <v>4257</v>
      </c>
      <c r="AW60" s="20">
        <v>1.0075879999999999</v>
      </c>
      <c r="AX60" s="16" t="s">
        <v>4256</v>
      </c>
      <c r="AY60" s="15">
        <v>49006</v>
      </c>
      <c r="AZ60" s="16" t="s">
        <v>4257</v>
      </c>
      <c r="BA60" s="20">
        <v>0.87511019999999995</v>
      </c>
      <c r="BB60" s="16" t="s">
        <v>4256</v>
      </c>
      <c r="BC60" s="15">
        <v>33751</v>
      </c>
      <c r="BD60" s="16" t="s">
        <v>4257</v>
      </c>
      <c r="BE60" s="20">
        <v>1.0271969999999999</v>
      </c>
      <c r="BF60" s="16" t="s">
        <v>4258</v>
      </c>
      <c r="BG60" s="15">
        <v>115133</v>
      </c>
      <c r="BH60" s="16" t="s">
        <v>4259</v>
      </c>
      <c r="BI60" s="20">
        <v>1.076079</v>
      </c>
      <c r="BJ60" s="16" t="s">
        <v>4258</v>
      </c>
      <c r="BK60" s="15">
        <v>8482</v>
      </c>
      <c r="BL60" s="16" t="s">
        <v>4259</v>
      </c>
      <c r="BM60" s="20">
        <v>1.0433490000000001</v>
      </c>
      <c r="BN60" s="16" t="s">
        <v>4258</v>
      </c>
      <c r="BO60" s="15">
        <v>47646</v>
      </c>
      <c r="BP60" s="16" t="s">
        <v>4259</v>
      </c>
      <c r="BQ60" s="20">
        <v>0.99839</v>
      </c>
      <c r="BR60" s="16" t="s">
        <v>4258</v>
      </c>
      <c r="BS60" s="15">
        <v>24421</v>
      </c>
      <c r="BT60" s="16" t="s">
        <v>4259</v>
      </c>
      <c r="BU60" s="20">
        <v>1.0716079999999999</v>
      </c>
      <c r="BV60" s="16" t="s">
        <v>4260</v>
      </c>
      <c r="BW60" s="15">
        <v>124349</v>
      </c>
      <c r="BX60" s="16" t="s">
        <v>4261</v>
      </c>
      <c r="BY60" s="20">
        <v>1.1101890000000001</v>
      </c>
      <c r="BZ60" s="16" t="s">
        <v>4260</v>
      </c>
      <c r="CA60" s="15">
        <v>8310</v>
      </c>
      <c r="CB60" s="16" t="s">
        <v>4261</v>
      </c>
      <c r="CC60" s="20">
        <v>1.082654</v>
      </c>
      <c r="CD60" s="16" t="s">
        <v>4260</v>
      </c>
      <c r="CE60" s="15">
        <v>48373</v>
      </c>
      <c r="CF60" s="16" t="s">
        <v>4261</v>
      </c>
      <c r="CG60" s="20">
        <v>1.0738099999999999</v>
      </c>
      <c r="CH60" s="16" t="s">
        <v>4260</v>
      </c>
      <c r="CI60" s="15">
        <v>22219</v>
      </c>
      <c r="CJ60" s="16" t="s">
        <v>4261</v>
      </c>
      <c r="CK60" s="20">
        <v>1.1061970000000001</v>
      </c>
      <c r="CL60" s="16" t="s">
        <v>4929</v>
      </c>
      <c r="CM60" s="15">
        <f>SUM(A2L353C10)/A2L353C1</f>
        <v>185307</v>
      </c>
    </row>
    <row r="61" spans="1:91" x14ac:dyDescent="0.3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6610</v>
      </c>
      <c r="H61" s="16" t="s">
        <v>4253</v>
      </c>
      <c r="I61" s="20">
        <v>1</v>
      </c>
      <c r="J61" s="16" t="s">
        <v>4252</v>
      </c>
      <c r="K61" s="15">
        <v>418</v>
      </c>
      <c r="L61" s="16" t="s">
        <v>4253</v>
      </c>
      <c r="M61" s="20">
        <v>1</v>
      </c>
      <c r="N61" s="16" t="s">
        <v>4252</v>
      </c>
      <c r="O61" s="15">
        <v>1412</v>
      </c>
      <c r="P61" s="16" t="s">
        <v>4253</v>
      </c>
      <c r="Q61" s="20">
        <v>1</v>
      </c>
      <c r="R61" s="16" t="s">
        <v>4252</v>
      </c>
      <c r="S61" s="15">
        <v>99</v>
      </c>
      <c r="T61" s="16" t="s">
        <v>4253</v>
      </c>
      <c r="U61" s="20">
        <v>1</v>
      </c>
      <c r="V61" s="16" t="s">
        <v>4252</v>
      </c>
      <c r="W61" s="15">
        <v>8539</v>
      </c>
      <c r="X61" s="16" t="s">
        <v>4252</v>
      </c>
      <c r="Y61" s="15">
        <v>8539</v>
      </c>
      <c r="Z61" s="16" t="s">
        <v>4254</v>
      </c>
      <c r="AA61" s="15">
        <v>6665</v>
      </c>
      <c r="AB61" s="16" t="s">
        <v>4255</v>
      </c>
      <c r="AC61" s="20">
        <v>1.0311950000000001</v>
      </c>
      <c r="AD61" s="16" t="s">
        <v>4254</v>
      </c>
      <c r="AE61" s="15">
        <v>229</v>
      </c>
      <c r="AF61" s="16" t="s">
        <v>4255</v>
      </c>
      <c r="AG61" s="20">
        <v>0.9821474</v>
      </c>
      <c r="AH61" s="16" t="s">
        <v>4254</v>
      </c>
      <c r="AI61" s="15">
        <v>1873</v>
      </c>
      <c r="AJ61" s="16" t="s">
        <v>4255</v>
      </c>
      <c r="AK61" s="20">
        <v>0.90397229999999995</v>
      </c>
      <c r="AL61" s="16" t="s">
        <v>4254</v>
      </c>
      <c r="AM61" s="15">
        <v>146</v>
      </c>
      <c r="AN61" s="16" t="s">
        <v>4255</v>
      </c>
      <c r="AO61" s="20">
        <v>1.024543</v>
      </c>
      <c r="AP61" s="16" t="s">
        <v>4256</v>
      </c>
      <c r="AQ61" s="15">
        <v>6940</v>
      </c>
      <c r="AR61" s="16" t="s">
        <v>4257</v>
      </c>
      <c r="AS61" s="20">
        <v>1.030473</v>
      </c>
      <c r="AT61" s="16" t="s">
        <v>4256</v>
      </c>
      <c r="AU61" s="15">
        <v>310</v>
      </c>
      <c r="AV61" s="16" t="s">
        <v>4257</v>
      </c>
      <c r="AW61" s="20">
        <v>1.0075879999999999</v>
      </c>
      <c r="AX61" s="16" t="s">
        <v>4256</v>
      </c>
      <c r="AY61" s="15">
        <v>1414</v>
      </c>
      <c r="AZ61" s="16" t="s">
        <v>4257</v>
      </c>
      <c r="BA61" s="20">
        <v>0.87511019999999995</v>
      </c>
      <c r="BB61" s="16" t="s">
        <v>4256</v>
      </c>
      <c r="BC61" s="15">
        <v>192</v>
      </c>
      <c r="BD61" s="16" t="s">
        <v>4257</v>
      </c>
      <c r="BE61" s="20">
        <v>1.0271969999999999</v>
      </c>
      <c r="BF61" s="16" t="s">
        <v>4258</v>
      </c>
      <c r="BG61" s="15">
        <v>7457</v>
      </c>
      <c r="BH61" s="16" t="s">
        <v>4259</v>
      </c>
      <c r="BI61" s="20">
        <v>1.076079</v>
      </c>
      <c r="BJ61" s="16" t="s">
        <v>4258</v>
      </c>
      <c r="BK61" s="15">
        <v>297</v>
      </c>
      <c r="BL61" s="16" t="s">
        <v>4259</v>
      </c>
      <c r="BM61" s="20">
        <v>1.0433490000000001</v>
      </c>
      <c r="BN61" s="16" t="s">
        <v>4258</v>
      </c>
      <c r="BO61" s="15">
        <v>1745</v>
      </c>
      <c r="BP61" s="16" t="s">
        <v>4259</v>
      </c>
      <c r="BQ61" s="20">
        <v>0.99839</v>
      </c>
      <c r="BR61" s="16" t="s">
        <v>4258</v>
      </c>
      <c r="BS61" s="15">
        <v>142</v>
      </c>
      <c r="BT61" s="16" t="s">
        <v>4259</v>
      </c>
      <c r="BU61" s="20">
        <v>1.0716079999999999</v>
      </c>
      <c r="BV61" s="16" t="s">
        <v>4260</v>
      </c>
      <c r="BW61" s="15">
        <v>8262</v>
      </c>
      <c r="BX61" s="16" t="s">
        <v>4261</v>
      </c>
      <c r="BY61" s="20">
        <v>1.1101890000000001</v>
      </c>
      <c r="BZ61" s="16" t="s">
        <v>4260</v>
      </c>
      <c r="CA61" s="15">
        <v>274</v>
      </c>
      <c r="CB61" s="16" t="s">
        <v>4261</v>
      </c>
      <c r="CC61" s="20">
        <v>1.082654</v>
      </c>
      <c r="CD61" s="16" t="s">
        <v>4260</v>
      </c>
      <c r="CE61" s="15">
        <v>2418</v>
      </c>
      <c r="CF61" s="16" t="s">
        <v>4261</v>
      </c>
      <c r="CG61" s="20">
        <v>1.0738099999999999</v>
      </c>
      <c r="CH61" s="16" t="s">
        <v>4260</v>
      </c>
      <c r="CI61" s="15">
        <v>116</v>
      </c>
      <c r="CJ61" s="16" t="s">
        <v>4261</v>
      </c>
      <c r="CK61" s="20">
        <v>1.1061970000000001</v>
      </c>
      <c r="CL61" s="16" t="s">
        <v>4930</v>
      </c>
      <c r="CM61" s="15">
        <f>SUM(A2L354C10)/A2L354C1</f>
        <v>8539</v>
      </c>
    </row>
    <row r="62" spans="1:91" x14ac:dyDescent="0.3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758</v>
      </c>
      <c r="H62" s="16" t="s">
        <v>4253</v>
      </c>
      <c r="I62" s="20">
        <v>1</v>
      </c>
      <c r="J62" s="16" t="s">
        <v>4252</v>
      </c>
      <c r="K62" s="15">
        <v>3</v>
      </c>
      <c r="L62" s="16" t="s">
        <v>4253</v>
      </c>
      <c r="M62" s="20">
        <v>1</v>
      </c>
      <c r="N62" s="16" t="s">
        <v>4252</v>
      </c>
      <c r="O62" s="15">
        <v>16169</v>
      </c>
      <c r="P62" s="16" t="s">
        <v>4253</v>
      </c>
      <c r="Q62" s="20">
        <v>1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16930</v>
      </c>
      <c r="X62" s="16" t="s">
        <v>4252</v>
      </c>
      <c r="Y62" s="15">
        <v>16930</v>
      </c>
      <c r="Z62" s="16" t="s">
        <v>4254</v>
      </c>
      <c r="AA62" s="15">
        <v>751</v>
      </c>
      <c r="AB62" s="16" t="s">
        <v>4255</v>
      </c>
      <c r="AC62" s="20">
        <v>1.0311950000000001</v>
      </c>
      <c r="AD62" s="16" t="s">
        <v>4254</v>
      </c>
      <c r="AE62" s="15">
        <v>6</v>
      </c>
      <c r="AF62" s="16" t="s">
        <v>4255</v>
      </c>
      <c r="AG62" s="20">
        <v>0.9821474</v>
      </c>
      <c r="AH62" s="16" t="s">
        <v>4254</v>
      </c>
      <c r="AI62" s="15">
        <v>15027</v>
      </c>
      <c r="AJ62" s="16" t="s">
        <v>4255</v>
      </c>
      <c r="AK62" s="20">
        <v>0.90397229999999995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766</v>
      </c>
      <c r="AR62" s="16" t="s">
        <v>4257</v>
      </c>
      <c r="AS62" s="20">
        <v>1.030473</v>
      </c>
      <c r="AT62" s="16" t="s">
        <v>4256</v>
      </c>
      <c r="AU62" s="15">
        <v>10</v>
      </c>
      <c r="AV62" s="16" t="s">
        <v>4257</v>
      </c>
      <c r="AW62" s="20">
        <v>1.0075879999999999</v>
      </c>
      <c r="AX62" s="16" t="s">
        <v>4256</v>
      </c>
      <c r="AY62" s="15">
        <v>20066</v>
      </c>
      <c r="AZ62" s="16" t="s">
        <v>4257</v>
      </c>
      <c r="BA62" s="20">
        <v>0.87511019999999995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765</v>
      </c>
      <c r="BH62" s="16" t="s">
        <v>4259</v>
      </c>
      <c r="BI62" s="20">
        <v>1.076079</v>
      </c>
      <c r="BJ62" s="16" t="s">
        <v>4258</v>
      </c>
      <c r="BK62" s="15">
        <v>11</v>
      </c>
      <c r="BL62" s="16" t="s">
        <v>4259</v>
      </c>
      <c r="BM62" s="20">
        <v>1.0433490000000001</v>
      </c>
      <c r="BN62" s="16" t="s">
        <v>4258</v>
      </c>
      <c r="BO62" s="15">
        <v>13918</v>
      </c>
      <c r="BP62" s="16" t="s">
        <v>4259</v>
      </c>
      <c r="BQ62" s="20">
        <v>0.99839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820</v>
      </c>
      <c r="BX62" s="16" t="s">
        <v>4261</v>
      </c>
      <c r="BY62" s="20">
        <v>1.1101890000000001</v>
      </c>
      <c r="BZ62" s="16" t="s">
        <v>4260</v>
      </c>
      <c r="CA62" s="15">
        <v>11</v>
      </c>
      <c r="CB62" s="16" t="s">
        <v>4261</v>
      </c>
      <c r="CC62" s="20">
        <v>1.082654</v>
      </c>
      <c r="CD62" s="16" t="s">
        <v>4260</v>
      </c>
      <c r="CE62" s="15">
        <v>16265</v>
      </c>
      <c r="CF62" s="16" t="s">
        <v>4261</v>
      </c>
      <c r="CG62" s="20">
        <v>1.0738099999999999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16930</v>
      </c>
    </row>
    <row r="63" spans="1:91" x14ac:dyDescent="0.3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0</v>
      </c>
      <c r="L63" s="16" t="s">
        <v>4253</v>
      </c>
      <c r="M63" s="20">
        <v>0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0</v>
      </c>
      <c r="AF63" s="16" t="s">
        <v>4255</v>
      </c>
      <c r="AG63" s="20">
        <v>0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0</v>
      </c>
      <c r="AV63" s="16" t="s">
        <v>4257</v>
      </c>
      <c r="AW63" s="20">
        <v>0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0</v>
      </c>
      <c r="BL63" s="16" t="s">
        <v>4259</v>
      </c>
      <c r="BM63" s="20">
        <v>0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5">
        <v>0</v>
      </c>
      <c r="BX63" s="16" t="s">
        <v>4261</v>
      </c>
      <c r="BY63" s="20">
        <v>0</v>
      </c>
      <c r="BZ63" s="16" t="s">
        <v>4260</v>
      </c>
      <c r="CA63" s="15">
        <v>0</v>
      </c>
      <c r="CB63" s="16" t="s">
        <v>4261</v>
      </c>
      <c r="CC63" s="20">
        <v>0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4932</v>
      </c>
      <c r="CM63" s="15">
        <f>SUM(A2L356C10)/A2L356C1</f>
        <v>0</v>
      </c>
    </row>
    <row r="64" spans="1:91" x14ac:dyDescent="0.3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41622</v>
      </c>
      <c r="T64" s="16" t="s">
        <v>4253</v>
      </c>
      <c r="U64" s="20">
        <v>1</v>
      </c>
      <c r="V64" s="16" t="s">
        <v>4252</v>
      </c>
      <c r="W64" s="15">
        <v>41622</v>
      </c>
      <c r="X64" s="16" t="s">
        <v>4252</v>
      </c>
      <c r="Y64" s="15">
        <v>41622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38538</v>
      </c>
      <c r="AN64" s="16" t="s">
        <v>4255</v>
      </c>
      <c r="AO64" s="20">
        <v>1.024543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39365</v>
      </c>
      <c r="BD64" s="16" t="s">
        <v>4257</v>
      </c>
      <c r="BE64" s="20">
        <v>1.0271969999999999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36629</v>
      </c>
      <c r="BT64" s="16" t="s">
        <v>4259</v>
      </c>
      <c r="BU64" s="20">
        <v>1.0716079999999999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41690</v>
      </c>
      <c r="CJ64" s="16" t="s">
        <v>4261</v>
      </c>
      <c r="CK64" s="20">
        <v>1.1061970000000001</v>
      </c>
      <c r="CL64" s="16" t="s">
        <v>4933</v>
      </c>
      <c r="CM64" s="15">
        <f>SUM(A2L357C10)/A2L357C1</f>
        <v>41622</v>
      </c>
    </row>
    <row r="65" spans="1:91" x14ac:dyDescent="0.3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4727</v>
      </c>
      <c r="T65" s="16" t="s">
        <v>4253</v>
      </c>
      <c r="U65" s="20">
        <v>1</v>
      </c>
      <c r="V65" s="16" t="s">
        <v>4252</v>
      </c>
      <c r="W65" s="15">
        <v>4727</v>
      </c>
      <c r="X65" s="16" t="s">
        <v>4252</v>
      </c>
      <c r="Y65" s="15">
        <v>4727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5940</v>
      </c>
      <c r="AN65" s="16" t="s">
        <v>4255</v>
      </c>
      <c r="AO65" s="20">
        <v>1.024543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4211</v>
      </c>
      <c r="BD65" s="16" t="s">
        <v>4257</v>
      </c>
      <c r="BE65" s="20">
        <v>1.0271969999999999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3421</v>
      </c>
      <c r="BT65" s="16" t="s">
        <v>4259</v>
      </c>
      <c r="BU65" s="20">
        <v>1.0716079999999999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5451</v>
      </c>
      <c r="CJ65" s="16" t="s">
        <v>4261</v>
      </c>
      <c r="CK65" s="20">
        <v>1.1061970000000001</v>
      </c>
      <c r="CL65" s="16" t="s">
        <v>4934</v>
      </c>
      <c r="CM65" s="15">
        <f>SUM(A2L358C10)/A2L358C1</f>
        <v>4727</v>
      </c>
    </row>
    <row r="66" spans="1:91" x14ac:dyDescent="0.3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3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3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469</v>
      </c>
      <c r="L68" s="16" t="s">
        <v>4253</v>
      </c>
      <c r="M68" s="20">
        <v>1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469</v>
      </c>
      <c r="X68" s="16" t="s">
        <v>4252</v>
      </c>
      <c r="Y68" s="15">
        <v>469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723</v>
      </c>
      <c r="AF68" s="16" t="s">
        <v>4255</v>
      </c>
      <c r="AG68" s="20">
        <v>0.9821474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829</v>
      </c>
      <c r="AV68" s="16" t="s">
        <v>4257</v>
      </c>
      <c r="AW68" s="20">
        <v>1.0075879999999999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5">
        <v>0</v>
      </c>
      <c r="BD68" s="16" t="s">
        <v>4257</v>
      </c>
      <c r="BE68" s="20">
        <v>0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441</v>
      </c>
      <c r="BL68" s="16" t="s">
        <v>4259</v>
      </c>
      <c r="BM68" s="20">
        <v>1.0433490000000001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5">
        <v>0</v>
      </c>
      <c r="BT68" s="16" t="s">
        <v>4259</v>
      </c>
      <c r="BU68" s="20">
        <v>0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677</v>
      </c>
      <c r="CB68" s="16" t="s">
        <v>4261</v>
      </c>
      <c r="CC68" s="20">
        <v>1.082654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5">
        <v>0</v>
      </c>
      <c r="CJ68" s="16" t="s">
        <v>4261</v>
      </c>
      <c r="CK68" s="20">
        <v>0</v>
      </c>
      <c r="CL68" s="16" t="s">
        <v>4937</v>
      </c>
      <c r="CM68" s="15">
        <f>SUM(A2L361C10)/A2L361C1</f>
        <v>469</v>
      </c>
    </row>
    <row r="69" spans="1:91" x14ac:dyDescent="0.3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129376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5996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61398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60824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257594</v>
      </c>
      <c r="X69" s="16" t="s">
        <v>4943</v>
      </c>
      <c r="Y69" s="15">
        <f>SUM(A2L353C11:A2L361C11)-2*SUM(A2L360C11)</f>
        <v>257594</v>
      </c>
      <c r="Z69" s="16" t="s">
        <v>4944</v>
      </c>
      <c r="AA69" s="15">
        <f>SUM(A2L353C12:A2L361C12)-2*SUM(A2L360C12)</f>
        <v>128152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7773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63423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63124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131091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14507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70486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77519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123355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9231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63309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64613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133431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9272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67056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69476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257594</v>
      </c>
    </row>
    <row r="70" spans="1:91" x14ac:dyDescent="0.3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2061384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1722875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1491522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876032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6151813</v>
      </c>
      <c r="X70" s="16" t="s">
        <v>4966</v>
      </c>
      <c r="Y70" s="15">
        <f>SUM(A2L319C11,A2L335C11,A2L341C11,A2L352C11,A2L362C11)</f>
        <v>6151813</v>
      </c>
      <c r="Z70" s="16" t="s">
        <v>4967</v>
      </c>
      <c r="AA70" s="15">
        <f>SUM(A2L319C12,A2L335C12,A2L341C12,A2L352C12,A2L362C12)</f>
        <v>2453428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2852699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1602853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1077709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2504263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3267324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1645690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1052052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2261205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2442916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1458490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1004584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2149182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1870577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1388728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943364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6151813</v>
      </c>
    </row>
    <row r="71" spans="1:91" x14ac:dyDescent="0.3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3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3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3E5D02-51D1-4DAB-A0A4-F8FEDBB7EDC6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5009</v>
      </c>
    </row>
    <row r="3" spans="1:91" x14ac:dyDescent="0.3">
      <c r="B3" s="13" t="s">
        <v>4042</v>
      </c>
    </row>
    <row r="4" spans="1:91" x14ac:dyDescent="0.3">
      <c r="B4" s="13" t="s">
        <v>5010</v>
      </c>
    </row>
    <row r="5" spans="1:91" x14ac:dyDescent="0.3">
      <c r="B5" s="11" t="s">
        <v>5011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17752</v>
      </c>
      <c r="H8" s="16" t="s">
        <v>4253</v>
      </c>
      <c r="I8" s="20">
        <v>1</v>
      </c>
      <c r="J8" s="16" t="s">
        <v>4252</v>
      </c>
      <c r="K8" s="15">
        <v>1503</v>
      </c>
      <c r="L8" s="16" t="s">
        <v>4253</v>
      </c>
      <c r="M8" s="20">
        <v>1</v>
      </c>
      <c r="N8" s="16" t="s">
        <v>4252</v>
      </c>
      <c r="O8" s="15">
        <v>58835</v>
      </c>
      <c r="P8" s="16" t="s">
        <v>4253</v>
      </c>
      <c r="Q8" s="20">
        <v>1</v>
      </c>
      <c r="R8" s="16" t="s">
        <v>4252</v>
      </c>
      <c r="S8" s="15">
        <v>36261</v>
      </c>
      <c r="T8" s="16" t="s">
        <v>4253</v>
      </c>
      <c r="U8" s="20">
        <v>1</v>
      </c>
      <c r="V8" s="16" t="s">
        <v>4252</v>
      </c>
      <c r="W8" s="15">
        <v>114351</v>
      </c>
      <c r="X8" s="16" t="s">
        <v>4252</v>
      </c>
      <c r="Y8" s="15">
        <v>114351</v>
      </c>
      <c r="Z8" s="16" t="s">
        <v>4254</v>
      </c>
      <c r="AA8" s="15">
        <v>19865</v>
      </c>
      <c r="AB8" s="16" t="s">
        <v>4255</v>
      </c>
      <c r="AC8" s="20">
        <v>1.0311950000000001</v>
      </c>
      <c r="AD8" s="16" t="s">
        <v>4254</v>
      </c>
      <c r="AE8" s="15">
        <v>1857</v>
      </c>
      <c r="AF8" s="16" t="s">
        <v>4255</v>
      </c>
      <c r="AG8" s="20">
        <v>0.9821474</v>
      </c>
      <c r="AH8" s="16" t="s">
        <v>4254</v>
      </c>
      <c r="AI8" s="15">
        <v>64620</v>
      </c>
      <c r="AJ8" s="16" t="s">
        <v>4255</v>
      </c>
      <c r="AK8" s="20">
        <v>0.90397229999999995</v>
      </c>
      <c r="AL8" s="16" t="s">
        <v>4254</v>
      </c>
      <c r="AM8" s="15">
        <v>38276</v>
      </c>
      <c r="AN8" s="16" t="s">
        <v>4255</v>
      </c>
      <c r="AO8" s="20">
        <v>1.024543</v>
      </c>
      <c r="AP8" s="16" t="s">
        <v>4256</v>
      </c>
      <c r="AQ8" s="15">
        <v>22333</v>
      </c>
      <c r="AR8" s="16" t="s">
        <v>4257</v>
      </c>
      <c r="AS8" s="20">
        <v>1.030473</v>
      </c>
      <c r="AT8" s="16" t="s">
        <v>4256</v>
      </c>
      <c r="AU8" s="15">
        <v>2014</v>
      </c>
      <c r="AV8" s="16" t="s">
        <v>4257</v>
      </c>
      <c r="AW8" s="20">
        <v>1.0075879999999999</v>
      </c>
      <c r="AX8" s="16" t="s">
        <v>4256</v>
      </c>
      <c r="AY8" s="15">
        <v>61659</v>
      </c>
      <c r="AZ8" s="16" t="s">
        <v>4257</v>
      </c>
      <c r="BA8" s="20">
        <v>0.87511019999999995</v>
      </c>
      <c r="BB8" s="16" t="s">
        <v>4256</v>
      </c>
      <c r="BC8" s="15">
        <v>45598</v>
      </c>
      <c r="BD8" s="16" t="s">
        <v>4257</v>
      </c>
      <c r="BE8" s="20">
        <v>1.0271969999999999</v>
      </c>
      <c r="BF8" s="16" t="s">
        <v>4258</v>
      </c>
      <c r="BG8" s="15">
        <v>22219</v>
      </c>
      <c r="BH8" s="16" t="s">
        <v>4259</v>
      </c>
      <c r="BI8" s="20">
        <v>1.076079</v>
      </c>
      <c r="BJ8" s="16" t="s">
        <v>4258</v>
      </c>
      <c r="BK8" s="15">
        <v>2367</v>
      </c>
      <c r="BL8" s="16" t="s">
        <v>4259</v>
      </c>
      <c r="BM8" s="20">
        <v>1.0433490000000001</v>
      </c>
      <c r="BN8" s="16" t="s">
        <v>4258</v>
      </c>
      <c r="BO8" s="15">
        <v>65606</v>
      </c>
      <c r="BP8" s="16" t="s">
        <v>4259</v>
      </c>
      <c r="BQ8" s="20">
        <v>0.99839</v>
      </c>
      <c r="BR8" s="16" t="s">
        <v>4258</v>
      </c>
      <c r="BS8" s="15">
        <v>41531</v>
      </c>
      <c r="BT8" s="16" t="s">
        <v>4259</v>
      </c>
      <c r="BU8" s="20">
        <v>1.0716079999999999</v>
      </c>
      <c r="BV8" s="16" t="s">
        <v>4260</v>
      </c>
      <c r="BW8" s="15">
        <v>18064</v>
      </c>
      <c r="BX8" s="16" t="s">
        <v>4261</v>
      </c>
      <c r="BY8" s="20">
        <v>1.1101890000000001</v>
      </c>
      <c r="BZ8" s="16" t="s">
        <v>4260</v>
      </c>
      <c r="CA8" s="15">
        <v>4203</v>
      </c>
      <c r="CB8" s="16" t="s">
        <v>4261</v>
      </c>
      <c r="CC8" s="20">
        <v>1.082654</v>
      </c>
      <c r="CD8" s="16" t="s">
        <v>4260</v>
      </c>
      <c r="CE8" s="15">
        <v>71231</v>
      </c>
      <c r="CF8" s="16" t="s">
        <v>4261</v>
      </c>
      <c r="CG8" s="20">
        <v>1.0738099999999999</v>
      </c>
      <c r="CH8" s="16" t="s">
        <v>4260</v>
      </c>
      <c r="CI8" s="15">
        <v>37476</v>
      </c>
      <c r="CJ8" s="16" t="s">
        <v>4261</v>
      </c>
      <c r="CK8" s="20">
        <v>1.1061970000000001</v>
      </c>
      <c r="CL8" s="16" t="s">
        <v>5056</v>
      </c>
      <c r="CM8" s="15">
        <f>SUM(A2L401C10)/A2L401C1</f>
        <v>114351</v>
      </c>
    </row>
    <row r="9" spans="1:91" x14ac:dyDescent="0.3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38311</v>
      </c>
      <c r="H9" s="16" t="s">
        <v>4253</v>
      </c>
      <c r="I9" s="20">
        <v>1</v>
      </c>
      <c r="J9" s="16" t="s">
        <v>4252</v>
      </c>
      <c r="K9" s="15">
        <v>138</v>
      </c>
      <c r="L9" s="16" t="s">
        <v>4253</v>
      </c>
      <c r="M9" s="20">
        <v>1</v>
      </c>
      <c r="N9" s="16" t="s">
        <v>4252</v>
      </c>
      <c r="O9" s="15">
        <v>4887</v>
      </c>
      <c r="P9" s="16" t="s">
        <v>4253</v>
      </c>
      <c r="Q9" s="20">
        <v>1</v>
      </c>
      <c r="R9" s="16" t="s">
        <v>4252</v>
      </c>
      <c r="S9" s="15">
        <v>-501</v>
      </c>
      <c r="T9" s="16" t="s">
        <v>4253</v>
      </c>
      <c r="U9" s="20">
        <v>1</v>
      </c>
      <c r="V9" s="16" t="s">
        <v>4252</v>
      </c>
      <c r="W9" s="15">
        <v>42835</v>
      </c>
      <c r="X9" s="16" t="s">
        <v>4252</v>
      </c>
      <c r="Y9" s="15">
        <v>42835</v>
      </c>
      <c r="Z9" s="16" t="s">
        <v>4254</v>
      </c>
      <c r="AA9" s="15">
        <v>42112</v>
      </c>
      <c r="AB9" s="16" t="s">
        <v>4255</v>
      </c>
      <c r="AC9" s="20">
        <v>1.0311950000000001</v>
      </c>
      <c r="AD9" s="16" t="s">
        <v>4254</v>
      </c>
      <c r="AE9" s="15">
        <v>216</v>
      </c>
      <c r="AF9" s="16" t="s">
        <v>4255</v>
      </c>
      <c r="AG9" s="20">
        <v>0.9821474</v>
      </c>
      <c r="AH9" s="16" t="s">
        <v>4254</v>
      </c>
      <c r="AI9" s="15">
        <v>6198</v>
      </c>
      <c r="AJ9" s="16" t="s">
        <v>4255</v>
      </c>
      <c r="AK9" s="20">
        <v>0.90397229999999995</v>
      </c>
      <c r="AL9" s="16" t="s">
        <v>4254</v>
      </c>
      <c r="AM9" s="15">
        <v>821</v>
      </c>
      <c r="AN9" s="16" t="s">
        <v>4255</v>
      </c>
      <c r="AO9" s="20">
        <v>1.024543</v>
      </c>
      <c r="AP9" s="16" t="s">
        <v>4256</v>
      </c>
      <c r="AQ9" s="15">
        <v>45133</v>
      </c>
      <c r="AR9" s="16" t="s">
        <v>4257</v>
      </c>
      <c r="AS9" s="20">
        <v>1.030473</v>
      </c>
      <c r="AT9" s="16" t="s">
        <v>4256</v>
      </c>
      <c r="AU9" s="15">
        <v>213</v>
      </c>
      <c r="AV9" s="16" t="s">
        <v>4257</v>
      </c>
      <c r="AW9" s="20">
        <v>1.0075879999999999</v>
      </c>
      <c r="AX9" s="16" t="s">
        <v>4256</v>
      </c>
      <c r="AY9" s="15">
        <v>6361</v>
      </c>
      <c r="AZ9" s="16" t="s">
        <v>4257</v>
      </c>
      <c r="BA9" s="20">
        <v>0.87511019999999995</v>
      </c>
      <c r="BB9" s="16" t="s">
        <v>4256</v>
      </c>
      <c r="BC9" s="15">
        <v>340</v>
      </c>
      <c r="BD9" s="16" t="s">
        <v>4257</v>
      </c>
      <c r="BE9" s="20">
        <v>1.0271969999999999</v>
      </c>
      <c r="BF9" s="16" t="s">
        <v>4258</v>
      </c>
      <c r="BG9" s="15">
        <v>44741</v>
      </c>
      <c r="BH9" s="16" t="s">
        <v>4259</v>
      </c>
      <c r="BI9" s="20">
        <v>1.076079</v>
      </c>
      <c r="BJ9" s="16" t="s">
        <v>4258</v>
      </c>
      <c r="BK9" s="15">
        <v>261</v>
      </c>
      <c r="BL9" s="16" t="s">
        <v>4259</v>
      </c>
      <c r="BM9" s="20">
        <v>1.0433490000000001</v>
      </c>
      <c r="BN9" s="16" t="s">
        <v>4258</v>
      </c>
      <c r="BO9" s="15">
        <v>8748</v>
      </c>
      <c r="BP9" s="16" t="s">
        <v>4259</v>
      </c>
      <c r="BQ9" s="20">
        <v>0.99839</v>
      </c>
      <c r="BR9" s="16" t="s">
        <v>4258</v>
      </c>
      <c r="BS9" s="15">
        <v>552</v>
      </c>
      <c r="BT9" s="16" t="s">
        <v>4259</v>
      </c>
      <c r="BU9" s="20">
        <v>1.0716079999999999</v>
      </c>
      <c r="BV9" s="16" t="s">
        <v>4260</v>
      </c>
      <c r="BW9" s="15">
        <v>45854</v>
      </c>
      <c r="BX9" s="16" t="s">
        <v>4261</v>
      </c>
      <c r="BY9" s="20">
        <v>1.1101890000000001</v>
      </c>
      <c r="BZ9" s="16" t="s">
        <v>4260</v>
      </c>
      <c r="CA9" s="15">
        <v>426</v>
      </c>
      <c r="CB9" s="16" t="s">
        <v>4261</v>
      </c>
      <c r="CC9" s="20">
        <v>1.082654</v>
      </c>
      <c r="CD9" s="16" t="s">
        <v>4260</v>
      </c>
      <c r="CE9" s="15">
        <v>9014</v>
      </c>
      <c r="CF9" s="16" t="s">
        <v>4261</v>
      </c>
      <c r="CG9" s="20">
        <v>1.0738099999999999</v>
      </c>
      <c r="CH9" s="16" t="s">
        <v>4260</v>
      </c>
      <c r="CI9" s="15">
        <v>300</v>
      </c>
      <c r="CJ9" s="16" t="s">
        <v>4261</v>
      </c>
      <c r="CK9" s="20">
        <v>1.1061970000000001</v>
      </c>
      <c r="CL9" s="16" t="s">
        <v>5057</v>
      </c>
      <c r="CM9" s="15">
        <f>SUM(A2L402C10)/A2L402C1</f>
        <v>42835</v>
      </c>
    </row>
    <row r="10" spans="1:91" x14ac:dyDescent="0.3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31580</v>
      </c>
      <c r="H10" s="16" t="s">
        <v>4253</v>
      </c>
      <c r="I10" s="20">
        <v>1</v>
      </c>
      <c r="J10" s="16" t="s">
        <v>4252</v>
      </c>
      <c r="K10" s="15">
        <v>6268</v>
      </c>
      <c r="L10" s="16" t="s">
        <v>4253</v>
      </c>
      <c r="M10" s="20">
        <v>1</v>
      </c>
      <c r="N10" s="16" t="s">
        <v>4252</v>
      </c>
      <c r="O10" s="15">
        <v>160044</v>
      </c>
      <c r="P10" s="16" t="s">
        <v>4253</v>
      </c>
      <c r="Q10" s="20">
        <v>1</v>
      </c>
      <c r="R10" s="16" t="s">
        <v>4252</v>
      </c>
      <c r="S10" s="15">
        <v>697</v>
      </c>
      <c r="T10" s="16" t="s">
        <v>4253</v>
      </c>
      <c r="U10" s="20">
        <v>1</v>
      </c>
      <c r="V10" s="16" t="s">
        <v>4252</v>
      </c>
      <c r="W10" s="15">
        <v>198589</v>
      </c>
      <c r="X10" s="16" t="s">
        <v>4252</v>
      </c>
      <c r="Y10" s="15">
        <v>198589</v>
      </c>
      <c r="Z10" s="16" t="s">
        <v>4254</v>
      </c>
      <c r="AA10" s="15">
        <v>36357</v>
      </c>
      <c r="AB10" s="16" t="s">
        <v>4255</v>
      </c>
      <c r="AC10" s="20">
        <v>1.0311950000000001</v>
      </c>
      <c r="AD10" s="16" t="s">
        <v>4254</v>
      </c>
      <c r="AE10" s="15">
        <v>7835</v>
      </c>
      <c r="AF10" s="16" t="s">
        <v>4255</v>
      </c>
      <c r="AG10" s="20">
        <v>0.9821474</v>
      </c>
      <c r="AH10" s="16" t="s">
        <v>4254</v>
      </c>
      <c r="AI10" s="15">
        <v>157758</v>
      </c>
      <c r="AJ10" s="16" t="s">
        <v>4255</v>
      </c>
      <c r="AK10" s="20">
        <v>0.90397229999999995</v>
      </c>
      <c r="AL10" s="16" t="s">
        <v>4254</v>
      </c>
      <c r="AM10" s="15">
        <v>2083</v>
      </c>
      <c r="AN10" s="16" t="s">
        <v>4255</v>
      </c>
      <c r="AO10" s="20">
        <v>1.024543</v>
      </c>
      <c r="AP10" s="16" t="s">
        <v>4256</v>
      </c>
      <c r="AQ10" s="15">
        <v>41385</v>
      </c>
      <c r="AR10" s="16" t="s">
        <v>4257</v>
      </c>
      <c r="AS10" s="20">
        <v>1.030473</v>
      </c>
      <c r="AT10" s="16" t="s">
        <v>4256</v>
      </c>
      <c r="AU10" s="15">
        <v>8937</v>
      </c>
      <c r="AV10" s="16" t="s">
        <v>4257</v>
      </c>
      <c r="AW10" s="20">
        <v>1.0075879999999999</v>
      </c>
      <c r="AX10" s="16" t="s">
        <v>4256</v>
      </c>
      <c r="AY10" s="15">
        <v>152880</v>
      </c>
      <c r="AZ10" s="16" t="s">
        <v>4257</v>
      </c>
      <c r="BA10" s="20">
        <v>0.87511019999999995</v>
      </c>
      <c r="BB10" s="16" t="s">
        <v>4256</v>
      </c>
      <c r="BC10" s="15">
        <v>2590</v>
      </c>
      <c r="BD10" s="16" t="s">
        <v>4257</v>
      </c>
      <c r="BE10" s="20">
        <v>1.0271969999999999</v>
      </c>
      <c r="BF10" s="16" t="s">
        <v>4258</v>
      </c>
      <c r="BG10" s="15">
        <v>41963</v>
      </c>
      <c r="BH10" s="16" t="s">
        <v>4259</v>
      </c>
      <c r="BI10" s="20">
        <v>1.076079</v>
      </c>
      <c r="BJ10" s="16" t="s">
        <v>4258</v>
      </c>
      <c r="BK10" s="15">
        <v>11215</v>
      </c>
      <c r="BL10" s="16" t="s">
        <v>4259</v>
      </c>
      <c r="BM10" s="20">
        <v>1.0433490000000001</v>
      </c>
      <c r="BN10" s="16" t="s">
        <v>4258</v>
      </c>
      <c r="BO10" s="15">
        <v>159022</v>
      </c>
      <c r="BP10" s="16" t="s">
        <v>4259</v>
      </c>
      <c r="BQ10" s="20">
        <v>0.99839</v>
      </c>
      <c r="BR10" s="16" t="s">
        <v>4258</v>
      </c>
      <c r="BS10" s="15">
        <v>2277</v>
      </c>
      <c r="BT10" s="16" t="s">
        <v>4259</v>
      </c>
      <c r="BU10" s="20">
        <v>1.0716079999999999</v>
      </c>
      <c r="BV10" s="16" t="s">
        <v>4260</v>
      </c>
      <c r="BW10" s="15">
        <v>41842</v>
      </c>
      <c r="BX10" s="16" t="s">
        <v>4261</v>
      </c>
      <c r="BY10" s="20">
        <v>1.1101890000000001</v>
      </c>
      <c r="BZ10" s="16" t="s">
        <v>4260</v>
      </c>
      <c r="CA10" s="15">
        <v>14637</v>
      </c>
      <c r="CB10" s="16" t="s">
        <v>4261</v>
      </c>
      <c r="CC10" s="20">
        <v>1.082654</v>
      </c>
      <c r="CD10" s="16" t="s">
        <v>4260</v>
      </c>
      <c r="CE10" s="15">
        <v>141509</v>
      </c>
      <c r="CF10" s="16" t="s">
        <v>4261</v>
      </c>
      <c r="CG10" s="20">
        <v>1.0738099999999999</v>
      </c>
      <c r="CH10" s="16" t="s">
        <v>4260</v>
      </c>
      <c r="CI10" s="15">
        <v>1945</v>
      </c>
      <c r="CJ10" s="16" t="s">
        <v>4261</v>
      </c>
      <c r="CK10" s="20">
        <v>1.1061970000000001</v>
      </c>
      <c r="CL10" s="16" t="s">
        <v>5058</v>
      </c>
      <c r="CM10" s="15">
        <f>SUM(A2L403C10)/A2L403C1</f>
        <v>198589</v>
      </c>
    </row>
    <row r="11" spans="1:91" x14ac:dyDescent="0.3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25566</v>
      </c>
      <c r="H11" s="16" t="s">
        <v>4253</v>
      </c>
      <c r="I11" s="20">
        <v>1</v>
      </c>
      <c r="J11" s="16" t="s">
        <v>4252</v>
      </c>
      <c r="K11" s="15">
        <v>194</v>
      </c>
      <c r="L11" s="16" t="s">
        <v>4253</v>
      </c>
      <c r="M11" s="20">
        <v>1</v>
      </c>
      <c r="N11" s="16" t="s">
        <v>4252</v>
      </c>
      <c r="O11" s="15">
        <v>2475</v>
      </c>
      <c r="P11" s="16" t="s">
        <v>4253</v>
      </c>
      <c r="Q11" s="20">
        <v>1</v>
      </c>
      <c r="R11" s="16" t="s">
        <v>4252</v>
      </c>
      <c r="S11" s="15">
        <v>2204</v>
      </c>
      <c r="T11" s="16" t="s">
        <v>4253</v>
      </c>
      <c r="U11" s="20">
        <v>1</v>
      </c>
      <c r="V11" s="16" t="s">
        <v>4252</v>
      </c>
      <c r="W11" s="15">
        <v>30439</v>
      </c>
      <c r="X11" s="16" t="s">
        <v>4252</v>
      </c>
      <c r="Y11" s="15">
        <v>30439</v>
      </c>
      <c r="Z11" s="16" t="s">
        <v>4254</v>
      </c>
      <c r="AA11" s="15">
        <v>28799</v>
      </c>
      <c r="AB11" s="16" t="s">
        <v>4255</v>
      </c>
      <c r="AC11" s="20">
        <v>1.0311950000000001</v>
      </c>
      <c r="AD11" s="16" t="s">
        <v>4254</v>
      </c>
      <c r="AE11" s="15">
        <v>189</v>
      </c>
      <c r="AF11" s="16" t="s">
        <v>4255</v>
      </c>
      <c r="AG11" s="20">
        <v>0.9821474</v>
      </c>
      <c r="AH11" s="16" t="s">
        <v>4254</v>
      </c>
      <c r="AI11" s="15">
        <v>2671</v>
      </c>
      <c r="AJ11" s="16" t="s">
        <v>4255</v>
      </c>
      <c r="AK11" s="20">
        <v>0.90397229999999995</v>
      </c>
      <c r="AL11" s="16" t="s">
        <v>4254</v>
      </c>
      <c r="AM11" s="15">
        <v>6284</v>
      </c>
      <c r="AN11" s="16" t="s">
        <v>4255</v>
      </c>
      <c r="AO11" s="20">
        <v>1.024543</v>
      </c>
      <c r="AP11" s="16" t="s">
        <v>4256</v>
      </c>
      <c r="AQ11" s="15">
        <v>30837</v>
      </c>
      <c r="AR11" s="16" t="s">
        <v>4257</v>
      </c>
      <c r="AS11" s="20">
        <v>1.030473</v>
      </c>
      <c r="AT11" s="16" t="s">
        <v>4256</v>
      </c>
      <c r="AU11" s="15">
        <v>292</v>
      </c>
      <c r="AV11" s="16" t="s">
        <v>4257</v>
      </c>
      <c r="AW11" s="20">
        <v>1.0075879999999999</v>
      </c>
      <c r="AX11" s="16" t="s">
        <v>4256</v>
      </c>
      <c r="AY11" s="15">
        <v>4509</v>
      </c>
      <c r="AZ11" s="16" t="s">
        <v>4257</v>
      </c>
      <c r="BA11" s="20">
        <v>0.87511019999999995</v>
      </c>
      <c r="BB11" s="16" t="s">
        <v>4256</v>
      </c>
      <c r="BC11" s="15">
        <v>7786</v>
      </c>
      <c r="BD11" s="16" t="s">
        <v>4257</v>
      </c>
      <c r="BE11" s="20">
        <v>1.0271969999999999</v>
      </c>
      <c r="BF11" s="16" t="s">
        <v>4258</v>
      </c>
      <c r="BG11" s="15">
        <v>30952</v>
      </c>
      <c r="BH11" s="16" t="s">
        <v>4259</v>
      </c>
      <c r="BI11" s="20">
        <v>1.076079</v>
      </c>
      <c r="BJ11" s="16" t="s">
        <v>4258</v>
      </c>
      <c r="BK11" s="15">
        <v>357</v>
      </c>
      <c r="BL11" s="16" t="s">
        <v>4259</v>
      </c>
      <c r="BM11" s="20">
        <v>1.0433490000000001</v>
      </c>
      <c r="BN11" s="16" t="s">
        <v>4258</v>
      </c>
      <c r="BO11" s="15">
        <v>2589</v>
      </c>
      <c r="BP11" s="16" t="s">
        <v>4259</v>
      </c>
      <c r="BQ11" s="20">
        <v>0.99839</v>
      </c>
      <c r="BR11" s="16" t="s">
        <v>4258</v>
      </c>
      <c r="BS11" s="15">
        <v>6272</v>
      </c>
      <c r="BT11" s="16" t="s">
        <v>4259</v>
      </c>
      <c r="BU11" s="20">
        <v>1.0716079999999999</v>
      </c>
      <c r="BV11" s="16" t="s">
        <v>4260</v>
      </c>
      <c r="BW11" s="15">
        <v>34170</v>
      </c>
      <c r="BX11" s="16" t="s">
        <v>4261</v>
      </c>
      <c r="BY11" s="20">
        <v>1.1101890000000001</v>
      </c>
      <c r="BZ11" s="16" t="s">
        <v>4260</v>
      </c>
      <c r="CA11" s="15">
        <v>345</v>
      </c>
      <c r="CB11" s="16" t="s">
        <v>4261</v>
      </c>
      <c r="CC11" s="20">
        <v>1.082654</v>
      </c>
      <c r="CD11" s="16" t="s">
        <v>4260</v>
      </c>
      <c r="CE11" s="15">
        <v>8656</v>
      </c>
      <c r="CF11" s="16" t="s">
        <v>4261</v>
      </c>
      <c r="CG11" s="20">
        <v>1.0738099999999999</v>
      </c>
      <c r="CH11" s="16" t="s">
        <v>4260</v>
      </c>
      <c r="CI11" s="15">
        <v>7798</v>
      </c>
      <c r="CJ11" s="16" t="s">
        <v>4261</v>
      </c>
      <c r="CK11" s="20">
        <v>1.1061970000000001</v>
      </c>
      <c r="CL11" s="16" t="s">
        <v>5059</v>
      </c>
      <c r="CM11" s="15">
        <f>SUM(A2L404C10)/A2L404C1</f>
        <v>30439</v>
      </c>
    </row>
    <row r="12" spans="1:91" x14ac:dyDescent="0.3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28329</v>
      </c>
      <c r="H12" s="16" t="s">
        <v>4253</v>
      </c>
      <c r="I12" s="20">
        <v>1</v>
      </c>
      <c r="J12" s="16" t="s">
        <v>4252</v>
      </c>
      <c r="K12" s="15">
        <v>194</v>
      </c>
      <c r="L12" s="16" t="s">
        <v>4253</v>
      </c>
      <c r="M12" s="20">
        <v>1</v>
      </c>
      <c r="N12" s="16" t="s">
        <v>4252</v>
      </c>
      <c r="O12" s="15">
        <v>2476</v>
      </c>
      <c r="P12" s="16" t="s">
        <v>4253</v>
      </c>
      <c r="Q12" s="20">
        <v>1</v>
      </c>
      <c r="R12" s="16" t="s">
        <v>4252</v>
      </c>
      <c r="S12" s="15">
        <v>2204</v>
      </c>
      <c r="T12" s="16" t="s">
        <v>4253</v>
      </c>
      <c r="U12" s="20">
        <v>1</v>
      </c>
      <c r="V12" s="16" t="s">
        <v>4252</v>
      </c>
      <c r="W12" s="15">
        <v>33203</v>
      </c>
      <c r="X12" s="16" t="s">
        <v>4252</v>
      </c>
      <c r="Y12" s="15">
        <v>33203</v>
      </c>
      <c r="Z12" s="16" t="s">
        <v>4254</v>
      </c>
      <c r="AA12" s="15">
        <v>31881</v>
      </c>
      <c r="AB12" s="16" t="s">
        <v>4255</v>
      </c>
      <c r="AC12" s="20">
        <v>1.0311950000000001</v>
      </c>
      <c r="AD12" s="16" t="s">
        <v>4254</v>
      </c>
      <c r="AE12" s="15">
        <v>189</v>
      </c>
      <c r="AF12" s="16" t="s">
        <v>4255</v>
      </c>
      <c r="AG12" s="20">
        <v>0.9821474</v>
      </c>
      <c r="AH12" s="16" t="s">
        <v>4254</v>
      </c>
      <c r="AI12" s="15">
        <v>2671</v>
      </c>
      <c r="AJ12" s="16" t="s">
        <v>4255</v>
      </c>
      <c r="AK12" s="20">
        <v>0.90397229999999995</v>
      </c>
      <c r="AL12" s="16" t="s">
        <v>4254</v>
      </c>
      <c r="AM12" s="15">
        <v>6284</v>
      </c>
      <c r="AN12" s="16" t="s">
        <v>4255</v>
      </c>
      <c r="AO12" s="20">
        <v>1.024543</v>
      </c>
      <c r="AP12" s="16" t="s">
        <v>4256</v>
      </c>
      <c r="AQ12" s="15">
        <v>34407</v>
      </c>
      <c r="AR12" s="16" t="s">
        <v>4257</v>
      </c>
      <c r="AS12" s="20">
        <v>1.030473</v>
      </c>
      <c r="AT12" s="16" t="s">
        <v>4256</v>
      </c>
      <c r="AU12" s="15">
        <v>292</v>
      </c>
      <c r="AV12" s="16" t="s">
        <v>4257</v>
      </c>
      <c r="AW12" s="20">
        <v>1.0075879999999999</v>
      </c>
      <c r="AX12" s="16" t="s">
        <v>4256</v>
      </c>
      <c r="AY12" s="15">
        <v>4509</v>
      </c>
      <c r="AZ12" s="16" t="s">
        <v>4257</v>
      </c>
      <c r="BA12" s="20">
        <v>0.87511019999999995</v>
      </c>
      <c r="BB12" s="16" t="s">
        <v>4256</v>
      </c>
      <c r="BC12" s="15">
        <v>7786</v>
      </c>
      <c r="BD12" s="16" t="s">
        <v>4257</v>
      </c>
      <c r="BE12" s="20">
        <v>1.0271969999999999</v>
      </c>
      <c r="BF12" s="16" t="s">
        <v>4258</v>
      </c>
      <c r="BG12" s="15">
        <v>33973</v>
      </c>
      <c r="BH12" s="16" t="s">
        <v>4259</v>
      </c>
      <c r="BI12" s="20">
        <v>1.076079</v>
      </c>
      <c r="BJ12" s="16" t="s">
        <v>4258</v>
      </c>
      <c r="BK12" s="15">
        <v>357</v>
      </c>
      <c r="BL12" s="16" t="s">
        <v>4259</v>
      </c>
      <c r="BM12" s="20">
        <v>1.0433490000000001</v>
      </c>
      <c r="BN12" s="16" t="s">
        <v>4258</v>
      </c>
      <c r="BO12" s="15">
        <v>2490</v>
      </c>
      <c r="BP12" s="16" t="s">
        <v>4259</v>
      </c>
      <c r="BQ12" s="20">
        <v>0.99839</v>
      </c>
      <c r="BR12" s="16" t="s">
        <v>4258</v>
      </c>
      <c r="BS12" s="15">
        <v>6272</v>
      </c>
      <c r="BT12" s="16" t="s">
        <v>4259</v>
      </c>
      <c r="BU12" s="20">
        <v>1.0716079999999999</v>
      </c>
      <c r="BV12" s="16" t="s">
        <v>4260</v>
      </c>
      <c r="BW12" s="15">
        <v>34170</v>
      </c>
      <c r="BX12" s="16" t="s">
        <v>4261</v>
      </c>
      <c r="BY12" s="20">
        <v>1.1101890000000001</v>
      </c>
      <c r="BZ12" s="16" t="s">
        <v>4260</v>
      </c>
      <c r="CA12" s="15">
        <v>345</v>
      </c>
      <c r="CB12" s="16" t="s">
        <v>4261</v>
      </c>
      <c r="CC12" s="20">
        <v>1.082654</v>
      </c>
      <c r="CD12" s="16" t="s">
        <v>4260</v>
      </c>
      <c r="CE12" s="15">
        <v>8451</v>
      </c>
      <c r="CF12" s="16" t="s">
        <v>4261</v>
      </c>
      <c r="CG12" s="20">
        <v>1.0738099999999999</v>
      </c>
      <c r="CH12" s="16" t="s">
        <v>4260</v>
      </c>
      <c r="CI12" s="15">
        <v>7798</v>
      </c>
      <c r="CJ12" s="16" t="s">
        <v>4261</v>
      </c>
      <c r="CK12" s="20">
        <v>1.1061970000000001</v>
      </c>
      <c r="CL12" s="16" t="s">
        <v>5060</v>
      </c>
      <c r="CM12" s="15">
        <f>SUM(A2L405C10)/A2L405C1</f>
        <v>33203</v>
      </c>
    </row>
    <row r="13" spans="1:91" x14ac:dyDescent="0.3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2537</v>
      </c>
      <c r="H13" s="16" t="s">
        <v>4253</v>
      </c>
      <c r="I13" s="20">
        <v>1</v>
      </c>
      <c r="J13" s="16" t="s">
        <v>4252</v>
      </c>
      <c r="K13" s="15">
        <v>130</v>
      </c>
      <c r="L13" s="16" t="s">
        <v>4253</v>
      </c>
      <c r="M13" s="20">
        <v>1</v>
      </c>
      <c r="N13" s="16" t="s">
        <v>4252</v>
      </c>
      <c r="O13" s="15">
        <v>2633</v>
      </c>
      <c r="P13" s="16" t="s">
        <v>4253</v>
      </c>
      <c r="Q13" s="20">
        <v>1</v>
      </c>
      <c r="R13" s="16" t="s">
        <v>4252</v>
      </c>
      <c r="S13" s="15">
        <v>584</v>
      </c>
      <c r="T13" s="16" t="s">
        <v>4253</v>
      </c>
      <c r="U13" s="20">
        <v>1</v>
      </c>
      <c r="V13" s="16" t="s">
        <v>4252</v>
      </c>
      <c r="W13" s="15">
        <v>5884</v>
      </c>
      <c r="X13" s="16" t="s">
        <v>4252</v>
      </c>
      <c r="Y13" s="15">
        <v>5884</v>
      </c>
      <c r="Z13" s="16" t="s">
        <v>4254</v>
      </c>
      <c r="AA13" s="15">
        <v>2887</v>
      </c>
      <c r="AB13" s="16" t="s">
        <v>4255</v>
      </c>
      <c r="AC13" s="20">
        <v>1.0311950000000001</v>
      </c>
      <c r="AD13" s="16" t="s">
        <v>4254</v>
      </c>
      <c r="AE13" s="15">
        <v>52</v>
      </c>
      <c r="AF13" s="16" t="s">
        <v>4255</v>
      </c>
      <c r="AG13" s="20">
        <v>0.9821474</v>
      </c>
      <c r="AH13" s="16" t="s">
        <v>4254</v>
      </c>
      <c r="AI13" s="15">
        <v>2780</v>
      </c>
      <c r="AJ13" s="16" t="s">
        <v>4255</v>
      </c>
      <c r="AK13" s="20">
        <v>0.90397229999999995</v>
      </c>
      <c r="AL13" s="16" t="s">
        <v>4254</v>
      </c>
      <c r="AM13" s="15">
        <v>1134</v>
      </c>
      <c r="AN13" s="16" t="s">
        <v>4255</v>
      </c>
      <c r="AO13" s="20">
        <v>1.024543</v>
      </c>
      <c r="AP13" s="16" t="s">
        <v>4256</v>
      </c>
      <c r="AQ13" s="15">
        <v>3064</v>
      </c>
      <c r="AR13" s="16" t="s">
        <v>4257</v>
      </c>
      <c r="AS13" s="20">
        <v>1.030473</v>
      </c>
      <c r="AT13" s="16" t="s">
        <v>4256</v>
      </c>
      <c r="AU13" s="15">
        <v>22</v>
      </c>
      <c r="AV13" s="16" t="s">
        <v>4257</v>
      </c>
      <c r="AW13" s="20">
        <v>1.0075879999999999</v>
      </c>
      <c r="AX13" s="16" t="s">
        <v>4256</v>
      </c>
      <c r="AY13" s="15">
        <v>2919</v>
      </c>
      <c r="AZ13" s="16" t="s">
        <v>4257</v>
      </c>
      <c r="BA13" s="20">
        <v>0.87511019999999995</v>
      </c>
      <c r="BB13" s="16" t="s">
        <v>4256</v>
      </c>
      <c r="BC13" s="15">
        <v>1022</v>
      </c>
      <c r="BD13" s="16" t="s">
        <v>4257</v>
      </c>
      <c r="BE13" s="20">
        <v>1.0271969999999999</v>
      </c>
      <c r="BF13" s="16" t="s">
        <v>4258</v>
      </c>
      <c r="BG13" s="15">
        <v>2796</v>
      </c>
      <c r="BH13" s="16" t="s">
        <v>4259</v>
      </c>
      <c r="BI13" s="20">
        <v>1.076079</v>
      </c>
      <c r="BJ13" s="16" t="s">
        <v>4258</v>
      </c>
      <c r="BK13" s="15">
        <v>39</v>
      </c>
      <c r="BL13" s="16" t="s">
        <v>4259</v>
      </c>
      <c r="BM13" s="20">
        <v>1.0433490000000001</v>
      </c>
      <c r="BN13" s="16" t="s">
        <v>4258</v>
      </c>
      <c r="BO13" s="15">
        <v>2112</v>
      </c>
      <c r="BP13" s="16" t="s">
        <v>4259</v>
      </c>
      <c r="BQ13" s="20">
        <v>0.99839</v>
      </c>
      <c r="BR13" s="16" t="s">
        <v>4258</v>
      </c>
      <c r="BS13" s="15">
        <v>886</v>
      </c>
      <c r="BT13" s="16" t="s">
        <v>4259</v>
      </c>
      <c r="BU13" s="20">
        <v>1.0716079999999999</v>
      </c>
      <c r="BV13" s="16" t="s">
        <v>4260</v>
      </c>
      <c r="BW13" s="15">
        <v>2806</v>
      </c>
      <c r="BX13" s="16" t="s">
        <v>4261</v>
      </c>
      <c r="BY13" s="20">
        <v>1.1101890000000001</v>
      </c>
      <c r="BZ13" s="16" t="s">
        <v>4260</v>
      </c>
      <c r="CA13" s="15">
        <v>13</v>
      </c>
      <c r="CB13" s="16" t="s">
        <v>4261</v>
      </c>
      <c r="CC13" s="20">
        <v>1.082654</v>
      </c>
      <c r="CD13" s="16" t="s">
        <v>4260</v>
      </c>
      <c r="CE13" s="15">
        <v>2251</v>
      </c>
      <c r="CF13" s="16" t="s">
        <v>4261</v>
      </c>
      <c r="CG13" s="20">
        <v>1.0738099999999999</v>
      </c>
      <c r="CH13" s="16" t="s">
        <v>4260</v>
      </c>
      <c r="CI13" s="15">
        <v>868</v>
      </c>
      <c r="CJ13" s="16" t="s">
        <v>4261</v>
      </c>
      <c r="CK13" s="20">
        <v>1.1061970000000001</v>
      </c>
      <c r="CL13" s="16" t="s">
        <v>5061</v>
      </c>
      <c r="CM13" s="15">
        <f>SUM(A2L406C10)/A2L406C1</f>
        <v>5884</v>
      </c>
    </row>
    <row r="14" spans="1:91" x14ac:dyDescent="0.3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19263</v>
      </c>
      <c r="H14" s="16" t="s">
        <v>4253</v>
      </c>
      <c r="I14" s="20">
        <v>1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1482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20745</v>
      </c>
      <c r="X14" s="16" t="s">
        <v>4252</v>
      </c>
      <c r="Y14" s="15">
        <v>20745</v>
      </c>
      <c r="Z14" s="16" t="s">
        <v>4254</v>
      </c>
      <c r="AA14" s="15">
        <v>20893</v>
      </c>
      <c r="AB14" s="16" t="s">
        <v>4255</v>
      </c>
      <c r="AC14" s="20">
        <v>1.0311950000000001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1032</v>
      </c>
      <c r="AJ14" s="16" t="s">
        <v>4255</v>
      </c>
      <c r="AK14" s="20">
        <v>0.90397229999999995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22744</v>
      </c>
      <c r="AR14" s="16" t="s">
        <v>4257</v>
      </c>
      <c r="AS14" s="20">
        <v>1.030473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953</v>
      </c>
      <c r="AZ14" s="16" t="s">
        <v>4257</v>
      </c>
      <c r="BA14" s="20">
        <v>0.87511019999999995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22374</v>
      </c>
      <c r="BH14" s="16" t="s">
        <v>4259</v>
      </c>
      <c r="BI14" s="20">
        <v>1.076079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1117</v>
      </c>
      <c r="BP14" s="16" t="s">
        <v>4259</v>
      </c>
      <c r="BQ14" s="20">
        <v>0.99839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22721</v>
      </c>
      <c r="BX14" s="16" t="s">
        <v>4261</v>
      </c>
      <c r="BY14" s="20">
        <v>1.1101890000000001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1355</v>
      </c>
      <c r="CF14" s="16" t="s">
        <v>4261</v>
      </c>
      <c r="CG14" s="20">
        <v>1.0738099999999999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5062</v>
      </c>
      <c r="CM14" s="15">
        <f>SUM(A2L407C10)/A2L407C1</f>
        <v>20745</v>
      </c>
    </row>
    <row r="15" spans="1:91" x14ac:dyDescent="0.3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16798</v>
      </c>
      <c r="H15" s="16" t="s">
        <v>4253</v>
      </c>
      <c r="I15" s="20">
        <v>1</v>
      </c>
      <c r="J15" s="16" t="s">
        <v>4252</v>
      </c>
      <c r="K15" s="15">
        <v>144</v>
      </c>
      <c r="L15" s="16" t="s">
        <v>4253</v>
      </c>
      <c r="M15" s="20">
        <v>1</v>
      </c>
      <c r="N15" s="16" t="s">
        <v>4252</v>
      </c>
      <c r="O15" s="15">
        <v>71920</v>
      </c>
      <c r="P15" s="16" t="s">
        <v>4253</v>
      </c>
      <c r="Q15" s="20">
        <v>1</v>
      </c>
      <c r="R15" s="16" t="s">
        <v>4252</v>
      </c>
      <c r="S15" s="15">
        <v>884</v>
      </c>
      <c r="T15" s="16" t="s">
        <v>4253</v>
      </c>
      <c r="U15" s="20">
        <v>1</v>
      </c>
      <c r="V15" s="16" t="s">
        <v>4252</v>
      </c>
      <c r="W15" s="15">
        <v>89746</v>
      </c>
      <c r="X15" s="16" t="s">
        <v>4252</v>
      </c>
      <c r="Y15" s="15">
        <v>89746</v>
      </c>
      <c r="Z15" s="16" t="s">
        <v>4254</v>
      </c>
      <c r="AA15" s="15">
        <v>18998</v>
      </c>
      <c r="AB15" s="16" t="s">
        <v>4255</v>
      </c>
      <c r="AC15" s="20">
        <v>1.0311950000000001</v>
      </c>
      <c r="AD15" s="16" t="s">
        <v>4254</v>
      </c>
      <c r="AE15" s="15">
        <v>295</v>
      </c>
      <c r="AF15" s="16" t="s">
        <v>4255</v>
      </c>
      <c r="AG15" s="20">
        <v>0.9821474</v>
      </c>
      <c r="AH15" s="16" t="s">
        <v>4254</v>
      </c>
      <c r="AI15" s="15">
        <v>74123</v>
      </c>
      <c r="AJ15" s="16" t="s">
        <v>4255</v>
      </c>
      <c r="AK15" s="20">
        <v>0.90397229999999995</v>
      </c>
      <c r="AL15" s="16" t="s">
        <v>4254</v>
      </c>
      <c r="AM15" s="15">
        <v>1987</v>
      </c>
      <c r="AN15" s="16" t="s">
        <v>4255</v>
      </c>
      <c r="AO15" s="20">
        <v>1.024543</v>
      </c>
      <c r="AP15" s="16" t="s">
        <v>4256</v>
      </c>
      <c r="AQ15" s="15">
        <v>20413</v>
      </c>
      <c r="AR15" s="16" t="s">
        <v>4257</v>
      </c>
      <c r="AS15" s="20">
        <v>1.030473</v>
      </c>
      <c r="AT15" s="16" t="s">
        <v>4256</v>
      </c>
      <c r="AU15" s="15">
        <v>300</v>
      </c>
      <c r="AV15" s="16" t="s">
        <v>4257</v>
      </c>
      <c r="AW15" s="20">
        <v>1.0075879999999999</v>
      </c>
      <c r="AX15" s="16" t="s">
        <v>4256</v>
      </c>
      <c r="AY15" s="15">
        <v>82395</v>
      </c>
      <c r="AZ15" s="16" t="s">
        <v>4257</v>
      </c>
      <c r="BA15" s="20">
        <v>0.87511019999999995</v>
      </c>
      <c r="BB15" s="16" t="s">
        <v>4256</v>
      </c>
      <c r="BC15" s="15">
        <v>2224</v>
      </c>
      <c r="BD15" s="16" t="s">
        <v>4257</v>
      </c>
      <c r="BE15" s="20">
        <v>1.0271969999999999</v>
      </c>
      <c r="BF15" s="16" t="s">
        <v>4258</v>
      </c>
      <c r="BG15" s="15">
        <v>20062</v>
      </c>
      <c r="BH15" s="16" t="s">
        <v>4259</v>
      </c>
      <c r="BI15" s="20">
        <v>1.076079</v>
      </c>
      <c r="BJ15" s="16" t="s">
        <v>4258</v>
      </c>
      <c r="BK15" s="15">
        <v>-479</v>
      </c>
      <c r="BL15" s="16" t="s">
        <v>4259</v>
      </c>
      <c r="BM15" s="20">
        <v>1.0433490000000001</v>
      </c>
      <c r="BN15" s="16" t="s">
        <v>4258</v>
      </c>
      <c r="BO15" s="15">
        <v>81901</v>
      </c>
      <c r="BP15" s="16" t="s">
        <v>4259</v>
      </c>
      <c r="BQ15" s="20">
        <v>0.99839</v>
      </c>
      <c r="BR15" s="16" t="s">
        <v>4258</v>
      </c>
      <c r="BS15" s="15">
        <v>2762</v>
      </c>
      <c r="BT15" s="16" t="s">
        <v>4259</v>
      </c>
      <c r="BU15" s="20">
        <v>1.0716079999999999</v>
      </c>
      <c r="BV15" s="16" t="s">
        <v>4260</v>
      </c>
      <c r="BW15" s="15">
        <v>20240</v>
      </c>
      <c r="BX15" s="16" t="s">
        <v>4261</v>
      </c>
      <c r="BY15" s="20">
        <v>1.1101890000000001</v>
      </c>
      <c r="BZ15" s="16" t="s">
        <v>4260</v>
      </c>
      <c r="CA15" s="15">
        <v>351</v>
      </c>
      <c r="CB15" s="16" t="s">
        <v>4261</v>
      </c>
      <c r="CC15" s="20">
        <v>1.082654</v>
      </c>
      <c r="CD15" s="16" t="s">
        <v>4260</v>
      </c>
      <c r="CE15" s="15">
        <v>78840</v>
      </c>
      <c r="CF15" s="16" t="s">
        <v>4261</v>
      </c>
      <c r="CG15" s="20">
        <v>1.0738099999999999</v>
      </c>
      <c r="CH15" s="16" t="s">
        <v>4260</v>
      </c>
      <c r="CI15" s="15">
        <v>5376</v>
      </c>
      <c r="CJ15" s="16" t="s">
        <v>4261</v>
      </c>
      <c r="CK15" s="20">
        <v>1.1061970000000001</v>
      </c>
      <c r="CL15" s="16" t="s">
        <v>5063</v>
      </c>
      <c r="CM15" s="15">
        <f>SUM(A2L408C10)/A2L408C1</f>
        <v>89746</v>
      </c>
    </row>
    <row r="16" spans="1:91" x14ac:dyDescent="0.3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1773</v>
      </c>
      <c r="H16" s="16" t="s">
        <v>4253</v>
      </c>
      <c r="I16" s="20">
        <v>1</v>
      </c>
      <c r="J16" s="16" t="s">
        <v>4252</v>
      </c>
      <c r="K16" s="15">
        <v>1278</v>
      </c>
      <c r="L16" s="16" t="s">
        <v>4253</v>
      </c>
      <c r="M16" s="20">
        <v>1</v>
      </c>
      <c r="N16" s="16" t="s">
        <v>4252</v>
      </c>
      <c r="O16" s="15">
        <v>3526</v>
      </c>
      <c r="P16" s="16" t="s">
        <v>4253</v>
      </c>
      <c r="Q16" s="20">
        <v>1</v>
      </c>
      <c r="R16" s="16" t="s">
        <v>4252</v>
      </c>
      <c r="S16" s="15">
        <v>4312</v>
      </c>
      <c r="T16" s="16" t="s">
        <v>4253</v>
      </c>
      <c r="U16" s="20">
        <v>1</v>
      </c>
      <c r="V16" s="16" t="s">
        <v>4252</v>
      </c>
      <c r="W16" s="15">
        <v>10889</v>
      </c>
      <c r="X16" s="16" t="s">
        <v>4252</v>
      </c>
      <c r="Y16" s="15">
        <v>10889</v>
      </c>
      <c r="Z16" s="16" t="s">
        <v>4254</v>
      </c>
      <c r="AA16" s="15">
        <v>1988</v>
      </c>
      <c r="AB16" s="16" t="s">
        <v>4255</v>
      </c>
      <c r="AC16" s="20">
        <v>1.0311950000000001</v>
      </c>
      <c r="AD16" s="16" t="s">
        <v>4254</v>
      </c>
      <c r="AE16" s="15">
        <v>1665</v>
      </c>
      <c r="AF16" s="16" t="s">
        <v>4255</v>
      </c>
      <c r="AG16" s="20">
        <v>0.9821474</v>
      </c>
      <c r="AH16" s="16" t="s">
        <v>4254</v>
      </c>
      <c r="AI16" s="15">
        <v>4720</v>
      </c>
      <c r="AJ16" s="16" t="s">
        <v>4255</v>
      </c>
      <c r="AK16" s="20">
        <v>0.90397229999999995</v>
      </c>
      <c r="AL16" s="16" t="s">
        <v>4254</v>
      </c>
      <c r="AM16" s="15">
        <v>3977</v>
      </c>
      <c r="AN16" s="16" t="s">
        <v>4255</v>
      </c>
      <c r="AO16" s="20">
        <v>1.024543</v>
      </c>
      <c r="AP16" s="16" t="s">
        <v>4256</v>
      </c>
      <c r="AQ16" s="15">
        <v>2176</v>
      </c>
      <c r="AR16" s="16" t="s">
        <v>4257</v>
      </c>
      <c r="AS16" s="20">
        <v>1.030473</v>
      </c>
      <c r="AT16" s="16" t="s">
        <v>4256</v>
      </c>
      <c r="AU16" s="15">
        <v>1656</v>
      </c>
      <c r="AV16" s="16" t="s">
        <v>4257</v>
      </c>
      <c r="AW16" s="20">
        <v>1.0075879999999999</v>
      </c>
      <c r="AX16" s="16" t="s">
        <v>4256</v>
      </c>
      <c r="AY16" s="15">
        <v>5306</v>
      </c>
      <c r="AZ16" s="16" t="s">
        <v>4257</v>
      </c>
      <c r="BA16" s="20">
        <v>0.87511019999999995</v>
      </c>
      <c r="BB16" s="16" t="s">
        <v>4256</v>
      </c>
      <c r="BC16" s="15">
        <v>5902</v>
      </c>
      <c r="BD16" s="16" t="s">
        <v>4257</v>
      </c>
      <c r="BE16" s="20">
        <v>1.0271969999999999</v>
      </c>
      <c r="BF16" s="16" t="s">
        <v>4258</v>
      </c>
      <c r="BG16" s="15">
        <v>2358</v>
      </c>
      <c r="BH16" s="16" t="s">
        <v>4259</v>
      </c>
      <c r="BI16" s="20">
        <v>1.076079</v>
      </c>
      <c r="BJ16" s="16" t="s">
        <v>4258</v>
      </c>
      <c r="BK16" s="15">
        <v>1479</v>
      </c>
      <c r="BL16" s="16" t="s">
        <v>4259</v>
      </c>
      <c r="BM16" s="20">
        <v>1.0433490000000001</v>
      </c>
      <c r="BN16" s="16" t="s">
        <v>4258</v>
      </c>
      <c r="BO16" s="15">
        <v>4098</v>
      </c>
      <c r="BP16" s="16" t="s">
        <v>4259</v>
      </c>
      <c r="BQ16" s="20">
        <v>0.99839</v>
      </c>
      <c r="BR16" s="16" t="s">
        <v>4258</v>
      </c>
      <c r="BS16" s="15">
        <v>5255</v>
      </c>
      <c r="BT16" s="16" t="s">
        <v>4259</v>
      </c>
      <c r="BU16" s="20">
        <v>1.0716079999999999</v>
      </c>
      <c r="BV16" s="16" t="s">
        <v>4260</v>
      </c>
      <c r="BW16" s="15">
        <v>2394</v>
      </c>
      <c r="BX16" s="16" t="s">
        <v>4261</v>
      </c>
      <c r="BY16" s="20">
        <v>1.1101890000000001</v>
      </c>
      <c r="BZ16" s="16" t="s">
        <v>4260</v>
      </c>
      <c r="CA16" s="15">
        <v>1993</v>
      </c>
      <c r="CB16" s="16" t="s">
        <v>4261</v>
      </c>
      <c r="CC16" s="20">
        <v>1.082654</v>
      </c>
      <c r="CD16" s="16" t="s">
        <v>4260</v>
      </c>
      <c r="CE16" s="15">
        <v>2155</v>
      </c>
      <c r="CF16" s="16" t="s">
        <v>4261</v>
      </c>
      <c r="CG16" s="20">
        <v>1.0738099999999999</v>
      </c>
      <c r="CH16" s="16" t="s">
        <v>4260</v>
      </c>
      <c r="CI16" s="15">
        <v>10701</v>
      </c>
      <c r="CJ16" s="16" t="s">
        <v>4261</v>
      </c>
      <c r="CK16" s="20">
        <v>1.1061970000000001</v>
      </c>
      <c r="CL16" s="16" t="s">
        <v>5064</v>
      </c>
      <c r="CM16" s="15">
        <f>SUM(A2L409C10)/A2L409C1</f>
        <v>10889</v>
      </c>
    </row>
    <row r="17" spans="1:91" x14ac:dyDescent="0.3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3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107193</v>
      </c>
      <c r="T18" s="16" t="s">
        <v>4253</v>
      </c>
      <c r="U18" s="20">
        <v>1</v>
      </c>
      <c r="V18" s="16" t="s">
        <v>4252</v>
      </c>
      <c r="W18" s="15">
        <v>107193</v>
      </c>
      <c r="X18" s="16" t="s">
        <v>4252</v>
      </c>
      <c r="Y18" s="15">
        <v>107193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121247</v>
      </c>
      <c r="AN18" s="16" t="s">
        <v>4255</v>
      </c>
      <c r="AO18" s="20">
        <v>1.024543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119694</v>
      </c>
      <c r="BD18" s="16" t="s">
        <v>4257</v>
      </c>
      <c r="BE18" s="20">
        <v>1.0271969999999999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73286</v>
      </c>
      <c r="BT18" s="16" t="s">
        <v>4259</v>
      </c>
      <c r="BU18" s="20">
        <v>1.0716079999999999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93721</v>
      </c>
      <c r="CJ18" s="16" t="s">
        <v>4261</v>
      </c>
      <c r="CK18" s="20">
        <v>1.1061970000000001</v>
      </c>
      <c r="CL18" s="16" t="s">
        <v>5066</v>
      </c>
      <c r="CM18" s="15">
        <f>SUM(A2L411C10)/A2L411C1</f>
        <v>107193</v>
      </c>
    </row>
    <row r="19" spans="1:91" x14ac:dyDescent="0.3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951</v>
      </c>
      <c r="T19" s="16" t="s">
        <v>4253</v>
      </c>
      <c r="U19" s="20">
        <v>1</v>
      </c>
      <c r="V19" s="16" t="s">
        <v>4252</v>
      </c>
      <c r="W19" s="15">
        <v>951</v>
      </c>
      <c r="X19" s="16" t="s">
        <v>4252</v>
      </c>
      <c r="Y19" s="15">
        <v>951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1391</v>
      </c>
      <c r="AN19" s="16" t="s">
        <v>4255</v>
      </c>
      <c r="AO19" s="20">
        <v>1.024543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1011</v>
      </c>
      <c r="BD19" s="16" t="s">
        <v>4257</v>
      </c>
      <c r="BE19" s="20">
        <v>1.0271969999999999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685</v>
      </c>
      <c r="BT19" s="16" t="s">
        <v>4259</v>
      </c>
      <c r="BU19" s="20">
        <v>1.0716079999999999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1265</v>
      </c>
      <c r="CJ19" s="16" t="s">
        <v>4261</v>
      </c>
      <c r="CK19" s="20">
        <v>1.1061970000000001</v>
      </c>
      <c r="CL19" s="16" t="s">
        <v>5067</v>
      </c>
      <c r="CM19" s="15">
        <f>SUM(A2L412C10)/A2L412C1</f>
        <v>951</v>
      </c>
    </row>
    <row r="20" spans="1:91" x14ac:dyDescent="0.3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4808</v>
      </c>
      <c r="T20" s="16" t="s">
        <v>4253</v>
      </c>
      <c r="U20" s="20">
        <v>1</v>
      </c>
      <c r="V20" s="16" t="s">
        <v>4252</v>
      </c>
      <c r="W20" s="15">
        <v>4808</v>
      </c>
      <c r="X20" s="16" t="s">
        <v>4252</v>
      </c>
      <c r="Y20" s="15">
        <v>4808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10061</v>
      </c>
      <c r="AN20" s="16" t="s">
        <v>4255</v>
      </c>
      <c r="AO20" s="20">
        <v>1.024543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1074</v>
      </c>
      <c r="BD20" s="16" t="s">
        <v>4257</v>
      </c>
      <c r="BE20" s="20">
        <v>1.0271969999999999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5222</v>
      </c>
      <c r="BT20" s="16" t="s">
        <v>4259</v>
      </c>
      <c r="BU20" s="20">
        <v>1.0716079999999999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35849</v>
      </c>
      <c r="CJ20" s="16" t="s">
        <v>4261</v>
      </c>
      <c r="CK20" s="20">
        <v>1.1061970000000001</v>
      </c>
      <c r="CL20" s="16" t="s">
        <v>5068</v>
      </c>
      <c r="CM20" s="15">
        <f>SUM(A2L413C10)/A2L413C1</f>
        <v>4808</v>
      </c>
    </row>
    <row r="21" spans="1:91" x14ac:dyDescent="0.3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464936</v>
      </c>
      <c r="T21" s="16" t="s">
        <v>4253</v>
      </c>
      <c r="U21" s="20">
        <v>1</v>
      </c>
      <c r="V21" s="16" t="s">
        <v>4252</v>
      </c>
      <c r="W21" s="15">
        <v>464936</v>
      </c>
      <c r="X21" s="16" t="s">
        <v>4252</v>
      </c>
      <c r="Y21" s="15">
        <v>464936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427583</v>
      </c>
      <c r="AN21" s="16" t="s">
        <v>4255</v>
      </c>
      <c r="AO21" s="20">
        <v>1.024543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415263</v>
      </c>
      <c r="BD21" s="16" t="s">
        <v>4257</v>
      </c>
      <c r="BE21" s="20">
        <v>1.0271969999999999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366792</v>
      </c>
      <c r="BT21" s="16" t="s">
        <v>4259</v>
      </c>
      <c r="BU21" s="20">
        <v>1.0716079999999999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349379</v>
      </c>
      <c r="CJ21" s="16" t="s">
        <v>4261</v>
      </c>
      <c r="CK21" s="20">
        <v>1.1061970000000001</v>
      </c>
      <c r="CL21" s="16" t="s">
        <v>5069</v>
      </c>
      <c r="CM21" s="15">
        <f>SUM(A2L414C10)/A2L414C1</f>
        <v>464936</v>
      </c>
    </row>
    <row r="22" spans="1:91" x14ac:dyDescent="0.3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-14574</v>
      </c>
      <c r="T22" s="16" t="s">
        <v>4253</v>
      </c>
      <c r="U22" s="20">
        <v>1</v>
      </c>
      <c r="V22" s="16" t="s">
        <v>4252</v>
      </c>
      <c r="W22" s="15">
        <v>-14574</v>
      </c>
      <c r="X22" s="16" t="s">
        <v>4252</v>
      </c>
      <c r="Y22" s="15">
        <v>-14574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-4498</v>
      </c>
      <c r="AN22" s="16" t="s">
        <v>4255</v>
      </c>
      <c r="AO22" s="20">
        <v>1.024543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-1284</v>
      </c>
      <c r="BD22" s="16" t="s">
        <v>4257</v>
      </c>
      <c r="BE22" s="20">
        <v>1.0271969999999999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-6406</v>
      </c>
      <c r="BT22" s="16" t="s">
        <v>4259</v>
      </c>
      <c r="BU22" s="20">
        <v>1.0716079999999999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28</v>
      </c>
      <c r="CJ22" s="16" t="s">
        <v>4261</v>
      </c>
      <c r="CK22" s="20">
        <v>1.1061970000000001</v>
      </c>
      <c r="CL22" s="16" t="s">
        <v>5070</v>
      </c>
      <c r="CM22" s="15">
        <f>SUM(A2L415C10)/A2L415C1</f>
        <v>-14574</v>
      </c>
    </row>
    <row r="23" spans="1:91" x14ac:dyDescent="0.3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3701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3701</v>
      </c>
      <c r="X23" s="16" t="s">
        <v>4252</v>
      </c>
      <c r="Y23" s="15">
        <v>3701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3670</v>
      </c>
      <c r="AJ23" s="16" t="s">
        <v>4255</v>
      </c>
      <c r="AK23" s="20">
        <v>0.90397229999999995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3313</v>
      </c>
      <c r="AZ23" s="16" t="s">
        <v>4257</v>
      </c>
      <c r="BA23" s="20">
        <v>0.87511019999999995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3874</v>
      </c>
      <c r="BP23" s="16" t="s">
        <v>4259</v>
      </c>
      <c r="BQ23" s="20">
        <v>0.99839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2438</v>
      </c>
      <c r="CF23" s="16" t="s">
        <v>4261</v>
      </c>
      <c r="CG23" s="20">
        <v>1.0738099999999999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3701</v>
      </c>
    </row>
    <row r="24" spans="1:91" x14ac:dyDescent="0.3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565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565</v>
      </c>
      <c r="X24" s="16" t="s">
        <v>4252</v>
      </c>
      <c r="Y24" s="15">
        <v>565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1333</v>
      </c>
      <c r="AJ24" s="16" t="s">
        <v>4255</v>
      </c>
      <c r="AK24" s="20">
        <v>0.90397229999999995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639</v>
      </c>
      <c r="AZ24" s="16" t="s">
        <v>4257</v>
      </c>
      <c r="BA24" s="20">
        <v>0.87511019999999995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1019</v>
      </c>
      <c r="BP24" s="16" t="s">
        <v>4259</v>
      </c>
      <c r="BQ24" s="20">
        <v>0.99839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989</v>
      </c>
      <c r="CF24" s="16" t="s">
        <v>4261</v>
      </c>
      <c r="CG24" s="20">
        <v>1.0738099999999999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565</v>
      </c>
    </row>
    <row r="25" spans="1:91" x14ac:dyDescent="0.3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72810</v>
      </c>
      <c r="H25" s="16" t="s">
        <v>4253</v>
      </c>
      <c r="I25" s="20">
        <v>1</v>
      </c>
      <c r="J25" s="16" t="s">
        <v>4252</v>
      </c>
      <c r="K25" s="15">
        <v>5441</v>
      </c>
      <c r="L25" s="16" t="s">
        <v>4253</v>
      </c>
      <c r="M25" s="20">
        <v>1</v>
      </c>
      <c r="N25" s="16" t="s">
        <v>4252</v>
      </c>
      <c r="O25" s="15">
        <v>4726</v>
      </c>
      <c r="P25" s="16" t="s">
        <v>4253</v>
      </c>
      <c r="Q25" s="20">
        <v>1</v>
      </c>
      <c r="R25" s="16" t="s">
        <v>4252</v>
      </c>
      <c r="S25" s="15">
        <v>-150228</v>
      </c>
      <c r="T25" s="16" t="s">
        <v>4253</v>
      </c>
      <c r="U25" s="20">
        <v>1</v>
      </c>
      <c r="V25" s="16" t="s">
        <v>4252</v>
      </c>
      <c r="W25" s="15">
        <v>-67251</v>
      </c>
      <c r="X25" s="16" t="s">
        <v>4252</v>
      </c>
      <c r="Y25" s="15">
        <v>-67251</v>
      </c>
      <c r="Z25" s="16" t="s">
        <v>4254</v>
      </c>
      <c r="AA25" s="15">
        <v>92692</v>
      </c>
      <c r="AB25" s="16" t="s">
        <v>4255</v>
      </c>
      <c r="AC25" s="20">
        <v>1.0311950000000001</v>
      </c>
      <c r="AD25" s="16" t="s">
        <v>4254</v>
      </c>
      <c r="AE25" s="15">
        <v>123</v>
      </c>
      <c r="AF25" s="16" t="s">
        <v>4255</v>
      </c>
      <c r="AG25" s="20">
        <v>0.9821474</v>
      </c>
      <c r="AH25" s="16" t="s">
        <v>4254</v>
      </c>
      <c r="AI25" s="15">
        <v>-4471</v>
      </c>
      <c r="AJ25" s="16" t="s">
        <v>4255</v>
      </c>
      <c r="AK25" s="20">
        <v>0.90397229999999995</v>
      </c>
      <c r="AL25" s="16" t="s">
        <v>4254</v>
      </c>
      <c r="AM25" s="15">
        <v>-118655</v>
      </c>
      <c r="AN25" s="16" t="s">
        <v>4255</v>
      </c>
      <c r="AO25" s="20">
        <v>1.024543</v>
      </c>
      <c r="AP25" s="16" t="s">
        <v>4256</v>
      </c>
      <c r="AQ25" s="15">
        <v>108471</v>
      </c>
      <c r="AR25" s="16" t="s">
        <v>4257</v>
      </c>
      <c r="AS25" s="20">
        <v>1.030473</v>
      </c>
      <c r="AT25" s="16" t="s">
        <v>4256</v>
      </c>
      <c r="AU25" s="15">
        <v>335</v>
      </c>
      <c r="AV25" s="16" t="s">
        <v>4257</v>
      </c>
      <c r="AW25" s="20">
        <v>1.0075879999999999</v>
      </c>
      <c r="AX25" s="16" t="s">
        <v>4256</v>
      </c>
      <c r="AY25" s="15">
        <v>5186</v>
      </c>
      <c r="AZ25" s="16" t="s">
        <v>4257</v>
      </c>
      <c r="BA25" s="20">
        <v>0.87511019999999995</v>
      </c>
      <c r="BB25" s="16" t="s">
        <v>4256</v>
      </c>
      <c r="BC25" s="15">
        <v>-65871</v>
      </c>
      <c r="BD25" s="16" t="s">
        <v>4257</v>
      </c>
      <c r="BE25" s="20">
        <v>1.0271969999999999</v>
      </c>
      <c r="BF25" s="16" t="s">
        <v>4258</v>
      </c>
      <c r="BG25" s="15">
        <v>93583</v>
      </c>
      <c r="BH25" s="16" t="s">
        <v>4259</v>
      </c>
      <c r="BI25" s="20">
        <v>1.076079</v>
      </c>
      <c r="BJ25" s="16" t="s">
        <v>4258</v>
      </c>
      <c r="BK25" s="15">
        <v>-127</v>
      </c>
      <c r="BL25" s="16" t="s">
        <v>4259</v>
      </c>
      <c r="BM25" s="20">
        <v>1.0433490000000001</v>
      </c>
      <c r="BN25" s="16" t="s">
        <v>4258</v>
      </c>
      <c r="BO25" s="15">
        <v>15877</v>
      </c>
      <c r="BP25" s="16" t="s">
        <v>4259</v>
      </c>
      <c r="BQ25" s="20">
        <v>0.99839</v>
      </c>
      <c r="BR25" s="16" t="s">
        <v>4258</v>
      </c>
      <c r="BS25" s="15">
        <v>-33140</v>
      </c>
      <c r="BT25" s="16" t="s">
        <v>4259</v>
      </c>
      <c r="BU25" s="20">
        <v>1.0716079999999999</v>
      </c>
      <c r="BV25" s="16" t="s">
        <v>4260</v>
      </c>
      <c r="BW25" s="15">
        <v>72788</v>
      </c>
      <c r="BX25" s="16" t="s">
        <v>4261</v>
      </c>
      <c r="BY25" s="20">
        <v>1.1101890000000001</v>
      </c>
      <c r="BZ25" s="16" t="s">
        <v>4260</v>
      </c>
      <c r="CA25" s="15">
        <v>3080</v>
      </c>
      <c r="CB25" s="16" t="s">
        <v>4261</v>
      </c>
      <c r="CC25" s="20">
        <v>1.082654</v>
      </c>
      <c r="CD25" s="16" t="s">
        <v>4260</v>
      </c>
      <c r="CE25" s="15">
        <v>15594</v>
      </c>
      <c r="CF25" s="16" t="s">
        <v>4261</v>
      </c>
      <c r="CG25" s="20">
        <v>1.0738099999999999</v>
      </c>
      <c r="CH25" s="16" t="s">
        <v>4260</v>
      </c>
      <c r="CI25" s="15">
        <v>42881</v>
      </c>
      <c r="CJ25" s="16" t="s">
        <v>4261</v>
      </c>
      <c r="CK25" s="20">
        <v>1.1061970000000001</v>
      </c>
      <c r="CL25" s="16" t="s">
        <v>5073</v>
      </c>
      <c r="CM25" s="15">
        <f>SUM(A2L418C10)/A2L418C1</f>
        <v>-67251</v>
      </c>
    </row>
    <row r="26" spans="1:91" x14ac:dyDescent="0.3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254719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15290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316140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459731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1045880</v>
      </c>
      <c r="X26" s="16" t="s">
        <v>5079</v>
      </c>
      <c r="Y26" s="17">
        <f>SUM(A2L401C11:A2L418C11)-2*SUM(A2L417C11)</f>
        <v>1045880</v>
      </c>
      <c r="Z26" s="16" t="s">
        <v>5080</v>
      </c>
      <c r="AA26" s="17">
        <f>SUM(A2L401C12:A2L418C12)-2*SUM(A2L417C12)</f>
        <v>296472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12421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314439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497975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330963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14061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329351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543135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315021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15469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346415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472246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295049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25393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340505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595385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1045880</v>
      </c>
    </row>
    <row r="27" spans="1:91" x14ac:dyDescent="0.3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3240585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2315373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3103581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4219808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12879347</v>
      </c>
      <c r="X27" s="16" t="s">
        <v>5102</v>
      </c>
      <c r="Y27" s="15">
        <f>SUM(A2L181C11,A2L262C11,A2L363C11,A2L419C11)</f>
        <v>12879347</v>
      </c>
      <c r="Z27" s="16" t="s">
        <v>5103</v>
      </c>
      <c r="AA27" s="15">
        <f>SUM(A2L181C12,A2L262C12,A2L363C12,A2L419C12)</f>
        <v>3773746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3581209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3296785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4493802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3837434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4053646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3328924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4460375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3495876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3075185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3120890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4326275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3411028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2433059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3052270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4165455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13125797.473233387</v>
      </c>
    </row>
    <row r="28" spans="1:91" x14ac:dyDescent="0.3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141188</v>
      </c>
      <c r="T28" s="16" t="s">
        <v>4253</v>
      </c>
      <c r="U28" s="20">
        <v>1</v>
      </c>
      <c r="V28" s="16" t="s">
        <v>5120</v>
      </c>
      <c r="W28" s="15">
        <v>141188</v>
      </c>
      <c r="X28" s="16" t="s">
        <v>5120</v>
      </c>
      <c r="Y28" s="15">
        <v>141188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140154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165985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113531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109323</v>
      </c>
      <c r="CJ28" s="16" t="s">
        <v>4261</v>
      </c>
      <c r="CK28" s="20">
        <v>1</v>
      </c>
      <c r="CL28" s="16" t="s">
        <v>5125</v>
      </c>
      <c r="CM28" s="15">
        <f>SUM(A2L421C10)/A2L421C1</f>
        <v>141188</v>
      </c>
    </row>
    <row r="29" spans="1:91" x14ac:dyDescent="0.3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0</v>
      </c>
      <c r="T29" s="16" t="s">
        <v>4253</v>
      </c>
      <c r="U29" s="20">
        <v>0</v>
      </c>
      <c r="V29" s="16" t="s">
        <v>5120</v>
      </c>
      <c r="W29" s="15">
        <v>0</v>
      </c>
      <c r="X29" s="16" t="s">
        <v>5120</v>
      </c>
      <c r="Y29" s="15">
        <v>0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0</v>
      </c>
      <c r="AN29" s="16" t="s">
        <v>4255</v>
      </c>
      <c r="AO29" s="20">
        <v>0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0</v>
      </c>
      <c r="BD29" s="16" t="s">
        <v>4257</v>
      </c>
      <c r="BE29" s="20">
        <v>0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0</v>
      </c>
      <c r="BT29" s="16" t="s">
        <v>4259</v>
      </c>
      <c r="BU29" s="20">
        <v>0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0</v>
      </c>
      <c r="CJ29" s="16" t="s">
        <v>4261</v>
      </c>
      <c r="CK29" s="20">
        <v>0</v>
      </c>
      <c r="CL29" s="16" t="s">
        <v>5126</v>
      </c>
      <c r="CM29" s="15">
        <f>SUM(A2L422C10)/A2L422C1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DBB4D0-CA8B-4BEB-B2A6-1F0A859A4BE3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5127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5129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9262</v>
      </c>
      <c r="H8" s="16" t="s">
        <v>4253</v>
      </c>
      <c r="I8" s="20">
        <v>1</v>
      </c>
      <c r="J8" s="16" t="s">
        <v>5219</v>
      </c>
      <c r="K8" s="15">
        <v>9580</v>
      </c>
      <c r="L8" s="16" t="s">
        <v>4255</v>
      </c>
      <c r="M8" s="20">
        <v>0.9251916</v>
      </c>
      <c r="N8" s="16" t="s">
        <v>5220</v>
      </c>
      <c r="O8" s="15">
        <v>10787</v>
      </c>
      <c r="P8" s="16" t="s">
        <v>4257</v>
      </c>
      <c r="Q8" s="20">
        <v>0.90035770000000004</v>
      </c>
      <c r="R8" s="16" t="s">
        <v>5221</v>
      </c>
      <c r="S8" s="15">
        <v>10053</v>
      </c>
      <c r="T8" s="16" t="s">
        <v>4259</v>
      </c>
      <c r="U8" s="20">
        <v>1.0108159999999999</v>
      </c>
      <c r="V8" s="16" t="s">
        <v>5222</v>
      </c>
      <c r="W8" s="15">
        <v>10772</v>
      </c>
      <c r="X8" s="16" t="s">
        <v>4261</v>
      </c>
      <c r="Y8" s="20">
        <v>1.077242</v>
      </c>
      <c r="Z8" s="16" t="s">
        <v>5223</v>
      </c>
      <c r="AA8" s="17">
        <f>SUM(PRODUCT(A3L101C2,A3L101C3))/A3L101C1</f>
        <v>9262</v>
      </c>
    </row>
    <row r="9" spans="1:27" x14ac:dyDescent="0.3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31447</v>
      </c>
      <c r="H9" s="16" t="s">
        <v>4253</v>
      </c>
      <c r="I9" s="20">
        <v>1</v>
      </c>
      <c r="J9" s="16" t="s">
        <v>5219</v>
      </c>
      <c r="K9" s="15">
        <v>39156</v>
      </c>
      <c r="L9" s="16" t="s">
        <v>4255</v>
      </c>
      <c r="M9" s="20">
        <v>0.9251916</v>
      </c>
      <c r="N9" s="16" t="s">
        <v>5220</v>
      </c>
      <c r="O9" s="15">
        <v>62694</v>
      </c>
      <c r="P9" s="16" t="s">
        <v>4257</v>
      </c>
      <c r="Q9" s="20">
        <v>0.90035770000000004</v>
      </c>
      <c r="R9" s="16" t="s">
        <v>5221</v>
      </c>
      <c r="S9" s="15">
        <v>44425</v>
      </c>
      <c r="T9" s="16" t="s">
        <v>4259</v>
      </c>
      <c r="U9" s="20">
        <v>1.0108159999999999</v>
      </c>
      <c r="V9" s="16" t="s">
        <v>5222</v>
      </c>
      <c r="W9" s="15">
        <v>33335</v>
      </c>
      <c r="X9" s="16" t="s">
        <v>4261</v>
      </c>
      <c r="Y9" s="20">
        <v>1.077242</v>
      </c>
      <c r="Z9" s="16" t="s">
        <v>5224</v>
      </c>
      <c r="AA9" s="17">
        <f>SUM(PRODUCT(A3L102C2,A3L102C3))/A3L102C1</f>
        <v>31447</v>
      </c>
    </row>
    <row r="10" spans="1:27" x14ac:dyDescent="0.3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345502</v>
      </c>
      <c r="H10" s="16" t="s">
        <v>4253</v>
      </c>
      <c r="I10" s="20">
        <v>1</v>
      </c>
      <c r="J10" s="16" t="s">
        <v>5219</v>
      </c>
      <c r="K10" s="15">
        <v>360765</v>
      </c>
      <c r="L10" s="16" t="s">
        <v>4255</v>
      </c>
      <c r="M10" s="20">
        <v>0.9251916</v>
      </c>
      <c r="N10" s="16" t="s">
        <v>5220</v>
      </c>
      <c r="O10" s="15">
        <v>363028</v>
      </c>
      <c r="P10" s="16" t="s">
        <v>4257</v>
      </c>
      <c r="Q10" s="20">
        <v>0.90035770000000004</v>
      </c>
      <c r="R10" s="16" t="s">
        <v>5221</v>
      </c>
      <c r="S10" s="15">
        <v>325249</v>
      </c>
      <c r="T10" s="16" t="s">
        <v>4259</v>
      </c>
      <c r="U10" s="20">
        <v>1.0108159999999999</v>
      </c>
      <c r="V10" s="16" t="s">
        <v>5222</v>
      </c>
      <c r="W10" s="15">
        <v>273554</v>
      </c>
      <c r="X10" s="16" t="s">
        <v>4261</v>
      </c>
      <c r="Y10" s="20">
        <v>1.077242</v>
      </c>
      <c r="Z10" s="16" t="s">
        <v>5225</v>
      </c>
      <c r="AA10" s="17">
        <f>SUM(PRODUCT(A3L103C2,A3L103C3))/A3L103C1</f>
        <v>345502</v>
      </c>
    </row>
    <row r="11" spans="1:27" x14ac:dyDescent="0.3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63</v>
      </c>
      <c r="H11" s="16" t="s">
        <v>4253</v>
      </c>
      <c r="I11" s="20">
        <v>1</v>
      </c>
      <c r="J11" s="16" t="s">
        <v>5219</v>
      </c>
      <c r="K11" s="15">
        <v>50</v>
      </c>
      <c r="L11" s="16" t="s">
        <v>4255</v>
      </c>
      <c r="M11" s="20">
        <v>0.9251916</v>
      </c>
      <c r="N11" s="16" t="s">
        <v>5220</v>
      </c>
      <c r="O11" s="15">
        <v>67</v>
      </c>
      <c r="P11" s="16" t="s">
        <v>4257</v>
      </c>
      <c r="Q11" s="20">
        <v>0.90035770000000004</v>
      </c>
      <c r="R11" s="16" t="s">
        <v>5221</v>
      </c>
      <c r="S11" s="15">
        <v>57</v>
      </c>
      <c r="T11" s="16" t="s">
        <v>4259</v>
      </c>
      <c r="U11" s="20">
        <v>1.0108159999999999</v>
      </c>
      <c r="V11" s="16" t="s">
        <v>5222</v>
      </c>
      <c r="W11" s="15">
        <v>42</v>
      </c>
      <c r="X11" s="16" t="s">
        <v>4261</v>
      </c>
      <c r="Y11" s="20">
        <v>1.077242</v>
      </c>
      <c r="Z11" s="16" t="s">
        <v>5226</v>
      </c>
      <c r="AA11" s="17">
        <f>SUM(PRODUCT(A3L104C2,A3L104C3))/A3L104C1</f>
        <v>63</v>
      </c>
    </row>
    <row r="12" spans="1:27" x14ac:dyDescent="0.3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15366</v>
      </c>
      <c r="H12" s="16" t="s">
        <v>4253</v>
      </c>
      <c r="I12" s="20">
        <v>1</v>
      </c>
      <c r="J12" s="16" t="s">
        <v>5219</v>
      </c>
      <c r="K12" s="15">
        <v>15486</v>
      </c>
      <c r="L12" s="16" t="s">
        <v>4255</v>
      </c>
      <c r="M12" s="20">
        <v>0.9251916</v>
      </c>
      <c r="N12" s="16" t="s">
        <v>5220</v>
      </c>
      <c r="O12" s="15">
        <v>13874</v>
      </c>
      <c r="P12" s="16" t="s">
        <v>4257</v>
      </c>
      <c r="Q12" s="20">
        <v>0.90035770000000004</v>
      </c>
      <c r="R12" s="16" t="s">
        <v>5221</v>
      </c>
      <c r="S12" s="15">
        <v>16953</v>
      </c>
      <c r="T12" s="16" t="s">
        <v>4259</v>
      </c>
      <c r="U12" s="20">
        <v>1.0108159999999999</v>
      </c>
      <c r="V12" s="16" t="s">
        <v>5222</v>
      </c>
      <c r="W12" s="15">
        <v>2169</v>
      </c>
      <c r="X12" s="16" t="s">
        <v>4261</v>
      </c>
      <c r="Y12" s="20">
        <v>1.077242</v>
      </c>
      <c r="Z12" s="16" t="s">
        <v>5227</v>
      </c>
      <c r="AA12" s="17">
        <f>SUM(PRODUCT(A3L105C2,A3L105C3))/A3L105C1</f>
        <v>15366</v>
      </c>
    </row>
    <row r="13" spans="1:27" x14ac:dyDescent="0.3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363</v>
      </c>
      <c r="H13" s="16" t="s">
        <v>4253</v>
      </c>
      <c r="I13" s="20">
        <v>1</v>
      </c>
      <c r="J13" s="16" t="s">
        <v>5219</v>
      </c>
      <c r="K13" s="15">
        <v>453</v>
      </c>
      <c r="L13" s="16" t="s">
        <v>4255</v>
      </c>
      <c r="M13" s="20">
        <v>0.9251916</v>
      </c>
      <c r="N13" s="16" t="s">
        <v>5220</v>
      </c>
      <c r="O13" s="15">
        <v>314</v>
      </c>
      <c r="P13" s="16" t="s">
        <v>4257</v>
      </c>
      <c r="Q13" s="20">
        <v>0.90035770000000004</v>
      </c>
      <c r="R13" s="16" t="s">
        <v>5221</v>
      </c>
      <c r="S13" s="15">
        <v>265</v>
      </c>
      <c r="T13" s="16" t="s">
        <v>4259</v>
      </c>
      <c r="U13" s="20">
        <v>1.0108159999999999</v>
      </c>
      <c r="V13" s="16" t="s">
        <v>5222</v>
      </c>
      <c r="W13" s="15">
        <v>421</v>
      </c>
      <c r="X13" s="16" t="s">
        <v>4261</v>
      </c>
      <c r="Y13" s="20">
        <v>1.077242</v>
      </c>
      <c r="Z13" s="16" t="s">
        <v>5228</v>
      </c>
      <c r="AA13" s="17">
        <f>SUM(PRODUCT(A3L106C2,A3L106C3))/A3L106C1</f>
        <v>363</v>
      </c>
    </row>
    <row r="14" spans="1:27" x14ac:dyDescent="0.3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3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3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0</v>
      </c>
      <c r="L16" s="16" t="s">
        <v>4255</v>
      </c>
      <c r="M16" s="20">
        <v>0</v>
      </c>
      <c r="N16" s="16" t="s">
        <v>5220</v>
      </c>
      <c r="O16" s="15">
        <v>0</v>
      </c>
      <c r="P16" s="16" t="s">
        <v>4257</v>
      </c>
      <c r="Q16" s="20">
        <v>0</v>
      </c>
      <c r="R16" s="16" t="s">
        <v>5221</v>
      </c>
      <c r="S16" s="15">
        <v>0</v>
      </c>
      <c r="T16" s="16" t="s">
        <v>4259</v>
      </c>
      <c r="U16" s="20">
        <v>0</v>
      </c>
      <c r="V16" s="16" t="s">
        <v>5222</v>
      </c>
      <c r="W16" s="15">
        <v>0</v>
      </c>
      <c r="X16" s="16" t="s">
        <v>4261</v>
      </c>
      <c r="Y16" s="20">
        <v>0</v>
      </c>
      <c r="Z16" s="16" t="s">
        <v>5231</v>
      </c>
      <c r="AA16" s="17">
        <f>SUM(PRODUCT(A3L109C2,A3L109C3))/A3L109C1</f>
        <v>0</v>
      </c>
    </row>
    <row r="17" spans="1:27" x14ac:dyDescent="0.3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402003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425490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450764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397002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320293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402003</v>
      </c>
    </row>
    <row r="18" spans="1:27" x14ac:dyDescent="0.3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3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3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3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3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3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3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3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3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3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3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3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3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3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3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3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3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3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3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3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3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1</v>
      </c>
      <c r="L38" s="16" t="s">
        <v>4255</v>
      </c>
      <c r="M38" s="20">
        <v>0.9251916</v>
      </c>
      <c r="N38" s="16" t="s">
        <v>5220</v>
      </c>
      <c r="O38" s="15">
        <v>1</v>
      </c>
      <c r="P38" s="16" t="s">
        <v>4257</v>
      </c>
      <c r="Q38" s="20">
        <v>0.90035770000000004</v>
      </c>
      <c r="R38" s="16" t="s">
        <v>5221</v>
      </c>
      <c r="S38" s="15">
        <v>3</v>
      </c>
      <c r="T38" s="16" t="s">
        <v>4259</v>
      </c>
      <c r="U38" s="20">
        <v>1.0108159999999999</v>
      </c>
      <c r="V38" s="16" t="s">
        <v>5222</v>
      </c>
      <c r="W38" s="15">
        <v>16</v>
      </c>
      <c r="X38" s="16" t="s">
        <v>4261</v>
      </c>
      <c r="Y38" s="20">
        <v>1.077242</v>
      </c>
      <c r="Z38" s="16" t="s">
        <v>5268</v>
      </c>
      <c r="AA38" s="17">
        <f>SUM(PRODUCT(A3L131C2,A3L131C3))/A3L131C1</f>
        <v>0</v>
      </c>
    </row>
    <row r="39" spans="1:27" x14ac:dyDescent="0.3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3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9</v>
      </c>
      <c r="H40" s="16" t="s">
        <v>4253</v>
      </c>
      <c r="I40" s="20">
        <v>1</v>
      </c>
      <c r="J40" s="16" t="s">
        <v>5219</v>
      </c>
      <c r="K40" s="15">
        <v>28</v>
      </c>
      <c r="L40" s="16" t="s">
        <v>4255</v>
      </c>
      <c r="M40" s="20">
        <v>0.9251916</v>
      </c>
      <c r="N40" s="16" t="s">
        <v>5220</v>
      </c>
      <c r="O40" s="15">
        <v>47</v>
      </c>
      <c r="P40" s="16" t="s">
        <v>4257</v>
      </c>
      <c r="Q40" s="20">
        <v>0.90035770000000004</v>
      </c>
      <c r="R40" s="16" t="s">
        <v>5221</v>
      </c>
      <c r="S40" s="15">
        <v>103</v>
      </c>
      <c r="T40" s="16" t="s">
        <v>4259</v>
      </c>
      <c r="U40" s="20">
        <v>1.0108159999999999</v>
      </c>
      <c r="V40" s="16" t="s">
        <v>5222</v>
      </c>
      <c r="W40" s="15">
        <v>467</v>
      </c>
      <c r="X40" s="16" t="s">
        <v>4261</v>
      </c>
      <c r="Y40" s="20">
        <v>1.077242</v>
      </c>
      <c r="Z40" s="16" t="s">
        <v>5270</v>
      </c>
      <c r="AA40" s="17">
        <f>SUM(PRODUCT(A3L133C2,A3L133C3))/A3L133C1</f>
        <v>9</v>
      </c>
    </row>
    <row r="41" spans="1:27" x14ac:dyDescent="0.3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3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1991</v>
      </c>
      <c r="H42" s="16" t="s">
        <v>4253</v>
      </c>
      <c r="I42" s="20">
        <v>1</v>
      </c>
      <c r="J42" s="16" t="s">
        <v>5219</v>
      </c>
      <c r="K42" s="15">
        <v>2186</v>
      </c>
      <c r="L42" s="16" t="s">
        <v>4255</v>
      </c>
      <c r="M42" s="20">
        <v>0.9251916</v>
      </c>
      <c r="N42" s="16" t="s">
        <v>5220</v>
      </c>
      <c r="O42" s="15">
        <v>2019</v>
      </c>
      <c r="P42" s="16" t="s">
        <v>4257</v>
      </c>
      <c r="Q42" s="20">
        <v>0.90035770000000004</v>
      </c>
      <c r="R42" s="16" t="s">
        <v>5221</v>
      </c>
      <c r="S42" s="15">
        <v>302</v>
      </c>
      <c r="T42" s="16" t="s">
        <v>4259</v>
      </c>
      <c r="U42" s="20">
        <v>1.0108159999999999</v>
      </c>
      <c r="V42" s="16" t="s">
        <v>5222</v>
      </c>
      <c r="W42" s="15">
        <v>292</v>
      </c>
      <c r="X42" s="16" t="s">
        <v>4261</v>
      </c>
      <c r="Y42" s="20">
        <v>1.077242</v>
      </c>
      <c r="Z42" s="16" t="s">
        <v>5272</v>
      </c>
      <c r="AA42" s="17">
        <f>SUM(PRODUCT(A3L135C2,A3L135C3))/A3L135C1</f>
        <v>1991</v>
      </c>
    </row>
    <row r="43" spans="1:27" x14ac:dyDescent="0.3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3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3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3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3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2000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2215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2067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408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775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2000</v>
      </c>
    </row>
    <row r="48" spans="1:27" x14ac:dyDescent="0.3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3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3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0</v>
      </c>
    </row>
    <row r="51" spans="1:27" x14ac:dyDescent="0.3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3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3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3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3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3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3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3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935</v>
      </c>
      <c r="H58" s="16" t="s">
        <v>4253</v>
      </c>
      <c r="I58" s="20">
        <v>1</v>
      </c>
      <c r="J58" s="16" t="s">
        <v>5219</v>
      </c>
      <c r="K58" s="15">
        <v>1052</v>
      </c>
      <c r="L58" s="16" t="s">
        <v>4255</v>
      </c>
      <c r="M58" s="20">
        <v>0.9251916</v>
      </c>
      <c r="N58" s="16" t="s">
        <v>5220</v>
      </c>
      <c r="O58" s="15">
        <v>1083</v>
      </c>
      <c r="P58" s="16" t="s">
        <v>4257</v>
      </c>
      <c r="Q58" s="20">
        <v>0.90035770000000004</v>
      </c>
      <c r="R58" s="16" t="s">
        <v>5221</v>
      </c>
      <c r="S58" s="15">
        <v>1115</v>
      </c>
      <c r="T58" s="16" t="s">
        <v>4259</v>
      </c>
      <c r="U58" s="20">
        <v>1.0108159999999999</v>
      </c>
      <c r="V58" s="16" t="s">
        <v>5222</v>
      </c>
      <c r="W58" s="15">
        <v>1217</v>
      </c>
      <c r="X58" s="16" t="s">
        <v>4261</v>
      </c>
      <c r="Y58" s="20">
        <v>1.077242</v>
      </c>
      <c r="Z58" s="16" t="s">
        <v>5298</v>
      </c>
      <c r="AA58" s="17">
        <f>SUM(PRODUCT(A3L151C2,A3L151C3))/A3L151C1</f>
        <v>935</v>
      </c>
    </row>
    <row r="59" spans="1:27" x14ac:dyDescent="0.3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0</v>
      </c>
      <c r="H59" s="16" t="s">
        <v>4253</v>
      </c>
      <c r="I59" s="20">
        <v>0</v>
      </c>
      <c r="J59" s="16" t="s">
        <v>5219</v>
      </c>
      <c r="K59" s="15">
        <v>0</v>
      </c>
      <c r="L59" s="16" t="s">
        <v>4255</v>
      </c>
      <c r="M59" s="20">
        <v>0</v>
      </c>
      <c r="N59" s="16" t="s">
        <v>5220</v>
      </c>
      <c r="O59" s="15">
        <v>0</v>
      </c>
      <c r="P59" s="16" t="s">
        <v>4257</v>
      </c>
      <c r="Q59" s="20">
        <v>0</v>
      </c>
      <c r="R59" s="16" t="s">
        <v>5221</v>
      </c>
      <c r="S59" s="15">
        <v>100</v>
      </c>
      <c r="T59" s="16" t="s">
        <v>4259</v>
      </c>
      <c r="U59" s="20">
        <v>1.0108159999999999</v>
      </c>
      <c r="V59" s="16" t="s">
        <v>5222</v>
      </c>
      <c r="W59" s="15">
        <v>181</v>
      </c>
      <c r="X59" s="16" t="s">
        <v>4261</v>
      </c>
      <c r="Y59" s="20">
        <v>1.077242</v>
      </c>
      <c r="Z59" s="16" t="s">
        <v>5299</v>
      </c>
      <c r="AA59" s="17">
        <f>SUM(PRODUCT(A3L152C2,A3L152C3))/A3L152C1</f>
        <v>0</v>
      </c>
    </row>
    <row r="60" spans="1:27" x14ac:dyDescent="0.3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38239</v>
      </c>
      <c r="H60" s="16" t="s">
        <v>4253</v>
      </c>
      <c r="I60" s="20">
        <v>1</v>
      </c>
      <c r="J60" s="16" t="s">
        <v>5219</v>
      </c>
      <c r="K60" s="15">
        <v>44208</v>
      </c>
      <c r="L60" s="16" t="s">
        <v>4255</v>
      </c>
      <c r="M60" s="20">
        <v>0.9251916</v>
      </c>
      <c r="N60" s="16" t="s">
        <v>5220</v>
      </c>
      <c r="O60" s="15">
        <v>43176</v>
      </c>
      <c r="P60" s="16" t="s">
        <v>4257</v>
      </c>
      <c r="Q60" s="20">
        <v>0.90035770000000004</v>
      </c>
      <c r="R60" s="16" t="s">
        <v>5221</v>
      </c>
      <c r="S60" s="15">
        <v>36720</v>
      </c>
      <c r="T60" s="16" t="s">
        <v>4259</v>
      </c>
      <c r="U60" s="20">
        <v>1.0108159999999999</v>
      </c>
      <c r="V60" s="16" t="s">
        <v>5222</v>
      </c>
      <c r="W60" s="15">
        <v>33940</v>
      </c>
      <c r="X60" s="16" t="s">
        <v>4261</v>
      </c>
      <c r="Y60" s="20">
        <v>1.077242</v>
      </c>
      <c r="Z60" s="16" t="s">
        <v>5300</v>
      </c>
      <c r="AA60" s="17">
        <f>SUM(PRODUCT(A3L153C2,A3L153C3))/A3L153C1</f>
        <v>38239</v>
      </c>
    </row>
    <row r="61" spans="1:27" x14ac:dyDescent="0.3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198</v>
      </c>
      <c r="H61" s="16" t="s">
        <v>4253</v>
      </c>
      <c r="I61" s="20">
        <v>1</v>
      </c>
      <c r="J61" s="16" t="s">
        <v>5219</v>
      </c>
      <c r="K61" s="15">
        <v>243</v>
      </c>
      <c r="L61" s="16" t="s">
        <v>4255</v>
      </c>
      <c r="M61" s="20">
        <v>0.9251916</v>
      </c>
      <c r="N61" s="16" t="s">
        <v>5220</v>
      </c>
      <c r="O61" s="15">
        <v>309</v>
      </c>
      <c r="P61" s="16" t="s">
        <v>4257</v>
      </c>
      <c r="Q61" s="20">
        <v>0.90035770000000004</v>
      </c>
      <c r="R61" s="16" t="s">
        <v>5221</v>
      </c>
      <c r="S61" s="15">
        <v>251</v>
      </c>
      <c r="T61" s="16" t="s">
        <v>4259</v>
      </c>
      <c r="U61" s="20">
        <v>1.0108159999999999</v>
      </c>
      <c r="V61" s="16" t="s">
        <v>5222</v>
      </c>
      <c r="W61" s="15">
        <v>575</v>
      </c>
      <c r="X61" s="16" t="s">
        <v>4261</v>
      </c>
      <c r="Y61" s="20">
        <v>1.077242</v>
      </c>
      <c r="Z61" s="16" t="s">
        <v>5301</v>
      </c>
      <c r="AA61" s="17">
        <f>SUM(PRODUCT(A3L154C2,A3L154C3))/A3L154C1</f>
        <v>198</v>
      </c>
    </row>
    <row r="62" spans="1:27" x14ac:dyDescent="0.3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3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3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3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3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3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39372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45503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44568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38186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35913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39372</v>
      </c>
    </row>
    <row r="68" spans="1:27" x14ac:dyDescent="0.3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182</v>
      </c>
      <c r="H68" s="16" t="s">
        <v>4253</v>
      </c>
      <c r="I68" s="20">
        <v>1</v>
      </c>
      <c r="J68" s="16" t="s">
        <v>5219</v>
      </c>
      <c r="K68" s="15">
        <v>206</v>
      </c>
      <c r="L68" s="16" t="s">
        <v>4255</v>
      </c>
      <c r="M68" s="20">
        <v>0.9251916</v>
      </c>
      <c r="N68" s="16" t="s">
        <v>5220</v>
      </c>
      <c r="O68" s="15">
        <v>199</v>
      </c>
      <c r="P68" s="16" t="s">
        <v>4257</v>
      </c>
      <c r="Q68" s="20">
        <v>0.90035770000000004</v>
      </c>
      <c r="R68" s="16" t="s">
        <v>5221</v>
      </c>
      <c r="S68" s="15">
        <v>173</v>
      </c>
      <c r="T68" s="16" t="s">
        <v>4259</v>
      </c>
      <c r="U68" s="20">
        <v>1.0108159999999999</v>
      </c>
      <c r="V68" s="16" t="s">
        <v>5222</v>
      </c>
      <c r="W68" s="15">
        <v>175</v>
      </c>
      <c r="X68" s="16" t="s">
        <v>4261</v>
      </c>
      <c r="Y68" s="20">
        <v>1.077242</v>
      </c>
      <c r="Z68" s="16" t="s">
        <v>5313</v>
      </c>
      <c r="AA68" s="17">
        <f>SUM(PRODUCT(A3L161C2,A3L161C3))/A3L161C1</f>
        <v>182</v>
      </c>
    </row>
    <row r="69" spans="1:27" x14ac:dyDescent="0.3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6355</v>
      </c>
      <c r="H69" s="16" t="s">
        <v>4253</v>
      </c>
      <c r="I69" s="20">
        <v>1</v>
      </c>
      <c r="J69" s="16" t="s">
        <v>5219</v>
      </c>
      <c r="K69" s="15">
        <v>7373</v>
      </c>
      <c r="L69" s="16" t="s">
        <v>4255</v>
      </c>
      <c r="M69" s="20">
        <v>0.9251916</v>
      </c>
      <c r="N69" s="16" t="s">
        <v>5220</v>
      </c>
      <c r="O69" s="15">
        <v>6996</v>
      </c>
      <c r="P69" s="16" t="s">
        <v>4257</v>
      </c>
      <c r="Q69" s="20">
        <v>0.90035770000000004</v>
      </c>
      <c r="R69" s="16" t="s">
        <v>5221</v>
      </c>
      <c r="S69" s="15">
        <v>5465</v>
      </c>
      <c r="T69" s="16" t="s">
        <v>4259</v>
      </c>
      <c r="U69" s="20">
        <v>1.0108159999999999</v>
      </c>
      <c r="V69" s="16" t="s">
        <v>5222</v>
      </c>
      <c r="W69" s="15">
        <v>4745</v>
      </c>
      <c r="X69" s="16" t="s">
        <v>4261</v>
      </c>
      <c r="Y69" s="20">
        <v>1.077242</v>
      </c>
      <c r="Z69" s="16" t="s">
        <v>5314</v>
      </c>
      <c r="AA69" s="17">
        <f>SUM(PRODUCT(A3L162C2,A3L162C3))/A3L162C1</f>
        <v>6355</v>
      </c>
    </row>
    <row r="70" spans="1:27" x14ac:dyDescent="0.3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92</v>
      </c>
      <c r="H70" s="16" t="s">
        <v>4253</v>
      </c>
      <c r="I70" s="20">
        <v>1</v>
      </c>
      <c r="J70" s="16" t="s">
        <v>5219</v>
      </c>
      <c r="K70" s="15">
        <v>112</v>
      </c>
      <c r="L70" s="16" t="s">
        <v>4255</v>
      </c>
      <c r="M70" s="20">
        <v>0.9251916</v>
      </c>
      <c r="N70" s="16" t="s">
        <v>5220</v>
      </c>
      <c r="O70" s="15">
        <v>107</v>
      </c>
      <c r="P70" s="16" t="s">
        <v>4257</v>
      </c>
      <c r="Q70" s="20">
        <v>0.90035770000000004</v>
      </c>
      <c r="R70" s="16" t="s">
        <v>5221</v>
      </c>
      <c r="S70" s="15">
        <v>17</v>
      </c>
      <c r="T70" s="16" t="s">
        <v>4259</v>
      </c>
      <c r="U70" s="20">
        <v>1.0108159999999999</v>
      </c>
      <c r="V70" s="16" t="s">
        <v>5222</v>
      </c>
      <c r="W70" s="15">
        <v>30</v>
      </c>
      <c r="X70" s="16" t="s">
        <v>4261</v>
      </c>
      <c r="Y70" s="20">
        <v>1.077242</v>
      </c>
      <c r="Z70" s="16" t="s">
        <v>5315</v>
      </c>
      <c r="AA70" s="17">
        <f>SUM(PRODUCT(A3L163C2,A3L163C3))/A3L163C1</f>
        <v>92</v>
      </c>
    </row>
    <row r="71" spans="1:27" x14ac:dyDescent="0.3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3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3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3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3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6629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7691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7302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5655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4950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6629</v>
      </c>
    </row>
    <row r="76" spans="1:27" x14ac:dyDescent="0.3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3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3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3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3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3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3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3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3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3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7FAD66-C74F-471D-8AB7-8994FCA3676F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9" width="25.6328125" style="1" customWidth="1"/>
    <col min="90" max="16384" width="8.7265625" style="1"/>
  </cols>
  <sheetData>
    <row r="1" spans="1:89" x14ac:dyDescent="0.3">
      <c r="A1" s="9" t="s">
        <v>0</v>
      </c>
    </row>
    <row r="2" spans="1:89" ht="15.5" x14ac:dyDescent="0.35">
      <c r="A2" s="10" t="s">
        <v>5341</v>
      </c>
    </row>
    <row r="3" spans="1:89" x14ac:dyDescent="0.3">
      <c r="B3" s="13" t="s">
        <v>4042</v>
      </c>
    </row>
    <row r="4" spans="1:89" x14ac:dyDescent="0.3">
      <c r="B4" s="13" t="s">
        <v>5128</v>
      </c>
    </row>
    <row r="5" spans="1:89" x14ac:dyDescent="0.3">
      <c r="B5" s="11" t="s">
        <v>5342</v>
      </c>
    </row>
    <row r="6" spans="1:8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3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0.90397229999999995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0.87511019999999995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0.99839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1.0738099999999999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3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0</v>
      </c>
      <c r="L9" s="16" t="s">
        <v>5398</v>
      </c>
      <c r="M9" s="17">
        <v>0</v>
      </c>
      <c r="N9" s="16" t="s">
        <v>5398</v>
      </c>
      <c r="O9" s="17">
        <v>1434</v>
      </c>
      <c r="P9" s="16" t="s">
        <v>5398</v>
      </c>
      <c r="Q9" s="17">
        <v>743</v>
      </c>
      <c r="R9" s="16" t="s">
        <v>5398</v>
      </c>
      <c r="S9" s="17">
        <v>1213</v>
      </c>
      <c r="T9" s="16" t="s">
        <v>4255</v>
      </c>
      <c r="U9" s="20">
        <v>0.90397229999999995</v>
      </c>
      <c r="V9" s="16" t="s">
        <v>5399</v>
      </c>
      <c r="W9" s="17">
        <v>0</v>
      </c>
      <c r="X9" s="16" t="s">
        <v>5399</v>
      </c>
      <c r="Y9" s="17">
        <v>0</v>
      </c>
      <c r="Z9" s="16" t="s">
        <v>5399</v>
      </c>
      <c r="AA9" s="17">
        <v>0</v>
      </c>
      <c r="AB9" s="16" t="s">
        <v>5399</v>
      </c>
      <c r="AC9" s="17">
        <v>1511</v>
      </c>
      <c r="AD9" s="16" t="s">
        <v>5399</v>
      </c>
      <c r="AE9" s="17">
        <v>684</v>
      </c>
      <c r="AF9" s="16" t="s">
        <v>5399</v>
      </c>
      <c r="AG9" s="17">
        <v>1676</v>
      </c>
      <c r="AH9" s="16" t="s">
        <v>4257</v>
      </c>
      <c r="AI9" s="20">
        <v>0.87511019999999995</v>
      </c>
      <c r="AJ9" s="16" t="s">
        <v>5400</v>
      </c>
      <c r="AK9" s="17">
        <v>0</v>
      </c>
      <c r="AL9" s="16" t="s">
        <v>5400</v>
      </c>
      <c r="AM9" s="17">
        <v>0</v>
      </c>
      <c r="AN9" s="16" t="s">
        <v>5400</v>
      </c>
      <c r="AO9" s="17">
        <v>0</v>
      </c>
      <c r="AP9" s="16" t="s">
        <v>5400</v>
      </c>
      <c r="AQ9" s="17">
        <v>2648</v>
      </c>
      <c r="AR9" s="16" t="s">
        <v>5400</v>
      </c>
      <c r="AS9" s="17">
        <v>476</v>
      </c>
      <c r="AT9" s="16" t="s">
        <v>5400</v>
      </c>
      <c r="AU9" s="17">
        <v>1431</v>
      </c>
      <c r="AV9" s="16" t="s">
        <v>4259</v>
      </c>
      <c r="AW9" s="20">
        <v>0.99839</v>
      </c>
      <c r="AX9" s="16" t="s">
        <v>5401</v>
      </c>
      <c r="AY9" s="17">
        <v>0</v>
      </c>
      <c r="AZ9" s="16" t="s">
        <v>5401</v>
      </c>
      <c r="BA9" s="17">
        <v>0</v>
      </c>
      <c r="BB9" s="16" t="s">
        <v>5401</v>
      </c>
      <c r="BC9" s="17">
        <v>0</v>
      </c>
      <c r="BD9" s="16" t="s">
        <v>5401</v>
      </c>
      <c r="BE9" s="17">
        <v>1725</v>
      </c>
      <c r="BF9" s="16" t="s">
        <v>5401</v>
      </c>
      <c r="BG9" s="17">
        <v>475</v>
      </c>
      <c r="BH9" s="16" t="s">
        <v>5401</v>
      </c>
      <c r="BI9" s="17">
        <v>1423</v>
      </c>
      <c r="BJ9" s="16" t="s">
        <v>4261</v>
      </c>
      <c r="BK9" s="20">
        <v>1.0738099999999999</v>
      </c>
      <c r="BL9" s="16" t="s">
        <v>5402</v>
      </c>
      <c r="BM9" s="17">
        <v>0</v>
      </c>
      <c r="BN9" s="16" t="s">
        <v>5402</v>
      </c>
      <c r="BO9" s="17">
        <v>0</v>
      </c>
      <c r="BP9" s="16" t="s">
        <v>5402</v>
      </c>
      <c r="BQ9" s="17">
        <v>0</v>
      </c>
      <c r="BR9" s="16" t="s">
        <v>5402</v>
      </c>
      <c r="BS9" s="17">
        <v>2608</v>
      </c>
      <c r="BT9" s="16" t="s">
        <v>5402</v>
      </c>
      <c r="BU9" s="17">
        <v>513</v>
      </c>
      <c r="BV9" s="16" t="s">
        <v>5402</v>
      </c>
      <c r="BW9" s="17">
        <v>1936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0</v>
      </c>
      <c r="CB9" s="16" t="s">
        <v>5413</v>
      </c>
      <c r="CC9" s="17">
        <f>SUM(PRODUCT(A3L202C2,A3L202C5))/A3L202C1</f>
        <v>0</v>
      </c>
      <c r="CD9" s="16" t="s">
        <v>5414</v>
      </c>
      <c r="CE9" s="17">
        <f>SUM(PRODUCT(A3L202C2,A3L202C6))/A3L202C1</f>
        <v>1434</v>
      </c>
      <c r="CF9" s="16" t="s">
        <v>5415</v>
      </c>
      <c r="CG9" s="17">
        <f>SUM(PRODUCT(A3L202C2,A3L202C7))/A3L202C1</f>
        <v>743</v>
      </c>
      <c r="CH9" s="16" t="s">
        <v>5416</v>
      </c>
      <c r="CI9" s="17">
        <f>SUM(PRODUCT(A3L202C2,A3L202C8))/A3L202C1</f>
        <v>1213</v>
      </c>
      <c r="CJ9" s="16" t="s">
        <v>5410</v>
      </c>
      <c r="CK9" s="17">
        <f>(A3L202C40-A3L202C37)+(A3L202C41-A3L202C38)+(A3L202C42-A3L202C39)</f>
        <v>3390</v>
      </c>
    </row>
    <row r="10" spans="1:89" x14ac:dyDescent="0.3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1314</v>
      </c>
      <c r="L10" s="16" t="s">
        <v>5398</v>
      </c>
      <c r="M10" s="17">
        <v>6947</v>
      </c>
      <c r="N10" s="16" t="s">
        <v>5398</v>
      </c>
      <c r="O10" s="17">
        <v>26594</v>
      </c>
      <c r="P10" s="16" t="s">
        <v>5398</v>
      </c>
      <c r="Q10" s="17">
        <v>4032</v>
      </c>
      <c r="R10" s="16" t="s">
        <v>5398</v>
      </c>
      <c r="S10" s="17">
        <v>8660</v>
      </c>
      <c r="T10" s="16" t="s">
        <v>4255</v>
      </c>
      <c r="U10" s="20">
        <v>0.90397229999999995</v>
      </c>
      <c r="V10" s="16" t="s">
        <v>5399</v>
      </c>
      <c r="W10" s="17">
        <v>0</v>
      </c>
      <c r="X10" s="16" t="s">
        <v>5399</v>
      </c>
      <c r="Y10" s="17">
        <v>1316</v>
      </c>
      <c r="Z10" s="16" t="s">
        <v>5399</v>
      </c>
      <c r="AA10" s="17">
        <v>8771</v>
      </c>
      <c r="AB10" s="16" t="s">
        <v>5399</v>
      </c>
      <c r="AC10" s="17">
        <v>27196</v>
      </c>
      <c r="AD10" s="16" t="s">
        <v>5399</v>
      </c>
      <c r="AE10" s="17">
        <v>4565</v>
      </c>
      <c r="AF10" s="16" t="s">
        <v>5399</v>
      </c>
      <c r="AG10" s="17">
        <v>14192</v>
      </c>
      <c r="AH10" s="16" t="s">
        <v>4257</v>
      </c>
      <c r="AI10" s="20">
        <v>0.87511019999999995</v>
      </c>
      <c r="AJ10" s="16" t="s">
        <v>5400</v>
      </c>
      <c r="AK10" s="17">
        <v>0</v>
      </c>
      <c r="AL10" s="16" t="s">
        <v>5400</v>
      </c>
      <c r="AM10" s="17">
        <v>1740</v>
      </c>
      <c r="AN10" s="16" t="s">
        <v>5400</v>
      </c>
      <c r="AO10" s="17">
        <v>10974</v>
      </c>
      <c r="AP10" s="16" t="s">
        <v>5400</v>
      </c>
      <c r="AQ10" s="17">
        <v>23383</v>
      </c>
      <c r="AR10" s="16" t="s">
        <v>5400</v>
      </c>
      <c r="AS10" s="17">
        <v>5137</v>
      </c>
      <c r="AT10" s="16" t="s">
        <v>5400</v>
      </c>
      <c r="AU10" s="17">
        <v>16696</v>
      </c>
      <c r="AV10" s="16" t="s">
        <v>4259</v>
      </c>
      <c r="AW10" s="20">
        <v>0.99839</v>
      </c>
      <c r="AX10" s="16" t="s">
        <v>5401</v>
      </c>
      <c r="AY10" s="17">
        <v>0</v>
      </c>
      <c r="AZ10" s="16" t="s">
        <v>5401</v>
      </c>
      <c r="BA10" s="17">
        <v>605</v>
      </c>
      <c r="BB10" s="16" t="s">
        <v>5401</v>
      </c>
      <c r="BC10" s="17">
        <v>6657</v>
      </c>
      <c r="BD10" s="16" t="s">
        <v>5401</v>
      </c>
      <c r="BE10" s="17">
        <v>19605</v>
      </c>
      <c r="BF10" s="16" t="s">
        <v>5401</v>
      </c>
      <c r="BG10" s="17">
        <v>5159</v>
      </c>
      <c r="BH10" s="16" t="s">
        <v>5401</v>
      </c>
      <c r="BI10" s="17">
        <v>17260</v>
      </c>
      <c r="BJ10" s="16" t="s">
        <v>4261</v>
      </c>
      <c r="BK10" s="20">
        <v>1.0738099999999999</v>
      </c>
      <c r="BL10" s="16" t="s">
        <v>5402</v>
      </c>
      <c r="BM10" s="17">
        <v>0</v>
      </c>
      <c r="BN10" s="16" t="s">
        <v>5402</v>
      </c>
      <c r="BO10" s="17">
        <v>301</v>
      </c>
      <c r="BP10" s="16" t="s">
        <v>5402</v>
      </c>
      <c r="BQ10" s="17">
        <v>7378</v>
      </c>
      <c r="BR10" s="16" t="s">
        <v>5402</v>
      </c>
      <c r="BS10" s="17">
        <v>15209</v>
      </c>
      <c r="BT10" s="16" t="s">
        <v>5402</v>
      </c>
      <c r="BU10" s="17">
        <v>5159</v>
      </c>
      <c r="BV10" s="16" t="s">
        <v>5402</v>
      </c>
      <c r="BW10" s="17">
        <v>18750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1314</v>
      </c>
      <c r="CB10" s="16" t="s">
        <v>5420</v>
      </c>
      <c r="CC10" s="17">
        <f>SUM(PRODUCT(A3L203C2,A3L203C5))/A3L203C1</f>
        <v>6947</v>
      </c>
      <c r="CD10" s="16" t="s">
        <v>5421</v>
      </c>
      <c r="CE10" s="17">
        <f>SUM(PRODUCT(A3L203C2,A3L203C6))/A3L203C1</f>
        <v>26594</v>
      </c>
      <c r="CF10" s="16" t="s">
        <v>5422</v>
      </c>
      <c r="CG10" s="17">
        <f>SUM(PRODUCT(A3L203C2,A3L203C7))/A3L203C1</f>
        <v>4032</v>
      </c>
      <c r="CH10" s="16" t="s">
        <v>5423</v>
      </c>
      <c r="CI10" s="17">
        <f>SUM(PRODUCT(A3L203C2,A3L203C8))/A3L203C1</f>
        <v>8660</v>
      </c>
      <c r="CJ10" s="16" t="s">
        <v>5417</v>
      </c>
      <c r="CK10" s="17">
        <f>(A3L203C40-A3L203C37)+(A3L203C41-A3L203C38)+(A3L203C42-A3L203C39)</f>
        <v>31025</v>
      </c>
    </row>
    <row r="11" spans="1:89" x14ac:dyDescent="0.3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4726</v>
      </c>
      <c r="L11" s="16" t="s">
        <v>5398</v>
      </c>
      <c r="M11" s="17">
        <v>3098</v>
      </c>
      <c r="N11" s="16" t="s">
        <v>5398</v>
      </c>
      <c r="O11" s="17">
        <v>1777</v>
      </c>
      <c r="P11" s="16" t="s">
        <v>5398</v>
      </c>
      <c r="Q11" s="17">
        <v>1935</v>
      </c>
      <c r="R11" s="16" t="s">
        <v>5398</v>
      </c>
      <c r="S11" s="17">
        <v>1839</v>
      </c>
      <c r="T11" s="16" t="s">
        <v>4255</v>
      </c>
      <c r="U11" s="20">
        <v>0.90397229999999995</v>
      </c>
      <c r="V11" s="16" t="s">
        <v>5399</v>
      </c>
      <c r="W11" s="17">
        <v>0</v>
      </c>
      <c r="X11" s="16" t="s">
        <v>5399</v>
      </c>
      <c r="Y11" s="17">
        <v>4039</v>
      </c>
      <c r="Z11" s="16" t="s">
        <v>5399</v>
      </c>
      <c r="AA11" s="17">
        <v>3657</v>
      </c>
      <c r="AB11" s="16" t="s">
        <v>5399</v>
      </c>
      <c r="AC11" s="17">
        <v>2842</v>
      </c>
      <c r="AD11" s="16" t="s">
        <v>5399</v>
      </c>
      <c r="AE11" s="17">
        <v>3856</v>
      </c>
      <c r="AF11" s="16" t="s">
        <v>5399</v>
      </c>
      <c r="AG11" s="17">
        <v>3326</v>
      </c>
      <c r="AH11" s="16" t="s">
        <v>4257</v>
      </c>
      <c r="AI11" s="20">
        <v>0.87511019999999995</v>
      </c>
      <c r="AJ11" s="16" t="s">
        <v>5400</v>
      </c>
      <c r="AK11" s="17">
        <v>0</v>
      </c>
      <c r="AL11" s="16" t="s">
        <v>5400</v>
      </c>
      <c r="AM11" s="17">
        <v>7182</v>
      </c>
      <c r="AN11" s="16" t="s">
        <v>5400</v>
      </c>
      <c r="AO11" s="17">
        <v>6221</v>
      </c>
      <c r="AP11" s="16" t="s">
        <v>5400</v>
      </c>
      <c r="AQ11" s="17">
        <v>2520</v>
      </c>
      <c r="AR11" s="16" t="s">
        <v>5400</v>
      </c>
      <c r="AS11" s="17">
        <v>2690</v>
      </c>
      <c r="AT11" s="16" t="s">
        <v>5400</v>
      </c>
      <c r="AU11" s="17">
        <v>2786</v>
      </c>
      <c r="AV11" s="16" t="s">
        <v>4259</v>
      </c>
      <c r="AW11" s="20">
        <v>0.99839</v>
      </c>
      <c r="AX11" s="16" t="s">
        <v>5401</v>
      </c>
      <c r="AY11" s="17">
        <v>0</v>
      </c>
      <c r="AZ11" s="16" t="s">
        <v>5401</v>
      </c>
      <c r="BA11" s="17">
        <v>1419</v>
      </c>
      <c r="BB11" s="16" t="s">
        <v>5401</v>
      </c>
      <c r="BC11" s="17">
        <v>2420</v>
      </c>
      <c r="BD11" s="16" t="s">
        <v>5401</v>
      </c>
      <c r="BE11" s="17">
        <v>2333</v>
      </c>
      <c r="BF11" s="16" t="s">
        <v>5401</v>
      </c>
      <c r="BG11" s="17">
        <v>1173</v>
      </c>
      <c r="BH11" s="16" t="s">
        <v>5401</v>
      </c>
      <c r="BI11" s="17">
        <v>2037</v>
      </c>
      <c r="BJ11" s="16" t="s">
        <v>4261</v>
      </c>
      <c r="BK11" s="20">
        <v>1.0738099999999999</v>
      </c>
      <c r="BL11" s="16" t="s">
        <v>5402</v>
      </c>
      <c r="BM11" s="17">
        <v>0</v>
      </c>
      <c r="BN11" s="16" t="s">
        <v>5402</v>
      </c>
      <c r="BO11" s="17">
        <v>109</v>
      </c>
      <c r="BP11" s="16" t="s">
        <v>5402</v>
      </c>
      <c r="BQ11" s="17">
        <v>1515</v>
      </c>
      <c r="BR11" s="16" t="s">
        <v>5402</v>
      </c>
      <c r="BS11" s="17">
        <v>1367</v>
      </c>
      <c r="BT11" s="16" t="s">
        <v>5402</v>
      </c>
      <c r="BU11" s="17">
        <v>1009</v>
      </c>
      <c r="BV11" s="16" t="s">
        <v>5402</v>
      </c>
      <c r="BW11" s="17">
        <v>2098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4726</v>
      </c>
      <c r="CB11" s="16" t="s">
        <v>5427</v>
      </c>
      <c r="CC11" s="17">
        <f>SUM(PRODUCT(A3L204C2,A3L204C5))/A3L204C1</f>
        <v>3098</v>
      </c>
      <c r="CD11" s="16" t="s">
        <v>5428</v>
      </c>
      <c r="CE11" s="17">
        <f>SUM(PRODUCT(A3L204C2,A3L204C6))/A3L204C1</f>
        <v>1777</v>
      </c>
      <c r="CF11" s="16" t="s">
        <v>5429</v>
      </c>
      <c r="CG11" s="17">
        <f>SUM(PRODUCT(A3L204C2,A3L204C7))/A3L204C1</f>
        <v>1935</v>
      </c>
      <c r="CH11" s="16" t="s">
        <v>5430</v>
      </c>
      <c r="CI11" s="17">
        <f>SUM(PRODUCT(A3L204C2,A3L204C8))/A3L204C1</f>
        <v>1839</v>
      </c>
      <c r="CJ11" s="16" t="s">
        <v>5424</v>
      </c>
      <c r="CK11" s="17">
        <f>(A3L204C40-A3L204C37)+(A3L204C41-A3L204C38)+(A3L204C42-A3L204C39)</f>
        <v>-2273</v>
      </c>
    </row>
    <row r="12" spans="1:89" x14ac:dyDescent="0.3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556</v>
      </c>
      <c r="L12" s="16" t="s">
        <v>5398</v>
      </c>
      <c r="M12" s="17">
        <v>2897</v>
      </c>
      <c r="N12" s="16" t="s">
        <v>5398</v>
      </c>
      <c r="O12" s="17">
        <v>0</v>
      </c>
      <c r="P12" s="16" t="s">
        <v>5398</v>
      </c>
      <c r="Q12" s="17">
        <v>1933</v>
      </c>
      <c r="R12" s="16" t="s">
        <v>5398</v>
      </c>
      <c r="S12" s="17">
        <v>4385</v>
      </c>
      <c r="T12" s="16" t="s">
        <v>4255</v>
      </c>
      <c r="U12" s="20">
        <v>0.90397229999999995</v>
      </c>
      <c r="V12" s="16" t="s">
        <v>5399</v>
      </c>
      <c r="W12" s="17">
        <v>0</v>
      </c>
      <c r="X12" s="16" t="s">
        <v>5399</v>
      </c>
      <c r="Y12" s="17">
        <v>414</v>
      </c>
      <c r="Z12" s="16" t="s">
        <v>5399</v>
      </c>
      <c r="AA12" s="17">
        <v>3160</v>
      </c>
      <c r="AB12" s="16" t="s">
        <v>5399</v>
      </c>
      <c r="AC12" s="17">
        <v>0</v>
      </c>
      <c r="AD12" s="16" t="s">
        <v>5399</v>
      </c>
      <c r="AE12" s="17">
        <v>2582</v>
      </c>
      <c r="AF12" s="16" t="s">
        <v>5399</v>
      </c>
      <c r="AG12" s="17">
        <v>8106</v>
      </c>
      <c r="AH12" s="16" t="s">
        <v>4257</v>
      </c>
      <c r="AI12" s="20">
        <v>0.87511019999999995</v>
      </c>
      <c r="AJ12" s="16" t="s">
        <v>5400</v>
      </c>
      <c r="AK12" s="17">
        <v>0</v>
      </c>
      <c r="AL12" s="16" t="s">
        <v>5400</v>
      </c>
      <c r="AM12" s="17">
        <v>587</v>
      </c>
      <c r="AN12" s="16" t="s">
        <v>5400</v>
      </c>
      <c r="AO12" s="17">
        <v>4380</v>
      </c>
      <c r="AP12" s="16" t="s">
        <v>5400</v>
      </c>
      <c r="AQ12" s="17">
        <v>0</v>
      </c>
      <c r="AR12" s="16" t="s">
        <v>5400</v>
      </c>
      <c r="AS12" s="17">
        <v>2267</v>
      </c>
      <c r="AT12" s="16" t="s">
        <v>5400</v>
      </c>
      <c r="AU12" s="17">
        <v>7533</v>
      </c>
      <c r="AV12" s="16" t="s">
        <v>4259</v>
      </c>
      <c r="AW12" s="20">
        <v>0.99839</v>
      </c>
      <c r="AX12" s="16" t="s">
        <v>5401</v>
      </c>
      <c r="AY12" s="17">
        <v>0</v>
      </c>
      <c r="AZ12" s="16" t="s">
        <v>5401</v>
      </c>
      <c r="BA12" s="17">
        <v>214</v>
      </c>
      <c r="BB12" s="16" t="s">
        <v>5401</v>
      </c>
      <c r="BC12" s="17">
        <v>2523</v>
      </c>
      <c r="BD12" s="16" t="s">
        <v>5401</v>
      </c>
      <c r="BE12" s="17">
        <v>0</v>
      </c>
      <c r="BF12" s="16" t="s">
        <v>5401</v>
      </c>
      <c r="BG12" s="17">
        <v>2348</v>
      </c>
      <c r="BH12" s="16" t="s">
        <v>5401</v>
      </c>
      <c r="BI12" s="17">
        <v>7218</v>
      </c>
      <c r="BJ12" s="16" t="s">
        <v>4261</v>
      </c>
      <c r="BK12" s="20">
        <v>1.0738099999999999</v>
      </c>
      <c r="BL12" s="16" t="s">
        <v>5402</v>
      </c>
      <c r="BM12" s="17">
        <v>0</v>
      </c>
      <c r="BN12" s="16" t="s">
        <v>5402</v>
      </c>
      <c r="BO12" s="17">
        <v>92</v>
      </c>
      <c r="BP12" s="16" t="s">
        <v>5402</v>
      </c>
      <c r="BQ12" s="17">
        <v>2466</v>
      </c>
      <c r="BR12" s="16" t="s">
        <v>5402</v>
      </c>
      <c r="BS12" s="17">
        <v>0</v>
      </c>
      <c r="BT12" s="16" t="s">
        <v>5402</v>
      </c>
      <c r="BU12" s="17">
        <v>1437</v>
      </c>
      <c r="BV12" s="16" t="s">
        <v>5402</v>
      </c>
      <c r="BW12" s="17">
        <v>6617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556</v>
      </c>
      <c r="CB12" s="16" t="s">
        <v>5434</v>
      </c>
      <c r="CC12" s="17">
        <f>SUM(PRODUCT(A3L205C2,A3L205C5))/A3L205C1</f>
        <v>2897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1933</v>
      </c>
      <c r="CH12" s="16" t="s">
        <v>5437</v>
      </c>
      <c r="CI12" s="17">
        <f>SUM(PRODUCT(A3L205C2,A3L205C8))/A3L205C1</f>
        <v>4385</v>
      </c>
      <c r="CJ12" s="16" t="s">
        <v>5431</v>
      </c>
      <c r="CK12" s="17">
        <f>(A3L205C40-A3L205C37)+(A3L205C41-A3L205C38)+(A3L205C42-A3L205C39)</f>
        <v>2865</v>
      </c>
    </row>
    <row r="13" spans="1:89" x14ac:dyDescent="0.3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13368</v>
      </c>
      <c r="L13" s="16" t="s">
        <v>5398</v>
      </c>
      <c r="M13" s="17">
        <v>26403</v>
      </c>
      <c r="N13" s="16" t="s">
        <v>5398</v>
      </c>
      <c r="O13" s="17">
        <v>0</v>
      </c>
      <c r="P13" s="16" t="s">
        <v>5398</v>
      </c>
      <c r="Q13" s="17">
        <v>3874</v>
      </c>
      <c r="R13" s="16" t="s">
        <v>5398</v>
      </c>
      <c r="S13" s="17">
        <v>4098</v>
      </c>
      <c r="T13" s="16" t="s">
        <v>4255</v>
      </c>
      <c r="U13" s="20">
        <v>0.90397229999999995</v>
      </c>
      <c r="V13" s="16" t="s">
        <v>5399</v>
      </c>
      <c r="W13" s="17">
        <v>0</v>
      </c>
      <c r="X13" s="16" t="s">
        <v>5399</v>
      </c>
      <c r="Y13" s="17">
        <v>13100</v>
      </c>
      <c r="Z13" s="16" t="s">
        <v>5399</v>
      </c>
      <c r="AA13" s="17">
        <v>33962</v>
      </c>
      <c r="AB13" s="16" t="s">
        <v>5399</v>
      </c>
      <c r="AC13" s="17">
        <v>0</v>
      </c>
      <c r="AD13" s="16" t="s">
        <v>5399</v>
      </c>
      <c r="AE13" s="17">
        <v>6009</v>
      </c>
      <c r="AF13" s="16" t="s">
        <v>5399</v>
      </c>
      <c r="AG13" s="17">
        <v>5870</v>
      </c>
      <c r="AH13" s="16" t="s">
        <v>4257</v>
      </c>
      <c r="AI13" s="20">
        <v>0.87511019999999995</v>
      </c>
      <c r="AJ13" s="16" t="s">
        <v>5400</v>
      </c>
      <c r="AK13" s="17">
        <v>0</v>
      </c>
      <c r="AL13" s="16" t="s">
        <v>5400</v>
      </c>
      <c r="AM13" s="17">
        <v>13424</v>
      </c>
      <c r="AN13" s="16" t="s">
        <v>5400</v>
      </c>
      <c r="AO13" s="17">
        <v>35912</v>
      </c>
      <c r="AP13" s="16" t="s">
        <v>5400</v>
      </c>
      <c r="AQ13" s="17">
        <v>-1</v>
      </c>
      <c r="AR13" s="16" t="s">
        <v>5400</v>
      </c>
      <c r="AS13" s="17">
        <v>9562</v>
      </c>
      <c r="AT13" s="16" t="s">
        <v>5400</v>
      </c>
      <c r="AU13" s="17">
        <v>6068</v>
      </c>
      <c r="AV13" s="16" t="s">
        <v>4259</v>
      </c>
      <c r="AW13" s="20">
        <v>0.99839</v>
      </c>
      <c r="AX13" s="16" t="s">
        <v>5401</v>
      </c>
      <c r="AY13" s="17">
        <v>0</v>
      </c>
      <c r="AZ13" s="16" t="s">
        <v>5401</v>
      </c>
      <c r="BA13" s="17">
        <v>4914</v>
      </c>
      <c r="BB13" s="16" t="s">
        <v>5401</v>
      </c>
      <c r="BC13" s="17">
        <v>22443</v>
      </c>
      <c r="BD13" s="16" t="s">
        <v>5401</v>
      </c>
      <c r="BE13" s="17">
        <v>0</v>
      </c>
      <c r="BF13" s="16" t="s">
        <v>5401</v>
      </c>
      <c r="BG13" s="17">
        <v>7219</v>
      </c>
      <c r="BH13" s="16" t="s">
        <v>5401</v>
      </c>
      <c r="BI13" s="17">
        <v>6228</v>
      </c>
      <c r="BJ13" s="16" t="s">
        <v>4261</v>
      </c>
      <c r="BK13" s="20">
        <v>1.0738099999999999</v>
      </c>
      <c r="BL13" s="16" t="s">
        <v>5402</v>
      </c>
      <c r="BM13" s="17">
        <v>0</v>
      </c>
      <c r="BN13" s="16" t="s">
        <v>5402</v>
      </c>
      <c r="BO13" s="17">
        <v>2695</v>
      </c>
      <c r="BP13" s="16" t="s">
        <v>5402</v>
      </c>
      <c r="BQ13" s="17">
        <v>23898</v>
      </c>
      <c r="BR13" s="16" t="s">
        <v>5402</v>
      </c>
      <c r="BS13" s="17">
        <v>0</v>
      </c>
      <c r="BT13" s="16" t="s">
        <v>5402</v>
      </c>
      <c r="BU13" s="17">
        <v>5043</v>
      </c>
      <c r="BV13" s="16" t="s">
        <v>5402</v>
      </c>
      <c r="BW13" s="17">
        <v>7824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13368</v>
      </c>
      <c r="CB13" s="16" t="s">
        <v>5441</v>
      </c>
      <c r="CC13" s="17">
        <f>SUM(PRODUCT(A3L206C2,A3L206C5))/A3L206C1</f>
        <v>26403</v>
      </c>
      <c r="CD13" s="16" t="s">
        <v>5442</v>
      </c>
      <c r="CE13" s="17">
        <f>SUM(PRODUCT(A3L206C2,A3L206C6))/A3L206C1</f>
        <v>0</v>
      </c>
      <c r="CF13" s="16" t="s">
        <v>5443</v>
      </c>
      <c r="CG13" s="17">
        <f>SUM(PRODUCT(A3L206C2,A3L206C7))/A3L206C1</f>
        <v>3874</v>
      </c>
      <c r="CH13" s="16" t="s">
        <v>5444</v>
      </c>
      <c r="CI13" s="17">
        <f>SUM(PRODUCT(A3L206C2,A3L206C8))/A3L206C1</f>
        <v>4098</v>
      </c>
      <c r="CJ13" s="16" t="s">
        <v>5438</v>
      </c>
      <c r="CK13" s="17">
        <f>(A3L206C40-A3L206C37)+(A3L206C41-A3L206C38)+(A3L206C42-A3L206C39)</f>
        <v>-31799</v>
      </c>
    </row>
    <row r="14" spans="1:89" x14ac:dyDescent="0.3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123</v>
      </c>
      <c r="L14" s="16" t="s">
        <v>5398</v>
      </c>
      <c r="M14" s="17">
        <v>611</v>
      </c>
      <c r="N14" s="16" t="s">
        <v>5398</v>
      </c>
      <c r="O14" s="17">
        <v>0</v>
      </c>
      <c r="P14" s="16" t="s">
        <v>5398</v>
      </c>
      <c r="Q14" s="17">
        <v>60</v>
      </c>
      <c r="R14" s="16" t="s">
        <v>5398</v>
      </c>
      <c r="S14" s="17">
        <v>195</v>
      </c>
      <c r="T14" s="16" t="s">
        <v>4255</v>
      </c>
      <c r="U14" s="20">
        <v>0.90397229999999995</v>
      </c>
      <c r="V14" s="16" t="s">
        <v>5399</v>
      </c>
      <c r="W14" s="17">
        <v>0</v>
      </c>
      <c r="X14" s="16" t="s">
        <v>5399</v>
      </c>
      <c r="Y14" s="17">
        <v>221</v>
      </c>
      <c r="Z14" s="16" t="s">
        <v>5399</v>
      </c>
      <c r="AA14" s="17">
        <v>1180</v>
      </c>
      <c r="AB14" s="16" t="s">
        <v>5399</v>
      </c>
      <c r="AC14" s="17">
        <v>0</v>
      </c>
      <c r="AD14" s="16" t="s">
        <v>5399</v>
      </c>
      <c r="AE14" s="17">
        <v>55</v>
      </c>
      <c r="AF14" s="16" t="s">
        <v>5399</v>
      </c>
      <c r="AG14" s="17">
        <v>203</v>
      </c>
      <c r="AH14" s="16" t="s">
        <v>4257</v>
      </c>
      <c r="AI14" s="20">
        <v>0.87511019999999995</v>
      </c>
      <c r="AJ14" s="16" t="s">
        <v>5400</v>
      </c>
      <c r="AK14" s="17">
        <v>0</v>
      </c>
      <c r="AL14" s="16" t="s">
        <v>5400</v>
      </c>
      <c r="AM14" s="17">
        <v>226</v>
      </c>
      <c r="AN14" s="16" t="s">
        <v>5400</v>
      </c>
      <c r="AO14" s="17">
        <v>2424</v>
      </c>
      <c r="AP14" s="16" t="s">
        <v>5400</v>
      </c>
      <c r="AQ14" s="17">
        <v>0</v>
      </c>
      <c r="AR14" s="16" t="s">
        <v>5400</v>
      </c>
      <c r="AS14" s="17">
        <v>121</v>
      </c>
      <c r="AT14" s="16" t="s">
        <v>5400</v>
      </c>
      <c r="AU14" s="17">
        <v>332</v>
      </c>
      <c r="AV14" s="16" t="s">
        <v>4259</v>
      </c>
      <c r="AW14" s="20">
        <v>0.99839</v>
      </c>
      <c r="AX14" s="16" t="s">
        <v>5401</v>
      </c>
      <c r="AY14" s="17">
        <v>0</v>
      </c>
      <c r="AZ14" s="16" t="s">
        <v>5401</v>
      </c>
      <c r="BA14" s="17">
        <v>78</v>
      </c>
      <c r="BB14" s="16" t="s">
        <v>5401</v>
      </c>
      <c r="BC14" s="17">
        <v>2018</v>
      </c>
      <c r="BD14" s="16" t="s">
        <v>5401</v>
      </c>
      <c r="BE14" s="17">
        <v>0</v>
      </c>
      <c r="BF14" s="16" t="s">
        <v>5401</v>
      </c>
      <c r="BG14" s="17">
        <v>88</v>
      </c>
      <c r="BH14" s="16" t="s">
        <v>5401</v>
      </c>
      <c r="BI14" s="17">
        <v>326</v>
      </c>
      <c r="BJ14" s="16" t="s">
        <v>4261</v>
      </c>
      <c r="BK14" s="20">
        <v>1.0738099999999999</v>
      </c>
      <c r="BL14" s="16" t="s">
        <v>5402</v>
      </c>
      <c r="BM14" s="17">
        <v>0</v>
      </c>
      <c r="BN14" s="16" t="s">
        <v>5402</v>
      </c>
      <c r="BO14" s="17">
        <v>31</v>
      </c>
      <c r="BP14" s="16" t="s">
        <v>5402</v>
      </c>
      <c r="BQ14" s="17">
        <v>1847</v>
      </c>
      <c r="BR14" s="16" t="s">
        <v>5402</v>
      </c>
      <c r="BS14" s="17">
        <v>0</v>
      </c>
      <c r="BT14" s="16" t="s">
        <v>5402</v>
      </c>
      <c r="BU14" s="17">
        <v>70</v>
      </c>
      <c r="BV14" s="16" t="s">
        <v>5402</v>
      </c>
      <c r="BW14" s="17">
        <v>351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123</v>
      </c>
      <c r="CB14" s="16" t="s">
        <v>5448</v>
      </c>
      <c r="CC14" s="17">
        <f>SUM(PRODUCT(A3L207C2,A3L207C5))/A3L207C1</f>
        <v>611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60</v>
      </c>
      <c r="CH14" s="16" t="s">
        <v>5451</v>
      </c>
      <c r="CI14" s="17">
        <f>SUM(PRODUCT(A3L207C2,A3L207C8))/A3L207C1</f>
        <v>195</v>
      </c>
      <c r="CJ14" s="16" t="s">
        <v>5445</v>
      </c>
      <c r="CK14" s="17">
        <f>(A3L207C40-A3L207C37)+(A3L207C41-A3L207C38)+(A3L207C42-A3L207C39)</f>
        <v>-479</v>
      </c>
    </row>
    <row r="15" spans="1:89" x14ac:dyDescent="0.3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1169</v>
      </c>
      <c r="L15" s="16" t="s">
        <v>5398</v>
      </c>
      <c r="M15" s="17">
        <v>1043</v>
      </c>
      <c r="N15" s="16" t="s">
        <v>5398</v>
      </c>
      <c r="O15" s="17">
        <v>0</v>
      </c>
      <c r="P15" s="16" t="s">
        <v>5398</v>
      </c>
      <c r="Q15" s="17">
        <v>36</v>
      </c>
      <c r="R15" s="16" t="s">
        <v>5398</v>
      </c>
      <c r="S15" s="17">
        <v>19</v>
      </c>
      <c r="T15" s="16" t="s">
        <v>4255</v>
      </c>
      <c r="U15" s="20">
        <v>0.90397229999999995</v>
      </c>
      <c r="V15" s="16" t="s">
        <v>5399</v>
      </c>
      <c r="W15" s="17">
        <v>0</v>
      </c>
      <c r="X15" s="16" t="s">
        <v>5399</v>
      </c>
      <c r="Y15" s="17">
        <v>1646</v>
      </c>
      <c r="Z15" s="16" t="s">
        <v>5399</v>
      </c>
      <c r="AA15" s="17">
        <v>2001</v>
      </c>
      <c r="AB15" s="16" t="s">
        <v>5399</v>
      </c>
      <c r="AC15" s="17">
        <v>0</v>
      </c>
      <c r="AD15" s="16" t="s">
        <v>5399</v>
      </c>
      <c r="AE15" s="17">
        <v>17</v>
      </c>
      <c r="AF15" s="16" t="s">
        <v>5399</v>
      </c>
      <c r="AG15" s="17">
        <v>76</v>
      </c>
      <c r="AH15" s="16" t="s">
        <v>4257</v>
      </c>
      <c r="AI15" s="20">
        <v>0.87511019999999995</v>
      </c>
      <c r="AJ15" s="16" t="s">
        <v>5400</v>
      </c>
      <c r="AK15" s="17">
        <v>0</v>
      </c>
      <c r="AL15" s="16" t="s">
        <v>5400</v>
      </c>
      <c r="AM15" s="17">
        <v>1480</v>
      </c>
      <c r="AN15" s="16" t="s">
        <v>5400</v>
      </c>
      <c r="AO15" s="17">
        <v>1808</v>
      </c>
      <c r="AP15" s="16" t="s">
        <v>5400</v>
      </c>
      <c r="AQ15" s="17">
        <v>0</v>
      </c>
      <c r="AR15" s="16" t="s">
        <v>5400</v>
      </c>
      <c r="AS15" s="17">
        <v>16</v>
      </c>
      <c r="AT15" s="16" t="s">
        <v>5400</v>
      </c>
      <c r="AU15" s="17">
        <v>186</v>
      </c>
      <c r="AV15" s="16" t="s">
        <v>4259</v>
      </c>
      <c r="AW15" s="20">
        <v>0.99839</v>
      </c>
      <c r="AX15" s="16" t="s">
        <v>5401</v>
      </c>
      <c r="AY15" s="17">
        <v>0</v>
      </c>
      <c r="AZ15" s="16" t="s">
        <v>5401</v>
      </c>
      <c r="BA15" s="17">
        <v>407</v>
      </c>
      <c r="BB15" s="16" t="s">
        <v>5401</v>
      </c>
      <c r="BC15" s="17">
        <v>854</v>
      </c>
      <c r="BD15" s="16" t="s">
        <v>5401</v>
      </c>
      <c r="BE15" s="17">
        <v>0</v>
      </c>
      <c r="BF15" s="16" t="s">
        <v>5401</v>
      </c>
      <c r="BG15" s="17">
        <v>43</v>
      </c>
      <c r="BH15" s="16" t="s">
        <v>5401</v>
      </c>
      <c r="BI15" s="17">
        <v>139</v>
      </c>
      <c r="BJ15" s="16" t="s">
        <v>4261</v>
      </c>
      <c r="BK15" s="20">
        <v>1.0738099999999999</v>
      </c>
      <c r="BL15" s="16" t="s">
        <v>5402</v>
      </c>
      <c r="BM15" s="17">
        <v>0</v>
      </c>
      <c r="BN15" s="16" t="s">
        <v>5402</v>
      </c>
      <c r="BO15" s="17">
        <v>12</v>
      </c>
      <c r="BP15" s="16" t="s">
        <v>5402</v>
      </c>
      <c r="BQ15" s="17">
        <v>332</v>
      </c>
      <c r="BR15" s="16" t="s">
        <v>5402</v>
      </c>
      <c r="BS15" s="17">
        <v>0</v>
      </c>
      <c r="BT15" s="16" t="s">
        <v>5402</v>
      </c>
      <c r="BU15" s="17">
        <v>74</v>
      </c>
      <c r="BV15" s="16" t="s">
        <v>5402</v>
      </c>
      <c r="BW15" s="17">
        <v>137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1169</v>
      </c>
      <c r="CB15" s="16" t="s">
        <v>5455</v>
      </c>
      <c r="CC15" s="17">
        <f>SUM(PRODUCT(A3L208C2,A3L208C5))/A3L208C1</f>
        <v>1043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36</v>
      </c>
      <c r="CH15" s="16" t="s">
        <v>5458</v>
      </c>
      <c r="CI15" s="17">
        <f>SUM(PRODUCT(A3L208C2,A3L208C8))/A3L208C1</f>
        <v>19</v>
      </c>
      <c r="CJ15" s="16" t="s">
        <v>5452</v>
      </c>
      <c r="CK15" s="17">
        <f>(A3L208C40-A3L208C37)+(A3L208C41-A3L208C38)+(A3L208C42-A3L208C39)</f>
        <v>-2157</v>
      </c>
    </row>
    <row r="16" spans="1:89" x14ac:dyDescent="0.3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937</v>
      </c>
      <c r="L16" s="16" t="s">
        <v>5398</v>
      </c>
      <c r="M16" s="17">
        <v>4527</v>
      </c>
      <c r="N16" s="16" t="s">
        <v>5398</v>
      </c>
      <c r="O16" s="17">
        <v>0</v>
      </c>
      <c r="P16" s="16" t="s">
        <v>5398</v>
      </c>
      <c r="Q16" s="17">
        <v>3</v>
      </c>
      <c r="R16" s="16" t="s">
        <v>5398</v>
      </c>
      <c r="S16" s="17">
        <v>143</v>
      </c>
      <c r="T16" s="16" t="s">
        <v>4255</v>
      </c>
      <c r="U16" s="20">
        <v>0.90397229999999995</v>
      </c>
      <c r="V16" s="16" t="s">
        <v>5399</v>
      </c>
      <c r="W16" s="17">
        <v>0</v>
      </c>
      <c r="X16" s="16" t="s">
        <v>5399</v>
      </c>
      <c r="Y16" s="17">
        <v>985</v>
      </c>
      <c r="Z16" s="16" t="s">
        <v>5399</v>
      </c>
      <c r="AA16" s="17">
        <v>5880</v>
      </c>
      <c r="AB16" s="16" t="s">
        <v>5399</v>
      </c>
      <c r="AC16" s="17">
        <v>0</v>
      </c>
      <c r="AD16" s="16" t="s">
        <v>5399</v>
      </c>
      <c r="AE16" s="17">
        <v>7</v>
      </c>
      <c r="AF16" s="16" t="s">
        <v>5399</v>
      </c>
      <c r="AG16" s="17">
        <v>206</v>
      </c>
      <c r="AH16" s="16" t="s">
        <v>4257</v>
      </c>
      <c r="AI16" s="20">
        <v>0.87511019999999995</v>
      </c>
      <c r="AJ16" s="16" t="s">
        <v>5400</v>
      </c>
      <c r="AK16" s="17">
        <v>0</v>
      </c>
      <c r="AL16" s="16" t="s">
        <v>5400</v>
      </c>
      <c r="AM16" s="17">
        <v>917</v>
      </c>
      <c r="AN16" s="16" t="s">
        <v>5400</v>
      </c>
      <c r="AO16" s="17">
        <v>5780</v>
      </c>
      <c r="AP16" s="16" t="s">
        <v>5400</v>
      </c>
      <c r="AQ16" s="17">
        <v>0</v>
      </c>
      <c r="AR16" s="16" t="s">
        <v>5400</v>
      </c>
      <c r="AS16" s="17">
        <v>7</v>
      </c>
      <c r="AT16" s="16" t="s">
        <v>5400</v>
      </c>
      <c r="AU16" s="17">
        <v>242</v>
      </c>
      <c r="AV16" s="16" t="s">
        <v>4259</v>
      </c>
      <c r="AW16" s="20">
        <v>0.99839</v>
      </c>
      <c r="AX16" s="16" t="s">
        <v>5401</v>
      </c>
      <c r="AY16" s="17">
        <v>0</v>
      </c>
      <c r="AZ16" s="16" t="s">
        <v>5401</v>
      </c>
      <c r="BA16" s="17">
        <v>331</v>
      </c>
      <c r="BB16" s="16" t="s">
        <v>5401</v>
      </c>
      <c r="BC16" s="17">
        <v>3553</v>
      </c>
      <c r="BD16" s="16" t="s">
        <v>5401</v>
      </c>
      <c r="BE16" s="17">
        <v>0</v>
      </c>
      <c r="BF16" s="16" t="s">
        <v>5401</v>
      </c>
      <c r="BG16" s="17">
        <v>5</v>
      </c>
      <c r="BH16" s="16" t="s">
        <v>5401</v>
      </c>
      <c r="BI16" s="17">
        <v>199</v>
      </c>
      <c r="BJ16" s="16" t="s">
        <v>4261</v>
      </c>
      <c r="BK16" s="20">
        <v>1.0738099999999999</v>
      </c>
      <c r="BL16" s="16" t="s">
        <v>5402</v>
      </c>
      <c r="BM16" s="17">
        <v>0</v>
      </c>
      <c r="BN16" s="16" t="s">
        <v>5402</v>
      </c>
      <c r="BO16" s="17">
        <v>185</v>
      </c>
      <c r="BP16" s="16" t="s">
        <v>5402</v>
      </c>
      <c r="BQ16" s="17">
        <v>3661</v>
      </c>
      <c r="BR16" s="16" t="s">
        <v>5402</v>
      </c>
      <c r="BS16" s="17">
        <v>0</v>
      </c>
      <c r="BT16" s="16" t="s">
        <v>5402</v>
      </c>
      <c r="BU16" s="17">
        <v>3</v>
      </c>
      <c r="BV16" s="16" t="s">
        <v>5402</v>
      </c>
      <c r="BW16" s="17">
        <v>134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937</v>
      </c>
      <c r="CB16" s="16" t="s">
        <v>5462</v>
      </c>
      <c r="CC16" s="17">
        <f>SUM(PRODUCT(A3L209C2,A3L209C5))/A3L209C1</f>
        <v>4527</v>
      </c>
      <c r="CD16" s="16" t="s">
        <v>5463</v>
      </c>
      <c r="CE16" s="17">
        <f>SUM(PRODUCT(A3L209C2,A3L209C6))/A3L209C1</f>
        <v>0</v>
      </c>
      <c r="CF16" s="16" t="s">
        <v>5464</v>
      </c>
      <c r="CG16" s="17">
        <f>SUM(PRODUCT(A3L209C2,A3L209C7))/A3L209C1</f>
        <v>3</v>
      </c>
      <c r="CH16" s="16" t="s">
        <v>5465</v>
      </c>
      <c r="CI16" s="17">
        <f>SUM(PRODUCT(A3L209C2,A3L209C8))/A3L209C1</f>
        <v>143</v>
      </c>
      <c r="CJ16" s="16" t="s">
        <v>5459</v>
      </c>
      <c r="CK16" s="17">
        <f>(A3L209C40-A3L209C37)+(A3L209C41-A3L209C38)+(A3L209C42-A3L209C39)</f>
        <v>-5318</v>
      </c>
    </row>
    <row r="17" spans="1:89" x14ac:dyDescent="0.3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0</v>
      </c>
      <c r="P17" s="16" t="s">
        <v>5398</v>
      </c>
      <c r="Q17" s="17">
        <v>9</v>
      </c>
      <c r="R17" s="16" t="s">
        <v>5398</v>
      </c>
      <c r="S17" s="17">
        <v>42</v>
      </c>
      <c r="T17" s="16" t="s">
        <v>4255</v>
      </c>
      <c r="U17" s="20">
        <v>0.90397229999999995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1</v>
      </c>
      <c r="AB17" s="16" t="s">
        <v>5399</v>
      </c>
      <c r="AC17" s="17">
        <v>0</v>
      </c>
      <c r="AD17" s="16" t="s">
        <v>5399</v>
      </c>
      <c r="AE17" s="17">
        <v>21</v>
      </c>
      <c r="AF17" s="16" t="s">
        <v>5399</v>
      </c>
      <c r="AG17" s="17">
        <v>95</v>
      </c>
      <c r="AH17" s="16" t="s">
        <v>4257</v>
      </c>
      <c r="AI17" s="20">
        <v>0.87511019999999995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1</v>
      </c>
      <c r="AP17" s="16" t="s">
        <v>5400</v>
      </c>
      <c r="AQ17" s="17">
        <v>0</v>
      </c>
      <c r="AR17" s="16" t="s">
        <v>5400</v>
      </c>
      <c r="AS17" s="17">
        <v>14</v>
      </c>
      <c r="AT17" s="16" t="s">
        <v>5400</v>
      </c>
      <c r="AU17" s="17">
        <v>111</v>
      </c>
      <c r="AV17" s="16" t="s">
        <v>4259</v>
      </c>
      <c r="AW17" s="20">
        <v>0.99839</v>
      </c>
      <c r="AX17" s="16" t="s">
        <v>5401</v>
      </c>
      <c r="AY17" s="17">
        <v>0</v>
      </c>
      <c r="AZ17" s="16" t="s">
        <v>5401</v>
      </c>
      <c r="BA17" s="17">
        <v>0</v>
      </c>
      <c r="BB17" s="16" t="s">
        <v>5401</v>
      </c>
      <c r="BC17" s="17">
        <v>0</v>
      </c>
      <c r="BD17" s="16" t="s">
        <v>5401</v>
      </c>
      <c r="BE17" s="17">
        <v>0</v>
      </c>
      <c r="BF17" s="16" t="s">
        <v>5401</v>
      </c>
      <c r="BG17" s="17">
        <v>15</v>
      </c>
      <c r="BH17" s="16" t="s">
        <v>5401</v>
      </c>
      <c r="BI17" s="17">
        <v>165</v>
      </c>
      <c r="BJ17" s="16" t="s">
        <v>4261</v>
      </c>
      <c r="BK17" s="20">
        <v>1.0738099999999999</v>
      </c>
      <c r="BL17" s="16" t="s">
        <v>5402</v>
      </c>
      <c r="BM17" s="17">
        <v>0</v>
      </c>
      <c r="BN17" s="16" t="s">
        <v>5402</v>
      </c>
      <c r="BO17" s="17">
        <v>0</v>
      </c>
      <c r="BP17" s="16" t="s">
        <v>5402</v>
      </c>
      <c r="BQ17" s="17">
        <v>1</v>
      </c>
      <c r="BR17" s="16" t="s">
        <v>5402</v>
      </c>
      <c r="BS17" s="17">
        <v>0</v>
      </c>
      <c r="BT17" s="16" t="s">
        <v>5402</v>
      </c>
      <c r="BU17" s="17">
        <v>13</v>
      </c>
      <c r="BV17" s="16" t="s">
        <v>5402</v>
      </c>
      <c r="BW17" s="17">
        <v>175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9</v>
      </c>
      <c r="CH17" s="16" t="s">
        <v>5472</v>
      </c>
      <c r="CI17" s="17">
        <f>SUM(PRODUCT(A3L210C2,A3L210C8))/A3L210C1</f>
        <v>42</v>
      </c>
      <c r="CJ17" s="16" t="s">
        <v>5466</v>
      </c>
      <c r="CK17" s="17">
        <f>(A3L210C40-A3L210C37)+(A3L210C41-A3L210C38)+(A3L210C42-A3L210C39)</f>
        <v>51</v>
      </c>
    </row>
    <row r="18" spans="1:89" x14ac:dyDescent="0.3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13128</v>
      </c>
      <c r="L18" s="16" t="s">
        <v>5398</v>
      </c>
      <c r="M18" s="17">
        <v>44784</v>
      </c>
      <c r="N18" s="16" t="s">
        <v>5398</v>
      </c>
      <c r="O18" s="17">
        <v>168273</v>
      </c>
      <c r="P18" s="16" t="s">
        <v>5398</v>
      </c>
      <c r="Q18" s="17">
        <v>2788</v>
      </c>
      <c r="R18" s="16" t="s">
        <v>5398</v>
      </c>
      <c r="S18" s="17">
        <v>8780</v>
      </c>
      <c r="T18" s="16" t="s">
        <v>4255</v>
      </c>
      <c r="U18" s="20">
        <v>0.90397229999999995</v>
      </c>
      <c r="V18" s="16" t="s">
        <v>5399</v>
      </c>
      <c r="W18" s="17">
        <v>0</v>
      </c>
      <c r="X18" s="16" t="s">
        <v>5399</v>
      </c>
      <c r="Y18" s="17">
        <v>13000</v>
      </c>
      <c r="Z18" s="16" t="s">
        <v>5399</v>
      </c>
      <c r="AA18" s="17">
        <v>56496</v>
      </c>
      <c r="AB18" s="16" t="s">
        <v>5399</v>
      </c>
      <c r="AC18" s="17">
        <v>183499</v>
      </c>
      <c r="AD18" s="16" t="s">
        <v>5399</v>
      </c>
      <c r="AE18" s="17">
        <v>3495</v>
      </c>
      <c r="AF18" s="16" t="s">
        <v>5399</v>
      </c>
      <c r="AG18" s="17">
        <v>15475</v>
      </c>
      <c r="AH18" s="16" t="s">
        <v>4257</v>
      </c>
      <c r="AI18" s="20">
        <v>0.87511019999999995</v>
      </c>
      <c r="AJ18" s="16" t="s">
        <v>5400</v>
      </c>
      <c r="AK18" s="17">
        <v>0</v>
      </c>
      <c r="AL18" s="16" t="s">
        <v>5400</v>
      </c>
      <c r="AM18" s="17">
        <v>17743</v>
      </c>
      <c r="AN18" s="16" t="s">
        <v>5400</v>
      </c>
      <c r="AO18" s="17">
        <v>71415</v>
      </c>
      <c r="AP18" s="16" t="s">
        <v>5400</v>
      </c>
      <c r="AQ18" s="17">
        <v>206074</v>
      </c>
      <c r="AR18" s="16" t="s">
        <v>5400</v>
      </c>
      <c r="AS18" s="17">
        <v>3343</v>
      </c>
      <c r="AT18" s="16" t="s">
        <v>5400</v>
      </c>
      <c r="AU18" s="17">
        <v>13194</v>
      </c>
      <c r="AV18" s="16" t="s">
        <v>4259</v>
      </c>
      <c r="AW18" s="20">
        <v>0.99839</v>
      </c>
      <c r="AX18" s="16" t="s">
        <v>5401</v>
      </c>
      <c r="AY18" s="17">
        <v>0</v>
      </c>
      <c r="AZ18" s="16" t="s">
        <v>5401</v>
      </c>
      <c r="BA18" s="17">
        <v>6383</v>
      </c>
      <c r="BB18" s="16" t="s">
        <v>5401</v>
      </c>
      <c r="BC18" s="17">
        <v>40782</v>
      </c>
      <c r="BD18" s="16" t="s">
        <v>5401</v>
      </c>
      <c r="BE18" s="17">
        <v>193286</v>
      </c>
      <c r="BF18" s="16" t="s">
        <v>5401</v>
      </c>
      <c r="BG18" s="17">
        <v>4151</v>
      </c>
      <c r="BH18" s="16" t="s">
        <v>5401</v>
      </c>
      <c r="BI18" s="17">
        <v>13801</v>
      </c>
      <c r="BJ18" s="16" t="s">
        <v>4261</v>
      </c>
      <c r="BK18" s="20">
        <v>1.0738099999999999</v>
      </c>
      <c r="BL18" s="16" t="s">
        <v>5402</v>
      </c>
      <c r="BM18" s="17">
        <v>0</v>
      </c>
      <c r="BN18" s="16" t="s">
        <v>5402</v>
      </c>
      <c r="BO18" s="17">
        <v>2864</v>
      </c>
      <c r="BP18" s="16" t="s">
        <v>5402</v>
      </c>
      <c r="BQ18" s="17">
        <v>35770</v>
      </c>
      <c r="BR18" s="16" t="s">
        <v>5402</v>
      </c>
      <c r="BS18" s="17">
        <v>169685</v>
      </c>
      <c r="BT18" s="16" t="s">
        <v>5402</v>
      </c>
      <c r="BU18" s="17">
        <v>3512</v>
      </c>
      <c r="BV18" s="16" t="s">
        <v>5402</v>
      </c>
      <c r="BW18" s="17">
        <v>13663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13128</v>
      </c>
      <c r="CB18" s="16" t="s">
        <v>5476</v>
      </c>
      <c r="CC18" s="17">
        <f>SUM(PRODUCT(A3L211C2,A3L211C5))/A3L211C1</f>
        <v>44784</v>
      </c>
      <c r="CD18" s="16" t="s">
        <v>5477</v>
      </c>
      <c r="CE18" s="17">
        <f>SUM(PRODUCT(A3L211C2,A3L211C6))/A3L211C1</f>
        <v>168273</v>
      </c>
      <c r="CF18" s="16" t="s">
        <v>5478</v>
      </c>
      <c r="CG18" s="17">
        <f>SUM(PRODUCT(A3L211C2,A3L211C7))/A3L211C1</f>
        <v>2788</v>
      </c>
      <c r="CH18" s="16" t="s">
        <v>5479</v>
      </c>
      <c r="CI18" s="17">
        <f>SUM(PRODUCT(A3L211C2,A3L211C8))/A3L211C1</f>
        <v>8780</v>
      </c>
      <c r="CJ18" s="16" t="s">
        <v>5473</v>
      </c>
      <c r="CK18" s="17">
        <f>(A3L211C40-A3L211C37)+(A3L211C41-A3L211C38)+(A3L211C42-A3L211C39)</f>
        <v>121929</v>
      </c>
    </row>
    <row r="19" spans="1:89" x14ac:dyDescent="0.3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1700</v>
      </c>
      <c r="L19" s="16" t="s">
        <v>5398</v>
      </c>
      <c r="M19" s="17">
        <v>17495</v>
      </c>
      <c r="N19" s="16" t="s">
        <v>5398</v>
      </c>
      <c r="O19" s="17">
        <v>62945</v>
      </c>
      <c r="P19" s="16" t="s">
        <v>5398</v>
      </c>
      <c r="Q19" s="17">
        <v>1805</v>
      </c>
      <c r="R19" s="16" t="s">
        <v>5398</v>
      </c>
      <c r="S19" s="17">
        <v>5908</v>
      </c>
      <c r="T19" s="16" t="s">
        <v>4255</v>
      </c>
      <c r="U19" s="20">
        <v>0.90397229999999995</v>
      </c>
      <c r="V19" s="16" t="s">
        <v>5399</v>
      </c>
      <c r="W19" s="17">
        <v>0</v>
      </c>
      <c r="X19" s="16" t="s">
        <v>5399</v>
      </c>
      <c r="Y19" s="17">
        <v>2277</v>
      </c>
      <c r="Z19" s="16" t="s">
        <v>5399</v>
      </c>
      <c r="AA19" s="17">
        <v>21321</v>
      </c>
      <c r="AB19" s="16" t="s">
        <v>5399</v>
      </c>
      <c r="AC19" s="17">
        <v>58762</v>
      </c>
      <c r="AD19" s="16" t="s">
        <v>5399</v>
      </c>
      <c r="AE19" s="17">
        <v>2230</v>
      </c>
      <c r="AF19" s="16" t="s">
        <v>5399</v>
      </c>
      <c r="AG19" s="17">
        <v>7666</v>
      </c>
      <c r="AH19" s="16" t="s">
        <v>4257</v>
      </c>
      <c r="AI19" s="20">
        <v>0.87511019999999995</v>
      </c>
      <c r="AJ19" s="16" t="s">
        <v>5400</v>
      </c>
      <c r="AK19" s="17">
        <v>0</v>
      </c>
      <c r="AL19" s="16" t="s">
        <v>5400</v>
      </c>
      <c r="AM19" s="17">
        <v>2199</v>
      </c>
      <c r="AN19" s="16" t="s">
        <v>5400</v>
      </c>
      <c r="AO19" s="17">
        <v>18233</v>
      </c>
      <c r="AP19" s="16" t="s">
        <v>5400</v>
      </c>
      <c r="AQ19" s="17">
        <v>57077</v>
      </c>
      <c r="AR19" s="16" t="s">
        <v>5400</v>
      </c>
      <c r="AS19" s="17">
        <v>2263</v>
      </c>
      <c r="AT19" s="16" t="s">
        <v>5400</v>
      </c>
      <c r="AU19" s="17">
        <v>8979</v>
      </c>
      <c r="AV19" s="16" t="s">
        <v>4259</v>
      </c>
      <c r="AW19" s="20">
        <v>0.99839</v>
      </c>
      <c r="AX19" s="16" t="s">
        <v>5401</v>
      </c>
      <c r="AY19" s="17">
        <v>0</v>
      </c>
      <c r="AZ19" s="16" t="s">
        <v>5401</v>
      </c>
      <c r="BA19" s="17">
        <v>838</v>
      </c>
      <c r="BB19" s="16" t="s">
        <v>5401</v>
      </c>
      <c r="BC19" s="17">
        <v>7626</v>
      </c>
      <c r="BD19" s="16" t="s">
        <v>5401</v>
      </c>
      <c r="BE19" s="17">
        <v>59726</v>
      </c>
      <c r="BF19" s="16" t="s">
        <v>5401</v>
      </c>
      <c r="BG19" s="17">
        <v>2282</v>
      </c>
      <c r="BH19" s="16" t="s">
        <v>5401</v>
      </c>
      <c r="BI19" s="17">
        <v>8278</v>
      </c>
      <c r="BJ19" s="16" t="s">
        <v>4261</v>
      </c>
      <c r="BK19" s="20">
        <v>1.0738099999999999</v>
      </c>
      <c r="BL19" s="16" t="s">
        <v>5402</v>
      </c>
      <c r="BM19" s="17">
        <v>0</v>
      </c>
      <c r="BN19" s="16" t="s">
        <v>5402</v>
      </c>
      <c r="BO19" s="17">
        <v>319</v>
      </c>
      <c r="BP19" s="16" t="s">
        <v>5402</v>
      </c>
      <c r="BQ19" s="17">
        <v>6806</v>
      </c>
      <c r="BR19" s="16" t="s">
        <v>5402</v>
      </c>
      <c r="BS19" s="17">
        <v>187</v>
      </c>
      <c r="BT19" s="16" t="s">
        <v>5402</v>
      </c>
      <c r="BU19" s="17">
        <v>591</v>
      </c>
      <c r="BV19" s="16" t="s">
        <v>5402</v>
      </c>
      <c r="BW19" s="17">
        <v>4881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1700</v>
      </c>
      <c r="CB19" s="16" t="s">
        <v>5483</v>
      </c>
      <c r="CC19" s="17">
        <f>SUM(PRODUCT(A3L212C2,A3L212C5))/A3L212C1</f>
        <v>17495</v>
      </c>
      <c r="CD19" s="16" t="s">
        <v>5484</v>
      </c>
      <c r="CE19" s="17">
        <f>SUM(PRODUCT(A3L212C2,A3L212C6))/A3L212C1</f>
        <v>62945</v>
      </c>
      <c r="CF19" s="16" t="s">
        <v>5485</v>
      </c>
      <c r="CG19" s="17">
        <f>SUM(PRODUCT(A3L212C2,A3L212C7))/A3L212C1</f>
        <v>1805</v>
      </c>
      <c r="CH19" s="16" t="s">
        <v>5486</v>
      </c>
      <c r="CI19" s="17">
        <f>SUM(PRODUCT(A3L212C2,A3L212C8))/A3L212C1</f>
        <v>5908</v>
      </c>
      <c r="CJ19" s="16" t="s">
        <v>5480</v>
      </c>
      <c r="CK19" s="17">
        <f>(A3L212C40-A3L212C37)+(A3L212C41-A3L212C38)+(A3L212C42-A3L212C39)</f>
        <v>51463</v>
      </c>
    </row>
    <row r="20" spans="1:89" x14ac:dyDescent="0.3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1</v>
      </c>
      <c r="L20" s="16" t="s">
        <v>5398</v>
      </c>
      <c r="M20" s="17">
        <v>7</v>
      </c>
      <c r="N20" s="16" t="s">
        <v>5398</v>
      </c>
      <c r="O20" s="17">
        <v>107</v>
      </c>
      <c r="P20" s="16" t="s">
        <v>5398</v>
      </c>
      <c r="Q20" s="17">
        <v>15</v>
      </c>
      <c r="R20" s="16" t="s">
        <v>5398</v>
      </c>
      <c r="S20" s="17">
        <v>30</v>
      </c>
      <c r="T20" s="16" t="s">
        <v>4255</v>
      </c>
      <c r="U20" s="20">
        <v>0.90397229999999995</v>
      </c>
      <c r="V20" s="16" t="s">
        <v>5399</v>
      </c>
      <c r="W20" s="17">
        <v>0</v>
      </c>
      <c r="X20" s="16" t="s">
        <v>5399</v>
      </c>
      <c r="Y20" s="17">
        <v>1</v>
      </c>
      <c r="Z20" s="16" t="s">
        <v>5399</v>
      </c>
      <c r="AA20" s="17">
        <v>9</v>
      </c>
      <c r="AB20" s="16" t="s">
        <v>5399</v>
      </c>
      <c r="AC20" s="17">
        <v>122</v>
      </c>
      <c r="AD20" s="16" t="s">
        <v>5399</v>
      </c>
      <c r="AE20" s="17">
        <v>19</v>
      </c>
      <c r="AF20" s="16" t="s">
        <v>5399</v>
      </c>
      <c r="AG20" s="17">
        <v>52</v>
      </c>
      <c r="AH20" s="16" t="s">
        <v>4257</v>
      </c>
      <c r="AI20" s="20">
        <v>0.87511019999999995</v>
      </c>
      <c r="AJ20" s="16" t="s">
        <v>5400</v>
      </c>
      <c r="AK20" s="17">
        <v>0</v>
      </c>
      <c r="AL20" s="16" t="s">
        <v>5400</v>
      </c>
      <c r="AM20" s="17">
        <v>1</v>
      </c>
      <c r="AN20" s="16" t="s">
        <v>5400</v>
      </c>
      <c r="AO20" s="17">
        <v>10</v>
      </c>
      <c r="AP20" s="16" t="s">
        <v>5400</v>
      </c>
      <c r="AQ20" s="17">
        <v>180</v>
      </c>
      <c r="AR20" s="16" t="s">
        <v>5400</v>
      </c>
      <c r="AS20" s="17">
        <v>17</v>
      </c>
      <c r="AT20" s="16" t="s">
        <v>5400</v>
      </c>
      <c r="AU20" s="17">
        <v>51</v>
      </c>
      <c r="AV20" s="16" t="s">
        <v>4259</v>
      </c>
      <c r="AW20" s="20">
        <v>0.99839</v>
      </c>
      <c r="AX20" s="16" t="s">
        <v>5401</v>
      </c>
      <c r="AY20" s="17">
        <v>0</v>
      </c>
      <c r="AZ20" s="16" t="s">
        <v>5401</v>
      </c>
      <c r="BA20" s="17">
        <v>0</v>
      </c>
      <c r="BB20" s="16" t="s">
        <v>5401</v>
      </c>
      <c r="BC20" s="17">
        <v>8</v>
      </c>
      <c r="BD20" s="16" t="s">
        <v>5401</v>
      </c>
      <c r="BE20" s="17">
        <v>0</v>
      </c>
      <c r="BF20" s="16" t="s">
        <v>5401</v>
      </c>
      <c r="BG20" s="17">
        <v>0</v>
      </c>
      <c r="BH20" s="16" t="s">
        <v>5401</v>
      </c>
      <c r="BI20" s="17">
        <v>0</v>
      </c>
      <c r="BJ20" s="16" t="s">
        <v>4261</v>
      </c>
      <c r="BK20" s="20">
        <v>1.0738099999999999</v>
      </c>
      <c r="BL20" s="16" t="s">
        <v>5402</v>
      </c>
      <c r="BM20" s="17">
        <v>0</v>
      </c>
      <c r="BN20" s="16" t="s">
        <v>5402</v>
      </c>
      <c r="BO20" s="17">
        <v>1</v>
      </c>
      <c r="BP20" s="16" t="s">
        <v>5402</v>
      </c>
      <c r="BQ20" s="17">
        <v>17</v>
      </c>
      <c r="BR20" s="16" t="s">
        <v>5402</v>
      </c>
      <c r="BS20" s="17">
        <v>0</v>
      </c>
      <c r="BT20" s="16" t="s">
        <v>5402</v>
      </c>
      <c r="BU20" s="17">
        <v>0</v>
      </c>
      <c r="BV20" s="16" t="s">
        <v>5402</v>
      </c>
      <c r="BW20" s="17">
        <v>0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1</v>
      </c>
      <c r="CB20" s="16" t="s">
        <v>5490</v>
      </c>
      <c r="CC20" s="17">
        <f>SUM(PRODUCT(A3L213C2,A3L213C5))/A3L213C1</f>
        <v>7</v>
      </c>
      <c r="CD20" s="16" t="s">
        <v>5491</v>
      </c>
      <c r="CE20" s="17">
        <f>SUM(PRODUCT(A3L213C2,A3L213C6))/A3L213C1</f>
        <v>107</v>
      </c>
      <c r="CF20" s="16" t="s">
        <v>5492</v>
      </c>
      <c r="CG20" s="17">
        <f>SUM(PRODUCT(A3L213C2,A3L213C7))/A3L213C1</f>
        <v>15</v>
      </c>
      <c r="CH20" s="16" t="s">
        <v>5493</v>
      </c>
      <c r="CI20" s="17">
        <f>SUM(PRODUCT(A3L213C2,A3L213C8))/A3L213C1</f>
        <v>30</v>
      </c>
      <c r="CJ20" s="16" t="s">
        <v>5487</v>
      </c>
      <c r="CK20" s="17">
        <f>(A3L213C40-A3L213C37)+(A3L213C41-A3L213C38)+(A3L213C42-A3L213C39)</f>
        <v>144</v>
      </c>
    </row>
    <row r="21" spans="1:89" x14ac:dyDescent="0.3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461</v>
      </c>
      <c r="L21" s="16" t="s">
        <v>5398</v>
      </c>
      <c r="M21" s="17">
        <v>2375</v>
      </c>
      <c r="N21" s="16" t="s">
        <v>5398</v>
      </c>
      <c r="O21" s="17">
        <v>46208</v>
      </c>
      <c r="P21" s="16" t="s">
        <v>5398</v>
      </c>
      <c r="Q21" s="17">
        <v>5439</v>
      </c>
      <c r="R21" s="16" t="s">
        <v>5398</v>
      </c>
      <c r="S21" s="17">
        <v>8880</v>
      </c>
      <c r="T21" s="16" t="s">
        <v>4255</v>
      </c>
      <c r="U21" s="20">
        <v>0.90397229999999995</v>
      </c>
      <c r="V21" s="16" t="s">
        <v>5399</v>
      </c>
      <c r="W21" s="17">
        <v>0</v>
      </c>
      <c r="X21" s="16" t="s">
        <v>5399</v>
      </c>
      <c r="Y21" s="17">
        <v>439</v>
      </c>
      <c r="Z21" s="16" t="s">
        <v>5399</v>
      </c>
      <c r="AA21" s="17">
        <v>2899</v>
      </c>
      <c r="AB21" s="16" t="s">
        <v>5399</v>
      </c>
      <c r="AC21" s="17">
        <v>52355</v>
      </c>
      <c r="AD21" s="16" t="s">
        <v>5399</v>
      </c>
      <c r="AE21" s="17">
        <v>5981</v>
      </c>
      <c r="AF21" s="16" t="s">
        <v>5399</v>
      </c>
      <c r="AG21" s="17">
        <v>13685</v>
      </c>
      <c r="AH21" s="16" t="s">
        <v>4257</v>
      </c>
      <c r="AI21" s="20">
        <v>0.87511019999999995</v>
      </c>
      <c r="AJ21" s="16" t="s">
        <v>5400</v>
      </c>
      <c r="AK21" s="17">
        <v>0</v>
      </c>
      <c r="AL21" s="16" t="s">
        <v>5400</v>
      </c>
      <c r="AM21" s="17">
        <v>525</v>
      </c>
      <c r="AN21" s="16" t="s">
        <v>5400</v>
      </c>
      <c r="AO21" s="17">
        <v>3211</v>
      </c>
      <c r="AP21" s="16" t="s">
        <v>5400</v>
      </c>
      <c r="AQ21" s="17">
        <v>44397</v>
      </c>
      <c r="AR21" s="16" t="s">
        <v>5400</v>
      </c>
      <c r="AS21" s="17">
        <v>5992</v>
      </c>
      <c r="AT21" s="16" t="s">
        <v>5400</v>
      </c>
      <c r="AU21" s="17">
        <v>14609</v>
      </c>
      <c r="AV21" s="16" t="s">
        <v>4259</v>
      </c>
      <c r="AW21" s="20">
        <v>0.99839</v>
      </c>
      <c r="AX21" s="16" t="s">
        <v>5401</v>
      </c>
      <c r="AY21" s="17">
        <v>0</v>
      </c>
      <c r="AZ21" s="16" t="s">
        <v>5401</v>
      </c>
      <c r="BA21" s="17">
        <v>212</v>
      </c>
      <c r="BB21" s="16" t="s">
        <v>5401</v>
      </c>
      <c r="BC21" s="17">
        <v>2220</v>
      </c>
      <c r="BD21" s="16" t="s">
        <v>5401</v>
      </c>
      <c r="BE21" s="17">
        <v>30935</v>
      </c>
      <c r="BF21" s="16" t="s">
        <v>5401</v>
      </c>
      <c r="BG21" s="17">
        <v>5335</v>
      </c>
      <c r="BH21" s="16" t="s">
        <v>5401</v>
      </c>
      <c r="BI21" s="17">
        <v>12712</v>
      </c>
      <c r="BJ21" s="16" t="s">
        <v>4261</v>
      </c>
      <c r="BK21" s="20">
        <v>1.0738099999999999</v>
      </c>
      <c r="BL21" s="16" t="s">
        <v>5402</v>
      </c>
      <c r="BM21" s="17">
        <v>0</v>
      </c>
      <c r="BN21" s="16" t="s">
        <v>5402</v>
      </c>
      <c r="BO21" s="17">
        <v>110</v>
      </c>
      <c r="BP21" s="16" t="s">
        <v>5402</v>
      </c>
      <c r="BQ21" s="17">
        <v>2272</v>
      </c>
      <c r="BR21" s="16" t="s">
        <v>5402</v>
      </c>
      <c r="BS21" s="17">
        <v>28116</v>
      </c>
      <c r="BT21" s="16" t="s">
        <v>5402</v>
      </c>
      <c r="BU21" s="17">
        <v>5029</v>
      </c>
      <c r="BV21" s="16" t="s">
        <v>5402</v>
      </c>
      <c r="BW21" s="17">
        <v>12717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461</v>
      </c>
      <c r="CB21" s="16" t="s">
        <v>5497</v>
      </c>
      <c r="CC21" s="17">
        <f>SUM(PRODUCT(A3L214C2,A3L214C5))/A3L214C1</f>
        <v>2375</v>
      </c>
      <c r="CD21" s="16" t="s">
        <v>5498</v>
      </c>
      <c r="CE21" s="17">
        <f>SUM(PRODUCT(A3L214C2,A3L214C6))/A3L214C1</f>
        <v>46208</v>
      </c>
      <c r="CF21" s="16" t="s">
        <v>5499</v>
      </c>
      <c r="CG21" s="17">
        <f>SUM(PRODUCT(A3L214C2,A3L214C7))/A3L214C1</f>
        <v>5439</v>
      </c>
      <c r="CH21" s="16" t="s">
        <v>5500</v>
      </c>
      <c r="CI21" s="17">
        <f>SUM(PRODUCT(A3L214C2,A3L214C8))/A3L214C1</f>
        <v>8880</v>
      </c>
      <c r="CJ21" s="16" t="s">
        <v>5494</v>
      </c>
      <c r="CK21" s="17">
        <f>(A3L214C40-A3L214C37)+(A3L214C41-A3L214C38)+(A3L214C42-A3L214C39)</f>
        <v>57691</v>
      </c>
    </row>
    <row r="22" spans="1:89" x14ac:dyDescent="0.3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1</v>
      </c>
      <c r="L22" s="16" t="s">
        <v>5398</v>
      </c>
      <c r="M22" s="17">
        <v>1</v>
      </c>
      <c r="N22" s="16" t="s">
        <v>5398</v>
      </c>
      <c r="O22" s="17">
        <v>0</v>
      </c>
      <c r="P22" s="16" t="s">
        <v>5398</v>
      </c>
      <c r="Q22" s="17">
        <v>939</v>
      </c>
      <c r="R22" s="16" t="s">
        <v>5398</v>
      </c>
      <c r="S22" s="17">
        <v>1</v>
      </c>
      <c r="T22" s="16" t="s">
        <v>4255</v>
      </c>
      <c r="U22" s="20">
        <v>0.90397229999999995</v>
      </c>
      <c r="V22" s="16" t="s">
        <v>5399</v>
      </c>
      <c r="W22" s="17">
        <v>0</v>
      </c>
      <c r="X22" s="16" t="s">
        <v>5399</v>
      </c>
      <c r="Y22" s="17">
        <v>1</v>
      </c>
      <c r="Z22" s="16" t="s">
        <v>5399</v>
      </c>
      <c r="AA22" s="17">
        <v>6</v>
      </c>
      <c r="AB22" s="16" t="s">
        <v>5399</v>
      </c>
      <c r="AC22" s="17">
        <v>0</v>
      </c>
      <c r="AD22" s="16" t="s">
        <v>5399</v>
      </c>
      <c r="AE22" s="17">
        <v>769</v>
      </c>
      <c r="AF22" s="16" t="s">
        <v>5399</v>
      </c>
      <c r="AG22" s="17">
        <v>1</v>
      </c>
      <c r="AH22" s="16" t="s">
        <v>4257</v>
      </c>
      <c r="AI22" s="20">
        <v>0.87511019999999995</v>
      </c>
      <c r="AJ22" s="16" t="s">
        <v>5400</v>
      </c>
      <c r="AK22" s="17">
        <v>0</v>
      </c>
      <c r="AL22" s="16" t="s">
        <v>5400</v>
      </c>
      <c r="AM22" s="17">
        <v>9</v>
      </c>
      <c r="AN22" s="16" t="s">
        <v>5400</v>
      </c>
      <c r="AO22" s="17">
        <v>48</v>
      </c>
      <c r="AP22" s="16" t="s">
        <v>5400</v>
      </c>
      <c r="AQ22" s="17">
        <v>0</v>
      </c>
      <c r="AR22" s="16" t="s">
        <v>5400</v>
      </c>
      <c r="AS22" s="17">
        <v>955</v>
      </c>
      <c r="AT22" s="16" t="s">
        <v>5400</v>
      </c>
      <c r="AU22" s="17">
        <v>2</v>
      </c>
      <c r="AV22" s="16" t="s">
        <v>4259</v>
      </c>
      <c r="AW22" s="20">
        <v>0.99839</v>
      </c>
      <c r="AX22" s="16" t="s">
        <v>5401</v>
      </c>
      <c r="AY22" s="17">
        <v>0</v>
      </c>
      <c r="AZ22" s="16" t="s">
        <v>5401</v>
      </c>
      <c r="BA22" s="17">
        <v>5</v>
      </c>
      <c r="BB22" s="16" t="s">
        <v>5401</v>
      </c>
      <c r="BC22" s="17">
        <v>23</v>
      </c>
      <c r="BD22" s="16" t="s">
        <v>5401</v>
      </c>
      <c r="BE22" s="17">
        <v>0</v>
      </c>
      <c r="BF22" s="16" t="s">
        <v>5401</v>
      </c>
      <c r="BG22" s="17">
        <v>1144</v>
      </c>
      <c r="BH22" s="16" t="s">
        <v>5401</v>
      </c>
      <c r="BI22" s="17">
        <v>2</v>
      </c>
      <c r="BJ22" s="16" t="s">
        <v>4261</v>
      </c>
      <c r="BK22" s="20">
        <v>1.0738099999999999</v>
      </c>
      <c r="BL22" s="16" t="s">
        <v>5402</v>
      </c>
      <c r="BM22" s="17">
        <v>0</v>
      </c>
      <c r="BN22" s="16" t="s">
        <v>5402</v>
      </c>
      <c r="BO22" s="17">
        <v>1</v>
      </c>
      <c r="BP22" s="16" t="s">
        <v>5402</v>
      </c>
      <c r="BQ22" s="17">
        <v>16</v>
      </c>
      <c r="BR22" s="16" t="s">
        <v>5402</v>
      </c>
      <c r="BS22" s="17">
        <v>0</v>
      </c>
      <c r="BT22" s="16" t="s">
        <v>5402</v>
      </c>
      <c r="BU22" s="17">
        <v>935</v>
      </c>
      <c r="BV22" s="16" t="s">
        <v>5402</v>
      </c>
      <c r="BW22" s="17">
        <v>2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1</v>
      </c>
      <c r="CB22" s="16" t="s">
        <v>5504</v>
      </c>
      <c r="CC22" s="17">
        <f>SUM(PRODUCT(A3L215C2,A3L215C5))/A3L215C1</f>
        <v>1</v>
      </c>
      <c r="CD22" s="16" t="s">
        <v>5505</v>
      </c>
      <c r="CE22" s="17">
        <f>SUM(PRODUCT(A3L215C2,A3L215C6))/A3L215C1</f>
        <v>0</v>
      </c>
      <c r="CF22" s="16" t="s">
        <v>5506</v>
      </c>
      <c r="CG22" s="17">
        <f>SUM(PRODUCT(A3L215C2,A3L215C7))/A3L215C1</f>
        <v>939</v>
      </c>
      <c r="CH22" s="16" t="s">
        <v>5507</v>
      </c>
      <c r="CI22" s="17">
        <f>SUM(PRODUCT(A3L215C2,A3L215C8))/A3L215C1</f>
        <v>1</v>
      </c>
      <c r="CJ22" s="16" t="s">
        <v>5501</v>
      </c>
      <c r="CK22" s="17">
        <f>SUM(A3L215C37,A3L215C40)</f>
        <v>0</v>
      </c>
    </row>
    <row r="23" spans="1:89" x14ac:dyDescent="0.3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0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0.90397229999999995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0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0.87511019999999995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0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0.99839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0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1.0738099999999999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0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0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0</v>
      </c>
    </row>
    <row r="24" spans="1:89" x14ac:dyDescent="0.3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29089</v>
      </c>
      <c r="N24" s="16" t="s">
        <v>5398</v>
      </c>
      <c r="O24" s="17">
        <v>50815</v>
      </c>
      <c r="P24" s="16" t="s">
        <v>5398</v>
      </c>
      <c r="Q24" s="17">
        <v>0</v>
      </c>
      <c r="R24" s="16" t="s">
        <v>5398</v>
      </c>
      <c r="S24" s="17">
        <v>4833</v>
      </c>
      <c r="T24" s="16" t="s">
        <v>4255</v>
      </c>
      <c r="U24" s="20">
        <v>0.90397229999999995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30501</v>
      </c>
      <c r="AB24" s="16" t="s">
        <v>5399</v>
      </c>
      <c r="AC24" s="17">
        <v>47239</v>
      </c>
      <c r="AD24" s="16" t="s">
        <v>5399</v>
      </c>
      <c r="AE24" s="17">
        <v>0</v>
      </c>
      <c r="AF24" s="16" t="s">
        <v>5399</v>
      </c>
      <c r="AG24" s="17">
        <v>6146</v>
      </c>
      <c r="AH24" s="16" t="s">
        <v>4257</v>
      </c>
      <c r="AI24" s="20">
        <v>0.87511019999999995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19901</v>
      </c>
      <c r="AP24" s="16" t="s">
        <v>5400</v>
      </c>
      <c r="AQ24" s="17">
        <v>46879</v>
      </c>
      <c r="AR24" s="16" t="s">
        <v>5400</v>
      </c>
      <c r="AS24" s="17">
        <v>0</v>
      </c>
      <c r="AT24" s="16" t="s">
        <v>5400</v>
      </c>
      <c r="AU24" s="17">
        <v>6275</v>
      </c>
      <c r="AV24" s="16" t="s">
        <v>4259</v>
      </c>
      <c r="AW24" s="20">
        <v>0.99839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1899</v>
      </c>
      <c r="BD24" s="16" t="s">
        <v>5401</v>
      </c>
      <c r="BE24" s="17">
        <v>49788</v>
      </c>
      <c r="BF24" s="16" t="s">
        <v>5401</v>
      </c>
      <c r="BG24" s="17">
        <v>0</v>
      </c>
      <c r="BH24" s="16" t="s">
        <v>5401</v>
      </c>
      <c r="BI24" s="17">
        <v>5391</v>
      </c>
      <c r="BJ24" s="16" t="s">
        <v>4261</v>
      </c>
      <c r="BK24" s="20">
        <v>1.0738099999999999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873</v>
      </c>
      <c r="BR24" s="16" t="s">
        <v>5402</v>
      </c>
      <c r="BS24" s="17">
        <v>92583</v>
      </c>
      <c r="BT24" s="16" t="s">
        <v>5402</v>
      </c>
      <c r="BU24" s="17">
        <v>0</v>
      </c>
      <c r="BV24" s="16" t="s">
        <v>5402</v>
      </c>
      <c r="BW24" s="17">
        <v>4117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29089</v>
      </c>
      <c r="CD24" s="16" t="s">
        <v>5519</v>
      </c>
      <c r="CE24" s="17">
        <f>SUM(PRODUCT(A3L217C2,A3L217C6))/A3L217C1</f>
        <v>50815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4833</v>
      </c>
      <c r="CJ24" s="16" t="s">
        <v>5515</v>
      </c>
      <c r="CK24" s="17">
        <f>(A3L217C40-A3L217C37)+(A3L217C41-A3L217C38)+(A3L217C42-A3L217C39)</f>
        <v>26559</v>
      </c>
    </row>
    <row r="25" spans="1:89" x14ac:dyDescent="0.3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A3L215C4+A3L216C4+2</f>
        <v>3</v>
      </c>
      <c r="L25" s="16" t="s">
        <v>5398</v>
      </c>
      <c r="M25" s="17">
        <f>A3L215C5+A3L216C5+8</f>
        <v>9</v>
      </c>
      <c r="N25" s="16" t="s">
        <v>5398</v>
      </c>
      <c r="O25" s="17">
        <v>0</v>
      </c>
      <c r="P25" s="16" t="s">
        <v>5398</v>
      </c>
      <c r="Q25" s="17">
        <f>A3L215C7+A3L216C7+40</f>
        <v>979</v>
      </c>
      <c r="R25" s="16" t="s">
        <v>5398</v>
      </c>
      <c r="S25" s="17">
        <f>A3L215C8+A3L216C8+98</f>
        <v>99</v>
      </c>
      <c r="T25" s="16" t="s">
        <v>4255</v>
      </c>
      <c r="U25" s="20">
        <v>0.90397229999999995</v>
      </c>
      <c r="V25" s="16" t="s">
        <v>5399</v>
      </c>
      <c r="W25" s="17">
        <v>0</v>
      </c>
      <c r="X25" s="16" t="s">
        <v>5399</v>
      </c>
      <c r="Y25" s="17">
        <f>A3L215C11+A3L216C11+12</f>
        <v>13</v>
      </c>
      <c r="Z25" s="16" t="s">
        <v>5399</v>
      </c>
      <c r="AA25" s="17">
        <f>A3L215C12+A3L216C12+51</f>
        <v>57</v>
      </c>
      <c r="AB25" s="16" t="s">
        <v>5399</v>
      </c>
      <c r="AC25" s="17">
        <v>0</v>
      </c>
      <c r="AD25" s="16" t="s">
        <v>5399</v>
      </c>
      <c r="AE25" s="17">
        <f>A3L215C14+A3L216C14+27</f>
        <v>796</v>
      </c>
      <c r="AF25" s="16" t="s">
        <v>5399</v>
      </c>
      <c r="AG25" s="17">
        <f>A3L215C15+A3L216C15+129</f>
        <v>130</v>
      </c>
      <c r="AH25" s="16" t="s">
        <v>4257</v>
      </c>
      <c r="AI25" s="20">
        <v>0.87511019999999995</v>
      </c>
      <c r="AJ25" s="16" t="s">
        <v>5400</v>
      </c>
      <c r="AK25" s="17">
        <v>0</v>
      </c>
      <c r="AL25" s="16" t="s">
        <v>5400</v>
      </c>
      <c r="AM25" s="17">
        <f>A3L215C18+A3L216C18+2</f>
        <v>11</v>
      </c>
      <c r="AN25" s="16" t="s">
        <v>5400</v>
      </c>
      <c r="AO25" s="17">
        <f>A3L215C19+A3L216C19+11</f>
        <v>59</v>
      </c>
      <c r="AP25" s="16" t="s">
        <v>5400</v>
      </c>
      <c r="AQ25" s="17">
        <v>0</v>
      </c>
      <c r="AR25" s="16" t="s">
        <v>5400</v>
      </c>
      <c r="AS25" s="17">
        <f>A3L215C21+A3L216C21+29</f>
        <v>984</v>
      </c>
      <c r="AT25" s="16" t="s">
        <v>5400</v>
      </c>
      <c r="AU25" s="17">
        <f>A3L215C22+A3L216C22+128</f>
        <v>130</v>
      </c>
      <c r="AV25" s="16" t="s">
        <v>4259</v>
      </c>
      <c r="AW25" s="20">
        <v>0.99839</v>
      </c>
      <c r="AX25" s="16" t="s">
        <v>5401</v>
      </c>
      <c r="AY25" s="17">
        <v>0</v>
      </c>
      <c r="AZ25" s="16" t="s">
        <v>5401</v>
      </c>
      <c r="BA25" s="17">
        <f>A3L215C25+A3L216C25+0</f>
        <v>5</v>
      </c>
      <c r="BB25" s="16" t="s">
        <v>5401</v>
      </c>
      <c r="BC25" s="17">
        <f>A3L215C26+A3L216C26+2</f>
        <v>25</v>
      </c>
      <c r="BD25" s="16" t="s">
        <v>5401</v>
      </c>
      <c r="BE25" s="17">
        <v>0</v>
      </c>
      <c r="BF25" s="16" t="s">
        <v>5401</v>
      </c>
      <c r="BG25" s="17">
        <f>A3L215C28+A3L216C28+13</f>
        <v>1157</v>
      </c>
      <c r="BH25" s="16" t="s">
        <v>5401</v>
      </c>
      <c r="BI25" s="17">
        <f>A3L215C29+A3L216C29+59</f>
        <v>61</v>
      </c>
      <c r="BJ25" s="16" t="s">
        <v>4261</v>
      </c>
      <c r="BK25" s="20">
        <v>1.0738099999999999</v>
      </c>
      <c r="BL25" s="16" t="s">
        <v>5402</v>
      </c>
      <c r="BM25" s="17">
        <v>0</v>
      </c>
      <c r="BN25" s="16" t="s">
        <v>5402</v>
      </c>
      <c r="BO25" s="17">
        <f>A3L215C32+A3L216C32+0</f>
        <v>1</v>
      </c>
      <c r="BP25" s="16" t="s">
        <v>5402</v>
      </c>
      <c r="BQ25" s="17">
        <f>A3L215C33+A3L216C33+0</f>
        <v>16</v>
      </c>
      <c r="BR25" s="16" t="s">
        <v>5402</v>
      </c>
      <c r="BS25" s="17">
        <v>0</v>
      </c>
      <c r="BT25" s="16" t="s">
        <v>5402</v>
      </c>
      <c r="BU25" s="17">
        <f>A3L215C35+A3L216C35+13</f>
        <v>948</v>
      </c>
      <c r="BV25" s="16" t="s">
        <v>5402</v>
      </c>
      <c r="BW25" s="17">
        <f>A3L215C36+A3L216C36+71</f>
        <v>73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3</v>
      </c>
      <c r="CB25" s="16" t="s">
        <v>5525</v>
      </c>
      <c r="CC25" s="17">
        <f>SUM(PRODUCT(A3L218C2,A3L218C5))/A3L218C1</f>
        <v>9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979</v>
      </c>
      <c r="CH25" s="16" t="s">
        <v>5528</v>
      </c>
      <c r="CI25" s="17">
        <f>SUM(PRODUCT(A3L218C2,A3L218C8))/A3L218C1</f>
        <v>99</v>
      </c>
      <c r="CJ25" s="16" t="s">
        <v>5522</v>
      </c>
      <c r="CK25" s="17">
        <f>(A3L218C40-A3L218C37)+(A3L218C41-A3L218C38)+(A3L218C42-A3L218C39)</f>
        <v>1066</v>
      </c>
    </row>
    <row r="26" spans="1:89" x14ac:dyDescent="0.3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37486</v>
      </c>
      <c r="L26" s="16" t="s">
        <v>5531</v>
      </c>
      <c r="M26" s="17">
        <f>SUM(A3L201C5:A3L214C5,A3L217C5:A3L218C5)</f>
        <v>139285</v>
      </c>
      <c r="N26" s="16" t="s">
        <v>5532</v>
      </c>
      <c r="O26" s="17">
        <f>SUM(A3L201C6:A3L218C6)</f>
        <v>358153</v>
      </c>
      <c r="P26" s="16" t="s">
        <v>5533</v>
      </c>
      <c r="Q26" s="17">
        <f>SUM(A3L201C7:A3L214C7,A3L217C7:A3L218C7)</f>
        <v>23651</v>
      </c>
      <c r="R26" s="16" t="s">
        <v>5534</v>
      </c>
      <c r="S26" s="17">
        <f>SUM(A3L201C8:A3L214C8,A3L217C8:A3L218C8)</f>
        <v>49124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37451</v>
      </c>
      <c r="Z26" s="16" t="s">
        <v>5537</v>
      </c>
      <c r="AA26" s="17">
        <f>SUM(A3L201C12:A3L214C12,A3L217C12:A3L218C12)</f>
        <v>169895</v>
      </c>
      <c r="AB26" s="16" t="s">
        <v>5538</v>
      </c>
      <c r="AC26" s="17">
        <f>SUM(A3L201C13:A3L218C13)</f>
        <v>373526</v>
      </c>
      <c r="AD26" s="16" t="s">
        <v>5539</v>
      </c>
      <c r="AE26" s="17">
        <f>SUM(A3L201C14:A3L214C14,A3L217C14:A3L218C14)</f>
        <v>30317</v>
      </c>
      <c r="AF26" s="16" t="s">
        <v>5540</v>
      </c>
      <c r="AG26" s="17">
        <f>SUM(A3L201C15:A3L214C15,A3L217C15:A3L218C15)</f>
        <v>76904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46035</v>
      </c>
      <c r="AN26" s="16" t="s">
        <v>5543</v>
      </c>
      <c r="AO26" s="17">
        <f>SUM(A3L201C19:A3L214C19,A3L217C19:A3L218C19)</f>
        <v>180329</v>
      </c>
      <c r="AP26" s="16" t="s">
        <v>5544</v>
      </c>
      <c r="AQ26" s="17">
        <f>SUM(A3L201C20:A3L218C20)</f>
        <v>383157</v>
      </c>
      <c r="AR26" s="16" t="s">
        <v>5545</v>
      </c>
      <c r="AS26" s="17">
        <f>SUM(A3L201C21:A3L214C21,A3L217C21:A3L218C21)</f>
        <v>32889</v>
      </c>
      <c r="AT26" s="16" t="s">
        <v>5546</v>
      </c>
      <c r="AU26" s="17">
        <f>SUM(A3L201C22:A3L214C22,A3L217C22:A3L218C22)</f>
        <v>78623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15406</v>
      </c>
      <c r="BB26" s="16" t="s">
        <v>5549</v>
      </c>
      <c r="BC26" s="17">
        <f>SUM(A3L201C26:A3L214C26,A3L217C26:A3L218C26)</f>
        <v>93028</v>
      </c>
      <c r="BD26" s="16" t="s">
        <v>5550</v>
      </c>
      <c r="BE26" s="17">
        <f>SUM(A3L201C27:A3L218C27)</f>
        <v>357398</v>
      </c>
      <c r="BF26" s="16" t="s">
        <v>5551</v>
      </c>
      <c r="BG26" s="17">
        <f>SUM(A3L201C28:A3L214C28,A3L217C28:A3L218C28)</f>
        <v>29450</v>
      </c>
      <c r="BH26" s="16" t="s">
        <v>5552</v>
      </c>
      <c r="BI26" s="17">
        <f>SUM(A3L201C29:A3L214C29,A3L217C29:A3L218C29)</f>
        <v>75238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6720</v>
      </c>
      <c r="BP26" s="16" t="s">
        <v>5555</v>
      </c>
      <c r="BQ26" s="17">
        <f>SUM(A3L201C33:A3L214C33,A3L217C33:A3L218C33)</f>
        <v>86852</v>
      </c>
      <c r="BR26" s="16" t="s">
        <v>5556</v>
      </c>
      <c r="BS26" s="17">
        <f>SUM(A3L201C34:A3L218C34)</f>
        <v>309755</v>
      </c>
      <c r="BT26" s="16" t="s">
        <v>5557</v>
      </c>
      <c r="BU26" s="17">
        <f>SUM(A3L201C35:A3L214C35,A3L217C35:A3L218C35)</f>
        <v>23401</v>
      </c>
      <c r="BV26" s="16" t="s">
        <v>5558</v>
      </c>
      <c r="BW26" s="17">
        <f>SUM(A3L201C36:A3L214C36,A3L217C36:A3L218C36)</f>
        <v>73473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37487</v>
      </c>
      <c r="CB26" s="16" t="s">
        <v>5561</v>
      </c>
      <c r="CC26" s="17">
        <f>SUM(A3L201C39:A3L218C39)</f>
        <v>139286</v>
      </c>
      <c r="CD26" s="16" t="s">
        <v>5562</v>
      </c>
      <c r="CE26" s="17">
        <f>SUM(A3L201C40:A3L218C40)</f>
        <v>358153</v>
      </c>
      <c r="CF26" s="16" t="s">
        <v>5563</v>
      </c>
      <c r="CG26" s="17">
        <f>SUM(A3L201C41:A3L218C41)</f>
        <v>24590</v>
      </c>
      <c r="CH26" s="16" t="s">
        <v>5564</v>
      </c>
      <c r="CI26" s="17">
        <f>SUM(A3L201C42:A3L218C42)</f>
        <v>49125</v>
      </c>
      <c r="CJ26" s="16" t="s">
        <v>5565</v>
      </c>
      <c r="CK26" s="17">
        <f>SUM(A3L201C43:A3L218C43)</f>
        <v>254157</v>
      </c>
    </row>
    <row r="27" spans="1:89" x14ac:dyDescent="0.3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0.90397229999999995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0.87511019999999995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0.99839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1.0738099999999999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3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0.90397229999999995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0.87511019999999995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0.99839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1.0738099999999999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3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0.90397229999999995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0.87511019999999995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0.99839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1.0738099999999999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3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0</v>
      </c>
      <c r="T30" s="16" t="s">
        <v>4255</v>
      </c>
      <c r="U30" s="20">
        <v>0.90397229999999995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0</v>
      </c>
      <c r="AH30" s="16" t="s">
        <v>4257</v>
      </c>
      <c r="AI30" s="20">
        <v>0.87511019999999995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0</v>
      </c>
      <c r="AV30" s="16" t="s">
        <v>4259</v>
      </c>
      <c r="AW30" s="20">
        <v>0.99839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0</v>
      </c>
      <c r="BJ30" s="16" t="s">
        <v>4261</v>
      </c>
      <c r="BK30" s="20">
        <v>1.0738099999999999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0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0</v>
      </c>
      <c r="CJ30" s="16" t="s">
        <v>5587</v>
      </c>
      <c r="CK30" s="17">
        <f>(A3L223C40-A3L223C37)+(A3L223C41-A3L223C38)+(A3L223C42-A3L223C39)</f>
        <v>0</v>
      </c>
    </row>
    <row r="31" spans="1:89" x14ac:dyDescent="0.3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0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0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0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0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0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0</v>
      </c>
      <c r="CJ31" s="16" t="s">
        <v>5631</v>
      </c>
      <c r="CK31" s="17">
        <f>SUM(A3L220C43:A3L223C43)</f>
        <v>0</v>
      </c>
    </row>
    <row r="34" spans="2:3" x14ac:dyDescent="0.3">
      <c r="B34" s="11">
        <v>1</v>
      </c>
      <c r="C34" s="14" t="s">
        <v>5391</v>
      </c>
    </row>
    <row r="35" spans="2:3" x14ac:dyDescent="0.3">
      <c r="B35" s="11">
        <v>2</v>
      </c>
      <c r="C35" s="14" t="s">
        <v>5392</v>
      </c>
    </row>
    <row r="36" spans="2:3" x14ac:dyDescent="0.3">
      <c r="B36" s="11">
        <v>3</v>
      </c>
      <c r="C36" s="14" t="s">
        <v>5393</v>
      </c>
    </row>
    <row r="37" spans="2:3" x14ac:dyDescent="0.3">
      <c r="B37" s="11">
        <v>4</v>
      </c>
      <c r="C37" s="14" t="s">
        <v>5394</v>
      </c>
    </row>
    <row r="38" spans="2:3" x14ac:dyDescent="0.3">
      <c r="B38" s="11">
        <v>5</v>
      </c>
      <c r="C38" s="14" t="s">
        <v>5395</v>
      </c>
    </row>
    <row r="39" spans="2:3" x14ac:dyDescent="0.3">
      <c r="B39" s="11">
        <v>6</v>
      </c>
      <c r="C39" s="14" t="s">
        <v>5396</v>
      </c>
    </row>
    <row r="40" spans="2:3" x14ac:dyDescent="0.3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2E0871-4E67-4646-89B8-8D3F6F7A1AF1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5632</v>
      </c>
    </row>
    <row r="3" spans="1:27" x14ac:dyDescent="0.3">
      <c r="B3" s="13" t="s">
        <v>4042</v>
      </c>
    </row>
    <row r="4" spans="1:27" x14ac:dyDescent="0.3">
      <c r="B4" s="13" t="s">
        <v>5633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0</v>
      </c>
      <c r="H8" s="16" t="s">
        <v>4253</v>
      </c>
      <c r="I8" s="20">
        <v>1</v>
      </c>
      <c r="J8" s="16" t="s">
        <v>5670</v>
      </c>
      <c r="K8" s="17">
        <v>0</v>
      </c>
      <c r="L8" s="16" t="s">
        <v>4255</v>
      </c>
      <c r="M8" s="20">
        <v>0.97853420000000002</v>
      </c>
      <c r="N8" s="16" t="s">
        <v>5671</v>
      </c>
      <c r="O8" s="17">
        <v>0</v>
      </c>
      <c r="P8" s="16" t="s">
        <v>4257</v>
      </c>
      <c r="Q8" s="20">
        <v>0.98347580000000001</v>
      </c>
      <c r="R8" s="16" t="s">
        <v>5672</v>
      </c>
      <c r="S8" s="17">
        <v>0</v>
      </c>
      <c r="T8" s="16" t="s">
        <v>4259</v>
      </c>
      <c r="U8" s="20">
        <v>1.0415650000000001</v>
      </c>
      <c r="V8" s="16" t="s">
        <v>5673</v>
      </c>
      <c r="W8" s="17">
        <v>0</v>
      </c>
      <c r="X8" s="16" t="s">
        <v>4261</v>
      </c>
      <c r="Y8" s="20">
        <v>1.0888530000000001</v>
      </c>
      <c r="Z8" s="16" t="s">
        <v>5674</v>
      </c>
      <c r="AA8" s="17">
        <f>SUM(PRODUCT(A3L301C2,A3L301C3),PRODUCT(A3L301C4,A3L301C5),PRODUCT(A3L301C6,A3L301C7))/A3L301C1</f>
        <v>0</v>
      </c>
    </row>
    <row r="9" spans="1:27" x14ac:dyDescent="0.3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684959</v>
      </c>
      <c r="H9" s="16" t="s">
        <v>4253</v>
      </c>
      <c r="I9" s="20">
        <v>1</v>
      </c>
      <c r="J9" s="16" t="s">
        <v>5670</v>
      </c>
      <c r="K9" s="17">
        <v>807496</v>
      </c>
      <c r="L9" s="16" t="s">
        <v>4255</v>
      </c>
      <c r="M9" s="20">
        <v>0.97853420000000002</v>
      </c>
      <c r="N9" s="16" t="s">
        <v>5671</v>
      </c>
      <c r="O9" s="17">
        <v>829055</v>
      </c>
      <c r="P9" s="16" t="s">
        <v>4257</v>
      </c>
      <c r="Q9" s="20">
        <v>0.98347580000000001</v>
      </c>
      <c r="R9" s="16" t="s">
        <v>5672</v>
      </c>
      <c r="S9" s="17">
        <v>673871</v>
      </c>
      <c r="T9" s="16" t="s">
        <v>4259</v>
      </c>
      <c r="U9" s="20">
        <v>1.0415650000000001</v>
      </c>
      <c r="V9" s="16" t="s">
        <v>5673</v>
      </c>
      <c r="W9" s="17">
        <v>635426</v>
      </c>
      <c r="X9" s="16" t="s">
        <v>4261</v>
      </c>
      <c r="Y9" s="20">
        <v>1.0888530000000001</v>
      </c>
      <c r="Z9" s="16" t="s">
        <v>5675</v>
      </c>
      <c r="AA9" s="17">
        <f>SUM(PRODUCT(A3L302C2,A3L302C3),PRODUCT(A3L302C4,A3L302C5),PRODUCT(A3L302C6,A3L302C7))/A3L302C1</f>
        <v>763492.32724406663</v>
      </c>
    </row>
    <row r="10" spans="1:27" x14ac:dyDescent="0.3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0.97853420000000002</v>
      </c>
      <c r="N10" s="16" t="s">
        <v>5671</v>
      </c>
      <c r="O10" s="17">
        <v>0</v>
      </c>
      <c r="P10" s="16" t="s">
        <v>4257</v>
      </c>
      <c r="Q10" s="20">
        <v>0.98347580000000001</v>
      </c>
      <c r="R10" s="16" t="s">
        <v>5672</v>
      </c>
      <c r="S10" s="17">
        <v>0</v>
      </c>
      <c r="T10" s="16" t="s">
        <v>4259</v>
      </c>
      <c r="U10" s="20">
        <v>1.0415650000000001</v>
      </c>
      <c r="V10" s="16" t="s">
        <v>5673</v>
      </c>
      <c r="W10" s="17">
        <v>0</v>
      </c>
      <c r="X10" s="16" t="s">
        <v>4261</v>
      </c>
      <c r="Y10" s="20">
        <v>1.0888530000000001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3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0.97853420000000002</v>
      </c>
      <c r="N11" s="16" t="s">
        <v>5671</v>
      </c>
      <c r="O11" s="17">
        <v>0</v>
      </c>
      <c r="P11" s="16" t="s">
        <v>4257</v>
      </c>
      <c r="Q11" s="20">
        <v>0.98347580000000001</v>
      </c>
      <c r="R11" s="16" t="s">
        <v>5672</v>
      </c>
      <c r="S11" s="17">
        <v>0</v>
      </c>
      <c r="T11" s="16" t="s">
        <v>4259</v>
      </c>
      <c r="U11" s="20">
        <v>1.0415650000000001</v>
      </c>
      <c r="V11" s="16" t="s">
        <v>5673</v>
      </c>
      <c r="W11" s="17">
        <v>0</v>
      </c>
      <c r="X11" s="16" t="s">
        <v>4261</v>
      </c>
      <c r="Y11" s="20">
        <v>1.0888530000000001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3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684959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807496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829055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673871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635426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763492.32724406663</v>
      </c>
    </row>
    <row r="13" spans="1:27" x14ac:dyDescent="0.3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0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0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0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0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0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0</v>
      </c>
    </row>
    <row r="14" spans="1:27" x14ac:dyDescent="0.3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684959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807496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829055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673871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635426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763492.32724406663</v>
      </c>
    </row>
    <row r="15" spans="1:27" x14ac:dyDescent="0.3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1</v>
      </c>
      <c r="H15" s="16" t="s">
        <v>4253</v>
      </c>
      <c r="I15" s="20">
        <v>1</v>
      </c>
      <c r="J15" s="16" t="s">
        <v>5670</v>
      </c>
      <c r="K15" s="17">
        <v>1</v>
      </c>
      <c r="L15" s="16" t="s">
        <v>4255</v>
      </c>
      <c r="M15" s="20">
        <v>1.051822</v>
      </c>
      <c r="N15" s="16" t="s">
        <v>5671</v>
      </c>
      <c r="O15" s="17">
        <v>1</v>
      </c>
      <c r="P15" s="16" t="s">
        <v>4257</v>
      </c>
      <c r="Q15" s="20">
        <v>1.086603</v>
      </c>
      <c r="R15" s="16" t="s">
        <v>5672</v>
      </c>
      <c r="S15" s="17">
        <v>0</v>
      </c>
      <c r="T15" s="16" t="s">
        <v>4259</v>
      </c>
      <c r="U15" s="20">
        <v>1.0889949999999999</v>
      </c>
      <c r="V15" s="16" t="s">
        <v>5673</v>
      </c>
      <c r="W15" s="17">
        <v>2</v>
      </c>
      <c r="X15" s="16" t="s">
        <v>4261</v>
      </c>
      <c r="Y15" s="20">
        <v>1.105348</v>
      </c>
      <c r="Z15" s="16" t="s">
        <v>5696</v>
      </c>
      <c r="AA15" s="17">
        <f>SUM(PRODUCT(A3L308C2,A3L308C3),PRODUCT(A3L308C4,A3L308C5),PRODUCT(A3L308C6,A3L308C7))/A3L308C1</f>
        <v>1.0461416666666665</v>
      </c>
    </row>
    <row r="16" spans="1:27" x14ac:dyDescent="0.3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2314</v>
      </c>
      <c r="H16" s="16" t="s">
        <v>4253</v>
      </c>
      <c r="I16" s="20">
        <v>1</v>
      </c>
      <c r="J16" s="16" t="s">
        <v>5670</v>
      </c>
      <c r="K16" s="17">
        <v>1670</v>
      </c>
      <c r="L16" s="16" t="s">
        <v>4255</v>
      </c>
      <c r="M16" s="20">
        <v>1.051822</v>
      </c>
      <c r="N16" s="16" t="s">
        <v>5671</v>
      </c>
      <c r="O16" s="17">
        <v>2022</v>
      </c>
      <c r="P16" s="16" t="s">
        <v>4257</v>
      </c>
      <c r="Q16" s="20">
        <v>1.086603</v>
      </c>
      <c r="R16" s="16" t="s">
        <v>5672</v>
      </c>
      <c r="S16" s="17">
        <v>1506</v>
      </c>
      <c r="T16" s="16" t="s">
        <v>4259</v>
      </c>
      <c r="U16" s="20">
        <v>1.0889949999999999</v>
      </c>
      <c r="V16" s="16" t="s">
        <v>5673</v>
      </c>
      <c r="W16" s="17">
        <v>144</v>
      </c>
      <c r="X16" s="16" t="s">
        <v>4261</v>
      </c>
      <c r="Y16" s="20">
        <v>1.105348</v>
      </c>
      <c r="Z16" s="16" t="s">
        <v>5697</v>
      </c>
      <c r="AA16" s="17">
        <f>SUM(PRODUCT(A3L309C2,A3L309C3),PRODUCT(A3L309C4,A3L309C5),PRODUCT(A3L309C6,A3L309C7))/A3L309C1</f>
        <v>2089.2180020000001</v>
      </c>
    </row>
    <row r="17" spans="1:27" x14ac:dyDescent="0.3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21641</v>
      </c>
      <c r="H17" s="16" t="s">
        <v>4253</v>
      </c>
      <c r="I17" s="20">
        <v>1</v>
      </c>
      <c r="J17" s="16" t="s">
        <v>5670</v>
      </c>
      <c r="K17" s="17">
        <v>22329</v>
      </c>
      <c r="L17" s="16" t="s">
        <v>4255</v>
      </c>
      <c r="M17" s="20">
        <v>1.051822</v>
      </c>
      <c r="N17" s="16" t="s">
        <v>5671</v>
      </c>
      <c r="O17" s="17">
        <v>23761</v>
      </c>
      <c r="P17" s="16" t="s">
        <v>4257</v>
      </c>
      <c r="Q17" s="20">
        <v>1.086603</v>
      </c>
      <c r="R17" s="16" t="s">
        <v>5672</v>
      </c>
      <c r="S17" s="17">
        <v>20658</v>
      </c>
      <c r="T17" s="16" t="s">
        <v>4259</v>
      </c>
      <c r="U17" s="20">
        <v>1.0889949999999999</v>
      </c>
      <c r="V17" s="16" t="s">
        <v>5673</v>
      </c>
      <c r="W17" s="17">
        <v>20938</v>
      </c>
      <c r="X17" s="16" t="s">
        <v>4261</v>
      </c>
      <c r="Y17" s="20">
        <v>1.105348</v>
      </c>
      <c r="Z17" s="16" t="s">
        <v>5698</v>
      </c>
      <c r="AA17" s="17">
        <f>SUM(PRODUCT(A3L310C2,A3L310C3),PRODUCT(A3L310C4,A3L310C5),PRODUCT(A3L310C6,A3L310C7))/A3L310C1</f>
        <v>23648.635773666669</v>
      </c>
    </row>
    <row r="18" spans="1:27" x14ac:dyDescent="0.3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45542</v>
      </c>
      <c r="H18" s="16" t="s">
        <v>4253</v>
      </c>
      <c r="I18" s="20">
        <v>1</v>
      </c>
      <c r="J18" s="16" t="s">
        <v>5670</v>
      </c>
      <c r="K18" s="17">
        <v>50102</v>
      </c>
      <c r="L18" s="16" t="s">
        <v>4255</v>
      </c>
      <c r="M18" s="20">
        <v>1.051822</v>
      </c>
      <c r="N18" s="16" t="s">
        <v>5671</v>
      </c>
      <c r="O18" s="17">
        <v>47263</v>
      </c>
      <c r="P18" s="16" t="s">
        <v>4257</v>
      </c>
      <c r="Q18" s="20">
        <v>1.086603</v>
      </c>
      <c r="R18" s="16" t="s">
        <v>5672</v>
      </c>
      <c r="S18" s="17">
        <v>33928</v>
      </c>
      <c r="T18" s="16" t="s">
        <v>4259</v>
      </c>
      <c r="U18" s="20">
        <v>1.0889949999999999</v>
      </c>
      <c r="V18" s="16" t="s">
        <v>5673</v>
      </c>
      <c r="W18" s="17">
        <v>36708</v>
      </c>
      <c r="X18" s="16" t="s">
        <v>4261</v>
      </c>
      <c r="Y18" s="20">
        <v>1.105348</v>
      </c>
      <c r="Z18" s="16" t="s">
        <v>5699</v>
      </c>
      <c r="AA18" s="17">
        <f>SUM(PRODUCT(A3L311C2,A3L311C3),PRODUCT(A3L311C4,A3L311C5),PRODUCT(A3L311C6,A3L311C7))/A3L311C1</f>
        <v>49865.501144333335</v>
      </c>
    </row>
    <row r="19" spans="1:27" x14ac:dyDescent="0.3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13975</v>
      </c>
      <c r="H19" s="16" t="s">
        <v>4253</v>
      </c>
      <c r="I19" s="20">
        <v>1</v>
      </c>
      <c r="J19" s="16" t="s">
        <v>5670</v>
      </c>
      <c r="K19" s="17">
        <v>12066</v>
      </c>
      <c r="L19" s="16" t="s">
        <v>4255</v>
      </c>
      <c r="M19" s="20">
        <v>1.051822</v>
      </c>
      <c r="N19" s="16" t="s">
        <v>5671</v>
      </c>
      <c r="O19" s="17">
        <v>12394</v>
      </c>
      <c r="P19" s="16" t="s">
        <v>4257</v>
      </c>
      <c r="Q19" s="20">
        <v>1.086603</v>
      </c>
      <c r="R19" s="16" t="s">
        <v>5672</v>
      </c>
      <c r="S19" s="17">
        <v>13113</v>
      </c>
      <c r="T19" s="16" t="s">
        <v>4259</v>
      </c>
      <c r="U19" s="20">
        <v>1.0889949999999999</v>
      </c>
      <c r="V19" s="16" t="s">
        <v>5673</v>
      </c>
      <c r="W19" s="17">
        <v>13382</v>
      </c>
      <c r="X19" s="16" t="s">
        <v>4261</v>
      </c>
      <c r="Y19" s="20">
        <v>1.105348</v>
      </c>
      <c r="Z19" s="16" t="s">
        <v>5700</v>
      </c>
      <c r="AA19" s="17">
        <f>SUM(PRODUCT(A3L312C2,A3L312C3),PRODUCT(A3L312C4,A3L312C5),PRODUCT(A3L312C6,A3L312C7))/A3L312C1</f>
        <v>13377.880611333334</v>
      </c>
    </row>
    <row r="20" spans="1:27" x14ac:dyDescent="0.3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88095</v>
      </c>
      <c r="H20" s="16" t="s">
        <v>4253</v>
      </c>
      <c r="I20" s="20">
        <v>1</v>
      </c>
      <c r="J20" s="16" t="s">
        <v>5670</v>
      </c>
      <c r="K20" s="17">
        <v>86717</v>
      </c>
      <c r="L20" s="16" t="s">
        <v>4255</v>
      </c>
      <c r="M20" s="20">
        <v>1.051822</v>
      </c>
      <c r="N20" s="16" t="s">
        <v>5671</v>
      </c>
      <c r="O20" s="17">
        <v>94558</v>
      </c>
      <c r="P20" s="16" t="s">
        <v>4257</v>
      </c>
      <c r="Q20" s="20">
        <v>1.086603</v>
      </c>
      <c r="R20" s="16" t="s">
        <v>5672</v>
      </c>
      <c r="S20" s="17">
        <v>76446</v>
      </c>
      <c r="T20" s="16" t="s">
        <v>4259</v>
      </c>
      <c r="U20" s="20">
        <v>1.0889949999999999</v>
      </c>
      <c r="V20" s="16" t="s">
        <v>5673</v>
      </c>
      <c r="W20" s="17">
        <v>79821</v>
      </c>
      <c r="X20" s="16" t="s">
        <v>4261</v>
      </c>
      <c r="Y20" s="20">
        <v>1.105348</v>
      </c>
      <c r="Z20" s="16" t="s">
        <v>5701</v>
      </c>
      <c r="AA20" s="17">
        <f>SUM(PRODUCT(A3L313C2,A3L313C3),PRODUCT(A3L313C4,A3L313C5),PRODUCT(A3L313C6,A3L313C7))/A3L313C1</f>
        <v>94017.618282666663</v>
      </c>
    </row>
    <row r="21" spans="1:27" x14ac:dyDescent="0.3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4501</v>
      </c>
      <c r="H21" s="16" t="s">
        <v>4253</v>
      </c>
      <c r="I21" s="20">
        <v>1</v>
      </c>
      <c r="J21" s="16" t="s">
        <v>5670</v>
      </c>
      <c r="K21" s="17">
        <v>4367</v>
      </c>
      <c r="L21" s="16" t="s">
        <v>4255</v>
      </c>
      <c r="M21" s="20">
        <v>1.051822</v>
      </c>
      <c r="N21" s="16" t="s">
        <v>5671</v>
      </c>
      <c r="O21" s="17">
        <v>4444</v>
      </c>
      <c r="P21" s="16" t="s">
        <v>4257</v>
      </c>
      <c r="Q21" s="20">
        <v>1.086603</v>
      </c>
      <c r="R21" s="16" t="s">
        <v>5672</v>
      </c>
      <c r="S21" s="17">
        <v>1972</v>
      </c>
      <c r="T21" s="16" t="s">
        <v>4259</v>
      </c>
      <c r="U21" s="20">
        <v>1.0889949999999999</v>
      </c>
      <c r="V21" s="16" t="s">
        <v>5673</v>
      </c>
      <c r="W21" s="17">
        <v>3050</v>
      </c>
      <c r="X21" s="16" t="s">
        <v>4261</v>
      </c>
      <c r="Y21" s="20">
        <v>1.105348</v>
      </c>
      <c r="Z21" s="16" t="s">
        <v>5702</v>
      </c>
      <c r="AA21" s="17">
        <f>SUM(PRODUCT(A3L314C2,A3L314C3),PRODUCT(A3L314C4,A3L314C5),PRODUCT(A3L314C6,A3L314C7))/A3L314C1</f>
        <v>4641.0568020000001</v>
      </c>
    </row>
    <row r="22" spans="1:27" x14ac:dyDescent="0.3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15517</v>
      </c>
      <c r="H22" s="16" t="s">
        <v>4253</v>
      </c>
      <c r="I22" s="20">
        <v>1</v>
      </c>
      <c r="J22" s="16" t="s">
        <v>5670</v>
      </c>
      <c r="K22" s="17">
        <v>21534</v>
      </c>
      <c r="L22" s="16" t="s">
        <v>4255</v>
      </c>
      <c r="M22" s="20">
        <v>1.051822</v>
      </c>
      <c r="N22" s="16" t="s">
        <v>5671</v>
      </c>
      <c r="O22" s="17">
        <v>19545</v>
      </c>
      <c r="P22" s="16" t="s">
        <v>4257</v>
      </c>
      <c r="Q22" s="20">
        <v>1.086603</v>
      </c>
      <c r="R22" s="16" t="s">
        <v>5672</v>
      </c>
      <c r="S22" s="17">
        <v>16935</v>
      </c>
      <c r="T22" s="16" t="s">
        <v>4259</v>
      </c>
      <c r="U22" s="20">
        <v>1.0889949999999999</v>
      </c>
      <c r="V22" s="16" t="s">
        <v>5673</v>
      </c>
      <c r="W22" s="17">
        <v>15183</v>
      </c>
      <c r="X22" s="16" t="s">
        <v>4261</v>
      </c>
      <c r="Y22" s="20">
        <v>1.105348</v>
      </c>
      <c r="Z22" s="16" t="s">
        <v>5703</v>
      </c>
      <c r="AA22" s="17">
        <f>SUM(PRODUCT(A3L315C2,A3L315C3),PRODUCT(A3L315C4,A3L315C5),PRODUCT(A3L315C6,A3L315C7))/A3L315C1</f>
        <v>19801.530194333332</v>
      </c>
    </row>
    <row r="23" spans="1:27" x14ac:dyDescent="0.3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2971</v>
      </c>
      <c r="H23" s="16" t="s">
        <v>4253</v>
      </c>
      <c r="I23" s="20">
        <v>1</v>
      </c>
      <c r="J23" s="16" t="s">
        <v>5670</v>
      </c>
      <c r="K23" s="17">
        <v>2838</v>
      </c>
      <c r="L23" s="16" t="s">
        <v>4255</v>
      </c>
      <c r="M23" s="20">
        <v>1.051822</v>
      </c>
      <c r="N23" s="16" t="s">
        <v>5671</v>
      </c>
      <c r="O23" s="17">
        <v>2648</v>
      </c>
      <c r="P23" s="16" t="s">
        <v>4257</v>
      </c>
      <c r="Q23" s="20">
        <v>1.086603</v>
      </c>
      <c r="R23" s="16" t="s">
        <v>5672</v>
      </c>
      <c r="S23" s="17">
        <v>1770</v>
      </c>
      <c r="T23" s="16" t="s">
        <v>4259</v>
      </c>
      <c r="U23" s="20">
        <v>1.0889949999999999</v>
      </c>
      <c r="V23" s="16" t="s">
        <v>5673</v>
      </c>
      <c r="W23" s="17">
        <v>1904</v>
      </c>
      <c r="X23" s="16" t="s">
        <v>4261</v>
      </c>
      <c r="Y23" s="20">
        <v>1.105348</v>
      </c>
      <c r="Z23" s="16" t="s">
        <v>5704</v>
      </c>
      <c r="AA23" s="17">
        <f>SUM(PRODUCT(A3L316C2,A3L316C3),PRODUCT(A3L316C4,A3L316C5),PRODUCT(A3L316C6,A3L316C7))/A3L316C1</f>
        <v>2944.4651933333334</v>
      </c>
    </row>
    <row r="24" spans="1:27" x14ac:dyDescent="0.3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2014</v>
      </c>
      <c r="H24" s="16" t="s">
        <v>4253</v>
      </c>
      <c r="I24" s="20">
        <v>1</v>
      </c>
      <c r="J24" s="16" t="s">
        <v>5670</v>
      </c>
      <c r="K24" s="17">
        <v>2043</v>
      </c>
      <c r="L24" s="16" t="s">
        <v>4255</v>
      </c>
      <c r="M24" s="20">
        <v>1.051822</v>
      </c>
      <c r="N24" s="16" t="s">
        <v>5671</v>
      </c>
      <c r="O24" s="17">
        <v>1847</v>
      </c>
      <c r="P24" s="16" t="s">
        <v>4257</v>
      </c>
      <c r="Q24" s="20">
        <v>1.086603</v>
      </c>
      <c r="R24" s="16" t="s">
        <v>5672</v>
      </c>
      <c r="S24" s="17">
        <v>1617</v>
      </c>
      <c r="T24" s="16" t="s">
        <v>4259</v>
      </c>
      <c r="U24" s="20">
        <v>1.0889949999999999</v>
      </c>
      <c r="V24" s="16" t="s">
        <v>5673</v>
      </c>
      <c r="W24" s="17">
        <v>1693</v>
      </c>
      <c r="X24" s="16" t="s">
        <v>4261</v>
      </c>
      <c r="Y24" s="20">
        <v>1.105348</v>
      </c>
      <c r="Z24" s="16" t="s">
        <v>5705</v>
      </c>
      <c r="AA24" s="17">
        <f>SUM(PRODUCT(A3L317C2,A3L317C3),PRODUCT(A3L317C4,A3L317C5),PRODUCT(A3L317C6,A3L317C7))/A3L317C1</f>
        <v>2056.6093623333331</v>
      </c>
    </row>
    <row r="25" spans="1:27" x14ac:dyDescent="0.3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42048</v>
      </c>
      <c r="H25" s="16" t="s">
        <v>4253</v>
      </c>
      <c r="I25" s="20">
        <v>1</v>
      </c>
      <c r="J25" s="16" t="s">
        <v>5670</v>
      </c>
      <c r="K25" s="17">
        <v>37943</v>
      </c>
      <c r="L25" s="16" t="s">
        <v>4255</v>
      </c>
      <c r="M25" s="20">
        <v>1.051822</v>
      </c>
      <c r="N25" s="16" t="s">
        <v>5671</v>
      </c>
      <c r="O25" s="17">
        <v>34160</v>
      </c>
      <c r="P25" s="16" t="s">
        <v>4257</v>
      </c>
      <c r="Q25" s="20">
        <v>1.086603</v>
      </c>
      <c r="R25" s="16" t="s">
        <v>5672</v>
      </c>
      <c r="S25" s="17">
        <v>27694</v>
      </c>
      <c r="T25" s="16" t="s">
        <v>4259</v>
      </c>
      <c r="U25" s="20">
        <v>1.0889949999999999</v>
      </c>
      <c r="V25" s="16" t="s">
        <v>5673</v>
      </c>
      <c r="W25" s="17">
        <v>23088</v>
      </c>
      <c r="X25" s="16" t="s">
        <v>4261</v>
      </c>
      <c r="Y25" s="20">
        <v>1.105348</v>
      </c>
      <c r="Z25" s="16" t="s">
        <v>5706</v>
      </c>
      <c r="AA25" s="17">
        <f>SUM(PRODUCT(A3L318C2,A3L318C3),PRODUCT(A3L318C4,A3L318C5),PRODUCT(A3L318C6,A3L318C7))/A3L318C1</f>
        <v>39691.880208666669</v>
      </c>
    </row>
    <row r="26" spans="1:27" x14ac:dyDescent="0.3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9115</v>
      </c>
      <c r="H26" s="16" t="s">
        <v>4253</v>
      </c>
      <c r="I26" s="20">
        <v>1</v>
      </c>
      <c r="J26" s="16" t="s">
        <v>5670</v>
      </c>
      <c r="K26" s="17">
        <v>12666</v>
      </c>
      <c r="L26" s="16" t="s">
        <v>4255</v>
      </c>
      <c r="M26" s="20">
        <v>1.051822</v>
      </c>
      <c r="N26" s="16" t="s">
        <v>5671</v>
      </c>
      <c r="O26" s="17">
        <v>8071</v>
      </c>
      <c r="P26" s="16" t="s">
        <v>4257</v>
      </c>
      <c r="Q26" s="20">
        <v>1.086603</v>
      </c>
      <c r="R26" s="16" t="s">
        <v>5672</v>
      </c>
      <c r="S26" s="17">
        <v>9254</v>
      </c>
      <c r="T26" s="16" t="s">
        <v>4259</v>
      </c>
      <c r="U26" s="20">
        <v>1.0889949999999999</v>
      </c>
      <c r="V26" s="16" t="s">
        <v>5673</v>
      </c>
      <c r="W26" s="17">
        <v>9497</v>
      </c>
      <c r="X26" s="16" t="s">
        <v>4261</v>
      </c>
      <c r="Y26" s="20">
        <v>1.105348</v>
      </c>
      <c r="Z26" s="16" t="s">
        <v>5707</v>
      </c>
      <c r="AA26" s="17">
        <f>SUM(PRODUCT(A3L319C2,A3L319C3),PRODUCT(A3L319C4,A3L319C5),PRODUCT(A3L319C6,A3L319C7))/A3L319C1</f>
        <v>10402.450088333333</v>
      </c>
    </row>
    <row r="27" spans="1:27" x14ac:dyDescent="0.3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160</v>
      </c>
      <c r="H27" s="16" t="s">
        <v>4253</v>
      </c>
      <c r="I27" s="20">
        <v>1</v>
      </c>
      <c r="J27" s="16" t="s">
        <v>5670</v>
      </c>
      <c r="K27" s="17">
        <v>48</v>
      </c>
      <c r="L27" s="16" t="s">
        <v>4255</v>
      </c>
      <c r="M27" s="20">
        <v>1.051822</v>
      </c>
      <c r="N27" s="16" t="s">
        <v>5671</v>
      </c>
      <c r="O27" s="17">
        <v>148</v>
      </c>
      <c r="P27" s="16" t="s">
        <v>4257</v>
      </c>
      <c r="Q27" s="20">
        <v>1.086603</v>
      </c>
      <c r="R27" s="16" t="s">
        <v>5672</v>
      </c>
      <c r="S27" s="17">
        <v>107</v>
      </c>
      <c r="T27" s="16" t="s">
        <v>4259</v>
      </c>
      <c r="U27" s="20">
        <v>1.0889949999999999</v>
      </c>
      <c r="V27" s="16" t="s">
        <v>5673</v>
      </c>
      <c r="W27" s="17">
        <v>104</v>
      </c>
      <c r="X27" s="16" t="s">
        <v>4261</v>
      </c>
      <c r="Y27" s="20">
        <v>1.105348</v>
      </c>
      <c r="Z27" s="16" t="s">
        <v>5708</v>
      </c>
      <c r="AA27" s="17">
        <f>SUM(PRODUCT(A3L320C2,A3L320C3),PRODUCT(A3L320C4,A3L320C5),PRODUCT(A3L320C6,A3L320C7))/A3L320C1</f>
        <v>123.76823333333334</v>
      </c>
    </row>
    <row r="28" spans="1:27" x14ac:dyDescent="0.3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18543</v>
      </c>
      <c r="H28" s="16" t="s">
        <v>4253</v>
      </c>
      <c r="I28" s="20">
        <v>1</v>
      </c>
      <c r="J28" s="16" t="s">
        <v>5670</v>
      </c>
      <c r="K28" s="17">
        <v>17866</v>
      </c>
      <c r="L28" s="16" t="s">
        <v>4255</v>
      </c>
      <c r="M28" s="20">
        <v>1.051822</v>
      </c>
      <c r="N28" s="16" t="s">
        <v>5671</v>
      </c>
      <c r="O28" s="17">
        <v>19026</v>
      </c>
      <c r="P28" s="16" t="s">
        <v>4257</v>
      </c>
      <c r="Q28" s="20">
        <v>1.086603</v>
      </c>
      <c r="R28" s="16" t="s">
        <v>5672</v>
      </c>
      <c r="S28" s="17">
        <v>15587</v>
      </c>
      <c r="T28" s="16" t="s">
        <v>4259</v>
      </c>
      <c r="U28" s="20">
        <v>1.0889949999999999</v>
      </c>
      <c r="V28" s="16" t="s">
        <v>5673</v>
      </c>
      <c r="W28" s="17">
        <v>13426</v>
      </c>
      <c r="X28" s="16" t="s">
        <v>4261</v>
      </c>
      <c r="Y28" s="20">
        <v>1.105348</v>
      </c>
      <c r="Z28" s="16" t="s">
        <v>5709</v>
      </c>
      <c r="AA28" s="17">
        <f>SUM(PRODUCT(A3L321C2,A3L321C3),PRODUCT(A3L321C4,A3L321C5),PRODUCT(A3L321C6,A3L321C7))/A3L321C1</f>
        <v>19336.186843333333</v>
      </c>
    </row>
    <row r="29" spans="1:27" x14ac:dyDescent="0.3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35113</v>
      </c>
      <c r="H29" s="16" t="s">
        <v>4253</v>
      </c>
      <c r="I29" s="20">
        <v>1</v>
      </c>
      <c r="J29" s="16" t="s">
        <v>5670</v>
      </c>
      <c r="K29" s="17">
        <v>36185</v>
      </c>
      <c r="L29" s="16" t="s">
        <v>4255</v>
      </c>
      <c r="M29" s="20">
        <v>1.051822</v>
      </c>
      <c r="N29" s="16" t="s">
        <v>5671</v>
      </c>
      <c r="O29" s="17">
        <v>33586</v>
      </c>
      <c r="P29" s="16" t="s">
        <v>4257</v>
      </c>
      <c r="Q29" s="20">
        <v>1.086603</v>
      </c>
      <c r="R29" s="16" t="s">
        <v>5672</v>
      </c>
      <c r="S29" s="17">
        <v>30735</v>
      </c>
      <c r="T29" s="16" t="s">
        <v>4259</v>
      </c>
      <c r="U29" s="20">
        <v>1.0889949999999999</v>
      </c>
      <c r="V29" s="16" t="s">
        <v>5673</v>
      </c>
      <c r="W29" s="17">
        <v>35637</v>
      </c>
      <c r="X29" s="16" t="s">
        <v>4261</v>
      </c>
      <c r="Y29" s="20">
        <v>1.105348</v>
      </c>
      <c r="Z29" s="16" t="s">
        <v>5710</v>
      </c>
      <c r="AA29" s="17">
        <f>SUM(PRODUCT(A3L322C2,A3L322C3),PRODUCT(A3L322C4,A3L322C5),PRODUCT(A3L322C6,A3L322C7))/A3L322C1</f>
        <v>36555.942475999997</v>
      </c>
    </row>
    <row r="30" spans="1:27" x14ac:dyDescent="0.3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82</v>
      </c>
      <c r="H30" s="16" t="s">
        <v>4253</v>
      </c>
      <c r="I30" s="20">
        <v>1</v>
      </c>
      <c r="J30" s="16" t="s">
        <v>5670</v>
      </c>
      <c r="K30" s="17">
        <v>55</v>
      </c>
      <c r="L30" s="16" t="s">
        <v>4255</v>
      </c>
      <c r="M30" s="20">
        <v>1.051822</v>
      </c>
      <c r="N30" s="16" t="s">
        <v>5671</v>
      </c>
      <c r="O30" s="17">
        <v>356</v>
      </c>
      <c r="P30" s="16" t="s">
        <v>4257</v>
      </c>
      <c r="Q30" s="20">
        <v>1.086603</v>
      </c>
      <c r="R30" s="16" t="s">
        <v>5672</v>
      </c>
      <c r="S30" s="17">
        <v>163</v>
      </c>
      <c r="T30" s="16" t="s">
        <v>4259</v>
      </c>
      <c r="U30" s="20">
        <v>1.0889949999999999</v>
      </c>
      <c r="V30" s="16" t="s">
        <v>5673</v>
      </c>
      <c r="W30" s="17">
        <v>96</v>
      </c>
      <c r="X30" s="16" t="s">
        <v>4261</v>
      </c>
      <c r="Y30" s="20">
        <v>1.105348</v>
      </c>
      <c r="Z30" s="16" t="s">
        <v>5711</v>
      </c>
      <c r="AA30" s="17">
        <f>SUM(PRODUCT(A3L323C2,A3L323C3),PRODUCT(A3L323C4,A3L323C5),PRODUCT(A3L323C6,A3L323C7))/A3L323C1</f>
        <v>175.56029266666667</v>
      </c>
    </row>
    <row r="31" spans="1:27" x14ac:dyDescent="0.3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347</v>
      </c>
      <c r="H31" s="16" t="s">
        <v>4253</v>
      </c>
      <c r="I31" s="20">
        <v>1</v>
      </c>
      <c r="J31" s="16" t="s">
        <v>5670</v>
      </c>
      <c r="K31" s="17">
        <v>985</v>
      </c>
      <c r="L31" s="16" t="s">
        <v>4255</v>
      </c>
      <c r="M31" s="20">
        <v>1.051822</v>
      </c>
      <c r="N31" s="16" t="s">
        <v>5671</v>
      </c>
      <c r="O31" s="17">
        <v>456</v>
      </c>
      <c r="P31" s="16" t="s">
        <v>4257</v>
      </c>
      <c r="Q31" s="20">
        <v>1.086603</v>
      </c>
      <c r="R31" s="16" t="s">
        <v>5672</v>
      </c>
      <c r="S31" s="17">
        <v>0</v>
      </c>
      <c r="T31" s="16" t="s">
        <v>4259</v>
      </c>
      <c r="U31" s="20">
        <v>1.0889949999999999</v>
      </c>
      <c r="V31" s="16" t="s">
        <v>5673</v>
      </c>
      <c r="W31" s="17">
        <v>0</v>
      </c>
      <c r="X31" s="16" t="s">
        <v>4261</v>
      </c>
      <c r="Y31" s="20">
        <v>1.105348</v>
      </c>
      <c r="Z31" s="16" t="s">
        <v>5712</v>
      </c>
      <c r="AA31" s="17">
        <f>SUM(PRODUCT(A3L324C2,A3L324C3),PRODUCT(A3L324C4,A3L324C5),PRODUCT(A3L324C6,A3L324C7))/A3L324C1</f>
        <v>626.17854599999998</v>
      </c>
    </row>
    <row r="32" spans="1:27" x14ac:dyDescent="0.3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1.051822</v>
      </c>
      <c r="N32" s="16" t="s">
        <v>5671</v>
      </c>
      <c r="O32" s="17">
        <v>0</v>
      </c>
      <c r="P32" s="16" t="s">
        <v>4257</v>
      </c>
      <c r="Q32" s="20">
        <v>1.086603</v>
      </c>
      <c r="R32" s="16" t="s">
        <v>5672</v>
      </c>
      <c r="S32" s="17">
        <v>116</v>
      </c>
      <c r="T32" s="16" t="s">
        <v>4259</v>
      </c>
      <c r="U32" s="20">
        <v>1.0889949999999999</v>
      </c>
      <c r="V32" s="16" t="s">
        <v>5673</v>
      </c>
      <c r="W32" s="17">
        <v>830</v>
      </c>
      <c r="X32" s="16" t="s">
        <v>4261</v>
      </c>
      <c r="Y32" s="20">
        <v>1.105348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3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301979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309415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304286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251601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255503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319355.52819599997</v>
      </c>
    </row>
    <row r="34" spans="1:27" x14ac:dyDescent="0.3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0.93300190000000005</v>
      </c>
      <c r="N34" s="16" t="s">
        <v>5671</v>
      </c>
      <c r="O34" s="17">
        <v>0</v>
      </c>
      <c r="P34" s="16" t="s">
        <v>4257</v>
      </c>
      <c r="Q34" s="20">
        <v>0.91383309999999995</v>
      </c>
      <c r="R34" s="16" t="s">
        <v>5672</v>
      </c>
      <c r="S34" s="17">
        <v>0</v>
      </c>
      <c r="T34" s="16" t="s">
        <v>4259</v>
      </c>
      <c r="U34" s="20">
        <v>1.0129870000000001</v>
      </c>
      <c r="V34" s="16" t="s">
        <v>5673</v>
      </c>
      <c r="W34" s="17">
        <v>0</v>
      </c>
      <c r="X34" s="16" t="s">
        <v>4261</v>
      </c>
      <c r="Y34" s="20">
        <v>1.0808530000000001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3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835</v>
      </c>
      <c r="H35" s="16" t="s">
        <v>4253</v>
      </c>
      <c r="I35" s="20">
        <v>1</v>
      </c>
      <c r="J35" s="16" t="s">
        <v>5670</v>
      </c>
      <c r="K35" s="17">
        <v>3175</v>
      </c>
      <c r="L35" s="16" t="s">
        <v>4255</v>
      </c>
      <c r="M35" s="20">
        <v>0.93300190000000005</v>
      </c>
      <c r="N35" s="16" t="s">
        <v>5671</v>
      </c>
      <c r="O35" s="17">
        <v>4622</v>
      </c>
      <c r="P35" s="16" t="s">
        <v>4257</v>
      </c>
      <c r="Q35" s="20">
        <v>0.91383309999999995</v>
      </c>
      <c r="R35" s="16" t="s">
        <v>5672</v>
      </c>
      <c r="S35" s="17">
        <v>4798</v>
      </c>
      <c r="T35" s="16" t="s">
        <v>4259</v>
      </c>
      <c r="U35" s="20">
        <v>1.0129870000000001</v>
      </c>
      <c r="V35" s="16" t="s">
        <v>5673</v>
      </c>
      <c r="W35" s="17">
        <v>4703</v>
      </c>
      <c r="X35" s="16" t="s">
        <v>4261</v>
      </c>
      <c r="Y35" s="20">
        <v>1.0808530000000001</v>
      </c>
      <c r="Z35" s="16" t="s">
        <v>5721</v>
      </c>
      <c r="AA35" s="17">
        <f>SUM(PRODUCT(A3L328C2,A3L328C3),PRODUCT(A3L328C4,A3L328C5),PRODUCT(A3L328C6,A3L328C7))/A3L328C1</f>
        <v>2673.6725402333332</v>
      </c>
    </row>
    <row r="36" spans="1:27" x14ac:dyDescent="0.3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0.93300190000000005</v>
      </c>
      <c r="N36" s="16" t="s">
        <v>5671</v>
      </c>
      <c r="O36" s="17">
        <v>0</v>
      </c>
      <c r="P36" s="16" t="s">
        <v>4257</v>
      </c>
      <c r="Q36" s="20">
        <v>0.91383309999999995</v>
      </c>
      <c r="R36" s="16" t="s">
        <v>5672</v>
      </c>
      <c r="S36" s="17">
        <v>0</v>
      </c>
      <c r="T36" s="16" t="s">
        <v>4259</v>
      </c>
      <c r="U36" s="20">
        <v>1.0129870000000001</v>
      </c>
      <c r="V36" s="16" t="s">
        <v>5673</v>
      </c>
      <c r="W36" s="17">
        <v>0</v>
      </c>
      <c r="X36" s="16" t="s">
        <v>4261</v>
      </c>
      <c r="Y36" s="20">
        <v>1.0808530000000001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3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72</v>
      </c>
      <c r="H37" s="16" t="s">
        <v>4253</v>
      </c>
      <c r="I37" s="20">
        <v>1</v>
      </c>
      <c r="J37" s="16" t="s">
        <v>5670</v>
      </c>
      <c r="K37" s="17">
        <v>57</v>
      </c>
      <c r="L37" s="16" t="s">
        <v>4255</v>
      </c>
      <c r="M37" s="20">
        <v>0.93300190000000005</v>
      </c>
      <c r="N37" s="16" t="s">
        <v>5671</v>
      </c>
      <c r="O37" s="17">
        <v>42</v>
      </c>
      <c r="P37" s="16" t="s">
        <v>4257</v>
      </c>
      <c r="Q37" s="20">
        <v>0.91383309999999995</v>
      </c>
      <c r="R37" s="16" t="s">
        <v>5672</v>
      </c>
      <c r="S37" s="17">
        <v>29</v>
      </c>
      <c r="T37" s="16" t="s">
        <v>4259</v>
      </c>
      <c r="U37" s="20">
        <v>1.0129870000000001</v>
      </c>
      <c r="V37" s="16" t="s">
        <v>5673</v>
      </c>
      <c r="W37" s="17">
        <v>23</v>
      </c>
      <c r="X37" s="16" t="s">
        <v>4261</v>
      </c>
      <c r="Y37" s="20">
        <v>1.0808530000000001</v>
      </c>
      <c r="Z37" s="16" t="s">
        <v>5723</v>
      </c>
      <c r="AA37" s="17">
        <f>SUM(PRODUCT(A3L330C2,A3L330C3),PRODUCT(A3L330C4,A3L330C5),PRODUCT(A3L330C6,A3L330C7))/A3L330C1</f>
        <v>54.520699499999999</v>
      </c>
    </row>
    <row r="38" spans="1:27" x14ac:dyDescent="0.3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0.93300190000000005</v>
      </c>
      <c r="N38" s="16" t="s">
        <v>5671</v>
      </c>
      <c r="O38" s="17">
        <v>0</v>
      </c>
      <c r="P38" s="16" t="s">
        <v>4257</v>
      </c>
      <c r="Q38" s="20">
        <v>0.91383309999999995</v>
      </c>
      <c r="R38" s="16" t="s">
        <v>5672</v>
      </c>
      <c r="S38" s="17">
        <v>0</v>
      </c>
      <c r="T38" s="16" t="s">
        <v>4259</v>
      </c>
      <c r="U38" s="20">
        <v>1.0129870000000001</v>
      </c>
      <c r="V38" s="16" t="s">
        <v>5673</v>
      </c>
      <c r="W38" s="17">
        <v>0</v>
      </c>
      <c r="X38" s="16" t="s">
        <v>4261</v>
      </c>
      <c r="Y38" s="20">
        <v>1.0808530000000001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3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3891</v>
      </c>
      <c r="H39" s="16" t="s">
        <v>4253</v>
      </c>
      <c r="I39" s="20">
        <v>1</v>
      </c>
      <c r="J39" s="16" t="s">
        <v>5670</v>
      </c>
      <c r="K39" s="17">
        <v>1160</v>
      </c>
      <c r="L39" s="16" t="s">
        <v>4255</v>
      </c>
      <c r="M39" s="20">
        <v>0.93300190000000005</v>
      </c>
      <c r="N39" s="16" t="s">
        <v>5671</v>
      </c>
      <c r="O39" s="17">
        <v>1308</v>
      </c>
      <c r="P39" s="16" t="s">
        <v>4257</v>
      </c>
      <c r="Q39" s="20">
        <v>0.91383309999999995</v>
      </c>
      <c r="R39" s="16" t="s">
        <v>5672</v>
      </c>
      <c r="S39" s="17">
        <v>1024</v>
      </c>
      <c r="T39" s="16" t="s">
        <v>4259</v>
      </c>
      <c r="U39" s="20">
        <v>1.0129870000000001</v>
      </c>
      <c r="V39" s="16" t="s">
        <v>5673</v>
      </c>
      <c r="W39" s="17">
        <v>1073</v>
      </c>
      <c r="X39" s="16" t="s">
        <v>4261</v>
      </c>
      <c r="Y39" s="20">
        <v>1.0808530000000001</v>
      </c>
      <c r="Z39" s="16" t="s">
        <v>5725</v>
      </c>
      <c r="AA39" s="17">
        <f>SUM(PRODUCT(A3L332C2,A3L332C3),PRODUCT(A3L332C4,A3L332C5),PRODUCT(A3L332C6,A3L332C7))/A3L332C1</f>
        <v>2056.1919662666664</v>
      </c>
    </row>
    <row r="40" spans="1:27" x14ac:dyDescent="0.3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0.93300190000000005</v>
      </c>
      <c r="N40" s="16" t="s">
        <v>5671</v>
      </c>
      <c r="O40" s="17">
        <v>0</v>
      </c>
      <c r="P40" s="16" t="s">
        <v>4257</v>
      </c>
      <c r="Q40" s="20">
        <v>0.91383309999999995</v>
      </c>
      <c r="R40" s="16" t="s">
        <v>5672</v>
      </c>
      <c r="S40" s="17">
        <v>0</v>
      </c>
      <c r="T40" s="16" t="s">
        <v>4259</v>
      </c>
      <c r="U40" s="20">
        <v>1.0129870000000001</v>
      </c>
      <c r="V40" s="16" t="s">
        <v>5673</v>
      </c>
      <c r="W40" s="17">
        <v>0</v>
      </c>
      <c r="X40" s="16" t="s">
        <v>4261</v>
      </c>
      <c r="Y40" s="20">
        <v>1.0808530000000001</v>
      </c>
      <c r="Z40" s="16" t="s">
        <v>5726</v>
      </c>
      <c r="AA40" s="17">
        <f>SUM(PRODUCT(A3L333C2,A3L333C3),PRODUCT(A3L333C4,A3L333C5),PRODUCT(A3L333C6,A3L333C7))/A3L333C1</f>
        <v>0</v>
      </c>
    </row>
    <row r="41" spans="1:27" x14ac:dyDescent="0.3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0.93300190000000005</v>
      </c>
      <c r="N41" s="16" t="s">
        <v>5671</v>
      </c>
      <c r="O41" s="17">
        <v>0</v>
      </c>
      <c r="P41" s="16" t="s">
        <v>4257</v>
      </c>
      <c r="Q41" s="20">
        <v>0.91383309999999995</v>
      </c>
      <c r="R41" s="16" t="s">
        <v>5672</v>
      </c>
      <c r="S41" s="17">
        <v>0</v>
      </c>
      <c r="T41" s="16" t="s">
        <v>4259</v>
      </c>
      <c r="U41" s="20">
        <v>1.0129870000000001</v>
      </c>
      <c r="V41" s="16" t="s">
        <v>5673</v>
      </c>
      <c r="W41" s="17">
        <v>0</v>
      </c>
      <c r="X41" s="16" t="s">
        <v>4261</v>
      </c>
      <c r="Y41" s="20">
        <v>1.0808530000000001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3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0.93300190000000005</v>
      </c>
      <c r="N42" s="16" t="s">
        <v>5671</v>
      </c>
      <c r="O42" s="17">
        <v>0</v>
      </c>
      <c r="P42" s="16" t="s">
        <v>4257</v>
      </c>
      <c r="Q42" s="20">
        <v>0.91383309999999995</v>
      </c>
      <c r="R42" s="16" t="s">
        <v>5672</v>
      </c>
      <c r="S42" s="17">
        <v>0</v>
      </c>
      <c r="T42" s="16" t="s">
        <v>4259</v>
      </c>
      <c r="U42" s="20">
        <v>1.0129870000000001</v>
      </c>
      <c r="V42" s="16" t="s">
        <v>5673</v>
      </c>
      <c r="W42" s="17">
        <v>0</v>
      </c>
      <c r="X42" s="16" t="s">
        <v>4261</v>
      </c>
      <c r="Y42" s="20">
        <v>1.0808530000000001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3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7002</v>
      </c>
      <c r="H43" s="16" t="s">
        <v>4253</v>
      </c>
      <c r="I43" s="20">
        <v>1</v>
      </c>
      <c r="J43" s="16" t="s">
        <v>5670</v>
      </c>
      <c r="K43" s="17">
        <v>7278</v>
      </c>
      <c r="L43" s="16" t="s">
        <v>4255</v>
      </c>
      <c r="M43" s="20">
        <v>0.93300190000000005</v>
      </c>
      <c r="N43" s="16" t="s">
        <v>5671</v>
      </c>
      <c r="O43" s="17">
        <v>7265</v>
      </c>
      <c r="P43" s="16" t="s">
        <v>4257</v>
      </c>
      <c r="Q43" s="20">
        <v>0.91383309999999995</v>
      </c>
      <c r="R43" s="16" t="s">
        <v>5672</v>
      </c>
      <c r="S43" s="17">
        <v>7145</v>
      </c>
      <c r="T43" s="16" t="s">
        <v>4259</v>
      </c>
      <c r="U43" s="20">
        <v>1.0129870000000001</v>
      </c>
      <c r="V43" s="16" t="s">
        <v>5673</v>
      </c>
      <c r="W43" s="17">
        <v>6945</v>
      </c>
      <c r="X43" s="16" t="s">
        <v>4261</v>
      </c>
      <c r="Y43" s="20">
        <v>1.0808530000000001</v>
      </c>
      <c r="Z43" s="16" t="s">
        <v>5729</v>
      </c>
      <c r="AA43" s="17">
        <f>SUM(PRODUCT(A3L336C2,A3L336C3),PRODUCT(A3L336C4,A3L336C5),PRODUCT(A3L336C6,A3L336C7))/A3L336C1</f>
        <v>6810.4617665666665</v>
      </c>
    </row>
    <row r="44" spans="1:27" x14ac:dyDescent="0.3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1</v>
      </c>
      <c r="H44" s="16" t="s">
        <v>4253</v>
      </c>
      <c r="I44" s="20">
        <v>1</v>
      </c>
      <c r="J44" s="16" t="s">
        <v>5670</v>
      </c>
      <c r="K44" s="17">
        <v>1</v>
      </c>
      <c r="L44" s="16" t="s">
        <v>4255</v>
      </c>
      <c r="M44" s="20">
        <v>0.93300190000000005</v>
      </c>
      <c r="N44" s="16" t="s">
        <v>5671</v>
      </c>
      <c r="O44" s="17">
        <v>1</v>
      </c>
      <c r="P44" s="16" t="s">
        <v>4257</v>
      </c>
      <c r="Q44" s="20">
        <v>0.91383309999999995</v>
      </c>
      <c r="R44" s="16" t="s">
        <v>5672</v>
      </c>
      <c r="S44" s="17">
        <v>1</v>
      </c>
      <c r="T44" s="16" t="s">
        <v>4259</v>
      </c>
      <c r="U44" s="20">
        <v>1.0129870000000001</v>
      </c>
      <c r="V44" s="16" t="s">
        <v>5673</v>
      </c>
      <c r="W44" s="17">
        <v>1</v>
      </c>
      <c r="X44" s="16" t="s">
        <v>4261</v>
      </c>
      <c r="Y44" s="20">
        <v>1.0808530000000001</v>
      </c>
      <c r="Z44" s="16" t="s">
        <v>5730</v>
      </c>
      <c r="AA44" s="17">
        <f>SUM(PRODUCT(A3L337C2,A3L337C3),PRODUCT(A3L337C4,A3L337C5),PRODUCT(A3L337C6,A3L337C7))/A3L337C1</f>
        <v>0.94894500000000004</v>
      </c>
    </row>
    <row r="45" spans="1:27" x14ac:dyDescent="0.3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3184</v>
      </c>
      <c r="H45" s="16" t="s">
        <v>4253</v>
      </c>
      <c r="I45" s="20">
        <v>1</v>
      </c>
      <c r="J45" s="16" t="s">
        <v>5670</v>
      </c>
      <c r="K45" s="17">
        <v>3931</v>
      </c>
      <c r="L45" s="16" t="s">
        <v>4255</v>
      </c>
      <c r="M45" s="20">
        <v>0.97853420000000002</v>
      </c>
      <c r="N45" s="16" t="s">
        <v>5671</v>
      </c>
      <c r="O45" s="17">
        <v>3115</v>
      </c>
      <c r="P45" s="16" t="s">
        <v>4257</v>
      </c>
      <c r="Q45" s="20">
        <v>0.98347580000000001</v>
      </c>
      <c r="R45" s="16" t="s">
        <v>5672</v>
      </c>
      <c r="S45" s="17">
        <v>2255</v>
      </c>
      <c r="T45" s="16" t="s">
        <v>4259</v>
      </c>
      <c r="U45" s="20">
        <v>1.0415650000000001</v>
      </c>
      <c r="V45" s="16" t="s">
        <v>5673</v>
      </c>
      <c r="W45" s="17">
        <v>1500</v>
      </c>
      <c r="X45" s="16" t="s">
        <v>4261</v>
      </c>
      <c r="Y45" s="20">
        <v>1.0888530000000001</v>
      </c>
      <c r="Z45" s="16" t="s">
        <v>5731</v>
      </c>
      <c r="AA45" s="17">
        <f>SUM(PRODUCT(A3L338C2,A3L338C3),PRODUCT(A3L338C4,A3L338C5),PRODUCT(A3L338C6,A3L338C7))/A3L338C1</f>
        <v>3364.7150190666666</v>
      </c>
    </row>
    <row r="46" spans="1:27" x14ac:dyDescent="0.3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2179</v>
      </c>
      <c r="H46" s="16" t="s">
        <v>4253</v>
      </c>
      <c r="I46" s="20">
        <v>1</v>
      </c>
      <c r="J46" s="16" t="s">
        <v>5670</v>
      </c>
      <c r="K46" s="17">
        <v>2690</v>
      </c>
      <c r="L46" s="16" t="s">
        <v>4255</v>
      </c>
      <c r="M46" s="20">
        <v>1.051822</v>
      </c>
      <c r="N46" s="16" t="s">
        <v>5671</v>
      </c>
      <c r="O46" s="17">
        <v>2132</v>
      </c>
      <c r="P46" s="16" t="s">
        <v>4257</v>
      </c>
      <c r="Q46" s="20">
        <v>1.086603</v>
      </c>
      <c r="R46" s="16" t="s">
        <v>5672</v>
      </c>
      <c r="S46" s="17">
        <v>1543</v>
      </c>
      <c r="T46" s="16" t="s">
        <v>4259</v>
      </c>
      <c r="U46" s="20">
        <v>1.0889949999999999</v>
      </c>
      <c r="V46" s="16" t="s">
        <v>5673</v>
      </c>
      <c r="W46" s="17">
        <v>1072</v>
      </c>
      <c r="X46" s="16" t="s">
        <v>4261</v>
      </c>
      <c r="Y46" s="20">
        <v>1.105348</v>
      </c>
      <c r="Z46" s="16" t="s">
        <v>5732</v>
      </c>
      <c r="AA46" s="17">
        <f>SUM(PRODUCT(A3L339C2,A3L339C3),PRODUCT(A3L339C4,A3L339C5),PRODUCT(A3L339C6,A3L339C7))/A3L339C1</f>
        <v>2441.6795920000004</v>
      </c>
    </row>
    <row r="47" spans="1:27" x14ac:dyDescent="0.3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223</v>
      </c>
      <c r="H47" s="16" t="s">
        <v>4253</v>
      </c>
      <c r="I47" s="20">
        <v>1</v>
      </c>
      <c r="J47" s="16" t="s">
        <v>5670</v>
      </c>
      <c r="K47" s="17">
        <v>275</v>
      </c>
      <c r="L47" s="16" t="s">
        <v>4255</v>
      </c>
      <c r="M47" s="20">
        <v>0.93300190000000005</v>
      </c>
      <c r="N47" s="16" t="s">
        <v>5671</v>
      </c>
      <c r="O47" s="17">
        <v>219</v>
      </c>
      <c r="P47" s="16" t="s">
        <v>4257</v>
      </c>
      <c r="Q47" s="20">
        <v>0.91383309999999995</v>
      </c>
      <c r="R47" s="16" t="s">
        <v>5672</v>
      </c>
      <c r="S47" s="17">
        <v>158</v>
      </c>
      <c r="T47" s="16" t="s">
        <v>4259</v>
      </c>
      <c r="U47" s="20">
        <v>1.0129870000000001</v>
      </c>
      <c r="V47" s="16" t="s">
        <v>5673</v>
      </c>
      <c r="W47" s="17">
        <v>107</v>
      </c>
      <c r="X47" s="16" t="s">
        <v>4261</v>
      </c>
      <c r="Y47" s="20">
        <v>1.0808530000000001</v>
      </c>
      <c r="Z47" s="16" t="s">
        <v>5733</v>
      </c>
      <c r="AA47" s="17">
        <f>SUM(PRODUCT(A3L340C2,A3L340C3),PRODUCT(A3L340C4,A3L340C5),PRODUCT(A3L340C6,A3L340C7))/A3L340C1</f>
        <v>226.5683238</v>
      </c>
    </row>
    <row r="48" spans="1:27" x14ac:dyDescent="0.3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21359</v>
      </c>
      <c r="H48" s="16" t="s">
        <v>4253</v>
      </c>
      <c r="I48" s="20">
        <v>1</v>
      </c>
      <c r="J48" s="16" t="s">
        <v>5670</v>
      </c>
      <c r="K48" s="17">
        <v>21965</v>
      </c>
      <c r="L48" s="16" t="s">
        <v>4255</v>
      </c>
      <c r="M48" s="20">
        <v>0.93300190000000005</v>
      </c>
      <c r="N48" s="16" t="s">
        <v>5671</v>
      </c>
      <c r="O48" s="17">
        <v>18805</v>
      </c>
      <c r="P48" s="16" t="s">
        <v>4257</v>
      </c>
      <c r="Q48" s="20">
        <v>0.91383309999999995</v>
      </c>
      <c r="R48" s="16" t="s">
        <v>5672</v>
      </c>
      <c r="S48" s="17">
        <v>20126</v>
      </c>
      <c r="T48" s="16" t="s">
        <v>4259</v>
      </c>
      <c r="U48" s="20">
        <v>1.0129870000000001</v>
      </c>
      <c r="V48" s="16" t="s">
        <v>5673</v>
      </c>
      <c r="W48" s="17">
        <v>36591</v>
      </c>
      <c r="X48" s="16" t="s">
        <v>4261</v>
      </c>
      <c r="Y48" s="20">
        <v>1.0808530000000001</v>
      </c>
      <c r="Z48" s="16" t="s">
        <v>5734</v>
      </c>
      <c r="AA48" s="17">
        <f>SUM(PRODUCT(A3L341C2,A3L341C3),PRODUCT(A3L341C4,A3L341C5),PRODUCT(A3L341C6,A3L341C7))/A3L341C1</f>
        <v>19679.006059666663</v>
      </c>
    </row>
    <row r="49" spans="1:27" x14ac:dyDescent="0.3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33160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33636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32043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33123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49336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31274.801977233328</v>
      </c>
    </row>
    <row r="50" spans="1:27" x14ac:dyDescent="0.3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1020098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1150547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1165384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958595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940265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1114122.6574172999</v>
      </c>
    </row>
    <row r="51" spans="1:27" x14ac:dyDescent="0.3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3891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1160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1308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1024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1073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2056.1919662666664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4984CB-40D0-4ED7-85FB-F790335DAADB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5753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5754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1</v>
      </c>
      <c r="J8" s="16" t="s">
        <v>5670</v>
      </c>
      <c r="K8" s="17">
        <v>0</v>
      </c>
      <c r="L8" s="16" t="s">
        <v>4255</v>
      </c>
      <c r="M8" s="20">
        <v>1.024543</v>
      </c>
      <c r="N8" s="16" t="s">
        <v>5671</v>
      </c>
      <c r="O8" s="17">
        <v>0</v>
      </c>
      <c r="P8" s="16" t="s">
        <v>4257</v>
      </c>
      <c r="Q8" s="20">
        <v>1.0271969999999999</v>
      </c>
      <c r="R8" s="16" t="s">
        <v>5672</v>
      </c>
      <c r="S8" s="17">
        <v>0</v>
      </c>
      <c r="T8" s="16" t="s">
        <v>4259</v>
      </c>
      <c r="U8" s="20">
        <v>1.0716079999999999</v>
      </c>
      <c r="V8" s="16" t="s">
        <v>5673</v>
      </c>
      <c r="W8" s="17">
        <v>0</v>
      </c>
      <c r="X8" s="16" t="s">
        <v>4261</v>
      </c>
      <c r="Y8" s="20">
        <v>1.1061970000000001</v>
      </c>
      <c r="Z8" s="16" t="s">
        <v>5768</v>
      </c>
      <c r="AA8" s="17">
        <f>SUM(PRODUCT(A3L401C2,A3L401C3))/A3L401C1</f>
        <v>0</v>
      </c>
    </row>
    <row r="9" spans="1:27" x14ac:dyDescent="0.3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459181</v>
      </c>
      <c r="H9" s="16" t="s">
        <v>4253</v>
      </c>
      <c r="I9" s="20">
        <v>1</v>
      </c>
      <c r="J9" s="16" t="s">
        <v>5670</v>
      </c>
      <c r="K9" s="17">
        <v>449899</v>
      </c>
      <c r="L9" s="16" t="s">
        <v>4255</v>
      </c>
      <c r="M9" s="20">
        <v>1.024543</v>
      </c>
      <c r="N9" s="16" t="s">
        <v>5671</v>
      </c>
      <c r="O9" s="17">
        <v>460790</v>
      </c>
      <c r="P9" s="16" t="s">
        <v>4257</v>
      </c>
      <c r="Q9" s="20">
        <v>1.0271969999999999</v>
      </c>
      <c r="R9" s="16" t="s">
        <v>5672</v>
      </c>
      <c r="S9" s="17">
        <v>572418</v>
      </c>
      <c r="T9" s="16" t="s">
        <v>4259</v>
      </c>
      <c r="U9" s="20">
        <v>1.0716079999999999</v>
      </c>
      <c r="V9" s="16" t="s">
        <v>5673</v>
      </c>
      <c r="W9" s="17">
        <v>562012</v>
      </c>
      <c r="X9" s="16" t="s">
        <v>4261</v>
      </c>
      <c r="Y9" s="20">
        <v>1.1061970000000001</v>
      </c>
      <c r="Z9" s="16" t="s">
        <v>5769</v>
      </c>
      <c r="AA9" s="17">
        <f>SUM(PRODUCT(A3L402C2,A3L402C3))/A3L402C1</f>
        <v>459181</v>
      </c>
    </row>
    <row r="10" spans="1:27" x14ac:dyDescent="0.3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1.024543</v>
      </c>
      <c r="N10" s="16" t="s">
        <v>5671</v>
      </c>
      <c r="O10" s="17">
        <v>0</v>
      </c>
      <c r="P10" s="16" t="s">
        <v>4257</v>
      </c>
      <c r="Q10" s="20">
        <v>1.0271969999999999</v>
      </c>
      <c r="R10" s="16" t="s">
        <v>5672</v>
      </c>
      <c r="S10" s="17">
        <v>0</v>
      </c>
      <c r="T10" s="16" t="s">
        <v>4259</v>
      </c>
      <c r="U10" s="20">
        <v>1.0716079999999999</v>
      </c>
      <c r="V10" s="16" t="s">
        <v>5673</v>
      </c>
      <c r="W10" s="17">
        <v>0</v>
      </c>
      <c r="X10" s="16" t="s">
        <v>4261</v>
      </c>
      <c r="Y10" s="20">
        <v>1.1061970000000001</v>
      </c>
      <c r="Z10" s="16" t="s">
        <v>5770</v>
      </c>
      <c r="AA10" s="17">
        <f>SUM(PRODUCT(A3L403C2,A3L403C3))/A3L403C1</f>
        <v>0</v>
      </c>
    </row>
    <row r="11" spans="1:27" x14ac:dyDescent="0.3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1.024543</v>
      </c>
      <c r="N11" s="16" t="s">
        <v>5671</v>
      </c>
      <c r="O11" s="17">
        <v>0</v>
      </c>
      <c r="P11" s="16" t="s">
        <v>4257</v>
      </c>
      <c r="Q11" s="20">
        <v>1.0271969999999999</v>
      </c>
      <c r="R11" s="16" t="s">
        <v>5672</v>
      </c>
      <c r="S11" s="17">
        <v>0</v>
      </c>
      <c r="T11" s="16" t="s">
        <v>4259</v>
      </c>
      <c r="U11" s="20">
        <v>1.0716079999999999</v>
      </c>
      <c r="V11" s="16" t="s">
        <v>5673</v>
      </c>
      <c r="W11" s="17">
        <v>0</v>
      </c>
      <c r="X11" s="16" t="s">
        <v>4261</v>
      </c>
      <c r="Y11" s="20">
        <v>1.1061970000000001</v>
      </c>
      <c r="Z11" s="16" t="s">
        <v>5771</v>
      </c>
      <c r="AA11" s="17">
        <f>SUM(PRODUCT(A3L404C2,A3L404C3))/A3L404C1</f>
        <v>0</v>
      </c>
    </row>
    <row r="12" spans="1:27" x14ac:dyDescent="0.3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459181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449899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460790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572418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562012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459181</v>
      </c>
    </row>
    <row r="13" spans="1:27" x14ac:dyDescent="0.3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0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0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0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0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0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0</v>
      </c>
    </row>
    <row r="14" spans="1:27" x14ac:dyDescent="0.3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459181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449899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460790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572418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562012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459181</v>
      </c>
    </row>
    <row r="15" spans="1:27" x14ac:dyDescent="0.3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1.024543</v>
      </c>
      <c r="N15" s="16" t="s">
        <v>5671</v>
      </c>
      <c r="O15" s="17">
        <v>0</v>
      </c>
      <c r="P15" s="16" t="s">
        <v>4257</v>
      </c>
      <c r="Q15" s="20">
        <v>1.0271969999999999</v>
      </c>
      <c r="R15" s="16" t="s">
        <v>5672</v>
      </c>
      <c r="S15" s="17">
        <v>-105</v>
      </c>
      <c r="T15" s="16" t="s">
        <v>4259</v>
      </c>
      <c r="U15" s="20">
        <v>1.0716079999999999</v>
      </c>
      <c r="V15" s="16" t="s">
        <v>5673</v>
      </c>
      <c r="W15" s="17">
        <v>-215</v>
      </c>
      <c r="X15" s="16" t="s">
        <v>4261</v>
      </c>
      <c r="Y15" s="20">
        <v>1.1061970000000001</v>
      </c>
      <c r="Z15" s="16" t="s">
        <v>5790</v>
      </c>
      <c r="AA15" s="17">
        <f>SUM(PRODUCT(A3L408C2,A3L408C3))/A3L408C1</f>
        <v>0</v>
      </c>
    </row>
    <row r="16" spans="1:27" x14ac:dyDescent="0.3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1</v>
      </c>
      <c r="J16" s="16" t="s">
        <v>5670</v>
      </c>
      <c r="K16" s="17">
        <v>0</v>
      </c>
      <c r="L16" s="16" t="s">
        <v>4255</v>
      </c>
      <c r="M16" s="20">
        <v>1.024543</v>
      </c>
      <c r="N16" s="16" t="s">
        <v>5671</v>
      </c>
      <c r="O16" s="17">
        <v>0</v>
      </c>
      <c r="P16" s="16" t="s">
        <v>4257</v>
      </c>
      <c r="Q16" s="20">
        <v>1.0271969999999999</v>
      </c>
      <c r="R16" s="16" t="s">
        <v>5672</v>
      </c>
      <c r="S16" s="17">
        <v>-462</v>
      </c>
      <c r="T16" s="16" t="s">
        <v>4259</v>
      </c>
      <c r="U16" s="20">
        <v>1.0716079999999999</v>
      </c>
      <c r="V16" s="16" t="s">
        <v>5673</v>
      </c>
      <c r="W16" s="17">
        <v>156</v>
      </c>
      <c r="X16" s="16" t="s">
        <v>4261</v>
      </c>
      <c r="Y16" s="20">
        <v>1.1061970000000001</v>
      </c>
      <c r="Z16" s="16" t="s">
        <v>5791</v>
      </c>
      <c r="AA16" s="17">
        <f>SUM(PRODUCT(A3L409C2,A3L409C3))/A3L409C1</f>
        <v>0</v>
      </c>
    </row>
    <row r="17" spans="1:27" x14ac:dyDescent="0.3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4812</v>
      </c>
      <c r="H17" s="16" t="s">
        <v>4253</v>
      </c>
      <c r="I17" s="20">
        <v>1</v>
      </c>
      <c r="J17" s="16" t="s">
        <v>5670</v>
      </c>
      <c r="K17" s="17">
        <v>4624</v>
      </c>
      <c r="L17" s="16" t="s">
        <v>4255</v>
      </c>
      <c r="M17" s="20">
        <v>1.024543</v>
      </c>
      <c r="N17" s="16" t="s">
        <v>5671</v>
      </c>
      <c r="O17" s="17">
        <v>4536</v>
      </c>
      <c r="P17" s="16" t="s">
        <v>4257</v>
      </c>
      <c r="Q17" s="20">
        <v>1.0271969999999999</v>
      </c>
      <c r="R17" s="16" t="s">
        <v>5672</v>
      </c>
      <c r="S17" s="17">
        <v>4598</v>
      </c>
      <c r="T17" s="16" t="s">
        <v>4259</v>
      </c>
      <c r="U17" s="20">
        <v>1.0716079999999999</v>
      </c>
      <c r="V17" s="16" t="s">
        <v>5673</v>
      </c>
      <c r="W17" s="17">
        <v>4785</v>
      </c>
      <c r="X17" s="16" t="s">
        <v>4261</v>
      </c>
      <c r="Y17" s="20">
        <v>1.1061970000000001</v>
      </c>
      <c r="Z17" s="16" t="s">
        <v>5792</v>
      </c>
      <c r="AA17" s="17">
        <f>SUM(PRODUCT(A3L410C2,A3L410C3))/A3L410C1</f>
        <v>4812</v>
      </c>
    </row>
    <row r="18" spans="1:27" x14ac:dyDescent="0.3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2097</v>
      </c>
      <c r="H18" s="16" t="s">
        <v>4253</v>
      </c>
      <c r="I18" s="20">
        <v>1</v>
      </c>
      <c r="J18" s="16" t="s">
        <v>5670</v>
      </c>
      <c r="K18" s="17">
        <v>1915</v>
      </c>
      <c r="L18" s="16" t="s">
        <v>4255</v>
      </c>
      <c r="M18" s="20">
        <v>1.024543</v>
      </c>
      <c r="N18" s="16" t="s">
        <v>5671</v>
      </c>
      <c r="O18" s="17">
        <v>1993</v>
      </c>
      <c r="P18" s="16" t="s">
        <v>4257</v>
      </c>
      <c r="Q18" s="20">
        <v>1.0271969999999999</v>
      </c>
      <c r="R18" s="16" t="s">
        <v>5672</v>
      </c>
      <c r="S18" s="17">
        <v>1995</v>
      </c>
      <c r="T18" s="16" t="s">
        <v>4259</v>
      </c>
      <c r="U18" s="20">
        <v>1.0716079999999999</v>
      </c>
      <c r="V18" s="16" t="s">
        <v>5673</v>
      </c>
      <c r="W18" s="17">
        <v>2546</v>
      </c>
      <c r="X18" s="16" t="s">
        <v>4261</v>
      </c>
      <c r="Y18" s="20">
        <v>1.1061970000000001</v>
      </c>
      <c r="Z18" s="16" t="s">
        <v>5793</v>
      </c>
      <c r="AA18" s="17">
        <f>SUM(PRODUCT(A3L411C2,A3L411C3))/A3L411C1</f>
        <v>2097</v>
      </c>
    </row>
    <row r="19" spans="1:27" x14ac:dyDescent="0.3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2334</v>
      </c>
      <c r="H19" s="16" t="s">
        <v>4253</v>
      </c>
      <c r="I19" s="20">
        <v>1</v>
      </c>
      <c r="J19" s="16" t="s">
        <v>5670</v>
      </c>
      <c r="K19" s="17">
        <v>2064</v>
      </c>
      <c r="L19" s="16" t="s">
        <v>4255</v>
      </c>
      <c r="M19" s="20">
        <v>1.024543</v>
      </c>
      <c r="N19" s="16" t="s">
        <v>5671</v>
      </c>
      <c r="O19" s="17">
        <v>1763</v>
      </c>
      <c r="P19" s="16" t="s">
        <v>4257</v>
      </c>
      <c r="Q19" s="20">
        <v>1.0271969999999999</v>
      </c>
      <c r="R19" s="16" t="s">
        <v>5672</v>
      </c>
      <c r="S19" s="17">
        <v>1740</v>
      </c>
      <c r="T19" s="16" t="s">
        <v>4259</v>
      </c>
      <c r="U19" s="20">
        <v>1.0716079999999999</v>
      </c>
      <c r="V19" s="16" t="s">
        <v>5673</v>
      </c>
      <c r="W19" s="17">
        <v>1989</v>
      </c>
      <c r="X19" s="16" t="s">
        <v>4261</v>
      </c>
      <c r="Y19" s="20">
        <v>1.1061970000000001</v>
      </c>
      <c r="Z19" s="16" t="s">
        <v>5794</v>
      </c>
      <c r="AA19" s="17">
        <f>SUM(PRODUCT(A3L412C2,A3L412C3))/A3L412C1</f>
        <v>2334</v>
      </c>
    </row>
    <row r="20" spans="1:27" x14ac:dyDescent="0.3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21529</v>
      </c>
      <c r="H20" s="16" t="s">
        <v>4253</v>
      </c>
      <c r="I20" s="20">
        <v>1</v>
      </c>
      <c r="J20" s="16" t="s">
        <v>5670</v>
      </c>
      <c r="K20" s="17">
        <v>18490</v>
      </c>
      <c r="L20" s="16" t="s">
        <v>4255</v>
      </c>
      <c r="M20" s="20">
        <v>1.024543</v>
      </c>
      <c r="N20" s="16" t="s">
        <v>5671</v>
      </c>
      <c r="O20" s="17">
        <v>17009</v>
      </c>
      <c r="P20" s="16" t="s">
        <v>4257</v>
      </c>
      <c r="Q20" s="20">
        <v>1.0271969999999999</v>
      </c>
      <c r="R20" s="16" t="s">
        <v>5672</v>
      </c>
      <c r="S20" s="17">
        <v>16103</v>
      </c>
      <c r="T20" s="16" t="s">
        <v>4259</v>
      </c>
      <c r="U20" s="20">
        <v>1.0716079999999999</v>
      </c>
      <c r="V20" s="16" t="s">
        <v>5673</v>
      </c>
      <c r="W20" s="17">
        <v>15824</v>
      </c>
      <c r="X20" s="16" t="s">
        <v>4261</v>
      </c>
      <c r="Y20" s="20">
        <v>1.1061970000000001</v>
      </c>
      <c r="Z20" s="16" t="s">
        <v>5795</v>
      </c>
      <c r="AA20" s="17">
        <f>SUM(PRODUCT(A3L413C2,A3L413C3))/A3L413C1</f>
        <v>21529</v>
      </c>
    </row>
    <row r="21" spans="1:27" x14ac:dyDescent="0.3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715</v>
      </c>
      <c r="H21" s="16" t="s">
        <v>4253</v>
      </c>
      <c r="I21" s="20">
        <v>1</v>
      </c>
      <c r="J21" s="16" t="s">
        <v>5670</v>
      </c>
      <c r="K21" s="17">
        <v>602</v>
      </c>
      <c r="L21" s="16" t="s">
        <v>4255</v>
      </c>
      <c r="M21" s="20">
        <v>1.024543</v>
      </c>
      <c r="N21" s="16" t="s">
        <v>5671</v>
      </c>
      <c r="O21" s="17">
        <v>627</v>
      </c>
      <c r="P21" s="16" t="s">
        <v>4257</v>
      </c>
      <c r="Q21" s="20">
        <v>1.0271969999999999</v>
      </c>
      <c r="R21" s="16" t="s">
        <v>5672</v>
      </c>
      <c r="S21" s="17">
        <v>642</v>
      </c>
      <c r="T21" s="16" t="s">
        <v>4259</v>
      </c>
      <c r="U21" s="20">
        <v>1.0716079999999999</v>
      </c>
      <c r="V21" s="16" t="s">
        <v>5673</v>
      </c>
      <c r="W21" s="17">
        <v>1598</v>
      </c>
      <c r="X21" s="16" t="s">
        <v>4261</v>
      </c>
      <c r="Y21" s="20">
        <v>1.1061970000000001</v>
      </c>
      <c r="Z21" s="16" t="s">
        <v>5796</v>
      </c>
      <c r="AA21" s="17">
        <f>SUM(PRODUCT(A3L414C2,A3L414C3))/A3L414C1</f>
        <v>715</v>
      </c>
    </row>
    <row r="22" spans="1:27" x14ac:dyDescent="0.3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2541</v>
      </c>
      <c r="H22" s="16" t="s">
        <v>4253</v>
      </c>
      <c r="I22" s="20">
        <v>1</v>
      </c>
      <c r="J22" s="16" t="s">
        <v>5670</v>
      </c>
      <c r="K22" s="17">
        <v>2385</v>
      </c>
      <c r="L22" s="16" t="s">
        <v>4255</v>
      </c>
      <c r="M22" s="20">
        <v>1.024543</v>
      </c>
      <c r="N22" s="16" t="s">
        <v>5671</v>
      </c>
      <c r="O22" s="17">
        <v>2419</v>
      </c>
      <c r="P22" s="16" t="s">
        <v>4257</v>
      </c>
      <c r="Q22" s="20">
        <v>1.0271969999999999</v>
      </c>
      <c r="R22" s="16" t="s">
        <v>5672</v>
      </c>
      <c r="S22" s="17">
        <v>2415</v>
      </c>
      <c r="T22" s="16" t="s">
        <v>4259</v>
      </c>
      <c r="U22" s="20">
        <v>1.0716079999999999</v>
      </c>
      <c r="V22" s="16" t="s">
        <v>5673</v>
      </c>
      <c r="W22" s="17">
        <v>2607</v>
      </c>
      <c r="X22" s="16" t="s">
        <v>4261</v>
      </c>
      <c r="Y22" s="20">
        <v>1.1061970000000001</v>
      </c>
      <c r="Z22" s="16" t="s">
        <v>5797</v>
      </c>
      <c r="AA22" s="17">
        <f>SUM(PRODUCT(A3L415C2,A3L415C3))/A3L415C1</f>
        <v>2541</v>
      </c>
    </row>
    <row r="23" spans="1:27" x14ac:dyDescent="0.3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886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1.024543</v>
      </c>
      <c r="N23" s="16" t="s">
        <v>5671</v>
      </c>
      <c r="O23" s="17">
        <v>0</v>
      </c>
      <c r="P23" s="16" t="s">
        <v>4257</v>
      </c>
      <c r="Q23" s="20">
        <v>1.0271969999999999</v>
      </c>
      <c r="R23" s="16" t="s">
        <v>5672</v>
      </c>
      <c r="S23" s="17">
        <v>0</v>
      </c>
      <c r="T23" s="16" t="s">
        <v>4259</v>
      </c>
      <c r="U23" s="20">
        <v>1.0716079999999999</v>
      </c>
      <c r="V23" s="16" t="s">
        <v>5673</v>
      </c>
      <c r="W23" s="17">
        <v>0</v>
      </c>
      <c r="X23" s="16" t="s">
        <v>4261</v>
      </c>
      <c r="Y23" s="20">
        <v>1.1061970000000001</v>
      </c>
      <c r="Z23" s="16" t="s">
        <v>5798</v>
      </c>
      <c r="AA23" s="17">
        <f>SUM(PRODUCT(A3L416C2,A3L416C3))/A3L416C1</f>
        <v>886</v>
      </c>
    </row>
    <row r="24" spans="1:27" x14ac:dyDescent="0.3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2216</v>
      </c>
      <c r="H24" s="16" t="s">
        <v>4253</v>
      </c>
      <c r="I24" s="20">
        <v>1</v>
      </c>
      <c r="J24" s="16" t="s">
        <v>5670</v>
      </c>
      <c r="K24" s="17">
        <v>2603</v>
      </c>
      <c r="L24" s="16" t="s">
        <v>4255</v>
      </c>
      <c r="M24" s="20">
        <v>1.024543</v>
      </c>
      <c r="N24" s="16" t="s">
        <v>5671</v>
      </c>
      <c r="O24" s="17">
        <v>2691</v>
      </c>
      <c r="P24" s="16" t="s">
        <v>4257</v>
      </c>
      <c r="Q24" s="20">
        <v>1.0271969999999999</v>
      </c>
      <c r="R24" s="16" t="s">
        <v>5672</v>
      </c>
      <c r="S24" s="17">
        <v>2751</v>
      </c>
      <c r="T24" s="16" t="s">
        <v>4259</v>
      </c>
      <c r="U24" s="20">
        <v>1.0716079999999999</v>
      </c>
      <c r="V24" s="16" t="s">
        <v>5673</v>
      </c>
      <c r="W24" s="17">
        <v>3051</v>
      </c>
      <c r="X24" s="16" t="s">
        <v>4261</v>
      </c>
      <c r="Y24" s="20">
        <v>1.1061970000000001</v>
      </c>
      <c r="Z24" s="16" t="s">
        <v>5799</v>
      </c>
      <c r="AA24" s="17">
        <f>SUM(PRODUCT(A3L417C2,A3L417C3))/A3L417C1</f>
        <v>2216</v>
      </c>
    </row>
    <row r="25" spans="1:27" x14ac:dyDescent="0.3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10139</v>
      </c>
      <c r="H25" s="16" t="s">
        <v>4253</v>
      </c>
      <c r="I25" s="20">
        <v>1</v>
      </c>
      <c r="J25" s="16" t="s">
        <v>5670</v>
      </c>
      <c r="K25" s="17">
        <v>10062</v>
      </c>
      <c r="L25" s="16" t="s">
        <v>4255</v>
      </c>
      <c r="M25" s="20">
        <v>1.024543</v>
      </c>
      <c r="N25" s="16" t="s">
        <v>5671</v>
      </c>
      <c r="O25" s="17">
        <v>10003</v>
      </c>
      <c r="P25" s="16" t="s">
        <v>4257</v>
      </c>
      <c r="Q25" s="20">
        <v>1.0271969999999999</v>
      </c>
      <c r="R25" s="16" t="s">
        <v>5672</v>
      </c>
      <c r="S25" s="17">
        <v>8333</v>
      </c>
      <c r="T25" s="16" t="s">
        <v>4259</v>
      </c>
      <c r="U25" s="20">
        <v>1.0716079999999999</v>
      </c>
      <c r="V25" s="16" t="s">
        <v>5673</v>
      </c>
      <c r="W25" s="17">
        <v>8095</v>
      </c>
      <c r="X25" s="16" t="s">
        <v>4261</v>
      </c>
      <c r="Y25" s="20">
        <v>1.1061970000000001</v>
      </c>
      <c r="Z25" s="16" t="s">
        <v>5800</v>
      </c>
      <c r="AA25" s="17">
        <f>SUM(PRODUCT(A3L418C2,A3L418C3))/A3L418C1</f>
        <v>10139</v>
      </c>
    </row>
    <row r="26" spans="1:27" x14ac:dyDescent="0.3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2795</v>
      </c>
      <c r="H26" s="16" t="s">
        <v>4253</v>
      </c>
      <c r="I26" s="20">
        <v>1</v>
      </c>
      <c r="J26" s="16" t="s">
        <v>5670</v>
      </c>
      <c r="K26" s="17">
        <v>2924</v>
      </c>
      <c r="L26" s="16" t="s">
        <v>4255</v>
      </c>
      <c r="M26" s="20">
        <v>1.024543</v>
      </c>
      <c r="N26" s="16" t="s">
        <v>5671</v>
      </c>
      <c r="O26" s="17">
        <v>2948</v>
      </c>
      <c r="P26" s="16" t="s">
        <v>4257</v>
      </c>
      <c r="Q26" s="20">
        <v>1.0271969999999999</v>
      </c>
      <c r="R26" s="16" t="s">
        <v>5672</v>
      </c>
      <c r="S26" s="17">
        <v>2951</v>
      </c>
      <c r="T26" s="16" t="s">
        <v>4259</v>
      </c>
      <c r="U26" s="20">
        <v>1.0716079999999999</v>
      </c>
      <c r="V26" s="16" t="s">
        <v>5673</v>
      </c>
      <c r="W26" s="17">
        <v>2477</v>
      </c>
      <c r="X26" s="16" t="s">
        <v>4261</v>
      </c>
      <c r="Y26" s="20">
        <v>1.1061970000000001</v>
      </c>
      <c r="Z26" s="16" t="s">
        <v>5801</v>
      </c>
      <c r="AA26" s="17">
        <f>SUM(PRODUCT(A3L419C2,A3L419C3))/A3L419C1</f>
        <v>2795</v>
      </c>
    </row>
    <row r="27" spans="1:27" x14ac:dyDescent="0.3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-6</v>
      </c>
      <c r="H27" s="16" t="s">
        <v>4253</v>
      </c>
      <c r="I27" s="20">
        <v>1</v>
      </c>
      <c r="J27" s="16" t="s">
        <v>5670</v>
      </c>
      <c r="K27" s="17">
        <v>67</v>
      </c>
      <c r="L27" s="16" t="s">
        <v>4255</v>
      </c>
      <c r="M27" s="20">
        <v>1.024543</v>
      </c>
      <c r="N27" s="16" t="s">
        <v>5671</v>
      </c>
      <c r="O27" s="17">
        <v>-9</v>
      </c>
      <c r="P27" s="16" t="s">
        <v>4257</v>
      </c>
      <c r="Q27" s="20">
        <v>1.0271969999999999</v>
      </c>
      <c r="R27" s="16" t="s">
        <v>5672</v>
      </c>
      <c r="S27" s="17">
        <v>-7</v>
      </c>
      <c r="T27" s="16" t="s">
        <v>4259</v>
      </c>
      <c r="U27" s="20">
        <v>1.0716079999999999</v>
      </c>
      <c r="V27" s="16" t="s">
        <v>5673</v>
      </c>
      <c r="W27" s="17">
        <v>-35</v>
      </c>
      <c r="X27" s="16" t="s">
        <v>4261</v>
      </c>
      <c r="Y27" s="20">
        <v>1.1061970000000001</v>
      </c>
      <c r="Z27" s="16" t="s">
        <v>5802</v>
      </c>
      <c r="AA27" s="17">
        <f>SUM(PRODUCT(A3L420C2,A3L420C3))/A3L420C1</f>
        <v>-6</v>
      </c>
    </row>
    <row r="28" spans="1:27" x14ac:dyDescent="0.3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961</v>
      </c>
      <c r="H28" s="16" t="s">
        <v>4253</v>
      </c>
      <c r="I28" s="20">
        <v>1</v>
      </c>
      <c r="J28" s="16" t="s">
        <v>5670</v>
      </c>
      <c r="K28" s="17">
        <v>537</v>
      </c>
      <c r="L28" s="16" t="s">
        <v>4255</v>
      </c>
      <c r="M28" s="20">
        <v>1.024543</v>
      </c>
      <c r="N28" s="16" t="s">
        <v>5671</v>
      </c>
      <c r="O28" s="17">
        <v>171</v>
      </c>
      <c r="P28" s="16" t="s">
        <v>4257</v>
      </c>
      <c r="Q28" s="20">
        <v>1.0271969999999999</v>
      </c>
      <c r="R28" s="16" t="s">
        <v>5672</v>
      </c>
      <c r="S28" s="17">
        <v>181</v>
      </c>
      <c r="T28" s="16" t="s">
        <v>4259</v>
      </c>
      <c r="U28" s="20">
        <v>1.0716079999999999</v>
      </c>
      <c r="V28" s="16" t="s">
        <v>5673</v>
      </c>
      <c r="W28" s="17">
        <v>1542</v>
      </c>
      <c r="X28" s="16" t="s">
        <v>4261</v>
      </c>
      <c r="Y28" s="20">
        <v>1.1061970000000001</v>
      </c>
      <c r="Z28" s="16" t="s">
        <v>5803</v>
      </c>
      <c r="AA28" s="17">
        <f>SUM(PRODUCT(A3L421C2,A3L421C3))/A3L421C1</f>
        <v>961</v>
      </c>
    </row>
    <row r="29" spans="1:27" x14ac:dyDescent="0.3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-212</v>
      </c>
      <c r="H29" s="16" t="s">
        <v>4253</v>
      </c>
      <c r="I29" s="20">
        <v>1</v>
      </c>
      <c r="J29" s="16" t="s">
        <v>5670</v>
      </c>
      <c r="K29" s="17">
        <v>-668</v>
      </c>
      <c r="L29" s="16" t="s">
        <v>4255</v>
      </c>
      <c r="M29" s="20">
        <v>1.024543</v>
      </c>
      <c r="N29" s="16" t="s">
        <v>5671</v>
      </c>
      <c r="O29" s="17">
        <v>-492</v>
      </c>
      <c r="P29" s="16" t="s">
        <v>4257</v>
      </c>
      <c r="Q29" s="20">
        <v>1.0271969999999999</v>
      </c>
      <c r="R29" s="16" t="s">
        <v>5672</v>
      </c>
      <c r="S29" s="17">
        <v>112</v>
      </c>
      <c r="T29" s="16" t="s">
        <v>4259</v>
      </c>
      <c r="U29" s="20">
        <v>1.0716079999999999</v>
      </c>
      <c r="V29" s="16" t="s">
        <v>5673</v>
      </c>
      <c r="W29" s="17">
        <v>839</v>
      </c>
      <c r="X29" s="16" t="s">
        <v>4261</v>
      </c>
      <c r="Y29" s="20">
        <v>1.1061970000000001</v>
      </c>
      <c r="Z29" s="16" t="s">
        <v>5804</v>
      </c>
      <c r="AA29" s="17">
        <f>SUM(PRODUCT(A3L422C2,A3L422C3))/A3L422C1</f>
        <v>-212</v>
      </c>
    </row>
    <row r="30" spans="1:27" x14ac:dyDescent="0.3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-103</v>
      </c>
      <c r="H30" s="16" t="s">
        <v>4253</v>
      </c>
      <c r="I30" s="20">
        <v>1</v>
      </c>
      <c r="J30" s="16" t="s">
        <v>5670</v>
      </c>
      <c r="K30" s="17">
        <v>-196</v>
      </c>
      <c r="L30" s="16" t="s">
        <v>4255</v>
      </c>
      <c r="M30" s="20">
        <v>1.024543</v>
      </c>
      <c r="N30" s="16" t="s">
        <v>5671</v>
      </c>
      <c r="O30" s="17">
        <v>-212</v>
      </c>
      <c r="P30" s="16" t="s">
        <v>4257</v>
      </c>
      <c r="Q30" s="20">
        <v>1.0271969999999999</v>
      </c>
      <c r="R30" s="16" t="s">
        <v>5672</v>
      </c>
      <c r="S30" s="17">
        <v>-198</v>
      </c>
      <c r="T30" s="16" t="s">
        <v>4259</v>
      </c>
      <c r="U30" s="20">
        <v>1.0716079999999999</v>
      </c>
      <c r="V30" s="16" t="s">
        <v>5673</v>
      </c>
      <c r="W30" s="17">
        <v>-245</v>
      </c>
      <c r="X30" s="16" t="s">
        <v>4261</v>
      </c>
      <c r="Y30" s="20">
        <v>1.1061970000000001</v>
      </c>
      <c r="Z30" s="16" t="s">
        <v>5805</v>
      </c>
      <c r="AA30" s="17">
        <f>SUM(PRODUCT(A3L423C2,A3L423C3))/A3L423C1</f>
        <v>-103</v>
      </c>
    </row>
    <row r="31" spans="1:27" x14ac:dyDescent="0.3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7616</v>
      </c>
      <c r="H31" s="16" t="s">
        <v>4253</v>
      </c>
      <c r="I31" s="20">
        <v>1</v>
      </c>
      <c r="J31" s="16" t="s">
        <v>5670</v>
      </c>
      <c r="K31" s="17">
        <v>12066</v>
      </c>
      <c r="L31" s="16" t="s">
        <v>4255</v>
      </c>
      <c r="M31" s="20">
        <v>1.024543</v>
      </c>
      <c r="N31" s="16" t="s">
        <v>5671</v>
      </c>
      <c r="O31" s="17">
        <v>10250</v>
      </c>
      <c r="P31" s="16" t="s">
        <v>4257</v>
      </c>
      <c r="Q31" s="20">
        <v>1.0271969999999999</v>
      </c>
      <c r="R31" s="16" t="s">
        <v>5672</v>
      </c>
      <c r="S31" s="17">
        <v>8892</v>
      </c>
      <c r="T31" s="16" t="s">
        <v>4259</v>
      </c>
      <c r="U31" s="20">
        <v>1.0716079999999999</v>
      </c>
      <c r="V31" s="16" t="s">
        <v>5673</v>
      </c>
      <c r="W31" s="17">
        <v>7902</v>
      </c>
      <c r="X31" s="16" t="s">
        <v>4261</v>
      </c>
      <c r="Y31" s="20">
        <v>1.1061970000000001</v>
      </c>
      <c r="Z31" s="16" t="s">
        <v>5806</v>
      </c>
      <c r="AA31" s="17">
        <f>SUM(PRODUCT(A3L424C2,A3L424C3))/A3L424C1</f>
        <v>7616</v>
      </c>
    </row>
    <row r="32" spans="1:27" x14ac:dyDescent="0.3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11927</v>
      </c>
      <c r="H32" s="16" t="s">
        <v>4253</v>
      </c>
      <c r="I32" s="20">
        <v>1</v>
      </c>
      <c r="J32" s="16" t="s">
        <v>5670</v>
      </c>
      <c r="K32" s="17">
        <v>8474</v>
      </c>
      <c r="L32" s="16" t="s">
        <v>4255</v>
      </c>
      <c r="M32" s="20">
        <v>1.024543</v>
      </c>
      <c r="N32" s="16" t="s">
        <v>5671</v>
      </c>
      <c r="O32" s="17">
        <v>11031</v>
      </c>
      <c r="P32" s="16" t="s">
        <v>4257</v>
      </c>
      <c r="Q32" s="20">
        <v>1.0271969999999999</v>
      </c>
      <c r="R32" s="16" t="s">
        <v>5672</v>
      </c>
      <c r="S32" s="17">
        <v>12923</v>
      </c>
      <c r="T32" s="16" t="s">
        <v>4259</v>
      </c>
      <c r="U32" s="20">
        <v>1.0716079999999999</v>
      </c>
      <c r="V32" s="16" t="s">
        <v>5673</v>
      </c>
      <c r="W32" s="17">
        <v>16446</v>
      </c>
      <c r="X32" s="16" t="s">
        <v>4261</v>
      </c>
      <c r="Y32" s="20">
        <v>1.1061970000000001</v>
      </c>
      <c r="Z32" s="16" t="s">
        <v>5807</v>
      </c>
      <c r="AA32" s="17">
        <f>SUM(PRODUCT(A3L425C2,A3L425C3))/A3L425C1</f>
        <v>11927</v>
      </c>
    </row>
    <row r="33" spans="1:27" x14ac:dyDescent="0.3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70247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65949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64728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62864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69362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70247</v>
      </c>
    </row>
    <row r="34" spans="1:27" x14ac:dyDescent="0.3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1.024543</v>
      </c>
      <c r="N34" s="16" t="s">
        <v>5671</v>
      </c>
      <c r="O34" s="17">
        <v>0</v>
      </c>
      <c r="P34" s="16" t="s">
        <v>4257</v>
      </c>
      <c r="Q34" s="20">
        <v>1.0271969999999999</v>
      </c>
      <c r="R34" s="16" t="s">
        <v>5672</v>
      </c>
      <c r="S34" s="17">
        <v>0</v>
      </c>
      <c r="T34" s="16" t="s">
        <v>4259</v>
      </c>
      <c r="U34" s="20">
        <v>1.0716079999999999</v>
      </c>
      <c r="V34" s="16" t="s">
        <v>5673</v>
      </c>
      <c r="W34" s="17">
        <v>0</v>
      </c>
      <c r="X34" s="16" t="s">
        <v>4261</v>
      </c>
      <c r="Y34" s="20">
        <v>1.1061970000000001</v>
      </c>
      <c r="Z34" s="16" t="s">
        <v>5814</v>
      </c>
      <c r="AA34" s="17">
        <f>SUM(PRODUCT(A3L427C2,A3L427C3))/A3L427C1</f>
        <v>0</v>
      </c>
    </row>
    <row r="35" spans="1:27" x14ac:dyDescent="0.3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1.024543</v>
      </c>
      <c r="N35" s="16" t="s">
        <v>5671</v>
      </c>
      <c r="O35" s="17">
        <v>0</v>
      </c>
      <c r="P35" s="16" t="s">
        <v>4257</v>
      </c>
      <c r="Q35" s="20">
        <v>1.0271969999999999</v>
      </c>
      <c r="R35" s="16" t="s">
        <v>5672</v>
      </c>
      <c r="S35" s="17">
        <v>0</v>
      </c>
      <c r="T35" s="16" t="s">
        <v>4259</v>
      </c>
      <c r="U35" s="20">
        <v>1.0716079999999999</v>
      </c>
      <c r="V35" s="16" t="s">
        <v>5673</v>
      </c>
      <c r="W35" s="17">
        <v>0</v>
      </c>
      <c r="X35" s="16" t="s">
        <v>4261</v>
      </c>
      <c r="Y35" s="20">
        <v>1.1061970000000001</v>
      </c>
      <c r="Z35" s="16" t="s">
        <v>5815</v>
      </c>
      <c r="AA35" s="17">
        <f>SUM(PRODUCT(A3L428C2,A3L428C3))/A3L428C1</f>
        <v>0</v>
      </c>
    </row>
    <row r="36" spans="1:27" x14ac:dyDescent="0.3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1.024543</v>
      </c>
      <c r="N36" s="16" t="s">
        <v>5671</v>
      </c>
      <c r="O36" s="17">
        <v>0</v>
      </c>
      <c r="P36" s="16" t="s">
        <v>4257</v>
      </c>
      <c r="Q36" s="20">
        <v>1.0271969999999999</v>
      </c>
      <c r="R36" s="16" t="s">
        <v>5672</v>
      </c>
      <c r="S36" s="17">
        <v>0</v>
      </c>
      <c r="T36" s="16" t="s">
        <v>4259</v>
      </c>
      <c r="U36" s="20">
        <v>1.0716079999999999</v>
      </c>
      <c r="V36" s="16" t="s">
        <v>5673</v>
      </c>
      <c r="W36" s="17">
        <v>0</v>
      </c>
      <c r="X36" s="16" t="s">
        <v>4261</v>
      </c>
      <c r="Y36" s="20">
        <v>1.1061970000000001</v>
      </c>
      <c r="Z36" s="16" t="s">
        <v>5816</v>
      </c>
      <c r="AA36" s="17">
        <f>SUM(PRODUCT(A3L429C2,A3L429C3))/A3L429C1</f>
        <v>0</v>
      </c>
    </row>
    <row r="37" spans="1:27" x14ac:dyDescent="0.3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1.024543</v>
      </c>
      <c r="N37" s="16" t="s">
        <v>5671</v>
      </c>
      <c r="O37" s="17">
        <v>0</v>
      </c>
      <c r="P37" s="16" t="s">
        <v>4257</v>
      </c>
      <c r="Q37" s="20">
        <v>1.0271969999999999</v>
      </c>
      <c r="R37" s="16" t="s">
        <v>5672</v>
      </c>
      <c r="S37" s="17">
        <v>0</v>
      </c>
      <c r="T37" s="16" t="s">
        <v>4259</v>
      </c>
      <c r="U37" s="20">
        <v>1.0716079999999999</v>
      </c>
      <c r="V37" s="16" t="s">
        <v>5673</v>
      </c>
      <c r="W37" s="17">
        <v>0</v>
      </c>
      <c r="X37" s="16" t="s">
        <v>4261</v>
      </c>
      <c r="Y37" s="20">
        <v>1.1061970000000001</v>
      </c>
      <c r="Z37" s="16" t="s">
        <v>5817</v>
      </c>
      <c r="AA37" s="17">
        <f>SUM(PRODUCT(A3L430C2,A3L430C3))/A3L430C1</f>
        <v>0</v>
      </c>
    </row>
    <row r="38" spans="1:27" x14ac:dyDescent="0.3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1.024543</v>
      </c>
      <c r="N38" s="16" t="s">
        <v>5671</v>
      </c>
      <c r="O38" s="17">
        <v>0</v>
      </c>
      <c r="P38" s="16" t="s">
        <v>4257</v>
      </c>
      <c r="Q38" s="20">
        <v>1.0271969999999999</v>
      </c>
      <c r="R38" s="16" t="s">
        <v>5672</v>
      </c>
      <c r="S38" s="17">
        <v>0</v>
      </c>
      <c r="T38" s="16" t="s">
        <v>4259</v>
      </c>
      <c r="U38" s="20">
        <v>1.0716079999999999</v>
      </c>
      <c r="V38" s="16" t="s">
        <v>5673</v>
      </c>
      <c r="W38" s="17">
        <v>0</v>
      </c>
      <c r="X38" s="16" t="s">
        <v>4261</v>
      </c>
      <c r="Y38" s="20">
        <v>1.1061970000000001</v>
      </c>
      <c r="Z38" s="16" t="s">
        <v>5818</v>
      </c>
      <c r="AA38" s="17">
        <f>SUM(PRODUCT(A3L431C2,A3L431C3))/A3L431C1</f>
        <v>0</v>
      </c>
    </row>
    <row r="39" spans="1:27" x14ac:dyDescent="0.3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1025</v>
      </c>
      <c r="H39" s="16" t="s">
        <v>4253</v>
      </c>
      <c r="I39" s="20">
        <v>1</v>
      </c>
      <c r="J39" s="16" t="s">
        <v>5670</v>
      </c>
      <c r="K39" s="17">
        <v>1130</v>
      </c>
      <c r="L39" s="16" t="s">
        <v>4255</v>
      </c>
      <c r="M39" s="20">
        <v>1.024543</v>
      </c>
      <c r="N39" s="16" t="s">
        <v>5671</v>
      </c>
      <c r="O39" s="17">
        <v>1130</v>
      </c>
      <c r="P39" s="16" t="s">
        <v>4257</v>
      </c>
      <c r="Q39" s="20">
        <v>1.0271969999999999</v>
      </c>
      <c r="R39" s="16" t="s">
        <v>5672</v>
      </c>
      <c r="S39" s="17">
        <v>1132</v>
      </c>
      <c r="T39" s="16" t="s">
        <v>4259</v>
      </c>
      <c r="U39" s="20">
        <v>1.0716079999999999</v>
      </c>
      <c r="V39" s="16" t="s">
        <v>5673</v>
      </c>
      <c r="W39" s="17">
        <v>432</v>
      </c>
      <c r="X39" s="16" t="s">
        <v>4261</v>
      </c>
      <c r="Y39" s="20">
        <v>1.1061970000000001</v>
      </c>
      <c r="Z39" s="16" t="s">
        <v>5819</v>
      </c>
      <c r="AA39" s="17">
        <f>SUM(PRODUCT(A3L432C2,A3L432C3))/A3L432C1</f>
        <v>1025</v>
      </c>
    </row>
    <row r="40" spans="1:27" x14ac:dyDescent="0.3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1.024543</v>
      </c>
      <c r="N40" s="16" t="s">
        <v>5671</v>
      </c>
      <c r="O40" s="17">
        <v>0</v>
      </c>
      <c r="P40" s="16" t="s">
        <v>4257</v>
      </c>
      <c r="Q40" s="20">
        <v>1.0271969999999999</v>
      </c>
      <c r="R40" s="16" t="s">
        <v>5672</v>
      </c>
      <c r="S40" s="17">
        <v>0</v>
      </c>
      <c r="T40" s="16" t="s">
        <v>4259</v>
      </c>
      <c r="U40" s="20">
        <v>1.0716079999999999</v>
      </c>
      <c r="V40" s="16" t="s">
        <v>5673</v>
      </c>
      <c r="W40" s="17">
        <v>0</v>
      </c>
      <c r="X40" s="16" t="s">
        <v>4261</v>
      </c>
      <c r="Y40" s="20">
        <v>1.1061970000000001</v>
      </c>
      <c r="Z40" s="16" t="s">
        <v>5820</v>
      </c>
      <c r="AA40" s="17">
        <f>SUM(PRODUCT(A3L433C2,A3L433C3))/A3L433C1</f>
        <v>0</v>
      </c>
    </row>
    <row r="41" spans="1:27" x14ac:dyDescent="0.3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1.024543</v>
      </c>
      <c r="N41" s="16" t="s">
        <v>5671</v>
      </c>
      <c r="O41" s="17">
        <v>0</v>
      </c>
      <c r="P41" s="16" t="s">
        <v>4257</v>
      </c>
      <c r="Q41" s="20">
        <v>1.0271969999999999</v>
      </c>
      <c r="R41" s="16" t="s">
        <v>5672</v>
      </c>
      <c r="S41" s="17">
        <v>0</v>
      </c>
      <c r="T41" s="16" t="s">
        <v>4259</v>
      </c>
      <c r="U41" s="20">
        <v>1.0716079999999999</v>
      </c>
      <c r="V41" s="16" t="s">
        <v>5673</v>
      </c>
      <c r="W41" s="17">
        <v>0</v>
      </c>
      <c r="X41" s="16" t="s">
        <v>4261</v>
      </c>
      <c r="Y41" s="20">
        <v>1.1061970000000001</v>
      </c>
      <c r="Z41" s="16" t="s">
        <v>5821</v>
      </c>
      <c r="AA41" s="17">
        <f>SUM(PRODUCT(A3L434C2,A3L434C3))/A3L434C1</f>
        <v>0</v>
      </c>
    </row>
    <row r="42" spans="1:27" x14ac:dyDescent="0.3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1.024543</v>
      </c>
      <c r="N42" s="16" t="s">
        <v>5671</v>
      </c>
      <c r="O42" s="17">
        <v>0</v>
      </c>
      <c r="P42" s="16" t="s">
        <v>4257</v>
      </c>
      <c r="Q42" s="20">
        <v>1.0271969999999999</v>
      </c>
      <c r="R42" s="16" t="s">
        <v>5672</v>
      </c>
      <c r="S42" s="17">
        <v>0</v>
      </c>
      <c r="T42" s="16" t="s">
        <v>4259</v>
      </c>
      <c r="U42" s="20">
        <v>1.0716079999999999</v>
      </c>
      <c r="V42" s="16" t="s">
        <v>5673</v>
      </c>
      <c r="W42" s="17">
        <v>0</v>
      </c>
      <c r="X42" s="16" t="s">
        <v>4261</v>
      </c>
      <c r="Y42" s="20">
        <v>1.1061970000000001</v>
      </c>
      <c r="Z42" s="16" t="s">
        <v>5822</v>
      </c>
      <c r="AA42" s="17">
        <f>SUM(PRODUCT(A3L435C2,A3L435C3))/A3L435C1</f>
        <v>0</v>
      </c>
    </row>
    <row r="43" spans="1:27" x14ac:dyDescent="0.3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1.024543</v>
      </c>
      <c r="N43" s="16" t="s">
        <v>5671</v>
      </c>
      <c r="O43" s="17">
        <v>0</v>
      </c>
      <c r="P43" s="16" t="s">
        <v>4257</v>
      </c>
      <c r="Q43" s="20">
        <v>1.0271969999999999</v>
      </c>
      <c r="R43" s="16" t="s">
        <v>5672</v>
      </c>
      <c r="S43" s="17">
        <v>0</v>
      </c>
      <c r="T43" s="16" t="s">
        <v>4259</v>
      </c>
      <c r="U43" s="20">
        <v>1.0716079999999999</v>
      </c>
      <c r="V43" s="16" t="s">
        <v>5673</v>
      </c>
      <c r="W43" s="17">
        <v>0</v>
      </c>
      <c r="X43" s="16" t="s">
        <v>4261</v>
      </c>
      <c r="Y43" s="20">
        <v>1.1061970000000001</v>
      </c>
      <c r="Z43" s="16" t="s">
        <v>5823</v>
      </c>
      <c r="AA43" s="17">
        <f>SUM(PRODUCT(A3L436C2,A3L436C3))/A3L436C1</f>
        <v>0</v>
      </c>
    </row>
    <row r="44" spans="1:27" x14ac:dyDescent="0.3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92916</v>
      </c>
      <c r="H44" s="16" t="s">
        <v>4253</v>
      </c>
      <c r="I44" s="20">
        <v>1</v>
      </c>
      <c r="J44" s="16" t="s">
        <v>5670</v>
      </c>
      <c r="K44" s="17">
        <v>80381</v>
      </c>
      <c r="L44" s="16" t="s">
        <v>4255</v>
      </c>
      <c r="M44" s="20">
        <v>1.024543</v>
      </c>
      <c r="N44" s="16" t="s">
        <v>5671</v>
      </c>
      <c r="O44" s="17">
        <v>75678</v>
      </c>
      <c r="P44" s="16" t="s">
        <v>4257</v>
      </c>
      <c r="Q44" s="20">
        <v>1.0271969999999999</v>
      </c>
      <c r="R44" s="16" t="s">
        <v>5672</v>
      </c>
      <c r="S44" s="17">
        <v>71638</v>
      </c>
      <c r="T44" s="16" t="s">
        <v>4259</v>
      </c>
      <c r="U44" s="20">
        <v>1.0716079999999999</v>
      </c>
      <c r="V44" s="16" t="s">
        <v>5673</v>
      </c>
      <c r="W44" s="17">
        <v>65345</v>
      </c>
      <c r="X44" s="16" t="s">
        <v>4261</v>
      </c>
      <c r="Y44" s="20">
        <v>1.1061970000000001</v>
      </c>
      <c r="Z44" s="16" t="s">
        <v>5824</v>
      </c>
      <c r="AA44" s="17">
        <f>SUM(PRODUCT(A3L437C2,A3L437C3))/A3L437C1</f>
        <v>92916</v>
      </c>
    </row>
    <row r="45" spans="1:27" x14ac:dyDescent="0.3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4662</v>
      </c>
      <c r="H45" s="16" t="s">
        <v>4253</v>
      </c>
      <c r="I45" s="20">
        <v>1</v>
      </c>
      <c r="J45" s="16" t="s">
        <v>5670</v>
      </c>
      <c r="K45" s="17">
        <v>5258</v>
      </c>
      <c r="L45" s="16" t="s">
        <v>4255</v>
      </c>
      <c r="M45" s="20">
        <v>1.024543</v>
      </c>
      <c r="N45" s="16" t="s">
        <v>5671</v>
      </c>
      <c r="O45" s="17">
        <v>6005</v>
      </c>
      <c r="P45" s="16" t="s">
        <v>4257</v>
      </c>
      <c r="Q45" s="20">
        <v>1.0271969999999999</v>
      </c>
      <c r="R45" s="16" t="s">
        <v>5672</v>
      </c>
      <c r="S45" s="17">
        <v>5945</v>
      </c>
      <c r="T45" s="16" t="s">
        <v>4259</v>
      </c>
      <c r="U45" s="20">
        <v>1.0716079999999999</v>
      </c>
      <c r="V45" s="16" t="s">
        <v>5673</v>
      </c>
      <c r="W45" s="17">
        <v>5513</v>
      </c>
      <c r="X45" s="16" t="s">
        <v>4261</v>
      </c>
      <c r="Y45" s="20">
        <v>1.1061970000000001</v>
      </c>
      <c r="Z45" s="16" t="s">
        <v>5825</v>
      </c>
      <c r="AA45" s="17">
        <f>SUM(PRODUCT(A3L438C2,A3L438C3))/A3L438C1</f>
        <v>4662</v>
      </c>
    </row>
    <row r="46" spans="1:27" x14ac:dyDescent="0.3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3189</v>
      </c>
      <c r="H46" s="16" t="s">
        <v>4253</v>
      </c>
      <c r="I46" s="20">
        <v>1</v>
      </c>
      <c r="J46" s="16" t="s">
        <v>5670</v>
      </c>
      <c r="K46" s="17">
        <v>3598</v>
      </c>
      <c r="L46" s="16" t="s">
        <v>4255</v>
      </c>
      <c r="M46" s="20">
        <v>1.024543</v>
      </c>
      <c r="N46" s="16" t="s">
        <v>5671</v>
      </c>
      <c r="O46" s="17">
        <v>4109</v>
      </c>
      <c r="P46" s="16" t="s">
        <v>4257</v>
      </c>
      <c r="Q46" s="20">
        <v>1.0271969999999999</v>
      </c>
      <c r="R46" s="16" t="s">
        <v>5672</v>
      </c>
      <c r="S46" s="17">
        <v>4068</v>
      </c>
      <c r="T46" s="16" t="s">
        <v>4259</v>
      </c>
      <c r="U46" s="20">
        <v>1.0716079999999999</v>
      </c>
      <c r="V46" s="16" t="s">
        <v>5673</v>
      </c>
      <c r="W46" s="17">
        <v>3938</v>
      </c>
      <c r="X46" s="16" t="s">
        <v>4261</v>
      </c>
      <c r="Y46" s="20">
        <v>1.1061970000000001</v>
      </c>
      <c r="Z46" s="16" t="s">
        <v>5826</v>
      </c>
      <c r="AA46" s="17">
        <f>SUM(PRODUCT(A3L439C2,A3L439C3))/A3L439C1</f>
        <v>3189</v>
      </c>
    </row>
    <row r="47" spans="1:27" x14ac:dyDescent="0.3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327</v>
      </c>
      <c r="H47" s="16" t="s">
        <v>4253</v>
      </c>
      <c r="I47" s="20">
        <v>1</v>
      </c>
      <c r="J47" s="16" t="s">
        <v>5670</v>
      </c>
      <c r="K47" s="17">
        <v>369</v>
      </c>
      <c r="L47" s="16" t="s">
        <v>4255</v>
      </c>
      <c r="M47" s="20">
        <v>1.024543</v>
      </c>
      <c r="N47" s="16" t="s">
        <v>5671</v>
      </c>
      <c r="O47" s="17">
        <v>421</v>
      </c>
      <c r="P47" s="16" t="s">
        <v>4257</v>
      </c>
      <c r="Q47" s="20">
        <v>1.0271969999999999</v>
      </c>
      <c r="R47" s="16" t="s">
        <v>5672</v>
      </c>
      <c r="S47" s="17">
        <v>417</v>
      </c>
      <c r="T47" s="16" t="s">
        <v>4259</v>
      </c>
      <c r="U47" s="20">
        <v>1.0716079999999999</v>
      </c>
      <c r="V47" s="16" t="s">
        <v>5673</v>
      </c>
      <c r="W47" s="17">
        <v>394</v>
      </c>
      <c r="X47" s="16" t="s">
        <v>4261</v>
      </c>
      <c r="Y47" s="20">
        <v>1.1061970000000001</v>
      </c>
      <c r="Z47" s="16" t="s">
        <v>5827</v>
      </c>
      <c r="AA47" s="17">
        <f>SUM(PRODUCT(A3L440C2,A3L440C3))/A3L440C1</f>
        <v>327</v>
      </c>
    </row>
    <row r="48" spans="1:27" x14ac:dyDescent="0.3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56152</v>
      </c>
      <c r="H48" s="16" t="s">
        <v>4253</v>
      </c>
      <c r="I48" s="20">
        <v>1</v>
      </c>
      <c r="J48" s="16" t="s">
        <v>5670</v>
      </c>
      <c r="K48" s="17">
        <v>49854</v>
      </c>
      <c r="L48" s="16" t="s">
        <v>4255</v>
      </c>
      <c r="M48" s="20">
        <v>1.024543</v>
      </c>
      <c r="N48" s="16" t="s">
        <v>5671</v>
      </c>
      <c r="O48" s="17">
        <v>37891</v>
      </c>
      <c r="P48" s="16" t="s">
        <v>4257</v>
      </c>
      <c r="Q48" s="20">
        <v>1.0271969999999999</v>
      </c>
      <c r="R48" s="16" t="s">
        <v>5672</v>
      </c>
      <c r="S48" s="17">
        <v>36732</v>
      </c>
      <c r="T48" s="16" t="s">
        <v>4259</v>
      </c>
      <c r="U48" s="20">
        <v>1.0716079999999999</v>
      </c>
      <c r="V48" s="16" t="s">
        <v>5673</v>
      </c>
      <c r="W48" s="17">
        <v>25646</v>
      </c>
      <c r="X48" s="16" t="s">
        <v>4261</v>
      </c>
      <c r="Y48" s="20">
        <v>1.1061970000000001</v>
      </c>
      <c r="Z48" s="16" t="s">
        <v>5828</v>
      </c>
      <c r="AA48" s="17">
        <f>SUM(PRODUCT(A3L441C2,A3L441C3))/A3L441C1</f>
        <v>56152</v>
      </c>
    </row>
    <row r="49" spans="1:27" x14ac:dyDescent="0.3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150093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131365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114699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109502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91423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150093</v>
      </c>
    </row>
    <row r="50" spans="1:27" x14ac:dyDescent="0.3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679521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647213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640217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744784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722797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679521</v>
      </c>
    </row>
    <row r="51" spans="1:27" x14ac:dyDescent="0.3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1025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1130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1130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1132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432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1025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3B0BF3-6AE3-461C-8E34-411424B44051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5847</v>
      </c>
    </row>
    <row r="3" spans="1:15" x14ac:dyDescent="0.3">
      <c r="B3" s="13" t="s">
        <v>4042</v>
      </c>
    </row>
    <row r="4" spans="1:15" x14ac:dyDescent="0.3">
      <c r="B4" s="13" t="s">
        <v>5128</v>
      </c>
    </row>
    <row r="5" spans="1:15" x14ac:dyDescent="0.3">
      <c r="B5" s="11" t="s">
        <v>5848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3">
      <c r="A8" s="11">
        <v>501</v>
      </c>
      <c r="B8" s="14" t="s">
        <v>945</v>
      </c>
      <c r="C8" s="11" t="s">
        <v>5634</v>
      </c>
      <c r="D8" s="16" t="s">
        <v>5669</v>
      </c>
      <c r="E8" s="17">
        <v>0</v>
      </c>
      <c r="F8" s="16" t="s">
        <v>5669</v>
      </c>
      <c r="G8" s="17">
        <v>0</v>
      </c>
      <c r="H8" s="16" t="s">
        <v>5855</v>
      </c>
      <c r="I8" s="17">
        <f>A3L501C1+A3L501C2</f>
        <v>0</v>
      </c>
      <c r="J8" s="16" t="s">
        <v>5669</v>
      </c>
      <c r="K8" s="17">
        <v>0</v>
      </c>
      <c r="L8" s="16" t="s">
        <v>5669</v>
      </c>
      <c r="M8" s="17">
        <v>0</v>
      </c>
      <c r="N8" s="16" t="s">
        <v>5856</v>
      </c>
      <c r="O8" s="17">
        <f>A3L501C4+A3L501C5</f>
        <v>0</v>
      </c>
    </row>
    <row r="9" spans="1:15" x14ac:dyDescent="0.3">
      <c r="A9" s="11">
        <v>502</v>
      </c>
      <c r="B9" s="14" t="s">
        <v>945</v>
      </c>
      <c r="C9" s="11" t="s">
        <v>5635</v>
      </c>
      <c r="D9" s="16" t="s">
        <v>5669</v>
      </c>
      <c r="E9" s="17">
        <v>7954953</v>
      </c>
      <c r="F9" s="16" t="s">
        <v>5669</v>
      </c>
      <c r="G9" s="17">
        <v>484759</v>
      </c>
      <c r="H9" s="16" t="s">
        <v>5857</v>
      </c>
      <c r="I9" s="17">
        <f>A3L502C1+A3L502C2</f>
        <v>8439712</v>
      </c>
      <c r="J9" s="16" t="s">
        <v>5669</v>
      </c>
      <c r="K9" s="17">
        <v>2453668</v>
      </c>
      <c r="L9" s="16" t="s">
        <v>5669</v>
      </c>
      <c r="M9" s="17">
        <v>275122</v>
      </c>
      <c r="N9" s="16" t="s">
        <v>5858</v>
      </c>
      <c r="O9" s="17">
        <f>A3L502C4+A3L502C5</f>
        <v>2728790</v>
      </c>
    </row>
    <row r="10" spans="1:15" x14ac:dyDescent="0.3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3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3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7954953</v>
      </c>
      <c r="F12" s="16" t="s">
        <v>5864</v>
      </c>
      <c r="G12" s="17">
        <f>(A3L502C2+A3L504C2)</f>
        <v>484759</v>
      </c>
      <c r="H12" s="16" t="s">
        <v>5865</v>
      </c>
      <c r="I12" s="17">
        <f>(A3L502C3+A3L504C3)</f>
        <v>8439712</v>
      </c>
      <c r="J12" s="16" t="s">
        <v>5866</v>
      </c>
      <c r="K12" s="17">
        <f>(A3L502C4+A3L504C4)</f>
        <v>2453668</v>
      </c>
      <c r="L12" s="16" t="s">
        <v>5867</v>
      </c>
      <c r="M12" s="17">
        <f>(A3L502C5+A3L504C5)</f>
        <v>275122</v>
      </c>
      <c r="N12" s="16" t="s">
        <v>5868</v>
      </c>
      <c r="O12" s="17">
        <f>(A3L502C6+A3L504C6)</f>
        <v>2728790</v>
      </c>
    </row>
    <row r="13" spans="1:15" x14ac:dyDescent="0.3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0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0</v>
      </c>
      <c r="J13" s="16" t="s">
        <v>5872</v>
      </c>
      <c r="K13" s="17">
        <f>(A3L501C4+A3L503C4)</f>
        <v>0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0</v>
      </c>
    </row>
    <row r="14" spans="1:15" x14ac:dyDescent="0.3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7954953</v>
      </c>
      <c r="F14" s="16" t="s">
        <v>5876</v>
      </c>
      <c r="G14" s="17">
        <f>(A3L505C2+A3L506C2)</f>
        <v>484759</v>
      </c>
      <c r="H14" s="16" t="s">
        <v>5877</v>
      </c>
      <c r="I14" s="17">
        <f>(A3L505C3+A3L506C3)</f>
        <v>8439712</v>
      </c>
      <c r="J14" s="16" t="s">
        <v>5878</v>
      </c>
      <c r="K14" s="17">
        <f>(A3L505C4+A3L506C4)</f>
        <v>2453668</v>
      </c>
      <c r="L14" s="16" t="s">
        <v>5879</v>
      </c>
      <c r="M14" s="17">
        <f>(A3L505C5+A3L506C5)</f>
        <v>275122</v>
      </c>
      <c r="N14" s="16" t="s">
        <v>5880</v>
      </c>
      <c r="O14" s="17">
        <f>(A3L505C6+A3L506C6)</f>
        <v>2728790</v>
      </c>
    </row>
    <row r="15" spans="1:15" x14ac:dyDescent="0.3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3">
      <c r="A16" s="11">
        <v>509</v>
      </c>
      <c r="B16" s="14" t="s">
        <v>945</v>
      </c>
      <c r="C16" s="11" t="s">
        <v>5642</v>
      </c>
      <c r="D16" s="16" t="s">
        <v>5669</v>
      </c>
      <c r="E16" s="17">
        <v>0</v>
      </c>
      <c r="F16" s="16" t="s">
        <v>5669</v>
      </c>
      <c r="G16" s="17">
        <v>0</v>
      </c>
      <c r="H16" s="16" t="s">
        <v>5883</v>
      </c>
      <c r="I16" s="17">
        <f>A3L509C1+A3L509C2</f>
        <v>0</v>
      </c>
      <c r="J16" s="16" t="s">
        <v>5669</v>
      </c>
      <c r="K16" s="17">
        <v>0</v>
      </c>
      <c r="L16" s="16" t="s">
        <v>5669</v>
      </c>
      <c r="M16" s="17">
        <v>0</v>
      </c>
      <c r="N16" s="16" t="s">
        <v>5884</v>
      </c>
      <c r="O16" s="17">
        <f>A3L509C4+A3L509C5</f>
        <v>0</v>
      </c>
    </row>
    <row r="17" spans="1:15" x14ac:dyDescent="0.3">
      <c r="A17" s="11">
        <v>510</v>
      </c>
      <c r="B17" s="14" t="s">
        <v>945</v>
      </c>
      <c r="C17" s="11" t="s">
        <v>5643</v>
      </c>
      <c r="D17" s="16" t="s">
        <v>5669</v>
      </c>
      <c r="E17" s="17">
        <v>106122</v>
      </c>
      <c r="F17" s="16" t="s">
        <v>5669</v>
      </c>
      <c r="G17" s="17">
        <v>0</v>
      </c>
      <c r="H17" s="16" t="s">
        <v>5885</v>
      </c>
      <c r="I17" s="17">
        <f>A3L510C1+A3L510C2</f>
        <v>106122</v>
      </c>
      <c r="J17" s="16" t="s">
        <v>5669</v>
      </c>
      <c r="K17" s="17">
        <v>13894</v>
      </c>
      <c r="L17" s="16" t="s">
        <v>5669</v>
      </c>
      <c r="M17" s="17">
        <v>0</v>
      </c>
      <c r="N17" s="16" t="s">
        <v>5886</v>
      </c>
      <c r="O17" s="17">
        <f>A3L510C4+A3L510C5</f>
        <v>13894</v>
      </c>
    </row>
    <row r="18" spans="1:15" x14ac:dyDescent="0.3">
      <c r="A18" s="11">
        <v>511</v>
      </c>
      <c r="B18" s="14" t="s">
        <v>945</v>
      </c>
      <c r="C18" s="11" t="s">
        <v>2733</v>
      </c>
      <c r="D18" s="16" t="s">
        <v>5669</v>
      </c>
      <c r="E18" s="17">
        <v>105020</v>
      </c>
      <c r="F18" s="16" t="s">
        <v>5669</v>
      </c>
      <c r="G18" s="17">
        <v>0</v>
      </c>
      <c r="H18" s="16" t="s">
        <v>5887</v>
      </c>
      <c r="I18" s="17">
        <f>A3L511C1+A3L511C2</f>
        <v>105020</v>
      </c>
      <c r="J18" s="16" t="s">
        <v>5669</v>
      </c>
      <c r="K18" s="17">
        <v>16460</v>
      </c>
      <c r="L18" s="16" t="s">
        <v>5669</v>
      </c>
      <c r="M18" s="17">
        <v>0</v>
      </c>
      <c r="N18" s="16" t="s">
        <v>5888</v>
      </c>
      <c r="O18" s="17">
        <f>A3L511C4+A3L511C5</f>
        <v>16460</v>
      </c>
    </row>
    <row r="19" spans="1:15" x14ac:dyDescent="0.3">
      <c r="A19" s="11">
        <v>512</v>
      </c>
      <c r="B19" s="14" t="s">
        <v>945</v>
      </c>
      <c r="C19" s="11" t="s">
        <v>2760</v>
      </c>
      <c r="D19" s="16" t="s">
        <v>5669</v>
      </c>
      <c r="E19" s="17">
        <v>95227</v>
      </c>
      <c r="F19" s="16" t="s">
        <v>5669</v>
      </c>
      <c r="G19" s="17">
        <v>0</v>
      </c>
      <c r="H19" s="16" t="s">
        <v>5889</v>
      </c>
      <c r="I19" s="17">
        <f>A3L512C1+A3L512C2</f>
        <v>95227</v>
      </c>
      <c r="J19" s="16" t="s">
        <v>5669</v>
      </c>
      <c r="K19" s="17">
        <v>20171</v>
      </c>
      <c r="L19" s="16" t="s">
        <v>5669</v>
      </c>
      <c r="M19" s="17">
        <v>0</v>
      </c>
      <c r="N19" s="16" t="s">
        <v>5890</v>
      </c>
      <c r="O19" s="17">
        <f>A3L512C4+A3L512C5</f>
        <v>20171</v>
      </c>
    </row>
    <row r="20" spans="1:15" x14ac:dyDescent="0.3">
      <c r="A20" s="11">
        <v>513</v>
      </c>
      <c r="B20" s="14" t="s">
        <v>945</v>
      </c>
      <c r="C20" s="11" t="s">
        <v>609</v>
      </c>
      <c r="D20" s="16" t="s">
        <v>5669</v>
      </c>
      <c r="E20" s="17">
        <v>708963</v>
      </c>
      <c r="F20" s="16" t="s">
        <v>5669</v>
      </c>
      <c r="G20" s="17">
        <v>134077</v>
      </c>
      <c r="H20" s="16" t="s">
        <v>5891</v>
      </c>
      <c r="I20" s="17">
        <f>A3L513C1+A3L513C2</f>
        <v>843040</v>
      </c>
      <c r="J20" s="16" t="s">
        <v>5669</v>
      </c>
      <c r="K20" s="17">
        <v>73105</v>
      </c>
      <c r="L20" s="16" t="s">
        <v>5669</v>
      </c>
      <c r="M20" s="17">
        <v>41738</v>
      </c>
      <c r="N20" s="16" t="s">
        <v>5892</v>
      </c>
      <c r="O20" s="17">
        <f>A3L513C4+A3L513C5</f>
        <v>114843</v>
      </c>
    </row>
    <row r="21" spans="1:15" x14ac:dyDescent="0.3">
      <c r="A21" s="11">
        <v>514</v>
      </c>
      <c r="B21" s="14" t="s">
        <v>945</v>
      </c>
      <c r="C21" s="11" t="s">
        <v>5758</v>
      </c>
      <c r="D21" s="16" t="s">
        <v>5669</v>
      </c>
      <c r="E21" s="17">
        <v>65265</v>
      </c>
      <c r="F21" s="16" t="s">
        <v>5669</v>
      </c>
      <c r="G21" s="17">
        <v>0</v>
      </c>
      <c r="H21" s="16" t="s">
        <v>5893</v>
      </c>
      <c r="I21" s="17">
        <f>A3L514C1+A3L514C2</f>
        <v>65265</v>
      </c>
      <c r="J21" s="16" t="s">
        <v>5669</v>
      </c>
      <c r="K21" s="17">
        <v>19663</v>
      </c>
      <c r="L21" s="16" t="s">
        <v>5669</v>
      </c>
      <c r="M21" s="17">
        <v>0</v>
      </c>
      <c r="N21" s="16" t="s">
        <v>5894</v>
      </c>
      <c r="O21" s="17">
        <f>A3L514C4+A3L514C5</f>
        <v>19663</v>
      </c>
    </row>
    <row r="22" spans="1:15" x14ac:dyDescent="0.3">
      <c r="A22" s="11">
        <v>515</v>
      </c>
      <c r="B22" s="14" t="s">
        <v>945</v>
      </c>
      <c r="C22" s="11" t="s">
        <v>5759</v>
      </c>
      <c r="D22" s="16" t="s">
        <v>5669</v>
      </c>
      <c r="E22" s="17">
        <v>104537</v>
      </c>
      <c r="F22" s="16" t="s">
        <v>5669</v>
      </c>
      <c r="G22" s="17">
        <v>9359</v>
      </c>
      <c r="H22" s="16" t="s">
        <v>5895</v>
      </c>
      <c r="I22" s="17">
        <f>A3L515C1+A3L515C2</f>
        <v>113896</v>
      </c>
      <c r="J22" s="16" t="s">
        <v>5669</v>
      </c>
      <c r="K22" s="17">
        <v>12349</v>
      </c>
      <c r="L22" s="16" t="s">
        <v>5669</v>
      </c>
      <c r="M22" s="17">
        <v>2806</v>
      </c>
      <c r="N22" s="16" t="s">
        <v>5896</v>
      </c>
      <c r="O22" s="17">
        <f>A3L515C4+A3L515C5</f>
        <v>15155</v>
      </c>
    </row>
    <row r="23" spans="1:15" x14ac:dyDescent="0.3">
      <c r="A23" s="11">
        <v>516</v>
      </c>
      <c r="B23" s="14" t="s">
        <v>945</v>
      </c>
      <c r="C23" s="11" t="s">
        <v>5646</v>
      </c>
      <c r="D23" s="16" t="s">
        <v>5669</v>
      </c>
      <c r="E23" s="17">
        <v>31693</v>
      </c>
      <c r="F23" s="16" t="s">
        <v>5669</v>
      </c>
      <c r="G23" s="17">
        <v>0</v>
      </c>
      <c r="H23" s="16" t="s">
        <v>5897</v>
      </c>
      <c r="I23" s="17">
        <f>A3L516C1+A3L516C2</f>
        <v>31693</v>
      </c>
      <c r="J23" s="16" t="s">
        <v>5669</v>
      </c>
      <c r="K23" s="17">
        <v>768</v>
      </c>
      <c r="L23" s="16" t="s">
        <v>5669</v>
      </c>
      <c r="M23" s="17">
        <v>0</v>
      </c>
      <c r="N23" s="16" t="s">
        <v>5898</v>
      </c>
      <c r="O23" s="17">
        <f>A3L516C4+A3L516C5</f>
        <v>768</v>
      </c>
    </row>
    <row r="24" spans="1:15" x14ac:dyDescent="0.3">
      <c r="A24" s="11">
        <v>517</v>
      </c>
      <c r="B24" s="14" t="s">
        <v>945</v>
      </c>
      <c r="C24" s="11" t="s">
        <v>5647</v>
      </c>
      <c r="D24" s="16" t="s">
        <v>5669</v>
      </c>
      <c r="E24" s="17">
        <v>47148</v>
      </c>
      <c r="F24" s="16" t="s">
        <v>5669</v>
      </c>
      <c r="G24" s="17">
        <v>0</v>
      </c>
      <c r="H24" s="16" t="s">
        <v>5899</v>
      </c>
      <c r="I24" s="17">
        <f>A3L517C1+A3L517C2</f>
        <v>47148</v>
      </c>
      <c r="J24" s="16" t="s">
        <v>5669</v>
      </c>
      <c r="K24" s="17">
        <v>11521</v>
      </c>
      <c r="L24" s="16" t="s">
        <v>5669</v>
      </c>
      <c r="M24" s="17">
        <v>0</v>
      </c>
      <c r="N24" s="16" t="s">
        <v>5900</v>
      </c>
      <c r="O24" s="17">
        <f>A3L517C4+A3L517C5</f>
        <v>11521</v>
      </c>
    </row>
    <row r="25" spans="1:15" x14ac:dyDescent="0.3">
      <c r="A25" s="11">
        <v>518</v>
      </c>
      <c r="B25" s="14" t="s">
        <v>945</v>
      </c>
      <c r="C25" s="11" t="s">
        <v>1866</v>
      </c>
      <c r="D25" s="16" t="s">
        <v>5669</v>
      </c>
      <c r="E25" s="17">
        <v>294875</v>
      </c>
      <c r="F25" s="16" t="s">
        <v>5669</v>
      </c>
      <c r="G25" s="17">
        <v>97058</v>
      </c>
      <c r="H25" s="16" t="s">
        <v>5901</v>
      </c>
      <c r="I25" s="17">
        <f>A3L518C1+A3L518C2</f>
        <v>391933</v>
      </c>
      <c r="J25" s="16" t="s">
        <v>5669</v>
      </c>
      <c r="K25" s="17">
        <v>23716</v>
      </c>
      <c r="L25" s="16" t="s">
        <v>5669</v>
      </c>
      <c r="M25" s="17">
        <v>38176</v>
      </c>
      <c r="N25" s="16" t="s">
        <v>5902</v>
      </c>
      <c r="O25" s="17">
        <f>A3L518C4+A3L518C5</f>
        <v>61892</v>
      </c>
    </row>
    <row r="26" spans="1:15" x14ac:dyDescent="0.3">
      <c r="A26" s="11">
        <v>519</v>
      </c>
      <c r="B26" s="14" t="s">
        <v>945</v>
      </c>
      <c r="C26" s="11" t="s">
        <v>1867</v>
      </c>
      <c r="D26" s="16" t="s">
        <v>5669</v>
      </c>
      <c r="E26" s="17">
        <v>37734</v>
      </c>
      <c r="F26" s="16" t="s">
        <v>5669</v>
      </c>
      <c r="G26" s="17">
        <v>69108</v>
      </c>
      <c r="H26" s="16" t="s">
        <v>5903</v>
      </c>
      <c r="I26" s="17">
        <f>A3L519C1+A3L519C2</f>
        <v>106842</v>
      </c>
      <c r="J26" s="16" t="s">
        <v>5669</v>
      </c>
      <c r="K26" s="17">
        <v>5433</v>
      </c>
      <c r="L26" s="16" t="s">
        <v>5669</v>
      </c>
      <c r="M26" s="17">
        <v>21822</v>
      </c>
      <c r="N26" s="16" t="s">
        <v>5904</v>
      </c>
      <c r="O26" s="17">
        <f>A3L519C4+A3L519C5</f>
        <v>27255</v>
      </c>
    </row>
    <row r="27" spans="1:15" x14ac:dyDescent="0.3">
      <c r="A27" s="11">
        <v>520</v>
      </c>
      <c r="B27" s="14" t="s">
        <v>945</v>
      </c>
      <c r="C27" s="11" t="s">
        <v>5648</v>
      </c>
      <c r="D27" s="16" t="s">
        <v>5669</v>
      </c>
      <c r="E27" s="17">
        <v>966</v>
      </c>
      <c r="F27" s="16" t="s">
        <v>5669</v>
      </c>
      <c r="G27" s="17">
        <v>0</v>
      </c>
      <c r="H27" s="16" t="s">
        <v>5905</v>
      </c>
      <c r="I27" s="17">
        <f>A3L520C1+A3L520C2</f>
        <v>966</v>
      </c>
      <c r="J27" s="16" t="s">
        <v>5669</v>
      </c>
      <c r="K27" s="17">
        <v>322</v>
      </c>
      <c r="L27" s="16" t="s">
        <v>5669</v>
      </c>
      <c r="M27" s="17">
        <v>0</v>
      </c>
      <c r="N27" s="16" t="s">
        <v>5906</v>
      </c>
      <c r="O27" s="17">
        <f>A3L520C4+A3L520C5</f>
        <v>322</v>
      </c>
    </row>
    <row r="28" spans="1:15" x14ac:dyDescent="0.3">
      <c r="A28" s="11">
        <v>521</v>
      </c>
      <c r="B28" s="14" t="s">
        <v>945</v>
      </c>
      <c r="C28" s="11" t="s">
        <v>5649</v>
      </c>
      <c r="D28" s="16" t="s">
        <v>5669</v>
      </c>
      <c r="E28" s="17">
        <v>39658</v>
      </c>
      <c r="F28" s="16" t="s">
        <v>5669</v>
      </c>
      <c r="G28" s="17">
        <v>0</v>
      </c>
      <c r="H28" s="16" t="s">
        <v>5907</v>
      </c>
      <c r="I28" s="17">
        <f>A3L521C1+A3L521C2</f>
        <v>39658</v>
      </c>
      <c r="J28" s="16" t="s">
        <v>5669</v>
      </c>
      <c r="K28" s="17">
        <v>5757</v>
      </c>
      <c r="L28" s="16" t="s">
        <v>5669</v>
      </c>
      <c r="M28" s="17">
        <v>0</v>
      </c>
      <c r="N28" s="16" t="s">
        <v>5908</v>
      </c>
      <c r="O28" s="17">
        <f>A3L521C4+A3L521C5</f>
        <v>5757</v>
      </c>
    </row>
    <row r="29" spans="1:15" x14ac:dyDescent="0.3">
      <c r="A29" s="11">
        <v>522</v>
      </c>
      <c r="B29" s="14" t="s">
        <v>945</v>
      </c>
      <c r="C29" s="11" t="s">
        <v>5650</v>
      </c>
      <c r="D29" s="16" t="s">
        <v>5669</v>
      </c>
      <c r="E29" s="17">
        <v>856</v>
      </c>
      <c r="F29" s="16" t="s">
        <v>5669</v>
      </c>
      <c r="G29" s="17">
        <v>0</v>
      </c>
      <c r="H29" s="16" t="s">
        <v>5909</v>
      </c>
      <c r="I29" s="17">
        <f>A3L522C1+A3L522C2</f>
        <v>856</v>
      </c>
      <c r="J29" s="16" t="s">
        <v>5669</v>
      </c>
      <c r="K29" s="17">
        <v>316</v>
      </c>
      <c r="L29" s="16" t="s">
        <v>5669</v>
      </c>
      <c r="M29" s="17">
        <v>0</v>
      </c>
      <c r="N29" s="16" t="s">
        <v>5910</v>
      </c>
      <c r="O29" s="17">
        <f>A3L522C4+A3L522C5</f>
        <v>316</v>
      </c>
    </row>
    <row r="30" spans="1:15" x14ac:dyDescent="0.3">
      <c r="A30" s="11">
        <v>523</v>
      </c>
      <c r="B30" s="14" t="s">
        <v>945</v>
      </c>
      <c r="C30" s="11" t="s">
        <v>5651</v>
      </c>
      <c r="D30" s="16" t="s">
        <v>5669</v>
      </c>
      <c r="E30" s="17">
        <v>8057</v>
      </c>
      <c r="F30" s="16" t="s">
        <v>5669</v>
      </c>
      <c r="G30" s="17">
        <v>0</v>
      </c>
      <c r="H30" s="16" t="s">
        <v>5911</v>
      </c>
      <c r="I30" s="17">
        <f>A3L523C1+A3L523C2</f>
        <v>8057</v>
      </c>
      <c r="J30" s="16" t="s">
        <v>5669</v>
      </c>
      <c r="K30" s="17">
        <v>3169</v>
      </c>
      <c r="L30" s="16" t="s">
        <v>5669</v>
      </c>
      <c r="M30" s="17">
        <v>0</v>
      </c>
      <c r="N30" s="16" t="s">
        <v>5912</v>
      </c>
      <c r="O30" s="17">
        <f>A3L523C4+A3L523C5</f>
        <v>3169</v>
      </c>
    </row>
    <row r="31" spans="1:15" x14ac:dyDescent="0.3">
      <c r="A31" s="11">
        <v>524</v>
      </c>
      <c r="B31" s="14" t="s">
        <v>945</v>
      </c>
      <c r="C31" s="11" t="s">
        <v>5384</v>
      </c>
      <c r="D31" s="16" t="s">
        <v>5669</v>
      </c>
      <c r="E31" s="17">
        <v>205898</v>
      </c>
      <c r="F31" s="16" t="s">
        <v>5669</v>
      </c>
      <c r="G31" s="17">
        <v>0</v>
      </c>
      <c r="H31" s="16" t="s">
        <v>5913</v>
      </c>
      <c r="I31" s="17">
        <f>A3L524C1+A3L524C2</f>
        <v>205898</v>
      </c>
      <c r="J31" s="16" t="s">
        <v>5669</v>
      </c>
      <c r="K31" s="17">
        <v>39886</v>
      </c>
      <c r="L31" s="16" t="s">
        <v>5669</v>
      </c>
      <c r="M31" s="17">
        <v>0</v>
      </c>
      <c r="N31" s="16" t="s">
        <v>5914</v>
      </c>
      <c r="O31" s="17">
        <f>A3L524C4+A3L524C5</f>
        <v>39886</v>
      </c>
    </row>
    <row r="32" spans="1:15" x14ac:dyDescent="0.3">
      <c r="A32" s="11">
        <v>525</v>
      </c>
      <c r="B32" s="14" t="s">
        <v>945</v>
      </c>
      <c r="C32" s="11" t="s">
        <v>5652</v>
      </c>
      <c r="D32" s="16" t="s">
        <v>5669</v>
      </c>
      <c r="E32" s="17">
        <v>157698</v>
      </c>
      <c r="F32" s="16" t="s">
        <v>5669</v>
      </c>
      <c r="G32" s="17">
        <v>0</v>
      </c>
      <c r="H32" s="16" t="s">
        <v>5915</v>
      </c>
      <c r="I32" s="17">
        <f>A3L525C1+A3L525C2</f>
        <v>157698</v>
      </c>
      <c r="J32" s="16" t="s">
        <v>5669</v>
      </c>
      <c r="K32" s="17">
        <v>29342</v>
      </c>
      <c r="L32" s="16" t="s">
        <v>5669</v>
      </c>
      <c r="M32" s="17">
        <v>0</v>
      </c>
      <c r="N32" s="16" t="s">
        <v>5916</v>
      </c>
      <c r="O32" s="17">
        <f>A3L525C4+A3L525C5</f>
        <v>29342</v>
      </c>
    </row>
    <row r="33" spans="1:15" x14ac:dyDescent="0.3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2009717</v>
      </c>
      <c r="F33" s="16" t="s">
        <v>5918</v>
      </c>
      <c r="G33" s="17">
        <f>SUM(A3L508C2:A3L525C2)</f>
        <v>309602</v>
      </c>
      <c r="H33" s="16" t="s">
        <v>5919</v>
      </c>
      <c r="I33" s="17">
        <f>SUM(A3L508C3:A3L525C3)</f>
        <v>2319319</v>
      </c>
      <c r="J33" s="16" t="s">
        <v>5920</v>
      </c>
      <c r="K33" s="17">
        <f>SUM(A3L508C4:A3L525C4)</f>
        <v>275872</v>
      </c>
      <c r="L33" s="16" t="s">
        <v>5921</v>
      </c>
      <c r="M33" s="17">
        <f>SUM(A3L508C5:A3L525C5)</f>
        <v>104542</v>
      </c>
      <c r="N33" s="16" t="s">
        <v>5922</v>
      </c>
      <c r="O33" s="17">
        <f>SUM(A3L508C6:A3L525C6)</f>
        <v>380414</v>
      </c>
    </row>
    <row r="34" spans="1:15" x14ac:dyDescent="0.3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3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3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3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3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3">
      <c r="A39" s="11">
        <v>532</v>
      </c>
      <c r="B39" s="14" t="s">
        <v>945</v>
      </c>
      <c r="C39" s="11" t="s">
        <v>5656</v>
      </c>
      <c r="D39" s="16" t="s">
        <v>5669</v>
      </c>
      <c r="E39" s="17">
        <v>7364</v>
      </c>
      <c r="F39" s="16" t="s">
        <v>5669</v>
      </c>
      <c r="G39" s="17">
        <v>0</v>
      </c>
      <c r="H39" s="16" t="s">
        <v>5933</v>
      </c>
      <c r="I39" s="17">
        <f>A3L532C1+A3L532C2</f>
        <v>7364</v>
      </c>
      <c r="J39" s="16" t="s">
        <v>5669</v>
      </c>
      <c r="K39" s="17">
        <v>1718</v>
      </c>
      <c r="L39" s="16" t="s">
        <v>5669</v>
      </c>
      <c r="M39" s="17">
        <v>0</v>
      </c>
      <c r="N39" s="16" t="s">
        <v>5934</v>
      </c>
      <c r="O39" s="17">
        <f>A3L532C4+A3L532C5</f>
        <v>1718</v>
      </c>
    </row>
    <row r="40" spans="1:15" x14ac:dyDescent="0.3">
      <c r="A40" s="11">
        <v>533</v>
      </c>
      <c r="B40" s="14" t="s">
        <v>945</v>
      </c>
      <c r="C40" s="11" t="s">
        <v>5761</v>
      </c>
      <c r="D40" s="16" t="s">
        <v>5669</v>
      </c>
      <c r="E40" s="17">
        <v>0</v>
      </c>
      <c r="F40" s="16" t="s">
        <v>5669</v>
      </c>
      <c r="G40" s="17">
        <v>0</v>
      </c>
      <c r="H40" s="16" t="s">
        <v>5935</v>
      </c>
      <c r="I40" s="17">
        <f>A3L533C1+A3L533C2</f>
        <v>0</v>
      </c>
      <c r="J40" s="16" t="s">
        <v>5669</v>
      </c>
      <c r="K40" s="17">
        <v>0</v>
      </c>
      <c r="L40" s="16" t="s">
        <v>5669</v>
      </c>
      <c r="M40" s="17">
        <v>0</v>
      </c>
      <c r="N40" s="16" t="s">
        <v>5936</v>
      </c>
      <c r="O40" s="17">
        <f>A3L533C4+A3L533C5</f>
        <v>0</v>
      </c>
    </row>
    <row r="41" spans="1:15" x14ac:dyDescent="0.3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3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3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0</v>
      </c>
      <c r="L43" s="16" t="s">
        <v>5669</v>
      </c>
      <c r="M43" s="17">
        <v>0</v>
      </c>
      <c r="N43" s="16" t="s">
        <v>5942</v>
      </c>
      <c r="O43" s="17">
        <f>A3L536C4+A3L536C5</f>
        <v>0</v>
      </c>
    </row>
    <row r="44" spans="1:15" x14ac:dyDescent="0.3">
      <c r="A44" s="11">
        <v>537</v>
      </c>
      <c r="B44" s="14" t="s">
        <v>945</v>
      </c>
      <c r="C44" s="11" t="s">
        <v>5661</v>
      </c>
      <c r="D44" s="16" t="s">
        <v>5669</v>
      </c>
      <c r="E44" s="17">
        <v>1249937</v>
      </c>
      <c r="F44" s="16" t="s">
        <v>5669</v>
      </c>
      <c r="G44" s="17">
        <v>81</v>
      </c>
      <c r="H44" s="16" t="s">
        <v>5943</v>
      </c>
      <c r="I44" s="17">
        <f>A3L537C1+A3L537C2</f>
        <v>1250018</v>
      </c>
      <c r="J44" s="16" t="s">
        <v>5669</v>
      </c>
      <c r="K44" s="17">
        <v>517070</v>
      </c>
      <c r="L44" s="16" t="s">
        <v>5669</v>
      </c>
      <c r="M44" s="17">
        <v>81</v>
      </c>
      <c r="N44" s="16" t="s">
        <v>5944</v>
      </c>
      <c r="O44" s="17">
        <f>A3L537C4+A3L537C5</f>
        <v>517151</v>
      </c>
    </row>
    <row r="45" spans="1:15" x14ac:dyDescent="0.3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163395</v>
      </c>
      <c r="F45" s="16" t="s">
        <v>5669</v>
      </c>
      <c r="G45" s="17">
        <v>0</v>
      </c>
      <c r="H45" s="16" t="s">
        <v>5945</v>
      </c>
      <c r="I45" s="17">
        <f>A3L538C1+A3L538C2</f>
        <v>163395</v>
      </c>
      <c r="J45" s="16" t="s">
        <v>5669</v>
      </c>
      <c r="K45" s="17">
        <v>44365</v>
      </c>
      <c r="L45" s="16" t="s">
        <v>5669</v>
      </c>
      <c r="M45" s="17">
        <v>0</v>
      </c>
      <c r="N45" s="16" t="s">
        <v>5946</v>
      </c>
      <c r="O45" s="17">
        <f>A3L538C4+A3L538C5</f>
        <v>44365</v>
      </c>
    </row>
    <row r="46" spans="1:15" x14ac:dyDescent="0.3">
      <c r="A46" s="11">
        <v>539</v>
      </c>
      <c r="B46" s="14" t="s">
        <v>945</v>
      </c>
      <c r="C46" s="11" t="s">
        <v>5763</v>
      </c>
      <c r="D46" s="16" t="s">
        <v>5669</v>
      </c>
      <c r="E46" s="17">
        <v>111796</v>
      </c>
      <c r="F46" s="16" t="s">
        <v>5669</v>
      </c>
      <c r="G46" s="17">
        <v>0</v>
      </c>
      <c r="H46" s="16" t="s">
        <v>5947</v>
      </c>
      <c r="I46" s="17">
        <f>A3L539C1+A3L539C2</f>
        <v>111796</v>
      </c>
      <c r="J46" s="16" t="s">
        <v>5669</v>
      </c>
      <c r="K46" s="17">
        <v>30355</v>
      </c>
      <c r="L46" s="16" t="s">
        <v>5669</v>
      </c>
      <c r="M46" s="17">
        <v>0</v>
      </c>
      <c r="N46" s="16" t="s">
        <v>5948</v>
      </c>
      <c r="O46" s="17">
        <f>A3L539C4+A3L539C5</f>
        <v>30355</v>
      </c>
    </row>
    <row r="47" spans="1:15" x14ac:dyDescent="0.3">
      <c r="A47" s="11">
        <v>540</v>
      </c>
      <c r="B47" s="14" t="s">
        <v>945</v>
      </c>
      <c r="C47" s="11" t="s">
        <v>5764</v>
      </c>
      <c r="D47" s="16" t="s">
        <v>5669</v>
      </c>
      <c r="E47" s="17">
        <v>11466</v>
      </c>
      <c r="F47" s="16" t="s">
        <v>5669</v>
      </c>
      <c r="G47" s="17">
        <v>0</v>
      </c>
      <c r="H47" s="16" t="s">
        <v>5949</v>
      </c>
      <c r="I47" s="17">
        <f>A3L540C1+A3L540C2</f>
        <v>11466</v>
      </c>
      <c r="J47" s="16" t="s">
        <v>5669</v>
      </c>
      <c r="K47" s="17">
        <v>3114</v>
      </c>
      <c r="L47" s="16" t="s">
        <v>5669</v>
      </c>
      <c r="M47" s="17">
        <v>0</v>
      </c>
      <c r="N47" s="16" t="s">
        <v>5950</v>
      </c>
      <c r="O47" s="17">
        <f>A3L540C4+A3L540C5</f>
        <v>3114</v>
      </c>
    </row>
    <row r="48" spans="1:15" x14ac:dyDescent="0.3">
      <c r="A48" s="11">
        <v>541</v>
      </c>
      <c r="B48" s="14" t="s">
        <v>945</v>
      </c>
      <c r="C48" s="11" t="s">
        <v>5665</v>
      </c>
      <c r="D48" s="16" t="s">
        <v>5669</v>
      </c>
      <c r="E48" s="17">
        <v>1411458</v>
      </c>
      <c r="F48" s="16" t="s">
        <v>5669</v>
      </c>
      <c r="G48" s="17">
        <v>7830</v>
      </c>
      <c r="H48" s="16" t="s">
        <v>5951</v>
      </c>
      <c r="I48" s="17">
        <f>A3L541C1+A3L541C2</f>
        <v>1419288</v>
      </c>
      <c r="J48" s="16" t="s">
        <v>5669</v>
      </c>
      <c r="K48" s="17">
        <v>474835</v>
      </c>
      <c r="L48" s="16" t="s">
        <v>5669</v>
      </c>
      <c r="M48" s="17">
        <v>5451</v>
      </c>
      <c r="N48" s="16" t="s">
        <v>5952</v>
      </c>
      <c r="O48" s="17">
        <f>A3L541C4+A3L541C5</f>
        <v>480286</v>
      </c>
    </row>
    <row r="49" spans="1:15" x14ac:dyDescent="0.3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2668759</v>
      </c>
      <c r="F49" s="16" t="s">
        <v>5954</v>
      </c>
      <c r="G49" s="17">
        <f>SUM(A3L527C2:A3L537C2)+A3L541C2</f>
        <v>7911</v>
      </c>
      <c r="H49" s="16" t="s">
        <v>5955</v>
      </c>
      <c r="I49" s="17">
        <f>SUM(A3L527C3:A3L537C3)+A3L541C3</f>
        <v>2676670</v>
      </c>
      <c r="J49" s="16" t="s">
        <v>5956</v>
      </c>
      <c r="K49" s="17">
        <f>SUM(A3L527C4:A3L537C4)+A3L541C4</f>
        <v>993623</v>
      </c>
      <c r="L49" s="16" t="s">
        <v>5957</v>
      </c>
      <c r="M49" s="17">
        <f>SUM(A3L527C5:A3L537C5)+A3L541C5</f>
        <v>5532</v>
      </c>
      <c r="N49" s="16" t="s">
        <v>5958</v>
      </c>
      <c r="O49" s="17">
        <f>SUM(A3L527C6:A3L537C6)+A3L541C6</f>
        <v>999155</v>
      </c>
    </row>
    <row r="50" spans="1:15" x14ac:dyDescent="0.3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7364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7364</v>
      </c>
      <c r="J50" s="16" t="s">
        <v>5962</v>
      </c>
      <c r="K50" s="17">
        <f>(A3L531C4+A3L532C4)</f>
        <v>1718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1718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880D98-C7B1-447E-BDEB-829828BEB2D7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5965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5966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0</v>
      </c>
    </row>
    <row r="9" spans="1:27" x14ac:dyDescent="0.3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200093</v>
      </c>
      <c r="H9" s="16" t="s">
        <v>4253</v>
      </c>
      <c r="I9" s="20">
        <v>1</v>
      </c>
      <c r="J9" s="16" t="s">
        <v>5670</v>
      </c>
      <c r="K9" s="17">
        <v>243874</v>
      </c>
      <c r="L9" s="16" t="s">
        <v>4255</v>
      </c>
      <c r="M9" s="20">
        <v>0.90397229999999995</v>
      </c>
      <c r="N9" s="16" t="s">
        <v>5671</v>
      </c>
      <c r="O9" s="17">
        <v>213927</v>
      </c>
      <c r="P9" s="16" t="s">
        <v>4257</v>
      </c>
      <c r="Q9" s="20">
        <v>0.87511019999999995</v>
      </c>
      <c r="R9" s="16" t="s">
        <v>5672</v>
      </c>
      <c r="S9" s="17">
        <v>256130</v>
      </c>
      <c r="T9" s="16" t="s">
        <v>4259</v>
      </c>
      <c r="U9" s="20">
        <v>0.99839</v>
      </c>
      <c r="V9" s="16" t="s">
        <v>5673</v>
      </c>
      <c r="W9" s="17">
        <v>260043</v>
      </c>
      <c r="X9" s="16" t="s">
        <v>4261</v>
      </c>
      <c r="Y9" s="20">
        <v>1.0738099999999999</v>
      </c>
      <c r="Z9" s="16" t="s">
        <v>5968</v>
      </c>
      <c r="AA9" s="17">
        <f>SUM(PRODUCT(A3L602C2,A3L602C3))/A3L602C1</f>
        <v>200093</v>
      </c>
    </row>
    <row r="10" spans="1:27" x14ac:dyDescent="0.3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3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3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200093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243874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213927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256130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260043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200093</v>
      </c>
    </row>
    <row r="13" spans="1:27" x14ac:dyDescent="0.3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3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200093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243874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213927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256130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260043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200093</v>
      </c>
    </row>
    <row r="15" spans="1:27" x14ac:dyDescent="0.3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3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0</v>
      </c>
      <c r="J16" s="16" t="s">
        <v>5670</v>
      </c>
      <c r="K16" s="17">
        <v>0</v>
      </c>
      <c r="L16" s="16" t="s">
        <v>4255</v>
      </c>
      <c r="M16" s="20">
        <v>0</v>
      </c>
      <c r="N16" s="16" t="s">
        <v>5671</v>
      </c>
      <c r="O16" s="17">
        <v>0</v>
      </c>
      <c r="P16" s="16" t="s">
        <v>4257</v>
      </c>
      <c r="Q16" s="20">
        <v>0</v>
      </c>
      <c r="R16" s="16" t="s">
        <v>5672</v>
      </c>
      <c r="S16" s="17">
        <v>0</v>
      </c>
      <c r="T16" s="16" t="s">
        <v>4259</v>
      </c>
      <c r="U16" s="20">
        <v>0</v>
      </c>
      <c r="V16" s="16" t="s">
        <v>5673</v>
      </c>
      <c r="W16" s="17">
        <v>0</v>
      </c>
      <c r="X16" s="16" t="s">
        <v>4261</v>
      </c>
      <c r="Y16" s="20">
        <v>0</v>
      </c>
      <c r="Z16" s="16" t="s">
        <v>5990</v>
      </c>
      <c r="AA16" s="17">
        <f>SUM(PRODUCT(A3L609C2,A3L609C3))/A3L609C1</f>
        <v>0</v>
      </c>
    </row>
    <row r="17" spans="1:27" x14ac:dyDescent="0.3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8678</v>
      </c>
      <c r="H17" s="16" t="s">
        <v>4253</v>
      </c>
      <c r="I17" s="20">
        <v>1</v>
      </c>
      <c r="J17" s="16" t="s">
        <v>5670</v>
      </c>
      <c r="K17" s="17">
        <v>10027</v>
      </c>
      <c r="L17" s="16" t="s">
        <v>4255</v>
      </c>
      <c r="M17" s="20">
        <v>0.90397229999999995</v>
      </c>
      <c r="N17" s="16" t="s">
        <v>5671</v>
      </c>
      <c r="O17" s="17">
        <v>11480</v>
      </c>
      <c r="P17" s="16" t="s">
        <v>4257</v>
      </c>
      <c r="Q17" s="20">
        <v>0.87511019999999995</v>
      </c>
      <c r="R17" s="16" t="s">
        <v>5672</v>
      </c>
      <c r="S17" s="17">
        <v>7443</v>
      </c>
      <c r="T17" s="16" t="s">
        <v>4259</v>
      </c>
      <c r="U17" s="20">
        <v>0.99839</v>
      </c>
      <c r="V17" s="16" t="s">
        <v>5673</v>
      </c>
      <c r="W17" s="17">
        <v>8578</v>
      </c>
      <c r="X17" s="16" t="s">
        <v>4261</v>
      </c>
      <c r="Y17" s="20">
        <v>1.0738099999999999</v>
      </c>
      <c r="Z17" s="16" t="s">
        <v>5991</v>
      </c>
      <c r="AA17" s="17">
        <f>SUM(PRODUCT(A3L610C2,A3L610C3))/A3L610C1</f>
        <v>8678</v>
      </c>
    </row>
    <row r="18" spans="1:27" x14ac:dyDescent="0.3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0</v>
      </c>
      <c r="H18" s="16" t="s">
        <v>4253</v>
      </c>
      <c r="I18" s="20">
        <v>0</v>
      </c>
      <c r="J18" s="16" t="s">
        <v>5670</v>
      </c>
      <c r="K18" s="17">
        <v>0</v>
      </c>
      <c r="L18" s="16" t="s">
        <v>4255</v>
      </c>
      <c r="M18" s="20">
        <v>0</v>
      </c>
      <c r="N18" s="16" t="s">
        <v>5671</v>
      </c>
      <c r="O18" s="17">
        <v>0</v>
      </c>
      <c r="P18" s="16" t="s">
        <v>4257</v>
      </c>
      <c r="Q18" s="20">
        <v>0</v>
      </c>
      <c r="R18" s="16" t="s">
        <v>5672</v>
      </c>
      <c r="S18" s="17">
        <v>0</v>
      </c>
      <c r="T18" s="16" t="s">
        <v>4259</v>
      </c>
      <c r="U18" s="20">
        <v>0</v>
      </c>
      <c r="V18" s="16" t="s">
        <v>5673</v>
      </c>
      <c r="W18" s="17">
        <v>0</v>
      </c>
      <c r="X18" s="16" t="s">
        <v>4261</v>
      </c>
      <c r="Y18" s="20">
        <v>0</v>
      </c>
      <c r="Z18" s="16" t="s">
        <v>5992</v>
      </c>
      <c r="AA18" s="17">
        <f>SUM(PRODUCT(A3L611C2,A3L611C3))/A3L611C1</f>
        <v>0</v>
      </c>
    </row>
    <row r="19" spans="1:27" x14ac:dyDescent="0.3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23334</v>
      </c>
      <c r="H19" s="16" t="s">
        <v>4253</v>
      </c>
      <c r="I19" s="20">
        <v>1</v>
      </c>
      <c r="J19" s="16" t="s">
        <v>5670</v>
      </c>
      <c r="K19" s="17">
        <v>28433</v>
      </c>
      <c r="L19" s="16" t="s">
        <v>4255</v>
      </c>
      <c r="M19" s="20">
        <v>0.90397229999999995</v>
      </c>
      <c r="N19" s="16" t="s">
        <v>5671</v>
      </c>
      <c r="O19" s="17">
        <v>26139</v>
      </c>
      <c r="P19" s="16" t="s">
        <v>4257</v>
      </c>
      <c r="Q19" s="20">
        <v>0.87511019999999995</v>
      </c>
      <c r="R19" s="16" t="s">
        <v>5672</v>
      </c>
      <c r="S19" s="17">
        <v>25091</v>
      </c>
      <c r="T19" s="16" t="s">
        <v>4259</v>
      </c>
      <c r="U19" s="20">
        <v>0.99839</v>
      </c>
      <c r="V19" s="16" t="s">
        <v>5673</v>
      </c>
      <c r="W19" s="17">
        <v>28231</v>
      </c>
      <c r="X19" s="16" t="s">
        <v>4261</v>
      </c>
      <c r="Y19" s="20">
        <v>1.0738099999999999</v>
      </c>
      <c r="Z19" s="16" t="s">
        <v>5993</v>
      </c>
      <c r="AA19" s="17">
        <f>SUM(PRODUCT(A3L612C2,A3L612C3))/A3L612C1</f>
        <v>23334</v>
      </c>
    </row>
    <row r="20" spans="1:27" x14ac:dyDescent="0.3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54809</v>
      </c>
      <c r="H20" s="16" t="s">
        <v>4253</v>
      </c>
      <c r="I20" s="20">
        <v>1</v>
      </c>
      <c r="J20" s="16" t="s">
        <v>5670</v>
      </c>
      <c r="K20" s="17">
        <v>61577</v>
      </c>
      <c r="L20" s="16" t="s">
        <v>4255</v>
      </c>
      <c r="M20" s="20">
        <v>0.90397229999999995</v>
      </c>
      <c r="N20" s="16" t="s">
        <v>5671</v>
      </c>
      <c r="O20" s="17">
        <v>73899</v>
      </c>
      <c r="P20" s="16" t="s">
        <v>4257</v>
      </c>
      <c r="Q20" s="20">
        <v>0.87511019999999995</v>
      </c>
      <c r="R20" s="16" t="s">
        <v>5672</v>
      </c>
      <c r="S20" s="17">
        <v>58887</v>
      </c>
      <c r="T20" s="16" t="s">
        <v>4259</v>
      </c>
      <c r="U20" s="20">
        <v>0.99839</v>
      </c>
      <c r="V20" s="16" t="s">
        <v>5673</v>
      </c>
      <c r="W20" s="17">
        <v>60972</v>
      </c>
      <c r="X20" s="16" t="s">
        <v>4261</v>
      </c>
      <c r="Y20" s="20">
        <v>1.0738099999999999</v>
      </c>
      <c r="Z20" s="16" t="s">
        <v>5994</v>
      </c>
      <c r="AA20" s="17">
        <f>SUM(PRODUCT(A3L613C2,A3L613C3))/A3L613C1</f>
        <v>54809</v>
      </c>
    </row>
    <row r="21" spans="1:27" x14ac:dyDescent="0.3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0</v>
      </c>
      <c r="H21" s="16" t="s">
        <v>4253</v>
      </c>
      <c r="I21" s="20">
        <v>0</v>
      </c>
      <c r="J21" s="16" t="s">
        <v>5670</v>
      </c>
      <c r="K21" s="17">
        <v>0</v>
      </c>
      <c r="L21" s="16" t="s">
        <v>4255</v>
      </c>
      <c r="M21" s="20">
        <v>0</v>
      </c>
      <c r="N21" s="16" t="s">
        <v>5671</v>
      </c>
      <c r="O21" s="17">
        <v>0</v>
      </c>
      <c r="P21" s="16" t="s">
        <v>4257</v>
      </c>
      <c r="Q21" s="20">
        <v>0</v>
      </c>
      <c r="R21" s="16" t="s">
        <v>5672</v>
      </c>
      <c r="S21" s="17">
        <v>0</v>
      </c>
      <c r="T21" s="16" t="s">
        <v>4259</v>
      </c>
      <c r="U21" s="20">
        <v>0</v>
      </c>
      <c r="V21" s="16" t="s">
        <v>5673</v>
      </c>
      <c r="W21" s="17">
        <v>0</v>
      </c>
      <c r="X21" s="16" t="s">
        <v>4261</v>
      </c>
      <c r="Y21" s="20">
        <v>0</v>
      </c>
      <c r="Z21" s="16" t="s">
        <v>5995</v>
      </c>
      <c r="AA21" s="17">
        <f>SUM(PRODUCT(A3L614C2,A3L614C3))/A3L614C1</f>
        <v>0</v>
      </c>
    </row>
    <row r="22" spans="1:27" x14ac:dyDescent="0.3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12459</v>
      </c>
      <c r="H22" s="16" t="s">
        <v>4253</v>
      </c>
      <c r="I22" s="20">
        <v>1</v>
      </c>
      <c r="J22" s="16" t="s">
        <v>5670</v>
      </c>
      <c r="K22" s="17">
        <v>14323</v>
      </c>
      <c r="L22" s="16" t="s">
        <v>4255</v>
      </c>
      <c r="M22" s="20">
        <v>0.90397229999999995</v>
      </c>
      <c r="N22" s="16" t="s">
        <v>5671</v>
      </c>
      <c r="O22" s="17">
        <v>16743</v>
      </c>
      <c r="P22" s="16" t="s">
        <v>4257</v>
      </c>
      <c r="Q22" s="20">
        <v>0.87511019999999995</v>
      </c>
      <c r="R22" s="16" t="s">
        <v>5672</v>
      </c>
      <c r="S22" s="17">
        <v>18843</v>
      </c>
      <c r="T22" s="16" t="s">
        <v>4259</v>
      </c>
      <c r="U22" s="20">
        <v>0.99839</v>
      </c>
      <c r="V22" s="16" t="s">
        <v>5673</v>
      </c>
      <c r="W22" s="17">
        <v>21391</v>
      </c>
      <c r="X22" s="16" t="s">
        <v>4261</v>
      </c>
      <c r="Y22" s="20">
        <v>1.0738099999999999</v>
      </c>
      <c r="Z22" s="16" t="s">
        <v>5996</v>
      </c>
      <c r="AA22" s="17">
        <f>SUM(PRODUCT(A3L615C2,A3L615C3))/A3L615C1</f>
        <v>12459</v>
      </c>
    </row>
    <row r="23" spans="1:27" x14ac:dyDescent="0.3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0</v>
      </c>
      <c r="P23" s="16" t="s">
        <v>4257</v>
      </c>
      <c r="Q23" s="20">
        <v>0</v>
      </c>
      <c r="R23" s="16" t="s">
        <v>5672</v>
      </c>
      <c r="S23" s="17">
        <v>0</v>
      </c>
      <c r="T23" s="16" t="s">
        <v>4259</v>
      </c>
      <c r="U23" s="20">
        <v>0</v>
      </c>
      <c r="V23" s="16" t="s">
        <v>5673</v>
      </c>
      <c r="W23" s="17">
        <v>0</v>
      </c>
      <c r="X23" s="16" t="s">
        <v>4261</v>
      </c>
      <c r="Y23" s="20">
        <v>0</v>
      </c>
      <c r="Z23" s="16" t="s">
        <v>5997</v>
      </c>
      <c r="AA23" s="17">
        <f>SUM(PRODUCT(A3L616C2,A3L616C3))/A3L616C1</f>
        <v>0</v>
      </c>
    </row>
    <row r="24" spans="1:27" x14ac:dyDescent="0.3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4304</v>
      </c>
      <c r="H24" s="16" t="s">
        <v>4253</v>
      </c>
      <c r="I24" s="20">
        <v>1</v>
      </c>
      <c r="J24" s="16" t="s">
        <v>5670</v>
      </c>
      <c r="K24" s="17">
        <v>10016</v>
      </c>
      <c r="L24" s="16" t="s">
        <v>4255</v>
      </c>
      <c r="M24" s="20">
        <v>0.90397229999999995</v>
      </c>
      <c r="N24" s="16" t="s">
        <v>5671</v>
      </c>
      <c r="O24" s="17">
        <v>9925</v>
      </c>
      <c r="P24" s="16" t="s">
        <v>4257</v>
      </c>
      <c r="Q24" s="20">
        <v>0.87511019999999995</v>
      </c>
      <c r="R24" s="16" t="s">
        <v>5672</v>
      </c>
      <c r="S24" s="17">
        <v>7880</v>
      </c>
      <c r="T24" s="16" t="s">
        <v>4259</v>
      </c>
      <c r="U24" s="20">
        <v>0.99839</v>
      </c>
      <c r="V24" s="16" t="s">
        <v>5673</v>
      </c>
      <c r="W24" s="17">
        <v>8358</v>
      </c>
      <c r="X24" s="16" t="s">
        <v>4261</v>
      </c>
      <c r="Y24" s="20">
        <v>1.0738099999999999</v>
      </c>
      <c r="Z24" s="16" t="s">
        <v>5998</v>
      </c>
      <c r="AA24" s="17">
        <f>SUM(PRODUCT(A3L617C2,A3L617C3))/A3L617C1</f>
        <v>4304</v>
      </c>
    </row>
    <row r="25" spans="1:27" x14ac:dyDescent="0.3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62042</v>
      </c>
      <c r="H25" s="16" t="s">
        <v>4253</v>
      </c>
      <c r="I25" s="20">
        <v>1</v>
      </c>
      <c r="J25" s="16" t="s">
        <v>5670</v>
      </c>
      <c r="K25" s="17">
        <v>68282</v>
      </c>
      <c r="L25" s="16" t="s">
        <v>4255</v>
      </c>
      <c r="M25" s="20">
        <v>0.90397229999999995</v>
      </c>
      <c r="N25" s="16" t="s">
        <v>5671</v>
      </c>
      <c r="O25" s="17">
        <v>72089</v>
      </c>
      <c r="P25" s="16" t="s">
        <v>4257</v>
      </c>
      <c r="Q25" s="20">
        <v>0.87511019999999995</v>
      </c>
      <c r="R25" s="16" t="s">
        <v>5672</v>
      </c>
      <c r="S25" s="17">
        <v>9588</v>
      </c>
      <c r="T25" s="16" t="s">
        <v>4259</v>
      </c>
      <c r="U25" s="20">
        <v>0.99839</v>
      </c>
      <c r="V25" s="16" t="s">
        <v>5673</v>
      </c>
      <c r="W25" s="17">
        <v>25335</v>
      </c>
      <c r="X25" s="16" t="s">
        <v>4261</v>
      </c>
      <c r="Y25" s="20">
        <v>1.0738099999999999</v>
      </c>
      <c r="Z25" s="16" t="s">
        <v>5999</v>
      </c>
      <c r="AA25" s="17">
        <f>SUM(PRODUCT(A3L618C2,A3L618C3))/A3L618C1</f>
        <v>62042</v>
      </c>
    </row>
    <row r="26" spans="1:27" x14ac:dyDescent="0.3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0</v>
      </c>
      <c r="H26" s="16" t="s">
        <v>4253</v>
      </c>
      <c r="I26" s="20">
        <v>0</v>
      </c>
      <c r="J26" s="16" t="s">
        <v>5670</v>
      </c>
      <c r="K26" s="17">
        <v>0</v>
      </c>
      <c r="L26" s="16" t="s">
        <v>4255</v>
      </c>
      <c r="M26" s="20">
        <v>0</v>
      </c>
      <c r="N26" s="16" t="s">
        <v>5671</v>
      </c>
      <c r="O26" s="17">
        <v>0</v>
      </c>
      <c r="P26" s="16" t="s">
        <v>4257</v>
      </c>
      <c r="Q26" s="20">
        <v>0</v>
      </c>
      <c r="R26" s="16" t="s">
        <v>5672</v>
      </c>
      <c r="S26" s="17">
        <v>0</v>
      </c>
      <c r="T26" s="16" t="s">
        <v>4259</v>
      </c>
      <c r="U26" s="20">
        <v>0</v>
      </c>
      <c r="V26" s="16" t="s">
        <v>5673</v>
      </c>
      <c r="W26" s="17">
        <v>0</v>
      </c>
      <c r="X26" s="16" t="s">
        <v>4261</v>
      </c>
      <c r="Y26" s="20">
        <v>0</v>
      </c>
      <c r="Z26" s="16" t="s">
        <v>6000</v>
      </c>
      <c r="AA26" s="17">
        <f>SUM(PRODUCT(A3L619C2,A3L619C3))/A3L619C1</f>
        <v>0</v>
      </c>
    </row>
    <row r="27" spans="1:27" x14ac:dyDescent="0.3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3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12554</v>
      </c>
      <c r="H28" s="16" t="s">
        <v>4253</v>
      </c>
      <c r="I28" s="20">
        <v>1</v>
      </c>
      <c r="J28" s="16" t="s">
        <v>5670</v>
      </c>
      <c r="K28" s="17">
        <v>14863</v>
      </c>
      <c r="L28" s="16" t="s">
        <v>4255</v>
      </c>
      <c r="M28" s="20">
        <v>0.90397229999999995</v>
      </c>
      <c r="N28" s="16" t="s">
        <v>5671</v>
      </c>
      <c r="O28" s="17">
        <v>14333</v>
      </c>
      <c r="P28" s="16" t="s">
        <v>4257</v>
      </c>
      <c r="Q28" s="20">
        <v>0.87511019999999995</v>
      </c>
      <c r="R28" s="16" t="s">
        <v>5672</v>
      </c>
      <c r="S28" s="17">
        <v>11411</v>
      </c>
      <c r="T28" s="16" t="s">
        <v>4259</v>
      </c>
      <c r="U28" s="20">
        <v>0.99839</v>
      </c>
      <c r="V28" s="16" t="s">
        <v>5673</v>
      </c>
      <c r="W28" s="17">
        <v>11038</v>
      </c>
      <c r="X28" s="16" t="s">
        <v>4261</v>
      </c>
      <c r="Y28" s="20">
        <v>1.0738099999999999</v>
      </c>
      <c r="Z28" s="16" t="s">
        <v>6002</v>
      </c>
      <c r="AA28" s="17">
        <f>SUM(PRODUCT(A3L621C2,A3L621C3))/A3L621C1</f>
        <v>12554</v>
      </c>
    </row>
    <row r="29" spans="1:27" x14ac:dyDescent="0.3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94</v>
      </c>
      <c r="H29" s="16" t="s">
        <v>4253</v>
      </c>
      <c r="I29" s="20">
        <v>1</v>
      </c>
      <c r="J29" s="16" t="s">
        <v>5670</v>
      </c>
      <c r="K29" s="17">
        <v>3827</v>
      </c>
      <c r="L29" s="16" t="s">
        <v>4255</v>
      </c>
      <c r="M29" s="20">
        <v>0.90397229999999995</v>
      </c>
      <c r="N29" s="16" t="s">
        <v>5671</v>
      </c>
      <c r="O29" s="17">
        <v>2913</v>
      </c>
      <c r="P29" s="16" t="s">
        <v>4257</v>
      </c>
      <c r="Q29" s="20">
        <v>0.87511019999999995</v>
      </c>
      <c r="R29" s="16" t="s">
        <v>5672</v>
      </c>
      <c r="S29" s="17">
        <v>730</v>
      </c>
      <c r="T29" s="16" t="s">
        <v>4259</v>
      </c>
      <c r="U29" s="20">
        <v>0.99839</v>
      </c>
      <c r="V29" s="16" t="s">
        <v>5673</v>
      </c>
      <c r="W29" s="17">
        <v>2025</v>
      </c>
      <c r="X29" s="16" t="s">
        <v>4261</v>
      </c>
      <c r="Y29" s="20">
        <v>1.0738099999999999</v>
      </c>
      <c r="Z29" s="16" t="s">
        <v>6003</v>
      </c>
      <c r="AA29" s="17">
        <f>SUM(PRODUCT(A3L622C2,A3L622C3))/A3L622C1</f>
        <v>94</v>
      </c>
    </row>
    <row r="30" spans="1:27" x14ac:dyDescent="0.3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3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24923</v>
      </c>
      <c r="H31" s="16" t="s">
        <v>4253</v>
      </c>
      <c r="I31" s="20">
        <v>1</v>
      </c>
      <c r="J31" s="16" t="s">
        <v>5670</v>
      </c>
      <c r="K31" s="17">
        <v>21451</v>
      </c>
      <c r="L31" s="16" t="s">
        <v>4255</v>
      </c>
      <c r="M31" s="20">
        <v>0.90397229999999995</v>
      </c>
      <c r="N31" s="16" t="s">
        <v>5671</v>
      </c>
      <c r="O31" s="17">
        <v>19675</v>
      </c>
      <c r="P31" s="16" t="s">
        <v>4257</v>
      </c>
      <c r="Q31" s="20">
        <v>0.87511019999999995</v>
      </c>
      <c r="R31" s="16" t="s">
        <v>5672</v>
      </c>
      <c r="S31" s="17">
        <v>20441</v>
      </c>
      <c r="T31" s="16" t="s">
        <v>4259</v>
      </c>
      <c r="U31" s="20">
        <v>0.99839</v>
      </c>
      <c r="V31" s="16" t="s">
        <v>5673</v>
      </c>
      <c r="W31" s="17">
        <v>19828</v>
      </c>
      <c r="X31" s="16" t="s">
        <v>4261</v>
      </c>
      <c r="Y31" s="20">
        <v>1.0738099999999999</v>
      </c>
      <c r="Z31" s="16" t="s">
        <v>6005</v>
      </c>
      <c r="AA31" s="17">
        <f>SUM(PRODUCT(A3L624C2,A3L624C3))/A3L624C1</f>
        <v>24923</v>
      </c>
    </row>
    <row r="32" spans="1:27" x14ac:dyDescent="0.3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3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203197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232799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247196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160314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185756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203197</v>
      </c>
    </row>
    <row r="34" spans="1:27" x14ac:dyDescent="0.3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3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3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3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0</v>
      </c>
      <c r="J37" s="16" t="s">
        <v>5670</v>
      </c>
      <c r="K37" s="17">
        <v>0</v>
      </c>
      <c r="L37" s="16" t="s">
        <v>4255</v>
      </c>
      <c r="M37" s="20">
        <v>0</v>
      </c>
      <c r="N37" s="16" t="s">
        <v>5671</v>
      </c>
      <c r="O37" s="17">
        <v>0</v>
      </c>
      <c r="P37" s="16" t="s">
        <v>4257</v>
      </c>
      <c r="Q37" s="20">
        <v>0</v>
      </c>
      <c r="R37" s="16" t="s">
        <v>5672</v>
      </c>
      <c r="S37" s="17">
        <v>0</v>
      </c>
      <c r="T37" s="16" t="s">
        <v>4259</v>
      </c>
      <c r="U37" s="20">
        <v>0</v>
      </c>
      <c r="V37" s="16" t="s">
        <v>5673</v>
      </c>
      <c r="W37" s="17">
        <v>0</v>
      </c>
      <c r="X37" s="16" t="s">
        <v>4261</v>
      </c>
      <c r="Y37" s="20">
        <v>0</v>
      </c>
      <c r="Z37" s="16" t="s">
        <v>6016</v>
      </c>
      <c r="AA37" s="17">
        <f>SUM(PRODUCT(A3L630C2,A3L630C3))/A3L630C1</f>
        <v>0</v>
      </c>
    </row>
    <row r="38" spans="1:27" x14ac:dyDescent="0.3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3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1624</v>
      </c>
      <c r="H39" s="16" t="s">
        <v>4253</v>
      </c>
      <c r="I39" s="20">
        <v>1</v>
      </c>
      <c r="J39" s="16" t="s">
        <v>5670</v>
      </c>
      <c r="K39" s="17">
        <v>2030</v>
      </c>
      <c r="L39" s="16" t="s">
        <v>4255</v>
      </c>
      <c r="M39" s="20">
        <v>0.90397229999999995</v>
      </c>
      <c r="N39" s="16" t="s">
        <v>5671</v>
      </c>
      <c r="O39" s="17">
        <v>1337</v>
      </c>
      <c r="P39" s="16" t="s">
        <v>4257</v>
      </c>
      <c r="Q39" s="20">
        <v>0.87511019999999995</v>
      </c>
      <c r="R39" s="16" t="s">
        <v>5672</v>
      </c>
      <c r="S39" s="17">
        <v>1723</v>
      </c>
      <c r="T39" s="16" t="s">
        <v>4259</v>
      </c>
      <c r="U39" s="20">
        <v>0.99839</v>
      </c>
      <c r="V39" s="16" t="s">
        <v>5673</v>
      </c>
      <c r="W39" s="17">
        <v>1364</v>
      </c>
      <c r="X39" s="16" t="s">
        <v>4261</v>
      </c>
      <c r="Y39" s="20">
        <v>1.0738099999999999</v>
      </c>
      <c r="Z39" s="16" t="s">
        <v>6018</v>
      </c>
      <c r="AA39" s="17">
        <f>SUM(PRODUCT(A3L632C2,A3L632C3))/A3L632C1</f>
        <v>1624</v>
      </c>
    </row>
    <row r="40" spans="1:27" x14ac:dyDescent="0.3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0</v>
      </c>
      <c r="T40" s="16" t="s">
        <v>4259</v>
      </c>
      <c r="U40" s="20">
        <v>0</v>
      </c>
      <c r="V40" s="16" t="s">
        <v>5673</v>
      </c>
      <c r="W40" s="17">
        <v>0</v>
      </c>
      <c r="X40" s="16" t="s">
        <v>4261</v>
      </c>
      <c r="Y40" s="20">
        <v>0</v>
      </c>
      <c r="Z40" s="16" t="s">
        <v>6019</v>
      </c>
      <c r="AA40" s="17">
        <f>SUM(PRODUCT(A3L633C2,A3L633C3))/A3L633C1</f>
        <v>0</v>
      </c>
    </row>
    <row r="41" spans="1:27" x14ac:dyDescent="0.3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3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3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3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0</v>
      </c>
      <c r="L44" s="16" t="s">
        <v>4255</v>
      </c>
      <c r="M44" s="20">
        <v>0</v>
      </c>
      <c r="N44" s="16" t="s">
        <v>5671</v>
      </c>
      <c r="O44" s="17">
        <v>0</v>
      </c>
      <c r="P44" s="16" t="s">
        <v>4257</v>
      </c>
      <c r="Q44" s="20">
        <v>0</v>
      </c>
      <c r="R44" s="16" t="s">
        <v>5672</v>
      </c>
      <c r="S44" s="17">
        <v>0</v>
      </c>
      <c r="T44" s="16" t="s">
        <v>4259</v>
      </c>
      <c r="U44" s="20">
        <v>0</v>
      </c>
      <c r="V44" s="16" t="s">
        <v>5673</v>
      </c>
      <c r="W44" s="17">
        <v>0</v>
      </c>
      <c r="X44" s="16" t="s">
        <v>4261</v>
      </c>
      <c r="Y44" s="20">
        <v>0</v>
      </c>
      <c r="Z44" s="16" t="s">
        <v>6023</v>
      </c>
      <c r="AA44" s="17">
        <f>SUM(PRODUCT(A3L637C2,A3L637C3))/A3L637C1</f>
        <v>0</v>
      </c>
    </row>
    <row r="45" spans="1:27" x14ac:dyDescent="0.3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3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3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3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0</v>
      </c>
      <c r="H48" s="16" t="s">
        <v>4253</v>
      </c>
      <c r="I48" s="20">
        <v>0</v>
      </c>
      <c r="J48" s="16" t="s">
        <v>5670</v>
      </c>
      <c r="K48" s="17">
        <v>0</v>
      </c>
      <c r="L48" s="16" t="s">
        <v>4255</v>
      </c>
      <c r="M48" s="20">
        <v>0</v>
      </c>
      <c r="N48" s="16" t="s">
        <v>5671</v>
      </c>
      <c r="O48" s="17">
        <v>0</v>
      </c>
      <c r="P48" s="16" t="s">
        <v>4257</v>
      </c>
      <c r="Q48" s="20">
        <v>0</v>
      </c>
      <c r="R48" s="16" t="s">
        <v>5672</v>
      </c>
      <c r="S48" s="17">
        <v>0</v>
      </c>
      <c r="T48" s="16" t="s">
        <v>4259</v>
      </c>
      <c r="U48" s="20">
        <v>0</v>
      </c>
      <c r="V48" s="16" t="s">
        <v>5673</v>
      </c>
      <c r="W48" s="17">
        <v>0</v>
      </c>
      <c r="X48" s="16" t="s">
        <v>4261</v>
      </c>
      <c r="Y48" s="20">
        <v>0</v>
      </c>
      <c r="Z48" s="16" t="s">
        <v>6027</v>
      </c>
      <c r="AA48" s="17">
        <f>SUM(PRODUCT(A3L641C2,A3L641C3))/A3L641C1</f>
        <v>0</v>
      </c>
    </row>
    <row r="49" spans="1:27" x14ac:dyDescent="0.3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1624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2030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1337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1723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1364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1624</v>
      </c>
    </row>
    <row r="50" spans="1:27" x14ac:dyDescent="0.3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1624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2030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1337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1723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1364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1624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DF97F8-F70F-47DE-AD8D-E0B0294152A6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6040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6041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IF(SSAC="Y",0,124956)</f>
        <v>124956</v>
      </c>
      <c r="H8" s="16" t="s">
        <v>4253</v>
      </c>
      <c r="I8" s="20">
        <v>1</v>
      </c>
      <c r="J8" s="16" t="s">
        <v>6069</v>
      </c>
      <c r="K8" s="17">
        <f>IF(SSAC="Y",0,122959)</f>
        <v>122959</v>
      </c>
      <c r="L8" s="16" t="s">
        <v>4255</v>
      </c>
      <c r="M8" s="20">
        <v>1.024543</v>
      </c>
      <c r="N8" s="16" t="s">
        <v>6070</v>
      </c>
      <c r="O8" s="17">
        <f>IF(SSAC="Y",0,121599)</f>
        <v>121599</v>
      </c>
      <c r="P8" s="16" t="s">
        <v>4257</v>
      </c>
      <c r="Q8" s="20">
        <v>1.0271969999999999</v>
      </c>
      <c r="R8" s="16" t="s">
        <v>6071</v>
      </c>
      <c r="S8" s="17">
        <f>IF(SSAC="Y",0,120678)</f>
        <v>120678</v>
      </c>
      <c r="T8" s="16" t="s">
        <v>4259</v>
      </c>
      <c r="U8" s="20">
        <v>1.0716079999999999</v>
      </c>
      <c r="V8" s="16" t="s">
        <v>6072</v>
      </c>
      <c r="W8" s="17">
        <f>IF(SSAC="Y",0,119042)</f>
        <v>119042</v>
      </c>
      <c r="X8" s="16" t="s">
        <v>4261</v>
      </c>
      <c r="Y8" s="20">
        <v>1.1061970000000001</v>
      </c>
      <c r="Z8" s="16" t="s">
        <v>6073</v>
      </c>
      <c r="AA8" s="17">
        <f>SUM(PRODUCT(A3L701C2,A3L701C3))/A3L701C1</f>
        <v>124956</v>
      </c>
    </row>
    <row r="9" spans="1:27" x14ac:dyDescent="0.3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IF(SSAC="Y",0,2193)</f>
        <v>2193</v>
      </c>
      <c r="H9" s="16" t="s">
        <v>4253</v>
      </c>
      <c r="I9" s="20">
        <v>1</v>
      </c>
      <c r="J9" s="16" t="s">
        <v>6069</v>
      </c>
      <c r="K9" s="17">
        <f>IF(SSAC="Y",0,1914)</f>
        <v>1914</v>
      </c>
      <c r="L9" s="16" t="s">
        <v>4255</v>
      </c>
      <c r="M9" s="20">
        <v>1.024543</v>
      </c>
      <c r="N9" s="16" t="s">
        <v>6070</v>
      </c>
      <c r="O9" s="17">
        <f>IF(SSAC="Y",0,1827)</f>
        <v>1827</v>
      </c>
      <c r="P9" s="16" t="s">
        <v>4257</v>
      </c>
      <c r="Q9" s="20">
        <v>1.0271969999999999</v>
      </c>
      <c r="R9" s="16" t="s">
        <v>6071</v>
      </c>
      <c r="S9" s="17">
        <f>IF(SSAC="Y",0,1752)</f>
        <v>1752</v>
      </c>
      <c r="T9" s="16" t="s">
        <v>4259</v>
      </c>
      <c r="U9" s="20">
        <v>1.0716079999999999</v>
      </c>
      <c r="V9" s="16" t="s">
        <v>6072</v>
      </c>
      <c r="W9" s="17">
        <f>IF(SSAC="Y",0,1730)</f>
        <v>1730</v>
      </c>
      <c r="X9" s="16" t="s">
        <v>4261</v>
      </c>
      <c r="Y9" s="20">
        <v>1.1061970000000001</v>
      </c>
      <c r="Z9" s="16" t="s">
        <v>6074</v>
      </c>
      <c r="AA9" s="17">
        <f>SUM(PRODUCT(A3L702C2,A3L702C3))/A3L702C1</f>
        <v>2193</v>
      </c>
    </row>
    <row r="10" spans="1:27" x14ac:dyDescent="0.3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IF(SSAC="Y",0,9148)</f>
        <v>9148</v>
      </c>
      <c r="H10" s="16" t="s">
        <v>4253</v>
      </c>
      <c r="I10" s="20">
        <v>1</v>
      </c>
      <c r="J10" s="16" t="s">
        <v>6069</v>
      </c>
      <c r="K10" s="17">
        <f>IF(SSAC="Y",0,9210)</f>
        <v>9210</v>
      </c>
      <c r="L10" s="16" t="s">
        <v>4255</v>
      </c>
      <c r="M10" s="20">
        <v>1.024543</v>
      </c>
      <c r="N10" s="16" t="s">
        <v>6070</v>
      </c>
      <c r="O10" s="17">
        <f>IF(SSAC="Y",0,9127)</f>
        <v>9127</v>
      </c>
      <c r="P10" s="16" t="s">
        <v>4257</v>
      </c>
      <c r="Q10" s="20">
        <v>1.0271969999999999</v>
      </c>
      <c r="R10" s="16" t="s">
        <v>6071</v>
      </c>
      <c r="S10" s="17">
        <f>IF(SSAC="Y",0,9088)</f>
        <v>9088</v>
      </c>
      <c r="T10" s="16" t="s">
        <v>4259</v>
      </c>
      <c r="U10" s="20">
        <v>1.0716079999999999</v>
      </c>
      <c r="V10" s="16" t="s">
        <v>6072</v>
      </c>
      <c r="W10" s="17">
        <f>IF(SSAC="Y",0,9049)</f>
        <v>9049</v>
      </c>
      <c r="X10" s="16" t="s">
        <v>4261</v>
      </c>
      <c r="Y10" s="20">
        <v>1.1061970000000001</v>
      </c>
      <c r="Z10" s="16" t="s">
        <v>6075</v>
      </c>
      <c r="AA10" s="17">
        <f>SUM(PRODUCT(A3L703C2,A3L703C3))/A3L703C1</f>
        <v>9148</v>
      </c>
    </row>
    <row r="11" spans="1:27" x14ac:dyDescent="0.3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IF(SSAC="Y",0,85201)</f>
        <v>85201</v>
      </c>
      <c r="H11" s="16" t="s">
        <v>4253</v>
      </c>
      <c r="I11" s="20">
        <v>1</v>
      </c>
      <c r="J11" s="16" t="s">
        <v>6069</v>
      </c>
      <c r="K11" s="17">
        <f>IF(SSAC="Y",0,82461)</f>
        <v>82461</v>
      </c>
      <c r="L11" s="16" t="s">
        <v>4255</v>
      </c>
      <c r="M11" s="20">
        <v>1.024543</v>
      </c>
      <c r="N11" s="16" t="s">
        <v>6070</v>
      </c>
      <c r="O11" s="17">
        <f>IF(SSAC="Y",0,79795)</f>
        <v>79795</v>
      </c>
      <c r="P11" s="16" t="s">
        <v>4257</v>
      </c>
      <c r="Q11" s="20">
        <v>1.0271969999999999</v>
      </c>
      <c r="R11" s="16" t="s">
        <v>6071</v>
      </c>
      <c r="S11" s="17">
        <f>IF(SSAC="Y",0,77243)</f>
        <v>77243</v>
      </c>
      <c r="T11" s="16" t="s">
        <v>4259</v>
      </c>
      <c r="U11" s="20">
        <v>1.0716079999999999</v>
      </c>
      <c r="V11" s="16" t="s">
        <v>6072</v>
      </c>
      <c r="W11" s="17">
        <f>IF(SSAC="Y",0,74557)</f>
        <v>74557</v>
      </c>
      <c r="X11" s="16" t="s">
        <v>4261</v>
      </c>
      <c r="Y11" s="20">
        <v>1.1061970000000001</v>
      </c>
      <c r="Z11" s="16" t="s">
        <v>6076</v>
      </c>
      <c r="AA11" s="17">
        <f>SUM(PRODUCT(A3L704C2,A3L704C3))/A3L704C1</f>
        <v>85201</v>
      </c>
    </row>
    <row r="12" spans="1:27" x14ac:dyDescent="0.3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3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IF(SSAC="Y",0,319997)</f>
        <v>319997</v>
      </c>
      <c r="H13" s="16" t="s">
        <v>4253</v>
      </c>
      <c r="I13" s="20">
        <v>1</v>
      </c>
      <c r="J13" s="16" t="s">
        <v>6069</v>
      </c>
      <c r="K13" s="17">
        <f>IF(SSAC="Y",0,313180)</f>
        <v>313180</v>
      </c>
      <c r="L13" s="16" t="s">
        <v>4255</v>
      </c>
      <c r="M13" s="20">
        <v>1.024543</v>
      </c>
      <c r="N13" s="16" t="s">
        <v>6070</v>
      </c>
      <c r="O13" s="17">
        <f>IF(SSAC="Y",0,323539)</f>
        <v>323539</v>
      </c>
      <c r="P13" s="16" t="s">
        <v>4257</v>
      </c>
      <c r="Q13" s="20">
        <v>1.0271969999999999</v>
      </c>
      <c r="R13" s="16" t="s">
        <v>6071</v>
      </c>
      <c r="S13" s="17">
        <f>IF(SSAC="Y",0,313723)</f>
        <v>313723</v>
      </c>
      <c r="T13" s="16" t="s">
        <v>4259</v>
      </c>
      <c r="U13" s="20">
        <v>1.0716079999999999</v>
      </c>
      <c r="V13" s="16" t="s">
        <v>6072</v>
      </c>
      <c r="W13" s="17">
        <f>IF(SSAC="Y",0,272951)</f>
        <v>272951</v>
      </c>
      <c r="X13" s="16" t="s">
        <v>4261</v>
      </c>
      <c r="Y13" s="20">
        <v>1.1061970000000001</v>
      </c>
      <c r="Z13" s="16" t="s">
        <v>6078</v>
      </c>
      <c r="AA13" s="17">
        <f>SUM(PRODUCT(A3L706C2,A3L706C3))/A3L706C1</f>
        <v>319997</v>
      </c>
    </row>
    <row r="14" spans="1:27" x14ac:dyDescent="0.3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IF(SSAC="Y",0,431294)</f>
        <v>431294</v>
      </c>
      <c r="H14" s="16" t="s">
        <v>4253</v>
      </c>
      <c r="I14" s="20">
        <v>1</v>
      </c>
      <c r="J14" s="16" t="s">
        <v>6069</v>
      </c>
      <c r="K14" s="17">
        <f>IF(SSAC="Y",0,420707)</f>
        <v>420707</v>
      </c>
      <c r="L14" s="16" t="s">
        <v>4255</v>
      </c>
      <c r="M14" s="20">
        <v>1.024543</v>
      </c>
      <c r="N14" s="16" t="s">
        <v>6070</v>
      </c>
      <c r="O14" s="17">
        <f>IF(SSAC="Y",0,398649)</f>
        <v>398649</v>
      </c>
      <c r="P14" s="16" t="s">
        <v>4257</v>
      </c>
      <c r="Q14" s="20">
        <v>1.0271969999999999</v>
      </c>
      <c r="R14" s="16" t="s">
        <v>6071</v>
      </c>
      <c r="S14" s="17">
        <f>IF(SSAC="Y",0,386196)</f>
        <v>386196</v>
      </c>
      <c r="T14" s="16" t="s">
        <v>4259</v>
      </c>
      <c r="U14" s="20">
        <v>1.0716079999999999</v>
      </c>
      <c r="V14" s="16" t="s">
        <v>6072</v>
      </c>
      <c r="W14" s="17">
        <f>IF(SSAC="Y",0,431765)</f>
        <v>431765</v>
      </c>
      <c r="X14" s="16" t="s">
        <v>4261</v>
      </c>
      <c r="Y14" s="20">
        <v>1.1061970000000001</v>
      </c>
      <c r="Z14" s="16" t="s">
        <v>6079</v>
      </c>
      <c r="AA14" s="17">
        <f>SUM(PRODUCT(A3L707C2,A3L707C3))/A3L707C1</f>
        <v>431294</v>
      </c>
    </row>
    <row r="15" spans="1:27" x14ac:dyDescent="0.3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IF(SSAC="Y",0,295092)</f>
        <v>295092</v>
      </c>
      <c r="H15" s="16" t="s">
        <v>4253</v>
      </c>
      <c r="I15" s="20">
        <v>1</v>
      </c>
      <c r="J15" s="16" t="s">
        <v>6069</v>
      </c>
      <c r="K15" s="17">
        <f>IF(SSAC="Y",0,286120)</f>
        <v>286120</v>
      </c>
      <c r="L15" s="16" t="s">
        <v>4255</v>
      </c>
      <c r="M15" s="20">
        <v>1.024543</v>
      </c>
      <c r="N15" s="16" t="s">
        <v>6070</v>
      </c>
      <c r="O15" s="17">
        <f>IF(SSAC="Y",0,273255)</f>
        <v>273255</v>
      </c>
      <c r="P15" s="16" t="s">
        <v>4257</v>
      </c>
      <c r="Q15" s="20">
        <v>1.0271969999999999</v>
      </c>
      <c r="R15" s="16" t="s">
        <v>6071</v>
      </c>
      <c r="S15" s="17">
        <f>IF(SSAC="Y",0,264594)</f>
        <v>264594</v>
      </c>
      <c r="T15" s="16" t="s">
        <v>4259</v>
      </c>
      <c r="U15" s="20">
        <v>1.0716079999999999</v>
      </c>
      <c r="V15" s="16" t="s">
        <v>6072</v>
      </c>
      <c r="W15" s="17">
        <f>IF(SSAC="Y",0,200528)</f>
        <v>200528</v>
      </c>
      <c r="X15" s="16" t="s">
        <v>4261</v>
      </c>
      <c r="Y15" s="20">
        <v>1.1061970000000001</v>
      </c>
      <c r="Z15" s="16" t="s">
        <v>6080</v>
      </c>
      <c r="AA15" s="17">
        <f>SUM(PRODUCT(A3L708C2,A3L708C3))/A3L708C1</f>
        <v>295092</v>
      </c>
    </row>
    <row r="16" spans="1:27" x14ac:dyDescent="0.3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IF(SSAC="Y",0,2077)</f>
        <v>2077</v>
      </c>
      <c r="H16" s="16" t="s">
        <v>4253</v>
      </c>
      <c r="I16" s="20">
        <v>1</v>
      </c>
      <c r="J16" s="16" t="s">
        <v>6069</v>
      </c>
      <c r="K16" s="17">
        <f>IF(SSAC="Y",0,1981)</f>
        <v>1981</v>
      </c>
      <c r="L16" s="16" t="s">
        <v>4255</v>
      </c>
      <c r="M16" s="20">
        <v>1.024543</v>
      </c>
      <c r="N16" s="16" t="s">
        <v>6070</v>
      </c>
      <c r="O16" s="17">
        <f>IF(SSAC="Y",0,1927)</f>
        <v>1927</v>
      </c>
      <c r="P16" s="16" t="s">
        <v>4257</v>
      </c>
      <c r="Q16" s="20">
        <v>1.0271969999999999</v>
      </c>
      <c r="R16" s="16" t="s">
        <v>6071</v>
      </c>
      <c r="S16" s="17">
        <f>IF(SSAC="Y",0,1906)</f>
        <v>1906</v>
      </c>
      <c r="T16" s="16" t="s">
        <v>4259</v>
      </c>
      <c r="U16" s="20">
        <v>1.0716079999999999</v>
      </c>
      <c r="V16" s="16" t="s">
        <v>6072</v>
      </c>
      <c r="W16" s="17">
        <f>IF(SSAC="Y",0,1863)</f>
        <v>1863</v>
      </c>
      <c r="X16" s="16" t="s">
        <v>4261</v>
      </c>
      <c r="Y16" s="20">
        <v>1.1061970000000001</v>
      </c>
      <c r="Z16" s="16" t="s">
        <v>6081</v>
      </c>
      <c r="AA16" s="17">
        <f>SUM(PRODUCT(A3L709C2,A3L709C3))/A3L709C1</f>
        <v>2077</v>
      </c>
    </row>
    <row r="17" spans="1:27" x14ac:dyDescent="0.3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IF(SSAC="Y",0,12838)</f>
        <v>12838</v>
      </c>
      <c r="H17" s="16" t="s">
        <v>4253</v>
      </c>
      <c r="I17" s="20">
        <v>1</v>
      </c>
      <c r="J17" s="16" t="s">
        <v>6069</v>
      </c>
      <c r="K17" s="17">
        <f>IF(SSAC="Y",0,14494)</f>
        <v>14494</v>
      </c>
      <c r="L17" s="16" t="s">
        <v>4255</v>
      </c>
      <c r="M17" s="20">
        <v>1.024543</v>
      </c>
      <c r="N17" s="16" t="s">
        <v>6070</v>
      </c>
      <c r="O17" s="17">
        <f>IF(SSAC="Y",0,14702)</f>
        <v>14702</v>
      </c>
      <c r="P17" s="16" t="s">
        <v>4257</v>
      </c>
      <c r="Q17" s="20">
        <v>1.0271969999999999</v>
      </c>
      <c r="R17" s="16" t="s">
        <v>6071</v>
      </c>
      <c r="S17" s="17">
        <f>IF(SSAC="Y",0,15114)</f>
        <v>15114</v>
      </c>
      <c r="T17" s="16" t="s">
        <v>4259</v>
      </c>
      <c r="U17" s="20">
        <v>1.0716079999999999</v>
      </c>
      <c r="V17" s="16" t="s">
        <v>6072</v>
      </c>
      <c r="W17" s="17">
        <f>IF(SSAC="Y",0,13791)</f>
        <v>13791</v>
      </c>
      <c r="X17" s="16" t="s">
        <v>4261</v>
      </c>
      <c r="Y17" s="20">
        <v>1.1061970000000001</v>
      </c>
      <c r="Z17" s="16" t="s">
        <v>6082</v>
      </c>
      <c r="AA17" s="17">
        <f>SUM(PRODUCT(A3L710C2,A3L710C3))/A3L710C1</f>
        <v>12838</v>
      </c>
    </row>
    <row r="18" spans="1:27" x14ac:dyDescent="0.3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IF(SSAC="Y",0,1726)</f>
        <v>1726</v>
      </c>
      <c r="H18" s="16" t="s">
        <v>4253</v>
      </c>
      <c r="I18" s="20">
        <v>1</v>
      </c>
      <c r="J18" s="16" t="s">
        <v>6069</v>
      </c>
      <c r="K18" s="17">
        <f>IF(SSAC="Y",0,2087)</f>
        <v>2087</v>
      </c>
      <c r="L18" s="16" t="s">
        <v>4255</v>
      </c>
      <c r="M18" s="20">
        <v>1.024543</v>
      </c>
      <c r="N18" s="16" t="s">
        <v>6070</v>
      </c>
      <c r="O18" s="17">
        <f>IF(SSAC="Y",0,2201)</f>
        <v>2201</v>
      </c>
      <c r="P18" s="16" t="s">
        <v>4257</v>
      </c>
      <c r="Q18" s="20">
        <v>1.0271969999999999</v>
      </c>
      <c r="R18" s="16" t="s">
        <v>6071</v>
      </c>
      <c r="S18" s="17">
        <f>IF(SSAC="Y",0,2337)</f>
        <v>2337</v>
      </c>
      <c r="T18" s="16" t="s">
        <v>4259</v>
      </c>
      <c r="U18" s="20">
        <v>1.0716079999999999</v>
      </c>
      <c r="V18" s="16" t="s">
        <v>6072</v>
      </c>
      <c r="W18" s="17">
        <f>IF(SSAC="Y",0,2047)</f>
        <v>2047</v>
      </c>
      <c r="X18" s="16" t="s">
        <v>4261</v>
      </c>
      <c r="Y18" s="20">
        <v>1.1061970000000001</v>
      </c>
      <c r="Z18" s="16" t="s">
        <v>6083</v>
      </c>
      <c r="AA18" s="17">
        <f>SUM(PRODUCT(A3L711C2,A3L711C3))/A3L711C1</f>
        <v>1726</v>
      </c>
    </row>
    <row r="19" spans="1:27" x14ac:dyDescent="0.3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IF(SSAC="Y",0,263)</f>
        <v>263</v>
      </c>
      <c r="H19" s="16" t="s">
        <v>4253</v>
      </c>
      <c r="I19" s="20">
        <v>1</v>
      </c>
      <c r="J19" s="16" t="s">
        <v>6069</v>
      </c>
      <c r="K19" s="17">
        <f>IF(SSAC="Y",0,275)</f>
        <v>275</v>
      </c>
      <c r="L19" s="16" t="s">
        <v>4255</v>
      </c>
      <c r="M19" s="20">
        <v>1.024543</v>
      </c>
      <c r="N19" s="16" t="s">
        <v>6070</v>
      </c>
      <c r="O19" s="17">
        <f>IF(SSAC="Y",0,386)</f>
        <v>386</v>
      </c>
      <c r="P19" s="16" t="s">
        <v>4257</v>
      </c>
      <c r="Q19" s="20">
        <v>1.0271969999999999</v>
      </c>
      <c r="R19" s="16" t="s">
        <v>6071</v>
      </c>
      <c r="S19" s="17">
        <f>IF(SSAC="Y",0,468)</f>
        <v>468</v>
      </c>
      <c r="T19" s="16" t="s">
        <v>4259</v>
      </c>
      <c r="U19" s="20">
        <v>1.0716079999999999</v>
      </c>
      <c r="V19" s="16" t="s">
        <v>6072</v>
      </c>
      <c r="W19" s="17">
        <f>IF(SSAC="Y",0,473)</f>
        <v>473</v>
      </c>
      <c r="X19" s="16" t="s">
        <v>4261</v>
      </c>
      <c r="Y19" s="20">
        <v>1.1061970000000001</v>
      </c>
      <c r="Z19" s="16" t="s">
        <v>6084</v>
      </c>
      <c r="AA19" s="17">
        <f>SUM(PRODUCT(A3L712C2,A3L712C3))/A3L712C1</f>
        <v>263</v>
      </c>
    </row>
    <row r="20" spans="1:27" x14ac:dyDescent="0.3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IF(SSAC="Y",0,17166)</f>
        <v>17166</v>
      </c>
      <c r="H20" s="16" t="s">
        <v>4253</v>
      </c>
      <c r="I20" s="20">
        <v>1</v>
      </c>
      <c r="J20" s="16" t="s">
        <v>6069</v>
      </c>
      <c r="K20" s="17">
        <f>IF(SSAC="Y",0,17361)</f>
        <v>17361</v>
      </c>
      <c r="L20" s="16" t="s">
        <v>4255</v>
      </c>
      <c r="M20" s="20">
        <v>1.024543</v>
      </c>
      <c r="N20" s="16" t="s">
        <v>6070</v>
      </c>
      <c r="O20" s="17">
        <f>IF(SSAC="Y",0,16595)</f>
        <v>16595</v>
      </c>
      <c r="P20" s="16" t="s">
        <v>4257</v>
      </c>
      <c r="Q20" s="20">
        <v>1.0271969999999999</v>
      </c>
      <c r="R20" s="16" t="s">
        <v>6071</v>
      </c>
      <c r="S20" s="17">
        <f>IF(SSAC="Y",0,16367)</f>
        <v>16367</v>
      </c>
      <c r="T20" s="16" t="s">
        <v>4259</v>
      </c>
      <c r="U20" s="20">
        <v>1.0716079999999999</v>
      </c>
      <c r="V20" s="16" t="s">
        <v>6072</v>
      </c>
      <c r="W20" s="17">
        <f>IF(SSAC="Y",0,15914)</f>
        <v>15914</v>
      </c>
      <c r="X20" s="16" t="s">
        <v>4261</v>
      </c>
      <c r="Y20" s="20">
        <v>1.1061970000000001</v>
      </c>
      <c r="Z20" s="16" t="s">
        <v>6085</v>
      </c>
      <c r="AA20" s="17">
        <f>SUM(PRODUCT(A3L713C2,A3L713C3))/A3L713C1</f>
        <v>17166</v>
      </c>
    </row>
    <row r="21" spans="1:27" x14ac:dyDescent="0.3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IF(SSAC="Y",0,16185)</f>
        <v>16185</v>
      </c>
      <c r="H21" s="16" t="s">
        <v>4253</v>
      </c>
      <c r="I21" s="20">
        <v>1</v>
      </c>
      <c r="J21" s="16" t="s">
        <v>6069</v>
      </c>
      <c r="K21" s="17">
        <f>IF(SSAC="Y",0,17204)</f>
        <v>17204</v>
      </c>
      <c r="L21" s="16" t="s">
        <v>4255</v>
      </c>
      <c r="M21" s="20">
        <v>1.024543</v>
      </c>
      <c r="N21" s="16" t="s">
        <v>6070</v>
      </c>
      <c r="O21" s="17">
        <f>IF(SSAC="Y",0,16865)</f>
        <v>16865</v>
      </c>
      <c r="P21" s="16" t="s">
        <v>4257</v>
      </c>
      <c r="Q21" s="20">
        <v>1.0271969999999999</v>
      </c>
      <c r="R21" s="16" t="s">
        <v>6071</v>
      </c>
      <c r="S21" s="17">
        <f>IF(SSAC="Y",0,16774)</f>
        <v>16774</v>
      </c>
      <c r="T21" s="16" t="s">
        <v>4259</v>
      </c>
      <c r="U21" s="20">
        <v>1.0716079999999999</v>
      </c>
      <c r="V21" s="16" t="s">
        <v>6072</v>
      </c>
      <c r="W21" s="17">
        <f>IF(SSAC="Y",0,15401)</f>
        <v>15401</v>
      </c>
      <c r="X21" s="16" t="s">
        <v>4261</v>
      </c>
      <c r="Y21" s="20">
        <v>1.1061970000000001</v>
      </c>
      <c r="Z21" s="16" t="s">
        <v>6086</v>
      </c>
      <c r="AA21" s="17">
        <f>SUM(PRODUCT(A3L714C2,A3L714C3))/A3L714C1</f>
        <v>16185</v>
      </c>
    </row>
    <row r="22" spans="1:27" x14ac:dyDescent="0.3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6087</v>
      </c>
      <c r="AA22" s="17">
        <f>SUM(PRODUCT(A3L715C2,A3L715C3))/A3L715C1</f>
        <v>0</v>
      </c>
    </row>
    <row r="23" spans="1:27" x14ac:dyDescent="0.3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IF(SSAC="Y",0,426)</f>
        <v>426</v>
      </c>
      <c r="H23" s="16" t="s">
        <v>4253</v>
      </c>
      <c r="I23" s="20">
        <v>1</v>
      </c>
      <c r="J23" s="16" t="s">
        <v>6069</v>
      </c>
      <c r="K23" s="17">
        <f>IF(SSAC="Y",0,429)</f>
        <v>429</v>
      </c>
      <c r="L23" s="16" t="s">
        <v>4255</v>
      </c>
      <c r="M23" s="20">
        <v>1.024543</v>
      </c>
      <c r="N23" s="16" t="s">
        <v>6070</v>
      </c>
      <c r="O23" s="17">
        <f>IF(SSAC="Y",0,431)</f>
        <v>431</v>
      </c>
      <c r="P23" s="16" t="s">
        <v>4257</v>
      </c>
      <c r="Q23" s="20">
        <v>1.0271969999999999</v>
      </c>
      <c r="R23" s="16" t="s">
        <v>6071</v>
      </c>
      <c r="S23" s="17">
        <f>IF(SSAC="Y",0,432)</f>
        <v>432</v>
      </c>
      <c r="T23" s="16" t="s">
        <v>4259</v>
      </c>
      <c r="U23" s="20">
        <v>1.0716079999999999</v>
      </c>
      <c r="V23" s="16" t="s">
        <v>6072</v>
      </c>
      <c r="W23" s="17">
        <f>IF(SSAC="Y",0,432)</f>
        <v>432</v>
      </c>
      <c r="X23" s="16" t="s">
        <v>4261</v>
      </c>
      <c r="Y23" s="20">
        <v>1.1061970000000001</v>
      </c>
      <c r="Z23" s="16" t="s">
        <v>6088</v>
      </c>
      <c r="AA23" s="17">
        <f>SUM(PRODUCT(A3L716C2,A3L716C3))/A3L716C1</f>
        <v>426</v>
      </c>
    </row>
    <row r="24" spans="1:27" x14ac:dyDescent="0.3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IF(SSAC="Y",0,2150)</f>
        <v>2150</v>
      </c>
      <c r="H24" s="16" t="s">
        <v>4253</v>
      </c>
      <c r="I24" s="20">
        <v>1</v>
      </c>
      <c r="J24" s="16" t="s">
        <v>6069</v>
      </c>
      <c r="K24" s="17">
        <f>IF(SSAC="Y",0,2134)</f>
        <v>2134</v>
      </c>
      <c r="L24" s="16" t="s">
        <v>4255</v>
      </c>
      <c r="M24" s="20">
        <v>1.024543</v>
      </c>
      <c r="N24" s="16" t="s">
        <v>6070</v>
      </c>
      <c r="O24" s="17">
        <f>IF(SSAC="Y",0,2013)</f>
        <v>2013</v>
      </c>
      <c r="P24" s="16" t="s">
        <v>4257</v>
      </c>
      <c r="Q24" s="20">
        <v>1.0271969999999999</v>
      </c>
      <c r="R24" s="16" t="s">
        <v>6071</v>
      </c>
      <c r="S24" s="17">
        <f>IF(SSAC="Y",0,1781)</f>
        <v>1781</v>
      </c>
      <c r="T24" s="16" t="s">
        <v>4259</v>
      </c>
      <c r="U24" s="20">
        <v>1.0716079999999999</v>
      </c>
      <c r="V24" s="16" t="s">
        <v>6072</v>
      </c>
      <c r="W24" s="17">
        <f>IF(SSAC="Y",0,1643)</f>
        <v>1643</v>
      </c>
      <c r="X24" s="16" t="s">
        <v>4261</v>
      </c>
      <c r="Y24" s="20">
        <v>1.1061970000000001</v>
      </c>
      <c r="Z24" s="16" t="s">
        <v>6089</v>
      </c>
      <c r="AA24" s="17">
        <f>SUM(PRODUCT(A3L717C2,A3L717C3))/A3L717C1</f>
        <v>2150</v>
      </c>
    </row>
    <row r="25" spans="1:27" x14ac:dyDescent="0.3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IF(SSAC="Y",0,62236)</f>
        <v>62236</v>
      </c>
      <c r="H25" s="16" t="s">
        <v>4253</v>
      </c>
      <c r="I25" s="20">
        <v>1</v>
      </c>
      <c r="J25" s="16" t="s">
        <v>6069</v>
      </c>
      <c r="K25" s="17">
        <f>IF(SSAC="Y",0,62818)</f>
        <v>62818</v>
      </c>
      <c r="L25" s="16" t="s">
        <v>4255</v>
      </c>
      <c r="M25" s="20">
        <v>1.024543</v>
      </c>
      <c r="N25" s="16" t="s">
        <v>6070</v>
      </c>
      <c r="O25" s="17">
        <f>IF(SSAC="Y",0,58642)</f>
        <v>58642</v>
      </c>
      <c r="P25" s="16" t="s">
        <v>4257</v>
      </c>
      <c r="Q25" s="20">
        <v>1.0271969999999999</v>
      </c>
      <c r="R25" s="16" t="s">
        <v>6071</v>
      </c>
      <c r="S25" s="17">
        <f>IF(SSAC="Y",0,55547)</f>
        <v>55547</v>
      </c>
      <c r="T25" s="16" t="s">
        <v>4259</v>
      </c>
      <c r="U25" s="20">
        <v>1.0716079999999999</v>
      </c>
      <c r="V25" s="16" t="s">
        <v>6072</v>
      </c>
      <c r="W25" s="17">
        <f>IF(SSAC="Y",0,51687)</f>
        <v>51687</v>
      </c>
      <c r="X25" s="16" t="s">
        <v>4261</v>
      </c>
      <c r="Y25" s="20">
        <v>1.1061970000000001</v>
      </c>
      <c r="Z25" s="16" t="s">
        <v>6090</v>
      </c>
      <c r="AA25" s="17">
        <f>SUM(PRODUCT(A3L718C2,A3L718C3))/A3L718C1</f>
        <v>62236</v>
      </c>
    </row>
    <row r="26" spans="1:27" x14ac:dyDescent="0.3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IF(SSAC="Y",0,30108)</f>
        <v>30108</v>
      </c>
      <c r="H26" s="16" t="s">
        <v>4253</v>
      </c>
      <c r="I26" s="20">
        <v>1</v>
      </c>
      <c r="J26" s="16" t="s">
        <v>6069</v>
      </c>
      <c r="K26" s="17">
        <f>IF(SSAC="Y",0,34146)</f>
        <v>34146</v>
      </c>
      <c r="L26" s="16" t="s">
        <v>4255</v>
      </c>
      <c r="M26" s="20">
        <v>1.024543</v>
      </c>
      <c r="N26" s="16" t="s">
        <v>6070</v>
      </c>
      <c r="O26" s="17">
        <f>IF(SSAC="Y",0,28175)</f>
        <v>28175</v>
      </c>
      <c r="P26" s="16" t="s">
        <v>4257</v>
      </c>
      <c r="Q26" s="20">
        <v>1.0271969999999999</v>
      </c>
      <c r="R26" s="16" t="s">
        <v>6071</v>
      </c>
      <c r="S26" s="17">
        <f>IF(SSAC="Y",0,30319)</f>
        <v>30319</v>
      </c>
      <c r="T26" s="16" t="s">
        <v>4259</v>
      </c>
      <c r="U26" s="20">
        <v>1.0716079999999999</v>
      </c>
      <c r="V26" s="16" t="s">
        <v>6072</v>
      </c>
      <c r="W26" s="17">
        <f>IF(SSAC="Y",0,28417)</f>
        <v>28417</v>
      </c>
      <c r="X26" s="16" t="s">
        <v>4261</v>
      </c>
      <c r="Y26" s="20">
        <v>1.1061970000000001</v>
      </c>
      <c r="Z26" s="16" t="s">
        <v>6091</v>
      </c>
      <c r="AA26" s="17">
        <f>SUM(PRODUCT(A3L719C2,A3L719C3))/A3L719C1</f>
        <v>30108</v>
      </c>
    </row>
    <row r="27" spans="1:27" x14ac:dyDescent="0.3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IF(SSAC="Y",0,226684)</f>
        <v>226684</v>
      </c>
      <c r="H27" s="16" t="s">
        <v>4253</v>
      </c>
      <c r="I27" s="20">
        <v>1</v>
      </c>
      <c r="J27" s="16" t="s">
        <v>6069</v>
      </c>
      <c r="K27" s="17">
        <f>IF(SSAC="Y",0,207808)</f>
        <v>207808</v>
      </c>
      <c r="L27" s="16" t="s">
        <v>4255</v>
      </c>
      <c r="M27" s="20">
        <v>1.024543</v>
      </c>
      <c r="N27" s="16" t="s">
        <v>6070</v>
      </c>
      <c r="O27" s="17">
        <f>IF(SSAC="Y",0,197722)</f>
        <v>197722</v>
      </c>
      <c r="P27" s="16" t="s">
        <v>4257</v>
      </c>
      <c r="Q27" s="20">
        <v>1.0271969999999999</v>
      </c>
      <c r="R27" s="16" t="s">
        <v>6071</v>
      </c>
      <c r="S27" s="17">
        <f>IF(SSAC="Y",0,170332)</f>
        <v>170332</v>
      </c>
      <c r="T27" s="16" t="s">
        <v>4259</v>
      </c>
      <c r="U27" s="20">
        <v>1.0716079999999999</v>
      </c>
      <c r="V27" s="16" t="s">
        <v>6072</v>
      </c>
      <c r="W27" s="17">
        <f>IF(SSAC="Y",0,6037)</f>
        <v>6037</v>
      </c>
      <c r="X27" s="16" t="s">
        <v>4261</v>
      </c>
      <c r="Y27" s="20">
        <v>1.1061970000000001</v>
      </c>
      <c r="Z27" s="16" t="s">
        <v>6092</v>
      </c>
      <c r="AA27" s="17">
        <f>SUM(PRODUCT(A3L720C2,A3L720C3))/A3L720C1</f>
        <v>226684</v>
      </c>
    </row>
    <row r="28" spans="1:27" x14ac:dyDescent="0.3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IF(SSAC="Y",0,-30)</f>
        <v>-30</v>
      </c>
      <c r="H28" s="16" t="s">
        <v>4253</v>
      </c>
      <c r="I28" s="20">
        <v>1</v>
      </c>
      <c r="J28" s="16" t="s">
        <v>6069</v>
      </c>
      <c r="K28" s="17">
        <f>IF(SSAC="Y",0,-16)</f>
        <v>-16</v>
      </c>
      <c r="L28" s="16" t="s">
        <v>4255</v>
      </c>
      <c r="M28" s="20">
        <v>1.024543</v>
      </c>
      <c r="N28" s="16" t="s">
        <v>6070</v>
      </c>
      <c r="O28" s="17">
        <f>IF(SSAC="Y",0,26)</f>
        <v>26</v>
      </c>
      <c r="P28" s="16" t="s">
        <v>4257</v>
      </c>
      <c r="Q28" s="20">
        <v>1.0271969999999999</v>
      </c>
      <c r="R28" s="16" t="s">
        <v>6071</v>
      </c>
      <c r="S28" s="17">
        <f>IF(SSAC="Y",0,-14)</f>
        <v>-14</v>
      </c>
      <c r="T28" s="16" t="s">
        <v>4259</v>
      </c>
      <c r="U28" s="20">
        <v>1.0716079999999999</v>
      </c>
      <c r="V28" s="16" t="s">
        <v>6072</v>
      </c>
      <c r="W28" s="17">
        <f>IF(SSAC="Y",0,100)</f>
        <v>100</v>
      </c>
      <c r="X28" s="16" t="s">
        <v>4261</v>
      </c>
      <c r="Y28" s="20">
        <v>1.1061970000000001</v>
      </c>
      <c r="Z28" s="16" t="s">
        <v>6093</v>
      </c>
      <c r="AA28" s="17">
        <f>SUM(PRODUCT(A3L721C2,A3L721C3))/A3L721C1</f>
        <v>-30</v>
      </c>
    </row>
    <row r="29" spans="1:27" x14ac:dyDescent="0.3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IF(SSAC="Y",0,2263)</f>
        <v>2263</v>
      </c>
      <c r="H29" s="16" t="s">
        <v>4253</v>
      </c>
      <c r="I29" s="20">
        <v>1</v>
      </c>
      <c r="J29" s="16" t="s">
        <v>6069</v>
      </c>
      <c r="K29" s="17">
        <f>IF(SSAC="Y",0,2203)</f>
        <v>2203</v>
      </c>
      <c r="L29" s="16" t="s">
        <v>4255</v>
      </c>
      <c r="M29" s="20">
        <v>1.024543</v>
      </c>
      <c r="N29" s="16" t="s">
        <v>6070</v>
      </c>
      <c r="O29" s="17">
        <f>IF(SSAC="Y",0,2187)</f>
        <v>2187</v>
      </c>
      <c r="P29" s="16" t="s">
        <v>4257</v>
      </c>
      <c r="Q29" s="20">
        <v>1.0271969999999999</v>
      </c>
      <c r="R29" s="16" t="s">
        <v>6071</v>
      </c>
      <c r="S29" s="17">
        <f>IF(SSAC="Y",0,1900)</f>
        <v>1900</v>
      </c>
      <c r="T29" s="16" t="s">
        <v>4259</v>
      </c>
      <c r="U29" s="20">
        <v>1.0716079999999999</v>
      </c>
      <c r="V29" s="16" t="s">
        <v>6072</v>
      </c>
      <c r="W29" s="17">
        <f>IF(SSAC="Y",0,1695)</f>
        <v>1695</v>
      </c>
      <c r="X29" s="16" t="s">
        <v>4261</v>
      </c>
      <c r="Y29" s="20">
        <v>1.1061970000000001</v>
      </c>
      <c r="Z29" s="16" t="s">
        <v>6094</v>
      </c>
      <c r="AA29" s="17">
        <f>SUM(PRODUCT(A3L722C2,A3L722C3))/A3L722C1</f>
        <v>2263</v>
      </c>
    </row>
    <row r="30" spans="1:27" x14ac:dyDescent="0.3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IF(SSAC="Y",0,2380)</f>
        <v>2380</v>
      </c>
      <c r="H30" s="16" t="s">
        <v>4253</v>
      </c>
      <c r="I30" s="20">
        <v>1</v>
      </c>
      <c r="J30" s="16" t="s">
        <v>6069</v>
      </c>
      <c r="K30" s="17">
        <f>IF(SSAC="Y",0,2288)</f>
        <v>2288</v>
      </c>
      <c r="L30" s="16" t="s">
        <v>4255</v>
      </c>
      <c r="M30" s="20">
        <v>1.024543</v>
      </c>
      <c r="N30" s="16" t="s">
        <v>6070</v>
      </c>
      <c r="O30" s="17">
        <f>IF(SSAC="Y",0,2589)</f>
        <v>2589</v>
      </c>
      <c r="P30" s="16" t="s">
        <v>4257</v>
      </c>
      <c r="Q30" s="20">
        <v>1.0271969999999999</v>
      </c>
      <c r="R30" s="16" t="s">
        <v>6071</v>
      </c>
      <c r="S30" s="17">
        <f>IF(SSAC="Y",0,2529)</f>
        <v>2529</v>
      </c>
      <c r="T30" s="16" t="s">
        <v>4259</v>
      </c>
      <c r="U30" s="20">
        <v>1.0716079999999999</v>
      </c>
      <c r="V30" s="16" t="s">
        <v>6072</v>
      </c>
      <c r="W30" s="17">
        <f>IF(SSAC="Y",0,2447)</f>
        <v>2447</v>
      </c>
      <c r="X30" s="16" t="s">
        <v>4261</v>
      </c>
      <c r="Y30" s="20">
        <v>1.1061970000000001</v>
      </c>
      <c r="Z30" s="16" t="s">
        <v>6095</v>
      </c>
      <c r="AA30" s="17">
        <f>SUM(PRODUCT(A3L723C2,A3L723C3))/A3L723C1</f>
        <v>2380</v>
      </c>
    </row>
    <row r="31" spans="1:27" x14ac:dyDescent="0.3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38473</v>
      </c>
      <c r="H31" s="16" t="s">
        <v>4253</v>
      </c>
      <c r="I31" s="20">
        <v>1</v>
      </c>
      <c r="J31" s="16" t="s">
        <v>6069</v>
      </c>
      <c r="K31" s="17">
        <v>46599</v>
      </c>
      <c r="L31" s="16" t="s">
        <v>4255</v>
      </c>
      <c r="M31" s="20">
        <v>1.024543</v>
      </c>
      <c r="N31" s="16" t="s">
        <v>6070</v>
      </c>
      <c r="O31" s="17">
        <v>44185</v>
      </c>
      <c r="P31" s="16" t="s">
        <v>4257</v>
      </c>
      <c r="Q31" s="20">
        <v>1.0271969999999999</v>
      </c>
      <c r="R31" s="16" t="s">
        <v>6071</v>
      </c>
      <c r="S31" s="17">
        <v>42397</v>
      </c>
      <c r="T31" s="16" t="s">
        <v>4259</v>
      </c>
      <c r="U31" s="20">
        <v>1.0716079999999999</v>
      </c>
      <c r="V31" s="16" t="s">
        <v>6072</v>
      </c>
      <c r="W31" s="17">
        <v>39162</v>
      </c>
      <c r="X31" s="16" t="s">
        <v>4261</v>
      </c>
      <c r="Y31" s="20">
        <v>1.1061970000000001</v>
      </c>
      <c r="Z31" s="16" t="s">
        <v>6096</v>
      </c>
      <c r="AA31" s="17">
        <f>SUM(PRODUCT(A3L724C2,A3L724C3))/A3L724C1</f>
        <v>38473</v>
      </c>
    </row>
    <row r="32" spans="1:27" x14ac:dyDescent="0.3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IF(SSAC="Y",0,27275)</f>
        <v>27275</v>
      </c>
      <c r="H32" s="16" t="s">
        <v>4253</v>
      </c>
      <c r="I32" s="20">
        <v>1</v>
      </c>
      <c r="J32" s="16" t="s">
        <v>6069</v>
      </c>
      <c r="K32" s="17">
        <f>IF(SSAC="Y",0,21163)</f>
        <v>21163</v>
      </c>
      <c r="L32" s="16" t="s">
        <v>4255</v>
      </c>
      <c r="M32" s="20">
        <v>1.024543</v>
      </c>
      <c r="N32" s="16" t="s">
        <v>6070</v>
      </c>
      <c r="O32" s="17">
        <f>IF(SSAC="Y",0,20487)</f>
        <v>20487</v>
      </c>
      <c r="P32" s="16" t="s">
        <v>4257</v>
      </c>
      <c r="Q32" s="20">
        <v>1.0271969999999999</v>
      </c>
      <c r="R32" s="16" t="s">
        <v>6071</v>
      </c>
      <c r="S32" s="17">
        <f>IF(SSAC="Y",0,19686)</f>
        <v>19686</v>
      </c>
      <c r="T32" s="16" t="s">
        <v>4259</v>
      </c>
      <c r="U32" s="20">
        <v>1.0716079999999999</v>
      </c>
      <c r="V32" s="16" t="s">
        <v>6072</v>
      </c>
      <c r="W32" s="17">
        <f>IF(SSAC="Y",0,18753)</f>
        <v>18753</v>
      </c>
      <c r="X32" s="16" t="s">
        <v>4261</v>
      </c>
      <c r="Y32" s="20">
        <v>1.1061970000000001</v>
      </c>
      <c r="Z32" s="16" t="s">
        <v>6097</v>
      </c>
      <c r="AA32" s="17">
        <f>SUM(PRODUCT(A3L725C2,A3L725C3))/A3L725C1</f>
        <v>27275</v>
      </c>
    </row>
    <row r="33" spans="1:27" x14ac:dyDescent="0.3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IF(SSAC="Y",0,134)</f>
        <v>134</v>
      </c>
      <c r="H33" s="16" t="s">
        <v>4253</v>
      </c>
      <c r="I33" s="20">
        <v>1</v>
      </c>
      <c r="J33" s="16" t="s">
        <v>6069</v>
      </c>
      <c r="K33" s="17">
        <f>IF(SSAC="Y",0,139)</f>
        <v>139</v>
      </c>
      <c r="L33" s="16" t="s">
        <v>4255</v>
      </c>
      <c r="M33" s="20">
        <v>1.024543</v>
      </c>
      <c r="N33" s="16" t="s">
        <v>6070</v>
      </c>
      <c r="O33" s="17">
        <f>IF(SSAC="Y",0,146)</f>
        <v>146</v>
      </c>
      <c r="P33" s="16" t="s">
        <v>4257</v>
      </c>
      <c r="Q33" s="20">
        <v>1.0271969999999999</v>
      </c>
      <c r="R33" s="16" t="s">
        <v>6071</v>
      </c>
      <c r="S33" s="17">
        <f>IF(SSAC="Y",0,158)</f>
        <v>158</v>
      </c>
      <c r="T33" s="16" t="s">
        <v>4259</v>
      </c>
      <c r="U33" s="20">
        <v>1.0716079999999999</v>
      </c>
      <c r="V33" s="16" t="s">
        <v>6072</v>
      </c>
      <c r="W33" s="17">
        <f>IF(SSAC="Y",0,160)</f>
        <v>160</v>
      </c>
      <c r="X33" s="16" t="s">
        <v>4261</v>
      </c>
      <c r="Y33" s="20">
        <v>1.1061970000000001</v>
      </c>
      <c r="Z33" s="16" t="s">
        <v>6098</v>
      </c>
      <c r="AA33" s="17">
        <f>SUM(PRODUCT(A3L726C2,A3L726C3))/A3L726C1</f>
        <v>134</v>
      </c>
    </row>
    <row r="34" spans="1:27" x14ac:dyDescent="0.3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3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1710235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1669664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1617070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1551307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1309644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1710235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71058B-9732-43D3-98F6-54E0AC722B45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6106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6107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3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IF(SSAC="Y",0,0)</f>
        <v>0</v>
      </c>
      <c r="H9" s="16" t="s">
        <v>4253</v>
      </c>
      <c r="I9" s="20">
        <v>0</v>
      </c>
      <c r="J9" s="16" t="s">
        <v>6069</v>
      </c>
      <c r="K9" s="17">
        <f>IF(SSAC="Y",0,0)</f>
        <v>0</v>
      </c>
      <c r="L9" s="16" t="s">
        <v>4255</v>
      </c>
      <c r="M9" s="20">
        <v>0</v>
      </c>
      <c r="N9" s="16" t="s">
        <v>6070</v>
      </c>
      <c r="O9" s="17">
        <f>IF(SSAC="Y",0,0)</f>
        <v>0</v>
      </c>
      <c r="P9" s="16" t="s">
        <v>4257</v>
      </c>
      <c r="Q9" s="20">
        <v>0</v>
      </c>
      <c r="R9" s="16" t="s">
        <v>6071</v>
      </c>
      <c r="S9" s="17">
        <f>IF(SSAC="Y",0,0)</f>
        <v>0</v>
      </c>
      <c r="T9" s="16" t="s">
        <v>4259</v>
      </c>
      <c r="U9" s="20">
        <v>0</v>
      </c>
      <c r="V9" s="16" t="s">
        <v>6072</v>
      </c>
      <c r="W9" s="17">
        <f>IF(SSAC="Y",0,0)</f>
        <v>0</v>
      </c>
      <c r="X9" s="16" t="s">
        <v>4261</v>
      </c>
      <c r="Y9" s="20">
        <v>0</v>
      </c>
      <c r="Z9" s="16" t="s">
        <v>6110</v>
      </c>
      <c r="AA9" s="17">
        <f>SUM(PRODUCT(A3L802C2,A3L802C3))/A3L802C1</f>
        <v>0</v>
      </c>
    </row>
    <row r="10" spans="1:27" x14ac:dyDescent="0.3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3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3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0</v>
      </c>
    </row>
    <row r="13" spans="1:27" x14ac:dyDescent="0.3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3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IF(SSAC="Y",0,0)</f>
        <v>0</v>
      </c>
      <c r="H14" s="16" t="s">
        <v>4253</v>
      </c>
      <c r="I14" s="20">
        <v>0</v>
      </c>
      <c r="J14" s="16" t="s">
        <v>6069</v>
      </c>
      <c r="K14" s="17">
        <f>IF(SSAC="Y",0,0)</f>
        <v>0</v>
      </c>
      <c r="L14" s="16" t="s">
        <v>4255</v>
      </c>
      <c r="M14" s="20">
        <v>0</v>
      </c>
      <c r="N14" s="16" t="s">
        <v>6070</v>
      </c>
      <c r="O14" s="17">
        <f>IF(SSAC="Y",0,0)</f>
        <v>0</v>
      </c>
      <c r="P14" s="16" t="s">
        <v>4257</v>
      </c>
      <c r="Q14" s="20">
        <v>0</v>
      </c>
      <c r="R14" s="16" t="s">
        <v>6071</v>
      </c>
      <c r="S14" s="17">
        <f>IF(SSAC="Y",0,0)</f>
        <v>0</v>
      </c>
      <c r="T14" s="16" t="s">
        <v>4259</v>
      </c>
      <c r="U14" s="20">
        <v>0</v>
      </c>
      <c r="V14" s="16" t="s">
        <v>6072</v>
      </c>
      <c r="W14" s="17">
        <f>IF(SSAC="Y",0,0)</f>
        <v>0</v>
      </c>
      <c r="X14" s="16" t="s">
        <v>4261</v>
      </c>
      <c r="Y14" s="20">
        <v>0</v>
      </c>
      <c r="Z14" s="16" t="s">
        <v>6115</v>
      </c>
      <c r="AA14" s="17">
        <f>SUM(PRODUCT(A3L807C2,A3L807C3))/A3L807C1</f>
        <v>0</v>
      </c>
    </row>
    <row r="15" spans="1:27" x14ac:dyDescent="0.3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IF(SSAC="Y",0,0)</f>
        <v>0</v>
      </c>
      <c r="H15" s="16" t="s">
        <v>4253</v>
      </c>
      <c r="I15" s="20">
        <v>0</v>
      </c>
      <c r="J15" s="16" t="s">
        <v>6069</v>
      </c>
      <c r="K15" s="17">
        <f>IF(SSAC="Y",0,0)</f>
        <v>0</v>
      </c>
      <c r="L15" s="16" t="s">
        <v>4255</v>
      </c>
      <c r="M15" s="20">
        <v>0</v>
      </c>
      <c r="N15" s="16" t="s">
        <v>6070</v>
      </c>
      <c r="O15" s="17">
        <f>IF(SSAC="Y",0,0)</f>
        <v>0</v>
      </c>
      <c r="P15" s="16" t="s">
        <v>4257</v>
      </c>
      <c r="Q15" s="20">
        <v>0</v>
      </c>
      <c r="R15" s="16" t="s">
        <v>6071</v>
      </c>
      <c r="S15" s="17">
        <f>IF(SSAC="Y",0,0)</f>
        <v>0</v>
      </c>
      <c r="T15" s="16" t="s">
        <v>4259</v>
      </c>
      <c r="U15" s="20">
        <v>0</v>
      </c>
      <c r="V15" s="16" t="s">
        <v>6072</v>
      </c>
      <c r="W15" s="17">
        <f>IF(SSAC="Y",0,0)</f>
        <v>0</v>
      </c>
      <c r="X15" s="16" t="s">
        <v>4261</v>
      </c>
      <c r="Y15" s="20">
        <v>0</v>
      </c>
      <c r="Z15" s="16" t="s">
        <v>6116</v>
      </c>
      <c r="AA15" s="17">
        <f>SUM(PRODUCT(A3L808C2,A3L808C3))/A3L808C1</f>
        <v>0</v>
      </c>
    </row>
    <row r="16" spans="1:27" x14ac:dyDescent="0.3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IF(SSAC="Y",0,0)</f>
        <v>0</v>
      </c>
      <c r="H16" s="16" t="s">
        <v>4253</v>
      </c>
      <c r="I16" s="20">
        <v>0</v>
      </c>
      <c r="J16" s="16" t="s">
        <v>6069</v>
      </c>
      <c r="K16" s="17">
        <f>IF(SSAC="Y",0,0)</f>
        <v>0</v>
      </c>
      <c r="L16" s="16" t="s">
        <v>4255</v>
      </c>
      <c r="M16" s="20">
        <v>0</v>
      </c>
      <c r="N16" s="16" t="s">
        <v>6070</v>
      </c>
      <c r="O16" s="17">
        <f>IF(SSAC="Y",0,0)</f>
        <v>0</v>
      </c>
      <c r="P16" s="16" t="s">
        <v>4257</v>
      </c>
      <c r="Q16" s="20">
        <v>0</v>
      </c>
      <c r="R16" s="16" t="s">
        <v>6071</v>
      </c>
      <c r="S16" s="17">
        <f>IF(SSAC="Y",0,0)</f>
        <v>0</v>
      </c>
      <c r="T16" s="16" t="s">
        <v>4259</v>
      </c>
      <c r="U16" s="20">
        <v>0</v>
      </c>
      <c r="V16" s="16" t="s">
        <v>6072</v>
      </c>
      <c r="W16" s="17">
        <f>IF(SSAC="Y",0,0)</f>
        <v>0</v>
      </c>
      <c r="X16" s="16" t="s">
        <v>4261</v>
      </c>
      <c r="Y16" s="20">
        <v>0</v>
      </c>
      <c r="Z16" s="16" t="s">
        <v>6117</v>
      </c>
      <c r="AA16" s="17">
        <f>SUM(PRODUCT(A3L809C2,A3L809C3))/A3L809C1</f>
        <v>0</v>
      </c>
    </row>
    <row r="17" spans="1:27" x14ac:dyDescent="0.3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3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IF(SSAC="Y",0,0)</f>
        <v>0</v>
      </c>
      <c r="H18" s="16" t="s">
        <v>4253</v>
      </c>
      <c r="I18" s="20">
        <v>0</v>
      </c>
      <c r="J18" s="16" t="s">
        <v>6069</v>
      </c>
      <c r="K18" s="17">
        <f>IF(SSAC="Y",0,0)</f>
        <v>0</v>
      </c>
      <c r="L18" s="16" t="s">
        <v>4255</v>
      </c>
      <c r="M18" s="20">
        <v>0</v>
      </c>
      <c r="N18" s="16" t="s">
        <v>6070</v>
      </c>
      <c r="O18" s="17">
        <f>IF(SSAC="Y",0,0)</f>
        <v>0</v>
      </c>
      <c r="P18" s="16" t="s">
        <v>4257</v>
      </c>
      <c r="Q18" s="20">
        <v>0</v>
      </c>
      <c r="R18" s="16" t="s">
        <v>6071</v>
      </c>
      <c r="S18" s="17">
        <f>IF(SSAC="Y",0,0)</f>
        <v>0</v>
      </c>
      <c r="T18" s="16" t="s">
        <v>4259</v>
      </c>
      <c r="U18" s="20">
        <v>0</v>
      </c>
      <c r="V18" s="16" t="s">
        <v>6072</v>
      </c>
      <c r="W18" s="17">
        <f>IF(SSAC="Y",0,0)</f>
        <v>0</v>
      </c>
      <c r="X18" s="16" t="s">
        <v>4261</v>
      </c>
      <c r="Y18" s="20">
        <v>0</v>
      </c>
      <c r="Z18" s="16" t="s">
        <v>6119</v>
      </c>
      <c r="AA18" s="17">
        <f>SUM(PRODUCT(A3L811C2,A3L811C3))/A3L811C1</f>
        <v>0</v>
      </c>
    </row>
    <row r="19" spans="1:27" x14ac:dyDescent="0.3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3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3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3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6123</v>
      </c>
      <c r="AA22" s="17">
        <f>SUM(PRODUCT(A3L815C2,A3L815C3))/A3L815C1</f>
        <v>0</v>
      </c>
    </row>
    <row r="23" spans="1:27" x14ac:dyDescent="0.3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3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3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3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3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0</v>
      </c>
    </row>
    <row r="28" spans="1:27" x14ac:dyDescent="0.3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0</v>
      </c>
    </row>
    <row r="29" spans="1:27" x14ac:dyDescent="0.3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3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3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3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0</v>
      </c>
      <c r="H32" s="16" t="s">
        <v>4253</v>
      </c>
      <c r="I32" s="20">
        <v>0</v>
      </c>
      <c r="J32" s="16" t="s">
        <v>6069</v>
      </c>
      <c r="K32" s="17">
        <v>0</v>
      </c>
      <c r="L32" s="16" t="s">
        <v>4255</v>
      </c>
      <c r="M32" s="20">
        <v>0</v>
      </c>
      <c r="N32" s="16" t="s">
        <v>6070</v>
      </c>
      <c r="O32" s="17">
        <v>0</v>
      </c>
      <c r="P32" s="16" t="s">
        <v>4257</v>
      </c>
      <c r="Q32" s="20">
        <v>0</v>
      </c>
      <c r="R32" s="16" t="s">
        <v>6071</v>
      </c>
      <c r="S32" s="17">
        <v>0</v>
      </c>
      <c r="T32" s="16" t="s">
        <v>4259</v>
      </c>
      <c r="U32" s="20">
        <v>0</v>
      </c>
      <c r="V32" s="16" t="s">
        <v>6072</v>
      </c>
      <c r="W32" s="17">
        <v>0</v>
      </c>
      <c r="X32" s="16" t="s">
        <v>4261</v>
      </c>
      <c r="Y32" s="20">
        <v>0</v>
      </c>
      <c r="Z32" s="16" t="s">
        <v>6133</v>
      </c>
      <c r="AA32" s="17">
        <f>SUM(PRODUCT(A3L825C2,A3L825C3))/A3L825C1</f>
        <v>0</v>
      </c>
    </row>
    <row r="33" spans="1:27" x14ac:dyDescent="0.3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0</v>
      </c>
    </row>
    <row r="34" spans="1:27" x14ac:dyDescent="0.3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3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IF(SSAC="Y",0,1737)</f>
        <v>1737</v>
      </c>
      <c r="H35" s="16" t="s">
        <v>4253</v>
      </c>
      <c r="I35" s="20">
        <v>1</v>
      </c>
      <c r="J35" s="16" t="s">
        <v>6069</v>
      </c>
      <c r="K35" s="17">
        <f>IF(SSAC="Y",0,1594)</f>
        <v>1594</v>
      </c>
      <c r="L35" s="16" t="s">
        <v>4255</v>
      </c>
      <c r="M35" s="20">
        <v>0.90397229999999995</v>
      </c>
      <c r="N35" s="16" t="s">
        <v>6070</v>
      </c>
      <c r="O35" s="17">
        <f>IF(SSAC="Y",0,1512)</f>
        <v>1512</v>
      </c>
      <c r="P35" s="16" t="s">
        <v>4257</v>
      </c>
      <c r="Q35" s="20">
        <v>0.87511019999999995</v>
      </c>
      <c r="R35" s="16" t="s">
        <v>6071</v>
      </c>
      <c r="S35" s="17">
        <f>IF(SSAC="Y",0,1974)</f>
        <v>1974</v>
      </c>
      <c r="T35" s="16" t="s">
        <v>4259</v>
      </c>
      <c r="U35" s="20">
        <v>0.99839</v>
      </c>
      <c r="V35" s="16" t="s">
        <v>6072</v>
      </c>
      <c r="W35" s="17">
        <f>IF(SSAC="Y",0,1913)</f>
        <v>1913</v>
      </c>
      <c r="X35" s="16" t="s">
        <v>4261</v>
      </c>
      <c r="Y35" s="20">
        <v>1.0738099999999999</v>
      </c>
      <c r="Z35" s="16" t="s">
        <v>6136</v>
      </c>
      <c r="AA35" s="17">
        <f>SUM(PRODUCT(A3L828C2,A3L828C3))/A3L828C1</f>
        <v>1737</v>
      </c>
    </row>
    <row r="36" spans="1:27" x14ac:dyDescent="0.3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1737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1594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1512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1974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1913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1737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F90B1E-7DAE-406A-ACAE-977A0F01A7BA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6143</v>
      </c>
    </row>
    <row r="3" spans="1:11" x14ac:dyDescent="0.3">
      <c r="B3" s="13" t="s">
        <v>6144</v>
      </c>
    </row>
    <row r="4" spans="1:11" x14ac:dyDescent="0.3">
      <c r="B4" s="13" t="s">
        <v>6145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3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IF(SSAC="Y",0,6211857)</f>
        <v>6211857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3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IF(SSAC="Y",0,11853308)</f>
        <v>11853308</v>
      </c>
      <c r="F9" s="16" t="s">
        <v>6197</v>
      </c>
      <c r="G9" s="17">
        <f>IF(SSAC="Y",0,1212021)</f>
        <v>1212021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1212021</v>
      </c>
    </row>
    <row r="10" spans="1:11" x14ac:dyDescent="0.3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IF(SSAC="Y",0,63368)</f>
        <v>63368</v>
      </c>
      <c r="F10" s="16" t="s">
        <v>6197</v>
      </c>
      <c r="G10" s="17">
        <f>IF(SSAC="Y",0,12491)</f>
        <v>12491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12491</v>
      </c>
    </row>
    <row r="11" spans="1:11" x14ac:dyDescent="0.3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IF(SSAC="Y",0,534834)</f>
        <v>534834</v>
      </c>
      <c r="F11" s="16" t="s">
        <v>6197</v>
      </c>
      <c r="G11" s="17">
        <f>IF(SSAC="Y",0,98681)</f>
        <v>98681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98681</v>
      </c>
    </row>
    <row r="12" spans="1:11" x14ac:dyDescent="0.3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IF(SSAC="Y",0,5011277)</f>
        <v>5011277</v>
      </c>
      <c r="F12" s="16" t="s">
        <v>6197</v>
      </c>
      <c r="G12" s="17">
        <f>IF(SSAC="Y",0,755041)</f>
        <v>755041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755041</v>
      </c>
    </row>
    <row r="13" spans="1:11" x14ac:dyDescent="0.3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3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IF(SSAC="Y",0,6981146)</f>
        <v>6981146</v>
      </c>
      <c r="F14" s="16" t="s">
        <v>6197</v>
      </c>
      <c r="G14" s="17">
        <f>IF(SSAC="Y",0,842708)</f>
        <v>842708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842708</v>
      </c>
    </row>
    <row r="15" spans="1:11" x14ac:dyDescent="0.3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IF(SSAC="Y",0,14016988)</f>
        <v>14016988</v>
      </c>
      <c r="F15" s="16" t="s">
        <v>6197</v>
      </c>
      <c r="G15" s="17">
        <f>IF(SSAC="Y",0,2600319)</f>
        <v>2600319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2600319</v>
      </c>
    </row>
    <row r="16" spans="1:11" x14ac:dyDescent="0.3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IF(SSAC="Y",0,5651533)</f>
        <v>5651533</v>
      </c>
      <c r="F16" s="16" t="s">
        <v>6197</v>
      </c>
      <c r="G16" s="17">
        <f>IF(SSAC="Y",0,35508)</f>
        <v>35508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35508</v>
      </c>
    </row>
    <row r="17" spans="1:11" x14ac:dyDescent="0.3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IF(SSAC="Y",0,123952)</f>
        <v>123952</v>
      </c>
      <c r="F17" s="16" t="s">
        <v>6197</v>
      </c>
      <c r="G17" s="17">
        <f>IF(SSAC="Y",0,17487)</f>
        <v>17487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17487</v>
      </c>
    </row>
    <row r="18" spans="1:11" x14ac:dyDescent="0.3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IF(SSAC="Y",0,669481)</f>
        <v>669481</v>
      </c>
      <c r="F18" s="16" t="s">
        <v>6197</v>
      </c>
      <c r="G18" s="17">
        <f>IF(SSAC="Y",0,104548)</f>
        <v>104548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104548</v>
      </c>
    </row>
    <row r="19" spans="1:11" x14ac:dyDescent="0.3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IF(SSAC="Y",0,55000)</f>
        <v>55000</v>
      </c>
      <c r="F19" s="16" t="s">
        <v>6197</v>
      </c>
      <c r="G19" s="17">
        <f>IF(SSAC="Y",0,21092)</f>
        <v>21092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21092</v>
      </c>
    </row>
    <row r="20" spans="1:11" x14ac:dyDescent="0.3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IF(SSAC="Y",0,10829)</f>
        <v>10829</v>
      </c>
      <c r="F20" s="16" t="s">
        <v>6197</v>
      </c>
      <c r="G20" s="17">
        <f>IF(SSAC="Y",0,6856)</f>
        <v>6856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6856</v>
      </c>
    </row>
    <row r="21" spans="1:11" x14ac:dyDescent="0.3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IF(SSAC="Y",0,479999)</f>
        <v>479999</v>
      </c>
      <c r="F21" s="16" t="s">
        <v>6197</v>
      </c>
      <c r="G21" s="17">
        <f>IF(SSAC="Y",0,141782)</f>
        <v>141782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141782</v>
      </c>
    </row>
    <row r="22" spans="1:11" x14ac:dyDescent="0.3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IF(SSAC="Y",0,706429)</f>
        <v>706429</v>
      </c>
      <c r="F22" s="16" t="s">
        <v>6197</v>
      </c>
      <c r="G22" s="17">
        <f>IF(SSAC="Y",0,150079)</f>
        <v>150079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150079</v>
      </c>
    </row>
    <row r="23" spans="1:11" x14ac:dyDescent="0.3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IF(SSAC="Y",0,0)</f>
        <v>0</v>
      </c>
      <c r="F23" s="16" t="s">
        <v>6197</v>
      </c>
      <c r="G23" s="17">
        <f>IF(SSAC="Y",0,0)</f>
        <v>0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0</v>
      </c>
    </row>
    <row r="24" spans="1:11" x14ac:dyDescent="0.3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IF(SSAC="Y",0,16709)</f>
        <v>16709</v>
      </c>
      <c r="F24" s="16" t="s">
        <v>6197</v>
      </c>
      <c r="G24" s="17">
        <f>IF(SSAC="Y",0,4829)</f>
        <v>4829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4829</v>
      </c>
    </row>
    <row r="25" spans="1:11" x14ac:dyDescent="0.3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IF(SSAC="Y",0,94505)</f>
        <v>94505</v>
      </c>
      <c r="F25" s="16" t="s">
        <v>6197</v>
      </c>
      <c r="G25" s="17">
        <f>IF(SSAC="Y",0,13089)</f>
        <v>13089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13089</v>
      </c>
    </row>
    <row r="26" spans="1:11" x14ac:dyDescent="0.3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IF(SSAC="Y",0,2020409)</f>
        <v>2020409</v>
      </c>
      <c r="F26" s="16" t="s">
        <v>6197</v>
      </c>
      <c r="G26" s="17">
        <f>IF(SSAC="Y",0,509858)</f>
        <v>509858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509858</v>
      </c>
    </row>
    <row r="27" spans="1:11" x14ac:dyDescent="0.3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IF(SSAC="Y",0,1012862)</f>
        <v>1012862</v>
      </c>
      <c r="F27" s="16" t="s">
        <v>6197</v>
      </c>
      <c r="G27" s="17">
        <f>IF(SSAC="Y",0,359696)</f>
        <v>359696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359696</v>
      </c>
    </row>
    <row r="28" spans="1:11" x14ac:dyDescent="0.3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IF(SSAC="Y",0,5420080)</f>
        <v>5420080</v>
      </c>
      <c r="F28" s="16" t="s">
        <v>6197</v>
      </c>
      <c r="G28" s="17">
        <f>IF(SSAC="Y",0,1720592)</f>
        <v>1720592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1720592</v>
      </c>
    </row>
    <row r="29" spans="1:11" x14ac:dyDescent="0.3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IF(SSAC="Y",0,2297)</f>
        <v>2297</v>
      </c>
      <c r="F29" s="16" t="s">
        <v>6197</v>
      </c>
      <c r="G29" s="17">
        <f>IF(SSAC="Y",0,1859)</f>
        <v>1859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1859</v>
      </c>
    </row>
    <row r="30" spans="1:11" x14ac:dyDescent="0.3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IF(SSAC="Y",0,88137)</f>
        <v>88137</v>
      </c>
      <c r="F30" s="16" t="s">
        <v>6197</v>
      </c>
      <c r="G30" s="17">
        <f>IF(SSAC="Y",0,14776)</f>
        <v>14776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14776</v>
      </c>
    </row>
    <row r="31" spans="1:11" x14ac:dyDescent="0.3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IF(SSAC="Y",0,50371)</f>
        <v>50371</v>
      </c>
      <c r="F31" s="16" t="s">
        <v>6197</v>
      </c>
      <c r="G31" s="17">
        <f>IF(SSAC="Y",0,26939)</f>
        <v>26939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26939</v>
      </c>
    </row>
    <row r="32" spans="1:11" x14ac:dyDescent="0.3">
      <c r="A32" s="11">
        <v>125</v>
      </c>
      <c r="B32" s="14" t="s">
        <v>945</v>
      </c>
      <c r="C32" s="11" t="s">
        <v>6174</v>
      </c>
      <c r="D32" s="16" t="s">
        <v>6195</v>
      </c>
      <c r="E32" s="17">
        <v>1017371</v>
      </c>
      <c r="F32" s="16" t="s">
        <v>6197</v>
      </c>
      <c r="G32" s="17">
        <v>415403</v>
      </c>
      <c r="H32" s="16" t="s">
        <v>6198</v>
      </c>
      <c r="I32" s="17">
        <v>0</v>
      </c>
      <c r="J32" s="16" t="s">
        <v>6222</v>
      </c>
      <c r="K32" s="17">
        <f>SUM(A4L125C2,A4L125C3)</f>
        <v>415403</v>
      </c>
    </row>
    <row r="33" spans="1:11" x14ac:dyDescent="0.3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IF(SSAC="Y",0,853807)</f>
        <v>853807</v>
      </c>
      <c r="F33" s="16" t="s">
        <v>6197</v>
      </c>
      <c r="G33" s="17">
        <f>IF(SSAC="Y",0,141647)</f>
        <v>141647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141647</v>
      </c>
    </row>
    <row r="34" spans="1:11" x14ac:dyDescent="0.3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IF(SSAC="Y",0,286657)</f>
        <v>286657</v>
      </c>
      <c r="F34" s="16" t="s">
        <v>6197</v>
      </c>
      <c r="G34" s="17">
        <f>IF(SSAC="Y",0,77834)</f>
        <v>77834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77834</v>
      </c>
    </row>
    <row r="35" spans="1:11" x14ac:dyDescent="0.3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IF(SSAC="Y",0,3063)</f>
        <v>3063</v>
      </c>
      <c r="F35" s="16" t="s">
        <v>6197</v>
      </c>
      <c r="G35" s="17">
        <f>IF(SSAC="Y",0,1462)</f>
        <v>1462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1462</v>
      </c>
    </row>
    <row r="36" spans="1:11" x14ac:dyDescent="0.3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3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3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3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63236269</v>
      </c>
      <c r="F39" s="16" t="s">
        <v>6230</v>
      </c>
      <c r="G39" s="17">
        <f>SUM(A4L101C2:A4L131C2)</f>
        <v>9286597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9286597</v>
      </c>
    </row>
    <row r="40" spans="1:11" x14ac:dyDescent="0.3">
      <c r="A40" s="11">
        <v>133</v>
      </c>
      <c r="B40" s="14" t="s">
        <v>945</v>
      </c>
      <c r="C40" s="11" t="s">
        <v>6182</v>
      </c>
      <c r="D40" s="16" t="s">
        <v>6195</v>
      </c>
      <c r="E40" s="17">
        <v>8439712</v>
      </c>
      <c r="F40" s="16" t="s">
        <v>6197</v>
      </c>
      <c r="G40" s="17">
        <v>2728790</v>
      </c>
      <c r="H40" s="16" t="s">
        <v>6198</v>
      </c>
      <c r="I40" s="17">
        <v>0</v>
      </c>
      <c r="J40" s="16" t="s">
        <v>6233</v>
      </c>
      <c r="K40" s="17">
        <f>SUM(A4L133C2,A4L133C3)</f>
        <v>2728790</v>
      </c>
    </row>
    <row r="41" spans="1:11" x14ac:dyDescent="0.3">
      <c r="A41" s="11">
        <v>134</v>
      </c>
      <c r="B41" s="14" t="s">
        <v>945</v>
      </c>
      <c r="C41" s="11" t="s">
        <v>6183</v>
      </c>
      <c r="D41" s="16" t="s">
        <v>6195</v>
      </c>
      <c r="E41" s="17">
        <v>2319319</v>
      </c>
      <c r="F41" s="16" t="s">
        <v>6197</v>
      </c>
      <c r="G41" s="17">
        <v>380414</v>
      </c>
      <c r="H41" s="16" t="s">
        <v>6198</v>
      </c>
      <c r="I41" s="17">
        <v>0</v>
      </c>
      <c r="J41" s="16" t="s">
        <v>6234</v>
      </c>
      <c r="K41" s="17">
        <f>SUM(A4L134C2,A4L134C3)</f>
        <v>380414</v>
      </c>
    </row>
    <row r="42" spans="1:11" x14ac:dyDescent="0.3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0</v>
      </c>
      <c r="H42" s="16" t="s">
        <v>6198</v>
      </c>
      <c r="I42" s="17">
        <v>0</v>
      </c>
      <c r="J42" s="16" t="s">
        <v>6235</v>
      </c>
      <c r="K42" s="17">
        <f>SUM(A4L135C2,A4L135C3)</f>
        <v>0</v>
      </c>
    </row>
    <row r="43" spans="1:11" x14ac:dyDescent="0.3">
      <c r="A43" s="11">
        <v>136</v>
      </c>
      <c r="B43" s="14" t="s">
        <v>945</v>
      </c>
      <c r="C43" s="11" t="s">
        <v>6185</v>
      </c>
      <c r="D43" s="16" t="s">
        <v>6195</v>
      </c>
      <c r="E43" s="17">
        <v>7364</v>
      </c>
      <c r="F43" s="16" t="s">
        <v>6197</v>
      </c>
      <c r="G43" s="17">
        <v>1718</v>
      </c>
      <c r="H43" s="16" t="s">
        <v>6198</v>
      </c>
      <c r="I43" s="17">
        <v>0</v>
      </c>
      <c r="J43" s="16" t="s">
        <v>6236</v>
      </c>
      <c r="K43" s="17">
        <f>SUM(A4L136C2,A4L136C3)</f>
        <v>1718</v>
      </c>
    </row>
    <row r="44" spans="1:11" x14ac:dyDescent="0.3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3">
      <c r="A45" s="11">
        <v>138</v>
      </c>
      <c r="B45" s="14" t="s">
        <v>945</v>
      </c>
      <c r="C45" s="11" t="s">
        <v>6187</v>
      </c>
      <c r="D45" s="16" t="s">
        <v>6195</v>
      </c>
      <c r="E45" s="17">
        <v>692313</v>
      </c>
      <c r="F45" s="16" t="s">
        <v>6197</v>
      </c>
      <c r="G45" s="17">
        <v>209644</v>
      </c>
      <c r="H45" s="16" t="s">
        <v>6198</v>
      </c>
      <c r="I45" s="17">
        <v>0</v>
      </c>
      <c r="J45" s="16" t="s">
        <v>6238</v>
      </c>
      <c r="K45" s="17">
        <f>SUM(A4L138C2,A4L138C3)</f>
        <v>209644</v>
      </c>
    </row>
    <row r="46" spans="1:11" x14ac:dyDescent="0.3">
      <c r="A46" s="11">
        <v>139</v>
      </c>
      <c r="B46" s="14" t="s">
        <v>945</v>
      </c>
      <c r="C46" s="11" t="s">
        <v>6188</v>
      </c>
      <c r="D46" s="16" t="s">
        <v>6195</v>
      </c>
      <c r="E46" s="17">
        <v>726975</v>
      </c>
      <c r="F46" s="16" t="s">
        <v>6197</v>
      </c>
      <c r="G46" s="17">
        <v>270642</v>
      </c>
      <c r="H46" s="16" t="s">
        <v>6198</v>
      </c>
      <c r="I46" s="17">
        <v>0</v>
      </c>
      <c r="J46" s="16" t="s">
        <v>6239</v>
      </c>
      <c r="K46" s="17">
        <f>SUM(A4L139C2,A4L139C3)</f>
        <v>270642</v>
      </c>
    </row>
    <row r="47" spans="1:11" x14ac:dyDescent="0.3">
      <c r="A47" s="11">
        <v>140</v>
      </c>
      <c r="B47" s="14" t="s">
        <v>945</v>
      </c>
      <c r="C47" s="11" t="s">
        <v>6189</v>
      </c>
      <c r="D47" s="16" t="s">
        <v>6195</v>
      </c>
      <c r="E47" s="17">
        <v>1250018</v>
      </c>
      <c r="F47" s="16" t="s">
        <v>6197</v>
      </c>
      <c r="G47" s="17">
        <v>517151</v>
      </c>
      <c r="H47" s="16" t="s">
        <v>6198</v>
      </c>
      <c r="I47" s="17">
        <v>0</v>
      </c>
      <c r="J47" s="16" t="s">
        <v>6240</v>
      </c>
      <c r="K47" s="17">
        <f>SUM(A4L140C2,A4L140C3)</f>
        <v>517151</v>
      </c>
    </row>
    <row r="48" spans="1:11" x14ac:dyDescent="0.3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13435701</v>
      </c>
      <c r="F48" s="16" t="s">
        <v>6242</v>
      </c>
      <c r="G48" s="17">
        <f>SUM(A4L133C2:A4L140C2)</f>
        <v>4108359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4108359</v>
      </c>
    </row>
    <row r="49" spans="1:11" x14ac:dyDescent="0.3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IF(SSAC="Y",0,IF(INCL_ACCT_76="N",0,0))</f>
        <v>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3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3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IF(SSAC="Y",0,IF(INCL_ACCT_90="N",0,906563))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3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76671970</v>
      </c>
      <c r="F52" s="16" t="s">
        <v>6249</v>
      </c>
      <c r="G52" s="17">
        <f>SUM(A4L141C2:A4L144C2)+A4L132C2</f>
        <v>13394956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13394956</v>
      </c>
    </row>
    <row r="55" spans="1:11" x14ac:dyDescent="0.3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567DAB-ACC9-4631-94D6-0BDBD98ED0F4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6252</v>
      </c>
    </row>
    <row r="3" spans="1:7" x14ac:dyDescent="0.3">
      <c r="B3" s="13" t="s">
        <v>6144</v>
      </c>
    </row>
    <row r="4" spans="1:7" x14ac:dyDescent="0.3">
      <c r="B4" s="13" t="s">
        <v>6253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3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3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3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3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3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3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3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3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3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6E8802-C4FE-4945-87D9-424500FE10CB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6268</v>
      </c>
    </row>
    <row r="3" spans="1:7" x14ac:dyDescent="0.3">
      <c r="B3" s="13" t="s">
        <v>6144</v>
      </c>
    </row>
    <row r="4" spans="1:7" x14ac:dyDescent="0.3">
      <c r="B4" s="13" t="s">
        <v>6269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3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IF(SSAC="Y",0,802795)</f>
        <v>802795</v>
      </c>
      <c r="F8" s="16" t="s">
        <v>6277</v>
      </c>
      <c r="G8" s="17">
        <f>A4L201C1</f>
        <v>802795</v>
      </c>
    </row>
    <row r="9" spans="1:7" x14ac:dyDescent="0.3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IF(SSAC="Y",0,14674925)</f>
        <v>14674925</v>
      </c>
      <c r="F9" s="16" t="s">
        <v>6279</v>
      </c>
      <c r="G9" s="17">
        <f>A4L202C1</f>
        <v>14674925</v>
      </c>
    </row>
    <row r="10" spans="1:7" x14ac:dyDescent="0.3">
      <c r="A10" s="11">
        <v>203</v>
      </c>
      <c r="B10" s="14" t="s">
        <v>945</v>
      </c>
      <c r="C10" s="11" t="s">
        <v>6273</v>
      </c>
      <c r="D10" s="16" t="s">
        <v>6280</v>
      </c>
      <c r="E10" s="20">
        <v>3.8199999999999998E-2</v>
      </c>
      <c r="F10" s="16" t="s">
        <v>6281</v>
      </c>
      <c r="G10" s="20">
        <f>IF(EMBEDDED_COC="N",A4L205C1,A4L203C1)</f>
        <v>9.8400000000000001E-2</v>
      </c>
    </row>
    <row r="11" spans="1:7" x14ac:dyDescent="0.3">
      <c r="A11" s="11">
        <v>204</v>
      </c>
      <c r="B11" s="14" t="s">
        <v>945</v>
      </c>
      <c r="C11" s="11" t="s">
        <v>6274</v>
      </c>
      <c r="D11" s="16" t="s">
        <v>6282</v>
      </c>
      <c r="E11" s="20">
        <v>3.0099999999999998E-2</v>
      </c>
      <c r="F11" s="16" t="s">
        <v>6283</v>
      </c>
      <c r="G11" s="20">
        <f>IF(EMBEDDED_COC="N",A4L205C1,A4L204C1)</f>
        <v>9.8400000000000001E-2</v>
      </c>
    </row>
    <row r="12" spans="1:7" x14ac:dyDescent="0.3">
      <c r="A12" s="11">
        <v>205</v>
      </c>
      <c r="B12" s="14" t="s">
        <v>945</v>
      </c>
      <c r="C12" s="11" t="s">
        <v>6275</v>
      </c>
      <c r="D12" s="16" t="s">
        <v>6284</v>
      </c>
      <c r="E12" s="20">
        <v>9.8400000000000001E-2</v>
      </c>
      <c r="F12" s="16" t="s">
        <v>6285</v>
      </c>
      <c r="G12" s="20">
        <f>IF(EMBEDDED_COC="N",A4L205C1,0)</f>
        <v>9.8400000000000001E-2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322B81-E838-413A-8FFF-33AB30544420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6286</v>
      </c>
    </row>
    <row r="3" spans="1:5" x14ac:dyDescent="0.3">
      <c r="B3" s="13" t="s">
        <v>6287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3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3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3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3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3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3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3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3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3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3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3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3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3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3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3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3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3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3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3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3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3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3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3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3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ADADF1-DB63-4555-89FA-14253A07E9FD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6337</v>
      </c>
    </row>
    <row r="3" spans="1:5" x14ac:dyDescent="0.3">
      <c r="B3" s="13" t="s">
        <v>6338</v>
      </c>
    </row>
    <row r="4" spans="1:5" x14ac:dyDescent="0.3">
      <c r="B4" s="13" t="s">
        <v>6339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780238.04475700005</v>
      </c>
    </row>
    <row r="9" spans="1:5" x14ac:dyDescent="0.3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3382.2587897333328</v>
      </c>
    </row>
    <row r="10" spans="1:5" x14ac:dyDescent="0.3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17051.491031199999</v>
      </c>
    </row>
    <row r="11" spans="1:5" x14ac:dyDescent="0.3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763492.32724406663</v>
      </c>
    </row>
    <row r="12" spans="1:5" x14ac:dyDescent="0.3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3364.7150190666666</v>
      </c>
    </row>
    <row r="13" spans="1:5" x14ac:dyDescent="0.3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288.22974760003854</v>
      </c>
    </row>
    <row r="14" spans="1:5" x14ac:dyDescent="0.3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500193.95450980001</v>
      </c>
    </row>
    <row r="15" spans="1:5" x14ac:dyDescent="0.3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2314.7101710000002</v>
      </c>
    </row>
    <row r="16" spans="1:5" x14ac:dyDescent="0.3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184348.0675271333</v>
      </c>
    </row>
    <row r="17" spans="1:5" x14ac:dyDescent="0.3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319355.52819599997</v>
      </c>
    </row>
    <row r="18" spans="1:5" x14ac:dyDescent="0.3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2441.6795920000004</v>
      </c>
    </row>
    <row r="19" spans="1:5" x14ac:dyDescent="0.3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3636.6106343333377</v>
      </c>
    </row>
    <row r="20" spans="1:5" x14ac:dyDescent="0.3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4664.8014853333325</v>
      </c>
    </row>
    <row r="21" spans="1:5" x14ac:dyDescent="0.3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3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7310.4215902000005</v>
      </c>
    </row>
    <row r="23" spans="1:5" x14ac:dyDescent="0.3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0.99657846666666661</v>
      </c>
    </row>
    <row r="24" spans="1:5" x14ac:dyDescent="0.3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237.02397700000003</v>
      </c>
    </row>
    <row r="25" spans="1:5" x14ac:dyDescent="0.3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20825.3199317</v>
      </c>
    </row>
    <row r="26" spans="1:5" x14ac:dyDescent="0.3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0</v>
      </c>
    </row>
    <row r="27" spans="1:5" x14ac:dyDescent="0.3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31274.801977233328</v>
      </c>
    </row>
    <row r="28" spans="1:5" x14ac:dyDescent="0.3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226.5683238</v>
      </c>
    </row>
    <row r="29" spans="1:5" x14ac:dyDescent="0.3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-1537.1932616666745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F23EF4-C57D-404C-9CA8-7EB2AC975550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6380</v>
      </c>
    </row>
    <row r="3" spans="1:7" x14ac:dyDescent="0.3">
      <c r="B3" s="13" t="s">
        <v>6338</v>
      </c>
    </row>
    <row r="4" spans="1:7" x14ac:dyDescent="0.3">
      <c r="B4" s="13" t="s">
        <v>6381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463843</v>
      </c>
      <c r="F8" s="16" t="s">
        <v>945</v>
      </c>
      <c r="G8" s="19" t="str">
        <f>NULL_VALUE</f>
        <v>n/a</v>
      </c>
    </row>
    <row r="9" spans="1:7" x14ac:dyDescent="0.3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459181</v>
      </c>
      <c r="F9" s="16" t="s">
        <v>945</v>
      </c>
      <c r="G9" s="19" t="str">
        <f>NULL_VALUE</f>
        <v>n/a</v>
      </c>
    </row>
    <row r="10" spans="1:7" x14ac:dyDescent="0.3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4662</v>
      </c>
      <c r="F10" s="16" t="s">
        <v>945</v>
      </c>
      <c r="G10" s="19" t="str">
        <f>NULL_VALUE</f>
        <v>n/a</v>
      </c>
    </row>
    <row r="11" spans="1:7" x14ac:dyDescent="0.3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463843</v>
      </c>
      <c r="F11" s="16" t="s">
        <v>945</v>
      </c>
      <c r="G11" s="19" t="str">
        <f>NULL_VALUE</f>
        <v>n/a</v>
      </c>
    </row>
    <row r="12" spans="1:7" x14ac:dyDescent="0.3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3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459181</v>
      </c>
      <c r="F13" s="16" t="s">
        <v>6455</v>
      </c>
      <c r="G13" s="15">
        <f>B2L206C1*B2L205C1</f>
        <v>459181</v>
      </c>
    </row>
    <row r="14" spans="1:7" x14ac:dyDescent="0.3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0</v>
      </c>
      <c r="F14" s="16" t="s">
        <v>6457</v>
      </c>
      <c r="G14" s="15">
        <f>B2L207C1*B2L205C1</f>
        <v>0</v>
      </c>
    </row>
    <row r="15" spans="1:7" x14ac:dyDescent="0.3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459181</v>
      </c>
      <c r="F15" s="16" t="s">
        <v>6459</v>
      </c>
      <c r="G15" s="15">
        <f>B2L206C2+B2L207C2</f>
        <v>459181</v>
      </c>
    </row>
    <row r="16" spans="1:7" x14ac:dyDescent="0.3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4662</v>
      </c>
      <c r="F16" s="16" t="s">
        <v>6460</v>
      </c>
      <c r="G16" s="15">
        <f>B2L209C1*B2L205C1</f>
        <v>4662</v>
      </c>
    </row>
    <row r="17" spans="1:7" x14ac:dyDescent="0.3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73436</v>
      </c>
      <c r="F17" s="16" t="s">
        <v>945</v>
      </c>
      <c r="G17" s="19" t="str">
        <f>NULL_VALUE</f>
        <v>n/a</v>
      </c>
    </row>
    <row r="18" spans="1:7" x14ac:dyDescent="0.3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70247</v>
      </c>
      <c r="F18" s="16" t="s">
        <v>945</v>
      </c>
      <c r="G18" s="19" t="str">
        <f>NULL_VALUE</f>
        <v>n/a</v>
      </c>
    </row>
    <row r="19" spans="1:7" x14ac:dyDescent="0.3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3189</v>
      </c>
      <c r="F19" s="16" t="s">
        <v>945</v>
      </c>
      <c r="G19" s="19" t="str">
        <f>NULL_VALUE</f>
        <v>n/a</v>
      </c>
    </row>
    <row r="20" spans="1:7" x14ac:dyDescent="0.3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73436</v>
      </c>
      <c r="F20" s="16" t="s">
        <v>945</v>
      </c>
      <c r="G20" s="19" t="str">
        <f>NULL_VALUE</f>
        <v>n/a</v>
      </c>
    </row>
    <row r="21" spans="1:7" x14ac:dyDescent="0.3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3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3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0</v>
      </c>
      <c r="F23" s="16" t="s">
        <v>6469</v>
      </c>
      <c r="G23" s="15">
        <f>B2L216C1*B2L214C1</f>
        <v>0</v>
      </c>
    </row>
    <row r="24" spans="1:7" x14ac:dyDescent="0.3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4812</v>
      </c>
      <c r="F24" s="16" t="s">
        <v>6471</v>
      </c>
      <c r="G24" s="15">
        <f>B2L217C1*B2L214C1</f>
        <v>4812</v>
      </c>
    </row>
    <row r="25" spans="1:7" x14ac:dyDescent="0.3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2097</v>
      </c>
      <c r="F25" s="16" t="s">
        <v>6473</v>
      </c>
      <c r="G25" s="15">
        <f>B2L218C1*B2L214C1</f>
        <v>2097</v>
      </c>
    </row>
    <row r="26" spans="1:7" x14ac:dyDescent="0.3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2334</v>
      </c>
      <c r="F26" s="16" t="s">
        <v>6475</v>
      </c>
      <c r="G26" s="15">
        <f>B2L219C1*B2L214C1</f>
        <v>2334</v>
      </c>
    </row>
    <row r="27" spans="1:7" x14ac:dyDescent="0.3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21529</v>
      </c>
      <c r="F27" s="16" t="s">
        <v>6477</v>
      </c>
      <c r="G27" s="15">
        <f>B2L220C1*B2L214C1</f>
        <v>21529</v>
      </c>
    </row>
    <row r="28" spans="1:7" x14ac:dyDescent="0.3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715</v>
      </c>
      <c r="F28" s="16" t="s">
        <v>6479</v>
      </c>
      <c r="G28" s="15">
        <f>B2L221C1*B2L214C1</f>
        <v>715</v>
      </c>
    </row>
    <row r="29" spans="1:7" x14ac:dyDescent="0.3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2541</v>
      </c>
      <c r="F29" s="16" t="s">
        <v>6481</v>
      </c>
      <c r="G29" s="15">
        <f>B2L222C1*B2L214C1</f>
        <v>2541</v>
      </c>
    </row>
    <row r="30" spans="1:7" x14ac:dyDescent="0.3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886</v>
      </c>
      <c r="F30" s="16" t="s">
        <v>6483</v>
      </c>
      <c r="G30" s="15">
        <f>B2L223C1*B2L214C1</f>
        <v>886</v>
      </c>
    </row>
    <row r="31" spans="1:7" x14ac:dyDescent="0.3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2216</v>
      </c>
      <c r="F31" s="16" t="s">
        <v>6485</v>
      </c>
      <c r="G31" s="15">
        <f>B2L224C1*B2L214C1</f>
        <v>2216</v>
      </c>
    </row>
    <row r="32" spans="1:7" x14ac:dyDescent="0.3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10139</v>
      </c>
      <c r="F32" s="16" t="s">
        <v>6487</v>
      </c>
      <c r="G32" s="15">
        <f>B2L225C1*B2L214C1</f>
        <v>10139</v>
      </c>
    </row>
    <row r="33" spans="1:7" x14ac:dyDescent="0.3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2795</v>
      </c>
      <c r="F33" s="16" t="s">
        <v>6489</v>
      </c>
      <c r="G33" s="15">
        <f>B2L226C1*B2L214C1</f>
        <v>2795</v>
      </c>
    </row>
    <row r="34" spans="1:7" x14ac:dyDescent="0.3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-6</v>
      </c>
      <c r="F34" s="16" t="s">
        <v>6491</v>
      </c>
      <c r="G34" s="15">
        <f>B2L227C1*B2L214C1</f>
        <v>-6</v>
      </c>
    </row>
    <row r="35" spans="1:7" x14ac:dyDescent="0.3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961</v>
      </c>
      <c r="F35" s="16" t="s">
        <v>6493</v>
      </c>
      <c r="G35" s="15">
        <f>B2L228C1*B2L214C1</f>
        <v>961</v>
      </c>
    </row>
    <row r="36" spans="1:7" x14ac:dyDescent="0.3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-212</v>
      </c>
      <c r="F36" s="16" t="s">
        <v>6495</v>
      </c>
      <c r="G36" s="15">
        <f>B2L229C1*B2L214C1</f>
        <v>-212</v>
      </c>
    </row>
    <row r="37" spans="1:7" x14ac:dyDescent="0.3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-103</v>
      </c>
      <c r="F37" s="16" t="s">
        <v>6497</v>
      </c>
      <c r="G37" s="15">
        <f>B2L230C1*B2L214C1</f>
        <v>-103</v>
      </c>
    </row>
    <row r="38" spans="1:7" x14ac:dyDescent="0.3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7616</v>
      </c>
      <c r="F38" s="16" t="s">
        <v>6499</v>
      </c>
      <c r="G38" s="15">
        <f>B2L231C1*B2L214C1</f>
        <v>7616</v>
      </c>
    </row>
    <row r="39" spans="1:7" x14ac:dyDescent="0.3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11927</v>
      </c>
      <c r="F39" s="16" t="s">
        <v>6501</v>
      </c>
      <c r="G39" s="15">
        <f>B2L232C1*B2L214C1</f>
        <v>11927</v>
      </c>
    </row>
    <row r="40" spans="1:7" x14ac:dyDescent="0.3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70247</v>
      </c>
      <c r="F40" s="16" t="s">
        <v>6503</v>
      </c>
      <c r="G40" s="15">
        <f>SUM(B2L215C2:B2L232C2)</f>
        <v>70247</v>
      </c>
    </row>
    <row r="41" spans="1:7" x14ac:dyDescent="0.3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3189</v>
      </c>
      <c r="F41" s="16" t="s">
        <v>6504</v>
      </c>
      <c r="G41" s="15">
        <f>B2L234C1*B2L214C1</f>
        <v>3189</v>
      </c>
    </row>
    <row r="42" spans="1:7" x14ac:dyDescent="0.3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150420</v>
      </c>
      <c r="F42" s="16" t="s">
        <v>945</v>
      </c>
      <c r="G42" s="19" t="str">
        <f>NULL_VALUE</f>
        <v>n/a</v>
      </c>
    </row>
    <row r="43" spans="1:7" x14ac:dyDescent="0.3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150093</v>
      </c>
      <c r="F43" s="16" t="s">
        <v>945</v>
      </c>
      <c r="G43" s="19" t="str">
        <f>NULL_VALUE</f>
        <v>n/a</v>
      </c>
    </row>
    <row r="44" spans="1:7" x14ac:dyDescent="0.3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327</v>
      </c>
      <c r="F44" s="16" t="s">
        <v>945</v>
      </c>
      <c r="G44" s="19" t="str">
        <f>NULL_VALUE</f>
        <v>n/a</v>
      </c>
    </row>
    <row r="45" spans="1:7" x14ac:dyDescent="0.3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150420</v>
      </c>
      <c r="F45" s="16" t="s">
        <v>945</v>
      </c>
      <c r="G45" s="19" t="str">
        <f>NULL_VALUE</f>
        <v>n/a</v>
      </c>
    </row>
    <row r="46" spans="1:7" x14ac:dyDescent="0.3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3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3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3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3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3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3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1025</v>
      </c>
      <c r="F52" s="16" t="s">
        <v>6521</v>
      </c>
      <c r="G52" s="15">
        <f>B2L245C1*B2L239C1</f>
        <v>1025</v>
      </c>
    </row>
    <row r="53" spans="1:7" x14ac:dyDescent="0.3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3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3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3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3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0</v>
      </c>
      <c r="F57" s="16" t="s">
        <v>6531</v>
      </c>
      <c r="G57" s="15">
        <f>B2L250C1*B2L239C1</f>
        <v>0</v>
      </c>
    </row>
    <row r="58" spans="1:7" x14ac:dyDescent="0.3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92916</v>
      </c>
      <c r="F58" s="16" t="s">
        <v>6533</v>
      </c>
      <c r="G58" s="15">
        <f>B2L251C1*B2L239C1</f>
        <v>92916</v>
      </c>
    </row>
    <row r="59" spans="1:7" x14ac:dyDescent="0.3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327</v>
      </c>
      <c r="F59" s="16" t="s">
        <v>6534</v>
      </c>
      <c r="G59" s="15">
        <f>B2L252C1*B2L239C1</f>
        <v>327</v>
      </c>
    </row>
    <row r="60" spans="1:7" x14ac:dyDescent="0.3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56152</v>
      </c>
      <c r="F60" s="16" t="s">
        <v>6536</v>
      </c>
      <c r="G60" s="15">
        <f>B2L253C1*B2L239C1</f>
        <v>56152</v>
      </c>
    </row>
    <row r="61" spans="1:7" x14ac:dyDescent="0.3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1025</v>
      </c>
      <c r="F61" s="16" t="s">
        <v>6538</v>
      </c>
      <c r="G61" s="15">
        <f>SUM(B2L240C2:B2L246C2)</f>
        <v>1025</v>
      </c>
    </row>
    <row r="62" spans="1:7" x14ac:dyDescent="0.3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1025</v>
      </c>
      <c r="F62" s="16" t="s">
        <v>6540</v>
      </c>
      <c r="G62" s="15">
        <f>B2L244C2+B2L245C2</f>
        <v>1025</v>
      </c>
    </row>
    <row r="63" spans="1:7" x14ac:dyDescent="0.3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687699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A6BE1E-8A02-4C5B-8EDE-DCFE2261B3F5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6542</v>
      </c>
    </row>
    <row r="3" spans="1:7" x14ac:dyDescent="0.3">
      <c r="B3" s="13" t="s">
        <v>6338</v>
      </c>
    </row>
    <row r="4" spans="1:7" x14ac:dyDescent="0.3">
      <c r="B4" s="13" t="s">
        <v>6543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3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8439712</v>
      </c>
      <c r="F8" s="16" t="s">
        <v>945</v>
      </c>
      <c r="G8" s="19" t="str">
        <f>NULL_VALUE</f>
        <v>n/a</v>
      </c>
    </row>
    <row r="9" spans="1:7" x14ac:dyDescent="0.3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8439712</v>
      </c>
      <c r="F9" s="16" t="s">
        <v>945</v>
      </c>
      <c r="G9" s="19" t="str">
        <f>NULL_VALUE</f>
        <v>n/a</v>
      </c>
    </row>
    <row r="10" spans="1:7" x14ac:dyDescent="0.3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8439712</v>
      </c>
      <c r="F11" s="16" t="s">
        <v>6580</v>
      </c>
      <c r="G11" s="15">
        <f>B2L304C1*B2L303C1</f>
        <v>8439712</v>
      </c>
    </row>
    <row r="12" spans="1:7" x14ac:dyDescent="0.3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0</v>
      </c>
      <c r="F12" s="16" t="s">
        <v>6582</v>
      </c>
      <c r="G12" s="15">
        <f>B2L305C1*B2L303C1</f>
        <v>0</v>
      </c>
    </row>
    <row r="13" spans="1:7" x14ac:dyDescent="0.3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8439712</v>
      </c>
    </row>
    <row r="14" spans="1:7" x14ac:dyDescent="0.3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2319319</v>
      </c>
      <c r="F14" s="16" t="s">
        <v>945</v>
      </c>
      <c r="G14" s="19" t="str">
        <f>NULL_VALUE</f>
        <v>n/a</v>
      </c>
    </row>
    <row r="15" spans="1:7" x14ac:dyDescent="0.3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2319319</v>
      </c>
      <c r="F15" s="16" t="s">
        <v>945</v>
      </c>
      <c r="G15" s="19" t="str">
        <f>NULL_VALUE</f>
        <v>n/a</v>
      </c>
    </row>
    <row r="16" spans="1:7" x14ac:dyDescent="0.3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3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0</v>
      </c>
      <c r="F18" s="16" t="s">
        <v>6590</v>
      </c>
      <c r="G18" s="15">
        <f>B2L311C1*B2L309C1</f>
        <v>0</v>
      </c>
    </row>
    <row r="19" spans="1:7" x14ac:dyDescent="0.3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106122</v>
      </c>
      <c r="F19" s="16" t="s">
        <v>6592</v>
      </c>
      <c r="G19" s="15">
        <f>B2L312C1*B2L309C1</f>
        <v>106122</v>
      </c>
    </row>
    <row r="20" spans="1:7" x14ac:dyDescent="0.3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105020</v>
      </c>
      <c r="F20" s="16" t="s">
        <v>6594</v>
      </c>
      <c r="G20" s="15">
        <f>B2L313C1*B2L309C1</f>
        <v>105020</v>
      </c>
    </row>
    <row r="21" spans="1:7" x14ac:dyDescent="0.3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95227</v>
      </c>
      <c r="F21" s="16" t="s">
        <v>6596</v>
      </c>
      <c r="G21" s="15">
        <f>B2L314C1*B2L309C1</f>
        <v>95227</v>
      </c>
    </row>
    <row r="22" spans="1:7" x14ac:dyDescent="0.3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843040</v>
      </c>
      <c r="F22" s="16" t="s">
        <v>6598</v>
      </c>
      <c r="G22" s="15">
        <f>B2L315C1*B2L309C1</f>
        <v>843040</v>
      </c>
    </row>
    <row r="23" spans="1:7" x14ac:dyDescent="0.3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65265</v>
      </c>
      <c r="F23" s="16" t="s">
        <v>6600</v>
      </c>
      <c r="G23" s="15">
        <f>B2L316C1*B2L309C1</f>
        <v>65265</v>
      </c>
    </row>
    <row r="24" spans="1:7" x14ac:dyDescent="0.3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113896</v>
      </c>
      <c r="F24" s="16" t="s">
        <v>6602</v>
      </c>
      <c r="G24" s="15">
        <f>B2L317C1*B2L309C1</f>
        <v>113896</v>
      </c>
    </row>
    <row r="25" spans="1:7" x14ac:dyDescent="0.3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31693</v>
      </c>
      <c r="F25" s="16" t="s">
        <v>6604</v>
      </c>
      <c r="G25" s="15">
        <f>B2L318C1*B2L309C1</f>
        <v>31693</v>
      </c>
    </row>
    <row r="26" spans="1:7" x14ac:dyDescent="0.3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47148</v>
      </c>
      <c r="F26" s="16" t="s">
        <v>6606</v>
      </c>
      <c r="G26" s="15">
        <f>B2L319C1*B2L309C1</f>
        <v>47148</v>
      </c>
    </row>
    <row r="27" spans="1:7" x14ac:dyDescent="0.3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391933</v>
      </c>
      <c r="F27" s="16" t="s">
        <v>6608</v>
      </c>
      <c r="G27" s="15">
        <f>B2L320C1*B2L309C1</f>
        <v>391933</v>
      </c>
    </row>
    <row r="28" spans="1:7" x14ac:dyDescent="0.3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106842</v>
      </c>
      <c r="F28" s="16" t="s">
        <v>6610</v>
      </c>
      <c r="G28" s="15">
        <f>B2L321C1*B2L309C1</f>
        <v>106842</v>
      </c>
    </row>
    <row r="29" spans="1:7" x14ac:dyDescent="0.3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966</v>
      </c>
      <c r="F29" s="16" t="s">
        <v>6612</v>
      </c>
      <c r="G29" s="15">
        <f>B2L322C1*B2L309C1</f>
        <v>966</v>
      </c>
    </row>
    <row r="30" spans="1:7" x14ac:dyDescent="0.3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39658</v>
      </c>
      <c r="F30" s="16" t="s">
        <v>6614</v>
      </c>
      <c r="G30" s="15">
        <f>B2L323C1*B2L309C1</f>
        <v>39658</v>
      </c>
    </row>
    <row r="31" spans="1:7" x14ac:dyDescent="0.3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856</v>
      </c>
      <c r="F31" s="16" t="s">
        <v>6616</v>
      </c>
      <c r="G31" s="15">
        <f>B2L324C1*B2L309C1</f>
        <v>856</v>
      </c>
    </row>
    <row r="32" spans="1:7" x14ac:dyDescent="0.3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8057</v>
      </c>
      <c r="F32" s="16" t="s">
        <v>6618</v>
      </c>
      <c r="G32" s="15">
        <f>B2L325C1*B2L309C1</f>
        <v>8057</v>
      </c>
    </row>
    <row r="33" spans="1:7" x14ac:dyDescent="0.3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205898</v>
      </c>
      <c r="F33" s="16" t="s">
        <v>6620</v>
      </c>
      <c r="G33" s="15">
        <f>B2L326C1*B2L309C1</f>
        <v>205898</v>
      </c>
    </row>
    <row r="34" spans="1:7" x14ac:dyDescent="0.3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157698</v>
      </c>
      <c r="F34" s="16" t="s">
        <v>6622</v>
      </c>
      <c r="G34" s="15">
        <f>B2L327C1*B2L309C1</f>
        <v>157698</v>
      </c>
    </row>
    <row r="35" spans="1:7" x14ac:dyDescent="0.3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2319319</v>
      </c>
    </row>
    <row r="36" spans="1:7" x14ac:dyDescent="0.3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7364</v>
      </c>
      <c r="F36" s="16" t="s">
        <v>945</v>
      </c>
      <c r="G36" s="19" t="str">
        <f>NULL_VALUE</f>
        <v>n/a</v>
      </c>
    </row>
    <row r="37" spans="1:7" x14ac:dyDescent="0.3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3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3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7364</v>
      </c>
      <c r="F42" s="16" t="s">
        <v>945</v>
      </c>
      <c r="G42" s="19" t="str">
        <f>NULL_VALUE</f>
        <v>n/a</v>
      </c>
    </row>
    <row r="43" spans="1:7" x14ac:dyDescent="0.3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0</v>
      </c>
      <c r="F43" s="16" t="s">
        <v>945</v>
      </c>
      <c r="G43" s="19" t="str">
        <f>NULL_VALUE</f>
        <v>n/a</v>
      </c>
    </row>
    <row r="44" spans="1:7" x14ac:dyDescent="0.3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7364</v>
      </c>
      <c r="F44" s="16" t="s">
        <v>945</v>
      </c>
      <c r="G44" s="19" t="str">
        <f>NULL_VALUE</f>
        <v>n/a</v>
      </c>
    </row>
    <row r="45" spans="1:7" x14ac:dyDescent="0.3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3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3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3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3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3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7364</v>
      </c>
      <c r="F51" s="16" t="s">
        <v>6645</v>
      </c>
      <c r="G51" s="15">
        <f>B2L344C1*B2L338C1</f>
        <v>7364</v>
      </c>
    </row>
    <row r="52" spans="1:7" x14ac:dyDescent="0.3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0</v>
      </c>
      <c r="F52" s="16" t="s">
        <v>6647</v>
      </c>
      <c r="G52" s="15">
        <f>B2L345C1*B2L338C1</f>
        <v>0</v>
      </c>
    </row>
    <row r="53" spans="1:7" x14ac:dyDescent="0.3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7364</v>
      </c>
    </row>
    <row r="54" spans="1:7" x14ac:dyDescent="0.3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3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3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3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3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3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3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3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286657</v>
      </c>
      <c r="F62" s="16" t="s">
        <v>945</v>
      </c>
      <c r="G62" s="19" t="str">
        <f>NULL_VALUE</f>
        <v>n/a</v>
      </c>
    </row>
    <row r="63" spans="1:7" x14ac:dyDescent="0.3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163395</v>
      </c>
      <c r="F63" s="16" t="s">
        <v>945</v>
      </c>
      <c r="G63" s="19" t="str">
        <f>NULL_VALUE</f>
        <v>n/a</v>
      </c>
    </row>
    <row r="64" spans="1:7" x14ac:dyDescent="0.3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111796</v>
      </c>
      <c r="F64" s="16" t="s">
        <v>945</v>
      </c>
      <c r="G64" s="19" t="str">
        <f>NULL_VALUE</f>
        <v>n/a</v>
      </c>
    </row>
    <row r="65" spans="1:7" x14ac:dyDescent="0.3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11466</v>
      </c>
      <c r="F65" s="16" t="s">
        <v>945</v>
      </c>
      <c r="G65" s="19" t="str">
        <f>NULL_VALUE</f>
        <v>n/a</v>
      </c>
    </row>
    <row r="66" spans="1:7" x14ac:dyDescent="0.3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286657</v>
      </c>
      <c r="F66" s="16" t="s">
        <v>945</v>
      </c>
      <c r="G66" s="19" t="str">
        <f>NULL_VALUE</f>
        <v>n/a</v>
      </c>
    </row>
    <row r="67" spans="1:7" x14ac:dyDescent="0.3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163395</v>
      </c>
      <c r="F68" s="16" t="s">
        <v>6666</v>
      </c>
      <c r="G68" s="15">
        <f>B2L361C1*B2L360C1</f>
        <v>163395</v>
      </c>
    </row>
    <row r="69" spans="1:7" x14ac:dyDescent="0.3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111796</v>
      </c>
      <c r="F69" s="16" t="s">
        <v>6668</v>
      </c>
      <c r="G69" s="15">
        <f>B2L362C1*B2L360C1</f>
        <v>111796</v>
      </c>
    </row>
    <row r="70" spans="1:7" x14ac:dyDescent="0.3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11466</v>
      </c>
      <c r="F70" s="16" t="s">
        <v>6670</v>
      </c>
      <c r="G70" s="15">
        <f>B2L363C1*B2L360C1</f>
        <v>11466</v>
      </c>
    </row>
    <row r="71" spans="1:7" x14ac:dyDescent="0.3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286657</v>
      </c>
    </row>
    <row r="72" spans="1:7" x14ac:dyDescent="0.3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1250018</v>
      </c>
      <c r="F72" s="16" t="s">
        <v>945</v>
      </c>
      <c r="G72" s="19" t="str">
        <f>NULL_VALUE</f>
        <v>n/a</v>
      </c>
    </row>
    <row r="73" spans="1:7" x14ac:dyDescent="0.3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1250018</v>
      </c>
      <c r="F73" s="16" t="s">
        <v>945</v>
      </c>
      <c r="G73" s="19" t="str">
        <f>NULL_VALUE</f>
        <v>n/a</v>
      </c>
    </row>
    <row r="74" spans="1:7" x14ac:dyDescent="0.3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1250018</v>
      </c>
      <c r="F75" s="16" t="s">
        <v>6676</v>
      </c>
      <c r="G75" s="15">
        <f>B2L368C1*B2L367C1</f>
        <v>1250018</v>
      </c>
    </row>
    <row r="76" spans="1:7" x14ac:dyDescent="0.3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3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3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3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3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692313</v>
      </c>
      <c r="F80" s="16" t="s">
        <v>945</v>
      </c>
      <c r="G80" s="19" t="str">
        <f>NULL_VALUE</f>
        <v>n/a</v>
      </c>
    </row>
    <row r="81" spans="1:7" x14ac:dyDescent="0.3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726975</v>
      </c>
      <c r="F81" s="16" t="s">
        <v>945</v>
      </c>
      <c r="G81" s="19" t="str">
        <f>NULL_VALUE</f>
        <v>n/a</v>
      </c>
    </row>
    <row r="82" spans="1:7" x14ac:dyDescent="0.3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1419288</v>
      </c>
      <c r="F82" s="16" t="s">
        <v>945</v>
      </c>
      <c r="G82" s="19" t="str">
        <f>NULL_VALUE</f>
        <v>n/a</v>
      </c>
    </row>
    <row r="83" spans="1:7" x14ac:dyDescent="0.3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1419288</v>
      </c>
      <c r="F83" s="16" t="s">
        <v>945</v>
      </c>
      <c r="G83" s="19" t="str">
        <f>NULL_VALUE</f>
        <v>n/a</v>
      </c>
    </row>
    <row r="84" spans="1:7" x14ac:dyDescent="0.3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1419288</v>
      </c>
      <c r="F85" s="16" t="s">
        <v>6688</v>
      </c>
      <c r="G85" s="15">
        <f>B2L378C1*B2L377C1</f>
        <v>1419288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740C72-0E5E-4BFC-B5DD-B4DE07345E0C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6689</v>
      </c>
    </row>
    <row r="3" spans="1:7" x14ac:dyDescent="0.3">
      <c r="B3" s="13" t="s">
        <v>6338</v>
      </c>
    </row>
    <row r="4" spans="1:7" x14ac:dyDescent="0.3">
      <c r="B4" s="13" t="s">
        <v>6690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3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2728790</v>
      </c>
      <c r="F8" s="16" t="s">
        <v>945</v>
      </c>
      <c r="G8" s="19" t="str">
        <f>NULL_VALUE</f>
        <v>n/a</v>
      </c>
    </row>
    <row r="9" spans="1:7" x14ac:dyDescent="0.3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2728790</v>
      </c>
      <c r="F9" s="16" t="s">
        <v>945</v>
      </c>
      <c r="G9" s="19" t="str">
        <f>NULL_VALUE</f>
        <v>n/a</v>
      </c>
    </row>
    <row r="10" spans="1:7" x14ac:dyDescent="0.3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2728790</v>
      </c>
      <c r="F11" s="16" t="s">
        <v>6717</v>
      </c>
      <c r="G11" s="15">
        <f>B2L404C1*B2L403C1</f>
        <v>2728790</v>
      </c>
    </row>
    <row r="12" spans="1:7" x14ac:dyDescent="0.3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0</v>
      </c>
      <c r="F12" s="16" t="s">
        <v>6719</v>
      </c>
      <c r="G12" s="15">
        <f>B2L405C1*B2L403C1</f>
        <v>0</v>
      </c>
    </row>
    <row r="13" spans="1:7" x14ac:dyDescent="0.3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2728790</v>
      </c>
    </row>
    <row r="14" spans="1:7" x14ac:dyDescent="0.3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380414</v>
      </c>
      <c r="F14" s="16" t="s">
        <v>945</v>
      </c>
      <c r="G14" s="19" t="str">
        <f>NULL_VALUE</f>
        <v>n/a</v>
      </c>
    </row>
    <row r="15" spans="1:7" x14ac:dyDescent="0.3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380414</v>
      </c>
      <c r="F15" s="16" t="s">
        <v>945</v>
      </c>
      <c r="G15" s="19" t="str">
        <f>NULL_VALUE</f>
        <v>n/a</v>
      </c>
    </row>
    <row r="16" spans="1:7" x14ac:dyDescent="0.3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3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0</v>
      </c>
      <c r="F18" s="16" t="s">
        <v>6727</v>
      </c>
      <c r="G18" s="15">
        <f>B2L411C1*B2L409C1</f>
        <v>0</v>
      </c>
    </row>
    <row r="19" spans="1:7" x14ac:dyDescent="0.3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13894</v>
      </c>
      <c r="F19" s="16" t="s">
        <v>6729</v>
      </c>
      <c r="G19" s="15">
        <f>B2L412C1*B2L409C1</f>
        <v>13894</v>
      </c>
    </row>
    <row r="20" spans="1:7" x14ac:dyDescent="0.3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16460</v>
      </c>
      <c r="F20" s="16" t="s">
        <v>6731</v>
      </c>
      <c r="G20" s="15">
        <f>B2L413C1*B2L409C1</f>
        <v>16460</v>
      </c>
    </row>
    <row r="21" spans="1:7" x14ac:dyDescent="0.3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20171</v>
      </c>
      <c r="F21" s="16" t="s">
        <v>6733</v>
      </c>
      <c r="G21" s="15">
        <f>B2L414C1*B2L409C1</f>
        <v>20171</v>
      </c>
    </row>
    <row r="22" spans="1:7" x14ac:dyDescent="0.3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114843</v>
      </c>
      <c r="F22" s="16" t="s">
        <v>6735</v>
      </c>
      <c r="G22" s="15">
        <f>B2L415C1*B2L409C1</f>
        <v>114843</v>
      </c>
    </row>
    <row r="23" spans="1:7" x14ac:dyDescent="0.3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19663</v>
      </c>
      <c r="F23" s="16" t="s">
        <v>6737</v>
      </c>
      <c r="G23" s="15">
        <f>B2L416C1*B2L409C1</f>
        <v>19663</v>
      </c>
    </row>
    <row r="24" spans="1:7" x14ac:dyDescent="0.3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15155</v>
      </c>
      <c r="F24" s="16" t="s">
        <v>6739</v>
      </c>
      <c r="G24" s="15">
        <f>B2L417C1*B2L409C1</f>
        <v>15155</v>
      </c>
    </row>
    <row r="25" spans="1:7" x14ac:dyDescent="0.3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768</v>
      </c>
      <c r="F25" s="16" t="s">
        <v>6741</v>
      </c>
      <c r="G25" s="15">
        <f>B2L418C1*B2L409C1</f>
        <v>768</v>
      </c>
    </row>
    <row r="26" spans="1:7" x14ac:dyDescent="0.3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11521</v>
      </c>
      <c r="F26" s="16" t="s">
        <v>6743</v>
      </c>
      <c r="G26" s="15">
        <f>B2L419C1*B2L409C1</f>
        <v>11521</v>
      </c>
    </row>
    <row r="27" spans="1:7" x14ac:dyDescent="0.3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61892</v>
      </c>
      <c r="F27" s="16" t="s">
        <v>6745</v>
      </c>
      <c r="G27" s="15">
        <f>B2L420C1*B2L409C1</f>
        <v>61892</v>
      </c>
    </row>
    <row r="28" spans="1:7" x14ac:dyDescent="0.3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27255</v>
      </c>
      <c r="F28" s="16" t="s">
        <v>6747</v>
      </c>
      <c r="G28" s="15">
        <f>B2L421C1*B2L409C1</f>
        <v>27255</v>
      </c>
    </row>
    <row r="29" spans="1:7" x14ac:dyDescent="0.3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322</v>
      </c>
      <c r="F29" s="16" t="s">
        <v>6749</v>
      </c>
      <c r="G29" s="15">
        <f>B2L422C1*B2L409C1</f>
        <v>322</v>
      </c>
    </row>
    <row r="30" spans="1:7" x14ac:dyDescent="0.3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5757</v>
      </c>
      <c r="F30" s="16" t="s">
        <v>6751</v>
      </c>
      <c r="G30" s="15">
        <f>B2L423C1*B2L409C1</f>
        <v>5757</v>
      </c>
    </row>
    <row r="31" spans="1:7" x14ac:dyDescent="0.3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316</v>
      </c>
      <c r="F31" s="16" t="s">
        <v>6753</v>
      </c>
      <c r="G31" s="15">
        <f>B2L424C1*B2L409C1</f>
        <v>316</v>
      </c>
    </row>
    <row r="32" spans="1:7" x14ac:dyDescent="0.3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3169</v>
      </c>
      <c r="F32" s="16" t="s">
        <v>6755</v>
      </c>
      <c r="G32" s="15">
        <f>B2L425C1*B2L409C1</f>
        <v>3169</v>
      </c>
    </row>
    <row r="33" spans="1:7" x14ac:dyDescent="0.3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39886</v>
      </c>
      <c r="F33" s="16" t="s">
        <v>6757</v>
      </c>
      <c r="G33" s="15">
        <f>B2L426C1*B2L409C1</f>
        <v>39886</v>
      </c>
    </row>
    <row r="34" spans="1:7" x14ac:dyDescent="0.3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29342</v>
      </c>
      <c r="F34" s="16" t="s">
        <v>6759</v>
      </c>
      <c r="G34" s="15">
        <f>B2L427C1*B2L409C1</f>
        <v>29342</v>
      </c>
    </row>
    <row r="35" spans="1:7" x14ac:dyDescent="0.3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380414</v>
      </c>
    </row>
    <row r="36" spans="1:7" x14ac:dyDescent="0.3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1718</v>
      </c>
      <c r="F36" s="16" t="s">
        <v>945</v>
      </c>
      <c r="G36" s="19" t="str">
        <f>NULL_VALUE</f>
        <v>n/a</v>
      </c>
    </row>
    <row r="37" spans="1:7" x14ac:dyDescent="0.3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3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3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1718</v>
      </c>
      <c r="F42" s="16" t="s">
        <v>945</v>
      </c>
      <c r="G42" s="19" t="str">
        <f>NULL_VALUE</f>
        <v>n/a</v>
      </c>
    </row>
    <row r="43" spans="1:7" x14ac:dyDescent="0.3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0</v>
      </c>
      <c r="F43" s="16" t="s">
        <v>945</v>
      </c>
      <c r="G43" s="19" t="str">
        <f>NULL_VALUE</f>
        <v>n/a</v>
      </c>
    </row>
    <row r="44" spans="1:7" x14ac:dyDescent="0.3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1718</v>
      </c>
      <c r="F44" s="16" t="s">
        <v>945</v>
      </c>
      <c r="G44" s="19" t="str">
        <f>NULL_VALUE</f>
        <v>n/a</v>
      </c>
    </row>
    <row r="45" spans="1:7" x14ac:dyDescent="0.3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3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3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3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3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3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1718</v>
      </c>
      <c r="F51" s="16" t="s">
        <v>6782</v>
      </c>
      <c r="G51" s="15">
        <f>B2L444C1*B2L438C1</f>
        <v>1718</v>
      </c>
    </row>
    <row r="52" spans="1:7" x14ac:dyDescent="0.3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0</v>
      </c>
      <c r="F52" s="16" t="s">
        <v>6784</v>
      </c>
      <c r="G52" s="15">
        <f>B2L445C1*B2L438C1</f>
        <v>0</v>
      </c>
    </row>
    <row r="53" spans="1:7" x14ac:dyDescent="0.3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1718</v>
      </c>
    </row>
    <row r="54" spans="1:7" x14ac:dyDescent="0.3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3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3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3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3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3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3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3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77834</v>
      </c>
      <c r="F62" s="16" t="s">
        <v>945</v>
      </c>
      <c r="G62" s="19" t="str">
        <f>NULL_VALUE</f>
        <v>n/a</v>
      </c>
    </row>
    <row r="63" spans="1:7" x14ac:dyDescent="0.3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44365</v>
      </c>
      <c r="F63" s="16" t="s">
        <v>945</v>
      </c>
      <c r="G63" s="19" t="str">
        <f>NULL_VALUE</f>
        <v>n/a</v>
      </c>
    </row>
    <row r="64" spans="1:7" x14ac:dyDescent="0.3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30355</v>
      </c>
      <c r="F64" s="16" t="s">
        <v>945</v>
      </c>
      <c r="G64" s="19" t="str">
        <f>NULL_VALUE</f>
        <v>n/a</v>
      </c>
    </row>
    <row r="65" spans="1:7" x14ac:dyDescent="0.3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3114</v>
      </c>
      <c r="F65" s="16" t="s">
        <v>945</v>
      </c>
      <c r="G65" s="19" t="str">
        <f>NULL_VALUE</f>
        <v>n/a</v>
      </c>
    </row>
    <row r="66" spans="1:7" x14ac:dyDescent="0.3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77834</v>
      </c>
      <c r="F66" s="16" t="s">
        <v>945</v>
      </c>
      <c r="G66" s="19" t="str">
        <f>NULL_VALUE</f>
        <v>n/a</v>
      </c>
    </row>
    <row r="67" spans="1:7" x14ac:dyDescent="0.3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44365</v>
      </c>
      <c r="F68" s="16" t="s">
        <v>6803</v>
      </c>
      <c r="G68" s="15">
        <f>B2L461C1*B2L460C1</f>
        <v>44365</v>
      </c>
    </row>
    <row r="69" spans="1:7" x14ac:dyDescent="0.3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30355</v>
      </c>
      <c r="F69" s="16" t="s">
        <v>6805</v>
      </c>
      <c r="G69" s="15">
        <f>B2L462C1*B2L460C1</f>
        <v>30355</v>
      </c>
    </row>
    <row r="70" spans="1:7" x14ac:dyDescent="0.3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3114</v>
      </c>
      <c r="F70" s="16" t="s">
        <v>6807</v>
      </c>
      <c r="G70" s="15">
        <f>B2L463C1*B2L460C1</f>
        <v>3114</v>
      </c>
    </row>
    <row r="71" spans="1:7" x14ac:dyDescent="0.3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77834</v>
      </c>
    </row>
    <row r="72" spans="1:7" x14ac:dyDescent="0.3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517151</v>
      </c>
      <c r="F72" s="16" t="s">
        <v>945</v>
      </c>
      <c r="G72" s="19" t="str">
        <f>NULL_VALUE</f>
        <v>n/a</v>
      </c>
    </row>
    <row r="73" spans="1:7" x14ac:dyDescent="0.3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517151</v>
      </c>
      <c r="F73" s="16" t="s">
        <v>945</v>
      </c>
      <c r="G73" s="19" t="str">
        <f>NULL_VALUE</f>
        <v>n/a</v>
      </c>
    </row>
    <row r="74" spans="1:7" x14ac:dyDescent="0.3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517151</v>
      </c>
      <c r="F75" s="16" t="s">
        <v>6813</v>
      </c>
      <c r="G75" s="15">
        <f>B2L468C1*B2L467C1</f>
        <v>517151</v>
      </c>
    </row>
    <row r="76" spans="1:7" x14ac:dyDescent="0.3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0</v>
      </c>
      <c r="F76" s="16" t="s">
        <v>945</v>
      </c>
      <c r="G76" s="19" t="str">
        <f>NULL_VALUE</f>
        <v>n/a</v>
      </c>
    </row>
    <row r="77" spans="1:7" x14ac:dyDescent="0.3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0</v>
      </c>
      <c r="F77" s="16" t="s">
        <v>945</v>
      </c>
      <c r="G77" s="19" t="str">
        <f>NULL_VALUE</f>
        <v>n/a</v>
      </c>
    </row>
    <row r="78" spans="1:7" x14ac:dyDescent="0.3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</v>
      </c>
      <c r="F78" s="16" t="s">
        <v>945</v>
      </c>
      <c r="G78" s="19" t="str">
        <f>NULL_VALUE</f>
        <v>n/a</v>
      </c>
    </row>
    <row r="79" spans="1:7" x14ac:dyDescent="0.3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0</v>
      </c>
      <c r="F79" s="16" t="s">
        <v>6818</v>
      </c>
      <c r="G79" s="15">
        <f>B2L472C1*B2L471C1</f>
        <v>0</v>
      </c>
    </row>
    <row r="80" spans="1:7" x14ac:dyDescent="0.3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209644</v>
      </c>
      <c r="F80" s="16" t="s">
        <v>945</v>
      </c>
      <c r="G80" s="19" t="str">
        <f>NULL_VALUE</f>
        <v>n/a</v>
      </c>
    </row>
    <row r="81" spans="1:7" x14ac:dyDescent="0.3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270642</v>
      </c>
      <c r="F81" s="16" t="s">
        <v>945</v>
      </c>
      <c r="G81" s="19" t="str">
        <f>NULL_VALUE</f>
        <v>n/a</v>
      </c>
    </row>
    <row r="82" spans="1:7" x14ac:dyDescent="0.3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480286</v>
      </c>
      <c r="F82" s="16" t="s">
        <v>945</v>
      </c>
      <c r="G82" s="19" t="str">
        <f>NULL_VALUE</f>
        <v>n/a</v>
      </c>
    </row>
    <row r="83" spans="1:7" x14ac:dyDescent="0.3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480286</v>
      </c>
      <c r="F83" s="16" t="s">
        <v>945</v>
      </c>
      <c r="G83" s="19" t="str">
        <f>NULL_VALUE</f>
        <v>n/a</v>
      </c>
    </row>
    <row r="84" spans="1:7" x14ac:dyDescent="0.3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480286</v>
      </c>
      <c r="F85" s="16" t="s">
        <v>6825</v>
      </c>
      <c r="G85" s="15">
        <f>B2L478C1*B2L477C1</f>
        <v>480286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CBC132-C55F-417E-B99B-2DE4F4748B97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6826</v>
      </c>
    </row>
    <row r="3" spans="1:7" x14ac:dyDescent="0.3">
      <c r="B3" s="13" t="s">
        <v>6338</v>
      </c>
    </row>
    <row r="4" spans="1:7" x14ac:dyDescent="0.3">
      <c r="B4" s="13" t="s">
        <v>6827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3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200320</v>
      </c>
      <c r="F8" s="16" t="s">
        <v>945</v>
      </c>
      <c r="G8" s="19" t="str">
        <f>NULL_VALUE</f>
        <v>n/a</v>
      </c>
    </row>
    <row r="9" spans="1:7" x14ac:dyDescent="0.3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227</v>
      </c>
      <c r="F9" s="16" t="s">
        <v>945</v>
      </c>
      <c r="G9" s="19" t="str">
        <f>NULL_VALUE</f>
        <v>n/a</v>
      </c>
    </row>
    <row r="10" spans="1:7" x14ac:dyDescent="0.3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0</v>
      </c>
      <c r="F10" s="16" t="s">
        <v>945</v>
      </c>
      <c r="G10" s="19" t="str">
        <f>NULL_VALUE</f>
        <v>n/a</v>
      </c>
    </row>
    <row r="11" spans="1:7" x14ac:dyDescent="0.3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3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200093</v>
      </c>
      <c r="F12" s="16" t="s">
        <v>945</v>
      </c>
      <c r="G12" s="19" t="str">
        <f>NULL_VALUE</f>
        <v>n/a</v>
      </c>
    </row>
    <row r="13" spans="1:7" x14ac:dyDescent="0.3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200093</v>
      </c>
      <c r="F13" s="16" t="s">
        <v>945</v>
      </c>
      <c r="G13" s="19" t="str">
        <f>NULL_VALUE</f>
        <v>n/a</v>
      </c>
    </row>
    <row r="14" spans="1:7" x14ac:dyDescent="0.3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200093</v>
      </c>
      <c r="F15" s="16" t="s">
        <v>945</v>
      </c>
      <c r="G15" s="19" t="str">
        <f>NULL_VALUE</f>
        <v>n/a</v>
      </c>
    </row>
    <row r="16" spans="1:7" x14ac:dyDescent="0.3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200093</v>
      </c>
      <c r="F17" s="16" t="s">
        <v>6932</v>
      </c>
      <c r="G17" s="15">
        <f>B2L510C1*B2L509C1</f>
        <v>200093</v>
      </c>
    </row>
    <row r="18" spans="1:7" x14ac:dyDescent="0.3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3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3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203197</v>
      </c>
      <c r="F20" s="16" t="s">
        <v>945</v>
      </c>
      <c r="G20" s="19" t="str">
        <f>NULL_VALUE</f>
        <v>n/a</v>
      </c>
    </row>
    <row r="21" spans="1:7" x14ac:dyDescent="0.3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0</v>
      </c>
      <c r="F21" s="16" t="s">
        <v>945</v>
      </c>
      <c r="G21" s="19" t="str">
        <f>NULL_VALUE</f>
        <v>n/a</v>
      </c>
    </row>
    <row r="22" spans="1:7" x14ac:dyDescent="0.3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203197</v>
      </c>
      <c r="F22" s="16" t="s">
        <v>945</v>
      </c>
      <c r="G22" s="19" t="str">
        <f>NULL_VALUE</f>
        <v>n/a</v>
      </c>
    </row>
    <row r="23" spans="1:7" x14ac:dyDescent="0.3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203197</v>
      </c>
      <c r="F23" s="16" t="s">
        <v>945</v>
      </c>
      <c r="G23" s="19" t="str">
        <f>NULL_VALUE</f>
        <v>n/a</v>
      </c>
    </row>
    <row r="24" spans="1:7" x14ac:dyDescent="0.3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3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203197</v>
      </c>
      <c r="F25" s="16" t="s">
        <v>945</v>
      </c>
      <c r="G25" s="19" t="str">
        <f>NULL_VALUE</f>
        <v>n/a</v>
      </c>
    </row>
    <row r="26" spans="1:7" x14ac:dyDescent="0.3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3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3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0</v>
      </c>
      <c r="F28" s="16" t="s">
        <v>6946</v>
      </c>
      <c r="G28" s="15">
        <f>B2L521C1*B2L519C1</f>
        <v>0</v>
      </c>
    </row>
    <row r="29" spans="1:7" x14ac:dyDescent="0.3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8678</v>
      </c>
      <c r="F29" s="16" t="s">
        <v>6948</v>
      </c>
      <c r="G29" s="15">
        <f>B2L522C1*B2L519C1</f>
        <v>8678</v>
      </c>
    </row>
    <row r="30" spans="1:7" x14ac:dyDescent="0.3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0</v>
      </c>
      <c r="F30" s="16" t="s">
        <v>6950</v>
      </c>
      <c r="G30" s="15">
        <f>B2L523C1*B2L519C1</f>
        <v>0</v>
      </c>
    </row>
    <row r="31" spans="1:7" x14ac:dyDescent="0.3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23334</v>
      </c>
      <c r="F31" s="16" t="s">
        <v>6952</v>
      </c>
      <c r="G31" s="15">
        <f>B2L524C1*B2L519C1</f>
        <v>23334</v>
      </c>
    </row>
    <row r="32" spans="1:7" x14ac:dyDescent="0.3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54809</v>
      </c>
      <c r="F32" s="16" t="s">
        <v>6954</v>
      </c>
      <c r="G32" s="15">
        <f>B2L525C1*B2L519C1</f>
        <v>54809</v>
      </c>
    </row>
    <row r="33" spans="1:7" x14ac:dyDescent="0.3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0</v>
      </c>
      <c r="F33" s="16" t="s">
        <v>6956</v>
      </c>
      <c r="G33" s="15">
        <f>B2L526C1*B2L519C1</f>
        <v>0</v>
      </c>
    </row>
    <row r="34" spans="1:7" x14ac:dyDescent="0.3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12459</v>
      </c>
      <c r="F34" s="16" t="s">
        <v>6958</v>
      </c>
      <c r="G34" s="15">
        <f>B2L527C1*B2L519C1</f>
        <v>12459</v>
      </c>
    </row>
    <row r="35" spans="1:7" x14ac:dyDescent="0.3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3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4304</v>
      </c>
      <c r="F36" s="16" t="s">
        <v>6962</v>
      </c>
      <c r="G36" s="15">
        <f>B2L529C1*B2L519C1</f>
        <v>4304</v>
      </c>
    </row>
    <row r="37" spans="1:7" x14ac:dyDescent="0.3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62042</v>
      </c>
      <c r="F37" s="16" t="s">
        <v>6964</v>
      </c>
      <c r="G37" s="15">
        <f>B2L530C1*B2L519C1</f>
        <v>62042</v>
      </c>
    </row>
    <row r="38" spans="1:7" x14ac:dyDescent="0.3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0</v>
      </c>
      <c r="F38" s="16" t="s">
        <v>6966</v>
      </c>
      <c r="G38" s="15">
        <f>B2L531C1*B2L519C1</f>
        <v>0</v>
      </c>
    </row>
    <row r="39" spans="1:7" x14ac:dyDescent="0.3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3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12554</v>
      </c>
      <c r="F40" s="16" t="s">
        <v>6970</v>
      </c>
      <c r="G40" s="15">
        <f>B2L533C1*B2L519C1</f>
        <v>12554</v>
      </c>
    </row>
    <row r="41" spans="1:7" x14ac:dyDescent="0.3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94</v>
      </c>
      <c r="F41" s="16" t="s">
        <v>6972</v>
      </c>
      <c r="G41" s="15">
        <f>B2L534C1*B2L519C1</f>
        <v>94</v>
      </c>
    </row>
    <row r="42" spans="1:7" x14ac:dyDescent="0.3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3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24923</v>
      </c>
      <c r="F43" s="16" t="s">
        <v>6976</v>
      </c>
      <c r="G43" s="15">
        <f>B2L536C1*B2L519C1</f>
        <v>24923</v>
      </c>
    </row>
    <row r="44" spans="1:7" x14ac:dyDescent="0.3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3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3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1624</v>
      </c>
      <c r="F46" s="16" t="s">
        <v>945</v>
      </c>
      <c r="G46" s="19" t="str">
        <f>NULL_VALUE</f>
        <v>n/a</v>
      </c>
    </row>
    <row r="47" spans="1:7" x14ac:dyDescent="0.3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0</v>
      </c>
      <c r="F47" s="16" t="s">
        <v>945</v>
      </c>
      <c r="G47" s="19" t="str">
        <f>NULL_VALUE</f>
        <v>n/a</v>
      </c>
    </row>
    <row r="48" spans="1:7" x14ac:dyDescent="0.3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0</v>
      </c>
      <c r="F48" s="16" t="s">
        <v>945</v>
      </c>
      <c r="G48" s="19" t="str">
        <f>NULL_VALUE</f>
        <v>n/a</v>
      </c>
    </row>
    <row r="49" spans="1:7" x14ac:dyDescent="0.3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0</v>
      </c>
      <c r="F49" s="16" t="s">
        <v>945</v>
      </c>
      <c r="G49" s="19" t="str">
        <f>NULL_VALUE</f>
        <v>n/a</v>
      </c>
    </row>
    <row r="50" spans="1:7" x14ac:dyDescent="0.3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1624</v>
      </c>
      <c r="F50" s="16" t="s">
        <v>945</v>
      </c>
      <c r="G50" s="19" t="str">
        <f>NULL_VALUE</f>
        <v>n/a</v>
      </c>
    </row>
    <row r="51" spans="1:7" x14ac:dyDescent="0.3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1624</v>
      </c>
      <c r="F51" s="16" t="s">
        <v>945</v>
      </c>
      <c r="G51" s="19" t="str">
        <f>NULL_VALUE</f>
        <v>n/a</v>
      </c>
    </row>
    <row r="52" spans="1:7" x14ac:dyDescent="0.3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3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0</v>
      </c>
      <c r="F53" s="16" t="s">
        <v>945</v>
      </c>
      <c r="G53" s="19" t="str">
        <f>NULL_VALUE</f>
        <v>n/a</v>
      </c>
    </row>
    <row r="54" spans="1:7" x14ac:dyDescent="0.3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1624</v>
      </c>
      <c r="F54" s="16" t="s">
        <v>945</v>
      </c>
      <c r="G54" s="19" t="str">
        <f>NULL_VALUE</f>
        <v>n/a</v>
      </c>
    </row>
    <row r="55" spans="1:7" x14ac:dyDescent="0.3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3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3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3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3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0</v>
      </c>
      <c r="F59" s="16" t="s">
        <v>6997</v>
      </c>
      <c r="G59" s="15">
        <f>B2L552C1*B2L548C1</f>
        <v>0</v>
      </c>
    </row>
    <row r="60" spans="1:7" x14ac:dyDescent="0.3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3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1624</v>
      </c>
      <c r="F61" s="16" t="s">
        <v>7001</v>
      </c>
      <c r="G61" s="15">
        <f>B2L554C1*B2L548C1</f>
        <v>1624</v>
      </c>
    </row>
    <row r="62" spans="1:7" x14ac:dyDescent="0.3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3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3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3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3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3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3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0</v>
      </c>
      <c r="F68" s="16" t="s">
        <v>7014</v>
      </c>
      <c r="G68" s="15">
        <f>B2L561C1*B2L548C1</f>
        <v>0</v>
      </c>
    </row>
    <row r="69" spans="1:7" x14ac:dyDescent="0.3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3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3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3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1624</v>
      </c>
      <c r="F72" s="16" t="s">
        <v>7022</v>
      </c>
      <c r="G72" s="15">
        <f>B2L565C1*B2L548C1</f>
        <v>1624</v>
      </c>
    </row>
    <row r="73" spans="1:7" x14ac:dyDescent="0.3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3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3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3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3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3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3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3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3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3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3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3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3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3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3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3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3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3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3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3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3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0</v>
      </c>
      <c r="F93" s="16" t="s">
        <v>7064</v>
      </c>
      <c r="G93" s="15">
        <f>B2L586C1*B2L548C1</f>
        <v>0</v>
      </c>
    </row>
    <row r="94" spans="1:7" x14ac:dyDescent="0.3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3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3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3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3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3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3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3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0</v>
      </c>
    </row>
    <row r="102" spans="1:7" x14ac:dyDescent="0.3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3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48A541-1143-49CA-8EE8-4CEDF76362AC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7075</v>
      </c>
    </row>
    <row r="3" spans="1:7" x14ac:dyDescent="0.3">
      <c r="B3" s="13" t="s">
        <v>6338</v>
      </c>
    </row>
    <row r="4" spans="1:7" x14ac:dyDescent="0.3">
      <c r="B4" s="13" t="s">
        <v>7076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3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430928</v>
      </c>
      <c r="F8" s="16" t="s">
        <v>945</v>
      </c>
      <c r="G8" s="19" t="str">
        <f>NULL_VALUE</f>
        <v>n/a</v>
      </c>
    </row>
    <row r="9" spans="1:7" x14ac:dyDescent="0.3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176771</v>
      </c>
      <c r="F9" s="16" t="s">
        <v>945</v>
      </c>
      <c r="G9" s="19" t="str">
        <f>NULL_VALUE</f>
        <v>n/a</v>
      </c>
    </row>
    <row r="10" spans="1:7" x14ac:dyDescent="0.3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254157</v>
      </c>
      <c r="F10" s="16" t="s">
        <v>945</v>
      </c>
      <c r="G10" s="19" t="str">
        <f>NULL_VALUE</f>
        <v>n/a</v>
      </c>
    </row>
    <row r="11" spans="1:7" x14ac:dyDescent="0.3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3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3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3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3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3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3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3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3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3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3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3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0</v>
      </c>
      <c r="F22" s="16" t="s">
        <v>7147</v>
      </c>
      <c r="G22" s="15">
        <f>B2L615C1*B2L604C1</f>
        <v>0</v>
      </c>
    </row>
    <row r="23" spans="1:7" x14ac:dyDescent="0.3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0</v>
      </c>
      <c r="F23" s="16" t="s">
        <v>7149</v>
      </c>
      <c r="G23" s="15">
        <f>B2L616C1*B2L604C1</f>
        <v>0</v>
      </c>
    </row>
    <row r="24" spans="1:7" x14ac:dyDescent="0.3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1434</v>
      </c>
      <c r="F24" s="16" t="s">
        <v>7151</v>
      </c>
      <c r="G24" s="15">
        <f>B2L617C1*B2L604C1</f>
        <v>1434</v>
      </c>
    </row>
    <row r="25" spans="1:7" x14ac:dyDescent="0.3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743</v>
      </c>
      <c r="F25" s="16" t="s">
        <v>7153</v>
      </c>
      <c r="G25" s="15">
        <f>B2L618C1*B2L604C1</f>
        <v>743</v>
      </c>
    </row>
    <row r="26" spans="1:7" x14ac:dyDescent="0.3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1213</v>
      </c>
      <c r="F26" s="16" t="s">
        <v>7155</v>
      </c>
      <c r="G26" s="15">
        <f>B2L619C1*B2L604C1</f>
        <v>1213</v>
      </c>
    </row>
    <row r="27" spans="1:7" x14ac:dyDescent="0.3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743</v>
      </c>
    </row>
    <row r="28" spans="1:7" x14ac:dyDescent="0.3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1213</v>
      </c>
    </row>
    <row r="29" spans="1:7" x14ac:dyDescent="0.3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1434</v>
      </c>
    </row>
    <row r="30" spans="1:7" x14ac:dyDescent="0.3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3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1314</v>
      </c>
      <c r="F31" s="16" t="s">
        <v>7162</v>
      </c>
      <c r="G31" s="15">
        <f>B2L624C1*B2L604C1</f>
        <v>1314</v>
      </c>
    </row>
    <row r="32" spans="1:7" x14ac:dyDescent="0.3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6947</v>
      </c>
      <c r="F32" s="16" t="s">
        <v>7164</v>
      </c>
      <c r="G32" s="15">
        <f>B2L625C1*B2L604C1</f>
        <v>6947</v>
      </c>
    </row>
    <row r="33" spans="1:7" x14ac:dyDescent="0.3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26594</v>
      </c>
      <c r="F33" s="16" t="s">
        <v>7166</v>
      </c>
      <c r="G33" s="15">
        <f>B2L626C1*B2L604C1</f>
        <v>26594</v>
      </c>
    </row>
    <row r="34" spans="1:7" x14ac:dyDescent="0.3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4032</v>
      </c>
      <c r="F34" s="16" t="s">
        <v>7168</v>
      </c>
      <c r="G34" s="15">
        <f>B2L627C1*B2L604C1</f>
        <v>4032</v>
      </c>
    </row>
    <row r="35" spans="1:7" x14ac:dyDescent="0.3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8660</v>
      </c>
      <c r="F35" s="16" t="s">
        <v>7170</v>
      </c>
      <c r="G35" s="15">
        <f>B2L628C1*B2L604C1</f>
        <v>8660</v>
      </c>
    </row>
    <row r="36" spans="1:7" x14ac:dyDescent="0.3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2718</v>
      </c>
    </row>
    <row r="37" spans="1:7" x14ac:dyDescent="0.3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1713</v>
      </c>
    </row>
    <row r="38" spans="1:7" x14ac:dyDescent="0.3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26594</v>
      </c>
    </row>
    <row r="39" spans="1:7" x14ac:dyDescent="0.3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3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4726</v>
      </c>
      <c r="F40" s="16" t="s">
        <v>7177</v>
      </c>
      <c r="G40" s="15">
        <f>B2L633C1*B2L604C1</f>
        <v>4726</v>
      </c>
    </row>
    <row r="41" spans="1:7" x14ac:dyDescent="0.3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3098</v>
      </c>
      <c r="F41" s="16" t="s">
        <v>7179</v>
      </c>
      <c r="G41" s="15">
        <f>B2L634C1*B2L604C1</f>
        <v>3098</v>
      </c>
    </row>
    <row r="42" spans="1:7" x14ac:dyDescent="0.3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1777</v>
      </c>
      <c r="F42" s="16" t="s">
        <v>7181</v>
      </c>
      <c r="G42" s="15">
        <f>B2L635C1*B2L604C1</f>
        <v>1777</v>
      </c>
    </row>
    <row r="43" spans="1:7" x14ac:dyDescent="0.3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1935</v>
      </c>
      <c r="F43" s="16" t="s">
        <v>7183</v>
      </c>
      <c r="G43" s="15">
        <f>B2L636C1*B2L604C1</f>
        <v>1935</v>
      </c>
    </row>
    <row r="44" spans="1:7" x14ac:dyDescent="0.3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1839</v>
      </c>
      <c r="F44" s="16" t="s">
        <v>7185</v>
      </c>
      <c r="G44" s="15">
        <f>B2L637C1*B2L604C1</f>
        <v>1839</v>
      </c>
    </row>
    <row r="45" spans="1:7" x14ac:dyDescent="0.3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-2791</v>
      </c>
    </row>
    <row r="46" spans="1:7" x14ac:dyDescent="0.3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-1259</v>
      </c>
    </row>
    <row r="47" spans="1:7" x14ac:dyDescent="0.3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1777</v>
      </c>
    </row>
    <row r="48" spans="1:7" x14ac:dyDescent="0.3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3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556</v>
      </c>
      <c r="F49" s="16" t="s">
        <v>7192</v>
      </c>
      <c r="G49" s="15">
        <f>B2L642C1*B2L604C1</f>
        <v>556</v>
      </c>
    </row>
    <row r="50" spans="1:7" x14ac:dyDescent="0.3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2897</v>
      </c>
      <c r="F50" s="16" t="s">
        <v>7194</v>
      </c>
      <c r="G50" s="15">
        <f>B2L643C1*B2L604C1</f>
        <v>2897</v>
      </c>
    </row>
    <row r="51" spans="1:7" x14ac:dyDescent="0.3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3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1933</v>
      </c>
      <c r="F52" s="16" t="s">
        <v>7198</v>
      </c>
      <c r="G52" s="15">
        <f>B2L645C1*B2L604C1</f>
        <v>1933</v>
      </c>
    </row>
    <row r="53" spans="1:7" x14ac:dyDescent="0.3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4385</v>
      </c>
      <c r="F53" s="16" t="s">
        <v>7200</v>
      </c>
      <c r="G53" s="15">
        <f>B2L646C1*B2L604C1</f>
        <v>4385</v>
      </c>
    </row>
    <row r="54" spans="1:7" x14ac:dyDescent="0.3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1377</v>
      </c>
    </row>
    <row r="55" spans="1:7" x14ac:dyDescent="0.3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1488</v>
      </c>
    </row>
    <row r="56" spans="1:7" x14ac:dyDescent="0.3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3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3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13368</v>
      </c>
      <c r="F58" s="16" t="s">
        <v>7207</v>
      </c>
      <c r="G58" s="15">
        <f>B2L651C1*B2L604C1</f>
        <v>13368</v>
      </c>
    </row>
    <row r="59" spans="1:7" x14ac:dyDescent="0.3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26403</v>
      </c>
      <c r="F59" s="16" t="s">
        <v>7209</v>
      </c>
      <c r="G59" s="15">
        <f>B2L652C1*B2L604C1</f>
        <v>26403</v>
      </c>
    </row>
    <row r="60" spans="1:7" x14ac:dyDescent="0.3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0</v>
      </c>
      <c r="F60" s="16" t="s">
        <v>7211</v>
      </c>
      <c r="G60" s="15">
        <f>B2L653C1*B2L604C1</f>
        <v>0</v>
      </c>
    </row>
    <row r="61" spans="1:7" x14ac:dyDescent="0.3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3874</v>
      </c>
      <c r="F61" s="16" t="s">
        <v>7213</v>
      </c>
      <c r="G61" s="15">
        <f>B2L654C1*B2L604C1</f>
        <v>3874</v>
      </c>
    </row>
    <row r="62" spans="1:7" x14ac:dyDescent="0.3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4098</v>
      </c>
      <c r="F62" s="16" t="s">
        <v>7215</v>
      </c>
      <c r="G62" s="15">
        <f>B2L655C1*B2L604C1</f>
        <v>4098</v>
      </c>
    </row>
    <row r="63" spans="1:7" x14ac:dyDescent="0.3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-9494</v>
      </c>
    </row>
    <row r="64" spans="1:7" x14ac:dyDescent="0.3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-22305</v>
      </c>
    </row>
    <row r="65" spans="1:7" x14ac:dyDescent="0.3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0</v>
      </c>
    </row>
    <row r="66" spans="1:7" x14ac:dyDescent="0.3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3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123</v>
      </c>
      <c r="F67" s="16" t="s">
        <v>7222</v>
      </c>
      <c r="G67" s="15">
        <f>B2L660C1*B2L604C1</f>
        <v>123</v>
      </c>
    </row>
    <row r="68" spans="1:7" x14ac:dyDescent="0.3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611</v>
      </c>
      <c r="F68" s="16" t="s">
        <v>7224</v>
      </c>
      <c r="G68" s="15">
        <f>B2L661C1*B2L604C1</f>
        <v>611</v>
      </c>
    </row>
    <row r="69" spans="1:7" x14ac:dyDescent="0.3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3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60</v>
      </c>
      <c r="F70" s="16" t="s">
        <v>7228</v>
      </c>
      <c r="G70" s="15">
        <f>B2L663C1*B2L604C1</f>
        <v>60</v>
      </c>
    </row>
    <row r="71" spans="1:7" x14ac:dyDescent="0.3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195</v>
      </c>
      <c r="F71" s="16" t="s">
        <v>7230</v>
      </c>
      <c r="G71" s="15">
        <f>B2L664C1*B2L604C1</f>
        <v>195</v>
      </c>
    </row>
    <row r="72" spans="1:7" x14ac:dyDescent="0.3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-63</v>
      </c>
    </row>
    <row r="73" spans="1:7" x14ac:dyDescent="0.3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-416</v>
      </c>
    </row>
    <row r="74" spans="1:7" x14ac:dyDescent="0.3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3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3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1169</v>
      </c>
      <c r="F76" s="16" t="s">
        <v>7237</v>
      </c>
      <c r="G76" s="15">
        <f>B2L669C1*B2L604C1</f>
        <v>1169</v>
      </c>
    </row>
    <row r="77" spans="1:7" x14ac:dyDescent="0.3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1043</v>
      </c>
      <c r="F77" s="16" t="s">
        <v>7239</v>
      </c>
      <c r="G77" s="15">
        <f>B2L670C1*B2L604C1</f>
        <v>1043</v>
      </c>
    </row>
    <row r="78" spans="1:7" x14ac:dyDescent="0.3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3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36</v>
      </c>
      <c r="F79" s="16" t="s">
        <v>7243</v>
      </c>
      <c r="G79" s="15">
        <f>B2L672C1*B2L604C1</f>
        <v>36</v>
      </c>
    </row>
    <row r="80" spans="1:7" x14ac:dyDescent="0.3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19</v>
      </c>
      <c r="F80" s="16" t="s">
        <v>7245</v>
      </c>
      <c r="G80" s="15">
        <f>B2L673C1*B2L604C1</f>
        <v>19</v>
      </c>
    </row>
    <row r="81" spans="1:7" x14ac:dyDescent="0.3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-1133</v>
      </c>
    </row>
    <row r="82" spans="1:7" x14ac:dyDescent="0.3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-1024</v>
      </c>
    </row>
    <row r="83" spans="1:7" x14ac:dyDescent="0.3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3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3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937</v>
      </c>
      <c r="F85" s="16" t="s">
        <v>7252</v>
      </c>
      <c r="G85" s="15">
        <f>B2L678C1*B2L604C1</f>
        <v>937</v>
      </c>
    </row>
    <row r="86" spans="1:7" x14ac:dyDescent="0.3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4527</v>
      </c>
      <c r="F86" s="16" t="s">
        <v>7254</v>
      </c>
      <c r="G86" s="15">
        <f>B2L679C1*B2L604C1</f>
        <v>4527</v>
      </c>
    </row>
    <row r="87" spans="1:7" x14ac:dyDescent="0.3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0</v>
      </c>
      <c r="F87" s="16" t="s">
        <v>7256</v>
      </c>
      <c r="G87" s="15">
        <f>B2L680C1*B2L604C1</f>
        <v>0</v>
      </c>
    </row>
    <row r="88" spans="1:7" x14ac:dyDescent="0.3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3</v>
      </c>
      <c r="F88" s="16" t="s">
        <v>7258</v>
      </c>
      <c r="G88" s="15">
        <f>B2L681C1*B2L604C1</f>
        <v>3</v>
      </c>
    </row>
    <row r="89" spans="1:7" x14ac:dyDescent="0.3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143</v>
      </c>
      <c r="F89" s="16" t="s">
        <v>7260</v>
      </c>
      <c r="G89" s="15">
        <f>B2L682C1*B2L604C1</f>
        <v>143</v>
      </c>
    </row>
    <row r="90" spans="1:7" x14ac:dyDescent="0.3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-934</v>
      </c>
    </row>
    <row r="91" spans="1:7" x14ac:dyDescent="0.3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-4384</v>
      </c>
    </row>
    <row r="92" spans="1:7" x14ac:dyDescent="0.3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0</v>
      </c>
    </row>
    <row r="93" spans="1:7" x14ac:dyDescent="0.3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3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3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3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3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9</v>
      </c>
      <c r="F97" s="16" t="s">
        <v>7273</v>
      </c>
      <c r="G97" s="15">
        <f>B2L690C1*B2L604C1</f>
        <v>9</v>
      </c>
    </row>
    <row r="98" spans="1:7" x14ac:dyDescent="0.3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42</v>
      </c>
      <c r="F98" s="16" t="s">
        <v>7275</v>
      </c>
      <c r="G98" s="15">
        <f>B2L691C1*B2L604C1</f>
        <v>42</v>
      </c>
    </row>
    <row r="99" spans="1:7" x14ac:dyDescent="0.3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9</v>
      </c>
    </row>
    <row r="100" spans="1:7" x14ac:dyDescent="0.3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42</v>
      </c>
    </row>
    <row r="101" spans="1:7" x14ac:dyDescent="0.3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3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3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13128</v>
      </c>
      <c r="F103" s="16" t="s">
        <v>7282</v>
      </c>
      <c r="G103" s="15">
        <f>B2L696C1*B2L604C1</f>
        <v>13128</v>
      </c>
    </row>
    <row r="104" spans="1:7" x14ac:dyDescent="0.3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44784</v>
      </c>
      <c r="F104" s="16" t="s">
        <v>7284</v>
      </c>
      <c r="G104" s="15">
        <f>B2L697C1*B2L604C1</f>
        <v>44784</v>
      </c>
    </row>
    <row r="105" spans="1:7" x14ac:dyDescent="0.3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168273</v>
      </c>
      <c r="F105" s="16" t="s">
        <v>7286</v>
      </c>
      <c r="G105" s="15">
        <f>B2L698C1*B2L604C1</f>
        <v>168273</v>
      </c>
    </row>
    <row r="106" spans="1:7" x14ac:dyDescent="0.3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2788</v>
      </c>
      <c r="F106" s="16" t="s">
        <v>7288</v>
      </c>
      <c r="G106" s="15">
        <f>B2L699C1*B2L604C1</f>
        <v>2788</v>
      </c>
    </row>
    <row r="107" spans="1:7" x14ac:dyDescent="0.3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8780</v>
      </c>
      <c r="F107" s="16" t="s">
        <v>7290</v>
      </c>
      <c r="G107" s="15">
        <f>B2L700C1*B2L604C1</f>
        <v>8780</v>
      </c>
    </row>
    <row r="108" spans="1:7" x14ac:dyDescent="0.3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-10340</v>
      </c>
    </row>
    <row r="109" spans="1:7" x14ac:dyDescent="0.3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-36004</v>
      </c>
    </row>
    <row r="110" spans="1:7" x14ac:dyDescent="0.3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168273</v>
      </c>
    </row>
    <row r="111" spans="1:7" x14ac:dyDescent="0.3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3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1700</v>
      </c>
      <c r="F112" s="16" t="s">
        <v>7297</v>
      </c>
      <c r="G112" s="15">
        <f>B2L705C1*B2L604C1</f>
        <v>1700</v>
      </c>
    </row>
    <row r="113" spans="1:7" x14ac:dyDescent="0.3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17495</v>
      </c>
      <c r="F113" s="16" t="s">
        <v>7299</v>
      </c>
      <c r="G113" s="15">
        <f>B2L706C1*B2L604C1</f>
        <v>17495</v>
      </c>
    </row>
    <row r="114" spans="1:7" x14ac:dyDescent="0.3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62945</v>
      </c>
      <c r="F114" s="16" t="s">
        <v>7301</v>
      </c>
      <c r="G114" s="15">
        <f>B2L707C1*B2L604C1</f>
        <v>62945</v>
      </c>
    </row>
    <row r="115" spans="1:7" x14ac:dyDescent="0.3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1805</v>
      </c>
      <c r="F115" s="16" t="s">
        <v>7303</v>
      </c>
      <c r="G115" s="15">
        <f>B2L708C1*B2L604C1</f>
        <v>1805</v>
      </c>
    </row>
    <row r="116" spans="1:7" x14ac:dyDescent="0.3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5908</v>
      </c>
      <c r="F116" s="16" t="s">
        <v>7305</v>
      </c>
      <c r="G116" s="15">
        <f>B2L709C1*B2L604C1</f>
        <v>5908</v>
      </c>
    </row>
    <row r="117" spans="1:7" x14ac:dyDescent="0.3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105</v>
      </c>
    </row>
    <row r="118" spans="1:7" x14ac:dyDescent="0.3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-11587</v>
      </c>
    </row>
    <row r="119" spans="1:7" x14ac:dyDescent="0.3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62945</v>
      </c>
    </row>
    <row r="120" spans="1:7" x14ac:dyDescent="0.3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3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1</v>
      </c>
      <c r="F121" s="16" t="s">
        <v>7312</v>
      </c>
      <c r="G121" s="15">
        <f>B2L714C1*B2L604C1</f>
        <v>1</v>
      </c>
    </row>
    <row r="122" spans="1:7" x14ac:dyDescent="0.3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7</v>
      </c>
      <c r="F122" s="16" t="s">
        <v>7314</v>
      </c>
      <c r="G122" s="15">
        <f>B2L715C1*B2L604C1</f>
        <v>7</v>
      </c>
    </row>
    <row r="123" spans="1:7" x14ac:dyDescent="0.3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107</v>
      </c>
      <c r="F123" s="16" t="s">
        <v>7316</v>
      </c>
      <c r="G123" s="15">
        <f>B2L716C1*B2L604C1</f>
        <v>107</v>
      </c>
    </row>
    <row r="124" spans="1:7" x14ac:dyDescent="0.3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15</v>
      </c>
      <c r="F124" s="16" t="s">
        <v>7318</v>
      </c>
      <c r="G124" s="15">
        <f>B2L717C1*B2L604C1</f>
        <v>15</v>
      </c>
    </row>
    <row r="125" spans="1:7" x14ac:dyDescent="0.3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30</v>
      </c>
      <c r="F125" s="16" t="s">
        <v>7320</v>
      </c>
      <c r="G125" s="15">
        <f>B2L718C1*B2L604C1</f>
        <v>30</v>
      </c>
    </row>
    <row r="126" spans="1:7" x14ac:dyDescent="0.3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14</v>
      </c>
    </row>
    <row r="127" spans="1:7" x14ac:dyDescent="0.3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23</v>
      </c>
    </row>
    <row r="128" spans="1:7" x14ac:dyDescent="0.3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107</v>
      </c>
    </row>
    <row r="129" spans="1:7" x14ac:dyDescent="0.3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3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461</v>
      </c>
      <c r="F130" s="16" t="s">
        <v>7327</v>
      </c>
      <c r="G130" s="15">
        <f>B2L723C1*B2L604C1</f>
        <v>461</v>
      </c>
    </row>
    <row r="131" spans="1:7" x14ac:dyDescent="0.3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2375</v>
      </c>
      <c r="F131" s="16" t="s">
        <v>7329</v>
      </c>
      <c r="G131" s="15">
        <f>B2L724C1*B2L604C1</f>
        <v>2375</v>
      </c>
    </row>
    <row r="132" spans="1:7" x14ac:dyDescent="0.3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46208</v>
      </c>
      <c r="F132" s="16" t="s">
        <v>7331</v>
      </c>
      <c r="G132" s="15">
        <f>B2L725C1*B2L604C1</f>
        <v>46208</v>
      </c>
    </row>
    <row r="133" spans="1:7" x14ac:dyDescent="0.3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5439</v>
      </c>
      <c r="F133" s="16" t="s">
        <v>7333</v>
      </c>
      <c r="G133" s="15">
        <f>B2L726C1*B2L604C1</f>
        <v>5439</v>
      </c>
    </row>
    <row r="134" spans="1:7" x14ac:dyDescent="0.3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8880</v>
      </c>
      <c r="F134" s="16" t="s">
        <v>7335</v>
      </c>
      <c r="G134" s="15">
        <f>B2L727C1*B2L604C1</f>
        <v>8880</v>
      </c>
    </row>
    <row r="135" spans="1:7" x14ac:dyDescent="0.3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4978</v>
      </c>
    </row>
    <row r="136" spans="1:7" x14ac:dyDescent="0.3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6505</v>
      </c>
    </row>
    <row r="137" spans="1:7" x14ac:dyDescent="0.3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46208</v>
      </c>
    </row>
    <row r="138" spans="1:7" x14ac:dyDescent="0.3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3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3</v>
      </c>
      <c r="F139" s="16" t="s">
        <v>7342</v>
      </c>
      <c r="G139" s="15">
        <f>B2L732C1*B2L604C1</f>
        <v>3</v>
      </c>
    </row>
    <row r="140" spans="1:7" x14ac:dyDescent="0.3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9</v>
      </c>
      <c r="F140" s="16" t="s">
        <v>7344</v>
      </c>
      <c r="G140" s="15">
        <f>B2L733C1*B2L604C1</f>
        <v>9</v>
      </c>
    </row>
    <row r="141" spans="1:7" x14ac:dyDescent="0.3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3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979</v>
      </c>
      <c r="F142" s="16" t="s">
        <v>7348</v>
      </c>
      <c r="G142" s="15">
        <f>B2L735C1*B2L604C1</f>
        <v>979</v>
      </c>
    </row>
    <row r="143" spans="1:7" x14ac:dyDescent="0.3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99</v>
      </c>
      <c r="F143" s="16" t="s">
        <v>7350</v>
      </c>
      <c r="G143" s="15">
        <f>B2L736C1*B2L604C1</f>
        <v>99</v>
      </c>
    </row>
    <row r="144" spans="1:7" x14ac:dyDescent="0.3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976</v>
      </c>
    </row>
    <row r="145" spans="1:7" x14ac:dyDescent="0.3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90</v>
      </c>
    </row>
    <row r="146" spans="1:7" x14ac:dyDescent="0.3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3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3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0</v>
      </c>
      <c r="F148" s="16" t="s">
        <v>7357</v>
      </c>
      <c r="G148" s="15">
        <f>B2L741C1*B2L604C1</f>
        <v>0</v>
      </c>
    </row>
    <row r="149" spans="1:7" x14ac:dyDescent="0.3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0</v>
      </c>
    </row>
    <row r="150" spans="1:7" x14ac:dyDescent="0.3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3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0</v>
      </c>
      <c r="F151" s="16" t="s">
        <v>7362</v>
      </c>
      <c r="G151" s="15">
        <f>B2L744C1*B2L604C1</f>
        <v>0</v>
      </c>
    </row>
    <row r="152" spans="1:7" x14ac:dyDescent="0.3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0</v>
      </c>
    </row>
    <row r="153" spans="1:7" x14ac:dyDescent="0.3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3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3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29089</v>
      </c>
      <c r="F155" s="16" t="s">
        <v>7369</v>
      </c>
      <c r="G155" s="15">
        <f>B2L748C1*B2L604C1</f>
        <v>29089</v>
      </c>
    </row>
    <row r="156" spans="1:7" x14ac:dyDescent="0.3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50815</v>
      </c>
      <c r="F156" s="16" t="s">
        <v>7371</v>
      </c>
      <c r="G156" s="15">
        <f>B2L749C1*B2L604C1</f>
        <v>50815</v>
      </c>
    </row>
    <row r="157" spans="1:7" x14ac:dyDescent="0.3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3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4833</v>
      </c>
      <c r="F158" s="16" t="s">
        <v>7375</v>
      </c>
      <c r="G158" s="15">
        <f>B2L751C1*B2L604C1</f>
        <v>4833</v>
      </c>
    </row>
    <row r="159" spans="1:7" x14ac:dyDescent="0.3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3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-24256</v>
      </c>
    </row>
    <row r="161" spans="1:7" x14ac:dyDescent="0.3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50815</v>
      </c>
    </row>
    <row r="164" spans="1:7" x14ac:dyDescent="0.3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04EA43-FE00-425E-852F-41D78B873BA7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7379</v>
      </c>
    </row>
    <row r="3" spans="1:7" x14ac:dyDescent="0.3">
      <c r="B3" s="13" t="s">
        <v>6338</v>
      </c>
    </row>
    <row r="4" spans="1:7" x14ac:dyDescent="0.3">
      <c r="B4" s="13" t="s">
        <v>7380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3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1320</v>
      </c>
      <c r="F8" s="16" t="s">
        <v>945</v>
      </c>
      <c r="G8" s="19" t="str">
        <f>NULL_VALUE</f>
        <v>n/a</v>
      </c>
    </row>
    <row r="9" spans="1:7" x14ac:dyDescent="0.3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417</v>
      </c>
      <c r="F9" s="16" t="s">
        <v>945</v>
      </c>
      <c r="G9" s="19" t="str">
        <f>NULL_VALUE</f>
        <v>n/a</v>
      </c>
    </row>
    <row r="10" spans="1:7" x14ac:dyDescent="0.3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0</v>
      </c>
      <c r="F10" s="16" t="s">
        <v>945</v>
      </c>
      <c r="G10" s="19" t="str">
        <f>NULL_VALUE</f>
        <v>n/a</v>
      </c>
    </row>
    <row r="11" spans="1:7" x14ac:dyDescent="0.3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3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3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3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3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3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3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3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0</v>
      </c>
      <c r="F19" s="16" t="s">
        <v>945</v>
      </c>
      <c r="G19" s="19" t="str">
        <f>NULL_VALUE</f>
        <v>n/a</v>
      </c>
    </row>
    <row r="20" spans="1:7" x14ac:dyDescent="0.3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1737</v>
      </c>
      <c r="F20" s="16" t="s">
        <v>945</v>
      </c>
      <c r="G20" s="19" t="str">
        <f>NULL_VALUE</f>
        <v>n/a</v>
      </c>
    </row>
    <row r="21" spans="1:7" x14ac:dyDescent="0.3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1737</v>
      </c>
      <c r="F21" s="16" t="s">
        <v>945</v>
      </c>
      <c r="G21" s="19" t="str">
        <f>NULL_VALUE</f>
        <v>n/a</v>
      </c>
    </row>
    <row r="22" spans="1:7" x14ac:dyDescent="0.3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3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3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0</v>
      </c>
      <c r="F24" s="16" t="s">
        <v>7448</v>
      </c>
      <c r="G24" s="15">
        <f>B2L817C1*B2L815C1</f>
        <v>0</v>
      </c>
    </row>
    <row r="25" spans="1:7" x14ac:dyDescent="0.3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3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3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3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3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0</v>
      </c>
      <c r="F29" s="16" t="s">
        <v>7458</v>
      </c>
      <c r="G29" s="15">
        <f>B2L822C1*B2L815C1</f>
        <v>0</v>
      </c>
    </row>
    <row r="30" spans="1:7" x14ac:dyDescent="0.3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0</v>
      </c>
      <c r="F30" s="16" t="s">
        <v>7460</v>
      </c>
      <c r="G30" s="15">
        <f>B2L823C1*B2L815C1</f>
        <v>0</v>
      </c>
    </row>
    <row r="31" spans="1:7" x14ac:dyDescent="0.3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0</v>
      </c>
      <c r="F31" s="16" t="s">
        <v>7462</v>
      </c>
      <c r="G31" s="15">
        <f>B2L824C1*B2L815C1</f>
        <v>0</v>
      </c>
    </row>
    <row r="32" spans="1:7" x14ac:dyDescent="0.3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3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0</v>
      </c>
      <c r="F33" s="16" t="s">
        <v>7466</v>
      </c>
      <c r="G33" s="15">
        <f>B2L826C1*B2L815C1</f>
        <v>0</v>
      </c>
    </row>
    <row r="34" spans="1:7" x14ac:dyDescent="0.3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3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3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3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0</v>
      </c>
      <c r="F37" s="16" t="s">
        <v>7474</v>
      </c>
      <c r="G37" s="15">
        <f>B2L830C1*B2L815C1</f>
        <v>0</v>
      </c>
    </row>
    <row r="38" spans="1:7" x14ac:dyDescent="0.3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3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3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3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3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3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3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3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3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3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0</v>
      </c>
      <c r="F47" s="16" t="s">
        <v>7494</v>
      </c>
      <c r="G47" s="15">
        <f>B2L840C1*B2L815C1</f>
        <v>0</v>
      </c>
    </row>
    <row r="48" spans="1:7" x14ac:dyDescent="0.3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3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3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1737</v>
      </c>
      <c r="F50" s="16" t="s">
        <v>7500</v>
      </c>
      <c r="G50" s="15">
        <f>B2L843C1*B2L815C1</f>
        <v>1737</v>
      </c>
    </row>
    <row r="51" spans="1:7" x14ac:dyDescent="0.3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3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05F3EB-2660-45A2-AA1E-859FC6FC9D80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7503</v>
      </c>
    </row>
    <row r="3" spans="1:7" x14ac:dyDescent="0.3">
      <c r="B3" s="13" t="s">
        <v>6338</v>
      </c>
    </row>
    <row r="4" spans="1:7" x14ac:dyDescent="0.3">
      <c r="B4" s="13" t="s">
        <v>7504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795858</v>
      </c>
      <c r="F8" s="16" t="s">
        <v>945</v>
      </c>
      <c r="G8" s="19" t="str">
        <f>NULL_VALUE</f>
        <v>n/a</v>
      </c>
    </row>
    <row r="9" spans="1:7" x14ac:dyDescent="0.3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251324</v>
      </c>
      <c r="F9" s="16" t="s">
        <v>945</v>
      </c>
      <c r="G9" s="19" t="str">
        <f>NULL_VALUE</f>
        <v>n/a</v>
      </c>
    </row>
    <row r="10" spans="1:7" x14ac:dyDescent="0.3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663053</v>
      </c>
      <c r="F10" s="16" t="s">
        <v>945</v>
      </c>
      <c r="G10" s="19" t="str">
        <f>NULL_VALUE</f>
        <v>n/a</v>
      </c>
    </row>
    <row r="11" spans="1:7" x14ac:dyDescent="0.3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1710235</v>
      </c>
      <c r="F11" s="16" t="s">
        <v>945</v>
      </c>
      <c r="G11" s="19" t="str">
        <f>NULL_VALUE</f>
        <v>n/a</v>
      </c>
    </row>
    <row r="12" spans="1:7" x14ac:dyDescent="0.3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1710235</v>
      </c>
      <c r="F12" s="16" t="s">
        <v>945</v>
      </c>
      <c r="G12" s="19" t="str">
        <f>NULL_VALUE</f>
        <v>n/a</v>
      </c>
    </row>
    <row r="13" spans="1:7" x14ac:dyDescent="0.3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3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124956</v>
      </c>
      <c r="F14" s="16" t="s">
        <v>7550</v>
      </c>
      <c r="G14" s="15">
        <f>B2L907C1*B2L906C1</f>
        <v>124956</v>
      </c>
    </row>
    <row r="15" spans="1:7" x14ac:dyDescent="0.3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2193</v>
      </c>
      <c r="F15" s="16" t="s">
        <v>7552</v>
      </c>
      <c r="G15" s="15">
        <f>B2L908C1*B2L906C1</f>
        <v>2193</v>
      </c>
    </row>
    <row r="16" spans="1:7" x14ac:dyDescent="0.3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9148</v>
      </c>
      <c r="F16" s="16" t="s">
        <v>7554</v>
      </c>
      <c r="G16" s="15">
        <f>B2L909C1*B2L906C1</f>
        <v>9148</v>
      </c>
    </row>
    <row r="17" spans="1:7" x14ac:dyDescent="0.3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85201</v>
      </c>
      <c r="F17" s="16" t="s">
        <v>7556</v>
      </c>
      <c r="G17" s="15">
        <f>B2L910C1*B2L906C1</f>
        <v>85201</v>
      </c>
    </row>
    <row r="18" spans="1:7" x14ac:dyDescent="0.3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3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319997</v>
      </c>
      <c r="F19" s="16" t="s">
        <v>7560</v>
      </c>
      <c r="G19" s="15">
        <f>B2L912C1*B2L906C1</f>
        <v>319997</v>
      </c>
    </row>
    <row r="20" spans="1:7" x14ac:dyDescent="0.3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431294</v>
      </c>
      <c r="F20" s="16" t="s">
        <v>7562</v>
      </c>
      <c r="G20" s="15">
        <f>B2L913C1*B2L906C1</f>
        <v>431294</v>
      </c>
    </row>
    <row r="21" spans="1:7" x14ac:dyDescent="0.3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295092</v>
      </c>
      <c r="F21" s="16" t="s">
        <v>7564</v>
      </c>
      <c r="G21" s="15">
        <f>B2L914C1*B2L906C1</f>
        <v>295092</v>
      </c>
    </row>
    <row r="22" spans="1:7" x14ac:dyDescent="0.3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2077</v>
      </c>
      <c r="F22" s="16" t="s">
        <v>7566</v>
      </c>
      <c r="G22" s="15">
        <f>B2L915C1*B2L906C1</f>
        <v>2077</v>
      </c>
    </row>
    <row r="23" spans="1:7" x14ac:dyDescent="0.3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12838</v>
      </c>
      <c r="F23" s="16" t="s">
        <v>7568</v>
      </c>
      <c r="G23" s="15">
        <f>B2L916C1*B2L906C1</f>
        <v>12838</v>
      </c>
    </row>
    <row r="24" spans="1:7" x14ac:dyDescent="0.3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1726</v>
      </c>
      <c r="F24" s="16" t="s">
        <v>7570</v>
      </c>
      <c r="G24" s="15">
        <f>B2L917C1*B2L906C1</f>
        <v>1726</v>
      </c>
    </row>
    <row r="25" spans="1:7" x14ac:dyDescent="0.3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263</v>
      </c>
      <c r="F25" s="16" t="s">
        <v>7572</v>
      </c>
      <c r="G25" s="15">
        <f>B2L918C1*B2L906C1</f>
        <v>263</v>
      </c>
    </row>
    <row r="26" spans="1:7" x14ac:dyDescent="0.3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17166</v>
      </c>
      <c r="F26" s="16" t="s">
        <v>7574</v>
      </c>
      <c r="G26" s="15">
        <f>B2L919C1*B2L906C1</f>
        <v>17166</v>
      </c>
    </row>
    <row r="27" spans="1:7" x14ac:dyDescent="0.3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16185</v>
      </c>
      <c r="F27" s="16" t="s">
        <v>7576</v>
      </c>
      <c r="G27" s="15">
        <f>B2L920C1*B2L906C1</f>
        <v>16185</v>
      </c>
    </row>
    <row r="28" spans="1:7" x14ac:dyDescent="0.3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0</v>
      </c>
      <c r="F28" s="16" t="s">
        <v>7578</v>
      </c>
      <c r="G28" s="15">
        <f>B2L921C1*B2L906C1</f>
        <v>0</v>
      </c>
    </row>
    <row r="29" spans="1:7" x14ac:dyDescent="0.3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426</v>
      </c>
      <c r="F29" s="16" t="s">
        <v>7580</v>
      </c>
      <c r="G29" s="15">
        <f>B2L922C1*B2L906C1</f>
        <v>426</v>
      </c>
    </row>
    <row r="30" spans="1:7" x14ac:dyDescent="0.3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2150</v>
      </c>
      <c r="F30" s="16" t="s">
        <v>7582</v>
      </c>
      <c r="G30" s="15">
        <f>B2L923C1*B2L906C1</f>
        <v>2150</v>
      </c>
    </row>
    <row r="31" spans="1:7" x14ac:dyDescent="0.3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62236</v>
      </c>
      <c r="F31" s="16" t="s">
        <v>7584</v>
      </c>
      <c r="G31" s="15">
        <f>B2L924C1*B2L906C1</f>
        <v>62236</v>
      </c>
    </row>
    <row r="32" spans="1:7" x14ac:dyDescent="0.3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30108</v>
      </c>
      <c r="F32" s="16" t="s">
        <v>7586</v>
      </c>
      <c r="G32" s="15">
        <f>B2L925C1*B2L906C1</f>
        <v>30108</v>
      </c>
    </row>
    <row r="33" spans="1:7" x14ac:dyDescent="0.3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226684</v>
      </c>
      <c r="F33" s="16" t="s">
        <v>7588</v>
      </c>
      <c r="G33" s="15">
        <f>B2L926C1*B2L906C1</f>
        <v>226684</v>
      </c>
    </row>
    <row r="34" spans="1:7" x14ac:dyDescent="0.3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-30</v>
      </c>
      <c r="F34" s="16" t="s">
        <v>7590</v>
      </c>
      <c r="G34" s="15">
        <f>B2L927C1*B2L906C1</f>
        <v>-30</v>
      </c>
    </row>
    <row r="35" spans="1:7" x14ac:dyDescent="0.3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2263</v>
      </c>
      <c r="F35" s="16" t="s">
        <v>7592</v>
      </c>
      <c r="G35" s="15">
        <f>B2L928C1*B2L906C1</f>
        <v>2263</v>
      </c>
    </row>
    <row r="36" spans="1:7" x14ac:dyDescent="0.3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2380</v>
      </c>
      <c r="F36" s="16" t="s">
        <v>7594</v>
      </c>
      <c r="G36" s="15">
        <f>B2L929C1*B2L906C1</f>
        <v>2380</v>
      </c>
    </row>
    <row r="37" spans="1:7" x14ac:dyDescent="0.3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38473</v>
      </c>
      <c r="F37" s="16" t="s">
        <v>7596</v>
      </c>
      <c r="G37" s="15">
        <f>B2L930C1*B2L906C1</f>
        <v>38473</v>
      </c>
    </row>
    <row r="38" spans="1:7" x14ac:dyDescent="0.3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27275</v>
      </c>
      <c r="F38" s="16" t="s">
        <v>7598</v>
      </c>
      <c r="G38" s="15">
        <f>B2L931C1*B2L906C1</f>
        <v>27275</v>
      </c>
    </row>
    <row r="39" spans="1:7" x14ac:dyDescent="0.3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134</v>
      </c>
      <c r="F39" s="16" t="s">
        <v>7600</v>
      </c>
      <c r="G39" s="15">
        <f>B2L932C1*B2L906C1</f>
        <v>134</v>
      </c>
    </row>
    <row r="40" spans="1:7" x14ac:dyDescent="0.3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3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17429</v>
      </c>
      <c r="F41" s="16" t="s">
        <v>7604</v>
      </c>
      <c r="G41" s="15">
        <f>B2L918C2+B2L919C2</f>
        <v>17429</v>
      </c>
    </row>
    <row r="42" spans="1:7" x14ac:dyDescent="0.3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2367</v>
      </c>
      <c r="F42" s="16" t="s">
        <v>7606</v>
      </c>
      <c r="G42" s="15">
        <f>B2L927C2+B2L928C2+B2L932C2</f>
        <v>2367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6D8A0B-2278-4363-93E6-FB3ED31A8951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7607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7610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478911.87300000002</v>
      </c>
    </row>
    <row r="9" spans="1:5" x14ac:dyDescent="0.3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3590.51</v>
      </c>
    </row>
    <row r="10" spans="1:5" x14ac:dyDescent="0.3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482502.38300000003</v>
      </c>
    </row>
    <row r="11" spans="1:5" x14ac:dyDescent="0.3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12487.77</v>
      </c>
    </row>
    <row r="12" spans="1:5" x14ac:dyDescent="0.3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494990.15299999999</v>
      </c>
    </row>
    <row r="13" spans="1:5" x14ac:dyDescent="0.3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16078.28</v>
      </c>
    </row>
    <row r="14" spans="1:5" x14ac:dyDescent="0.3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0.22331430973959901</v>
      </c>
    </row>
    <row r="15" spans="1:5" x14ac:dyDescent="0.3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0.77668569026040102</v>
      </c>
    </row>
    <row r="16" spans="1:5" x14ac:dyDescent="0.3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7.441434750385471E-3</v>
      </c>
    </row>
    <row r="17" spans="1:5" x14ac:dyDescent="0.3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0.9925585652496145</v>
      </c>
    </row>
    <row r="18" spans="1:5" x14ac:dyDescent="0.3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0.96751798010010115</v>
      </c>
    </row>
    <row r="19" spans="1:5" x14ac:dyDescent="0.3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7.2536998528938421E-3</v>
      </c>
    </row>
    <row r="20" spans="1:5" x14ac:dyDescent="0.3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2.5228320047005058E-2</v>
      </c>
    </row>
    <row r="21" spans="1:5" x14ac:dyDescent="0.3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0.97477167995299507</v>
      </c>
    </row>
    <row r="22" spans="1:5" x14ac:dyDescent="0.3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3.2482019899898899E-2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19D68C-A6CF-4681-8D95-116B8A516C61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7641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7642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505659.9325</v>
      </c>
    </row>
    <row r="9" spans="1:5" x14ac:dyDescent="0.3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3975.7035000000001</v>
      </c>
    </row>
    <row r="10" spans="1:5" x14ac:dyDescent="0.3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509635.636</v>
      </c>
    </row>
    <row r="11" spans="1:5" x14ac:dyDescent="0.3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13547.235499999999</v>
      </c>
    </row>
    <row r="12" spans="1:5" x14ac:dyDescent="0.3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523182.87150000001</v>
      </c>
    </row>
    <row r="13" spans="1:5" x14ac:dyDescent="0.3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17522.938999999998</v>
      </c>
    </row>
    <row r="14" spans="1:5" x14ac:dyDescent="0.3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0.22688565542572511</v>
      </c>
    </row>
    <row r="15" spans="1:5" x14ac:dyDescent="0.3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0.77311434457427486</v>
      </c>
    </row>
    <row r="16" spans="1:5" x14ac:dyDescent="0.3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7.8010704494769672E-3</v>
      </c>
    </row>
    <row r="17" spans="1:5" x14ac:dyDescent="0.3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0.99219892955052302</v>
      </c>
    </row>
    <row r="18" spans="1:5" x14ac:dyDescent="0.3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0.96650704762225759</v>
      </c>
    </row>
    <row r="19" spans="1:5" x14ac:dyDescent="0.3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7.5990704523666731E-3</v>
      </c>
    </row>
    <row r="20" spans="1:5" x14ac:dyDescent="0.3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2.5893881925375683E-2</v>
      </c>
    </row>
    <row r="21" spans="1:5" x14ac:dyDescent="0.3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0.97410611807462433</v>
      </c>
    </row>
    <row r="22" spans="1:5" x14ac:dyDescent="0.3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3.3492952377742358E-2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30D08D-A724-47E1-AE87-3EAAC5E33725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7658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524695.77300000004</v>
      </c>
    </row>
    <row r="9" spans="1:5" x14ac:dyDescent="0.3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4055.7376666666664</v>
      </c>
    </row>
    <row r="10" spans="1:5" x14ac:dyDescent="0.3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528751.51066666667</v>
      </c>
    </row>
    <row r="11" spans="1:5" x14ac:dyDescent="0.3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13944.663999999999</v>
      </c>
    </row>
    <row r="12" spans="1:5" x14ac:dyDescent="0.3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542696.17466666666</v>
      </c>
    </row>
    <row r="13" spans="1:5" x14ac:dyDescent="0.3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18000.401666666665</v>
      </c>
    </row>
    <row r="14" spans="1:5" x14ac:dyDescent="0.3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0.22531373142506728</v>
      </c>
    </row>
    <row r="15" spans="1:5" x14ac:dyDescent="0.3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0.77468626857493272</v>
      </c>
    </row>
    <row r="16" spans="1:5" x14ac:dyDescent="0.3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7.6704039323747062E-3</v>
      </c>
    </row>
    <row r="17" spans="1:5" x14ac:dyDescent="0.3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0.99232959606762539</v>
      </c>
    </row>
    <row r="18" spans="1:5" x14ac:dyDescent="0.3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0.96683153022458146</v>
      </c>
    </row>
    <row r="19" spans="1:5" x14ac:dyDescent="0.3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7.4733116907591442E-3</v>
      </c>
    </row>
    <row r="20" spans="1:5" x14ac:dyDescent="0.3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2.5695158084659529E-2</v>
      </c>
    </row>
    <row r="21" spans="1:5" x14ac:dyDescent="0.3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0.9743048419153405</v>
      </c>
    </row>
    <row r="22" spans="1:5" x14ac:dyDescent="0.3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3.3168469775418673E-2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BF8508-7D1B-4BAE-8031-CAEC147F8939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7675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7676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530159.28525000007</v>
      </c>
    </row>
    <row r="9" spans="1:5" x14ac:dyDescent="0.3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4072.0257499999998</v>
      </c>
    </row>
    <row r="10" spans="1:5" x14ac:dyDescent="0.3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534231.3110000001</v>
      </c>
    </row>
    <row r="11" spans="1:5" x14ac:dyDescent="0.3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13938.893749999999</v>
      </c>
    </row>
    <row r="12" spans="1:5" x14ac:dyDescent="0.3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548170.20475000003</v>
      </c>
    </row>
    <row r="13" spans="1:5" x14ac:dyDescent="0.3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18010.9195</v>
      </c>
    </row>
    <row r="14" spans="1:5" x14ac:dyDescent="0.3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0.22608649991467675</v>
      </c>
    </row>
    <row r="15" spans="1:5" x14ac:dyDescent="0.3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0.77391350008532322</v>
      </c>
    </row>
    <row r="16" spans="1:5" x14ac:dyDescent="0.3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7.6222146964351157E-3</v>
      </c>
    </row>
    <row r="17" spans="1:5" x14ac:dyDescent="0.3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0.9923777853035648</v>
      </c>
    </row>
    <row r="18" spans="1:5" x14ac:dyDescent="0.3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0.96714356354298014</v>
      </c>
    </row>
    <row r="19" spans="1:5" x14ac:dyDescent="0.3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7.4283967182366267E-3</v>
      </c>
    </row>
    <row r="20" spans="1:5" x14ac:dyDescent="0.3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2.5428039738783336E-2</v>
      </c>
    </row>
    <row r="21" spans="1:5" x14ac:dyDescent="0.3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0.97457196026121684</v>
      </c>
    </row>
    <row r="22" spans="1:5" x14ac:dyDescent="0.3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3.2856436457019966E-2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2352E3-304B-41F9-B695-49DA6BA0C4E4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7692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7693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530204.44700000004</v>
      </c>
    </row>
    <row r="9" spans="1:5" x14ac:dyDescent="0.3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3960.7661999999996</v>
      </c>
    </row>
    <row r="10" spans="1:5" x14ac:dyDescent="0.3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534165.2132</v>
      </c>
    </row>
    <row r="11" spans="1:5" x14ac:dyDescent="0.3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13886.647800000001</v>
      </c>
    </row>
    <row r="12" spans="1:5" x14ac:dyDescent="0.3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548051.86100000003</v>
      </c>
    </row>
    <row r="13" spans="1:5" x14ac:dyDescent="0.3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17847.414000000001</v>
      </c>
    </row>
    <row r="14" spans="1:5" x14ac:dyDescent="0.3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0.22192381484510862</v>
      </c>
    </row>
    <row r="15" spans="1:5" x14ac:dyDescent="0.3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0.77807618515489141</v>
      </c>
    </row>
    <row r="16" spans="1:5" x14ac:dyDescent="0.3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7.4148710962895024E-3</v>
      </c>
    </row>
    <row r="17" spans="1:5" x14ac:dyDescent="0.3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0.99258512890371053</v>
      </c>
    </row>
    <row r="18" spans="1:5" x14ac:dyDescent="0.3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0.96743480814491756</v>
      </c>
    </row>
    <row r="19" spans="1:5" x14ac:dyDescent="0.3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7.2269916076427654E-3</v>
      </c>
    </row>
    <row r="20" spans="1:5" x14ac:dyDescent="0.3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2.533820024743972E-2</v>
      </c>
    </row>
    <row r="21" spans="1:5" x14ac:dyDescent="0.3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0.97466179975256018</v>
      </c>
    </row>
    <row r="22" spans="1:5" x14ac:dyDescent="0.3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3.2565191855082484E-2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B0B2EB-FCD9-4C0F-A459-6F95B601AFC0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7709</v>
      </c>
    </row>
    <row r="3" spans="1:11" x14ac:dyDescent="0.3">
      <c r="B3" s="13" t="s">
        <v>7608</v>
      </c>
    </row>
    <row r="4" spans="1:11" x14ac:dyDescent="0.3">
      <c r="B4" s="13" t="s">
        <v>7710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3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87365.083196060004</v>
      </c>
      <c r="F8" s="16" t="s">
        <v>7737</v>
      </c>
      <c r="G8" s="15">
        <f>A2L107C44</f>
        <v>26699.860742039997</v>
      </c>
      <c r="H8" s="16" t="s">
        <v>7738</v>
      </c>
      <c r="I8" s="15">
        <f>B3L201C1+B3L201C2</f>
        <v>114064.9439381</v>
      </c>
      <c r="J8" s="16" t="s">
        <v>7739</v>
      </c>
      <c r="K8" s="21">
        <f>IF(B3L201C3=0,0,B3L201C1/B3L201C3)</f>
        <v>0.76592404449407969</v>
      </c>
    </row>
    <row r="9" spans="1:11" x14ac:dyDescent="0.3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78.815583779999997</v>
      </c>
      <c r="F9" s="16" t="s">
        <v>7741</v>
      </c>
      <c r="G9" s="15">
        <f>A2L109C44</f>
        <v>23.81155158</v>
      </c>
      <c r="H9" s="16" t="s">
        <v>7742</v>
      </c>
      <c r="I9" s="15">
        <f>B3L202C1+B3L202C2</f>
        <v>102.62713536</v>
      </c>
      <c r="J9" s="16" t="s">
        <v>7743</v>
      </c>
      <c r="K9" s="21">
        <f>IF(B3L202C3=0,0,B3L202C1/B3L202C3)</f>
        <v>0.76797996459247564</v>
      </c>
    </row>
    <row r="10" spans="1:11" x14ac:dyDescent="0.3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35456.157766959994</v>
      </c>
      <c r="F10" s="16" t="s">
        <v>7745</v>
      </c>
      <c r="G10" s="15">
        <f>A2L111C44</f>
        <v>10709.56883246</v>
      </c>
      <c r="H10" s="16" t="s">
        <v>7746</v>
      </c>
      <c r="I10" s="15">
        <f>B3L203C1+B3L203C2</f>
        <v>46165.726599419992</v>
      </c>
      <c r="J10" s="16" t="s">
        <v>7747</v>
      </c>
      <c r="K10" s="21">
        <f>IF(B3L203C3=0,0,B3L203C1/B3L203C3)</f>
        <v>0.76801905609789434</v>
      </c>
    </row>
    <row r="11" spans="1:11" x14ac:dyDescent="0.3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9202.4492044800008</v>
      </c>
      <c r="F11" s="16" t="s">
        <v>7749</v>
      </c>
      <c r="G11" s="15">
        <f>A2L113C44</f>
        <v>2756.8847136600007</v>
      </c>
      <c r="H11" s="16" t="s">
        <v>7750</v>
      </c>
      <c r="I11" s="15">
        <f>B3L204C1+B3L204C2</f>
        <v>11959.333918140001</v>
      </c>
      <c r="J11" s="16" t="s">
        <v>7751</v>
      </c>
      <c r="K11" s="21">
        <f>IF(B3L204C3=0,0,B3L204C1/B3L204C3)</f>
        <v>0.76947840636188458</v>
      </c>
    </row>
    <row r="12" spans="1:11" x14ac:dyDescent="0.3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185711.56549419998</v>
      </c>
      <c r="F12" s="16" t="s">
        <v>7753</v>
      </c>
      <c r="G12" s="15">
        <f>A2L115C44</f>
        <v>56266.876779480001</v>
      </c>
      <c r="H12" s="16" t="s">
        <v>7754</v>
      </c>
      <c r="I12" s="15">
        <f>B3L205C1+B3L205C2</f>
        <v>241978.44227367998</v>
      </c>
      <c r="J12" s="16" t="s">
        <v>7755</v>
      </c>
      <c r="K12" s="21">
        <f>IF(B3L205C3=0,0,B3L205C1/B3L205C3)</f>
        <v>0.76747153072486674</v>
      </c>
    </row>
    <row r="13" spans="1:11" x14ac:dyDescent="0.3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17717.433842239996</v>
      </c>
      <c r="F13" s="16" t="s">
        <v>7757</v>
      </c>
      <c r="G13" s="15">
        <f>A2L117C44</f>
        <v>5402.6451111000006</v>
      </c>
      <c r="H13" s="16" t="s">
        <v>7758</v>
      </c>
      <c r="I13" s="15">
        <f>B3L206C1+B3L206C2</f>
        <v>23120.078953339995</v>
      </c>
      <c r="J13" s="16" t="s">
        <v>7759</v>
      </c>
      <c r="K13" s="21">
        <f>IF(B3L206C3=0,0,B3L206C1/B3L206C3)</f>
        <v>0.76632237623394805</v>
      </c>
    </row>
    <row r="14" spans="1:11" x14ac:dyDescent="0.3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88308.414049899991</v>
      </c>
      <c r="F14" s="16" t="s">
        <v>7761</v>
      </c>
      <c r="G14" s="15">
        <f>A2L122C44</f>
        <v>26832.425835980004</v>
      </c>
      <c r="H14" s="16" t="s">
        <v>7762</v>
      </c>
      <c r="I14" s="15">
        <f>B3L207C1+B3L207C2</f>
        <v>115140.83988587999</v>
      </c>
      <c r="J14" s="16" t="s">
        <v>7763</v>
      </c>
      <c r="K14" s="21">
        <f>IF(B3L207C3=0,0,B3L207C1/B3L207C3)</f>
        <v>0.76695996083948548</v>
      </c>
    </row>
    <row r="15" spans="1:11" x14ac:dyDescent="0.3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2902.4428717999995</v>
      </c>
      <c r="F15" s="16" t="s">
        <v>7765</v>
      </c>
      <c r="G15" s="15">
        <f>A2L126C44</f>
        <v>888.09511643999997</v>
      </c>
      <c r="H15" s="16" t="s">
        <v>7766</v>
      </c>
      <c r="I15" s="15">
        <f>B3L208C1+B3L208C2</f>
        <v>3790.5379882399993</v>
      </c>
      <c r="J15" s="16" t="s">
        <v>7767</v>
      </c>
      <c r="K15" s="21">
        <f>IF(B3L208C3=0,0,B3L208C1/B3L208C3)</f>
        <v>0.76570736945645146</v>
      </c>
    </row>
    <row r="16" spans="1:11" x14ac:dyDescent="0.3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426742.36200942</v>
      </c>
      <c r="F16" s="16" t="s">
        <v>7769</v>
      </c>
      <c r="G16" s="15">
        <f>SUM(B3L201C2:B3L208C2)</f>
        <v>129580.16868274001</v>
      </c>
      <c r="H16" s="16" t="s">
        <v>7770</v>
      </c>
      <c r="I16" s="15">
        <f>B3L209C1+B3L209C2</f>
        <v>556322.53069216001</v>
      </c>
      <c r="J16" s="16" t="s">
        <v>7771</v>
      </c>
      <c r="K16" s="21">
        <f>IF(B3L209C3=0,0,B3L209C1/B3L209C3)</f>
        <v>0.76707725908292768</v>
      </c>
    </row>
    <row r="17" spans="1:11" x14ac:dyDescent="0.3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3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3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3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3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3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3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3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3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654.16714893999995</v>
      </c>
      <c r="H25" s="16" t="s">
        <v>7782</v>
      </c>
      <c r="I25" s="15">
        <f>B3L218C1+B3L218C2</f>
        <v>654.16714893999995</v>
      </c>
      <c r="J25" s="16" t="s">
        <v>7783</v>
      </c>
      <c r="K25" s="15">
        <f>IF(B3L218C3=0,0,B3L218C1/B3L218C3)</f>
        <v>0</v>
      </c>
    </row>
    <row r="26" spans="1:11" x14ac:dyDescent="0.3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3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1632178</v>
      </c>
      <c r="F27" s="16" t="s">
        <v>7789</v>
      </c>
      <c r="G27" s="15">
        <f>A2L325C44</f>
        <v>54796</v>
      </c>
      <c r="H27" s="16" t="s">
        <v>7790</v>
      </c>
      <c r="I27" s="15">
        <f>B3L220C1+B3L220C2</f>
        <v>1686974</v>
      </c>
      <c r="J27" s="16" t="s">
        <v>7791</v>
      </c>
      <c r="K27" s="21">
        <f>IF(B3L220C3=0,0,B3L220C1/B3L220C3)</f>
        <v>0.9675181715900778</v>
      </c>
    </row>
    <row r="28" spans="1:11" x14ac:dyDescent="0.3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3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459181</v>
      </c>
      <c r="F29" s="16" t="s">
        <v>6456</v>
      </c>
      <c r="G29" s="15">
        <f>A3L406C12</f>
        <v>0</v>
      </c>
      <c r="H29" s="16" t="s">
        <v>7796</v>
      </c>
      <c r="I29" s="15">
        <f>B3L222C1+B3L222C2</f>
        <v>459181</v>
      </c>
      <c r="J29" s="16" t="s">
        <v>7797</v>
      </c>
      <c r="K29" s="15">
        <f>IF(B3L222C3=0,0,B3L222C1/B3L222C3)</f>
        <v>1</v>
      </c>
    </row>
    <row r="30" spans="1:11" x14ac:dyDescent="0.3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58208</v>
      </c>
      <c r="F30" s="16" t="s">
        <v>7799</v>
      </c>
      <c r="G30" s="15">
        <f>A2L327C44</f>
        <v>6919</v>
      </c>
      <c r="H30" s="16" t="s">
        <v>7800</v>
      </c>
      <c r="I30" s="15">
        <f>B3L223C1+B3L223C2</f>
        <v>65127</v>
      </c>
      <c r="J30" s="16" t="s">
        <v>7801</v>
      </c>
      <c r="K30" s="21">
        <f>IF(B3L223C3=0,0,B3L223C1/B3L223C3)</f>
        <v>0.89376141999477943</v>
      </c>
    </row>
    <row r="31" spans="1:11" x14ac:dyDescent="0.3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3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2728.193239733333</v>
      </c>
      <c r="H32" s="16" t="s">
        <v>7806</v>
      </c>
      <c r="I32" s="15">
        <f>B3L225C1+B3L225C2</f>
        <v>2728.193239733333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D03467-6BD7-4AD3-B77A-AF1855ADAB58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7808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7810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3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1114122.6574172999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763492.32724406663</v>
      </c>
      <c r="F9" s="16" t="s">
        <v>7834</v>
      </c>
      <c r="G9" s="21">
        <f>IF(B3L301C1=0,0,B3L302C1/B3L301C1)</f>
        <v>0.68528570185795712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319355.52819599997</v>
      </c>
      <c r="F10" s="16" t="s">
        <v>7835</v>
      </c>
      <c r="G10" s="21">
        <f>IF(B3L301C1=0,0,B3L303C1/B3L301C1)</f>
        <v>0.28664306041160048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31274.801977233328</v>
      </c>
      <c r="F11" s="16" t="s">
        <v>7836</v>
      </c>
      <c r="G11" s="21">
        <f>IF(B3L301C1=0,0,B3L304C1/B3L301C1)</f>
        <v>2.8071237730442459E-2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763492.32724406663</v>
      </c>
      <c r="F12" s="16" t="s">
        <v>7838</v>
      </c>
      <c r="G12" s="21">
        <f>IF(B3L301C1=0,0,B3L305C1/B3L301C1)</f>
        <v>0.68528570185795712</v>
      </c>
      <c r="H12" s="16" t="s">
        <v>7839</v>
      </c>
      <c r="I12" s="15">
        <f>IF(B3L302C1=0,0,B3L305C1/B3L302C1)</f>
        <v>1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0</v>
      </c>
      <c r="F13" s="16" t="s">
        <v>7841</v>
      </c>
      <c r="G13" s="15">
        <f>IF(B3L301C1=0,0,B3L306C1/B3L301C1)</f>
        <v>0</v>
      </c>
      <c r="H13" s="16" t="s">
        <v>7842</v>
      </c>
      <c r="I13" s="15">
        <f>IF(B3L302C1=0,0,B3L306C1/B3L302C1)</f>
        <v>0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1.0461416666666665</v>
      </c>
      <c r="F14" s="16" t="s">
        <v>7844</v>
      </c>
      <c r="G14" s="21">
        <f>IF(B3L301C1=0,0,B3L307C1/B3L301C1)</f>
        <v>9.3898248967647485E-7</v>
      </c>
      <c r="H14" s="16" t="s">
        <v>945</v>
      </c>
      <c r="I14" s="19" t="str">
        <f>NULL_VALUE</f>
        <v>n/a</v>
      </c>
      <c r="J14" s="16" t="s">
        <v>7845</v>
      </c>
      <c r="K14" s="21">
        <f>IF(B3L303C1=0,0,B3L307C1/B3L303C1)</f>
        <v>3.2757900656243276E-6</v>
      </c>
      <c r="L14" s="16" t="s">
        <v>945</v>
      </c>
      <c r="M14" s="19" t="str">
        <f>NULL_VALUE</f>
        <v>n/a</v>
      </c>
    </row>
    <row r="15" spans="1:13" x14ac:dyDescent="0.3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2089.2180020000001</v>
      </c>
      <c r="F15" s="16" t="s">
        <v>7847</v>
      </c>
      <c r="G15" s="21">
        <f>IF(B3L301C1=0,0,B3L308C1/B3L301C1)</f>
        <v>1.8752136383646612E-3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6.5419816397158841E-3</v>
      </c>
      <c r="L15" s="16" t="s">
        <v>945</v>
      </c>
      <c r="M15" s="19" t="str">
        <f>NULL_VALUE</f>
        <v>n/a</v>
      </c>
    </row>
    <row r="16" spans="1:13" x14ac:dyDescent="0.3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23648.635773666669</v>
      </c>
      <c r="F16" s="16" t="s">
        <v>7850</v>
      </c>
      <c r="G16" s="21">
        <f>IF(B3L301C1=0,0,B3L309C1/B3L301C1)</f>
        <v>2.1226240770013314E-2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7.4051123859527029E-2</v>
      </c>
      <c r="L16" s="16" t="s">
        <v>945</v>
      </c>
      <c r="M16" s="19" t="str">
        <f>NULL_VALUE</f>
        <v>n/a</v>
      </c>
    </row>
    <row r="17" spans="1:13" x14ac:dyDescent="0.3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49865.501144333335</v>
      </c>
      <c r="F17" s="16" t="s">
        <v>7853</v>
      </c>
      <c r="G17" s="21">
        <f>IF(B3L301C1=0,0,B3L310C1/B3L301C1)</f>
        <v>4.4757640294228372E-2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0.156144161417895</v>
      </c>
      <c r="L17" s="16" t="s">
        <v>945</v>
      </c>
      <c r="M17" s="19" t="str">
        <f>NULL_VALUE</f>
        <v>n/a</v>
      </c>
    </row>
    <row r="18" spans="1:13" x14ac:dyDescent="0.3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13377.880611333334</v>
      </c>
      <c r="F18" s="16" t="s">
        <v>7856</v>
      </c>
      <c r="G18" s="21">
        <f>IF(B3L301C1=0,0,B3L311C1/B3L301C1)</f>
        <v>1.2007547393700104E-2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4.1890242786474789E-2</v>
      </c>
      <c r="L18" s="16" t="s">
        <v>945</v>
      </c>
      <c r="M18" s="19" t="str">
        <f>NULL_VALUE</f>
        <v>n/a</v>
      </c>
    </row>
    <row r="19" spans="1:13" x14ac:dyDescent="0.3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94017.618282666663</v>
      </c>
      <c r="F19" s="16" t="s">
        <v>7859</v>
      </c>
      <c r="G19" s="21">
        <f>IF(B3L301C1=0,0,B3L312C1/B3L301C1)</f>
        <v>8.438713426815439E-2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0.29439796709880239</v>
      </c>
      <c r="L19" s="16" t="s">
        <v>945</v>
      </c>
      <c r="M19" s="19" t="str">
        <f>NULL_VALUE</f>
        <v>n/a</v>
      </c>
    </row>
    <row r="20" spans="1:13" x14ac:dyDescent="0.3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4641.0568020000001</v>
      </c>
      <c r="F20" s="16" t="s">
        <v>7862</v>
      </c>
      <c r="G20" s="21">
        <f>IF(B3L301C1=0,0,B3L313C1/B3L301C1)</f>
        <v>4.1656605501216998E-3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1.453257073148775E-2</v>
      </c>
      <c r="L20" s="16" t="s">
        <v>945</v>
      </c>
      <c r="M20" s="19" t="str">
        <f>NULL_VALUE</f>
        <v>n/a</v>
      </c>
    </row>
    <row r="21" spans="1:13" x14ac:dyDescent="0.3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19801.530194333332</v>
      </c>
      <c r="F21" s="16" t="s">
        <v>7865</v>
      </c>
      <c r="G21" s="21">
        <f>IF(B3L301C1=0,0,B3L314C1/B3L301C1)</f>
        <v>1.7773204828484674E-2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6.2004657649703879E-2</v>
      </c>
      <c r="L21" s="16" t="s">
        <v>945</v>
      </c>
      <c r="M21" s="19" t="str">
        <f>NULL_VALUE</f>
        <v>n/a</v>
      </c>
    </row>
    <row r="22" spans="1:13" x14ac:dyDescent="0.3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2944.4651933333334</v>
      </c>
      <c r="F22" s="16" t="s">
        <v>7868</v>
      </c>
      <c r="G22" s="21">
        <f>IF(B3L301C1=0,0,B3L315C1/B3L301C1)</f>
        <v>2.6428555004518414E-3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9.2200226185726441E-3</v>
      </c>
      <c r="L22" s="16" t="s">
        <v>945</v>
      </c>
      <c r="M22" s="19" t="str">
        <f>NULL_VALUE</f>
        <v>n/a</v>
      </c>
    </row>
    <row r="23" spans="1:13" x14ac:dyDescent="0.3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2056.6093623333331</v>
      </c>
      <c r="F23" s="16" t="s">
        <v>7871</v>
      </c>
      <c r="G23" s="21">
        <f>IF(B3L301C1=0,0,B3L316C1/B3L301C1)</f>
        <v>1.845945191619077E-3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6.439873998583541E-3</v>
      </c>
      <c r="L23" s="16" t="s">
        <v>945</v>
      </c>
      <c r="M23" s="19" t="str">
        <f>NULL_VALUE</f>
        <v>n/a</v>
      </c>
    </row>
    <row r="24" spans="1:13" x14ac:dyDescent="0.3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39691.880208666669</v>
      </c>
      <c r="F24" s="16" t="s">
        <v>7874</v>
      </c>
      <c r="G24" s="21">
        <f>IF(B3L301C1=0,0,B3L317C1/B3L301C1)</f>
        <v>3.5626131417772509E-2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0.12428743736762977</v>
      </c>
      <c r="L24" s="16" t="s">
        <v>945</v>
      </c>
      <c r="M24" s="19" t="str">
        <f>NULL_VALUE</f>
        <v>n/a</v>
      </c>
    </row>
    <row r="25" spans="1:13" x14ac:dyDescent="0.3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10402.450088333333</v>
      </c>
      <c r="F25" s="16" t="s">
        <v>7877</v>
      </c>
      <c r="G25" s="21">
        <f>IF(B3L301C1=0,0,B3L318C1/B3L301C1)</f>
        <v>9.3368984277258493E-3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3.2573258233842051E-2</v>
      </c>
      <c r="L25" s="16" t="s">
        <v>945</v>
      </c>
      <c r="M25" s="19" t="str">
        <f>NULL_VALUE</f>
        <v>n/a</v>
      </c>
    </row>
    <row r="26" spans="1:13" x14ac:dyDescent="0.3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123.76823333333334</v>
      </c>
      <c r="F26" s="16" t="s">
        <v>7880</v>
      </c>
      <c r="G26" s="21">
        <f>IF(B3L301C1=0,0,B3L319C1/B3L301C1)</f>
        <v>1.1109031174381311E-4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3.8755625754307384E-4</v>
      </c>
      <c r="L26" s="16" t="s">
        <v>945</v>
      </c>
      <c r="M26" s="19" t="str">
        <f>NULL_VALUE</f>
        <v>n/a</v>
      </c>
    </row>
    <row r="27" spans="1:13" x14ac:dyDescent="0.3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19336.186843333333</v>
      </c>
      <c r="F27" s="16" t="s">
        <v>7883</v>
      </c>
      <c r="G27" s="21">
        <f>IF(B3L301C1=0,0,B3L320C1/B3L301C1)</f>
        <v>1.735552788070701E-2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6.0547525050094073E-2</v>
      </c>
      <c r="L27" s="16" t="s">
        <v>945</v>
      </c>
      <c r="M27" s="19" t="str">
        <f>NULL_VALUE</f>
        <v>n/a</v>
      </c>
    </row>
    <row r="28" spans="1:13" x14ac:dyDescent="0.3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36555.942475999997</v>
      </c>
      <c r="F28" s="16" t="s">
        <v>7886</v>
      </c>
      <c r="G28" s="21">
        <f>IF(B3L301C1=0,0,B3L321C1/B3L301C1)</f>
        <v>3.2811416438421642E-2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0.1144678555668036</v>
      </c>
      <c r="L28" s="16" t="s">
        <v>945</v>
      </c>
      <c r="M28" s="19" t="str">
        <f>NULL_VALUE</f>
        <v>n/a</v>
      </c>
    </row>
    <row r="29" spans="1:13" x14ac:dyDescent="0.3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175.56029266666667</v>
      </c>
      <c r="F29" s="16" t="s">
        <v>7889</v>
      </c>
      <c r="G29" s="21">
        <f>IF(B3L301C1=0,0,B3L322C1/B3L301C1)</f>
        <v>1.5757716755679418E-4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5.4973306289195971E-4</v>
      </c>
      <c r="L29" s="16" t="s">
        <v>945</v>
      </c>
      <c r="M29" s="19" t="str">
        <f>NULL_VALUE</f>
        <v>n/a</v>
      </c>
    </row>
    <row r="30" spans="1:13" x14ac:dyDescent="0.3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626.17854599999998</v>
      </c>
      <c r="F30" s="16" t="s">
        <v>7892</v>
      </c>
      <c r="G30" s="21">
        <f>IF(B3L301C1=0,0,B3L323C1/B3L301C1)</f>
        <v>5.6203735004507847E-4</v>
      </c>
      <c r="H30" s="16" t="s">
        <v>945</v>
      </c>
      <c r="I30" s="19" t="str">
        <f>NULL_VALUE</f>
        <v>n/a</v>
      </c>
      <c r="J30" s="16" t="s">
        <v>7893</v>
      </c>
      <c r="K30" s="21">
        <f>IF(B3L303C1=0,0,B3L323C1/B3L303C1)</f>
        <v>1.9607568703670338E-3</v>
      </c>
      <c r="L30" s="16" t="s">
        <v>945</v>
      </c>
      <c r="M30" s="19" t="str">
        <f>NULL_VALUE</f>
        <v>n/a</v>
      </c>
    </row>
    <row r="31" spans="1:13" x14ac:dyDescent="0.3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3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2673.6725402333332</v>
      </c>
      <c r="F33" s="16" t="s">
        <v>7901</v>
      </c>
      <c r="G33" s="21">
        <f>IF(B3L301C1=0,0,B3L326C1/B3L301C1)</f>
        <v>2.3998008858659237E-3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8.5489671275285728E-2</v>
      </c>
    </row>
    <row r="34" spans="1:13" x14ac:dyDescent="0.3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3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54.520699499999999</v>
      </c>
      <c r="F35" s="16" t="s">
        <v>7907</v>
      </c>
      <c r="G35" s="21">
        <f>IF(B3L301C1=0,0,B3L328C1/B3L301C1)</f>
        <v>4.8935993839661241E-5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1.7432788076384514E-3</v>
      </c>
    </row>
    <row r="36" spans="1:13" x14ac:dyDescent="0.3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3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2056.1919662666664</v>
      </c>
      <c r="F37" s="16" t="s">
        <v>7913</v>
      </c>
      <c r="G37" s="21">
        <f>IF(B3L301C1=0,0,B3L330C1/B3L301C1)</f>
        <v>1.8455705505830225E-3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6.5745962764639829E-2</v>
      </c>
    </row>
    <row r="38" spans="1:13" x14ac:dyDescent="0.3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0</v>
      </c>
      <c r="F38" s="16" t="s">
        <v>7916</v>
      </c>
      <c r="G38" s="15">
        <f>IF(B3L301C1=0,0,B3L331C1/B3L301C1)</f>
        <v>0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15">
        <f>IF(B3L304C1=0,0,B3L331C1/B3L304C1)</f>
        <v>0</v>
      </c>
    </row>
    <row r="39" spans="1:13" x14ac:dyDescent="0.3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3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3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6810.4617665666665</v>
      </c>
      <c r="F41" s="16" t="s">
        <v>7925</v>
      </c>
      <c r="G41" s="21">
        <f>IF(B3L301C1=0,0,B3L334C1/B3L301C1)</f>
        <v>6.1128473792592258E-3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0.2177619468709788</v>
      </c>
    </row>
    <row r="42" spans="1:13" x14ac:dyDescent="0.3">
      <c r="A42" s="11">
        <v>335</v>
      </c>
      <c r="B42" s="14" t="s">
        <v>945</v>
      </c>
      <c r="C42" s="11" t="s">
        <v>4471</v>
      </c>
      <c r="D42" s="16" t="s">
        <v>7927</v>
      </c>
      <c r="E42" s="21">
        <f>A3L337C12</f>
        <v>0.94894500000000004</v>
      </c>
      <c r="F42" s="16" t="s">
        <v>7928</v>
      </c>
      <c r="G42" s="21">
        <f>IF(B3L301C1=0,0,B3L335C1/B3L301C1)</f>
        <v>8.5174194572058527E-7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3.0342158543187261E-5</v>
      </c>
    </row>
    <row r="43" spans="1:13" x14ac:dyDescent="0.3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19679.006059666663</v>
      </c>
      <c r="F43" s="16" t="s">
        <v>7931</v>
      </c>
      <c r="G43" s="21">
        <f>IF(B3L301C1=0,0,B3L336C1/B3L301C1)</f>
        <v>1.7663231178948906E-2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0.62922879812291399</v>
      </c>
    </row>
    <row r="44" spans="1:13" x14ac:dyDescent="0.3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2056.1919662666664</v>
      </c>
      <c r="F44" s="16" t="s">
        <v>7934</v>
      </c>
      <c r="G44" s="21">
        <f>IF(B3L301C1=0,0,B3L337C1/B3L301C1)</f>
        <v>1.8455705505830225E-3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6.5745962764639829E-2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E82FAB-4195-4B7A-BFEA-51E4C6F279E4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7936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7937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3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459181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459181</v>
      </c>
      <c r="F9" s="16" t="s">
        <v>7960</v>
      </c>
      <c r="G9" s="15">
        <f>IF(B3L401C1=0,0,B3L402C1/B3L401C1)</f>
        <v>1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0</v>
      </c>
      <c r="F10" s="16" t="s">
        <v>7962</v>
      </c>
      <c r="G10" s="15">
        <f>IF(B3L401C1=0,0,B3L403C1/B3L401C1)</f>
        <v>0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70247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0</v>
      </c>
      <c r="F13" s="16" t="s">
        <v>945</v>
      </c>
      <c r="G13" s="19" t="str">
        <f>NULL_VALUE</f>
        <v>n/a</v>
      </c>
      <c r="H13" s="16" t="s">
        <v>7967</v>
      </c>
      <c r="I13" s="15">
        <f>IF(B3L404C1=0,0,B3L406C1/B3L404C1)</f>
        <v>0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4812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6.850114595641095E-2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2097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2.985180861816163E-2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2334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3.3225618175865161E-2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3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21529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0.30647572138311957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3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715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1.0178370606573946E-2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3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2541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3.6172363232593562E-2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886</v>
      </c>
      <c r="F20" s="16" t="s">
        <v>945</v>
      </c>
      <c r="G20" s="19" t="str">
        <f>NULL_VALUE</f>
        <v>n/a</v>
      </c>
      <c r="H20" s="16" t="s">
        <v>7981</v>
      </c>
      <c r="I20" s="21">
        <f>IF(B3L404C1=0,0,B3L413C1/B3L404C1)</f>
        <v>1.261263826213219E-2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2216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3.1545831138696315E-2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10139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0.14433356584622831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3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2795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3.9788176007516336E-2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3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-6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-8.5412900195026121E-5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3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961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1.3680299514570017E-2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3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-212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-3.0179224735575895E-3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3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-103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-1.4662547866812817E-3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3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7616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0.10841744131421982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3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11927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0.16978661010434609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3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1025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3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3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3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3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3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1025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15">
        <f>IF(B3L423C1=0,0,B3L429C1/B3L423C1)</f>
        <v>1</v>
      </c>
      <c r="L36" s="16" t="s">
        <v>945</v>
      </c>
      <c r="M36" s="19" t="str">
        <f>NULL_VALUE</f>
        <v>n/a</v>
      </c>
    </row>
    <row r="37" spans="1:13" x14ac:dyDescent="0.3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3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1025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15">
        <f>IF(B3L423C1=0,0,B3L431C1/B3L423C1)</f>
        <v>1</v>
      </c>
      <c r="L38" s="16" t="s">
        <v>945</v>
      </c>
      <c r="M38" s="19" t="str">
        <f>NULL_VALUE</f>
        <v>n/a</v>
      </c>
    </row>
    <row r="39" spans="1:13" x14ac:dyDescent="0.3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3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3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3DC615-D27B-4F8B-8D1E-2A28DAA387C7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8022</v>
      </c>
    </row>
    <row r="3" spans="1:31" x14ac:dyDescent="0.3">
      <c r="B3" s="13" t="s">
        <v>7608</v>
      </c>
    </row>
    <row r="4" spans="1:31" x14ac:dyDescent="0.3">
      <c r="B4" s="13" t="s">
        <v>8023</v>
      </c>
    </row>
    <row r="5" spans="1:31" x14ac:dyDescent="0.3">
      <c r="B5" s="11" t="s">
        <v>8024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3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426742.36200942</v>
      </c>
      <c r="F8" s="16" t="s">
        <v>8061</v>
      </c>
      <c r="G8" s="15">
        <f>B3L501C1</f>
        <v>426742.36200942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3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129580.16868274001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129580.16868274001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3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35456.157766959994</v>
      </c>
      <c r="F10" s="16" t="s">
        <v>8064</v>
      </c>
      <c r="G10" s="15">
        <f>B3L503C1</f>
        <v>35456.157766959994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3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10709.56883246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10709.56883246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3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29582.622567100003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29582.622567100003</v>
      </c>
    </row>
    <row r="13" spans="1:31" x14ac:dyDescent="0.3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3182.6915346599999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3182.6915346599999</v>
      </c>
      <c r="AD13" s="16" t="s">
        <v>945</v>
      </c>
      <c r="AE13" s="19" t="str">
        <f>NULL_VALUE</f>
        <v>n/a</v>
      </c>
    </row>
    <row r="14" spans="1:31" x14ac:dyDescent="0.3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37556.412042659998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37556.412042659998</v>
      </c>
    </row>
    <row r="15" spans="1:31" x14ac:dyDescent="0.3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19014.467895899998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19014.467895899998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3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4020.9387510199995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4020.9387510199995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3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24825.097849780002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24825.097849780002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3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13604.775750179997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13604.775750179997</v>
      </c>
      <c r="AD18" s="16" t="s">
        <v>945</v>
      </c>
      <c r="AE18" s="19" t="str">
        <f>NULL_VALUE</f>
        <v>n/a</v>
      </c>
    </row>
    <row r="19" spans="1:31" x14ac:dyDescent="0.3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10178.859246839998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10178.859246839998</v>
      </c>
    </row>
    <row r="20" spans="1:31" x14ac:dyDescent="0.3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3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654.16714893999995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654.16714893999995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3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6400.9099897600008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6400.9099897600008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3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12213.144734960002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12213.144734960002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3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0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3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0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0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3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141761.50238562</v>
      </c>
      <c r="F26" s="16" t="s">
        <v>8093</v>
      </c>
      <c r="G26" s="15">
        <f>SUM(B3L503C2,B3L504C2,SUM(B3L507C2:B3L510C2),B3L512C2)</f>
        <v>35456.157766959994</v>
      </c>
      <c r="H26" s="16" t="s">
        <v>8094</v>
      </c>
      <c r="I26" s="15">
        <f>SUM(B3L503C3,B3L504C3,SUM(B3L507C3:B3L510C3),B3L512C3)</f>
        <v>10709.56883246</v>
      </c>
      <c r="J26" s="16" t="s">
        <v>8095</v>
      </c>
      <c r="K26" s="15">
        <f>SUM(B3L503C4,B3L504C4,SUM(B3L507C4:B3L510C4),B3L512C4)</f>
        <v>19014.467895899998</v>
      </c>
      <c r="L26" s="16" t="s">
        <v>8096</v>
      </c>
      <c r="M26" s="15">
        <f>SUM(B3L503C5,B3L504C5,SUM(B3L507C5:B3L510C5),B3L512C5)</f>
        <v>4020.9387510199995</v>
      </c>
      <c r="N26" s="16" t="s">
        <v>8097</v>
      </c>
      <c r="O26" s="15">
        <f>SUM(B3L503C6,B3L504C6,SUM(B3L507C6:B3L510C6),B3L512C6)</f>
        <v>24825.097849780002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47735.2712895</v>
      </c>
    </row>
    <row r="27" spans="1:31" x14ac:dyDescent="0.3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0.25011132903002159</v>
      </c>
      <c r="H27" s="16" t="s">
        <v>8108</v>
      </c>
      <c r="I27" s="21">
        <f>IF(B3L519C1=0,0,B3L519C3/B3L519C1)</f>
        <v>7.5546383554315075E-2</v>
      </c>
      <c r="J27" s="16" t="s">
        <v>8109</v>
      </c>
      <c r="K27" s="21">
        <f>IF(B3L519C1=0,0,B3L519C4/B3L519C1)</f>
        <v>0.13412998293554193</v>
      </c>
      <c r="L27" s="16" t="s">
        <v>8110</v>
      </c>
      <c r="M27" s="21">
        <f>IF(B3L519C1=0,0,B3L519C5/B3L519C1)</f>
        <v>2.836410931990712E-2</v>
      </c>
      <c r="N27" s="16" t="s">
        <v>8111</v>
      </c>
      <c r="O27" s="21">
        <f>IF(B3L519C1=0,0,B3L519C6/B3L519C1)</f>
        <v>0.1751187553180038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0.33672943984221043</v>
      </c>
    </row>
    <row r="28" spans="1:31" x14ac:dyDescent="0.3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161234.0875118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19014.467895899998</v>
      </c>
      <c r="L28" s="16" t="s">
        <v>8115</v>
      </c>
      <c r="M28" s="15">
        <f>SUM(B3L505C5:B3L518C5)</f>
        <v>4020.9387510199995</v>
      </c>
      <c r="N28" s="16" t="s">
        <v>8116</v>
      </c>
      <c r="O28" s="15">
        <f>SUM(B3L505C6:B3L518C6)</f>
        <v>24825.097849780002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654.16714893999995</v>
      </c>
      <c r="T28" s="16" t="s">
        <v>8119</v>
      </c>
      <c r="U28" s="15">
        <f>SUM(B3L505C9:B3L518C9)</f>
        <v>6400.9099897600008</v>
      </c>
      <c r="V28" s="16" t="s">
        <v>8120</v>
      </c>
      <c r="W28" s="15">
        <f>SUM(B3L505C10:B3L518C10)</f>
        <v>12213.144734960002</v>
      </c>
      <c r="X28" s="16" t="s">
        <v>8121</v>
      </c>
      <c r="Y28" s="15">
        <f>SUM(B3L505C11:B3L518C11)</f>
        <v>0</v>
      </c>
      <c r="Z28" s="16" t="s">
        <v>8122</v>
      </c>
      <c r="AA28" s="15">
        <f>SUM(B3L505C12:B3L518C12)</f>
        <v>0</v>
      </c>
      <c r="AB28" s="16" t="s">
        <v>8123</v>
      </c>
      <c r="AC28" s="15">
        <f>SUM(B3L505C13:B3L518C13)</f>
        <v>16787.467284839997</v>
      </c>
      <c r="AD28" s="16" t="s">
        <v>8124</v>
      </c>
      <c r="AE28" s="15">
        <f>SUM(B3L505C14:B3L518C14)</f>
        <v>77317.8938566</v>
      </c>
    </row>
    <row r="29" spans="1:31" x14ac:dyDescent="0.3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0.11793081841027205</v>
      </c>
      <c r="L29" s="16" t="s">
        <v>8127</v>
      </c>
      <c r="M29" s="21">
        <f>IF(B3L521C1=0,0,B3L521C5/B3L521C1)</f>
        <v>2.4938515254881975E-2</v>
      </c>
      <c r="N29" s="16" t="s">
        <v>8128</v>
      </c>
      <c r="O29" s="21">
        <f>IF(B3L521C1=0,0,B3L521C6/B3L521C1)</f>
        <v>0.15396928920482256</v>
      </c>
      <c r="P29" s="16" t="s">
        <v>8129</v>
      </c>
      <c r="Q29" s="15">
        <f>IF(B3L521C1=0,0,B3L521C7/B3L521C1)</f>
        <v>0</v>
      </c>
      <c r="R29" s="16" t="s">
        <v>8130</v>
      </c>
      <c r="S29" s="21">
        <f>IF(B3L521C1=0,0,B3L521C8/B3L521C1)</f>
        <v>4.0572509140917512E-3</v>
      </c>
      <c r="T29" s="16" t="s">
        <v>8131</v>
      </c>
      <c r="U29" s="21">
        <f>IF(B3L521C1=0,0,B3L521C9/B3L521C1)</f>
        <v>3.9699483456260745E-2</v>
      </c>
      <c r="V29" s="16" t="s">
        <v>8132</v>
      </c>
      <c r="W29" s="21">
        <f>IF(B3L521C1=0,0,B3L521C10/B3L521C1)</f>
        <v>7.5747907427244118E-2</v>
      </c>
      <c r="X29" s="16" t="s">
        <v>8133</v>
      </c>
      <c r="Y29" s="15">
        <f>IF(B3L521C1=0,0,B3L521C11/B3L521C1)</f>
        <v>0</v>
      </c>
      <c r="Z29" s="16" t="s">
        <v>8134</v>
      </c>
      <c r="AA29" s="15">
        <f>IF(B3L521C1=0,0,B3L521C12/B3L521C1)</f>
        <v>0</v>
      </c>
      <c r="AB29" s="16" t="s">
        <v>8135</v>
      </c>
      <c r="AC29" s="21">
        <f>IF(B3L521C1=0,0,B3L521C13/B3L521C1)</f>
        <v>0.10411859888878273</v>
      </c>
      <c r="AD29" s="16" t="s">
        <v>8136</v>
      </c>
      <c r="AE29" s="21">
        <f>IF(B3L521C1=0,0,B3L521C14/B3L521C1)</f>
        <v>0.47953813644364413</v>
      </c>
    </row>
    <row r="30" spans="1:31" x14ac:dyDescent="0.3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717556.61820396001</v>
      </c>
      <c r="F30" s="16" t="s">
        <v>8138</v>
      </c>
      <c r="G30" s="15">
        <f>SUM(B3L501C2,B3L502C2,SUM(B3L505C2:B3L518C2))</f>
        <v>426742.36200942</v>
      </c>
      <c r="H30" s="16" t="s">
        <v>8139</v>
      </c>
      <c r="I30" s="15">
        <f>SUM(B3L501C3,B3L502C3,SUM(B3L505C3:B3L518C3))</f>
        <v>129580.16868274001</v>
      </c>
      <c r="J30" s="16" t="s">
        <v>8140</v>
      </c>
      <c r="K30" s="15">
        <f>SUM(B3L501C4,B3L502C4,SUM(B3L505C4:B3L518C4))</f>
        <v>19014.467895899998</v>
      </c>
      <c r="L30" s="16" t="s">
        <v>8141</v>
      </c>
      <c r="M30" s="15">
        <f>SUM(B3L501C5,B3L502C5,SUM(B3L505C5:B3L518C5))</f>
        <v>4020.9387510199995</v>
      </c>
      <c r="N30" s="16" t="s">
        <v>8142</v>
      </c>
      <c r="O30" s="15">
        <f>SUM(B3L501C6,B3L502C6,SUM(B3L505C6:B3L518C6))</f>
        <v>24825.097849780002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654.16714893999995</v>
      </c>
      <c r="T30" s="16" t="s">
        <v>8145</v>
      </c>
      <c r="U30" s="15">
        <f>SUM(B3L501C9,B3L502C9,SUM(B3L505C9:B3L518C9))</f>
        <v>6400.9099897600008</v>
      </c>
      <c r="V30" s="16" t="s">
        <v>8146</v>
      </c>
      <c r="W30" s="15">
        <f>SUM(B3L501C10,B3L502C10,SUM(B3L505C10:B3L518C10))</f>
        <v>12213.144734960002</v>
      </c>
      <c r="X30" s="16" t="s">
        <v>8147</v>
      </c>
      <c r="Y30" s="15">
        <f>SUM(B3L501C11,B3L502C11,SUM(B3L505C11:B3L518C11))</f>
        <v>0</v>
      </c>
      <c r="Z30" s="16" t="s">
        <v>8148</v>
      </c>
      <c r="AA30" s="15">
        <f>SUM(B3L501C12,B3L502C12,SUM(B3L505C12:B3L518C12))</f>
        <v>0</v>
      </c>
      <c r="AB30" s="16" t="s">
        <v>8149</v>
      </c>
      <c r="AC30" s="15">
        <f>SUM(B3L501C13,B3L502C13,SUM(B3L505C13:B3L518C13))</f>
        <v>16787.467284839997</v>
      </c>
      <c r="AD30" s="16" t="s">
        <v>8150</v>
      </c>
      <c r="AE30" s="15">
        <f>SUM(B3L501C14,B3L502C14,SUM(B3L505C14:B3L518C14))</f>
        <v>77317.8938566</v>
      </c>
    </row>
    <row r="31" spans="1:31" x14ac:dyDescent="0.3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0.59471594461431299</v>
      </c>
      <c r="H31" s="16" t="s">
        <v>8153</v>
      </c>
      <c r="I31" s="21">
        <f>IF(B3L523C1=0,0,B3L523C3/B3L523C1)</f>
        <v>0.18058528817848327</v>
      </c>
      <c r="J31" s="16" t="s">
        <v>8154</v>
      </c>
      <c r="K31" s="21">
        <f>IF(B3L523C1=0,0,B3L523C4/B3L523C1)</f>
        <v>2.6498909512524739E-2</v>
      </c>
      <c r="L31" s="16" t="s">
        <v>8155</v>
      </c>
      <c r="M31" s="21">
        <f>IF(B3L523C1=0,0,B3L523C5/B3L523C1)</f>
        <v>5.6036536337500248E-3</v>
      </c>
      <c r="N31" s="16" t="s">
        <v>8156</v>
      </c>
      <c r="O31" s="21">
        <f>IF(B3L523C1=0,0,B3L523C6/B3L523C1)</f>
        <v>3.4596709472093055E-2</v>
      </c>
      <c r="P31" s="16" t="s">
        <v>8157</v>
      </c>
      <c r="Q31" s="15">
        <f>IF(B3L523C1=0,0,B3L523C7/B3L523C1)</f>
        <v>0</v>
      </c>
      <c r="R31" s="16" t="s">
        <v>8158</v>
      </c>
      <c r="S31" s="21">
        <f>IF(B3L523C1=0,0,B3L523C8/B3L523C1)</f>
        <v>9.1165927864671702E-4</v>
      </c>
      <c r="T31" s="16" t="s">
        <v>8159</v>
      </c>
      <c r="U31" s="21">
        <f>IF(B3L523C1=0,0,B3L523C9/B3L523C1)</f>
        <v>8.9204249913845696E-3</v>
      </c>
      <c r="V31" s="16" t="s">
        <v>8160</v>
      </c>
      <c r="W31" s="21">
        <f>IF(B3L523C1=0,0,B3L523C10/B3L523C1)</f>
        <v>1.7020461417427146E-2</v>
      </c>
      <c r="X31" s="16" t="s">
        <v>8161</v>
      </c>
      <c r="Y31" s="15">
        <f>IF(B3L523C1=0,0,B3L523C11/B3L523C1)</f>
        <v>0</v>
      </c>
      <c r="Z31" s="16" t="s">
        <v>8162</v>
      </c>
      <c r="AA31" s="15">
        <f>IF(B3L523C1=0,0,B3L523C12/B3L523C1)</f>
        <v>0</v>
      </c>
      <c r="AB31" s="16" t="s">
        <v>8163</v>
      </c>
      <c r="AC31" s="21">
        <f>IF(B3L523C1=0,0,B3L523C13/B3L523C1)</f>
        <v>2.3395320813650814E-2</v>
      </c>
      <c r="AD31" s="16" t="s">
        <v>8164</v>
      </c>
      <c r="AE31" s="21">
        <f>IF(B3L523C1=0,0,B3L523C14/B3L523C1)</f>
        <v>0.1077516280877267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AA8420-346B-453B-BBBB-9CBB0130BEB9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8165</v>
      </c>
    </row>
    <row r="3" spans="1:9" x14ac:dyDescent="0.3">
      <c r="B3" s="13" t="s">
        <v>7608</v>
      </c>
    </row>
    <row r="4" spans="1:9" x14ac:dyDescent="0.3">
      <c r="B4" s="13" t="s">
        <v>8166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3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91962</v>
      </c>
      <c r="F8" s="16" t="s">
        <v>8195</v>
      </c>
      <c r="G8" s="15">
        <f>A2L106C11</f>
        <v>91962</v>
      </c>
      <c r="H8" s="16" t="s">
        <v>8196</v>
      </c>
      <c r="I8" s="15">
        <f>IF(B3L601C2=0,0,B3L601C1/B3L601C2)</f>
        <v>1</v>
      </c>
    </row>
    <row r="9" spans="1:9" x14ac:dyDescent="0.3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29033</v>
      </c>
      <c r="F9" s="16" t="s">
        <v>8198</v>
      </c>
      <c r="G9" s="15">
        <f>A2L107C11</f>
        <v>29033</v>
      </c>
      <c r="H9" s="16" t="s">
        <v>8199</v>
      </c>
      <c r="I9" s="15">
        <f>IF(B3L602C2=0,0,B3L602C1/B3L602C2)</f>
        <v>1</v>
      </c>
    </row>
    <row r="10" spans="1:9" x14ac:dyDescent="0.3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161</v>
      </c>
      <c r="F10" s="16" t="s">
        <v>8201</v>
      </c>
      <c r="G10" s="15">
        <f>A2L108C11</f>
        <v>161</v>
      </c>
      <c r="H10" s="16" t="s">
        <v>8202</v>
      </c>
      <c r="I10" s="15">
        <f>IF(B3L603C2=0,0,B3L603C1/B3L603C2)</f>
        <v>1</v>
      </c>
    </row>
    <row r="11" spans="1:9" x14ac:dyDescent="0.3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51</v>
      </c>
      <c r="F11" s="16" t="s">
        <v>8204</v>
      </c>
      <c r="G11" s="15">
        <f>A2L109C11</f>
        <v>51</v>
      </c>
      <c r="H11" s="16" t="s">
        <v>8205</v>
      </c>
      <c r="I11" s="15">
        <f>IF(B3L604C2=0,0,B3L604C1/B3L604C2)</f>
        <v>1</v>
      </c>
    </row>
    <row r="12" spans="1:9" x14ac:dyDescent="0.3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26905</v>
      </c>
      <c r="F12" s="16" t="s">
        <v>8207</v>
      </c>
      <c r="G12" s="15">
        <f>A2L110C11</f>
        <v>26905</v>
      </c>
      <c r="H12" s="16" t="s">
        <v>8208</v>
      </c>
      <c r="I12" s="15">
        <f>IF(B3L605C2=0,0,B3L605C1/B3L605C2)</f>
        <v>1</v>
      </c>
    </row>
    <row r="13" spans="1:9" x14ac:dyDescent="0.3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8462</v>
      </c>
      <c r="F13" s="16" t="s">
        <v>8210</v>
      </c>
      <c r="G13" s="15">
        <f>A2L111C11</f>
        <v>8462</v>
      </c>
      <c r="H13" s="16" t="s">
        <v>8211</v>
      </c>
      <c r="I13" s="15">
        <f>IF(B3L606C2=0,0,B3L606C1/B3L606C2)</f>
        <v>1</v>
      </c>
    </row>
    <row r="14" spans="1:9" x14ac:dyDescent="0.3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9424</v>
      </c>
      <c r="F14" s="16" t="s">
        <v>8213</v>
      </c>
      <c r="G14" s="15">
        <f>A2L112C11</f>
        <v>9424</v>
      </c>
      <c r="H14" s="16" t="s">
        <v>8214</v>
      </c>
      <c r="I14" s="15">
        <f>IF(B3L607C2=0,0,B3L607C1/B3L607C2)</f>
        <v>1</v>
      </c>
    </row>
    <row r="15" spans="1:9" x14ac:dyDescent="0.3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2858</v>
      </c>
      <c r="F15" s="16" t="s">
        <v>8216</v>
      </c>
      <c r="G15" s="15">
        <f>A2L113C11</f>
        <v>2858</v>
      </c>
      <c r="H15" s="16" t="s">
        <v>8217</v>
      </c>
      <c r="I15" s="15">
        <f>IF(B3L608C2=0,0,B3L608C1/B3L608C2)</f>
        <v>1</v>
      </c>
    </row>
    <row r="16" spans="1:9" x14ac:dyDescent="0.3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143667</v>
      </c>
      <c r="F16" s="16" t="s">
        <v>8219</v>
      </c>
      <c r="G16" s="15">
        <f>A2L114C11</f>
        <v>143667</v>
      </c>
      <c r="H16" s="16" t="s">
        <v>8220</v>
      </c>
      <c r="I16" s="15">
        <f>IF(B3L609C2=0,0,B3L609C1/B3L609C2)</f>
        <v>1</v>
      </c>
    </row>
    <row r="17" spans="1:9" x14ac:dyDescent="0.3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45285</v>
      </c>
      <c r="F17" s="16" t="s">
        <v>8222</v>
      </c>
      <c r="G17" s="15">
        <f>A2L115C11</f>
        <v>45285</v>
      </c>
      <c r="H17" s="16" t="s">
        <v>8223</v>
      </c>
      <c r="I17" s="15">
        <f>IF(B3L610C2=0,0,B3L610C1/B3L610C2)</f>
        <v>1</v>
      </c>
    </row>
    <row r="18" spans="1:9" x14ac:dyDescent="0.3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17056</v>
      </c>
      <c r="F18" s="16" t="s">
        <v>8225</v>
      </c>
      <c r="G18" s="15">
        <f>A2L116C11</f>
        <v>17056</v>
      </c>
      <c r="H18" s="16" t="s">
        <v>8226</v>
      </c>
      <c r="I18" s="15">
        <f>IF(B3L611C2=0,0,B3L611C1/B3L611C2)</f>
        <v>1</v>
      </c>
    </row>
    <row r="19" spans="1:9" x14ac:dyDescent="0.3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5388</v>
      </c>
      <c r="F19" s="16" t="s">
        <v>8228</v>
      </c>
      <c r="G19" s="15">
        <f>A2L117C11</f>
        <v>5388</v>
      </c>
      <c r="H19" s="16" t="s">
        <v>8229</v>
      </c>
      <c r="I19" s="15">
        <f>IF(B3L612C2=0,0,B3L612C1/B3L612C2)</f>
        <v>1</v>
      </c>
    </row>
    <row r="20" spans="1:9" x14ac:dyDescent="0.3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0</v>
      </c>
      <c r="F20" s="16" t="s">
        <v>8231</v>
      </c>
      <c r="G20" s="15">
        <f>A2L118C11</f>
        <v>0</v>
      </c>
      <c r="H20" s="16" t="s">
        <v>8232</v>
      </c>
      <c r="I20" s="15">
        <f>IF(B3L613C2=0,0,B3L613C1/B3L613C2)</f>
        <v>0</v>
      </c>
    </row>
    <row r="21" spans="1:9" x14ac:dyDescent="0.3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0</v>
      </c>
      <c r="F21" s="16" t="s">
        <v>8234</v>
      </c>
      <c r="G21" s="15">
        <f>A2L119C11</f>
        <v>0</v>
      </c>
      <c r="H21" s="16" t="s">
        <v>8235</v>
      </c>
      <c r="I21" s="15">
        <f>IF(B3L614C2=0,0,B3L614C1/B3L614C2)</f>
        <v>0</v>
      </c>
    </row>
    <row r="22" spans="1:9" x14ac:dyDescent="0.3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79556</v>
      </c>
      <c r="F22" s="16" t="s">
        <v>8237</v>
      </c>
      <c r="G22" s="15">
        <f>A2L121C11</f>
        <v>79556</v>
      </c>
      <c r="H22" s="16" t="s">
        <v>8238</v>
      </c>
      <c r="I22" s="15">
        <f>IF(B3L615C2=0,0,B3L615C1/B3L615C2)</f>
        <v>1</v>
      </c>
    </row>
    <row r="23" spans="1:9" x14ac:dyDescent="0.3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25110</v>
      </c>
      <c r="F23" s="16" t="s">
        <v>8240</v>
      </c>
      <c r="G23" s="15">
        <f>A2L122C11</f>
        <v>25110</v>
      </c>
      <c r="H23" s="16" t="s">
        <v>8241</v>
      </c>
      <c r="I23" s="15">
        <f>IF(B3L616C2=0,0,B3L616C1/B3L616C2)</f>
        <v>1</v>
      </c>
    </row>
    <row r="24" spans="1:9" x14ac:dyDescent="0.3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3196</v>
      </c>
      <c r="F24" s="16" t="s">
        <v>8243</v>
      </c>
      <c r="G24" s="15">
        <f>A2L125C11</f>
        <v>3196</v>
      </c>
      <c r="H24" s="16" t="s">
        <v>8244</v>
      </c>
      <c r="I24" s="15">
        <f>IF(B3L617C2=0,0,B3L617C1/B3L617C2)</f>
        <v>1</v>
      </c>
    </row>
    <row r="25" spans="1:9" x14ac:dyDescent="0.3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1010</v>
      </c>
      <c r="F25" s="16" t="s">
        <v>8246</v>
      </c>
      <c r="G25" s="15">
        <f>A2L126C11</f>
        <v>1010</v>
      </c>
      <c r="H25" s="16" t="s">
        <v>8247</v>
      </c>
      <c r="I25" s="15">
        <f>IF(B3L618C2=0,0,B3L618C1/B3L618C2)</f>
        <v>1</v>
      </c>
    </row>
    <row r="26" spans="1:9" x14ac:dyDescent="0.3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371927</v>
      </c>
      <c r="F26" s="16" t="s">
        <v>8249</v>
      </c>
      <c r="G26" s="15">
        <f>B3L601C2+B3L603C2+B3L605C2+B3L607C2+B3L609C2+B3L611C2+B3L613C2+B3L615C2+B3L617C2</f>
        <v>371927</v>
      </c>
      <c r="H26" s="16" t="s">
        <v>8250</v>
      </c>
      <c r="I26" s="15">
        <f>IF(B3L619C2=0,0,B3L619C1/B3L619C2)</f>
        <v>1</v>
      </c>
    </row>
    <row r="27" spans="1:9" x14ac:dyDescent="0.3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117197</v>
      </c>
      <c r="F27" s="16" t="s">
        <v>8252</v>
      </c>
      <c r="G27" s="15">
        <f>B3L602C2+B3L604C2+B3L606C2+B3L608C2+B3L610C2+B3L612C2+B3L614C2+B3L616C2+B3L618C2</f>
        <v>117197</v>
      </c>
      <c r="H27" s="16" t="s">
        <v>8253</v>
      </c>
      <c r="I27" s="15">
        <f>IF(B3L620C2=0,0,B3L620C1/B3L620C2)</f>
        <v>1</v>
      </c>
    </row>
    <row r="28" spans="1:9" x14ac:dyDescent="0.3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30598</v>
      </c>
      <c r="F28" s="16" t="s">
        <v>8255</v>
      </c>
      <c r="G28" s="15">
        <f>A2L123C11</f>
        <v>30598</v>
      </c>
      <c r="H28" s="16" t="s">
        <v>8256</v>
      </c>
      <c r="I28" s="15">
        <f>IF(B3L621C2=0,0,B3L621C1/B3L621C2)</f>
        <v>1</v>
      </c>
    </row>
    <row r="29" spans="1:9" x14ac:dyDescent="0.3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7992</v>
      </c>
      <c r="F29" s="16" t="s">
        <v>8258</v>
      </c>
      <c r="G29" s="15">
        <f>A2L124C11</f>
        <v>7992</v>
      </c>
      <c r="H29" s="16" t="s">
        <v>8259</v>
      </c>
      <c r="I29" s="15">
        <f>IF(B3L622C2=0,0,B3L622C1/B3L622C2)</f>
        <v>1</v>
      </c>
    </row>
    <row r="30" spans="1:9" x14ac:dyDescent="0.3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49008</v>
      </c>
      <c r="F30" s="16" t="s">
        <v>8261</v>
      </c>
      <c r="G30" s="15">
        <f>A2L127C11</f>
        <v>49008</v>
      </c>
      <c r="H30" s="16" t="s">
        <v>8262</v>
      </c>
      <c r="I30" s="15">
        <f>IF(B3L623C2=0,0,B3L623C1/B3L623C2)</f>
        <v>1</v>
      </c>
    </row>
    <row r="31" spans="1:9" x14ac:dyDescent="0.3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20215</v>
      </c>
      <c r="F31" s="16" t="s">
        <v>8264</v>
      </c>
      <c r="G31" s="15">
        <f>A2L128C11</f>
        <v>20215</v>
      </c>
      <c r="H31" s="16" t="s">
        <v>8265</v>
      </c>
      <c r="I31" s="15">
        <f>IF(B3L624C2=0,0,B3L624C1/B3L624C2)</f>
        <v>1</v>
      </c>
    </row>
    <row r="32" spans="1:9" x14ac:dyDescent="0.3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18378</v>
      </c>
      <c r="F32" s="16" t="s">
        <v>8267</v>
      </c>
      <c r="G32" s="15">
        <f>A2L131C11</f>
        <v>18378</v>
      </c>
      <c r="H32" s="16" t="s">
        <v>8268</v>
      </c>
      <c r="I32" s="15">
        <f>IF(B3L625C2=0,0,B3L625C1/B3L625C2)</f>
        <v>1</v>
      </c>
    </row>
    <row r="33" spans="1:9" x14ac:dyDescent="0.3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4194</v>
      </c>
      <c r="F33" s="16" t="s">
        <v>8270</v>
      </c>
      <c r="G33" s="15">
        <f>A2L132C11</f>
        <v>4194</v>
      </c>
      <c r="H33" s="16" t="s">
        <v>8271</v>
      </c>
      <c r="I33" s="15">
        <f>IF(B3L626C2=0,0,B3L626C1/B3L626C2)</f>
        <v>1</v>
      </c>
    </row>
    <row r="34" spans="1:9" x14ac:dyDescent="0.3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19329</v>
      </c>
      <c r="F34" s="16" t="s">
        <v>8273</v>
      </c>
      <c r="G34" s="15">
        <f>A2L139C11</f>
        <v>19329</v>
      </c>
      <c r="H34" s="16" t="s">
        <v>8274</v>
      </c>
      <c r="I34" s="15">
        <f>IF(B3L627C2=0,0,B3L627C1/B3L627C2)</f>
        <v>1</v>
      </c>
    </row>
    <row r="35" spans="1:9" x14ac:dyDescent="0.3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33588</v>
      </c>
      <c r="F35" s="16" t="s">
        <v>8276</v>
      </c>
      <c r="G35" s="15">
        <f>A2L140C11</f>
        <v>33588</v>
      </c>
      <c r="H35" s="16" t="s">
        <v>8277</v>
      </c>
      <c r="I35" s="15">
        <f>IF(B3L628C2=0,0,B3L628C1/B3L628C2)</f>
        <v>1</v>
      </c>
    </row>
    <row r="36" spans="1:9" x14ac:dyDescent="0.3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3007651</v>
      </c>
      <c r="F36" s="16" t="s">
        <v>8279</v>
      </c>
      <c r="G36" s="15">
        <f>A2L181C11</f>
        <v>3007651</v>
      </c>
      <c r="H36" s="16" t="s">
        <v>8280</v>
      </c>
      <c r="I36" s="15">
        <f>IF(B3L629C2=0,0,B3L629C1/B3L629C2)</f>
        <v>1</v>
      </c>
    </row>
    <row r="37" spans="1:9" x14ac:dyDescent="0.3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684959</v>
      </c>
      <c r="F37" s="16" t="s">
        <v>8282</v>
      </c>
      <c r="G37" s="15">
        <f>A2L202C11-A2L216C11</f>
        <v>684959</v>
      </c>
      <c r="H37" s="16" t="s">
        <v>8283</v>
      </c>
      <c r="I37" s="15">
        <f>IF(B3L630C2=0,0,B3L630C1/B3L630C2)</f>
        <v>1</v>
      </c>
    </row>
    <row r="38" spans="1:9" x14ac:dyDescent="0.3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7002</v>
      </c>
      <c r="F38" s="16" t="s">
        <v>8285</v>
      </c>
      <c r="G38" s="15">
        <f>A2L242C11</f>
        <v>7002</v>
      </c>
      <c r="H38" s="16" t="s">
        <v>8286</v>
      </c>
      <c r="I38" s="15">
        <f>IF(B3L631C2=0,0,B3L631C1/B3L631C2)</f>
        <v>1</v>
      </c>
    </row>
    <row r="39" spans="1:9" x14ac:dyDescent="0.3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1</v>
      </c>
      <c r="F39" s="16" t="s">
        <v>8288</v>
      </c>
      <c r="G39" s="15">
        <f>A2L243C11</f>
        <v>1</v>
      </c>
      <c r="H39" s="16" t="s">
        <v>8289</v>
      </c>
      <c r="I39" s="15">
        <f>IF(B3L632C2=0,0,B3L632C1/B3L632C2)</f>
        <v>1</v>
      </c>
    </row>
    <row r="40" spans="1:9" x14ac:dyDescent="0.3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21359</v>
      </c>
      <c r="F40" s="16" t="s">
        <v>8291</v>
      </c>
      <c r="G40" s="15">
        <f>A2L245C11</f>
        <v>21359</v>
      </c>
      <c r="H40" s="16" t="s">
        <v>8292</v>
      </c>
      <c r="I40" s="15">
        <f>IF(B3L633C2=0,0,B3L633C1/B3L633C2)</f>
        <v>1</v>
      </c>
    </row>
    <row r="41" spans="1:9" x14ac:dyDescent="0.3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12879347</v>
      </c>
      <c r="F41" s="16" t="s">
        <v>8294</v>
      </c>
      <c r="G41" s="15">
        <f>A2L420C11</f>
        <v>12879347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BD910C-A10C-4EEE-9F6F-4F8A6B2066B0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8296</v>
      </c>
    </row>
    <row r="3" spans="1:13" x14ac:dyDescent="0.3">
      <c r="B3" s="13" t="s">
        <v>7608</v>
      </c>
    </row>
    <row r="4" spans="1:13" x14ac:dyDescent="0.3">
      <c r="B4" s="13" t="s">
        <v>8297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3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478911.87300000002</v>
      </c>
      <c r="F8" s="16" t="s">
        <v>7643</v>
      </c>
      <c r="G8" s="15">
        <f>A1L108C6</f>
        <v>505659.9325</v>
      </c>
      <c r="H8" s="16" t="s">
        <v>7660</v>
      </c>
      <c r="I8" s="15">
        <f>A1L108C7</f>
        <v>524695.77300000004</v>
      </c>
      <c r="J8" s="16" t="s">
        <v>7677</v>
      </c>
      <c r="K8" s="15">
        <f>A1L108C8</f>
        <v>530159.28525000007</v>
      </c>
      <c r="L8" s="16" t="s">
        <v>7694</v>
      </c>
      <c r="M8" s="15">
        <f>A1L108C9</f>
        <v>530204.44700000004</v>
      </c>
    </row>
    <row r="9" spans="1:13" x14ac:dyDescent="0.3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162744.84400000001</v>
      </c>
      <c r="F9" s="16" t="s">
        <v>8350</v>
      </c>
      <c r="G9" s="15">
        <f>A1L105C6</f>
        <v>182022.98700000002</v>
      </c>
      <c r="H9" s="16" t="s">
        <v>8351</v>
      </c>
      <c r="I9" s="15">
        <f>A1L105C7</f>
        <v>191943.86333333337</v>
      </c>
      <c r="J9" s="16" t="s">
        <v>8352</v>
      </c>
      <c r="K9" s="15">
        <f>A1L105C8</f>
        <v>194148.38475000003</v>
      </c>
      <c r="L9" s="16" t="s">
        <v>8353</v>
      </c>
      <c r="M9" s="15">
        <f>A1L105C9</f>
        <v>192805.95680000001</v>
      </c>
    </row>
    <row r="10" spans="1:13" x14ac:dyDescent="0.3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13608.195</v>
      </c>
      <c r="F10" s="16" t="s">
        <v>8355</v>
      </c>
      <c r="G10" s="15">
        <f>A1L106C6</f>
        <v>14020.624</v>
      </c>
      <c r="H10" s="16" t="s">
        <v>8356</v>
      </c>
      <c r="I10" s="15">
        <f>A1L106C7</f>
        <v>14164.526333333333</v>
      </c>
      <c r="J10" s="16" t="s">
        <v>8357</v>
      </c>
      <c r="K10" s="15">
        <f>A1L106C8</f>
        <v>14151.858749999999</v>
      </c>
      <c r="L10" s="16" t="s">
        <v>8358</v>
      </c>
      <c r="M10" s="15">
        <f>A1L106C9</f>
        <v>14034.4182</v>
      </c>
    </row>
    <row r="11" spans="1:13" x14ac:dyDescent="0.3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302558.83399999997</v>
      </c>
      <c r="F11" s="16" t="s">
        <v>8360</v>
      </c>
      <c r="G11" s="15">
        <f>A1L107C6</f>
        <v>309616.32149999996</v>
      </c>
      <c r="H11" s="16" t="s">
        <v>8361</v>
      </c>
      <c r="I11" s="15">
        <f>A1L107C7</f>
        <v>318587.3833333333</v>
      </c>
      <c r="J11" s="16" t="s">
        <v>8362</v>
      </c>
      <c r="K11" s="15">
        <f>A1L107C8</f>
        <v>321859.04174999997</v>
      </c>
      <c r="L11" s="16" t="s">
        <v>8363</v>
      </c>
      <c r="M11" s="15">
        <f>A1L107C9</f>
        <v>323364.07199999999</v>
      </c>
    </row>
    <row r="12" spans="1:13" x14ac:dyDescent="0.3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0.33982211169778204</v>
      </c>
      <c r="F12" s="16" t="s">
        <v>8365</v>
      </c>
      <c r="G12" s="21">
        <f>IF(B3L701C2=0,0,B3L702C2/B3L701C2)</f>
        <v>0.35997114918730488</v>
      </c>
      <c r="H12" s="16" t="s">
        <v>8366</v>
      </c>
      <c r="I12" s="21">
        <f>IF(B3L701C3=0,0,B3L702C3/B3L701C3)</f>
        <v>0.36581934372345964</v>
      </c>
      <c r="J12" s="16" t="s">
        <v>8367</v>
      </c>
      <c r="K12" s="21">
        <f>IF(B3L701C4=0,0,B3L702C4/B3L701C4)</f>
        <v>0.36620764768544622</v>
      </c>
      <c r="L12" s="16" t="s">
        <v>8368</v>
      </c>
      <c r="M12" s="21">
        <f>IF(B3L701C5=0,0,B3L702C5/B3L701C5)</f>
        <v>0.36364454860937823</v>
      </c>
    </row>
    <row r="13" spans="1:13" x14ac:dyDescent="0.3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2.8414820694996634E-2</v>
      </c>
      <c r="F13" s="16" t="s">
        <v>8370</v>
      </c>
      <c r="G13" s="21">
        <f>IF(B3L701C2=0,0,B3L703C2/B3L701C2)</f>
        <v>2.7727377826203384E-2</v>
      </c>
      <c r="H13" s="16" t="s">
        <v>8371</v>
      </c>
      <c r="I13" s="21">
        <f>IF(B3L701C3=0,0,B3L703C3/B3L701C3)</f>
        <v>2.6995693623270971E-2</v>
      </c>
      <c r="J13" s="16" t="s">
        <v>8372</v>
      </c>
      <c r="K13" s="21">
        <f>IF(B3L701C4=0,0,B3L703C4/B3L701C4)</f>
        <v>2.6693597836971953E-2</v>
      </c>
      <c r="L13" s="16" t="s">
        <v>8373</v>
      </c>
      <c r="M13" s="21">
        <f>IF(B3L701C5=0,0,B3L703C5/B3L701C5)</f>
        <v>2.6469823630128848E-2</v>
      </c>
    </row>
    <row r="14" spans="1:13" x14ac:dyDescent="0.3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0.63176306760722123</v>
      </c>
      <c r="F14" s="16" t="s">
        <v>8375</v>
      </c>
      <c r="G14" s="21">
        <f>IF(B3L701C2=0,0,B3L704C2/B3L701C2)</f>
        <v>0.61230147298649173</v>
      </c>
      <c r="H14" s="16" t="s">
        <v>8376</v>
      </c>
      <c r="I14" s="21">
        <f>IF(B3L701C3=0,0,B3L704C3/B3L701C3)</f>
        <v>0.60718496265326927</v>
      </c>
      <c r="J14" s="16" t="s">
        <v>8377</v>
      </c>
      <c r="K14" s="21">
        <f>IF(B3L701C4=0,0,B3L704C4/B3L701C4)</f>
        <v>0.60709875447758166</v>
      </c>
      <c r="L14" s="16" t="s">
        <v>8378</v>
      </c>
      <c r="M14" s="21">
        <f>IF(B3L701C5=0,0,B3L704C5/B3L701C5)</f>
        <v>0.60988562776049282</v>
      </c>
    </row>
    <row r="15" spans="1:13" x14ac:dyDescent="0.3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142743.00899999999</v>
      </c>
      <c r="F15" s="16" t="s">
        <v>8380</v>
      </c>
      <c r="G15" s="15">
        <f>A1L104C6</f>
        <v>152067.91499999998</v>
      </c>
      <c r="H15" s="16" t="s">
        <v>8381</v>
      </c>
      <c r="I15" s="15">
        <f>A1L104C7</f>
        <v>158776.92199999999</v>
      </c>
      <c r="J15" s="16" t="s">
        <v>8382</v>
      </c>
      <c r="K15" s="15">
        <f>A1L104C8</f>
        <v>160189.40274999998</v>
      </c>
      <c r="L15" s="16" t="s">
        <v>8383</v>
      </c>
      <c r="M15" s="15">
        <f>A1L104C9</f>
        <v>159321.39199999999</v>
      </c>
    </row>
    <row r="16" spans="1:13" x14ac:dyDescent="0.3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47857.375</v>
      </c>
      <c r="F16" s="16" t="s">
        <v>8385</v>
      </c>
      <c r="G16" s="15">
        <f>A1L101C6</f>
        <v>53465.618499999997</v>
      </c>
      <c r="H16" s="16" t="s">
        <v>8386</v>
      </c>
      <c r="I16" s="15">
        <f>A1L101C7</f>
        <v>56491.021000000001</v>
      </c>
      <c r="J16" s="16" t="s">
        <v>8387</v>
      </c>
      <c r="K16" s="15">
        <f>A1L101C8</f>
        <v>57032.201249999998</v>
      </c>
      <c r="L16" s="16" t="s">
        <v>8388</v>
      </c>
      <c r="M16" s="15">
        <f>A1L101C9</f>
        <v>56641.941000000006</v>
      </c>
    </row>
    <row r="17" spans="1:13" x14ac:dyDescent="0.3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6144.14</v>
      </c>
      <c r="F17" s="16" t="s">
        <v>8390</v>
      </c>
      <c r="G17" s="15">
        <f>A1L102C6</f>
        <v>6243.4624999999996</v>
      </c>
      <c r="H17" s="16" t="s">
        <v>8391</v>
      </c>
      <c r="I17" s="15">
        <f>A1L102C7</f>
        <v>6326.4439999999995</v>
      </c>
      <c r="J17" s="16" t="s">
        <v>8392</v>
      </c>
      <c r="K17" s="15">
        <f>A1L102C8</f>
        <v>6324.8457499999995</v>
      </c>
      <c r="L17" s="16" t="s">
        <v>8393</v>
      </c>
      <c r="M17" s="15">
        <f>A1L102C9</f>
        <v>6274.4717999999993</v>
      </c>
    </row>
    <row r="18" spans="1:13" x14ac:dyDescent="0.3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88741.494000000006</v>
      </c>
      <c r="F18" s="16" t="s">
        <v>8395</v>
      </c>
      <c r="G18" s="15">
        <f>A1L103C6</f>
        <v>92358.834000000003</v>
      </c>
      <c r="H18" s="16" t="s">
        <v>8396</v>
      </c>
      <c r="I18" s="15">
        <f>A1L103C7</f>
        <v>95959.456999999995</v>
      </c>
      <c r="J18" s="16" t="s">
        <v>8397</v>
      </c>
      <c r="K18" s="15">
        <f>A1L103C8</f>
        <v>96832.355749999988</v>
      </c>
      <c r="L18" s="16" t="s">
        <v>8398</v>
      </c>
      <c r="M18" s="15">
        <f>A1L103C9</f>
        <v>96404.979199999987</v>
      </c>
    </row>
    <row r="19" spans="1:13" x14ac:dyDescent="0.3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0.33526948419589503</v>
      </c>
      <c r="F19" s="16" t="s">
        <v>8400</v>
      </c>
      <c r="G19" s="21">
        <f>IF(B3L708C2=0,0,B3L709C2/B3L708C2)</f>
        <v>0.35159039630417765</v>
      </c>
      <c r="H19" s="16" t="s">
        <v>8401</v>
      </c>
      <c r="I19" s="21">
        <f>IF(B3L708C3=0,0,B3L709C3/B3L708C3)</f>
        <v>0.35578861391455874</v>
      </c>
      <c r="J19" s="16" t="s">
        <v>8402</v>
      </c>
      <c r="K19" s="21">
        <f>IF(B3L708C4=0,0,B3L709C4/B3L708C4)</f>
        <v>0.35602980141581186</v>
      </c>
      <c r="L19" s="16" t="s">
        <v>8403</v>
      </c>
      <c r="M19" s="21">
        <f>IF(B3L708C5=0,0,B3L709C5/B3L708C5)</f>
        <v>0.35551999821844393</v>
      </c>
    </row>
    <row r="20" spans="1:13" x14ac:dyDescent="0.3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4.3043368940050862E-2</v>
      </c>
      <c r="F20" s="16" t="s">
        <v>8405</v>
      </c>
      <c r="G20" s="21">
        <f>IF(B3L708C2=0,0,B3L710C2/B3L708C2)</f>
        <v>4.1057066508737236E-2</v>
      </c>
      <c r="H20" s="16" t="s">
        <v>8406</v>
      </c>
      <c r="I20" s="21">
        <f>IF(B3L708C3=0,0,B3L710C3/B3L708C3)</f>
        <v>3.9844858562001852E-2</v>
      </c>
      <c r="J20" s="16" t="s">
        <v>8407</v>
      </c>
      <c r="K20" s="21">
        <f>IF(B3L708C4=0,0,B3L710C4/B3L708C4)</f>
        <v>3.9483546610576278E-2</v>
      </c>
      <c r="L20" s="16" t="s">
        <v>8408</v>
      </c>
      <c r="M20" s="21">
        <f>IF(B3L708C5=0,0,B3L710C5/B3L708C5)</f>
        <v>3.9382481669504872E-2</v>
      </c>
    </row>
    <row r="21" spans="1:13" x14ac:dyDescent="0.3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0.62168714686405424</v>
      </c>
      <c r="F21" s="16" t="s">
        <v>8410</v>
      </c>
      <c r="G21" s="21">
        <f>IF(B3L708C2=0,0,B3L711C2/B3L708C2)</f>
        <v>0.60735253718708526</v>
      </c>
      <c r="H21" s="16" t="s">
        <v>8411</v>
      </c>
      <c r="I21" s="21">
        <f>IF(B3L708C3=0,0,B3L711C3/B3L708C3)</f>
        <v>0.60436652752343945</v>
      </c>
      <c r="J21" s="16" t="s">
        <v>8412</v>
      </c>
      <c r="K21" s="21">
        <f>IF(B3L708C4=0,0,B3L711C4/B3L708C4)</f>
        <v>0.60448665197361195</v>
      </c>
      <c r="L21" s="16" t="s">
        <v>8413</v>
      </c>
      <c r="M21" s="21">
        <f>IF(B3L708C5=0,0,B3L711C5/B3L708C5)</f>
        <v>0.6050975201120512</v>
      </c>
    </row>
    <row r="22" spans="1:13" x14ac:dyDescent="0.3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3.3550635954437533</v>
      </c>
      <c r="F22" s="16" t="s">
        <v>8415</v>
      </c>
      <c r="G22" s="21">
        <f>IF(B3L708C2=0,0,B3L701C2/B3L708C2)</f>
        <v>3.3252243413740503</v>
      </c>
      <c r="H22" s="16" t="s">
        <v>8416</v>
      </c>
      <c r="I22" s="21">
        <f>IF(B3L708C3=0,0,B3L701C3/B3L708C3)</f>
        <v>3.3046098034322648</v>
      </c>
      <c r="J22" s="16" t="s">
        <v>8417</v>
      </c>
      <c r="K22" s="21">
        <f>IF(B3L708C4=0,0,B3L701C4/B3L708C4)</f>
        <v>3.3095777632518835</v>
      </c>
      <c r="L22" s="16" t="s">
        <v>8418</v>
      </c>
      <c r="M22" s="21">
        <f>IF(B3L708C5=0,0,B3L701C5/B3L708C5)</f>
        <v>3.3278923837170598</v>
      </c>
    </row>
    <row r="23" spans="1:13" x14ac:dyDescent="0.3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3.4006220357886328</v>
      </c>
      <c r="F23" s="16" t="s">
        <v>8420</v>
      </c>
      <c r="G23" s="21">
        <f>IF(B3L709C2=0,0,B3L702C2/B3L709C2)</f>
        <v>3.4044866983068762</v>
      </c>
      <c r="H23" s="16" t="s">
        <v>8421</v>
      </c>
      <c r="I23" s="21">
        <f>IF(B3L709C3=0,0,B3L702C3/B3L709C3)</f>
        <v>3.397776495017383</v>
      </c>
      <c r="J23" s="16" t="s">
        <v>8422</v>
      </c>
      <c r="K23" s="21">
        <f>IF(B3L709C4=0,0,B3L702C4/B3L709C4)</f>
        <v>3.40418887040591</v>
      </c>
      <c r="L23" s="16" t="s">
        <v>8423</v>
      </c>
      <c r="M23" s="21">
        <f>IF(B3L709C5=0,0,B3L702C5/B3L709C5)</f>
        <v>3.4039433217869424</v>
      </c>
    </row>
    <row r="24" spans="1:13" x14ac:dyDescent="0.3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2.21482502026321</v>
      </c>
      <c r="F24" s="16" t="s">
        <v>8425</v>
      </c>
      <c r="G24" s="21">
        <f>IF(B3L710C2=0,0,B3L703C2/B3L710C2)</f>
        <v>2.2456487886329102</v>
      </c>
      <c r="H24" s="16" t="s">
        <v>8426</v>
      </c>
      <c r="I24" s="21">
        <f>IF(B3L710C3=0,0,B3L703C3/B3L710C3)</f>
        <v>2.2389396528813554</v>
      </c>
      <c r="J24" s="16" t="s">
        <v>8427</v>
      </c>
      <c r="K24" s="21">
        <f>IF(B3L710C4=0,0,B3L703C4/B3L710C4)</f>
        <v>2.2375025904781949</v>
      </c>
      <c r="L24" s="16" t="s">
        <v>8428</v>
      </c>
      <c r="M24" s="21">
        <f>IF(B3L710C5=0,0,B3L703C5/B3L710C5)</f>
        <v>2.2367489483337866</v>
      </c>
    </row>
    <row r="25" spans="1:13" x14ac:dyDescent="0.3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3.4094403909855289</v>
      </c>
      <c r="F25" s="16" t="s">
        <v>8430</v>
      </c>
      <c r="G25" s="21">
        <f>IF(B3L711C2=0,0,B3L704C2/B3L711C2)</f>
        <v>3.3523195139081112</v>
      </c>
      <c r="H25" s="16" t="s">
        <v>8431</v>
      </c>
      <c r="I25" s="21">
        <f>IF(B3L711C3=0,0,B3L704C3/B3L711C3)</f>
        <v>3.3200206972131294</v>
      </c>
      <c r="J25" s="16" t="s">
        <v>8432</v>
      </c>
      <c r="K25" s="21">
        <f>IF(B3L711C4=0,0,B3L704C4/B3L711C4)</f>
        <v>3.3238790821217834</v>
      </c>
      <c r="L25" s="16" t="s">
        <v>8433</v>
      </c>
      <c r="M25" s="21">
        <f>IF(B3L711C5=0,0,B3L704C5/B3L711C5)</f>
        <v>3.3542258365011923</v>
      </c>
    </row>
    <row r="26" spans="1:13" x14ac:dyDescent="0.3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10342058</v>
      </c>
      <c r="F26" s="16" t="s">
        <v>8435</v>
      </c>
      <c r="G26" s="15">
        <f>A1L114C6</f>
        <v>11055348.5</v>
      </c>
      <c r="H26" s="16" t="s">
        <v>8436</v>
      </c>
      <c r="I26" s="15">
        <f>A1L114C7</f>
        <v>11448602</v>
      </c>
      <c r="J26" s="16" t="s">
        <v>8437</v>
      </c>
      <c r="K26" s="15">
        <f>A1L114C8</f>
        <v>11510564.75</v>
      </c>
      <c r="L26" s="16" t="s">
        <v>8438</v>
      </c>
      <c r="M26" s="15">
        <f>A1L114C9</f>
        <v>11432240.199999999</v>
      </c>
    </row>
    <row r="27" spans="1:13" x14ac:dyDescent="0.3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5193373</v>
      </c>
      <c r="F27" s="16" t="s">
        <v>8440</v>
      </c>
      <c r="G27" s="15">
        <f>A1L115C6</f>
        <v>5777570.5</v>
      </c>
      <c r="H27" s="16" t="s">
        <v>8441</v>
      </c>
      <c r="I27" s="15">
        <f>A1L115C7</f>
        <v>6097666.333333333</v>
      </c>
      <c r="J27" s="16" t="s">
        <v>8442</v>
      </c>
      <c r="K27" s="15">
        <f>A1L115C8</f>
        <v>6173246</v>
      </c>
      <c r="L27" s="16" t="s">
        <v>8443</v>
      </c>
      <c r="M27" s="15">
        <f>A1L115C9</f>
        <v>6141226.2000000002</v>
      </c>
    </row>
    <row r="28" spans="1:13" x14ac:dyDescent="0.3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153266</v>
      </c>
      <c r="F28" s="16" t="s">
        <v>8445</v>
      </c>
      <c r="G28" s="15">
        <f>A1L116C6</f>
        <v>150940.5</v>
      </c>
      <c r="H28" s="16" t="s">
        <v>8446</v>
      </c>
      <c r="I28" s="15">
        <f>A1L116C7</f>
        <v>152434.66666666666</v>
      </c>
      <c r="J28" s="16" t="s">
        <v>8447</v>
      </c>
      <c r="K28" s="15">
        <f>A1L116C8</f>
        <v>152869.25</v>
      </c>
      <c r="L28" s="16" t="s">
        <v>8448</v>
      </c>
      <c r="M28" s="15">
        <f>A1L116C9</f>
        <v>154032.20000000001</v>
      </c>
    </row>
    <row r="29" spans="1:13" x14ac:dyDescent="0.3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4995419</v>
      </c>
      <c r="F29" s="16" t="s">
        <v>8450</v>
      </c>
      <c r="G29" s="15">
        <f>A1L117C6</f>
        <v>5126837.5</v>
      </c>
      <c r="H29" s="16" t="s">
        <v>8451</v>
      </c>
      <c r="I29" s="15">
        <f>A1L117C7</f>
        <v>5198501</v>
      </c>
      <c r="J29" s="16" t="s">
        <v>8452</v>
      </c>
      <c r="K29" s="15">
        <f>A1L117C8</f>
        <v>5184449.5</v>
      </c>
      <c r="L29" s="16" t="s">
        <v>8453</v>
      </c>
      <c r="M29" s="15">
        <f>A1L117C9</f>
        <v>5136981.8</v>
      </c>
    </row>
    <row r="30" spans="1:13" x14ac:dyDescent="0.3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72.452290815867556</v>
      </c>
      <c r="F30" s="16" t="s">
        <v>8455</v>
      </c>
      <c r="G30" s="21">
        <f>IF(B3L708C2=0,0,B3L719C2/B3L708C2)</f>
        <v>72.70007285889335</v>
      </c>
      <c r="H30" s="16" t="s">
        <v>8456</v>
      </c>
      <c r="I30" s="21">
        <f>IF(B3L708C3=0,0,B3L719C3/B3L708C3)</f>
        <v>72.104949861668189</v>
      </c>
      <c r="J30" s="16" t="s">
        <v>8457</v>
      </c>
      <c r="K30" s="21">
        <f>IF(B3L708C4=0,0,B3L719C4/B3L708C4)</f>
        <v>71.855968949231894</v>
      </c>
      <c r="L30" s="16" t="s">
        <v>8458</v>
      </c>
      <c r="M30" s="21">
        <f>IF(B3L708C5=0,0,B3L719C5/B3L708C5)</f>
        <v>71.755839291185708</v>
      </c>
    </row>
    <row r="31" spans="1:13" x14ac:dyDescent="0.3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108.51771539914172</v>
      </c>
      <c r="F31" s="16" t="s">
        <v>8460</v>
      </c>
      <c r="G31" s="21">
        <f>IF(B3L709C2=0,0,B3L720C2/B3L709C2)</f>
        <v>108.06141707684539</v>
      </c>
      <c r="H31" s="16" t="s">
        <v>8461</v>
      </c>
      <c r="I31" s="21">
        <f>IF(B3L709C3=0,0,B3L720C3/B3L709C3)</f>
        <v>107.94045186992342</v>
      </c>
      <c r="J31" s="16" t="s">
        <v>8462</v>
      </c>
      <c r="K31" s="21">
        <f>IF(B3L709C4=0,0,B3L720C4/B3L709C4)</f>
        <v>108.24141212680267</v>
      </c>
      <c r="L31" s="16" t="s">
        <v>8463</v>
      </c>
      <c r="M31" s="21">
        <f>IF(B3L709C5=0,0,B3L720C5/B3L709C5)</f>
        <v>108.42188829651865</v>
      </c>
    </row>
    <row r="32" spans="1:13" x14ac:dyDescent="0.3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24.945069611044019</v>
      </c>
      <c r="F32" s="16" t="s">
        <v>8465</v>
      </c>
      <c r="G32" s="21">
        <f>IF(B3L710C2=0,0,B3L721C2/B3L710C2)</f>
        <v>24.17576785317442</v>
      </c>
      <c r="H32" s="16" t="s">
        <v>8466</v>
      </c>
      <c r="I32" s="21">
        <f>IF(B3L710C3=0,0,B3L721C3/B3L710C3)</f>
        <v>24.094841694112311</v>
      </c>
      <c r="J32" s="16" t="s">
        <v>8467</v>
      </c>
      <c r="K32" s="21">
        <f>IF(B3L710C4=0,0,B3L721C4/B3L710C4)</f>
        <v>24.169640816932176</v>
      </c>
      <c r="L32" s="16" t="s">
        <v>8468</v>
      </c>
      <c r="M32" s="21">
        <f>IF(B3L710C5=0,0,B3L721C5/B3L710C5)</f>
        <v>24.54903056540951</v>
      </c>
    </row>
    <row r="33" spans="1:13" x14ac:dyDescent="0.3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56.291806401185895</v>
      </c>
      <c r="F33" s="16" t="s">
        <v>8470</v>
      </c>
      <c r="G33" s="21">
        <f>IF(B3L711C2=0,0,B3L722C2/B3L711C2)</f>
        <v>55.509985108733616</v>
      </c>
      <c r="H33" s="16" t="s">
        <v>8471</v>
      </c>
      <c r="I33" s="21">
        <f>IF(B3L711C3=0,0,B3L722C3/B3L711C3)</f>
        <v>54.173930975870363</v>
      </c>
      <c r="J33" s="16" t="s">
        <v>8472</v>
      </c>
      <c r="K33" s="21">
        <f>IF(B3L711C4=0,0,B3L722C4/B3L711C4)</f>
        <v>53.540466508788832</v>
      </c>
      <c r="L33" s="16" t="s">
        <v>8473</v>
      </c>
      <c r="M33" s="21">
        <f>IF(B3L711C5=0,0,B3L722C5/B3L711C5)</f>
        <v>53.285440675661704</v>
      </c>
    </row>
    <row r="34" spans="1:13" x14ac:dyDescent="0.3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7225.7950000000001</v>
      </c>
      <c r="F34" s="16" t="s">
        <v>8475</v>
      </c>
      <c r="G34" s="15">
        <f>A1L131C6</f>
        <v>8397.8209999999999</v>
      </c>
      <c r="H34" s="16" t="s">
        <v>8476</v>
      </c>
      <c r="I34" s="15">
        <f>A1L131C7</f>
        <v>8803.9446666666663</v>
      </c>
      <c r="J34" s="16" t="s">
        <v>8477</v>
      </c>
      <c r="K34" s="15">
        <f>A1L131C8</f>
        <v>8761.8189999999995</v>
      </c>
      <c r="L34" s="16" t="s">
        <v>8478</v>
      </c>
      <c r="M34" s="15">
        <f>A1L131C9</f>
        <v>8504.3243999999995</v>
      </c>
    </row>
    <row r="35" spans="1:13" x14ac:dyDescent="0.3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19.75464416026195</v>
      </c>
      <c r="F35" s="16" t="s">
        <v>8480</v>
      </c>
      <c r="G35" s="15">
        <f>IF(B3L727C2=0,0,B3L708C2/B3L727C2)</f>
        <v>18.108020521037538</v>
      </c>
      <c r="H35" s="16" t="s">
        <v>8481</v>
      </c>
      <c r="I35" s="15">
        <f>IF(B3L727C3=0,0,B3L708C3/B3L727C3)</f>
        <v>18.034747833111474</v>
      </c>
      <c r="J35" s="16" t="s">
        <v>8482</v>
      </c>
      <c r="K35" s="15">
        <f>IF(B3L727C4=0,0,B3L708C4/B3L727C4)</f>
        <v>18.282665134945152</v>
      </c>
      <c r="L35" s="16" t="s">
        <v>8483</v>
      </c>
      <c r="M35" s="15">
        <f>IF(B3L727C5=0,0,B3L708C5/B3L727C5)</f>
        <v>18.734162116393396</v>
      </c>
    </row>
    <row r="36" spans="1:13" x14ac:dyDescent="0.3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5.062100799626551E-2</v>
      </c>
      <c r="F36" s="16" t="s">
        <v>8485</v>
      </c>
      <c r="G36" s="15">
        <f>IF(B3L728C2=0,0,1/B3L728C2)</f>
        <v>5.5224147710580505E-2</v>
      </c>
      <c r="H36" s="16" t="s">
        <v>8486</v>
      </c>
      <c r="I36" s="15">
        <f>IF(B3L728C3=0,0,1/B3L728C3)</f>
        <v>5.5448515790390916E-2</v>
      </c>
      <c r="J36" s="16" t="s">
        <v>8487</v>
      </c>
      <c r="K36" s="15">
        <f>IF(B3L728C4=0,0,1/B3L728C4)</f>
        <v>5.4696620685165766E-2</v>
      </c>
      <c r="L36" s="16" t="s">
        <v>8488</v>
      </c>
      <c r="M36" s="15">
        <f>IF(B3L728C5=0,0,1/B3L728C5)</f>
        <v>5.3378421398678218E-2</v>
      </c>
    </row>
    <row r="37" spans="1:13" x14ac:dyDescent="0.3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1038340203</v>
      </c>
      <c r="F37" s="16" t="s">
        <v>8490</v>
      </c>
      <c r="G37" s="15">
        <f>A1L122C6</f>
        <v>1098462656</v>
      </c>
      <c r="H37" s="16" t="s">
        <v>8491</v>
      </c>
      <c r="I37" s="15">
        <f>A1L122C7</f>
        <v>1134891951.6666667</v>
      </c>
      <c r="J37" s="16" t="s">
        <v>8492</v>
      </c>
      <c r="K37" s="15">
        <f>A1L122C8</f>
        <v>1137303129</v>
      </c>
      <c r="L37" s="16" t="s">
        <v>8493</v>
      </c>
      <c r="M37" s="15">
        <f>A1L122C9</f>
        <v>1127036591.2</v>
      </c>
    </row>
    <row r="38" spans="1:13" x14ac:dyDescent="0.3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473241976</v>
      </c>
      <c r="F38" s="16" t="s">
        <v>8495</v>
      </c>
      <c r="G38" s="15">
        <f>A1L119C6</f>
        <v>523479392</v>
      </c>
      <c r="H38" s="16" t="s">
        <v>8496</v>
      </c>
      <c r="I38" s="15">
        <f>A1L119C7</f>
        <v>550300766.66666663</v>
      </c>
      <c r="J38" s="16" t="s">
        <v>8497</v>
      </c>
      <c r="K38" s="15">
        <f>A1L119C8</f>
        <v>553927040.25</v>
      </c>
      <c r="L38" s="16" t="s">
        <v>8498</v>
      </c>
      <c r="M38" s="15">
        <f>A1L119C9</f>
        <v>549049492.20000005</v>
      </c>
    </row>
    <row r="39" spans="1:13" x14ac:dyDescent="0.3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14254599</v>
      </c>
      <c r="F39" s="16" t="s">
        <v>8500</v>
      </c>
      <c r="G39" s="15">
        <f>A1L120C6</f>
        <v>14127838</v>
      </c>
      <c r="H39" s="16" t="s">
        <v>8501</v>
      </c>
      <c r="I39" s="15">
        <f>A1L120C7</f>
        <v>14088402</v>
      </c>
      <c r="J39" s="16" t="s">
        <v>8502</v>
      </c>
      <c r="K39" s="15">
        <f>A1L120C8</f>
        <v>13847583</v>
      </c>
      <c r="L39" s="16" t="s">
        <v>8503</v>
      </c>
      <c r="M39" s="15">
        <f>A1L120C9</f>
        <v>13538879.800000001</v>
      </c>
    </row>
    <row r="40" spans="1:13" x14ac:dyDescent="0.3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550843628</v>
      </c>
      <c r="F40" s="16" t="s">
        <v>8505</v>
      </c>
      <c r="G40" s="15">
        <f>A1L121C6</f>
        <v>560855426</v>
      </c>
      <c r="H40" s="16" t="s">
        <v>8506</v>
      </c>
      <c r="I40" s="15">
        <f>A1L121C7</f>
        <v>570502783</v>
      </c>
      <c r="J40" s="16" t="s">
        <v>8507</v>
      </c>
      <c r="K40" s="15">
        <f>A1L121C8</f>
        <v>569528505.75</v>
      </c>
      <c r="L40" s="16" t="s">
        <v>8508</v>
      </c>
      <c r="M40" s="15">
        <f>A1L121C9</f>
        <v>564448219.20000005</v>
      </c>
    </row>
    <row r="41" spans="1:13" x14ac:dyDescent="0.3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7274.1930429671693</v>
      </c>
      <c r="F41" s="16" t="s">
        <v>8510</v>
      </c>
      <c r="G41" s="15">
        <f>IF(B3L708C2=0,0,B3L730C2/B3L708C2)</f>
        <v>7223.5004734562199</v>
      </c>
      <c r="H41" s="16" t="s">
        <v>8511</v>
      </c>
      <c r="I41" s="15">
        <f>IF(B3L708C3=0,0,B3L730C3/B3L708C3)</f>
        <v>7147.7135176273714</v>
      </c>
      <c r="J41" s="16" t="s">
        <v>8512</v>
      </c>
      <c r="K41" s="15">
        <f>IF(B3L708C4=0,0,B3L730C4/B3L708C4)</f>
        <v>7099.7401168598844</v>
      </c>
      <c r="L41" s="16" t="s">
        <v>8513</v>
      </c>
      <c r="M41" s="15">
        <f>IF(B3L708C5=0,0,B3L730C5/B3L708C5)</f>
        <v>7073.9815730457594</v>
      </c>
    </row>
    <row r="42" spans="1:13" x14ac:dyDescent="0.3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9888.5903374349309</v>
      </c>
      <c r="F42" s="16" t="s">
        <v>8515</v>
      </c>
      <c r="G42" s="15">
        <f>IF(B3L709C2=0,0,B3L731C2/B3L709C2)</f>
        <v>9790.9536387388853</v>
      </c>
      <c r="H42" s="16" t="s">
        <v>8516</v>
      </c>
      <c r="I42" s="15">
        <f>IF(B3L709C3=0,0,B3L731C3/B3L709C3)</f>
        <v>9741.3846824731063</v>
      </c>
      <c r="J42" s="16" t="s">
        <v>8517</v>
      </c>
      <c r="K42" s="15">
        <f>IF(B3L709C4=0,0,B3L731C4/B3L709C4)</f>
        <v>9712.5313087928553</v>
      </c>
      <c r="L42" s="16" t="s">
        <v>8518</v>
      </c>
      <c r="M42" s="15">
        <f>IF(B3L709C5=0,0,B3L731C5/B3L709C5)</f>
        <v>9693.3382314705632</v>
      </c>
    </row>
    <row r="43" spans="1:13" x14ac:dyDescent="0.3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2320.0316073526969</v>
      </c>
      <c r="F43" s="16" t="s">
        <v>8520</v>
      </c>
      <c r="G43" s="15">
        <f>IF(B3L710C2=0,0,B3L732C2/B3L710C2)</f>
        <v>2262.8209907563314</v>
      </c>
      <c r="H43" s="16" t="s">
        <v>8521</v>
      </c>
      <c r="I43" s="15">
        <f>IF(B3L710C3=0,0,B3L732C3/B3L710C3)</f>
        <v>2226.9069322355499</v>
      </c>
      <c r="J43" s="16" t="s">
        <v>8522</v>
      </c>
      <c r="K43" s="15">
        <f>IF(B3L710C4=0,0,B3L732C4/B3L710C4)</f>
        <v>2189.3945793065391</v>
      </c>
      <c r="L43" s="16" t="s">
        <v>8523</v>
      </c>
      <c r="M43" s="15">
        <f>IF(B3L710C5=0,0,B3L732C5/B3L710C5)</f>
        <v>2157.7720374805099</v>
      </c>
    </row>
    <row r="44" spans="1:13" x14ac:dyDescent="0.3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6207.2836862539179</v>
      </c>
      <c r="F44" s="16" t="s">
        <v>8525</v>
      </c>
      <c r="G44" s="15">
        <f>IF(B3L711C2=0,0,B3L733C2/B3L711C2)</f>
        <v>6072.5693656981421</v>
      </c>
      <c r="H44" s="16" t="s">
        <v>8526</v>
      </c>
      <c r="I44" s="15">
        <f>IF(B3L711C3=0,0,B3L733C3/B3L711C3)</f>
        <v>5945.2481374503823</v>
      </c>
      <c r="J44" s="16" t="s">
        <v>8527</v>
      </c>
      <c r="K44" s="15">
        <f>IF(B3L711C4=0,0,B3L733C4/B3L711C4)</f>
        <v>5881.5929999720165</v>
      </c>
      <c r="L44" s="16" t="s">
        <v>8528</v>
      </c>
      <c r="M44" s="15">
        <f>IF(B3L711C5=0,0,B3L733C5/B3L711C5)</f>
        <v>5854.9695657213533</v>
      </c>
    </row>
    <row r="45" spans="1:13" x14ac:dyDescent="0.3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1345.932</v>
      </c>
      <c r="F45" s="16" t="s">
        <v>8530</v>
      </c>
      <c r="G45" s="15">
        <f>A1L130C6*A1L158C1</f>
        <v>1468.914</v>
      </c>
      <c r="H45" s="16" t="s">
        <v>8531</v>
      </c>
      <c r="I45" s="15">
        <f>A1L130C7*A1L158C1</f>
        <v>1502.3</v>
      </c>
      <c r="J45" s="16" t="s">
        <v>8532</v>
      </c>
      <c r="K45" s="15">
        <f>A1L130C8*A1L158C1</f>
        <v>1496.502</v>
      </c>
      <c r="L45" s="16" t="s">
        <v>8533</v>
      </c>
      <c r="M45" s="15">
        <f>A1L130C9*A1L158C1</f>
        <v>1451.8715999999999</v>
      </c>
    </row>
    <row r="46" spans="1:13" x14ac:dyDescent="0.3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144088.94099999999</v>
      </c>
      <c r="F46" s="16" t="s">
        <v>8535</v>
      </c>
      <c r="G46" s="15">
        <f>B3L708C2+B3L738C2</f>
        <v>153536.82899999997</v>
      </c>
      <c r="H46" s="16" t="s">
        <v>8536</v>
      </c>
      <c r="I46" s="15">
        <f>B3L708C3+B3L738C3</f>
        <v>160279.22199999998</v>
      </c>
      <c r="J46" s="16" t="s">
        <v>8537</v>
      </c>
      <c r="K46" s="15">
        <f>B3L708C4+B3L738C4</f>
        <v>161685.90474999999</v>
      </c>
      <c r="L46" s="16" t="s">
        <v>8538</v>
      </c>
      <c r="M46" s="15">
        <f>B3L708C5+B3L738C5</f>
        <v>160773.26360000001</v>
      </c>
    </row>
    <row r="47" spans="1:13" x14ac:dyDescent="0.3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0.99065901941773593</v>
      </c>
      <c r="F47" s="16" t="s">
        <v>8540</v>
      </c>
      <c r="G47" s="21">
        <f>IF(B3L739C2=0,0,B3L708C2/B3L739C2)</f>
        <v>0.99043282312415093</v>
      </c>
      <c r="H47" s="16" t="s">
        <v>8541</v>
      </c>
      <c r="I47" s="21">
        <f>IF(B3L739C3=0,0,B3L708C3/B3L739C3)</f>
        <v>0.99062698220484258</v>
      </c>
      <c r="J47" s="16" t="s">
        <v>8542</v>
      </c>
      <c r="K47" s="21">
        <f>IF(B3L739C4=0,0,B3L708C4/B3L739C4)</f>
        <v>0.99074438800145315</v>
      </c>
      <c r="L47" s="16" t="s">
        <v>8543</v>
      </c>
      <c r="M47" s="21">
        <f>IF(B3L739C5=0,0,B3L708C5/B3L739C5)</f>
        <v>0.99096944624068695</v>
      </c>
    </row>
    <row r="48" spans="1:13" x14ac:dyDescent="0.3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9.3409805822641176E-3</v>
      </c>
      <c r="F48" s="16" t="s">
        <v>8545</v>
      </c>
      <c r="G48" s="21">
        <f>IF(B3L739C2=0,0,B3L738C2/B3L739C2)</f>
        <v>9.5671768758491173E-3</v>
      </c>
      <c r="H48" s="16" t="s">
        <v>8546</v>
      </c>
      <c r="I48" s="21">
        <f>IF(B3L739C3=0,0,B3L738C3/B3L739C3)</f>
        <v>9.3730177951575049E-3</v>
      </c>
      <c r="J48" s="16" t="s">
        <v>8547</v>
      </c>
      <c r="K48" s="21">
        <f>IF(B3L739C4=0,0,B3L738C4/B3L739C4)</f>
        <v>9.2556119985468307E-3</v>
      </c>
      <c r="L48" s="16" t="s">
        <v>8548</v>
      </c>
      <c r="M48" s="21">
        <f>IF(B3L739C5=0,0,B3L738C5/B3L739C5)</f>
        <v>9.0305537593129998E-3</v>
      </c>
    </row>
    <row r="49" spans="1:13" x14ac:dyDescent="0.3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3645.2325000000001</v>
      </c>
      <c r="F49" s="16" t="s">
        <v>8550</v>
      </c>
      <c r="G49" s="15">
        <f>A1L130C6*A1L595C1</f>
        <v>3978.3087499999997</v>
      </c>
      <c r="H49" s="16" t="s">
        <v>8551</v>
      </c>
      <c r="I49" s="15">
        <f>A1L130C7*A1L595C1</f>
        <v>4068.7291666666665</v>
      </c>
      <c r="J49" s="16" t="s">
        <v>8552</v>
      </c>
      <c r="K49" s="15">
        <f>A1L130C8*A1L595C1</f>
        <v>4053.0262499999999</v>
      </c>
      <c r="L49" s="16" t="s">
        <v>8553</v>
      </c>
      <c r="M49" s="15">
        <f>A1L130C9*A1L595C1</f>
        <v>3932.1522500000001</v>
      </c>
    </row>
    <row r="50" spans="1:13" x14ac:dyDescent="0.3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146388.2415</v>
      </c>
      <c r="F50" s="16" t="s">
        <v>8555</v>
      </c>
      <c r="G50" s="15">
        <f>B3L708C2+B3L742C2</f>
        <v>156046.22374999998</v>
      </c>
      <c r="H50" s="16" t="s">
        <v>8556</v>
      </c>
      <c r="I50" s="15">
        <f>B3L708C3+B3L742C3</f>
        <v>162845.65116666665</v>
      </c>
      <c r="J50" s="16" t="s">
        <v>8557</v>
      </c>
      <c r="K50" s="15">
        <f>B3L708C4+B3L742C4</f>
        <v>164242.42899999997</v>
      </c>
      <c r="L50" s="16" t="s">
        <v>8558</v>
      </c>
      <c r="M50" s="15">
        <f>B3L708C5+B3L742C5</f>
        <v>163253.54425000001</v>
      </c>
    </row>
    <row r="51" spans="1:13" x14ac:dyDescent="0.3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0.97509887090214131</v>
      </c>
      <c r="F51" s="16" t="s">
        <v>8560</v>
      </c>
      <c r="G51" s="21">
        <f>IF(B3L743C2=0,0,B3L708C2/B3L743C2)</f>
        <v>0.9745055749867193</v>
      </c>
      <c r="H51" s="16" t="s">
        <v>8561</v>
      </c>
      <c r="I51" s="21">
        <f>IF(B3L743C3=0,0,B3L708C3/B3L743C3)</f>
        <v>0.97501481226230313</v>
      </c>
      <c r="J51" s="16" t="s">
        <v>8562</v>
      </c>
      <c r="K51" s="21">
        <f>IF(B3L743C4=0,0,B3L708C4/B3L743C4)</f>
        <v>0.97532290362072038</v>
      </c>
      <c r="L51" s="16" t="s">
        <v>8563</v>
      </c>
      <c r="M51" s="21">
        <f>IF(B3L743C5=0,0,B3L708C5/B3L743C5)</f>
        <v>0.97591383226584982</v>
      </c>
    </row>
    <row r="52" spans="1:13" x14ac:dyDescent="0.3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2.4901129097858587E-2</v>
      </c>
      <c r="F52" s="16" t="s">
        <v>8565</v>
      </c>
      <c r="G52" s="21">
        <f>IF(B3L743C2=0,0,B3L742C2/B3L743C2)</f>
        <v>2.5494425013280721E-2</v>
      </c>
      <c r="H52" s="16" t="s">
        <v>8566</v>
      </c>
      <c r="I52" s="21">
        <f>IF(B3L743C3=0,0,B3L742C3/B3L743C3)</f>
        <v>2.4985187737696899E-2</v>
      </c>
      <c r="J52" s="16" t="s">
        <v>8567</v>
      </c>
      <c r="K52" s="21">
        <f>IF(B3L743C4=0,0,B3L742C4/B3L743C4)</f>
        <v>2.4677096379279683E-2</v>
      </c>
      <c r="L52" s="16" t="s">
        <v>8568</v>
      </c>
      <c r="M52" s="21">
        <f>IF(B3L743C5=0,0,B3L742C5/B3L743C5)</f>
        <v>2.4086167734150128E-2</v>
      </c>
    </row>
    <row r="53" spans="1:13" x14ac:dyDescent="0.3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2279.2220000000002</v>
      </c>
      <c r="F53" s="16" t="s">
        <v>8570</v>
      </c>
      <c r="G53" s="15">
        <f>A1L135C6</f>
        <v>2321.9335000000001</v>
      </c>
      <c r="H53" s="16" t="s">
        <v>8571</v>
      </c>
      <c r="I53" s="15">
        <f>A1L135C7</f>
        <v>2369.8406666666669</v>
      </c>
      <c r="J53" s="16" t="s">
        <v>8572</v>
      </c>
      <c r="K53" s="15">
        <f>A1L135C8</f>
        <v>2361.7697500000004</v>
      </c>
      <c r="L53" s="16" t="s">
        <v>8573</v>
      </c>
      <c r="M53" s="15">
        <f>A1L135C9</f>
        <v>2351.1364000000003</v>
      </c>
    </row>
    <row r="54" spans="1:13" x14ac:dyDescent="0.3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9.1845515011983014</v>
      </c>
      <c r="F54" s="16" t="s">
        <v>8575</v>
      </c>
      <c r="G54" s="21">
        <f>IF(A1L144C6=0,0,B3L721C2/A1L144C6)</f>
        <v>8.7565875423364439</v>
      </c>
      <c r="H54" s="16" t="s">
        <v>8576</v>
      </c>
      <c r="I54" s="21">
        <f>IF(A1L144C7=0,0,B3L721C3/A1L144C7)</f>
        <v>8.6056524283600755</v>
      </c>
      <c r="J54" s="16" t="s">
        <v>8577</v>
      </c>
      <c r="K54" s="21">
        <f>IF(A1L144C8=0,0,B3L721C4/A1L144C8)</f>
        <v>8.6089636973165984</v>
      </c>
      <c r="L54" s="16" t="s">
        <v>8578</v>
      </c>
      <c r="M54" s="21">
        <f>IF(A1L144C9=0,0,B3L721C5/A1L144C9)</f>
        <v>8.7477718715906079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956E94-44D0-4F28-82D8-B1CFC6A18B16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8579</v>
      </c>
    </row>
    <row r="3" spans="1:57" x14ac:dyDescent="0.3">
      <c r="B3" s="13" t="s">
        <v>7608</v>
      </c>
    </row>
    <row r="4" spans="1:57" x14ac:dyDescent="0.3">
      <c r="B4" s="13" t="s">
        <v>8580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3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3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7944</v>
      </c>
      <c r="F9" s="16" t="s">
        <v>8689</v>
      </c>
      <c r="G9" s="15">
        <f>A1L202C1</f>
        <v>10065</v>
      </c>
      <c r="H9" s="16" t="s">
        <v>8690</v>
      </c>
      <c r="I9" s="21">
        <f>IF(OR(B3L802C1=0,B3L802C2=0),0,1+(B3L802C1/B3L802C2))</f>
        <v>1.7892697466467959</v>
      </c>
      <c r="J9" s="16" t="s">
        <v>8691</v>
      </c>
      <c r="K9" s="15">
        <f>A1L202C5</f>
        <v>8859</v>
      </c>
      <c r="L9" s="16" t="s">
        <v>8692</v>
      </c>
      <c r="M9" s="15">
        <f>A1L202C4</f>
        <v>10536</v>
      </c>
      <c r="N9" s="16" t="s">
        <v>8693</v>
      </c>
      <c r="O9" s="21">
        <f>IF(OR(B3L802C4=0,B3L802C5=0),0,1+(B3L802C4/B3L802C5))</f>
        <v>1.8408314350797266</v>
      </c>
      <c r="P9" s="16" t="s">
        <v>8694</v>
      </c>
      <c r="Q9" s="15">
        <f>A1L202C17</f>
        <v>8401.5</v>
      </c>
      <c r="R9" s="16" t="s">
        <v>8695</v>
      </c>
      <c r="S9" s="15">
        <f>A1L202C16</f>
        <v>10300.5</v>
      </c>
      <c r="T9" s="16" t="s">
        <v>8696</v>
      </c>
      <c r="U9" s="21">
        <f>IF(OR(B3L802C7=0,B3L802C8=0),0,1+(B3L802C7/B3L802C8))</f>
        <v>1.8156400174748799</v>
      </c>
      <c r="V9" s="16" t="s">
        <v>8697</v>
      </c>
      <c r="W9" s="15">
        <f>A1L202C8</f>
        <v>7031</v>
      </c>
      <c r="X9" s="16" t="s">
        <v>8698</v>
      </c>
      <c r="Y9" s="15">
        <f>A1L202C7</f>
        <v>8763</v>
      </c>
      <c r="Z9" s="16" t="s">
        <v>8699</v>
      </c>
      <c r="AA9" s="21">
        <f>IF(OR(B3L802C10=0,B3L802C11=0),0,1+(B3L802C10/B3L802C11))</f>
        <v>1.8023507931073834</v>
      </c>
      <c r="AB9" s="16" t="s">
        <v>8700</v>
      </c>
      <c r="AC9" s="15">
        <f>A1L202C20</f>
        <v>7944.666666666667</v>
      </c>
      <c r="AD9" s="16" t="s">
        <v>8701</v>
      </c>
      <c r="AE9" s="15">
        <f>A1L202C19</f>
        <v>9788</v>
      </c>
      <c r="AF9" s="16" t="s">
        <v>8702</v>
      </c>
      <c r="AG9" s="21">
        <f>IF(OR(B3L802C13=0,B3L802C14=0),0,1+(B3L802C13/B3L802C14))</f>
        <v>1.8116741588339464</v>
      </c>
      <c r="AH9" s="16" t="s">
        <v>8703</v>
      </c>
      <c r="AI9" s="15">
        <f>A1L202C11</f>
        <v>6744</v>
      </c>
      <c r="AJ9" s="16" t="s">
        <v>8704</v>
      </c>
      <c r="AK9" s="15">
        <f>A1L202C10</f>
        <v>8011</v>
      </c>
      <c r="AL9" s="16" t="s">
        <v>8705</v>
      </c>
      <c r="AM9" s="21">
        <f>IF(OR(B3L802C16=0,B3L802C17=0),0,1+(B3L802C16/B3L802C17))</f>
        <v>1.8418424666084134</v>
      </c>
      <c r="AN9" s="16" t="s">
        <v>8706</v>
      </c>
      <c r="AO9" s="15">
        <f>A1L202C23</f>
        <v>7644.5</v>
      </c>
      <c r="AP9" s="16" t="s">
        <v>8707</v>
      </c>
      <c r="AQ9" s="15">
        <f>A1L202C22</f>
        <v>9343.75</v>
      </c>
      <c r="AR9" s="16" t="s">
        <v>8708</v>
      </c>
      <c r="AS9" s="21">
        <f>IF(OR(B3L802C19=0,B3L802C20=0),0,1+(B3L802C19/B3L802C20))</f>
        <v>1.8181404682274247</v>
      </c>
      <c r="AT9" s="16" t="s">
        <v>8709</v>
      </c>
      <c r="AU9" s="15">
        <f>A1L202C14</f>
        <v>7477</v>
      </c>
      <c r="AV9" s="16" t="s">
        <v>8710</v>
      </c>
      <c r="AW9" s="15">
        <f>A1L202C13</f>
        <v>8929</v>
      </c>
      <c r="AX9" s="16" t="s">
        <v>8711</v>
      </c>
      <c r="AY9" s="21">
        <f>IF(OR(B3L802C22=0,B3L802C23=0),0,1+(B3L802C22/B3L802C23))</f>
        <v>1.8373838055773324</v>
      </c>
      <c r="AZ9" s="16" t="s">
        <v>8712</v>
      </c>
      <c r="BA9" s="15">
        <f>A1L202C26</f>
        <v>7611</v>
      </c>
      <c r="BB9" s="16" t="s">
        <v>8713</v>
      </c>
      <c r="BC9" s="15">
        <f>A1L202C25</f>
        <v>9260.7999999999993</v>
      </c>
      <c r="BD9" s="16" t="s">
        <v>8714</v>
      </c>
      <c r="BE9" s="21">
        <f>IF(OR(B3L802C25=0,B3L802C26=0),0,1+(B3L802C25/B3L802C26))</f>
        <v>1.8218512439530063</v>
      </c>
    </row>
    <row r="10" spans="1:57" x14ac:dyDescent="0.3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71122</v>
      </c>
      <c r="F10" s="16" t="s">
        <v>8716</v>
      </c>
      <c r="G10" s="15">
        <f>A1L203C1</f>
        <v>86421</v>
      </c>
      <c r="H10" s="16" t="s">
        <v>8717</v>
      </c>
      <c r="I10" s="21">
        <f>IF(OR(B3L803C1=0,B3L803C2=0),0,1+(B3L803C1/B3L803C2))</f>
        <v>1.8229712685574109</v>
      </c>
      <c r="J10" s="16" t="s">
        <v>8718</v>
      </c>
      <c r="K10" s="15">
        <f>A1L203C5</f>
        <v>83620</v>
      </c>
      <c r="L10" s="16" t="s">
        <v>8719</v>
      </c>
      <c r="M10" s="15">
        <f>A1L203C4</f>
        <v>103780</v>
      </c>
      <c r="N10" s="16" t="s">
        <v>8720</v>
      </c>
      <c r="O10" s="21">
        <f>IF(OR(B3L803C4=0,B3L803C5=0),0,1+(B3L803C4/B3L803C5))</f>
        <v>1.8057429177105415</v>
      </c>
      <c r="P10" s="16" t="s">
        <v>8721</v>
      </c>
      <c r="Q10" s="15">
        <f>A1L203C17</f>
        <v>77371</v>
      </c>
      <c r="R10" s="16" t="s">
        <v>8722</v>
      </c>
      <c r="S10" s="15">
        <f>A1L203C16</f>
        <v>95100.5</v>
      </c>
      <c r="T10" s="16" t="s">
        <v>8723</v>
      </c>
      <c r="U10" s="21">
        <f>IF(OR(B3L803C7=0,B3L803C8=0),0,1+(B3L803C7/B3L803C8))</f>
        <v>1.8135709065672629</v>
      </c>
      <c r="V10" s="16" t="s">
        <v>8724</v>
      </c>
      <c r="W10" s="15">
        <f>A1L203C8</f>
        <v>89164</v>
      </c>
      <c r="X10" s="16" t="s">
        <v>8725</v>
      </c>
      <c r="Y10" s="15">
        <f>A1L203C7</f>
        <v>113219</v>
      </c>
      <c r="Z10" s="16" t="s">
        <v>8726</v>
      </c>
      <c r="AA10" s="21">
        <f>IF(OR(B3L803C10=0,B3L803C11=0),0,1+(B3L803C10/B3L803C11))</f>
        <v>1.7875356609756312</v>
      </c>
      <c r="AB10" s="16" t="s">
        <v>8727</v>
      </c>
      <c r="AC10" s="15">
        <f>A1L203C20</f>
        <v>81302</v>
      </c>
      <c r="AD10" s="16" t="s">
        <v>8728</v>
      </c>
      <c r="AE10" s="15">
        <f>A1L203C19</f>
        <v>101140</v>
      </c>
      <c r="AF10" s="16" t="s">
        <v>8729</v>
      </c>
      <c r="AG10" s="21">
        <f>IF(OR(B3L803C13=0,B3L803C14=0),0,1+(B3L803C13/B3L803C14))</f>
        <v>1.8038560411311053</v>
      </c>
      <c r="AH10" s="16" t="s">
        <v>8730</v>
      </c>
      <c r="AI10" s="15">
        <f>A1L203C11</f>
        <v>91967</v>
      </c>
      <c r="AJ10" s="16" t="s">
        <v>8731</v>
      </c>
      <c r="AK10" s="15">
        <f>A1L203C10</f>
        <v>112510</v>
      </c>
      <c r="AL10" s="16" t="s">
        <v>8732</v>
      </c>
      <c r="AM10" s="21">
        <f>IF(OR(B3L803C16=0,B3L803C17=0),0,1+(B3L803C16/B3L803C17))</f>
        <v>1.8174117856190559</v>
      </c>
      <c r="AN10" s="16" t="s">
        <v>8733</v>
      </c>
      <c r="AO10" s="15">
        <f>A1L203C23</f>
        <v>83968.25</v>
      </c>
      <c r="AP10" s="16" t="s">
        <v>8734</v>
      </c>
      <c r="AQ10" s="15">
        <f>A1L203C22</f>
        <v>103982.5</v>
      </c>
      <c r="AR10" s="16" t="s">
        <v>8735</v>
      </c>
      <c r="AS10" s="21">
        <f>IF(OR(B3L803C19=0,B3L803C20=0),0,1+(B3L803C19/B3L803C20))</f>
        <v>1.8075229004880629</v>
      </c>
      <c r="AT10" s="16" t="s">
        <v>8736</v>
      </c>
      <c r="AU10" s="15">
        <f>A1L203C14</f>
        <v>101161</v>
      </c>
      <c r="AV10" s="16" t="s">
        <v>8737</v>
      </c>
      <c r="AW10" s="15">
        <f>A1L203C13</f>
        <v>124539</v>
      </c>
      <c r="AX10" s="16" t="s">
        <v>8738</v>
      </c>
      <c r="AY10" s="21">
        <f>IF(OR(B3L803C22=0,B3L803C23=0),0,1+(B3L803C22/B3L803C23))</f>
        <v>1.8122837022940606</v>
      </c>
      <c r="AZ10" s="16" t="s">
        <v>8739</v>
      </c>
      <c r="BA10" s="15">
        <f>A1L203C26</f>
        <v>87406.8</v>
      </c>
      <c r="BB10" s="16" t="s">
        <v>8740</v>
      </c>
      <c r="BC10" s="15">
        <f>A1L203C25</f>
        <v>108093.8</v>
      </c>
      <c r="BD10" s="16" t="s">
        <v>8741</v>
      </c>
      <c r="BE10" s="21">
        <f>IF(OR(B3L803C25=0,B3L803C26=0),0,1+(B3L803C25/B3L803C26))</f>
        <v>1.8086199208465241</v>
      </c>
    </row>
    <row r="11" spans="1:57" x14ac:dyDescent="0.3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212724</v>
      </c>
      <c r="F11" s="16" t="s">
        <v>8743</v>
      </c>
      <c r="G11" s="15">
        <f>A1L204C1</f>
        <v>227441</v>
      </c>
      <c r="H11" s="16" t="s">
        <v>8744</v>
      </c>
      <c r="I11" s="21">
        <f>IF(OR(B3L804C1=0,B3L804C2=0),0,1+(B3L804C1/B3L804C2))</f>
        <v>1.9352931089821097</v>
      </c>
      <c r="J11" s="16" t="s">
        <v>8745</v>
      </c>
      <c r="K11" s="15">
        <f>A1L204C5</f>
        <v>241466</v>
      </c>
      <c r="L11" s="16" t="s">
        <v>8746</v>
      </c>
      <c r="M11" s="15">
        <f>A1L204C4</f>
        <v>255964</v>
      </c>
      <c r="N11" s="16" t="s">
        <v>8747</v>
      </c>
      <c r="O11" s="21">
        <f>IF(OR(B3L804C4=0,B3L804C5=0),0,1+(B3L804C4/B3L804C5))</f>
        <v>1.9433592223906486</v>
      </c>
      <c r="P11" s="16" t="s">
        <v>8748</v>
      </c>
      <c r="Q11" s="15">
        <f>A1L204C17</f>
        <v>227095</v>
      </c>
      <c r="R11" s="16" t="s">
        <v>8749</v>
      </c>
      <c r="S11" s="15">
        <f>A1L204C16</f>
        <v>241702.5</v>
      </c>
      <c r="T11" s="16" t="s">
        <v>8750</v>
      </c>
      <c r="U11" s="21">
        <f>IF(OR(B3L804C7=0,B3L804C8=0),0,1+(B3L804C7/B3L804C8))</f>
        <v>1.9395641335939844</v>
      </c>
      <c r="V11" s="16" t="s">
        <v>8751</v>
      </c>
      <c r="W11" s="15">
        <f>A1L204C8</f>
        <v>273799</v>
      </c>
      <c r="X11" s="16" t="s">
        <v>8752</v>
      </c>
      <c r="Y11" s="15">
        <f>A1L204C7</f>
        <v>297896</v>
      </c>
      <c r="Z11" s="16" t="s">
        <v>8753</v>
      </c>
      <c r="AA11" s="21">
        <f>IF(OR(B3L804C10=0,B3L804C11=0),0,1+(B3L804C10/B3L804C11))</f>
        <v>1.919109353599914</v>
      </c>
      <c r="AB11" s="16" t="s">
        <v>8754</v>
      </c>
      <c r="AC11" s="15">
        <f>A1L204C20</f>
        <v>242663</v>
      </c>
      <c r="AD11" s="16" t="s">
        <v>8755</v>
      </c>
      <c r="AE11" s="15">
        <f>A1L204C19</f>
        <v>260433.66666666666</v>
      </c>
      <c r="AF11" s="16" t="s">
        <v>8756</v>
      </c>
      <c r="AG11" s="21">
        <f>IF(OR(B3L804C13=0,B3L804C14=0),0,1+(B3L804C13/B3L804C14))</f>
        <v>1.9317650943746392</v>
      </c>
      <c r="AH11" s="16" t="s">
        <v>8757</v>
      </c>
      <c r="AI11" s="15">
        <f>A1L204C11</f>
        <v>252312</v>
      </c>
      <c r="AJ11" s="16" t="s">
        <v>8758</v>
      </c>
      <c r="AK11" s="15">
        <f>A1L204C10</f>
        <v>275988</v>
      </c>
      <c r="AL11" s="16" t="s">
        <v>8759</v>
      </c>
      <c r="AM11" s="21">
        <f>IF(OR(B3L804C16=0,B3L804C17=0),0,1+(B3L804C16/B3L804C17))</f>
        <v>1.9142136614635419</v>
      </c>
      <c r="AN11" s="16" t="s">
        <v>8760</v>
      </c>
      <c r="AO11" s="15">
        <f>A1L204C23</f>
        <v>245075.25</v>
      </c>
      <c r="AP11" s="16" t="s">
        <v>8761</v>
      </c>
      <c r="AQ11" s="15">
        <f>A1L204C22</f>
        <v>264322.25</v>
      </c>
      <c r="AR11" s="16" t="s">
        <v>8762</v>
      </c>
      <c r="AS11" s="21">
        <f>IF(OR(B3L804C19=0,B3L804C20=0),0,1+(B3L804C19/B3L804C20))</f>
        <v>1.9271835798915906</v>
      </c>
      <c r="AT11" s="16" t="s">
        <v>8763</v>
      </c>
      <c r="AU11" s="15">
        <f>A1L204C14</f>
        <v>243393</v>
      </c>
      <c r="AV11" s="16" t="s">
        <v>8764</v>
      </c>
      <c r="AW11" s="15">
        <f>A1L204C13</f>
        <v>250277</v>
      </c>
      <c r="AX11" s="16" t="s">
        <v>8765</v>
      </c>
      <c r="AY11" s="21">
        <f>IF(OR(B3L804C22=0,B3L804C23=0),0,1+(B3L804C22/B3L804C23))</f>
        <v>1.9724944761204586</v>
      </c>
      <c r="AZ11" s="16" t="s">
        <v>8766</v>
      </c>
      <c r="BA11" s="15">
        <f>A1L204C26</f>
        <v>244738.8</v>
      </c>
      <c r="BB11" s="16" t="s">
        <v>8767</v>
      </c>
      <c r="BC11" s="15">
        <f>A1L204C25</f>
        <v>261513.2</v>
      </c>
      <c r="BD11" s="16" t="s">
        <v>8768</v>
      </c>
      <c r="BE11" s="21">
        <f>IF(OR(B3L804C25=0,B3L804C26=0),0,1+(B3L804C25/B3L804C26))</f>
        <v>1.9358563927174612</v>
      </c>
    </row>
    <row r="12" spans="1:57" x14ac:dyDescent="0.3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53646</v>
      </c>
      <c r="F12" s="16" t="s">
        <v>8770</v>
      </c>
      <c r="G12" s="15">
        <f>A1L205C1</f>
        <v>56897</v>
      </c>
      <c r="H12" s="16" t="s">
        <v>8771</v>
      </c>
      <c r="I12" s="21">
        <f>IF(OR(B3L805C1=0,B3L805C2=0),0,1+(B3L805C1/B3L805C2))</f>
        <v>1.9428616623020547</v>
      </c>
      <c r="J12" s="16" t="s">
        <v>8772</v>
      </c>
      <c r="K12" s="15">
        <f>A1L205C5</f>
        <v>57573</v>
      </c>
      <c r="L12" s="16" t="s">
        <v>8773</v>
      </c>
      <c r="M12" s="15">
        <f>A1L205C4</f>
        <v>60662</v>
      </c>
      <c r="N12" s="16" t="s">
        <v>8774</v>
      </c>
      <c r="O12" s="21">
        <f>IF(OR(B3L805C4=0,B3L805C5=0),0,1+(B3L805C4/B3L805C5))</f>
        <v>1.9490785005439979</v>
      </c>
      <c r="P12" s="16" t="s">
        <v>8775</v>
      </c>
      <c r="Q12" s="15">
        <f>A1L205C17</f>
        <v>55609.5</v>
      </c>
      <c r="R12" s="16" t="s">
        <v>8776</v>
      </c>
      <c r="S12" s="15">
        <f>A1L205C16</f>
        <v>58779.5</v>
      </c>
      <c r="T12" s="16" t="s">
        <v>8777</v>
      </c>
      <c r="U12" s="21">
        <f>IF(OR(B3L805C7=0,B3L805C8=0),0,1+(B3L805C7/B3L805C8))</f>
        <v>1.9460696331203906</v>
      </c>
      <c r="V12" s="16" t="s">
        <v>8778</v>
      </c>
      <c r="W12" s="15">
        <f>A1L205C8</f>
        <v>53558</v>
      </c>
      <c r="X12" s="16" t="s">
        <v>8779</v>
      </c>
      <c r="Y12" s="15">
        <f>A1L205C7</f>
        <v>60305</v>
      </c>
      <c r="Z12" s="16" t="s">
        <v>8780</v>
      </c>
      <c r="AA12" s="21">
        <f>IF(OR(B3L805C10=0,B3L805C11=0),0,1+(B3L805C10/B3L805C11))</f>
        <v>1.8881187297902331</v>
      </c>
      <c r="AB12" s="16" t="s">
        <v>8781</v>
      </c>
      <c r="AC12" s="15">
        <f>A1L205C20</f>
        <v>54925.666666666664</v>
      </c>
      <c r="AD12" s="16" t="s">
        <v>8782</v>
      </c>
      <c r="AE12" s="15">
        <f>A1L205C19</f>
        <v>59288</v>
      </c>
      <c r="AF12" s="16" t="s">
        <v>8783</v>
      </c>
      <c r="AG12" s="21">
        <f>IF(OR(B3L805C13=0,B3L805C14=0),0,1+(B3L805C13/B3L805C14))</f>
        <v>1.9264213106643278</v>
      </c>
      <c r="AH12" s="16" t="s">
        <v>8784</v>
      </c>
      <c r="AI12" s="15">
        <f>A1L205C11</f>
        <v>55826</v>
      </c>
      <c r="AJ12" s="16" t="s">
        <v>8785</v>
      </c>
      <c r="AK12" s="15">
        <f>A1L205C10</f>
        <v>57600</v>
      </c>
      <c r="AL12" s="16" t="s">
        <v>8786</v>
      </c>
      <c r="AM12" s="21">
        <f>IF(OR(B3L805C16=0,B3L805C17=0),0,1+(B3L805C16/B3L805C17))</f>
        <v>1.9692013888888888</v>
      </c>
      <c r="AN12" s="16" t="s">
        <v>8787</v>
      </c>
      <c r="AO12" s="15">
        <f>A1L205C23</f>
        <v>55150.75</v>
      </c>
      <c r="AP12" s="16" t="s">
        <v>8788</v>
      </c>
      <c r="AQ12" s="15">
        <f>A1L205C22</f>
        <v>58866</v>
      </c>
      <c r="AR12" s="16" t="s">
        <v>8789</v>
      </c>
      <c r="AS12" s="21">
        <f>IF(OR(B3L805C19=0,B3L805C20=0),0,1+(B3L805C19/B3L805C20))</f>
        <v>1.9368863180783475</v>
      </c>
      <c r="AT12" s="16" t="s">
        <v>8790</v>
      </c>
      <c r="AU12" s="15">
        <f>A1L205C14</f>
        <v>42389</v>
      </c>
      <c r="AV12" s="16" t="s">
        <v>8791</v>
      </c>
      <c r="AW12" s="15">
        <f>A1L205C13</f>
        <v>42696</v>
      </c>
      <c r="AX12" s="16" t="s">
        <v>8792</v>
      </c>
      <c r="AY12" s="21">
        <f>IF(OR(B3L805C22=0,B3L805C23=0),0,1+(B3L805C22/B3L805C23))</f>
        <v>1.9928096308787708</v>
      </c>
      <c r="AZ12" s="16" t="s">
        <v>8793</v>
      </c>
      <c r="BA12" s="15">
        <f>A1L205C26</f>
        <v>52598.400000000001</v>
      </c>
      <c r="BB12" s="16" t="s">
        <v>8794</v>
      </c>
      <c r="BC12" s="15">
        <f>A1L205C25</f>
        <v>55632</v>
      </c>
      <c r="BD12" s="16" t="s">
        <v>8795</v>
      </c>
      <c r="BE12" s="21">
        <f>IF(OR(B3L805C25=0,B3L805C26=0),0,1+(B3L805C25/B3L805C26))</f>
        <v>1.945470232959448</v>
      </c>
    </row>
    <row r="13" spans="1:57" x14ac:dyDescent="0.3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772695</v>
      </c>
      <c r="F13" s="16" t="s">
        <v>8797</v>
      </c>
      <c r="G13" s="15">
        <f>A1L206C1</f>
        <v>814024</v>
      </c>
      <c r="H13" s="16" t="s">
        <v>8798</v>
      </c>
      <c r="I13" s="21">
        <f>IF(OR(B3L806C1=0,B3L806C2=0),0,1+(B3L806C1/B3L806C2))</f>
        <v>1.9492287696677248</v>
      </c>
      <c r="J13" s="16" t="s">
        <v>8799</v>
      </c>
      <c r="K13" s="15">
        <f>A1L206C5</f>
        <v>751595</v>
      </c>
      <c r="L13" s="16" t="s">
        <v>8800</v>
      </c>
      <c r="M13" s="15">
        <f>A1L206C4</f>
        <v>746216</v>
      </c>
      <c r="N13" s="16" t="s">
        <v>8801</v>
      </c>
      <c r="O13" s="21">
        <f>IF(OR(B3L806C4=0,B3L806C5=0),0,1+(B3L806C4/B3L806C5))</f>
        <v>2.0072083686224902</v>
      </c>
      <c r="P13" s="16" t="s">
        <v>8802</v>
      </c>
      <c r="Q13" s="15">
        <f>A1L206C17</f>
        <v>762145</v>
      </c>
      <c r="R13" s="16" t="s">
        <v>8803</v>
      </c>
      <c r="S13" s="15">
        <f>A1L206C16</f>
        <v>780120</v>
      </c>
      <c r="T13" s="16" t="s">
        <v>8804</v>
      </c>
      <c r="U13" s="21">
        <f>IF(OR(B3L806C7=0,B3L806C8=0),0,1+(B3L806C7/B3L806C8))</f>
        <v>1.9769586730246629</v>
      </c>
      <c r="V13" s="16" t="s">
        <v>8805</v>
      </c>
      <c r="W13" s="15">
        <f>A1L206C8</f>
        <v>858559</v>
      </c>
      <c r="X13" s="16" t="s">
        <v>8806</v>
      </c>
      <c r="Y13" s="15">
        <f>A1L206C7</f>
        <v>858111</v>
      </c>
      <c r="Z13" s="16" t="s">
        <v>8807</v>
      </c>
      <c r="AA13" s="21">
        <f>IF(OR(B3L806C10=0,B3L806C11=0),0,1+(B3L806C10/B3L806C11))</f>
        <v>2.000522076980717</v>
      </c>
      <c r="AB13" s="16" t="s">
        <v>8808</v>
      </c>
      <c r="AC13" s="15">
        <f>A1L206C20</f>
        <v>794283</v>
      </c>
      <c r="AD13" s="16" t="s">
        <v>8809</v>
      </c>
      <c r="AE13" s="15">
        <f>A1L206C19</f>
        <v>806117</v>
      </c>
      <c r="AF13" s="16" t="s">
        <v>8810</v>
      </c>
      <c r="AG13" s="21">
        <f>IF(OR(B3L806C13=0,B3L806C14=0),0,1+(B3L806C13/B3L806C14))</f>
        <v>1.9853197488702012</v>
      </c>
      <c r="AH13" s="16" t="s">
        <v>8811</v>
      </c>
      <c r="AI13" s="15">
        <f>A1L206C11</f>
        <v>796562</v>
      </c>
      <c r="AJ13" s="16" t="s">
        <v>8812</v>
      </c>
      <c r="AK13" s="15">
        <f>A1L206C10</f>
        <v>783534</v>
      </c>
      <c r="AL13" s="16" t="s">
        <v>8813</v>
      </c>
      <c r="AM13" s="21">
        <f>IF(OR(B3L806C16=0,B3L806C17=0),0,1+(B3L806C16/B3L806C17))</f>
        <v>2.0166272299606653</v>
      </c>
      <c r="AN13" s="16" t="s">
        <v>8814</v>
      </c>
      <c r="AO13" s="15">
        <f>A1L206C23</f>
        <v>794852.75</v>
      </c>
      <c r="AP13" s="16" t="s">
        <v>8815</v>
      </c>
      <c r="AQ13" s="15">
        <f>A1L206C22</f>
        <v>800471.25</v>
      </c>
      <c r="AR13" s="16" t="s">
        <v>8816</v>
      </c>
      <c r="AS13" s="21">
        <f>IF(OR(B3L806C19=0,B3L806C20=0),0,1+(B3L806C19/B3L806C20))</f>
        <v>1.9929810096240184</v>
      </c>
      <c r="AT13" s="16" t="s">
        <v>8817</v>
      </c>
      <c r="AU13" s="15">
        <f>A1L206C14</f>
        <v>766179</v>
      </c>
      <c r="AV13" s="16" t="s">
        <v>8818</v>
      </c>
      <c r="AW13" s="15">
        <f>A1L206C13</f>
        <v>783889</v>
      </c>
      <c r="AX13" s="16" t="s">
        <v>8819</v>
      </c>
      <c r="AY13" s="21">
        <f>IF(OR(B3L806C22=0,B3L806C23=0),0,1+(B3L806C22/B3L806C23))</f>
        <v>1.977407515604888</v>
      </c>
      <c r="AZ13" s="16" t="s">
        <v>8820</v>
      </c>
      <c r="BA13" s="15">
        <f>A1L206C26</f>
        <v>789118</v>
      </c>
      <c r="BB13" s="16" t="s">
        <v>8821</v>
      </c>
      <c r="BC13" s="15">
        <f>A1L206C25</f>
        <v>797154.8</v>
      </c>
      <c r="BD13" s="16" t="s">
        <v>8822</v>
      </c>
      <c r="BE13" s="21">
        <f>IF(OR(B3L806C25=0,B3L806C26=0),0,1+(B3L806C25/B3L806C26))</f>
        <v>1.9899181438787046</v>
      </c>
    </row>
    <row r="14" spans="1:57" x14ac:dyDescent="0.3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13781</v>
      </c>
      <c r="F14" s="16" t="s">
        <v>8824</v>
      </c>
      <c r="G14" s="15">
        <f>A1L207C1</f>
        <v>8244</v>
      </c>
      <c r="H14" s="16" t="s">
        <v>8825</v>
      </c>
      <c r="I14" s="21">
        <f>IF(OR(B3L807C1=0,B3L807C2=0),0,1+(B3L807C1/B3L807C2))</f>
        <v>2.6716399805919457</v>
      </c>
      <c r="J14" s="16" t="s">
        <v>8826</v>
      </c>
      <c r="K14" s="15">
        <f>A1L207C5</f>
        <v>19415</v>
      </c>
      <c r="L14" s="16" t="s">
        <v>8827</v>
      </c>
      <c r="M14" s="15">
        <f>A1L207C4</f>
        <v>12795</v>
      </c>
      <c r="N14" s="16" t="s">
        <v>8828</v>
      </c>
      <c r="O14" s="21">
        <f>IF(OR(B3L807C4=0,B3L807C5=0),0,1+(B3L807C4/B3L807C5))</f>
        <v>2.5173896053145759</v>
      </c>
      <c r="P14" s="16" t="s">
        <v>8829</v>
      </c>
      <c r="Q14" s="15">
        <f>A1L207C17</f>
        <v>16598</v>
      </c>
      <c r="R14" s="16" t="s">
        <v>8830</v>
      </c>
      <c r="S14" s="15">
        <f>A1L207C16</f>
        <v>10519.5</v>
      </c>
      <c r="T14" s="16" t="s">
        <v>8831</v>
      </c>
      <c r="U14" s="21">
        <f>IF(OR(B3L807C7=0,B3L807C8=0),0,1+(B3L807C7/B3L807C8))</f>
        <v>2.5778316459907789</v>
      </c>
      <c r="V14" s="16" t="s">
        <v>8832</v>
      </c>
      <c r="W14" s="15">
        <f>A1L207C8</f>
        <v>27819</v>
      </c>
      <c r="X14" s="16" t="s">
        <v>8833</v>
      </c>
      <c r="Y14" s="15">
        <f>A1L207C7</f>
        <v>23113</v>
      </c>
      <c r="Z14" s="16" t="s">
        <v>8834</v>
      </c>
      <c r="AA14" s="21">
        <f>IF(OR(B3L807C10=0,B3L807C11=0),0,1+(B3L807C10/B3L807C11))</f>
        <v>2.2036083589322026</v>
      </c>
      <c r="AB14" s="16" t="s">
        <v>8835</v>
      </c>
      <c r="AC14" s="15">
        <f>A1L207C20</f>
        <v>20338.333333333332</v>
      </c>
      <c r="AD14" s="16" t="s">
        <v>8836</v>
      </c>
      <c r="AE14" s="15">
        <f>A1L207C19</f>
        <v>14717.333333333334</v>
      </c>
      <c r="AF14" s="16" t="s">
        <v>8837</v>
      </c>
      <c r="AG14" s="21">
        <f>IF(OR(B3L807C13=0,B3L807C14=0),0,1+(B3L807C13/B3L807C14))</f>
        <v>2.3819306033701757</v>
      </c>
      <c r="AH14" s="16" t="s">
        <v>8838</v>
      </c>
      <c r="AI14" s="15">
        <f>A1L207C11</f>
        <v>22156</v>
      </c>
      <c r="AJ14" s="16" t="s">
        <v>8839</v>
      </c>
      <c r="AK14" s="15">
        <f>A1L207C10</f>
        <v>17945</v>
      </c>
      <c r="AL14" s="16" t="s">
        <v>8840</v>
      </c>
      <c r="AM14" s="21">
        <f>IF(OR(B3L807C16=0,B3L807C17=0),0,1+(B3L807C16/B3L807C17))</f>
        <v>2.2346614655893005</v>
      </c>
      <c r="AN14" s="16" t="s">
        <v>8841</v>
      </c>
      <c r="AO14" s="15">
        <f>A1L207C23</f>
        <v>20792.75</v>
      </c>
      <c r="AP14" s="16" t="s">
        <v>8842</v>
      </c>
      <c r="AQ14" s="15">
        <f>A1L207C22</f>
        <v>15524.25</v>
      </c>
      <c r="AR14" s="16" t="s">
        <v>8843</v>
      </c>
      <c r="AS14" s="21">
        <f>IF(OR(B3L807C19=0,B3L807C20=0),0,1+(B3L807C19/B3L807C20))</f>
        <v>2.3393722724125157</v>
      </c>
      <c r="AT14" s="16" t="s">
        <v>8844</v>
      </c>
      <c r="AU14" s="15">
        <f>A1L207C14</f>
        <v>23709</v>
      </c>
      <c r="AV14" s="16" t="s">
        <v>8845</v>
      </c>
      <c r="AW14" s="15">
        <f>A1L207C13</f>
        <v>17233</v>
      </c>
      <c r="AX14" s="16" t="s">
        <v>8846</v>
      </c>
      <c r="AY14" s="21">
        <f>IF(OR(B3L807C22=0,B3L807C23=0),0,1+(B3L807C22/B3L807C23))</f>
        <v>2.3757906342482444</v>
      </c>
      <c r="AZ14" s="16" t="s">
        <v>8847</v>
      </c>
      <c r="BA14" s="15">
        <f>A1L207C26</f>
        <v>21376</v>
      </c>
      <c r="BB14" s="16" t="s">
        <v>8848</v>
      </c>
      <c r="BC14" s="15">
        <f>A1L207C25</f>
        <v>15866</v>
      </c>
      <c r="BD14" s="16" t="s">
        <v>8849</v>
      </c>
      <c r="BE14" s="21">
        <f>IF(OR(B3L807C25=0,B3L807C26=0),0,1+(B3L807C25/B3L807C26))</f>
        <v>2.3472834993066938</v>
      </c>
    </row>
    <row r="15" spans="1:57" x14ac:dyDescent="0.3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99296</v>
      </c>
      <c r="F15" s="16" t="s">
        <v>8851</v>
      </c>
      <c r="G15" s="15">
        <f>A1L208C1</f>
        <v>98927</v>
      </c>
      <c r="H15" s="16" t="s">
        <v>8852</v>
      </c>
      <c r="I15" s="21">
        <f>IF(OR(B3L808C1=0,B3L808C2=0),0,1+(B3L808C1/B3L808C2))</f>
        <v>2.0037300231483819</v>
      </c>
      <c r="J15" s="16" t="s">
        <v>8853</v>
      </c>
      <c r="K15" s="15">
        <f>A1L208C5</f>
        <v>155290</v>
      </c>
      <c r="L15" s="16" t="s">
        <v>8854</v>
      </c>
      <c r="M15" s="15">
        <f>A1L208C4</f>
        <v>153675</v>
      </c>
      <c r="N15" s="16" t="s">
        <v>8855</v>
      </c>
      <c r="O15" s="21">
        <f>IF(OR(B3L808C4=0,B3L808C5=0),0,1+(B3L808C4/B3L808C5))</f>
        <v>2.0105091914755162</v>
      </c>
      <c r="P15" s="16" t="s">
        <v>8856</v>
      </c>
      <c r="Q15" s="15">
        <f>A1L208C17</f>
        <v>127293</v>
      </c>
      <c r="R15" s="16" t="s">
        <v>8857</v>
      </c>
      <c r="S15" s="15">
        <f>A1L208C16</f>
        <v>126301</v>
      </c>
      <c r="T15" s="16" t="s">
        <v>8858</v>
      </c>
      <c r="U15" s="21">
        <f>IF(OR(B3L808C7=0,B3L808C8=0),0,1+(B3L808C7/B3L808C8))</f>
        <v>2.0078542529354477</v>
      </c>
      <c r="V15" s="16" t="s">
        <v>8859</v>
      </c>
      <c r="W15" s="15">
        <f>A1L208C8</f>
        <v>169824</v>
      </c>
      <c r="X15" s="16" t="s">
        <v>8860</v>
      </c>
      <c r="Y15" s="15">
        <f>A1L208C7</f>
        <v>168776</v>
      </c>
      <c r="Z15" s="16" t="s">
        <v>8861</v>
      </c>
      <c r="AA15" s="21">
        <f>IF(OR(B3L808C10=0,B3L808C11=0),0,1+(B3L808C10/B3L808C11))</f>
        <v>2.0062094136607103</v>
      </c>
      <c r="AB15" s="16" t="s">
        <v>8862</v>
      </c>
      <c r="AC15" s="15">
        <f>A1L208C20</f>
        <v>141470</v>
      </c>
      <c r="AD15" s="16" t="s">
        <v>8863</v>
      </c>
      <c r="AE15" s="15">
        <f>A1L208C19</f>
        <v>140459.33333333334</v>
      </c>
      <c r="AF15" s="16" t="s">
        <v>8864</v>
      </c>
      <c r="AG15" s="21">
        <f>IF(OR(B3L808C13=0,B3L808C14=0),0,1+(B3L808C13/B3L808C14))</f>
        <v>2.0071954397239535</v>
      </c>
      <c r="AH15" s="16" t="s">
        <v>8865</v>
      </c>
      <c r="AI15" s="15">
        <f>A1L208C11</f>
        <v>133118</v>
      </c>
      <c r="AJ15" s="16" t="s">
        <v>8866</v>
      </c>
      <c r="AK15" s="15">
        <f>A1L208C10</f>
        <v>132505</v>
      </c>
      <c r="AL15" s="16" t="s">
        <v>8867</v>
      </c>
      <c r="AM15" s="21">
        <f>IF(OR(B3L808C16=0,B3L808C17=0),0,1+(B3L808C16/B3L808C17))</f>
        <v>2.0046262405192259</v>
      </c>
      <c r="AN15" s="16" t="s">
        <v>8868</v>
      </c>
      <c r="AO15" s="15">
        <f>A1L208C23</f>
        <v>139382</v>
      </c>
      <c r="AP15" s="16" t="s">
        <v>8869</v>
      </c>
      <c r="AQ15" s="15">
        <f>A1L208C22</f>
        <v>138470.75</v>
      </c>
      <c r="AR15" s="16" t="s">
        <v>8870</v>
      </c>
      <c r="AS15" s="21">
        <f>IF(OR(B3L808C19=0,B3L808C20=0),0,1+(B3L808C19/B3L808C20))</f>
        <v>2.0065808121931887</v>
      </c>
      <c r="AT15" s="16" t="s">
        <v>8871</v>
      </c>
      <c r="AU15" s="15">
        <f>A1L208C14</f>
        <v>106956</v>
      </c>
      <c r="AV15" s="16" t="s">
        <v>8872</v>
      </c>
      <c r="AW15" s="15">
        <f>A1L208C13</f>
        <v>105587</v>
      </c>
      <c r="AX15" s="16" t="s">
        <v>8873</v>
      </c>
      <c r="AY15" s="21">
        <f>IF(OR(B3L808C22=0,B3L808C23=0),0,1+(B3L808C22/B3L808C23))</f>
        <v>2.0129656112968455</v>
      </c>
      <c r="AZ15" s="16" t="s">
        <v>8874</v>
      </c>
      <c r="BA15" s="15">
        <f>A1L208C26</f>
        <v>132896.79999999999</v>
      </c>
      <c r="BB15" s="16" t="s">
        <v>8875</v>
      </c>
      <c r="BC15" s="15">
        <f>A1L208C25</f>
        <v>131894</v>
      </c>
      <c r="BD15" s="16" t="s">
        <v>8876</v>
      </c>
      <c r="BE15" s="21">
        <f>IF(OR(B3L808C25=0,B3L808C26=0),0,1+(B3L808C25/B3L808C26))</f>
        <v>2.0076030751967489</v>
      </c>
    </row>
    <row r="16" spans="1:57" x14ac:dyDescent="0.3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10535</v>
      </c>
      <c r="F16" s="16" t="s">
        <v>8878</v>
      </c>
      <c r="G16" s="15">
        <f>A1L209C1</f>
        <v>15558</v>
      </c>
      <c r="H16" s="16" t="s">
        <v>8879</v>
      </c>
      <c r="I16" s="21">
        <f>IF(OR(B3L809C1=0,B3L809C2=0),0,1+(B3L809C1/B3L809C2))</f>
        <v>1.6771435917213009</v>
      </c>
      <c r="J16" s="16" t="s">
        <v>8880</v>
      </c>
      <c r="K16" s="15">
        <f>A1L209C5</f>
        <v>10442</v>
      </c>
      <c r="L16" s="16" t="s">
        <v>8881</v>
      </c>
      <c r="M16" s="15">
        <f>A1L209C4</f>
        <v>15809</v>
      </c>
      <c r="N16" s="16" t="s">
        <v>8882</v>
      </c>
      <c r="O16" s="21">
        <f>IF(OR(B3L809C4=0,B3L809C5=0),0,1+(B3L809C4/B3L809C5))</f>
        <v>1.6605098361692705</v>
      </c>
      <c r="P16" s="16" t="s">
        <v>8883</v>
      </c>
      <c r="Q16" s="15">
        <f>A1L209C17</f>
        <v>10488.5</v>
      </c>
      <c r="R16" s="16" t="s">
        <v>8884</v>
      </c>
      <c r="S16" s="15">
        <f>A1L209C16</f>
        <v>15683.5</v>
      </c>
      <c r="T16" s="16" t="s">
        <v>8885</v>
      </c>
      <c r="U16" s="21">
        <f>IF(OR(B3L809C7=0,B3L809C8=0),0,1+(B3L809C7/B3L809C8))</f>
        <v>1.6687601619536454</v>
      </c>
      <c r="V16" s="16" t="s">
        <v>8886</v>
      </c>
      <c r="W16" s="15">
        <f>A1L209C8</f>
        <v>8306</v>
      </c>
      <c r="X16" s="16" t="s">
        <v>8887</v>
      </c>
      <c r="Y16" s="15">
        <f>A1L209C7</f>
        <v>13798</v>
      </c>
      <c r="Z16" s="16" t="s">
        <v>8888</v>
      </c>
      <c r="AA16" s="21">
        <f>IF(OR(B3L809C10=0,B3L809C11=0),0,1+(B3L809C10/B3L809C11))</f>
        <v>1.601971300188433</v>
      </c>
      <c r="AB16" s="16" t="s">
        <v>8889</v>
      </c>
      <c r="AC16" s="15">
        <f>A1L209C20</f>
        <v>9761</v>
      </c>
      <c r="AD16" s="16" t="s">
        <v>8890</v>
      </c>
      <c r="AE16" s="15">
        <f>A1L209C19</f>
        <v>15055</v>
      </c>
      <c r="AF16" s="16" t="s">
        <v>8891</v>
      </c>
      <c r="AG16" s="21">
        <f>IF(OR(B3L809C13=0,B3L809C14=0),0,1+(B3L809C13/B3L809C14))</f>
        <v>1.6483560278977083</v>
      </c>
      <c r="AH16" s="16" t="s">
        <v>8892</v>
      </c>
      <c r="AI16" s="15">
        <f>A1L209C11</f>
        <v>6298</v>
      </c>
      <c r="AJ16" s="16" t="s">
        <v>8893</v>
      </c>
      <c r="AK16" s="15">
        <f>A1L209C10</f>
        <v>11621</v>
      </c>
      <c r="AL16" s="16" t="s">
        <v>8894</v>
      </c>
      <c r="AM16" s="21">
        <f>IF(OR(B3L809C16=0,B3L809C17=0),0,1+(B3L809C16/B3L809C17))</f>
        <v>1.5419499182514413</v>
      </c>
      <c r="AN16" s="16" t="s">
        <v>8895</v>
      </c>
      <c r="AO16" s="15">
        <f>A1L209C23</f>
        <v>8895.25</v>
      </c>
      <c r="AP16" s="16" t="s">
        <v>8896</v>
      </c>
      <c r="AQ16" s="15">
        <f>A1L209C22</f>
        <v>14196.5</v>
      </c>
      <c r="AR16" s="16" t="s">
        <v>8897</v>
      </c>
      <c r="AS16" s="21">
        <f>IF(OR(B3L809C19=0,B3L809C20=0),0,1+(B3L809C19/B3L809C20))</f>
        <v>1.6265804951924769</v>
      </c>
      <c r="AT16" s="16" t="s">
        <v>8898</v>
      </c>
      <c r="AU16" s="15">
        <f>A1L209C14</f>
        <v>6943</v>
      </c>
      <c r="AV16" s="16" t="s">
        <v>8899</v>
      </c>
      <c r="AW16" s="15">
        <f>A1L209C13</f>
        <v>12039</v>
      </c>
      <c r="AX16" s="16" t="s">
        <v>8900</v>
      </c>
      <c r="AY16" s="21">
        <f>IF(OR(B3L809C22=0,B3L809C23=0),0,1+(B3L809C22/B3L809C23))</f>
        <v>1.5767090289891188</v>
      </c>
      <c r="AZ16" s="16" t="s">
        <v>8901</v>
      </c>
      <c r="BA16" s="15">
        <f>A1L209C26</f>
        <v>8504.7999999999993</v>
      </c>
      <c r="BB16" s="16" t="s">
        <v>8902</v>
      </c>
      <c r="BC16" s="15">
        <f>A1L209C25</f>
        <v>13765</v>
      </c>
      <c r="BD16" s="16" t="s">
        <v>8903</v>
      </c>
      <c r="BE16" s="21">
        <f>IF(OR(B3L809C25=0,B3L809C26=0),0,1+(B3L809C25/B3L809C26))</f>
        <v>1.6178568833999272</v>
      </c>
    </row>
    <row r="17" spans="1:57" x14ac:dyDescent="0.3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15896</v>
      </c>
      <c r="F17" s="16" t="s">
        <v>8905</v>
      </c>
      <c r="G17" s="15">
        <f>A1L210C1</f>
        <v>18234</v>
      </c>
      <c r="H17" s="16" t="s">
        <v>8906</v>
      </c>
      <c r="I17" s="21">
        <f>IF(OR(B3L810C1=0,B3L810C2=0),0,1+(B3L810C1/B3L810C2))</f>
        <v>1.8717779971481847</v>
      </c>
      <c r="J17" s="16" t="s">
        <v>8907</v>
      </c>
      <c r="K17" s="15">
        <f>A1L210C5</f>
        <v>14813</v>
      </c>
      <c r="L17" s="16" t="s">
        <v>8908</v>
      </c>
      <c r="M17" s="15">
        <f>A1L210C4</f>
        <v>19329</v>
      </c>
      <c r="N17" s="16" t="s">
        <v>8909</v>
      </c>
      <c r="O17" s="21">
        <f>IF(OR(B3L810C4=0,B3L810C5=0),0,1+(B3L810C4/B3L810C5))</f>
        <v>1.7663614258368256</v>
      </c>
      <c r="P17" s="16" t="s">
        <v>8910</v>
      </c>
      <c r="Q17" s="15">
        <f>A1L210C17</f>
        <v>15354.5</v>
      </c>
      <c r="R17" s="16" t="s">
        <v>8911</v>
      </c>
      <c r="S17" s="15">
        <f>A1L210C16</f>
        <v>18781.5</v>
      </c>
      <c r="T17" s="16" t="s">
        <v>8912</v>
      </c>
      <c r="U17" s="21">
        <f>IF(OR(B3L810C7=0,B3L810C8=0),0,1+(B3L810C7/B3L810C8))</f>
        <v>1.8175332108724009</v>
      </c>
      <c r="V17" s="16" t="s">
        <v>8913</v>
      </c>
      <c r="W17" s="15">
        <f>A1L210C8</f>
        <v>15237</v>
      </c>
      <c r="X17" s="16" t="s">
        <v>8914</v>
      </c>
      <c r="Y17" s="15">
        <f>A1L210C7</f>
        <v>22472</v>
      </c>
      <c r="Z17" s="16" t="s">
        <v>8915</v>
      </c>
      <c r="AA17" s="21">
        <f>IF(OR(B3L810C10=0,B3L810C11=0),0,1+(B3L810C10/B3L810C11))</f>
        <v>1.6780437878248486</v>
      </c>
      <c r="AB17" s="16" t="s">
        <v>8916</v>
      </c>
      <c r="AC17" s="15">
        <f>A1L210C20</f>
        <v>15315.333333333334</v>
      </c>
      <c r="AD17" s="16" t="s">
        <v>8917</v>
      </c>
      <c r="AE17" s="15">
        <f>A1L210C19</f>
        <v>20011.666666666668</v>
      </c>
      <c r="AF17" s="16" t="s">
        <v>8918</v>
      </c>
      <c r="AG17" s="21">
        <f>IF(OR(B3L810C13=0,B3L810C14=0),0,1+(B3L810C13/B3L810C14))</f>
        <v>1.7653202298659116</v>
      </c>
      <c r="AH17" s="16" t="s">
        <v>8919</v>
      </c>
      <c r="AI17" s="15">
        <f>A1L210C11</f>
        <v>19304</v>
      </c>
      <c r="AJ17" s="16" t="s">
        <v>8920</v>
      </c>
      <c r="AK17" s="15">
        <f>A1L210C10</f>
        <v>25230</v>
      </c>
      <c r="AL17" s="16" t="s">
        <v>8921</v>
      </c>
      <c r="AM17" s="21">
        <f>IF(OR(B3L810C16=0,B3L810C17=0),0,1+(B3L810C16/B3L810C17))</f>
        <v>1.7651208878319462</v>
      </c>
      <c r="AN17" s="16" t="s">
        <v>8922</v>
      </c>
      <c r="AO17" s="15">
        <f>A1L210C23</f>
        <v>16312.5</v>
      </c>
      <c r="AP17" s="16" t="s">
        <v>8923</v>
      </c>
      <c r="AQ17" s="15">
        <f>A1L210C22</f>
        <v>21316.25</v>
      </c>
      <c r="AR17" s="16" t="s">
        <v>8924</v>
      </c>
      <c r="AS17" s="21">
        <f>IF(OR(B3L810C19=0,B3L810C20=0),0,1+(B3L810C19/B3L810C20))</f>
        <v>1.7652612443558318</v>
      </c>
      <c r="AT17" s="16" t="s">
        <v>8925</v>
      </c>
      <c r="AU17" s="15">
        <f>A1L210C14</f>
        <v>20470</v>
      </c>
      <c r="AV17" s="16" t="s">
        <v>8926</v>
      </c>
      <c r="AW17" s="15">
        <f>A1L210C13</f>
        <v>27415</v>
      </c>
      <c r="AX17" s="16" t="s">
        <v>8927</v>
      </c>
      <c r="AY17" s="21">
        <f>IF(OR(B3L810C22=0,B3L810C23=0),0,1+(B3L810C22/B3L810C23))</f>
        <v>1.7466715301842057</v>
      </c>
      <c r="AZ17" s="16" t="s">
        <v>8928</v>
      </c>
      <c r="BA17" s="15">
        <f>A1L210C26</f>
        <v>17144</v>
      </c>
      <c r="BB17" s="16" t="s">
        <v>8929</v>
      </c>
      <c r="BC17" s="15">
        <f>A1L210C25</f>
        <v>22536</v>
      </c>
      <c r="BD17" s="16" t="s">
        <v>8930</v>
      </c>
      <c r="BE17" s="21">
        <f>IF(OR(B3L810C25=0,B3L810C26=0),0,1+(B3L810C25/B3L810C26))</f>
        <v>1.7607383741569045</v>
      </c>
    </row>
    <row r="18" spans="1:57" x14ac:dyDescent="0.3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81990</v>
      </c>
      <c r="F18" s="16" t="s">
        <v>8932</v>
      </c>
      <c r="G18" s="15">
        <f>A1L211C1</f>
        <v>597932</v>
      </c>
      <c r="H18" s="16" t="s">
        <v>8933</v>
      </c>
      <c r="I18" s="21">
        <f>IF(OR(B3L811C1=0,B3L811C2=0),0,1+(B3L811C1/B3L811C2))</f>
        <v>1.1371226159496397</v>
      </c>
      <c r="J18" s="16" t="s">
        <v>8934</v>
      </c>
      <c r="K18" s="15">
        <f>A1L211C5</f>
        <v>85206</v>
      </c>
      <c r="L18" s="16" t="s">
        <v>8935</v>
      </c>
      <c r="M18" s="15">
        <f>A1L211C4</f>
        <v>601681</v>
      </c>
      <c r="N18" s="16" t="s">
        <v>8936</v>
      </c>
      <c r="O18" s="21">
        <f>IF(OR(B3L811C4=0,B3L811C5=0),0,1+(B3L811C4/B3L811C5))</f>
        <v>1.1416132468866393</v>
      </c>
      <c r="P18" s="16" t="s">
        <v>8937</v>
      </c>
      <c r="Q18" s="15">
        <f>A1L211C17</f>
        <v>83598</v>
      </c>
      <c r="R18" s="16" t="s">
        <v>8938</v>
      </c>
      <c r="S18" s="15">
        <f>A1L211C16</f>
        <v>599806.5</v>
      </c>
      <c r="T18" s="16" t="s">
        <v>8939</v>
      </c>
      <c r="U18" s="21">
        <f>IF(OR(B3L811C7=0,B3L811C8=0),0,1+(B3L811C7/B3L811C8))</f>
        <v>1.1393749484208657</v>
      </c>
      <c r="V18" s="16" t="s">
        <v>8940</v>
      </c>
      <c r="W18" s="15">
        <f>A1L211C8</f>
        <v>72012</v>
      </c>
      <c r="X18" s="16" t="s">
        <v>8941</v>
      </c>
      <c r="Y18" s="15">
        <f>A1L211C7</f>
        <v>539611</v>
      </c>
      <c r="Z18" s="16" t="s">
        <v>8942</v>
      </c>
      <c r="AA18" s="21">
        <f>IF(OR(B3L811C10=0,B3L811C11=0),0,1+(B3L811C10/B3L811C11))</f>
        <v>1.1334516901990508</v>
      </c>
      <c r="AB18" s="16" t="s">
        <v>8943</v>
      </c>
      <c r="AC18" s="15">
        <f>A1L211C20</f>
        <v>79736</v>
      </c>
      <c r="AD18" s="16" t="s">
        <v>8944</v>
      </c>
      <c r="AE18" s="15">
        <f>A1L211C19</f>
        <v>579741.33333333337</v>
      </c>
      <c r="AF18" s="16" t="s">
        <v>8945</v>
      </c>
      <c r="AG18" s="21">
        <f>IF(OR(B3L811C13=0,B3L811C14=0),0,1+(B3L811C13/B3L811C14))</f>
        <v>1.1375372004986133</v>
      </c>
      <c r="AH18" s="16" t="s">
        <v>8946</v>
      </c>
      <c r="AI18" s="15">
        <f>A1L211C11</f>
        <v>79369</v>
      </c>
      <c r="AJ18" s="16" t="s">
        <v>8947</v>
      </c>
      <c r="AK18" s="15">
        <f>A1L211C10</f>
        <v>585318</v>
      </c>
      <c r="AL18" s="16" t="s">
        <v>8948</v>
      </c>
      <c r="AM18" s="21">
        <f>IF(OR(B3L811C16=0,B3L811C17=0),0,1+(B3L811C16/B3L811C17))</f>
        <v>1.1355997936164615</v>
      </c>
      <c r="AN18" s="16" t="s">
        <v>8949</v>
      </c>
      <c r="AO18" s="15">
        <f>A1L211C23</f>
        <v>79644.25</v>
      </c>
      <c r="AP18" s="16" t="s">
        <v>8950</v>
      </c>
      <c r="AQ18" s="15">
        <f>A1L211C22</f>
        <v>581135.5</v>
      </c>
      <c r="AR18" s="16" t="s">
        <v>8951</v>
      </c>
      <c r="AS18" s="21">
        <f>IF(OR(B3L811C19=0,B3L811C20=0),0,1+(B3L811C19/B3L811C20))</f>
        <v>1.1370493628422287</v>
      </c>
      <c r="AT18" s="16" t="s">
        <v>8952</v>
      </c>
      <c r="AU18" s="15">
        <f>A1L211C14</f>
        <v>79176</v>
      </c>
      <c r="AV18" s="16" t="s">
        <v>8953</v>
      </c>
      <c r="AW18" s="15">
        <f>A1L211C13</f>
        <v>619184</v>
      </c>
      <c r="AX18" s="16" t="s">
        <v>8954</v>
      </c>
      <c r="AY18" s="21">
        <f>IF(OR(B3L811C22=0,B3L811C23=0),0,1+(B3L811C22/B3L811C23))</f>
        <v>1.1278715212279387</v>
      </c>
      <c r="AZ18" s="16" t="s">
        <v>8955</v>
      </c>
      <c r="BA18" s="15">
        <f>A1L211C26</f>
        <v>79550.600000000006</v>
      </c>
      <c r="BB18" s="16" t="s">
        <v>8956</v>
      </c>
      <c r="BC18" s="15">
        <f>A1L211C25</f>
        <v>588745.19999999995</v>
      </c>
      <c r="BD18" s="16" t="s">
        <v>8957</v>
      </c>
      <c r="BE18" s="21">
        <f>IF(OR(B3L811C25=0,B3L811C26=0),0,1+(B3L811C25/B3L811C26))</f>
        <v>1.1351188935383252</v>
      </c>
    </row>
    <row r="19" spans="1:57" x14ac:dyDescent="0.3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21965</v>
      </c>
      <c r="F19" s="16" t="s">
        <v>8959</v>
      </c>
      <c r="G19" s="15">
        <f>A1L212C1</f>
        <v>59498</v>
      </c>
      <c r="H19" s="16" t="s">
        <v>8960</v>
      </c>
      <c r="I19" s="21">
        <f>IF(OR(B3L812C1=0,B3L812C2=0),0,1+(B3L812C1/B3L812C2))</f>
        <v>1.3691720730108576</v>
      </c>
      <c r="J19" s="16" t="s">
        <v>8961</v>
      </c>
      <c r="K19" s="15">
        <f>A1L212C5</f>
        <v>20865</v>
      </c>
      <c r="L19" s="16" t="s">
        <v>8962</v>
      </c>
      <c r="M19" s="15">
        <f>A1L212C4</f>
        <v>71455</v>
      </c>
      <c r="N19" s="16" t="s">
        <v>8963</v>
      </c>
      <c r="O19" s="21">
        <f>IF(OR(B3L812C4=0,B3L812C5=0),0,1+(B3L812C4/B3L812C5))</f>
        <v>1.2920019592750682</v>
      </c>
      <c r="P19" s="16" t="s">
        <v>8964</v>
      </c>
      <c r="Q19" s="15">
        <f>A1L212C17</f>
        <v>21415</v>
      </c>
      <c r="R19" s="16" t="s">
        <v>8965</v>
      </c>
      <c r="S19" s="15">
        <f>A1L212C16</f>
        <v>65476.5</v>
      </c>
      <c r="T19" s="16" t="s">
        <v>8966</v>
      </c>
      <c r="U19" s="21">
        <f>IF(OR(B3L812C7=0,B3L812C8=0),0,1+(B3L812C7/B3L812C8))</f>
        <v>1.3270639084251603</v>
      </c>
      <c r="V19" s="16" t="s">
        <v>8967</v>
      </c>
      <c r="W19" s="15">
        <f>A1L212C8</f>
        <v>17882</v>
      </c>
      <c r="X19" s="16" t="s">
        <v>8968</v>
      </c>
      <c r="Y19" s="15">
        <f>A1L212C7</f>
        <v>67873</v>
      </c>
      <c r="Z19" s="16" t="s">
        <v>8969</v>
      </c>
      <c r="AA19" s="21">
        <f>IF(OR(B3L812C10=0,B3L812C11=0),0,1+(B3L812C10/B3L812C11))</f>
        <v>1.2634626434664742</v>
      </c>
      <c r="AB19" s="16" t="s">
        <v>8970</v>
      </c>
      <c r="AC19" s="15">
        <f>A1L212C20</f>
        <v>20237.333333333332</v>
      </c>
      <c r="AD19" s="16" t="s">
        <v>8971</v>
      </c>
      <c r="AE19" s="15">
        <f>A1L212C19</f>
        <v>66275.333333333328</v>
      </c>
      <c r="AF19" s="16" t="s">
        <v>8972</v>
      </c>
      <c r="AG19" s="21">
        <f>IF(OR(B3L812C13=0,B3L812C14=0),0,1+(B3L812C13/B3L812C14))</f>
        <v>1.3053524186977559</v>
      </c>
      <c r="AH19" s="16" t="s">
        <v>8973</v>
      </c>
      <c r="AI19" s="15">
        <f>A1L212C11</f>
        <v>18218</v>
      </c>
      <c r="AJ19" s="16" t="s">
        <v>8974</v>
      </c>
      <c r="AK19" s="15">
        <f>A1L212C10</f>
        <v>54276</v>
      </c>
      <c r="AL19" s="16" t="s">
        <v>8975</v>
      </c>
      <c r="AM19" s="21">
        <f>IF(OR(B3L812C16=0,B3L812C17=0),0,1+(B3L812C16/B3L812C17))</f>
        <v>1.3356548013855112</v>
      </c>
      <c r="AN19" s="16" t="s">
        <v>8976</v>
      </c>
      <c r="AO19" s="15">
        <f>A1L212C23</f>
        <v>19732.5</v>
      </c>
      <c r="AP19" s="16" t="s">
        <v>8977</v>
      </c>
      <c r="AQ19" s="15">
        <f>A1L212C22</f>
        <v>63275.5</v>
      </c>
      <c r="AR19" s="16" t="s">
        <v>8978</v>
      </c>
      <c r="AS19" s="21">
        <f>IF(OR(B3L812C19=0,B3L812C20=0),0,1+(B3L812C19/B3L812C20))</f>
        <v>1.3118505582729492</v>
      </c>
      <c r="AT19" s="16" t="s">
        <v>8979</v>
      </c>
      <c r="AU19" s="15">
        <f>A1L212C14</f>
        <v>16106</v>
      </c>
      <c r="AV19" s="16" t="s">
        <v>8980</v>
      </c>
      <c r="AW19" s="15">
        <f>A1L212C13</f>
        <v>49477</v>
      </c>
      <c r="AX19" s="16" t="s">
        <v>8981</v>
      </c>
      <c r="AY19" s="21">
        <f>IF(OR(B3L812C22=0,B3L812C23=0),0,1+(B3L812C22/B3L812C23))</f>
        <v>1.3255249914101501</v>
      </c>
      <c r="AZ19" s="16" t="s">
        <v>8982</v>
      </c>
      <c r="BA19" s="15">
        <f>A1L212C26</f>
        <v>19007.2</v>
      </c>
      <c r="BB19" s="16" t="s">
        <v>8983</v>
      </c>
      <c r="BC19" s="15">
        <f>A1L212C25</f>
        <v>60515.8</v>
      </c>
      <c r="BD19" s="16" t="s">
        <v>8984</v>
      </c>
      <c r="BE19" s="21">
        <f>IF(OR(B3L812C25=0,B3L812C26=0),0,1+(B3L812C25/B3L812C26))</f>
        <v>1.3140865691274015</v>
      </c>
    </row>
    <row r="20" spans="1:57" x14ac:dyDescent="0.3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323</v>
      </c>
      <c r="F20" s="16" t="s">
        <v>8986</v>
      </c>
      <c r="G20" s="15">
        <f>A1L213C1</f>
        <v>166</v>
      </c>
      <c r="H20" s="16" t="s">
        <v>8987</v>
      </c>
      <c r="I20" s="21">
        <f>IF(OR(B3L813C1=0,B3L813C2=0),0,1+(B3L813C1/B3L813C2))</f>
        <v>2.9457831325301207</v>
      </c>
      <c r="J20" s="16" t="s">
        <v>8988</v>
      </c>
      <c r="K20" s="15">
        <f>A1L213C5</f>
        <v>372</v>
      </c>
      <c r="L20" s="16" t="s">
        <v>8989</v>
      </c>
      <c r="M20" s="15">
        <f>A1L213C4</f>
        <v>189</v>
      </c>
      <c r="N20" s="16" t="s">
        <v>8990</v>
      </c>
      <c r="O20" s="21">
        <f>IF(OR(B3L813C4=0,B3L813C5=0),0,1+(B3L813C4/B3L813C5))</f>
        <v>2.9682539682539684</v>
      </c>
      <c r="P20" s="16" t="s">
        <v>8991</v>
      </c>
      <c r="Q20" s="21">
        <f>A1L213C17</f>
        <v>347.5</v>
      </c>
      <c r="R20" s="16" t="s">
        <v>8992</v>
      </c>
      <c r="S20" s="21">
        <f>A1L213C16</f>
        <v>177.5</v>
      </c>
      <c r="T20" s="16" t="s">
        <v>8993</v>
      </c>
      <c r="U20" s="21">
        <f>IF(OR(B3L813C7=0,B3L813C8=0),0,1+(B3L813C7/B3L813C8))</f>
        <v>2.9577464788732395</v>
      </c>
      <c r="V20" s="16" t="s">
        <v>8994</v>
      </c>
      <c r="W20" s="15">
        <f>A1L213C8</f>
        <v>349</v>
      </c>
      <c r="X20" s="16" t="s">
        <v>8995</v>
      </c>
      <c r="Y20" s="15">
        <f>A1L213C7</f>
        <v>195</v>
      </c>
      <c r="Z20" s="16" t="s">
        <v>8996</v>
      </c>
      <c r="AA20" s="21">
        <f>IF(OR(B3L813C10=0,B3L813C11=0),0,1+(B3L813C10/B3L813C11))</f>
        <v>2.7897435897435896</v>
      </c>
      <c r="AB20" s="16" t="s">
        <v>8997</v>
      </c>
      <c r="AC20" s="15">
        <f>A1L213C20</f>
        <v>348</v>
      </c>
      <c r="AD20" s="16" t="s">
        <v>8998</v>
      </c>
      <c r="AE20" s="21">
        <f>A1L213C19</f>
        <v>183.33333333333334</v>
      </c>
      <c r="AF20" s="16" t="s">
        <v>8999</v>
      </c>
      <c r="AG20" s="21">
        <f>IF(OR(B3L813C13=0,B3L813C14=0),0,1+(B3L813C13/B3L813C14))</f>
        <v>2.8981818181818184</v>
      </c>
      <c r="AH20" s="16" t="s">
        <v>9000</v>
      </c>
      <c r="AI20" s="15">
        <f>A1L213C11</f>
        <v>383</v>
      </c>
      <c r="AJ20" s="16" t="s">
        <v>9001</v>
      </c>
      <c r="AK20" s="15">
        <f>A1L213C10</f>
        <v>149</v>
      </c>
      <c r="AL20" s="16" t="s">
        <v>9002</v>
      </c>
      <c r="AM20" s="21">
        <f>IF(OR(B3L813C16=0,B3L813C17=0),0,1+(B3L813C16/B3L813C17))</f>
        <v>3.5704697986577183</v>
      </c>
      <c r="AN20" s="16" t="s">
        <v>9003</v>
      </c>
      <c r="AO20" s="21">
        <f>A1L213C23</f>
        <v>356.75</v>
      </c>
      <c r="AP20" s="16" t="s">
        <v>9004</v>
      </c>
      <c r="AQ20" s="21">
        <f>A1L213C22</f>
        <v>174.75</v>
      </c>
      <c r="AR20" s="16" t="s">
        <v>9005</v>
      </c>
      <c r="AS20" s="21">
        <f>IF(OR(B3L813C19=0,B3L813C20=0),0,1+(B3L813C19/B3L813C20))</f>
        <v>3.0414878397711016</v>
      </c>
      <c r="AT20" s="16" t="s">
        <v>9006</v>
      </c>
      <c r="AU20" s="15">
        <f>A1L213C14</f>
        <v>601</v>
      </c>
      <c r="AV20" s="16" t="s">
        <v>9007</v>
      </c>
      <c r="AW20" s="15">
        <f>A1L213C13</f>
        <v>245</v>
      </c>
      <c r="AX20" s="16" t="s">
        <v>9008</v>
      </c>
      <c r="AY20" s="21">
        <f>IF(OR(B3L813C22=0,B3L813C23=0),0,1+(B3L813C22/B3L813C23))</f>
        <v>3.453061224489796</v>
      </c>
      <c r="AZ20" s="16" t="s">
        <v>9009</v>
      </c>
      <c r="BA20" s="21">
        <f>A1L213C26</f>
        <v>405.6</v>
      </c>
      <c r="BB20" s="16" t="s">
        <v>9010</v>
      </c>
      <c r="BC20" s="21">
        <f>A1L213C25</f>
        <v>188.8</v>
      </c>
      <c r="BD20" s="16" t="s">
        <v>9011</v>
      </c>
      <c r="BE20" s="21">
        <f>IF(OR(B3L813C25=0,B3L813C26=0),0,1+(B3L813C25/B3L813C26))</f>
        <v>3.1483050847457625</v>
      </c>
    </row>
    <row r="21" spans="1:57" x14ac:dyDescent="0.3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73138</v>
      </c>
      <c r="F21" s="16" t="s">
        <v>9013</v>
      </c>
      <c r="G21" s="15">
        <f>A1L214C1</f>
        <v>74885</v>
      </c>
      <c r="H21" s="16" t="s">
        <v>9014</v>
      </c>
      <c r="I21" s="21">
        <f>IF(OR(B3L814C1=0,B3L814C2=0),0,1+(B3L814C1/B3L814C2))</f>
        <v>1.9766708953729051</v>
      </c>
      <c r="J21" s="16" t="s">
        <v>9015</v>
      </c>
      <c r="K21" s="15">
        <f>A1L214C5</f>
        <v>77383</v>
      </c>
      <c r="L21" s="16" t="s">
        <v>9016</v>
      </c>
      <c r="M21" s="15">
        <f>A1L214C4</f>
        <v>82865</v>
      </c>
      <c r="N21" s="16" t="s">
        <v>9017</v>
      </c>
      <c r="O21" s="21">
        <f>IF(OR(B3L814C4=0,B3L814C5=0),0,1+(B3L814C4/B3L814C5))</f>
        <v>1.9338442044288904</v>
      </c>
      <c r="P21" s="16" t="s">
        <v>9018</v>
      </c>
      <c r="Q21" s="15">
        <f>A1L214C17</f>
        <v>75260.5</v>
      </c>
      <c r="R21" s="16" t="s">
        <v>9019</v>
      </c>
      <c r="S21" s="15">
        <f>A1L214C16</f>
        <v>78875</v>
      </c>
      <c r="T21" s="16" t="s">
        <v>9020</v>
      </c>
      <c r="U21" s="21">
        <f>IF(OR(B3L814C7=0,B3L814C8=0),0,1+(B3L814C7/B3L814C8))</f>
        <v>1.9541743264659273</v>
      </c>
      <c r="V21" s="16" t="s">
        <v>9021</v>
      </c>
      <c r="W21" s="15">
        <f>A1L214C8</f>
        <v>74811</v>
      </c>
      <c r="X21" s="16" t="s">
        <v>9022</v>
      </c>
      <c r="Y21" s="15">
        <f>A1L214C7</f>
        <v>82310</v>
      </c>
      <c r="Z21" s="16" t="s">
        <v>9023</v>
      </c>
      <c r="AA21" s="21">
        <f>IF(OR(B3L814C10=0,B3L814C11=0),0,1+(B3L814C10/B3L814C11))</f>
        <v>1.9088932086016279</v>
      </c>
      <c r="AB21" s="16" t="s">
        <v>9024</v>
      </c>
      <c r="AC21" s="15">
        <f>A1L214C20</f>
        <v>75110.666666666672</v>
      </c>
      <c r="AD21" s="16" t="s">
        <v>9025</v>
      </c>
      <c r="AE21" s="15">
        <f>A1L214C19</f>
        <v>80020</v>
      </c>
      <c r="AF21" s="16" t="s">
        <v>9026</v>
      </c>
      <c r="AG21" s="21">
        <f>IF(OR(B3L814C13=0,B3L814C14=0),0,1+(B3L814C13/B3L814C14))</f>
        <v>1.938648671165542</v>
      </c>
      <c r="AH21" s="16" t="s">
        <v>9027</v>
      </c>
      <c r="AI21" s="15">
        <f>A1L214C11</f>
        <v>74930</v>
      </c>
      <c r="AJ21" s="16" t="s">
        <v>9028</v>
      </c>
      <c r="AK21" s="15">
        <f>A1L214C10</f>
        <v>80520</v>
      </c>
      <c r="AL21" s="16" t="s">
        <v>9029</v>
      </c>
      <c r="AM21" s="21">
        <f>IF(OR(B3L814C16=0,B3L814C17=0),0,1+(B3L814C16/B3L814C17))</f>
        <v>1.9305762543467462</v>
      </c>
      <c r="AN21" s="16" t="s">
        <v>9030</v>
      </c>
      <c r="AO21" s="15">
        <f>A1L214C23</f>
        <v>75065.5</v>
      </c>
      <c r="AP21" s="16" t="s">
        <v>9031</v>
      </c>
      <c r="AQ21" s="15">
        <f>A1L214C22</f>
        <v>80145</v>
      </c>
      <c r="AR21" s="16" t="s">
        <v>9032</v>
      </c>
      <c r="AS21" s="21">
        <f>IF(OR(B3L814C19=0,B3L814C20=0),0,1+(B3L814C19/B3L814C20))</f>
        <v>1.936621124212365</v>
      </c>
      <c r="AT21" s="16" t="s">
        <v>9033</v>
      </c>
      <c r="AU21" s="15">
        <f>A1L214C14</f>
        <v>78256</v>
      </c>
      <c r="AV21" s="16" t="s">
        <v>9034</v>
      </c>
      <c r="AW21" s="15">
        <f>A1L214C13</f>
        <v>85101</v>
      </c>
      <c r="AX21" s="16" t="s">
        <v>9035</v>
      </c>
      <c r="AY21" s="21">
        <f>IF(OR(B3L814C22=0,B3L814C23=0),0,1+(B3L814C22/B3L814C23))</f>
        <v>1.9195661625597817</v>
      </c>
      <c r="AZ21" s="16" t="s">
        <v>9036</v>
      </c>
      <c r="BA21" s="15">
        <f>A1L214C26</f>
        <v>75703.600000000006</v>
      </c>
      <c r="BB21" s="16" t="s">
        <v>9037</v>
      </c>
      <c r="BC21" s="15">
        <f>A1L214C25</f>
        <v>81136.2</v>
      </c>
      <c r="BD21" s="16" t="s">
        <v>9038</v>
      </c>
      <c r="BE21" s="21">
        <f>IF(OR(B3L814C25=0,B3L814C26=0),0,1+(B3L814C25/B3L814C26))</f>
        <v>1.9330434503957545</v>
      </c>
    </row>
    <row r="22" spans="1:57" x14ac:dyDescent="0.3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534</v>
      </c>
      <c r="F22" s="16" t="s">
        <v>9040</v>
      </c>
      <c r="G22" s="15">
        <f>A1L215C1</f>
        <v>605</v>
      </c>
      <c r="H22" s="16" t="s">
        <v>9041</v>
      </c>
      <c r="I22" s="21">
        <f>IF(OR(B3L815C1=0,B3L815C2=0),0,1+(B3L815C1/B3L815C2))</f>
        <v>1.8826446280991735</v>
      </c>
      <c r="J22" s="16" t="s">
        <v>9042</v>
      </c>
      <c r="K22" s="15">
        <f>A1L215C5</f>
        <v>517</v>
      </c>
      <c r="L22" s="16" t="s">
        <v>9043</v>
      </c>
      <c r="M22" s="15">
        <f>A1L215C4</f>
        <v>575</v>
      </c>
      <c r="N22" s="16" t="s">
        <v>9044</v>
      </c>
      <c r="O22" s="21">
        <f>IF(OR(B3L815C4=0,B3L815C5=0),0,1+(B3L815C4/B3L815C5))</f>
        <v>1.8991304347826086</v>
      </c>
      <c r="P22" s="16" t="s">
        <v>9045</v>
      </c>
      <c r="Q22" s="21">
        <f>A1L215C17</f>
        <v>525.5</v>
      </c>
      <c r="R22" s="16" t="s">
        <v>9046</v>
      </c>
      <c r="S22" s="15">
        <f>A1L215C16</f>
        <v>590</v>
      </c>
      <c r="T22" s="16" t="s">
        <v>9047</v>
      </c>
      <c r="U22" s="21">
        <f>IF(OR(B3L815C7=0,B3L815C8=0),0,1+(B3L815C7/B3L815C8))</f>
        <v>1.8906779661016948</v>
      </c>
      <c r="V22" s="16" t="s">
        <v>9048</v>
      </c>
      <c r="W22" s="15">
        <f>A1L215C8</f>
        <v>918</v>
      </c>
      <c r="X22" s="16" t="s">
        <v>9049</v>
      </c>
      <c r="Y22" s="15">
        <f>A1L215C7</f>
        <v>551</v>
      </c>
      <c r="Z22" s="16" t="s">
        <v>9050</v>
      </c>
      <c r="AA22" s="21">
        <f>IF(OR(B3L815C10=0,B3L815C11=0),0,1+(B3L815C10/B3L815C11))</f>
        <v>2.6660617059891107</v>
      </c>
      <c r="AB22" s="16" t="s">
        <v>9051</v>
      </c>
      <c r="AC22" s="21">
        <f>A1L215C20</f>
        <v>656.33333333333337</v>
      </c>
      <c r="AD22" s="16" t="s">
        <v>9052</v>
      </c>
      <c r="AE22" s="15">
        <f>A1L215C19</f>
        <v>577</v>
      </c>
      <c r="AF22" s="16" t="s">
        <v>9053</v>
      </c>
      <c r="AG22" s="21">
        <f>IF(OR(B3L815C13=0,B3L815C14=0),0,1+(B3L815C13/B3L815C14))</f>
        <v>2.1374927787406124</v>
      </c>
      <c r="AH22" s="16" t="s">
        <v>9054</v>
      </c>
      <c r="AI22" s="15">
        <f>A1L215C11</f>
        <v>794</v>
      </c>
      <c r="AJ22" s="16" t="s">
        <v>9055</v>
      </c>
      <c r="AK22" s="15">
        <f>A1L215C10</f>
        <v>580</v>
      </c>
      <c r="AL22" s="16" t="s">
        <v>9056</v>
      </c>
      <c r="AM22" s="21">
        <f>IF(OR(B3L815C16=0,B3L815C17=0),0,1+(B3L815C16/B3L815C17))</f>
        <v>2.3689655172413793</v>
      </c>
      <c r="AN22" s="16" t="s">
        <v>9057</v>
      </c>
      <c r="AO22" s="21">
        <f>A1L215C23</f>
        <v>690.75</v>
      </c>
      <c r="AP22" s="16" t="s">
        <v>9058</v>
      </c>
      <c r="AQ22" s="21">
        <f>A1L215C22</f>
        <v>577.75</v>
      </c>
      <c r="AR22" s="16" t="s">
        <v>9059</v>
      </c>
      <c r="AS22" s="21">
        <f>IF(OR(B3L815C19=0,B3L815C20=0),0,1+(B3L815C19/B3L815C20))</f>
        <v>2.1955863262656861</v>
      </c>
      <c r="AT22" s="16" t="s">
        <v>9060</v>
      </c>
      <c r="AU22" s="15">
        <f>A1L215C14</f>
        <v>867</v>
      </c>
      <c r="AV22" s="16" t="s">
        <v>9061</v>
      </c>
      <c r="AW22" s="15">
        <f>A1L215C13</f>
        <v>260</v>
      </c>
      <c r="AX22" s="16" t="s">
        <v>9062</v>
      </c>
      <c r="AY22" s="21">
        <f>IF(OR(B3L815C22=0,B3L815C23=0),0,1+(B3L815C22/B3L815C23))</f>
        <v>4.3346153846153843</v>
      </c>
      <c r="AZ22" s="16" t="s">
        <v>9063</v>
      </c>
      <c r="BA22" s="15">
        <f>A1L215C26</f>
        <v>726</v>
      </c>
      <c r="BB22" s="16" t="s">
        <v>9064</v>
      </c>
      <c r="BC22" s="21">
        <f>A1L215C25</f>
        <v>514.20000000000005</v>
      </c>
      <c r="BD22" s="16" t="s">
        <v>9065</v>
      </c>
      <c r="BE22" s="21">
        <f>IF(OR(B3L815C25=0,B3L815C26=0),0,1+(B3L815C25/B3L815C26))</f>
        <v>2.4119019836639439</v>
      </c>
    </row>
    <row r="23" spans="1:57" x14ac:dyDescent="0.3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1435589</v>
      </c>
      <c r="F23" s="16" t="s">
        <v>9067</v>
      </c>
      <c r="G23" s="15">
        <f>A1L216C1</f>
        <v>2068897</v>
      </c>
      <c r="H23" s="16" t="s">
        <v>9068</v>
      </c>
      <c r="I23" s="21">
        <f>IF(OR(B3L816C1=0,B3L816C2=0),0,1+(B3L816C1/B3L816C2))</f>
        <v>1.6938909960234851</v>
      </c>
      <c r="J23" s="16" t="s">
        <v>9069</v>
      </c>
      <c r="K23" s="15">
        <f>A1L216C5</f>
        <v>1527416</v>
      </c>
      <c r="L23" s="16" t="s">
        <v>9070</v>
      </c>
      <c r="M23" s="15">
        <f>A1L216C4</f>
        <v>2135531</v>
      </c>
      <c r="N23" s="16" t="s">
        <v>9071</v>
      </c>
      <c r="O23" s="21">
        <f>IF(OR(B3L816C4=0,B3L816C5=0),0,1+(B3L816C4/B3L816C5))</f>
        <v>1.7152394416189698</v>
      </c>
      <c r="P23" s="16" t="s">
        <v>9072</v>
      </c>
      <c r="Q23" s="15">
        <f>A1L216C17</f>
        <v>1481502.5</v>
      </c>
      <c r="R23" s="16" t="s">
        <v>9073</v>
      </c>
      <c r="S23" s="15">
        <f>A1L216C16</f>
        <v>2102214</v>
      </c>
      <c r="T23" s="16" t="s">
        <v>9074</v>
      </c>
      <c r="U23" s="21">
        <f>IF(OR(B3L816C7=0,B3L816C8=0),0,1+(B3L816C7/B3L816C8))</f>
        <v>1.7047343895531093</v>
      </c>
      <c r="V23" s="16" t="s">
        <v>9075</v>
      </c>
      <c r="W23" s="15">
        <f>A1L216C8</f>
        <v>1669269</v>
      </c>
      <c r="X23" s="16" t="s">
        <v>9076</v>
      </c>
      <c r="Y23" s="15">
        <f>A1L216C7</f>
        <v>2256993</v>
      </c>
      <c r="Z23" s="16" t="s">
        <v>9077</v>
      </c>
      <c r="AA23" s="21">
        <f>IF(OR(B3L816C10=0,B3L816C11=0),0,1+(B3L816C10/B3L816C11))</f>
        <v>1.7395986606958904</v>
      </c>
      <c r="AB23" s="16" t="s">
        <v>9078</v>
      </c>
      <c r="AC23" s="15">
        <f>A1L216C20</f>
        <v>1544091.3333333333</v>
      </c>
      <c r="AD23" s="16" t="s">
        <v>9079</v>
      </c>
      <c r="AE23" s="15">
        <f>A1L216C19</f>
        <v>2153807</v>
      </c>
      <c r="AF23" s="16" t="s">
        <v>9080</v>
      </c>
      <c r="AG23" s="21">
        <f>IF(OR(B3L816C13=0,B3L816C14=0),0,1+(B3L816C13/B3L816C14))</f>
        <v>1.7169125800655922</v>
      </c>
      <c r="AH23" s="16" t="s">
        <v>9081</v>
      </c>
      <c r="AI23" s="15">
        <f>A1L216C11</f>
        <v>1557981</v>
      </c>
      <c r="AJ23" s="16" t="s">
        <v>9082</v>
      </c>
      <c r="AK23" s="15">
        <f>A1L216C10</f>
        <v>2145787</v>
      </c>
      <c r="AL23" s="16" t="s">
        <v>9083</v>
      </c>
      <c r="AM23" s="21">
        <f>IF(OR(B3L816C16=0,B3L816C17=0),0,1+(B3L816C16/B3L816C17))</f>
        <v>1.7260650754245412</v>
      </c>
      <c r="AN23" s="16" t="s">
        <v>9084</v>
      </c>
      <c r="AO23" s="15">
        <f>A1L216C23</f>
        <v>1547563.75</v>
      </c>
      <c r="AP23" s="16" t="s">
        <v>9085</v>
      </c>
      <c r="AQ23" s="15">
        <f>A1L216C22</f>
        <v>2151802</v>
      </c>
      <c r="AR23" s="16" t="s">
        <v>9086</v>
      </c>
      <c r="AS23" s="21">
        <f>IF(OR(B3L816C19=0,B3L816C20=0),0,1+(B3L816C19/B3L816C20))</f>
        <v>1.7191943078405911</v>
      </c>
      <c r="AT23" s="16" t="s">
        <v>9087</v>
      </c>
      <c r="AU23" s="15">
        <f>A1L216C14</f>
        <v>1493683</v>
      </c>
      <c r="AV23" s="16" t="s">
        <v>9088</v>
      </c>
      <c r="AW23" s="15">
        <f>A1L216C13</f>
        <v>2126871</v>
      </c>
      <c r="AX23" s="16" t="s">
        <v>9089</v>
      </c>
      <c r="AY23" s="21">
        <f>IF(OR(B3L816C22=0,B3L816C23=0),0,1+(B3L816C22/B3L816C23))</f>
        <v>1.7022913002246023</v>
      </c>
      <c r="AZ23" s="16" t="s">
        <v>9090</v>
      </c>
      <c r="BA23" s="15">
        <f>A1L216C26</f>
        <v>1536787.6</v>
      </c>
      <c r="BB23" s="16" t="s">
        <v>9091</v>
      </c>
      <c r="BC23" s="15">
        <f>A1L216C25</f>
        <v>2146815.7999999998</v>
      </c>
      <c r="BD23" s="16" t="s">
        <v>9092</v>
      </c>
      <c r="BE23" s="21">
        <f>IF(OR(B3L816C25=0,B3L816C26=0),0,1+(B3L816C25/B3L816C26))</f>
        <v>1.7158451134932025</v>
      </c>
    </row>
    <row r="24" spans="1:57" x14ac:dyDescent="0.3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3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3052</v>
      </c>
      <c r="F25" s="16" t="s">
        <v>9121</v>
      </c>
      <c r="G25" s="15">
        <f>A1L218C1</f>
        <v>3049</v>
      </c>
      <c r="H25" s="16" t="s">
        <v>9122</v>
      </c>
      <c r="I25" s="21">
        <f>IF(OR(B3L818C1=0,B3L818C2=0),0,1+(B3L818C1/B3L818C2))</f>
        <v>2.0009839291571008</v>
      </c>
      <c r="J25" s="16" t="s">
        <v>9123</v>
      </c>
      <c r="K25" s="15">
        <f>A1L218C5</f>
        <v>2451</v>
      </c>
      <c r="L25" s="16" t="s">
        <v>9124</v>
      </c>
      <c r="M25" s="15">
        <f>A1L218C4</f>
        <v>3502</v>
      </c>
      <c r="N25" s="16" t="s">
        <v>9125</v>
      </c>
      <c r="O25" s="21">
        <f>IF(OR(B3L818C4=0,B3L818C5=0),0,1+(B3L818C4/B3L818C5))</f>
        <v>1.6998857795545401</v>
      </c>
      <c r="P25" s="16" t="s">
        <v>9126</v>
      </c>
      <c r="Q25" s="15">
        <f>A1L218C17</f>
        <v>2751.5</v>
      </c>
      <c r="R25" s="16" t="s">
        <v>9127</v>
      </c>
      <c r="S25" s="15">
        <f>A1L218C16</f>
        <v>3275.5</v>
      </c>
      <c r="T25" s="16" t="s">
        <v>9128</v>
      </c>
      <c r="U25" s="21">
        <f>IF(OR(B3L818C7=0,B3L818C8=0),0,1+(B3L818C7/B3L818C8))</f>
        <v>1.8400244237520988</v>
      </c>
      <c r="V25" s="16" t="s">
        <v>9129</v>
      </c>
      <c r="W25" s="15">
        <f>A1L218C8</f>
        <v>3533</v>
      </c>
      <c r="X25" s="16" t="s">
        <v>9130</v>
      </c>
      <c r="Y25" s="15">
        <f>A1L218C7</f>
        <v>6197</v>
      </c>
      <c r="Z25" s="16" t="s">
        <v>9131</v>
      </c>
      <c r="AA25" s="21">
        <f>IF(OR(B3L818C10=0,B3L818C11=0),0,1+(B3L818C10/B3L818C11))</f>
        <v>1.5701145715668872</v>
      </c>
      <c r="AB25" s="16" t="s">
        <v>9132</v>
      </c>
      <c r="AC25" s="15">
        <f>A1L218C20</f>
        <v>3012</v>
      </c>
      <c r="AD25" s="16" t="s">
        <v>9133</v>
      </c>
      <c r="AE25" s="15">
        <f>A1L218C19</f>
        <v>4249.333333333333</v>
      </c>
      <c r="AF25" s="16" t="s">
        <v>9134</v>
      </c>
      <c r="AG25" s="21">
        <f>IF(OR(B3L818C13=0,B3L818C14=0),0,1+(B3L818C13/B3L818C14))</f>
        <v>1.7088170693442111</v>
      </c>
      <c r="AH25" s="16" t="s">
        <v>9135</v>
      </c>
      <c r="AI25" s="15">
        <f>A1L218C11</f>
        <v>2477</v>
      </c>
      <c r="AJ25" s="16" t="s">
        <v>9136</v>
      </c>
      <c r="AK25" s="15">
        <f>A1L218C10</f>
        <v>4620</v>
      </c>
      <c r="AL25" s="16" t="s">
        <v>9137</v>
      </c>
      <c r="AM25" s="21">
        <f>IF(OR(B3L818C16=0,B3L818C17=0),0,1+(B3L818C16/B3L818C17))</f>
        <v>1.5361471861471863</v>
      </c>
      <c r="AN25" s="16" t="s">
        <v>9138</v>
      </c>
      <c r="AO25" s="15">
        <f>A1L218C23</f>
        <v>2878.25</v>
      </c>
      <c r="AP25" s="16" t="s">
        <v>9139</v>
      </c>
      <c r="AQ25" s="15">
        <f>A1L218C22</f>
        <v>4342</v>
      </c>
      <c r="AR25" s="16" t="s">
        <v>9140</v>
      </c>
      <c r="AS25" s="21">
        <f>IF(OR(B3L818C19=0,B3L818C20=0),0,1+(B3L818C19/B3L818C20))</f>
        <v>1.6628857669276831</v>
      </c>
      <c r="AT25" s="16" t="s">
        <v>9141</v>
      </c>
      <c r="AU25" s="15">
        <f>A1L218C14</f>
        <v>5335</v>
      </c>
      <c r="AV25" s="16" t="s">
        <v>9142</v>
      </c>
      <c r="AW25" s="15">
        <f>A1L218C13</f>
        <v>5270</v>
      </c>
      <c r="AX25" s="16" t="s">
        <v>9143</v>
      </c>
      <c r="AY25" s="21">
        <f>IF(OR(B3L818C22=0,B3L818C23=0),0,1+(B3L818C22/B3L818C23))</f>
        <v>2.0123339658444026</v>
      </c>
      <c r="AZ25" s="16" t="s">
        <v>9144</v>
      </c>
      <c r="BA25" s="15">
        <f>A1L218C26</f>
        <v>3369.6</v>
      </c>
      <c r="BB25" s="16" t="s">
        <v>9145</v>
      </c>
      <c r="BC25" s="15">
        <f>A1L218C25</f>
        <v>4527.6000000000004</v>
      </c>
      <c r="BD25" s="16" t="s">
        <v>9146</v>
      </c>
      <c r="BE25" s="21">
        <f>IF(OR(B3L818C25=0,B3L818C26=0),0,1+(B3L818C25/B3L818C26))</f>
        <v>1.7442353564802544</v>
      </c>
    </row>
    <row r="26" spans="1:57" x14ac:dyDescent="0.3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32114</v>
      </c>
      <c r="F26" s="16" t="s">
        <v>9148</v>
      </c>
      <c r="G26" s="15">
        <f>A1L219C1</f>
        <v>67544</v>
      </c>
      <c r="H26" s="16" t="s">
        <v>9149</v>
      </c>
      <c r="I26" s="21">
        <f>IF(OR(B3L819C1=0,B3L819C2=0),0,1+(B3L819C1/B3L819C2))</f>
        <v>1.4754530380196613</v>
      </c>
      <c r="J26" s="16" t="s">
        <v>9150</v>
      </c>
      <c r="K26" s="15">
        <f>A1L219C5</f>
        <v>32528</v>
      </c>
      <c r="L26" s="16" t="s">
        <v>9151</v>
      </c>
      <c r="M26" s="15">
        <f>A1L219C4</f>
        <v>66297</v>
      </c>
      <c r="N26" s="16" t="s">
        <v>9152</v>
      </c>
      <c r="O26" s="21">
        <f>IF(OR(B3L819C4=0,B3L819C5=0),0,1+(B3L819C4/B3L819C5))</f>
        <v>1.4906406021388601</v>
      </c>
      <c r="P26" s="16" t="s">
        <v>9153</v>
      </c>
      <c r="Q26" s="15">
        <f>A1L219C17</f>
        <v>32321</v>
      </c>
      <c r="R26" s="16" t="s">
        <v>9154</v>
      </c>
      <c r="S26" s="15">
        <f>A1L219C16</f>
        <v>66920.5</v>
      </c>
      <c r="T26" s="16" t="s">
        <v>9155</v>
      </c>
      <c r="U26" s="21">
        <f>IF(OR(B3L819C7=0,B3L819C8=0),0,1+(B3L819C7/B3L819C8))</f>
        <v>1.4829760686187341</v>
      </c>
      <c r="V26" s="16" t="s">
        <v>9156</v>
      </c>
      <c r="W26" s="15">
        <f>A1L219C8</f>
        <v>26839</v>
      </c>
      <c r="X26" s="16" t="s">
        <v>9157</v>
      </c>
      <c r="Y26" s="15">
        <f>A1L219C7</f>
        <v>59099</v>
      </c>
      <c r="Z26" s="16" t="s">
        <v>9158</v>
      </c>
      <c r="AA26" s="21">
        <f>IF(OR(B3L819C10=0,B3L819C11=0),0,1+(B3L819C10/B3L819C11))</f>
        <v>1.4541362798016886</v>
      </c>
      <c r="AB26" s="16" t="s">
        <v>9159</v>
      </c>
      <c r="AC26" s="15">
        <f>A1L219C20</f>
        <v>30493.666666666668</v>
      </c>
      <c r="AD26" s="16" t="s">
        <v>9160</v>
      </c>
      <c r="AE26" s="15">
        <f>A1L219C19</f>
        <v>64313.333333333336</v>
      </c>
      <c r="AF26" s="16" t="s">
        <v>9161</v>
      </c>
      <c r="AG26" s="21">
        <f>IF(OR(B3L819C13=0,B3L819C14=0),0,1+(B3L819C13/B3L819C14))</f>
        <v>1.4741422203793926</v>
      </c>
      <c r="AH26" s="16" t="s">
        <v>9162</v>
      </c>
      <c r="AI26" s="15">
        <f>A1L219C11</f>
        <v>20917</v>
      </c>
      <c r="AJ26" s="16" t="s">
        <v>9163</v>
      </c>
      <c r="AK26" s="15">
        <f>A1L219C10</f>
        <v>42774</v>
      </c>
      <c r="AL26" s="16" t="s">
        <v>9164</v>
      </c>
      <c r="AM26" s="21">
        <f>IF(OR(B3L819C16=0,B3L819C17=0),0,1+(B3L819C16/B3L819C17))</f>
        <v>1.4890120166456258</v>
      </c>
      <c r="AN26" s="16" t="s">
        <v>9165</v>
      </c>
      <c r="AO26" s="15">
        <f>A1L219C23</f>
        <v>28099.5</v>
      </c>
      <c r="AP26" s="16" t="s">
        <v>9166</v>
      </c>
      <c r="AQ26" s="15">
        <f>A1L219C22</f>
        <v>58928.5</v>
      </c>
      <c r="AR26" s="16" t="s">
        <v>9167</v>
      </c>
      <c r="AS26" s="21">
        <f>IF(OR(B3L819C19=0,B3L819C20=0),0,1+(B3L819C19/B3L819C20))</f>
        <v>1.4768405779885794</v>
      </c>
      <c r="AT26" s="16" t="s">
        <v>9168</v>
      </c>
      <c r="AU26" s="15">
        <f>A1L219C14</f>
        <v>18793</v>
      </c>
      <c r="AV26" s="16" t="s">
        <v>9169</v>
      </c>
      <c r="AW26" s="15">
        <f>A1L219C13</f>
        <v>36317</v>
      </c>
      <c r="AX26" s="16" t="s">
        <v>9170</v>
      </c>
      <c r="AY26" s="21">
        <f>IF(OR(B3L819C22=0,B3L819C23=0),0,1+(B3L819C22/B3L819C23))</f>
        <v>1.5174711567585428</v>
      </c>
      <c r="AZ26" s="16" t="s">
        <v>9171</v>
      </c>
      <c r="BA26" s="15">
        <f>A1L219C26</f>
        <v>26238.2</v>
      </c>
      <c r="BB26" s="16" t="s">
        <v>9172</v>
      </c>
      <c r="BC26" s="15">
        <f>A1L219C25</f>
        <v>54406.2</v>
      </c>
      <c r="BD26" s="16" t="s">
        <v>9173</v>
      </c>
      <c r="BE26" s="21">
        <f>IF(OR(B3L819C25=0,B3L819C26=0),0,1+(B3L819C25/B3L819C26))</f>
        <v>1.4822648889281003</v>
      </c>
    </row>
    <row r="27" spans="1:57" x14ac:dyDescent="0.3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697984</v>
      </c>
      <c r="F27" s="16" t="s">
        <v>9175</v>
      </c>
      <c r="G27" s="15">
        <f>A1L220C1</f>
        <v>681557</v>
      </c>
      <c r="H27" s="16" t="s">
        <v>9176</v>
      </c>
      <c r="I27" s="21">
        <f>IF(OR(B3L820C1=0,B3L820C2=0),0,1+(B3L820C1/B3L820C2))</f>
        <v>2.0241021660697491</v>
      </c>
      <c r="J27" s="16" t="s">
        <v>9177</v>
      </c>
      <c r="K27" s="15">
        <f>A1L220C5</f>
        <v>868233</v>
      </c>
      <c r="L27" s="16" t="s">
        <v>9178</v>
      </c>
      <c r="M27" s="15">
        <f>A1L220C4</f>
        <v>854705</v>
      </c>
      <c r="N27" s="16" t="s">
        <v>9179</v>
      </c>
      <c r="O27" s="21">
        <f>IF(OR(B3L820C4=0,B3L820C5=0),0,1+(B3L820C4/B3L820C5))</f>
        <v>2.0158276832357362</v>
      </c>
      <c r="P27" s="16" t="s">
        <v>9180</v>
      </c>
      <c r="Q27" s="15">
        <f>A1L220C17</f>
        <v>783108.5</v>
      </c>
      <c r="R27" s="16" t="s">
        <v>9181</v>
      </c>
      <c r="S27" s="15">
        <f>A1L220C16</f>
        <v>768131</v>
      </c>
      <c r="T27" s="16" t="s">
        <v>9182</v>
      </c>
      <c r="U27" s="21">
        <f>IF(OR(B3L820C7=0,B3L820C8=0),0,1+(B3L820C7/B3L820C8))</f>
        <v>2.0194986271872897</v>
      </c>
      <c r="V27" s="16" t="s">
        <v>9183</v>
      </c>
      <c r="W27" s="15">
        <f>A1L220C8</f>
        <v>939606</v>
      </c>
      <c r="X27" s="16" t="s">
        <v>9184</v>
      </c>
      <c r="Y27" s="15">
        <f>A1L220C7</f>
        <v>920791</v>
      </c>
      <c r="Z27" s="16" t="s">
        <v>9185</v>
      </c>
      <c r="AA27" s="21">
        <f>IF(OR(B3L820C10=0,B3L820C11=0),0,1+(B3L820C10/B3L820C11))</f>
        <v>2.0204335185726183</v>
      </c>
      <c r="AB27" s="16" t="s">
        <v>9186</v>
      </c>
      <c r="AC27" s="15">
        <f>A1L220C20</f>
        <v>835274.33333333337</v>
      </c>
      <c r="AD27" s="16" t="s">
        <v>9187</v>
      </c>
      <c r="AE27" s="15">
        <f>A1L220C19</f>
        <v>819017.66666666663</v>
      </c>
      <c r="AF27" s="16" t="s">
        <v>9188</v>
      </c>
      <c r="AG27" s="21">
        <f>IF(OR(B3L820C13=0,B3L820C14=0),0,1+(B3L820C13/B3L820C14))</f>
        <v>2.0198489816865979</v>
      </c>
      <c r="AH27" s="16" t="s">
        <v>9189</v>
      </c>
      <c r="AI27" s="15">
        <f>A1L220C11</f>
        <v>875843</v>
      </c>
      <c r="AJ27" s="16" t="s">
        <v>9190</v>
      </c>
      <c r="AK27" s="15">
        <f>A1L220C10</f>
        <v>859380</v>
      </c>
      <c r="AL27" s="16" t="s">
        <v>9191</v>
      </c>
      <c r="AM27" s="21">
        <f>IF(OR(B3L820C16=0,B3L820C17=0),0,1+(B3L820C16/B3L820C17))</f>
        <v>2.0191568339966022</v>
      </c>
      <c r="AN27" s="16" t="s">
        <v>9192</v>
      </c>
      <c r="AO27" s="15">
        <f>A1L220C23</f>
        <v>845416.5</v>
      </c>
      <c r="AP27" s="16" t="s">
        <v>9193</v>
      </c>
      <c r="AQ27" s="15">
        <f>A1L220C22</f>
        <v>829108.25</v>
      </c>
      <c r="AR27" s="16" t="s">
        <v>9194</v>
      </c>
      <c r="AS27" s="21">
        <f>IF(OR(B3L820C19=0,B3L820C20=0),0,1+(B3L820C19/B3L820C20))</f>
        <v>2.0196696269757295</v>
      </c>
      <c r="AT27" s="16" t="s">
        <v>9195</v>
      </c>
      <c r="AU27" s="15">
        <f>A1L220C14</f>
        <v>825504</v>
      </c>
      <c r="AV27" s="16" t="s">
        <v>9196</v>
      </c>
      <c r="AW27" s="15">
        <f>A1L220C13</f>
        <v>806221</v>
      </c>
      <c r="AX27" s="16" t="s">
        <v>9197</v>
      </c>
      <c r="AY27" s="21">
        <f>IF(OR(B3L820C22=0,B3L820C23=0),0,1+(B3L820C22/B3L820C23))</f>
        <v>2.0239177595225133</v>
      </c>
      <c r="AZ27" s="16" t="s">
        <v>9198</v>
      </c>
      <c r="BA27" s="15">
        <f>A1L220C26</f>
        <v>841434</v>
      </c>
      <c r="BB27" s="16" t="s">
        <v>9199</v>
      </c>
      <c r="BC27" s="15">
        <f>A1L220C25</f>
        <v>824530.8</v>
      </c>
      <c r="BD27" s="16" t="s">
        <v>9200</v>
      </c>
      <c r="BE27" s="21">
        <f>IF(OR(B3L820C25=0,B3L820C26=0),0,1+(B3L820C25/B3L820C26))</f>
        <v>2.0205003864015749</v>
      </c>
    </row>
    <row r="28" spans="1:57" x14ac:dyDescent="0.3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21145</v>
      </c>
      <c r="F28" s="16" t="s">
        <v>9202</v>
      </c>
      <c r="G28" s="15">
        <f>A1L221C1</f>
        <v>20934</v>
      </c>
      <c r="H28" s="16" t="s">
        <v>9203</v>
      </c>
      <c r="I28" s="21">
        <f>IF(OR(B3L821C1=0,B3L821C2=0),0,1+(B3L821C1/B3L821C2))</f>
        <v>2.0100792968376804</v>
      </c>
      <c r="J28" s="16" t="s">
        <v>9204</v>
      </c>
      <c r="K28" s="15">
        <f>A1L221C5</f>
        <v>18272</v>
      </c>
      <c r="L28" s="16" t="s">
        <v>9205</v>
      </c>
      <c r="M28" s="15">
        <f>A1L221C4</f>
        <v>17330</v>
      </c>
      <c r="N28" s="16" t="s">
        <v>9206</v>
      </c>
      <c r="O28" s="21">
        <f>IF(OR(B3L821C4=0,B3L821C5=0),0,1+(B3L821C4/B3L821C5))</f>
        <v>2.0543566070398152</v>
      </c>
      <c r="P28" s="16" t="s">
        <v>9207</v>
      </c>
      <c r="Q28" s="15">
        <f>A1L221C17</f>
        <v>19708.5</v>
      </c>
      <c r="R28" s="16" t="s">
        <v>9208</v>
      </c>
      <c r="S28" s="15">
        <f>A1L221C16</f>
        <v>19132</v>
      </c>
      <c r="T28" s="16" t="s">
        <v>9209</v>
      </c>
      <c r="U28" s="21">
        <f>IF(OR(B3L821C7=0,B3L821C8=0),0,1+(B3L821C7/B3L821C8))</f>
        <v>2.0301327618649383</v>
      </c>
      <c r="V28" s="16" t="s">
        <v>9210</v>
      </c>
      <c r="W28" s="15">
        <f>A1L221C8</f>
        <v>18750</v>
      </c>
      <c r="X28" s="16" t="s">
        <v>9211</v>
      </c>
      <c r="Y28" s="15">
        <f>A1L221C7</f>
        <v>17668</v>
      </c>
      <c r="Z28" s="16" t="s">
        <v>9212</v>
      </c>
      <c r="AA28" s="21">
        <f>IF(OR(B3L821C10=0,B3L821C11=0),0,1+(B3L821C10/B3L821C11))</f>
        <v>2.0612406610821825</v>
      </c>
      <c r="AB28" s="16" t="s">
        <v>9213</v>
      </c>
      <c r="AC28" s="15">
        <f>A1L221C20</f>
        <v>19389</v>
      </c>
      <c r="AD28" s="16" t="s">
        <v>9214</v>
      </c>
      <c r="AE28" s="15">
        <f>A1L221C19</f>
        <v>18644</v>
      </c>
      <c r="AF28" s="16" t="s">
        <v>9215</v>
      </c>
      <c r="AG28" s="21">
        <f>IF(OR(B3L821C13=0,B3L821C14=0),0,1+(B3L821C13/B3L821C14))</f>
        <v>2.0399592362154042</v>
      </c>
      <c r="AH28" s="16" t="s">
        <v>9216</v>
      </c>
      <c r="AI28" s="15">
        <f>A1L221C11</f>
        <v>14410</v>
      </c>
      <c r="AJ28" s="16" t="s">
        <v>9217</v>
      </c>
      <c r="AK28" s="15">
        <f>A1L221C10</f>
        <v>13829</v>
      </c>
      <c r="AL28" s="16" t="s">
        <v>9218</v>
      </c>
      <c r="AM28" s="21">
        <f>IF(OR(B3L821C16=0,B3L821C17=0),0,1+(B3L821C16/B3L821C17))</f>
        <v>2.0420131607491503</v>
      </c>
      <c r="AN28" s="16" t="s">
        <v>9219</v>
      </c>
      <c r="AO28" s="15">
        <f>A1L221C23</f>
        <v>18144.25</v>
      </c>
      <c r="AP28" s="16" t="s">
        <v>9220</v>
      </c>
      <c r="AQ28" s="15">
        <f>A1L221C22</f>
        <v>17440.25</v>
      </c>
      <c r="AR28" s="16" t="s">
        <v>9221</v>
      </c>
      <c r="AS28" s="21">
        <f>IF(OR(B3L821C19=0,B3L821C20=0),0,1+(B3L821C19/B3L821C20))</f>
        <v>2.0403663938303636</v>
      </c>
      <c r="AT28" s="16" t="s">
        <v>9222</v>
      </c>
      <c r="AU28" s="15">
        <f>A1L221C14</f>
        <v>12458</v>
      </c>
      <c r="AV28" s="16" t="s">
        <v>9223</v>
      </c>
      <c r="AW28" s="15">
        <f>A1L221C13</f>
        <v>11804</v>
      </c>
      <c r="AX28" s="16" t="s">
        <v>9224</v>
      </c>
      <c r="AY28" s="21">
        <f>IF(OR(B3L821C22=0,B3L821C23=0),0,1+(B3L821C22/B3L821C23))</f>
        <v>2.0554049474754321</v>
      </c>
      <c r="AZ28" s="16" t="s">
        <v>9225</v>
      </c>
      <c r="BA28" s="15">
        <f>A1L221C26</f>
        <v>17007</v>
      </c>
      <c r="BB28" s="16" t="s">
        <v>9226</v>
      </c>
      <c r="BC28" s="15">
        <f>A1L221C25</f>
        <v>16313</v>
      </c>
      <c r="BD28" s="16" t="s">
        <v>9227</v>
      </c>
      <c r="BE28" s="21">
        <f>IF(OR(B3L821C25=0,B3L821C26=0),0,1+(B3L821C25/B3L821C26))</f>
        <v>2.0425427573101205</v>
      </c>
    </row>
    <row r="29" spans="1:57" x14ac:dyDescent="0.3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512610</v>
      </c>
      <c r="F29" s="16" t="s">
        <v>9229</v>
      </c>
      <c r="G29" s="15">
        <f>A1L222C1</f>
        <v>480940</v>
      </c>
      <c r="H29" s="16" t="s">
        <v>9230</v>
      </c>
      <c r="I29" s="21">
        <f>IF(OR(B3L822C1=0,B3L822C2=0),0,1+(B3L822C1/B3L822C2))</f>
        <v>2.0658502100054061</v>
      </c>
      <c r="J29" s="16" t="s">
        <v>9231</v>
      </c>
      <c r="K29" s="15">
        <f>A1L222C5</f>
        <v>611843</v>
      </c>
      <c r="L29" s="16" t="s">
        <v>9232</v>
      </c>
      <c r="M29" s="15">
        <f>A1L222C4</f>
        <v>563064</v>
      </c>
      <c r="N29" s="16" t="s">
        <v>9233</v>
      </c>
      <c r="O29" s="21">
        <f>IF(OR(B3L822C4=0,B3L822C5=0),0,1+(B3L822C4/B3L822C5))</f>
        <v>2.0866313598454171</v>
      </c>
      <c r="P29" s="16" t="s">
        <v>9234</v>
      </c>
      <c r="Q29" s="15">
        <f>A1L222C17</f>
        <v>562226.5</v>
      </c>
      <c r="R29" s="16" t="s">
        <v>9235</v>
      </c>
      <c r="S29" s="15">
        <f>A1L222C16</f>
        <v>522002</v>
      </c>
      <c r="T29" s="16" t="s">
        <v>9236</v>
      </c>
      <c r="U29" s="21">
        <f>IF(OR(B3L822C7=0,B3L822C8=0),0,1+(B3L822C7/B3L822C8))</f>
        <v>2.0770581338768817</v>
      </c>
      <c r="V29" s="16" t="s">
        <v>9237</v>
      </c>
      <c r="W29" s="15">
        <f>A1L222C8</f>
        <v>672445</v>
      </c>
      <c r="X29" s="16" t="s">
        <v>9238</v>
      </c>
      <c r="Y29" s="15">
        <f>A1L222C7</f>
        <v>637928</v>
      </c>
      <c r="Z29" s="16" t="s">
        <v>9239</v>
      </c>
      <c r="AA29" s="21">
        <f>IF(OR(B3L822C10=0,B3L822C11=0),0,1+(B3L822C10/B3L822C11))</f>
        <v>2.0541079871082628</v>
      </c>
      <c r="AB29" s="16" t="s">
        <v>9240</v>
      </c>
      <c r="AC29" s="15">
        <f>A1L222C20</f>
        <v>598966</v>
      </c>
      <c r="AD29" s="16" t="s">
        <v>9241</v>
      </c>
      <c r="AE29" s="15">
        <f>A1L222C19</f>
        <v>560644</v>
      </c>
      <c r="AF29" s="16" t="s">
        <v>9242</v>
      </c>
      <c r="AG29" s="21">
        <f>IF(OR(B3L822C13=0,B3L822C14=0),0,1+(B3L822C13/B3L822C14))</f>
        <v>2.0683535362904086</v>
      </c>
      <c r="AH29" s="16" t="s">
        <v>9243</v>
      </c>
      <c r="AI29" s="15">
        <f>A1L222C11</f>
        <v>622953</v>
      </c>
      <c r="AJ29" s="16" t="s">
        <v>9244</v>
      </c>
      <c r="AK29" s="15">
        <f>A1L222C10</f>
        <v>593267</v>
      </c>
      <c r="AL29" s="16" t="s">
        <v>9245</v>
      </c>
      <c r="AM29" s="21">
        <f>IF(OR(B3L822C16=0,B3L822C17=0),0,1+(B3L822C16/B3L822C17))</f>
        <v>2.0500381784255657</v>
      </c>
      <c r="AN29" s="16" t="s">
        <v>9246</v>
      </c>
      <c r="AO29" s="15">
        <f>A1L222C23</f>
        <v>604962.75</v>
      </c>
      <c r="AP29" s="16" t="s">
        <v>9247</v>
      </c>
      <c r="AQ29" s="15">
        <f>A1L222C22</f>
        <v>568799.75</v>
      </c>
      <c r="AR29" s="16" t="s">
        <v>9248</v>
      </c>
      <c r="AS29" s="21">
        <f>IF(OR(B3L822C19=0,B3L822C20=0),0,1+(B3L822C19/B3L822C20))</f>
        <v>2.0635777353980904</v>
      </c>
      <c r="AT29" s="16" t="s">
        <v>9249</v>
      </c>
      <c r="AU29" s="15">
        <f>A1L222C14</f>
        <v>517777</v>
      </c>
      <c r="AV29" s="16" t="s">
        <v>9250</v>
      </c>
      <c r="AW29" s="15">
        <f>A1L222C13</f>
        <v>486600</v>
      </c>
      <c r="AX29" s="16" t="s">
        <v>9251</v>
      </c>
      <c r="AY29" s="21">
        <f>IF(OR(B3L822C22=0,B3L822C23=0),0,1+(B3L822C22/B3L822C23))</f>
        <v>2.0640711056309087</v>
      </c>
      <c r="AZ29" s="16" t="s">
        <v>9252</v>
      </c>
      <c r="BA29" s="15">
        <f>A1L222C26</f>
        <v>587525.6</v>
      </c>
      <c r="BB29" s="16" t="s">
        <v>9253</v>
      </c>
      <c r="BC29" s="15">
        <f>A1L222C25</f>
        <v>552359.80000000005</v>
      </c>
      <c r="BD29" s="16" t="s">
        <v>9254</v>
      </c>
      <c r="BE29" s="21">
        <f>IF(OR(B3L822C25=0,B3L822C26=0),0,1+(B3L822C25/B3L822C26))</f>
        <v>2.0636646620554213</v>
      </c>
    </row>
    <row r="30" spans="1:57" x14ac:dyDescent="0.3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52002</v>
      </c>
      <c r="F30" s="16" t="s">
        <v>9256</v>
      </c>
      <c r="G30" s="15">
        <f>A1L223C1</f>
        <v>51444</v>
      </c>
      <c r="H30" s="16" t="s">
        <v>9257</v>
      </c>
      <c r="I30" s="21">
        <f>IF(OR(B3L823C1=0,B3L823C2=0),0,1+(B3L823C1/B3L823C2))</f>
        <v>2.0108467459762069</v>
      </c>
      <c r="J30" s="16" t="s">
        <v>9258</v>
      </c>
      <c r="K30" s="15">
        <f>A1L223C5</f>
        <v>60865</v>
      </c>
      <c r="L30" s="16" t="s">
        <v>9259</v>
      </c>
      <c r="M30" s="15">
        <f>A1L223C4</f>
        <v>59109</v>
      </c>
      <c r="N30" s="16" t="s">
        <v>9260</v>
      </c>
      <c r="O30" s="21">
        <f>IF(OR(B3L823C4=0,B3L823C5=0),0,1+(B3L823C4/B3L823C5))</f>
        <v>2.0297078279111469</v>
      </c>
      <c r="P30" s="16" t="s">
        <v>9261</v>
      </c>
      <c r="Q30" s="15">
        <f>A1L223C17</f>
        <v>56433.5</v>
      </c>
      <c r="R30" s="16" t="s">
        <v>9262</v>
      </c>
      <c r="S30" s="15">
        <f>A1L223C16</f>
        <v>55276.5</v>
      </c>
      <c r="T30" s="16" t="s">
        <v>9263</v>
      </c>
      <c r="U30" s="21">
        <f>IF(OR(B3L823C7=0,B3L823C8=0),0,1+(B3L823C7/B3L823C8))</f>
        <v>2.0209311371016616</v>
      </c>
      <c r="V30" s="16" t="s">
        <v>9264</v>
      </c>
      <c r="W30" s="15">
        <f>A1L223C8</f>
        <v>51744</v>
      </c>
      <c r="X30" s="16" t="s">
        <v>9265</v>
      </c>
      <c r="Y30" s="15">
        <f>A1L223C7</f>
        <v>51666</v>
      </c>
      <c r="Z30" s="16" t="s">
        <v>9266</v>
      </c>
      <c r="AA30" s="21">
        <f>IF(OR(B3L823C10=0,B3L823C11=0),0,1+(B3L823C10/B3L823C11))</f>
        <v>2.0015096968993147</v>
      </c>
      <c r="AB30" s="16" t="s">
        <v>9267</v>
      </c>
      <c r="AC30" s="15">
        <f>A1L223C20</f>
        <v>54870.333333333336</v>
      </c>
      <c r="AD30" s="16" t="s">
        <v>9268</v>
      </c>
      <c r="AE30" s="15">
        <f>A1L223C19</f>
        <v>54073</v>
      </c>
      <c r="AF30" s="16" t="s">
        <v>9269</v>
      </c>
      <c r="AG30" s="21">
        <f>IF(OR(B3L823C13=0,B3L823C14=0),0,1+(B3L823C13/B3L823C14))</f>
        <v>2.0147454983694884</v>
      </c>
      <c r="AH30" s="16" t="s">
        <v>9270</v>
      </c>
      <c r="AI30" s="15">
        <f>A1L223C11</f>
        <v>56538</v>
      </c>
      <c r="AJ30" s="16" t="s">
        <v>9271</v>
      </c>
      <c r="AK30" s="15">
        <f>A1L223C10</f>
        <v>56409</v>
      </c>
      <c r="AL30" s="16" t="s">
        <v>9272</v>
      </c>
      <c r="AM30" s="21">
        <f>IF(OR(B3L823C16=0,B3L823C17=0),0,1+(B3L823C16/B3L823C17))</f>
        <v>2.00228686911663</v>
      </c>
      <c r="AN30" s="16" t="s">
        <v>9273</v>
      </c>
      <c r="AO30" s="15">
        <f>A1L223C23</f>
        <v>55287.25</v>
      </c>
      <c r="AP30" s="16" t="s">
        <v>9274</v>
      </c>
      <c r="AQ30" s="15">
        <f>A1L223C22</f>
        <v>54657</v>
      </c>
      <c r="AR30" s="16" t="s">
        <v>9275</v>
      </c>
      <c r="AS30" s="21">
        <f>IF(OR(B3L823C19=0,B3L823C20=0),0,1+(B3L823C19/B3L823C20))</f>
        <v>2.0115310024333573</v>
      </c>
      <c r="AT30" s="16" t="s">
        <v>9276</v>
      </c>
      <c r="AU30" s="15">
        <f>A1L223C14</f>
        <v>58552</v>
      </c>
      <c r="AV30" s="16" t="s">
        <v>9277</v>
      </c>
      <c r="AW30" s="15">
        <f>A1L223C13</f>
        <v>58472</v>
      </c>
      <c r="AX30" s="16" t="s">
        <v>9278</v>
      </c>
      <c r="AY30" s="21">
        <f>IF(OR(B3L823C22=0,B3L823C23=0),0,1+(B3L823C22/B3L823C23))</f>
        <v>2.0013681762210975</v>
      </c>
      <c r="AZ30" s="16" t="s">
        <v>9279</v>
      </c>
      <c r="BA30" s="15">
        <f>A1L223C26</f>
        <v>55940.2</v>
      </c>
      <c r="BB30" s="16" t="s">
        <v>9280</v>
      </c>
      <c r="BC30" s="15">
        <f>A1L223C25</f>
        <v>55420</v>
      </c>
      <c r="BD30" s="16" t="s">
        <v>9281</v>
      </c>
      <c r="BE30" s="21">
        <f>IF(OR(B3L823C25=0,B3L823C26=0),0,1+(B3L823C25/B3L823C26))</f>
        <v>2.0093865030674847</v>
      </c>
    </row>
    <row r="31" spans="1:57" x14ac:dyDescent="0.3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422386</v>
      </c>
      <c r="F31" s="16" t="s">
        <v>9283</v>
      </c>
      <c r="G31" s="15">
        <f>A1L224C1</f>
        <v>413569</v>
      </c>
      <c r="H31" s="16" t="s">
        <v>9284</v>
      </c>
      <c r="I31" s="21">
        <f>IF(OR(B3L824C1=0,B3L824C2=0),0,1+(B3L824C1/B3L824C2))</f>
        <v>2.0213192961754869</v>
      </c>
      <c r="J31" s="16" t="s">
        <v>9285</v>
      </c>
      <c r="K31" s="15">
        <f>A1L224C5</f>
        <v>586478</v>
      </c>
      <c r="L31" s="16" t="s">
        <v>9286</v>
      </c>
      <c r="M31" s="15">
        <f>A1L224C4</f>
        <v>554620</v>
      </c>
      <c r="N31" s="16" t="s">
        <v>9287</v>
      </c>
      <c r="O31" s="21">
        <f>IF(OR(B3L824C4=0,B3L824C5=0),0,1+(B3L824C4/B3L824C5))</f>
        <v>2.0574411308643756</v>
      </c>
      <c r="P31" s="16" t="s">
        <v>9288</v>
      </c>
      <c r="Q31" s="15">
        <f>A1L224C17</f>
        <v>504432</v>
      </c>
      <c r="R31" s="16" t="s">
        <v>9289</v>
      </c>
      <c r="S31" s="15">
        <f>A1L224C16</f>
        <v>484094.5</v>
      </c>
      <c r="T31" s="16" t="s">
        <v>9290</v>
      </c>
      <c r="U31" s="21">
        <f>IF(OR(B3L824C7=0,B3L824C8=0),0,1+(B3L824C7/B3L824C8))</f>
        <v>2.0420114254551538</v>
      </c>
      <c r="V31" s="16" t="s">
        <v>9291</v>
      </c>
      <c r="W31" s="15">
        <f>A1L224C8</f>
        <v>549747</v>
      </c>
      <c r="X31" s="16" t="s">
        <v>9292</v>
      </c>
      <c r="Y31" s="15">
        <f>A1L224C7</f>
        <v>536598</v>
      </c>
      <c r="Z31" s="16" t="s">
        <v>9293</v>
      </c>
      <c r="AA31" s="21">
        <f>IF(OR(B3L824C10=0,B3L824C11=0),0,1+(B3L824C10/B3L824C11))</f>
        <v>2.0245043775787464</v>
      </c>
      <c r="AB31" s="16" t="s">
        <v>9294</v>
      </c>
      <c r="AC31" s="15">
        <f>A1L224C20</f>
        <v>519537</v>
      </c>
      <c r="AD31" s="16" t="s">
        <v>9295</v>
      </c>
      <c r="AE31" s="15">
        <f>A1L224C19</f>
        <v>501595.66666666669</v>
      </c>
      <c r="AF31" s="16" t="s">
        <v>9296</v>
      </c>
      <c r="AG31" s="21">
        <f>IF(OR(B3L824C13=0,B3L824C14=0),0,1+(B3L824C13/B3L824C14))</f>
        <v>2.0357685174047888</v>
      </c>
      <c r="AH31" s="16" t="s">
        <v>9297</v>
      </c>
      <c r="AI31" s="15">
        <f>A1L224C11</f>
        <v>663519</v>
      </c>
      <c r="AJ31" s="16" t="s">
        <v>9298</v>
      </c>
      <c r="AK31" s="15">
        <f>A1L224C10</f>
        <v>657063</v>
      </c>
      <c r="AL31" s="16" t="s">
        <v>9299</v>
      </c>
      <c r="AM31" s="21">
        <f>IF(OR(B3L824C16=0,B3L824C17=0),0,1+(B3L824C16/B3L824C17))</f>
        <v>2.0098255418430195</v>
      </c>
      <c r="AN31" s="16" t="s">
        <v>9300</v>
      </c>
      <c r="AO31" s="15">
        <f>A1L224C23</f>
        <v>555532.5</v>
      </c>
      <c r="AP31" s="16" t="s">
        <v>9301</v>
      </c>
      <c r="AQ31" s="15">
        <f>A1L224C22</f>
        <v>540462.5</v>
      </c>
      <c r="AR31" s="16" t="s">
        <v>9302</v>
      </c>
      <c r="AS31" s="21">
        <f>IF(OR(B3L824C19=0,B3L824C20=0),0,1+(B3L824C19/B3L824C20))</f>
        <v>2.0278835256840209</v>
      </c>
      <c r="AT31" s="16" t="s">
        <v>9303</v>
      </c>
      <c r="AU31" s="15">
        <f>A1L224C14</f>
        <v>600349</v>
      </c>
      <c r="AV31" s="16" t="s">
        <v>9304</v>
      </c>
      <c r="AW31" s="15">
        <f>A1L224C13</f>
        <v>593688</v>
      </c>
      <c r="AX31" s="16" t="s">
        <v>9305</v>
      </c>
      <c r="AY31" s="21">
        <f>IF(OR(B3L824C22=0,B3L824C23=0),0,1+(B3L824C22/B3L824C23))</f>
        <v>2.0112196978884533</v>
      </c>
      <c r="AZ31" s="16" t="s">
        <v>9306</v>
      </c>
      <c r="BA31" s="15">
        <f>A1L224C26</f>
        <v>564495.80000000005</v>
      </c>
      <c r="BB31" s="16" t="s">
        <v>9307</v>
      </c>
      <c r="BC31" s="15">
        <f>A1L224C25</f>
        <v>551107.6</v>
      </c>
      <c r="BD31" s="16" t="s">
        <v>9308</v>
      </c>
      <c r="BE31" s="21">
        <f>IF(OR(B3L824C25=0,B3L824C26=0),0,1+(B3L824C25/B3L824C26))</f>
        <v>2.0242932596102832</v>
      </c>
    </row>
    <row r="32" spans="1:57" x14ac:dyDescent="0.3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4797</v>
      </c>
      <c r="F32" s="16" t="s">
        <v>9310</v>
      </c>
      <c r="G32" s="15">
        <f>A1L225C1</f>
        <v>3886</v>
      </c>
      <c r="H32" s="16" t="s">
        <v>9311</v>
      </c>
      <c r="I32" s="21">
        <f>IF(OR(B3L825C1=0,B3L825C2=0),0,1+(B3L825C1/B3L825C2))</f>
        <v>2.2344312918167781</v>
      </c>
      <c r="J32" s="16" t="s">
        <v>9312</v>
      </c>
      <c r="K32" s="15">
        <f>A1L225C5</f>
        <v>3917</v>
      </c>
      <c r="L32" s="16" t="s">
        <v>9313</v>
      </c>
      <c r="M32" s="15">
        <f>A1L225C4</f>
        <v>3339</v>
      </c>
      <c r="N32" s="16" t="s">
        <v>9314</v>
      </c>
      <c r="O32" s="21">
        <f>IF(OR(B3L825C4=0,B3L825C5=0),0,1+(B3L825C4/B3L825C5))</f>
        <v>2.1731057202755313</v>
      </c>
      <c r="P32" s="16" t="s">
        <v>9315</v>
      </c>
      <c r="Q32" s="15">
        <f>A1L225C17</f>
        <v>4357</v>
      </c>
      <c r="R32" s="16" t="s">
        <v>9316</v>
      </c>
      <c r="S32" s="15">
        <f>A1L225C16</f>
        <v>3612.5</v>
      </c>
      <c r="T32" s="16" t="s">
        <v>9317</v>
      </c>
      <c r="U32" s="21">
        <f>IF(OR(B3L825C7=0,B3L825C8=0),0,1+(B3L825C7/B3L825C8))</f>
        <v>2.2060899653979238</v>
      </c>
      <c r="V32" s="16" t="s">
        <v>9318</v>
      </c>
      <c r="W32" s="15">
        <f>A1L225C8</f>
        <v>4619</v>
      </c>
      <c r="X32" s="16" t="s">
        <v>9319</v>
      </c>
      <c r="Y32" s="15">
        <f>A1L225C7</f>
        <v>3934</v>
      </c>
      <c r="Z32" s="16" t="s">
        <v>9320</v>
      </c>
      <c r="AA32" s="21">
        <f>IF(OR(B3L825C10=0,B3L825C11=0),0,1+(B3L825C10/B3L825C11))</f>
        <v>2.1741230299949161</v>
      </c>
      <c r="AB32" s="16" t="s">
        <v>9321</v>
      </c>
      <c r="AC32" s="15">
        <f>A1L225C20</f>
        <v>4444.333333333333</v>
      </c>
      <c r="AD32" s="16" t="s">
        <v>9322</v>
      </c>
      <c r="AE32" s="15">
        <f>A1L225C19</f>
        <v>3719.6666666666665</v>
      </c>
      <c r="AF32" s="16" t="s">
        <v>9323</v>
      </c>
      <c r="AG32" s="21">
        <f>IF(OR(B3L825C13=0,B3L825C14=0),0,1+(B3L825C13/B3L825C14))</f>
        <v>2.1948203244018281</v>
      </c>
      <c r="AH32" s="16" t="s">
        <v>9324</v>
      </c>
      <c r="AI32" s="15">
        <f>A1L225C11</f>
        <v>5355</v>
      </c>
      <c r="AJ32" s="16" t="s">
        <v>9325</v>
      </c>
      <c r="AK32" s="15">
        <f>A1L225C10</f>
        <v>4831</v>
      </c>
      <c r="AL32" s="16" t="s">
        <v>9326</v>
      </c>
      <c r="AM32" s="21">
        <f>IF(OR(B3L825C16=0,B3L825C17=0),0,1+(B3L825C16/B3L825C17))</f>
        <v>2.1084661560753468</v>
      </c>
      <c r="AN32" s="16" t="s">
        <v>9327</v>
      </c>
      <c r="AO32" s="15">
        <f>A1L225C23</f>
        <v>4672</v>
      </c>
      <c r="AP32" s="16" t="s">
        <v>9328</v>
      </c>
      <c r="AQ32" s="15">
        <f>A1L225C22</f>
        <v>3997.5</v>
      </c>
      <c r="AR32" s="16" t="s">
        <v>9329</v>
      </c>
      <c r="AS32" s="21">
        <f>IF(OR(B3L825C19=0,B3L825C20=0),0,1+(B3L825C19/B3L825C20))</f>
        <v>2.1687304565353349</v>
      </c>
      <c r="AT32" s="16" t="s">
        <v>9330</v>
      </c>
      <c r="AU32" s="15">
        <f>A1L225C14</f>
        <v>5526</v>
      </c>
      <c r="AV32" s="16" t="s">
        <v>9331</v>
      </c>
      <c r="AW32" s="15">
        <f>A1L225C13</f>
        <v>5128</v>
      </c>
      <c r="AX32" s="16" t="s">
        <v>9332</v>
      </c>
      <c r="AY32" s="21">
        <f>IF(OR(B3L825C22=0,B3L825C23=0),0,1+(B3L825C22/B3L825C23))</f>
        <v>2.0776131045241808</v>
      </c>
      <c r="AZ32" s="16" t="s">
        <v>9333</v>
      </c>
      <c r="BA32" s="15">
        <f>A1L225C26</f>
        <v>4842.8</v>
      </c>
      <c r="BB32" s="16" t="s">
        <v>9334</v>
      </c>
      <c r="BC32" s="15">
        <f>A1L225C25</f>
        <v>4223.6000000000004</v>
      </c>
      <c r="BD32" s="16" t="s">
        <v>9335</v>
      </c>
      <c r="BE32" s="21">
        <f>IF(OR(B3L825C25=0,B3L825C26=0),0,1+(B3L825C25/B3L825C26))</f>
        <v>2.1466047921204661</v>
      </c>
    </row>
    <row r="33" spans="1:57" x14ac:dyDescent="0.3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192</v>
      </c>
      <c r="F33" s="16" t="s">
        <v>9337</v>
      </c>
      <c r="G33" s="15">
        <f>A1L226C1</f>
        <v>98</v>
      </c>
      <c r="H33" s="16" t="s">
        <v>9338</v>
      </c>
      <c r="I33" s="21">
        <f>IF(OR(B3L826C1=0,B3L826C2=0),0,1+(B3L826C1/B3L826C2))</f>
        <v>2.9591836734693877</v>
      </c>
      <c r="J33" s="16" t="s">
        <v>9339</v>
      </c>
      <c r="K33" s="15">
        <f>A1L226C5</f>
        <v>104</v>
      </c>
      <c r="L33" s="16" t="s">
        <v>9340</v>
      </c>
      <c r="M33" s="15">
        <f>A1L226C4</f>
        <v>90</v>
      </c>
      <c r="N33" s="16" t="s">
        <v>9341</v>
      </c>
      <c r="O33" s="21">
        <f>IF(OR(B3L826C4=0,B3L826C5=0),0,1+(B3L826C4/B3L826C5))</f>
        <v>2.1555555555555554</v>
      </c>
      <c r="P33" s="16" t="s">
        <v>9342</v>
      </c>
      <c r="Q33" s="15">
        <f>A1L226C17</f>
        <v>148</v>
      </c>
      <c r="R33" s="16" t="s">
        <v>9343</v>
      </c>
      <c r="S33" s="15">
        <f>A1L226C16</f>
        <v>94</v>
      </c>
      <c r="T33" s="16" t="s">
        <v>9344</v>
      </c>
      <c r="U33" s="21">
        <f>IF(OR(B3L826C7=0,B3L826C8=0),0,1+(B3L826C7/B3L826C8))</f>
        <v>2.5744680851063828</v>
      </c>
      <c r="V33" s="16" t="s">
        <v>9345</v>
      </c>
      <c r="W33" s="15">
        <f>A1L226C8</f>
        <v>453</v>
      </c>
      <c r="X33" s="16" t="s">
        <v>9346</v>
      </c>
      <c r="Y33" s="15">
        <f>A1L226C7</f>
        <v>421</v>
      </c>
      <c r="Z33" s="16" t="s">
        <v>9347</v>
      </c>
      <c r="AA33" s="21">
        <f>IF(OR(B3L826C10=0,B3L826C11=0),0,1+(B3L826C10/B3L826C11))</f>
        <v>2.0760095011876487</v>
      </c>
      <c r="AB33" s="16" t="s">
        <v>9348</v>
      </c>
      <c r="AC33" s="21">
        <f>A1L226C20</f>
        <v>249.66666666666666</v>
      </c>
      <c r="AD33" s="16" t="s">
        <v>9349</v>
      </c>
      <c r="AE33" s="15">
        <f>A1L226C19</f>
        <v>203</v>
      </c>
      <c r="AF33" s="16" t="s">
        <v>9350</v>
      </c>
      <c r="AG33" s="21">
        <f>IF(OR(B3L826C13=0,B3L826C14=0),0,1+(B3L826C13/B3L826C14))</f>
        <v>2.2298850574712645</v>
      </c>
      <c r="AH33" s="16" t="s">
        <v>9351</v>
      </c>
      <c r="AI33" s="15">
        <f>A1L226C11</f>
        <v>441</v>
      </c>
      <c r="AJ33" s="16" t="s">
        <v>9352</v>
      </c>
      <c r="AK33" s="15">
        <f>A1L226C10</f>
        <v>439</v>
      </c>
      <c r="AL33" s="16" t="s">
        <v>9353</v>
      </c>
      <c r="AM33" s="21">
        <f>IF(OR(B3L826C16=0,B3L826C17=0),0,1+(B3L826C16/B3L826C17))</f>
        <v>2.0045558086560362</v>
      </c>
      <c r="AN33" s="16" t="s">
        <v>9354</v>
      </c>
      <c r="AO33" s="21">
        <f>A1L226C23</f>
        <v>297.5</v>
      </c>
      <c r="AP33" s="16" t="s">
        <v>9355</v>
      </c>
      <c r="AQ33" s="15">
        <f>A1L226C22</f>
        <v>262</v>
      </c>
      <c r="AR33" s="16" t="s">
        <v>9356</v>
      </c>
      <c r="AS33" s="21">
        <f>IF(OR(B3L826C19=0,B3L826C20=0),0,1+(B3L826C19/B3L826C20))</f>
        <v>2.135496183206107</v>
      </c>
      <c r="AT33" s="16" t="s">
        <v>9357</v>
      </c>
      <c r="AU33" s="15">
        <f>A1L226C14</f>
        <v>458</v>
      </c>
      <c r="AV33" s="16" t="s">
        <v>9358</v>
      </c>
      <c r="AW33" s="15">
        <f>A1L226C13</f>
        <v>452</v>
      </c>
      <c r="AX33" s="16" t="s">
        <v>9359</v>
      </c>
      <c r="AY33" s="21">
        <f>IF(OR(B3L826C22=0,B3L826C23=0),0,1+(B3L826C22/B3L826C23))</f>
        <v>2.0132743362831858</v>
      </c>
      <c r="AZ33" s="16" t="s">
        <v>9360</v>
      </c>
      <c r="BA33" s="21">
        <f>A1L226C26</f>
        <v>329.6</v>
      </c>
      <c r="BB33" s="16" t="s">
        <v>9361</v>
      </c>
      <c r="BC33" s="15">
        <f>A1L226C25</f>
        <v>300</v>
      </c>
      <c r="BD33" s="16" t="s">
        <v>9362</v>
      </c>
      <c r="BE33" s="21">
        <f>IF(OR(B3L826C25=0,B3L826C26=0),0,1+(B3L826C25/B3L826C26))</f>
        <v>2.0986666666666665</v>
      </c>
    </row>
    <row r="34" spans="1:57" x14ac:dyDescent="0.3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121071</v>
      </c>
      <c r="F34" s="16" t="s">
        <v>9364</v>
      </c>
      <c r="G34" s="15">
        <f>A1L227C1</f>
        <v>1109920</v>
      </c>
      <c r="H34" s="16" t="s">
        <v>9365</v>
      </c>
      <c r="I34" s="21">
        <f>IF(OR(B3L827C1=0,B3L827C2=0),0,1+(B3L827C1/B3L827C2))</f>
        <v>1.1090808346547498</v>
      </c>
      <c r="J34" s="16" t="s">
        <v>9366</v>
      </c>
      <c r="K34" s="15">
        <f>A1L227C5</f>
        <v>130063</v>
      </c>
      <c r="L34" s="16" t="s">
        <v>9367</v>
      </c>
      <c r="M34" s="15">
        <f>A1L227C4</f>
        <v>1154400</v>
      </c>
      <c r="N34" s="16" t="s">
        <v>9368</v>
      </c>
      <c r="O34" s="21">
        <f>IF(OR(B3L827C4=0,B3L827C5=0),0,1+(B3L827C4/B3L827C5))</f>
        <v>1.1126671864171864</v>
      </c>
      <c r="P34" s="16" t="s">
        <v>9369</v>
      </c>
      <c r="Q34" s="15">
        <f>A1L227C17</f>
        <v>125567</v>
      </c>
      <c r="R34" s="16" t="s">
        <v>9370</v>
      </c>
      <c r="S34" s="15">
        <f>A1L227C16</f>
        <v>1132160</v>
      </c>
      <c r="T34" s="16" t="s">
        <v>9371</v>
      </c>
      <c r="U34" s="21">
        <f>IF(OR(B3L827C7=0,B3L827C8=0),0,1+(B3L827C7/B3L827C8))</f>
        <v>1.1109092354437535</v>
      </c>
      <c r="V34" s="16" t="s">
        <v>9372</v>
      </c>
      <c r="W34" s="15">
        <f>A1L227C8</f>
        <v>140369</v>
      </c>
      <c r="X34" s="16" t="s">
        <v>9373</v>
      </c>
      <c r="Y34" s="15">
        <f>A1L227C7</f>
        <v>1293558</v>
      </c>
      <c r="Z34" s="16" t="s">
        <v>9374</v>
      </c>
      <c r="AA34" s="21">
        <f>IF(OR(B3L827C10=0,B3L827C11=0),0,1+(B3L827C10/B3L827C11))</f>
        <v>1.1085138818669129</v>
      </c>
      <c r="AB34" s="16" t="s">
        <v>9375</v>
      </c>
      <c r="AC34" s="15">
        <f>A1L227C20</f>
        <v>130501</v>
      </c>
      <c r="AD34" s="16" t="s">
        <v>9376</v>
      </c>
      <c r="AE34" s="15">
        <f>A1L227C19</f>
        <v>1185959.3333333333</v>
      </c>
      <c r="AF34" s="16" t="s">
        <v>9377</v>
      </c>
      <c r="AG34" s="21">
        <f>IF(OR(B3L827C13=0,B3L827C14=0),0,1+(B3L827C13/B3L827C14))</f>
        <v>1.1100383430797796</v>
      </c>
      <c r="AH34" s="16" t="s">
        <v>9378</v>
      </c>
      <c r="AI34" s="15">
        <f>A1L227C11</f>
        <v>125265</v>
      </c>
      <c r="AJ34" s="16" t="s">
        <v>9379</v>
      </c>
      <c r="AK34" s="15">
        <f>A1L227C10</f>
        <v>1228626</v>
      </c>
      <c r="AL34" s="16" t="s">
        <v>9380</v>
      </c>
      <c r="AM34" s="21">
        <f>IF(OR(B3L827C16=0,B3L827C17=0),0,1+(B3L827C16/B3L827C17))</f>
        <v>1.1019553550063241</v>
      </c>
      <c r="AN34" s="16" t="s">
        <v>9381</v>
      </c>
      <c r="AO34" s="15">
        <f>A1L227C23</f>
        <v>129192</v>
      </c>
      <c r="AP34" s="16" t="s">
        <v>9382</v>
      </c>
      <c r="AQ34" s="15">
        <f>A1L227C22</f>
        <v>1196626</v>
      </c>
      <c r="AR34" s="16" t="s">
        <v>9383</v>
      </c>
      <c r="AS34" s="21">
        <f>IF(OR(B3L827C19=0,B3L827C20=0),0,1+(B3L827C19/B3L827C20))</f>
        <v>1.1079635575359386</v>
      </c>
      <c r="AT34" s="16" t="s">
        <v>9384</v>
      </c>
      <c r="AU34" s="15">
        <f>A1L227C14</f>
        <v>102744</v>
      </c>
      <c r="AV34" s="16" t="s">
        <v>9385</v>
      </c>
      <c r="AW34" s="15">
        <f>A1L227C13</f>
        <v>1130212</v>
      </c>
      <c r="AX34" s="16" t="s">
        <v>9386</v>
      </c>
      <c r="AY34" s="21">
        <f>IF(OR(B3L827C22=0,B3L827C23=0),0,1+(B3L827C22/B3L827C23))</f>
        <v>1.090906838716984</v>
      </c>
      <c r="AZ34" s="16" t="s">
        <v>9387</v>
      </c>
      <c r="BA34" s="15">
        <f>A1L227C26</f>
        <v>123902.39999999999</v>
      </c>
      <c r="BB34" s="16" t="s">
        <v>9388</v>
      </c>
      <c r="BC34" s="15">
        <f>A1L227C25</f>
        <v>1183343.2</v>
      </c>
      <c r="BD34" s="16" t="s">
        <v>9389</v>
      </c>
      <c r="BE34" s="21">
        <f>IF(OR(B3L827C25=0,B3L827C26=0),0,1+(B3L827C25/B3L827C26))</f>
        <v>1.1047053804847149</v>
      </c>
    </row>
    <row r="35" spans="1:57" x14ac:dyDescent="0.3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89323</v>
      </c>
      <c r="F35" s="16" t="s">
        <v>9391</v>
      </c>
      <c r="G35" s="15">
        <f>A1L228C1</f>
        <v>302356</v>
      </c>
      <c r="H35" s="16" t="s">
        <v>9392</v>
      </c>
      <c r="I35" s="21">
        <f>IF(OR(B3L828C1=0,B3L828C2=0),0,1+(B3L828C1/B3L828C2))</f>
        <v>1.2954232758734736</v>
      </c>
      <c r="J35" s="16" t="s">
        <v>9393</v>
      </c>
      <c r="K35" s="15">
        <f>A1L228C5</f>
        <v>85433</v>
      </c>
      <c r="L35" s="16" t="s">
        <v>9394</v>
      </c>
      <c r="M35" s="15">
        <f>A1L228C4</f>
        <v>347457</v>
      </c>
      <c r="N35" s="16" t="s">
        <v>9395</v>
      </c>
      <c r="O35" s="21">
        <f>IF(OR(B3L828C4=0,B3L828C5=0),0,1+(B3L828C4/B3L828C5))</f>
        <v>1.2458807852482465</v>
      </c>
      <c r="P35" s="16" t="s">
        <v>9396</v>
      </c>
      <c r="Q35" s="15">
        <f>A1L228C17</f>
        <v>87378</v>
      </c>
      <c r="R35" s="16" t="s">
        <v>9397</v>
      </c>
      <c r="S35" s="15">
        <f>A1L228C16</f>
        <v>324906.5</v>
      </c>
      <c r="T35" s="16" t="s">
        <v>9398</v>
      </c>
      <c r="U35" s="21">
        <f>IF(OR(B3L828C7=0,B3L828C8=0),0,1+(B3L828C7/B3L828C8))</f>
        <v>1.2689327545001408</v>
      </c>
      <c r="V35" s="16" t="s">
        <v>9399</v>
      </c>
      <c r="W35" s="15">
        <f>A1L228C8</f>
        <v>87202</v>
      </c>
      <c r="X35" s="16" t="s">
        <v>9400</v>
      </c>
      <c r="Y35" s="15">
        <f>A1L228C7</f>
        <v>367416</v>
      </c>
      <c r="Z35" s="16" t="s">
        <v>9401</v>
      </c>
      <c r="AA35" s="21">
        <f>IF(OR(B3L828C10=0,B3L828C11=0),0,1+(B3L828C10/B3L828C11))</f>
        <v>1.23733860256494</v>
      </c>
      <c r="AB35" s="16" t="s">
        <v>9402</v>
      </c>
      <c r="AC35" s="15">
        <f>A1L228C20</f>
        <v>87319.333333333328</v>
      </c>
      <c r="AD35" s="16" t="s">
        <v>9403</v>
      </c>
      <c r="AE35" s="15">
        <f>A1L228C19</f>
        <v>339076.33333333331</v>
      </c>
      <c r="AF35" s="16" t="s">
        <v>9404</v>
      </c>
      <c r="AG35" s="21">
        <f>IF(OR(B3L828C13=0,B3L828C14=0),0,1+(B3L828C13/B3L828C14))</f>
        <v>1.2575211677999742</v>
      </c>
      <c r="AH35" s="16" t="s">
        <v>9405</v>
      </c>
      <c r="AI35" s="15">
        <f>A1L228C11</f>
        <v>105678</v>
      </c>
      <c r="AJ35" s="16" t="s">
        <v>9406</v>
      </c>
      <c r="AK35" s="15">
        <f>A1L228C10</f>
        <v>355146</v>
      </c>
      <c r="AL35" s="16" t="s">
        <v>9407</v>
      </c>
      <c r="AM35" s="21">
        <f>IF(OR(B3L828C16=0,B3L828C17=0),0,1+(B3L828C16/B3L828C17))</f>
        <v>1.297562129377777</v>
      </c>
      <c r="AN35" s="16" t="s">
        <v>9408</v>
      </c>
      <c r="AO35" s="15">
        <f>A1L228C23</f>
        <v>91909</v>
      </c>
      <c r="AP35" s="16" t="s">
        <v>9409</v>
      </c>
      <c r="AQ35" s="15">
        <f>A1L228C22</f>
        <v>343093.75</v>
      </c>
      <c r="AR35" s="16" t="s">
        <v>9410</v>
      </c>
      <c r="AS35" s="21">
        <f>IF(OR(B3L828C19=0,B3L828C20=0),0,1+(B3L828C19/B3L828C20))</f>
        <v>1.2678830494580562</v>
      </c>
      <c r="AT35" s="16" t="s">
        <v>9411</v>
      </c>
      <c r="AU35" s="15">
        <f>A1L228C14</f>
        <v>96049</v>
      </c>
      <c r="AV35" s="16" t="s">
        <v>9412</v>
      </c>
      <c r="AW35" s="15">
        <f>A1L228C13</f>
        <v>322878</v>
      </c>
      <c r="AX35" s="16" t="s">
        <v>9413</v>
      </c>
      <c r="AY35" s="21">
        <f>IF(OR(B3L828C22=0,B3L828C23=0),0,1+(B3L828C22/B3L828C23))</f>
        <v>1.2974776850699026</v>
      </c>
      <c r="AZ35" s="16" t="s">
        <v>9414</v>
      </c>
      <c r="BA35" s="15">
        <f>A1L228C26</f>
        <v>92737</v>
      </c>
      <c r="BB35" s="16" t="s">
        <v>9415</v>
      </c>
      <c r="BC35" s="15">
        <f>A1L228C25</f>
        <v>339050.6</v>
      </c>
      <c r="BD35" s="16" t="s">
        <v>9416</v>
      </c>
      <c r="BE35" s="21">
        <f>IF(OR(B3L828C25=0,B3L828C26=0),0,1+(B3L828C25/B3L828C26))</f>
        <v>1.2735196457401934</v>
      </c>
    </row>
    <row r="36" spans="1:57" x14ac:dyDescent="0.3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331</v>
      </c>
      <c r="F36" s="16" t="s">
        <v>9418</v>
      </c>
      <c r="G36" s="15">
        <f>A1L229C1</f>
        <v>285</v>
      </c>
      <c r="H36" s="16" t="s">
        <v>9419</v>
      </c>
      <c r="I36" s="21">
        <f>IF(OR(B3L829C1=0,B3L829C2=0),0,1+(B3L829C1/B3L829C2))</f>
        <v>2.1614035087719299</v>
      </c>
      <c r="J36" s="16" t="s">
        <v>9420</v>
      </c>
      <c r="K36" s="15">
        <f>A1L229C5</f>
        <v>484</v>
      </c>
      <c r="L36" s="16" t="s">
        <v>9421</v>
      </c>
      <c r="M36" s="15">
        <f>A1L229C4</f>
        <v>270</v>
      </c>
      <c r="N36" s="16" t="s">
        <v>9422</v>
      </c>
      <c r="O36" s="21">
        <f>IF(OR(B3L829C4=0,B3L829C5=0),0,1+(B3L829C4/B3L829C5))</f>
        <v>2.7925925925925927</v>
      </c>
      <c r="P36" s="16" t="s">
        <v>9423</v>
      </c>
      <c r="Q36" s="21">
        <f>A1L229C17</f>
        <v>407.5</v>
      </c>
      <c r="R36" s="16" t="s">
        <v>9424</v>
      </c>
      <c r="S36" s="21">
        <f>A1L229C16</f>
        <v>277.5</v>
      </c>
      <c r="T36" s="16" t="s">
        <v>9425</v>
      </c>
      <c r="U36" s="21">
        <f>IF(OR(B3L829C7=0,B3L829C8=0),0,1+(B3L829C7/B3L829C8))</f>
        <v>2.4684684684684686</v>
      </c>
      <c r="V36" s="16" t="s">
        <v>9426</v>
      </c>
      <c r="W36" s="15">
        <f>A1L229C8</f>
        <v>630</v>
      </c>
      <c r="X36" s="16" t="s">
        <v>9427</v>
      </c>
      <c r="Y36" s="15">
        <f>A1L229C7</f>
        <v>444</v>
      </c>
      <c r="Z36" s="16" t="s">
        <v>9428</v>
      </c>
      <c r="AA36" s="21">
        <f>IF(OR(B3L829C10=0,B3L829C11=0),0,1+(B3L829C10/B3L829C11))</f>
        <v>2.4189189189189189</v>
      </c>
      <c r="AB36" s="16" t="s">
        <v>9429</v>
      </c>
      <c r="AC36" s="21">
        <f>A1L229C20</f>
        <v>481.66666666666669</v>
      </c>
      <c r="AD36" s="16" t="s">
        <v>9430</v>
      </c>
      <c r="AE36" s="15">
        <f>A1L229C19</f>
        <v>333</v>
      </c>
      <c r="AF36" s="16" t="s">
        <v>9431</v>
      </c>
      <c r="AG36" s="21">
        <f>IF(OR(B3L829C13=0,B3L829C14=0),0,1+(B3L829C13/B3L829C14))</f>
        <v>2.4464464464464468</v>
      </c>
      <c r="AH36" s="16" t="s">
        <v>9432</v>
      </c>
      <c r="AI36" s="15">
        <f>A1L229C11</f>
        <v>732</v>
      </c>
      <c r="AJ36" s="16" t="s">
        <v>9433</v>
      </c>
      <c r="AK36" s="15">
        <f>A1L229C10</f>
        <v>445</v>
      </c>
      <c r="AL36" s="16" t="s">
        <v>9434</v>
      </c>
      <c r="AM36" s="21">
        <f>IF(OR(B3L829C16=0,B3L829C17=0),0,1+(B3L829C16/B3L829C17))</f>
        <v>2.6449438202247189</v>
      </c>
      <c r="AN36" s="16" t="s">
        <v>9435</v>
      </c>
      <c r="AO36" s="21">
        <f>A1L229C23</f>
        <v>544.25</v>
      </c>
      <c r="AP36" s="16" t="s">
        <v>9436</v>
      </c>
      <c r="AQ36" s="15">
        <f>A1L229C22</f>
        <v>361</v>
      </c>
      <c r="AR36" s="16" t="s">
        <v>9437</v>
      </c>
      <c r="AS36" s="21">
        <f>IF(OR(B3L829C19=0,B3L829C20=0),0,1+(B3L829C19/B3L829C20))</f>
        <v>2.5076177285318559</v>
      </c>
      <c r="AT36" s="16" t="s">
        <v>9438</v>
      </c>
      <c r="AU36" s="15">
        <f>A1L229C14</f>
        <v>948</v>
      </c>
      <c r="AV36" s="16" t="s">
        <v>9439</v>
      </c>
      <c r="AW36" s="15">
        <f>A1L229C13</f>
        <v>400</v>
      </c>
      <c r="AX36" s="16" t="s">
        <v>9440</v>
      </c>
      <c r="AY36" s="21">
        <f>IF(OR(B3L829C22=0,B3L829C23=0),0,1+(B3L829C22/B3L829C23))</f>
        <v>3.37</v>
      </c>
      <c r="AZ36" s="16" t="s">
        <v>9441</v>
      </c>
      <c r="BA36" s="15">
        <f>A1L229C26</f>
        <v>625</v>
      </c>
      <c r="BB36" s="16" t="s">
        <v>9442</v>
      </c>
      <c r="BC36" s="21">
        <f>A1L229C25</f>
        <v>368.8</v>
      </c>
      <c r="BD36" s="16" t="s">
        <v>9443</v>
      </c>
      <c r="BE36" s="21">
        <f>IF(OR(B3L829C25=0,B3L829C26=0),0,1+(B3L829C25/B3L829C26))</f>
        <v>2.6946854663774404</v>
      </c>
    </row>
    <row r="37" spans="1:57" x14ac:dyDescent="0.3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73334</v>
      </c>
      <c r="F37" s="16" t="s">
        <v>9445</v>
      </c>
      <c r="G37" s="15">
        <f>A1L230C1</f>
        <v>73354</v>
      </c>
      <c r="H37" s="16" t="s">
        <v>9446</v>
      </c>
      <c r="I37" s="21">
        <f>IF(OR(B3L830C1=0,B3L830C2=0),0,1+(B3L830C1/B3L830C2))</f>
        <v>1.9997273495651227</v>
      </c>
      <c r="J37" s="16" t="s">
        <v>9447</v>
      </c>
      <c r="K37" s="15">
        <f>A1L230C5</f>
        <v>70389</v>
      </c>
      <c r="L37" s="16" t="s">
        <v>9448</v>
      </c>
      <c r="M37" s="15">
        <f>A1L230C4</f>
        <v>75413</v>
      </c>
      <c r="N37" s="16" t="s">
        <v>9449</v>
      </c>
      <c r="O37" s="21">
        <f>IF(OR(B3L830C4=0,B3L830C5=0),0,1+(B3L830C4/B3L830C5))</f>
        <v>1.9333801864400038</v>
      </c>
      <c r="P37" s="16" t="s">
        <v>9450</v>
      </c>
      <c r="Q37" s="15">
        <f>A1L230C17</f>
        <v>71861.5</v>
      </c>
      <c r="R37" s="16" t="s">
        <v>9451</v>
      </c>
      <c r="S37" s="15">
        <f>A1L230C16</f>
        <v>74383.5</v>
      </c>
      <c r="T37" s="16" t="s">
        <v>9452</v>
      </c>
      <c r="U37" s="21">
        <f>IF(OR(B3L830C7=0,B3L830C8=0),0,1+(B3L830C7/B3L830C8))</f>
        <v>1.9660946312018122</v>
      </c>
      <c r="V37" s="16" t="s">
        <v>9453</v>
      </c>
      <c r="W37" s="15">
        <f>A1L230C8</f>
        <v>69208</v>
      </c>
      <c r="X37" s="16" t="s">
        <v>9454</v>
      </c>
      <c r="Y37" s="15">
        <f>A1L230C7</f>
        <v>78930</v>
      </c>
      <c r="Z37" s="16" t="s">
        <v>9455</v>
      </c>
      <c r="AA37" s="21">
        <f>IF(OR(B3L830C10=0,B3L830C11=0),0,1+(B3L830C10/B3L830C11))</f>
        <v>1.8768275687317877</v>
      </c>
      <c r="AB37" s="16" t="s">
        <v>9456</v>
      </c>
      <c r="AC37" s="15">
        <f>A1L230C20</f>
        <v>70977</v>
      </c>
      <c r="AD37" s="16" t="s">
        <v>9457</v>
      </c>
      <c r="AE37" s="15">
        <f>A1L230C19</f>
        <v>75899</v>
      </c>
      <c r="AF37" s="16" t="s">
        <v>9458</v>
      </c>
      <c r="AG37" s="21">
        <f>IF(OR(B3L830C13=0,B3L830C14=0),0,1+(B3L830C13/B3L830C14))</f>
        <v>1.9351506607465185</v>
      </c>
      <c r="AH37" s="16" t="s">
        <v>9459</v>
      </c>
      <c r="AI37" s="15">
        <f>A1L230C11</f>
        <v>55234</v>
      </c>
      <c r="AJ37" s="16" t="s">
        <v>9460</v>
      </c>
      <c r="AK37" s="15">
        <f>A1L230C10</f>
        <v>62976</v>
      </c>
      <c r="AL37" s="16" t="s">
        <v>9461</v>
      </c>
      <c r="AM37" s="21">
        <f>IF(OR(B3L830C16=0,B3L830C17=0),0,1+(B3L830C16/B3L830C17))</f>
        <v>1.8770642784552845</v>
      </c>
      <c r="AN37" s="16" t="s">
        <v>9462</v>
      </c>
      <c r="AO37" s="15">
        <f>A1L230C23</f>
        <v>67041.25</v>
      </c>
      <c r="AP37" s="16" t="s">
        <v>9463</v>
      </c>
      <c r="AQ37" s="15">
        <f>A1L230C22</f>
        <v>72668.25</v>
      </c>
      <c r="AR37" s="16" t="s">
        <v>9464</v>
      </c>
      <c r="AS37" s="21">
        <f>IF(OR(B3L830C19=0,B3L830C20=0),0,1+(B3L830C19/B3L830C20))</f>
        <v>1.9225659073942196</v>
      </c>
      <c r="AT37" s="16" t="s">
        <v>9465</v>
      </c>
      <c r="AU37" s="15">
        <f>A1L230C14</f>
        <v>57344</v>
      </c>
      <c r="AV37" s="16" t="s">
        <v>9466</v>
      </c>
      <c r="AW37" s="15">
        <f>A1L230C13</f>
        <v>58867</v>
      </c>
      <c r="AX37" s="16" t="s">
        <v>9467</v>
      </c>
      <c r="AY37" s="21">
        <f>IF(OR(B3L830C22=0,B3L830C23=0),0,1+(B3L830C22/B3L830C23))</f>
        <v>1.9741281193198228</v>
      </c>
      <c r="AZ37" s="16" t="s">
        <v>9468</v>
      </c>
      <c r="BA37" s="15">
        <f>A1L230C26</f>
        <v>65101.8</v>
      </c>
      <c r="BB37" s="16" t="s">
        <v>9469</v>
      </c>
      <c r="BC37" s="15">
        <f>A1L230C25</f>
        <v>69908</v>
      </c>
      <c r="BD37" s="16" t="s">
        <v>9470</v>
      </c>
      <c r="BE37" s="21">
        <f>IF(OR(B3L830C25=0,B3L830C26=0),0,1+(B3L830C25/B3L830C26))</f>
        <v>1.9312496423871375</v>
      </c>
    </row>
    <row r="38" spans="1:57" x14ac:dyDescent="0.3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136905</v>
      </c>
      <c r="F38" s="16" t="s">
        <v>9472</v>
      </c>
      <c r="G38" s="15">
        <f>A1L231C1</f>
        <v>129600</v>
      </c>
      <c r="H38" s="16" t="s">
        <v>9473</v>
      </c>
      <c r="I38" s="21">
        <f>IF(OR(B3L831C1=0,B3L831C2=0),0,1+(B3L831C1/B3L831C2))</f>
        <v>2.0563657407407407</v>
      </c>
      <c r="J38" s="16" t="s">
        <v>9474</v>
      </c>
      <c r="K38" s="15">
        <f>A1L231C5</f>
        <v>150226</v>
      </c>
      <c r="L38" s="16" t="s">
        <v>9475</v>
      </c>
      <c r="M38" s="15">
        <f>A1L231C4</f>
        <v>144260</v>
      </c>
      <c r="N38" s="16" t="s">
        <v>9476</v>
      </c>
      <c r="O38" s="21">
        <f>IF(OR(B3L831C4=0,B3L831C5=0),0,1+(B3L831C4/B3L831C5))</f>
        <v>2.0413558852072646</v>
      </c>
      <c r="P38" s="16" t="s">
        <v>9477</v>
      </c>
      <c r="Q38" s="15">
        <f>A1L231C17</f>
        <v>143565.5</v>
      </c>
      <c r="R38" s="16" t="s">
        <v>9478</v>
      </c>
      <c r="S38" s="15">
        <f>A1L231C16</f>
        <v>136930</v>
      </c>
      <c r="T38" s="16" t="s">
        <v>9479</v>
      </c>
      <c r="U38" s="21">
        <f>IF(OR(B3L831C7=0,B3L831C8=0),0,1+(B3L831C7/B3L831C8))</f>
        <v>2.0484590666764042</v>
      </c>
      <c r="V38" s="16" t="s">
        <v>9480</v>
      </c>
      <c r="W38" s="15">
        <f>A1L231C8</f>
        <v>150865</v>
      </c>
      <c r="X38" s="16" t="s">
        <v>9481</v>
      </c>
      <c r="Y38" s="15">
        <f>A1L231C7</f>
        <v>144296</v>
      </c>
      <c r="Z38" s="16" t="s">
        <v>9482</v>
      </c>
      <c r="AA38" s="21">
        <f>IF(OR(B3L831C10=0,B3L831C11=0),0,1+(B3L831C10/B3L831C11))</f>
        <v>2.045524477462993</v>
      </c>
      <c r="AB38" s="16" t="s">
        <v>9483</v>
      </c>
      <c r="AC38" s="15">
        <f>A1L231C20</f>
        <v>145998.66666666666</v>
      </c>
      <c r="AD38" s="16" t="s">
        <v>9484</v>
      </c>
      <c r="AE38" s="15">
        <f>A1L231C19</f>
        <v>139385.33333333334</v>
      </c>
      <c r="AF38" s="16" t="s">
        <v>9485</v>
      </c>
      <c r="AG38" s="21">
        <f>IF(OR(B3L831C13=0,B3L831C14=0),0,1+(B3L831C13/B3L831C14))</f>
        <v>2.0474464075608143</v>
      </c>
      <c r="AH38" s="16" t="s">
        <v>9486</v>
      </c>
      <c r="AI38" s="15">
        <f>A1L231C11</f>
        <v>146727</v>
      </c>
      <c r="AJ38" s="16" t="s">
        <v>9487</v>
      </c>
      <c r="AK38" s="15">
        <f>A1L231C10</f>
        <v>139457</v>
      </c>
      <c r="AL38" s="16" t="s">
        <v>9488</v>
      </c>
      <c r="AM38" s="21">
        <f>IF(OR(B3L831C16=0,B3L831C17=0),0,1+(B3L831C16/B3L831C17))</f>
        <v>2.0521307643216189</v>
      </c>
      <c r="AN38" s="16" t="s">
        <v>9489</v>
      </c>
      <c r="AO38" s="15">
        <f>A1L231C23</f>
        <v>146180.75</v>
      </c>
      <c r="AP38" s="16" t="s">
        <v>9490</v>
      </c>
      <c r="AQ38" s="15">
        <f>A1L231C22</f>
        <v>139403.25</v>
      </c>
      <c r="AR38" s="16" t="s">
        <v>9491</v>
      </c>
      <c r="AS38" s="21">
        <f>IF(OR(B3L831C19=0,B3L831C20=0),0,1+(B3L831C19/B3L831C20))</f>
        <v>2.0486179482903015</v>
      </c>
      <c r="AT38" s="16" t="s">
        <v>9492</v>
      </c>
      <c r="AU38" s="15">
        <f>A1L231C14</f>
        <v>144662</v>
      </c>
      <c r="AV38" s="16" t="s">
        <v>9493</v>
      </c>
      <c r="AW38" s="15">
        <f>A1L231C13</f>
        <v>136636</v>
      </c>
      <c r="AX38" s="16" t="s">
        <v>9494</v>
      </c>
      <c r="AY38" s="21">
        <f>IF(OR(B3L831C22=0,B3L831C23=0),0,1+(B3L831C22/B3L831C23))</f>
        <v>2.058740009953453</v>
      </c>
      <c r="AZ38" s="16" t="s">
        <v>9495</v>
      </c>
      <c r="BA38" s="15">
        <f>A1L231C26</f>
        <v>145877</v>
      </c>
      <c r="BB38" s="16" t="s">
        <v>9496</v>
      </c>
      <c r="BC38" s="15">
        <f>A1L231C25</f>
        <v>138849.79999999999</v>
      </c>
      <c r="BD38" s="16" t="s">
        <v>9497</v>
      </c>
      <c r="BE38" s="21">
        <f>IF(OR(B3L831C25=0,B3L831C26=0),0,1+(B3L831C25/B3L831C26))</f>
        <v>2.0506100837019572</v>
      </c>
    </row>
    <row r="39" spans="1:57" x14ac:dyDescent="0.3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639072</v>
      </c>
      <c r="F39" s="16" t="s">
        <v>9499</v>
      </c>
      <c r="G39" s="15">
        <f>A1L232C1</f>
        <v>596313</v>
      </c>
      <c r="H39" s="16" t="s">
        <v>9500</v>
      </c>
      <c r="I39" s="21">
        <f>IF(OR(B3L832C1=0,B3L832C2=0),0,1+(B3L832C1/B3L832C2))</f>
        <v>2.0717056311031286</v>
      </c>
      <c r="J39" s="16" t="s">
        <v>9501</v>
      </c>
      <c r="K39" s="15">
        <f>A1L232C5</f>
        <v>797463</v>
      </c>
      <c r="L39" s="16" t="s">
        <v>9502</v>
      </c>
      <c r="M39" s="15">
        <f>A1L232C4</f>
        <v>752225</v>
      </c>
      <c r="N39" s="16" t="s">
        <v>9503</v>
      </c>
      <c r="O39" s="21">
        <f>IF(OR(B3L832C4=0,B3L832C5=0),0,1+(B3L832C4/B3L832C5))</f>
        <v>2.0601389212004388</v>
      </c>
      <c r="P39" s="16" t="s">
        <v>9504</v>
      </c>
      <c r="Q39" s="15">
        <f>A1L232C17</f>
        <v>718267.5</v>
      </c>
      <c r="R39" s="16" t="s">
        <v>9505</v>
      </c>
      <c r="S39" s="15">
        <f>A1L232C16</f>
        <v>674269</v>
      </c>
      <c r="T39" s="16" t="s">
        <v>9506</v>
      </c>
      <c r="U39" s="21">
        <f>IF(OR(B3L832C7=0,B3L832C8=0),0,1+(B3L832C7/B3L832C8))</f>
        <v>2.0652536302276987</v>
      </c>
      <c r="V39" s="16" t="s">
        <v>9507</v>
      </c>
      <c r="W39" s="15">
        <f>A1L232C8</f>
        <v>708948</v>
      </c>
      <c r="X39" s="16" t="s">
        <v>9508</v>
      </c>
      <c r="Y39" s="15">
        <f>A1L232C7</f>
        <v>676561</v>
      </c>
      <c r="Z39" s="16" t="s">
        <v>9509</v>
      </c>
      <c r="AA39" s="21">
        <f>IF(OR(B3L832C10=0,B3L832C11=0),0,1+(B3L832C10/B3L832C11))</f>
        <v>2.0478700368481189</v>
      </c>
      <c r="AB39" s="16" t="s">
        <v>9510</v>
      </c>
      <c r="AC39" s="15">
        <f>A1L232C20</f>
        <v>715161</v>
      </c>
      <c r="AD39" s="16" t="s">
        <v>9511</v>
      </c>
      <c r="AE39" s="15">
        <f>A1L232C19</f>
        <v>675033</v>
      </c>
      <c r="AF39" s="16" t="s">
        <v>9512</v>
      </c>
      <c r="AG39" s="21">
        <f>IF(OR(B3L832C13=0,B3L832C14=0),0,1+(B3L832C13/B3L832C14))</f>
        <v>2.0594459826408489</v>
      </c>
      <c r="AH39" s="16" t="s">
        <v>9513</v>
      </c>
      <c r="AI39" s="15">
        <f>A1L232C11</f>
        <v>612428</v>
      </c>
      <c r="AJ39" s="16" t="s">
        <v>9514</v>
      </c>
      <c r="AK39" s="15">
        <f>A1L232C10</f>
        <v>573742</v>
      </c>
      <c r="AL39" s="16" t="s">
        <v>9515</v>
      </c>
      <c r="AM39" s="21">
        <f>IF(OR(B3L832C16=0,B3L832C17=0),0,1+(B3L832C16/B3L832C17))</f>
        <v>2.0674275196865493</v>
      </c>
      <c r="AN39" s="16" t="s">
        <v>9516</v>
      </c>
      <c r="AO39" s="15">
        <f>A1L232C23</f>
        <v>689477.75</v>
      </c>
      <c r="AP39" s="16" t="s">
        <v>9517</v>
      </c>
      <c r="AQ39" s="15">
        <f>A1L232C22</f>
        <v>649710.25</v>
      </c>
      <c r="AR39" s="16" t="s">
        <v>9518</v>
      </c>
      <c r="AS39" s="21">
        <f>IF(OR(B3L832C19=0,B3L832C20=0),0,1+(B3L832C19/B3L832C20))</f>
        <v>2.0612080538978721</v>
      </c>
      <c r="AT39" s="16" t="s">
        <v>9519</v>
      </c>
      <c r="AU39" s="15">
        <f>A1L232C14</f>
        <v>666347</v>
      </c>
      <c r="AV39" s="16" t="s">
        <v>9520</v>
      </c>
      <c r="AW39" s="15">
        <f>A1L232C13</f>
        <v>629538</v>
      </c>
      <c r="AX39" s="16" t="s">
        <v>9521</v>
      </c>
      <c r="AY39" s="21">
        <f>IF(OR(B3L832C22=0,B3L832C23=0),0,1+(B3L832C22/B3L832C23))</f>
        <v>2.0584698620258033</v>
      </c>
      <c r="AZ39" s="16" t="s">
        <v>9522</v>
      </c>
      <c r="BA39" s="15">
        <f>A1L232C26</f>
        <v>684851.6</v>
      </c>
      <c r="BB39" s="16" t="s">
        <v>9523</v>
      </c>
      <c r="BC39" s="15">
        <f>A1L232C25</f>
        <v>645675.80000000005</v>
      </c>
      <c r="BD39" s="16" t="s">
        <v>9524</v>
      </c>
      <c r="BE39" s="21">
        <f>IF(OR(B3L832C25=0,B3L832C26=0),0,1+(B3L832C25/B3L832C26))</f>
        <v>2.0606741030095908</v>
      </c>
    </row>
    <row r="40" spans="1:57" x14ac:dyDescent="0.3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466</v>
      </c>
      <c r="F40" s="16" t="s">
        <v>9526</v>
      </c>
      <c r="G40" s="15">
        <f>A1L233C1</f>
        <v>392</v>
      </c>
      <c r="H40" s="16" t="s">
        <v>9527</v>
      </c>
      <c r="I40" s="21">
        <f>IF(OR(B3L833C1=0,B3L833C2=0),0,1+(B3L833C1/B3L833C2))</f>
        <v>2.1887755102040813</v>
      </c>
      <c r="J40" s="16" t="s">
        <v>9528</v>
      </c>
      <c r="K40" s="15">
        <f>A1L233C5</f>
        <v>701</v>
      </c>
      <c r="L40" s="16" t="s">
        <v>9529</v>
      </c>
      <c r="M40" s="15">
        <f>A1L233C4</f>
        <v>656</v>
      </c>
      <c r="N40" s="16" t="s">
        <v>9530</v>
      </c>
      <c r="O40" s="21">
        <f>IF(OR(B3L833C4=0,B3L833C5=0),0,1+(B3L833C4/B3L833C5))</f>
        <v>2.0685975609756095</v>
      </c>
      <c r="P40" s="16" t="s">
        <v>9531</v>
      </c>
      <c r="Q40" s="21">
        <f>A1L233C17</f>
        <v>583.5</v>
      </c>
      <c r="R40" s="16" t="s">
        <v>9532</v>
      </c>
      <c r="S40" s="15">
        <f>A1L233C16</f>
        <v>524</v>
      </c>
      <c r="T40" s="16" t="s">
        <v>9533</v>
      </c>
      <c r="U40" s="21">
        <f>IF(OR(B3L833C7=0,B3L833C8=0),0,1+(B3L833C7/B3L833C8))</f>
        <v>2.1135496183206106</v>
      </c>
      <c r="V40" s="16" t="s">
        <v>9534</v>
      </c>
      <c r="W40" s="15">
        <f>A1L233C8</f>
        <v>657</v>
      </c>
      <c r="X40" s="16" t="s">
        <v>9535</v>
      </c>
      <c r="Y40" s="15">
        <f>A1L233C7</f>
        <v>569</v>
      </c>
      <c r="Z40" s="16" t="s">
        <v>9536</v>
      </c>
      <c r="AA40" s="21">
        <f>IF(OR(B3L833C10=0,B3L833C11=0),0,1+(B3L833C10/B3L833C11))</f>
        <v>2.1546572934973636</v>
      </c>
      <c r="AB40" s="16" t="s">
        <v>9537</v>
      </c>
      <c r="AC40" s="15">
        <f>A1L233C20</f>
        <v>608</v>
      </c>
      <c r="AD40" s="16" t="s">
        <v>9538</v>
      </c>
      <c r="AE40" s="15">
        <f>A1L233C19</f>
        <v>539</v>
      </c>
      <c r="AF40" s="16" t="s">
        <v>9539</v>
      </c>
      <c r="AG40" s="21">
        <f>IF(OR(B3L833C13=0,B3L833C14=0),0,1+(B3L833C13/B3L833C14))</f>
        <v>2.1280148423005567</v>
      </c>
      <c r="AH40" s="16" t="s">
        <v>9540</v>
      </c>
      <c r="AI40" s="15">
        <f>A1L233C11</f>
        <v>569</v>
      </c>
      <c r="AJ40" s="16" t="s">
        <v>9541</v>
      </c>
      <c r="AK40" s="15">
        <f>A1L233C10</f>
        <v>662</v>
      </c>
      <c r="AL40" s="16" t="s">
        <v>9542</v>
      </c>
      <c r="AM40" s="21">
        <f>IF(OR(B3L833C16=0,B3L833C17=0),0,1+(B3L833C16/B3L833C17))</f>
        <v>1.8595166163141994</v>
      </c>
      <c r="AN40" s="16" t="s">
        <v>9543</v>
      </c>
      <c r="AO40" s="21">
        <f>A1L233C23</f>
        <v>598.25</v>
      </c>
      <c r="AP40" s="16" t="s">
        <v>9544</v>
      </c>
      <c r="AQ40" s="21">
        <f>A1L233C22</f>
        <v>569.75</v>
      </c>
      <c r="AR40" s="16" t="s">
        <v>9545</v>
      </c>
      <c r="AS40" s="21">
        <f>IF(OR(B3L833C19=0,B3L833C20=0),0,1+(B3L833C19/B3L833C20))</f>
        <v>2.050021939447126</v>
      </c>
      <c r="AT40" s="16" t="s">
        <v>9546</v>
      </c>
      <c r="AU40" s="15">
        <f>A1L233C14</f>
        <v>857</v>
      </c>
      <c r="AV40" s="16" t="s">
        <v>9547</v>
      </c>
      <c r="AW40" s="15">
        <f>A1L233C13</f>
        <v>716</v>
      </c>
      <c r="AX40" s="16" t="s">
        <v>9548</v>
      </c>
      <c r="AY40" s="21">
        <f>IF(OR(B3L833C22=0,B3L833C23=0),0,1+(B3L833C22/B3L833C23))</f>
        <v>2.196927374301676</v>
      </c>
      <c r="AZ40" s="16" t="s">
        <v>9549</v>
      </c>
      <c r="BA40" s="15">
        <f>A1L233C26</f>
        <v>650</v>
      </c>
      <c r="BB40" s="16" t="s">
        <v>9550</v>
      </c>
      <c r="BC40" s="15">
        <f>A1L233C25</f>
        <v>599</v>
      </c>
      <c r="BD40" s="16" t="s">
        <v>9551</v>
      </c>
      <c r="BE40" s="21">
        <f>IF(OR(B3L833C25=0,B3L833C26=0),0,1+(B3L833C25/B3L833C26))</f>
        <v>2.0851419031719534</v>
      </c>
    </row>
    <row r="41" spans="1:57" x14ac:dyDescent="0.3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2806784</v>
      </c>
      <c r="F41" s="16" t="s">
        <v>9553</v>
      </c>
      <c r="G41" s="15">
        <f>A1L235C1</f>
        <v>3935241</v>
      </c>
      <c r="H41" s="16" t="s">
        <v>9554</v>
      </c>
      <c r="I41" s="21">
        <f>IF(OR(B3L834C1=0,B3L834C2=0),0,1+(B3L834C1/B3L834C2))</f>
        <v>1.7132432295760285</v>
      </c>
      <c r="J41" s="16" t="s">
        <v>9555</v>
      </c>
      <c r="K41" s="15">
        <f>A1L235C5</f>
        <v>3419450</v>
      </c>
      <c r="L41" s="16" t="s">
        <v>9556</v>
      </c>
      <c r="M41" s="15">
        <f>A1L235C4</f>
        <v>4596737</v>
      </c>
      <c r="N41" s="16" t="s">
        <v>9557</v>
      </c>
      <c r="O41" s="21">
        <f>IF(OR(B3L834C4=0,B3L834C5=0),0,1+(B3L834C4/B3L834C5))</f>
        <v>1.7438863698314697</v>
      </c>
      <c r="P41" s="16" t="s">
        <v>9558</v>
      </c>
      <c r="Q41" s="15">
        <f>A1L235C17</f>
        <v>3113117</v>
      </c>
      <c r="R41" s="16" t="s">
        <v>9559</v>
      </c>
      <c r="S41" s="15">
        <f>A1L235C16</f>
        <v>4265989</v>
      </c>
      <c r="T41" s="16" t="s">
        <v>9560</v>
      </c>
      <c r="U41" s="21">
        <f>IF(OR(B3L834C7=0,B3L834C8=0),0,1+(B3L834C7/B3L834C8))</f>
        <v>1.7297527021283927</v>
      </c>
      <c r="V41" s="16" t="s">
        <v>9561</v>
      </c>
      <c r="W41" s="15">
        <f>A1L235C8</f>
        <v>3425615</v>
      </c>
      <c r="X41" s="16" t="s">
        <v>9562</v>
      </c>
      <c r="Y41" s="15">
        <f>A1L235C7</f>
        <v>4796076</v>
      </c>
      <c r="Z41" s="16" t="s">
        <v>9563</v>
      </c>
      <c r="AA41" s="21">
        <f>IF(OR(B3L834C10=0,B3L834C11=0),0,1+(B3L834C10/B3L834C11))</f>
        <v>1.714253694061562</v>
      </c>
      <c r="AB41" s="16" t="s">
        <v>9564</v>
      </c>
      <c r="AC41" s="15">
        <f>A1L235C20</f>
        <v>3217283</v>
      </c>
      <c r="AD41" s="16" t="s">
        <v>9565</v>
      </c>
      <c r="AE41" s="15">
        <f>A1L235C19</f>
        <v>4442684.666666667</v>
      </c>
      <c r="AF41" s="16" t="s">
        <v>9566</v>
      </c>
      <c r="AG41" s="21">
        <f>IF(OR(B3L834C13=0,B3L834C14=0),0,1+(B3L834C13/B3L834C14))</f>
        <v>1.7241754122544821</v>
      </c>
      <c r="AH41" s="16" t="s">
        <v>9567</v>
      </c>
      <c r="AI41" s="15">
        <f>A1L235C11</f>
        <v>3309086</v>
      </c>
      <c r="AJ41" s="16" t="s">
        <v>9568</v>
      </c>
      <c r="AK41" s="15">
        <f>A1L235C10</f>
        <v>4593666</v>
      </c>
      <c r="AL41" s="16" t="s">
        <v>9569</v>
      </c>
      <c r="AM41" s="21">
        <f>IF(OR(B3L834C16=0,B3L834C17=0),0,1+(B3L834C16/B3L834C17))</f>
        <v>1.7203584239690044</v>
      </c>
      <c r="AN41" s="16" t="s">
        <v>9570</v>
      </c>
      <c r="AO41" s="15">
        <f>A1L235C23</f>
        <v>3240233.75</v>
      </c>
      <c r="AP41" s="16" t="s">
        <v>9571</v>
      </c>
      <c r="AQ41" s="15">
        <f>A1L235C22</f>
        <v>4480430</v>
      </c>
      <c r="AR41" s="16" t="s">
        <v>9572</v>
      </c>
      <c r="AS41" s="21">
        <f>IF(OR(B3L834C19=0,B3L834C20=0),0,1+(B3L834C19/B3L834C20))</f>
        <v>1.7231970480511916</v>
      </c>
      <c r="AT41" s="16" t="s">
        <v>9573</v>
      </c>
      <c r="AU41" s="15">
        <f>A1L235C14</f>
        <v>3113703</v>
      </c>
      <c r="AV41" s="16" t="s">
        <v>9574</v>
      </c>
      <c r="AW41" s="15">
        <f>A1L235C13</f>
        <v>4283199</v>
      </c>
      <c r="AX41" s="16" t="s">
        <v>9575</v>
      </c>
      <c r="AY41" s="21">
        <f>IF(OR(B3L834C22=0,B3L834C23=0),0,1+(B3L834C22/B3L834C23))</f>
        <v>1.72695735126946</v>
      </c>
      <c r="AZ41" s="16" t="s">
        <v>9576</v>
      </c>
      <c r="BA41" s="15">
        <f>A1L235C26</f>
        <v>3214927.6</v>
      </c>
      <c r="BB41" s="16" t="s">
        <v>9577</v>
      </c>
      <c r="BC41" s="15">
        <f>A1L235C25</f>
        <v>4440983.8</v>
      </c>
      <c r="BD41" s="16" t="s">
        <v>9578</v>
      </c>
      <c r="BE41" s="21">
        <f>IF(OR(B3L834C25=0,B3L834C26=0),0,1+(B3L834C25/B3L834C26))</f>
        <v>1.7239223885482313</v>
      </c>
    </row>
    <row r="42" spans="1:57" x14ac:dyDescent="0.3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3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10996</v>
      </c>
      <c r="F43" s="16" t="s">
        <v>9607</v>
      </c>
      <c r="G43" s="15">
        <f>A1L237C1</f>
        <v>13114</v>
      </c>
      <c r="H43" s="16" t="s">
        <v>9608</v>
      </c>
      <c r="I43" s="21">
        <f>IF(OR(B3L836C1=0,B3L836C2=0),0,1+(B3L836C1/B3L836C2))</f>
        <v>1.8384932133597682</v>
      </c>
      <c r="J43" s="16" t="s">
        <v>9609</v>
      </c>
      <c r="K43" s="15">
        <f>A1L237C5</f>
        <v>11310</v>
      </c>
      <c r="L43" s="16" t="s">
        <v>9610</v>
      </c>
      <c r="M43" s="15">
        <f>A1L237C4</f>
        <v>14038</v>
      </c>
      <c r="N43" s="16" t="s">
        <v>9611</v>
      </c>
      <c r="O43" s="21">
        <f>IF(OR(B3L836C4=0,B3L836C5=0),0,1+(B3L836C4/B3L836C5))</f>
        <v>1.805670323407893</v>
      </c>
      <c r="P43" s="16" t="s">
        <v>9612</v>
      </c>
      <c r="Q43" s="15">
        <f>A1L237C17</f>
        <v>11153</v>
      </c>
      <c r="R43" s="16" t="s">
        <v>9613</v>
      </c>
      <c r="S43" s="15">
        <f>A1L237C16</f>
        <v>13576</v>
      </c>
      <c r="T43" s="16" t="s">
        <v>9614</v>
      </c>
      <c r="U43" s="21">
        <f>IF(OR(B3L836C7=0,B3L836C8=0),0,1+(B3L836C7/B3L836C8))</f>
        <v>1.8215232763700648</v>
      </c>
      <c r="V43" s="16" t="s">
        <v>9615</v>
      </c>
      <c r="W43" s="15">
        <f>A1L237C8</f>
        <v>10564</v>
      </c>
      <c r="X43" s="16" t="s">
        <v>9616</v>
      </c>
      <c r="Y43" s="15">
        <f>A1L237C7</f>
        <v>14960</v>
      </c>
      <c r="Z43" s="16" t="s">
        <v>9617</v>
      </c>
      <c r="AA43" s="21">
        <f>IF(OR(B3L836C10=0,B3L836C11=0),0,1+(B3L836C10/B3L836C11))</f>
        <v>1.7061497326203208</v>
      </c>
      <c r="AB43" s="16" t="s">
        <v>9618</v>
      </c>
      <c r="AC43" s="15">
        <f>A1L237C20</f>
        <v>10956.666666666666</v>
      </c>
      <c r="AD43" s="16" t="s">
        <v>9619</v>
      </c>
      <c r="AE43" s="15">
        <f>A1L237C19</f>
        <v>14037.333333333334</v>
      </c>
      <c r="AF43" s="16" t="s">
        <v>9620</v>
      </c>
      <c r="AG43" s="21">
        <f>IF(OR(B3L836C13=0,B3L836C14=0),0,1+(B3L836C13/B3L836C14))</f>
        <v>1.7805376139817628</v>
      </c>
      <c r="AH43" s="16" t="s">
        <v>9621</v>
      </c>
      <c r="AI43" s="15">
        <f>A1L237C11</f>
        <v>9221</v>
      </c>
      <c r="AJ43" s="16" t="s">
        <v>9622</v>
      </c>
      <c r="AK43" s="15">
        <f>A1L237C10</f>
        <v>12631</v>
      </c>
      <c r="AL43" s="16" t="s">
        <v>9623</v>
      </c>
      <c r="AM43" s="21">
        <f>IF(OR(B3L836C16=0,B3L836C17=0),0,1+(B3L836C16/B3L836C17))</f>
        <v>1.7300292930092629</v>
      </c>
      <c r="AN43" s="16" t="s">
        <v>9624</v>
      </c>
      <c r="AO43" s="15">
        <f>A1L237C23</f>
        <v>10522.75</v>
      </c>
      <c r="AP43" s="16" t="s">
        <v>9625</v>
      </c>
      <c r="AQ43" s="15">
        <f>A1L237C22</f>
        <v>13685.75</v>
      </c>
      <c r="AR43" s="16" t="s">
        <v>9626</v>
      </c>
      <c r="AS43" s="21">
        <f>IF(OR(B3L836C19=0,B3L836C20=0),0,1+(B3L836C19/B3L836C20))</f>
        <v>1.768883692892242</v>
      </c>
      <c r="AT43" s="16" t="s">
        <v>9627</v>
      </c>
      <c r="AU43" s="15">
        <f>A1L237C14</f>
        <v>12812</v>
      </c>
      <c r="AV43" s="16" t="s">
        <v>9628</v>
      </c>
      <c r="AW43" s="15">
        <f>A1L237C13</f>
        <v>14199</v>
      </c>
      <c r="AX43" s="16" t="s">
        <v>9629</v>
      </c>
      <c r="AY43" s="21">
        <f>IF(OR(B3L836C22=0,B3L836C23=0),0,1+(B3L836C22/B3L836C23))</f>
        <v>1.9023170645820127</v>
      </c>
      <c r="AZ43" s="16" t="s">
        <v>9630</v>
      </c>
      <c r="BA43" s="15">
        <f>A1L237C26</f>
        <v>10980.6</v>
      </c>
      <c r="BB43" s="16" t="s">
        <v>9631</v>
      </c>
      <c r="BC43" s="15">
        <f>A1L237C25</f>
        <v>13788.4</v>
      </c>
      <c r="BD43" s="16" t="s">
        <v>9632</v>
      </c>
      <c r="BE43" s="21">
        <f>IF(OR(B3L836C25=0,B3L836C26=0),0,1+(B3L836C25/B3L836C26))</f>
        <v>1.7963650604856256</v>
      </c>
    </row>
    <row r="44" spans="1:57" x14ac:dyDescent="0.3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103236</v>
      </c>
      <c r="F44" s="16" t="s">
        <v>9634</v>
      </c>
      <c r="G44" s="15">
        <f>A1L238C1</f>
        <v>153965</v>
      </c>
      <c r="H44" s="16" t="s">
        <v>9635</v>
      </c>
      <c r="I44" s="21">
        <f>IF(OR(B3L837C1=0,B3L837C2=0),0,1+(B3L837C1/B3L837C2))</f>
        <v>1.6705160263696295</v>
      </c>
      <c r="J44" s="16" t="s">
        <v>9636</v>
      </c>
      <c r="K44" s="15">
        <f>A1L238C5</f>
        <v>116148</v>
      </c>
      <c r="L44" s="16" t="s">
        <v>9637</v>
      </c>
      <c r="M44" s="15">
        <f>A1L238C4</f>
        <v>170077</v>
      </c>
      <c r="N44" s="16" t="s">
        <v>9638</v>
      </c>
      <c r="O44" s="21">
        <f>IF(OR(B3L837C4=0,B3L837C5=0),0,1+(B3L837C4/B3L837C5))</f>
        <v>1.6829142094463097</v>
      </c>
      <c r="P44" s="16" t="s">
        <v>9639</v>
      </c>
      <c r="Q44" s="15">
        <f>A1L238C17</f>
        <v>109692</v>
      </c>
      <c r="R44" s="16" t="s">
        <v>9640</v>
      </c>
      <c r="S44" s="15">
        <f>A1L238C16</f>
        <v>162021</v>
      </c>
      <c r="T44" s="16" t="s">
        <v>9641</v>
      </c>
      <c r="U44" s="21">
        <f>IF(OR(B3L837C7=0,B3L837C8=0),0,1+(B3L837C7/B3L837C8))</f>
        <v>1.6770233488251522</v>
      </c>
      <c r="V44" s="16" t="s">
        <v>9642</v>
      </c>
      <c r="W44" s="15">
        <f>A1L238C8</f>
        <v>116003</v>
      </c>
      <c r="X44" s="16" t="s">
        <v>9643</v>
      </c>
      <c r="Y44" s="15">
        <f>A1L238C7</f>
        <v>172318</v>
      </c>
      <c r="Z44" s="16" t="s">
        <v>9644</v>
      </c>
      <c r="AA44" s="21">
        <f>IF(OR(B3L837C10=0,B3L837C11=0),0,1+(B3L837C10/B3L837C11))</f>
        <v>1.6731914251558164</v>
      </c>
      <c r="AB44" s="16" t="s">
        <v>9645</v>
      </c>
      <c r="AC44" s="15">
        <f>A1L238C20</f>
        <v>111795.66666666667</v>
      </c>
      <c r="AD44" s="16" t="s">
        <v>9646</v>
      </c>
      <c r="AE44" s="15">
        <f>A1L238C19</f>
        <v>165453.33333333334</v>
      </c>
      <c r="AF44" s="16" t="s">
        <v>9647</v>
      </c>
      <c r="AG44" s="21">
        <f>IF(OR(B3L837C13=0,B3L837C14=0),0,1+(B3L837C13/B3L837C14))</f>
        <v>1.6756930453702958</v>
      </c>
      <c r="AH44" s="16" t="s">
        <v>9648</v>
      </c>
      <c r="AI44" s="15">
        <f>A1L238C11</f>
        <v>112884</v>
      </c>
      <c r="AJ44" s="16" t="s">
        <v>9649</v>
      </c>
      <c r="AK44" s="15">
        <f>A1L238C10</f>
        <v>155284</v>
      </c>
      <c r="AL44" s="16" t="s">
        <v>9650</v>
      </c>
      <c r="AM44" s="21">
        <f>IF(OR(B3L837C16=0,B3L837C17=0),0,1+(B3L837C16/B3L837C17))</f>
        <v>1.7269519074727597</v>
      </c>
      <c r="AN44" s="16" t="s">
        <v>9651</v>
      </c>
      <c r="AO44" s="15">
        <f>A1L238C23</f>
        <v>112067.75</v>
      </c>
      <c r="AP44" s="16" t="s">
        <v>9652</v>
      </c>
      <c r="AQ44" s="15">
        <f>A1L238C22</f>
        <v>162911</v>
      </c>
      <c r="AR44" s="16" t="s">
        <v>9653</v>
      </c>
      <c r="AS44" s="21">
        <f>IF(OR(B3L837C19=0,B3L837C20=0),0,1+(B3L837C19/B3L837C20))</f>
        <v>1.687907814696368</v>
      </c>
      <c r="AT44" s="16" t="s">
        <v>9654</v>
      </c>
      <c r="AU44" s="15">
        <f>A1L238C14</f>
        <v>119954</v>
      </c>
      <c r="AV44" s="16" t="s">
        <v>9655</v>
      </c>
      <c r="AW44" s="15">
        <f>A1L238C13</f>
        <v>160856</v>
      </c>
      <c r="AX44" s="16" t="s">
        <v>9656</v>
      </c>
      <c r="AY44" s="21">
        <f>IF(OR(B3L837C22=0,B3L837C23=0),0,1+(B3L837C22/B3L837C23))</f>
        <v>1.7457228825782067</v>
      </c>
      <c r="AZ44" s="16" t="s">
        <v>9657</v>
      </c>
      <c r="BA44" s="15">
        <f>A1L238C26</f>
        <v>113645</v>
      </c>
      <c r="BB44" s="16" t="s">
        <v>9658</v>
      </c>
      <c r="BC44" s="15">
        <f>A1L238C25</f>
        <v>162500</v>
      </c>
      <c r="BD44" s="16" t="s">
        <v>9659</v>
      </c>
      <c r="BE44" s="21">
        <f>IF(OR(B3L837C25=0,B3L837C26=0),0,1+(B3L837C25/B3L837C26))</f>
        <v>1.699353846153846</v>
      </c>
    </row>
    <row r="45" spans="1:57" x14ac:dyDescent="0.3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910708</v>
      </c>
      <c r="F45" s="16" t="s">
        <v>9661</v>
      </c>
      <c r="G45" s="15">
        <f>A1L239C1</f>
        <v>908998</v>
      </c>
      <c r="H45" s="16" t="s">
        <v>9662</v>
      </c>
      <c r="I45" s="21">
        <f>IF(OR(B3L838C1=0,B3L838C2=0),0,1+(B3L838C1/B3L838C2))</f>
        <v>2.0018811922578488</v>
      </c>
      <c r="J45" s="16" t="s">
        <v>9663</v>
      </c>
      <c r="K45" s="15">
        <f>A1L239C5</f>
        <v>1109699</v>
      </c>
      <c r="L45" s="16" t="s">
        <v>9664</v>
      </c>
      <c r="M45" s="15">
        <f>A1L239C4</f>
        <v>1110669</v>
      </c>
      <c r="N45" s="16" t="s">
        <v>9665</v>
      </c>
      <c r="O45" s="21">
        <f>IF(OR(B3L838C4=0,B3L838C5=0),0,1+(B3L838C4/B3L838C5))</f>
        <v>1.9991266524950277</v>
      </c>
      <c r="P45" s="16" t="s">
        <v>9666</v>
      </c>
      <c r="Q45" s="15">
        <f>A1L239C17</f>
        <v>1010203.5</v>
      </c>
      <c r="R45" s="16" t="s">
        <v>9667</v>
      </c>
      <c r="S45" s="15">
        <f>A1L239C16</f>
        <v>1009833.5</v>
      </c>
      <c r="T45" s="16" t="s">
        <v>9668</v>
      </c>
      <c r="U45" s="21">
        <f>IF(OR(B3L838C7=0,B3L838C8=0),0,1+(B3L838C7/B3L838C8))</f>
        <v>2.0003663970347585</v>
      </c>
      <c r="V45" s="16" t="s">
        <v>9669</v>
      </c>
      <c r="W45" s="15">
        <f>A1L239C8</f>
        <v>1213405</v>
      </c>
      <c r="X45" s="16" t="s">
        <v>9670</v>
      </c>
      <c r="Y45" s="15">
        <f>A1L239C7</f>
        <v>1218687</v>
      </c>
      <c r="Z45" s="16" t="s">
        <v>9671</v>
      </c>
      <c r="AA45" s="21">
        <f>IF(OR(B3L838C10=0,B3L838C11=0),0,1+(B3L838C10/B3L838C11))</f>
        <v>1.9956658272386592</v>
      </c>
      <c r="AB45" s="16" t="s">
        <v>9672</v>
      </c>
      <c r="AC45" s="15">
        <f>A1L239C20</f>
        <v>1077937.3333333333</v>
      </c>
      <c r="AD45" s="16" t="s">
        <v>9673</v>
      </c>
      <c r="AE45" s="15">
        <f>A1L239C19</f>
        <v>1079451.3333333333</v>
      </c>
      <c r="AF45" s="16" t="s">
        <v>9674</v>
      </c>
      <c r="AG45" s="21">
        <f>IF(OR(B3L838C13=0,B3L838C14=0),0,1+(B3L838C13/B3L838C14))</f>
        <v>1.9985974356108072</v>
      </c>
      <c r="AH45" s="16" t="s">
        <v>9675</v>
      </c>
      <c r="AI45" s="15">
        <f>A1L239C11</f>
        <v>1128155</v>
      </c>
      <c r="AJ45" s="16" t="s">
        <v>9676</v>
      </c>
      <c r="AK45" s="15">
        <f>A1L239C10</f>
        <v>1135368</v>
      </c>
      <c r="AL45" s="16" t="s">
        <v>9677</v>
      </c>
      <c r="AM45" s="21">
        <f>IF(OR(B3L838C16=0,B3L838C17=0),0,1+(B3L838C16/B3L838C17))</f>
        <v>1.9936469937500441</v>
      </c>
      <c r="AN45" s="16" t="s">
        <v>9678</v>
      </c>
      <c r="AO45" s="15">
        <f>A1L239C23</f>
        <v>1090491.75</v>
      </c>
      <c r="AP45" s="16" t="s">
        <v>9679</v>
      </c>
      <c r="AQ45" s="15">
        <f>A1L239C22</f>
        <v>1093430.5</v>
      </c>
      <c r="AR45" s="16" t="s">
        <v>9680</v>
      </c>
      <c r="AS45" s="21">
        <f>IF(OR(B3L838C19=0,B3L838C20=0),0,1+(B3L838C19/B3L838C20))</f>
        <v>1.9973123577584491</v>
      </c>
      <c r="AT45" s="16" t="s">
        <v>9681</v>
      </c>
      <c r="AU45" s="15">
        <f>A1L239C14</f>
        <v>1068897</v>
      </c>
      <c r="AV45" s="16" t="s">
        <v>9682</v>
      </c>
      <c r="AW45" s="15">
        <f>A1L239C13</f>
        <v>1056498</v>
      </c>
      <c r="AX45" s="16" t="s">
        <v>9683</v>
      </c>
      <c r="AY45" s="21">
        <f>IF(OR(B3L838C22=0,B3L838C23=0),0,1+(B3L838C22/B3L838C23))</f>
        <v>2.0117359427088362</v>
      </c>
      <c r="AZ45" s="16" t="s">
        <v>9684</v>
      </c>
      <c r="BA45" s="15">
        <f>A1L239C26</f>
        <v>1086172.8</v>
      </c>
      <c r="BB45" s="16" t="s">
        <v>9685</v>
      </c>
      <c r="BC45" s="15">
        <f>A1L239C25</f>
        <v>1086044</v>
      </c>
      <c r="BD45" s="16" t="s">
        <v>9686</v>
      </c>
      <c r="BE45" s="21">
        <f>IF(OR(B3L838C25=0,B3L838C26=0),0,1+(B3L838C25/B3L838C26))</f>
        <v>2.0001185955633476</v>
      </c>
    </row>
    <row r="46" spans="1:57" x14ac:dyDescent="0.3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74791</v>
      </c>
      <c r="F46" s="16" t="s">
        <v>9688</v>
      </c>
      <c r="G46" s="15">
        <f>A1L240C1</f>
        <v>77831</v>
      </c>
      <c r="H46" s="16" t="s">
        <v>9689</v>
      </c>
      <c r="I46" s="21">
        <f>IF(OR(B3L839C1=0,B3L839C2=0),0,1+(B3L839C1/B3L839C2))</f>
        <v>1.960941013220953</v>
      </c>
      <c r="J46" s="16" t="s">
        <v>9690</v>
      </c>
      <c r="K46" s="15">
        <f>A1L240C5</f>
        <v>75845</v>
      </c>
      <c r="L46" s="16" t="s">
        <v>9691</v>
      </c>
      <c r="M46" s="15">
        <f>A1L240C4</f>
        <v>77992</v>
      </c>
      <c r="N46" s="16" t="s">
        <v>9692</v>
      </c>
      <c r="O46" s="21">
        <f>IF(OR(B3L839C4=0,B3L839C5=0),0,1+(B3L839C4/B3L839C5))</f>
        <v>1.9724715355421067</v>
      </c>
      <c r="P46" s="16" t="s">
        <v>9693</v>
      </c>
      <c r="Q46" s="15">
        <f>A1L240C17</f>
        <v>75318</v>
      </c>
      <c r="R46" s="16" t="s">
        <v>9694</v>
      </c>
      <c r="S46" s="15">
        <f>A1L240C16</f>
        <v>77911.5</v>
      </c>
      <c r="T46" s="16" t="s">
        <v>9695</v>
      </c>
      <c r="U46" s="21">
        <f>IF(OR(B3L839C7=0,B3L839C8=0),0,1+(B3L839C7/B3L839C8))</f>
        <v>1.9667122311853835</v>
      </c>
      <c r="V46" s="16" t="s">
        <v>9696</v>
      </c>
      <c r="W46" s="15">
        <f>A1L240C8</f>
        <v>72308</v>
      </c>
      <c r="X46" s="16" t="s">
        <v>9697</v>
      </c>
      <c r="Y46" s="15">
        <f>A1L240C7</f>
        <v>77973</v>
      </c>
      <c r="Z46" s="16" t="s">
        <v>9698</v>
      </c>
      <c r="AA46" s="21">
        <f>IF(OR(B3L839C10=0,B3L839C11=0),0,1+(B3L839C10/B3L839C11))</f>
        <v>1.9273466456337451</v>
      </c>
      <c r="AB46" s="16" t="s">
        <v>9699</v>
      </c>
      <c r="AC46" s="15">
        <f>A1L240C20</f>
        <v>74314.666666666672</v>
      </c>
      <c r="AD46" s="16" t="s">
        <v>9700</v>
      </c>
      <c r="AE46" s="15">
        <f>A1L240C19</f>
        <v>77932</v>
      </c>
      <c r="AF46" s="16" t="s">
        <v>9701</v>
      </c>
      <c r="AG46" s="21">
        <f>IF(OR(B3L839C13=0,B3L839C14=0),0,1+(B3L839C13/B3L839C14))</f>
        <v>1.9535834659275608</v>
      </c>
      <c r="AH46" s="16" t="s">
        <v>9702</v>
      </c>
      <c r="AI46" s="15">
        <f>A1L240C11</f>
        <v>70236</v>
      </c>
      <c r="AJ46" s="16" t="s">
        <v>9703</v>
      </c>
      <c r="AK46" s="15">
        <f>A1L240C10</f>
        <v>71429</v>
      </c>
      <c r="AL46" s="16" t="s">
        <v>9704</v>
      </c>
      <c r="AM46" s="21">
        <f>IF(OR(B3L839C16=0,B3L839C17=0),0,1+(B3L839C16/B3L839C17))</f>
        <v>1.9832981002113987</v>
      </c>
      <c r="AN46" s="16" t="s">
        <v>9705</v>
      </c>
      <c r="AO46" s="15">
        <f>A1L240C23</f>
        <v>73295</v>
      </c>
      <c r="AP46" s="16" t="s">
        <v>9706</v>
      </c>
      <c r="AQ46" s="15">
        <f>A1L240C22</f>
        <v>76306.25</v>
      </c>
      <c r="AR46" s="16" t="s">
        <v>9707</v>
      </c>
      <c r="AS46" s="21">
        <f>IF(OR(B3L839C19=0,B3L839C20=0),0,1+(B3L839C19/B3L839C20))</f>
        <v>1.9605373085428783</v>
      </c>
      <c r="AT46" s="16" t="s">
        <v>9708</v>
      </c>
      <c r="AU46" s="15">
        <f>A1L240C14</f>
        <v>54847</v>
      </c>
      <c r="AV46" s="16" t="s">
        <v>9709</v>
      </c>
      <c r="AW46" s="15">
        <f>A1L240C13</f>
        <v>54500</v>
      </c>
      <c r="AX46" s="16" t="s">
        <v>9710</v>
      </c>
      <c r="AY46" s="21">
        <f>IF(OR(B3L839C22=0,B3L839C23=0),0,1+(B3L839C22/B3L839C23))</f>
        <v>2.0063669724770641</v>
      </c>
      <c r="AZ46" s="16" t="s">
        <v>9711</v>
      </c>
      <c r="BA46" s="15">
        <f>A1L240C26</f>
        <v>69605.399999999994</v>
      </c>
      <c r="BB46" s="16" t="s">
        <v>9712</v>
      </c>
      <c r="BC46" s="15">
        <f>A1L240C25</f>
        <v>71945</v>
      </c>
      <c r="BD46" s="16" t="s">
        <v>9713</v>
      </c>
      <c r="BE46" s="21">
        <f>IF(OR(B3L839C25=0,B3L839C26=0),0,1+(B3L839C25/B3L839C26))</f>
        <v>1.9674807144346373</v>
      </c>
    </row>
    <row r="47" spans="1:57" x14ac:dyDescent="0.3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1285305</v>
      </c>
      <c r="F47" s="16" t="s">
        <v>9715</v>
      </c>
      <c r="G47" s="15">
        <f>A1L241C1</f>
        <v>1294964</v>
      </c>
      <c r="H47" s="16" t="s">
        <v>9716</v>
      </c>
      <c r="I47" s="21">
        <f>IF(OR(B3L840C1=0,B3L840C2=0),0,1+(B3L840C1/B3L840C2))</f>
        <v>1.9925411053898023</v>
      </c>
      <c r="J47" s="16" t="s">
        <v>9717</v>
      </c>
      <c r="K47" s="15">
        <f>A1L241C5</f>
        <v>1363438</v>
      </c>
      <c r="L47" s="16" t="s">
        <v>9718</v>
      </c>
      <c r="M47" s="15">
        <f>A1L241C4</f>
        <v>1309280</v>
      </c>
      <c r="N47" s="16" t="s">
        <v>9719</v>
      </c>
      <c r="O47" s="21">
        <f>IF(OR(B3L840C4=0,B3L840C5=0),0,1+(B3L840C4/B3L840C5))</f>
        <v>2.0413647195405109</v>
      </c>
      <c r="P47" s="16" t="s">
        <v>9720</v>
      </c>
      <c r="Q47" s="15">
        <f>A1L241C17</f>
        <v>1324371.5</v>
      </c>
      <c r="R47" s="16" t="s">
        <v>9721</v>
      </c>
      <c r="S47" s="15">
        <f>A1L241C16</f>
        <v>1302122</v>
      </c>
      <c r="T47" s="16" t="s">
        <v>9722</v>
      </c>
      <c r="U47" s="21">
        <f>IF(OR(B3L840C7=0,B3L840C8=0),0,1+(B3L840C7/B3L840C8))</f>
        <v>2.0170871085812236</v>
      </c>
      <c r="V47" s="16" t="s">
        <v>9723</v>
      </c>
      <c r="W47" s="15">
        <f>A1L241C8</f>
        <v>1531004</v>
      </c>
      <c r="X47" s="16" t="s">
        <v>9724</v>
      </c>
      <c r="Y47" s="15">
        <f>A1L241C7</f>
        <v>1496039</v>
      </c>
      <c r="Z47" s="16" t="s">
        <v>9725</v>
      </c>
      <c r="AA47" s="21">
        <f>IF(OR(B3L840C10=0,B3L840C11=0),0,1+(B3L840C10/B3L840C11))</f>
        <v>2.0233717169137968</v>
      </c>
      <c r="AB47" s="16" t="s">
        <v>9726</v>
      </c>
      <c r="AC47" s="15">
        <f>A1L241C20</f>
        <v>1393249</v>
      </c>
      <c r="AD47" s="16" t="s">
        <v>9727</v>
      </c>
      <c r="AE47" s="15">
        <f>A1L241C19</f>
        <v>1366761</v>
      </c>
      <c r="AF47" s="16" t="s">
        <v>9728</v>
      </c>
      <c r="AG47" s="21">
        <f>IF(OR(B3L840C13=0,B3L840C14=0),0,1+(B3L840C13/B3L840C14))</f>
        <v>2.019380125713274</v>
      </c>
      <c r="AH47" s="16" t="s">
        <v>9729</v>
      </c>
      <c r="AI47" s="15">
        <f>A1L241C11</f>
        <v>1419515</v>
      </c>
      <c r="AJ47" s="16" t="s">
        <v>9730</v>
      </c>
      <c r="AK47" s="15">
        <f>A1L241C10</f>
        <v>1376801</v>
      </c>
      <c r="AL47" s="16" t="s">
        <v>9731</v>
      </c>
      <c r="AM47" s="21">
        <f>IF(OR(B3L840C16=0,B3L840C17=0),0,1+(B3L840C16/B3L840C17))</f>
        <v>2.0310240913537978</v>
      </c>
      <c r="AN47" s="16" t="s">
        <v>9732</v>
      </c>
      <c r="AO47" s="15">
        <f>A1L241C23</f>
        <v>1399815.5</v>
      </c>
      <c r="AP47" s="16" t="s">
        <v>9733</v>
      </c>
      <c r="AQ47" s="15">
        <f>A1L241C22</f>
        <v>1369271</v>
      </c>
      <c r="AR47" s="16" t="s">
        <v>9734</v>
      </c>
      <c r="AS47" s="21">
        <f>IF(OR(B3L840C19=0,B3L840C20=0),0,1+(B3L840C19/B3L840C20))</f>
        <v>2.0223071254704146</v>
      </c>
      <c r="AT47" s="16" t="s">
        <v>9735</v>
      </c>
      <c r="AU47" s="15">
        <f>A1L241C14</f>
        <v>1283956</v>
      </c>
      <c r="AV47" s="16" t="s">
        <v>9736</v>
      </c>
      <c r="AW47" s="15">
        <f>A1L241C13</f>
        <v>1270489</v>
      </c>
      <c r="AX47" s="16" t="s">
        <v>9737</v>
      </c>
      <c r="AY47" s="21">
        <f>IF(OR(B3L840C22=0,B3L840C23=0),0,1+(B3L840C22/B3L840C23))</f>
        <v>2.0105998556461331</v>
      </c>
      <c r="AZ47" s="16" t="s">
        <v>9738</v>
      </c>
      <c r="BA47" s="15">
        <f>A1L241C26</f>
        <v>1376643.6</v>
      </c>
      <c r="BB47" s="16" t="s">
        <v>9739</v>
      </c>
      <c r="BC47" s="15">
        <f>A1L241C25</f>
        <v>1349514.6</v>
      </c>
      <c r="BD47" s="16" t="s">
        <v>9740</v>
      </c>
      <c r="BE47" s="21">
        <f>IF(OR(B3L840C25=0,B3L840C26=0),0,1+(B3L840C25/B3L840C26))</f>
        <v>2.0201027836230896</v>
      </c>
    </row>
    <row r="48" spans="1:57" x14ac:dyDescent="0.3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65783</v>
      </c>
      <c r="F48" s="16" t="s">
        <v>9742</v>
      </c>
      <c r="G48" s="15">
        <f>A1L242C1</f>
        <v>59688</v>
      </c>
      <c r="H48" s="16" t="s">
        <v>9743</v>
      </c>
      <c r="I48" s="21">
        <f>IF(OR(B3L841C1=0,B3L841C2=0),0,1+(B3L841C1/B3L841C2))</f>
        <v>2.1021143278380912</v>
      </c>
      <c r="J48" s="16" t="s">
        <v>9744</v>
      </c>
      <c r="K48" s="15">
        <f>A1L242C5</f>
        <v>80280</v>
      </c>
      <c r="L48" s="16" t="s">
        <v>9745</v>
      </c>
      <c r="M48" s="15">
        <f>A1L242C4</f>
        <v>71904</v>
      </c>
      <c r="N48" s="16" t="s">
        <v>9746</v>
      </c>
      <c r="O48" s="21">
        <f>IF(OR(B3L841C4=0,B3L841C5=0),0,1+(B3L841C4/B3L841C5))</f>
        <v>2.1164886515353807</v>
      </c>
      <c r="P48" s="16" t="s">
        <v>9747</v>
      </c>
      <c r="Q48" s="15">
        <f>A1L242C17</f>
        <v>73031.5</v>
      </c>
      <c r="R48" s="16" t="s">
        <v>9748</v>
      </c>
      <c r="S48" s="15">
        <f>A1L242C16</f>
        <v>65796</v>
      </c>
      <c r="T48" s="16" t="s">
        <v>9749</v>
      </c>
      <c r="U48" s="21">
        <f>IF(OR(B3L841C7=0,B3L841C8=0),0,1+(B3L841C7/B3L841C8))</f>
        <v>2.1099686911058422</v>
      </c>
      <c r="V48" s="16" t="s">
        <v>9750</v>
      </c>
      <c r="W48" s="15">
        <f>A1L242C8</f>
        <v>79563</v>
      </c>
      <c r="X48" s="16" t="s">
        <v>9751</v>
      </c>
      <c r="Y48" s="15">
        <f>A1L242C7</f>
        <v>74779</v>
      </c>
      <c r="Z48" s="16" t="s">
        <v>9752</v>
      </c>
      <c r="AA48" s="21">
        <f>IF(OR(B3L841C10=0,B3L841C11=0),0,1+(B3L841C10/B3L841C11))</f>
        <v>2.0639751801976489</v>
      </c>
      <c r="AB48" s="16" t="s">
        <v>9753</v>
      </c>
      <c r="AC48" s="15">
        <f>A1L242C20</f>
        <v>75208.666666666672</v>
      </c>
      <c r="AD48" s="16" t="s">
        <v>9754</v>
      </c>
      <c r="AE48" s="15">
        <f>A1L242C19</f>
        <v>68790.333333333328</v>
      </c>
      <c r="AF48" s="16" t="s">
        <v>9755</v>
      </c>
      <c r="AG48" s="21">
        <f>IF(OR(B3L841C13=0,B3L841C14=0),0,1+(B3L841C13/B3L841C14))</f>
        <v>2.0933028380925616</v>
      </c>
      <c r="AH48" s="16" t="s">
        <v>9756</v>
      </c>
      <c r="AI48" s="15">
        <f>A1L242C11</f>
        <v>78694</v>
      </c>
      <c r="AJ48" s="16" t="s">
        <v>9757</v>
      </c>
      <c r="AK48" s="15">
        <f>A1L242C10</f>
        <v>74354</v>
      </c>
      <c r="AL48" s="16" t="s">
        <v>9758</v>
      </c>
      <c r="AM48" s="21">
        <f>IF(OR(B3L841C16=0,B3L841C17=0),0,1+(B3L841C16/B3L841C17))</f>
        <v>2.058369421954434</v>
      </c>
      <c r="AN48" s="16" t="s">
        <v>9759</v>
      </c>
      <c r="AO48" s="15">
        <f>A1L242C23</f>
        <v>76080</v>
      </c>
      <c r="AP48" s="16" t="s">
        <v>9760</v>
      </c>
      <c r="AQ48" s="15">
        <f>A1L242C22</f>
        <v>70181.25</v>
      </c>
      <c r="AR48" s="16" t="s">
        <v>9761</v>
      </c>
      <c r="AS48" s="21">
        <f>IF(OR(B3L841C19=0,B3L841C20=0),0,1+(B3L841C19/B3L841C20))</f>
        <v>2.084050227090569</v>
      </c>
      <c r="AT48" s="16" t="s">
        <v>9762</v>
      </c>
      <c r="AU48" s="15">
        <f>A1L242C14</f>
        <v>82261</v>
      </c>
      <c r="AV48" s="16" t="s">
        <v>9763</v>
      </c>
      <c r="AW48" s="15">
        <f>A1L242C13</f>
        <v>75705</v>
      </c>
      <c r="AX48" s="16" t="s">
        <v>9764</v>
      </c>
      <c r="AY48" s="21">
        <f>IF(OR(B3L841C22=0,B3L841C23=0),0,1+(B3L841C22/B3L841C23))</f>
        <v>2.0865992999141403</v>
      </c>
      <c r="AZ48" s="16" t="s">
        <v>9765</v>
      </c>
      <c r="BA48" s="15">
        <f>A1L242C26</f>
        <v>77316.2</v>
      </c>
      <c r="BB48" s="16" t="s">
        <v>9766</v>
      </c>
      <c r="BC48" s="15">
        <f>A1L242C25</f>
        <v>71286</v>
      </c>
      <c r="BD48" s="16" t="s">
        <v>9767</v>
      </c>
      <c r="BE48" s="21">
        <f>IF(OR(B3L841C25=0,B3L841C26=0),0,1+(B3L841C25/B3L841C26))</f>
        <v>2.0845916449232669</v>
      </c>
    </row>
    <row r="49" spans="1:57" x14ac:dyDescent="0.3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521682</v>
      </c>
      <c r="F49" s="16" t="s">
        <v>9769</v>
      </c>
      <c r="G49" s="15">
        <f>A1L243C1</f>
        <v>512496</v>
      </c>
      <c r="H49" s="16" t="s">
        <v>9770</v>
      </c>
      <c r="I49" s="21">
        <f>IF(OR(B3L842C1=0,B3L842C2=0),0,1+(B3L842C1/B3L842C2))</f>
        <v>2.017924042333989</v>
      </c>
      <c r="J49" s="16" t="s">
        <v>9771</v>
      </c>
      <c r="K49" s="15">
        <f>A1L243C5</f>
        <v>741768</v>
      </c>
      <c r="L49" s="16" t="s">
        <v>9772</v>
      </c>
      <c r="M49" s="15">
        <f>A1L243C4</f>
        <v>708295</v>
      </c>
      <c r="N49" s="16" t="s">
        <v>9773</v>
      </c>
      <c r="O49" s="21">
        <f>IF(OR(B3L842C4=0,B3L842C5=0),0,1+(B3L842C4/B3L842C5))</f>
        <v>2.0472585575219364</v>
      </c>
      <c r="P49" s="16" t="s">
        <v>9774</v>
      </c>
      <c r="Q49" s="15">
        <f>A1L243C17</f>
        <v>631725</v>
      </c>
      <c r="R49" s="16" t="s">
        <v>9775</v>
      </c>
      <c r="S49" s="15">
        <f>A1L243C16</f>
        <v>610395.5</v>
      </c>
      <c r="T49" s="16" t="s">
        <v>9776</v>
      </c>
      <c r="U49" s="21">
        <f>IF(OR(B3L842C7=0,B3L842C8=0),0,1+(B3L842C7/B3L842C8))</f>
        <v>2.0349437372981942</v>
      </c>
      <c r="V49" s="16" t="s">
        <v>9777</v>
      </c>
      <c r="W49" s="15">
        <f>A1L243C8</f>
        <v>719571</v>
      </c>
      <c r="X49" s="16" t="s">
        <v>9778</v>
      </c>
      <c r="Y49" s="15">
        <f>A1L243C7</f>
        <v>705374</v>
      </c>
      <c r="Z49" s="16" t="s">
        <v>9779</v>
      </c>
      <c r="AA49" s="21">
        <f>IF(OR(B3L842C10=0,B3L842C11=0),0,1+(B3L842C10/B3L842C11))</f>
        <v>2.0201269113973579</v>
      </c>
      <c r="AB49" s="16" t="s">
        <v>9780</v>
      </c>
      <c r="AC49" s="15">
        <f>A1L243C20</f>
        <v>661007</v>
      </c>
      <c r="AD49" s="16" t="s">
        <v>9781</v>
      </c>
      <c r="AE49" s="15">
        <f>A1L243C19</f>
        <v>642055</v>
      </c>
      <c r="AF49" s="16" t="s">
        <v>9782</v>
      </c>
      <c r="AG49" s="21">
        <f>IF(OR(B3L842C13=0,B3L842C14=0),0,1+(B3L842C13/B3L842C14))</f>
        <v>2.0295177204445105</v>
      </c>
      <c r="AH49" s="16" t="s">
        <v>9783</v>
      </c>
      <c r="AI49" s="15">
        <f>A1L243C11</f>
        <v>796637</v>
      </c>
      <c r="AJ49" s="16" t="s">
        <v>9784</v>
      </c>
      <c r="AK49" s="15">
        <f>A1L243C10</f>
        <v>789568</v>
      </c>
      <c r="AL49" s="16" t="s">
        <v>9785</v>
      </c>
      <c r="AM49" s="21">
        <f>IF(OR(B3L842C16=0,B3L842C17=0),0,1+(B3L842C16/B3L842C17))</f>
        <v>2.0089529970819484</v>
      </c>
      <c r="AN49" s="16" t="s">
        <v>9786</v>
      </c>
      <c r="AO49" s="15">
        <f>A1L243C23</f>
        <v>694914.5</v>
      </c>
      <c r="AP49" s="16" t="s">
        <v>9787</v>
      </c>
      <c r="AQ49" s="15">
        <f>A1L243C22</f>
        <v>678933.25</v>
      </c>
      <c r="AR49" s="16" t="s">
        <v>9788</v>
      </c>
      <c r="AS49" s="21">
        <f>IF(OR(B3L842C19=0,B3L842C20=0),0,1+(B3L842C19/B3L842C20))</f>
        <v>2.0235387646723737</v>
      </c>
      <c r="AT49" s="16" t="s">
        <v>9789</v>
      </c>
      <c r="AU49" s="15">
        <f>A1L243C14</f>
        <v>707305</v>
      </c>
      <c r="AV49" s="16" t="s">
        <v>9790</v>
      </c>
      <c r="AW49" s="15">
        <f>A1L243C13</f>
        <v>699275</v>
      </c>
      <c r="AX49" s="16" t="s">
        <v>9791</v>
      </c>
      <c r="AY49" s="21">
        <f>IF(OR(B3L842C22=0,B3L842C23=0),0,1+(B3L842C22/B3L842C23))</f>
        <v>2.0114833220120838</v>
      </c>
      <c r="AZ49" s="16" t="s">
        <v>9792</v>
      </c>
      <c r="BA49" s="15">
        <f>A1L243C26</f>
        <v>697392.6</v>
      </c>
      <c r="BB49" s="16" t="s">
        <v>9793</v>
      </c>
      <c r="BC49" s="15">
        <f>A1L243C25</f>
        <v>683001.6</v>
      </c>
      <c r="BD49" s="16" t="s">
        <v>9794</v>
      </c>
      <c r="BE49" s="21">
        <f>IF(OR(B3L842C25=0,B3L842C26=0),0,1+(B3L842C25/B3L842C26))</f>
        <v>2.0210702288252325</v>
      </c>
    </row>
    <row r="50" spans="1:57" x14ac:dyDescent="0.3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15332</v>
      </c>
      <c r="F50" s="16" t="s">
        <v>9796</v>
      </c>
      <c r="G50" s="15">
        <f>A1L244C1</f>
        <v>19444</v>
      </c>
      <c r="H50" s="16" t="s">
        <v>9797</v>
      </c>
      <c r="I50" s="21">
        <f>IF(OR(B3L843C1=0,B3L843C2=0),0,1+(B3L843C1/B3L843C2))</f>
        <v>1.7885208804772681</v>
      </c>
      <c r="J50" s="16" t="s">
        <v>9798</v>
      </c>
      <c r="K50" s="15">
        <f>A1L244C5</f>
        <v>14359</v>
      </c>
      <c r="L50" s="16" t="s">
        <v>9799</v>
      </c>
      <c r="M50" s="15">
        <f>A1L244C4</f>
        <v>19148</v>
      </c>
      <c r="N50" s="16" t="s">
        <v>9800</v>
      </c>
      <c r="O50" s="21">
        <f>IF(OR(B3L843C4=0,B3L843C5=0),0,1+(B3L843C4/B3L843C5))</f>
        <v>1.7498955504491329</v>
      </c>
      <c r="P50" s="16" t="s">
        <v>9801</v>
      </c>
      <c r="Q50" s="15">
        <f>A1L244C17</f>
        <v>14845.5</v>
      </c>
      <c r="R50" s="16" t="s">
        <v>9802</v>
      </c>
      <c r="S50" s="15">
        <f>A1L244C16</f>
        <v>19296</v>
      </c>
      <c r="T50" s="16" t="s">
        <v>9803</v>
      </c>
      <c r="U50" s="21">
        <f>IF(OR(B3L843C7=0,B3L843C8=0),0,1+(B3L843C7/B3L843C8))</f>
        <v>1.7693563432835822</v>
      </c>
      <c r="V50" s="16" t="s">
        <v>9804</v>
      </c>
      <c r="W50" s="15">
        <f>A1L244C8</f>
        <v>12925</v>
      </c>
      <c r="X50" s="16" t="s">
        <v>9805</v>
      </c>
      <c r="Y50" s="15">
        <f>A1L244C7</f>
        <v>17732</v>
      </c>
      <c r="Z50" s="16" t="s">
        <v>9806</v>
      </c>
      <c r="AA50" s="21">
        <f>IF(OR(B3L843C10=0,B3L843C11=0),0,1+(B3L843C10/B3L843C11))</f>
        <v>1.7289081885856079</v>
      </c>
      <c r="AB50" s="16" t="s">
        <v>9807</v>
      </c>
      <c r="AC50" s="15">
        <f>A1L244C20</f>
        <v>14205.333333333334</v>
      </c>
      <c r="AD50" s="16" t="s">
        <v>9808</v>
      </c>
      <c r="AE50" s="15">
        <f>A1L244C19</f>
        <v>18774.666666666668</v>
      </c>
      <c r="AF50" s="16" t="s">
        <v>9809</v>
      </c>
      <c r="AG50" s="21">
        <f>IF(OR(B3L843C13=0,B3L843C14=0),0,1+(B3L843C13/B3L843C14))</f>
        <v>1.7566223989773453</v>
      </c>
      <c r="AH50" s="16" t="s">
        <v>9810</v>
      </c>
      <c r="AI50" s="15">
        <f>A1L244C11</f>
        <v>11653</v>
      </c>
      <c r="AJ50" s="16" t="s">
        <v>9811</v>
      </c>
      <c r="AK50" s="15">
        <f>A1L244C10</f>
        <v>16452</v>
      </c>
      <c r="AL50" s="16" t="s">
        <v>9812</v>
      </c>
      <c r="AM50" s="21">
        <f>IF(OR(B3L843C16=0,B3L843C17=0),0,1+(B3L843C16/B3L843C17))</f>
        <v>1.7083029418915632</v>
      </c>
      <c r="AN50" s="16" t="s">
        <v>9813</v>
      </c>
      <c r="AO50" s="15">
        <f>A1L244C23</f>
        <v>13567.25</v>
      </c>
      <c r="AP50" s="16" t="s">
        <v>9814</v>
      </c>
      <c r="AQ50" s="15">
        <f>A1L244C22</f>
        <v>18194</v>
      </c>
      <c r="AR50" s="16" t="s">
        <v>9815</v>
      </c>
      <c r="AS50" s="21">
        <f>IF(OR(B3L843C19=0,B3L843C20=0),0,1+(B3L843C19/B3L843C20))</f>
        <v>1.7456991315818402</v>
      </c>
      <c r="AT50" s="16" t="s">
        <v>9816</v>
      </c>
      <c r="AU50" s="15">
        <f>A1L244C14</f>
        <v>12469</v>
      </c>
      <c r="AV50" s="16" t="s">
        <v>9817</v>
      </c>
      <c r="AW50" s="15">
        <f>A1L244C13</f>
        <v>17167</v>
      </c>
      <c r="AX50" s="16" t="s">
        <v>9818</v>
      </c>
      <c r="AY50" s="21">
        <f>IF(OR(B3L843C22=0,B3L843C23=0),0,1+(B3L843C22/B3L843C23))</f>
        <v>1.7263354109628939</v>
      </c>
      <c r="AZ50" s="16" t="s">
        <v>9819</v>
      </c>
      <c r="BA50" s="15">
        <f>A1L244C26</f>
        <v>13347.6</v>
      </c>
      <c r="BB50" s="16" t="s">
        <v>9820</v>
      </c>
      <c r="BC50" s="15">
        <f>A1L244C25</f>
        <v>17988.599999999999</v>
      </c>
      <c r="BD50" s="16" t="s">
        <v>9821</v>
      </c>
      <c r="BE50" s="21">
        <f>IF(OR(B3L843C25=0,B3L843C26=0),0,1+(B3L843C25/B3L843C26))</f>
        <v>1.7420032687368667</v>
      </c>
    </row>
    <row r="51" spans="1:57" x14ac:dyDescent="0.3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16088</v>
      </c>
      <c r="F51" s="16" t="s">
        <v>9823</v>
      </c>
      <c r="G51" s="15">
        <f>A1L245C1</f>
        <v>18332</v>
      </c>
      <c r="H51" s="16" t="s">
        <v>9824</v>
      </c>
      <c r="I51" s="21">
        <f>IF(OR(B3L844C1=0,B3L844C2=0),0,1+(B3L844C1/B3L844C2))</f>
        <v>1.8775910975343661</v>
      </c>
      <c r="J51" s="16" t="s">
        <v>9825</v>
      </c>
      <c r="K51" s="15">
        <f>A1L245C5</f>
        <v>14917</v>
      </c>
      <c r="L51" s="16" t="s">
        <v>9826</v>
      </c>
      <c r="M51" s="15">
        <f>A1L245C4</f>
        <v>19419</v>
      </c>
      <c r="N51" s="16" t="s">
        <v>9827</v>
      </c>
      <c r="O51" s="21">
        <f>IF(OR(B3L844C4=0,B3L844C5=0),0,1+(B3L844C4/B3L844C5))</f>
        <v>1.7681651990318761</v>
      </c>
      <c r="P51" s="16" t="s">
        <v>9828</v>
      </c>
      <c r="Q51" s="15">
        <f>A1L245C17</f>
        <v>15502.5</v>
      </c>
      <c r="R51" s="16" t="s">
        <v>9829</v>
      </c>
      <c r="S51" s="15">
        <f>A1L245C16</f>
        <v>18875.5</v>
      </c>
      <c r="T51" s="16" t="s">
        <v>9830</v>
      </c>
      <c r="U51" s="21">
        <f>IF(OR(B3L844C7=0,B3L844C8=0),0,1+(B3L844C7/B3L844C8))</f>
        <v>1.8213027469471008</v>
      </c>
      <c r="V51" s="16" t="s">
        <v>9831</v>
      </c>
      <c r="W51" s="15">
        <f>A1L245C8</f>
        <v>15690</v>
      </c>
      <c r="X51" s="16" t="s">
        <v>9832</v>
      </c>
      <c r="Y51" s="15">
        <f>A1L245C7</f>
        <v>22893</v>
      </c>
      <c r="Z51" s="16" t="s">
        <v>9833</v>
      </c>
      <c r="AA51" s="21">
        <f>IF(OR(B3L844C10=0,B3L844C11=0),0,1+(B3L844C10/B3L844C11))</f>
        <v>1.6853623378325251</v>
      </c>
      <c r="AB51" s="16" t="s">
        <v>9834</v>
      </c>
      <c r="AC51" s="15">
        <f>A1L245C20</f>
        <v>15565</v>
      </c>
      <c r="AD51" s="16" t="s">
        <v>9835</v>
      </c>
      <c r="AE51" s="15">
        <f>A1L245C19</f>
        <v>20214.666666666668</v>
      </c>
      <c r="AF51" s="16" t="s">
        <v>9836</v>
      </c>
      <c r="AG51" s="21">
        <f>IF(OR(B3L844C13=0,B3L844C14=0),0,1+(B3L844C13/B3L844C14))</f>
        <v>1.7699854890838336</v>
      </c>
      <c r="AH51" s="16" t="s">
        <v>9837</v>
      </c>
      <c r="AI51" s="15">
        <f>A1L245C11</f>
        <v>19745</v>
      </c>
      <c r="AJ51" s="16" t="s">
        <v>9838</v>
      </c>
      <c r="AK51" s="15">
        <f>A1L245C10</f>
        <v>25669</v>
      </c>
      <c r="AL51" s="16" t="s">
        <v>9839</v>
      </c>
      <c r="AM51" s="21">
        <f>IF(OR(B3L844C16=0,B3L844C17=0),0,1+(B3L844C16/B3L844C17))</f>
        <v>1.7692157855779345</v>
      </c>
      <c r="AN51" s="16" t="s">
        <v>9840</v>
      </c>
      <c r="AO51" s="15">
        <f>A1L245C23</f>
        <v>16610</v>
      </c>
      <c r="AP51" s="16" t="s">
        <v>9841</v>
      </c>
      <c r="AQ51" s="15">
        <f>A1L245C22</f>
        <v>21578.25</v>
      </c>
      <c r="AR51" s="16" t="s">
        <v>9842</v>
      </c>
      <c r="AS51" s="21">
        <f>IF(OR(B3L844C19=0,B3L844C20=0),0,1+(B3L844C19/B3L844C20))</f>
        <v>1.7697565835969089</v>
      </c>
      <c r="AT51" s="16" t="s">
        <v>9843</v>
      </c>
      <c r="AU51" s="15">
        <f>A1L245C14</f>
        <v>20928</v>
      </c>
      <c r="AV51" s="16" t="s">
        <v>9844</v>
      </c>
      <c r="AW51" s="15">
        <f>A1L245C13</f>
        <v>27867</v>
      </c>
      <c r="AX51" s="16" t="s">
        <v>9845</v>
      </c>
      <c r="AY51" s="21">
        <f>IF(OR(B3L844C22=0,B3L844C23=0),0,1+(B3L844C22/B3L844C23))</f>
        <v>1.7509958014856282</v>
      </c>
      <c r="AZ51" s="16" t="s">
        <v>9846</v>
      </c>
      <c r="BA51" s="15">
        <f>A1L245C26</f>
        <v>17473.599999999999</v>
      </c>
      <c r="BB51" s="16" t="s">
        <v>9847</v>
      </c>
      <c r="BC51" s="15">
        <f>A1L245C25</f>
        <v>22836</v>
      </c>
      <c r="BD51" s="16" t="s">
        <v>9848</v>
      </c>
      <c r="BE51" s="21">
        <f>IF(OR(B3L844C25=0,B3L844C26=0),0,1+(B3L844C25/B3L844C26))</f>
        <v>1.7651777894552461</v>
      </c>
    </row>
    <row r="52" spans="1:57" x14ac:dyDescent="0.3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203061</v>
      </c>
      <c r="F52" s="16" t="s">
        <v>9850</v>
      </c>
      <c r="G52" s="15">
        <f>A1L246C1</f>
        <v>1707852</v>
      </c>
      <c r="H52" s="16" t="s">
        <v>9851</v>
      </c>
      <c r="I52" s="21">
        <f>IF(OR(B3L845C1=0,B3L845C2=0),0,1+(B3L845C1/B3L845C2))</f>
        <v>1.1188984759803542</v>
      </c>
      <c r="J52" s="16" t="s">
        <v>9852</v>
      </c>
      <c r="K52" s="15">
        <f>A1L246C5</f>
        <v>215269</v>
      </c>
      <c r="L52" s="16" t="s">
        <v>9853</v>
      </c>
      <c r="M52" s="15">
        <f>A1L246C4</f>
        <v>1756081</v>
      </c>
      <c r="N52" s="16" t="s">
        <v>9854</v>
      </c>
      <c r="O52" s="21">
        <f>IF(OR(B3L845C4=0,B3L845C5=0),0,1+(B3L845C4/B3L845C5))</f>
        <v>1.1225848921547468</v>
      </c>
      <c r="P52" s="16" t="s">
        <v>9855</v>
      </c>
      <c r="Q52" s="15">
        <f>A1L246C17</f>
        <v>209165</v>
      </c>
      <c r="R52" s="16" t="s">
        <v>9856</v>
      </c>
      <c r="S52" s="15">
        <f>A1L246C16</f>
        <v>1731966.5</v>
      </c>
      <c r="T52" s="16" t="s">
        <v>9857</v>
      </c>
      <c r="U52" s="21">
        <f>IF(OR(B3L845C7=0,B3L845C8=0),0,1+(B3L845C7/B3L845C8))</f>
        <v>1.1207673474053914</v>
      </c>
      <c r="V52" s="16" t="s">
        <v>9858</v>
      </c>
      <c r="W52" s="15">
        <f>A1L246C8</f>
        <v>212381</v>
      </c>
      <c r="X52" s="16" t="s">
        <v>9859</v>
      </c>
      <c r="Y52" s="15">
        <f>A1L246C7</f>
        <v>1833169</v>
      </c>
      <c r="Z52" s="16" t="s">
        <v>9860</v>
      </c>
      <c r="AA52" s="21">
        <f>IF(OR(B3L845C10=0,B3L845C11=0),0,1+(B3L845C10/B3L845C11))</f>
        <v>1.1158545666002426</v>
      </c>
      <c r="AB52" s="16" t="s">
        <v>9861</v>
      </c>
      <c r="AC52" s="15">
        <f>A1L246C20</f>
        <v>210237</v>
      </c>
      <c r="AD52" s="16" t="s">
        <v>9862</v>
      </c>
      <c r="AE52" s="15">
        <f>A1L246C19</f>
        <v>1765700.6666666667</v>
      </c>
      <c r="AF52" s="16" t="s">
        <v>9863</v>
      </c>
      <c r="AG52" s="21">
        <f>IF(OR(B3L845C13=0,B3L845C14=0),0,1+(B3L845C13/B3L845C14))</f>
        <v>1.1190671805073793</v>
      </c>
      <c r="AH52" s="16" t="s">
        <v>9864</v>
      </c>
      <c r="AI52" s="15">
        <f>A1L246C11</f>
        <v>204634</v>
      </c>
      <c r="AJ52" s="16" t="s">
        <v>9865</v>
      </c>
      <c r="AK52" s="15">
        <f>A1L246C10</f>
        <v>1813944</v>
      </c>
      <c r="AL52" s="16" t="s">
        <v>9866</v>
      </c>
      <c r="AM52" s="21">
        <f>IF(OR(B3L845C16=0,B3L845C17=0),0,1+(B3L845C16/B3L845C17))</f>
        <v>1.1128116413737139</v>
      </c>
      <c r="AN52" s="16" t="s">
        <v>9867</v>
      </c>
      <c r="AO52" s="15">
        <f>A1L246C23</f>
        <v>208836.25</v>
      </c>
      <c r="AP52" s="16" t="s">
        <v>9868</v>
      </c>
      <c r="AQ52" s="15">
        <f>A1L246C22</f>
        <v>1777761.5</v>
      </c>
      <c r="AR52" s="16" t="s">
        <v>9869</v>
      </c>
      <c r="AS52" s="21">
        <f>IF(OR(B3L845C19=0,B3L845C20=0),0,1+(B3L845C19/B3L845C20))</f>
        <v>1.1174714662231127</v>
      </c>
      <c r="AT52" s="16" t="s">
        <v>9870</v>
      </c>
      <c r="AU52" s="15">
        <f>A1L246C14</f>
        <v>181920</v>
      </c>
      <c r="AV52" s="16" t="s">
        <v>9871</v>
      </c>
      <c r="AW52" s="15">
        <f>A1L246C13</f>
        <v>1749396</v>
      </c>
      <c r="AX52" s="16" t="s">
        <v>9872</v>
      </c>
      <c r="AY52" s="21">
        <f>IF(OR(B3L845C22=0,B3L845C23=0),0,1+(B3L845C22/B3L845C23))</f>
        <v>1.1039901771811529</v>
      </c>
      <c r="AZ52" s="16" t="s">
        <v>9873</v>
      </c>
      <c r="BA52" s="15">
        <f>A1L246C26</f>
        <v>203453</v>
      </c>
      <c r="BB52" s="16" t="s">
        <v>9874</v>
      </c>
      <c r="BC52" s="15">
        <f>A1L246C25</f>
        <v>1772088.4</v>
      </c>
      <c r="BD52" s="16" t="s">
        <v>9875</v>
      </c>
      <c r="BE52" s="21">
        <f>IF(OR(B3L845C25=0,B3L845C26=0),0,1+(B3L845C25/B3L845C26))</f>
        <v>1.1148097352253985</v>
      </c>
    </row>
    <row r="53" spans="1:57" x14ac:dyDescent="0.3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111288</v>
      </c>
      <c r="F53" s="16" t="s">
        <v>9877</v>
      </c>
      <c r="G53" s="15">
        <f>A1L247C1</f>
        <v>361854</v>
      </c>
      <c r="H53" s="16" t="s">
        <v>9878</v>
      </c>
      <c r="I53" s="21">
        <f>IF(OR(B3L846C1=0,B3L846C2=0),0,1+(B3L846C1/B3L846C2))</f>
        <v>1.3075494536470509</v>
      </c>
      <c r="J53" s="16" t="s">
        <v>9879</v>
      </c>
      <c r="K53" s="15">
        <f>A1L247C5</f>
        <v>106298</v>
      </c>
      <c r="L53" s="16" t="s">
        <v>9880</v>
      </c>
      <c r="M53" s="15">
        <f>A1L247C4</f>
        <v>418912</v>
      </c>
      <c r="N53" s="16" t="s">
        <v>9881</v>
      </c>
      <c r="O53" s="21">
        <f>IF(OR(B3L846C4=0,B3L846C5=0),0,1+(B3L846C4/B3L846C5))</f>
        <v>1.2537478038346956</v>
      </c>
      <c r="P53" s="16" t="s">
        <v>9882</v>
      </c>
      <c r="Q53" s="15">
        <f>A1L247C17</f>
        <v>108793</v>
      </c>
      <c r="R53" s="16" t="s">
        <v>9883</v>
      </c>
      <c r="S53" s="15">
        <f>A1L247C16</f>
        <v>390383</v>
      </c>
      <c r="T53" s="16" t="s">
        <v>9884</v>
      </c>
      <c r="U53" s="21">
        <f>IF(OR(B3L846C7=0,B3L846C8=0),0,1+(B3L846C7/B3L846C8))</f>
        <v>1.2786827295245951</v>
      </c>
      <c r="V53" s="16" t="s">
        <v>9885</v>
      </c>
      <c r="W53" s="15">
        <f>A1L247C8</f>
        <v>105084</v>
      </c>
      <c r="X53" s="16" t="s">
        <v>9886</v>
      </c>
      <c r="Y53" s="15">
        <f>A1L247C7</f>
        <v>435289</v>
      </c>
      <c r="Z53" s="16" t="s">
        <v>9887</v>
      </c>
      <c r="AA53" s="21">
        <f>IF(OR(B3L846C10=0,B3L846C11=0),0,1+(B3L846C10/B3L846C11))</f>
        <v>1.2414120274116736</v>
      </c>
      <c r="AB53" s="16" t="s">
        <v>9888</v>
      </c>
      <c r="AC53" s="15">
        <f>A1L247C20</f>
        <v>107556.66666666667</v>
      </c>
      <c r="AD53" s="16" t="s">
        <v>9889</v>
      </c>
      <c r="AE53" s="15">
        <f>A1L247C19</f>
        <v>405351.66666666669</v>
      </c>
      <c r="AF53" s="16" t="s">
        <v>9890</v>
      </c>
      <c r="AG53" s="21">
        <f>IF(OR(B3L846C13=0,B3L846C14=0),0,1+(B3L846C13/B3L846C14))</f>
        <v>1.2653416169498912</v>
      </c>
      <c r="AH53" s="16" t="s">
        <v>9891</v>
      </c>
      <c r="AI53" s="15">
        <f>A1L247C11</f>
        <v>123896</v>
      </c>
      <c r="AJ53" s="16" t="s">
        <v>9892</v>
      </c>
      <c r="AK53" s="15">
        <f>A1L247C10</f>
        <v>409422</v>
      </c>
      <c r="AL53" s="16" t="s">
        <v>9893</v>
      </c>
      <c r="AM53" s="21">
        <f>IF(OR(B3L846C16=0,B3L846C17=0),0,1+(B3L846C16/B3L846C17))</f>
        <v>1.3026119749305118</v>
      </c>
      <c r="AN53" s="16" t="s">
        <v>9894</v>
      </c>
      <c r="AO53" s="15">
        <f>A1L247C23</f>
        <v>111641.5</v>
      </c>
      <c r="AP53" s="16" t="s">
        <v>9895</v>
      </c>
      <c r="AQ53" s="15">
        <f>A1L247C22</f>
        <v>406369.25</v>
      </c>
      <c r="AR53" s="16" t="s">
        <v>9896</v>
      </c>
      <c r="AS53" s="21">
        <f>IF(OR(B3L846C19=0,B3L846C20=0),0,1+(B3L846C19/B3L846C20))</f>
        <v>1.2747292025663852</v>
      </c>
      <c r="AT53" s="16" t="s">
        <v>9897</v>
      </c>
      <c r="AU53" s="15">
        <f>A1L247C14</f>
        <v>112155</v>
      </c>
      <c r="AV53" s="16" t="s">
        <v>9898</v>
      </c>
      <c r="AW53" s="15">
        <f>A1L247C13</f>
        <v>372355</v>
      </c>
      <c r="AX53" s="16" t="s">
        <v>9899</v>
      </c>
      <c r="AY53" s="21">
        <f>IF(OR(B3L846C22=0,B3L846C23=0),0,1+(B3L846C22/B3L846C23))</f>
        <v>1.3012044957097393</v>
      </c>
      <c r="AZ53" s="16" t="s">
        <v>9900</v>
      </c>
      <c r="BA53" s="15">
        <f>A1L247C26</f>
        <v>111744.2</v>
      </c>
      <c r="BB53" s="16" t="s">
        <v>9901</v>
      </c>
      <c r="BC53" s="15">
        <f>A1L247C25</f>
        <v>399566.4</v>
      </c>
      <c r="BD53" s="16" t="s">
        <v>9902</v>
      </c>
      <c r="BE53" s="21">
        <f>IF(OR(B3L846C25=0,B3L846C26=0),0,1+(B3L846C25/B3L846C26))</f>
        <v>1.2796636554024563</v>
      </c>
    </row>
    <row r="54" spans="1:57" x14ac:dyDescent="0.3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654</v>
      </c>
      <c r="F54" s="16" t="s">
        <v>9904</v>
      </c>
      <c r="G54" s="15">
        <f>A1L248C1</f>
        <v>451</v>
      </c>
      <c r="H54" s="16" t="s">
        <v>9905</v>
      </c>
      <c r="I54" s="21">
        <f>IF(OR(B3L847C1=0,B3L847C2=0),0,1+(B3L847C1/B3L847C2))</f>
        <v>2.4501108647450112</v>
      </c>
      <c r="J54" s="16" t="s">
        <v>9906</v>
      </c>
      <c r="K54" s="15">
        <f>A1L248C5</f>
        <v>856</v>
      </c>
      <c r="L54" s="16" t="s">
        <v>9907</v>
      </c>
      <c r="M54" s="15">
        <f>A1L248C4</f>
        <v>459</v>
      </c>
      <c r="N54" s="16" t="s">
        <v>9908</v>
      </c>
      <c r="O54" s="21">
        <f>IF(OR(B3L847C4=0,B3L847C5=0),0,1+(B3L847C4/B3L847C5))</f>
        <v>2.8649237472766886</v>
      </c>
      <c r="P54" s="16" t="s">
        <v>9909</v>
      </c>
      <c r="Q54" s="15">
        <f>A1L248C17</f>
        <v>755</v>
      </c>
      <c r="R54" s="16" t="s">
        <v>9910</v>
      </c>
      <c r="S54" s="15">
        <f>A1L248C16</f>
        <v>455</v>
      </c>
      <c r="T54" s="16" t="s">
        <v>9911</v>
      </c>
      <c r="U54" s="21">
        <f>IF(OR(B3L847C7=0,B3L847C8=0),0,1+(B3L847C7/B3L847C8))</f>
        <v>2.6593406593406597</v>
      </c>
      <c r="V54" s="16" t="s">
        <v>9912</v>
      </c>
      <c r="W54" s="15">
        <f>A1L248C8</f>
        <v>979</v>
      </c>
      <c r="X54" s="16" t="s">
        <v>9913</v>
      </c>
      <c r="Y54" s="15">
        <f>A1L248C7</f>
        <v>639</v>
      </c>
      <c r="Z54" s="16" t="s">
        <v>9914</v>
      </c>
      <c r="AA54" s="21">
        <f>IF(OR(B3L847C10=0,B3L847C11=0),0,1+(B3L847C10/B3L847C11))</f>
        <v>2.5320813771517994</v>
      </c>
      <c r="AB54" s="16" t="s">
        <v>9915</v>
      </c>
      <c r="AC54" s="21">
        <f>A1L248C20</f>
        <v>829.66666666666663</v>
      </c>
      <c r="AD54" s="16" t="s">
        <v>9916</v>
      </c>
      <c r="AE54" s="21">
        <f>A1L248C19</f>
        <v>516.33333333333337</v>
      </c>
      <c r="AF54" s="16" t="s">
        <v>9917</v>
      </c>
      <c r="AG54" s="21">
        <f>IF(OR(B3L847C13=0,B3L847C14=0),0,1+(B3L847C13/B3L847C14))</f>
        <v>2.606843124596514</v>
      </c>
      <c r="AH54" s="16" t="s">
        <v>9918</v>
      </c>
      <c r="AI54" s="15">
        <f>A1L248C11</f>
        <v>1115</v>
      </c>
      <c r="AJ54" s="16" t="s">
        <v>9919</v>
      </c>
      <c r="AK54" s="15">
        <f>A1L248C10</f>
        <v>594</v>
      </c>
      <c r="AL54" s="16" t="s">
        <v>9920</v>
      </c>
      <c r="AM54" s="21">
        <f>IF(OR(B3L847C16=0,B3L847C17=0),0,1+(B3L847C16/B3L847C17))</f>
        <v>2.8771043771043772</v>
      </c>
      <c r="AN54" s="16" t="s">
        <v>9921</v>
      </c>
      <c r="AO54" s="15">
        <f>A1L248C23</f>
        <v>901</v>
      </c>
      <c r="AP54" s="16" t="s">
        <v>9922</v>
      </c>
      <c r="AQ54" s="21">
        <f>A1L248C22</f>
        <v>535.75</v>
      </c>
      <c r="AR54" s="16" t="s">
        <v>9923</v>
      </c>
      <c r="AS54" s="21">
        <f>IF(OR(B3L847C19=0,B3L847C20=0),0,1+(B3L847C19/B3L847C20))</f>
        <v>2.681754549696687</v>
      </c>
      <c r="AT54" s="16" t="s">
        <v>9924</v>
      </c>
      <c r="AU54" s="15">
        <f>A1L248C14</f>
        <v>1549</v>
      </c>
      <c r="AV54" s="16" t="s">
        <v>9925</v>
      </c>
      <c r="AW54" s="15">
        <f>A1L248C13</f>
        <v>645</v>
      </c>
      <c r="AX54" s="16" t="s">
        <v>9926</v>
      </c>
      <c r="AY54" s="21">
        <f>IF(OR(B3L847C22=0,B3L847C23=0),0,1+(B3L847C22/B3L847C23))</f>
        <v>3.4015503875968993</v>
      </c>
      <c r="AZ54" s="16" t="s">
        <v>9927</v>
      </c>
      <c r="BA54" s="15">
        <f>A1L248C26</f>
        <v>1030.5999999999999</v>
      </c>
      <c r="BB54" s="16" t="s">
        <v>9928</v>
      </c>
      <c r="BC54" s="21">
        <f>A1L248C25</f>
        <v>557.6</v>
      </c>
      <c r="BD54" s="16" t="s">
        <v>9929</v>
      </c>
      <c r="BE54" s="21">
        <f>IF(OR(B3L847C25=0,B3L847C26=0),0,1+(B3L847C25/B3L847C26))</f>
        <v>2.8482783357245332</v>
      </c>
    </row>
    <row r="55" spans="1:57" x14ac:dyDescent="0.3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146472</v>
      </c>
      <c r="F55" s="16" t="s">
        <v>9931</v>
      </c>
      <c r="G55" s="15">
        <f>A1L249C1</f>
        <v>148239</v>
      </c>
      <c r="H55" s="16" t="s">
        <v>9932</v>
      </c>
      <c r="I55" s="21">
        <f>IF(OR(B3L848C1=0,B3L848C2=0),0,1+(B3L848C1/B3L848C2))</f>
        <v>1.9880800599032642</v>
      </c>
      <c r="J55" s="16" t="s">
        <v>9933</v>
      </c>
      <c r="K55" s="15">
        <f>A1L249C5</f>
        <v>147772</v>
      </c>
      <c r="L55" s="16" t="s">
        <v>9934</v>
      </c>
      <c r="M55" s="15">
        <f>A1L249C4</f>
        <v>158278</v>
      </c>
      <c r="N55" s="16" t="s">
        <v>9935</v>
      </c>
      <c r="O55" s="21">
        <f>IF(OR(B3L848C4=0,B3L848C5=0),0,1+(B3L848C4/B3L848C5))</f>
        <v>1.93362311881626</v>
      </c>
      <c r="P55" s="16" t="s">
        <v>9936</v>
      </c>
      <c r="Q55" s="15">
        <f>A1L249C17</f>
        <v>147122</v>
      </c>
      <c r="R55" s="16" t="s">
        <v>9937</v>
      </c>
      <c r="S55" s="15">
        <f>A1L249C16</f>
        <v>153258.5</v>
      </c>
      <c r="T55" s="16" t="s">
        <v>9938</v>
      </c>
      <c r="U55" s="21">
        <f>IF(OR(B3L848C7=0,B3L848C8=0),0,1+(B3L848C7/B3L848C8))</f>
        <v>1.9599598064707666</v>
      </c>
      <c r="V55" s="16" t="s">
        <v>9939</v>
      </c>
      <c r="W55" s="15">
        <f>A1L249C8</f>
        <v>144019</v>
      </c>
      <c r="X55" s="16" t="s">
        <v>9940</v>
      </c>
      <c r="Y55" s="15">
        <f>A1L249C7</f>
        <v>161240</v>
      </c>
      <c r="Z55" s="16" t="s">
        <v>9941</v>
      </c>
      <c r="AA55" s="21">
        <f>IF(OR(B3L848C10=0,B3L848C11=0),0,1+(B3L848C10/B3L848C11))</f>
        <v>1.893196477300918</v>
      </c>
      <c r="AB55" s="16" t="s">
        <v>9942</v>
      </c>
      <c r="AC55" s="15">
        <f>A1L249C20</f>
        <v>146087.66666666666</v>
      </c>
      <c r="AD55" s="16" t="s">
        <v>9943</v>
      </c>
      <c r="AE55" s="15">
        <f>A1L249C19</f>
        <v>155919</v>
      </c>
      <c r="AF55" s="16" t="s">
        <v>9944</v>
      </c>
      <c r="AG55" s="21">
        <f>IF(OR(B3L848C13=0,B3L848C14=0),0,1+(B3L848C13/B3L848C14))</f>
        <v>1.9369458928460719</v>
      </c>
      <c r="AH55" s="16" t="s">
        <v>9945</v>
      </c>
      <c r="AI55" s="15">
        <f>A1L249C11</f>
        <v>130164</v>
      </c>
      <c r="AJ55" s="16" t="s">
        <v>9946</v>
      </c>
      <c r="AK55" s="15">
        <f>A1L249C10</f>
        <v>143496</v>
      </c>
      <c r="AL55" s="16" t="s">
        <v>9947</v>
      </c>
      <c r="AM55" s="21">
        <f>IF(OR(B3L848C16=0,B3L848C17=0),0,1+(B3L848C16/B3L848C17))</f>
        <v>1.9070914868707143</v>
      </c>
      <c r="AN55" s="16" t="s">
        <v>9948</v>
      </c>
      <c r="AO55" s="15">
        <f>A1L249C23</f>
        <v>142106.75</v>
      </c>
      <c r="AP55" s="16" t="s">
        <v>9949</v>
      </c>
      <c r="AQ55" s="15">
        <f>A1L249C22</f>
        <v>152813.25</v>
      </c>
      <c r="AR55" s="16" t="s">
        <v>9950</v>
      </c>
      <c r="AS55" s="21">
        <f>IF(OR(B3L848C19=0,B3L848C20=0),0,1+(B3L848C19/B3L848C20))</f>
        <v>1.9299373581806551</v>
      </c>
      <c r="AT55" s="16" t="s">
        <v>9951</v>
      </c>
      <c r="AU55" s="15">
        <f>A1L249C14</f>
        <v>135600</v>
      </c>
      <c r="AV55" s="16" t="s">
        <v>9952</v>
      </c>
      <c r="AW55" s="15">
        <f>A1L249C13</f>
        <v>143968</v>
      </c>
      <c r="AX55" s="16" t="s">
        <v>9953</v>
      </c>
      <c r="AY55" s="21">
        <f>IF(OR(B3L848C22=0,B3L848C23=0),0,1+(B3L848C22/B3L848C23))</f>
        <v>1.9418759724383197</v>
      </c>
      <c r="AZ55" s="16" t="s">
        <v>9954</v>
      </c>
      <c r="BA55" s="15">
        <f>A1L249C26</f>
        <v>140805.4</v>
      </c>
      <c r="BB55" s="16" t="s">
        <v>9955</v>
      </c>
      <c r="BC55" s="15">
        <f>A1L249C25</f>
        <v>151044.20000000001</v>
      </c>
      <c r="BD55" s="16" t="s">
        <v>9956</v>
      </c>
      <c r="BE55" s="21">
        <f>IF(OR(B3L848C25=0,B3L848C26=0),0,1+(B3L848C25/B3L848C26))</f>
        <v>1.9322132197065494</v>
      </c>
    </row>
    <row r="56" spans="1:57" x14ac:dyDescent="0.3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136905</v>
      </c>
      <c r="F56" s="16" t="s">
        <v>9958</v>
      </c>
      <c r="G56" s="15">
        <f>A1L250C1</f>
        <v>129600</v>
      </c>
      <c r="H56" s="16" t="s">
        <v>9959</v>
      </c>
      <c r="I56" s="21">
        <f>IF(OR(B3L849C1=0,B3L849C2=0),0,1+(B3L849C1/B3L849C2))</f>
        <v>2.0563657407407407</v>
      </c>
      <c r="J56" s="16" t="s">
        <v>9960</v>
      </c>
      <c r="K56" s="15">
        <f>A1L250C5</f>
        <v>150226</v>
      </c>
      <c r="L56" s="16" t="s">
        <v>9961</v>
      </c>
      <c r="M56" s="15">
        <f>A1L250C4</f>
        <v>144260</v>
      </c>
      <c r="N56" s="16" t="s">
        <v>9962</v>
      </c>
      <c r="O56" s="21">
        <f>IF(OR(B3L849C4=0,B3L849C5=0),0,1+(B3L849C4/B3L849C5))</f>
        <v>2.0413558852072646</v>
      </c>
      <c r="P56" s="16" t="s">
        <v>9963</v>
      </c>
      <c r="Q56" s="15">
        <f>A1L250C17</f>
        <v>143565.5</v>
      </c>
      <c r="R56" s="16" t="s">
        <v>9964</v>
      </c>
      <c r="S56" s="15">
        <f>A1L250C16</f>
        <v>136930</v>
      </c>
      <c r="T56" s="16" t="s">
        <v>9965</v>
      </c>
      <c r="U56" s="21">
        <f>IF(OR(B3L849C7=0,B3L849C8=0),0,1+(B3L849C7/B3L849C8))</f>
        <v>2.0484590666764042</v>
      </c>
      <c r="V56" s="16" t="s">
        <v>9966</v>
      </c>
      <c r="W56" s="15">
        <f>A1L250C8</f>
        <v>150865</v>
      </c>
      <c r="X56" s="16" t="s">
        <v>9967</v>
      </c>
      <c r="Y56" s="15">
        <f>A1L250C7</f>
        <v>144296</v>
      </c>
      <c r="Z56" s="16" t="s">
        <v>9968</v>
      </c>
      <c r="AA56" s="21">
        <f>IF(OR(B3L849C10=0,B3L849C11=0),0,1+(B3L849C10/B3L849C11))</f>
        <v>2.045524477462993</v>
      </c>
      <c r="AB56" s="16" t="s">
        <v>9969</v>
      </c>
      <c r="AC56" s="15">
        <f>A1L250C20</f>
        <v>145998.66666666666</v>
      </c>
      <c r="AD56" s="16" t="s">
        <v>9970</v>
      </c>
      <c r="AE56" s="15">
        <f>A1L250C19</f>
        <v>139385.33333333334</v>
      </c>
      <c r="AF56" s="16" t="s">
        <v>9971</v>
      </c>
      <c r="AG56" s="21">
        <f>IF(OR(B3L849C13=0,B3L849C14=0),0,1+(B3L849C13/B3L849C14))</f>
        <v>2.0474464075608143</v>
      </c>
      <c r="AH56" s="16" t="s">
        <v>9972</v>
      </c>
      <c r="AI56" s="15">
        <f>A1L250C11</f>
        <v>146727</v>
      </c>
      <c r="AJ56" s="16" t="s">
        <v>9973</v>
      </c>
      <c r="AK56" s="15">
        <f>A1L250C10</f>
        <v>139457</v>
      </c>
      <c r="AL56" s="16" t="s">
        <v>9974</v>
      </c>
      <c r="AM56" s="21">
        <f>IF(OR(B3L849C16=0,B3L849C17=0),0,1+(B3L849C16/B3L849C17))</f>
        <v>2.0521307643216189</v>
      </c>
      <c r="AN56" s="16" t="s">
        <v>9975</v>
      </c>
      <c r="AO56" s="15">
        <f>A1L250C23</f>
        <v>146180.75</v>
      </c>
      <c r="AP56" s="16" t="s">
        <v>9976</v>
      </c>
      <c r="AQ56" s="15">
        <f>A1L250C22</f>
        <v>139403.25</v>
      </c>
      <c r="AR56" s="16" t="s">
        <v>9977</v>
      </c>
      <c r="AS56" s="21">
        <f>IF(OR(B3L849C19=0,B3L849C20=0),0,1+(B3L849C19/B3L849C20))</f>
        <v>2.0486179482903015</v>
      </c>
      <c r="AT56" s="16" t="s">
        <v>9978</v>
      </c>
      <c r="AU56" s="15">
        <f>A1L250C14</f>
        <v>144662</v>
      </c>
      <c r="AV56" s="16" t="s">
        <v>9979</v>
      </c>
      <c r="AW56" s="15">
        <f>A1L250C13</f>
        <v>136636</v>
      </c>
      <c r="AX56" s="16" t="s">
        <v>9980</v>
      </c>
      <c r="AY56" s="21">
        <f>IF(OR(B3L849C22=0,B3L849C23=0),0,1+(B3L849C22/B3L849C23))</f>
        <v>2.058740009953453</v>
      </c>
      <c r="AZ56" s="16" t="s">
        <v>9981</v>
      </c>
      <c r="BA56" s="15">
        <f>A1L250C26</f>
        <v>145877</v>
      </c>
      <c r="BB56" s="16" t="s">
        <v>9982</v>
      </c>
      <c r="BC56" s="15">
        <f>A1L250C25</f>
        <v>138849.79999999999</v>
      </c>
      <c r="BD56" s="16" t="s">
        <v>9983</v>
      </c>
      <c r="BE56" s="21">
        <f>IF(OR(B3L849C25=0,B3L849C26=0),0,1+(B3L849C25/B3L849C26))</f>
        <v>2.0506100837019572</v>
      </c>
    </row>
    <row r="57" spans="1:57" x14ac:dyDescent="0.3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639072</v>
      </c>
      <c r="F57" s="16" t="s">
        <v>9985</v>
      </c>
      <c r="G57" s="15">
        <f>A1L251C1</f>
        <v>596313</v>
      </c>
      <c r="H57" s="16" t="s">
        <v>9986</v>
      </c>
      <c r="I57" s="21">
        <f>IF(OR(B3L850C1=0,B3L850C2=0),0,1+(B3L850C1/B3L850C2))</f>
        <v>2.0717056311031286</v>
      </c>
      <c r="J57" s="16" t="s">
        <v>9987</v>
      </c>
      <c r="K57" s="15">
        <f>A1L251C5</f>
        <v>797463</v>
      </c>
      <c r="L57" s="16" t="s">
        <v>9988</v>
      </c>
      <c r="M57" s="15">
        <f>A1L251C4</f>
        <v>752225</v>
      </c>
      <c r="N57" s="16" t="s">
        <v>9989</v>
      </c>
      <c r="O57" s="21">
        <f>IF(OR(B3L850C4=0,B3L850C5=0),0,1+(B3L850C4/B3L850C5))</f>
        <v>2.0601389212004388</v>
      </c>
      <c r="P57" s="16" t="s">
        <v>9990</v>
      </c>
      <c r="Q57" s="15">
        <f>A1L251C17</f>
        <v>718267.5</v>
      </c>
      <c r="R57" s="16" t="s">
        <v>9991</v>
      </c>
      <c r="S57" s="15">
        <f>A1L251C16</f>
        <v>674269</v>
      </c>
      <c r="T57" s="16" t="s">
        <v>9992</v>
      </c>
      <c r="U57" s="21">
        <f>IF(OR(B3L850C7=0,B3L850C8=0),0,1+(B3L850C7/B3L850C8))</f>
        <v>2.0652536302276987</v>
      </c>
      <c r="V57" s="16" t="s">
        <v>9993</v>
      </c>
      <c r="W57" s="15">
        <f>A1L251C8</f>
        <v>708948</v>
      </c>
      <c r="X57" s="16" t="s">
        <v>9994</v>
      </c>
      <c r="Y57" s="15">
        <f>A1L251C7</f>
        <v>676561</v>
      </c>
      <c r="Z57" s="16" t="s">
        <v>9995</v>
      </c>
      <c r="AA57" s="21">
        <f>IF(OR(B3L850C10=0,B3L850C11=0),0,1+(B3L850C10/B3L850C11))</f>
        <v>2.0478700368481189</v>
      </c>
      <c r="AB57" s="16" t="s">
        <v>9996</v>
      </c>
      <c r="AC57" s="15">
        <f>A1L251C20</f>
        <v>715161</v>
      </c>
      <c r="AD57" s="16" t="s">
        <v>9997</v>
      </c>
      <c r="AE57" s="15">
        <f>A1L251C19</f>
        <v>675033</v>
      </c>
      <c r="AF57" s="16" t="s">
        <v>9998</v>
      </c>
      <c r="AG57" s="21">
        <f>IF(OR(B3L850C13=0,B3L850C14=0),0,1+(B3L850C13/B3L850C14))</f>
        <v>2.0594459826408489</v>
      </c>
      <c r="AH57" s="16" t="s">
        <v>9999</v>
      </c>
      <c r="AI57" s="15">
        <f>A1L251C11</f>
        <v>612428</v>
      </c>
      <c r="AJ57" s="16" t="s">
        <v>10000</v>
      </c>
      <c r="AK57" s="15">
        <f>A1L251C10</f>
        <v>573742</v>
      </c>
      <c r="AL57" s="16" t="s">
        <v>10001</v>
      </c>
      <c r="AM57" s="21">
        <f>IF(OR(B3L850C16=0,B3L850C17=0),0,1+(B3L850C16/B3L850C17))</f>
        <v>2.0674275196865493</v>
      </c>
      <c r="AN57" s="16" t="s">
        <v>10002</v>
      </c>
      <c r="AO57" s="15">
        <f>A1L251C23</f>
        <v>689477.75</v>
      </c>
      <c r="AP57" s="16" t="s">
        <v>10003</v>
      </c>
      <c r="AQ57" s="15">
        <f>A1L251C22</f>
        <v>649710.25</v>
      </c>
      <c r="AR57" s="16" t="s">
        <v>10004</v>
      </c>
      <c r="AS57" s="21">
        <f>IF(OR(B3L850C19=0,B3L850C20=0),0,1+(B3L850C19/B3L850C20))</f>
        <v>2.0612080538978721</v>
      </c>
      <c r="AT57" s="16" t="s">
        <v>10005</v>
      </c>
      <c r="AU57" s="15">
        <f>A1L251C14</f>
        <v>666347</v>
      </c>
      <c r="AV57" s="16" t="s">
        <v>10006</v>
      </c>
      <c r="AW57" s="15">
        <f>A1L251C13</f>
        <v>629538</v>
      </c>
      <c r="AX57" s="16" t="s">
        <v>10007</v>
      </c>
      <c r="AY57" s="21">
        <f>IF(OR(B3L850C22=0,B3L850C23=0),0,1+(B3L850C22/B3L850C23))</f>
        <v>2.0584698620258033</v>
      </c>
      <c r="AZ57" s="16" t="s">
        <v>10008</v>
      </c>
      <c r="BA57" s="15">
        <f>A1L251C26</f>
        <v>684851.6</v>
      </c>
      <c r="BB57" s="16" t="s">
        <v>10009</v>
      </c>
      <c r="BC57" s="15">
        <f>A1L251C25</f>
        <v>645675.80000000005</v>
      </c>
      <c r="BD57" s="16" t="s">
        <v>10010</v>
      </c>
      <c r="BE57" s="21">
        <f>IF(OR(B3L850C25=0,B3L850C26=0),0,1+(B3L850C25/B3L850C26))</f>
        <v>2.0606741030095908</v>
      </c>
    </row>
    <row r="58" spans="1:57" x14ac:dyDescent="0.3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1000</v>
      </c>
      <c r="F58" s="16" t="s">
        <v>10012</v>
      </c>
      <c r="G58" s="15">
        <f>A1L252C1</f>
        <v>997</v>
      </c>
      <c r="H58" s="16" t="s">
        <v>10013</v>
      </c>
      <c r="I58" s="21">
        <f>IF(OR(B3L851C1=0,B3L851C2=0),0,1+(B3L851C1/B3L851C2))</f>
        <v>2.0030090270812435</v>
      </c>
      <c r="J58" s="16" t="s">
        <v>10014</v>
      </c>
      <c r="K58" s="15">
        <f>A1L252C5</f>
        <v>1218</v>
      </c>
      <c r="L58" s="16" t="s">
        <v>10015</v>
      </c>
      <c r="M58" s="15">
        <f>A1L252C4</f>
        <v>1231</v>
      </c>
      <c r="N58" s="16" t="s">
        <v>10016</v>
      </c>
      <c r="O58" s="21">
        <f>IF(OR(B3L851C4=0,B3L851C5=0),0,1+(B3L851C4/B3L851C5))</f>
        <v>1.9894394800974817</v>
      </c>
      <c r="P58" s="16" t="s">
        <v>10017</v>
      </c>
      <c r="Q58" s="15">
        <f>A1L252C17</f>
        <v>1109</v>
      </c>
      <c r="R58" s="16" t="s">
        <v>10018</v>
      </c>
      <c r="S58" s="15">
        <f>A1L252C16</f>
        <v>1114</v>
      </c>
      <c r="T58" s="16" t="s">
        <v>10019</v>
      </c>
      <c r="U58" s="21">
        <f>IF(OR(B3L851C7=0,B3L851C8=0),0,1+(B3L851C7/B3L851C8))</f>
        <v>1.995511669658887</v>
      </c>
      <c r="V58" s="16" t="s">
        <v>10020</v>
      </c>
      <c r="W58" s="15">
        <f>A1L252C8</f>
        <v>1575</v>
      </c>
      <c r="X58" s="16" t="s">
        <v>10021</v>
      </c>
      <c r="Y58" s="15">
        <f>A1L252C7</f>
        <v>1120</v>
      </c>
      <c r="Z58" s="16" t="s">
        <v>10022</v>
      </c>
      <c r="AA58" s="21">
        <f>IF(OR(B3L851C10=0,B3L851C11=0),0,1+(B3L851C10/B3L851C11))</f>
        <v>2.40625</v>
      </c>
      <c r="AB58" s="16" t="s">
        <v>10023</v>
      </c>
      <c r="AC58" s="15">
        <f>A1L252C20</f>
        <v>1264.3333333333333</v>
      </c>
      <c r="AD58" s="16" t="s">
        <v>10024</v>
      </c>
      <c r="AE58" s="15">
        <f>A1L252C19</f>
        <v>1116</v>
      </c>
      <c r="AF58" s="16" t="s">
        <v>10025</v>
      </c>
      <c r="AG58" s="21">
        <f>IF(OR(B3L851C13=0,B3L851C14=0),0,1+(B3L851C13/B3L851C14))</f>
        <v>2.1329151732377536</v>
      </c>
      <c r="AH58" s="16" t="s">
        <v>10026</v>
      </c>
      <c r="AI58" s="15">
        <f>A1L252C11</f>
        <v>1363</v>
      </c>
      <c r="AJ58" s="16" t="s">
        <v>10027</v>
      </c>
      <c r="AK58" s="15">
        <f>A1L252C10</f>
        <v>1242</v>
      </c>
      <c r="AL58" s="16" t="s">
        <v>10028</v>
      </c>
      <c r="AM58" s="21">
        <f>IF(OR(B3L851C16=0,B3L851C17=0),0,1+(B3L851C16/B3L851C17))</f>
        <v>2.0974235104669887</v>
      </c>
      <c r="AN58" s="16" t="s">
        <v>10029</v>
      </c>
      <c r="AO58" s="15">
        <f>A1L252C23</f>
        <v>1289</v>
      </c>
      <c r="AP58" s="16" t="s">
        <v>10030</v>
      </c>
      <c r="AQ58" s="15">
        <f>A1L252C22</f>
        <v>1147.5</v>
      </c>
      <c r="AR58" s="16" t="s">
        <v>10031</v>
      </c>
      <c r="AS58" s="21">
        <f>IF(OR(B3L851C19=0,B3L851C20=0),0,1+(B3L851C19/B3L851C20))</f>
        <v>2.1233115468409585</v>
      </c>
      <c r="AT58" s="16" t="s">
        <v>10032</v>
      </c>
      <c r="AU58" s="15">
        <f>A1L252C14</f>
        <v>1724</v>
      </c>
      <c r="AV58" s="16" t="s">
        <v>10033</v>
      </c>
      <c r="AW58" s="15">
        <f>A1L252C13</f>
        <v>976</v>
      </c>
      <c r="AX58" s="16" t="s">
        <v>10034</v>
      </c>
      <c r="AY58" s="21">
        <f>IF(OR(B3L851C22=0,B3L851C23=0),0,1+(B3L851C22/B3L851C23))</f>
        <v>2.7663934426229506</v>
      </c>
      <c r="AZ58" s="16" t="s">
        <v>10035</v>
      </c>
      <c r="BA58" s="15">
        <f>A1L252C26</f>
        <v>1376</v>
      </c>
      <c r="BB58" s="16" t="s">
        <v>10036</v>
      </c>
      <c r="BC58" s="15">
        <f>A1L252C25</f>
        <v>1113.2</v>
      </c>
      <c r="BD58" s="16" t="s">
        <v>10037</v>
      </c>
      <c r="BE58" s="21">
        <f>IF(OR(B3L851C25=0,B3L851C26=0),0,1+(B3L851C25/B3L851C26))</f>
        <v>2.2360761767876394</v>
      </c>
    </row>
    <row r="59" spans="1:57" x14ac:dyDescent="0.3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776977</v>
      </c>
      <c r="F59" s="16" t="s">
        <v>10039</v>
      </c>
      <c r="G59" s="15">
        <f>A1L253C1</f>
        <v>726910</v>
      </c>
      <c r="H59" s="16" t="s">
        <v>10040</v>
      </c>
      <c r="I59" s="21">
        <f>IF(OR(B3L852C1=0,B3L852C2=0),0,1+(B3L852C1/B3L852C2))</f>
        <v>2.0688764771429753</v>
      </c>
      <c r="J59" s="16" t="s">
        <v>10041</v>
      </c>
      <c r="K59" s="15">
        <f>A1L253C5</f>
        <v>948907</v>
      </c>
      <c r="L59" s="16" t="s">
        <v>10042</v>
      </c>
      <c r="M59" s="15">
        <f>A1L253C4</f>
        <v>897716</v>
      </c>
      <c r="N59" s="16" t="s">
        <v>10043</v>
      </c>
      <c r="O59" s="21">
        <f>IF(OR(B3L852C4=0,B3L852C5=0),0,1+(B3L852C4/B3L852C5))</f>
        <v>2.0570236021191555</v>
      </c>
      <c r="P59" s="16" t="s">
        <v>10044</v>
      </c>
      <c r="Q59" s="15">
        <f>A1L253C17</f>
        <v>862942</v>
      </c>
      <c r="R59" s="16" t="s">
        <v>10045</v>
      </c>
      <c r="S59" s="15">
        <f>A1L253C16</f>
        <v>812313</v>
      </c>
      <c r="T59" s="16" t="s">
        <v>10046</v>
      </c>
      <c r="U59" s="21">
        <f>IF(OR(B3L852C7=0,B3L852C8=0),0,1+(B3L852C7/B3L852C8))</f>
        <v>2.0623269601742185</v>
      </c>
      <c r="V59" s="16" t="s">
        <v>10047</v>
      </c>
      <c r="W59" s="15">
        <f>A1L253C8</f>
        <v>861388</v>
      </c>
      <c r="X59" s="16" t="s">
        <v>10048</v>
      </c>
      <c r="Y59" s="15">
        <f>A1L253C7</f>
        <v>821977</v>
      </c>
      <c r="Z59" s="16" t="s">
        <v>10049</v>
      </c>
      <c r="AA59" s="21">
        <f>IF(OR(B3L852C10=0,B3L852C11=0),0,1+(B3L852C10/B3L852C11))</f>
        <v>2.047946597045903</v>
      </c>
      <c r="AB59" s="16" t="s">
        <v>10050</v>
      </c>
      <c r="AC59" s="15">
        <f>A1L253C20</f>
        <v>862424</v>
      </c>
      <c r="AD59" s="16" t="s">
        <v>10051</v>
      </c>
      <c r="AE59" s="15">
        <f>A1L253C19</f>
        <v>815534.33333333337</v>
      </c>
      <c r="AF59" s="16" t="s">
        <v>10052</v>
      </c>
      <c r="AG59" s="21">
        <f>IF(OR(B3L852C13=0,B3L852C14=0),0,1+(B3L852C13/B3L852C14))</f>
        <v>2.0574956378292679</v>
      </c>
      <c r="AH59" s="16" t="s">
        <v>10053</v>
      </c>
      <c r="AI59" s="15">
        <f>A1L253C11</f>
        <v>760518</v>
      </c>
      <c r="AJ59" s="16" t="s">
        <v>10054</v>
      </c>
      <c r="AK59" s="15">
        <f>A1L253C10</f>
        <v>714441</v>
      </c>
      <c r="AL59" s="16" t="s">
        <v>10055</v>
      </c>
      <c r="AM59" s="21">
        <f>IF(OR(B3L852C16=0,B3L852C17=0),0,1+(B3L852C16/B3L852C17))</f>
        <v>2.0644937790524338</v>
      </c>
      <c r="AN59" s="16" t="s">
        <v>10056</v>
      </c>
      <c r="AO59" s="15">
        <f>A1L253C23</f>
        <v>836947.5</v>
      </c>
      <c r="AP59" s="16" t="s">
        <v>10057</v>
      </c>
      <c r="AQ59" s="15">
        <f>A1L253C22</f>
        <v>790261</v>
      </c>
      <c r="AR59" s="16" t="s">
        <v>10058</v>
      </c>
      <c r="AS59" s="21">
        <f>IF(OR(B3L852C19=0,B3L852C20=0),0,1+(B3L852C19/B3L852C20))</f>
        <v>2.0590773174938404</v>
      </c>
      <c r="AT59" s="16" t="s">
        <v>10059</v>
      </c>
      <c r="AU59" s="15">
        <f>A1L253C14</f>
        <v>812733</v>
      </c>
      <c r="AV59" s="16" t="s">
        <v>10060</v>
      </c>
      <c r="AW59" s="15">
        <f>A1L253C13</f>
        <v>767150</v>
      </c>
      <c r="AX59" s="16" t="s">
        <v>10061</v>
      </c>
      <c r="AY59" s="21">
        <f>IF(OR(B3L852C22=0,B3L852C23=0),0,1+(B3L852C22/B3L852C23))</f>
        <v>2.0594186273870818</v>
      </c>
      <c r="AZ59" s="16" t="s">
        <v>10062</v>
      </c>
      <c r="BA59" s="15">
        <f>A1L253C26</f>
        <v>832104.6</v>
      </c>
      <c r="BB59" s="16" t="s">
        <v>10063</v>
      </c>
      <c r="BC59" s="15">
        <f>A1L253C25</f>
        <v>785638.8</v>
      </c>
      <c r="BD59" s="16" t="s">
        <v>10064</v>
      </c>
      <c r="BE59" s="21">
        <f>IF(OR(B3L852C25=0,B3L852C26=0),0,1+(B3L852C25/B3L852C26))</f>
        <v>2.0591439730318815</v>
      </c>
    </row>
    <row r="60" spans="1:57" x14ac:dyDescent="0.3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4242373</v>
      </c>
      <c r="F60" s="16" t="s">
        <v>10066</v>
      </c>
      <c r="G60" s="15">
        <f>A1L254C1</f>
        <v>6004138</v>
      </c>
      <c r="H60" s="16" t="s">
        <v>10067</v>
      </c>
      <c r="I60" s="21">
        <f>IF(OR(B3L853C1=0,B3L853C2=0),0,1+(B3L853C1/B3L853C2))</f>
        <v>1.7065748655344031</v>
      </c>
      <c r="J60" s="16" t="s">
        <v>10068</v>
      </c>
      <c r="K60" s="15">
        <f>A1L254C5</f>
        <v>4946866</v>
      </c>
      <c r="L60" s="16" t="s">
        <v>10069</v>
      </c>
      <c r="M60" s="15">
        <f>A1L254C4</f>
        <v>6732268</v>
      </c>
      <c r="N60" s="16" t="s">
        <v>10070</v>
      </c>
      <c r="O60" s="21">
        <f>IF(OR(B3L853C4=0,B3L853C5=0),0,1+(B3L853C4/B3L853C5))</f>
        <v>1.7347993276559994</v>
      </c>
      <c r="P60" s="16" t="s">
        <v>10071</v>
      </c>
      <c r="Q60" s="15">
        <f>A1L254C17</f>
        <v>4594619.5</v>
      </c>
      <c r="R60" s="16" t="s">
        <v>10072</v>
      </c>
      <c r="S60" s="15">
        <f>A1L254C16</f>
        <v>6368203</v>
      </c>
      <c r="T60" s="16" t="s">
        <v>10073</v>
      </c>
      <c r="U60" s="21">
        <f>IF(OR(B3L853C7=0,B3L853C8=0),0,1+(B3L853C7/B3L853C8))</f>
        <v>1.7214938813979392</v>
      </c>
      <c r="V60" s="16" t="s">
        <v>10074</v>
      </c>
      <c r="W60" s="15">
        <f>A1L254C8</f>
        <v>5094884</v>
      </c>
      <c r="X60" s="16" t="s">
        <v>10075</v>
      </c>
      <c r="Y60" s="15">
        <f>A1L254C7</f>
        <v>7053069</v>
      </c>
      <c r="Z60" s="16" t="s">
        <v>10076</v>
      </c>
      <c r="AA60" s="21">
        <f>IF(OR(B3L853C10=0,B3L853C11=0),0,1+(B3L853C10/B3L853C11))</f>
        <v>1.7223641226252004</v>
      </c>
      <c r="AB60" s="16" t="s">
        <v>10077</v>
      </c>
      <c r="AC60" s="15">
        <f>A1L254C20</f>
        <v>4761374.333333333</v>
      </c>
      <c r="AD60" s="16" t="s">
        <v>10078</v>
      </c>
      <c r="AE60" s="15">
        <f>A1L254C19</f>
        <v>6596491.666666667</v>
      </c>
      <c r="AF60" s="16" t="s">
        <v>10079</v>
      </c>
      <c r="AG60" s="21">
        <f>IF(OR(B3L853C13=0,B3L853C14=0),0,1+(B3L853C13/B3L853C14))</f>
        <v>1.7218040397736676</v>
      </c>
      <c r="AH60" s="16" t="s">
        <v>10080</v>
      </c>
      <c r="AI60" s="15">
        <f>A1L254C11</f>
        <v>4867067</v>
      </c>
      <c r="AJ60" s="16" t="s">
        <v>10081</v>
      </c>
      <c r="AK60" s="15">
        <f>A1L254C10</f>
        <v>6739453</v>
      </c>
      <c r="AL60" s="16" t="s">
        <v>10082</v>
      </c>
      <c r="AM60" s="21">
        <f>IF(OR(B3L853C16=0,B3L853C17=0),0,1+(B3L853C16/B3L853C17))</f>
        <v>1.722175375360582</v>
      </c>
      <c r="AN60" s="16" t="s">
        <v>10083</v>
      </c>
      <c r="AO60" s="15">
        <f>A1L254C23</f>
        <v>4787797.5</v>
      </c>
      <c r="AP60" s="16" t="s">
        <v>10084</v>
      </c>
      <c r="AQ60" s="15">
        <f>A1L254C22</f>
        <v>6632232</v>
      </c>
      <c r="AR60" s="16" t="s">
        <v>10085</v>
      </c>
      <c r="AS60" s="21">
        <f>IF(OR(B3L853C19=0,B3L853C20=0),0,1+(B3L853C19/B3L853C20))</f>
        <v>1.7218983744838843</v>
      </c>
      <c r="AT60" s="16" t="s">
        <v>10086</v>
      </c>
      <c r="AU60" s="15">
        <f>A1L254C14</f>
        <v>4607386</v>
      </c>
      <c r="AV60" s="16" t="s">
        <v>10087</v>
      </c>
      <c r="AW60" s="15">
        <f>A1L254C13</f>
        <v>6410070</v>
      </c>
      <c r="AX60" s="16" t="s">
        <v>10088</v>
      </c>
      <c r="AY60" s="21">
        <f>IF(OR(B3L853C22=0,B3L853C23=0),0,1+(B3L853C22/B3L853C23))</f>
        <v>1.7187731179222692</v>
      </c>
      <c r="AZ60" s="16" t="s">
        <v>10089</v>
      </c>
      <c r="BA60" s="15">
        <f>A1L254C26</f>
        <v>4751715.2</v>
      </c>
      <c r="BB60" s="16" t="s">
        <v>10090</v>
      </c>
      <c r="BC60" s="15">
        <f>A1L254C25</f>
        <v>6587799.5999999996</v>
      </c>
      <c r="BD60" s="16" t="s">
        <v>10091</v>
      </c>
      <c r="BE60" s="21">
        <f>IF(OR(B3L853C25=0,B3L853C26=0),0,1+(B3L853C25/B3L853C26))</f>
        <v>1.7212901861799197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76A51D-1E5A-4C19-A4DD-EAA3274B61D5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10092</v>
      </c>
    </row>
    <row r="3" spans="1:19" x14ac:dyDescent="0.3">
      <c r="B3" s="13" t="s">
        <v>10093</v>
      </c>
    </row>
    <row r="4" spans="1:19" x14ac:dyDescent="0.3">
      <c r="B4" s="13" t="s">
        <v>10094</v>
      </c>
    </row>
    <row r="6" spans="1:19" x14ac:dyDescent="0.3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3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802795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3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14674925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3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6211857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6211857</v>
      </c>
      <c r="J10" s="16" t="s">
        <v>10143</v>
      </c>
      <c r="K10" s="23">
        <f>IF(_xlfn.SINGLE(B5L372C1B)=0,0,B5L301C1B/_xlfn.SINGLE(B5L372C1B))</f>
        <v>9.8169249895388555E-2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78809.78296976845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6290666.7829697682</v>
      </c>
    </row>
    <row r="11" spans="1:19" x14ac:dyDescent="0.3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11853308</v>
      </c>
      <c r="F11" s="16" t="s">
        <v>10147</v>
      </c>
      <c r="G11" s="15">
        <f>A4L102C4</f>
        <v>1212021</v>
      </c>
      <c r="H11" s="16" t="s">
        <v>10148</v>
      </c>
      <c r="I11" s="15">
        <f>IF(B5L302C1-B5L302C1A&lt;0,0,B5L302C1-B5L302C1A)</f>
        <v>10641287</v>
      </c>
      <c r="J11" s="16" t="s">
        <v>10149</v>
      </c>
      <c r="K11" s="23">
        <f>IF(_xlfn.SINGLE(B5L372C1B)=0,0,B5L302C1B/_xlfn.SINGLE(B5L372C1B))</f>
        <v>0.16816986654901256</v>
      </c>
      <c r="L11" s="16" t="s">
        <v>10150</v>
      </c>
      <c r="M11" s="21">
        <f>IF(_xlfn.SINGLE(B5L373C1B)=0,0,B5L302C1B/_xlfn.SINGLE(B5L373C1B))</f>
        <v>0.18647608382116604</v>
      </c>
      <c r="N11" s="16" t="s">
        <v>10151</v>
      </c>
      <c r="O11" s="15">
        <f>B5L101C1*B5L302C1C</f>
        <v>135005.92801621454</v>
      </c>
      <c r="P11" s="16" t="s">
        <v>10152</v>
      </c>
      <c r="Q11" s="15">
        <f>B5L102C1*B5L302C1D</f>
        <v>2736522.544369325</v>
      </c>
      <c r="R11" s="16" t="s">
        <v>10153</v>
      </c>
      <c r="S11" s="15">
        <f>B5L302C1-B5L302C1A+B5L302C1E-B5L302C1F</f>
        <v>8039770.3836468887</v>
      </c>
    </row>
    <row r="12" spans="1:19" x14ac:dyDescent="0.3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63368</v>
      </c>
      <c r="F12" s="16" t="s">
        <v>10155</v>
      </c>
      <c r="G12" s="15">
        <f>A4L103C4</f>
        <v>12491</v>
      </c>
      <c r="H12" s="16" t="s">
        <v>10156</v>
      </c>
      <c r="I12" s="15">
        <f>IF(B5L303C1-B5L303C1A&lt;0,0,B5L303C1-B5L303C1A)</f>
        <v>50877</v>
      </c>
      <c r="J12" s="16" t="s">
        <v>10157</v>
      </c>
      <c r="K12" s="23">
        <f>IF(_xlfn.SINGLE(B5L372C1B)=0,0,B5L303C1B/_xlfn.SINGLE(B5L372C1B))</f>
        <v>8.0403604379941185E-4</v>
      </c>
      <c r="L12" s="16" t="s">
        <v>10158</v>
      </c>
      <c r="M12" s="21">
        <f>IF(_xlfn.SINGLE(B5L373C1B)=0,0,B5L303C1B/_xlfn.SINGLE(B5L373C1B))</f>
        <v>8.9155980066785764E-4</v>
      </c>
      <c r="N12" s="16" t="s">
        <v>10159</v>
      </c>
      <c r="O12" s="15">
        <f>B5L101C1*B5L303C1C</f>
        <v>645.47611578194881</v>
      </c>
      <c r="P12" s="16" t="s">
        <v>10160</v>
      </c>
      <c r="Q12" s="15">
        <f>B5L102C1*B5L303C1D</f>
        <v>13083.573207815762</v>
      </c>
      <c r="R12" s="16" t="s">
        <v>10161</v>
      </c>
      <c r="S12" s="15">
        <f>B5L303C1-B5L303C1A+B5L303C1E-B5L303C1F</f>
        <v>38438.902907966192</v>
      </c>
    </row>
    <row r="13" spans="1:19" x14ac:dyDescent="0.3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534834</v>
      </c>
      <c r="F13" s="16" t="s">
        <v>10163</v>
      </c>
      <c r="G13" s="15">
        <f>A4L104C4</f>
        <v>98681</v>
      </c>
      <c r="H13" s="16" t="s">
        <v>10164</v>
      </c>
      <c r="I13" s="15">
        <f>IF(B5L304C1-B5L304C1A&lt;0,0,B5L304C1-B5L304C1A)</f>
        <v>436153</v>
      </c>
      <c r="J13" s="16" t="s">
        <v>10165</v>
      </c>
      <c r="K13" s="23">
        <f>IF(_xlfn.SINGLE(B5L372C1B)=0,0,B5L304C1B/_xlfn.SINGLE(B5L372C1B))</f>
        <v>6.8927557169496017E-3</v>
      </c>
      <c r="L13" s="16" t="s">
        <v>10166</v>
      </c>
      <c r="M13" s="21">
        <f>IF(_xlfn.SINGLE(B5L373C1B)=0,0,B5L304C1B/_xlfn.SINGLE(B5L373C1B))</f>
        <v>7.6430701837900839E-3</v>
      </c>
      <c r="N13" s="16" t="s">
        <v>10167</v>
      </c>
      <c r="O13" s="15">
        <f>B5L101C1*B5L304C1C</f>
        <v>5533.4698257885557</v>
      </c>
      <c r="P13" s="16" t="s">
        <v>10168</v>
      </c>
      <c r="Q13" s="15">
        <f>B5L102C1*B5L304C1D</f>
        <v>112161.48171685569</v>
      </c>
      <c r="R13" s="16" t="s">
        <v>10169</v>
      </c>
      <c r="S13" s="15">
        <f>B5L304C1-B5L304C1A+B5L304C1E-B5L304C1F</f>
        <v>329524.98810893286</v>
      </c>
    </row>
    <row r="14" spans="1:19" x14ac:dyDescent="0.3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5011277</v>
      </c>
      <c r="F14" s="16" t="s">
        <v>10171</v>
      </c>
      <c r="G14" s="15">
        <f>A4L105C4</f>
        <v>755041</v>
      </c>
      <c r="H14" s="16" t="s">
        <v>10172</v>
      </c>
      <c r="I14" s="15">
        <f>IF(B5L305C1-B5L305C1A&lt;0,0,B5L305C1-B5L305C1A)</f>
        <v>4256236</v>
      </c>
      <c r="J14" s="16" t="s">
        <v>10173</v>
      </c>
      <c r="K14" s="23">
        <f>IF(_xlfn.SINGLE(B5L372C1B)=0,0,B5L305C1B/_xlfn.SINGLE(B5L372C1B))</f>
        <v>6.7263540596274027E-2</v>
      </c>
      <c r="L14" s="16" t="s">
        <v>10174</v>
      </c>
      <c r="M14" s="21">
        <f>IF(_xlfn.SINGLE(B5L373C1B)=0,0,B5L305C1B/_xlfn.SINGLE(B5L373C1B))</f>
        <v>7.4585547885200776E-2</v>
      </c>
      <c r="N14" s="16" t="s">
        <v>10175</v>
      </c>
      <c r="O14" s="15">
        <f>B5L101C1*B5L305C1C</f>
        <v>53998.83407298581</v>
      </c>
      <c r="P14" s="16" t="s">
        <v>10176</v>
      </c>
      <c r="Q14" s="15">
        <f>B5L102C1*B5L305C1D</f>
        <v>1094537.32129923</v>
      </c>
      <c r="R14" s="16" t="s">
        <v>10177</v>
      </c>
      <c r="S14" s="15">
        <f>B5L305C1-B5L305C1A+B5L305C1E-B5L305C1F</f>
        <v>3215697.5127737559</v>
      </c>
    </row>
    <row r="15" spans="1:19" x14ac:dyDescent="0.3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IF(_xlfn.SINGLE(B5L372C1B)=0,0,B5L306C1B/_xlfn.SINGLE(B5L372C1B))</f>
        <v>0</v>
      </c>
      <c r="L15" s="16" t="s">
        <v>10182</v>
      </c>
      <c r="M15" s="21">
        <f>IF(_xlfn.SINGLE(B5L373C1B)=0,0,B5L306C1B/_xlfn.SINGLE(B5L373C1B))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3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6981146</v>
      </c>
      <c r="F16" s="16" t="s">
        <v>10187</v>
      </c>
      <c r="G16" s="15">
        <f>A4L107C4</f>
        <v>842708</v>
      </c>
      <c r="H16" s="16" t="s">
        <v>10188</v>
      </c>
      <c r="I16" s="15">
        <f>IF(B5L307C1-B5L307C1A&lt;0,0,B5L307C1-B5L307C1A)</f>
        <v>6138438</v>
      </c>
      <c r="J16" s="16" t="s">
        <v>10189</v>
      </c>
      <c r="K16" s="23">
        <f>IF(_xlfn.SINGLE(B5L372C1B)=0,0,B5L307C1B/_xlfn.SINGLE(B5L372C1B))</f>
        <v>9.7008970745680254E-2</v>
      </c>
      <c r="L16" s="16" t="s">
        <v>10190</v>
      </c>
      <c r="M16" s="21">
        <f>IF(_xlfn.SINGLE(B5L373C1B)=0,0,B5L307C1B/_xlfn.SINGLE(B5L373C1B))</f>
        <v>0.10756893212437846</v>
      </c>
      <c r="N16" s="16" t="s">
        <v>10191</v>
      </c>
      <c r="O16" s="15">
        <f>B5L101C1*B5L307C1C</f>
        <v>77878.316669778374</v>
      </c>
      <c r="P16" s="16" t="s">
        <v>10192</v>
      </c>
      <c r="Q16" s="15">
        <f>B5L102C1*B5L307C1D</f>
        <v>1578566.0112553446</v>
      </c>
      <c r="R16" s="16" t="s">
        <v>10193</v>
      </c>
      <c r="S16" s="15">
        <f>B5L307C1-B5L307C1A+B5L307C1E-B5L307C1F</f>
        <v>4637750.3054144336</v>
      </c>
    </row>
    <row r="17" spans="1:19" x14ac:dyDescent="0.3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14016988</v>
      </c>
      <c r="F17" s="16" t="s">
        <v>10195</v>
      </c>
      <c r="G17" s="15">
        <f>A4L108C4</f>
        <v>2600319</v>
      </c>
      <c r="H17" s="16" t="s">
        <v>10196</v>
      </c>
      <c r="I17" s="15">
        <f>IF(B5L308C1-B5L308C1A&lt;0,0,B5L308C1-B5L308C1A)</f>
        <v>11416669</v>
      </c>
      <c r="J17" s="16" t="s">
        <v>10197</v>
      </c>
      <c r="K17" s="23">
        <f>IF(_xlfn.SINGLE(B5L372C1B)=0,0,B5L308C1B/_xlfn.SINGLE(B5L372C1B))</f>
        <v>0.18042363693078184</v>
      </c>
      <c r="L17" s="16" t="s">
        <v>10198</v>
      </c>
      <c r="M17" s="21">
        <f>IF(_xlfn.SINGLE(B5L373C1B)=0,0,B5L308C1B/_xlfn.SINGLE(B5L373C1B))</f>
        <v>0.2000637446769839</v>
      </c>
      <c r="N17" s="16" t="s">
        <v>10199</v>
      </c>
      <c r="O17" s="15">
        <f>B5L101C1*B5L308C1C</f>
        <v>144843.19360984702</v>
      </c>
      <c r="P17" s="16" t="s">
        <v>10200</v>
      </c>
      <c r="Q17" s="15">
        <f>B5L102C1*B5L308C1D</f>
        <v>2935920.448353888</v>
      </c>
      <c r="R17" s="16" t="s">
        <v>10201</v>
      </c>
      <c r="S17" s="15">
        <f>B5L308C1-B5L308C1A+B5L308C1E-B5L308C1F</f>
        <v>8625591.7452559583</v>
      </c>
    </row>
    <row r="18" spans="1:19" x14ac:dyDescent="0.3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5651533</v>
      </c>
      <c r="F18" s="16" t="s">
        <v>10203</v>
      </c>
      <c r="G18" s="15">
        <f>A4L109C4</f>
        <v>35508</v>
      </c>
      <c r="H18" s="16" t="s">
        <v>10204</v>
      </c>
      <c r="I18" s="15">
        <f>IF(B5L309C1-B5L309C1A&lt;0,0,B5L309C1-B5L309C1A)</f>
        <v>5616025</v>
      </c>
      <c r="J18" s="16" t="s">
        <v>10205</v>
      </c>
      <c r="K18" s="23">
        <f>IF(_xlfn.SINGLE(B5L372C1B)=0,0,B5L309C1B/_xlfn.SINGLE(B5L372C1B))</f>
        <v>8.8753002788658775E-2</v>
      </c>
      <c r="L18" s="16" t="s">
        <v>10206</v>
      </c>
      <c r="M18" s="21">
        <f>IF(_xlfn.SINGLE(B5L373C1B)=0,0,B5L309C1B/_xlfn.SINGLE(B5L373C1B))</f>
        <v>9.8414256531354147E-2</v>
      </c>
      <c r="N18" s="16" t="s">
        <v>10207</v>
      </c>
      <c r="O18" s="15">
        <f>B5L101C1*B5L309C1C</f>
        <v>71250.466873721321</v>
      </c>
      <c r="P18" s="16" t="s">
        <v>10208</v>
      </c>
      <c r="Q18" s="15">
        <f>B5L102C1*B5L309C1D</f>
        <v>1444221.8335283822</v>
      </c>
      <c r="R18" s="16" t="s">
        <v>10209</v>
      </c>
      <c r="S18" s="15">
        <f>B5L309C1-B5L309C1A+B5L309C1E-B5L309C1F</f>
        <v>4243053.6333453394</v>
      </c>
    </row>
    <row r="19" spans="1:19" x14ac:dyDescent="0.3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123952</v>
      </c>
      <c r="F19" s="16" t="s">
        <v>10211</v>
      </c>
      <c r="G19" s="15">
        <f>A4L110C4</f>
        <v>17487</v>
      </c>
      <c r="H19" s="16" t="s">
        <v>10212</v>
      </c>
      <c r="I19" s="15">
        <f>IF(B5L310C1-B5L310C1A&lt;0,0,B5L310C1-B5L310C1A)</f>
        <v>106465</v>
      </c>
      <c r="J19" s="16" t="s">
        <v>10213</v>
      </c>
      <c r="K19" s="23">
        <f>IF(_xlfn.SINGLE(B5L372C1B)=0,0,B5L310C1B/_xlfn.SINGLE(B5L372C1B))</f>
        <v>1.6825225033532713E-3</v>
      </c>
      <c r="L19" s="16" t="s">
        <v>10214</v>
      </c>
      <c r="M19" s="21">
        <f>IF(_xlfn.SINGLE(B5L373C1B)=0,0,B5L310C1B/_xlfn.SINGLE(B5L373C1B))</f>
        <v>1.8656743553688987E-3</v>
      </c>
      <c r="N19" s="16" t="s">
        <v>10215</v>
      </c>
      <c r="O19" s="15">
        <f>B5L101C1*B5L310C1C</f>
        <v>1350.7206530794895</v>
      </c>
      <c r="P19" s="16" t="s">
        <v>10216</v>
      </c>
      <c r="Q19" s="15">
        <f>B5L102C1*B5L310C1D</f>
        <v>27378.631239461934</v>
      </c>
      <c r="R19" s="16" t="s">
        <v>10217</v>
      </c>
      <c r="S19" s="15">
        <f>B5L310C1-B5L310C1A+B5L310C1E-B5L310C1F</f>
        <v>80437.089413617563</v>
      </c>
    </row>
    <row r="20" spans="1:19" x14ac:dyDescent="0.3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669481</v>
      </c>
      <c r="F20" s="16" t="s">
        <v>10219</v>
      </c>
      <c r="G20" s="15">
        <f>A4L111C4</f>
        <v>104548</v>
      </c>
      <c r="H20" s="16" t="s">
        <v>10220</v>
      </c>
      <c r="I20" s="15">
        <f>IF(B5L311C1-B5L311C1A&lt;0,0,B5L311C1-B5L311C1A)</f>
        <v>564933</v>
      </c>
      <c r="J20" s="16" t="s">
        <v>10221</v>
      </c>
      <c r="K20" s="23">
        <f>IF(_xlfn.SINGLE(B5L372C1B)=0,0,B5L311C1B/_xlfn.SINGLE(B5L372C1B))</f>
        <v>8.9279339255799901E-3</v>
      </c>
      <c r="L20" s="16" t="s">
        <v>10222</v>
      </c>
      <c r="M20" s="21">
        <f>IF(_xlfn.SINGLE(B5L373C1B)=0,0,B5L311C1B/_xlfn.SINGLE(B5L373C1B))</f>
        <v>9.8997887625193078E-3</v>
      </c>
      <c r="N20" s="16" t="s">
        <v>10223</v>
      </c>
      <c r="O20" s="15">
        <f>B5L101C1*B5L311C1C</f>
        <v>7167.3007157859884</v>
      </c>
      <c r="P20" s="16" t="s">
        <v>10224</v>
      </c>
      <c r="Q20" s="15">
        <f>B5L102C1*B5L311C1D</f>
        <v>145278.65760581364</v>
      </c>
      <c r="R20" s="16" t="s">
        <v>10225</v>
      </c>
      <c r="S20" s="15">
        <f>B5L311C1-B5L311C1A+B5L311C1E-B5L311C1F</f>
        <v>426821.6431099723</v>
      </c>
    </row>
    <row r="21" spans="1:19" x14ac:dyDescent="0.3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55000</v>
      </c>
      <c r="F21" s="16" t="s">
        <v>10227</v>
      </c>
      <c r="G21" s="15">
        <f>A4L112C4</f>
        <v>21092</v>
      </c>
      <c r="H21" s="16" t="s">
        <v>10228</v>
      </c>
      <c r="I21" s="15">
        <f>IF(B5L312C1-B5L312C1A&lt;0,0,B5L312C1-B5L312C1A)</f>
        <v>33908</v>
      </c>
      <c r="J21" s="16" t="s">
        <v>10229</v>
      </c>
      <c r="K21" s="23">
        <f>IF(_xlfn.SINGLE(B5L372C1B)=0,0,B5L312C1B/_xlfn.SINGLE(B5L372C1B))</f>
        <v>5.3586599392948598E-4</v>
      </c>
      <c r="L21" s="16" t="s">
        <v>10230</v>
      </c>
      <c r="M21" s="21">
        <f>IF(_xlfn.SINGLE(B5L373C1B)=0,0,B5L312C1B/_xlfn.SINGLE(B5L373C1B))</f>
        <v>5.941979621645481E-4</v>
      </c>
      <c r="N21" s="16" t="s">
        <v>10231</v>
      </c>
      <c r="O21" s="15">
        <f>B5L101C1*B5L312C1C</f>
        <v>430.1905405966217</v>
      </c>
      <c r="P21" s="16" t="s">
        <v>10232</v>
      </c>
      <c r="Q21" s="15">
        <f>B5L102C1*B5L312C1D</f>
        <v>8719.8105299175804</v>
      </c>
      <c r="R21" s="16" t="s">
        <v>10233</v>
      </c>
      <c r="S21" s="15">
        <f>B5L312C1-B5L312C1A+B5L312C1E-B5L312C1F</f>
        <v>25618.380010679044</v>
      </c>
    </row>
    <row r="22" spans="1:19" x14ac:dyDescent="0.3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10829</v>
      </c>
      <c r="F22" s="16" t="s">
        <v>10235</v>
      </c>
      <c r="G22" s="15">
        <f>A4L113C4</f>
        <v>6856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3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479999</v>
      </c>
      <c r="F23" s="16" t="s">
        <v>10237</v>
      </c>
      <c r="G23" s="15">
        <f>A4L114C4</f>
        <v>141782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3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490828</v>
      </c>
      <c r="F24" s="16" t="s">
        <v>10239</v>
      </c>
      <c r="G24" s="15">
        <f>B5L313C1A+B5L314C1A</f>
        <v>148638</v>
      </c>
      <c r="H24" s="16" t="s">
        <v>10240</v>
      </c>
      <c r="I24" s="15">
        <f>IF(B5L315C1-B5L315C1A&lt;0,0,B5L315C1-B5L315C1A)</f>
        <v>342190</v>
      </c>
      <c r="J24" s="16" t="s">
        <v>10241</v>
      </c>
      <c r="K24" s="23">
        <f>IF(_xlfn.SINGLE(B5L372C1B)=0,0,B5L315C1B/_xlfn.SINGLE(B5L372C1B))</f>
        <v>5.4078089083027846E-3</v>
      </c>
      <c r="L24" s="16" t="s">
        <v>10242</v>
      </c>
      <c r="M24" s="21">
        <f>IF(_xlfn.SINGLE(B5L373C1B)=0,0,B5L315C1B/_xlfn.SINGLE(B5L373C1B))</f>
        <v>5.9964787269401534E-3</v>
      </c>
      <c r="N24" s="16" t="s">
        <v>10243</v>
      </c>
      <c r="O24" s="15">
        <f>B5L101C1*B5L315C1C</f>
        <v>4341.361952540934</v>
      </c>
      <c r="P24" s="16" t="s">
        <v>10244</v>
      </c>
      <c r="Q24" s="15">
        <f>B5L102C1*B5L315C1D</f>
        <v>87997.875581942237</v>
      </c>
      <c r="R24" s="16" t="s">
        <v>10245</v>
      </c>
      <c r="S24" s="15">
        <f>B5L315C1-B5L315C1A+B5L315C1E-B5L315C1F</f>
        <v>258533.48637059869</v>
      </c>
    </row>
    <row r="25" spans="1:19" x14ac:dyDescent="0.3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706429</v>
      </c>
      <c r="F25" s="16" t="s">
        <v>10247</v>
      </c>
      <c r="G25" s="15">
        <f>A4L115C4</f>
        <v>150079</v>
      </c>
      <c r="H25" s="16" t="s">
        <v>10248</v>
      </c>
      <c r="I25" s="15">
        <f>IF(B5L316C1-B5L316C1A&lt;0,0,B5L316C1-B5L316C1A)</f>
        <v>556350</v>
      </c>
      <c r="J25" s="16" t="s">
        <v>10249</v>
      </c>
      <c r="K25" s="23">
        <f>IF(_xlfn.SINGLE(B5L372C1B)=0,0,B5L316C1B/_xlfn.SINGLE(B5L372C1B))</f>
        <v>8.792292253234326E-3</v>
      </c>
      <c r="L25" s="16" t="s">
        <v>10250</v>
      </c>
      <c r="M25" s="21">
        <f>IF(_xlfn.SINGLE(B5L373C1B)=0,0,B5L316C1B/_xlfn.SINGLE(B5L373C1B))</f>
        <v>9.7493817462028544E-3</v>
      </c>
      <c r="N25" s="16" t="s">
        <v>10251</v>
      </c>
      <c r="O25" s="15">
        <f>B5L101C1*B5L316C1C</f>
        <v>7058.4082594352503</v>
      </c>
      <c r="P25" s="16" t="s">
        <v>10252</v>
      </c>
      <c r="Q25" s="15">
        <f>B5L102C1*B5L316C1D</f>
        <v>143071.44592189591</v>
      </c>
      <c r="R25" s="16" t="s">
        <v>10253</v>
      </c>
      <c r="S25" s="15">
        <f>B5L316C1-B5L316C1A+B5L316C1E-B5L316C1F</f>
        <v>420336.9623375393</v>
      </c>
    </row>
    <row r="26" spans="1:19" x14ac:dyDescent="0.3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0</v>
      </c>
      <c r="F26" s="16" t="s">
        <v>10255</v>
      </c>
      <c r="G26" s="15">
        <f>A4L116C4</f>
        <v>0</v>
      </c>
      <c r="H26" s="16" t="s">
        <v>10256</v>
      </c>
      <c r="I26" s="15">
        <f>IF(B5L317C1-B5L317C1A&lt;0,0,B5L317C1-B5L317C1A)</f>
        <v>0</v>
      </c>
      <c r="J26" s="16" t="s">
        <v>10257</v>
      </c>
      <c r="K26" s="23">
        <f>IF(_xlfn.SINGLE(B5L372C1B)=0,0,B5L317C1B/_xlfn.SINGLE(B5L372C1B))</f>
        <v>0</v>
      </c>
      <c r="L26" s="16" t="s">
        <v>10258</v>
      </c>
      <c r="M26" s="21">
        <f>IF(_xlfn.SINGLE(B5L373C1B)=0,0,B5L317C1B/_xlfn.SINGLE(B5L373C1B))</f>
        <v>0</v>
      </c>
      <c r="N26" s="16" t="s">
        <v>10259</v>
      </c>
      <c r="O26" s="15">
        <f>B5L101C1*B5L317C1C</f>
        <v>0</v>
      </c>
      <c r="P26" s="16" t="s">
        <v>10260</v>
      </c>
      <c r="Q26" s="15">
        <f>B5L102C1*B5L317C1D</f>
        <v>0</v>
      </c>
      <c r="R26" s="16" t="s">
        <v>10261</v>
      </c>
      <c r="S26" s="15">
        <f>B5L317C1-B5L317C1A+B5L317C1E-B5L317C1F</f>
        <v>0</v>
      </c>
    </row>
    <row r="27" spans="1:19" x14ac:dyDescent="0.3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16709</v>
      </c>
      <c r="F27" s="16" t="s">
        <v>10263</v>
      </c>
      <c r="G27" s="15">
        <f>A4L117C4</f>
        <v>4829</v>
      </c>
      <c r="H27" s="16" t="s">
        <v>10264</v>
      </c>
      <c r="I27" s="15">
        <f>IF(B5L318C1-B5L318C1A&lt;0,0,B5L318C1-B5L318C1A)</f>
        <v>11880</v>
      </c>
      <c r="J27" s="16" t="s">
        <v>10265</v>
      </c>
      <c r="K27" s="23">
        <f>IF(_xlfn.SINGLE(B5L372C1B)=0,0,B5L318C1B/_xlfn.SINGLE(B5L372C1B))</f>
        <v>1.8774590090486887E-4</v>
      </c>
      <c r="L27" s="16" t="s">
        <v>10266</v>
      </c>
      <c r="M27" s="21">
        <f>IF(_xlfn.SINGLE(B5L373C1B)=0,0,B5L318C1B/_xlfn.SINGLE(B5L373C1B))</f>
        <v>2.0818307746003399E-4</v>
      </c>
      <c r="N27" s="16" t="s">
        <v>10267</v>
      </c>
      <c r="O27" s="15">
        <f>B5L101C1*B5L318C1C</f>
        <v>150.7214705169242</v>
      </c>
      <c r="P27" s="16" t="s">
        <v>10268</v>
      </c>
      <c r="Q27" s="15">
        <f>B5L102C1*B5L318C1D</f>
        <v>3055.0710479951895</v>
      </c>
      <c r="R27" s="16" t="s">
        <v>10269</v>
      </c>
      <c r="S27" s="15">
        <f>B5L318C1-B5L318C1A+B5L318C1E-B5L318C1F</f>
        <v>8975.6504225217359</v>
      </c>
    </row>
    <row r="28" spans="1:19" x14ac:dyDescent="0.3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94505</v>
      </c>
      <c r="F28" s="16" t="s">
        <v>10271</v>
      </c>
      <c r="G28" s="15">
        <f>A4L118C4</f>
        <v>13089</v>
      </c>
      <c r="H28" s="16" t="s">
        <v>10272</v>
      </c>
      <c r="I28" s="15">
        <f>IF(B5L319C1-B5L319C1A&lt;0,0,B5L319C1-B5L319C1A)</f>
        <v>81416</v>
      </c>
      <c r="J28" s="16" t="s">
        <v>10273</v>
      </c>
      <c r="K28" s="23">
        <f>IF(_xlfn.SINGLE(B5L372C1B)=0,0,B5L319C1B/_xlfn.SINGLE(B5L372C1B))</f>
        <v>1.2866599552248152E-3</v>
      </c>
      <c r="L28" s="16" t="s">
        <v>10274</v>
      </c>
      <c r="M28" s="21">
        <f>IF(_xlfn.SINGLE(B5L373C1B)=0,0,B5L319C1B/_xlfn.SINGLE(B5L373C1B))</f>
        <v>1.4267199860678557E-3</v>
      </c>
      <c r="N28" s="16" t="s">
        <v>10275</v>
      </c>
      <c r="O28" s="15">
        <f>B5L101C1*B5L319C1C</f>
        <v>1032.9241787547055</v>
      </c>
      <c r="P28" s="16" t="s">
        <v>10276</v>
      </c>
      <c r="Q28" s="15">
        <f>B5L102C1*B5L319C1D</f>
        <v>20937.008791546828</v>
      </c>
      <c r="R28" s="16" t="s">
        <v>10277</v>
      </c>
      <c r="S28" s="15">
        <f>B5L319C1-B5L319C1A+B5L319C1E-B5L319C1F</f>
        <v>61511.915387207875</v>
      </c>
    </row>
    <row r="29" spans="1:19" x14ac:dyDescent="0.3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2020409</v>
      </c>
      <c r="F29" s="16" t="s">
        <v>10279</v>
      </c>
      <c r="G29" s="15">
        <f>A4L119C4</f>
        <v>509858</v>
      </c>
      <c r="H29" s="16" t="s">
        <v>10280</v>
      </c>
      <c r="I29" s="15">
        <f>IF(B5L320C1-B5L320C1A&lt;0,0,B5L320C1-B5L320C1A)</f>
        <v>1510551</v>
      </c>
      <c r="J29" s="16" t="s">
        <v>10281</v>
      </c>
      <c r="K29" s="23">
        <f>IF(_xlfn.SINGLE(B5L372C1B)=0,0,B5L320C1B/_xlfn.SINGLE(B5L372C1B))</f>
        <v>2.3872033531797187E-2</v>
      </c>
      <c r="L29" s="16" t="s">
        <v>10282</v>
      </c>
      <c r="M29" s="21">
        <f>IF(_xlfn.SINGLE(B5L373C1B)=0,0,B5L320C1B/_xlfn.SINGLE(B5L373C1B))</f>
        <v>2.6470636013495943E-2</v>
      </c>
      <c r="N29" s="16" t="s">
        <v>10283</v>
      </c>
      <c r="O29" s="15">
        <f>B5L101C1*B5L320C1C</f>
        <v>19164.349159159123</v>
      </c>
      <c r="P29" s="16" t="s">
        <v>10284</v>
      </c>
      <c r="Q29" s="15">
        <f>B5L102C1*B5L320C1D</f>
        <v>388454.59820035193</v>
      </c>
      <c r="R29" s="16" t="s">
        <v>10285</v>
      </c>
      <c r="S29" s="15">
        <f>B5L320C1-B5L320C1A+B5L320C1E-B5L320C1F</f>
        <v>1141260.7509588073</v>
      </c>
    </row>
    <row r="30" spans="1:19" x14ac:dyDescent="0.3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1012862</v>
      </c>
      <c r="F30" s="16" t="s">
        <v>10287</v>
      </c>
      <c r="G30" s="15">
        <f>A4L120C4</f>
        <v>359696</v>
      </c>
      <c r="H30" s="16" t="s">
        <v>10288</v>
      </c>
      <c r="I30" s="15">
        <f>IF(B5L321C1-B5L321C1A&lt;0,0,B5L321C1-B5L321C1A)</f>
        <v>653166</v>
      </c>
      <c r="J30" s="16" t="s">
        <v>10289</v>
      </c>
      <c r="K30" s="23">
        <f>IF(_xlfn.SINGLE(B5L372C1B)=0,0,B5L321C1B/_xlfn.SINGLE(B5L372C1B))</f>
        <v>1.0322326524446934E-2</v>
      </c>
      <c r="L30" s="16" t="s">
        <v>10290</v>
      </c>
      <c r="M30" s="21">
        <f>IF(_xlfn.SINGLE(B5L373C1B)=0,0,B5L321C1B/_xlfn.SINGLE(B5L373C1B))</f>
        <v>1.1445968684533717E-2</v>
      </c>
      <c r="N30" s="16" t="s">
        <v>10291</v>
      </c>
      <c r="O30" s="15">
        <f>B5L101C1*B5L321C1C</f>
        <v>8286.7121221933758</v>
      </c>
      <c r="P30" s="16" t="s">
        <v>10292</v>
      </c>
      <c r="Q30" s="15">
        <f>B5L102C1*B5L321C1D</f>
        <v>167968.73199788097</v>
      </c>
      <c r="R30" s="16" t="s">
        <v>10293</v>
      </c>
      <c r="S30" s="15">
        <f>B5L321C1-B5L321C1A+B5L321C1E-B5L321C1F</f>
        <v>493483.98012431245</v>
      </c>
    </row>
    <row r="31" spans="1:19" x14ac:dyDescent="0.3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5420080</v>
      </c>
      <c r="F31" s="16" t="s">
        <v>10295</v>
      </c>
      <c r="G31" s="15">
        <f>A4L121C4</f>
        <v>1720592</v>
      </c>
      <c r="H31" s="16" t="s">
        <v>10296</v>
      </c>
      <c r="I31" s="15">
        <f>IF(B5L322C1-B5L322C1A&lt;0,0,B5L322C1-B5L322C1A)</f>
        <v>3699488</v>
      </c>
      <c r="J31" s="16" t="s">
        <v>10297</v>
      </c>
      <c r="K31" s="23">
        <f>IF(_xlfn.SINGLE(B5L372C1B)=0,0,B5L322C1B/_xlfn.SINGLE(B5L372C1B))</f>
        <v>5.8464958539288847E-2</v>
      </c>
      <c r="L31" s="16" t="s">
        <v>10298</v>
      </c>
      <c r="M31" s="21">
        <f>IF(_xlfn.SINGLE(B5L373C1B)=0,0,B5L322C1B/_xlfn.SINGLE(B5L373C1B))</f>
        <v>6.4829191655426444E-2</v>
      </c>
      <c r="N31" s="16" t="s">
        <v>10299</v>
      </c>
      <c r="O31" s="15">
        <f>B5L101C1*B5L322C1C</f>
        <v>46935.376390548387</v>
      </c>
      <c r="P31" s="16" t="s">
        <v>10300</v>
      </c>
      <c r="Q31" s="15">
        <f>B5L102C1*B5L322C1D</f>
        <v>951363.52535400889</v>
      </c>
      <c r="R31" s="16" t="s">
        <v>10301</v>
      </c>
      <c r="S31" s="15">
        <f>B5L322C1-B5L322C1A+B5L322C1E-B5L322C1F</f>
        <v>2795059.8510365393</v>
      </c>
    </row>
    <row r="32" spans="1:19" x14ac:dyDescent="0.3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2297</v>
      </c>
      <c r="F32" s="16" t="s">
        <v>10303</v>
      </c>
      <c r="G32" s="15">
        <f>A4L122C4</f>
        <v>1859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3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88137</v>
      </c>
      <c r="F33" s="16" t="s">
        <v>10305</v>
      </c>
      <c r="G33" s="15">
        <f>A4L123C4</f>
        <v>14776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3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50371</v>
      </c>
      <c r="F34" s="16" t="s">
        <v>10307</v>
      </c>
      <c r="G34" s="15">
        <f>A4L124C4</f>
        <v>26939</v>
      </c>
      <c r="H34" s="16" t="s">
        <v>10308</v>
      </c>
      <c r="I34" s="15">
        <f>IF(B5L325C1-B5L325C1A&lt;0,0,B5L325C1-B5L325C1A)</f>
        <v>23432</v>
      </c>
      <c r="J34" s="16" t="s">
        <v>10309</v>
      </c>
      <c r="K34" s="23">
        <f>IF(_xlfn.SINGLE(B5L372C1B)=0,0,B5L325C1B/_xlfn.SINGLE(B5L372C1B))</f>
        <v>3.7030824494973798E-4</v>
      </c>
      <c r="L34" s="16" t="s">
        <v>10310</v>
      </c>
      <c r="M34" s="21">
        <f>IF(_xlfn.SINGLE(B5L373C1B)=0,0,B5L325C1B/_xlfn.SINGLE(B5L373C1B))</f>
        <v>4.1061833931342725E-4</v>
      </c>
      <c r="N34" s="16" t="s">
        <v>10311</v>
      </c>
      <c r="O34" s="15">
        <f>B5L101C1*B5L325C1C</f>
        <v>297.28160750442493</v>
      </c>
      <c r="P34" s="16" t="s">
        <v>10312</v>
      </c>
      <c r="Q34" s="15">
        <f>B5L102C1*B5L325C1D</f>
        <v>6025.7933330490969</v>
      </c>
      <c r="R34" s="16" t="s">
        <v>10313</v>
      </c>
      <c r="S34" s="15">
        <f>B5L325C1-B5L325C1A+B5L325C1E-B5L325C1F</f>
        <v>17703.488274455329</v>
      </c>
    </row>
    <row r="35" spans="1:19" x14ac:dyDescent="0.3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1017371</v>
      </c>
      <c r="F35" s="16" t="s">
        <v>10315</v>
      </c>
      <c r="G35" s="15">
        <f>A4L125C4</f>
        <v>415403</v>
      </c>
      <c r="H35" s="16" t="s">
        <v>10316</v>
      </c>
      <c r="I35" s="15">
        <f>IF(B5L326C1-B5L326C1A&lt;0,0,B5L326C1-B5L326C1A)</f>
        <v>601968</v>
      </c>
      <c r="J35" s="16" t="s">
        <v>10317</v>
      </c>
      <c r="K35" s="23">
        <f>IF(_xlfn.SINGLE(B5L372C1B)=0,0,B5L326C1B/_xlfn.SINGLE(B5L372C1B))</f>
        <v>9.5132175484766088E-3</v>
      </c>
      <c r="L35" s="16" t="s">
        <v>10318</v>
      </c>
      <c r="M35" s="21">
        <f>IF(_xlfn.SINGLE(B5L373C1B)=0,0,B5L326C1B/_xlfn.SINGLE(B5L373C1B))</f>
        <v>1.0548783735055701E-2</v>
      </c>
      <c r="N35" s="16" t="s">
        <v>10319</v>
      </c>
      <c r="O35" s="15">
        <f>B5L101C1*B5L326C1C</f>
        <v>7637.1634818292796</v>
      </c>
      <c r="P35" s="16" t="s">
        <v>10320</v>
      </c>
      <c r="Q35" s="15">
        <f>B5L102C1*B5L326C1D</f>
        <v>154802.6101531623</v>
      </c>
      <c r="R35" s="16" t="s">
        <v>10321</v>
      </c>
      <c r="S35" s="15">
        <f>B5L326C1-B5L326C1A+B5L326C1E-B5L326C1F</f>
        <v>454802.55332866695</v>
      </c>
    </row>
    <row r="36" spans="1:19" x14ac:dyDescent="0.3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853807</v>
      </c>
      <c r="F36" s="16" t="s">
        <v>10323</v>
      </c>
      <c r="G36" s="15">
        <f>A4L126C4</f>
        <v>141647</v>
      </c>
      <c r="H36" s="16" t="s">
        <v>10324</v>
      </c>
      <c r="I36" s="15">
        <f>IF(B5L327C1-B5L327C1A&lt;0,0,B5L327C1-B5L327C1A)</f>
        <v>712160</v>
      </c>
      <c r="J36" s="16" t="s">
        <v>10325</v>
      </c>
      <c r="K36" s="23">
        <f>IF(_xlfn.SINGLE(B5L372C1B)=0,0,B5L327C1B/_xlfn.SINGLE(B5L372C1B))</f>
        <v>1.1254639797004327E-2</v>
      </c>
      <c r="L36" s="16" t="s">
        <v>10326</v>
      </c>
      <c r="M36" s="21">
        <f>IF(_xlfn.SINGLE(B5L373C1B)=0,0,B5L327C1B/_xlfn.SINGLE(B5L373C1B))</f>
        <v>1.2479769397637862E-2</v>
      </c>
      <c r="N36" s="16" t="s">
        <v>10327</v>
      </c>
      <c r="O36" s="15">
        <f>B5L101C1*B5L327C1C</f>
        <v>9035.1685558360896</v>
      </c>
      <c r="P36" s="16" t="s">
        <v>10328</v>
      </c>
      <c r="Q36" s="15">
        <f>B5L102C1*B5L327C1D</f>
        <v>183139.67992763079</v>
      </c>
      <c r="R36" s="16" t="s">
        <v>10329</v>
      </c>
      <c r="S36" s="15">
        <f>B5L327C1-B5L327C1A+B5L327C1E-B5L327C1F</f>
        <v>538055.48862820526</v>
      </c>
    </row>
    <row r="37" spans="1:19" x14ac:dyDescent="0.3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163395</v>
      </c>
      <c r="F37" s="16" t="s">
        <v>10331</v>
      </c>
      <c r="G37" s="15">
        <f>B2L461C2</f>
        <v>44365</v>
      </c>
      <c r="H37" s="16" t="s">
        <v>10332</v>
      </c>
      <c r="I37" s="15">
        <f>IF(B5L328C1-B5L328C1A&lt;0,0,B5L328C1-B5L328C1A)</f>
        <v>119030</v>
      </c>
      <c r="J37" s="16" t="s">
        <v>10333</v>
      </c>
      <c r="K37" s="23">
        <f>IF(_xlfn.SINGLE(B5L372C1B)=0,0,B5L328C1B/_xlfn.SINGLE(B5L372C1B))</f>
        <v>1.8810938202614934E-3</v>
      </c>
      <c r="L37" s="16" t="s">
        <v>10334</v>
      </c>
      <c r="M37" s="21">
        <f>IF(_xlfn.SINGLE(B5L373C1B)=0,0,B5L328C1B/_xlfn.SINGLE(B5L373C1B))</f>
        <v>2.0858612550562158E-3</v>
      </c>
      <c r="N37" s="16" t="s">
        <v>10335</v>
      </c>
      <c r="O37" s="15">
        <f>B5L101C1*B5L328C1C</f>
        <v>1510.1327134368255</v>
      </c>
      <c r="P37" s="16" t="s">
        <v>10336</v>
      </c>
      <c r="Q37" s="15">
        <f>B5L102C1*B5L328C1D</f>
        <v>30609.857478355836</v>
      </c>
      <c r="R37" s="16" t="s">
        <v>10337</v>
      </c>
      <c r="S37" s="15">
        <f>B5L328C1-B5L328C1A+B5L328C1E-B5L328C1F</f>
        <v>89930.275235080975</v>
      </c>
    </row>
    <row r="38" spans="1:19" x14ac:dyDescent="0.3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111796</v>
      </c>
      <c r="F38" s="16" t="s">
        <v>10339</v>
      </c>
      <c r="G38" s="15">
        <f>B2L462C2</f>
        <v>30355</v>
      </c>
      <c r="H38" s="16" t="s">
        <v>10340</v>
      </c>
      <c r="I38" s="15">
        <f>IF(B5L329C1-B5L329C1A&lt;0,0,B5L329C1-B5L329C1A)</f>
        <v>81441</v>
      </c>
      <c r="J38" s="16" t="s">
        <v>10341</v>
      </c>
      <c r="K38" s="23">
        <f>IF(_xlfn.SINGLE(B5L372C1B)=0,0,B5L329C1B/_xlfn.SINGLE(B5L372C1B))</f>
        <v>1.2870550434001199E-3</v>
      </c>
      <c r="L38" s="16" t="s">
        <v>10342</v>
      </c>
      <c r="M38" s="21">
        <f>IF(_xlfn.SINGLE(B5L373C1B)=0,0,B5L329C1B/_xlfn.SINGLE(B5L373C1B))</f>
        <v>1.4271580817695813E-3</v>
      </c>
      <c r="N38" s="16" t="s">
        <v>10343</v>
      </c>
      <c r="O38" s="15">
        <f>B5L101C1*B5L329C1C</f>
        <v>1033.2413535663993</v>
      </c>
      <c r="P38" s="16" t="s">
        <v>10344</v>
      </c>
      <c r="Q38" s="15">
        <f>B5L102C1*B5L329C1D</f>
        <v>20943.437813112472</v>
      </c>
      <c r="R38" s="16" t="s">
        <v>10345</v>
      </c>
      <c r="S38" s="15">
        <f>B5L329C1-B5L329C1A+B5L329C1E-B5L329C1F</f>
        <v>61530.803540453926</v>
      </c>
    </row>
    <row r="39" spans="1:19" x14ac:dyDescent="0.3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11466</v>
      </c>
      <c r="F39" s="16" t="s">
        <v>10347</v>
      </c>
      <c r="G39" s="15">
        <f>B2L463C2</f>
        <v>3114</v>
      </c>
      <c r="H39" s="16" t="s">
        <v>10348</v>
      </c>
      <c r="I39" s="15">
        <f>IF(B5L330C1-B5L330C1A&lt;0,0,B5L330C1-B5L330C1A)</f>
        <v>8352</v>
      </c>
      <c r="J39" s="16" t="s">
        <v>10349</v>
      </c>
      <c r="K39" s="23">
        <f>IF(_xlfn.SINGLE(B5L372C1B)=0,0,B5L330C1B/_xlfn.SINGLE(B5L372C1B))</f>
        <v>1.3199105760584721E-4</v>
      </c>
      <c r="L39" s="16" t="s">
        <v>10350</v>
      </c>
      <c r="M39" s="21">
        <f>IF(_xlfn.SINGLE(B5L373C1B)=0,0,B5L330C1B/_xlfn.SINGLE(B5L373C1B))</f>
        <v>1.4635901203250874E-4</v>
      </c>
      <c r="N39" s="16" t="s">
        <v>10351</v>
      </c>
      <c r="O39" s="15">
        <f>B5L101C1*B5L330C1C</f>
        <v>105.96176109068611</v>
      </c>
      <c r="P39" s="16" t="s">
        <v>10352</v>
      </c>
      <c r="Q39" s="15">
        <f>B5L102C1*B5L330C1D</f>
        <v>2147.8075246511635</v>
      </c>
      <c r="R39" s="16" t="s">
        <v>10353</v>
      </c>
      <c r="S39" s="15">
        <f>B5L330C1-B5L330C1A+B5L330C1E-B5L330C1F</f>
        <v>6310.1542364395227</v>
      </c>
    </row>
    <row r="40" spans="1:19" x14ac:dyDescent="0.3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3063</v>
      </c>
      <c r="F40" s="16" t="s">
        <v>10355</v>
      </c>
      <c r="G40" s="15">
        <f>A4L128C4</f>
        <v>1462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3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93497</v>
      </c>
      <c r="F41" s="16" t="s">
        <v>10357</v>
      </c>
      <c r="G41" s="15">
        <f>B5L323C1A+B5L324C1A+B5L331C1A</f>
        <v>18097</v>
      </c>
      <c r="H41" s="16" t="s">
        <v>10358</v>
      </c>
      <c r="I41" s="15">
        <f>IF(B5L332C1-B5L332C1A&lt;0,0,B5L332C1-B5L332C1A)</f>
        <v>75400</v>
      </c>
      <c r="J41" s="16" t="s">
        <v>10359</v>
      </c>
      <c r="K41" s="23">
        <f>IF(_xlfn.SINGLE(B5L372C1B)=0,0,B5L332C1B/_xlfn.SINGLE(B5L372C1B))</f>
        <v>1.191585936719454E-3</v>
      </c>
      <c r="L41" s="16" t="s">
        <v>10360</v>
      </c>
      <c r="M41" s="21">
        <f>IF(_xlfn.SINGLE(B5L373C1B)=0,0,B5L332C1B/_xlfn.SINGLE(B5L373C1B))</f>
        <v>1.3212966364045927E-3</v>
      </c>
      <c r="N41" s="16" t="s">
        <v>10361</v>
      </c>
      <c r="O41" s="15">
        <f>B5L101C1*B5L332C1C</f>
        <v>956.59923206869405</v>
      </c>
      <c r="P41" s="16" t="s">
        <v>10362</v>
      </c>
      <c r="Q41" s="15">
        <f>B5L102C1*B5L332C1D</f>
        <v>19389.929041989668</v>
      </c>
      <c r="R41" s="16" t="s">
        <v>10363</v>
      </c>
      <c r="S41" s="15">
        <f>B5L332C1-B5L332C1A+B5L332C1E-B5L332C1F</f>
        <v>56966.670190079021</v>
      </c>
    </row>
    <row r="42" spans="1:19" x14ac:dyDescent="0.3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3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3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3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IF(_xlfn.SINGLE(B5L372C1B)=0,0,B5L336C1B/_xlfn.SINGLE(B5L372C1B))</f>
        <v>0</v>
      </c>
      <c r="L45" s="16" t="s">
        <v>10371</v>
      </c>
      <c r="M45" s="21">
        <f>IF(_xlfn.SINGLE(B5L373C1B)=0,0,B5L336C1B/_xlfn.SINGLE(B5L373C1B))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3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0</v>
      </c>
      <c r="J46" s="16" t="s">
        <v>10377</v>
      </c>
      <c r="K46" s="23">
        <f>IF(_xlfn.SINGLE(B5L372C1B)=0,0,B5L337C1B/_xlfn.SINGLE(B5L372C1B))</f>
        <v>0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0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0</v>
      </c>
    </row>
    <row r="47" spans="1:19" x14ac:dyDescent="0.3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IF(_xlfn.SINGLE(B5L372C1B)=0,0,B5L338C1B/_xlfn.SINGLE(B5L372C1B))</f>
        <v>0</v>
      </c>
      <c r="L47" s="16" t="s">
        <v>10384</v>
      </c>
      <c r="M47" s="21">
        <f>IF(_xlfn.SINGLE(B5L373C1B)=0,0,B5L338C1B/_xlfn.SINGLE(B5L373C1B))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3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IF(_xlfn.SINGLE(B5L372C1B)=0,0,B5L339C1B/_xlfn.SINGLE(B5L372C1B))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3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8439712</v>
      </c>
      <c r="F49" s="16" t="s">
        <v>10394</v>
      </c>
      <c r="G49" s="15">
        <f>B2L404C2</f>
        <v>2728790</v>
      </c>
      <c r="H49" s="16" t="s">
        <v>10395</v>
      </c>
      <c r="I49" s="15">
        <f>IF(B5L340C1-B5L340C1A&lt;0,0,B5L340C1-B5L340C1A)</f>
        <v>5710922</v>
      </c>
      <c r="J49" s="16" t="s">
        <v>10396</v>
      </c>
      <c r="K49" s="23">
        <f>IF(_xlfn.SINGLE(B5L372C1B)=0,0,B5L340C1B/_xlfn.SINGLE(B5L372C1B))</f>
        <v>9.0252710091534974E-2</v>
      </c>
      <c r="L49" s="16" t="s">
        <v>10397</v>
      </c>
      <c r="M49" s="21">
        <f>IF(_xlfn.SINGLE(B5L373C1B)=0,0,B5L340C1B/_xlfn.SINGLE(B5L373C1B))</f>
        <v>0.10007721524362055</v>
      </c>
      <c r="N49" s="16" t="s">
        <v>10398</v>
      </c>
      <c r="O49" s="15">
        <f>B5L101C1*B5L340C1C</f>
        <v>72454.424397933821</v>
      </c>
      <c r="P49" s="16" t="s">
        <v>10399</v>
      </c>
      <c r="Q49" s="15">
        <f>B5L102C1*B5L340C1D</f>
        <v>1468625.6279089884</v>
      </c>
      <c r="R49" s="16" t="s">
        <v>10400</v>
      </c>
      <c r="S49" s="15">
        <f>B5L340C1-B5L340C1A+B5L340C1E-B5L340C1F</f>
        <v>4314750.7964889463</v>
      </c>
    </row>
    <row r="50" spans="1:19" x14ac:dyDescent="0.3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0</v>
      </c>
      <c r="F50" s="16" t="s">
        <v>10402</v>
      </c>
      <c r="G50" s="15">
        <f>B2L405C2</f>
        <v>0</v>
      </c>
      <c r="H50" s="16" t="s">
        <v>10403</v>
      </c>
      <c r="I50" s="15">
        <f>IF(B5L341C1-B5L341C1A&lt;0,0,B5L341C1-B5L341C1A)</f>
        <v>0</v>
      </c>
      <c r="J50" s="16" t="s">
        <v>10404</v>
      </c>
      <c r="K50" s="23">
        <f>IF(_xlfn.SINGLE(B5L372C1B)=0,0,B5L341C1B/_xlfn.SINGLE(B5L372C1B))</f>
        <v>0</v>
      </c>
      <c r="L50" s="16" t="s">
        <v>10405</v>
      </c>
      <c r="M50" s="21">
        <f>IF(_xlfn.SINGLE(B5L373C1B)=0,0,B5L341C1B/_xlfn.SINGLE(B5L373C1B))</f>
        <v>0</v>
      </c>
      <c r="N50" s="16" t="s">
        <v>10406</v>
      </c>
      <c r="O50" s="15">
        <f>B5L101C1*B5L341C1C</f>
        <v>0</v>
      </c>
      <c r="P50" s="16" t="s">
        <v>10407</v>
      </c>
      <c r="Q50" s="15">
        <f>B5L102C1*B5L341C1D</f>
        <v>0</v>
      </c>
      <c r="R50" s="16" t="s">
        <v>10408</v>
      </c>
      <c r="S50" s="15">
        <f>B5L341C1-B5L341C1A+B5L341C1E-B5L341C1F</f>
        <v>0</v>
      </c>
    </row>
    <row r="51" spans="1:19" x14ac:dyDescent="0.3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IF(_xlfn.SINGLE(B5L372C1B)=0,0,B5L342C1B/_xlfn.SINGLE(B5L372C1B))</f>
        <v>0</v>
      </c>
      <c r="L51" s="16" t="s">
        <v>10413</v>
      </c>
      <c r="M51" s="21">
        <f>IF(_xlfn.SINGLE(B5L373C1B)=0,0,B5L342C1B/_xlfn.SINGLE(B5L373C1B))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3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0</v>
      </c>
      <c r="F52" s="16" t="s">
        <v>10418</v>
      </c>
      <c r="G52" s="15">
        <f>B2L411C2</f>
        <v>0</v>
      </c>
      <c r="H52" s="16" t="s">
        <v>10419</v>
      </c>
      <c r="I52" s="15">
        <f>IF(B5L343C1-B5L343C1A&lt;0,0,B5L343C1-B5L343C1A)</f>
        <v>0</v>
      </c>
      <c r="J52" s="16" t="s">
        <v>10420</v>
      </c>
      <c r="K52" s="23">
        <f>IF(_xlfn.SINGLE(B5L372C1B)=0,0,B5L343C1B/_xlfn.SINGLE(B5L372C1B))</f>
        <v>0</v>
      </c>
      <c r="L52" s="16" t="s">
        <v>10421</v>
      </c>
      <c r="M52" s="21">
        <f>IF(_xlfn.SINGLE(B5L373C1B)=0,0,B5L343C1B/_xlfn.SINGLE(B5L373C1B))</f>
        <v>0</v>
      </c>
      <c r="N52" s="16" t="s">
        <v>10422</v>
      </c>
      <c r="O52" s="15">
        <f>B5L101C1*B5L343C1C</f>
        <v>0</v>
      </c>
      <c r="P52" s="16" t="s">
        <v>10423</v>
      </c>
      <c r="Q52" s="15">
        <f>B5L102C1*B5L343C1D</f>
        <v>0</v>
      </c>
      <c r="R52" s="16" t="s">
        <v>10424</v>
      </c>
      <c r="S52" s="15">
        <f>B5L343C1-B5L343C1A+B5L343C1E-B5L343C1F</f>
        <v>0</v>
      </c>
    </row>
    <row r="53" spans="1:19" x14ac:dyDescent="0.3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106122</v>
      </c>
      <c r="F53" s="16" t="s">
        <v>10426</v>
      </c>
      <c r="G53" s="15">
        <f>B2L412C2</f>
        <v>13894</v>
      </c>
      <c r="H53" s="16" t="s">
        <v>10427</v>
      </c>
      <c r="I53" s="15">
        <f>IF(B5L344C1-B5L344C1A&lt;0,0,B5L344C1-B5L344C1A)</f>
        <v>92228</v>
      </c>
      <c r="J53" s="16" t="s">
        <v>10428</v>
      </c>
      <c r="K53" s="23">
        <f>IF(_xlfn.SINGLE(B5L372C1B)=0,0,B5L344C1B/_xlfn.SINGLE(B5L372C1B))</f>
        <v>1.4575276892806605E-3</v>
      </c>
      <c r="L53" s="16" t="s">
        <v>10429</v>
      </c>
      <c r="M53" s="21">
        <f>IF(_xlfn.SINGLE(B5L373C1B)=0,0,B5L344C1B/_xlfn.SINGLE(B5L373C1B))</f>
        <v>1.6161876151501696E-3</v>
      </c>
      <c r="N53" s="16" t="s">
        <v>10430</v>
      </c>
      <c r="O53" s="15">
        <f>B5L101C1*B5L344C1C</f>
        <v>1170.0959413160679</v>
      </c>
      <c r="P53" s="16" t="s">
        <v>10431</v>
      </c>
      <c r="Q53" s="15">
        <f>B5L102C1*B5L344C1D</f>
        <v>23717.432038257601</v>
      </c>
      <c r="R53" s="16" t="s">
        <v>10432</v>
      </c>
      <c r="S53" s="15">
        <f>B5L344C1-B5L344C1A+B5L344C1E-B5L344C1F</f>
        <v>69680.663903058477</v>
      </c>
    </row>
    <row r="54" spans="1:19" x14ac:dyDescent="0.3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105020</v>
      </c>
      <c r="F54" s="16" t="s">
        <v>10434</v>
      </c>
      <c r="G54" s="15">
        <f>B2L413C2</f>
        <v>16460</v>
      </c>
      <c r="H54" s="16" t="s">
        <v>10435</v>
      </c>
      <c r="I54" s="15">
        <f>IF(B5L345C1-B5L345C1A&lt;0,0,B5L345C1-B5L345C1A)</f>
        <v>88560</v>
      </c>
      <c r="J54" s="16" t="s">
        <v>10436</v>
      </c>
      <c r="K54" s="23">
        <f>IF(_xlfn.SINGLE(B5L372C1B)=0,0,B5L345C1B/_xlfn.SINGLE(B5L372C1B))</f>
        <v>1.3995603521999315E-3</v>
      </c>
      <c r="L54" s="16" t="s">
        <v>10437</v>
      </c>
      <c r="M54" s="21">
        <f>IF(_xlfn.SINGLE(B5L373C1B)=0,0,B5L345C1B/_xlfn.SINGLE(B5L373C1B))</f>
        <v>1.5519102137929806E-3</v>
      </c>
      <c r="N54" s="16" t="s">
        <v>10438</v>
      </c>
      <c r="O54" s="15">
        <f>B5L101C1*B5L345C1C</f>
        <v>1123.5600529443441</v>
      </c>
      <c r="P54" s="16" t="s">
        <v>10439</v>
      </c>
      <c r="Q54" s="15">
        <f>B5L102C1*B5L345C1D</f>
        <v>22774.165994145955</v>
      </c>
      <c r="R54" s="16" t="s">
        <v>10440</v>
      </c>
      <c r="S54" s="15">
        <f>B5L345C1-B5L345C1A+B5L345C1E-B5L345C1F</f>
        <v>66909.394058798396</v>
      </c>
    </row>
    <row r="55" spans="1:19" x14ac:dyDescent="0.3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95227</v>
      </c>
      <c r="F55" s="16" t="s">
        <v>10442</v>
      </c>
      <c r="G55" s="15">
        <f>B2L414C2</f>
        <v>20171</v>
      </c>
      <c r="H55" s="16" t="s">
        <v>10443</v>
      </c>
      <c r="I55" s="15">
        <f>IF(B5L346C1-B5L346C1A&lt;0,0,B5L346C1-B5L346C1A)</f>
        <v>75056</v>
      </c>
      <c r="J55" s="16" t="s">
        <v>10444</v>
      </c>
      <c r="K55" s="23">
        <f>IF(_xlfn.SINGLE(B5L372C1B)=0,0,B5L346C1B/_xlfn.SINGLE(B5L372C1B))</f>
        <v>1.1861495234272591E-3</v>
      </c>
      <c r="L55" s="16" t="s">
        <v>10445</v>
      </c>
      <c r="M55" s="21">
        <f>IF(_xlfn.SINGLE(B5L373C1B)=0,0,B5L346C1B/_xlfn.SINGLE(B5L373C1B))</f>
        <v>1.3152684395488477E-3</v>
      </c>
      <c r="N55" s="16" t="s">
        <v>10446</v>
      </c>
      <c r="O55" s="15">
        <f>B5L101C1*B5L346C1C</f>
        <v>952.23490665978647</v>
      </c>
      <c r="P55" s="16" t="s">
        <v>10447</v>
      </c>
      <c r="Q55" s="15">
        <f>B5L102C1*B5L346C1D</f>
        <v>19301.465705246374</v>
      </c>
      <c r="R55" s="16" t="s">
        <v>10448</v>
      </c>
      <c r="S55" s="15">
        <f>B5L346C1-B5L346C1A+B5L346C1E-B5L346C1F</f>
        <v>56706.769201413408</v>
      </c>
    </row>
    <row r="56" spans="1:19" x14ac:dyDescent="0.3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843040</v>
      </c>
      <c r="F56" s="16" t="s">
        <v>10450</v>
      </c>
      <c r="G56" s="15">
        <f>B2L415C2</f>
        <v>114843</v>
      </c>
      <c r="H56" s="16" t="s">
        <v>10451</v>
      </c>
      <c r="I56" s="15">
        <f>IF(B5L347C1-B5L347C1A&lt;0,0,B5L347C1-B5L347C1A)</f>
        <v>728197</v>
      </c>
      <c r="J56" s="16" t="s">
        <v>10452</v>
      </c>
      <c r="K56" s="23">
        <f>IF(_xlfn.SINGLE(B5L372C1B)=0,0,B5L347C1B/_xlfn.SINGLE(B5L372C1B))</f>
        <v>1.1508080959698888E-2</v>
      </c>
      <c r="L56" s="16" t="s">
        <v>10453</v>
      </c>
      <c r="M56" s="21">
        <f>IF(_xlfn.SINGLE(B5L373C1B)=0,0,B5L347C1B/_xlfn.SINGLE(B5L373C1B))</f>
        <v>1.2760799028380839E-2</v>
      </c>
      <c r="N56" s="16" t="s">
        <v>10454</v>
      </c>
      <c r="O56" s="15">
        <f>B5L101C1*B5L347C1C</f>
        <v>9238.62985404147</v>
      </c>
      <c r="P56" s="16" t="s">
        <v>10455</v>
      </c>
      <c r="Q56" s="15">
        <f>B5L102C1*B5L347C1D</f>
        <v>187263.76868156169</v>
      </c>
      <c r="R56" s="16" t="s">
        <v>10456</v>
      </c>
      <c r="S56" s="15">
        <f>B5L347C1-B5L347C1A+B5L347C1E-B5L347C1F</f>
        <v>550171.86117247981</v>
      </c>
    </row>
    <row r="57" spans="1:19" x14ac:dyDescent="0.3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65265</v>
      </c>
      <c r="F57" s="16" t="s">
        <v>10458</v>
      </c>
      <c r="G57" s="15">
        <f>B2L416C2</f>
        <v>19663</v>
      </c>
      <c r="H57" s="16" t="s">
        <v>10459</v>
      </c>
      <c r="I57" s="15">
        <f>IF(B5L348C1-B5L348C1A&lt;0,0,B5L348C1-B5L348C1A)</f>
        <v>45602</v>
      </c>
      <c r="J57" s="16" t="s">
        <v>10460</v>
      </c>
      <c r="K57" s="23">
        <f>IF(_xlfn.SINGLE(B5L372C1B)=0,0,B5L348C1B/_xlfn.SINGLE(B5L372C1B))</f>
        <v>7.2067243881008668E-4</v>
      </c>
      <c r="L57" s="16" t="s">
        <v>10461</v>
      </c>
      <c r="M57" s="21">
        <f>IF(_xlfn.SINGLE(B5L373C1B)=0,0,B5L348C1B/_xlfn.SINGLE(B5L373C1B))</f>
        <v>7.9912160760374322E-4</v>
      </c>
      <c r="N57" s="16" t="s">
        <v>10462</v>
      </c>
      <c r="O57" s="15">
        <f>B5L101C1*B5L348C1C</f>
        <v>578.55223051454357</v>
      </c>
      <c r="P57" s="16" t="s">
        <v>10463</v>
      </c>
      <c r="Q57" s="15">
        <f>B5L102C1*B5L348C1D</f>
        <v>11727.049657464362</v>
      </c>
      <c r="R57" s="16" t="s">
        <v>10464</v>
      </c>
      <c r="S57" s="15">
        <f>B5L348C1-B5L348C1A+B5L348C1E-B5L348C1F</f>
        <v>34453.50257305018</v>
      </c>
    </row>
    <row r="58" spans="1:19" x14ac:dyDescent="0.3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113896</v>
      </c>
      <c r="F58" s="16" t="s">
        <v>10466</v>
      </c>
      <c r="G58" s="15">
        <f>B2L417C2</f>
        <v>15155</v>
      </c>
      <c r="H58" s="16" t="s">
        <v>10467</v>
      </c>
      <c r="I58" s="15">
        <f>IF(B5L349C1-B5L349C1A&lt;0,0,B5L349C1-B5L349C1A)</f>
        <v>98741</v>
      </c>
      <c r="J58" s="16" t="s">
        <v>10468</v>
      </c>
      <c r="K58" s="23">
        <f>IF(_xlfn.SINGLE(B5L372C1B)=0,0,B5L349C1B/_xlfn.SINGLE(B5L372C1B))</f>
        <v>1.5604560607110822E-3</v>
      </c>
      <c r="L58" s="16" t="s">
        <v>10469</v>
      </c>
      <c r="M58" s="21">
        <f>IF(_xlfn.SINGLE(B5L373C1B)=0,0,B5L349C1B/_xlfn.SINGLE(B5L373C1B))</f>
        <v>1.7303203073637387E-3</v>
      </c>
      <c r="N58" s="16" t="s">
        <v>10470</v>
      </c>
      <c r="O58" s="15">
        <f>B5L101C1*B5L349C1C</f>
        <v>1252.7263232585533</v>
      </c>
      <c r="P58" s="16" t="s">
        <v>10471</v>
      </c>
      <c r="Q58" s="15">
        <f>B5L102C1*B5L349C1D</f>
        <v>25392.320736539812</v>
      </c>
      <c r="R58" s="16" t="s">
        <v>10472</v>
      </c>
      <c r="S58" s="15">
        <f>B5L349C1-B5L349C1A+B5L349C1E-B5L349C1F</f>
        <v>74601.405586718742</v>
      </c>
    </row>
    <row r="59" spans="1:19" x14ac:dyDescent="0.3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31693</v>
      </c>
      <c r="F59" s="16" t="s">
        <v>10474</v>
      </c>
      <c r="G59" s="15">
        <f>B2L418C2</f>
        <v>768</v>
      </c>
      <c r="H59" s="16" t="s">
        <v>10475</v>
      </c>
      <c r="I59" s="15">
        <f>IF(B5L350C1-B5L350C1A&lt;0,0,B5L350C1-B5L350C1A)</f>
        <v>30925</v>
      </c>
      <c r="J59" s="16" t="s">
        <v>10476</v>
      </c>
      <c r="K59" s="23">
        <f>IF(_xlfn.SINGLE(B5L372C1B)=0,0,B5L350C1B/_xlfn.SINGLE(B5L372C1B))</f>
        <v>4.8872407285211025E-4</v>
      </c>
      <c r="L59" s="16" t="s">
        <v>10477</v>
      </c>
      <c r="M59" s="21">
        <f>IF(_xlfn.SINGLE(B5L373C1B)=0,0,B5L350C1B/_xlfn.SINGLE(B5L373C1B))</f>
        <v>5.4192438303464236E-4</v>
      </c>
      <c r="N59" s="16" t="s">
        <v>10478</v>
      </c>
      <c r="O59" s="15">
        <f>B5L101C1*B5L350C1C</f>
        <v>392.34524206530983</v>
      </c>
      <c r="P59" s="16" t="s">
        <v>10479</v>
      </c>
      <c r="Q59" s="15">
        <f>B5L102C1*B5L350C1D</f>
        <v>7952.6996767046494</v>
      </c>
      <c r="R59" s="16" t="s">
        <v>10480</v>
      </c>
      <c r="S59" s="15">
        <f>B5L350C1-B5L350C1A+B5L350C1E-B5L350C1F</f>
        <v>23364.645565360661</v>
      </c>
    </row>
    <row r="60" spans="1:19" x14ac:dyDescent="0.3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47148</v>
      </c>
      <c r="F60" s="16" t="s">
        <v>10482</v>
      </c>
      <c r="G60" s="15">
        <f>B2L419C2</f>
        <v>11521</v>
      </c>
      <c r="H60" s="16" t="s">
        <v>10483</v>
      </c>
      <c r="I60" s="15">
        <f>IF(B5L351C1-B5L351C1A&lt;0,0,B5L351C1-B5L351C1A)</f>
        <v>35627</v>
      </c>
      <c r="J60" s="16" t="s">
        <v>10484</v>
      </c>
      <c r="K60" s="23">
        <f>IF(_xlfn.SINGLE(B5L372C1B)=0,0,B5L351C1B/_xlfn.SINGLE(B5L372C1B))</f>
        <v>5.6303225686344803E-4</v>
      </c>
      <c r="L60" s="16" t="s">
        <v>10485</v>
      </c>
      <c r="M60" s="21">
        <f>IF(_xlfn.SINGLE(B5L373C1B)=0,0,B5L351C1B/_xlfn.SINGLE(B5L373C1B))</f>
        <v>6.2432142261520461E-4</v>
      </c>
      <c r="N60" s="16" t="s">
        <v>10486</v>
      </c>
      <c r="O60" s="15">
        <f>B5L101C1*B5L351C1C</f>
        <v>451.99948064869176</v>
      </c>
      <c r="P60" s="16" t="s">
        <v>10487</v>
      </c>
      <c r="Q60" s="15">
        <f>B5L102C1*B5L351C1D</f>
        <v>9161.8700527714318</v>
      </c>
      <c r="R60" s="16" t="s">
        <v>10488</v>
      </c>
      <c r="S60" s="15">
        <f>B5L351C1-B5L351C1A+B5L351C1E-B5L351C1F</f>
        <v>26917.129427877262</v>
      </c>
    </row>
    <row r="61" spans="1:19" x14ac:dyDescent="0.3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391933</v>
      </c>
      <c r="F61" s="16" t="s">
        <v>10490</v>
      </c>
      <c r="G61" s="15">
        <f>B2L420C2</f>
        <v>61892</v>
      </c>
      <c r="H61" s="16" t="s">
        <v>10491</v>
      </c>
      <c r="I61" s="15">
        <f>IF(B5L352C1-B5L352C1A&lt;0,0,B5L352C1-B5L352C1A)</f>
        <v>330041</v>
      </c>
      <c r="J61" s="16" t="s">
        <v>10492</v>
      </c>
      <c r="K61" s="23">
        <f>IF(_xlfn.SINGLE(B5L372C1B)=0,0,B5L352C1B/_xlfn.SINGLE(B5L372C1B))</f>
        <v>5.2158118586316353E-3</v>
      </c>
      <c r="L61" s="16" t="s">
        <v>10493</v>
      </c>
      <c r="M61" s="21">
        <f>IF(_xlfn.SINGLE(B5L373C1B)=0,0,B5L352C1B/_xlfn.SINGLE(B5L373C1B))</f>
        <v>5.7835817397295514E-3</v>
      </c>
      <c r="N61" s="16" t="s">
        <v>10494</v>
      </c>
      <c r="O61" s="15">
        <f>B5L101C1*B5L352C1C</f>
        <v>4187.2276810501835</v>
      </c>
      <c r="P61" s="16" t="s">
        <v>10495</v>
      </c>
      <c r="Q61" s="15">
        <f>B5L102C1*B5L352C1D</f>
        <v>84873.628261900682</v>
      </c>
      <c r="R61" s="16" t="s">
        <v>10496</v>
      </c>
      <c r="S61" s="15">
        <f>B5L352C1-B5L352C1A+B5L352C1E-B5L352C1F</f>
        <v>249354.59941914951</v>
      </c>
    </row>
    <row r="62" spans="1:19" x14ac:dyDescent="0.3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106842</v>
      </c>
      <c r="F62" s="16" t="s">
        <v>10498</v>
      </c>
      <c r="G62" s="15">
        <f>B2L421C2</f>
        <v>27255</v>
      </c>
      <c r="H62" s="16" t="s">
        <v>10499</v>
      </c>
      <c r="I62" s="15">
        <f>IF(B5L353C1-B5L353C1A&lt;0,0,B5L353C1-B5L353C1A)</f>
        <v>79587</v>
      </c>
      <c r="J62" s="16" t="s">
        <v>10500</v>
      </c>
      <c r="K62" s="23">
        <f>IF(_xlfn.SINGLE(B5L372C1B)=0,0,B5L353C1B/_xlfn.SINGLE(B5L372C1B))</f>
        <v>1.2577553043195116E-3</v>
      </c>
      <c r="L62" s="16" t="s">
        <v>10501</v>
      </c>
      <c r="M62" s="21">
        <f>IF(_xlfn.SINGLE(B5L373C1B)=0,0,B5L353C1B/_xlfn.SINGLE(B5L373C1B))</f>
        <v>1.3946689045296063E-3</v>
      </c>
      <c r="N62" s="16" t="s">
        <v>10502</v>
      </c>
      <c r="O62" s="15">
        <f>B5L101C1*B5L353C1C</f>
        <v>1009.7196695311823</v>
      </c>
      <c r="P62" s="16" t="s">
        <v>10503</v>
      </c>
      <c r="Q62" s="15">
        <f>B5L102C1*B5L353C1D</f>
        <v>20466.661573804133</v>
      </c>
      <c r="R62" s="16" t="s">
        <v>10504</v>
      </c>
      <c r="S62" s="15">
        <f>B5L353C1-B5L353C1A+B5L353C1E-B5L353C1F</f>
        <v>60130.058095727058</v>
      </c>
    </row>
    <row r="63" spans="1:19" x14ac:dyDescent="0.3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966</v>
      </c>
      <c r="F63" s="16" t="s">
        <v>10506</v>
      </c>
      <c r="G63" s="15">
        <f>B2L422C2</f>
        <v>322</v>
      </c>
      <c r="H63" s="16" t="s">
        <v>10507</v>
      </c>
      <c r="I63" s="15">
        <f>IF(B5L354C1-B5L354C1A&lt;0,0,B5L354C1-B5L354C1A)</f>
        <v>644</v>
      </c>
      <c r="J63" s="16" t="s">
        <v>10508</v>
      </c>
      <c r="K63" s="23">
        <f>IF(_xlfn.SINGLE(B5L372C1B)=0,0,B5L354C1B/_xlfn.SINGLE(B5L372C1B))</f>
        <v>1.0177471395853161E-5</v>
      </c>
      <c r="L63" s="16" t="s">
        <v>10509</v>
      </c>
      <c r="M63" s="21">
        <f>IF(_xlfn.SINGLE(B5L373C1B)=0,0,B5L354C1B/_xlfn.SINGLE(B5L373C1B))</f>
        <v>1.1285345276453021E-5</v>
      </c>
      <c r="N63" s="16" t="s">
        <v>10510</v>
      </c>
      <c r="O63" s="15">
        <f>B5L101C1*B5L354C1C</f>
        <v>8.1704231492339385</v>
      </c>
      <c r="P63" s="16" t="s">
        <v>10511</v>
      </c>
      <c r="Q63" s="15">
        <f>B5L102C1*B5L354C1D</f>
        <v>165.61159553105236</v>
      </c>
      <c r="R63" s="16" t="s">
        <v>10512</v>
      </c>
      <c r="S63" s="15">
        <f>B5L354C1-B5L354C1A+B5L354C1E-B5L354C1F</f>
        <v>486.55882761818157</v>
      </c>
    </row>
    <row r="64" spans="1:19" x14ac:dyDescent="0.3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39658</v>
      </c>
      <c r="F64" s="16" t="s">
        <v>10514</v>
      </c>
      <c r="G64" s="15">
        <f>B2L423C2</f>
        <v>5757</v>
      </c>
      <c r="H64" s="16" t="s">
        <v>10515</v>
      </c>
      <c r="I64" s="15">
        <f>IF(B5L355C1-B5L355C1A&lt;0,0,B5L355C1-B5L355C1A)</f>
        <v>33901</v>
      </c>
      <c r="J64" s="16" t="s">
        <v>10516</v>
      </c>
      <c r="K64" s="23">
        <f>IF(_xlfn.SINGLE(B5L372C1B)=0,0,B5L355C1B/_xlfn.SINGLE(B5L372C1B))</f>
        <v>5.3575536924040058E-4</v>
      </c>
      <c r="L64" s="16" t="s">
        <v>10517</v>
      </c>
      <c r="M64" s="21">
        <f>IF(_xlfn.SINGLE(B5L373C1B)=0,0,B5L355C1B/_xlfn.SINGLE(B5L373C1B))</f>
        <v>5.9407529536806497E-4</v>
      </c>
      <c r="N64" s="16" t="s">
        <v>10518</v>
      </c>
      <c r="O64" s="15">
        <f>B5L101C1*B5L355C1C</f>
        <v>430.10173164934736</v>
      </c>
      <c r="P64" s="16" t="s">
        <v>10519</v>
      </c>
      <c r="Q64" s="15">
        <f>B5L102C1*B5L355C1D</f>
        <v>8718.0104038792015</v>
      </c>
      <c r="R64" s="16" t="s">
        <v>10520</v>
      </c>
      <c r="S64" s="15">
        <f>B5L355C1-B5L355C1A+B5L355C1E-B5L355C1F</f>
        <v>25613.091327770144</v>
      </c>
    </row>
    <row r="65" spans="1:19" x14ac:dyDescent="0.3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856</v>
      </c>
      <c r="F65" s="16" t="s">
        <v>10522</v>
      </c>
      <c r="G65" s="15">
        <f>B2L424C2</f>
        <v>316</v>
      </c>
      <c r="H65" s="16" t="s">
        <v>10523</v>
      </c>
      <c r="I65" s="15">
        <f>IF(B5L356C1-B5L356C1A&lt;0,0,B5L356C1-B5L356C1A)</f>
        <v>540</v>
      </c>
      <c r="J65" s="16" t="s">
        <v>10524</v>
      </c>
      <c r="K65" s="23">
        <f>IF(_xlfn.SINGLE(B5L372C1B)=0,0,B5L356C1B/_xlfn.SINGLE(B5L372C1B))</f>
        <v>8.5339045865849483E-6</v>
      </c>
      <c r="L65" s="16" t="s">
        <v>10525</v>
      </c>
      <c r="M65" s="21">
        <f>IF(_xlfn.SINGLE(B5L373C1B)=0,0,B5L356C1B/_xlfn.SINGLE(B5L373C1B))</f>
        <v>9.4628671572742708E-6</v>
      </c>
      <c r="N65" s="16" t="s">
        <v>10526</v>
      </c>
      <c r="O65" s="15">
        <f>B5L101C1*B5L356C1C</f>
        <v>6.8509759325874633</v>
      </c>
      <c r="P65" s="16" t="s">
        <v>10527</v>
      </c>
      <c r="Q65" s="15">
        <f>B5L102C1*B5L356C1D</f>
        <v>138.86686581796312</v>
      </c>
      <c r="R65" s="16" t="s">
        <v>10528</v>
      </c>
      <c r="S65" s="15">
        <f>B5L356C1-B5L356C1A+B5L356C1E-B5L356C1F</f>
        <v>407.9841101146244</v>
      </c>
    </row>
    <row r="66" spans="1:19" x14ac:dyDescent="0.3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8057</v>
      </c>
      <c r="F66" s="16" t="s">
        <v>10530</v>
      </c>
      <c r="G66" s="15">
        <f>B2L425C2</f>
        <v>3169</v>
      </c>
      <c r="H66" s="16" t="s">
        <v>10531</v>
      </c>
      <c r="I66" s="15">
        <f>IF(B5L357C1-B5L357C1A&lt;0,0,B5L357C1-B5L357C1A)</f>
        <v>4888</v>
      </c>
      <c r="J66" s="16" t="s">
        <v>10532</v>
      </c>
      <c r="K66" s="23">
        <f>IF(_xlfn.SINGLE(B5L372C1B)=0,0,B5L357C1B/_xlfn.SINGLE(B5L372C1B))</f>
        <v>7.7247640035605977E-5</v>
      </c>
      <c r="L66" s="16" t="s">
        <v>10533</v>
      </c>
      <c r="M66" s="21">
        <f>IF(_xlfn.SINGLE(B5L373C1B)=0,0,B5L357C1B/_xlfn.SINGLE(B5L373C1B))</f>
        <v>8.5656471601401181E-5</v>
      </c>
      <c r="N66" s="16" t="s">
        <v>10534</v>
      </c>
      <c r="O66" s="15">
        <f>B5L101C1*B5L357C1C</f>
        <v>62.014019182384303</v>
      </c>
      <c r="P66" s="16" t="s">
        <v>10535</v>
      </c>
      <c r="Q66" s="15">
        <f>B5L102C1*B5L357C1D</f>
        <v>1257.0022965151923</v>
      </c>
      <c r="R66" s="16" t="s">
        <v>10536</v>
      </c>
      <c r="S66" s="15">
        <f>B5L357C1-B5L357C1A+B5L357C1E-B5L357C1F</f>
        <v>3693.0117226671919</v>
      </c>
    </row>
    <row r="67" spans="1:19" x14ac:dyDescent="0.3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205898</v>
      </c>
      <c r="F67" s="16" t="s">
        <v>10538</v>
      </c>
      <c r="G67" s="15">
        <f>B2L426C2</f>
        <v>39886</v>
      </c>
      <c r="H67" s="16" t="s">
        <v>10539</v>
      </c>
      <c r="I67" s="15">
        <f>IF(B5L358C1-B5L358C1A&lt;0,0,B5L358C1-B5L358C1A)</f>
        <v>166012</v>
      </c>
      <c r="J67" s="16" t="s">
        <v>10540</v>
      </c>
      <c r="K67" s="23">
        <f>IF(_xlfn.SINGLE(B5L372C1B)=0,0,B5L358C1B/_xlfn.SINGLE(B5L372C1B))</f>
        <v>2.6235751263484083E-3</v>
      </c>
      <c r="L67" s="16" t="s">
        <v>10541</v>
      </c>
      <c r="M67" s="21">
        <f>IF(_xlfn.SINGLE(B5L373C1B)=0,0,B5L358C1B/_xlfn.SINGLE(B5L373C1B))</f>
        <v>2.9091657453952156E-3</v>
      </c>
      <c r="N67" s="16" t="s">
        <v>10542</v>
      </c>
      <c r="O67" s="15">
        <f>B5L101C1*B5L358C1C</f>
        <v>2106.1929935568705</v>
      </c>
      <c r="P67" s="16" t="s">
        <v>10543</v>
      </c>
      <c r="Q67" s="15">
        <f>B5L102C1*B5L358C1D</f>
        <v>42691.789126243886</v>
      </c>
      <c r="R67" s="16" t="s">
        <v>10544</v>
      </c>
      <c r="S67" s="15">
        <f>B5L358C1-B5L358C1A+B5L358C1E-B5L358C1F</f>
        <v>125426.403867313</v>
      </c>
    </row>
    <row r="68" spans="1:19" x14ac:dyDescent="0.3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157698</v>
      </c>
      <c r="F68" s="16" t="s">
        <v>10546</v>
      </c>
      <c r="G68" s="15">
        <f>B2L427C2</f>
        <v>29342</v>
      </c>
      <c r="H68" s="16" t="s">
        <v>10547</v>
      </c>
      <c r="I68" s="15">
        <f>IF(B5L359C1-B5L359C1A&lt;0,0,B5L359C1-B5L359C1A)</f>
        <v>128356</v>
      </c>
      <c r="J68" s="16" t="s">
        <v>10548</v>
      </c>
      <c r="K68" s="23">
        <f>IF(_xlfn.SINGLE(B5L372C1B)=0,0,B5L359C1B/_xlfn.SINGLE(B5L372C1B))</f>
        <v>2.0284775131772181E-3</v>
      </c>
      <c r="L68" s="16" t="s">
        <v>10549</v>
      </c>
      <c r="M68" s="21">
        <f>IF(_xlfn.SINGLE(B5L373C1B)=0,0,B5L359C1B/_xlfn.SINGLE(B5L373C1B))</f>
        <v>2.2492884756279562E-3</v>
      </c>
      <c r="N68" s="16" t="s">
        <v>10550</v>
      </c>
      <c r="O68" s="15">
        <f>B5L101C1*B5L359C1C</f>
        <v>1628.4516051911048</v>
      </c>
      <c r="P68" s="16" t="s">
        <v>10551</v>
      </c>
      <c r="Q68" s="15">
        <f>B5L102C1*B5L359C1D</f>
        <v>33008.139683204587</v>
      </c>
      <c r="R68" s="16" t="s">
        <v>10552</v>
      </c>
      <c r="S68" s="15">
        <f>B5L359C1-B5L359C1A+B5L359C1E-B5L359C1F</f>
        <v>96976.311921986518</v>
      </c>
    </row>
    <row r="69" spans="1:19" x14ac:dyDescent="0.3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IF(_xlfn.SINGLE(B5L372C1B)=0,0,B5L360C1B/_xlfn.SINGLE(B5L372C1B))</f>
        <v>0</v>
      </c>
      <c r="L69" s="16" t="s">
        <v>10557</v>
      </c>
      <c r="M69" s="21">
        <f>IF(_xlfn.SINGLE(B5L373C1B)=0,0,B5L360C1B/_xlfn.SINGLE(B5L373C1B))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3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IF(_xlfn.SINGLE(B5L372C1B)=0,0,B5L361C1B/_xlfn.SINGLE(B5L372C1B))</f>
        <v>0</v>
      </c>
      <c r="L70" s="16" t="s">
        <v>10565</v>
      </c>
      <c r="M70" s="21">
        <f>IF(_xlfn.SINGLE(B5L373C1B)=0,0,B5L361C1B/_xlfn.SINGLE(B5L373C1B))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3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IF(_xlfn.SINGLE(B5L372C1B)=0,0,B5L362C1B/_xlfn.SINGLE(B5L372C1B))</f>
        <v>0</v>
      </c>
      <c r="L71" s="16" t="s">
        <v>10573</v>
      </c>
      <c r="M71" s="21">
        <f>IF(_xlfn.SINGLE(B5L373C1B)=0,0,B5L362C1B/_xlfn.SINGLE(B5L373C1B))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3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IF(_xlfn.SINGLE(B5L372C1B)=0,0,B5L363C1B/_xlfn.SINGLE(B5L372C1B))</f>
        <v>0</v>
      </c>
      <c r="L72" s="16" t="s">
        <v>10581</v>
      </c>
      <c r="M72" s="21">
        <f>IF(_xlfn.SINGLE(B5L373C1B)=0,0,B5L363C1B/_xlfn.SINGLE(B5L373C1B))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3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IF(_xlfn.SINGLE(B5L372C1B)=0,0,B5L364C1B/_xlfn.SINGLE(B5L372C1B))</f>
        <v>0</v>
      </c>
      <c r="L73" s="16" t="s">
        <v>10589</v>
      </c>
      <c r="M73" s="21">
        <f>IF(_xlfn.SINGLE(B5L373C1B)=0,0,B5L364C1B/_xlfn.SINGLE(B5L373C1B))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3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7364</v>
      </c>
      <c r="F74" s="16" t="s">
        <v>10594</v>
      </c>
      <c r="G74" s="15">
        <f>B2L444C2</f>
        <v>1718</v>
      </c>
      <c r="H74" s="16" t="s">
        <v>10595</v>
      </c>
      <c r="I74" s="15">
        <f>IF(B5L365C1-B5L365C1A&lt;0,0,B5L365C1-B5L365C1A)</f>
        <v>5646</v>
      </c>
      <c r="J74" s="16" t="s">
        <v>10596</v>
      </c>
      <c r="K74" s="23">
        <f>IF(_xlfn.SINGLE(B5L372C1B)=0,0,B5L365C1B/_xlfn.SINGLE(B5L372C1B))</f>
        <v>8.9226713510849297E-5</v>
      </c>
      <c r="L74" s="16" t="s">
        <v>10597</v>
      </c>
      <c r="M74" s="21">
        <f>IF(_xlfn.SINGLE(B5L373C1B)=0,0,B5L365C1B/_xlfn.SINGLE(B5L373C1B))</f>
        <v>9.8939533277723219E-5</v>
      </c>
      <c r="N74" s="16" t="s">
        <v>10598</v>
      </c>
      <c r="O74" s="15">
        <f>B5L101C1*B5L365C1C</f>
        <v>71.630759472942259</v>
      </c>
      <c r="P74" s="16" t="s">
        <v>10599</v>
      </c>
      <c r="Q74" s="15">
        <f>B5L102C1*B5L365C1D</f>
        <v>1451.9302303855925</v>
      </c>
      <c r="R74" s="16" t="s">
        <v>10600</v>
      </c>
      <c r="S74" s="15">
        <f>B5L365C1-B5L365C1A+B5L365C1E-B5L365C1F</f>
        <v>4265.7005290873494</v>
      </c>
    </row>
    <row r="75" spans="1:19" x14ac:dyDescent="0.3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0</v>
      </c>
      <c r="F75" s="16" t="s">
        <v>10602</v>
      </c>
      <c r="G75" s="15">
        <f>B2L445C2</f>
        <v>0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IF(_xlfn.SINGLE(B5L372C1B)=0,0,B5L366C1B/_xlfn.SINGLE(B5L372C1B))</f>
        <v>0</v>
      </c>
      <c r="L75" s="16" t="s">
        <v>10605</v>
      </c>
      <c r="M75" s="21">
        <f>IF(_xlfn.SINGLE(B5L373C1B)=0,0,B5L366C1B/_xlfn.SINGLE(B5L373C1B))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0</v>
      </c>
    </row>
    <row r="76" spans="1:19" x14ac:dyDescent="0.3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IF(_xlfn.SINGLE(B5L372C1B)=0,0,B5L367C1B/_xlfn.SINGLE(B5L372C1B))</f>
        <v>0</v>
      </c>
      <c r="L76" s="16" t="s">
        <v>10613</v>
      </c>
      <c r="M76" s="21">
        <f>IF(_xlfn.SINGLE(B5L373C1B)=0,0,B5L367C1B/_xlfn.SINGLE(B5L373C1B))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3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IF(_xlfn.SINGLE(B5L372C1B)=0,0,B5L368C1B/_xlfn.SINGLE(B5L372C1B))</f>
        <v>0</v>
      </c>
      <c r="L77" s="16" t="s">
        <v>10621</v>
      </c>
      <c r="M77" s="21">
        <f>IF(_xlfn.SINGLE(B5L373C1B)=0,0,B5L368C1B/_xlfn.SINGLE(B5L373C1B))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3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1250018</v>
      </c>
      <c r="F78" s="16" t="s">
        <v>10626</v>
      </c>
      <c r="G78" s="15">
        <f>B2L468C2</f>
        <v>517151</v>
      </c>
      <c r="H78" s="16" t="s">
        <v>10627</v>
      </c>
      <c r="I78" s="15">
        <f>IF(B5L369C1-B5L369C1A&lt;0,0,B5L369C1-B5L369C1A)</f>
        <v>732867</v>
      </c>
      <c r="J78" s="16" t="s">
        <v>10628</v>
      </c>
      <c r="K78" s="23">
        <f>IF(_xlfn.SINGLE(B5L372C1B)=0,0,B5L369C1B/_xlfn.SINGLE(B5L372C1B))</f>
        <v>1.1581883430845836E-2</v>
      </c>
      <c r="L78" s="16" t="s">
        <v>10629</v>
      </c>
      <c r="M78" s="21">
        <f>IF(_xlfn.SINGLE(B5L373C1B)=0,0,B5L369C1B/_xlfn.SINGLE(B5L373C1B))</f>
        <v>1.2842635305463191E-2</v>
      </c>
      <c r="N78" s="16" t="s">
        <v>10630</v>
      </c>
      <c r="O78" s="15">
        <f>B5L101C1*B5L369C1C</f>
        <v>9297.8781088658834</v>
      </c>
      <c r="P78" s="16" t="s">
        <v>10631</v>
      </c>
      <c r="Q78" s="15">
        <f>B5L102C1*B5L369C1D</f>
        <v>188464.70991002442</v>
      </c>
      <c r="R78" s="16" t="s">
        <v>10632</v>
      </c>
      <c r="S78" s="15">
        <f>B5L369C1-B5L369C1A+B5L369C1E-B5L369C1F</f>
        <v>553700.16819884151</v>
      </c>
    </row>
    <row r="79" spans="1:19" x14ac:dyDescent="0.3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0</v>
      </c>
      <c r="H79" s="16" t="s">
        <v>10635</v>
      </c>
      <c r="I79" s="15">
        <f>IF(B5L370C1-B5L370C1A&lt;0,0,B5L370C1-B5L370C1A)</f>
        <v>0</v>
      </c>
      <c r="J79" s="16" t="s">
        <v>10636</v>
      </c>
      <c r="K79" s="23">
        <f>IF(_xlfn.SINGLE(B5L372C1B)=0,0,B5L370C1B/_xlfn.SINGLE(B5L372C1B))</f>
        <v>0</v>
      </c>
      <c r="L79" s="16" t="s">
        <v>10637</v>
      </c>
      <c r="M79" s="21">
        <f>IF(_xlfn.SINGLE(B5L373C1B)=0,0,B5L370C1B/_xlfn.SINGLE(B5L373C1B))</f>
        <v>0</v>
      </c>
      <c r="N79" s="16" t="s">
        <v>10638</v>
      </c>
      <c r="O79" s="15">
        <f>B5L101C1*B5L370C1C</f>
        <v>0</v>
      </c>
      <c r="P79" s="16" t="s">
        <v>10639</v>
      </c>
      <c r="Q79" s="15">
        <f>B5L102C1*B5L370C1D</f>
        <v>0</v>
      </c>
      <c r="R79" s="16" t="s">
        <v>10640</v>
      </c>
      <c r="S79" s="15">
        <f>B5L370C1-B5L370C1A+B5L370C1E-B5L370C1F</f>
        <v>0</v>
      </c>
    </row>
    <row r="80" spans="1:19" x14ac:dyDescent="0.3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1419288</v>
      </c>
      <c r="F80" s="16" t="s">
        <v>10642</v>
      </c>
      <c r="G80" s="15">
        <f>B2L478C2</f>
        <v>480286</v>
      </c>
      <c r="H80" s="16" t="s">
        <v>10643</v>
      </c>
      <c r="I80" s="15">
        <f>IF(B5L371C1-B5L371C1A&lt;0,0,B5L371C1-B5L371C1A)</f>
        <v>939002</v>
      </c>
      <c r="J80" s="16" t="s">
        <v>10644</v>
      </c>
      <c r="K80" s="23">
        <f>IF(_xlfn.SINGLE(B5L372C1B)=0,0,B5L371C1B/_xlfn.SINGLE(B5L372C1B))</f>
        <v>1.4839543471504518E-2</v>
      </c>
      <c r="L80" s="16" t="s">
        <v>10645</v>
      </c>
      <c r="M80" s="21">
        <f>IF(_xlfn.SINGLE(B5L373C1B)=0,0,B5L371C1B/_xlfn.SINGLE(B5L373C1B))</f>
        <v>1.6454909604471955E-2</v>
      </c>
      <c r="N80" s="16" t="s">
        <v>10646</v>
      </c>
      <c r="O80" s="15">
        <f>B5L101C1*B5L371C1C</f>
        <v>11913.111301206469</v>
      </c>
      <c r="P80" s="16" t="s">
        <v>10647</v>
      </c>
      <c r="Q80" s="15">
        <f>B5L102C1*B5L371C1D</f>
        <v>241474.56432740562</v>
      </c>
      <c r="R80" s="16" t="s">
        <v>10648</v>
      </c>
      <c r="S80" s="15">
        <f>B5L371C1-B5L371C1A+B5L371C1E-B5L371C1F</f>
        <v>709440.54697380087</v>
      </c>
    </row>
    <row r="81" spans="1:19" x14ac:dyDescent="0.3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76671970</v>
      </c>
      <c r="F81" s="16" t="s">
        <v>10650</v>
      </c>
      <c r="G81" s="15">
        <f>SUM(B5L301C1A:B5L312C1A)+SUM(B5L315C1A:B5L322C1A)+SUM(B5L325C1A:B5L330C1A)+B5L332C1A+SUM(B5L336C1A:B5L371C1A)</f>
        <v>13394956</v>
      </c>
      <c r="H81" s="16" t="s">
        <v>10651</v>
      </c>
      <c r="I81" s="15">
        <f>SUM(B5L301C1B:B5L312C1B)+SUM(B5L315C1B:B5L322C1B)+SUM(B5L325C1B:B5L330C1B)+B5L332C1B+SUM(B5L336C1B:B5L371C1B)</f>
        <v>63277014</v>
      </c>
      <c r="J81" s="16" t="s">
        <v>10652</v>
      </c>
      <c r="K81" s="23">
        <f>SUM(B5L301C1C:B5L312C1C)+SUM(B5L315C1C:B5L322C1C)+SUM(B5L325C1C:B5L330C1C)+B5L332C1C+SUM(B5L336C1C:B5L371C1C)</f>
        <v>0.99999999999999989</v>
      </c>
      <c r="L81" s="16" t="s">
        <v>10653</v>
      </c>
      <c r="M81" s="21">
        <f>IF(_xlfn.SINGLE(B5L373C1B)=0,0,B5L372C1B/_xlfn.SINGLE(B5L373C1B))</f>
        <v>1.1088555140573784</v>
      </c>
      <c r="N81" s="16" t="s">
        <v>10654</v>
      </c>
      <c r="O81" s="15">
        <f>SUM(B5L301C1E:B5L312C1E)+SUM(B5L315C1E:B5L322C1E)+SUM(B5L325C1E:B5L330C1E)+B5L332C1E+SUM(B5L336C1E:B5L371C1E)</f>
        <v>802795</v>
      </c>
      <c r="P81" s="16" t="s">
        <v>10655</v>
      </c>
      <c r="Q81" s="15">
        <f>B5L102C1*B5L372C1D</f>
        <v>16272371.504628474</v>
      </c>
      <c r="R81" s="16" t="s">
        <v>10656</v>
      </c>
      <c r="S81" s="15">
        <f>B5L372C1-B5L372C1A+B5L372C1E-B5L372C1F</f>
        <v>47807437.495371528</v>
      </c>
    </row>
    <row r="82" spans="1:19" x14ac:dyDescent="0.3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70460113</v>
      </c>
      <c r="F82" s="16" t="s">
        <v>10658</v>
      </c>
      <c r="G82" s="15">
        <f>SUM(B5L302C1A:B5L312C1A)+SUM(B5L315C1A:B5L322C1A)+SUM(B5L325C1A:B5L330C1A)+B5L332C1A+B5L336C1A+B5L338C1A+SUM(B5L340C1A:B5L371C1A)</f>
        <v>13394956</v>
      </c>
      <c r="H82" s="16" t="s">
        <v>10659</v>
      </c>
      <c r="I82" s="15">
        <f>SUM(B5L302C1B:B5L312C1B)+SUM(B5L315C1B:B5L322C1B)+SUM(B5L325C1B:B5L330C1B)+B5L332C1B+B5L336C1B+B5L338C1B+SUM(B5L340C1B:B5L371C1B)</f>
        <v>57065157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14674925</v>
      </c>
      <c r="R82" s="16" t="s">
        <v>945</v>
      </c>
      <c r="S82" s="19" t="str">
        <f>NULL_VALUE</f>
        <v>n/a</v>
      </c>
    </row>
    <row r="85" spans="1:19" x14ac:dyDescent="0.3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83CECA-1C9E-4D51-AA4C-99F937608B79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10662</v>
      </c>
    </row>
    <row r="3" spans="1:29" x14ac:dyDescent="0.3">
      <c r="B3" s="13" t="s">
        <v>10663</v>
      </c>
    </row>
    <row r="4" spans="1:29" x14ac:dyDescent="0.3">
      <c r="B4" s="13" t="s">
        <v>10664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3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420336.9623375393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3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89930.275235080975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3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61530.803540453926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3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6310.1542364395227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3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16185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3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3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3189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3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3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327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3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3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0.68528570185795712</v>
      </c>
      <c r="F18" s="16" t="s">
        <v>10707</v>
      </c>
      <c r="G18" s="15">
        <f>B5L401C1*B5L411C1</f>
        <v>288050.91025232233</v>
      </c>
      <c r="H18" s="16" t="s">
        <v>10708</v>
      </c>
      <c r="I18" s="15">
        <f>B5L405C1*B5L411C1</f>
        <v>11091.349084571037</v>
      </c>
      <c r="J18" s="16" t="s">
        <v>10709</v>
      </c>
      <c r="K18" s="23">
        <f>B5L406C1*B5L411C1</f>
        <v>0</v>
      </c>
      <c r="L18" s="16" t="s">
        <v>10710</v>
      </c>
      <c r="M18" s="21">
        <f>B3L305C3</f>
        <v>1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89930.275235080975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377981.1854874033</v>
      </c>
    </row>
    <row r="19" spans="1:29" x14ac:dyDescent="0.3">
      <c r="A19" s="11">
        <v>412</v>
      </c>
      <c r="B19" s="14" t="s">
        <v>945</v>
      </c>
      <c r="C19" s="11" t="s">
        <v>7944</v>
      </c>
      <c r="D19" s="16" t="s">
        <v>10713</v>
      </c>
      <c r="E19" s="15">
        <f>B3L306C2</f>
        <v>0</v>
      </c>
      <c r="F19" s="16" t="s">
        <v>10714</v>
      </c>
      <c r="G19" s="15">
        <f>B5L401C1*B5L412C1</f>
        <v>0</v>
      </c>
      <c r="H19" s="16" t="s">
        <v>10715</v>
      </c>
      <c r="I19" s="15">
        <f>B5L405C1*B5L412C1</f>
        <v>0</v>
      </c>
      <c r="J19" s="16" t="s">
        <v>10716</v>
      </c>
      <c r="K19" s="23">
        <f>B5L406C1*B5L412C1</f>
        <v>0</v>
      </c>
      <c r="L19" s="16" t="s">
        <v>10717</v>
      </c>
      <c r="M19" s="21">
        <f>B3L306C3</f>
        <v>0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0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0</v>
      </c>
    </row>
    <row r="20" spans="1:29" x14ac:dyDescent="0.3">
      <c r="A20" s="11">
        <v>413</v>
      </c>
      <c r="B20" s="14" t="s">
        <v>945</v>
      </c>
      <c r="C20" s="11" t="s">
        <v>599</v>
      </c>
      <c r="D20" s="16" t="s">
        <v>10720</v>
      </c>
      <c r="E20" s="21">
        <f>B3L307C2</f>
        <v>9.3898248967647485E-7</v>
      </c>
      <c r="F20" s="16" t="s">
        <v>10721</v>
      </c>
      <c r="G20" s="15">
        <f>B5L401C1*B5L413C1</f>
        <v>0.39468904739874927</v>
      </c>
      <c r="H20" s="16" t="s">
        <v>10722</v>
      </c>
      <c r="I20" s="21">
        <f>B5L405C1*B5L413C1</f>
        <v>1.5197431595413745E-2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0.39468904739874927</v>
      </c>
    </row>
    <row r="21" spans="1:29" x14ac:dyDescent="0.3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1.8752136383646612E-3</v>
      </c>
      <c r="F21" s="16" t="s">
        <v>10730</v>
      </c>
      <c r="G21" s="15">
        <f>B5L401C1*B5L414C1</f>
        <v>788.2216044841266</v>
      </c>
      <c r="H21" s="16" t="s">
        <v>10731</v>
      </c>
      <c r="I21" s="21">
        <f>B5L405C1*B5L414C1</f>
        <v>30.350332736932042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0</v>
      </c>
      <c r="N21" s="16" t="s">
        <v>10734</v>
      </c>
      <c r="O21" s="15">
        <f>B5L403C1*B5L414C5</f>
        <v>0</v>
      </c>
      <c r="P21" s="16" t="s">
        <v>10735</v>
      </c>
      <c r="Q21" s="15">
        <f>B5L407C1*B5L414C5</f>
        <v>0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788.2216044841266</v>
      </c>
    </row>
    <row r="22" spans="1:29" x14ac:dyDescent="0.3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2.1226240770013314E-2</v>
      </c>
      <c r="F22" s="16" t="s">
        <v>10739</v>
      </c>
      <c r="G22" s="15">
        <f>B5L401C1*B5L415C1</f>
        <v>8922.173567112628</v>
      </c>
      <c r="H22" s="16" t="s">
        <v>10740</v>
      </c>
      <c r="I22" s="21">
        <f>B5L405C1*B5L415C1</f>
        <v>343.54670686266547</v>
      </c>
      <c r="J22" s="16" t="s">
        <v>10741</v>
      </c>
      <c r="K22" s="23">
        <f>B5L406C1*B5L415C1</f>
        <v>0</v>
      </c>
      <c r="L22" s="16" t="s">
        <v>10742</v>
      </c>
      <c r="M22" s="21">
        <f>B3L407C3</f>
        <v>6.850114595641095E-2</v>
      </c>
      <c r="N22" s="16" t="s">
        <v>10743</v>
      </c>
      <c r="O22" s="15">
        <f>B5L403C1*B5L415C5</f>
        <v>4214.9305541398817</v>
      </c>
      <c r="P22" s="16" t="s">
        <v>10744</v>
      </c>
      <c r="Q22" s="21">
        <f>B5L407C1*B5L415C5</f>
        <v>218.45015445499453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13137.104121252509</v>
      </c>
    </row>
    <row r="23" spans="1:29" x14ac:dyDescent="0.3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4.4757640294228372E-2</v>
      </c>
      <c r="F23" s="16" t="s">
        <v>10748</v>
      </c>
      <c r="G23" s="15">
        <f>B5L401C1*B5L416C1</f>
        <v>18813.290562672202</v>
      </c>
      <c r="H23" s="16" t="s">
        <v>10749</v>
      </c>
      <c r="I23" s="21">
        <f>B5L405C1*B5L416C1</f>
        <v>724.4024081620862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2.985180861816163E-2</v>
      </c>
      <c r="N23" s="16" t="s">
        <v>10752</v>
      </c>
      <c r="O23" s="15">
        <f>B5L403C1*B5L416C5</f>
        <v>1836.8057714113327</v>
      </c>
      <c r="P23" s="16" t="s">
        <v>10753</v>
      </c>
      <c r="Q23" s="21">
        <f>B5L407C1*B5L416C5</f>
        <v>95.19741768331744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20650.096334083533</v>
      </c>
    </row>
    <row r="24" spans="1:29" x14ac:dyDescent="0.3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1.2007547393700104E-2</v>
      </c>
      <c r="F24" s="16" t="s">
        <v>10757</v>
      </c>
      <c r="G24" s="15">
        <f>B5L401C1*B5L417C1</f>
        <v>5047.2159965919391</v>
      </c>
      <c r="H24" s="16" t="s">
        <v>10758</v>
      </c>
      <c r="I24" s="21">
        <f>B5L405C1*B5L417C1</f>
        <v>194.34215456703618</v>
      </c>
      <c r="J24" s="16" t="s">
        <v>10759</v>
      </c>
      <c r="K24" s="23">
        <f>B5L406C1*B5L417C1</f>
        <v>0</v>
      </c>
      <c r="L24" s="16" t="s">
        <v>10760</v>
      </c>
      <c r="M24" s="21">
        <f>B3L409C3</f>
        <v>3.3225618175865161E-2</v>
      </c>
      <c r="N24" s="16" t="s">
        <v>10761</v>
      </c>
      <c r="O24" s="15">
        <f>B5L403C1*B5L417C5</f>
        <v>2044.3989844892944</v>
      </c>
      <c r="P24" s="16" t="s">
        <v>10762</v>
      </c>
      <c r="Q24" s="21">
        <f>B5L407C1*B5L417C5</f>
        <v>105.956496362834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7091.6149810812331</v>
      </c>
    </row>
    <row r="25" spans="1:29" x14ac:dyDescent="0.3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8.438713426815439E-2</v>
      </c>
      <c r="F25" s="16" t="s">
        <v>10766</v>
      </c>
      <c r="G25" s="15">
        <f>B5L401C1*B5L418C1</f>
        <v>35471.031678646083</v>
      </c>
      <c r="H25" s="16" t="s">
        <v>10767</v>
      </c>
      <c r="I25" s="15">
        <f>B5L405C1*B5L418C1</f>
        <v>1365.8057681300788</v>
      </c>
      <c r="J25" s="16" t="s">
        <v>10768</v>
      </c>
      <c r="K25" s="23">
        <f>B5L406C1*B5L418C1</f>
        <v>0</v>
      </c>
      <c r="L25" s="16" t="s">
        <v>10769</v>
      </c>
      <c r="M25" s="21">
        <f>B3L410C3</f>
        <v>0.30647572138311957</v>
      </c>
      <c r="N25" s="16" t="s">
        <v>10770</v>
      </c>
      <c r="O25" s="15">
        <f>B5L403C1*B5L418C5</f>
        <v>18857.697402343623</v>
      </c>
      <c r="P25" s="16" t="s">
        <v>10771</v>
      </c>
      <c r="Q25" s="21">
        <f>B5L407C1*B5L418C5</f>
        <v>977.35107549076827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54328.729080989709</v>
      </c>
    </row>
    <row r="26" spans="1:29" x14ac:dyDescent="0.3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4.1656605501216998E-3</v>
      </c>
      <c r="F26" s="16" t="s">
        <v>10775</v>
      </c>
      <c r="G26" s="15">
        <f>B5L401C1*B5L419C1</f>
        <v>1750.9811017674781</v>
      </c>
      <c r="H26" s="16" t="s">
        <v>10776</v>
      </c>
      <c r="I26" s="21">
        <f>B5L405C1*B5L419C1</f>
        <v>67.421216003719707</v>
      </c>
      <c r="J26" s="16" t="s">
        <v>10777</v>
      </c>
      <c r="K26" s="23">
        <f>B5L406C1*B5L419C1</f>
        <v>0</v>
      </c>
      <c r="L26" s="16" t="s">
        <v>10778</v>
      </c>
      <c r="M26" s="21">
        <f>B3L411C3</f>
        <v>1.0178370606573946E-2</v>
      </c>
      <c r="N26" s="16" t="s">
        <v>10779</v>
      </c>
      <c r="O26" s="15">
        <f>B5L403C1*B5L419C5</f>
        <v>626.28332215503235</v>
      </c>
      <c r="P26" s="16" t="s">
        <v>10780</v>
      </c>
      <c r="Q26" s="21">
        <f>B5L407C1*B5L419C5</f>
        <v>32.458823864364312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2377.2644239225106</v>
      </c>
    </row>
    <row r="27" spans="1:29" x14ac:dyDescent="0.3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1.7773204828484674E-2</v>
      </c>
      <c r="F27" s="16" t="s">
        <v>10784</v>
      </c>
      <c r="G27" s="15">
        <f>B5L401C1*B5L420C1</f>
        <v>7470.7349286081344</v>
      </c>
      <c r="H27" s="16" t="s">
        <v>10785</v>
      </c>
      <c r="I27" s="21">
        <f>B5L405C1*B5L420C1</f>
        <v>287.65932014902444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3.6172363232593562E-2</v>
      </c>
      <c r="N27" s="16" t="s">
        <v>10788</v>
      </c>
      <c r="O27" s="15">
        <f>B5L403C1*B5L420C5</f>
        <v>2225.7145756586533</v>
      </c>
      <c r="P27" s="16" t="s">
        <v>10789</v>
      </c>
      <c r="Q27" s="21">
        <f>B5L407C1*B5L420C5</f>
        <v>115.35366634874087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9696.4495042667877</v>
      </c>
    </row>
    <row r="28" spans="1:29" x14ac:dyDescent="0.3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2.6428555004518414E-3</v>
      </c>
      <c r="F28" s="16" t="s">
        <v>10793</v>
      </c>
      <c r="G28" s="15">
        <f>B5L401C1*B5L421C1</f>
        <v>1110.8898529569842</v>
      </c>
      <c r="H28" s="16" t="s">
        <v>10794</v>
      </c>
      <c r="I28" s="21">
        <f>B5L405C1*B5L421C1</f>
        <v>42.774616274813056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1.261263826213219E-2</v>
      </c>
      <c r="N28" s="16" t="s">
        <v>10797</v>
      </c>
      <c r="O28" s="15">
        <f>B5L403C1*B5L421C5</f>
        <v>776.06576703406802</v>
      </c>
      <c r="P28" s="16" t="s">
        <v>10798</v>
      </c>
      <c r="Q28" s="21">
        <f>B5L407C1*B5L421C5</f>
        <v>40.221703417939551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1886.9556199910521</v>
      </c>
    </row>
    <row r="29" spans="1:29" x14ac:dyDescent="0.3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1.845945191619077E-3</v>
      </c>
      <c r="F29" s="16" t="s">
        <v>10802</v>
      </c>
      <c r="G29" s="15">
        <f>B5L401C1*B5L422C1</f>
        <v>775.91899448674974</v>
      </c>
      <c r="H29" s="16" t="s">
        <v>10803</v>
      </c>
      <c r="I29" s="21">
        <f>B5L405C1*B5L422C1</f>
        <v>29.876622926354763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3.1545831138696315E-2</v>
      </c>
      <c r="N29" s="16" t="s">
        <v>10806</v>
      </c>
      <c r="O29" s="15">
        <f>B5L403C1*B5L422C5</f>
        <v>1941.0403383154569</v>
      </c>
      <c r="P29" s="16" t="s">
        <v>10807</v>
      </c>
      <c r="Q29" s="21">
        <f>B5L407C1*B5L422C5</f>
        <v>100.59965550130255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2716.9593328022065</v>
      </c>
    </row>
    <row r="30" spans="1:29" x14ac:dyDescent="0.3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3.5626131417772509E-2</v>
      </c>
      <c r="F30" s="16" t="s">
        <v>10811</v>
      </c>
      <c r="G30" s="15">
        <f>B5L401C1*B5L423C1</f>
        <v>14974.979859984469</v>
      </c>
      <c r="H30" s="16" t="s">
        <v>10812</v>
      </c>
      <c r="I30" s="21">
        <f>B5L405C1*B5L423C1</f>
        <v>576.60893699664803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0.14433356584622831</v>
      </c>
      <c r="N30" s="16" t="s">
        <v>10815</v>
      </c>
      <c r="O30" s="15">
        <f>B5L403C1*B5L423C5</f>
        <v>8880.9602843774446</v>
      </c>
      <c r="P30" s="16" t="s">
        <v>10816</v>
      </c>
      <c r="Q30" s="21">
        <f>B5L407C1*B5L423C5</f>
        <v>460.27974148362205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23855.940144361914</v>
      </c>
    </row>
    <row r="31" spans="1:29" x14ac:dyDescent="0.3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9.3368984277258493E-3</v>
      </c>
      <c r="F31" s="16" t="s">
        <v>10820</v>
      </c>
      <c r="G31" s="15">
        <f>B5L401C1*B5L424C1</f>
        <v>3924.6435227644301</v>
      </c>
      <c r="H31" s="16" t="s">
        <v>10821</v>
      </c>
      <c r="I31" s="21">
        <f>B5L405C1*B5L424C1</f>
        <v>151.11770105274286</v>
      </c>
      <c r="J31" s="16" t="s">
        <v>10822</v>
      </c>
      <c r="K31" s="23">
        <f>B5L406C1*B5L424C1</f>
        <v>0</v>
      </c>
      <c r="L31" s="16" t="s">
        <v>10823</v>
      </c>
      <c r="M31" s="21">
        <f>B3L416C3</f>
        <v>3.9788176007516336E-2</v>
      </c>
      <c r="N31" s="16" t="s">
        <v>10824</v>
      </c>
      <c r="O31" s="15">
        <f>B5L403C1*B5L424C5</f>
        <v>2448.19844115149</v>
      </c>
      <c r="P31" s="16" t="s">
        <v>10825</v>
      </c>
      <c r="Q31" s="21">
        <f>B5L407C1*B5L424C5</f>
        <v>126.88449328796959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6372.8419639159201</v>
      </c>
    </row>
    <row r="32" spans="1:29" x14ac:dyDescent="0.3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1.1109031174381311E-4</v>
      </c>
      <c r="F32" s="16" t="s">
        <v>10829</v>
      </c>
      <c r="G32" s="15">
        <f>B5L401C1*B5L425C1</f>
        <v>46.695364183524667</v>
      </c>
      <c r="H32" s="16" t="s">
        <v>10830</v>
      </c>
      <c r="I32" s="21">
        <f>B5L405C1*B5L425C1</f>
        <v>1.7979966955736151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-8.5412900195026121E-5</v>
      </c>
      <c r="N32" s="16" t="s">
        <v>10833</v>
      </c>
      <c r="O32" s="15">
        <f>B5L403C1*B5L425C5</f>
        <v>-5.2555243817205515</v>
      </c>
      <c r="P32" s="16" t="s">
        <v>10834</v>
      </c>
      <c r="Q32" s="21">
        <f>B5L407C1*B5L425C5</f>
        <v>-0.27238173872193833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41.439839801804112</v>
      </c>
    </row>
    <row r="33" spans="1:29" x14ac:dyDescent="0.3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1.735552788070701E-2</v>
      </c>
      <c r="F33" s="16" t="s">
        <v>10838</v>
      </c>
      <c r="G33" s="15">
        <f>B5L401C1*B5L426C1</f>
        <v>7295.1698691408556</v>
      </c>
      <c r="H33" s="16" t="s">
        <v>10839</v>
      </c>
      <c r="I33" s="21">
        <f>B5L405C1*B5L426C1</f>
        <v>280.89921874924295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1.3680299514570017E-2</v>
      </c>
      <c r="N33" s="16" t="s">
        <v>10842</v>
      </c>
      <c r="O33" s="15">
        <f>B5L403C1*B5L426C5</f>
        <v>841.75982180557492</v>
      </c>
      <c r="P33" s="16" t="s">
        <v>10843</v>
      </c>
      <c r="Q33" s="21">
        <f>B5L407C1*B5L426C5</f>
        <v>43.626475151963781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8136.9296909464301</v>
      </c>
    </row>
    <row r="34" spans="1:29" x14ac:dyDescent="0.3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3.2811416438421642E-2</v>
      </c>
      <c r="F34" s="16" t="s">
        <v>10847</v>
      </c>
      <c r="G34" s="15">
        <f>B5L401C1*B5L427C1</f>
        <v>13791.851115718157</v>
      </c>
      <c r="H34" s="16" t="s">
        <v>10848</v>
      </c>
      <c r="I34" s="21">
        <f>B5L405C1*B5L427C1</f>
        <v>531.05277505585423</v>
      </c>
      <c r="J34" s="16" t="s">
        <v>10849</v>
      </c>
      <c r="K34" s="23">
        <f>B5L406C1*B5L427C1</f>
        <v>0</v>
      </c>
      <c r="L34" s="16" t="s">
        <v>10850</v>
      </c>
      <c r="M34" s="21">
        <f>B3L419C3</f>
        <v>-3.0179224735575895E-3</v>
      </c>
      <c r="N34" s="16" t="s">
        <v>10851</v>
      </c>
      <c r="O34" s="15">
        <f>B5L403C1*B5L427C5</f>
        <v>-185.69519482079281</v>
      </c>
      <c r="P34" s="16" t="s">
        <v>10852</v>
      </c>
      <c r="Q34" s="21">
        <f>B5L407C1*B5L427C5</f>
        <v>-9.6241547681751527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13606.155920897363</v>
      </c>
    </row>
    <row r="35" spans="1:29" x14ac:dyDescent="0.3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1.5757716755679418E-4</v>
      </c>
      <c r="F35" s="16" t="s">
        <v>10856</v>
      </c>
      <c r="G35" s="15">
        <f>B5L401C1*B5L428C1</f>
        <v>66.235507944576312</v>
      </c>
      <c r="H35" s="16" t="s">
        <v>10857</v>
      </c>
      <c r="I35" s="21">
        <f>B5L405C1*B5L428C1</f>
        <v>2.5503864569067138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-1.4662547866812817E-3</v>
      </c>
      <c r="N35" s="16" t="s">
        <v>10860</v>
      </c>
      <c r="O35" s="15">
        <f>B5L403C1*B5L428C5</f>
        <v>-90.219835219536122</v>
      </c>
      <c r="P35" s="16" t="s">
        <v>10861</v>
      </c>
      <c r="Q35" s="21">
        <f>B5L407C1*B5L428C5</f>
        <v>-4.6758865147266073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-23.98432727495981</v>
      </c>
    </row>
    <row r="36" spans="1:29" x14ac:dyDescent="0.3">
      <c r="A36" s="11">
        <v>429</v>
      </c>
      <c r="B36" s="14" t="s">
        <v>945</v>
      </c>
      <c r="C36" s="11" t="s">
        <v>5384</v>
      </c>
      <c r="D36" s="16" t="s">
        <v>10864</v>
      </c>
      <c r="E36" s="21">
        <f>B3L323C2</f>
        <v>5.6203735004507847E-4</v>
      </c>
      <c r="F36" s="16" t="s">
        <v>10865</v>
      </c>
      <c r="G36" s="15">
        <f>B5L401C1*B5L429C1</f>
        <v>236.24507243818854</v>
      </c>
      <c r="H36" s="16" t="s">
        <v>10866</v>
      </c>
      <c r="I36" s="21">
        <f>B5L405C1*B5L429C1</f>
        <v>9.096574510479595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0.10841744131421982</v>
      </c>
      <c r="N36" s="16" t="s">
        <v>10869</v>
      </c>
      <c r="O36" s="15">
        <f>B5L403C1*B5L429C5</f>
        <v>6671.0122818639529</v>
      </c>
      <c r="P36" s="16" t="s">
        <v>10870</v>
      </c>
      <c r="Q36" s="21">
        <f>B5L407C1*B5L429C5</f>
        <v>345.743220351047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6907.2573543021417</v>
      </c>
    </row>
    <row r="37" spans="1:29" x14ac:dyDescent="0.3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0.16978661010434609</v>
      </c>
      <c r="N37" s="16" t="s">
        <v>10878</v>
      </c>
      <c r="O37" s="15">
        <f>B5L403C1*B5L430C5</f>
        <v>10447.106550130169</v>
      </c>
      <c r="P37" s="16" t="s">
        <v>10879</v>
      </c>
      <c r="Q37" s="21">
        <f>B5L407C1*B5L430C5</f>
        <v>541.44949962275973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10447.106550130169</v>
      </c>
    </row>
    <row r="38" spans="1:29" x14ac:dyDescent="0.3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3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2.3998008858659237E-3</v>
      </c>
      <c r="F39" s="16" t="s">
        <v>10892</v>
      </c>
      <c r="G39" s="15">
        <f>B5L401C1*B5L432C1</f>
        <v>1008.7250145798182</v>
      </c>
      <c r="H39" s="16" t="s">
        <v>10893</v>
      </c>
      <c r="I39" s="21">
        <f>B5L405C1*B5L432C1</f>
        <v>38.840777337739972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8.5489671275285728E-2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27.955122507018434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539.45301136956641</v>
      </c>
      <c r="AB39" s="16" t="s">
        <v>10899</v>
      </c>
      <c r="AC39" s="15">
        <f>B5L432C2+IF(B5L432C6=NULL_VALUE,0,B5L432C6)+IF(B5L432C9=NULL_VALUE,0,B5L432C9)+IF(B5L432C12=NULL_VALUE,0,B5L432C12)</f>
        <v>1548.1780259493846</v>
      </c>
    </row>
    <row r="40" spans="1:29" x14ac:dyDescent="0.3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3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4.8935993839661241E-5</v>
      </c>
      <c r="F41" s="16" t="s">
        <v>10910</v>
      </c>
      <c r="G41" s="15">
        <f>B5L401C1*B5L434C1</f>
        <v>20.569606999531743</v>
      </c>
      <c r="H41" s="16" t="s">
        <v>10911</v>
      </c>
      <c r="I41" s="21">
        <f>B5L405C1*B5L434C1</f>
        <v>0.79202906029491715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1.7432788076384514E-3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0.57005217009777365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11.000358153315014</v>
      </c>
      <c r="AB41" s="16" t="s">
        <v>10917</v>
      </c>
      <c r="AC41" s="15">
        <f>B5L434C2+IF(B5L434C6=NULL_VALUE,0,B5L434C6)+IF(B5L434C9=NULL_VALUE,0,B5L434C9)+IF(B5L434C12=NULL_VALUE,0,B5L434C12)</f>
        <v>31.569965152846756</v>
      </c>
    </row>
    <row r="42" spans="1:29" x14ac:dyDescent="0.3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1.8455705505830225E-3</v>
      </c>
      <c r="F42" s="16" t="s">
        <v>10919</v>
      </c>
      <c r="G42" s="15">
        <f>B5L401C1*B5L435C1</f>
        <v>775.7615190116876</v>
      </c>
      <c r="H42" s="16" t="s">
        <v>10920</v>
      </c>
      <c r="I42" s="21">
        <f>B5L405C1*B5L435C1</f>
        <v>29.870559361186217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6.5745962764639829E-2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21.498929824037223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414.86716546808714</v>
      </c>
      <c r="AB42" s="16" t="s">
        <v>10926</v>
      </c>
      <c r="AC42" s="15">
        <f>B5L435C2+IF(B5L435C6=NULL_VALUE,0,B5L435C6)+IF(B5L435C9=NULL_VALUE,0,B5L435C9)+IF(B5L435C12=NULL_VALUE,0,B5L435C12)</f>
        <v>1190.6286844797746</v>
      </c>
    </row>
    <row r="43" spans="1:29" x14ac:dyDescent="0.3">
      <c r="A43" s="11">
        <v>436</v>
      </c>
      <c r="B43" s="14" t="s">
        <v>945</v>
      </c>
      <c r="C43" s="11" t="s">
        <v>6433</v>
      </c>
      <c r="D43" s="16" t="s">
        <v>10927</v>
      </c>
      <c r="E43" s="15">
        <f>B3L331C2</f>
        <v>0</v>
      </c>
      <c r="F43" s="16" t="s">
        <v>10928</v>
      </c>
      <c r="G43" s="15">
        <f>B5L401C1*B5L436C1</f>
        <v>0</v>
      </c>
      <c r="H43" s="16" t="s">
        <v>10929</v>
      </c>
      <c r="I43" s="15">
        <f>B5L405C1*B5L436C1</f>
        <v>0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15">
        <f>B5L409C1*B5L436C5</f>
        <v>0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0</v>
      </c>
      <c r="AB43" s="16" t="s">
        <v>10935</v>
      </c>
      <c r="AC43" s="15">
        <f>B5L436C2+IF(B5L436C6=NULL_VALUE,0,B5L436C6)+IF(B5L436C9=NULL_VALUE,0,B5L436C9)+IF(B5L436C12=NULL_VALUE,0,B5L436C12)</f>
        <v>0</v>
      </c>
    </row>
    <row r="44" spans="1:29" x14ac:dyDescent="0.3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3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3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6.1128473792592258E-3</v>
      </c>
      <c r="F46" s="16" t="s">
        <v>10955</v>
      </c>
      <c r="G46" s="15">
        <f>B5L401C1*B5L439C1</f>
        <v>2569.4556986308112</v>
      </c>
      <c r="H46" s="16" t="s">
        <v>10956</v>
      </c>
      <c r="I46" s="21">
        <f>B5L405C1*B5L439C1</f>
        <v>98.936434833310571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0.2177619468709788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71.208156626810066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1374.1114715832252</v>
      </c>
      <c r="AB46" s="16" t="s">
        <v>10962</v>
      </c>
      <c r="AC46" s="15">
        <f>B5L439C2+IF(B5L439C6=NULL_VALUE,0,B5L439C6)+IF(B5L439C9=NULL_VALUE,0,B5L439C9)+IF(B5L439C12=NULL_VALUE,0,B5L439C12)</f>
        <v>3943.5671702140362</v>
      </c>
    </row>
    <row r="47" spans="1:29" x14ac:dyDescent="0.3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8.5174194572058527E-7</v>
      </c>
      <c r="F47" s="16" t="s">
        <v>10964</v>
      </c>
      <c r="G47" s="15">
        <f>B5L401C1*B5L440C1</f>
        <v>0.35801862215965607</v>
      </c>
      <c r="H47" s="16" t="s">
        <v>10965</v>
      </c>
      <c r="I47" s="21">
        <f>B5L405C1*B5L440C1</f>
        <v>1.3785443391487672E-2</v>
      </c>
      <c r="J47" s="16" t="s">
        <v>10966</v>
      </c>
      <c r="K47" s="23">
        <f>B5L406C1*B5L440C1</f>
        <v>0</v>
      </c>
      <c r="L47" s="16" t="s">
        <v>10967</v>
      </c>
      <c r="M47" s="21">
        <f>B3L335C5</f>
        <v>3.0342158543187261E-5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9.9218858436222346E-3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0.19146370027401274</v>
      </c>
      <c r="AB47" s="16" t="s">
        <v>10971</v>
      </c>
      <c r="AC47" s="15">
        <f>B5L440C2+IF(B5L440C6=NULL_VALUE,0,B5L440C6)+IF(B5L440C9=NULL_VALUE,0,B5L440C9)+IF(B5L440C12=NULL_VALUE,0,B5L440C12)</f>
        <v>0.54948232243366879</v>
      </c>
    </row>
    <row r="48" spans="1:29" x14ac:dyDescent="0.3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1.7663231178948906E-2</v>
      </c>
      <c r="F48" s="16" t="s">
        <v>10973</v>
      </c>
      <c r="G48" s="15">
        <f>B5L401C1*B5L441C1</f>
        <v>7424.5089388250963</v>
      </c>
      <c r="H48" s="16" t="s">
        <v>10974</v>
      </c>
      <c r="I48" s="21">
        <f>B5L405C1*B5L441C1</f>
        <v>285.87939663128805</v>
      </c>
      <c r="J48" s="16" t="s">
        <v>10975</v>
      </c>
      <c r="K48" s="23">
        <f>B5L406C1*B5L441C1</f>
        <v>0</v>
      </c>
      <c r="L48" s="16" t="s">
        <v>10976</v>
      </c>
      <c r="M48" s="21">
        <f>B3L336C5</f>
        <v>0.62922879812291399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205.75781698619286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3970.530766165055</v>
      </c>
      <c r="AB48" s="16" t="s">
        <v>10980</v>
      </c>
      <c r="AC48" s="15">
        <f>B5L441C2+IF(B5L441C6=NULL_VALUE,0,B5L441C6)+IF(B5L441C9=NULL_VALUE,0,B5L441C9)+IF(B5L441C12=NULL_VALUE,0,B5L441C12)</f>
        <v>11395.039704990151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DF05AF-3BBF-4FC0-AE61-FD9455178040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10981</v>
      </c>
    </row>
    <row r="3" spans="1:11" x14ac:dyDescent="0.3">
      <c r="B3" s="13" t="s">
        <v>10663</v>
      </c>
    </row>
    <row r="4" spans="1:11" x14ac:dyDescent="0.3">
      <c r="B4" s="13" t="s">
        <v>10982</v>
      </c>
    </row>
    <row r="5" spans="1:11" x14ac:dyDescent="0.3">
      <c r="B5" s="11" t="s">
        <v>10983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3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6290666.7829697682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2327546.709698814</v>
      </c>
      <c r="J8" s="16" t="s">
        <v>11040</v>
      </c>
      <c r="K8" s="17">
        <f>B5L501C1-B5L501C3</f>
        <v>3963120.0732709542</v>
      </c>
    </row>
    <row r="9" spans="1:11" x14ac:dyDescent="0.3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8039770.3836468887</v>
      </c>
      <c r="F9" s="16" t="s">
        <v>11042</v>
      </c>
      <c r="G9" s="21">
        <f>B3L209C4</f>
        <v>0.76707725908292768</v>
      </c>
      <c r="H9" s="16" t="s">
        <v>11043</v>
      </c>
      <c r="I9" s="15">
        <f>B5L502C1*B5L502C2</f>
        <v>6167125.029543953</v>
      </c>
      <c r="J9" s="16" t="s">
        <v>11044</v>
      </c>
      <c r="K9" s="17">
        <f>B5L502C1-B5L502C3</f>
        <v>1872645.3541029356</v>
      </c>
    </row>
    <row r="10" spans="1:11" x14ac:dyDescent="0.3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38438.902907966192</v>
      </c>
      <c r="F10" s="16" t="s">
        <v>11042</v>
      </c>
      <c r="G10" s="21">
        <f>B3L209C4</f>
        <v>0.76707725908292768</v>
      </c>
      <c r="H10" s="16" t="s">
        <v>11046</v>
      </c>
      <c r="I10" s="15">
        <f>B5L503C1*B5L503C2</f>
        <v>29485.608284797487</v>
      </c>
      <c r="J10" s="16" t="s">
        <v>11047</v>
      </c>
      <c r="K10" s="17">
        <f>B5L503C1-B5L503C3</f>
        <v>8953.2946231687056</v>
      </c>
    </row>
    <row r="11" spans="1:11" x14ac:dyDescent="0.3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329524.98810893286</v>
      </c>
      <c r="F11" s="16" t="s">
        <v>11049</v>
      </c>
      <c r="G11" s="21">
        <f>B3L202C4</f>
        <v>0.76797996459247564</v>
      </c>
      <c r="H11" s="16" t="s">
        <v>11050</v>
      </c>
      <c r="I11" s="15">
        <f>B5L504C1*B5L504C2</f>
        <v>253068.58870023422</v>
      </c>
      <c r="J11" s="16" t="s">
        <v>11051</v>
      </c>
      <c r="K11" s="17">
        <f>B5L504C1-B5L504C3</f>
        <v>76456.399408698635</v>
      </c>
    </row>
    <row r="12" spans="1:11" x14ac:dyDescent="0.3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3215697.5127737559</v>
      </c>
      <c r="F12" s="16" t="s">
        <v>11053</v>
      </c>
      <c r="G12" s="21">
        <f>B3L203C4</f>
        <v>0.76801905609789434</v>
      </c>
      <c r="H12" s="16" t="s">
        <v>11054</v>
      </c>
      <c r="I12" s="15">
        <f>B5L505C1*B5L505C2</f>
        <v>2469716.9684568467</v>
      </c>
      <c r="J12" s="16" t="s">
        <v>11055</v>
      </c>
      <c r="K12" s="17">
        <f>B5L505C1-B5L505C3</f>
        <v>745980.54431690928</v>
      </c>
    </row>
    <row r="13" spans="1:11" x14ac:dyDescent="0.3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0.76801905609789434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3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4637750.3054144336</v>
      </c>
      <c r="F14" s="16" t="s">
        <v>11060</v>
      </c>
      <c r="G14" s="21">
        <f>B3L204C4</f>
        <v>0.76947840636188458</v>
      </c>
      <c r="H14" s="16" t="s">
        <v>11061</v>
      </c>
      <c r="I14" s="15">
        <f>B5L507C1*B5L507C2</f>
        <v>3568648.7141146418</v>
      </c>
      <c r="J14" s="16" t="s">
        <v>11062</v>
      </c>
      <c r="K14" s="17">
        <f>B5L507C1-B5L507C3</f>
        <v>1069101.5912997918</v>
      </c>
    </row>
    <row r="15" spans="1:11" x14ac:dyDescent="0.3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8625591.7452559583</v>
      </c>
      <c r="F15" s="16" t="s">
        <v>11064</v>
      </c>
      <c r="G15" s="21">
        <f>B3L205C4</f>
        <v>0.76747153072486674</v>
      </c>
      <c r="H15" s="16" t="s">
        <v>11065</v>
      </c>
      <c r="I15" s="15">
        <f>B5L508C1*B5L508C2</f>
        <v>6619896.1001393655</v>
      </c>
      <c r="J15" s="16" t="s">
        <v>11066</v>
      </c>
      <c r="K15" s="17">
        <f>B5L508C1-B5L508C3</f>
        <v>2005695.6451165928</v>
      </c>
    </row>
    <row r="16" spans="1:11" x14ac:dyDescent="0.3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4243053.6333453394</v>
      </c>
      <c r="F16" s="16" t="s">
        <v>11068</v>
      </c>
      <c r="G16" s="21">
        <f>B3L206C4</f>
        <v>0.76632237623394805</v>
      </c>
      <c r="H16" s="16" t="s">
        <v>11069</v>
      </c>
      <c r="I16" s="15">
        <f>B5L509C1*B5L509C2</f>
        <v>3251546.9427932873</v>
      </c>
      <c r="J16" s="16" t="s">
        <v>11070</v>
      </c>
      <c r="K16" s="17">
        <f>B5L509C1-B5L509C3</f>
        <v>991506.69055205211</v>
      </c>
    </row>
    <row r="17" spans="1:11" x14ac:dyDescent="0.3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80437.089413617563</v>
      </c>
      <c r="F17" s="16" t="s">
        <v>11042</v>
      </c>
      <c r="G17" s="21">
        <f>B3L209C4</f>
        <v>0.76707725908292768</v>
      </c>
      <c r="H17" s="16" t="s">
        <v>11072</v>
      </c>
      <c r="I17" s="15">
        <f>B5L510C1*B5L510C2</f>
        <v>61701.462076006137</v>
      </c>
      <c r="J17" s="16" t="s">
        <v>11073</v>
      </c>
      <c r="K17" s="17">
        <f>B5L510C1-B5L510C3</f>
        <v>18735.627337611426</v>
      </c>
    </row>
    <row r="18" spans="1:11" x14ac:dyDescent="0.3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25618.380010679044</v>
      </c>
      <c r="F18" s="16" t="s">
        <v>11042</v>
      </c>
      <c r="G18" s="21">
        <f>B3L209C4</f>
        <v>0.76707725908292768</v>
      </c>
      <c r="H18" s="16" t="s">
        <v>11075</v>
      </c>
      <c r="I18" s="15">
        <f>B5L511C1*B5L511C2</f>
        <v>19651.276720736543</v>
      </c>
      <c r="J18" s="16" t="s">
        <v>11076</v>
      </c>
      <c r="K18" s="17">
        <f>B5L511C1-B5L511C3</f>
        <v>5967.1032899425009</v>
      </c>
    </row>
    <row r="19" spans="1:11" x14ac:dyDescent="0.3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258533.48637059869</v>
      </c>
      <c r="F19" s="16" t="s">
        <v>11078</v>
      </c>
      <c r="G19" s="21">
        <f>B3L220C4</f>
        <v>0.9675181715900778</v>
      </c>
      <c r="H19" s="16" t="s">
        <v>11079</v>
      </c>
      <c r="I19" s="15">
        <f>B5L512C1*B5L512C2</f>
        <v>250135.84602808996</v>
      </c>
      <c r="J19" s="16" t="s">
        <v>11080</v>
      </c>
      <c r="K19" s="17">
        <f>B5L512C1-B5L512C3</f>
        <v>8397.6403425087337</v>
      </c>
    </row>
    <row r="20" spans="1:11" x14ac:dyDescent="0.3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11395.039704990151</v>
      </c>
      <c r="F20" s="16" t="s">
        <v>11042</v>
      </c>
      <c r="G20" s="21">
        <f>B3L209C4</f>
        <v>0.76707725908292768</v>
      </c>
      <c r="H20" s="16" t="s">
        <v>11082</v>
      </c>
      <c r="I20" s="15">
        <f>B5L513C1*B5L513C2</f>
        <v>8740.8758240449788</v>
      </c>
      <c r="J20" s="16" t="s">
        <v>11083</v>
      </c>
      <c r="K20" s="17">
        <f>B5L513C1-B5L513C3</f>
        <v>2654.1638809451724</v>
      </c>
    </row>
    <row r="21" spans="1:11" x14ac:dyDescent="0.3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1190.6286844797746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1190.6286844797746</v>
      </c>
    </row>
    <row r="22" spans="1:11" x14ac:dyDescent="0.3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61511.915387207875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17">
        <f>B5L515C1-B5L515C3</f>
        <v>61511.915387207875</v>
      </c>
    </row>
    <row r="23" spans="1:11" x14ac:dyDescent="0.3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2795059.8510365393</v>
      </c>
      <c r="F23" s="16" t="s">
        <v>11093</v>
      </c>
      <c r="G23" s="21">
        <f>B3L207C4</f>
        <v>0.76695996083948548</v>
      </c>
      <c r="H23" s="16" t="s">
        <v>11094</v>
      </c>
      <c r="I23" s="15">
        <f>B5L516C1*B5L516C2</f>
        <v>2143698.9938950022</v>
      </c>
      <c r="J23" s="16" t="s">
        <v>11095</v>
      </c>
      <c r="K23" s="17">
        <f>B5L516C1-B5L516C3</f>
        <v>651360.85714153713</v>
      </c>
    </row>
    <row r="24" spans="1:11" x14ac:dyDescent="0.3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56966.670190079021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56966.670190079021</v>
      </c>
    </row>
    <row r="25" spans="1:11" x14ac:dyDescent="0.3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454802.55332866695</v>
      </c>
      <c r="F25" s="16" t="s">
        <v>11042</v>
      </c>
      <c r="G25" s="21">
        <f>B3L209C4</f>
        <v>0.76707725908292768</v>
      </c>
      <c r="H25" s="16" t="s">
        <v>11101</v>
      </c>
      <c r="I25" s="15">
        <f>B5L518C1*B5L518C2</f>
        <v>348868.6960312709</v>
      </c>
      <c r="J25" s="16" t="s">
        <v>11102</v>
      </c>
      <c r="K25" s="17">
        <f>B5L518C1-B5L518C3</f>
        <v>105933.85729739605</v>
      </c>
    </row>
    <row r="26" spans="1:11" x14ac:dyDescent="0.3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538055.48862820526</v>
      </c>
      <c r="F26" s="16" t="s">
        <v>11104</v>
      </c>
      <c r="G26" s="21">
        <f>B3L208C4</f>
        <v>0.76570736945645146</v>
      </c>
      <c r="H26" s="16" t="s">
        <v>11105</v>
      </c>
      <c r="I26" s="15">
        <f>B5L519C1*B5L519C2</f>
        <v>411993.05281910871</v>
      </c>
      <c r="J26" s="16" t="s">
        <v>11106</v>
      </c>
      <c r="K26" s="17">
        <f>B5L519C1-B5L519C3</f>
        <v>126062.43580909655</v>
      </c>
    </row>
    <row r="27" spans="1:11" x14ac:dyDescent="0.3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4314750.7964889463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4314750.7964889463</v>
      </c>
      <c r="J27" s="16" t="s">
        <v>11110</v>
      </c>
      <c r="K27" s="17">
        <f>B5L520C1-B5L520C3</f>
        <v>0</v>
      </c>
    </row>
    <row r="28" spans="1:11" x14ac:dyDescent="0.3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0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0</v>
      </c>
    </row>
    <row r="29" spans="1:11" x14ac:dyDescent="0.3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3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3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709440.54697380087</v>
      </c>
      <c r="F31" s="16" t="s">
        <v>11042</v>
      </c>
      <c r="G31" s="21">
        <f>B3L209C4</f>
        <v>0.76707725908292768</v>
      </c>
      <c r="H31" s="16" t="s">
        <v>11122</v>
      </c>
      <c r="I31" s="15">
        <f>B5L524C1*B5L524C2</f>
        <v>544195.71025495615</v>
      </c>
      <c r="J31" s="16" t="s">
        <v>11123</v>
      </c>
      <c r="K31" s="17">
        <f>B5L524C1-B5L524C3</f>
        <v>165244.83671884472</v>
      </c>
    </row>
    <row r="32" spans="1:11" x14ac:dyDescent="0.3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0.37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3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124956</v>
      </c>
      <c r="F33" s="16" t="s">
        <v>11042</v>
      </c>
      <c r="G33" s="21">
        <f>B3L209C4</f>
        <v>0.76707725908292768</v>
      </c>
      <c r="H33" s="16" t="s">
        <v>11128</v>
      </c>
      <c r="I33" s="15">
        <f>B5L526C1*B5L526C2</f>
        <v>95850.90598596631</v>
      </c>
      <c r="J33" s="16" t="s">
        <v>11129</v>
      </c>
      <c r="K33" s="17">
        <f>B5L526C1-B5L526C3</f>
        <v>29105.09401403369</v>
      </c>
    </row>
    <row r="34" spans="1:11" x14ac:dyDescent="0.3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0</v>
      </c>
      <c r="F34" s="16" t="s">
        <v>11042</v>
      </c>
      <c r="G34" s="21">
        <f>B3L209C4</f>
        <v>0.76707725908292768</v>
      </c>
      <c r="H34" s="16" t="s">
        <v>11131</v>
      </c>
      <c r="I34" s="15">
        <f>B5L527C1*B5L527C2</f>
        <v>0</v>
      </c>
      <c r="J34" s="16" t="s">
        <v>11132</v>
      </c>
      <c r="K34" s="17">
        <f>B5L527C1-B5L527C3</f>
        <v>0</v>
      </c>
    </row>
    <row r="35" spans="1:11" x14ac:dyDescent="0.3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2193</v>
      </c>
      <c r="F35" s="16" t="s">
        <v>11042</v>
      </c>
      <c r="G35" s="21">
        <f>B3L209C4</f>
        <v>0.76707725908292768</v>
      </c>
      <c r="H35" s="16" t="s">
        <v>11134</v>
      </c>
      <c r="I35" s="15">
        <f>B5L528C1*B5L528C2</f>
        <v>1682.2004291688604</v>
      </c>
      <c r="J35" s="16" t="s">
        <v>11135</v>
      </c>
      <c r="K35" s="23">
        <f>B5L528C1-B5L528C3</f>
        <v>510.79957083113959</v>
      </c>
    </row>
    <row r="36" spans="1:11" x14ac:dyDescent="0.3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0.76707725908292768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3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9148</v>
      </c>
      <c r="F37" s="16" t="s">
        <v>11049</v>
      </c>
      <c r="G37" s="21">
        <f>B3L202C4</f>
        <v>0.76797996459247564</v>
      </c>
      <c r="H37" s="16" t="s">
        <v>11140</v>
      </c>
      <c r="I37" s="15">
        <f>B5L530C1*B5L530C2</f>
        <v>7025.4807160919672</v>
      </c>
      <c r="J37" s="16" t="s">
        <v>11141</v>
      </c>
      <c r="K37" s="17">
        <f>B5L530C1-B5L530C3</f>
        <v>2122.5192839080328</v>
      </c>
    </row>
    <row r="38" spans="1:11" x14ac:dyDescent="0.3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21">
        <f>B3L202C4</f>
        <v>0.76797996459247564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3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85201</v>
      </c>
      <c r="F39" s="16" t="s">
        <v>11053</v>
      </c>
      <c r="G39" s="21">
        <f>B3L203C4</f>
        <v>0.76801905609789434</v>
      </c>
      <c r="H39" s="16" t="s">
        <v>11146</v>
      </c>
      <c r="I39" s="15">
        <f>B5L532C1*B5L532C2</f>
        <v>65435.991598596695</v>
      </c>
      <c r="J39" s="16" t="s">
        <v>11147</v>
      </c>
      <c r="K39" s="17">
        <f>B5L532C1-B5L532C3</f>
        <v>19765.008401403305</v>
      </c>
    </row>
    <row r="40" spans="1:11" x14ac:dyDescent="0.3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319997</v>
      </c>
      <c r="F40" s="16" t="s">
        <v>11060</v>
      </c>
      <c r="G40" s="21">
        <f>B3L204C4</f>
        <v>0.76947840636188458</v>
      </c>
      <c r="H40" s="16" t="s">
        <v>11149</v>
      </c>
      <c r="I40" s="15">
        <f>B5L533C1*B5L533C2</f>
        <v>246230.78160058398</v>
      </c>
      <c r="J40" s="16" t="s">
        <v>11150</v>
      </c>
      <c r="K40" s="17">
        <f>B5L533C1-B5L533C3</f>
        <v>73766.218399416015</v>
      </c>
    </row>
    <row r="41" spans="1:11" x14ac:dyDescent="0.3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431294</v>
      </c>
      <c r="F41" s="16" t="s">
        <v>11064</v>
      </c>
      <c r="G41" s="21">
        <f>B3L205C4</f>
        <v>0.76747153072486674</v>
      </c>
      <c r="H41" s="16" t="s">
        <v>11152</v>
      </c>
      <c r="I41" s="15">
        <f>B5L534C1*B5L534C2</f>
        <v>331005.86637245066</v>
      </c>
      <c r="J41" s="16" t="s">
        <v>11153</v>
      </c>
      <c r="K41" s="17">
        <f>B5L534C1-B5L534C3</f>
        <v>100288.13362754934</v>
      </c>
    </row>
    <row r="42" spans="1:11" x14ac:dyDescent="0.3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295092</v>
      </c>
      <c r="F42" s="16" t="s">
        <v>11068</v>
      </c>
      <c r="G42" s="21">
        <f>B3L206C4</f>
        <v>0.76632237623394805</v>
      </c>
      <c r="H42" s="16" t="s">
        <v>11155</v>
      </c>
      <c r="I42" s="15">
        <f>B5L535C1*B5L535C2</f>
        <v>226135.6026476282</v>
      </c>
      <c r="J42" s="16" t="s">
        <v>11156</v>
      </c>
      <c r="K42" s="17">
        <f>B5L535C1-B5L535C3</f>
        <v>68956.397352371801</v>
      </c>
    </row>
    <row r="43" spans="1:11" x14ac:dyDescent="0.3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0.76801905609789434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3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0.76801905609789434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3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0.76801905609789434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3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0</v>
      </c>
      <c r="F46" s="16" t="s">
        <v>11060</v>
      </c>
      <c r="G46" s="21">
        <f>B3L204C4</f>
        <v>0.76947840636188458</v>
      </c>
      <c r="H46" s="16" t="s">
        <v>11167</v>
      </c>
      <c r="I46" s="15">
        <f>B5L539C1*B5L539C2</f>
        <v>0</v>
      </c>
      <c r="J46" s="16" t="s">
        <v>11168</v>
      </c>
      <c r="K46" s="17">
        <f>B5L539C1-B5L539C3</f>
        <v>0</v>
      </c>
    </row>
    <row r="47" spans="1:11" x14ac:dyDescent="0.3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0</v>
      </c>
      <c r="F47" s="16" t="s">
        <v>11064</v>
      </c>
      <c r="G47" s="21">
        <f>B3L205C4</f>
        <v>0.76747153072486674</v>
      </c>
      <c r="H47" s="16" t="s">
        <v>11170</v>
      </c>
      <c r="I47" s="15">
        <f>B5L540C1*B5L540C2</f>
        <v>0</v>
      </c>
      <c r="J47" s="16" t="s">
        <v>11171</v>
      </c>
      <c r="K47" s="17">
        <f>B5L540C1-B5L540C3</f>
        <v>0</v>
      </c>
    </row>
    <row r="48" spans="1:11" x14ac:dyDescent="0.3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0</v>
      </c>
      <c r="F48" s="16" t="s">
        <v>11068</v>
      </c>
      <c r="G48" s="21">
        <f>B3L206C4</f>
        <v>0.76632237623394805</v>
      </c>
      <c r="H48" s="16" t="s">
        <v>11173</v>
      </c>
      <c r="I48" s="15">
        <f>B5L541C1*B5L541C2</f>
        <v>0</v>
      </c>
      <c r="J48" s="16" t="s">
        <v>11174</v>
      </c>
      <c r="K48" s="17">
        <f>B5L541C1-B5L541C3</f>
        <v>0</v>
      </c>
    </row>
    <row r="49" spans="1:11" x14ac:dyDescent="0.3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2077</v>
      </c>
      <c r="F49" s="16" t="s">
        <v>11042</v>
      </c>
      <c r="G49" s="21">
        <f>B3L209C4</f>
        <v>0.76707725908292768</v>
      </c>
      <c r="H49" s="16" t="s">
        <v>11176</v>
      </c>
      <c r="I49" s="15">
        <f>B5L542C1*B5L542C2</f>
        <v>1593.2194671152408</v>
      </c>
      <c r="J49" s="16" t="s">
        <v>11177</v>
      </c>
      <c r="K49" s="23">
        <f>B5L542C1-B5L542C3</f>
        <v>483.78053288475917</v>
      </c>
    </row>
    <row r="50" spans="1:11" x14ac:dyDescent="0.3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0.76707725908292768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3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1726</v>
      </c>
      <c r="F51" s="16" t="s">
        <v>11042</v>
      </c>
      <c r="G51" s="21">
        <f>B3L209C4</f>
        <v>0.76707725908292768</v>
      </c>
      <c r="H51" s="16" t="s">
        <v>11182</v>
      </c>
      <c r="I51" s="15">
        <f>B5L544C1*B5L544C2</f>
        <v>1323.9753491771332</v>
      </c>
      <c r="J51" s="16" t="s">
        <v>11183</v>
      </c>
      <c r="K51" s="23">
        <f>B5L544C1-B5L544C3</f>
        <v>402.02465082286676</v>
      </c>
    </row>
    <row r="52" spans="1:11" x14ac:dyDescent="0.3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0.76707725908292768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3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17429</v>
      </c>
      <c r="F53" s="16" t="s">
        <v>11078</v>
      </c>
      <c r="G53" s="21">
        <f>B3L220C4</f>
        <v>0.9675181715900778</v>
      </c>
      <c r="H53" s="16" t="s">
        <v>11188</v>
      </c>
      <c r="I53" s="15">
        <f>B5L546C1*B5L546C2</f>
        <v>16862.874212643466</v>
      </c>
      <c r="J53" s="16" t="s">
        <v>11189</v>
      </c>
      <c r="K53" s="23">
        <f>B5L546C1-B5L546C3</f>
        <v>566.12578735653369</v>
      </c>
    </row>
    <row r="54" spans="1:11" x14ac:dyDescent="0.3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0.9675181715900778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3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285.87939663128805</v>
      </c>
      <c r="F55" s="16" t="s">
        <v>11042</v>
      </c>
      <c r="G55" s="21">
        <f>B3L209C4</f>
        <v>0.76707725908292768</v>
      </c>
      <c r="H55" s="16" t="s">
        <v>11194</v>
      </c>
      <c r="I55" s="21">
        <f>B5L548C1*B5L548C2</f>
        <v>219.2915839962096</v>
      </c>
      <c r="J55" s="16" t="s">
        <v>11195</v>
      </c>
      <c r="K55" s="23">
        <f>B5L548C1-B5L548C3</f>
        <v>66.58781263507845</v>
      </c>
    </row>
    <row r="56" spans="1:11" x14ac:dyDescent="0.3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0</v>
      </c>
      <c r="F56" s="16" t="s">
        <v>11042</v>
      </c>
      <c r="G56" s="21">
        <f>B3L209C4</f>
        <v>0.76707725908292768</v>
      </c>
      <c r="H56" s="16" t="s">
        <v>11197</v>
      </c>
      <c r="I56" s="15">
        <f>B5L549C1*B5L549C2</f>
        <v>0</v>
      </c>
      <c r="J56" s="16" t="s">
        <v>11198</v>
      </c>
      <c r="K56" s="17">
        <f>B5L549C1-B5L549C3</f>
        <v>0</v>
      </c>
    </row>
    <row r="57" spans="1:11" x14ac:dyDescent="0.3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2150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2150</v>
      </c>
    </row>
    <row r="58" spans="1:11" x14ac:dyDescent="0.3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3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226684</v>
      </c>
      <c r="F59" s="16" t="s">
        <v>11093</v>
      </c>
      <c r="G59" s="21">
        <f>B3L207C4</f>
        <v>0.76695996083948548</v>
      </c>
      <c r="H59" s="16" t="s">
        <v>11206</v>
      </c>
      <c r="I59" s="15">
        <f>B5L552C1*B5L552C2</f>
        <v>173857.55176293792</v>
      </c>
      <c r="J59" s="16" t="s">
        <v>11207</v>
      </c>
      <c r="K59" s="17">
        <f>B5L552C1-B5L552C3</f>
        <v>52826.448237062083</v>
      </c>
    </row>
    <row r="60" spans="1:11" x14ac:dyDescent="0.3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0.76695996083948548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3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38473</v>
      </c>
      <c r="F61" s="16" t="s">
        <v>11042</v>
      </c>
      <c r="G61" s="21">
        <f>B3L209C4</f>
        <v>0.76707725908292768</v>
      </c>
      <c r="H61" s="16" t="s">
        <v>11212</v>
      </c>
      <c r="I61" s="15">
        <f>B5L554C1*B5L554C2</f>
        <v>29511.763388697476</v>
      </c>
      <c r="J61" s="16" t="s">
        <v>11213</v>
      </c>
      <c r="K61" s="17">
        <f>B5L554C1-B5L554C3</f>
        <v>8961.2366113025237</v>
      </c>
    </row>
    <row r="62" spans="1:11" x14ac:dyDescent="0.3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0</v>
      </c>
      <c r="F62" s="16" t="s">
        <v>11042</v>
      </c>
      <c r="G62" s="21">
        <f>B3L209C4</f>
        <v>0.76707725908292768</v>
      </c>
      <c r="H62" s="16" t="s">
        <v>11215</v>
      </c>
      <c r="I62" s="15">
        <f>B5L555C1*B5L555C2</f>
        <v>0</v>
      </c>
      <c r="J62" s="16" t="s">
        <v>11216</v>
      </c>
      <c r="K62" s="17">
        <f>B5L555C1-B5L555C3</f>
        <v>0</v>
      </c>
    </row>
    <row r="63" spans="1:11" x14ac:dyDescent="0.3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27275</v>
      </c>
      <c r="F63" s="16" t="s">
        <v>11104</v>
      </c>
      <c r="G63" s="21">
        <f>B3L208C4</f>
        <v>0.76570736945645146</v>
      </c>
      <c r="H63" s="16" t="s">
        <v>11218</v>
      </c>
      <c r="I63" s="15">
        <f>B5L556C1*B5L556C2</f>
        <v>20884.668501924712</v>
      </c>
      <c r="J63" s="16" t="s">
        <v>11219</v>
      </c>
      <c r="K63" s="17">
        <f>B5L556C1-B5L556C3</f>
        <v>6390.3314980752875</v>
      </c>
    </row>
    <row r="64" spans="1:11" x14ac:dyDescent="0.3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21">
        <f>B3L208C4</f>
        <v>0.76570736945645146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3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2367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2367</v>
      </c>
    </row>
    <row r="66" spans="1:11" x14ac:dyDescent="0.3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3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56152</v>
      </c>
      <c r="F67" s="16" t="s">
        <v>11042</v>
      </c>
      <c r="G67" s="21">
        <f>B3L209C4</f>
        <v>0.76707725908292768</v>
      </c>
      <c r="H67" s="16" t="s">
        <v>11230</v>
      </c>
      <c r="I67" s="15">
        <f>B5L560C1*B5L560C2</f>
        <v>43072.922252024553</v>
      </c>
      <c r="J67" s="16" t="s">
        <v>11231</v>
      </c>
      <c r="K67" s="17">
        <f>B5L560C1-B5L560C3</f>
        <v>13079.077747975447</v>
      </c>
    </row>
    <row r="68" spans="1:11" x14ac:dyDescent="0.3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0</v>
      </c>
      <c r="F68" s="16" t="s">
        <v>11042</v>
      </c>
      <c r="G68" s="21">
        <f>B3L209C4</f>
        <v>0.76707725908292768</v>
      </c>
      <c r="H68" s="16" t="s">
        <v>11233</v>
      </c>
      <c r="I68" s="15">
        <f>B5L561C1*B5L561C2</f>
        <v>0</v>
      </c>
      <c r="J68" s="16" t="s">
        <v>11234</v>
      </c>
      <c r="K68" s="17">
        <f>B5L561C1-B5L561C3</f>
        <v>0</v>
      </c>
    </row>
    <row r="69" spans="1:11" x14ac:dyDescent="0.3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4662</v>
      </c>
      <c r="F69" s="16" t="s">
        <v>11236</v>
      </c>
      <c r="G69" s="15">
        <f>B3L402C2</f>
        <v>1</v>
      </c>
      <c r="H69" s="16" t="s">
        <v>11237</v>
      </c>
      <c r="I69" s="15">
        <f>B5L562C1*B5L562C2</f>
        <v>4662</v>
      </c>
      <c r="J69" s="16" t="s">
        <v>11238</v>
      </c>
      <c r="K69" s="17">
        <f>B5L562C1-B5L562C3</f>
        <v>0</v>
      </c>
    </row>
    <row r="70" spans="1:11" x14ac:dyDescent="0.3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15">
        <f>B3L402C2</f>
        <v>1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3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205.75781698619286</v>
      </c>
      <c r="F71" s="16" t="s">
        <v>11042</v>
      </c>
      <c r="G71" s="21">
        <f>B3L209C4</f>
        <v>0.76707725908292768</v>
      </c>
      <c r="H71" s="16" t="s">
        <v>11243</v>
      </c>
      <c r="I71" s="21">
        <f>B5L564C1*B5L564C2</f>
        <v>157.83214228865549</v>
      </c>
      <c r="J71" s="16" t="s">
        <v>11244</v>
      </c>
      <c r="K71" s="23">
        <f>B5L564C1-B5L564C3</f>
        <v>47.925674697537374</v>
      </c>
    </row>
    <row r="72" spans="1:11" x14ac:dyDescent="0.3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0.76707725908292768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3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29.870559361186217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29.870559361186217</v>
      </c>
    </row>
    <row r="74" spans="1:11" x14ac:dyDescent="0.3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3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1025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1025</v>
      </c>
    </row>
    <row r="76" spans="1:11" x14ac:dyDescent="0.3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1624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1624</v>
      </c>
    </row>
    <row r="77" spans="1:11" x14ac:dyDescent="0.3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21.498929824037223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21.498929824037223</v>
      </c>
    </row>
    <row r="78" spans="1:11" x14ac:dyDescent="0.3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AAB5E0-B641-4105-96D4-32CF339EC1F9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11266</v>
      </c>
    </row>
    <row r="3" spans="1:13" x14ac:dyDescent="0.3">
      <c r="B3" s="13" t="s">
        <v>10663</v>
      </c>
    </row>
    <row r="4" spans="1:13" x14ac:dyDescent="0.3">
      <c r="B4" s="13" t="s">
        <v>11267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2327546.709698814</v>
      </c>
      <c r="F8" s="16" t="s">
        <v>11361</v>
      </c>
      <c r="G8" s="15">
        <f>B5L601C1*A4L203C2</f>
        <v>229030.5962343633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229030.5962343633</v>
      </c>
      <c r="L8" s="16" t="s">
        <v>11364</v>
      </c>
      <c r="M8" s="17">
        <f>B5L601C2-B5L601C4</f>
        <v>0</v>
      </c>
    </row>
    <row r="9" spans="1:13" x14ac:dyDescent="0.3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3963120.0732709542</v>
      </c>
      <c r="F9" s="16" t="s">
        <v>11366</v>
      </c>
      <c r="G9" s="15">
        <f>B5L602C1*A4L203C2</f>
        <v>389971.01520986191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389971.01520986191</v>
      </c>
      <c r="L9" s="16" t="s">
        <v>11368</v>
      </c>
      <c r="M9" s="17">
        <f>B5L602C2-B5L602C4</f>
        <v>0</v>
      </c>
    </row>
    <row r="10" spans="1:13" x14ac:dyDescent="0.3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6167125.029543953</v>
      </c>
      <c r="F10" s="16" t="s">
        <v>11370</v>
      </c>
      <c r="G10" s="15">
        <f>B5L603C1*A4L203C2</f>
        <v>606845.10290712502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606845.10290712502</v>
      </c>
      <c r="L10" s="16" t="s">
        <v>11373</v>
      </c>
      <c r="M10" s="17">
        <f>B5L603C2-B5L603C4</f>
        <v>0</v>
      </c>
    </row>
    <row r="11" spans="1:13" x14ac:dyDescent="0.3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1872645.3541029356</v>
      </c>
      <c r="F11" s="16" t="s">
        <v>11375</v>
      </c>
      <c r="G11" s="15">
        <f>B5L604C1*A4L203C2</f>
        <v>184268.30284372886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184268.30284372886</v>
      </c>
      <c r="L11" s="16" t="s">
        <v>11378</v>
      </c>
      <c r="M11" s="17">
        <f>B5L604C2-B5L604C4</f>
        <v>0</v>
      </c>
    </row>
    <row r="12" spans="1:13" x14ac:dyDescent="0.3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29485.608284797487</v>
      </c>
      <c r="F12" s="16" t="s">
        <v>11380</v>
      </c>
      <c r="G12" s="15">
        <f>B5L605C1*A4L203C2</f>
        <v>2901.3838552240727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2901.3838552240727</v>
      </c>
      <c r="L12" s="16" t="s">
        <v>11382</v>
      </c>
      <c r="M12" s="17">
        <f>B5L605C2-B5L605C4</f>
        <v>0</v>
      </c>
    </row>
    <row r="13" spans="1:13" x14ac:dyDescent="0.3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8953.2946231687056</v>
      </c>
      <c r="F13" s="16" t="s">
        <v>11384</v>
      </c>
      <c r="G13" s="15">
        <f>B5L606C1*A4L203C2</f>
        <v>881.00419091980064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881.00419091980064</v>
      </c>
      <c r="L13" s="16" t="s">
        <v>11386</v>
      </c>
      <c r="M13" s="17">
        <f>B5L606C2-B5L606C4</f>
        <v>0</v>
      </c>
    </row>
    <row r="14" spans="1:13" x14ac:dyDescent="0.3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253068.58870023422</v>
      </c>
      <c r="F14" s="16" t="s">
        <v>11388</v>
      </c>
      <c r="G14" s="15">
        <f>B5L607C1*A4L203C2</f>
        <v>24901.949128103046</v>
      </c>
      <c r="H14" s="16" t="s">
        <v>11389</v>
      </c>
      <c r="I14" s="15">
        <f>B3L603C3</f>
        <v>1</v>
      </c>
      <c r="J14" s="16" t="s">
        <v>11390</v>
      </c>
      <c r="K14" s="17">
        <f>B5L607C2*B5L607C3</f>
        <v>24901.949128103046</v>
      </c>
      <c r="L14" s="16" t="s">
        <v>11391</v>
      </c>
      <c r="M14" s="17">
        <f>B5L607C2-B5L607C4</f>
        <v>0</v>
      </c>
    </row>
    <row r="15" spans="1:13" x14ac:dyDescent="0.3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76456.399408698635</v>
      </c>
      <c r="F15" s="16" t="s">
        <v>11393</v>
      </c>
      <c r="G15" s="15">
        <f>B5L608C1*A4L203C2</f>
        <v>7523.309701815946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7523.309701815946</v>
      </c>
      <c r="L15" s="16" t="s">
        <v>11396</v>
      </c>
      <c r="M15" s="17">
        <f>B5L608C2-B5L608C4</f>
        <v>0</v>
      </c>
    </row>
    <row r="16" spans="1:13" x14ac:dyDescent="0.3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2469716.9684568467</v>
      </c>
      <c r="F16" s="16" t="s">
        <v>11398</v>
      </c>
      <c r="G16" s="15">
        <f>B5L609C1*A4L203C2</f>
        <v>243020.14969615371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243020.14969615371</v>
      </c>
      <c r="L16" s="16" t="s">
        <v>11401</v>
      </c>
      <c r="M16" s="17">
        <f>B5L609C2-B5L609C4</f>
        <v>0</v>
      </c>
    </row>
    <row r="17" spans="1:13" x14ac:dyDescent="0.3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745980.54431690928</v>
      </c>
      <c r="F17" s="16" t="s">
        <v>11403</v>
      </c>
      <c r="G17" s="15">
        <f>B5L610C1*A4L203C2</f>
        <v>73404.485560783869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73404.485560783869</v>
      </c>
      <c r="L17" s="16" t="s">
        <v>11406</v>
      </c>
      <c r="M17" s="17">
        <f>B5L610C2-B5L610C4</f>
        <v>0</v>
      </c>
    </row>
    <row r="18" spans="1:13" x14ac:dyDescent="0.3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3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3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3568648.7141146418</v>
      </c>
      <c r="F20" s="16" t="s">
        <v>11416</v>
      </c>
      <c r="G20" s="15">
        <f>B5L613C1*A4L203C2</f>
        <v>351155.03346888075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351155.03346888075</v>
      </c>
      <c r="L20" s="16" t="s">
        <v>11419</v>
      </c>
      <c r="M20" s="17">
        <f>B5L613C2-B5L613C4</f>
        <v>0</v>
      </c>
    </row>
    <row r="21" spans="1:13" x14ac:dyDescent="0.3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1069101.5912997918</v>
      </c>
      <c r="F21" s="16" t="s">
        <v>11421</v>
      </c>
      <c r="G21" s="15">
        <f>B5L614C1*A4L203C2</f>
        <v>105199.59658389952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105199.59658389952</v>
      </c>
      <c r="L21" s="16" t="s">
        <v>11424</v>
      </c>
      <c r="M21" s="17">
        <f>B5L614C2-B5L614C4</f>
        <v>0</v>
      </c>
    </row>
    <row r="22" spans="1:13" x14ac:dyDescent="0.3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6619896.1001393655</v>
      </c>
      <c r="F22" s="16" t="s">
        <v>11426</v>
      </c>
      <c r="G22" s="15">
        <f>B5L615C1*A4L203C2</f>
        <v>651397.77625371353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651397.77625371353</v>
      </c>
      <c r="L22" s="16" t="s">
        <v>11429</v>
      </c>
      <c r="M22" s="17">
        <f>B5L615C2-B5L615C4</f>
        <v>0</v>
      </c>
    </row>
    <row r="23" spans="1:13" x14ac:dyDescent="0.3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2005695.6451165928</v>
      </c>
      <c r="F23" s="16" t="s">
        <v>11431</v>
      </c>
      <c r="G23" s="15">
        <f>B5L616C1*A4L203C2</f>
        <v>197360.45147947274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197360.45147947274</v>
      </c>
      <c r="L23" s="16" t="s">
        <v>11434</v>
      </c>
      <c r="M23" s="17">
        <f>B5L616C2-B5L616C4</f>
        <v>0</v>
      </c>
    </row>
    <row r="24" spans="1:13" x14ac:dyDescent="0.3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3251546.9427932873</v>
      </c>
      <c r="F24" s="16" t="s">
        <v>11436</v>
      </c>
      <c r="G24" s="15">
        <f>B5L617C1*A4L203C2</f>
        <v>319952.21917085949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319952.21917085949</v>
      </c>
      <c r="L24" s="16" t="s">
        <v>11439</v>
      </c>
      <c r="M24" s="17">
        <f>B5L617C2-B5L617C4</f>
        <v>0</v>
      </c>
    </row>
    <row r="25" spans="1:13" x14ac:dyDescent="0.3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991506.69055205211</v>
      </c>
      <c r="F25" s="16" t="s">
        <v>11441</v>
      </c>
      <c r="G25" s="15">
        <f>B5L618C1*A4L203C2</f>
        <v>97564.258350321936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97564.258350321936</v>
      </c>
      <c r="L25" s="16" t="s">
        <v>11444</v>
      </c>
      <c r="M25" s="17">
        <f>B5L618C2-B5L618C4</f>
        <v>0</v>
      </c>
    </row>
    <row r="26" spans="1:13" x14ac:dyDescent="0.3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61701.462076006137</v>
      </c>
      <c r="F26" s="16" t="s">
        <v>11446</v>
      </c>
      <c r="G26" s="15">
        <f>B5L619C1*A4L203C2</f>
        <v>6071.4238682790037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6071.4238682790037</v>
      </c>
      <c r="L26" s="16" t="s">
        <v>11448</v>
      </c>
      <c r="M26" s="17">
        <f>B5L619C2-B5L619C4</f>
        <v>0</v>
      </c>
    </row>
    <row r="27" spans="1:13" x14ac:dyDescent="0.3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18735.627337611426</v>
      </c>
      <c r="F27" s="16" t="s">
        <v>11450</v>
      </c>
      <c r="G27" s="15">
        <f>B5L620C1*A4L203C2</f>
        <v>1843.5857300209643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1843.5857300209643</v>
      </c>
      <c r="L27" s="16" t="s">
        <v>11452</v>
      </c>
      <c r="M27" s="17">
        <f>B5L620C2-B5L620C4</f>
        <v>0</v>
      </c>
    </row>
    <row r="28" spans="1:13" x14ac:dyDescent="0.3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426821.6431099723</v>
      </c>
      <c r="F28" s="16" t="s">
        <v>11454</v>
      </c>
      <c r="G28" s="15">
        <f>B5L621C1*A4L203C2</f>
        <v>41999.249682021276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41999.249682021276</v>
      </c>
      <c r="L28" s="16" t="s">
        <v>11457</v>
      </c>
      <c r="M28" s="17">
        <f>B5L621C2-B5L621C4</f>
        <v>0</v>
      </c>
    </row>
    <row r="29" spans="1:13" x14ac:dyDescent="0.3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19651.276720736543</v>
      </c>
      <c r="F29" s="16" t="s">
        <v>11459</v>
      </c>
      <c r="G29" s="15">
        <f>B5L622C1*A4L203C2</f>
        <v>1933.685629320476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1933.685629320476</v>
      </c>
      <c r="L29" s="16" t="s">
        <v>11461</v>
      </c>
      <c r="M29" s="17">
        <f>B5L622C2-B5L622C4</f>
        <v>0</v>
      </c>
    </row>
    <row r="30" spans="1:13" x14ac:dyDescent="0.3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5967.1032899425009</v>
      </c>
      <c r="F30" s="16" t="s">
        <v>11463</v>
      </c>
      <c r="G30" s="15">
        <f>B5L623C1*A4L203C2</f>
        <v>587.16296373034209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587.16296373034209</v>
      </c>
      <c r="L30" s="16" t="s">
        <v>11465</v>
      </c>
      <c r="M30" s="17">
        <f>B5L623C2-B5L623C4</f>
        <v>0</v>
      </c>
    </row>
    <row r="31" spans="1:13" x14ac:dyDescent="0.3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250135.84602808996</v>
      </c>
      <c r="F31" s="16" t="s">
        <v>11467</v>
      </c>
      <c r="G31" s="15">
        <f>B5L624C1*A4L203C2</f>
        <v>24613.367249164054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24613.367249164054</v>
      </c>
      <c r="L31" s="16" t="s">
        <v>11470</v>
      </c>
      <c r="M31" s="17">
        <f>B5L624C2-B5L624C4</f>
        <v>0</v>
      </c>
    </row>
    <row r="32" spans="1:13" x14ac:dyDescent="0.3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8397.6403425087337</v>
      </c>
      <c r="F32" s="16" t="s">
        <v>11472</v>
      </c>
      <c r="G32" s="15">
        <f>B5L625C1*A4L203C2</f>
        <v>826.32780970285944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826.32780970285944</v>
      </c>
      <c r="L32" s="16" t="s">
        <v>11474</v>
      </c>
      <c r="M32" s="17">
        <f>B5L625C2-B5L625C4</f>
        <v>0</v>
      </c>
    </row>
    <row r="33" spans="1:13" x14ac:dyDescent="0.3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377981.1854874033</v>
      </c>
      <c r="F33" s="16" t="s">
        <v>11476</v>
      </c>
      <c r="G33" s="15">
        <f>B5L626C1*A4L203C2</f>
        <v>37193.348651960485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37193.348651960485</v>
      </c>
      <c r="L33" s="16" t="s">
        <v>11478</v>
      </c>
      <c r="M33" s="17">
        <f>B5L626C2-B5L626C4</f>
        <v>0</v>
      </c>
    </row>
    <row r="34" spans="1:13" x14ac:dyDescent="0.3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0</v>
      </c>
      <c r="F34" s="16" t="s">
        <v>11480</v>
      </c>
      <c r="G34" s="15">
        <f>B5L627C1*A4L203C2</f>
        <v>0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0</v>
      </c>
      <c r="L34" s="16" t="s">
        <v>11482</v>
      </c>
      <c r="M34" s="17">
        <f>B5L627C2-B5L627C4</f>
        <v>0</v>
      </c>
    </row>
    <row r="35" spans="1:13" x14ac:dyDescent="0.3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0.39468904739874927</v>
      </c>
      <c r="F35" s="16" t="s">
        <v>11484</v>
      </c>
      <c r="G35" s="15">
        <f>B5L628C1*A4L203C2</f>
        <v>3.8837402264036931E-2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3.8837402264036931E-2</v>
      </c>
      <c r="L35" s="16" t="s">
        <v>11486</v>
      </c>
      <c r="M35" s="17">
        <f>B5L628C2-B5L628C4</f>
        <v>0</v>
      </c>
    </row>
    <row r="36" spans="1:13" x14ac:dyDescent="0.3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788.2216044841266</v>
      </c>
      <c r="F36" s="16" t="s">
        <v>11488</v>
      </c>
      <c r="G36" s="15">
        <f>B5L629C1*A4L203C2</f>
        <v>77.56100588123806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77.56100588123806</v>
      </c>
      <c r="L36" s="16" t="s">
        <v>11490</v>
      </c>
      <c r="M36" s="17">
        <f>B5L629C2-B5L629C4</f>
        <v>0</v>
      </c>
    </row>
    <row r="37" spans="1:13" x14ac:dyDescent="0.3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13137.104121252509</v>
      </c>
      <c r="F37" s="16" t="s">
        <v>11492</v>
      </c>
      <c r="G37" s="15">
        <f>B5L630C1*A4L203C2</f>
        <v>1292.6910455312468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1292.6910455312468</v>
      </c>
      <c r="L37" s="16" t="s">
        <v>11494</v>
      </c>
      <c r="M37" s="17">
        <f>B5L630C2-B5L630C4</f>
        <v>0</v>
      </c>
    </row>
    <row r="38" spans="1:13" x14ac:dyDescent="0.3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20650.096334083533</v>
      </c>
      <c r="F38" s="16" t="s">
        <v>11496</v>
      </c>
      <c r="G38" s="15">
        <f>B5L631C1*A4L203C2</f>
        <v>2031.9694792738196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2031.9694792738196</v>
      </c>
      <c r="L38" s="16" t="s">
        <v>11498</v>
      </c>
      <c r="M38" s="17">
        <f>B5L631C2-B5L631C4</f>
        <v>0</v>
      </c>
    </row>
    <row r="39" spans="1:13" x14ac:dyDescent="0.3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7091.6149810812331</v>
      </c>
      <c r="F39" s="16" t="s">
        <v>11500</v>
      </c>
      <c r="G39" s="15">
        <f>B5L632C1*A4L203C2</f>
        <v>697.81491413839331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697.81491413839331</v>
      </c>
      <c r="L39" s="16" t="s">
        <v>11502</v>
      </c>
      <c r="M39" s="17">
        <f>B5L632C2-B5L632C4</f>
        <v>0</v>
      </c>
    </row>
    <row r="40" spans="1:13" x14ac:dyDescent="0.3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54328.729080989709</v>
      </c>
      <c r="F40" s="16" t="s">
        <v>11504</v>
      </c>
      <c r="G40" s="15">
        <f>B5L633C1*A4L203C2</f>
        <v>5345.9469415693875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5345.9469415693875</v>
      </c>
      <c r="L40" s="16" t="s">
        <v>11506</v>
      </c>
      <c r="M40" s="17">
        <f>B5L633C2-B5L633C4</f>
        <v>0</v>
      </c>
    </row>
    <row r="41" spans="1:13" x14ac:dyDescent="0.3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2377.2644239225106</v>
      </c>
      <c r="F41" s="16" t="s">
        <v>11508</v>
      </c>
      <c r="G41" s="15">
        <f>B5L634C1*A4L203C2</f>
        <v>233.92281931397505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233.92281931397505</v>
      </c>
      <c r="L41" s="16" t="s">
        <v>11510</v>
      </c>
      <c r="M41" s="17">
        <f>B5L634C2-B5L634C4</f>
        <v>0</v>
      </c>
    </row>
    <row r="42" spans="1:13" x14ac:dyDescent="0.3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9696.4495042667877</v>
      </c>
      <c r="F42" s="16" t="s">
        <v>11512</v>
      </c>
      <c r="G42" s="15">
        <f>B5L635C1*A4L203C2</f>
        <v>954.13063121985192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954.13063121985192</v>
      </c>
      <c r="L42" s="16" t="s">
        <v>11514</v>
      </c>
      <c r="M42" s="17">
        <f>B5L635C2-B5L635C4</f>
        <v>0</v>
      </c>
    </row>
    <row r="43" spans="1:13" x14ac:dyDescent="0.3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1886.9556199910521</v>
      </c>
      <c r="F43" s="16" t="s">
        <v>11516</v>
      </c>
      <c r="G43" s="15">
        <f>B5L636C1*A4L203C2</f>
        <v>185.67643300711953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185.67643300711953</v>
      </c>
      <c r="L43" s="16" t="s">
        <v>11518</v>
      </c>
      <c r="M43" s="17">
        <f>B5L636C2-B5L636C4</f>
        <v>0</v>
      </c>
    </row>
    <row r="44" spans="1:13" x14ac:dyDescent="0.3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2716.9593328022065</v>
      </c>
      <c r="F44" s="16" t="s">
        <v>11520</v>
      </c>
      <c r="G44" s="15">
        <f>B5L637C1*A4L203C2</f>
        <v>267.3487983477371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267.3487983477371</v>
      </c>
      <c r="L44" s="16" t="s">
        <v>11522</v>
      </c>
      <c r="M44" s="17">
        <f>B5L637C2-B5L637C4</f>
        <v>0</v>
      </c>
    </row>
    <row r="45" spans="1:13" x14ac:dyDescent="0.3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23855.940144361914</v>
      </c>
      <c r="F45" s="16" t="s">
        <v>11524</v>
      </c>
      <c r="G45" s="15">
        <f>B5L638C1*A4L203C2</f>
        <v>2347.4245102052123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2347.4245102052123</v>
      </c>
      <c r="L45" s="16" t="s">
        <v>11526</v>
      </c>
      <c r="M45" s="17">
        <f>B5L638C2-B5L638C4</f>
        <v>0</v>
      </c>
    </row>
    <row r="46" spans="1:13" x14ac:dyDescent="0.3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6372.8419639159201</v>
      </c>
      <c r="F46" s="16" t="s">
        <v>11528</v>
      </c>
      <c r="G46" s="15">
        <f>B5L639C1*A4L203C2</f>
        <v>627.08764924932655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627.08764924932655</v>
      </c>
      <c r="L46" s="16" t="s">
        <v>11530</v>
      </c>
      <c r="M46" s="17">
        <f>B5L639C2-B5L639C4</f>
        <v>0</v>
      </c>
    </row>
    <row r="47" spans="1:13" x14ac:dyDescent="0.3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41.439839801804112</v>
      </c>
      <c r="F47" s="16" t="s">
        <v>11532</v>
      </c>
      <c r="G47" s="15">
        <f>B5L640C1*A4L203C2</f>
        <v>4.0776802364975246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4.0776802364975246</v>
      </c>
      <c r="L47" s="16" t="s">
        <v>11534</v>
      </c>
      <c r="M47" s="17">
        <f>B5L640C2-B5L640C4</f>
        <v>0</v>
      </c>
    </row>
    <row r="48" spans="1:13" x14ac:dyDescent="0.3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8136.9296909464301</v>
      </c>
      <c r="F48" s="16" t="s">
        <v>11536</v>
      </c>
      <c r="G48" s="15">
        <f>B5L641C1*A4L203C2</f>
        <v>800.67388158912877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800.67388158912877</v>
      </c>
      <c r="L48" s="16" t="s">
        <v>11538</v>
      </c>
      <c r="M48" s="17">
        <f>B5L641C2-B5L641C4</f>
        <v>0</v>
      </c>
    </row>
    <row r="49" spans="1:13" x14ac:dyDescent="0.3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13606.155920897363</v>
      </c>
      <c r="F49" s="16" t="s">
        <v>11540</v>
      </c>
      <c r="G49" s="15">
        <f>B5L642C1*A4L203C2</f>
        <v>1338.8457426163006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1338.8457426163006</v>
      </c>
      <c r="L49" s="16" t="s">
        <v>11542</v>
      </c>
      <c r="M49" s="17">
        <f>B5L642C2-B5L642C4</f>
        <v>0</v>
      </c>
    </row>
    <row r="50" spans="1:13" x14ac:dyDescent="0.3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-23.98432727495981</v>
      </c>
      <c r="F50" s="16" t="s">
        <v>11544</v>
      </c>
      <c r="G50" s="15">
        <f>B5L643C1*A4L203C2</f>
        <v>-2.3600578038560451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-2.3600578038560451</v>
      </c>
      <c r="L50" s="16" t="s">
        <v>11546</v>
      </c>
      <c r="M50" s="17">
        <f>B5L643C2-B5L643C4</f>
        <v>0</v>
      </c>
    </row>
    <row r="51" spans="1:13" x14ac:dyDescent="0.3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6907.2573543021417</v>
      </c>
      <c r="F51" s="16" t="s">
        <v>11548</v>
      </c>
      <c r="G51" s="15">
        <f>B5L644C1*A4L203C2</f>
        <v>679.67412366333076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679.67412366333076</v>
      </c>
      <c r="L51" s="16" t="s">
        <v>11550</v>
      </c>
      <c r="M51" s="17">
        <f>B5L644C2-B5L644C4</f>
        <v>0</v>
      </c>
    </row>
    <row r="52" spans="1:13" x14ac:dyDescent="0.3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10447.106550130169</v>
      </c>
      <c r="F52" s="16" t="s">
        <v>11552</v>
      </c>
      <c r="G52" s="15">
        <f>B5L645C1*A4L203C2</f>
        <v>1027.9952845328087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1027.9952845328087</v>
      </c>
      <c r="L52" s="16" t="s">
        <v>11554</v>
      </c>
      <c r="M52" s="17">
        <f>B5L645C2-B5L645C4</f>
        <v>0</v>
      </c>
    </row>
    <row r="53" spans="1:13" x14ac:dyDescent="0.3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3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1548.1780259493846</v>
      </c>
      <c r="F54" s="16" t="s">
        <v>11560</v>
      </c>
      <c r="G54" s="15">
        <f>B5L647C1*A4L203C2</f>
        <v>152.34071775341945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152.34071775341945</v>
      </c>
      <c r="L54" s="16" t="s">
        <v>11562</v>
      </c>
      <c r="M54" s="17">
        <f>B5L647C2-B5L647C4</f>
        <v>0</v>
      </c>
    </row>
    <row r="55" spans="1:13" x14ac:dyDescent="0.3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3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31.569965152846756</v>
      </c>
      <c r="F56" s="16" t="s">
        <v>11568</v>
      </c>
      <c r="G56" s="15">
        <f>B5L649C1*A4L203C2</f>
        <v>3.106484571040121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3.106484571040121</v>
      </c>
      <c r="L56" s="16" t="s">
        <v>11570</v>
      </c>
      <c r="M56" s="17">
        <f>B5L649C2-B5L649C4</f>
        <v>0</v>
      </c>
    </row>
    <row r="57" spans="1:13" x14ac:dyDescent="0.3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3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1190.6286844797746</v>
      </c>
      <c r="F58" s="16" t="s">
        <v>11576</v>
      </c>
      <c r="G58" s="15">
        <f>B5L651C1*A4L203C2</f>
        <v>117.15786255280982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117.15786255280982</v>
      </c>
      <c r="L58" s="16" t="s">
        <v>11578</v>
      </c>
      <c r="M58" s="17">
        <f>B5L651C2-B5L651C4</f>
        <v>0</v>
      </c>
    </row>
    <row r="59" spans="1:13" x14ac:dyDescent="0.3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0</v>
      </c>
      <c r="F59" s="16" t="s">
        <v>11580</v>
      </c>
      <c r="G59" s="15">
        <f>B5L652C1*A4L203C2</f>
        <v>0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0</v>
      </c>
      <c r="L59" s="16" t="s">
        <v>11582</v>
      </c>
      <c r="M59" s="17">
        <f>B5L652C2-B5L652C4</f>
        <v>0</v>
      </c>
    </row>
    <row r="60" spans="1:13" x14ac:dyDescent="0.3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3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3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3943.5671702140362</v>
      </c>
      <c r="F62" s="16" t="s">
        <v>11592</v>
      </c>
      <c r="G62" s="15">
        <f>B5L655C1*A4L203C2</f>
        <v>388.04700954906116</v>
      </c>
      <c r="H62" s="16" t="s">
        <v>11593</v>
      </c>
      <c r="I62" s="15">
        <f>B3L631C3</f>
        <v>1</v>
      </c>
      <c r="J62" s="16" t="s">
        <v>11594</v>
      </c>
      <c r="K62" s="17">
        <f>B5L655C2*B5L655C3</f>
        <v>388.04700954906116</v>
      </c>
      <c r="L62" s="16" t="s">
        <v>11595</v>
      </c>
      <c r="M62" s="17">
        <f>B5L655C2-B5L655C4</f>
        <v>0</v>
      </c>
    </row>
    <row r="63" spans="1:13" x14ac:dyDescent="0.3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0.54948232243366879</v>
      </c>
      <c r="F63" s="16" t="s">
        <v>11597</v>
      </c>
      <c r="G63" s="15">
        <f>B5L656C1*A4L203C2</f>
        <v>5.4069060527473012E-2</v>
      </c>
      <c r="H63" s="16" t="s">
        <v>11598</v>
      </c>
      <c r="I63" s="15">
        <f>B3L632C3</f>
        <v>1</v>
      </c>
      <c r="J63" s="16" t="s">
        <v>11599</v>
      </c>
      <c r="K63" s="17">
        <f>B5L656C2*B5L656C3</f>
        <v>5.4069060527473012E-2</v>
      </c>
      <c r="L63" s="16" t="s">
        <v>11600</v>
      </c>
      <c r="M63" s="17">
        <f>B5L656C2-B5L656C4</f>
        <v>0</v>
      </c>
    </row>
    <row r="64" spans="1:13" x14ac:dyDescent="0.3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8740.8758240449788</v>
      </c>
      <c r="F64" s="16" t="s">
        <v>11602</v>
      </c>
      <c r="G64" s="15">
        <f>B5L657C1*A4L203C2</f>
        <v>860.10218108602589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860.10218108602589</v>
      </c>
      <c r="L64" s="16" t="s">
        <v>11605</v>
      </c>
      <c r="M64" s="17">
        <f>B5L657C2-B5L657C4</f>
        <v>0</v>
      </c>
    </row>
    <row r="65" spans="1:13" x14ac:dyDescent="0.3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2654.1638809451724</v>
      </c>
      <c r="F65" s="16" t="s">
        <v>11607</v>
      </c>
      <c r="G65" s="15">
        <f>B5L658C1*A4L203C2</f>
        <v>261.16972588500499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261.16972588500499</v>
      </c>
      <c r="L65" s="16" t="s">
        <v>11609</v>
      </c>
      <c r="M65" s="17">
        <f>B5L658C2-B5L658C4</f>
        <v>0</v>
      </c>
    </row>
    <row r="66" spans="1:13" x14ac:dyDescent="0.3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3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1579.7479911022315</v>
      </c>
      <c r="F67" s="16" t="s">
        <v>11615</v>
      </c>
      <c r="G67" s="15">
        <f>B5L660C1*A4L203C2</f>
        <v>155.44720232445957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155.44720232445957</v>
      </c>
      <c r="L67" s="16" t="s">
        <v>11617</v>
      </c>
      <c r="M67" s="17">
        <f>B5L660C2-B5L660C4</f>
        <v>0</v>
      </c>
    </row>
    <row r="68" spans="1:13" x14ac:dyDescent="0.3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0</v>
      </c>
      <c r="F68" s="16" t="s">
        <v>11619</v>
      </c>
      <c r="G68" s="15">
        <f>B5L661C1*A4L203C2</f>
        <v>0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0</v>
      </c>
      <c r="L68" s="16" t="s">
        <v>11621</v>
      </c>
      <c r="M68" s="17">
        <f>B5L661C2-B5L661C4</f>
        <v>0</v>
      </c>
    </row>
    <row r="69" spans="1:13" x14ac:dyDescent="0.3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8975.6504225217359</v>
      </c>
      <c r="F69" s="16" t="s">
        <v>11623</v>
      </c>
      <c r="G69" s="15">
        <f>B5L662C1*A4L203C2</f>
        <v>883.20400157613881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883.20400157613881</v>
      </c>
      <c r="L69" s="16" t="s">
        <v>11625</v>
      </c>
      <c r="M69" s="17">
        <f>B5L662C2-B5L662C4</f>
        <v>0</v>
      </c>
    </row>
    <row r="70" spans="1:13" x14ac:dyDescent="0.3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3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61511.915387207875</v>
      </c>
      <c r="F71" s="16" t="s">
        <v>11631</v>
      </c>
      <c r="G71" s="15">
        <f>B5L664C1*A4L203C2</f>
        <v>6052.7724741012553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6052.7724741012553</v>
      </c>
      <c r="L71" s="16" t="s">
        <v>11633</v>
      </c>
      <c r="M71" s="17">
        <f>B5L664C2-B5L664C4</f>
        <v>0</v>
      </c>
    </row>
    <row r="72" spans="1:13" x14ac:dyDescent="0.3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1141260.7509588073</v>
      </c>
      <c r="F72" s="16" t="s">
        <v>11635</v>
      </c>
      <c r="G72" s="15">
        <f>B5L665C1*A4L203C2</f>
        <v>112300.05789434664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112300.05789434664</v>
      </c>
      <c r="L72" s="16" t="s">
        <v>11637</v>
      </c>
      <c r="M72" s="17">
        <f>B5L665C2-B5L665C4</f>
        <v>0</v>
      </c>
    </row>
    <row r="73" spans="1:13" x14ac:dyDescent="0.3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493483.98012431245</v>
      </c>
      <c r="F73" s="16" t="s">
        <v>11639</v>
      </c>
      <c r="G73" s="15">
        <f>B5L666C1*A4L203C2</f>
        <v>48558.823644232347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48558.823644232347</v>
      </c>
      <c r="L73" s="16" t="s">
        <v>11642</v>
      </c>
      <c r="M73" s="17">
        <f>B5L666C2-B5L666C4</f>
        <v>0</v>
      </c>
    </row>
    <row r="74" spans="1:13" x14ac:dyDescent="0.3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2143698.9938950022</v>
      </c>
      <c r="F74" s="16" t="s">
        <v>11644</v>
      </c>
      <c r="G74" s="15">
        <f>B5L667C1*A4L203C2</f>
        <v>210939.98099926821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210939.98099926821</v>
      </c>
      <c r="L74" s="16" t="s">
        <v>11647</v>
      </c>
      <c r="M74" s="17">
        <f>B5L667C2-B5L667C4</f>
        <v>0</v>
      </c>
    </row>
    <row r="75" spans="1:13" x14ac:dyDescent="0.3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651360.85714153713</v>
      </c>
      <c r="F75" s="16" t="s">
        <v>11649</v>
      </c>
      <c r="G75" s="15">
        <f>B5L668C1*A4L203C2</f>
        <v>64093.908342727256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64093.908342727256</v>
      </c>
      <c r="L75" s="16" t="s">
        <v>11652</v>
      </c>
      <c r="M75" s="17">
        <f>B5L668C2-B5L668C4</f>
        <v>0</v>
      </c>
    </row>
    <row r="76" spans="1:13" x14ac:dyDescent="0.3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3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56966.670190079021</v>
      </c>
      <c r="F77" s="16" t="s">
        <v>11659</v>
      </c>
      <c r="G77" s="15">
        <f>B5L670C1*A4L203C2</f>
        <v>5605.5203467037754</v>
      </c>
      <c r="H77" s="16" t="s">
        <v>11655</v>
      </c>
      <c r="I77" s="15">
        <f>B3L622C3</f>
        <v>1</v>
      </c>
      <c r="J77" s="16" t="s">
        <v>11660</v>
      </c>
      <c r="K77" s="17">
        <f>B5L670C2*B5L670C3</f>
        <v>5605.5203467037754</v>
      </c>
      <c r="L77" s="16" t="s">
        <v>11661</v>
      </c>
      <c r="M77" s="17">
        <f>B5L670C2-B5L670C4</f>
        <v>0</v>
      </c>
    </row>
    <row r="78" spans="1:13" x14ac:dyDescent="0.3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17703.488274455329</v>
      </c>
      <c r="F78" s="16" t="s">
        <v>11663</v>
      </c>
      <c r="G78" s="15">
        <f>B5L671C1*A4L203C2</f>
        <v>1742.0232462064043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1742.0232462064043</v>
      </c>
      <c r="L78" s="16" t="s">
        <v>11666</v>
      </c>
      <c r="M78" s="17">
        <f>B5L671C2-B5L671C4</f>
        <v>0</v>
      </c>
    </row>
    <row r="79" spans="1:13" x14ac:dyDescent="0.3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348868.6960312709</v>
      </c>
      <c r="F79" s="16" t="s">
        <v>11668</v>
      </c>
      <c r="G79" s="15">
        <f>B5L672C1*A4L203C2</f>
        <v>34328.67968947706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34328.67968947706</v>
      </c>
      <c r="L79" s="16" t="s">
        <v>11671</v>
      </c>
      <c r="M79" s="17">
        <f>B5L672C2-B5L672C4</f>
        <v>0</v>
      </c>
    </row>
    <row r="80" spans="1:13" x14ac:dyDescent="0.3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105933.85729739605</v>
      </c>
      <c r="F80" s="16" t="s">
        <v>11673</v>
      </c>
      <c r="G80" s="15">
        <f>B5L673C1*A4L203C2</f>
        <v>10423.891558063771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10423.891558063771</v>
      </c>
      <c r="L80" s="16" t="s">
        <v>11675</v>
      </c>
      <c r="M80" s="17">
        <f>B5L673C2-B5L673C4</f>
        <v>0</v>
      </c>
    </row>
    <row r="81" spans="1:13" x14ac:dyDescent="0.3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411993.05281910871</v>
      </c>
      <c r="F81" s="16" t="s">
        <v>11677</v>
      </c>
      <c r="G81" s="15">
        <f>B5L674C1*A4L203C2</f>
        <v>40540.116397400299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40540.116397400299</v>
      </c>
      <c r="L81" s="16" t="s">
        <v>11679</v>
      </c>
      <c r="M81" s="17">
        <f>B5L674C2-B5L674C4</f>
        <v>0</v>
      </c>
    </row>
    <row r="82" spans="1:13" x14ac:dyDescent="0.3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126062.43580909655</v>
      </c>
      <c r="F82" s="16" t="s">
        <v>11681</v>
      </c>
      <c r="G82" s="15">
        <f>B5L675C1*A4L203C2</f>
        <v>12404.5436836151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12404.5436836151</v>
      </c>
      <c r="L82" s="16" t="s">
        <v>11683</v>
      </c>
      <c r="M82" s="17">
        <f>B5L675C2-B5L675C4</f>
        <v>0</v>
      </c>
    </row>
    <row r="83" spans="1:13" x14ac:dyDescent="0.3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3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0</v>
      </c>
      <c r="F84" s="16" t="s">
        <v>11690</v>
      </c>
      <c r="G84" s="15">
        <f>B5L677C1*A4L203C2</f>
        <v>0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0</v>
      </c>
      <c r="L84" s="16" t="s">
        <v>11692</v>
      </c>
      <c r="M84" s="17">
        <f>B5L677C2-B5L677C4</f>
        <v>0</v>
      </c>
    </row>
    <row r="85" spans="1:13" x14ac:dyDescent="0.3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3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42357833.397028215</v>
      </c>
      <c r="F86" s="16" t="s">
        <v>11698</v>
      </c>
      <c r="G86" s="15">
        <f>SUM(B5L601C2:B5L658C2)+SUM(B5L661C2:B5L678C2)</f>
        <v>4168010.8062675772</v>
      </c>
      <c r="H86" s="16" t="s">
        <v>945</v>
      </c>
      <c r="I86" s="21"/>
      <c r="J86" s="16" t="s">
        <v>11699</v>
      </c>
      <c r="K86" s="17">
        <f>SUM(B5L601C4:B5L658C4)+SUM(B5L661C4:B5L678C4)</f>
        <v>4168010.8062675772</v>
      </c>
      <c r="L86" s="16" t="s">
        <v>11700</v>
      </c>
      <c r="M86" s="17">
        <f>SUM(B5L601C5:B5L658C5)+SUM(B5L661C5:B5L678C5)</f>
        <v>0</v>
      </c>
    </row>
    <row r="87" spans="1:13" x14ac:dyDescent="0.3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11A9A8-306D-4072-A703-5912422C6B23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11705</v>
      </c>
    </row>
    <row r="3" spans="1:13" x14ac:dyDescent="0.3">
      <c r="B3" s="13" t="s">
        <v>10663</v>
      </c>
    </row>
    <row r="4" spans="1:13" x14ac:dyDescent="0.3">
      <c r="B4" s="13" t="s">
        <v>6299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4314750.7964889463</v>
      </c>
      <c r="F8" s="16" t="s">
        <v>11757</v>
      </c>
      <c r="G8" s="15">
        <f>B5L701C1*A4L204C2</f>
        <v>424571.47837451234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424571.47837451234</v>
      </c>
      <c r="L8" s="16" t="s">
        <v>11760</v>
      </c>
      <c r="M8" s="23">
        <f>B5L701C2-B5L701C4</f>
        <v>0</v>
      </c>
    </row>
    <row r="9" spans="1:13" x14ac:dyDescent="0.3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0</v>
      </c>
      <c r="F9" s="16" t="s">
        <v>11762</v>
      </c>
      <c r="G9" s="15">
        <f>B5L702C1*A4L204C2</f>
        <v>0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0</v>
      </c>
      <c r="L9" s="16" t="s">
        <v>11765</v>
      </c>
      <c r="M9" s="23">
        <f>B5L702C2-B5L702C4</f>
        <v>0</v>
      </c>
    </row>
    <row r="10" spans="1:13" x14ac:dyDescent="0.3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3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0</v>
      </c>
      <c r="F11" s="16" t="s">
        <v>11771</v>
      </c>
      <c r="G11" s="15">
        <f>B5L704C1*A4L204C2</f>
        <v>0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0</v>
      </c>
      <c r="L11" s="16" t="s">
        <v>11773</v>
      </c>
      <c r="M11" s="23">
        <f>B5L704C2-B5L704C4</f>
        <v>0</v>
      </c>
    </row>
    <row r="12" spans="1:13" x14ac:dyDescent="0.3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69680.663903058477</v>
      </c>
      <c r="F12" s="16" t="s">
        <v>11775</v>
      </c>
      <c r="G12" s="15">
        <f>B5L705C1*A4L204C2</f>
        <v>6856.5773280609546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6856.5773280609546</v>
      </c>
      <c r="L12" s="16" t="s">
        <v>11777</v>
      </c>
      <c r="M12" s="23">
        <f>B5L705C2-B5L705C4</f>
        <v>0</v>
      </c>
    </row>
    <row r="13" spans="1:13" x14ac:dyDescent="0.3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66909.394058798396</v>
      </c>
      <c r="F13" s="16" t="s">
        <v>11779</v>
      </c>
      <c r="G13" s="15">
        <f>B5L706C1*A4L204C2</f>
        <v>6583.8843753857627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6583.8843753857627</v>
      </c>
      <c r="L13" s="16" t="s">
        <v>11781</v>
      </c>
      <c r="M13" s="23">
        <f>B5L706C2-B5L706C4</f>
        <v>0</v>
      </c>
    </row>
    <row r="14" spans="1:13" x14ac:dyDescent="0.3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56706.769201413408</v>
      </c>
      <c r="F14" s="16" t="s">
        <v>11783</v>
      </c>
      <c r="G14" s="15">
        <f>B5L707C1*A4L204C2</f>
        <v>5579.9460894190797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5579.9460894190797</v>
      </c>
      <c r="L14" s="16" t="s">
        <v>11785</v>
      </c>
      <c r="M14" s="23">
        <f>B5L707C2-B5L707C4</f>
        <v>0</v>
      </c>
    </row>
    <row r="15" spans="1:13" x14ac:dyDescent="0.3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550171.86117247981</v>
      </c>
      <c r="F15" s="16" t="s">
        <v>11787</v>
      </c>
      <c r="G15" s="15">
        <f>B5L708C1*A4L204C2</f>
        <v>54136.911139372016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54136.911139372016</v>
      </c>
      <c r="L15" s="16" t="s">
        <v>11789</v>
      </c>
      <c r="M15" s="23">
        <f>B5L708C2-B5L708C4</f>
        <v>0</v>
      </c>
    </row>
    <row r="16" spans="1:13" x14ac:dyDescent="0.3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34453.50257305018</v>
      </c>
      <c r="F16" s="16" t="s">
        <v>11791</v>
      </c>
      <c r="G16" s="15">
        <f>B5L709C1*A4L204C2</f>
        <v>3390.2246531881378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3390.2246531881378</v>
      </c>
      <c r="L16" s="16" t="s">
        <v>11793</v>
      </c>
      <c r="M16" s="23">
        <f>B5L709C2-B5L709C4</f>
        <v>0</v>
      </c>
    </row>
    <row r="17" spans="1:13" x14ac:dyDescent="0.3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74601.405586718742</v>
      </c>
      <c r="F17" s="16" t="s">
        <v>11795</v>
      </c>
      <c r="G17" s="15">
        <f>B5L710C1*A4L204C2</f>
        <v>7340.7783097331239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7340.7783097331239</v>
      </c>
      <c r="L17" s="16" t="s">
        <v>11797</v>
      </c>
      <c r="M17" s="23">
        <f>B5L710C2-B5L710C4</f>
        <v>0</v>
      </c>
    </row>
    <row r="18" spans="1:13" x14ac:dyDescent="0.3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23364.645565360661</v>
      </c>
      <c r="F18" s="16" t="s">
        <v>11799</v>
      </c>
      <c r="G18" s="15">
        <f>B5L711C1*A4L204C2</f>
        <v>2299.0811236314889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2299.0811236314889</v>
      </c>
      <c r="L18" s="16" t="s">
        <v>11801</v>
      </c>
      <c r="M18" s="23">
        <f>B5L711C2-B5L711C4</f>
        <v>0</v>
      </c>
    </row>
    <row r="19" spans="1:13" x14ac:dyDescent="0.3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26917.129427877262</v>
      </c>
      <c r="F19" s="16" t="s">
        <v>11803</v>
      </c>
      <c r="G19" s="15">
        <f>B5L712C1*A4L204C2</f>
        <v>2648.6455357031227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2648.6455357031227</v>
      </c>
      <c r="L19" s="16" t="s">
        <v>11805</v>
      </c>
      <c r="M19" s="23">
        <f>B5L712C2-B5L712C4</f>
        <v>0</v>
      </c>
    </row>
    <row r="20" spans="1:13" x14ac:dyDescent="0.3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249354.59941914951</v>
      </c>
      <c r="F20" s="16" t="s">
        <v>11807</v>
      </c>
      <c r="G20" s="15">
        <f>B5L713C1*A4L204C2</f>
        <v>24536.492582844312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24536.492582844312</v>
      </c>
      <c r="L20" s="16" t="s">
        <v>11809</v>
      </c>
      <c r="M20" s="23">
        <f>B5L713C2-B5L713C4</f>
        <v>0</v>
      </c>
    </row>
    <row r="21" spans="1:13" x14ac:dyDescent="0.3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60130.058095727058</v>
      </c>
      <c r="F21" s="16" t="s">
        <v>11811</v>
      </c>
      <c r="G21" s="15">
        <f>B5L714C1*A4L204C2</f>
        <v>5916.7977166195424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5916.7977166195424</v>
      </c>
      <c r="L21" s="16" t="s">
        <v>11813</v>
      </c>
      <c r="M21" s="23">
        <f>B5L714C2-B5L714C4</f>
        <v>0</v>
      </c>
    </row>
    <row r="22" spans="1:13" x14ac:dyDescent="0.3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486.55882761818157</v>
      </c>
      <c r="F22" s="16" t="s">
        <v>11815</v>
      </c>
      <c r="G22" s="15">
        <f>B5L715C1*A4L204C2</f>
        <v>47.877388637629068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47.877388637629068</v>
      </c>
      <c r="L22" s="16" t="s">
        <v>11817</v>
      </c>
      <c r="M22" s="23">
        <f>B5L715C2-B5L715C4</f>
        <v>0</v>
      </c>
    </row>
    <row r="23" spans="1:13" x14ac:dyDescent="0.3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25613.091327770144</v>
      </c>
      <c r="F23" s="16" t="s">
        <v>11819</v>
      </c>
      <c r="G23" s="15">
        <f>B5L716C1*A4L204C2</f>
        <v>2520.3281866525822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2520.3281866525822</v>
      </c>
      <c r="L23" s="16" t="s">
        <v>11821</v>
      </c>
      <c r="M23" s="23">
        <f>B5L716C2-B5L716C4</f>
        <v>0</v>
      </c>
    </row>
    <row r="24" spans="1:13" x14ac:dyDescent="0.3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407.9841101146244</v>
      </c>
      <c r="F24" s="16" t="s">
        <v>11823</v>
      </c>
      <c r="G24" s="15">
        <f>B5L717C1*A4L204C2</f>
        <v>40.145636435279044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40.145636435279044</v>
      </c>
      <c r="L24" s="16" t="s">
        <v>11825</v>
      </c>
      <c r="M24" s="23">
        <f>B5L717C2-B5L717C4</f>
        <v>0</v>
      </c>
    </row>
    <row r="25" spans="1:13" x14ac:dyDescent="0.3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3693.0117226671919</v>
      </c>
      <c r="F25" s="16" t="s">
        <v>11827</v>
      </c>
      <c r="G25" s="15">
        <f>B5L718C1*A4L204C2</f>
        <v>363.3923535104517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363.3923535104517</v>
      </c>
      <c r="L25" s="16" t="s">
        <v>11829</v>
      </c>
      <c r="M25" s="23">
        <f>B5L718C2-B5L718C4</f>
        <v>0</v>
      </c>
    </row>
    <row r="26" spans="1:13" x14ac:dyDescent="0.3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125426.403867313</v>
      </c>
      <c r="F26" s="16" t="s">
        <v>11831</v>
      </c>
      <c r="G26" s="15">
        <f>B5L719C1*A4L204C2</f>
        <v>12341.958140543598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12341.958140543598</v>
      </c>
      <c r="L26" s="16" t="s">
        <v>11833</v>
      </c>
      <c r="M26" s="23">
        <f>B5L719C2-B5L719C4</f>
        <v>0</v>
      </c>
    </row>
    <row r="27" spans="1:13" x14ac:dyDescent="0.3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96976.311921986518</v>
      </c>
      <c r="F27" s="16" t="s">
        <v>11835</v>
      </c>
      <c r="G27" s="15">
        <f>B5L720C1*A4L204C2</f>
        <v>9542.4690931234727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9542.4690931234727</v>
      </c>
      <c r="L27" s="16" t="s">
        <v>11837</v>
      </c>
      <c r="M27" s="23">
        <f>B5L720C2-B5L720C4</f>
        <v>0</v>
      </c>
    </row>
    <row r="28" spans="1:13" x14ac:dyDescent="0.3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3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3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3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3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(B5L364C3+B5L365C3)-_xlfn.SINGLE(B5L726C1)</f>
        <v>4265.7005290873494</v>
      </c>
      <c r="F32" s="16" t="s">
        <v>11855</v>
      </c>
      <c r="G32" s="15">
        <f>B5L725C1*A4L204C2</f>
        <v>419.74493206219518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419.74493206219518</v>
      </c>
      <c r="L32" s="16" t="s">
        <v>11857</v>
      </c>
      <c r="M32" s="23">
        <f>B5L725C2-B5L725C4</f>
        <v>0</v>
      </c>
    </row>
    <row r="33" spans="1:13" x14ac:dyDescent="0.3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3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0</v>
      </c>
      <c r="F34" s="16" t="s">
        <v>11863</v>
      </c>
      <c r="G34" s="15">
        <f>B5L727C1*A4L204C2</f>
        <v>0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</v>
      </c>
      <c r="L34" s="16" t="s">
        <v>11865</v>
      </c>
      <c r="M34" s="23">
        <f>B5L727C2-B5L727C4</f>
        <v>0</v>
      </c>
    </row>
    <row r="35" spans="1:13" x14ac:dyDescent="0.3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3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3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0</v>
      </c>
      <c r="F37" s="16" t="s">
        <v>11875</v>
      </c>
      <c r="G37" s="15">
        <f>B5L730C1*A4L204C2</f>
        <v>0</v>
      </c>
      <c r="H37" s="16" t="s">
        <v>11593</v>
      </c>
      <c r="I37" s="15">
        <f>B3L631C3</f>
        <v>1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0</v>
      </c>
    </row>
    <row r="38" spans="1:13" x14ac:dyDescent="0.3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553700.16819884151</v>
      </c>
      <c r="F38" s="16" t="s">
        <v>11879</v>
      </c>
      <c r="G38" s="15">
        <f>B5L731C1*A4L204C2</f>
        <v>54484.096550766008</v>
      </c>
      <c r="H38" s="16" t="s">
        <v>11598</v>
      </c>
      <c r="I38" s="15">
        <f>B3L632C3</f>
        <v>1</v>
      </c>
      <c r="J38" s="16" t="s">
        <v>11880</v>
      </c>
      <c r="K38" s="17">
        <f>B5L731C2*B5L731C3</f>
        <v>54484.096550766008</v>
      </c>
      <c r="L38" s="16" t="s">
        <v>11881</v>
      </c>
      <c r="M38" s="23">
        <f>B5L731C2-B5L731C4</f>
        <v>0</v>
      </c>
    </row>
    <row r="39" spans="1:13" x14ac:dyDescent="0.3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544195.71025495615</v>
      </c>
      <c r="F39" s="16" t="s">
        <v>11883</v>
      </c>
      <c r="G39" s="15">
        <f>B5L732C1*A4L204C2</f>
        <v>53548.857889087689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53548.857889087689</v>
      </c>
      <c r="L39" s="16" t="s">
        <v>11885</v>
      </c>
      <c r="M39" s="23">
        <f>B5L732C2-B5L732C4</f>
        <v>0</v>
      </c>
    </row>
    <row r="40" spans="1:13" x14ac:dyDescent="0.3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165244.83671884472</v>
      </c>
      <c r="F40" s="16" t="s">
        <v>11887</v>
      </c>
      <c r="G40" s="15">
        <f>B5L733C1*A4L204C2</f>
        <v>16260.091933134319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16260.091933134319</v>
      </c>
      <c r="L40" s="16" t="s">
        <v>11889</v>
      </c>
      <c r="M40" s="23">
        <f>B5L733C2-B5L733C4</f>
        <v>0</v>
      </c>
    </row>
    <row r="41" spans="1:13" x14ac:dyDescent="0.3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7047050.6029717792</v>
      </c>
      <c r="F41" s="16" t="s">
        <v>11891</v>
      </c>
      <c r="G41" s="15">
        <f>SUM(B5L701C2:B5L733C2)</f>
        <v>693429.77933242312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693429.77933242312</v>
      </c>
      <c r="L41" s="16" t="s">
        <v>11893</v>
      </c>
      <c r="M41" s="23">
        <f>SUM(B5L701C5:B5L733C5)</f>
        <v>0</v>
      </c>
    </row>
    <row r="42" spans="1:13" x14ac:dyDescent="0.3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3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0DD73F-216F-49B8-8C12-54F4F0B2DC86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11898</v>
      </c>
    </row>
    <row r="3" spans="1:5" x14ac:dyDescent="0.3">
      <c r="B3" s="13" t="s">
        <v>11899</v>
      </c>
    </row>
    <row r="4" spans="1:5" x14ac:dyDescent="0.3">
      <c r="B4" s="13" t="s">
        <v>11900</v>
      </c>
    </row>
    <row r="5" spans="1:5" x14ac:dyDescent="0.3">
      <c r="B5" s="11" t="s">
        <v>11901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224.322</v>
      </c>
    </row>
    <row r="9" spans="1:5" x14ac:dyDescent="0.3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244.81899999999999</v>
      </c>
    </row>
    <row r="10" spans="1:5" x14ac:dyDescent="0.3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250.38333333333333</v>
      </c>
    </row>
    <row r="11" spans="1:5" x14ac:dyDescent="0.3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249.417</v>
      </c>
    </row>
    <row r="12" spans="1:5" x14ac:dyDescent="0.3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241.9786</v>
      </c>
    </row>
    <row r="13" spans="1:5" x14ac:dyDescent="0.3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2081.2950000000001</v>
      </c>
    </row>
    <row r="14" spans="1:5" x14ac:dyDescent="0.3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2257.8724999999999</v>
      </c>
    </row>
    <row r="15" spans="1:5" x14ac:dyDescent="0.3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2324.1106666666669</v>
      </c>
    </row>
    <row r="16" spans="1:5" x14ac:dyDescent="0.3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2323.1490000000003</v>
      </c>
    </row>
    <row r="17" spans="1:5" x14ac:dyDescent="0.3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2314.4414000000006</v>
      </c>
    </row>
    <row r="18" spans="1:5" x14ac:dyDescent="0.3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3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3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3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3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3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138337.02000000002</v>
      </c>
    </row>
    <row r="24" spans="1:5" x14ac:dyDescent="0.3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150161.49</v>
      </c>
    </row>
    <row r="25" spans="1:5" x14ac:dyDescent="0.3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154469.64000000001</v>
      </c>
    </row>
    <row r="26" spans="1:5" x14ac:dyDescent="0.3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154353.96000000002</v>
      </c>
    </row>
    <row r="27" spans="1:5" x14ac:dyDescent="0.3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153385.20000000004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BE25ED-5E4A-4C35-93C9-BA1A3C1BD7B2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11942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11944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201</v>
      </c>
      <c r="B8" s="14" t="s">
        <v>945</v>
      </c>
      <c r="C8" s="11" t="s">
        <v>11983</v>
      </c>
      <c r="D8" s="16" t="s">
        <v>11995</v>
      </c>
      <c r="E8" s="21">
        <f>A1L341C3</f>
        <v>5.2999999999999999E-2</v>
      </c>
      <c r="F8" s="16" t="s">
        <v>11996</v>
      </c>
      <c r="G8" s="24">
        <f>A1L501C5</f>
        <v>1.8</v>
      </c>
      <c r="H8" s="16" t="s">
        <v>11997</v>
      </c>
      <c r="I8" s="21">
        <f>B6L201C1*B6L201C2</f>
        <v>9.5399999999999999E-2</v>
      </c>
      <c r="J8" s="16" t="s">
        <v>11998</v>
      </c>
      <c r="K8" s="23">
        <f>IF(_xlfn.SINGLE(B6L216C3)=0,0,B6L201C3/_xlfn.SINGLE(B6L216C3))</f>
        <v>6.5977835016047061E-6</v>
      </c>
      <c r="L8" s="16" t="s">
        <v>11999</v>
      </c>
      <c r="M8" s="23">
        <f>A1L541C9</f>
        <v>0.13631729483539318</v>
      </c>
      <c r="N8" s="16" t="s">
        <v>12000</v>
      </c>
      <c r="O8" s="23">
        <f>B6L201C1*B6L201C5</f>
        <v>7.2248166262758378E-3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IF(_xlfn.SINGLE(B6L216C10)=0,0,B6L201C10/_xlfn.SINGLE(B6L216C10))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3.115764E-3</v>
      </c>
      <c r="AD8" s="16" t="s">
        <v>12008</v>
      </c>
      <c r="AE8" s="23">
        <f>A1L501C8</f>
        <v>1.5</v>
      </c>
      <c r="AF8" s="16" t="s">
        <v>12009</v>
      </c>
      <c r="AG8" s="23">
        <f>B6L201C13*B6L201C14</f>
        <v>4.6736460000000001E-3</v>
      </c>
      <c r="AH8" s="16" t="s">
        <v>12010</v>
      </c>
      <c r="AI8" s="23">
        <f>IF(_xlfn.SINGLE(B6L216C15)=0,0,B6L201C15/_xlfn.SINGLE(B6L216C15))</f>
        <v>5.1249647046578489E-6</v>
      </c>
      <c r="AJ8" s="16" t="s">
        <v>12011</v>
      </c>
      <c r="AK8" s="23">
        <f>A1L521C14</f>
        <v>5.629E-2</v>
      </c>
      <c r="AL8" s="16" t="s">
        <v>12012</v>
      </c>
      <c r="AM8" s="23">
        <f>B6L201C3*B6L201C17</f>
        <v>5.3700659999999997E-3</v>
      </c>
      <c r="AN8" s="16" t="s">
        <v>12013</v>
      </c>
      <c r="AO8" s="23">
        <f>A1L501C9</f>
        <v>1.2</v>
      </c>
      <c r="AP8" s="16" t="s">
        <v>12014</v>
      </c>
      <c r="AQ8" s="23">
        <f>B6L201C18*B6L201C19</f>
        <v>6.4440791999999993E-3</v>
      </c>
      <c r="AR8" s="16" t="s">
        <v>12015</v>
      </c>
      <c r="AS8" s="23">
        <f>IF(_xlfn.SINGLE(B6L216C20)=0,0,B6L201C20/_xlfn.SINGLE(B6L216C20))</f>
        <v>6.5977835016047061E-6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IF(_xlfn.SINGLE(B6L216C26)=0,0,B6L201C26/_xlfn.SINGLE(B6L216C26))</f>
        <v>0</v>
      </c>
      <c r="BF8" s="16" t="s">
        <v>12022</v>
      </c>
      <c r="BG8" s="17">
        <f>B6L201C3+B6L201C10+B6L201C15+B6L201C20+B6L201C26</f>
        <v>0.1065177252</v>
      </c>
      <c r="BH8" s="16" t="s">
        <v>12023</v>
      </c>
      <c r="BI8" s="17">
        <f>_xlfn.SINGLE(B6L218C3)*B6L201C4</f>
        <v>0.42957578709939648</v>
      </c>
      <c r="BJ8" s="16" t="s">
        <v>12024</v>
      </c>
      <c r="BK8" s="17">
        <f>_xlfn.SINGLE(B6L218C10)*B6L201C11</f>
        <v>0</v>
      </c>
      <c r="BL8" s="16" t="s">
        <v>12025</v>
      </c>
      <c r="BM8" s="17">
        <f>_xlfn.SINGLE(B6L218C15)*B6L201C16</f>
        <v>2.1044917809999439E-2</v>
      </c>
      <c r="BN8" s="16" t="s">
        <v>12026</v>
      </c>
      <c r="BO8" s="17">
        <f>_xlfn.SINGLE(B6L218C20)*B6L201C21</f>
        <v>2.9016985266990026E-2</v>
      </c>
      <c r="BP8" s="16" t="s">
        <v>12027</v>
      </c>
      <c r="BQ8" s="17">
        <f>_xlfn.SINGLE(B6L218C26)*B6L201C27</f>
        <v>0</v>
      </c>
      <c r="BR8" s="16" t="s">
        <v>12028</v>
      </c>
      <c r="BS8" s="15">
        <f>B6L201C29+B6L201C30+B6L201C31+B6L201C32+B6L201C33</f>
        <v>0.47963769017638597</v>
      </c>
      <c r="BT8" s="16" t="s">
        <v>12029</v>
      </c>
      <c r="BU8" s="23">
        <f>IF(B6L201C3=0,0,B6L201C29/B6L201C3)</f>
        <v>4.5028908500984954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6.7543362751477449</v>
      </c>
      <c r="BZ8" s="16" t="s">
        <v>12032</v>
      </c>
      <c r="CA8" s="23">
        <f>IF(B6L201C18=0,0,B6L201C32/B6L201C18)</f>
        <v>5.4034690201181936</v>
      </c>
      <c r="CB8" s="16" t="s">
        <v>12033</v>
      </c>
      <c r="CC8" s="23">
        <f>IF(B6L201C24=0,0,B6L201C33/B6L201C24)</f>
        <v>0</v>
      </c>
    </row>
    <row r="9" spans="1:81" x14ac:dyDescent="0.3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19.559999999999999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35.207999999999998</v>
      </c>
      <c r="J9" s="16" t="s">
        <v>12037</v>
      </c>
      <c r="K9" s="23">
        <f>IF(_xlfn.SINGLE(B6L216C3)=0,0,B6L202C3/_xlfn.SINGLE(B6L216C3))</f>
        <v>2.4349555715356234E-3</v>
      </c>
      <c r="L9" s="16" t="s">
        <v>12038</v>
      </c>
      <c r="M9" s="23">
        <f>A1L542C9</f>
        <v>1.014448227185917</v>
      </c>
      <c r="N9" s="16" t="s">
        <v>12039</v>
      </c>
      <c r="O9" s="23">
        <f>B6L202C1*B6L202C5</f>
        <v>19.842607323756535</v>
      </c>
      <c r="P9" s="16" t="s">
        <v>12040</v>
      </c>
      <c r="Q9" s="23">
        <f>B3L836C3</f>
        <v>1.8384932133597682</v>
      </c>
      <c r="R9" s="16" t="s">
        <v>12041</v>
      </c>
      <c r="S9" s="17">
        <f>B6L202C6*B6L202C7</f>
        <v>36.480498900089223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20.064274395049075</v>
      </c>
      <c r="X9" s="16" t="s">
        <v>12044</v>
      </c>
      <c r="Y9" s="23">
        <f>IF(_xlfn.SINGLE(B6L216C10)=0,0,B6L202C10/_xlfn.SINGLE(B6L216C10))</f>
        <v>1.2815357631680168E-2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1.1498932799999999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1.72483992</v>
      </c>
      <c r="AH9" s="16" t="s">
        <v>12049</v>
      </c>
      <c r="AI9" s="23">
        <f>IF(_xlfn.SINGLE(B6L216C15)=0,0,B6L202C15/_xlfn.SINGLE(B6L216C15))</f>
        <v>1.8914020683605192E-3</v>
      </c>
      <c r="AJ9" s="16" t="s">
        <v>12050</v>
      </c>
      <c r="AK9" s="23">
        <f>A1L522C14</f>
        <v>5.629E-2</v>
      </c>
      <c r="AL9" s="16" t="s">
        <v>12051</v>
      </c>
      <c r="AM9" s="17">
        <f>B6L202C3*B6L202C17</f>
        <v>1.98185832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2.3782299839999999</v>
      </c>
      <c r="AR9" s="16" t="s">
        <v>12054</v>
      </c>
      <c r="AS9" s="23">
        <f>IF(_xlfn.SINGLE(B6L216C20)=0,0,B6L202C20/_xlfn.SINGLE(B6L216C20))</f>
        <v>2.4349555715356239E-3</v>
      </c>
      <c r="AT9" s="16" t="s">
        <v>12055</v>
      </c>
      <c r="AU9" s="17">
        <f>A1L237C3</f>
        <v>24110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120.55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30.137499999999999</v>
      </c>
      <c r="BD9" s="16" t="s">
        <v>12060</v>
      </c>
      <c r="BE9" s="23">
        <f>IF(_xlfn.SINGLE(B6L216C26)=0,0,B6L202C26/_xlfn.SINGLE(B6L216C26))</f>
        <v>2.3529960588535943E-3</v>
      </c>
      <c r="BF9" s="16" t="s">
        <v>12061</v>
      </c>
      <c r="BG9" s="17">
        <f>B6L202C3+B6L202C10+B6L202C15+B6L202C20+B6L202C26</f>
        <v>89.512844299049078</v>
      </c>
      <c r="BH9" s="16" t="s">
        <v>12062</v>
      </c>
      <c r="BI9" s="17">
        <f>_xlfn.SINGLE(B6L218C3)*B6L202C4</f>
        <v>158.53778105026782</v>
      </c>
      <c r="BJ9" s="16" t="s">
        <v>12063</v>
      </c>
      <c r="BK9" s="17">
        <f>_xlfn.SINGLE(B6L218C10)*B6L202C11</f>
        <v>90.347237587332003</v>
      </c>
      <c r="BL9" s="16" t="s">
        <v>12064</v>
      </c>
      <c r="BM9" s="17">
        <f>_xlfn.SINGLE(B6L218C15)*B6L202C16</f>
        <v>7.7667658936526225</v>
      </c>
      <c r="BN9" s="16" t="s">
        <v>12065</v>
      </c>
      <c r="BO9" s="17">
        <f>_xlfn.SINGLE(B6L218C20)*B6L202C21</f>
        <v>10.708910034383491</v>
      </c>
      <c r="BP9" s="16" t="s">
        <v>12066</v>
      </c>
      <c r="BQ9" s="17">
        <f>_xlfn.SINGLE(B6L218C26)*B6L202C27</f>
        <v>135.70587299484342</v>
      </c>
      <c r="BR9" s="16" t="s">
        <v>12067</v>
      </c>
      <c r="BS9" s="15">
        <f>B6L202C29+B6L202C30+B6L202C31+B6L202C32+B6L202C33</f>
        <v>403.06656756047937</v>
      </c>
      <c r="BT9" s="16" t="s">
        <v>12068</v>
      </c>
      <c r="BU9" s="23">
        <f>IF(B6L202C3=0,0,B6L202C29/B6L202C3)</f>
        <v>4.5028908500984954</v>
      </c>
      <c r="BV9" s="16" t="s">
        <v>12069</v>
      </c>
      <c r="BW9" s="23">
        <f>IF(B6L202C8=0,0,B6L202C30/B6L202C8)</f>
        <v>2.4765899675541729</v>
      </c>
      <c r="BX9" s="16" t="s">
        <v>12070</v>
      </c>
      <c r="BY9" s="23">
        <f>IF(B6L202C13=0,0,B6L202C31/B6L202C13)</f>
        <v>6.7543362751477449</v>
      </c>
      <c r="BZ9" s="16" t="s">
        <v>12071</v>
      </c>
      <c r="CA9" s="23">
        <f>IF(B6L202C18=0,0,B6L202C32/B6L202C18)</f>
        <v>5.4034690201181945</v>
      </c>
      <c r="CB9" s="16" t="s">
        <v>12072</v>
      </c>
      <c r="CC9" s="23">
        <f>IF(B6L202C24=0,0,B6L202C33/B6L202C24)</f>
        <v>1.1257227125246241</v>
      </c>
    </row>
    <row r="10" spans="1:81" x14ac:dyDescent="0.3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56.561999999999998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113.124</v>
      </c>
      <c r="J10" s="16" t="s">
        <v>12076</v>
      </c>
      <c r="K10" s="23">
        <f>IF(_xlfn.SINGLE(B6L216C3)=0,0,B6L203C3/_xlfn.SINGLE(B6L216C3))</f>
        <v>7.8235603861166753E-3</v>
      </c>
      <c r="L10" s="16" t="s">
        <v>12077</v>
      </c>
      <c r="M10" s="23">
        <f>A1L543C9</f>
        <v>0.60240350890716654</v>
      </c>
      <c r="N10" s="16" t="s">
        <v>12078</v>
      </c>
      <c r="O10" s="23">
        <f>B6L203C1*B6L203C5</f>
        <v>34.073147270807155</v>
      </c>
      <c r="P10" s="16" t="s">
        <v>12079</v>
      </c>
      <c r="Q10" s="23">
        <f>B3L837C3</f>
        <v>1.6705160263696295</v>
      </c>
      <c r="R10" s="16" t="s">
        <v>12080</v>
      </c>
      <c r="S10" s="23">
        <f>B6L203C6*B6L203C7</f>
        <v>56.919738584735953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31.305856221604778</v>
      </c>
      <c r="X10" s="16" t="s">
        <v>12083</v>
      </c>
      <c r="Y10" s="23">
        <f>IF(_xlfn.SINGLE(B6L216C10)=0,0,B6L203C10/_xlfn.SINGLE(B6L216C10))</f>
        <v>1.9995527151723026E-2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4.8552820799999994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7.2829231199999995</v>
      </c>
      <c r="AH10" s="16" t="s">
        <v>12088</v>
      </c>
      <c r="AI10" s="23">
        <f>IF(_xlfn.SINGLE(B6L216C15)=0,0,B6L203C15/_xlfn.SINGLE(B6L216C15))</f>
        <v>7.986211180037301E-3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6.3677499599999994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7.6412999519999989</v>
      </c>
      <c r="AR10" s="16" t="s">
        <v>12093</v>
      </c>
      <c r="AS10" s="23">
        <f>IF(_xlfn.SINGLE(B6L216C20)=0,0,B6L203C20/_xlfn.SINGLE(B6L216C20))</f>
        <v>7.8235603861166753E-3</v>
      </c>
      <c r="AT10" s="16" t="s">
        <v>12094</v>
      </c>
      <c r="AU10" s="17">
        <f>A1L238C3</f>
        <v>257201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1286.0050000000001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321.50125000000003</v>
      </c>
      <c r="BD10" s="16" t="s">
        <v>12099</v>
      </c>
      <c r="BE10" s="23">
        <f>IF(_xlfn.SINGLE(B6L216C26)=0,0,B6L203C26/_xlfn.SINGLE(B6L216C26))</f>
        <v>2.5101324733853309E-2</v>
      </c>
      <c r="BF10" s="16" t="s">
        <v>12100</v>
      </c>
      <c r="BG10" s="23">
        <f>B6L203C3+B6L203C10+B6L203C15+B6L203C20+B6L203C26</f>
        <v>480.85532929360477</v>
      </c>
      <c r="BH10" s="16" t="s">
        <v>12101</v>
      </c>
      <c r="BI10" s="17">
        <f>_xlfn.SINGLE(B6L218C3)*B6L203C4</f>
        <v>509.38502452654222</v>
      </c>
      <c r="BJ10" s="16" t="s">
        <v>12102</v>
      </c>
      <c r="BK10" s="17">
        <f>_xlfn.SINGLE(B6L218C10)*B6L203C11</f>
        <v>140.9668535347632</v>
      </c>
      <c r="BL10" s="16" t="s">
        <v>12103</v>
      </c>
      <c r="BM10" s="17">
        <f>_xlfn.SINGLE(B6L218C15)*B6L203C16</f>
        <v>32.794207879018785</v>
      </c>
      <c r="BN10" s="16" t="s">
        <v>12104</v>
      </c>
      <c r="BO10" s="17">
        <f>_xlfn.SINGLE(B6L218C20)*B6L203C21</f>
        <v>34.407939636718865</v>
      </c>
      <c r="BP10" s="16" t="s">
        <v>12105</v>
      </c>
      <c r="BQ10" s="17">
        <f>_xlfn.SINGLE(B6L218C26)*B6L203C27</f>
        <v>1447.6850369202289</v>
      </c>
      <c r="BR10" s="16" t="s">
        <v>12106</v>
      </c>
      <c r="BS10" s="15">
        <f>B6L203C29+B6L203C30+B6L203C31+B6L203C32+B6L203C33</f>
        <v>2165.2390624972722</v>
      </c>
      <c r="BT10" s="16" t="s">
        <v>12107</v>
      </c>
      <c r="BU10" s="23">
        <f>IF(B6L203C3=0,0,B6L203C29/B6L203C3)</f>
        <v>4.5028908500984954</v>
      </c>
      <c r="BV10" s="16" t="s">
        <v>12108</v>
      </c>
      <c r="BW10" s="23">
        <f>IF(B6L203C8=0,0,B6L203C30/B6L203C8)</f>
        <v>2.4765899675541725</v>
      </c>
      <c r="BX10" s="16" t="s">
        <v>12109</v>
      </c>
      <c r="BY10" s="23">
        <f>IF(B6L203C13=0,0,B6L203C31/B6L203C13)</f>
        <v>6.754336275147744</v>
      </c>
      <c r="BZ10" s="16" t="s">
        <v>12110</v>
      </c>
      <c r="CA10" s="23">
        <f>IF(B6L203C18=0,0,B6L203C32/B6L203C18)</f>
        <v>5.4034690201181936</v>
      </c>
      <c r="CB10" s="16" t="s">
        <v>12111</v>
      </c>
      <c r="CC10" s="23">
        <f>IF(B6L203C24=0,0,B6L203C33/B6L203C24)</f>
        <v>1.1257227125246236</v>
      </c>
    </row>
    <row r="11" spans="1:81" x14ac:dyDescent="0.3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1581.0420000000001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3162.0840000000003</v>
      </c>
      <c r="J11" s="16" t="s">
        <v>12115</v>
      </c>
      <c r="K11" s="23">
        <f>IF(_xlfn.SINGLE(B6L216C3)=0,0,B6L204C3/_xlfn.SINGLE(B6L216C3))</f>
        <v>0.21868706127765428</v>
      </c>
      <c r="L11" s="16" t="s">
        <v>12116</v>
      </c>
      <c r="M11" s="23">
        <f>A1L544C9</f>
        <v>0.16166814752133135</v>
      </c>
      <c r="N11" s="16" t="s">
        <v>12117</v>
      </c>
      <c r="O11" s="23">
        <f>B6L204C1*B6L204C5</f>
        <v>255.60413129342078</v>
      </c>
      <c r="P11" s="16" t="s">
        <v>12118</v>
      </c>
      <c r="Q11" s="23">
        <f>B3L838C3</f>
        <v>2.0018811922578488</v>
      </c>
      <c r="R11" s="16" t="s">
        <v>12119</v>
      </c>
      <c r="S11" s="17">
        <f>B6L204C6*B6L204C7</f>
        <v>511.68910309970488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281.42900670483772</v>
      </c>
      <c r="X11" s="16" t="s">
        <v>12122</v>
      </c>
      <c r="Y11" s="23">
        <f>IF(_xlfn.SINGLE(B6L216C10)=0,0,B6L204C10/_xlfn.SINGLE(B6L216C10))</f>
        <v>0.17975299269934999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135.71664528000002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203.57496792000003</v>
      </c>
      <c r="AH11" s="16" t="s">
        <v>12127</v>
      </c>
      <c r="AI11" s="23">
        <f>IF(_xlfn.SINGLE(B6L216C15)=0,0,B6L204C15/_xlfn.SINGLE(B6L216C15))</f>
        <v>0.22323353658831968</v>
      </c>
      <c r="AJ11" s="16" t="s">
        <v>12128</v>
      </c>
      <c r="AK11" s="23">
        <f>A1L524C14</f>
        <v>5.629E-2</v>
      </c>
      <c r="AL11" s="16" t="s">
        <v>12129</v>
      </c>
      <c r="AM11" s="17">
        <f>B6L204C3*B6L204C17</f>
        <v>177.99370836000003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213.59245003200002</v>
      </c>
      <c r="AR11" s="16" t="s">
        <v>12132</v>
      </c>
      <c r="AS11" s="23">
        <f>IF(_xlfn.SINGLE(B6L216C20)=0,0,B6L204C20/_xlfn.SINGLE(B6L216C20))</f>
        <v>0.2186870612776543</v>
      </c>
      <c r="AT11" s="16" t="s">
        <v>12133</v>
      </c>
      <c r="AU11" s="17">
        <f>A1L239C3</f>
        <v>1819706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9098.5300000000007</v>
      </c>
      <c r="AZ11" s="16" t="s">
        <v>12136</v>
      </c>
      <c r="BA11" s="23">
        <f>A1L504C10</f>
        <v>0.25</v>
      </c>
      <c r="BB11" s="16" t="s">
        <v>12137</v>
      </c>
      <c r="BC11" s="17">
        <f>B6L204C24*B6L204C25</f>
        <v>2274.6325000000002</v>
      </c>
      <c r="BD11" s="16" t="s">
        <v>12138</v>
      </c>
      <c r="BE11" s="23">
        <f>IF(_xlfn.SINGLE(B6L216C26)=0,0,B6L204C26/_xlfn.SINGLE(B6L216C26))</f>
        <v>0.17759274352020898</v>
      </c>
      <c r="BF11" s="16" t="s">
        <v>12139</v>
      </c>
      <c r="BG11" s="17">
        <f>B6L204C3+B6L204C10+B6L204C15+B6L204C20+B6L204C26</f>
        <v>6135.3129246568387</v>
      </c>
      <c r="BH11" s="16" t="s">
        <v>12140</v>
      </c>
      <c r="BI11" s="17">
        <f>_xlfn.SINGLE(B6L218C3)*B6L204C4</f>
        <v>14238.519110842852</v>
      </c>
      <c r="BJ11" s="16" t="s">
        <v>12141</v>
      </c>
      <c r="BK11" s="17">
        <f>_xlfn.SINGLE(B6L218C10)*B6L204C11</f>
        <v>1267.244099243522</v>
      </c>
      <c r="BL11" s="16" t="s">
        <v>12142</v>
      </c>
      <c r="BM11" s="17">
        <f>_xlfn.SINGLE(B6L218C15)*B6L204C16</f>
        <v>916.67586035606303</v>
      </c>
      <c r="BN11" s="16" t="s">
        <v>12143</v>
      </c>
      <c r="BO11" s="17">
        <f>_xlfn.SINGLE(B6L218C20)*B6L204C21</f>
        <v>961.7834888992129</v>
      </c>
      <c r="BP11" s="16" t="s">
        <v>12144</v>
      </c>
      <c r="BQ11" s="17">
        <f>_xlfn.SINGLE(B6L218C26)*B6L204C27</f>
        <v>10242.421871586666</v>
      </c>
      <c r="BR11" s="16" t="s">
        <v>12145</v>
      </c>
      <c r="BS11" s="15">
        <f>B6L204C29+B6L204C30+B6L204C31+B6L204C32+B6L204C33</f>
        <v>27626.644430928318</v>
      </c>
      <c r="BT11" s="16" t="s">
        <v>12146</v>
      </c>
      <c r="BU11" s="23">
        <f>IF(B6L204C3=0,0,B6L204C29/B6L204C3)</f>
        <v>4.5028908500984954</v>
      </c>
      <c r="BV11" s="16" t="s">
        <v>12147</v>
      </c>
      <c r="BW11" s="23">
        <f>IF(B6L204C8=0,0,B6L204C30/B6L204C8)</f>
        <v>2.4765899675541729</v>
      </c>
      <c r="BX11" s="16" t="s">
        <v>12148</v>
      </c>
      <c r="BY11" s="23">
        <f>IF(B6L204C13=0,0,B6L204C31/B6L204C13)</f>
        <v>6.754336275147744</v>
      </c>
      <c r="BZ11" s="16" t="s">
        <v>12149</v>
      </c>
      <c r="CA11" s="23">
        <f>IF(B6L204C18=0,0,B6L204C32/B6L204C18)</f>
        <v>5.4034690201181936</v>
      </c>
      <c r="CB11" s="16" t="s">
        <v>12150</v>
      </c>
      <c r="CC11" s="23">
        <f>IF(B6L204C24=0,0,B6L204C33/B6L204C24)</f>
        <v>1.1257227125246239</v>
      </c>
    </row>
    <row r="12" spans="1:81" x14ac:dyDescent="0.3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108.949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217.898</v>
      </c>
      <c r="J12" s="16" t="s">
        <v>12154</v>
      </c>
      <c r="K12" s="23">
        <f>IF(_xlfn.SINGLE(B6L216C3)=0,0,B6L205C3/_xlfn.SINGLE(B6L216C3))</f>
        <v>1.5069641817952435E-2</v>
      </c>
      <c r="L12" s="16" t="s">
        <v>12155</v>
      </c>
      <c r="M12" s="23">
        <f>A1L545C9</f>
        <v>0.42209295758739479</v>
      </c>
      <c r="N12" s="16" t="s">
        <v>12156</v>
      </c>
      <c r="O12" s="23">
        <f>B6L205C1*B6L205C5</f>
        <v>45.986605636189076</v>
      </c>
      <c r="P12" s="16" t="s">
        <v>12157</v>
      </c>
      <c r="Q12" s="23">
        <f>B3L839C3</f>
        <v>1.960941013220953</v>
      </c>
      <c r="R12" s="16" t="s">
        <v>12158</v>
      </c>
      <c r="S12" s="23">
        <f>B6L205C6*B6L205C7</f>
        <v>90.177021050820997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49.597361577951553</v>
      </c>
      <c r="X12" s="16" t="s">
        <v>12161</v>
      </c>
      <c r="Y12" s="23">
        <f>IF(_xlfn.SINGLE(B6L216C10)=0,0,B6L205C10/_xlfn.SINGLE(B6L216C10))</f>
        <v>3.1678590199406387E-2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9.3521821599999999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14.028273240000001</v>
      </c>
      <c r="AH12" s="16" t="s">
        <v>12166</v>
      </c>
      <c r="AI12" s="23">
        <f>IF(_xlfn.SINGLE(B6L216C15)=0,0,B6L205C15/_xlfn.SINGLE(B6L216C15))</f>
        <v>1.5382937694103534E-2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12.265478419999999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14.718574103999998</v>
      </c>
      <c r="AR12" s="16" t="s">
        <v>12171</v>
      </c>
      <c r="AS12" s="23">
        <f>IF(_xlfn.SINGLE(B6L216C20)=0,0,B6L205C20/_xlfn.SINGLE(B6L216C20))</f>
        <v>1.5069641817952435E-2</v>
      </c>
      <c r="AT12" s="16" t="s">
        <v>12172</v>
      </c>
      <c r="AU12" s="17">
        <f>A1L240C3</f>
        <v>152622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763.11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190.7775</v>
      </c>
      <c r="BD12" s="16" t="s">
        <v>12177</v>
      </c>
      <c r="BE12" s="23">
        <f>IF(_xlfn.SINGLE(B6L216C26)=0,0,B6L205C26/_xlfn.SINGLE(B6L216C26))</f>
        <v>1.4895021339458865E-2</v>
      </c>
      <c r="BF12" s="16" t="s">
        <v>12178</v>
      </c>
      <c r="BG12" s="23">
        <f>B6L205C3+B6L205C10+B6L205C15+B6L205C20+B6L205C26</f>
        <v>487.01970892195152</v>
      </c>
      <c r="BH12" s="16" t="s">
        <v>12179</v>
      </c>
      <c r="BI12" s="17">
        <f>_xlfn.SINGLE(B6L218C3)*B6L205C4</f>
        <v>981.17091045476195</v>
      </c>
      <c r="BJ12" s="16" t="s">
        <v>12180</v>
      </c>
      <c r="BK12" s="17">
        <f>_xlfn.SINGLE(B6L218C10)*B6L205C11</f>
        <v>223.33150563838473</v>
      </c>
      <c r="BL12" s="16" t="s">
        <v>12181</v>
      </c>
      <c r="BM12" s="17">
        <f>_xlfn.SINGLE(B6L218C15)*B6L205C16</f>
        <v>63.167783215077591</v>
      </c>
      <c r="BN12" s="16" t="s">
        <v>12182</v>
      </c>
      <c r="BO12" s="17">
        <f>_xlfn.SINGLE(B6L218C20)*B6L205C21</f>
        <v>66.276132659398243</v>
      </c>
      <c r="BP12" s="16" t="s">
        <v>12183</v>
      </c>
      <c r="BQ12" s="17">
        <f>_xlfn.SINGLE(B6L218C26)*B6L205C27</f>
        <v>859.0502591546657</v>
      </c>
      <c r="BR12" s="16" t="s">
        <v>12184</v>
      </c>
      <c r="BS12" s="15">
        <f>B6L205C29+B6L205C30+B6L205C31+B6L205C32+B6L205C33</f>
        <v>2192.996591122288</v>
      </c>
      <c r="BT12" s="16" t="s">
        <v>12185</v>
      </c>
      <c r="BU12" s="23">
        <f>IF(B6L205C3=0,0,B6L205C29/B6L205C3)</f>
        <v>4.5028908500984954</v>
      </c>
      <c r="BV12" s="16" t="s">
        <v>12186</v>
      </c>
      <c r="BW12" s="23">
        <f>IF(B6L205C8=0,0,B6L205C30/B6L205C8)</f>
        <v>2.4765899675541729</v>
      </c>
      <c r="BX12" s="16" t="s">
        <v>12187</v>
      </c>
      <c r="BY12" s="23">
        <f>IF(B6L205C13=0,0,B6L205C31/B6L205C13)</f>
        <v>6.7543362751477449</v>
      </c>
      <c r="BZ12" s="16" t="s">
        <v>12188</v>
      </c>
      <c r="CA12" s="23">
        <f>IF(B6L205C18=0,0,B6L205C32/B6L205C18)</f>
        <v>5.4034690201181936</v>
      </c>
      <c r="CB12" s="16" t="s">
        <v>12189</v>
      </c>
      <c r="CC12" s="23">
        <f>IF(B6L205C24=0,0,B6L205C33/B6L205C24)</f>
        <v>1.1257227125246239</v>
      </c>
    </row>
    <row r="13" spans="1:81" x14ac:dyDescent="0.3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1702.2249999999999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3404.45</v>
      </c>
      <c r="J13" s="16" t="s">
        <v>12193</v>
      </c>
      <c r="K13" s="23">
        <f>IF(_xlfn.SINGLE(B6L216C3)=0,0,B6L206C3/_xlfn.SINGLE(B6L216C3))</f>
        <v>0.23544888932954028</v>
      </c>
      <c r="L13" s="16" t="s">
        <v>12194</v>
      </c>
      <c r="M13" s="23">
        <f>A1L546C9</f>
        <v>0.15654357793561971</v>
      </c>
      <c r="N13" s="16" t="s">
        <v>12195</v>
      </c>
      <c r="O13" s="23">
        <f>B6L206C1*B6L206C5</f>
        <v>266.47239195146022</v>
      </c>
      <c r="P13" s="16" t="s">
        <v>12196</v>
      </c>
      <c r="Q13" s="23">
        <f>B3L840C3</f>
        <v>1.9925411053898023</v>
      </c>
      <c r="R13" s="16" t="s">
        <v>12197</v>
      </c>
      <c r="S13" s="17">
        <f>B6L206C6*B6L206C7</f>
        <v>530.9571944148272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292.02645692815497</v>
      </c>
      <c r="X13" s="16" t="s">
        <v>12200</v>
      </c>
      <c r="Y13" s="23">
        <f>IF(_xlfn.SINGLE(B6L216C10)=0,0,B6L206C10/_xlfn.SINGLE(B6L216C10))</f>
        <v>0.18652174555438725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146.11899399999999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219.17849099999998</v>
      </c>
      <c r="AH13" s="16" t="s">
        <v>12205</v>
      </c>
      <c r="AI13" s="23">
        <f>IF(_xlfn.SINGLE(B6L216C15)=0,0,B6L206C15/_xlfn.SINGLE(B6L216C15))</f>
        <v>0.24034384084613336</v>
      </c>
      <c r="AJ13" s="16" t="s">
        <v>12206</v>
      </c>
      <c r="AK13" s="23">
        <f>A1L526C14</f>
        <v>5.629E-2</v>
      </c>
      <c r="AL13" s="16" t="s">
        <v>12207</v>
      </c>
      <c r="AM13" s="17">
        <f>B6L206C3*B6L206C17</f>
        <v>191.63649049999998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229.96378859999996</v>
      </c>
      <c r="AR13" s="16" t="s">
        <v>12210</v>
      </c>
      <c r="AS13" s="23">
        <f>IF(_xlfn.SINGLE(B6L216C20)=0,0,B6L206C20/_xlfn.SINGLE(B6L216C20))</f>
        <v>0.23544888932954025</v>
      </c>
      <c r="AT13" s="16" t="s">
        <v>12211</v>
      </c>
      <c r="AU13" s="17">
        <f>A1L241C3</f>
        <v>2580269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12901.344999999999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3225.3362499999998</v>
      </c>
      <c r="BD13" s="16" t="s">
        <v>12216</v>
      </c>
      <c r="BE13" s="23">
        <f>IF(_xlfn.SINGLE(B6L216C26)=0,0,B6L206C26/_xlfn.SINGLE(B6L216C26))</f>
        <v>0.25181927780099977</v>
      </c>
      <c r="BF13" s="16" t="s">
        <v>12217</v>
      </c>
      <c r="BG13" s="17">
        <f>B6L206C3+B6L206C10+B6L206C15+B6L206C20+B6L206C26</f>
        <v>7370.9549865281551</v>
      </c>
      <c r="BH13" s="16" t="s">
        <v>12218</v>
      </c>
      <c r="BI13" s="17">
        <f>_xlfn.SINGLE(B6L218C3)*B6L206C4</f>
        <v>15329.866754617822</v>
      </c>
      <c r="BJ13" s="16" t="s">
        <v>12219</v>
      </c>
      <c r="BK13" s="17">
        <f>_xlfn.SINGLE(B6L218C10)*B6L206C11</f>
        <v>1314.9632608884715</v>
      </c>
      <c r="BL13" s="16" t="s">
        <v>12220</v>
      </c>
      <c r="BM13" s="17">
        <f>_xlfn.SINGLE(B6L218C15)*B6L206C16</f>
        <v>986.93682166229553</v>
      </c>
      <c r="BN13" s="16" t="s">
        <v>12221</v>
      </c>
      <c r="BO13" s="17">
        <f>_xlfn.SINGLE(B6L218C20)*B6L206C21</f>
        <v>1035.5018395409245</v>
      </c>
      <c r="BP13" s="16" t="s">
        <v>12222</v>
      </c>
      <c r="BQ13" s="17">
        <f>_xlfn.SINGLE(B6L218C26)*B6L206C27</f>
        <v>14523.337088615994</v>
      </c>
      <c r="BR13" s="16" t="s">
        <v>12223</v>
      </c>
      <c r="BS13" s="15">
        <f>B6L206C29+B6L206C30+B6L206C31+B6L206C32+B6L206C33</f>
        <v>33190.605765325512</v>
      </c>
      <c r="BT13" s="16" t="s">
        <v>12224</v>
      </c>
      <c r="BU13" s="23">
        <f>IF(B6L206C3=0,0,B6L206C29/B6L206C3)</f>
        <v>4.5028908500984954</v>
      </c>
      <c r="BV13" s="16" t="s">
        <v>12225</v>
      </c>
      <c r="BW13" s="23">
        <f>IF(B6L206C8=0,0,B6L206C30/B6L206C8)</f>
        <v>2.4765899675541729</v>
      </c>
      <c r="BX13" s="16" t="s">
        <v>12226</v>
      </c>
      <c r="BY13" s="23">
        <f>IF(B6L206C13=0,0,B6L206C31/B6L206C13)</f>
        <v>6.754336275147744</v>
      </c>
      <c r="BZ13" s="16" t="s">
        <v>12227</v>
      </c>
      <c r="CA13" s="23">
        <f>IF(B6L206C18=0,0,B6L206C32/B6L206C18)</f>
        <v>5.4034690201181936</v>
      </c>
      <c r="CB13" s="16" t="s">
        <v>12228</v>
      </c>
      <c r="CC13" s="23">
        <f>IF(B6L206C24=0,0,B6L206C33/B6L206C24)</f>
        <v>1.1257227125246239</v>
      </c>
    </row>
    <row r="14" spans="1:81" x14ac:dyDescent="0.3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162.738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325.476</v>
      </c>
      <c r="J14" s="16" t="s">
        <v>12232</v>
      </c>
      <c r="K14" s="23">
        <f>IF(_xlfn.SINGLE(B6L216C3)=0,0,B6L207C3/_xlfn.SINGLE(B6L216C3))</f>
        <v>2.2509645523776663E-2</v>
      </c>
      <c r="L14" s="16" t="s">
        <v>12233</v>
      </c>
      <c r="M14" s="23">
        <f>A1L547C9</f>
        <v>0.11935632731440823</v>
      </c>
      <c r="N14" s="16" t="s">
        <v>12234</v>
      </c>
      <c r="O14" s="23">
        <f>B6L207C1*B6L207C5</f>
        <v>19.423809994492167</v>
      </c>
      <c r="P14" s="16" t="s">
        <v>12235</v>
      </c>
      <c r="Q14" s="23">
        <f>B3L841C3</f>
        <v>2.1021143278380912</v>
      </c>
      <c r="R14" s="16" t="s">
        <v>12236</v>
      </c>
      <c r="S14" s="23">
        <f>B6L207C6*B6L207C7</f>
        <v>40.831069290626701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22.457088109844687</v>
      </c>
      <c r="X14" s="16" t="s">
        <v>12239</v>
      </c>
      <c r="Y14" s="23">
        <f>IF(_xlfn.SINGLE(B6L216C10)=0,0,B6L207C10/_xlfn.SINGLE(B6L216C10))</f>
        <v>1.4343684193475073E-2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13.96942992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20.954144880000001</v>
      </c>
      <c r="AH14" s="16" t="s">
        <v>12244</v>
      </c>
      <c r="AI14" s="23">
        <f>IF(_xlfn.SINGLE(B6L216C15)=0,0,B6L207C15/_xlfn.SINGLE(B6L216C15))</f>
        <v>2.2977618100790471E-2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18.32104404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21.985252847999998</v>
      </c>
      <c r="AR14" s="16" t="s">
        <v>12249</v>
      </c>
      <c r="AS14" s="23">
        <f>IF(_xlfn.SINGLE(B6L216C20)=0,0,B6L207C20/_xlfn.SINGLE(B6L216C20))</f>
        <v>2.2509645523776659E-2</v>
      </c>
      <c r="AT14" s="16" t="s">
        <v>12250</v>
      </c>
      <c r="AU14" s="17">
        <f>A1L242C3</f>
        <v>125471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627.35500000000002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156.83875</v>
      </c>
      <c r="BD14" s="16" t="s">
        <v>12255</v>
      </c>
      <c r="BE14" s="23">
        <f>IF(_xlfn.SINGLE(B6L216C26)=0,0,B6L207C26/_xlfn.SINGLE(B6L216C26))</f>
        <v>1.2245241331415153E-2</v>
      </c>
      <c r="BF14" s="16" t="s">
        <v>12256</v>
      </c>
      <c r="BG14" s="23">
        <f>B6L207C3+B6L207C10+B6L207C15+B6L207C20+B6L207C26</f>
        <v>547.7112358378447</v>
      </c>
      <c r="BH14" s="16" t="s">
        <v>12257</v>
      </c>
      <c r="BI14" s="17">
        <f>_xlfn.SINGLE(B6L218C3)*B6L207C4</f>
        <v>1465.5829023266581</v>
      </c>
      <c r="BJ14" s="16" t="s">
        <v>12258</v>
      </c>
      <c r="BK14" s="17">
        <f>_xlfn.SINGLE(B6L218C10)*B6L207C11</f>
        <v>101.12181656967536</v>
      </c>
      <c r="BL14" s="16" t="s">
        <v>12259</v>
      </c>
      <c r="BM14" s="17">
        <f>_xlfn.SINGLE(B6L218C15)*B6L207C16</f>
        <v>94.354227251790263</v>
      </c>
      <c r="BN14" s="16" t="s">
        <v>12260</v>
      </c>
      <c r="BO14" s="17">
        <f>_xlfn.SINGLE(B6L218C20)*B6L207C21</f>
        <v>98.997193886361075</v>
      </c>
      <c r="BP14" s="16" t="s">
        <v>12261</v>
      </c>
      <c r="BQ14" s="17">
        <f>_xlfn.SINGLE(B6L218C26)*B6L207C27</f>
        <v>706.22777231588543</v>
      </c>
      <c r="BR14" s="16" t="s">
        <v>12262</v>
      </c>
      <c r="BS14" s="15">
        <f>B6L207C29+B6L207C30+B6L207C31+B6L207C32+B6L207C33</f>
        <v>2466.28391235037</v>
      </c>
      <c r="BT14" s="16" t="s">
        <v>12263</v>
      </c>
      <c r="BU14" s="23">
        <f>IF(B6L207C3=0,0,B6L207C29/B6L207C3)</f>
        <v>4.5028908500984963</v>
      </c>
      <c r="BV14" s="16" t="s">
        <v>12264</v>
      </c>
      <c r="BW14" s="23">
        <f>IF(B6L207C8=0,0,B6L207C30/B6L207C8)</f>
        <v>2.4765899675541729</v>
      </c>
      <c r="BX14" s="16" t="s">
        <v>12265</v>
      </c>
      <c r="BY14" s="23">
        <f>IF(B6L207C13=0,0,B6L207C31/B6L207C13)</f>
        <v>6.7543362751477449</v>
      </c>
      <c r="BZ14" s="16" t="s">
        <v>12266</v>
      </c>
      <c r="CA14" s="23">
        <f>IF(B6L207C18=0,0,B6L207C32/B6L207C18)</f>
        <v>5.4034690201181936</v>
      </c>
      <c r="CB14" s="16" t="s">
        <v>12267</v>
      </c>
      <c r="CC14" s="23">
        <f>IF(B6L207C24=0,0,B6L207C33/B6L207C24)</f>
        <v>1.1257227125246239</v>
      </c>
    </row>
    <row r="15" spans="1:81" x14ac:dyDescent="0.3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1118.8890000000001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2237.7780000000002</v>
      </c>
      <c r="J15" s="16" t="s">
        <v>12271</v>
      </c>
      <c r="K15" s="23">
        <f>IF(_xlfn.SINGLE(B6L216C3)=0,0,B6L208C3/_xlfn.SINGLE(B6L216C3))</f>
        <v>0.15476283824584883</v>
      </c>
      <c r="L15" s="16" t="s">
        <v>12272</v>
      </c>
      <c r="M15" s="23">
        <f>A1L548C9</f>
        <v>0.3334581541703448</v>
      </c>
      <c r="N15" s="16" t="s">
        <v>12273</v>
      </c>
      <c r="O15" s="23">
        <f>B6L208C1*B6L208C5</f>
        <v>373.10266066150297</v>
      </c>
      <c r="P15" s="16" t="s">
        <v>12274</v>
      </c>
      <c r="Q15" s="23">
        <f>B3L842C3</f>
        <v>2.017924042333989</v>
      </c>
      <c r="R15" s="16" t="s">
        <v>12275</v>
      </c>
      <c r="S15" s="23">
        <f>B6L208C6*B6L208C7</f>
        <v>752.89282920762662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414.09105606419467</v>
      </c>
      <c r="X15" s="16" t="s">
        <v>12278</v>
      </c>
      <c r="Y15" s="23">
        <f>IF(_xlfn.SINGLE(B6L216C10)=0,0,B6L208C10/_xlfn.SINGLE(B6L216C10))</f>
        <v>0.26448626404612119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96.045431760000014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144.06814764000001</v>
      </c>
      <c r="AH15" s="16" t="s">
        <v>12283</v>
      </c>
      <c r="AI15" s="23">
        <f>IF(_xlfn.SINGLE(B6L216C15)=0,0,B6L208C15/_xlfn.SINGLE(B6L216C15))</f>
        <v>0.15798033734699546</v>
      </c>
      <c r="AJ15" s="16" t="s">
        <v>12284</v>
      </c>
      <c r="AK15" s="23">
        <f>A1L528C14</f>
        <v>5.629E-2</v>
      </c>
      <c r="AL15" s="16" t="s">
        <v>12285</v>
      </c>
      <c r="AM15" s="23">
        <f>B6L208C3*B6L208C17</f>
        <v>125.96452362000001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151.15742834400001</v>
      </c>
      <c r="AR15" s="16" t="s">
        <v>12288</v>
      </c>
      <c r="AS15" s="23">
        <f>IF(_xlfn.SINGLE(B6L216C20)=0,0,B6L208C20/_xlfn.SINGLE(B6L216C20))</f>
        <v>0.15476283824584883</v>
      </c>
      <c r="AT15" s="16" t="s">
        <v>12289</v>
      </c>
      <c r="AU15" s="17">
        <f>A1L243C3</f>
        <v>1034178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5170.8900000000003</v>
      </c>
      <c r="AZ15" s="16" t="s">
        <v>12292</v>
      </c>
      <c r="BA15" s="23">
        <f>A1L508C10</f>
        <v>0.25</v>
      </c>
      <c r="BB15" s="16" t="s">
        <v>12293</v>
      </c>
      <c r="BC15" s="17">
        <f>B6L208C24*B6L208C25</f>
        <v>1292.7225000000001</v>
      </c>
      <c r="BD15" s="16" t="s">
        <v>12294</v>
      </c>
      <c r="BE15" s="23">
        <f>IF(_xlfn.SINGLE(B6L216C26)=0,0,B6L208C26/_xlfn.SINGLE(B6L216C26))</f>
        <v>0.10092977014322242</v>
      </c>
      <c r="BF15" s="16" t="s">
        <v>12295</v>
      </c>
      <c r="BG15" s="17">
        <f>B6L208C3+B6L208C10+B6L208C15+B6L208C20+B6L208C26</f>
        <v>4239.8171320481952</v>
      </c>
      <c r="BH15" s="16" t="s">
        <v>12296</v>
      </c>
      <c r="BI15" s="17">
        <f>_xlfn.SINGLE(B6L218C3)*B6L208C4</f>
        <v>10076.470080751713</v>
      </c>
      <c r="BJ15" s="16" t="s">
        <v>12297</v>
      </c>
      <c r="BK15" s="17">
        <f>_xlfn.SINGLE(B6L218C10)*B6L208C11</f>
        <v>1864.6068274590855</v>
      </c>
      <c r="BL15" s="16" t="s">
        <v>12298</v>
      </c>
      <c r="BM15" s="17">
        <f>_xlfn.SINGLE(B6L218C15)*B6L208C16</f>
        <v>648.72314379879526</v>
      </c>
      <c r="BN15" s="16" t="s">
        <v>12299</v>
      </c>
      <c r="BO15" s="17">
        <f>_xlfn.SINGLE(B6L218C20)*B6L208C21</f>
        <v>680.64540101461648</v>
      </c>
      <c r="BP15" s="16" t="s">
        <v>12300</v>
      </c>
      <c r="BQ15" s="17">
        <f>_xlfn.SINGLE(B6L218C26)*B6L208C27</f>
        <v>5820.9883169664527</v>
      </c>
      <c r="BR15" s="16" t="s">
        <v>12301</v>
      </c>
      <c r="BS15" s="15">
        <f>B6L208C29+B6L208C30+B6L208C31+B6L208C32+B6L208C33</f>
        <v>19091.433769990665</v>
      </c>
      <c r="BT15" s="16" t="s">
        <v>12302</v>
      </c>
      <c r="BU15" s="23">
        <f>IF(B6L208C3=0,0,B6L208C29/B6L208C3)</f>
        <v>4.5028908500984954</v>
      </c>
      <c r="BV15" s="16" t="s">
        <v>12303</v>
      </c>
      <c r="BW15" s="23">
        <f>IF(B6L208C8=0,0,B6L208C30/B6L208C8)</f>
        <v>2.4765899675541729</v>
      </c>
      <c r="BX15" s="16" t="s">
        <v>12304</v>
      </c>
      <c r="BY15" s="23">
        <f>IF(B6L208C13=0,0,B6L208C31/B6L208C13)</f>
        <v>6.7543362751477432</v>
      </c>
      <c r="BZ15" s="16" t="s">
        <v>12305</v>
      </c>
      <c r="CA15" s="23">
        <f>IF(B6L208C18=0,0,B6L208C32/B6L208C18)</f>
        <v>5.4034690201181936</v>
      </c>
      <c r="CB15" s="16" t="s">
        <v>12306</v>
      </c>
      <c r="CC15" s="23">
        <f>IF(B6L208C24=0,0,B6L208C33/B6L208C24)</f>
        <v>1.1257227125246239</v>
      </c>
    </row>
    <row r="16" spans="1:81" x14ac:dyDescent="0.3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13.908999999999999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27.817999999999998</v>
      </c>
      <c r="J16" s="16" t="s">
        <v>12310</v>
      </c>
      <c r="K16" s="23">
        <f>IF(_xlfn.SINGLE(B6L216C3)=0,0,B6L209C3/_xlfn.SINGLE(B6L216C3))</f>
        <v>1.9238694072079635E-3</v>
      </c>
      <c r="L16" s="16" t="s">
        <v>12311</v>
      </c>
      <c r="M16" s="23">
        <f>A1L549C9</f>
        <v>0.6325422734108499</v>
      </c>
      <c r="N16" s="16" t="s">
        <v>12312</v>
      </c>
      <c r="O16" s="23">
        <f>B6L209C1*B6L209C5</f>
        <v>8.7980304808715104</v>
      </c>
      <c r="P16" s="16" t="s">
        <v>12313</v>
      </c>
      <c r="Q16" s="23">
        <f>B3L843C3</f>
        <v>1.7885208804772681</v>
      </c>
      <c r="R16" s="16" t="s">
        <v>12314</v>
      </c>
      <c r="S16" s="23">
        <f>B6L209C6*B6L209C7</f>
        <v>15.735461222114155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8.6545036721627859</v>
      </c>
      <c r="X16" s="16" t="s">
        <v>12317</v>
      </c>
      <c r="Y16" s="23">
        <f>IF(_xlfn.SINGLE(B6L216C10)=0,0,B6L209C10/_xlfn.SINGLE(B6L216C10))</f>
        <v>5.5277633020620444E-3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1.1939485599999999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1.7909228399999999</v>
      </c>
      <c r="AH16" s="16" t="s">
        <v>12322</v>
      </c>
      <c r="AI16" s="23">
        <f>IF(_xlfn.SINGLE(B6L216C15)=0,0,B6L209C15/_xlfn.SINGLE(B6L216C15))</f>
        <v>1.9638663997584745E-3</v>
      </c>
      <c r="AJ16" s="16" t="s">
        <v>12323</v>
      </c>
      <c r="AK16" s="23">
        <f>A1L529C14</f>
        <v>5.629E-2</v>
      </c>
      <c r="AL16" s="16" t="s">
        <v>12324</v>
      </c>
      <c r="AM16" s="23">
        <f>B6L209C3*B6L209C17</f>
        <v>1.5658752199999999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1.8790502639999997</v>
      </c>
      <c r="AR16" s="16" t="s">
        <v>12327</v>
      </c>
      <c r="AS16" s="23">
        <f>IF(_xlfn.SINGLE(B6L216C20)=0,0,B6L209C20/_xlfn.SINGLE(B6L216C20))</f>
        <v>1.9238694072079635E-3</v>
      </c>
      <c r="AT16" s="16" t="s">
        <v>12328</v>
      </c>
      <c r="AU16" s="17">
        <f>A1L244C3</f>
        <v>34776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173.88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43.47</v>
      </c>
      <c r="BD16" s="16" t="s">
        <v>12333</v>
      </c>
      <c r="BE16" s="23">
        <f>IF(_xlfn.SINGLE(B6L216C26)=0,0,B6L209C26/_xlfn.SINGLE(B6L216C26))</f>
        <v>3.3939357504227537E-3</v>
      </c>
      <c r="BF16" s="16" t="s">
        <v>12334</v>
      </c>
      <c r="BG16" s="23">
        <f>B6L209C3+B6L209C10+B6L209C15+B6L209C20+B6L209C26</f>
        <v>83.612476776162794</v>
      </c>
      <c r="BH16" s="16" t="s">
        <v>12335</v>
      </c>
      <c r="BI16" s="17">
        <f>_xlfn.SINGLE(B6L218C3)*B6L209C4</f>
        <v>125.26141766803994</v>
      </c>
      <c r="BJ16" s="16" t="s">
        <v>12336</v>
      </c>
      <c r="BK16" s="17">
        <f>_xlfn.SINGLE(B6L218C10)*B6L209C11</f>
        <v>38.970285397525643</v>
      </c>
      <c r="BL16" s="16" t="s">
        <v>12337</v>
      </c>
      <c r="BM16" s="17">
        <f>_xlfn.SINGLE(B6L218C15)*B6L209C16</f>
        <v>8.0643300694684132</v>
      </c>
      <c r="BN16" s="16" t="s">
        <v>12338</v>
      </c>
      <c r="BO16" s="17">
        <f>_xlfn.SINGLE(B6L218C20)*B6L209C21</f>
        <v>8.4611582406407599</v>
      </c>
      <c r="BP16" s="16" t="s">
        <v>12339</v>
      </c>
      <c r="BQ16" s="17">
        <f>_xlfn.SINGLE(B6L218C26)*B6L209C27</f>
        <v>195.7406652537816</v>
      </c>
      <c r="BR16" s="16" t="s">
        <v>12340</v>
      </c>
      <c r="BS16" s="15">
        <f>B6L209C29+B6L209C30+B6L209C31+B6L209C32+B6L209C33</f>
        <v>376.49785662945635</v>
      </c>
      <c r="BT16" s="16" t="s">
        <v>12341</v>
      </c>
      <c r="BU16" s="23">
        <f>IF(B6L209C3=0,0,B6L209C29/B6L209C3)</f>
        <v>4.5028908500984954</v>
      </c>
      <c r="BV16" s="16" t="s">
        <v>12342</v>
      </c>
      <c r="BW16" s="23">
        <f>IF(B6L209C8=0,0,B6L209C30/B6L209C8)</f>
        <v>2.4765899675541729</v>
      </c>
      <c r="BX16" s="16" t="s">
        <v>12343</v>
      </c>
      <c r="BY16" s="23">
        <f>IF(B6L209C13=0,0,B6L209C31/B6L209C13)</f>
        <v>6.7543362751477449</v>
      </c>
      <c r="BZ16" s="16" t="s">
        <v>12344</v>
      </c>
      <c r="CA16" s="23">
        <f>IF(B6L209C18=0,0,B6L209C32/B6L209C18)</f>
        <v>5.4034690201181936</v>
      </c>
      <c r="CB16" s="16" t="s">
        <v>12345</v>
      </c>
      <c r="CC16" s="23">
        <f>IF(B6L209C24=0,0,B6L209C33/B6L209C24)</f>
        <v>1.1257227125246239</v>
      </c>
    </row>
    <row r="17" spans="1:81" x14ac:dyDescent="0.3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15.085000000000001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30.17</v>
      </c>
      <c r="J17" s="16" t="s">
        <v>12349</v>
      </c>
      <c r="K17" s="23">
        <f>IF(_xlfn.SINGLE(B6L216C3)=0,0,B6L210C3/_xlfn.SINGLE(B6L216C3))</f>
        <v>2.0865317425934381E-3</v>
      </c>
      <c r="L17" s="16" t="s">
        <v>12350</v>
      </c>
      <c r="M17" s="23">
        <f>A1L550C9</f>
        <v>6.0623424249369708E-2</v>
      </c>
      <c r="N17" s="16" t="s">
        <v>12351</v>
      </c>
      <c r="O17" s="23">
        <f>B6L210C1*B6L210C5</f>
        <v>0.91450435480174208</v>
      </c>
      <c r="P17" s="16" t="s">
        <v>12352</v>
      </c>
      <c r="Q17" s="23">
        <f>B3L844C3</f>
        <v>1.8775910975343661</v>
      </c>
      <c r="R17" s="16" t="s">
        <v>12353</v>
      </c>
      <c r="S17" s="23">
        <f>B6L210C6*B6L210C7</f>
        <v>1.7170652352321603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0.94438587937768825</v>
      </c>
      <c r="X17" s="16" t="s">
        <v>12356</v>
      </c>
      <c r="Y17" s="23">
        <f>IF(_xlfn.SINGLE(B6L216C10)=0,0,B6L210C10/_xlfn.SINGLE(B6L216C10))</f>
        <v>6.0319364399841994E-4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1.2948964000000001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1.9423446000000002</v>
      </c>
      <c r="AH17" s="16" t="s">
        <v>12361</v>
      </c>
      <c r="AI17" s="23">
        <f>IF(_xlfn.SINGLE(B6L216C15)=0,0,B6L210C15/_xlfn.SINGLE(B6L216C15))</f>
        <v>2.1299104637541584E-3</v>
      </c>
      <c r="AJ17" s="16" t="s">
        <v>12362</v>
      </c>
      <c r="AK17" s="23">
        <f>A1L530C14</f>
        <v>5.629E-2</v>
      </c>
      <c r="AL17" s="16" t="s">
        <v>12363</v>
      </c>
      <c r="AM17" s="23">
        <f>B6L210C3*B6L210C17</f>
        <v>1.6982693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2.0379231600000001</v>
      </c>
      <c r="AR17" s="16" t="s">
        <v>12366</v>
      </c>
      <c r="AS17" s="23">
        <f>IF(_xlfn.SINGLE(B6L216C20)=0,0,B6L210C20/_xlfn.SINGLE(B6L216C20))</f>
        <v>2.0865317425934381E-3</v>
      </c>
      <c r="AT17" s="16" t="s">
        <v>12367</v>
      </c>
      <c r="AU17" s="17">
        <f>A1L245C3</f>
        <v>34420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172.1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43.024999999999999</v>
      </c>
      <c r="BD17" s="16" t="s">
        <v>12372</v>
      </c>
      <c r="BE17" s="23">
        <f>IF(_xlfn.SINGLE(B6L216C26)=0,0,B6L210C26/_xlfn.SINGLE(B6L216C26))</f>
        <v>3.359192216745778E-3</v>
      </c>
      <c r="BF17" s="16" t="s">
        <v>12373</v>
      </c>
      <c r="BG17" s="23">
        <f>B6L210C3+B6L210C10+B6L210C15+B6L210C20+B6L210C26</f>
        <v>78.119653639377688</v>
      </c>
      <c r="BH17" s="16" t="s">
        <v>12374</v>
      </c>
      <c r="BI17" s="17">
        <f>_xlfn.SINGLE(B6L218C3)*B6L210C4</f>
        <v>135.85221694747162</v>
      </c>
      <c r="BJ17" s="16" t="s">
        <v>12375</v>
      </c>
      <c r="BK17" s="17">
        <f>_xlfn.SINGLE(B6L218C10)*B6L210C11</f>
        <v>4.2524665352120143</v>
      </c>
      <c r="BL17" s="16" t="s">
        <v>12376</v>
      </c>
      <c r="BM17" s="17">
        <f>_xlfn.SINGLE(B6L218C15)*B6L210C16</f>
        <v>8.7461657270782229</v>
      </c>
      <c r="BN17" s="16" t="s">
        <v>12377</v>
      </c>
      <c r="BO17" s="17">
        <f>_xlfn.SINGLE(B6L218C20)*B6L210C21</f>
        <v>9.1765455503678108</v>
      </c>
      <c r="BP17" s="16" t="s">
        <v>12378</v>
      </c>
      <c r="BQ17" s="17">
        <f>_xlfn.SINGLE(B6L218C26)*B6L210C27</f>
        <v>193.73687882548776</v>
      </c>
      <c r="BR17" s="16" t="s">
        <v>12379</v>
      </c>
      <c r="BS17" s="15">
        <f>B6L210C29+B6L210C30+B6L210C31+B6L210C32+B6L210C33</f>
        <v>351.76427358561745</v>
      </c>
      <c r="BT17" s="16" t="s">
        <v>12380</v>
      </c>
      <c r="BU17" s="23">
        <f>IF(B6L210C3=0,0,B6L210C29/B6L210C3)</f>
        <v>4.5028908500984954</v>
      </c>
      <c r="BV17" s="16" t="s">
        <v>12381</v>
      </c>
      <c r="BW17" s="23">
        <f>IF(B6L210C8=0,0,B6L210C30/B6L210C8)</f>
        <v>2.4765899675541729</v>
      </c>
      <c r="BX17" s="16" t="s">
        <v>12382</v>
      </c>
      <c r="BY17" s="23">
        <f>IF(B6L210C13=0,0,B6L210C31/B6L210C13)</f>
        <v>6.7543362751477432</v>
      </c>
      <c r="BZ17" s="16" t="s">
        <v>12383</v>
      </c>
      <c r="CA17" s="23">
        <f>IF(B6L210C18=0,0,B6L210C32/B6L210C18)</f>
        <v>5.4034690201181936</v>
      </c>
      <c r="CB17" s="16" t="s">
        <v>12384</v>
      </c>
      <c r="CC17" s="23">
        <f>IF(B6L210C24=0,0,B6L210C33/B6L210C24)</f>
        <v>1.1257227125246239</v>
      </c>
    </row>
    <row r="18" spans="1:81" x14ac:dyDescent="0.3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1196.604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1196.604</v>
      </c>
      <c r="J18" s="16" t="s">
        <v>12388</v>
      </c>
      <c r="K18" s="23">
        <f>IF(_xlfn.SINGLE(B6L216C3)=0,0,B6L211C3/_xlfn.SINGLE(B6L216C3))</f>
        <v>8.2756122947109004E-2</v>
      </c>
      <c r="L18" s="16" t="s">
        <v>12389</v>
      </c>
      <c r="M18" s="23">
        <f>A1L551C9</f>
        <v>5.4591198783877574E-2</v>
      </c>
      <c r="N18" s="16" t="s">
        <v>12390</v>
      </c>
      <c r="O18" s="23">
        <f>B6L211C1*B6L211C5</f>
        <v>65.32404682958304</v>
      </c>
      <c r="P18" s="16" t="s">
        <v>12391</v>
      </c>
      <c r="Q18" s="23">
        <f>B3L845C3</f>
        <v>1.1188984759803542</v>
      </c>
      <c r="R18" s="16" t="s">
        <v>12392</v>
      </c>
      <c r="S18" s="23">
        <f>B6L211C6*B6L211C7</f>
        <v>73.090976442489747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40.200037043369363</v>
      </c>
      <c r="X18" s="16" t="s">
        <v>12395</v>
      </c>
      <c r="Y18" s="23">
        <f>IF(_xlfn.SINGLE(B6L216C10)=0,0,B6L211C10/_xlfn.SINGLE(B6L216C10))</f>
        <v>2.5676375899478868E-2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39.081086640000002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58.621629960000007</v>
      </c>
      <c r="AH18" s="16" t="s">
        <v>12400</v>
      </c>
      <c r="AI18" s="23">
        <f>IF(_xlfn.SINGLE(B6L216C15)=0,0,B6L211C15/_xlfn.SINGLE(B6L216C15))</f>
        <v>6.4282528987970655E-2</v>
      </c>
      <c r="AJ18" s="16" t="s">
        <v>12401</v>
      </c>
      <c r="AK18" s="23">
        <f>A1L531C14</f>
        <v>5.629E-2</v>
      </c>
      <c r="AL18" s="16" t="s">
        <v>12402</v>
      </c>
      <c r="AM18" s="23">
        <f>B6L211C3*B6L211C17</f>
        <v>67.356839160000007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80.828206992000005</v>
      </c>
      <c r="AR18" s="16" t="s">
        <v>12405</v>
      </c>
      <c r="AS18" s="23">
        <f>IF(_xlfn.SINGLE(B6L216C20)=0,0,B6L211C20/_xlfn.SINGLE(B6L216C20))</f>
        <v>8.2756122947109004E-2</v>
      </c>
      <c r="AT18" s="16" t="s">
        <v>12406</v>
      </c>
      <c r="AU18" s="17">
        <f>A1L246C3</f>
        <v>1910913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9554.5650000000005</v>
      </c>
      <c r="AZ18" s="16" t="s">
        <v>12409</v>
      </c>
      <c r="BA18" s="23">
        <f>A1L511C10</f>
        <v>0.25</v>
      </c>
      <c r="BB18" s="16" t="s">
        <v>12410</v>
      </c>
      <c r="BC18" s="17">
        <f>B6L211C24*B6L211C25</f>
        <v>2388.6412500000001</v>
      </c>
      <c r="BD18" s="16" t="s">
        <v>12411</v>
      </c>
      <c r="BE18" s="23">
        <f>IF(_xlfn.SINGLE(B6L216C26)=0,0,B6L211C26/_xlfn.SINGLE(B6L216C26))</f>
        <v>0.18649401732941095</v>
      </c>
      <c r="BF18" s="16" t="s">
        <v>12412</v>
      </c>
      <c r="BG18" s="17">
        <f>B6L211C3+B6L211C10+B6L211C15+B6L211C20+B6L211C26</f>
        <v>3764.8951239953694</v>
      </c>
      <c r="BH18" s="16" t="s">
        <v>12413</v>
      </c>
      <c r="BI18" s="17">
        <f>_xlfn.SINGLE(B6L218C3)*B6L211C4</f>
        <v>5388.1772027912612</v>
      </c>
      <c r="BJ18" s="16" t="s">
        <v>12414</v>
      </c>
      <c r="BK18" s="17">
        <f>_xlfn.SINGLE(B6L218C10)*B6L211C11</f>
        <v>181.01637897620847</v>
      </c>
      <c r="BL18" s="16" t="s">
        <v>12415</v>
      </c>
      <c r="BM18" s="17">
        <f>_xlfn.SINGLE(B6L218C15)*B6L211C16</f>
        <v>263.96680116474386</v>
      </c>
      <c r="BN18" s="16" t="s">
        <v>12416</v>
      </c>
      <c r="BO18" s="17">
        <f>_xlfn.SINGLE(B6L218C20)*B6L211C21</f>
        <v>363.96059369414399</v>
      </c>
      <c r="BP18" s="16" t="s">
        <v>12417</v>
      </c>
      <c r="BQ18" s="17">
        <f>_xlfn.SINGLE(B6L218C26)*B6L211C27</f>
        <v>10755.790828792833</v>
      </c>
      <c r="BR18" s="16" t="s">
        <v>12418</v>
      </c>
      <c r="BS18" s="15">
        <f>B6L211C29+B6L211C30+B6L211C31+B6L211C32+B6L211C33</f>
        <v>16952.911805419189</v>
      </c>
      <c r="BT18" s="16" t="s">
        <v>12419</v>
      </c>
      <c r="BU18" s="23">
        <f>IF(B6L211C3=0,0,B6L211C29/B6L211C3)</f>
        <v>4.5028908500984963</v>
      </c>
      <c r="BV18" s="16" t="s">
        <v>12420</v>
      </c>
      <c r="BW18" s="23">
        <f>IF(B6L211C8=0,0,B6L211C30/B6L211C8)</f>
        <v>2.4765899675541725</v>
      </c>
      <c r="BX18" s="16" t="s">
        <v>12421</v>
      </c>
      <c r="BY18" s="23">
        <f>IF(B6L211C13=0,0,B6L211C31/B6L211C13)</f>
        <v>6.7543362751477432</v>
      </c>
      <c r="BZ18" s="16" t="s">
        <v>12422</v>
      </c>
      <c r="CA18" s="23">
        <f>IF(B6L211C18=0,0,B6L211C32/B6L211C18)</f>
        <v>5.4034690201181936</v>
      </c>
      <c r="CB18" s="16" t="s">
        <v>12423</v>
      </c>
      <c r="CC18" s="23">
        <f>IF(B6L211C24=0,0,B6L211C33/B6L211C24)</f>
        <v>1.1257227125246239</v>
      </c>
    </row>
    <row r="19" spans="1:81" x14ac:dyDescent="0.3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477.10899999999998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954.21799999999996</v>
      </c>
      <c r="J19" s="16" t="s">
        <v>12427</v>
      </c>
      <c r="K19" s="23">
        <f>IF(_xlfn.SINGLE(B6L216C3)=0,0,B6L212C3/_xlfn.SINGLE(B6L216C3))</f>
        <v>6.5992911712098951E-2</v>
      </c>
      <c r="L19" s="16" t="s">
        <v>12428</v>
      </c>
      <c r="M19" s="23">
        <f>A1L552C9</f>
        <v>0.11326986384771635</v>
      </c>
      <c r="N19" s="16" t="s">
        <v>12429</v>
      </c>
      <c r="O19" s="23">
        <f>B6L212C1*B6L212C5</f>
        <v>54.042071470520099</v>
      </c>
      <c r="P19" s="16" t="s">
        <v>12430</v>
      </c>
      <c r="Q19" s="23">
        <f>B3L846C3</f>
        <v>1.3075494536470509</v>
      </c>
      <c r="R19" s="16" t="s">
        <v>12431</v>
      </c>
      <c r="S19" s="23">
        <f>B6L212C6*B6L212C7</f>
        <v>70.662681025233425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38.864474563878389</v>
      </c>
      <c r="X19" s="16" t="s">
        <v>12434</v>
      </c>
      <c r="Y19" s="23">
        <f>IF(_xlfn.SINGLE(B6L216C10)=0,0,B6L212C10/_xlfn.SINGLE(B6L216C10))</f>
        <v>2.4823331803433525E-2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40.955036559999996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61.432554839999995</v>
      </c>
      <c r="AH19" s="16" t="s">
        <v>12439</v>
      </c>
      <c r="AI19" s="23">
        <f>IF(_xlfn.SINGLE(B6L216C15)=0,0,B6L212C15/_xlfn.SINGLE(B6L216C15))</f>
        <v>6.7364895687854337E-2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53.712931219999994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64.455517463999996</v>
      </c>
      <c r="AR19" s="16" t="s">
        <v>12444</v>
      </c>
      <c r="AS19" s="23">
        <f>IF(_xlfn.SINGLE(B6L216C20)=0,0,B6L212C20/_xlfn.SINGLE(B6L216C20))</f>
        <v>6.5992911712098951E-2</v>
      </c>
      <c r="AT19" s="16" t="s">
        <v>12445</v>
      </c>
      <c r="AU19" s="17">
        <f>A1L247C3</f>
        <v>473142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2365.71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591.42750000000001</v>
      </c>
      <c r="BD19" s="16" t="s">
        <v>12450</v>
      </c>
      <c r="BE19" s="23">
        <f>IF(_xlfn.SINGLE(B6L216C26)=0,0,B6L212C26/_xlfn.SINGLE(B6L216C26))</f>
        <v>4.6175912952223445E-2</v>
      </c>
      <c r="BF19" s="16" t="s">
        <v>12451</v>
      </c>
      <c r="BG19" s="17">
        <f>B6L212C3+B6L212C10+B6L212C15+B6L212C20+B6L212C26</f>
        <v>1710.3980468678783</v>
      </c>
      <c r="BH19" s="16" t="s">
        <v>12452</v>
      </c>
      <c r="BI19" s="17">
        <f>_xlfn.SINGLE(B6L218C3)*B6L212C4</f>
        <v>4296.7395011992867</v>
      </c>
      <c r="BJ19" s="16" t="s">
        <v>12453</v>
      </c>
      <c r="BK19" s="17">
        <f>_xlfn.SINGLE(B6L218C10)*B6L212C11</f>
        <v>175.00248690757371</v>
      </c>
      <c r="BL19" s="16" t="s">
        <v>12454</v>
      </c>
      <c r="BM19" s="17">
        <f>_xlfn.SINGLE(B6L218C15)*B6L212C16</f>
        <v>276.62408908721005</v>
      </c>
      <c r="BN19" s="16" t="s">
        <v>12455</v>
      </c>
      <c r="BO19" s="17">
        <f>_xlfn.SINGLE(B6L218C20)*B6L212C21</f>
        <v>290.23615982700932</v>
      </c>
      <c r="BP19" s="16" t="s">
        <v>12456</v>
      </c>
      <c r="BQ19" s="17">
        <f>_xlfn.SINGLE(B6L218C26)*B6L212C27</f>
        <v>2663.1334782466279</v>
      </c>
      <c r="BR19" s="16" t="s">
        <v>12457</v>
      </c>
      <c r="BS19" s="15">
        <f>B6L212C29+B6L212C30+B6L212C31+B6L212C32+B6L212C33</f>
        <v>7701.7357152677068</v>
      </c>
      <c r="BT19" s="16" t="s">
        <v>12458</v>
      </c>
      <c r="BU19" s="23">
        <f>IF(B6L212C3=0,0,B6L212C29/B6L212C3)</f>
        <v>4.5028908500984963</v>
      </c>
      <c r="BV19" s="16" t="s">
        <v>12459</v>
      </c>
      <c r="BW19" s="23">
        <f>IF(B6L212C8=0,0,B6L212C30/B6L212C8)</f>
        <v>2.4765899675541729</v>
      </c>
      <c r="BX19" s="16" t="s">
        <v>12460</v>
      </c>
      <c r="BY19" s="23">
        <f>IF(B6L212C13=0,0,B6L212C31/B6L212C13)</f>
        <v>6.754336275147744</v>
      </c>
      <c r="BZ19" s="16" t="s">
        <v>12461</v>
      </c>
      <c r="CA19" s="23">
        <f>IF(B6L212C18=0,0,B6L212C32/B6L212C18)</f>
        <v>5.4034690201181936</v>
      </c>
      <c r="CB19" s="16" t="s">
        <v>12462</v>
      </c>
      <c r="CC19" s="23">
        <f>IF(B6L212C24=0,0,B6L212C33/B6L212C24)</f>
        <v>1.1257227125246239</v>
      </c>
    </row>
    <row r="20" spans="1:81" x14ac:dyDescent="0.3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0.89400000000000002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1.788</v>
      </c>
      <c r="J20" s="16" t="s">
        <v>12466</v>
      </c>
      <c r="K20" s="23">
        <f>IF(_xlfn.SINGLE(B6L216C3)=0,0,B6L213C3/_xlfn.SINGLE(B6L216C3))</f>
        <v>1.2365657128793727E-4</v>
      </c>
      <c r="L20" s="16" t="s">
        <v>12467</v>
      </c>
      <c r="M20" s="23">
        <f>A1L553C9</f>
        <v>0.25477707006369427</v>
      </c>
      <c r="N20" s="16" t="s">
        <v>12468</v>
      </c>
      <c r="O20" s="23">
        <f>B6L213C1*B6L213C5</f>
        <v>0.22777070063694269</v>
      </c>
      <c r="P20" s="16" t="s">
        <v>12469</v>
      </c>
      <c r="Q20" s="23">
        <f>B3L847C3</f>
        <v>2.4501108647450112</v>
      </c>
      <c r="R20" s="16" t="s">
        <v>12470</v>
      </c>
      <c r="S20" s="23">
        <f>B6L213C6*B6L213C7</f>
        <v>0.55806346830115672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0.30693490756563624</v>
      </c>
      <c r="X20" s="16" t="s">
        <v>12473</v>
      </c>
      <c r="Y20" s="23">
        <f>IF(_xlfn.SINGLE(B6L216C10)=0,0,B6L213C10/_xlfn.SINGLE(B6L216C10))</f>
        <v>1.9604400002977044E-4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7.6740959999999997E-2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0.11511144</v>
      </c>
      <c r="AH20" s="16" t="s">
        <v>12478</v>
      </c>
      <c r="AI20" s="23">
        <f>IF(_xlfn.SINGLE(B6L216C15)=0,0,B6L213C15/_xlfn.SINGLE(B6L216C15))</f>
        <v>1.2622737518039228E-4</v>
      </c>
      <c r="AJ20" s="16" t="s">
        <v>12479</v>
      </c>
      <c r="AK20" s="23">
        <f>A1L533C14</f>
        <v>5.629E-2</v>
      </c>
      <c r="AL20" s="16" t="s">
        <v>12480</v>
      </c>
      <c r="AM20" s="23">
        <f>B6L213C3*B6L213C17</f>
        <v>0.10064652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0.120775824</v>
      </c>
      <c r="AR20" s="16" t="s">
        <v>12483</v>
      </c>
      <c r="AS20" s="23">
        <f>IF(_xlfn.SINGLE(B6L216C20)=0,0,B6L213C20/_xlfn.SINGLE(B6L216C20))</f>
        <v>1.2365657128793727E-4</v>
      </c>
      <c r="AT20" s="16" t="s">
        <v>12484</v>
      </c>
      <c r="AU20" s="17">
        <f>A1L248C3</f>
        <v>1105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5.5250000000000004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1.3812500000000001</v>
      </c>
      <c r="BD20" s="16" t="s">
        <v>12489</v>
      </c>
      <c r="BE20" s="23">
        <f>IF(_xlfn.SINGLE(B6L216C26)=0,0,B6L213C26/_xlfn.SINGLE(B6L216C26))</f>
        <v>1.0784158627263466E-4</v>
      </c>
      <c r="BF20" s="16" t="s">
        <v>12490</v>
      </c>
      <c r="BG20" s="23">
        <f>B6L213C3+B6L213C10+B6L213C15+B6L213C20+B6L213C26</f>
        <v>3.7120721715656364</v>
      </c>
      <c r="BH20" s="16" t="s">
        <v>12491</v>
      </c>
      <c r="BI20" s="17">
        <f>_xlfn.SINGLE(B6L218C3)*B6L213C4</f>
        <v>8.0511688399761105</v>
      </c>
      <c r="BJ20" s="16" t="s">
        <v>12492</v>
      </c>
      <c r="BK20" s="17">
        <f>_xlfn.SINGLE(B6L218C10)*B6L213C11</f>
        <v>1.3820943868531308</v>
      </c>
      <c r="BL20" s="16" t="s">
        <v>12493</v>
      </c>
      <c r="BM20" s="17">
        <f>_xlfn.SINGLE(B6L218C15)*B6L213C16</f>
        <v>0.51833424991766208</v>
      </c>
      <c r="BN20" s="16" t="s">
        <v>12494</v>
      </c>
      <c r="BO20" s="17">
        <f>_xlfn.SINGLE(B6L218C20)*B6L213C21</f>
        <v>0.54384035280270615</v>
      </c>
      <c r="BP20" s="16" t="s">
        <v>12495</v>
      </c>
      <c r="BQ20" s="17">
        <f>_xlfn.SINGLE(B6L218C26)*B6L213C27</f>
        <v>6.2196179866985473</v>
      </c>
      <c r="BR20" s="16" t="s">
        <v>12496</v>
      </c>
      <c r="BS20" s="15">
        <f>B6L213C29+B6L213C30+B6L213C31+B6L213C32+B6L213C33</f>
        <v>16.715055816248157</v>
      </c>
      <c r="BT20" s="16" t="s">
        <v>12497</v>
      </c>
      <c r="BU20" s="23">
        <f>IF(B6L213C3=0,0,B6L213C29/B6L213C3)</f>
        <v>4.5028908500984954</v>
      </c>
      <c r="BV20" s="16" t="s">
        <v>12498</v>
      </c>
      <c r="BW20" s="23">
        <f>IF(B6L213C8=0,0,B6L213C30/B6L213C8)</f>
        <v>2.4765899675541725</v>
      </c>
      <c r="BX20" s="16" t="s">
        <v>12499</v>
      </c>
      <c r="BY20" s="23">
        <f>IF(B6L213C13=0,0,B6L213C31/B6L213C13)</f>
        <v>6.7543362751477449</v>
      </c>
      <c r="BZ20" s="16" t="s">
        <v>12500</v>
      </c>
      <c r="CA20" s="23">
        <f>IF(B6L213C18=0,0,B6L213C32/B6L213C18)</f>
        <v>5.4034690201181936</v>
      </c>
      <c r="CB20" s="16" t="s">
        <v>12501</v>
      </c>
      <c r="CC20" s="23">
        <f>IF(B6L213C24=0,0,B6L213C33/B6L213C24)</f>
        <v>1.1257227125246239</v>
      </c>
    </row>
    <row r="21" spans="1:81" x14ac:dyDescent="0.3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213.18900000000002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426.37800000000004</v>
      </c>
      <c r="J21" s="16" t="s">
        <v>12505</v>
      </c>
      <c r="K21" s="23">
        <f>IF(_xlfn.SINGLE(B6L216C3)=0,0,B6L214C3/_xlfn.SINGLE(B6L216C3))</f>
        <v>2.9487942702800963E-2</v>
      </c>
      <c r="L21" s="16" t="s">
        <v>12506</v>
      </c>
      <c r="M21" s="23">
        <f>A1L554C9</f>
        <v>0.28265392326217703</v>
      </c>
      <c r="N21" s="16" t="s">
        <v>12507</v>
      </c>
      <c r="O21" s="23">
        <f>B6L214C1*B6L214C5</f>
        <v>60.258707246340265</v>
      </c>
      <c r="P21" s="16" t="s">
        <v>12508</v>
      </c>
      <c r="Q21" s="23">
        <f>B3L848C3</f>
        <v>1.9880800599032642</v>
      </c>
      <c r="R21" s="16" t="s">
        <v>12509</v>
      </c>
      <c r="S21" s="23">
        <f>B6L214C6*B6L214C7</f>
        <v>119.79913431199742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65.889523871598584</v>
      </c>
      <c r="X21" s="16" t="s">
        <v>12512</v>
      </c>
      <c r="Y21" s="23">
        <f>IF(_xlfn.SINGLE(B6L216C10)=0,0,B6L214C10/_xlfn.SINGLE(B6L216C10))</f>
        <v>4.2084642383281072E-2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18.300143760000001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27.450215640000003</v>
      </c>
      <c r="AH21" s="16" t="s">
        <v>12517</v>
      </c>
      <c r="AI21" s="23">
        <f>IF(_xlfn.SINGLE(B6L216C15)=0,0,B6L214C15/_xlfn.SINGLE(B6L216C15))</f>
        <v>3.0100993162564489E-2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24.000817620000003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28.800981144000001</v>
      </c>
      <c r="AR21" s="16" t="s">
        <v>12522</v>
      </c>
      <c r="AS21" s="23">
        <f>IF(_xlfn.SINGLE(B6L216C20)=0,0,B6L214C20/_xlfn.SINGLE(B6L216C20))</f>
        <v>2.9487942702800963E-2</v>
      </c>
      <c r="AT21" s="16" t="s">
        <v>12523</v>
      </c>
      <c r="AU21" s="17">
        <f>A1L249C3</f>
        <v>294711</v>
      </c>
      <c r="AV21" s="16" t="s">
        <v>12524</v>
      </c>
      <c r="AW21" s="17">
        <f>A1L574C1</f>
        <v>200</v>
      </c>
      <c r="AX21" s="16" t="s">
        <v>12525</v>
      </c>
      <c r="AY21" s="17">
        <f>IF(B6L214C23=0,0,B6L214C22/B6L214C23)</f>
        <v>1473.5550000000001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368.38875000000002</v>
      </c>
      <c r="BD21" s="16" t="s">
        <v>12528</v>
      </c>
      <c r="BE21" s="23">
        <f>IF(_xlfn.SINGLE(B6L216C26)=0,0,B6L214C26/_xlfn.SINGLE(B6L216C26))</f>
        <v>2.8762083015379577E-2</v>
      </c>
      <c r="BF21" s="16" t="s">
        <v>12529</v>
      </c>
      <c r="BG21" s="23">
        <f>B6L214C3+B6L214C10+B6L214C15+B6L214C20+B6L214C26</f>
        <v>916.90747065559867</v>
      </c>
      <c r="BH21" s="16" t="s">
        <v>12530</v>
      </c>
      <c r="BI21" s="17">
        <f>_xlfn.SINGLE(B6L218C3)*B6L214C4</f>
        <v>1919.9335948832966</v>
      </c>
      <c r="BJ21" s="16" t="s">
        <v>12531</v>
      </c>
      <c r="BK21" s="17">
        <f>_xlfn.SINGLE(B6L218C10)*B6L214C11</f>
        <v>296.69333415876764</v>
      </c>
      <c r="BL21" s="16" t="s">
        <v>12532</v>
      </c>
      <c r="BM21" s="17">
        <f>_xlfn.SINGLE(B6L218C15)*B6L214C16</f>
        <v>123.60532483858665</v>
      </c>
      <c r="BN21" s="16" t="s">
        <v>12533</v>
      </c>
      <c r="BO21" s="17">
        <f>_xlfn.SINGLE(B6L218C20)*B6L214C21</f>
        <v>129.68767446717689</v>
      </c>
      <c r="BP21" s="16" t="s">
        <v>12534</v>
      </c>
      <c r="BQ21" s="17">
        <f>_xlfn.SINGLE(B6L218C26)*B6L214C27</f>
        <v>1658.8143316542221</v>
      </c>
      <c r="BR21" s="16" t="s">
        <v>12535</v>
      </c>
      <c r="BS21" s="15">
        <f>B6L214C29+B6L214C30+B6L214C31+B6L214C32+B6L214C33</f>
        <v>4128.7342600020493</v>
      </c>
      <c r="BT21" s="16" t="s">
        <v>12536</v>
      </c>
      <c r="BU21" s="23">
        <f>IF(B6L214C3=0,0,B6L214C29/B6L214C3)</f>
        <v>4.5028908500984954</v>
      </c>
      <c r="BV21" s="16" t="s">
        <v>12537</v>
      </c>
      <c r="BW21" s="23">
        <f>IF(B6L214C8=0,0,B6L214C30/B6L214C8)</f>
        <v>2.4765899675541725</v>
      </c>
      <c r="BX21" s="16" t="s">
        <v>12538</v>
      </c>
      <c r="BY21" s="23">
        <f>IF(B6L214C13=0,0,B6L214C31/B6L214C13)</f>
        <v>6.7543362751477449</v>
      </c>
      <c r="BZ21" s="16" t="s">
        <v>12539</v>
      </c>
      <c r="CA21" s="23">
        <f>IF(B6L214C18=0,0,B6L214C32/B6L214C18)</f>
        <v>5.4034690201181936</v>
      </c>
      <c r="CB21" s="16" t="s">
        <v>12540</v>
      </c>
      <c r="CC21" s="23">
        <f>IF(B6L214C24=0,0,B6L214C33/B6L214C24)</f>
        <v>1.1257227125246239</v>
      </c>
    </row>
    <row r="22" spans="1:81" x14ac:dyDescent="0.3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1163.1559999999999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2326.3119999999999</v>
      </c>
      <c r="J22" s="16" t="s">
        <v>12544</v>
      </c>
      <c r="K22" s="23">
        <f>IF(_xlfn.SINGLE(B6L216C3)=0,0,B6L215C3/_xlfn.SINGLE(B6L216C3))</f>
        <v>0.16088577498097534</v>
      </c>
      <c r="L22" s="16" t="s">
        <v>12545</v>
      </c>
      <c r="M22" s="23">
        <f>A1L555C9</f>
        <v>0.22652377380059296</v>
      </c>
      <c r="N22" s="16" t="s">
        <v>12546</v>
      </c>
      <c r="O22" s="23">
        <f>B6L215C1*B6L215C5</f>
        <v>263.48248663880253</v>
      </c>
      <c r="P22" s="16" t="s">
        <v>12547</v>
      </c>
      <c r="Q22" s="23">
        <f>B3L852C3</f>
        <v>2.0688764771429753</v>
      </c>
      <c r="R22" s="16" t="s">
        <v>12548</v>
      </c>
      <c r="S22" s="17">
        <f>B6L215C6*B6L215C7</f>
        <v>545.11271874615682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299.81199531038629</v>
      </c>
      <c r="X22" s="16" t="s">
        <v>12551</v>
      </c>
      <c r="Y22" s="23">
        <f>IF(_xlfn.SINGLE(B6L216C10)=0,0,B6L215C10/_xlfn.SINGLE(B6L216C10))</f>
        <v>0.19149448749157322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99.845311039999999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149.76796655999999</v>
      </c>
      <c r="AH22" s="16" t="s">
        <v>12556</v>
      </c>
      <c r="AI22" s="23">
        <f>IF(_xlfn.SINGLE(B6L216C15)=0,0,B6L215C15/_xlfn.SINGLE(B6L216C15))</f>
        <v>0.16423056913347242</v>
      </c>
      <c r="AJ22" s="16" t="s">
        <v>12557</v>
      </c>
      <c r="AK22" s="23">
        <f>A1L535C14</f>
        <v>5.629E-2</v>
      </c>
      <c r="AL22" s="16" t="s">
        <v>12558</v>
      </c>
      <c r="AM22" s="17">
        <f>B6L215C3*B6L215C17</f>
        <v>130.94810247999999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157.13772297599999</v>
      </c>
      <c r="AR22" s="16" t="s">
        <v>12561</v>
      </c>
      <c r="AS22" s="23">
        <f>IF(_xlfn.SINGLE(B6L216C20)=0,0,B6L215C20/_xlfn.SINGLE(B6L216C20))</f>
        <v>0.16088577498097534</v>
      </c>
      <c r="AT22" s="16" t="s">
        <v>12562</v>
      </c>
      <c r="AU22" s="17">
        <f>A1L253C3</f>
        <v>1503887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7519.4350000000004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1879.8587500000001</v>
      </c>
      <c r="BD22" s="16" t="s">
        <v>12567</v>
      </c>
      <c r="BE22" s="23">
        <f>IF(_xlfn.SINGLE(B6L216C26)=0,0,B6L215C26/_xlfn.SINGLE(B6L216C26))</f>
        <v>0.14677064222153277</v>
      </c>
      <c r="BF22" s="16" t="s">
        <v>12568</v>
      </c>
      <c r="BG22" s="17">
        <f>B6L215C3+B6L215C10+B6L215C15+B6L215C20+B6L215C26</f>
        <v>4812.8884348463862</v>
      </c>
      <c r="BH22" s="16" t="s">
        <v>12569</v>
      </c>
      <c r="BI22" s="17">
        <f>_xlfn.SINGLE(B6L218C3)*B6L215C4</f>
        <v>10475.129019274331</v>
      </c>
      <c r="BJ22" s="16" t="s">
        <v>12570</v>
      </c>
      <c r="BK22" s="17">
        <f>_xlfn.SINGLE(B6L218C10)*B6L215C11</f>
        <v>1350.0206904329116</v>
      </c>
      <c r="BL22" s="16" t="s">
        <v>12571</v>
      </c>
      <c r="BM22" s="17">
        <f>_xlfn.SINGLE(B6L218C15)*B6L215C16</f>
        <v>674.38880626088144</v>
      </c>
      <c r="BN22" s="16" t="s">
        <v>12572</v>
      </c>
      <c r="BO22" s="17">
        <f>_xlfn.SINGLE(B6L218C20)*B6L215C21</f>
        <v>707.57401499394234</v>
      </c>
      <c r="BP22" s="16" t="s">
        <v>12573</v>
      </c>
      <c r="BQ22" s="17">
        <f>_xlfn.SINGLE(B6L218C26)*B6L215C27</f>
        <v>8464.7987648525941</v>
      </c>
      <c r="BR22" s="16" t="s">
        <v>12574</v>
      </c>
      <c r="BS22" s="15">
        <f>B6L215C29+B6L215C30+B6L215C31+B6L215C32+B6L215C33</f>
        <v>21671.911295814662</v>
      </c>
      <c r="BT22" s="16" t="s">
        <v>12575</v>
      </c>
      <c r="BU22" s="23">
        <f>IF(B6L215C3=0,0,B6L215C29/B6L215C3)</f>
        <v>4.5028908500984954</v>
      </c>
      <c r="BV22" s="16" t="s">
        <v>12576</v>
      </c>
      <c r="BW22" s="23">
        <f>IF(B6L215C8=0,0,B6L215C30/B6L215C8)</f>
        <v>2.4765899675541729</v>
      </c>
      <c r="BX22" s="16" t="s">
        <v>12577</v>
      </c>
      <c r="BY22" s="23">
        <f>IF(B6L215C13=0,0,B6L215C31/B6L215C13)</f>
        <v>6.7543362751477432</v>
      </c>
      <c r="BZ22" s="16" t="s">
        <v>12578</v>
      </c>
      <c r="CA22" s="23">
        <f>IF(B6L215C18=0,0,B6L215C32/B6L215C18)</f>
        <v>5.4034690201181936</v>
      </c>
      <c r="CB22" s="16" t="s">
        <v>12579</v>
      </c>
      <c r="CC22" s="23">
        <f>IF(B6L215C24=0,0,B6L215C33/B6L215C24)</f>
        <v>1.1257227125246236</v>
      </c>
    </row>
    <row r="23" spans="1:81" x14ac:dyDescent="0.3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7829.9640000000009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14459.401400000001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2846.6235549999565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1565.6429552499762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607.95813816400005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911.93720724600007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813.91970480600003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976.70364576719999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51232.555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12808.13875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30721.82395826318</v>
      </c>
      <c r="BH23" s="16" t="s">
        <v>12596</v>
      </c>
      <c r="BI23" s="17">
        <f>SUM(B6L201C29:B6L215C29)</f>
        <v>65109.10626196138</v>
      </c>
      <c r="BJ23" s="16" t="s">
        <v>12597</v>
      </c>
      <c r="BK23" s="17">
        <f>SUM(B6L201C30:B6L215C30)</f>
        <v>7049.9193377162865</v>
      </c>
      <c r="BL23" s="16" t="s">
        <v>12598</v>
      </c>
      <c r="BM23" s="17">
        <f>SUM(B6L201C31:B6L215C31)</f>
        <v>4106.3537063723888</v>
      </c>
      <c r="BN23" s="16" t="s">
        <v>12599</v>
      </c>
      <c r="BO23" s="17">
        <f>SUM(B6L201C32:B6L215C32)</f>
        <v>4397.9899097829657</v>
      </c>
      <c r="BP23" s="16" t="s">
        <v>12600</v>
      </c>
      <c r="BQ23" s="17">
        <f>SUM(B6L201C33:B6L215C33)</f>
        <v>57673.650784166988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0.47065569478048153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5.0961914155128435E-2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2.9683693536064235E-2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3.1791850871031965E-2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0.41690684665729372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65109.10626196138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7049.9193377162865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4106.3537063723898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4397.9899097829666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57673.650784166981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2F2537-4281-4F4F-A2D4-68FA2B4AAF94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12611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12612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221</v>
      </c>
      <c r="B8" s="14" t="s">
        <v>945</v>
      </c>
      <c r="C8" s="11" t="s">
        <v>11983</v>
      </c>
      <c r="D8" s="16" t="s">
        <v>12613</v>
      </c>
      <c r="E8" s="21">
        <f>A1L341C16</f>
        <v>2.6499999999999999E-2</v>
      </c>
      <c r="F8" s="16" t="s">
        <v>11996</v>
      </c>
      <c r="G8" s="24">
        <f>A1L501C5</f>
        <v>1.8</v>
      </c>
      <c r="H8" s="16" t="s">
        <v>12614</v>
      </c>
      <c r="I8" s="21">
        <f>B6L221C1*B6L221C2</f>
        <v>4.7699999999999999E-2</v>
      </c>
      <c r="J8" s="16" t="s">
        <v>12615</v>
      </c>
      <c r="K8" s="23">
        <f>IF(_xlfn.SINGLE(B6L236C3)=0,0,B6L221C3/_xlfn.SINGLE(B6L236C3))</f>
        <v>2.9811725267789603E-6</v>
      </c>
      <c r="L8" s="16" t="s">
        <v>12616</v>
      </c>
      <c r="M8" s="23">
        <f>A1L541C54</f>
        <v>0.14297802642753035</v>
      </c>
      <c r="N8" s="16" t="s">
        <v>12617</v>
      </c>
      <c r="O8" s="23">
        <f>B6L221C1*B6L221C5</f>
        <v>3.7889177003295541E-3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IF(_xlfn.SINGLE(B6L236C10)=0,0,B6L221C10/_xlfn.SINGLE(B6L236C10))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1.557882E-3</v>
      </c>
      <c r="AD8" s="16" t="s">
        <v>12008</v>
      </c>
      <c r="AE8" s="23">
        <f>A1L501C8</f>
        <v>1.5</v>
      </c>
      <c r="AF8" s="16" t="s">
        <v>12623</v>
      </c>
      <c r="AG8" s="23">
        <f>B6L221C13*B6L221C14</f>
        <v>2.336823E-3</v>
      </c>
      <c r="AH8" s="16" t="s">
        <v>12624</v>
      </c>
      <c r="AI8" s="23">
        <f>IF(_xlfn.SINGLE(B6L236C15)=0,0,B6L221C15/_xlfn.SINGLE(B6L236C15))</f>
        <v>2.3133557424394135E-6</v>
      </c>
      <c r="AJ8" s="16" t="s">
        <v>12011</v>
      </c>
      <c r="AK8" s="23">
        <f>A1L521C14</f>
        <v>5.629E-2</v>
      </c>
      <c r="AL8" s="16" t="s">
        <v>12625</v>
      </c>
      <c r="AM8" s="23">
        <f>B6L221C3*B6L221C17</f>
        <v>2.6850329999999999E-3</v>
      </c>
      <c r="AN8" s="16" t="s">
        <v>12013</v>
      </c>
      <c r="AO8" s="23">
        <f>A1L501C9</f>
        <v>1.2</v>
      </c>
      <c r="AP8" s="16" t="s">
        <v>12626</v>
      </c>
      <c r="AQ8" s="23">
        <f>B6L221C18*B6L221C19</f>
        <v>3.2220395999999997E-3</v>
      </c>
      <c r="AR8" s="16" t="s">
        <v>12627</v>
      </c>
      <c r="AS8" s="23">
        <f>IF(_xlfn.SINGLE(B6L236C20)=0,0,B6L221C20/_xlfn.SINGLE(B6L236C20))</f>
        <v>2.9811725267789603E-6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IF(_xlfn.SINGLE(B6L236C26)=0,0,B6L221C26/_xlfn.SINGLE(B6L236C26))</f>
        <v>0</v>
      </c>
      <c r="BF8" s="16" t="s">
        <v>12632</v>
      </c>
      <c r="BG8" s="17">
        <f>B6L221C3+B6L221C10+B6L221C15+B6L221C20+B6L221C26</f>
        <v>5.3258862599999998E-2</v>
      </c>
      <c r="BH8" s="16" t="s">
        <v>12633</v>
      </c>
      <c r="BI8" s="17">
        <f>_xlfn.SINGLE(B6L238C3)*B6L221C4</f>
        <v>0.21325930659527059</v>
      </c>
      <c r="BJ8" s="16" t="s">
        <v>12634</v>
      </c>
      <c r="BK8" s="17">
        <f>_xlfn.SINGLE(B6L238C10)*B6L221C11</f>
        <v>0</v>
      </c>
      <c r="BL8" s="16" t="s">
        <v>12635</v>
      </c>
      <c r="BM8" s="17">
        <f>_xlfn.SINGLE(B6L238C15)*B6L221C16</f>
        <v>1.0447573430102308E-2</v>
      </c>
      <c r="BN8" s="16" t="s">
        <v>12636</v>
      </c>
      <c r="BO8" s="17">
        <f>_xlfn.SINGLE(B6L238C20)*B6L221C21</f>
        <v>1.4405239641897339E-2</v>
      </c>
      <c r="BP8" s="16" t="s">
        <v>12637</v>
      </c>
      <c r="BQ8" s="17">
        <f>_xlfn.SINGLE(B6L238C26)*B6L221C27</f>
        <v>0</v>
      </c>
      <c r="BR8" s="16" t="s">
        <v>12638</v>
      </c>
      <c r="BS8" s="15">
        <f>B6L221C29+B6L221C30+B6L221C31+B6L221C32+B6L221C33</f>
        <v>0.23811211966727022</v>
      </c>
      <c r="BT8" s="16" t="s">
        <v>12639</v>
      </c>
      <c r="BU8" s="23">
        <f>IF(B6L221C3=0,0,B6L221C29/B6L221C3)</f>
        <v>4.4708450019972874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6.7062675029959316</v>
      </c>
      <c r="BZ8" s="16" t="s">
        <v>12642</v>
      </c>
      <c r="CA8" s="23">
        <f>IF(B6L221C18=0,0,B6L221C32/B6L221C18)</f>
        <v>5.3650140023967454</v>
      </c>
      <c r="CB8" s="16" t="s">
        <v>12643</v>
      </c>
      <c r="CC8" s="23">
        <f>IF(B6L221C24=0,0,B6L221C33/B6L221C24)</f>
        <v>0</v>
      </c>
    </row>
    <row r="9" spans="1:81" x14ac:dyDescent="0.3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16.981999999999999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30.567599999999999</v>
      </c>
      <c r="J9" s="16" t="s">
        <v>12646</v>
      </c>
      <c r="K9" s="23">
        <f>IF(_xlfn.SINGLE(B6L236C3)=0,0,B6L222C3/_xlfn.SINGLE(B6L236C3))</f>
        <v>1.9104253528211437E-3</v>
      </c>
      <c r="L9" s="16" t="s">
        <v>12647</v>
      </c>
      <c r="M9" s="23">
        <f>A1L542C54</f>
        <v>0.86584300511668533</v>
      </c>
      <c r="N9" s="16" t="s">
        <v>12648</v>
      </c>
      <c r="O9" s="23">
        <f>B6L222C1*B6L222C5</f>
        <v>14.70374591289155</v>
      </c>
      <c r="P9" s="16" t="s">
        <v>12649</v>
      </c>
      <c r="Q9" s="23">
        <f>B3L836C9</f>
        <v>1.8215232763700648</v>
      </c>
      <c r="R9" s="16" t="s">
        <v>12650</v>
      </c>
      <c r="S9" s="17">
        <f>B6L222C6*B6L222C7</f>
        <v>26.783215430163168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14.730768486589744</v>
      </c>
      <c r="X9" s="16" t="s">
        <v>12652</v>
      </c>
      <c r="Y9" s="23">
        <f>IF(_xlfn.SINGLE(B6L236C10)=0,0,B6L222C10/_xlfn.SINGLE(B6L236C10))</f>
        <v>8.2205654156532228E-3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0.99833781600000004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1.497506724</v>
      </c>
      <c r="AH9" s="16" t="s">
        <v>12655</v>
      </c>
      <c r="AI9" s="23">
        <f>IF(_xlfn.SINGLE(B6L236C15)=0,0,B6L222C15/_xlfn.SINGLE(B6L236C15))</f>
        <v>1.4824681969096648E-3</v>
      </c>
      <c r="AJ9" s="16" t="s">
        <v>12050</v>
      </c>
      <c r="AK9" s="23">
        <f>A1L522C14</f>
        <v>5.629E-2</v>
      </c>
      <c r="AL9" s="16" t="s">
        <v>12656</v>
      </c>
      <c r="AM9" s="17">
        <f>B6L222C3*B6L222C17</f>
        <v>1.720650204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2.0647802448000001</v>
      </c>
      <c r="AR9" s="16" t="s">
        <v>12658</v>
      </c>
      <c r="AS9" s="23">
        <f>IF(_xlfn.SINGLE(B6L236C20)=0,0,B6L222C20/_xlfn.SINGLE(B6L236C20))</f>
        <v>1.9104253528211437E-3</v>
      </c>
      <c r="AT9" s="16" t="s">
        <v>12659</v>
      </c>
      <c r="AU9" s="17">
        <f>A1L237C18</f>
        <v>24729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123.645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30.911249999999999</v>
      </c>
      <c r="BD9" s="16" t="s">
        <v>12662</v>
      </c>
      <c r="BE9" s="23">
        <f>IF(_xlfn.SINGLE(B6L236C26)=0,0,B6L222C26/_xlfn.SINGLE(B6L236C26))</f>
        <v>2.25571471215556E-3</v>
      </c>
      <c r="BF9" s="16" t="s">
        <v>12663</v>
      </c>
      <c r="BG9" s="17">
        <f>B6L222C3+B6L222C10+B6L222C15+B6L222C20+B6L222C26</f>
        <v>79.771905455389742</v>
      </c>
      <c r="BH9" s="16" t="s">
        <v>12664</v>
      </c>
      <c r="BI9" s="17">
        <f>_xlfn.SINGLE(B6L238C3)*B6L222C4</f>
        <v>136.66300168305227</v>
      </c>
      <c r="BJ9" s="16" t="s">
        <v>12665</v>
      </c>
      <c r="BK9" s="17">
        <f>_xlfn.SINGLE(B6L238C10)*B6L222C11</f>
        <v>65.858982663848906</v>
      </c>
      <c r="BL9" s="16" t="s">
        <v>12666</v>
      </c>
      <c r="BM9" s="17">
        <f>_xlfn.SINGLE(B6L238C15)*B6L222C16</f>
        <v>6.6951204524527315</v>
      </c>
      <c r="BN9" s="16" t="s">
        <v>12667</v>
      </c>
      <c r="BO9" s="17">
        <f>_xlfn.SINGLE(B6L238C20)*B6L222C21</f>
        <v>9.2313124376868156</v>
      </c>
      <c r="BP9" s="16" t="s">
        <v>12668</v>
      </c>
      <c r="BQ9" s="17">
        <f>_xlfn.SINGLE(B6L238C26)*B6L222C27</f>
        <v>138.19940756798866</v>
      </c>
      <c r="BR9" s="16" t="s">
        <v>12669</v>
      </c>
      <c r="BS9" s="15">
        <f>B6L222C29+B6L222C30+B6L222C31+B6L222C32+B6L222C33</f>
        <v>356.64782480502936</v>
      </c>
      <c r="BT9" s="16" t="s">
        <v>12670</v>
      </c>
      <c r="BU9" s="23">
        <f>IF(B6L222C3=0,0,B6L222C29/B6L222C3)</f>
        <v>4.4708450019972874</v>
      </c>
      <c r="BV9" s="16" t="s">
        <v>12671</v>
      </c>
      <c r="BW9" s="23">
        <f>IF(B6L222C8=0,0,B6L222C30/B6L222C8)</f>
        <v>2.4589647510985086</v>
      </c>
      <c r="BX9" s="16" t="s">
        <v>12672</v>
      </c>
      <c r="BY9" s="23">
        <f>IF(B6L222C13=0,0,B6L222C31/B6L222C13)</f>
        <v>6.7062675029959307</v>
      </c>
      <c r="BZ9" s="16" t="s">
        <v>12673</v>
      </c>
      <c r="CA9" s="23">
        <f>IF(B6L222C18=0,0,B6L222C32/B6L222C18)</f>
        <v>5.3650140023967445</v>
      </c>
      <c r="CB9" s="16" t="s">
        <v>12674</v>
      </c>
      <c r="CC9" s="23">
        <f>IF(B6L222C24=0,0,B6L222C33/B6L222C24)</f>
        <v>1.1177112504993219</v>
      </c>
    </row>
    <row r="10" spans="1:81" x14ac:dyDescent="0.3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62.547499999999992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125.09499999999998</v>
      </c>
      <c r="J10" s="16" t="s">
        <v>12677</v>
      </c>
      <c r="K10" s="23">
        <f>IF(_xlfn.SINGLE(B6L236C3)=0,0,B6L223C3/_xlfn.SINGLE(B6L236C3))</f>
        <v>7.8182343236355145E-3</v>
      </c>
      <c r="L10" s="16" t="s">
        <v>12678</v>
      </c>
      <c r="M10" s="23">
        <f>A1L543C54</f>
        <v>0.63978214906406028</v>
      </c>
      <c r="N10" s="16" t="s">
        <v>12679</v>
      </c>
      <c r="O10" s="23">
        <f>B6L223C1*B6L223C5</f>
        <v>40.016773968584303</v>
      </c>
      <c r="P10" s="16" t="s">
        <v>12680</v>
      </c>
      <c r="Q10" s="23">
        <f>B3L837C9</f>
        <v>1.6770233488251522</v>
      </c>
      <c r="R10" s="16" t="s">
        <v>12681</v>
      </c>
      <c r="S10" s="23">
        <f>B6L223C6*B6L223C7</f>
        <v>67.109064289974427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36.909985359485937</v>
      </c>
      <c r="X10" s="16" t="s">
        <v>12683</v>
      </c>
      <c r="Y10" s="23">
        <f>IF(_xlfn.SINGLE(B6L236C10)=0,0,B6L223C10/_xlfn.SINGLE(B6L236C10))</f>
        <v>2.0597767822817813E-2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5.3690773999999992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8.0536160999999993</v>
      </c>
      <c r="AH10" s="16" t="s">
        <v>12686</v>
      </c>
      <c r="AI10" s="23">
        <f>IF(_xlfn.SINGLE(B6L236C15)=0,0,B6L223C15/_xlfn.SINGLE(B6L236C15))</f>
        <v>7.9727386508680852E-3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7.0415975499999988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8.4499170599999989</v>
      </c>
      <c r="AR10" s="16" t="s">
        <v>12689</v>
      </c>
      <c r="AS10" s="23">
        <f>IF(_xlfn.SINGLE(B6L236C20)=0,0,B6L223C20/_xlfn.SINGLE(B6L236C20))</f>
        <v>7.8182343236355145E-3</v>
      </c>
      <c r="AT10" s="16" t="s">
        <v>12690</v>
      </c>
      <c r="AU10" s="17">
        <f>A1L238C18</f>
        <v>271713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1358.5650000000001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339.64125000000001</v>
      </c>
      <c r="BD10" s="16" t="s">
        <v>12693</v>
      </c>
      <c r="BE10" s="23">
        <f>IF(_xlfn.SINGLE(B6L236C26)=0,0,B6L223C26/_xlfn.SINGLE(B6L236C26))</f>
        <v>2.4784949313919842E-2</v>
      </c>
      <c r="BF10" s="16" t="s">
        <v>12694</v>
      </c>
      <c r="BG10" s="23">
        <f>B6L223C3+B6L223C10+B6L223C15+B6L223C20+B6L223C26</f>
        <v>518.14976851948586</v>
      </c>
      <c r="BH10" s="16" t="s">
        <v>12695</v>
      </c>
      <c r="BI10" s="17">
        <f>_xlfn.SINGLE(B6L238C3)*B6L223C4</f>
        <v>559.28035552485062</v>
      </c>
      <c r="BJ10" s="16" t="s">
        <v>12696</v>
      </c>
      <c r="BK10" s="17">
        <f>_xlfn.SINGLE(B6L238C10)*B6L223C11</f>
        <v>165.01882356825075</v>
      </c>
      <c r="BL10" s="16" t="s">
        <v>12697</v>
      </c>
      <c r="BM10" s="17">
        <f>_xlfn.SINGLE(B6L238C15)*B6L223C16</f>
        <v>36.006469288689885</v>
      </c>
      <c r="BN10" s="16" t="s">
        <v>12698</v>
      </c>
      <c r="BO10" s="17">
        <f>_xlfn.SINGLE(B6L238C20)*B6L223C21</f>
        <v>37.778269454992611</v>
      </c>
      <c r="BP10" s="16" t="s">
        <v>12699</v>
      </c>
      <c r="BQ10" s="17">
        <f>_xlfn.SINGLE(B6L238C26)*B6L223C27</f>
        <v>1518.4833850346115</v>
      </c>
      <c r="BR10" s="16" t="s">
        <v>12700</v>
      </c>
      <c r="BS10" s="15">
        <f>B6L223C29+B6L223C30+B6L223C31+B6L223C32+B6L223C33</f>
        <v>2316.5673028713954</v>
      </c>
      <c r="BT10" s="16" t="s">
        <v>12701</v>
      </c>
      <c r="BU10" s="23">
        <f>IF(B6L223C3=0,0,B6L223C29/B6L223C3)</f>
        <v>4.4708450019972874</v>
      </c>
      <c r="BV10" s="16" t="s">
        <v>12702</v>
      </c>
      <c r="BW10" s="23">
        <f>IF(B6L223C8=0,0,B6L223C30/B6L223C8)</f>
        <v>2.4589647510985082</v>
      </c>
      <c r="BX10" s="16" t="s">
        <v>12703</v>
      </c>
      <c r="BY10" s="23">
        <f>IF(B6L223C13=0,0,B6L223C31/B6L223C13)</f>
        <v>6.7062675029959316</v>
      </c>
      <c r="BZ10" s="16" t="s">
        <v>12704</v>
      </c>
      <c r="CA10" s="23">
        <f>IF(B6L223C18=0,0,B6L223C32/B6L223C18)</f>
        <v>5.3650140023967454</v>
      </c>
      <c r="CB10" s="16" t="s">
        <v>12705</v>
      </c>
      <c r="CC10" s="23">
        <f>IF(B6L223C24=0,0,B6L223C33/B6L223C24)</f>
        <v>1.1177112504993221</v>
      </c>
    </row>
    <row r="11" spans="1:81" x14ac:dyDescent="0.3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1824.1525000000001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3648.3050000000003</v>
      </c>
      <c r="J11" s="16" t="s">
        <v>12708</v>
      </c>
      <c r="K11" s="23">
        <f>IF(_xlfn.SINGLE(B6L236C3)=0,0,B6L224C3/_xlfn.SINGLE(B6L236C3))</f>
        <v>0.22801313700860201</v>
      </c>
      <c r="L11" s="16" t="s">
        <v>12709</v>
      </c>
      <c r="M11" s="23">
        <f>A1L544C54</f>
        <v>0.16131513180304699</v>
      </c>
      <c r="N11" s="16" t="s">
        <v>12710</v>
      </c>
      <c r="O11" s="23">
        <f>B6L224C1*B6L224C5</f>
        <v>294.26340096635772</v>
      </c>
      <c r="P11" s="16" t="s">
        <v>12711</v>
      </c>
      <c r="Q11" s="23">
        <f>B3L838C9</f>
        <v>2.0003663970347585</v>
      </c>
      <c r="R11" s="16" t="s">
        <v>12712</v>
      </c>
      <c r="S11" s="17">
        <f>B6L224C6*B6L224C7</f>
        <v>588.63461917026746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323.74904054364714</v>
      </c>
      <c r="X11" s="16" t="s">
        <v>12714</v>
      </c>
      <c r="Y11" s="23">
        <f>IF(_xlfn.SINGLE(B6L236C10)=0,0,B6L224C10/_xlfn.SINGLE(B6L236C10))</f>
        <v>0.18066947209623468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156.58525060000002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234.87787590000005</v>
      </c>
      <c r="AH11" s="16" t="s">
        <v>12717</v>
      </c>
      <c r="AI11" s="23">
        <f>IF(_xlfn.SINGLE(B6L236C15)=0,0,B6L224C15/_xlfn.SINGLE(B6L236C15))</f>
        <v>0.23251914372001517</v>
      </c>
      <c r="AJ11" s="16" t="s">
        <v>12128</v>
      </c>
      <c r="AK11" s="23">
        <f>A1L524C14</f>
        <v>5.629E-2</v>
      </c>
      <c r="AL11" s="16" t="s">
        <v>12718</v>
      </c>
      <c r="AM11" s="17">
        <f>B6L224C3*B6L224C17</f>
        <v>205.36308845000002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246.43570614000001</v>
      </c>
      <c r="AR11" s="16" t="s">
        <v>12720</v>
      </c>
      <c r="AS11" s="23">
        <f>IF(_xlfn.SINGLE(B6L236C20)=0,0,B6L224C20/_xlfn.SINGLE(B6L236C20))</f>
        <v>0.22801313700860201</v>
      </c>
      <c r="AT11" s="16" t="s">
        <v>12721</v>
      </c>
      <c r="AU11" s="17">
        <f>A1L239C18</f>
        <v>2020037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10100.184999999999</v>
      </c>
      <c r="AZ11" s="16" t="s">
        <v>12136</v>
      </c>
      <c r="BA11" s="23">
        <f>A1L504C10</f>
        <v>0.25</v>
      </c>
      <c r="BB11" s="16" t="s">
        <v>12723</v>
      </c>
      <c r="BC11" s="17">
        <f>B6L224C24*B6L224C25</f>
        <v>2525.0462499999999</v>
      </c>
      <c r="BD11" s="16" t="s">
        <v>12724</v>
      </c>
      <c r="BE11" s="23">
        <f>IF(_xlfn.SINGLE(B6L236C26)=0,0,B6L224C26/_xlfn.SINGLE(B6L236C26))</f>
        <v>0.18426249261994343</v>
      </c>
      <c r="BF11" s="16" t="s">
        <v>12725</v>
      </c>
      <c r="BG11" s="17">
        <f>B6L224C3+B6L224C10+B6L224C15+B6L224C20+B6L224C26</f>
        <v>6978.4138725836474</v>
      </c>
      <c r="BH11" s="16" t="s">
        <v>12726</v>
      </c>
      <c r="BI11" s="17">
        <f>_xlfn.SINGLE(B6L238C3)*B6L224C4</f>
        <v>16311.006175011715</v>
      </c>
      <c r="BJ11" s="16" t="s">
        <v>12727</v>
      </c>
      <c r="BK11" s="17">
        <f>_xlfn.SINGLE(B6L238C10)*B6L224C11</f>
        <v>1447.4317798159821</v>
      </c>
      <c r="BL11" s="16" t="s">
        <v>12728</v>
      </c>
      <c r="BM11" s="17">
        <f>_xlfn.SINGLE(B6L238C15)*B6L224C16</f>
        <v>1050.1025775472544</v>
      </c>
      <c r="BN11" s="16" t="s">
        <v>12729</v>
      </c>
      <c r="BO11" s="17">
        <f>_xlfn.SINGLE(B6L238C20)*B6L224C21</f>
        <v>1101.7758451096913</v>
      </c>
      <c r="BP11" s="16" t="s">
        <v>12730</v>
      </c>
      <c r="BQ11" s="17">
        <f>_xlfn.SINGLE(B6L238C26)*B6L224C27</f>
        <v>11289.090406624493</v>
      </c>
      <c r="BR11" s="16" t="s">
        <v>12731</v>
      </c>
      <c r="BS11" s="15">
        <f>B6L224C29+B6L224C30+B6L224C31+B6L224C32+B6L224C33</f>
        <v>31199.406784109138</v>
      </c>
      <c r="BT11" s="16" t="s">
        <v>12732</v>
      </c>
      <c r="BU11" s="23">
        <f>IF(B6L224C3=0,0,B6L224C29/B6L224C3)</f>
        <v>4.4708450019972874</v>
      </c>
      <c r="BV11" s="16" t="s">
        <v>12733</v>
      </c>
      <c r="BW11" s="23">
        <f>IF(B6L224C8=0,0,B6L224C30/B6L224C8)</f>
        <v>2.4589647510985086</v>
      </c>
      <c r="BX11" s="16" t="s">
        <v>12734</v>
      </c>
      <c r="BY11" s="23">
        <f>IF(B6L224C13=0,0,B6L224C31/B6L224C13)</f>
        <v>6.7062675029959324</v>
      </c>
      <c r="BZ11" s="16" t="s">
        <v>12735</v>
      </c>
      <c r="CA11" s="23">
        <f>IF(B6L224C18=0,0,B6L224C32/B6L224C18)</f>
        <v>5.3650140023967445</v>
      </c>
      <c r="CB11" s="16" t="s">
        <v>12736</v>
      </c>
      <c r="CC11" s="23">
        <f>IF(B6L224C24=0,0,B6L224C33/B6L224C24)</f>
        <v>1.1177112504993219</v>
      </c>
    </row>
    <row r="12" spans="1:81" x14ac:dyDescent="0.3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110.54650000000001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221.09300000000002</v>
      </c>
      <c r="J12" s="16" t="s">
        <v>12739</v>
      </c>
      <c r="K12" s="23">
        <f>IF(_xlfn.SINGLE(B6L236C3)=0,0,B6L225C3/_xlfn.SINGLE(B6L236C3))</f>
        <v>1.3817953405935866E-2</v>
      </c>
      <c r="L12" s="16" t="s">
        <v>12740</v>
      </c>
      <c r="M12" s="23">
        <f>A1L545C54</f>
        <v>0.45357407052248006</v>
      </c>
      <c r="N12" s="16" t="s">
        <v>12741</v>
      </c>
      <c r="O12" s="23">
        <f>B6L225C1*B6L225C5</f>
        <v>50.141025987013343</v>
      </c>
      <c r="P12" s="16" t="s">
        <v>12742</v>
      </c>
      <c r="Q12" s="23">
        <f>B3L839C9</f>
        <v>1.9667122311853835</v>
      </c>
      <c r="R12" s="16" t="s">
        <v>12743</v>
      </c>
      <c r="S12" s="23">
        <f>B6L225C6*B6L225C7</f>
        <v>98.612969092843315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54.237133001063825</v>
      </c>
      <c r="X12" s="16" t="s">
        <v>12745</v>
      </c>
      <c r="Y12" s="23">
        <f>IF(_xlfn.SINGLE(B6L236C10)=0,0,B6L225C10/_xlfn.SINGLE(B6L236C10))</f>
        <v>3.0267253212119993E-2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9.4893115600000009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14.233967340000001</v>
      </c>
      <c r="AH12" s="16" t="s">
        <v>12748</v>
      </c>
      <c r="AI12" s="23">
        <f>IF(_xlfn.SINGLE(B6L236C15)=0,0,B6L225C15/_xlfn.SINGLE(B6L236C15))</f>
        <v>1.4091024473691018E-2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12.445324970000001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14.934389964000001</v>
      </c>
      <c r="AR12" s="16" t="s">
        <v>12751</v>
      </c>
      <c r="AS12" s="23">
        <f>IF(_xlfn.SINGLE(B6L236C20)=0,0,B6L225C20/_xlfn.SINGLE(B6L236C20))</f>
        <v>1.3817953405935866E-2</v>
      </c>
      <c r="AT12" s="16" t="s">
        <v>12752</v>
      </c>
      <c r="AU12" s="17">
        <f>A1L240C18</f>
        <v>153229.5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766.14750000000004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191.53687500000001</v>
      </c>
      <c r="BD12" s="16" t="s">
        <v>12755</v>
      </c>
      <c r="BE12" s="23">
        <f>IF(_xlfn.SINGLE(B6L236C26)=0,0,B6L225C26/_xlfn.SINGLE(B6L236C26))</f>
        <v>1.3977194285504486E-2</v>
      </c>
      <c r="BF12" s="16" t="s">
        <v>12756</v>
      </c>
      <c r="BG12" s="23">
        <f>B6L225C3+B6L225C10+B6L225C15+B6L225C20+B6L225C26</f>
        <v>496.03536530506381</v>
      </c>
      <c r="BH12" s="16" t="s">
        <v>12757</v>
      </c>
      <c r="BI12" s="17">
        <f>_xlfn.SINGLE(B6L238C3)*B6L225C4</f>
        <v>988.47253402658635</v>
      </c>
      <c r="BJ12" s="16" t="s">
        <v>12758</v>
      </c>
      <c r="BK12" s="17">
        <f>_xlfn.SINGLE(B6L238C10)*B6L225C11</f>
        <v>242.48581500046834</v>
      </c>
      <c r="BL12" s="16" t="s">
        <v>12759</v>
      </c>
      <c r="BM12" s="17">
        <f>_xlfn.SINGLE(B6L238C15)*B6L225C16</f>
        <v>63.637861740631628</v>
      </c>
      <c r="BN12" s="16" t="s">
        <v>12760</v>
      </c>
      <c r="BO12" s="17">
        <f>_xlfn.SINGLE(B6L238C20)*B6L225C21</f>
        <v>66.769342728427858</v>
      </c>
      <c r="BP12" s="16" t="s">
        <v>12761</v>
      </c>
      <c r="BQ12" s="17">
        <f>_xlfn.SINGLE(B6L238C26)*B6L225C27</f>
        <v>856.33168029192939</v>
      </c>
      <c r="BR12" s="16" t="s">
        <v>12762</v>
      </c>
      <c r="BS12" s="15">
        <f>B6L225C29+B6L225C30+B6L225C31+B6L225C32+B6L225C33</f>
        <v>2217.6972337880434</v>
      </c>
      <c r="BT12" s="16" t="s">
        <v>12763</v>
      </c>
      <c r="BU12" s="23">
        <f>IF(B6L225C3=0,0,B6L225C29/B6L225C3)</f>
        <v>4.4708450019972874</v>
      </c>
      <c r="BV12" s="16" t="s">
        <v>12764</v>
      </c>
      <c r="BW12" s="23">
        <f>IF(B6L225C8=0,0,B6L225C30/B6L225C8)</f>
        <v>2.4589647510985082</v>
      </c>
      <c r="BX12" s="16" t="s">
        <v>12765</v>
      </c>
      <c r="BY12" s="23">
        <f>IF(B6L225C13=0,0,B6L225C31/B6L225C13)</f>
        <v>6.7062675029959307</v>
      </c>
      <c r="BZ12" s="16" t="s">
        <v>12766</v>
      </c>
      <c r="CA12" s="23">
        <f>IF(B6L225C18=0,0,B6L225C32/B6L225C18)</f>
        <v>5.3650140023967454</v>
      </c>
      <c r="CB12" s="16" t="s">
        <v>12767</v>
      </c>
      <c r="CC12" s="23">
        <f>IF(B6L225C24=0,0,B6L225C33/B6L225C24)</f>
        <v>1.1177112504993221</v>
      </c>
    </row>
    <row r="13" spans="1:81" x14ac:dyDescent="0.3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1774.3829999999998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3548.7659999999996</v>
      </c>
      <c r="J13" s="16" t="s">
        <v>12770</v>
      </c>
      <c r="K13" s="23">
        <f>IF(_xlfn.SINGLE(B6L236C3)=0,0,B6L226C3/_xlfn.SINGLE(B6L236C3))</f>
        <v>0.22179211117751077</v>
      </c>
      <c r="L13" s="16" t="s">
        <v>12771</v>
      </c>
      <c r="M13" s="23">
        <f>A1L546C54</f>
        <v>0.17084884074918003</v>
      </c>
      <c r="N13" s="16" t="s">
        <v>12772</v>
      </c>
      <c r="O13" s="23">
        <f>B6L226C1*B6L226C5</f>
        <v>303.15127859505225</v>
      </c>
      <c r="P13" s="16" t="s">
        <v>12773</v>
      </c>
      <c r="Q13" s="23">
        <f>B3L840C9</f>
        <v>2.0170871085812236</v>
      </c>
      <c r="R13" s="16" t="s">
        <v>12774</v>
      </c>
      <c r="S13" s="17">
        <f>B6L226C6*B6L226C7</f>
        <v>611.48253600399494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336.31539480219726</v>
      </c>
      <c r="X13" s="16" t="s">
        <v>12776</v>
      </c>
      <c r="Y13" s="23">
        <f>IF(_xlfn.SINGLE(B6L236C10)=0,0,B6L226C10/_xlfn.SINGLE(B6L236C10))</f>
        <v>0.18768217732697168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152.31303671999999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228.46955507999996</v>
      </c>
      <c r="AH13" s="16" t="s">
        <v>12779</v>
      </c>
      <c r="AI13" s="23">
        <f>IF(_xlfn.SINGLE(B6L236C15)=0,0,B6L226C15/_xlfn.SINGLE(B6L236C15))</f>
        <v>0.22617517767366024</v>
      </c>
      <c r="AJ13" s="16" t="s">
        <v>12206</v>
      </c>
      <c r="AK13" s="23">
        <f>A1L526C14</f>
        <v>5.629E-2</v>
      </c>
      <c r="AL13" s="16" t="s">
        <v>12780</v>
      </c>
      <c r="AM13" s="17">
        <f>B6L226C3*B6L226C17</f>
        <v>199.76003813999998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239.71204576799997</v>
      </c>
      <c r="AR13" s="16" t="s">
        <v>12782</v>
      </c>
      <c r="AS13" s="23">
        <f>IF(_xlfn.SINGLE(B6L236C20)=0,0,B6L226C20/_xlfn.SINGLE(B6L236C20))</f>
        <v>0.22179211117751077</v>
      </c>
      <c r="AT13" s="16" t="s">
        <v>12783</v>
      </c>
      <c r="AU13" s="17">
        <f>A1L241C18</f>
        <v>2626493.5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13132.467500000001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3283.1168750000002</v>
      </c>
      <c r="BD13" s="16" t="s">
        <v>12786</v>
      </c>
      <c r="BE13" s="23">
        <f>IF(_xlfn.SINGLE(B6L236C26)=0,0,B6L226C26/_xlfn.SINGLE(B6L236C26))</f>
        <v>0.2395818686291783</v>
      </c>
      <c r="BF13" s="16" t="s">
        <v>12787</v>
      </c>
      <c r="BG13" s="17">
        <f>B6L226C3+B6L226C10+B6L226C15+B6L226C20+B6L226C26</f>
        <v>7636.3798706501966</v>
      </c>
      <c r="BH13" s="16" t="s">
        <v>12788</v>
      </c>
      <c r="BI13" s="17">
        <f>_xlfn.SINGLE(B6L238C3)*B6L226C4</f>
        <v>15865.982734357904</v>
      </c>
      <c r="BJ13" s="16" t="s">
        <v>12789</v>
      </c>
      <c r="BK13" s="17">
        <f>_xlfn.SINGLE(B6L238C10)*B6L226C11</f>
        <v>1503.6140019461482</v>
      </c>
      <c r="BL13" s="16" t="s">
        <v>12790</v>
      </c>
      <c r="BM13" s="17">
        <f>_xlfn.SINGLE(B6L238C15)*B6L226C16</f>
        <v>1021.4519684379618</v>
      </c>
      <c r="BN13" s="16" t="s">
        <v>12791</v>
      </c>
      <c r="BO13" s="17">
        <f>_xlfn.SINGLE(B6L238C20)*B6L226C21</f>
        <v>1071.7154017404077</v>
      </c>
      <c r="BP13" s="16" t="s">
        <v>12792</v>
      </c>
      <c r="BQ13" s="17">
        <f>_xlfn.SINGLE(B6L238C26)*B6L226C27</f>
        <v>14678.306671566705</v>
      </c>
      <c r="BR13" s="16" t="s">
        <v>12793</v>
      </c>
      <c r="BS13" s="15">
        <f>B6L226C29+B6L226C30+B6L226C31+B6L226C32+B6L226C33</f>
        <v>34141.070778049121</v>
      </c>
      <c r="BT13" s="16" t="s">
        <v>12794</v>
      </c>
      <c r="BU13" s="23">
        <f>IF(B6L226C3=0,0,B6L226C29/B6L226C3)</f>
        <v>4.4708450019972874</v>
      </c>
      <c r="BV13" s="16" t="s">
        <v>12795</v>
      </c>
      <c r="BW13" s="23">
        <f>IF(B6L226C8=0,0,B6L226C30/B6L226C8)</f>
        <v>2.4589647510985086</v>
      </c>
      <c r="BX13" s="16" t="s">
        <v>12796</v>
      </c>
      <c r="BY13" s="23">
        <f>IF(B6L226C13=0,0,B6L226C31/B6L226C13)</f>
        <v>6.7062675029959307</v>
      </c>
      <c r="BZ13" s="16" t="s">
        <v>12797</v>
      </c>
      <c r="CA13" s="23">
        <f>IF(B6L226C18=0,0,B6L226C32/B6L226C18)</f>
        <v>5.3650140023967454</v>
      </c>
      <c r="CB13" s="16" t="s">
        <v>12798</v>
      </c>
      <c r="CC13" s="23">
        <f>IF(B6L226C24=0,0,B6L226C33/B6L226C24)</f>
        <v>1.1177112504993219</v>
      </c>
    </row>
    <row r="14" spans="1:81" x14ac:dyDescent="0.3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170.85399999999998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341.70799999999997</v>
      </c>
      <c r="J14" s="16" t="s">
        <v>12801</v>
      </c>
      <c r="K14" s="23">
        <f>IF(_xlfn.SINGLE(B6L236C3)=0,0,B6L227C3/_xlfn.SINGLE(B6L236C3))</f>
        <v>2.1356195005882286E-2</v>
      </c>
      <c r="L14" s="16" t="s">
        <v>12802</v>
      </c>
      <c r="M14" s="23">
        <f>A1L547C54</f>
        <v>0.12990921667259217</v>
      </c>
      <c r="N14" s="16" t="s">
        <v>12803</v>
      </c>
      <c r="O14" s="23">
        <f>B6L227C1*B6L227C5</f>
        <v>22.195509305379062</v>
      </c>
      <c r="P14" s="16" t="s">
        <v>12804</v>
      </c>
      <c r="Q14" s="23">
        <f>B3L841C9</f>
        <v>2.1099686911058422</v>
      </c>
      <c r="R14" s="16" t="s">
        <v>12805</v>
      </c>
      <c r="S14" s="23">
        <f>B6L227C6*B6L227C7</f>
        <v>46.831829717498202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25.757506344624012</v>
      </c>
      <c r="X14" s="16" t="s">
        <v>12807</v>
      </c>
      <c r="Y14" s="23">
        <f>IF(_xlfn.SINGLE(B6L236C10)=0,0,B6L227C10/_xlfn.SINGLE(B6L236C10))</f>
        <v>1.4374081436609688E-2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14.666107359999998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21.999161039999997</v>
      </c>
      <c r="AH14" s="16" t="s">
        <v>12810</v>
      </c>
      <c r="AI14" s="23">
        <f>IF(_xlfn.SINGLE(B6L236C15)=0,0,B6L227C15/_xlfn.SINGLE(B6L236C15))</f>
        <v>2.1778237171036663E-2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19.23474332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23.081691983999999</v>
      </c>
      <c r="AR14" s="16" t="s">
        <v>12813</v>
      </c>
      <c r="AS14" s="23">
        <f>IF(_xlfn.SINGLE(B6L236C20)=0,0,B6L227C20/_xlfn.SINGLE(B6L236C20))</f>
        <v>2.1356195005882286E-2</v>
      </c>
      <c r="AT14" s="16" t="s">
        <v>12814</v>
      </c>
      <c r="AU14" s="17">
        <f>A1L242C18</f>
        <v>138827.5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694.13750000000005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173.53437500000001</v>
      </c>
      <c r="BD14" s="16" t="s">
        <v>12817</v>
      </c>
      <c r="BE14" s="23">
        <f>IF(_xlfn.SINGLE(B6L236C26)=0,0,B6L227C26/_xlfn.SINGLE(B6L236C26))</f>
        <v>1.2663481507613573E-2</v>
      </c>
      <c r="BF14" s="16" t="s">
        <v>12818</v>
      </c>
      <c r="BG14" s="23">
        <f>B6L227C3+B6L227C10+B6L227C15+B6L227C20+B6L227C26</f>
        <v>586.08073436862401</v>
      </c>
      <c r="BH14" s="16" t="s">
        <v>12819</v>
      </c>
      <c r="BI14" s="17">
        <f>_xlfn.SINGLE(B6L238C3)*B6L227C4</f>
        <v>1527.7235039424891</v>
      </c>
      <c r="BJ14" s="16" t="s">
        <v>12820</v>
      </c>
      <c r="BK14" s="17">
        <f>_xlfn.SINGLE(B6L238C10)*B6L227C11</f>
        <v>115.15781850477569</v>
      </c>
      <c r="BL14" s="16" t="s">
        <v>12821</v>
      </c>
      <c r="BM14" s="17">
        <f>_xlfn.SINGLE(B6L238C15)*B6L227C16</f>
        <v>98.354839183817433</v>
      </c>
      <c r="BN14" s="16" t="s">
        <v>12822</v>
      </c>
      <c r="BO14" s="17">
        <f>_xlfn.SINGLE(B6L238C20)*B6L227C21</f>
        <v>103.19466724430725</v>
      </c>
      <c r="BP14" s="16" t="s">
        <v>12823</v>
      </c>
      <c r="BQ14" s="17">
        <f>_xlfn.SINGLE(B6L238C26)*B6L227C27</f>
        <v>775.84529314347321</v>
      </c>
      <c r="BR14" s="16" t="s">
        <v>12824</v>
      </c>
      <c r="BS14" s="15">
        <f>B6L227C29+B6L227C30+B6L227C31+B6L227C32+B6L227C33</f>
        <v>2620.2761220188627</v>
      </c>
      <c r="BT14" s="16" t="s">
        <v>12825</v>
      </c>
      <c r="BU14" s="23">
        <f>IF(B6L227C3=0,0,B6L227C29/B6L227C3)</f>
        <v>4.4708450019972874</v>
      </c>
      <c r="BV14" s="16" t="s">
        <v>12826</v>
      </c>
      <c r="BW14" s="23">
        <f>IF(B6L227C8=0,0,B6L227C30/B6L227C8)</f>
        <v>2.4589647510985082</v>
      </c>
      <c r="BX14" s="16" t="s">
        <v>12827</v>
      </c>
      <c r="BY14" s="23">
        <f>IF(B6L227C13=0,0,B6L227C31/B6L227C13)</f>
        <v>6.7062675029959307</v>
      </c>
      <c r="BZ14" s="16" t="s">
        <v>12828</v>
      </c>
      <c r="CA14" s="23">
        <f>IF(B6L227C18=0,0,B6L227C32/B6L227C18)</f>
        <v>5.3650140023967454</v>
      </c>
      <c r="CB14" s="16" t="s">
        <v>12829</v>
      </c>
      <c r="CC14" s="23">
        <f>IF(B6L227C24=0,0,B6L227C33/B6L227C24)</f>
        <v>1.1177112504993221</v>
      </c>
    </row>
    <row r="15" spans="1:81" x14ac:dyDescent="0.3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1328.097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2656.194</v>
      </c>
      <c r="J15" s="16" t="s">
        <v>12832</v>
      </c>
      <c r="K15" s="23">
        <f>IF(_xlfn.SINGLE(B6L236C3)=0,0,B6L228C3/_xlfn.SINGLE(B6L236C3))</f>
        <v>0.16600781087201497</v>
      </c>
      <c r="L15" s="16" t="s">
        <v>12833</v>
      </c>
      <c r="M15" s="23">
        <f>A1L548C54</f>
        <v>0.30854736990998471</v>
      </c>
      <c r="N15" s="16" t="s">
        <v>12834</v>
      </c>
      <c r="O15" s="23">
        <f>B6L228C1*B6L228C5</f>
        <v>409.78083633534095</v>
      </c>
      <c r="P15" s="16" t="s">
        <v>12835</v>
      </c>
      <c r="Q15" s="23">
        <f>B3L842C9</f>
        <v>2.0349437372981942</v>
      </c>
      <c r="R15" s="16" t="s">
        <v>12836</v>
      </c>
      <c r="S15" s="23">
        <f>B6L228C6*B6L228C7</f>
        <v>833.88094656541841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458.63452061098019</v>
      </c>
      <c r="X15" s="16" t="s">
        <v>12838</v>
      </c>
      <c r="Y15" s="23">
        <f>IF(_xlfn.SINGLE(B6L236C10)=0,0,B6L228C10/_xlfn.SINGLE(B6L236C10))</f>
        <v>0.25594286421591506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114.00384647999999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171.00576971999999</v>
      </c>
      <c r="AH15" s="16" t="s">
        <v>12841</v>
      </c>
      <c r="AI15" s="23">
        <f>IF(_xlfn.SINGLE(B6L236C15)=0,0,B6L228C15/_xlfn.SINGLE(B6L236C15))</f>
        <v>0.16928846531039532</v>
      </c>
      <c r="AJ15" s="16" t="s">
        <v>12284</v>
      </c>
      <c r="AK15" s="23">
        <f>A1L528C14</f>
        <v>5.629E-2</v>
      </c>
      <c r="AL15" s="16" t="s">
        <v>12842</v>
      </c>
      <c r="AM15" s="23">
        <f>B6L228C3*B6L228C17</f>
        <v>149.51716026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179.420592312</v>
      </c>
      <c r="AR15" s="16" t="s">
        <v>12844</v>
      </c>
      <c r="AS15" s="23">
        <f>IF(_xlfn.SINGLE(B6L236C20)=0,0,B6L228C20/_xlfn.SINGLE(B6L236C20))</f>
        <v>0.16600781087201497</v>
      </c>
      <c r="AT15" s="16" t="s">
        <v>12845</v>
      </c>
      <c r="AU15" s="17">
        <f>A1L243C18</f>
        <v>1242120.5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6210.6025</v>
      </c>
      <c r="AZ15" s="16" t="s">
        <v>12292</v>
      </c>
      <c r="BA15" s="23">
        <f>A1L508C10</f>
        <v>0.25</v>
      </c>
      <c r="BB15" s="16" t="s">
        <v>12847</v>
      </c>
      <c r="BC15" s="17">
        <f>B6L228C24*B6L228C25</f>
        <v>1552.650625</v>
      </c>
      <c r="BD15" s="16" t="s">
        <v>12848</v>
      </c>
      <c r="BE15" s="23">
        <f>IF(_xlfn.SINGLE(B6L236C26)=0,0,B6L228C26/_xlfn.SINGLE(B6L236C26))</f>
        <v>0.11330298378907439</v>
      </c>
      <c r="BF15" s="16" t="s">
        <v>12849</v>
      </c>
      <c r="BG15" s="17">
        <f>B6L228C3+B6L228C10+B6L228C15+B6L228C20+B6L228C26</f>
        <v>5017.9055076429804</v>
      </c>
      <c r="BH15" s="16" t="s">
        <v>12850</v>
      </c>
      <c r="BI15" s="17">
        <f>_xlfn.SINGLE(B6L238C3)*B6L228C4</f>
        <v>11875.431669235182</v>
      </c>
      <c r="BJ15" s="16" t="s">
        <v>12851</v>
      </c>
      <c r="BK15" s="17">
        <f>_xlfn.SINGLE(B6L238C10)*B6L228C11</f>
        <v>2050.4838542170228</v>
      </c>
      <c r="BL15" s="16" t="s">
        <v>12852</v>
      </c>
      <c r="BM15" s="17">
        <f>_xlfn.SINGLE(B6L238C15)*B6L228C16</f>
        <v>764.54029086536104</v>
      </c>
      <c r="BN15" s="16" t="s">
        <v>12853</v>
      </c>
      <c r="BO15" s="17">
        <f>_xlfn.SINGLE(B6L238C20)*B6L228C21</f>
        <v>802.1616583934981</v>
      </c>
      <c r="BP15" s="16" t="s">
        <v>12854</v>
      </c>
      <c r="BQ15" s="17">
        <f>_xlfn.SINGLE(B6L238C26)*B6L228C27</f>
        <v>6941.6602866292151</v>
      </c>
      <c r="BR15" s="16" t="s">
        <v>12855</v>
      </c>
      <c r="BS15" s="15">
        <f>B6L228C29+B6L228C30+B6L228C31+B6L228C32+B6L228C33</f>
        <v>22434.277759340279</v>
      </c>
      <c r="BT15" s="16" t="s">
        <v>12856</v>
      </c>
      <c r="BU15" s="23">
        <f>IF(B6L228C3=0,0,B6L228C29/B6L228C3)</f>
        <v>4.4708450019972874</v>
      </c>
      <c r="BV15" s="16" t="s">
        <v>12857</v>
      </c>
      <c r="BW15" s="23">
        <f>IF(B6L228C8=0,0,B6L228C30/B6L228C8)</f>
        <v>2.4589647510985086</v>
      </c>
      <c r="BX15" s="16" t="s">
        <v>12858</v>
      </c>
      <c r="BY15" s="23">
        <f>IF(B6L228C13=0,0,B6L228C31/B6L228C13)</f>
        <v>6.7062675029959316</v>
      </c>
      <c r="BZ15" s="16" t="s">
        <v>12859</v>
      </c>
      <c r="CA15" s="23">
        <f>IF(B6L228C18=0,0,B6L228C32/B6L228C18)</f>
        <v>5.3650140023967445</v>
      </c>
      <c r="CB15" s="16" t="s">
        <v>12860</v>
      </c>
      <c r="CC15" s="23">
        <f>IF(B6L228C24=0,0,B6L228C33/B6L228C24)</f>
        <v>1.1177112504993219</v>
      </c>
    </row>
    <row r="16" spans="1:81" x14ac:dyDescent="0.3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14.061999999999999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28.123999999999999</v>
      </c>
      <c r="J16" s="16" t="s">
        <v>12863</v>
      </c>
      <c r="K16" s="23">
        <f>IF(_xlfn.SINGLE(B6L236C3)=0,0,B6L229C3/_xlfn.SINGLE(B6L236C3))</f>
        <v>1.7577043216589409E-3</v>
      </c>
      <c r="L16" s="16" t="s">
        <v>12864</v>
      </c>
      <c r="M16" s="23">
        <f>A1L549C54</f>
        <v>0.65793637497440471</v>
      </c>
      <c r="N16" s="16" t="s">
        <v>12865</v>
      </c>
      <c r="O16" s="23">
        <f>B6L229C1*B6L229C5</f>
        <v>9.2519013048900796</v>
      </c>
      <c r="P16" s="16" t="s">
        <v>12866</v>
      </c>
      <c r="Q16" s="23">
        <f>B3L843C9</f>
        <v>1.7693563432835822</v>
      </c>
      <c r="R16" s="16" t="s">
        <v>12867</v>
      </c>
      <c r="S16" s="23">
        <f>B6L229C6*B6L229C7</f>
        <v>16.369910261240914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9.0034506436825037</v>
      </c>
      <c r="X16" s="16" t="s">
        <v>12869</v>
      </c>
      <c r="Y16" s="23">
        <f>IF(_xlfn.SINGLE(B6L236C10)=0,0,B6L229C10/_xlfn.SINGLE(B6L236C10))</f>
        <v>5.0244123414454446E-3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1.2070820799999999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1.8106231199999998</v>
      </c>
      <c r="AH16" s="16" t="s">
        <v>12872</v>
      </c>
      <c r="AI16" s="23">
        <f>IF(_xlfn.SINGLE(B6L236C15)=0,0,B6L229C15/_xlfn.SINGLE(B6L236C15))</f>
        <v>1.7924401600145012E-3</v>
      </c>
      <c r="AJ16" s="16" t="s">
        <v>12323</v>
      </c>
      <c r="AK16" s="23">
        <f>A1L529C14</f>
        <v>5.629E-2</v>
      </c>
      <c r="AL16" s="16" t="s">
        <v>12873</v>
      </c>
      <c r="AM16" s="23">
        <f>B6L229C3*B6L229C17</f>
        <v>1.58309996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1.8997199519999999</v>
      </c>
      <c r="AR16" s="16" t="s">
        <v>12875</v>
      </c>
      <c r="AS16" s="23">
        <f>IF(_xlfn.SINGLE(B6L236C20)=0,0,B6L229C20/_xlfn.SINGLE(B6L236C20))</f>
        <v>1.7577043216589409E-3</v>
      </c>
      <c r="AT16" s="16" t="s">
        <v>12876</v>
      </c>
      <c r="AU16" s="17">
        <f>A1L244C18</f>
        <v>34141.5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170.70750000000001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42.676875000000003</v>
      </c>
      <c r="BD16" s="16" t="s">
        <v>12879</v>
      </c>
      <c r="BE16" s="23">
        <f>IF(_xlfn.SINGLE(B6L236C26)=0,0,B6L229C26/_xlfn.SINGLE(B6L236C26))</f>
        <v>3.1142983478935284E-3</v>
      </c>
      <c r="BF16" s="16" t="s">
        <v>12880</v>
      </c>
      <c r="BG16" s="23">
        <f>B6L229C3+B6L229C10+B6L229C15+B6L229C20+B6L229C26</f>
        <v>83.514668715682504</v>
      </c>
      <c r="BH16" s="16" t="s">
        <v>12881</v>
      </c>
      <c r="BI16" s="17">
        <f>_xlfn.SINGLE(B6L238C3)*B6L229C4</f>
        <v>125.73804483617171</v>
      </c>
      <c r="BJ16" s="16" t="s">
        <v>12882</v>
      </c>
      <c r="BK16" s="17">
        <f>_xlfn.SINGLE(B6L238C10)*B6L229C11</f>
        <v>40.253032311037188</v>
      </c>
      <c r="BL16" s="16" t="s">
        <v>12883</v>
      </c>
      <c r="BM16" s="17">
        <f>_xlfn.SINGLE(B6L238C15)*B6L229C16</f>
        <v>8.0950153265527334</v>
      </c>
      <c r="BN16" s="16" t="s">
        <v>12884</v>
      </c>
      <c r="BO16" s="17">
        <f>_xlfn.SINGLE(B6L238C20)*B6L229C21</f>
        <v>8.4933534525937269</v>
      </c>
      <c r="BP16" s="16" t="s">
        <v>12885</v>
      </c>
      <c r="BQ16" s="17">
        <f>_xlfn.SINGLE(B6L238C26)*B6L229C27</f>
        <v>190.80169329461302</v>
      </c>
      <c r="BR16" s="16" t="s">
        <v>12886</v>
      </c>
      <c r="BS16" s="15">
        <f>B6L229C29+B6L229C30+B6L229C31+B6L229C32+B6L229C33</f>
        <v>373.38113922096841</v>
      </c>
      <c r="BT16" s="16" t="s">
        <v>12887</v>
      </c>
      <c r="BU16" s="23">
        <f>IF(B6L229C3=0,0,B6L229C29/B6L229C3)</f>
        <v>4.4708450019972874</v>
      </c>
      <c r="BV16" s="16" t="s">
        <v>12888</v>
      </c>
      <c r="BW16" s="23">
        <f>IF(B6L229C8=0,0,B6L229C30/B6L229C8)</f>
        <v>2.4589647510985086</v>
      </c>
      <c r="BX16" s="16" t="s">
        <v>12889</v>
      </c>
      <c r="BY16" s="23">
        <f>IF(B6L229C13=0,0,B6L229C31/B6L229C13)</f>
        <v>6.7062675029959307</v>
      </c>
      <c r="BZ16" s="16" t="s">
        <v>12890</v>
      </c>
      <c r="CA16" s="23">
        <f>IF(B6L229C18=0,0,B6L229C32/B6L229C18)</f>
        <v>5.3650140023967454</v>
      </c>
      <c r="CB16" s="16" t="s">
        <v>12891</v>
      </c>
      <c r="CC16" s="23">
        <f>IF(B6L229C24=0,0,B6L229C33/B6L229C24)</f>
        <v>1.1177112504993221</v>
      </c>
    </row>
    <row r="17" spans="1:81" x14ac:dyDescent="0.3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15.555999999999999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31.111999999999998</v>
      </c>
      <c r="J17" s="16" t="s">
        <v>12894</v>
      </c>
      <c r="K17" s="23">
        <f>IF(_xlfn.SINGLE(B6L236C3)=0,0,B6L230C3/_xlfn.SINGLE(B6L236C3))</f>
        <v>1.9444494686194343E-3</v>
      </c>
      <c r="L17" s="16" t="s">
        <v>12895</v>
      </c>
      <c r="M17" s="23">
        <f>A1L550C54</f>
        <v>5.5765199161425583E-2</v>
      </c>
      <c r="N17" s="16" t="s">
        <v>12896</v>
      </c>
      <c r="O17" s="23">
        <f>B6L230C1*B6L230C5</f>
        <v>0.86748343815513629</v>
      </c>
      <c r="P17" s="16" t="s">
        <v>12897</v>
      </c>
      <c r="Q17" s="23">
        <f>B3L844C9</f>
        <v>1.8213027469471008</v>
      </c>
      <c r="R17" s="16" t="s">
        <v>12898</v>
      </c>
      <c r="S17" s="23">
        <f>B6L230C6*B6L230C7</f>
        <v>1.5799499688430652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0.86897248286368589</v>
      </c>
      <c r="X17" s="16" t="s">
        <v>12900</v>
      </c>
      <c r="Y17" s="23">
        <f>IF(_xlfn.SINGLE(B6L236C10)=0,0,B6L230C10/_xlfn.SINGLE(B6L236C10))</f>
        <v>4.8493363712060329E-4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1.3353270399999999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2.0029905599999998</v>
      </c>
      <c r="AH17" s="16" t="s">
        <v>12903</v>
      </c>
      <c r="AI17" s="23">
        <f>IF(_xlfn.SINGLE(B6L236C15)=0,0,B6L230C15/_xlfn.SINGLE(B6L236C15))</f>
        <v>1.9828757736584826E-3</v>
      </c>
      <c r="AJ17" s="16" t="s">
        <v>12362</v>
      </c>
      <c r="AK17" s="23">
        <f>A1L530C14</f>
        <v>5.629E-2</v>
      </c>
      <c r="AL17" s="16" t="s">
        <v>12904</v>
      </c>
      <c r="AM17" s="23">
        <f>B6L230C3*B6L230C17</f>
        <v>1.7512944799999999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2.1015533759999996</v>
      </c>
      <c r="AR17" s="16" t="s">
        <v>12906</v>
      </c>
      <c r="AS17" s="23">
        <f>IF(_xlfn.SINGLE(B6L236C20)=0,0,B6L230C20/_xlfn.SINGLE(B6L236C20))</f>
        <v>1.9444494686194341E-3</v>
      </c>
      <c r="AT17" s="16" t="s">
        <v>12907</v>
      </c>
      <c r="AU17" s="17">
        <f>A1L245C18</f>
        <v>34378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171.89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42.972499999999997</v>
      </c>
      <c r="BD17" s="16" t="s">
        <v>12910</v>
      </c>
      <c r="BE17" s="23">
        <f>IF(_xlfn.SINGLE(B6L236C26)=0,0,B6L230C26/_xlfn.SINGLE(B6L236C26))</f>
        <v>3.1358712594315922E-3</v>
      </c>
      <c r="BF17" s="16" t="s">
        <v>12911</v>
      </c>
      <c r="BG17" s="23">
        <f>B6L230C3+B6L230C10+B6L230C15+B6L230C20+B6L230C26</f>
        <v>79.058016418863673</v>
      </c>
      <c r="BH17" s="16" t="s">
        <v>12912</v>
      </c>
      <c r="BI17" s="17">
        <f>_xlfn.SINGLE(B6L238C3)*B6L230C4</f>
        <v>139.09692970213959</v>
      </c>
      <c r="BJ17" s="16" t="s">
        <v>12913</v>
      </c>
      <c r="BK17" s="17">
        <f>_xlfn.SINGLE(B6L238C10)*B6L230C11</f>
        <v>3.8850412818842837</v>
      </c>
      <c r="BL17" s="16" t="s">
        <v>12914</v>
      </c>
      <c r="BM17" s="17">
        <f>_xlfn.SINGLE(B6L238C15)*B6L230C16</f>
        <v>8.9550603342237469</v>
      </c>
      <c r="BN17" s="16" t="s">
        <v>12915</v>
      </c>
      <c r="BO17" s="17">
        <f>_xlfn.SINGLE(B6L238C20)*B6L230C21</f>
        <v>9.3957194075201258</v>
      </c>
      <c r="BP17" s="16" t="s">
        <v>12916</v>
      </c>
      <c r="BQ17" s="17">
        <f>_xlfn.SINGLE(B6L238C26)*B6L230C27</f>
        <v>192.12338684832844</v>
      </c>
      <c r="BR17" s="16" t="s">
        <v>12917</v>
      </c>
      <c r="BS17" s="15">
        <f>B6L230C29+B6L230C30+B6L230C31+B6L230C32+B6L230C33</f>
        <v>353.45613757409615</v>
      </c>
      <c r="BT17" s="16" t="s">
        <v>12918</v>
      </c>
      <c r="BU17" s="23">
        <f>IF(B6L230C3=0,0,B6L230C29/B6L230C3)</f>
        <v>4.4708450019972874</v>
      </c>
      <c r="BV17" s="16" t="s">
        <v>12919</v>
      </c>
      <c r="BW17" s="23">
        <f>IF(B6L230C8=0,0,B6L230C30/B6L230C8)</f>
        <v>2.4589647510985082</v>
      </c>
      <c r="BX17" s="16" t="s">
        <v>12920</v>
      </c>
      <c r="BY17" s="23">
        <f>IF(B6L230C13=0,0,B6L230C31/B6L230C13)</f>
        <v>6.7062675029959307</v>
      </c>
      <c r="BZ17" s="16" t="s">
        <v>12921</v>
      </c>
      <c r="CA17" s="23">
        <f>IF(B6L230C18=0,0,B6L230C32/B6L230C18)</f>
        <v>5.3650140023967454</v>
      </c>
      <c r="CB17" s="16" t="s">
        <v>12922</v>
      </c>
      <c r="CC17" s="23">
        <f>IF(B6L230C24=0,0,B6L230C33/B6L230C24)</f>
        <v>1.1177112504993221</v>
      </c>
    </row>
    <row r="18" spans="1:81" x14ac:dyDescent="0.3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1266.4945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1266.4945</v>
      </c>
      <c r="J18" s="16" t="s">
        <v>12925</v>
      </c>
      <c r="K18" s="23">
        <f>IF(_xlfn.SINGLE(B6L236C3)=0,0,B6L231C3/_xlfn.SINGLE(B6L236C3))</f>
        <v>7.9153849239342905E-2</v>
      </c>
      <c r="L18" s="16" t="s">
        <v>12926</v>
      </c>
      <c r="M18" s="23">
        <f>A1L551C54</f>
        <v>5.2967979613719282E-2</v>
      </c>
      <c r="N18" s="16" t="s">
        <v>12927</v>
      </c>
      <c r="O18" s="23">
        <f>B6L231C1*B6L231C5</f>
        <v>67.083654856887591</v>
      </c>
      <c r="P18" s="16" t="s">
        <v>12928</v>
      </c>
      <c r="Q18" s="23">
        <f>B3L845C9</f>
        <v>1.1207673474053914</v>
      </c>
      <c r="R18" s="16" t="s">
        <v>12929</v>
      </c>
      <c r="S18" s="23">
        <f>B6L231C6*B6L231C7</f>
        <v>75.185169908212714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41.351843449516998</v>
      </c>
      <c r="X18" s="16" t="s">
        <v>12931</v>
      </c>
      <c r="Y18" s="23">
        <f>IF(_xlfn.SINGLE(B6L236C10)=0,0,B6L231C10/_xlfn.SINGLE(B6L236C10))</f>
        <v>2.3076564840732401E-2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41.36371037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62.045565554999996</v>
      </c>
      <c r="AH18" s="16" t="s">
        <v>12934</v>
      </c>
      <c r="AI18" s="23">
        <f>IF(_xlfn.SINGLE(B6L236C15)=0,0,B6L231C15/_xlfn.SINGLE(B6L236C15))</f>
        <v>6.1422480594191475E-2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71.290975404999998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85.549170485999994</v>
      </c>
      <c r="AR18" s="16" t="s">
        <v>12937</v>
      </c>
      <c r="AS18" s="23">
        <f>IF(_xlfn.SINGLE(B6L236C20)=0,0,B6L231C20/_xlfn.SINGLE(B6L236C20))</f>
        <v>7.9153849239342891E-2</v>
      </c>
      <c r="AT18" s="16" t="s">
        <v>12938</v>
      </c>
      <c r="AU18" s="17">
        <f>A1L246C18</f>
        <v>1941131.5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9705.6574999999993</v>
      </c>
      <c r="AZ18" s="16" t="s">
        <v>12409</v>
      </c>
      <c r="BA18" s="23">
        <f>A1L511C10</f>
        <v>0.25</v>
      </c>
      <c r="BB18" s="16" t="s">
        <v>12940</v>
      </c>
      <c r="BC18" s="17">
        <f>B6L231C24*B6L231C25</f>
        <v>2426.4143749999998</v>
      </c>
      <c r="BD18" s="16" t="s">
        <v>12941</v>
      </c>
      <c r="BE18" s="23">
        <f>IF(_xlfn.SINGLE(B6L236C26)=0,0,B6L231C26/_xlfn.SINGLE(B6L236C26))</f>
        <v>0.17706493925264227</v>
      </c>
      <c r="BF18" s="16" t="s">
        <v>12942</v>
      </c>
      <c r="BG18" s="17">
        <f>B6L231C3+B6L231C10+B6L231C15+B6L231C20+B6L231C26</f>
        <v>3881.8554544905169</v>
      </c>
      <c r="BH18" s="16" t="s">
        <v>12943</v>
      </c>
      <c r="BI18" s="17">
        <f>_xlfn.SINGLE(B6L238C3)*B6L231C4</f>
        <v>5662.3006053820536</v>
      </c>
      <c r="BJ18" s="16" t="s">
        <v>12944</v>
      </c>
      <c r="BK18" s="17">
        <f>_xlfn.SINGLE(B6L238C10)*B6L231C11</f>
        <v>184.87768260964737</v>
      </c>
      <c r="BL18" s="16" t="s">
        <v>12945</v>
      </c>
      <c r="BM18" s="17">
        <f>_xlfn.SINGLE(B6L238C15)*B6L231C16</f>
        <v>277.39610665766679</v>
      </c>
      <c r="BN18" s="16" t="s">
        <v>12946</v>
      </c>
      <c r="BO18" s="17">
        <f>_xlfn.SINGLE(B6L238C20)*B6L231C21</f>
        <v>382.47708129234695</v>
      </c>
      <c r="BP18" s="16" t="s">
        <v>12947</v>
      </c>
      <c r="BQ18" s="17">
        <f>_xlfn.SINGLE(B6L238C26)*B6L231C27</f>
        <v>10848.122581243124</v>
      </c>
      <c r="BR18" s="16" t="s">
        <v>12948</v>
      </c>
      <c r="BS18" s="15">
        <f>B6L231C29+B6L231C30+B6L231C31+B6L231C32+B6L231C33</f>
        <v>17355.174057184839</v>
      </c>
      <c r="BT18" s="16" t="s">
        <v>12949</v>
      </c>
      <c r="BU18" s="23">
        <f>IF(B6L231C3=0,0,B6L231C29/B6L231C3)</f>
        <v>4.4708450019972874</v>
      </c>
      <c r="BV18" s="16" t="s">
        <v>12950</v>
      </c>
      <c r="BW18" s="23">
        <f>IF(B6L231C8=0,0,B6L231C30/B6L231C8)</f>
        <v>2.4589647510985086</v>
      </c>
      <c r="BX18" s="16" t="s">
        <v>12951</v>
      </c>
      <c r="BY18" s="23">
        <f>IF(B6L231C13=0,0,B6L231C31/B6L231C13)</f>
        <v>6.7062675029959307</v>
      </c>
      <c r="BZ18" s="16" t="s">
        <v>12952</v>
      </c>
      <c r="CA18" s="23">
        <f>IF(B6L231C18=0,0,B6L231C32/B6L231C18)</f>
        <v>5.3650140023967454</v>
      </c>
      <c r="CB18" s="16" t="s">
        <v>12953</v>
      </c>
      <c r="CC18" s="23">
        <f>IF(B6L231C24=0,0,B6L231C33/B6L231C24)</f>
        <v>1.1177112504993221</v>
      </c>
    </row>
    <row r="19" spans="1:81" x14ac:dyDescent="0.3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550.87450000000001</v>
      </c>
      <c r="F19" s="16" t="s">
        <v>12425</v>
      </c>
      <c r="G19" s="24">
        <f>A1L512C5</f>
        <v>2</v>
      </c>
      <c r="H19" s="16" t="s">
        <v>12955</v>
      </c>
      <c r="I19" s="15">
        <f>B6L232C1*B6L232C2</f>
        <v>1101.749</v>
      </c>
      <c r="J19" s="16" t="s">
        <v>12956</v>
      </c>
      <c r="K19" s="23">
        <f>IF(_xlfn.SINGLE(B6L236C3)=0,0,B6L232C3/_xlfn.SINGLE(B6L236C3))</f>
        <v>6.8857523065119358E-2</v>
      </c>
      <c r="L19" s="16" t="s">
        <v>12957</v>
      </c>
      <c r="M19" s="23">
        <f>A1L552C54</f>
        <v>0.12932459793285767</v>
      </c>
      <c r="N19" s="16" t="s">
        <v>12958</v>
      </c>
      <c r="O19" s="23">
        <f>B6L232C1*B6L232C5</f>
        <v>71.241623223963998</v>
      </c>
      <c r="P19" s="16" t="s">
        <v>12959</v>
      </c>
      <c r="Q19" s="23">
        <f>B3L846C9</f>
        <v>1.2786827295245951</v>
      </c>
      <c r="R19" s="16" t="s">
        <v>12960</v>
      </c>
      <c r="S19" s="23">
        <f>B6L232C6*B6L232C7</f>
        <v>91.095433239781073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50.102488281879594</v>
      </c>
      <c r="X19" s="16" t="s">
        <v>12962</v>
      </c>
      <c r="Y19" s="23">
        <f>IF(_xlfn.SINGLE(B6L236C10)=0,0,B6L232C10/_xlfn.SINGLE(B6L236C10))</f>
        <v>2.7959897868406504E-2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47.28706708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70.930600620000007</v>
      </c>
      <c r="AH19" s="16" t="s">
        <v>12965</v>
      </c>
      <c r="AI19" s="23">
        <f>IF(_xlfn.SINGLE(B6L236C15)=0,0,B6L232C15/_xlfn.SINGLE(B6L236C15))</f>
        <v>7.0218288787363706E-2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62.017451210000004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74.420941452000008</v>
      </c>
      <c r="AR19" s="16" t="s">
        <v>12968</v>
      </c>
      <c r="AS19" s="23">
        <f>IF(_xlfn.SINGLE(B6L236C20)=0,0,B6L232C20/_xlfn.SINGLE(B6L236C20))</f>
        <v>6.8857523065119358E-2</v>
      </c>
      <c r="AT19" s="16" t="s">
        <v>12969</v>
      </c>
      <c r="AU19" s="17">
        <f>A1L247C18</f>
        <v>499176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2495.88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623.97</v>
      </c>
      <c r="BD19" s="16" t="s">
        <v>12972</v>
      </c>
      <c r="BE19" s="23">
        <f>IF(_xlfn.SINGLE(B6L236C26)=0,0,B6L232C26/_xlfn.SINGLE(B6L236C26))</f>
        <v>4.5533529344290669E-2</v>
      </c>
      <c r="BF19" s="16" t="s">
        <v>12973</v>
      </c>
      <c r="BG19" s="17">
        <f>B6L232C3+B6L232C10+B6L232C15+B6L232C20+B6L232C26</f>
        <v>1921.1730303538798</v>
      </c>
      <c r="BH19" s="16" t="s">
        <v>12974</v>
      </c>
      <c r="BI19" s="17">
        <f>_xlfn.SINGLE(B6L238C3)*B6L232C4</f>
        <v>4925.74901010551</v>
      </c>
      <c r="BJ19" s="16" t="s">
        <v>12975</v>
      </c>
      <c r="BK19" s="17">
        <f>_xlfn.SINGLE(B6L238C10)*B6L232C11</f>
        <v>224.00045932266906</v>
      </c>
      <c r="BL19" s="16" t="s">
        <v>12976</v>
      </c>
      <c r="BM19" s="17">
        <f>_xlfn.SINGLE(B6L238C15)*B6L232C16</f>
        <v>317.11972127059272</v>
      </c>
      <c r="BN19" s="16" t="s">
        <v>12977</v>
      </c>
      <c r="BO19" s="17">
        <f>_xlfn.SINGLE(B6L238C20)*B6L232C21</f>
        <v>332.72449413460703</v>
      </c>
      <c r="BP19" s="16" t="s">
        <v>12978</v>
      </c>
      <c r="BQ19" s="17">
        <f>_xlfn.SINGLE(B6L238C26)*B6L232C27</f>
        <v>2789.6731558962479</v>
      </c>
      <c r="BR19" s="16" t="s">
        <v>12979</v>
      </c>
      <c r="BS19" s="15">
        <f>B6L232C29+B6L232C30+B6L232C31+B6L232C32+B6L232C33</f>
        <v>8589.2668407296278</v>
      </c>
      <c r="BT19" s="16" t="s">
        <v>12980</v>
      </c>
      <c r="BU19" s="23">
        <f>IF(B6L232C3=0,0,B6L232C29/B6L232C3)</f>
        <v>4.4708450019972883</v>
      </c>
      <c r="BV19" s="16" t="s">
        <v>12981</v>
      </c>
      <c r="BW19" s="23">
        <f>IF(B6L232C8=0,0,B6L232C30/B6L232C8)</f>
        <v>2.4589647510985086</v>
      </c>
      <c r="BX19" s="16" t="s">
        <v>12982</v>
      </c>
      <c r="BY19" s="23">
        <f>IF(B6L232C13=0,0,B6L232C31/B6L232C13)</f>
        <v>6.7062675029959316</v>
      </c>
      <c r="BZ19" s="16" t="s">
        <v>12983</v>
      </c>
      <c r="CA19" s="23">
        <f>IF(B6L232C18=0,0,B6L232C32/B6L232C18)</f>
        <v>5.3650140023967454</v>
      </c>
      <c r="CB19" s="16" t="s">
        <v>12984</v>
      </c>
      <c r="CC19" s="23">
        <f>IF(B6L232C24=0,0,B6L232C33/B6L232C24)</f>
        <v>1.1177112504993221</v>
      </c>
    </row>
    <row r="20" spans="1:81" x14ac:dyDescent="0.3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0.97599999999999998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1.952</v>
      </c>
      <c r="J20" s="16" t="s">
        <v>12987</v>
      </c>
      <c r="K20" s="23">
        <f>IF(_xlfn.SINGLE(B6L236C3)=0,0,B6L233C3/_xlfn.SINGLE(B6L236C3))</f>
        <v>1.2199682960739059E-4</v>
      </c>
      <c r="L20" s="16" t="s">
        <v>12988</v>
      </c>
      <c r="M20" s="23">
        <f>A1L553C54</f>
        <v>0.47433264887063664</v>
      </c>
      <c r="N20" s="16" t="s">
        <v>12989</v>
      </c>
      <c r="O20" s="23">
        <f>B6L233C1*B6L233C5</f>
        <v>0.46294866529774137</v>
      </c>
      <c r="P20" s="16" t="s">
        <v>12990</v>
      </c>
      <c r="Q20" s="23">
        <f>B3L847C9</f>
        <v>2.6593406593406597</v>
      </c>
      <c r="R20" s="16" t="s">
        <v>12991</v>
      </c>
      <c r="S20" s="23">
        <f>B6L233C6*B6L233C7</f>
        <v>1.2311382088137739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0.67712601484757573</v>
      </c>
      <c r="X20" s="16" t="s">
        <v>12993</v>
      </c>
      <c r="Y20" s="23">
        <f>IF(_xlfn.SINGLE(B6L236C10)=0,0,B6L233C10/_xlfn.SINGLE(B6L236C10))</f>
        <v>3.7787293342926711E-4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8.3779839999999994E-2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0.12566975999999999</v>
      </c>
      <c r="AH20" s="16" t="s">
        <v>12996</v>
      </c>
      <c r="AI20" s="23">
        <f>IF(_xlfn.SINGLE(B6L236C15)=0,0,B6L233C15/_xlfn.SINGLE(B6L236C15))</f>
        <v>1.2440773689191816E-4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0.10987808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0.13185369599999999</v>
      </c>
      <c r="AR20" s="16" t="s">
        <v>12999</v>
      </c>
      <c r="AS20" s="23">
        <f>IF(_xlfn.SINGLE(B6L236C20)=0,0,B6L233C20/_xlfn.SINGLE(B6L236C20))</f>
        <v>1.2199682960739057E-4</v>
      </c>
      <c r="AT20" s="16" t="s">
        <v>13000</v>
      </c>
      <c r="AU20" s="17">
        <f>A1L248C18</f>
        <v>1210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6.05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1.5125</v>
      </c>
      <c r="BD20" s="16" t="s">
        <v>13003</v>
      </c>
      <c r="BE20" s="23">
        <f>IF(_xlfn.SINGLE(B6L236C26)=0,0,B6L233C26/_xlfn.SINGLE(B6L236C26))</f>
        <v>1.103730357761425E-4</v>
      </c>
      <c r="BF20" s="16" t="s">
        <v>13004</v>
      </c>
      <c r="BG20" s="23">
        <f>B6L233C3+B6L233C10+B6L233C15+B6L233C20+B6L233C26</f>
        <v>4.3991494708475756</v>
      </c>
      <c r="BH20" s="16" t="s">
        <v>13005</v>
      </c>
      <c r="BI20" s="17">
        <f>_xlfn.SINGLE(B6L238C3)*B6L233C4</f>
        <v>8.7270894438987057</v>
      </c>
      <c r="BJ20" s="16" t="s">
        <v>13006</v>
      </c>
      <c r="BK20" s="17">
        <f>_xlfn.SINGLE(B6L238C10)*B6L233C11</f>
        <v>3.0273254592036252</v>
      </c>
      <c r="BL20" s="16" t="s">
        <v>13007</v>
      </c>
      <c r="BM20" s="17">
        <f>_xlfn.SINGLE(B6L238C15)*B6L233C16</f>
        <v>0.56185001839819859</v>
      </c>
      <c r="BN20" s="16" t="s">
        <v>13008</v>
      </c>
      <c r="BO20" s="17">
        <f>_xlfn.SINGLE(B6L238C20)*B6L233C21</f>
        <v>0.58949743775646968</v>
      </c>
      <c r="BP20" s="16" t="s">
        <v>13009</v>
      </c>
      <c r="BQ20" s="17">
        <f>_xlfn.SINGLE(B6L238C26)*B6L233C27</f>
        <v>6.7621530655208986</v>
      </c>
      <c r="BR20" s="16" t="s">
        <v>13010</v>
      </c>
      <c r="BS20" s="15">
        <f>B6L233C29+B6L233C30+B6L233C31+B6L233C32+B6L233C33</f>
        <v>19.667915424777895</v>
      </c>
      <c r="BT20" s="16" t="s">
        <v>13011</v>
      </c>
      <c r="BU20" s="23">
        <f>IF(B6L233C3=0,0,B6L233C29/B6L233C3)</f>
        <v>4.4708450019972874</v>
      </c>
      <c r="BV20" s="16" t="s">
        <v>13012</v>
      </c>
      <c r="BW20" s="23">
        <f>IF(B6L233C8=0,0,B6L233C30/B6L233C8)</f>
        <v>2.4589647510985086</v>
      </c>
      <c r="BX20" s="16" t="s">
        <v>13013</v>
      </c>
      <c r="BY20" s="23">
        <f>IF(B6L233C13=0,0,B6L233C31/B6L233C13)</f>
        <v>6.7062675029959316</v>
      </c>
      <c r="BZ20" s="16" t="s">
        <v>13014</v>
      </c>
      <c r="CA20" s="23">
        <f>IF(B6L233C18=0,0,B6L233C32/B6L233C18)</f>
        <v>5.3650140023967445</v>
      </c>
      <c r="CB20" s="16" t="s">
        <v>13015</v>
      </c>
      <c r="CC20" s="23">
        <f>IF(B6L233C24=0,0,B6L233C33/B6L233C24)</f>
        <v>1.1177112504993221</v>
      </c>
    </row>
    <row r="21" spans="1:81" x14ac:dyDescent="0.3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224.0985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448.197</v>
      </c>
      <c r="J21" s="16" t="s">
        <v>13018</v>
      </c>
      <c r="K21" s="23">
        <f>IF(_xlfn.SINGLE(B6L236C3)=0,0,B6L234C3/_xlfn.SINGLE(B6L236C3))</f>
        <v>2.8011584548946537E-2</v>
      </c>
      <c r="L21" s="16" t="s">
        <v>13019</v>
      </c>
      <c r="M21" s="23">
        <f>A1L554C54</f>
        <v>0.29931012406275781</v>
      </c>
      <c r="N21" s="16" t="s">
        <v>13020</v>
      </c>
      <c r="O21" s="23">
        <f>B6L234C1*B6L234C5</f>
        <v>67.074949837277927</v>
      </c>
      <c r="P21" s="16" t="s">
        <v>13021</v>
      </c>
      <c r="Q21" s="23">
        <f>B3L848C9</f>
        <v>1.9599598064707666</v>
      </c>
      <c r="R21" s="16" t="s">
        <v>13022</v>
      </c>
      <c r="S21" s="23">
        <f>B6L234C6*B6L234C7</f>
        <v>131.46420570210762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72.305313136159199</v>
      </c>
      <c r="X21" s="16" t="s">
        <v>13024</v>
      </c>
      <c r="Y21" s="23">
        <f>IF(_xlfn.SINGLE(B6L236C10)=0,0,B6L234C10/_xlfn.SINGLE(B6L236C10))</f>
        <v>4.0350274805838846E-2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19.236615239999999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28.854922859999999</v>
      </c>
      <c r="AH21" s="16" t="s">
        <v>13027</v>
      </c>
      <c r="AI21" s="23">
        <f>IF(_xlfn.SINGLE(B6L236C15)=0,0,B6L234C15/_xlfn.SINGLE(B6L236C15))</f>
        <v>2.8565150846181886E-2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25.229009130000001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30.274810956</v>
      </c>
      <c r="AR21" s="16" t="s">
        <v>13030</v>
      </c>
      <c r="AS21" s="23">
        <f>IF(_xlfn.SINGLE(B6L236C20)=0,0,B6L234C20/_xlfn.SINGLE(B6L236C20))</f>
        <v>2.8011584548946537E-2</v>
      </c>
      <c r="AT21" s="16" t="s">
        <v>13031</v>
      </c>
      <c r="AU21" s="17">
        <f>A1L249C18</f>
        <v>300380.5</v>
      </c>
      <c r="AV21" s="16" t="s">
        <v>12524</v>
      </c>
      <c r="AW21" s="17">
        <f>A1L574C1</f>
        <v>200</v>
      </c>
      <c r="AX21" s="16" t="s">
        <v>13032</v>
      </c>
      <c r="AY21" s="17">
        <f>IF(B6L234C23=0,0,B6L234C22/B6L234C23)</f>
        <v>1501.9024999999999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375.47562499999998</v>
      </c>
      <c r="BD21" s="16" t="s">
        <v>13034</v>
      </c>
      <c r="BE21" s="23">
        <f>IF(_xlfn.SINGLE(B6L236C26)=0,0,B6L234C26/_xlfn.SINGLE(B6L236C26))</f>
        <v>2.7399923696657495E-2</v>
      </c>
      <c r="BF21" s="16" t="s">
        <v>13035</v>
      </c>
      <c r="BG21" s="23">
        <f>B6L234C3+B6L234C10+B6L234C15+B6L234C20+B6L234C26</f>
        <v>955.10767195215908</v>
      </c>
      <c r="BH21" s="16" t="s">
        <v>13036</v>
      </c>
      <c r="BI21" s="17">
        <f>_xlfn.SINGLE(B6L238C3)*B6L234C4</f>
        <v>2003.8193173601783</v>
      </c>
      <c r="BJ21" s="16" t="s">
        <v>13037</v>
      </c>
      <c r="BK21" s="17">
        <f>_xlfn.SINGLE(B6L238C10)*B6L234C11</f>
        <v>323.26584785264617</v>
      </c>
      <c r="BL21" s="16" t="s">
        <v>13038</v>
      </c>
      <c r="BM21" s="17">
        <f>_xlfn.SINGLE(B6L238C15)*B6L234C16</f>
        <v>129.00588765164827</v>
      </c>
      <c r="BN21" s="16" t="s">
        <v>13039</v>
      </c>
      <c r="BO21" s="17">
        <f>_xlfn.SINGLE(B6L238C20)*B6L234C21</f>
        <v>135.35398724904533</v>
      </c>
      <c r="BP21" s="16" t="s">
        <v>13040</v>
      </c>
      <c r="BQ21" s="17">
        <f>_xlfn.SINGLE(B6L238C26)*B6L234C27</f>
        <v>1678.6933214030578</v>
      </c>
      <c r="BR21" s="16" t="s">
        <v>13041</v>
      </c>
      <c r="BS21" s="15">
        <f>B6L234C29+B6L234C30+B6L234C31+B6L234C32+B6L234C33</f>
        <v>4270.138361516576</v>
      </c>
      <c r="BT21" s="16" t="s">
        <v>13042</v>
      </c>
      <c r="BU21" s="23">
        <f>IF(B6L234C3=0,0,B6L234C29/B6L234C3)</f>
        <v>4.4708450019972874</v>
      </c>
      <c r="BV21" s="16" t="s">
        <v>13043</v>
      </c>
      <c r="BW21" s="23">
        <f>IF(B6L234C8=0,0,B6L234C30/B6L234C8)</f>
        <v>2.4589647510985082</v>
      </c>
      <c r="BX21" s="16" t="s">
        <v>13044</v>
      </c>
      <c r="BY21" s="23">
        <f>IF(B6L234C13=0,0,B6L234C31/B6L234C13)</f>
        <v>6.7062675029959307</v>
      </c>
      <c r="BZ21" s="16" t="s">
        <v>13045</v>
      </c>
      <c r="CA21" s="23">
        <f>IF(B6L234C18=0,0,B6L234C32/B6L234C18)</f>
        <v>5.3650140023967454</v>
      </c>
      <c r="CB21" s="16" t="s">
        <v>13046</v>
      </c>
      <c r="CC21" s="23">
        <f>IF(B6L234C24=0,0,B6L234C33/B6L234C24)</f>
        <v>1.1177112504993219</v>
      </c>
    </row>
    <row r="22" spans="1:81" x14ac:dyDescent="0.3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1275.5055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2551.011</v>
      </c>
      <c r="J22" s="16" t="s">
        <v>13049</v>
      </c>
      <c r="K22" s="23">
        <f>IF(_xlfn.SINGLE(B6L236C3)=0,0,B6L235C3/_xlfn.SINGLE(B6L236C3))</f>
        <v>0.15943404420777615</v>
      </c>
      <c r="L22" s="16" t="s">
        <v>13050</v>
      </c>
      <c r="M22" s="23">
        <f>A1L555C54</f>
        <v>0.25387235783710405</v>
      </c>
      <c r="N22" s="16" t="s">
        <v>13051</v>
      </c>
      <c r="O22" s="23">
        <f>B6L235C1*B6L235C5</f>
        <v>323.8155887191943</v>
      </c>
      <c r="P22" s="16" t="s">
        <v>13052</v>
      </c>
      <c r="Q22" s="23">
        <f>B3L852C9</f>
        <v>2.0623269601742185</v>
      </c>
      <c r="R22" s="16" t="s">
        <v>13053</v>
      </c>
      <c r="S22" s="17">
        <f>B6L235C6*B6L235C7</f>
        <v>667.81361874028096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367.29749030715453</v>
      </c>
      <c r="X22" s="16" t="s">
        <v>13055</v>
      </c>
      <c r="Y22" s="23">
        <f>IF(_xlfn.SINGLE(B6L236C10)=0,0,B6L235C10/_xlfn.SINGLE(B6L236C10))</f>
        <v>0.20497186204670481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109.48939212000001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164.23408818000001</v>
      </c>
      <c r="AH22" s="16" t="s">
        <v>13058</v>
      </c>
      <c r="AI22" s="23">
        <f>IF(_xlfn.SINGLE(B6L236C15)=0,0,B6L235C15/_xlfn.SINGLE(B6L236C15))</f>
        <v>0.16258478754937966</v>
      </c>
      <c r="AJ22" s="16" t="s">
        <v>12557</v>
      </c>
      <c r="AK22" s="23">
        <f>A1L535C14</f>
        <v>5.629E-2</v>
      </c>
      <c r="AL22" s="16" t="s">
        <v>13059</v>
      </c>
      <c r="AM22" s="17">
        <f>B6L235C3*B6L235C17</f>
        <v>143.59640919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172.315691028</v>
      </c>
      <c r="AR22" s="16" t="s">
        <v>13061</v>
      </c>
      <c r="AS22" s="23">
        <f>IF(_xlfn.SINGLE(B6L236C20)=0,0,B6L235C20/_xlfn.SINGLE(B6L236C20))</f>
        <v>0.15943404420777615</v>
      </c>
      <c r="AT22" s="16" t="s">
        <v>13062</v>
      </c>
      <c r="AU22" s="17">
        <f>A1L253C18</f>
        <v>1675255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8376.2749999999996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2094.0687499999999</v>
      </c>
      <c r="BD22" s="16" t="s">
        <v>13065</v>
      </c>
      <c r="BE22" s="23">
        <f>IF(_xlfn.SINGLE(B6L236C26)=0,0,B6L235C26/_xlfn.SINGLE(B6L236C26))</f>
        <v>0.15281238020591867</v>
      </c>
      <c r="BF22" s="16" t="s">
        <v>13066</v>
      </c>
      <c r="BG22" s="17">
        <f>B6L235C3+B6L235C10+B6L235C15+B6L235C20+B6L235C26</f>
        <v>5348.9270195151548</v>
      </c>
      <c r="BH22" s="16" t="s">
        <v>13067</v>
      </c>
      <c r="BI22" s="17">
        <f>_xlfn.SINGLE(B6L238C3)*B6L235C4</f>
        <v>11405.174779390101</v>
      </c>
      <c r="BJ22" s="16" t="s">
        <v>13068</v>
      </c>
      <c r="BK22" s="17">
        <f>_xlfn.SINGLE(B6L238C10)*B6L235C11</f>
        <v>1642.1301487858891</v>
      </c>
      <c r="BL22" s="16" t="s">
        <v>13069</v>
      </c>
      <c r="BM22" s="17">
        <f>_xlfn.SINGLE(B6L238C15)*B6L235C16</f>
        <v>734.26515229713482</v>
      </c>
      <c r="BN22" s="16" t="s">
        <v>13070</v>
      </c>
      <c r="BO22" s="17">
        <f>_xlfn.SINGLE(B6L238C20)*B6L235C21</f>
        <v>770.39674599824264</v>
      </c>
      <c r="BP22" s="16" t="s">
        <v>13071</v>
      </c>
      <c r="BQ22" s="17">
        <f>_xlfn.SINGLE(B6L238C26)*B6L235C27</f>
        <v>9362.256804776207</v>
      </c>
      <c r="BR22" s="16" t="s">
        <v>13072</v>
      </c>
      <c r="BS22" s="15">
        <f>B6L235C29+B6L235C30+B6L235C31+B6L235C32+B6L235C33</f>
        <v>23914.223631247576</v>
      </c>
      <c r="BT22" s="16" t="s">
        <v>13073</v>
      </c>
      <c r="BU22" s="23">
        <f>IF(B6L235C3=0,0,B6L235C29/B6L235C3)</f>
        <v>4.4708450019972874</v>
      </c>
      <c r="BV22" s="16" t="s">
        <v>13074</v>
      </c>
      <c r="BW22" s="23">
        <f>IF(B6L235C8=0,0,B6L235C30/B6L235C8)</f>
        <v>2.4589647510985082</v>
      </c>
      <c r="BX22" s="16" t="s">
        <v>13075</v>
      </c>
      <c r="BY22" s="23">
        <f>IF(B6L235C13=0,0,B6L235C31/B6L235C13)</f>
        <v>6.7062675029959316</v>
      </c>
      <c r="BZ22" s="16" t="s">
        <v>13076</v>
      </c>
      <c r="CA22" s="23">
        <f>IF(B6L235C18=0,0,B6L235C32/B6L235C18)</f>
        <v>5.3650140023967445</v>
      </c>
      <c r="CB22" s="16" t="s">
        <v>13077</v>
      </c>
      <c r="CC22" s="23">
        <f>IF(B6L235C24=0,0,B6L235C33/B6L235C24)</f>
        <v>1.1177112504993219</v>
      </c>
    </row>
    <row r="23" spans="1:81" x14ac:dyDescent="0.3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8635.155999999999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16000.415799999999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3258.0746062994399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1791.9410334646923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673.42949958800011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1010.1442493819998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900.66340538200006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1080.7960864583999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54814.112500000003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13703.528125000001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33586.82529430509</v>
      </c>
      <c r="BH23" s="16" t="s">
        <v>13094</v>
      </c>
      <c r="BI23" s="17">
        <f>SUM(B6L221C29:B6L235C29)</f>
        <v>71535.37900930841</v>
      </c>
      <c r="BJ23" s="16" t="s">
        <v>13095</v>
      </c>
      <c r="BK23" s="17">
        <f>SUM(B6L221C30:B6L235C30)</f>
        <v>8011.4906133394743</v>
      </c>
      <c r="BL23" s="16" t="s">
        <v>13096</v>
      </c>
      <c r="BM23" s="17">
        <f>SUM(B6L221C31:B6L235C31)</f>
        <v>4516.1983686458161</v>
      </c>
      <c r="BN23" s="16" t="s">
        <v>13097</v>
      </c>
      <c r="BO23" s="17">
        <f>SUM(B6L221C32:B6L235C32)</f>
        <v>4832.0717813207666</v>
      </c>
      <c r="BP23" s="16" t="s">
        <v>13098</v>
      </c>
      <c r="BQ23" s="17">
        <f>SUM(B6L221C33:B6L235C33)</f>
        <v>61266.350227385512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0.47638964563623093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5.335249812278417E-2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3.0075609722877789E-2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3.2179167783436123E-2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0.40800307873467107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71535.379009308424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8011.4906133394734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4516.1983686458152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4832.0717813207657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61266.350227385519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BAF1CE-C8D3-4B2A-BA11-386533632AD7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13109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13110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241</v>
      </c>
      <c r="B8" s="14" t="s">
        <v>945</v>
      </c>
      <c r="C8" s="11" t="s">
        <v>11983</v>
      </c>
      <c r="D8" s="16" t="s">
        <v>13111</v>
      </c>
      <c r="E8" s="21">
        <f>A1L341C17</f>
        <v>1.7666666666666667E-2</v>
      </c>
      <c r="F8" s="16" t="s">
        <v>11996</v>
      </c>
      <c r="G8" s="24">
        <f>A1L501C5</f>
        <v>1.8</v>
      </c>
      <c r="H8" s="16" t="s">
        <v>13112</v>
      </c>
      <c r="I8" s="21">
        <f>B6L241C1*B6L241C2</f>
        <v>3.1800000000000002E-2</v>
      </c>
      <c r="J8" s="16" t="s">
        <v>13113</v>
      </c>
      <c r="K8" s="23">
        <f>IF(_xlfn.SINGLE(B6L256C3)=0,0,B6L241C3/_xlfn.SINGLE(B6L256C3))</f>
        <v>1.888314637144626E-6</v>
      </c>
      <c r="L8" s="16" t="s">
        <v>13114</v>
      </c>
      <c r="M8" s="23">
        <f>A1L541C63</f>
        <v>0.14413506205885715</v>
      </c>
      <c r="N8" s="16" t="s">
        <v>13115</v>
      </c>
      <c r="O8" s="23">
        <f>B6L241C1*B6L241C5</f>
        <v>2.5463860963731433E-3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IF(_xlfn.SINGLE(B6L256C10)=0,0,B6L241C10/_xlfn.SINGLE(B6L256C10))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1.038588E-3</v>
      </c>
      <c r="AD8" s="16" t="s">
        <v>12008</v>
      </c>
      <c r="AE8" s="23">
        <f>A1L501C8</f>
        <v>1.5</v>
      </c>
      <c r="AF8" s="16" t="s">
        <v>13121</v>
      </c>
      <c r="AG8" s="23">
        <f>B6L241C13*B6L241C14</f>
        <v>1.557882E-3</v>
      </c>
      <c r="AH8" s="16" t="s">
        <v>13122</v>
      </c>
      <c r="AI8" s="23">
        <f>IF(_xlfn.SINGLE(B6L256C15)=0,0,B6L241C15/_xlfn.SINGLE(B6L256C15))</f>
        <v>1.4574341813139382E-6</v>
      </c>
      <c r="AJ8" s="16" t="s">
        <v>12011</v>
      </c>
      <c r="AK8" s="23">
        <f>A1L521C14</f>
        <v>5.629E-2</v>
      </c>
      <c r="AL8" s="16" t="s">
        <v>13123</v>
      </c>
      <c r="AM8" s="23">
        <f>B6L241C3*B6L241C17</f>
        <v>1.7900220000000001E-3</v>
      </c>
      <c r="AN8" s="16" t="s">
        <v>12013</v>
      </c>
      <c r="AO8" s="23">
        <f>A1L501C9</f>
        <v>1.2</v>
      </c>
      <c r="AP8" s="16" t="s">
        <v>13124</v>
      </c>
      <c r="AQ8" s="23">
        <f>B6L241C18*B6L241C19</f>
        <v>2.1480264000000001E-3</v>
      </c>
      <c r="AR8" s="16" t="s">
        <v>13125</v>
      </c>
      <c r="AS8" s="23">
        <f>IF(_xlfn.SINGLE(B6L256C20)=0,0,B6L241C20/_xlfn.SINGLE(B6L256C20))</f>
        <v>1.8883146371446265E-6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IF(_xlfn.SINGLE(B6L256C26)=0,0,B6L241C26/_xlfn.SINGLE(B6L256C26))</f>
        <v>0</v>
      </c>
      <c r="BF8" s="16" t="s">
        <v>13130</v>
      </c>
      <c r="BG8" s="17">
        <f>B6L241C3+B6L241C10+B6L241C15+B6L241C20+B6L241C26</f>
        <v>3.5505908400000008E-2</v>
      </c>
      <c r="BH8" s="16" t="s">
        <v>13131</v>
      </c>
      <c r="BI8" s="17">
        <f>_xlfn.SINGLE(B6L258C3)*B6L241C4</f>
        <v>0.13935391344498341</v>
      </c>
      <c r="BJ8" s="16" t="s">
        <v>13132</v>
      </c>
      <c r="BK8" s="17">
        <f>_xlfn.SINGLE(B6L258C10)*B6L241C11</f>
        <v>0</v>
      </c>
      <c r="BL8" s="16" t="s">
        <v>13133</v>
      </c>
      <c r="BM8" s="17">
        <f>_xlfn.SINGLE(B6L258C15)*B6L241C16</f>
        <v>6.8269482196697383E-3</v>
      </c>
      <c r="BN8" s="16" t="s">
        <v>13134</v>
      </c>
      <c r="BO8" s="17">
        <f>_xlfn.SINGLE(B6L258C20)*B6L241C21</f>
        <v>9.4130781453817397E-3</v>
      </c>
      <c r="BP8" s="16" t="s">
        <v>13135</v>
      </c>
      <c r="BQ8" s="17">
        <f>_xlfn.SINGLE(B6L258C26)*B6L241C27</f>
        <v>0</v>
      </c>
      <c r="BR8" s="16" t="s">
        <v>13136</v>
      </c>
      <c r="BS8" s="15">
        <f>B6L241C29+B6L241C30+B6L241C31+B6L241C32+B6L241C33</f>
        <v>0.15559393981003489</v>
      </c>
      <c r="BT8" s="16" t="s">
        <v>13137</v>
      </c>
      <c r="BU8" s="23">
        <f>IF(B6L241C3=0,0,B6L241C29/B6L241C3)</f>
        <v>4.3821985360057676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6.5732978040086527</v>
      </c>
      <c r="BZ8" s="16" t="s">
        <v>13140</v>
      </c>
      <c r="CA8" s="23">
        <f>IF(B6L241C18=0,0,B6L241C32/B6L241C18)</f>
        <v>5.2586382432069207</v>
      </c>
      <c r="CB8" s="16" t="s">
        <v>13141</v>
      </c>
      <c r="CC8" s="23">
        <f>IF(B6L241C24=0,0,B6L241C33/B6L241C24)</f>
        <v>0</v>
      </c>
    </row>
    <row r="9" spans="1:81" x14ac:dyDescent="0.3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16.329666666666665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29.393399999999996</v>
      </c>
      <c r="J9" s="16" t="s">
        <v>13144</v>
      </c>
      <c r="K9" s="23">
        <f>IF(_xlfn.SINGLE(B6L256C3)=0,0,B6L242C3/_xlfn.SINGLE(B6L256C3))</f>
        <v>1.7454084105486428E-3</v>
      </c>
      <c r="L9" s="16" t="s">
        <v>13145</v>
      </c>
      <c r="M9" s="23">
        <f>A1L542C63</f>
        <v>0.78363963765824962</v>
      </c>
      <c r="N9" s="16" t="s">
        <v>13146</v>
      </c>
      <c r="O9" s="23">
        <f>B6L242C1*B6L242C5</f>
        <v>12.796574069746661</v>
      </c>
      <c r="P9" s="16" t="s">
        <v>13147</v>
      </c>
      <c r="Q9" s="23">
        <f>B3L836C15</f>
        <v>1.7805376139817628</v>
      </c>
      <c r="R9" s="16" t="s">
        <v>13148</v>
      </c>
      <c r="S9" s="17">
        <f>B6L242C6*B6L242C7</f>
        <v>22.784781461287615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12.531629803708189</v>
      </c>
      <c r="X9" s="16" t="s">
        <v>13150</v>
      </c>
      <c r="Y9" s="23">
        <f>IF(_xlfn.SINGLE(B6L256C10)=0,0,B6L242C10/_xlfn.SINGLE(B6L256C10))</f>
        <v>6.2497403035804413E-3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0.95998844399999994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1.4399826659999999</v>
      </c>
      <c r="AH9" s="16" t="s">
        <v>13153</v>
      </c>
      <c r="AI9" s="23">
        <f>IF(_xlfn.SINGLE(B6L256C15)=0,0,B6L242C15/_xlfn.SINGLE(B6L256C15))</f>
        <v>1.3471366624224247E-3</v>
      </c>
      <c r="AJ9" s="16" t="s">
        <v>12050</v>
      </c>
      <c r="AK9" s="23">
        <f>A1L522C14</f>
        <v>5.629E-2</v>
      </c>
      <c r="AL9" s="16" t="s">
        <v>13154</v>
      </c>
      <c r="AM9" s="17">
        <f>B6L242C3*B6L242C17</f>
        <v>1.6545544859999999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1.9854653831999998</v>
      </c>
      <c r="AR9" s="16" t="s">
        <v>13156</v>
      </c>
      <c r="AS9" s="23">
        <f>IF(_xlfn.SINGLE(B6L256C20)=0,0,B6L242C20/_xlfn.SINGLE(B6L256C20))</f>
        <v>1.7454084105486432E-3</v>
      </c>
      <c r="AT9" s="16" t="s">
        <v>13157</v>
      </c>
      <c r="AU9" s="17">
        <f>A1L237C21</f>
        <v>24994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124.97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31.2425</v>
      </c>
      <c r="BD9" s="16" t="s">
        <v>13160</v>
      </c>
      <c r="BE9" s="23">
        <f>IF(_xlfn.SINGLE(B6L256C26)=0,0,B6L242C26/_xlfn.SINGLE(B6L256C26))</f>
        <v>2.2005894417137868E-3</v>
      </c>
      <c r="BF9" s="16" t="s">
        <v>13161</v>
      </c>
      <c r="BG9" s="17">
        <f>B6L242C3+B6L242C10+B6L242C15+B6L242C20+B6L242C26</f>
        <v>76.592977852908177</v>
      </c>
      <c r="BH9" s="16" t="s">
        <v>13162</v>
      </c>
      <c r="BI9" s="17">
        <f>_xlfn.SINGLE(B6L258C3)*B6L242C4</f>
        <v>128.80771444823191</v>
      </c>
      <c r="BJ9" s="16" t="s">
        <v>13163</v>
      </c>
      <c r="BK9" s="17">
        <f>_xlfn.SINGLE(B6L258C10)*B6L242C11</f>
        <v>54.916089779576275</v>
      </c>
      <c r="BL9" s="16" t="s">
        <v>13164</v>
      </c>
      <c r="BM9" s="17">
        <f>_xlfn.SINGLE(B6L258C15)*B6L242C16</f>
        <v>6.3102899308188825</v>
      </c>
      <c r="BN9" s="16" t="s">
        <v>13165</v>
      </c>
      <c r="BO9" s="17">
        <f>_xlfn.SINGLE(B6L258C20)*B6L242C21</f>
        <v>8.7007034955491687</v>
      </c>
      <c r="BP9" s="16" t="s">
        <v>13166</v>
      </c>
      <c r="BQ9" s="17">
        <f>_xlfn.SINGLE(B6L258C26)*B6L242C27</f>
        <v>136.91083776116022</v>
      </c>
      <c r="BR9" s="16" t="s">
        <v>13167</v>
      </c>
      <c r="BS9" s="15">
        <f>B6L242C29+B6L242C30+B6L242C31+B6L242C32+B6L242C33</f>
        <v>335.64563541533641</v>
      </c>
      <c r="BT9" s="16" t="s">
        <v>13168</v>
      </c>
      <c r="BU9" s="23">
        <f>IF(B6L242C3=0,0,B6L242C29/B6L242C3)</f>
        <v>4.3821985360057676</v>
      </c>
      <c r="BV9" s="16" t="s">
        <v>13169</v>
      </c>
      <c r="BW9" s="23">
        <f>IF(B6L242C8=0,0,B6L242C30/B6L242C8)</f>
        <v>2.4102091948031723</v>
      </c>
      <c r="BX9" s="16" t="s">
        <v>13170</v>
      </c>
      <c r="BY9" s="23">
        <f>IF(B6L242C13=0,0,B6L242C31/B6L242C13)</f>
        <v>6.5732978040086518</v>
      </c>
      <c r="BZ9" s="16" t="s">
        <v>13171</v>
      </c>
      <c r="CA9" s="23">
        <f>IF(B6L242C18=0,0,B6L242C32/B6L242C18)</f>
        <v>5.2586382432069207</v>
      </c>
      <c r="CB9" s="16" t="s">
        <v>13172</v>
      </c>
      <c r="CC9" s="23">
        <f>IF(B6L242C24=0,0,B6L242C33/B6L242C24)</f>
        <v>1.0955496340014421</v>
      </c>
    </row>
    <row r="10" spans="1:81" x14ac:dyDescent="0.3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171.74800000000002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343.49600000000004</v>
      </c>
      <c r="J10" s="16" t="s">
        <v>13175</v>
      </c>
      <c r="K10" s="23">
        <f>IF(_xlfn.SINGLE(B6L256C3)=0,0,B6L243C3/_xlfn.SINGLE(B6L256C3))</f>
        <v>2.0397123415114168E-2</v>
      </c>
      <c r="L10" s="16" t="s">
        <v>13176</v>
      </c>
      <c r="M10" s="23">
        <f>A1L543C63</f>
        <v>0.63981562537797632</v>
      </c>
      <c r="N10" s="16" t="s">
        <v>13177</v>
      </c>
      <c r="O10" s="23">
        <f>B6L243C1*B6L243C5</f>
        <v>109.88705402741668</v>
      </c>
      <c r="P10" s="16" t="s">
        <v>13178</v>
      </c>
      <c r="Q10" s="23">
        <f>B3L837C15</f>
        <v>1.6756930453702958</v>
      </c>
      <c r="R10" s="16" t="s">
        <v>13179</v>
      </c>
      <c r="S10" s="23">
        <f>B6L243C6*B6L243C7</f>
        <v>184.1369722099721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101.27533471548466</v>
      </c>
      <c r="X10" s="16" t="s">
        <v>13181</v>
      </c>
      <c r="Y10" s="23">
        <f>IF(_xlfn.SINGLE(B6L256C10)=0,0,B6L243C10/_xlfn.SINGLE(B6L256C10))</f>
        <v>5.0507759249532859E-2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14.742848320000002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22.114272480000004</v>
      </c>
      <c r="AH10" s="16" t="s">
        <v>13184</v>
      </c>
      <c r="AI10" s="23">
        <f>IF(_xlfn.SINGLE(B6L256C15)=0,0,B6L243C15/_xlfn.SINGLE(B6L256C15))</f>
        <v>2.0688406828785595E-2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19.335389840000001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23.202467808000002</v>
      </c>
      <c r="AR10" s="16" t="s">
        <v>13187</v>
      </c>
      <c r="AS10" s="23">
        <f>IF(_xlfn.SINGLE(B6L256C20)=0,0,B6L243C20/_xlfn.SINGLE(B6L256C20))</f>
        <v>2.0397123415114172E-2</v>
      </c>
      <c r="AT10" s="16" t="s">
        <v>13188</v>
      </c>
      <c r="AU10" s="17">
        <f>A1L238C21</f>
        <v>277249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1386.2449999999999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346.56124999999997</v>
      </c>
      <c r="BD10" s="16" t="s">
        <v>13191</v>
      </c>
      <c r="BE10" s="23">
        <f>IF(_xlfn.SINGLE(B6L256C26)=0,0,B6L243C26/_xlfn.SINGLE(B6L256C26))</f>
        <v>2.4410307358794334E-2</v>
      </c>
      <c r="BF10" s="16" t="s">
        <v>13192</v>
      </c>
      <c r="BG10" s="23">
        <f>B6L243C3+B6L243C10+B6L243C15+B6L243C20+B6L243C26</f>
        <v>836.64932500348471</v>
      </c>
      <c r="BH10" s="16" t="s">
        <v>13193</v>
      </c>
      <c r="BI10" s="17">
        <f>_xlfn.SINGLE(B6L258C3)*B6L243C4</f>
        <v>1505.2676683238374</v>
      </c>
      <c r="BJ10" s="16" t="s">
        <v>13194</v>
      </c>
      <c r="BK10" s="17">
        <f>_xlfn.SINGLE(B6L258C10)*B6L243C11</f>
        <v>443.80862352369104</v>
      </c>
      <c r="BL10" s="16" t="s">
        <v>13195</v>
      </c>
      <c r="BM10" s="17">
        <f>_xlfn.SINGLE(B6L258C15)*B6L243C16</f>
        <v>96.909132486688677</v>
      </c>
      <c r="BN10" s="16" t="s">
        <v>13196</v>
      </c>
      <c r="BO10" s="17">
        <f>_xlfn.SINGLE(B6L258C20)*B6L243C21</f>
        <v>101.67782045993856</v>
      </c>
      <c r="BP10" s="16" t="s">
        <v>13197</v>
      </c>
      <c r="BQ10" s="17">
        <f>_xlfn.SINGLE(B6L258C26)*B6L243C27</f>
        <v>1518.7002023863288</v>
      </c>
      <c r="BR10" s="16" t="s">
        <v>13198</v>
      </c>
      <c r="BS10" s="15">
        <f>B6L243C29+B6L243C30+B6L243C31+B6L243C32+B6L243C33</f>
        <v>3666.3634471804844</v>
      </c>
      <c r="BT10" s="16" t="s">
        <v>13199</v>
      </c>
      <c r="BU10" s="23">
        <f>IF(B6L243C3=0,0,B6L243C29/B6L243C3)</f>
        <v>4.3821985360057676</v>
      </c>
      <c r="BV10" s="16" t="s">
        <v>13200</v>
      </c>
      <c r="BW10" s="23">
        <f>IF(B6L243C8=0,0,B6L243C30/B6L243C8)</f>
        <v>2.4102091948031727</v>
      </c>
      <c r="BX10" s="16" t="s">
        <v>13201</v>
      </c>
      <c r="BY10" s="23">
        <f>IF(B6L243C13=0,0,B6L243C31/B6L243C13)</f>
        <v>6.5732978040086536</v>
      </c>
      <c r="BZ10" s="16" t="s">
        <v>13202</v>
      </c>
      <c r="CA10" s="23">
        <f>IF(B6L243C18=0,0,B6L243C32/B6L243C18)</f>
        <v>5.2586382432069207</v>
      </c>
      <c r="CB10" s="16" t="s">
        <v>13203</v>
      </c>
      <c r="CC10" s="23">
        <f>IF(B6L243C24=0,0,B6L243C33/B6L243C24)</f>
        <v>1.0955496340014419</v>
      </c>
    </row>
    <row r="11" spans="1:81" x14ac:dyDescent="0.3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2002.2473333333335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4004.4946666666669</v>
      </c>
      <c r="J11" s="16" t="s">
        <v>13206</v>
      </c>
      <c r="K11" s="23">
        <f>IF(_xlfn.SINGLE(B6L256C3)=0,0,B6L244C3/_xlfn.SINGLE(B6L256C3))</f>
        <v>0.23779075136585714</v>
      </c>
      <c r="L11" s="16" t="s">
        <v>13207</v>
      </c>
      <c r="M11" s="23">
        <f>A1L544C63</f>
        <v>0.1631843457789057</v>
      </c>
      <c r="N11" s="16" t="s">
        <v>13208</v>
      </c>
      <c r="O11" s="23">
        <f>B6L244C1*B6L244C5</f>
        <v>326.73542117755852</v>
      </c>
      <c r="P11" s="16" t="s">
        <v>13209</v>
      </c>
      <c r="Q11" s="23">
        <f>B3L838C15</f>
        <v>1.9985974356108072</v>
      </c>
      <c r="R11" s="16" t="s">
        <v>13210</v>
      </c>
      <c r="S11" s="17">
        <f>B6L244C6*B6L244C7</f>
        <v>653.01257488868544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359.15691618877702</v>
      </c>
      <c r="X11" s="16" t="s">
        <v>13212</v>
      </c>
      <c r="Y11" s="23">
        <f>IF(_xlfn.SINGLE(B6L256C10)=0,0,B6L244C10/_xlfn.SINGLE(B6L256C10))</f>
        <v>0.17911775958706183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171.87291109333336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257.80936664000001</v>
      </c>
      <c r="AH11" s="16" t="s">
        <v>13215</v>
      </c>
      <c r="AI11" s="23">
        <f>IF(_xlfn.SINGLE(B6L256C15)=0,0,B6L244C15/_xlfn.SINGLE(B6L256C15))</f>
        <v>0.24118654891964431</v>
      </c>
      <c r="AJ11" s="16" t="s">
        <v>12128</v>
      </c>
      <c r="AK11" s="23">
        <f>A1L524C14</f>
        <v>5.629E-2</v>
      </c>
      <c r="AL11" s="16" t="s">
        <v>13216</v>
      </c>
      <c r="AM11" s="17">
        <f>B6L244C3*B6L244C17</f>
        <v>225.41300478666668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270.49560574399999</v>
      </c>
      <c r="AR11" s="16" t="s">
        <v>13218</v>
      </c>
      <c r="AS11" s="23">
        <f>IF(_xlfn.SINGLE(B6L256C20)=0,0,B6L244C20/_xlfn.SINGLE(B6L256C20))</f>
        <v>0.23779075136585717</v>
      </c>
      <c r="AT11" s="16" t="s">
        <v>13219</v>
      </c>
      <c r="AU11" s="17">
        <f>A1L239C21</f>
        <v>2157388.6666666665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10786.943333333333</v>
      </c>
      <c r="AZ11" s="16" t="s">
        <v>12136</v>
      </c>
      <c r="BA11" s="23">
        <f>A1L504C10</f>
        <v>0.25</v>
      </c>
      <c r="BB11" s="16" t="s">
        <v>13221</v>
      </c>
      <c r="BC11" s="17">
        <f>B6L244C24*B6L244C25</f>
        <v>2696.7358333333332</v>
      </c>
      <c r="BD11" s="16" t="s">
        <v>13222</v>
      </c>
      <c r="BE11" s="23">
        <f>IF(_xlfn.SINGLE(B6L256C26)=0,0,B6L244C26/_xlfn.SINGLE(B6L256C26))</f>
        <v>0.18994665605904018</v>
      </c>
      <c r="BF11" s="16" t="s">
        <v>13223</v>
      </c>
      <c r="BG11" s="17">
        <f>B6L244C3+B6L244C10+B6L244C15+B6L244C20+B6L244C26</f>
        <v>7588.6923885727774</v>
      </c>
      <c r="BH11" s="16" t="s">
        <v>13224</v>
      </c>
      <c r="BI11" s="17">
        <f>_xlfn.SINGLE(B6L258C3)*B6L244C4</f>
        <v>17548.490665709571</v>
      </c>
      <c r="BJ11" s="16" t="s">
        <v>13225</v>
      </c>
      <c r="BK11" s="17">
        <f>_xlfn.SINGLE(B6L258C10)*B6L244C11</f>
        <v>1573.8969123188049</v>
      </c>
      <c r="BL11" s="16" t="s">
        <v>13226</v>
      </c>
      <c r="BM11" s="17">
        <f>_xlfn.SINGLE(B6L258C15)*B6L244C16</f>
        <v>1129.7718290583823</v>
      </c>
      <c r="BN11" s="16" t="s">
        <v>13227</v>
      </c>
      <c r="BO11" s="17">
        <f>_xlfn.SINGLE(B6L258C20)*B6L244C21</f>
        <v>1185.3654474873499</v>
      </c>
      <c r="BP11" s="16" t="s">
        <v>13228</v>
      </c>
      <c r="BQ11" s="17">
        <f>_xlfn.SINGLE(B6L258C26)*B6L244C27</f>
        <v>11817.631820827626</v>
      </c>
      <c r="BR11" s="16" t="s">
        <v>13229</v>
      </c>
      <c r="BS11" s="15">
        <f>B6L244C29+B6L244C30+B6L244C31+B6L244C32+B6L244C33</f>
        <v>33255.156675401733</v>
      </c>
      <c r="BT11" s="16" t="s">
        <v>13230</v>
      </c>
      <c r="BU11" s="23">
        <f>IF(B6L244C3=0,0,B6L244C29/B6L244C3)</f>
        <v>4.3821985360057676</v>
      </c>
      <c r="BV11" s="16" t="s">
        <v>13231</v>
      </c>
      <c r="BW11" s="23">
        <f>IF(B6L244C8=0,0,B6L244C30/B6L244C8)</f>
        <v>2.4102091948031723</v>
      </c>
      <c r="BX11" s="16" t="s">
        <v>13232</v>
      </c>
      <c r="BY11" s="23">
        <f>IF(B6L244C13=0,0,B6L244C31/B6L244C13)</f>
        <v>6.5732978040086509</v>
      </c>
      <c r="BZ11" s="16" t="s">
        <v>13233</v>
      </c>
      <c r="CA11" s="23">
        <f>IF(B6L244C18=0,0,B6L244C32/B6L244C18)</f>
        <v>5.2586382432069199</v>
      </c>
      <c r="CB11" s="16" t="s">
        <v>13234</v>
      </c>
      <c r="CC11" s="23">
        <f>IF(B6L244C24=0,0,B6L244C33/B6L244C24)</f>
        <v>1.0955496340014419</v>
      </c>
    </row>
    <row r="12" spans="1:81" x14ac:dyDescent="0.3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114.42666666666668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228.85333333333335</v>
      </c>
      <c r="J12" s="16" t="s">
        <v>13237</v>
      </c>
      <c r="K12" s="23">
        <f>IF(_xlfn.SINGLE(B6L256C3)=0,0,B6L245C3/_xlfn.SINGLE(B6L256C3))</f>
        <v>1.3589531418008538E-2</v>
      </c>
      <c r="L12" s="16" t="s">
        <v>13238</v>
      </c>
      <c r="M12" s="23">
        <f>A1L545C63</f>
        <v>0.45337440368298737</v>
      </c>
      <c r="N12" s="16" t="s">
        <v>13239</v>
      </c>
      <c r="O12" s="23">
        <f>B6L245C1*B6L245C5</f>
        <v>51.87812176543197</v>
      </c>
      <c r="P12" s="16" t="s">
        <v>13240</v>
      </c>
      <c r="Q12" s="23">
        <f>B3L839C15</f>
        <v>1.9535834659275608</v>
      </c>
      <c r="R12" s="16" t="s">
        <v>13241</v>
      </c>
      <c r="S12" s="23">
        <f>B6L245C6*B6L245C7</f>
        <v>101.34824092432461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55.74153250837854</v>
      </c>
      <c r="X12" s="16" t="s">
        <v>13243</v>
      </c>
      <c r="Y12" s="23">
        <f>IF(_xlfn.SINGLE(B6L256C10)=0,0,B6L245C10/_xlfn.SINGLE(B6L256C10))</f>
        <v>2.7799265359551861E-2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9.8223850666666674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14.7335776</v>
      </c>
      <c r="AH12" s="16" t="s">
        <v>13246</v>
      </c>
      <c r="AI12" s="23">
        <f>IF(_xlfn.SINGLE(B6L256C15)=0,0,B6L245C15/_xlfn.SINGLE(B6L256C15))</f>
        <v>1.3783598248956839E-2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12.882154133333334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15.45858496</v>
      </c>
      <c r="AR12" s="16" t="s">
        <v>13249</v>
      </c>
      <c r="AS12" s="23">
        <f>IF(_xlfn.SINGLE(B6L256C20)=0,0,B6L245C20/_xlfn.SINGLE(B6L256C20))</f>
        <v>1.3589531418008539E-2</v>
      </c>
      <c r="AT12" s="16" t="s">
        <v>13250</v>
      </c>
      <c r="AU12" s="17">
        <f>A1L240C21</f>
        <v>152246.66666666669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761.23333333333346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190.30833333333337</v>
      </c>
      <c r="BD12" s="16" t="s">
        <v>13253</v>
      </c>
      <c r="BE12" s="23">
        <f>IF(_xlfn.SINGLE(B6L256C26)=0,0,B6L245C26/_xlfn.SINGLE(B6L256C26))</f>
        <v>1.3404513371320518E-2</v>
      </c>
      <c r="BF12" s="16" t="s">
        <v>13254</v>
      </c>
      <c r="BG12" s="23">
        <f>B6L245C3+B6L245C10+B6L245C15+B6L245C20+B6L245C26</f>
        <v>505.09536173504523</v>
      </c>
      <c r="BH12" s="16" t="s">
        <v>13255</v>
      </c>
      <c r="BI12" s="17">
        <f>_xlfn.SINGLE(B6L258C3)*B6L245C4</f>
        <v>1002.8807422933733</v>
      </c>
      <c r="BJ12" s="16" t="s">
        <v>13256</v>
      </c>
      <c r="BK12" s="17">
        <f>_xlfn.SINGLE(B6L258C10)*B6L245C11</f>
        <v>244.27046215293439</v>
      </c>
      <c r="BL12" s="16" t="s">
        <v>13257</v>
      </c>
      <c r="BM12" s="17">
        <f>_xlfn.SINGLE(B6L258C15)*B6L245C16</f>
        <v>64.565462188847377</v>
      </c>
      <c r="BN12" s="16" t="s">
        <v>13258</v>
      </c>
      <c r="BO12" s="17">
        <f>_xlfn.SINGLE(B6L258C20)*B6L245C21</f>
        <v>67.742588380432778</v>
      </c>
      <c r="BP12" s="16" t="s">
        <v>13259</v>
      </c>
      <c r="BQ12" s="17">
        <f>_xlfn.SINGLE(B6L258C26)*B6L245C27</f>
        <v>833.96889972303109</v>
      </c>
      <c r="BR12" s="16" t="s">
        <v>13260</v>
      </c>
      <c r="BS12" s="15">
        <f>B6L245C29+B6L245C30+B6L245C31+B6L245C32+B6L245C33</f>
        <v>2213.428154738619</v>
      </c>
      <c r="BT12" s="16" t="s">
        <v>13261</v>
      </c>
      <c r="BU12" s="23">
        <f>IF(B6L245C3=0,0,B6L245C29/B6L245C3)</f>
        <v>4.3821985360057676</v>
      </c>
      <c r="BV12" s="16" t="s">
        <v>13262</v>
      </c>
      <c r="BW12" s="23">
        <f>IF(B6L245C8=0,0,B6L245C30/B6L245C8)</f>
        <v>2.4102091948031727</v>
      </c>
      <c r="BX12" s="16" t="s">
        <v>13263</v>
      </c>
      <c r="BY12" s="23">
        <f>IF(B6L245C13=0,0,B6L245C31/B6L245C13)</f>
        <v>6.5732978040086518</v>
      </c>
      <c r="BZ12" s="16" t="s">
        <v>13264</v>
      </c>
      <c r="CA12" s="23">
        <f>IF(B6L245C18=0,0,B6L245C32/B6L245C18)</f>
        <v>5.2586382432069207</v>
      </c>
      <c r="CB12" s="16" t="s">
        <v>13265</v>
      </c>
      <c r="CC12" s="23">
        <f>IF(B6L245C24=0,0,B6L245C33/B6L245C24)</f>
        <v>1.0955496340014419</v>
      </c>
    </row>
    <row r="13" spans="1:81" x14ac:dyDescent="0.3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1860.59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3721.18</v>
      </c>
      <c r="J13" s="16" t="s">
        <v>13268</v>
      </c>
      <c r="K13" s="23">
        <f>IF(_xlfn.SINGLE(B6L256C3)=0,0,B6L246C3/_xlfn.SINGLE(B6L256C3))</f>
        <v>0.22096725350471191</v>
      </c>
      <c r="L13" s="16" t="s">
        <v>13269</v>
      </c>
      <c r="M13" s="23">
        <f>A1L546C63</f>
        <v>0.18064617931940849</v>
      </c>
      <c r="N13" s="16" t="s">
        <v>13270</v>
      </c>
      <c r="O13" s="23">
        <f>B6L246C1*B6L246C5</f>
        <v>336.10847477989824</v>
      </c>
      <c r="P13" s="16" t="s">
        <v>13271</v>
      </c>
      <c r="Q13" s="23">
        <f>B3L840C15</f>
        <v>2.019380125713274</v>
      </c>
      <c r="R13" s="16" t="s">
        <v>13272</v>
      </c>
      <c r="S13" s="17">
        <f>B6L246C6*B6L246C7</f>
        <v>678.73077405432764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373.30192572988022</v>
      </c>
      <c r="X13" s="16" t="s">
        <v>13274</v>
      </c>
      <c r="Y13" s="23">
        <f>IF(_xlfn.SINGLE(B6L256C10)=0,0,B6L246C10/_xlfn.SINGLE(B6L256C10))</f>
        <v>0.18617212024152385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159.71304559999999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239.56956839999998</v>
      </c>
      <c r="AH13" s="16" t="s">
        <v>13277</v>
      </c>
      <c r="AI13" s="23">
        <f>IF(_xlfn.SINGLE(B6L256C15)=0,0,B6L246C15/_xlfn.SINGLE(B6L256C15))</f>
        <v>0.22412280120624506</v>
      </c>
      <c r="AJ13" s="16" t="s">
        <v>12206</v>
      </c>
      <c r="AK13" s="23">
        <f>A1L526C14</f>
        <v>5.629E-2</v>
      </c>
      <c r="AL13" s="16" t="s">
        <v>13278</v>
      </c>
      <c r="AM13" s="17">
        <f>B6L246C3*B6L246C17</f>
        <v>209.4652222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251.35826663999998</v>
      </c>
      <c r="AR13" s="16" t="s">
        <v>13280</v>
      </c>
      <c r="AS13" s="23">
        <f>IF(_xlfn.SINGLE(B6L256C20)=0,0,B6L246C20/_xlfn.SINGLE(B6L256C20))</f>
        <v>0.22096725350471197</v>
      </c>
      <c r="AT13" s="16" t="s">
        <v>13281</v>
      </c>
      <c r="AU13" s="17">
        <f>A1L241C21</f>
        <v>2760010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13800.05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3450.0124999999998</v>
      </c>
      <c r="BD13" s="16" t="s">
        <v>13284</v>
      </c>
      <c r="BE13" s="23">
        <f>IF(_xlfn.SINGLE(B6L256C26)=0,0,B6L246C26/_xlfn.SINGLE(B6L256C26))</f>
        <v>0.24300427562712923</v>
      </c>
      <c r="BF13" s="16" t="s">
        <v>13285</v>
      </c>
      <c r="BG13" s="17">
        <f>B6L246C3+B6L246C10+B6L246C15+B6L246C20+B6L246C26</f>
        <v>8035.4222607698794</v>
      </c>
      <c r="BH13" s="16" t="s">
        <v>13286</v>
      </c>
      <c r="BI13" s="17">
        <f>_xlfn.SINGLE(B6L258C3)*B6L246C4</f>
        <v>16306.949548213941</v>
      </c>
      <c r="BJ13" s="16" t="s">
        <v>13287</v>
      </c>
      <c r="BK13" s="17">
        <f>_xlfn.SINGLE(B6L258C10)*B6L246C11</f>
        <v>1635.883152421615</v>
      </c>
      <c r="BL13" s="16" t="s">
        <v>13288</v>
      </c>
      <c r="BM13" s="17">
        <f>_xlfn.SINGLE(B6L258C15)*B6L246C16</f>
        <v>1049.8414119140136</v>
      </c>
      <c r="BN13" s="16" t="s">
        <v>13289</v>
      </c>
      <c r="BO13" s="17">
        <f>_xlfn.SINGLE(B6L258C20)*B6L246C21</f>
        <v>1101.5018280827553</v>
      </c>
      <c r="BP13" s="16" t="s">
        <v>13290</v>
      </c>
      <c r="BQ13" s="17">
        <f>_xlfn.SINGLE(B6L258C26)*B6L246C27</f>
        <v>15118.639726701598</v>
      </c>
      <c r="BR13" s="16" t="s">
        <v>13291</v>
      </c>
      <c r="BS13" s="15">
        <f>B6L246C29+B6L246C30+B6L246C31+B6L246C32+B6L246C33</f>
        <v>35212.815667333925</v>
      </c>
      <c r="BT13" s="16" t="s">
        <v>13292</v>
      </c>
      <c r="BU13" s="23">
        <f>IF(B6L246C3=0,0,B6L246C29/B6L246C3)</f>
        <v>4.3821985360057676</v>
      </c>
      <c r="BV13" s="16" t="s">
        <v>13293</v>
      </c>
      <c r="BW13" s="23">
        <f>IF(B6L246C8=0,0,B6L246C30/B6L246C8)</f>
        <v>2.4102091948031723</v>
      </c>
      <c r="BX13" s="16" t="s">
        <v>13294</v>
      </c>
      <c r="BY13" s="23">
        <f>IF(B6L246C13=0,0,B6L246C31/B6L246C13)</f>
        <v>6.5732978040086518</v>
      </c>
      <c r="BZ13" s="16" t="s">
        <v>13295</v>
      </c>
      <c r="CA13" s="23">
        <f>IF(B6L246C18=0,0,B6L246C32/B6L246C18)</f>
        <v>5.2586382432069207</v>
      </c>
      <c r="CB13" s="16" t="s">
        <v>13296</v>
      </c>
      <c r="CC13" s="23">
        <f>IF(B6L246C24=0,0,B6L246C33/B6L246C24)</f>
        <v>1.0955496340014419</v>
      </c>
    </row>
    <row r="14" spans="1:81" x14ac:dyDescent="0.3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178.89233333333331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357.78466666666662</v>
      </c>
      <c r="J14" s="16" t="s">
        <v>13299</v>
      </c>
      <c r="K14" s="23">
        <f>IF(_xlfn.SINGLE(B6L256C3)=0,0,B6L247C3/_xlfn.SINGLE(B6L256C3))</f>
        <v>2.1245598207942692E-2</v>
      </c>
      <c r="L14" s="16" t="s">
        <v>13300</v>
      </c>
      <c r="M14" s="23">
        <f>A1L547C63</f>
        <v>0.12781439009894069</v>
      </c>
      <c r="N14" s="16" t="s">
        <v>13301</v>
      </c>
      <c r="O14" s="23">
        <f>B6L247C1*B6L247C5</f>
        <v>22.865014478376395</v>
      </c>
      <c r="P14" s="16" t="s">
        <v>13302</v>
      </c>
      <c r="Q14" s="23">
        <f>B3L841C15</f>
        <v>2.0933028380925616</v>
      </c>
      <c r="R14" s="16" t="s">
        <v>13303</v>
      </c>
      <c r="S14" s="23">
        <f>B6L247C6*B6L247C7</f>
        <v>47.863399700612817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26.324869835337051</v>
      </c>
      <c r="X14" s="16" t="s">
        <v>13305</v>
      </c>
      <c r="Y14" s="23">
        <f>IF(_xlfn.SINGLE(B6L256C10)=0,0,B6L247C10/_xlfn.SINGLE(B6L256C10))</f>
        <v>1.3128667425822889E-2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15.356117893333332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23.034176839999997</v>
      </c>
      <c r="AH14" s="16" t="s">
        <v>13308</v>
      </c>
      <c r="AI14" s="23">
        <f>IF(_xlfn.SINGLE(B6L256C15)=0,0,B6L247C15/_xlfn.SINGLE(B6L256C15))</f>
        <v>2.1548998361266045E-2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20.139698886666665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24.167638663999998</v>
      </c>
      <c r="AR14" s="16" t="s">
        <v>13311</v>
      </c>
      <c r="AS14" s="23">
        <f>IF(_xlfn.SINGLE(B6L256C20)=0,0,B6L247C20/_xlfn.SINGLE(B6L256C20))</f>
        <v>2.1245598207942695E-2</v>
      </c>
      <c r="AT14" s="16" t="s">
        <v>13312</v>
      </c>
      <c r="AU14" s="17">
        <f>A1L242C21</f>
        <v>143999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719.995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179.99875</v>
      </c>
      <c r="BD14" s="16" t="s">
        <v>13315</v>
      </c>
      <c r="BE14" s="23">
        <f>IF(_xlfn.SINGLE(B6L256C26)=0,0,B6L247C26/_xlfn.SINGLE(B6L256C26))</f>
        <v>1.2678349964685268E-2</v>
      </c>
      <c r="BF14" s="16" t="s">
        <v>13316</v>
      </c>
      <c r="BG14" s="23">
        <f>B6L247C3+B6L247C10+B6L247C15+B6L247C20+B6L247C26</f>
        <v>611.3101020060036</v>
      </c>
      <c r="BH14" s="16" t="s">
        <v>13317</v>
      </c>
      <c r="BI14" s="17">
        <f>_xlfn.SINGLE(B6L258C3)*B6L247C4</f>
        <v>1567.883442471978</v>
      </c>
      <c r="BJ14" s="16" t="s">
        <v>13318</v>
      </c>
      <c r="BK14" s="17">
        <f>_xlfn.SINGLE(B6L258C10)*B6L247C11</f>
        <v>115.36080605295643</v>
      </c>
      <c r="BL14" s="16" t="s">
        <v>13319</v>
      </c>
      <c r="BM14" s="17">
        <f>_xlfn.SINGLE(B6L258C15)*B6L247C16</f>
        <v>100.94033602634595</v>
      </c>
      <c r="BN14" s="16" t="s">
        <v>13320</v>
      </c>
      <c r="BO14" s="17">
        <f>_xlfn.SINGLE(B6L258C20)*B6L247C21</f>
        <v>105.90739077209717</v>
      </c>
      <c r="BP14" s="16" t="s">
        <v>13321</v>
      </c>
      <c r="BQ14" s="17">
        <f>_xlfn.SINGLE(B6L258C26)*B6L247C27</f>
        <v>788.79025873286821</v>
      </c>
      <c r="BR14" s="16" t="s">
        <v>13322</v>
      </c>
      <c r="BS14" s="15">
        <f>B6L247C29+B6L247C30+B6L247C31+B6L247C32+B6L247C33</f>
        <v>2678.8822340562456</v>
      </c>
      <c r="BT14" s="16" t="s">
        <v>13323</v>
      </c>
      <c r="BU14" s="23">
        <f>IF(B6L247C3=0,0,B6L247C29/B6L247C3)</f>
        <v>4.3821985360057676</v>
      </c>
      <c r="BV14" s="16" t="s">
        <v>13324</v>
      </c>
      <c r="BW14" s="23">
        <f>IF(B6L247C8=0,0,B6L247C30/B6L247C8)</f>
        <v>2.4102091948031727</v>
      </c>
      <c r="BX14" s="16" t="s">
        <v>13325</v>
      </c>
      <c r="BY14" s="23">
        <f>IF(B6L247C13=0,0,B6L247C31/B6L247C13)</f>
        <v>6.5732978040086509</v>
      </c>
      <c r="BZ14" s="16" t="s">
        <v>13326</v>
      </c>
      <c r="CA14" s="23">
        <f>IF(B6L247C18=0,0,B6L247C32/B6L247C18)</f>
        <v>5.2586382432069207</v>
      </c>
      <c r="CB14" s="16" t="s">
        <v>13327</v>
      </c>
      <c r="CC14" s="23">
        <f>IF(B6L247C24=0,0,B6L247C33/B6L247C24)</f>
        <v>1.0955496340014419</v>
      </c>
    </row>
    <row r="15" spans="1:81" x14ac:dyDescent="0.3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1277.7160000000001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2555.4320000000002</v>
      </c>
      <c r="J15" s="16" t="s">
        <v>13330</v>
      </c>
      <c r="K15" s="23">
        <f>IF(_xlfn.SINGLE(B6L256C3)=0,0,B6L248C3/_xlfn.SINGLE(B6L256C3))</f>
        <v>0.15174401414552724</v>
      </c>
      <c r="L15" s="16" t="s">
        <v>13331</v>
      </c>
      <c r="M15" s="23">
        <f>A1L548C63</f>
        <v>0.2924804063450076</v>
      </c>
      <c r="N15" s="16" t="s">
        <v>13332</v>
      </c>
      <c r="O15" s="23">
        <f>B6L248C1*B6L248C5</f>
        <v>373.7068948735178</v>
      </c>
      <c r="P15" s="16" t="s">
        <v>13333</v>
      </c>
      <c r="Q15" s="23">
        <f>B3L842C15</f>
        <v>2.0295177204445105</v>
      </c>
      <c r="R15" s="16" t="s">
        <v>13334</v>
      </c>
      <c r="S15" s="23">
        <f>B6L248C6*B6L248C7</f>
        <v>758.44476539809818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417.14462096895403</v>
      </c>
      <c r="X15" s="16" t="s">
        <v>13336</v>
      </c>
      <c r="Y15" s="23">
        <f>IF(_xlfn.SINGLE(B6L256C10)=0,0,B6L248C10/_xlfn.SINGLE(B6L256C10))</f>
        <v>0.20803722986773976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109.67914144000001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164.51871216000001</v>
      </c>
      <c r="AH15" s="16" t="s">
        <v>13339</v>
      </c>
      <c r="AI15" s="23">
        <f>IF(_xlfn.SINGLE(B6L256C15)=0,0,B6L248C15/_xlfn.SINGLE(B6L256C15))</f>
        <v>0.15391101159634238</v>
      </c>
      <c r="AJ15" s="16" t="s">
        <v>12284</v>
      </c>
      <c r="AK15" s="23">
        <f>A1L528C14</f>
        <v>5.629E-2</v>
      </c>
      <c r="AL15" s="16" t="s">
        <v>13340</v>
      </c>
      <c r="AM15" s="23">
        <f>B6L248C3*B6L248C17</f>
        <v>143.84526728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172.614320736</v>
      </c>
      <c r="AR15" s="16" t="s">
        <v>13342</v>
      </c>
      <c r="AS15" s="23">
        <f>IF(_xlfn.SINGLE(B6L256C20)=0,0,B6L248C20/_xlfn.SINGLE(B6L256C20))</f>
        <v>0.15174401414552727</v>
      </c>
      <c r="AT15" s="16" t="s">
        <v>13343</v>
      </c>
      <c r="AU15" s="17">
        <f>A1L243C21</f>
        <v>1303062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6515.31</v>
      </c>
      <c r="AZ15" s="16" t="s">
        <v>12292</v>
      </c>
      <c r="BA15" s="23">
        <f>A1L508C10</f>
        <v>0.25</v>
      </c>
      <c r="BB15" s="16" t="s">
        <v>13345</v>
      </c>
      <c r="BC15" s="17">
        <f>B6L248C24*B6L248C25</f>
        <v>1628.8275000000001</v>
      </c>
      <c r="BD15" s="16" t="s">
        <v>13346</v>
      </c>
      <c r="BE15" s="23">
        <f>IF(_xlfn.SINGLE(B6L256C26)=0,0,B6L248C26/_xlfn.SINGLE(B6L256C26))</f>
        <v>0.11472771381525368</v>
      </c>
      <c r="BF15" s="16" t="s">
        <v>13347</v>
      </c>
      <c r="BG15" s="17">
        <f>B6L248C3+B6L248C10+B6L248C15+B6L248C20+B6L248C26</f>
        <v>4938.5371538649542</v>
      </c>
      <c r="BH15" s="16" t="s">
        <v>13348</v>
      </c>
      <c r="BI15" s="17">
        <f>_xlfn.SINGLE(B6L258C3)*B6L248C4</f>
        <v>11198.41036926229</v>
      </c>
      <c r="BJ15" s="16" t="s">
        <v>13349</v>
      </c>
      <c r="BK15" s="17">
        <f>_xlfn.SINGLE(B6L258C10)*B6L248C11</f>
        <v>1828.0105473128315</v>
      </c>
      <c r="BL15" s="16" t="s">
        <v>13350</v>
      </c>
      <c r="BM15" s="17">
        <f>_xlfn.SINGLE(B6L258C15)*B6L248C16</f>
        <v>720.95365957310639</v>
      </c>
      <c r="BN15" s="16" t="s">
        <v>13351</v>
      </c>
      <c r="BO15" s="17">
        <f>_xlfn.SINGLE(B6L258C20)*B6L248C21</f>
        <v>756.43022362292925</v>
      </c>
      <c r="BP15" s="16" t="s">
        <v>13352</v>
      </c>
      <c r="BQ15" s="17">
        <f>_xlfn.SINGLE(B6L258C26)*B6L248C27</f>
        <v>7137.8454859059357</v>
      </c>
      <c r="BR15" s="16" t="s">
        <v>13353</v>
      </c>
      <c r="BS15" s="15">
        <f>B6L248C29+B6L248C30+B6L248C31+B6L248C32+B6L248C33</f>
        <v>21641.650285677093</v>
      </c>
      <c r="BT15" s="16" t="s">
        <v>13354</v>
      </c>
      <c r="BU15" s="23">
        <f>IF(B6L248C3=0,0,B6L248C29/B6L248C3)</f>
        <v>4.3821985360057667</v>
      </c>
      <c r="BV15" s="16" t="s">
        <v>13355</v>
      </c>
      <c r="BW15" s="23">
        <f>IF(B6L248C8=0,0,B6L248C30/B6L248C8)</f>
        <v>2.4102091948031727</v>
      </c>
      <c r="BX15" s="16" t="s">
        <v>13356</v>
      </c>
      <c r="BY15" s="23">
        <f>IF(B6L248C13=0,0,B6L248C31/B6L248C13)</f>
        <v>6.5732978040086518</v>
      </c>
      <c r="BZ15" s="16" t="s">
        <v>13357</v>
      </c>
      <c r="CA15" s="23">
        <f>IF(B6L248C18=0,0,B6L248C32/B6L248C18)</f>
        <v>5.2586382432069216</v>
      </c>
      <c r="CB15" s="16" t="s">
        <v>13358</v>
      </c>
      <c r="CC15" s="23">
        <f>IF(B6L248C24=0,0,B6L248C33/B6L248C24)</f>
        <v>1.0955496340014421</v>
      </c>
    </row>
    <row r="16" spans="1:81" x14ac:dyDescent="0.3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13.885666666666665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27.771333333333331</v>
      </c>
      <c r="J16" s="16" t="s">
        <v>13361</v>
      </c>
      <c r="K16" s="23">
        <f>IF(_xlfn.SINGLE(B6L256C3)=0,0,B6L249C3/_xlfn.SINGLE(B6L256C3))</f>
        <v>1.6490885291306852E-3</v>
      </c>
      <c r="L16" s="16" t="s">
        <v>13362</v>
      </c>
      <c r="M16" s="23">
        <f>A1L549C63</f>
        <v>0.66646725214769431</v>
      </c>
      <c r="N16" s="16" t="s">
        <v>13363</v>
      </c>
      <c r="O16" s="23">
        <f>B6L249C1*B6L249C5</f>
        <v>9.2543421075721657</v>
      </c>
      <c r="P16" s="16" t="s">
        <v>13364</v>
      </c>
      <c r="Q16" s="23">
        <f>B3L843C15</f>
        <v>1.7566223989773453</v>
      </c>
      <c r="R16" s="16" t="s">
        <v>13365</v>
      </c>
      <c r="S16" s="23">
        <f>B6L249C6*B6L249C7</f>
        <v>16.256384633960479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8.9410115486782651</v>
      </c>
      <c r="X16" s="16" t="s">
        <v>13367</v>
      </c>
      <c r="Y16" s="23">
        <f>IF(_xlfn.SINGLE(B6L256C10)=0,0,B6L249C10/_xlfn.SINGLE(B6L256C10))</f>
        <v>4.4590369413895214E-3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1.1919456266666666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1.7879184399999999</v>
      </c>
      <c r="AH16" s="16" t="s">
        <v>13370</v>
      </c>
      <c r="AI16" s="23">
        <f>IF(_xlfn.SINGLE(B6L256C15)=0,0,B6L249C15/_xlfn.SINGLE(B6L256C15))</f>
        <v>1.6726385232369932E-3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1.5632483533333332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1.8758980239999998</v>
      </c>
      <c r="AR16" s="16" t="s">
        <v>13373</v>
      </c>
      <c r="AS16" s="23">
        <f>IF(_xlfn.SINGLE(B6L256C20)=0,0,B6L249C20/_xlfn.SINGLE(B6L256C20))</f>
        <v>1.6490885291306854E-3</v>
      </c>
      <c r="AT16" s="16" t="s">
        <v>13374</v>
      </c>
      <c r="AU16" s="17">
        <f>A1L244C21</f>
        <v>32980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164.9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41.225000000000001</v>
      </c>
      <c r="BD16" s="16" t="s">
        <v>13377</v>
      </c>
      <c r="BE16" s="23">
        <f>IF(_xlfn.SINGLE(B6L256C26)=0,0,B6L249C26/_xlfn.SINGLE(B6L256C26))</f>
        <v>2.9037144829847437E-3</v>
      </c>
      <c r="BF16" s="16" t="s">
        <v>13378</v>
      </c>
      <c r="BG16" s="23">
        <f>B6L249C3+B6L249C10+B6L249C15+B6L249C20+B6L249C26</f>
        <v>81.601161346011594</v>
      </c>
      <c r="BH16" s="16" t="s">
        <v>13379</v>
      </c>
      <c r="BI16" s="17">
        <f>_xlfn.SINGLE(B6L258C3)*B6L249C4</f>
        <v>121.6994962762615</v>
      </c>
      <c r="BJ16" s="16" t="s">
        <v>13380</v>
      </c>
      <c r="BK16" s="17">
        <f>_xlfn.SINGLE(B6L258C10)*B6L249C11</f>
        <v>39.18128771902856</v>
      </c>
      <c r="BL16" s="16" t="s">
        <v>13381</v>
      </c>
      <c r="BM16" s="17">
        <f>_xlfn.SINGLE(B6L258C15)*B6L249C16</f>
        <v>7.8350135702657164</v>
      </c>
      <c r="BN16" s="16" t="s">
        <v>13382</v>
      </c>
      <c r="BO16" s="17">
        <f>_xlfn.SINGLE(B6L258C20)*B6L249C21</f>
        <v>8.220557574468911</v>
      </c>
      <c r="BP16" s="16" t="s">
        <v>13383</v>
      </c>
      <c r="BQ16" s="17">
        <f>_xlfn.SINGLE(B6L258C26)*B6L249C27</f>
        <v>180.65613464683778</v>
      </c>
      <c r="BR16" s="16" t="s">
        <v>13384</v>
      </c>
      <c r="BS16" s="15">
        <f>B6L249C29+B6L249C30+B6L249C31+B6L249C32+B6L249C33</f>
        <v>357.59248978686247</v>
      </c>
      <c r="BT16" s="16" t="s">
        <v>13385</v>
      </c>
      <c r="BU16" s="23">
        <f>IF(B6L249C3=0,0,B6L249C29/B6L249C3)</f>
        <v>4.3821985360057676</v>
      </c>
      <c r="BV16" s="16" t="s">
        <v>13386</v>
      </c>
      <c r="BW16" s="23">
        <f>IF(B6L249C8=0,0,B6L249C30/B6L249C8)</f>
        <v>2.4102091948031727</v>
      </c>
      <c r="BX16" s="16" t="s">
        <v>13387</v>
      </c>
      <c r="BY16" s="23">
        <f>IF(B6L249C13=0,0,B6L249C31/B6L249C13)</f>
        <v>6.5732978040086527</v>
      </c>
      <c r="BZ16" s="16" t="s">
        <v>13388</v>
      </c>
      <c r="CA16" s="23">
        <f>IF(B6L249C18=0,0,B6L249C32/B6L249C18)</f>
        <v>5.2586382432069207</v>
      </c>
      <c r="CB16" s="16" t="s">
        <v>13389</v>
      </c>
      <c r="CC16" s="23">
        <f>IF(B6L249C24=0,0,B6L249C33/B6L249C24)</f>
        <v>1.0955496340014419</v>
      </c>
    </row>
    <row r="17" spans="1:81" x14ac:dyDescent="0.3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16.646666666666665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33.293333333333329</v>
      </c>
      <c r="J17" s="16" t="s">
        <v>13392</v>
      </c>
      <c r="K17" s="23">
        <f>IF(_xlfn.SINGLE(B6L256C3)=0,0,B6L250C3/_xlfn.SINGLE(B6L256C3))</f>
        <v>1.976990209203409E-3</v>
      </c>
      <c r="L17" s="16" t="s">
        <v>13393</v>
      </c>
      <c r="M17" s="23">
        <f>A1L550C63</f>
        <v>6.2774824440506666E-2</v>
      </c>
      <c r="N17" s="16" t="s">
        <v>13394</v>
      </c>
      <c r="O17" s="23">
        <f>B6L250C1*B6L250C5</f>
        <v>1.0449915775196341</v>
      </c>
      <c r="P17" s="16" t="s">
        <v>13395</v>
      </c>
      <c r="Q17" s="23">
        <f>B3L844C15</f>
        <v>1.7699854890838336</v>
      </c>
      <c r="R17" s="16" t="s">
        <v>13396</v>
      </c>
      <c r="S17" s="23">
        <f>B6L250C6*B6L250C7</f>
        <v>1.8496199284245765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1.0172909606335172</v>
      </c>
      <c r="X17" s="16" t="s">
        <v>13398</v>
      </c>
      <c r="Y17" s="23">
        <f>IF(_xlfn.SINGLE(B6L256C10)=0,0,B6L250C10/_xlfn.SINGLE(B6L256C10))</f>
        <v>5.0734057873765481E-4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1.4289498666666665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2.1434247999999996</v>
      </c>
      <c r="AH17" s="16" t="s">
        <v>13401</v>
      </c>
      <c r="AI17" s="23">
        <f>IF(_xlfn.SINGLE(B6L256C15)=0,0,B6L250C15/_xlfn.SINGLE(B6L256C15))</f>
        <v>2.0052228401098355E-3</v>
      </c>
      <c r="AJ17" s="16" t="s">
        <v>12362</v>
      </c>
      <c r="AK17" s="23">
        <f>A1L530C14</f>
        <v>5.629E-2</v>
      </c>
      <c r="AL17" s="16" t="s">
        <v>13402</v>
      </c>
      <c r="AM17" s="23">
        <f>B6L250C3*B6L250C17</f>
        <v>1.8740817333333331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2.2488980799999996</v>
      </c>
      <c r="AR17" s="16" t="s">
        <v>13404</v>
      </c>
      <c r="AS17" s="23">
        <f>IF(_xlfn.SINGLE(B6L256C20)=0,0,B6L250C20/_xlfn.SINGLE(B6L256C20))</f>
        <v>1.9769902092034095E-3</v>
      </c>
      <c r="AT17" s="16" t="s">
        <v>13405</v>
      </c>
      <c r="AU17" s="17">
        <f>A1L245C21</f>
        <v>35779.666666666672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178.89833333333337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44.724583333333342</v>
      </c>
      <c r="BD17" s="16" t="s">
        <v>13408</v>
      </c>
      <c r="BE17" s="23">
        <f>IF(_xlfn.SINGLE(B6L256C26)=0,0,B6L250C26/_xlfn.SINGLE(B6L256C26))</f>
        <v>3.1502103182645992E-3</v>
      </c>
      <c r="BF17" s="16" t="s">
        <v>13409</v>
      </c>
      <c r="BG17" s="23">
        <f>B6L250C3+B6L250C10+B6L250C15+B6L250C20+B6L250C26</f>
        <v>83.42753050730019</v>
      </c>
      <c r="BH17" s="16" t="s">
        <v>13410</v>
      </c>
      <c r="BI17" s="17">
        <f>_xlfn.SINGLE(B6L258C3)*B6L250C4</f>
        <v>145.89799659208532</v>
      </c>
      <c r="BJ17" s="16" t="s">
        <v>13411</v>
      </c>
      <c r="BK17" s="17">
        <f>_xlfn.SINGLE(B6L258C10)*B6L250C11</f>
        <v>4.4579709583801002</v>
      </c>
      <c r="BL17" s="16" t="s">
        <v>13412</v>
      </c>
      <c r="BM17" s="17">
        <f>_xlfn.SINGLE(B6L258C15)*B6L250C16</f>
        <v>9.3929130205984546</v>
      </c>
      <c r="BN17" s="16" t="s">
        <v>13413</v>
      </c>
      <c r="BO17" s="17">
        <f>_xlfn.SINGLE(B6L258C20)*B6L250C21</f>
        <v>9.855117873802179</v>
      </c>
      <c r="BP17" s="16" t="s">
        <v>13414</v>
      </c>
      <c r="BQ17" s="17">
        <f>_xlfn.SINGLE(B6L258C26)*B6L250C27</f>
        <v>195.99200360680132</v>
      </c>
      <c r="BR17" s="16" t="s">
        <v>13415</v>
      </c>
      <c r="BS17" s="15">
        <f>B6L250C29+B6L250C30+B6L250C31+B6L250C32+B6L250C33</f>
        <v>365.59600205166737</v>
      </c>
      <c r="BT17" s="16" t="s">
        <v>13416</v>
      </c>
      <c r="BU17" s="23">
        <f>IF(B6L250C3=0,0,B6L250C29/B6L250C3)</f>
        <v>4.3821985360057667</v>
      </c>
      <c r="BV17" s="16" t="s">
        <v>13417</v>
      </c>
      <c r="BW17" s="23">
        <f>IF(B6L250C8=0,0,B6L250C30/B6L250C8)</f>
        <v>2.4102091948031727</v>
      </c>
      <c r="BX17" s="16" t="s">
        <v>13418</v>
      </c>
      <c r="BY17" s="23">
        <f>IF(B6L250C13=0,0,B6L250C31/B6L250C13)</f>
        <v>6.5732978040086518</v>
      </c>
      <c r="BZ17" s="16" t="s">
        <v>13419</v>
      </c>
      <c r="CA17" s="23">
        <f>IF(B6L250C18=0,0,B6L250C32/B6L250C18)</f>
        <v>5.2586382432069207</v>
      </c>
      <c r="CB17" s="16" t="s">
        <v>13420</v>
      </c>
      <c r="CC17" s="23">
        <f>IF(B6L250C24=0,0,B6L250C33/B6L250C24)</f>
        <v>1.0955496340014419</v>
      </c>
    </row>
    <row r="18" spans="1:81" x14ac:dyDescent="0.3">
      <c r="A18" s="11">
        <v>251</v>
      </c>
      <c r="B18" s="14" t="s">
        <v>945</v>
      </c>
      <c r="C18" s="11" t="s">
        <v>10690</v>
      </c>
      <c r="D18" s="16" t="s">
        <v>13421</v>
      </c>
      <c r="E18" s="21">
        <f>A1L357C17</f>
        <v>962.4426666666667</v>
      </c>
      <c r="F18" s="16" t="s">
        <v>12386</v>
      </c>
      <c r="G18" s="24">
        <f>A1L511C5</f>
        <v>1</v>
      </c>
      <c r="H18" s="16" t="s">
        <v>13422</v>
      </c>
      <c r="I18" s="21">
        <f>B6L251C1*B6L251C2</f>
        <v>962.4426666666667</v>
      </c>
      <c r="J18" s="16" t="s">
        <v>13423</v>
      </c>
      <c r="K18" s="23">
        <f>IF(_xlfn.SINGLE(B6L256C3)=0,0,B6L251C3/_xlfn.SINGLE(B6L256C3))</f>
        <v>5.7150772794942545E-2</v>
      </c>
      <c r="L18" s="16" t="s">
        <v>13424</v>
      </c>
      <c r="M18" s="23">
        <f>A1L551C63</f>
        <v>4.9388929528937413E-2</v>
      </c>
      <c r="N18" s="16" t="s">
        <v>13425</v>
      </c>
      <c r="O18" s="23">
        <f>B6L251C1*B6L251C5</f>
        <v>47.534013039642602</v>
      </c>
      <c r="P18" s="16" t="s">
        <v>13426</v>
      </c>
      <c r="Q18" s="23">
        <f>B3L845C15</f>
        <v>1.1190671805073793</v>
      </c>
      <c r="R18" s="16" t="s">
        <v>13427</v>
      </c>
      <c r="S18" s="23">
        <f>B6L251C6*B6L251C7</f>
        <v>53.193753950473848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29.256564672760618</v>
      </c>
      <c r="X18" s="16" t="s">
        <v>13429</v>
      </c>
      <c r="Y18" s="23">
        <f>IF(_xlfn.SINGLE(B6L256C10)=0,0,B6L251C10/_xlfn.SINGLE(B6L256C10))</f>
        <v>1.4590754294828793E-2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31.433377493333335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47.150066240000001</v>
      </c>
      <c r="AH18" s="16" t="s">
        <v>13432</v>
      </c>
      <c r="AI18" s="23">
        <f>IF(_xlfn.SINGLE(B6L256C15)=0,0,B6L251C15/_xlfn.SINGLE(B6L256C15))</f>
        <v>4.4109963520595499E-2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54.175897706666667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65.011077247999992</v>
      </c>
      <c r="AR18" s="16" t="s">
        <v>13435</v>
      </c>
      <c r="AS18" s="23">
        <f>IF(_xlfn.SINGLE(B6L256C20)=0,0,B6L251C20/_xlfn.SINGLE(B6L256C20))</f>
        <v>5.7150772794942552E-2</v>
      </c>
      <c r="AT18" s="16" t="s">
        <v>13436</v>
      </c>
      <c r="AU18" s="17">
        <f>A1L246C21</f>
        <v>1975937.6666666667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9879.6883333333335</v>
      </c>
      <c r="AZ18" s="16" t="s">
        <v>12409</v>
      </c>
      <c r="BA18" s="23">
        <f>A1L511C10</f>
        <v>0.25</v>
      </c>
      <c r="BB18" s="16" t="s">
        <v>13438</v>
      </c>
      <c r="BC18" s="17">
        <f>B6L251C24*B6L251C25</f>
        <v>2469.9220833333334</v>
      </c>
      <c r="BD18" s="16" t="s">
        <v>13439</v>
      </c>
      <c r="BE18" s="23">
        <f>IF(_xlfn.SINGLE(B6L256C26)=0,0,B6L251C26/_xlfn.SINGLE(B6L256C26))</f>
        <v>0.17397085567541179</v>
      </c>
      <c r="BF18" s="16" t="s">
        <v>13440</v>
      </c>
      <c r="BG18" s="17">
        <f>B6L251C3+B6L251C10+B6L251C15+B6L251C20+B6L251C26</f>
        <v>3573.7824581607611</v>
      </c>
      <c r="BH18" s="16" t="s">
        <v>13441</v>
      </c>
      <c r="BI18" s="17">
        <f>_xlfn.SINGLE(B6L258C3)*B6L251C4</f>
        <v>4217.6148448561535</v>
      </c>
      <c r="BJ18" s="16" t="s">
        <v>13442</v>
      </c>
      <c r="BK18" s="17">
        <f>_xlfn.SINGLE(B6L258C10)*B6L251C11</f>
        <v>128.20807487752967</v>
      </c>
      <c r="BL18" s="16" t="s">
        <v>13443</v>
      </c>
      <c r="BM18" s="17">
        <f>_xlfn.SINGLE(B6L258C15)*B6L251C16</f>
        <v>206.62095124950301</v>
      </c>
      <c r="BN18" s="16" t="s">
        <v>13444</v>
      </c>
      <c r="BO18" s="17">
        <f>_xlfn.SINGLE(B6L258C20)*B6L251C21</f>
        <v>284.89144754034345</v>
      </c>
      <c r="BP18" s="16" t="s">
        <v>13445</v>
      </c>
      <c r="BQ18" s="17">
        <f>_xlfn.SINGLE(B6L258C26)*B6L251C27</f>
        <v>10823.68893763165</v>
      </c>
      <c r="BR18" s="16" t="s">
        <v>13446</v>
      </c>
      <c r="BS18" s="15">
        <f>B6L251C29+B6L251C30+B6L251C31+B6L251C32+B6L251C33</f>
        <v>15661.02425615518</v>
      </c>
      <c r="BT18" s="16" t="s">
        <v>13447</v>
      </c>
      <c r="BU18" s="23">
        <f>IF(B6L251C3=0,0,B6L251C29/B6L251C3)</f>
        <v>4.3821985360057676</v>
      </c>
      <c r="BV18" s="16" t="s">
        <v>13448</v>
      </c>
      <c r="BW18" s="23">
        <f>IF(B6L251C8=0,0,B6L251C30/B6L251C8)</f>
        <v>2.4102091948031727</v>
      </c>
      <c r="BX18" s="16" t="s">
        <v>13449</v>
      </c>
      <c r="BY18" s="23">
        <f>IF(B6L251C13=0,0,B6L251C31/B6L251C13)</f>
        <v>6.5732978040086527</v>
      </c>
      <c r="BZ18" s="16" t="s">
        <v>13450</v>
      </c>
      <c r="CA18" s="23">
        <f>IF(B6L251C18=0,0,B6L251C32/B6L251C18)</f>
        <v>5.2586382432069207</v>
      </c>
      <c r="CB18" s="16" t="s">
        <v>13451</v>
      </c>
      <c r="CC18" s="23">
        <f>IF(B6L251C24=0,0,B6L251C33/B6L251C24)</f>
        <v>1.0955496340014421</v>
      </c>
    </row>
    <row r="19" spans="1:81" x14ac:dyDescent="0.3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472.31866666666673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944.63733333333346</v>
      </c>
      <c r="J19" s="16" t="s">
        <v>13454</v>
      </c>
      <c r="K19" s="23">
        <f>IF(_xlfn.SINGLE(B6L256C3)=0,0,B6L252C3/_xlfn.SINGLE(B6L256C3))</f>
        <v>5.6093474947377382E-2</v>
      </c>
      <c r="L19" s="16" t="s">
        <v>13455</v>
      </c>
      <c r="M19" s="23">
        <f>A1L552C63</f>
        <v>0.13525016811504242</v>
      </c>
      <c r="N19" s="16" t="s">
        <v>13456</v>
      </c>
      <c r="O19" s="23">
        <f>B6L252C1*B6L252C5</f>
        <v>63.881179070539361</v>
      </c>
      <c r="P19" s="16" t="s">
        <v>13457</v>
      </c>
      <c r="Q19" s="23">
        <f>B3L846C15</f>
        <v>1.2653416169498912</v>
      </c>
      <c r="R19" s="16" t="s">
        <v>13458</v>
      </c>
      <c r="S19" s="23">
        <f>B6L252C6*B6L252C7</f>
        <v>80.831514417781818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44.457332929780002</v>
      </c>
      <c r="X19" s="16" t="s">
        <v>13460</v>
      </c>
      <c r="Y19" s="23">
        <f>IF(_xlfn.SINGLE(B6L256C10)=0,0,B6L252C10/_xlfn.SINGLE(B6L256C10))</f>
        <v>2.2171640062230644E-2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40.543834346666671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60.815751520000006</v>
      </c>
      <c r="AH19" s="16" t="s">
        <v>13463</v>
      </c>
      <c r="AI19" s="23">
        <f>IF(_xlfn.SINGLE(B6L256C15)=0,0,B6L252C15/_xlfn.SINGLE(B6L256C15))</f>
        <v>5.6894524121559334E-2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53.173635493333343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63.808362592000009</v>
      </c>
      <c r="AR19" s="16" t="s">
        <v>13466</v>
      </c>
      <c r="AS19" s="23">
        <f>IF(_xlfn.SINGLE(B6L256C20)=0,0,B6L252C20/_xlfn.SINGLE(B6L256C20))</f>
        <v>5.6093474947377396E-2</v>
      </c>
      <c r="AT19" s="16" t="s">
        <v>13467</v>
      </c>
      <c r="AU19" s="17">
        <f>A1L247C21</f>
        <v>512908.33333333337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2564.541666666667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641.13541666666674</v>
      </c>
      <c r="BD19" s="16" t="s">
        <v>13470</v>
      </c>
      <c r="BE19" s="23">
        <f>IF(_xlfn.SINGLE(B6L256C26)=0,0,B6L252C26/_xlfn.SINGLE(B6L256C26))</f>
        <v>4.5158864643528404E-2</v>
      </c>
      <c r="BF19" s="16" t="s">
        <v>13471</v>
      </c>
      <c r="BG19" s="17">
        <f>B6L252C3+B6L252C10+B6L252C15+B6L252C20+B6L252C26</f>
        <v>1754.8541970417803</v>
      </c>
      <c r="BH19" s="16" t="s">
        <v>13472</v>
      </c>
      <c r="BI19" s="17">
        <f>_xlfn.SINGLE(B6L258C3)*B6L252C4</f>
        <v>4139.588339189726</v>
      </c>
      <c r="BJ19" s="16" t="s">
        <v>13473</v>
      </c>
      <c r="BK19" s="17">
        <f>_xlfn.SINGLE(B6L258C10)*B6L252C11</f>
        <v>194.82085927960296</v>
      </c>
      <c r="BL19" s="16" t="s">
        <v>13474</v>
      </c>
      <c r="BM19" s="17">
        <f>_xlfn.SINGLE(B6L258C15)*B6L252C16</f>
        <v>266.50669727703462</v>
      </c>
      <c r="BN19" s="16" t="s">
        <v>13475</v>
      </c>
      <c r="BO19" s="17">
        <f>_xlfn.SINGLE(B6L258C20)*B6L252C21</f>
        <v>279.62091313558761</v>
      </c>
      <c r="BP19" s="16" t="s">
        <v>13476</v>
      </c>
      <c r="BQ19" s="17">
        <f>_xlfn.SINGLE(B6L258C26)*B6L252C27</f>
        <v>2809.5826842981151</v>
      </c>
      <c r="BR19" s="16" t="s">
        <v>13477</v>
      </c>
      <c r="BS19" s="15">
        <f>B6L252C29+B6L252C30+B6L252C31+B6L252C32+B6L252C33</f>
        <v>7690.1194931800655</v>
      </c>
      <c r="BT19" s="16" t="s">
        <v>13478</v>
      </c>
      <c r="BU19" s="23">
        <f>IF(B6L252C3=0,0,B6L252C29/B6L252C3)</f>
        <v>4.3821985360057676</v>
      </c>
      <c r="BV19" s="16" t="s">
        <v>13479</v>
      </c>
      <c r="BW19" s="23">
        <f>IF(B6L252C8=0,0,B6L252C30/B6L252C8)</f>
        <v>2.4102091948031727</v>
      </c>
      <c r="BX19" s="16" t="s">
        <v>13480</v>
      </c>
      <c r="BY19" s="23">
        <f>IF(B6L252C13=0,0,B6L252C31/B6L252C13)</f>
        <v>6.5732978040086527</v>
      </c>
      <c r="BZ19" s="16" t="s">
        <v>13481</v>
      </c>
      <c r="CA19" s="23">
        <f>IF(B6L252C18=0,0,B6L252C32/B6L252C18)</f>
        <v>5.2586382432069207</v>
      </c>
      <c r="CB19" s="16" t="s">
        <v>13482</v>
      </c>
      <c r="CC19" s="23">
        <f>IF(B6L252C24=0,0,B6L252C33/B6L252C24)</f>
        <v>1.0955496340014419</v>
      </c>
    </row>
    <row r="20" spans="1:81" x14ac:dyDescent="0.3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1.1126666666666667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2.2253333333333334</v>
      </c>
      <c r="J20" s="16" t="s">
        <v>13485</v>
      </c>
      <c r="K20" s="23">
        <f>IF(_xlfn.SINGLE(B6L256C3)=0,0,B6L253C3/_xlfn.SINGLE(B6L256C3))</f>
        <v>1.3214243729116901E-4</v>
      </c>
      <c r="L20" s="16" t="s">
        <v>13486</v>
      </c>
      <c r="M20" s="23">
        <f>A1L553C63</f>
        <v>0.44525547445255487</v>
      </c>
      <c r="N20" s="16" t="s">
        <v>13487</v>
      </c>
      <c r="O20" s="23">
        <f>B6L253C1*B6L253C5</f>
        <v>0.49542092457420939</v>
      </c>
      <c r="P20" s="16" t="s">
        <v>13488</v>
      </c>
      <c r="Q20" s="23">
        <f>B3L847C15</f>
        <v>2.606843124596514</v>
      </c>
      <c r="R20" s="16" t="s">
        <v>13489</v>
      </c>
      <c r="S20" s="23">
        <f>B6L253C6*B6L253C7</f>
        <v>1.2914846310075259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0.71031654705413927</v>
      </c>
      <c r="X20" s="16" t="s">
        <v>13491</v>
      </c>
      <c r="Y20" s="23">
        <f>IF(_xlfn.SINGLE(B6L256C10)=0,0,B6L253C10/_xlfn.SINGLE(B6L256C10))</f>
        <v>3.5424713480689733E-4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9.551130666666667E-2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0.14326696</v>
      </c>
      <c r="AH20" s="16" t="s">
        <v>13494</v>
      </c>
      <c r="AI20" s="23">
        <f>IF(_xlfn.SINGLE(B6L256C15)=0,0,B6L253C15/_xlfn.SINGLE(B6L256C15))</f>
        <v>1.3402951222039712E-4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0.12526401333333334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0.15031681599999999</v>
      </c>
      <c r="AR20" s="16" t="s">
        <v>13497</v>
      </c>
      <c r="AS20" s="23">
        <f>IF(_xlfn.SINGLE(B6L256C20)=0,0,B6L253C20/_xlfn.SINGLE(B6L256C20))</f>
        <v>1.3214243729116904E-4</v>
      </c>
      <c r="AT20" s="16" t="s">
        <v>13498</v>
      </c>
      <c r="AU20" s="17">
        <f>A1L248C21</f>
        <v>1346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6.73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1.6825000000000001</v>
      </c>
      <c r="BD20" s="16" t="s">
        <v>13501</v>
      </c>
      <c r="BE20" s="23">
        <f>IF(_xlfn.SINGLE(B6L256C26)=0,0,B6L253C26/_xlfn.SINGLE(B6L256C26))</f>
        <v>1.1850817750447135E-4</v>
      </c>
      <c r="BF20" s="16" t="s">
        <v>13502</v>
      </c>
      <c r="BG20" s="23">
        <f>B6L253C3+B6L253C10+B6L253C15+B6L253C20+B6L253C26</f>
        <v>4.9117336563874732</v>
      </c>
      <c r="BH20" s="16" t="s">
        <v>13503</v>
      </c>
      <c r="BI20" s="17">
        <f>_xlfn.SINGLE(B6L258C3)*B6L253C4</f>
        <v>9.7518524754581684</v>
      </c>
      <c r="BJ20" s="16" t="s">
        <v>13504</v>
      </c>
      <c r="BK20" s="17">
        <f>_xlfn.SINGLE(B6L258C10)*B6L253C11</f>
        <v>3.1127481326013213</v>
      </c>
      <c r="BL20" s="16" t="s">
        <v>13505</v>
      </c>
      <c r="BM20" s="17">
        <f>_xlfn.SINGLE(B6L258C15)*B6L253C16</f>
        <v>0.62782426236999689</v>
      </c>
      <c r="BN20" s="16" t="s">
        <v>13506</v>
      </c>
      <c r="BO20" s="17">
        <f>_xlfn.SINGLE(B6L258C20)*B6L253C21</f>
        <v>0.6587181310122483</v>
      </c>
      <c r="BP20" s="16" t="s">
        <v>13507</v>
      </c>
      <c r="BQ20" s="17">
        <f>_xlfn.SINGLE(B6L258C26)*B6L253C27</f>
        <v>7.3730490368297046</v>
      </c>
      <c r="BR20" s="16" t="s">
        <v>13508</v>
      </c>
      <c r="BS20" s="15">
        <f>B6L253C29+B6L253C30+B6L253C31+B6L253C32+B6L253C33</f>
        <v>21.52419203827144</v>
      </c>
      <c r="BT20" s="16" t="s">
        <v>13509</v>
      </c>
      <c r="BU20" s="23">
        <f>IF(B6L253C3=0,0,B6L253C29/B6L253C3)</f>
        <v>4.3821985360057676</v>
      </c>
      <c r="BV20" s="16" t="s">
        <v>13510</v>
      </c>
      <c r="BW20" s="23">
        <f>IF(B6L253C8=0,0,B6L253C30/B6L253C8)</f>
        <v>2.4102091948031727</v>
      </c>
      <c r="BX20" s="16" t="s">
        <v>13511</v>
      </c>
      <c r="BY20" s="23">
        <f>IF(B6L253C13=0,0,B6L253C31/B6L253C13)</f>
        <v>6.5732978040086509</v>
      </c>
      <c r="BZ20" s="16" t="s">
        <v>13512</v>
      </c>
      <c r="CA20" s="23">
        <f>IF(B6L253C18=0,0,B6L253C32/B6L253C18)</f>
        <v>5.2586382432069207</v>
      </c>
      <c r="CB20" s="16" t="s">
        <v>13513</v>
      </c>
      <c r="CC20" s="23">
        <f>IF(B6L253C24=0,0,B6L253C33/B6L253C24)</f>
        <v>1.0955496340014419</v>
      </c>
    </row>
    <row r="21" spans="1:81" x14ac:dyDescent="0.3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229.00833333333333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458.01666666666665</v>
      </c>
      <c r="J21" s="16" t="s">
        <v>13516</v>
      </c>
      <c r="K21" s="23">
        <f>IF(_xlfn.SINGLE(B6L256C3)=0,0,B6L254C3/_xlfn.SINGLE(B6L256C3))</f>
        <v>2.7197470934681063E-2</v>
      </c>
      <c r="L21" s="16" t="s">
        <v>13517</v>
      </c>
      <c r="M21" s="23">
        <f>A1L554C63</f>
        <v>0.32237359603169929</v>
      </c>
      <c r="N21" s="16" t="s">
        <v>13518</v>
      </c>
      <c r="O21" s="23">
        <f>B6L254C1*B6L254C5</f>
        <v>73.826239937892737</v>
      </c>
      <c r="P21" s="16" t="s">
        <v>13519</v>
      </c>
      <c r="Q21" s="23">
        <f>B3L848C15</f>
        <v>1.9369458928460719</v>
      </c>
      <c r="R21" s="16" t="s">
        <v>13520</v>
      </c>
      <c r="S21" s="23">
        <f>B6L254C6*B6L254C7</f>
        <v>142.99743223196998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78.648587727583489</v>
      </c>
      <c r="X21" s="16" t="s">
        <v>13522</v>
      </c>
      <c r="Y21" s="23">
        <f>IF(_xlfn.SINGLE(B6L256C10)=0,0,B6L254C10/_xlfn.SINGLE(B6L256C10))</f>
        <v>3.9223409583589261E-2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19.658075333333333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29.487113000000001</v>
      </c>
      <c r="AH21" s="16" t="s">
        <v>13525</v>
      </c>
      <c r="AI21" s="23">
        <f>IF(_xlfn.SINGLE(B6L256C15)=0,0,B6L254C15/_xlfn.SINGLE(B6L256C15))</f>
        <v>2.7585867475499803E-2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25.781758166666666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30.938109799999999</v>
      </c>
      <c r="AR21" s="16" t="s">
        <v>13528</v>
      </c>
      <c r="AS21" s="23">
        <f>IF(_xlfn.SINGLE(B6L256C20)=0,0,B6L254C20/_xlfn.SINGLE(B6L256C20))</f>
        <v>2.719747093468107E-2</v>
      </c>
      <c r="AT21" s="16" t="s">
        <v>13529</v>
      </c>
      <c r="AU21" s="17">
        <f>A1L249C21</f>
        <v>302006.66666666663</v>
      </c>
      <c r="AV21" s="16" t="s">
        <v>12524</v>
      </c>
      <c r="AW21" s="17">
        <f>A1L574C1</f>
        <v>200</v>
      </c>
      <c r="AX21" s="16" t="s">
        <v>13530</v>
      </c>
      <c r="AY21" s="17">
        <f>IF(B6L254C23=0,0,B6L254C22/B6L254C23)</f>
        <v>1510.0333333333331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377.50833333333327</v>
      </c>
      <c r="BD21" s="16" t="s">
        <v>13532</v>
      </c>
      <c r="BE21" s="23">
        <f>IF(_xlfn.SINGLE(B6L256C26)=0,0,B6L254C26/_xlfn.SINGLE(B6L256C26))</f>
        <v>2.6590088901089923E-2</v>
      </c>
      <c r="BF21" s="16" t="s">
        <v>13533</v>
      </c>
      <c r="BG21" s="23">
        <f>B6L254C3+B6L254C10+B6L254C15+B6L254C20+B6L254C26</f>
        <v>974.59881052758351</v>
      </c>
      <c r="BH21" s="16" t="s">
        <v>13534</v>
      </c>
      <c r="BI21" s="17">
        <f>_xlfn.SINGLE(B6L258C3)*B6L254C4</f>
        <v>2007.1199661329083</v>
      </c>
      <c r="BJ21" s="16" t="s">
        <v>13535</v>
      </c>
      <c r="BK21" s="17">
        <f>_xlfn.SINGLE(B6L258C10)*B6L254C11</f>
        <v>344.65372599873757</v>
      </c>
      <c r="BL21" s="16" t="s">
        <v>13536</v>
      </c>
      <c r="BM21" s="17">
        <f>_xlfn.SINGLE(B6L258C15)*B6L254C16</f>
        <v>129.21838341963667</v>
      </c>
      <c r="BN21" s="16" t="s">
        <v>13537</v>
      </c>
      <c r="BO21" s="17">
        <f>_xlfn.SINGLE(B6L258C20)*B6L254C21</f>
        <v>135.57693947234569</v>
      </c>
      <c r="BP21" s="16" t="s">
        <v>13538</v>
      </c>
      <c r="BQ21" s="17">
        <f>_xlfn.SINGLE(B6L258C26)*B6L254C27</f>
        <v>1654.3164656633105</v>
      </c>
      <c r="BR21" s="16" t="s">
        <v>13539</v>
      </c>
      <c r="BS21" s="15">
        <f>B6L254C29+B6L254C30+B6L254C31+B6L254C32+B6L254C33</f>
        <v>4270.8854806869385</v>
      </c>
      <c r="BT21" s="16" t="s">
        <v>13540</v>
      </c>
      <c r="BU21" s="23">
        <f>IF(B6L254C3=0,0,B6L254C29/B6L254C3)</f>
        <v>4.3821985360057676</v>
      </c>
      <c r="BV21" s="16" t="s">
        <v>13541</v>
      </c>
      <c r="BW21" s="23">
        <f>IF(B6L254C8=0,0,B6L254C30/B6L254C8)</f>
        <v>2.4102091948031723</v>
      </c>
      <c r="BX21" s="16" t="s">
        <v>13542</v>
      </c>
      <c r="BY21" s="23">
        <f>IF(B6L254C13=0,0,B6L254C31/B6L254C13)</f>
        <v>6.5732978040086527</v>
      </c>
      <c r="BZ21" s="16" t="s">
        <v>13543</v>
      </c>
      <c r="CA21" s="23">
        <f>IF(B6L254C18=0,0,B6L254C32/B6L254C18)</f>
        <v>5.2586382432069207</v>
      </c>
      <c r="CB21" s="16" t="s">
        <v>13544</v>
      </c>
      <c r="CC21" s="23">
        <f>IF(B6L254C24=0,0,B6L254C33/B6L254C24)</f>
        <v>1.0955496340014419</v>
      </c>
    </row>
    <row r="22" spans="1:81" x14ac:dyDescent="0.3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1585.6806666666664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3171.3613333333328</v>
      </c>
      <c r="J22" s="16" t="s">
        <v>13547</v>
      </c>
      <c r="K22" s="23">
        <f>IF(_xlfn.SINGLE(B6L256C3)=0,0,B6L255C3/_xlfn.SINGLE(B6L256C3))</f>
        <v>0.1883184913650261</v>
      </c>
      <c r="L22" s="16" t="s">
        <v>13548</v>
      </c>
      <c r="M22" s="23">
        <f>A1L555C63</f>
        <v>0.27677125672427166</v>
      </c>
      <c r="N22" s="16" t="s">
        <v>13549</v>
      </c>
      <c r="O22" s="23">
        <f>B6L255C1*B6L255C5</f>
        <v>438.87083087671419</v>
      </c>
      <c r="P22" s="16" t="s">
        <v>13550</v>
      </c>
      <c r="Q22" s="23">
        <f>B3L852C15</f>
        <v>2.0574956378292679</v>
      </c>
      <c r="R22" s="16" t="s">
        <v>13551</v>
      </c>
      <c r="S22" s="17">
        <f>B6L255C6*B6L255C7</f>
        <v>902.97482009934583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496.63615105464027</v>
      </c>
      <c r="X22" s="16" t="s">
        <v>13553</v>
      </c>
      <c r="Y22" s="23">
        <f>IF(_xlfn.SINGLE(B6L256C10)=0,0,B6L255C10/_xlfn.SINGLE(B6L256C10))</f>
        <v>0.24768102936960373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136.11482842666663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204.17224263999995</v>
      </c>
      <c r="AH22" s="16" t="s">
        <v>13556</v>
      </c>
      <c r="AI22" s="23">
        <f>IF(_xlfn.SINGLE(B6L256C15)=0,0,B6L255C15/_xlfn.SINGLE(B6L256C15))</f>
        <v>0.19100779474893417</v>
      </c>
      <c r="AJ22" s="16" t="s">
        <v>12557</v>
      </c>
      <c r="AK22" s="23">
        <f>A1L535C14</f>
        <v>5.629E-2</v>
      </c>
      <c r="AL22" s="16" t="s">
        <v>13557</v>
      </c>
      <c r="AM22" s="17">
        <f>B6L255C3*B6L255C17</f>
        <v>178.51592945333331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214.21911534399996</v>
      </c>
      <c r="AR22" s="16" t="s">
        <v>13559</v>
      </c>
      <c r="AS22" s="23">
        <f>IF(_xlfn.SINGLE(B6L256C20)=0,0,B6L255C20/_xlfn.SINGLE(B6L256C20))</f>
        <v>0.18831849136502612</v>
      </c>
      <c r="AT22" s="16" t="s">
        <v>13560</v>
      </c>
      <c r="AU22" s="17">
        <f>A1L253C21</f>
        <v>1677958.3333333335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8389.7916666666679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2097.447916666667</v>
      </c>
      <c r="BD22" s="16" t="s">
        <v>13563</v>
      </c>
      <c r="BE22" s="23">
        <f>IF(_xlfn.SINGLE(B6L256C26)=0,0,B6L255C26/_xlfn.SINGLE(B6L256C26))</f>
        <v>0.14773535216327904</v>
      </c>
      <c r="BF22" s="16" t="s">
        <v>13564</v>
      </c>
      <c r="BG22" s="17">
        <f>B6L255C3+B6L255C10+B6L255C15+B6L255C20+B6L255C26</f>
        <v>6183.8367590386406</v>
      </c>
      <c r="BH22" s="16" t="s">
        <v>13565</v>
      </c>
      <c r="BI22" s="17">
        <f>_xlfn.SINGLE(B6L258C3)*B6L255C4</f>
        <v>13897.53499207863</v>
      </c>
      <c r="BJ22" s="16" t="s">
        <v>13566</v>
      </c>
      <c r="BK22" s="17">
        <f>_xlfn.SINGLE(B6L258C10)*B6L255C11</f>
        <v>2176.3582140791841</v>
      </c>
      <c r="BL22" s="16" t="s">
        <v>13567</v>
      </c>
      <c r="BM22" s="17">
        <f>_xlfn.SINGLE(B6L258C15)*B6L255C16</f>
        <v>894.72330279002233</v>
      </c>
      <c r="BN22" s="16" t="s">
        <v>13568</v>
      </c>
      <c r="BO22" s="17">
        <f>_xlfn.SINGLE(B6L258C20)*B6L255C21</f>
        <v>938.7506936449272</v>
      </c>
      <c r="BP22" s="16" t="s">
        <v>13569</v>
      </c>
      <c r="BQ22" s="17">
        <f>_xlfn.SINGLE(B6L258C26)*B6L255C27</f>
        <v>9191.4331897650154</v>
      </c>
      <c r="BR22" s="16" t="s">
        <v>13570</v>
      </c>
      <c r="BS22" s="15">
        <f>B6L255C29+B6L255C30+B6L255C31+B6L255C32+B6L255C33</f>
        <v>27098.800392357782</v>
      </c>
      <c r="BT22" s="16" t="s">
        <v>13571</v>
      </c>
      <c r="BU22" s="23">
        <f>IF(B6L255C3=0,0,B6L255C29/B6L255C3)</f>
        <v>4.3821985360057676</v>
      </c>
      <c r="BV22" s="16" t="s">
        <v>13572</v>
      </c>
      <c r="BW22" s="23">
        <f>IF(B6L255C8=0,0,B6L255C30/B6L255C8)</f>
        <v>2.4102091948031727</v>
      </c>
      <c r="BX22" s="16" t="s">
        <v>13573</v>
      </c>
      <c r="BY22" s="23">
        <f>IF(B6L255C13=0,0,B6L255C31/B6L255C13)</f>
        <v>6.5732978040086527</v>
      </c>
      <c r="BZ22" s="16" t="s">
        <v>13574</v>
      </c>
      <c r="CA22" s="23">
        <f>IF(B6L255C18=0,0,B6L255C32/B6L255C18)</f>
        <v>5.2586382432069199</v>
      </c>
      <c r="CB22" s="16" t="s">
        <v>13575</v>
      </c>
      <c r="CC22" s="23">
        <f>IF(B6L255C24=0,0,B6L255C33/B6L255C24)</f>
        <v>1.0955496340014419</v>
      </c>
    </row>
    <row r="23" spans="1:81" x14ac:dyDescent="0.3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8903.0630000000019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16840.413866666669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3645.7165185302724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2005.14408519165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712.61399884533353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1068.9209982679999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947.94689655466675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1137.5362758655999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56789.33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14197.3325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35249.347725991916</v>
      </c>
      <c r="BH23" s="16" t="s">
        <v>13592</v>
      </c>
      <c r="BI23" s="17">
        <f>SUM(B6L241C29:B6L255C29)</f>
        <v>73798.036992237889</v>
      </c>
      <c r="BJ23" s="16" t="s">
        <v>13593</v>
      </c>
      <c r="BK23" s="17">
        <f>SUM(B6L241C30:B6L255C30)</f>
        <v>8786.9394746074722</v>
      </c>
      <c r="BL23" s="16" t="s">
        <v>13594</v>
      </c>
      <c r="BM23" s="17">
        <f>SUM(B6L241C31:B6L255C31)</f>
        <v>4684.2240337158528</v>
      </c>
      <c r="BN23" s="16" t="s">
        <v>13595</v>
      </c>
      <c r="BO23" s="17">
        <f>SUM(B6L241C32:B6L255C32)</f>
        <v>4984.9098027516848</v>
      </c>
      <c r="BP23" s="16" t="s">
        <v>13596</v>
      </c>
      <c r="BQ23" s="17">
        <f>SUM(B6L241C33:B6L255C33)</f>
        <v>62215.52969668711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0.47775107776672426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5.6884572752338082E-2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3.032456108343266E-2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3.2271129800986682E-2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0.40276865859651839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73798.036992237903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8786.939474607474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4684.2240337158537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4984.9098027516848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62215.52969668711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5642B8-B76A-47A0-AB3B-078B168DBF0D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13607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13608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261</v>
      </c>
      <c r="B8" s="14" t="s">
        <v>945</v>
      </c>
      <c r="C8" s="11" t="s">
        <v>11983</v>
      </c>
      <c r="D8" s="16" t="s">
        <v>13609</v>
      </c>
      <c r="E8" s="21">
        <f>A1L341C18</f>
        <v>1.35E-2</v>
      </c>
      <c r="F8" s="16" t="s">
        <v>11996</v>
      </c>
      <c r="G8" s="24">
        <f>A1L501C5</f>
        <v>1.8</v>
      </c>
      <c r="H8" s="16" t="s">
        <v>13610</v>
      </c>
      <c r="I8" s="21">
        <f>B6L261C1*B6L261C2</f>
        <v>2.4299999999999999E-2</v>
      </c>
      <c r="J8" s="16" t="s">
        <v>13611</v>
      </c>
      <c r="K8" s="23">
        <f>IF(_xlfn.SINGLE(B6L276C3)=0,0,B6L261C3/_xlfn.SINGLE(B6L276C3))</f>
        <v>1.4080021560163385E-6</v>
      </c>
      <c r="L8" s="16" t="s">
        <v>13612</v>
      </c>
      <c r="M8" s="23">
        <f>A1L541C72</f>
        <v>0.14536358893672061</v>
      </c>
      <c r="N8" s="16" t="s">
        <v>13613</v>
      </c>
      <c r="O8" s="23">
        <f>B6L261C1*B6L261C5</f>
        <v>1.9624084506457283E-3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IF(_xlfn.SINGLE(B6L276C10)=0,0,B6L261C10/_xlfn.SINGLE(B6L276C10))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7.9363800000000005E-4</v>
      </c>
      <c r="AD8" s="16" t="s">
        <v>12008</v>
      </c>
      <c r="AE8" s="23">
        <f>A1L501C8</f>
        <v>1.5</v>
      </c>
      <c r="AF8" s="16" t="s">
        <v>13619</v>
      </c>
      <c r="AG8" s="23">
        <f>B6L261C13*B6L261C14</f>
        <v>1.190457E-3</v>
      </c>
      <c r="AH8" s="16" t="s">
        <v>13620</v>
      </c>
      <c r="AI8" s="23">
        <f>IF(_xlfn.SINGLE(B6L276C15)=0,0,B6L261C15/_xlfn.SINGLE(B6L276C15))</f>
        <v>1.0841803957562205E-6</v>
      </c>
      <c r="AJ8" s="16" t="s">
        <v>12011</v>
      </c>
      <c r="AK8" s="23">
        <f>A1L521C14</f>
        <v>5.629E-2</v>
      </c>
      <c r="AL8" s="16" t="s">
        <v>13621</v>
      </c>
      <c r="AM8" s="23">
        <f>B6L261C3*B6L261C17</f>
        <v>1.3678469999999999E-3</v>
      </c>
      <c r="AN8" s="16" t="s">
        <v>12013</v>
      </c>
      <c r="AO8" s="23">
        <f>A1L501C9</f>
        <v>1.2</v>
      </c>
      <c r="AP8" s="16" t="s">
        <v>13622</v>
      </c>
      <c r="AQ8" s="23">
        <f>B6L261C18*B6L261C19</f>
        <v>1.6414163999999998E-3</v>
      </c>
      <c r="AR8" s="16" t="s">
        <v>13623</v>
      </c>
      <c r="AS8" s="23">
        <f>IF(_xlfn.SINGLE(B6L276C20)=0,0,B6L261C20/_xlfn.SINGLE(B6L276C20))</f>
        <v>1.4080021560163381E-6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IF(_xlfn.SINGLE(B6L276C26)=0,0,B6L261C26/_xlfn.SINGLE(B6L276C26))</f>
        <v>0</v>
      </c>
      <c r="BF8" s="16" t="s">
        <v>13628</v>
      </c>
      <c r="BG8" s="17">
        <f>B6L261C3+B6L261C10+B6L261C15+B6L261C20+B6L261C26</f>
        <v>2.7131873399999999E-2</v>
      </c>
      <c r="BH8" s="16" t="s">
        <v>13629</v>
      </c>
      <c r="BI8" s="17">
        <f>_xlfn.SINGLE(B6L278C3)*B6L261C4</f>
        <v>0.10434682409842252</v>
      </c>
      <c r="BJ8" s="16" t="s">
        <v>13630</v>
      </c>
      <c r="BK8" s="17">
        <f>_xlfn.SINGLE(B6L278C10)*B6L261C11</f>
        <v>0</v>
      </c>
      <c r="BL8" s="16" t="s">
        <v>13631</v>
      </c>
      <c r="BM8" s="17">
        <f>_xlfn.SINGLE(B6L278C15)*B6L261C16</f>
        <v>5.1119509125817199E-3</v>
      </c>
      <c r="BN8" s="16" t="s">
        <v>13632</v>
      </c>
      <c r="BO8" s="17">
        <f>_xlfn.SINGLE(B6L278C20)*B6L261C21</f>
        <v>7.0484192742002443E-3</v>
      </c>
      <c r="BP8" s="16" t="s">
        <v>13633</v>
      </c>
      <c r="BQ8" s="17">
        <f>_xlfn.SINGLE(B6L278C26)*B6L261C27</f>
        <v>0</v>
      </c>
      <c r="BR8" s="16" t="s">
        <v>13634</v>
      </c>
      <c r="BS8" s="15">
        <f>B6L261C29+B6L261C30+B6L261C31+B6L261C32+B6L261C33</f>
        <v>0.11650719428520449</v>
      </c>
      <c r="BT8" s="16" t="s">
        <v>13635</v>
      </c>
      <c r="BU8" s="23">
        <f>IF(B6L261C3=0,0,B6L261C29/B6L261C3)</f>
        <v>4.2941079875894044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6.4411619813841066</v>
      </c>
      <c r="BZ8" s="16" t="s">
        <v>13638</v>
      </c>
      <c r="CA8" s="23">
        <f>IF(B6L261C18=0,0,B6L261C32/B6L261C18)</f>
        <v>5.1529295851072847</v>
      </c>
      <c r="CB8" s="16" t="s">
        <v>13639</v>
      </c>
      <c r="CC8" s="23">
        <f>IF(B6L261C24=0,0,B6L261C33/B6L261C24)</f>
        <v>0</v>
      </c>
    </row>
    <row r="9" spans="1:81" x14ac:dyDescent="0.3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15.6625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28.192499999999999</v>
      </c>
      <c r="J9" s="16" t="s">
        <v>13642</v>
      </c>
      <c r="K9" s="23">
        <f>IF(_xlfn.SINGLE(B6L276C3)=0,0,B6L262C3/_xlfn.SINGLE(B6L276C3))</f>
        <v>1.6335432421189556E-3</v>
      </c>
      <c r="L9" s="16" t="s">
        <v>13643</v>
      </c>
      <c r="M9" s="23">
        <f>A1L542C72</f>
        <v>0.73807836598582743</v>
      </c>
      <c r="N9" s="16" t="s">
        <v>13644</v>
      </c>
      <c r="O9" s="23">
        <f>B6L262C1*B6L262C5</f>
        <v>11.560152407253021</v>
      </c>
      <c r="P9" s="16" t="s">
        <v>13645</v>
      </c>
      <c r="Q9" s="23">
        <f>B3L836C21</f>
        <v>1.768883692892242</v>
      </c>
      <c r="R9" s="16" t="s">
        <v>13646</v>
      </c>
      <c r="S9" s="17">
        <f>B6L262C6*B6L262C7</f>
        <v>20.448565080538867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11.246710794296378</v>
      </c>
      <c r="X9" s="16" t="s">
        <v>13648</v>
      </c>
      <c r="Y9" s="23">
        <f>IF(_xlfn.SINGLE(B6L276C10)=0,0,B6L262C10/_xlfn.SINGLE(B6L276C10))</f>
        <v>5.2354389998050411E-3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0.92076705000000003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1.3811505749999999</v>
      </c>
      <c r="AH9" s="16" t="s">
        <v>13651</v>
      </c>
      <c r="AI9" s="23">
        <f>IF(_xlfn.SINGLE(B6L276C15)=0,0,B6L262C15/_xlfn.SINGLE(B6L276C15))</f>
        <v>1.2578500332245781E-3</v>
      </c>
      <c r="AJ9" s="16" t="s">
        <v>12050</v>
      </c>
      <c r="AK9" s="23">
        <f>A1L522C14</f>
        <v>5.629E-2</v>
      </c>
      <c r="AL9" s="16" t="s">
        <v>13652</v>
      </c>
      <c r="AM9" s="17">
        <f>B6L262C3*B6L262C17</f>
        <v>1.586955825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1.9043469899999999</v>
      </c>
      <c r="AR9" s="16" t="s">
        <v>13654</v>
      </c>
      <c r="AS9" s="23">
        <f>IF(_xlfn.SINGLE(B6L276C20)=0,0,B6L262C20/_xlfn.SINGLE(B6L276C20))</f>
        <v>1.6335432421189552E-3</v>
      </c>
      <c r="AT9" s="16" t="s">
        <v>13655</v>
      </c>
      <c r="AU9" s="17">
        <f>A1L237C24</f>
        <v>24208.5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121.0425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30.260625000000001</v>
      </c>
      <c r="BD9" s="16" t="s">
        <v>13658</v>
      </c>
      <c r="BE9" s="23">
        <f>IF(_xlfn.SINGLE(B6L276C26)=0,0,B6L262C26/_xlfn.SINGLE(B6L276C26))</f>
        <v>2.119828149305569E-3</v>
      </c>
      <c r="BF9" s="16" t="s">
        <v>13659</v>
      </c>
      <c r="BG9" s="17">
        <f>B6L262C3+B6L262C10+B6L262C15+B6L262C20+B6L262C26</f>
        <v>72.985333359296376</v>
      </c>
      <c r="BH9" s="16" t="s">
        <v>13660</v>
      </c>
      <c r="BI9" s="17">
        <f>_xlfn.SINGLE(B6L278C3)*B6L262C4</f>
        <v>121.06163944011428</v>
      </c>
      <c r="BJ9" s="16" t="s">
        <v>13661</v>
      </c>
      <c r="BK9" s="17">
        <f>_xlfn.SINGLE(B6L278C10)*B6L262C11</f>
        <v>48.294590655896052</v>
      </c>
      <c r="BL9" s="16" t="s">
        <v>13662</v>
      </c>
      <c r="BM9" s="17">
        <f>_xlfn.SINGLE(B6L278C15)*B6L262C16</f>
        <v>5.9308097161711988</v>
      </c>
      <c r="BN9" s="16" t="s">
        <v>13663</v>
      </c>
      <c r="BO9" s="17">
        <f>_xlfn.SINGLE(B6L278C20)*B6L262C21</f>
        <v>8.1774716209008389</v>
      </c>
      <c r="BP9" s="16" t="s">
        <v>13664</v>
      </c>
      <c r="BQ9" s="17">
        <f>_xlfn.SINGLE(B6L278C26)*B6L262C27</f>
        <v>129.94239152194763</v>
      </c>
      <c r="BR9" s="16" t="s">
        <v>13665</v>
      </c>
      <c r="BS9" s="15">
        <f>B6L262C29+B6L262C30+B6L262C31+B6L262C32+B6L262C33</f>
        <v>313.40690295502998</v>
      </c>
      <c r="BT9" s="16" t="s">
        <v>13666</v>
      </c>
      <c r="BU9" s="23">
        <f>IF(B6L262C3=0,0,B6L262C29/B6L262C3)</f>
        <v>4.2941079875894044</v>
      </c>
      <c r="BV9" s="16" t="s">
        <v>13667</v>
      </c>
      <c r="BW9" s="23">
        <f>IF(B6L262C8=0,0,B6L262C30/B6L262C8)</f>
        <v>2.3617593931741725</v>
      </c>
      <c r="BX9" s="16" t="s">
        <v>13668</v>
      </c>
      <c r="BY9" s="23">
        <f>IF(B6L262C13=0,0,B6L262C31/B6L262C13)</f>
        <v>6.4411619813841066</v>
      </c>
      <c r="BZ9" s="16" t="s">
        <v>13669</v>
      </c>
      <c r="CA9" s="23">
        <f>IF(B6L262C18=0,0,B6L262C32/B6L262C18)</f>
        <v>5.1529295851072847</v>
      </c>
      <c r="CB9" s="16" t="s">
        <v>13670</v>
      </c>
      <c r="CC9" s="23">
        <f>IF(B6L262C24=0,0,B6L262C33/B6L262C24)</f>
        <v>1.0735269968973511</v>
      </c>
    </row>
    <row r="10" spans="1:81" x14ac:dyDescent="0.3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216.16400000000002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432.32800000000003</v>
      </c>
      <c r="J10" s="16" t="s">
        <v>13673</v>
      </c>
      <c r="K10" s="23">
        <f>IF(_xlfn.SINGLE(B6L276C3)=0,0,B6L263C3/_xlfn.SINGLE(B6L276C3))</f>
        <v>2.5050154572272908E-2</v>
      </c>
      <c r="L10" s="16" t="s">
        <v>13674</v>
      </c>
      <c r="M10" s="23">
        <f>A1L543C72</f>
        <v>0.63077796501725703</v>
      </c>
      <c r="N10" s="16" t="s">
        <v>13675</v>
      </c>
      <c r="O10" s="23">
        <f>B6L263C1*B6L263C5</f>
        <v>136.35148802999035</v>
      </c>
      <c r="P10" s="16" t="s">
        <v>13676</v>
      </c>
      <c r="Q10" s="23">
        <f>B3L837C21</f>
        <v>1.687907814696368</v>
      </c>
      <c r="R10" s="16" t="s">
        <v>13677</v>
      </c>
      <c r="S10" s="23">
        <f>B6L263C6*B6L263C7</f>
        <v>230.14874219129899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126.58180820521446</v>
      </c>
      <c r="X10" s="16" t="s">
        <v>13679</v>
      </c>
      <c r="Y10" s="23">
        <f>IF(_xlfn.SINGLE(B6L276C10)=0,0,B6L263C10/_xlfn.SINGLE(B6L276C10))</f>
        <v>5.8924902352740047E-2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18.555517760000001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27.833276640000001</v>
      </c>
      <c r="AH10" s="16" t="s">
        <v>13682</v>
      </c>
      <c r="AI10" s="23">
        <f>IF(_xlfn.SINGLE(B6L276C15)=0,0,B6L263C15/_xlfn.SINGLE(B6L276C15))</f>
        <v>2.5348494639241544E-2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24.33574312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29.202891743999999</v>
      </c>
      <c r="AR10" s="16" t="s">
        <v>13685</v>
      </c>
      <c r="AS10" s="23">
        <f>IF(_xlfn.SINGLE(B6L276C20)=0,0,B6L263C20/_xlfn.SINGLE(B6L276C20))</f>
        <v>2.5050154572272901E-2</v>
      </c>
      <c r="AT10" s="16" t="s">
        <v>13686</v>
      </c>
      <c r="AU10" s="17">
        <f>A1L238C24</f>
        <v>274978.75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1374.89375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343.72343749999999</v>
      </c>
      <c r="BD10" s="16" t="s">
        <v>13689</v>
      </c>
      <c r="BE10" s="23">
        <f>IF(_xlfn.SINGLE(B6L276C26)=0,0,B6L263C26/_xlfn.SINGLE(B6L276C26))</f>
        <v>2.4078637450104662E-2</v>
      </c>
      <c r="BF10" s="16" t="s">
        <v>13690</v>
      </c>
      <c r="BG10" s="23">
        <f>B6L263C3+B6L263C10+B6L263C15+B6L263C20+B6L263C26</f>
        <v>959.66941408921457</v>
      </c>
      <c r="BH10" s="16" t="s">
        <v>13691</v>
      </c>
      <c r="BI10" s="17">
        <f>_xlfn.SINGLE(B6L278C3)*B6L263C4</f>
        <v>1856.4631180585523</v>
      </c>
      <c r="BJ10" s="16" t="s">
        <v>13692</v>
      </c>
      <c r="BK10" s="17">
        <f>_xlfn.SINGLE(B6L278C10)*B6L263C11</f>
        <v>543.55595369752143</v>
      </c>
      <c r="BL10" s="16" t="s">
        <v>13693</v>
      </c>
      <c r="BM10" s="17">
        <f>_xlfn.SINGLE(B6L278C15)*B6L263C16</f>
        <v>119.5190955406096</v>
      </c>
      <c r="BN10" s="16" t="s">
        <v>13694</v>
      </c>
      <c r="BO10" s="17">
        <f>_xlfn.SINGLE(B6L278C20)*B6L263C21</f>
        <v>125.40037069861907</v>
      </c>
      <c r="BP10" s="16" t="s">
        <v>13695</v>
      </c>
      <c r="BQ10" s="17">
        <f>_xlfn.SINGLE(B6L278C26)*B6L263C27</f>
        <v>1475.9855584904374</v>
      </c>
      <c r="BR10" s="16" t="s">
        <v>13696</v>
      </c>
      <c r="BS10" s="15">
        <f>B6L263C29+B6L263C30+B6L263C31+B6L263C32+B6L263C33</f>
        <v>4120.9240964857399</v>
      </c>
      <c r="BT10" s="16" t="s">
        <v>13697</v>
      </c>
      <c r="BU10" s="23">
        <f>IF(B6L263C3=0,0,B6L263C29/B6L263C3)</f>
        <v>4.2941079875894044</v>
      </c>
      <c r="BV10" s="16" t="s">
        <v>13698</v>
      </c>
      <c r="BW10" s="23">
        <f>IF(B6L263C8=0,0,B6L263C30/B6L263C8)</f>
        <v>2.3617593931741729</v>
      </c>
      <c r="BX10" s="16" t="s">
        <v>13699</v>
      </c>
      <c r="BY10" s="23">
        <f>IF(B6L263C13=0,0,B6L263C31/B6L263C13)</f>
        <v>6.4411619813841074</v>
      </c>
      <c r="BZ10" s="16" t="s">
        <v>13700</v>
      </c>
      <c r="CA10" s="23">
        <f>IF(B6L263C18=0,0,B6L263C32/B6L263C18)</f>
        <v>5.1529295851072856</v>
      </c>
      <c r="CB10" s="16" t="s">
        <v>13701</v>
      </c>
      <c r="CC10" s="23">
        <f>IF(B6L263C24=0,0,B6L263C33/B6L263C24)</f>
        <v>1.0735269968973511</v>
      </c>
    </row>
    <row r="11" spans="1:81" x14ac:dyDescent="0.3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2029.3125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4058.625</v>
      </c>
      <c r="J11" s="16" t="s">
        <v>13704</v>
      </c>
      <c r="K11" s="23">
        <f>IF(_xlfn.SINGLE(B6L276C3)=0,0,B6L264C3/_xlfn.SINGLE(B6L276C3))</f>
        <v>0.23516677985439555</v>
      </c>
      <c r="L11" s="16" t="s">
        <v>13705</v>
      </c>
      <c r="M11" s="23">
        <f>A1L544C72</f>
        <v>0.15517551812486358</v>
      </c>
      <c r="N11" s="16" t="s">
        <v>13706</v>
      </c>
      <c r="O11" s="23">
        <f>B6L264C1*B6L264C5</f>
        <v>314.89961862476224</v>
      </c>
      <c r="P11" s="16" t="s">
        <v>13707</v>
      </c>
      <c r="Q11" s="23">
        <f>B3L838C21</f>
        <v>1.9973123577584491</v>
      </c>
      <c r="R11" s="16" t="s">
        <v>13708</v>
      </c>
      <c r="S11" s="17">
        <f>B6L264C6*B6L264C7</f>
        <v>628.95289973266028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345.92409485296321</v>
      </c>
      <c r="X11" s="16" t="s">
        <v>13710</v>
      </c>
      <c r="Y11" s="23">
        <f>IF(_xlfn.SINGLE(B6L276C10)=0,0,B6L264C10/_xlfn.SINGLE(B6L276C10))</f>
        <v>0.16103059199174211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174.19618499999999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261.29427749999996</v>
      </c>
      <c r="AH11" s="16" t="s">
        <v>13713</v>
      </c>
      <c r="AI11" s="23">
        <f>IF(_xlfn.SINGLE(B6L276C15)=0,0,B6L264C15/_xlfn.SINGLE(B6L276C15))</f>
        <v>0.23796754791545238</v>
      </c>
      <c r="AJ11" s="16" t="s">
        <v>12128</v>
      </c>
      <c r="AK11" s="23">
        <f>A1L524C14</f>
        <v>5.629E-2</v>
      </c>
      <c r="AL11" s="16" t="s">
        <v>13714</v>
      </c>
      <c r="AM11" s="17">
        <f>B6L264C3*B6L264C17</f>
        <v>228.46000125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274.15200149999998</v>
      </c>
      <c r="AR11" s="16" t="s">
        <v>13716</v>
      </c>
      <c r="AS11" s="23">
        <f>IF(_xlfn.SINGLE(B6L276C20)=0,0,B6L264C20/_xlfn.SINGLE(B6L276C20))</f>
        <v>0.23516677985439549</v>
      </c>
      <c r="AT11" s="16" t="s">
        <v>13717</v>
      </c>
      <c r="AU11" s="17">
        <f>A1L239C24</f>
        <v>2183922.25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10919.61125</v>
      </c>
      <c r="AZ11" s="16" t="s">
        <v>12136</v>
      </c>
      <c r="BA11" s="23">
        <f>A1L504C10</f>
        <v>0.25</v>
      </c>
      <c r="BB11" s="16" t="s">
        <v>13719</v>
      </c>
      <c r="BC11" s="17">
        <f>B6L264C24*B6L264C25</f>
        <v>2729.9028125</v>
      </c>
      <c r="BD11" s="16" t="s">
        <v>13720</v>
      </c>
      <c r="BE11" s="23">
        <f>IF(_xlfn.SINGLE(B6L276C26)=0,0,B6L264C26/_xlfn.SINGLE(B6L276C26))</f>
        <v>0.19123613034449694</v>
      </c>
      <c r="BF11" s="16" t="s">
        <v>13721</v>
      </c>
      <c r="BG11" s="17">
        <f>B6L264C3+B6L264C10+B6L264C15+B6L264C20+B6L264C26</f>
        <v>7669.8981863529625</v>
      </c>
      <c r="BH11" s="16" t="s">
        <v>13722</v>
      </c>
      <c r="BI11" s="17">
        <f>_xlfn.SINGLE(B6L278C3)*B6L264C4</f>
        <v>17428.174031130045</v>
      </c>
      <c r="BJ11" s="16" t="s">
        <v>13723</v>
      </c>
      <c r="BK11" s="17">
        <f>_xlfn.SINGLE(B6L278C10)*B6L264C11</f>
        <v>1485.4354188077439</v>
      </c>
      <c r="BL11" s="16" t="s">
        <v>13724</v>
      </c>
      <c r="BM11" s="17">
        <f>_xlfn.SINGLE(B6L278C15)*B6L264C16</f>
        <v>1122.0258441241524</v>
      </c>
      <c r="BN11" s="16" t="s">
        <v>13725</v>
      </c>
      <c r="BO11" s="17">
        <f>_xlfn.SINGLE(B6L278C20)*B6L264C21</f>
        <v>1177.2382994547722</v>
      </c>
      <c r="BP11" s="16" t="s">
        <v>13726</v>
      </c>
      <c r="BQ11" s="17">
        <f>_xlfn.SINGLE(B6L278C26)*B6L264C27</f>
        <v>11722.49747249903</v>
      </c>
      <c r="BR11" s="16" t="s">
        <v>13727</v>
      </c>
      <c r="BS11" s="15">
        <f>B6L264C29+B6L264C30+B6L264C31+B6L264C32+B6L264C33</f>
        <v>32935.371066015745</v>
      </c>
      <c r="BT11" s="16" t="s">
        <v>13728</v>
      </c>
      <c r="BU11" s="23">
        <f>IF(B6L264C3=0,0,B6L264C29/B6L264C3)</f>
        <v>4.2941079875894044</v>
      </c>
      <c r="BV11" s="16" t="s">
        <v>13729</v>
      </c>
      <c r="BW11" s="23">
        <f>IF(B6L264C8=0,0,B6L264C30/B6L264C8)</f>
        <v>2.3617593931741725</v>
      </c>
      <c r="BX11" s="16" t="s">
        <v>13730</v>
      </c>
      <c r="BY11" s="23">
        <f>IF(B6L264C13=0,0,B6L264C31/B6L264C13)</f>
        <v>6.4411619813841074</v>
      </c>
      <c r="BZ11" s="16" t="s">
        <v>13731</v>
      </c>
      <c r="CA11" s="23">
        <f>IF(B6L264C18=0,0,B6L264C32/B6L264C18)</f>
        <v>5.1529295851072847</v>
      </c>
      <c r="CB11" s="16" t="s">
        <v>13732</v>
      </c>
      <c r="CC11" s="23">
        <f>IF(B6L264C24=0,0,B6L264C33/B6L264C24)</f>
        <v>1.0735269968973511</v>
      </c>
    </row>
    <row r="12" spans="1:81" x14ac:dyDescent="0.3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118.38675000000001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236.77350000000001</v>
      </c>
      <c r="J12" s="16" t="s">
        <v>13735</v>
      </c>
      <c r="K12" s="23">
        <f>IF(_xlfn.SINGLE(B6L276C3)=0,0,B6L265C3/_xlfn.SINGLE(B6L276C3))</f>
        <v>1.3719242736112533E-2</v>
      </c>
      <c r="L12" s="16" t="s">
        <v>13736</v>
      </c>
      <c r="M12" s="23">
        <f>A1L545C72</f>
        <v>0.45219829907434694</v>
      </c>
      <c r="N12" s="16" t="s">
        <v>13737</v>
      </c>
      <c r="O12" s="23">
        <f>B6L265C1*B6L265C5</f>
        <v>53.534286982939946</v>
      </c>
      <c r="P12" s="16" t="s">
        <v>13738</v>
      </c>
      <c r="Q12" s="23">
        <f>B3L839C21</f>
        <v>1.9605373085428783</v>
      </c>
      <c r="R12" s="16" t="s">
        <v>13739</v>
      </c>
      <c r="S12" s="23">
        <f>B6L265C6*B6L265C7</f>
        <v>104.95596691629513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57.72578180396232</v>
      </c>
      <c r="X12" s="16" t="s">
        <v>13741</v>
      </c>
      <c r="Y12" s="23">
        <f>IF(_xlfn.SINGLE(B6L276C10)=0,0,B6L265C10/_xlfn.SINGLE(B6L276C10))</f>
        <v>2.6871839676358294E-2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10.162318620000001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15.243477930000001</v>
      </c>
      <c r="AH12" s="16" t="s">
        <v>13744</v>
      </c>
      <c r="AI12" s="23">
        <f>IF(_xlfn.SINGLE(B6L276C15)=0,0,B6L265C15/_xlfn.SINGLE(B6L276C15))</f>
        <v>1.3882634933347963E-2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13.327980315000001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15.993576378</v>
      </c>
      <c r="AR12" s="16" t="s">
        <v>13747</v>
      </c>
      <c r="AS12" s="23">
        <f>IF(_xlfn.SINGLE(B6L276C20)=0,0,B6L265C20/_xlfn.SINGLE(B6L276C20))</f>
        <v>1.371924273611253E-2</v>
      </c>
      <c r="AT12" s="16" t="s">
        <v>13748</v>
      </c>
      <c r="AU12" s="17">
        <f>A1L240C24</f>
        <v>149601.25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748.00625000000002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187.00156250000001</v>
      </c>
      <c r="BD12" s="16" t="s">
        <v>13751</v>
      </c>
      <c r="BE12" s="23">
        <f>IF(_xlfn.SINGLE(B6L276C26)=0,0,B6L265C26/_xlfn.SINGLE(B6L276C26))</f>
        <v>1.3099900486246556E-2</v>
      </c>
      <c r="BF12" s="16" t="s">
        <v>13752</v>
      </c>
      <c r="BG12" s="23">
        <f>B6L265C3+B6L265C10+B6L265C15+B6L265C20+B6L265C26</f>
        <v>512.73789861196235</v>
      </c>
      <c r="BH12" s="16" t="s">
        <v>13753</v>
      </c>
      <c r="BI12" s="17">
        <f>_xlfn.SINGLE(B6L278C3)*B6L265C4</f>
        <v>1016.7309775995</v>
      </c>
      <c r="BJ12" s="16" t="s">
        <v>13754</v>
      </c>
      <c r="BK12" s="17">
        <f>_xlfn.SINGLE(B6L278C10)*B6L265C11</f>
        <v>247.88074073423766</v>
      </c>
      <c r="BL12" s="16" t="s">
        <v>13755</v>
      </c>
      <c r="BM12" s="17">
        <f>_xlfn.SINGLE(B6L278C15)*B6L265C16</f>
        <v>65.457140337855805</v>
      </c>
      <c r="BN12" s="16" t="s">
        <v>13756</v>
      </c>
      <c r="BO12" s="17">
        <f>_xlfn.SINGLE(B6L278C20)*B6L265C21</f>
        <v>68.678144074891023</v>
      </c>
      <c r="BP12" s="16" t="s">
        <v>13757</v>
      </c>
      <c r="BQ12" s="17">
        <f>_xlfn.SINGLE(B6L278C26)*B6L265C27</f>
        <v>803.00490322294922</v>
      </c>
      <c r="BR12" s="16" t="s">
        <v>13758</v>
      </c>
      <c r="BS12" s="15">
        <f>B6L265C29+B6L265C30+B6L265C31+B6L265C32+B6L265C33</f>
        <v>2201.7519059694337</v>
      </c>
      <c r="BT12" s="16" t="s">
        <v>13759</v>
      </c>
      <c r="BU12" s="23">
        <f>IF(B6L265C3=0,0,B6L265C29/B6L265C3)</f>
        <v>4.2941079875894044</v>
      </c>
      <c r="BV12" s="16" t="s">
        <v>13760</v>
      </c>
      <c r="BW12" s="23">
        <f>IF(B6L265C8=0,0,B6L265C30/B6L265C8)</f>
        <v>2.3617593931741721</v>
      </c>
      <c r="BX12" s="16" t="s">
        <v>13761</v>
      </c>
      <c r="BY12" s="23">
        <f>IF(B6L265C13=0,0,B6L265C31/B6L265C13)</f>
        <v>6.4411619813841066</v>
      </c>
      <c r="BZ12" s="16" t="s">
        <v>13762</v>
      </c>
      <c r="CA12" s="23">
        <f>IF(B6L265C18=0,0,B6L265C32/B6L265C18)</f>
        <v>5.1529295851072856</v>
      </c>
      <c r="CB12" s="16" t="s">
        <v>13763</v>
      </c>
      <c r="CC12" s="23">
        <f>IF(B6L265C24=0,0,B6L265C33/B6L265C24)</f>
        <v>1.0735269968973511</v>
      </c>
    </row>
    <row r="13" spans="1:81" x14ac:dyDescent="0.3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1923.5152499999999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3847.0304999999998</v>
      </c>
      <c r="J13" s="16" t="s">
        <v>13766</v>
      </c>
      <c r="K13" s="23">
        <f>IF(_xlfn.SINGLE(B6L276C3)=0,0,B6L266C3/_xlfn.SINGLE(B6L276C3))</f>
        <v>0.22290647071031328</v>
      </c>
      <c r="L13" s="16" t="s">
        <v>13767</v>
      </c>
      <c r="M13" s="23">
        <f>A1L546C72</f>
        <v>0.19195857845777536</v>
      </c>
      <c r="N13" s="16" t="s">
        <v>13768</v>
      </c>
      <c r="O13" s="23">
        <f>B6L266C1*B6L266C5</f>
        <v>369.23525303185238</v>
      </c>
      <c r="P13" s="16" t="s">
        <v>13769</v>
      </c>
      <c r="Q13" s="23">
        <f>B3L840C21</f>
        <v>2.0223071254704146</v>
      </c>
      <c r="R13" s="16" t="s">
        <v>13770</v>
      </c>
      <c r="S13" s="17">
        <f>B6L266C6*B6L266C7</f>
        <v>746.70708318118659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410.68889574965266</v>
      </c>
      <c r="X13" s="16" t="s">
        <v>13772</v>
      </c>
      <c r="Y13" s="23">
        <f>IF(_xlfn.SINGLE(B6L276C10)=0,0,B6L266C10/_xlfn.SINGLE(B6L276C10))</f>
        <v>0.19117915459202631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165.11454906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247.67182359</v>
      </c>
      <c r="AH13" s="16" t="s">
        <v>13775</v>
      </c>
      <c r="AI13" s="23">
        <f>IF(_xlfn.SINGLE(B6L276C15)=0,0,B6L266C15/_xlfn.SINGLE(B6L276C15))</f>
        <v>0.22556122204957513</v>
      </c>
      <c r="AJ13" s="16" t="s">
        <v>12206</v>
      </c>
      <c r="AK13" s="23">
        <f>A1L526C14</f>
        <v>5.629E-2</v>
      </c>
      <c r="AL13" s="16" t="s">
        <v>13776</v>
      </c>
      <c r="AM13" s="17">
        <f>B6L266C3*B6L266C17</f>
        <v>216.549346845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259.85921621400001</v>
      </c>
      <c r="AR13" s="16" t="s">
        <v>13778</v>
      </c>
      <c r="AS13" s="23">
        <f>IF(_xlfn.SINGLE(B6L276C20)=0,0,B6L266C20/_xlfn.SINGLE(B6L276C20))</f>
        <v>0.22290647071031325</v>
      </c>
      <c r="AT13" s="16" t="s">
        <v>13779</v>
      </c>
      <c r="AU13" s="17">
        <f>A1L241C24</f>
        <v>2769086.5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13845.432500000001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3461.3581250000002</v>
      </c>
      <c r="BD13" s="16" t="s">
        <v>13782</v>
      </c>
      <c r="BE13" s="23">
        <f>IF(_xlfn.SINGLE(B6L276C26)=0,0,B6L266C26/_xlfn.SINGLE(B6L276C26))</f>
        <v>0.2424763000831128</v>
      </c>
      <c r="BF13" s="16" t="s">
        <v>13783</v>
      </c>
      <c r="BG13" s="17">
        <f>B6L266C3+B6L266C10+B6L266C15+B6L266C20+B6L266C26</f>
        <v>8226.6085605536537</v>
      </c>
      <c r="BH13" s="16" t="s">
        <v>13784</v>
      </c>
      <c r="BI13" s="17">
        <f>_xlfn.SINGLE(B6L278C3)*B6L266C4</f>
        <v>16519.564398550061</v>
      </c>
      <c r="BJ13" s="16" t="s">
        <v>13785</v>
      </c>
      <c r="BK13" s="17">
        <f>_xlfn.SINGLE(B6L278C10)*B6L266C11</f>
        <v>1763.5424676528555</v>
      </c>
      <c r="BL13" s="16" t="s">
        <v>13786</v>
      </c>
      <c r="BM13" s="17">
        <f>_xlfn.SINGLE(B6L278C15)*B6L266C16</f>
        <v>1063.529555978653</v>
      </c>
      <c r="BN13" s="16" t="s">
        <v>13787</v>
      </c>
      <c r="BO13" s="17">
        <f>_xlfn.SINGLE(B6L278C20)*B6L266C21</f>
        <v>1115.8635359932596</v>
      </c>
      <c r="BP13" s="16" t="s">
        <v>13788</v>
      </c>
      <c r="BQ13" s="17">
        <f>_xlfn.SINGLE(B6L278C26)*B6L266C27</f>
        <v>14863.445572469986</v>
      </c>
      <c r="BR13" s="16" t="s">
        <v>13789</v>
      </c>
      <c r="BS13" s="15">
        <f>B6L266C29+B6L266C30+B6L266C31+B6L266C32+B6L266C33</f>
        <v>35325.945530644814</v>
      </c>
      <c r="BT13" s="16" t="s">
        <v>13790</v>
      </c>
      <c r="BU13" s="23">
        <f>IF(B6L266C3=0,0,B6L266C29/B6L266C3)</f>
        <v>4.2941079875894044</v>
      </c>
      <c r="BV13" s="16" t="s">
        <v>13791</v>
      </c>
      <c r="BW13" s="23">
        <f>IF(B6L266C8=0,0,B6L266C30/B6L266C8)</f>
        <v>2.3617593931741725</v>
      </c>
      <c r="BX13" s="16" t="s">
        <v>13792</v>
      </c>
      <c r="BY13" s="23">
        <f>IF(B6L266C13=0,0,B6L266C31/B6L266C13)</f>
        <v>6.4411619813841074</v>
      </c>
      <c r="BZ13" s="16" t="s">
        <v>13793</v>
      </c>
      <c r="CA13" s="23">
        <f>IF(B6L266C18=0,0,B6L266C32/B6L266C18)</f>
        <v>5.1529295851072856</v>
      </c>
      <c r="CB13" s="16" t="s">
        <v>13794</v>
      </c>
      <c r="CC13" s="23">
        <f>IF(B6L266C24=0,0,B6L266C33/B6L266C24)</f>
        <v>1.0735269968973511</v>
      </c>
    </row>
    <row r="14" spans="1:81" x14ac:dyDescent="0.3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194.45074999999997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388.90149999999994</v>
      </c>
      <c r="J14" s="16" t="s">
        <v>13797</v>
      </c>
      <c r="K14" s="23">
        <f>IF(_xlfn.SINGLE(B6L276C3)=0,0,B6L267C3/_xlfn.SINGLE(B6L276C3))</f>
        <v>2.2533915657530372E-2</v>
      </c>
      <c r="L14" s="16" t="s">
        <v>13798</v>
      </c>
      <c r="M14" s="23">
        <f>A1L547C72</f>
        <v>0.12829321219184742</v>
      </c>
      <c r="N14" s="16" t="s">
        <v>13799</v>
      </c>
      <c r="O14" s="23">
        <f>B6L267C1*B6L267C5</f>
        <v>24.946711330613869</v>
      </c>
      <c r="P14" s="16" t="s">
        <v>13800</v>
      </c>
      <c r="Q14" s="23">
        <f>B3L841C21</f>
        <v>2.084050227090569</v>
      </c>
      <c r="R14" s="16" t="s">
        <v>13801</v>
      </c>
      <c r="S14" s="23">
        <f>B6L267C6*B6L267C7</f>
        <v>51.990199413728703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28.594609677550789</v>
      </c>
      <c r="X14" s="16" t="s">
        <v>13803</v>
      </c>
      <c r="Y14" s="23">
        <f>IF(_xlfn.SINGLE(B6L276C10)=0,0,B6L267C10/_xlfn.SINGLE(B6L276C10))</f>
        <v>1.3311032659075144E-2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16.691652379999997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25.037478569999998</v>
      </c>
      <c r="AH14" s="16" t="s">
        <v>13806</v>
      </c>
      <c r="AI14" s="23">
        <f>IF(_xlfn.SINGLE(B6L276C15)=0,0,B6L267C15/_xlfn.SINGLE(B6L276C15))</f>
        <v>2.2802288049682172E-2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21.891265434999998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26.269518521999995</v>
      </c>
      <c r="AR14" s="16" t="s">
        <v>13809</v>
      </c>
      <c r="AS14" s="23">
        <f>IF(_xlfn.SINGLE(B6L276C20)=0,0,B6L267C20/_xlfn.SINGLE(B6L276C20))</f>
        <v>2.2533915657530365E-2</v>
      </c>
      <c r="AT14" s="16" t="s">
        <v>13810</v>
      </c>
      <c r="AU14" s="17">
        <f>A1L242C24</f>
        <v>146261.25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731.30624999999998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182.82656249999999</v>
      </c>
      <c r="BD14" s="16" t="s">
        <v>13813</v>
      </c>
      <c r="BE14" s="23">
        <f>IF(_xlfn.SINGLE(B6L276C26)=0,0,B6L267C26/_xlfn.SINGLE(B6L276C26))</f>
        <v>1.2807431889733736E-2</v>
      </c>
      <c r="BF14" s="16" t="s">
        <v>13814</v>
      </c>
      <c r="BG14" s="23">
        <f>B6L267C3+B6L267C10+B6L267C15+B6L267C20+B6L267C26</f>
        <v>651.62966926955073</v>
      </c>
      <c r="BH14" s="16" t="s">
        <v>13815</v>
      </c>
      <c r="BI14" s="17">
        <f>_xlfn.SINGLE(B6L278C3)*B6L267C4</f>
        <v>1669.9850375355006</v>
      </c>
      <c r="BJ14" s="16" t="s">
        <v>13816</v>
      </c>
      <c r="BK14" s="17">
        <f>_xlfn.SINGLE(B6L278C10)*B6L267C11</f>
        <v>122.7883418183721</v>
      </c>
      <c r="BL14" s="16" t="s">
        <v>13817</v>
      </c>
      <c r="BM14" s="17">
        <f>_xlfn.SINGLE(B6L278C15)*B6L267C16</f>
        <v>107.51363671653554</v>
      </c>
      <c r="BN14" s="16" t="s">
        <v>13818</v>
      </c>
      <c r="BO14" s="17">
        <f>_xlfn.SINGLE(B6L278C20)*B6L267C21</f>
        <v>112.80414931544799</v>
      </c>
      <c r="BP14" s="16" t="s">
        <v>13819</v>
      </c>
      <c r="BQ14" s="17">
        <f>_xlfn.SINGLE(B6L278C26)*B6L267C27</f>
        <v>785.07700237476342</v>
      </c>
      <c r="BR14" s="16" t="s">
        <v>13820</v>
      </c>
      <c r="BS14" s="15">
        <f>B6L267C29+B6L267C30+B6L267C31+B6L267C32+B6L267C33</f>
        <v>2798.1681677606198</v>
      </c>
      <c r="BT14" s="16" t="s">
        <v>13821</v>
      </c>
      <c r="BU14" s="23">
        <f>IF(B6L267C3=0,0,B6L267C29/B6L267C3)</f>
        <v>4.2941079875894044</v>
      </c>
      <c r="BV14" s="16" t="s">
        <v>13822</v>
      </c>
      <c r="BW14" s="23">
        <f>IF(B6L267C8=0,0,B6L267C30/B6L267C8)</f>
        <v>2.3617593931741721</v>
      </c>
      <c r="BX14" s="16" t="s">
        <v>13823</v>
      </c>
      <c r="BY14" s="23">
        <f>IF(B6L267C13=0,0,B6L267C31/B6L267C13)</f>
        <v>6.4411619813841083</v>
      </c>
      <c r="BZ14" s="16" t="s">
        <v>13824</v>
      </c>
      <c r="CA14" s="23">
        <f>IF(B6L267C18=0,0,B6L267C32/B6L267C18)</f>
        <v>5.1529295851072847</v>
      </c>
      <c r="CB14" s="16" t="s">
        <v>13825</v>
      </c>
      <c r="CC14" s="23">
        <f>IF(B6L267C24=0,0,B6L267C33/B6L267C24)</f>
        <v>1.0735269968973511</v>
      </c>
    </row>
    <row r="15" spans="1:81" x14ac:dyDescent="0.3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1288.7597500000002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2577.5195000000003</v>
      </c>
      <c r="J15" s="16" t="s">
        <v>13828</v>
      </c>
      <c r="K15" s="23">
        <f>IF(_xlfn.SINGLE(B6L276C3)=0,0,B6L268C3/_xlfn.SINGLE(B6L276C3))</f>
        <v>0.14934786062445085</v>
      </c>
      <c r="L15" s="16" t="s">
        <v>13829</v>
      </c>
      <c r="M15" s="23">
        <f>A1L548C72</f>
        <v>0.29974444527396038</v>
      </c>
      <c r="N15" s="16" t="s">
        <v>13830</v>
      </c>
      <c r="O15" s="23">
        <f>B6L268C1*B6L268C5</f>
        <v>386.29857635515793</v>
      </c>
      <c r="P15" s="16" t="s">
        <v>13831</v>
      </c>
      <c r="Q15" s="23">
        <f>B3L842C21</f>
        <v>2.0235387646723737</v>
      </c>
      <c r="R15" s="16" t="s">
        <v>13832</v>
      </c>
      <c r="S15" s="23">
        <f>B6L268C6*B6L268C7</f>
        <v>781.69014399241291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429.92957919582716</v>
      </c>
      <c r="X15" s="16" t="s">
        <v>13834</v>
      </c>
      <c r="Y15" s="23">
        <f>IF(_xlfn.SINGLE(B6L276C10)=0,0,B6L268C10/_xlfn.SINGLE(B6L276C10))</f>
        <v>0.20013585547457152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110.62713694000001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165.94070541000002</v>
      </c>
      <c r="AH15" s="16" t="s">
        <v>13837</v>
      </c>
      <c r="AI15" s="23">
        <f>IF(_xlfn.SINGLE(B6L276C15)=0,0,B6L268C15/_xlfn.SINGLE(B6L276C15))</f>
        <v>0.15112655027731386</v>
      </c>
      <c r="AJ15" s="16" t="s">
        <v>12284</v>
      </c>
      <c r="AK15" s="23">
        <f>A1L528C14</f>
        <v>5.629E-2</v>
      </c>
      <c r="AL15" s="16" t="s">
        <v>13838</v>
      </c>
      <c r="AM15" s="23">
        <f>B6L268C3*B6L268C17</f>
        <v>145.08857265500001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174.106287186</v>
      </c>
      <c r="AR15" s="16" t="s">
        <v>13840</v>
      </c>
      <c r="AS15" s="23">
        <f>IF(_xlfn.SINGLE(B6L276C20)=0,0,B6L268C20/_xlfn.SINGLE(B6L276C20))</f>
        <v>0.1493478606244508</v>
      </c>
      <c r="AT15" s="16" t="s">
        <v>13841</v>
      </c>
      <c r="AU15" s="17">
        <f>A1L243C24</f>
        <v>1373847.75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6869.2387500000004</v>
      </c>
      <c r="AZ15" s="16" t="s">
        <v>12292</v>
      </c>
      <c r="BA15" s="23">
        <f>A1L508C10</f>
        <v>0.25</v>
      </c>
      <c r="BB15" s="16" t="s">
        <v>13843</v>
      </c>
      <c r="BC15" s="17">
        <f>B6L268C24*B6L268C25</f>
        <v>1717.3096875000001</v>
      </c>
      <c r="BD15" s="16" t="s">
        <v>13844</v>
      </c>
      <c r="BE15" s="23">
        <f>IF(_xlfn.SINGLE(B6L276C26)=0,0,B6L268C26/_xlfn.SINGLE(B6L276C26))</f>
        <v>0.12030159379185494</v>
      </c>
      <c r="BF15" s="16" t="s">
        <v>13845</v>
      </c>
      <c r="BG15" s="17">
        <f>B6L268C3+B6L268C10+B6L268C15+B6L268C20+B6L268C26</f>
        <v>5064.8057592918276</v>
      </c>
      <c r="BH15" s="16" t="s">
        <v>13846</v>
      </c>
      <c r="BI15" s="17">
        <f>_xlfn.SINGLE(B6L278C3)*B6L268C4</f>
        <v>11068.14707311745</v>
      </c>
      <c r="BJ15" s="16" t="s">
        <v>13847</v>
      </c>
      <c r="BK15" s="17">
        <f>_xlfn.SINGLE(B6L278C10)*B6L268C11</f>
        <v>1846.1640401257525</v>
      </c>
      <c r="BL15" s="16" t="s">
        <v>13848</v>
      </c>
      <c r="BM15" s="17">
        <f>_xlfn.SINGLE(B6L278C15)*B6L268C16</f>
        <v>712.56730856730144</v>
      </c>
      <c r="BN15" s="16" t="s">
        <v>13849</v>
      </c>
      <c r="BO15" s="17">
        <f>_xlfn.SINGLE(B6L278C20)*B6L268C21</f>
        <v>747.63119849493739</v>
      </c>
      <c r="BP15" s="16" t="s">
        <v>13850</v>
      </c>
      <c r="BQ15" s="17">
        <f>_xlfn.SINGLE(B6L278C26)*B6L268C27</f>
        <v>7374.3132462584144</v>
      </c>
      <c r="BR15" s="16" t="s">
        <v>13851</v>
      </c>
      <c r="BS15" s="15">
        <f>B6L268C29+B6L268C30+B6L268C31+B6L268C32+B6L268C33</f>
        <v>21748.822866563853</v>
      </c>
      <c r="BT15" s="16" t="s">
        <v>13852</v>
      </c>
      <c r="BU15" s="23">
        <f>IF(B6L268C3=0,0,B6L268C29/B6L268C3)</f>
        <v>4.2941079875894053</v>
      </c>
      <c r="BV15" s="16" t="s">
        <v>13853</v>
      </c>
      <c r="BW15" s="23">
        <f>IF(B6L268C8=0,0,B6L268C30/B6L268C8)</f>
        <v>2.3617593931741725</v>
      </c>
      <c r="BX15" s="16" t="s">
        <v>13854</v>
      </c>
      <c r="BY15" s="23">
        <f>IF(B6L268C13=0,0,B6L268C31/B6L268C13)</f>
        <v>6.4411619813841074</v>
      </c>
      <c r="BZ15" s="16" t="s">
        <v>13855</v>
      </c>
      <c r="CA15" s="23">
        <f>IF(B6L268C18=0,0,B6L268C32/B6L268C18)</f>
        <v>5.1529295851072856</v>
      </c>
      <c r="CB15" s="16" t="s">
        <v>13856</v>
      </c>
      <c r="CC15" s="23">
        <f>IF(B6L268C24=0,0,B6L268C33/B6L268C24)</f>
        <v>1.0735269968973511</v>
      </c>
    </row>
    <row r="16" spans="1:81" x14ac:dyDescent="0.3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14.623999999999999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29.247999999999998</v>
      </c>
      <c r="J16" s="16" t="s">
        <v>13859</v>
      </c>
      <c r="K16" s="23">
        <f>IF(_xlfn.SINGLE(B6L276C3)=0,0,B6L269C3/_xlfn.SINGLE(B6L276C3))</f>
        <v>1.6947015250685542E-3</v>
      </c>
      <c r="L16" s="16" t="s">
        <v>13860</v>
      </c>
      <c r="M16" s="23">
        <f>A1L549C72</f>
        <v>0.65571099499971897</v>
      </c>
      <c r="N16" s="16" t="s">
        <v>13861</v>
      </c>
      <c r="O16" s="23">
        <f>B6L269C1*B6L269C5</f>
        <v>9.5891175908758886</v>
      </c>
      <c r="P16" s="16" t="s">
        <v>13862</v>
      </c>
      <c r="Q16" s="23">
        <f>B3L843C21</f>
        <v>1.7456991315818402</v>
      </c>
      <c r="R16" s="16" t="s">
        <v>13863</v>
      </c>
      <c r="S16" s="23">
        <f>B6L269C6*B6L269C7</f>
        <v>16.739714251028186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9.2068428380655032</v>
      </c>
      <c r="X16" s="16" t="s">
        <v>13865</v>
      </c>
      <c r="Y16" s="23">
        <f>IF(_xlfn.SINGLE(B6L276C10)=0,0,B6L269C10/_xlfn.SINGLE(B6L276C10))</f>
        <v>4.2858632129074399E-3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1.2553241599999998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1.8829862399999997</v>
      </c>
      <c r="AH16" s="16" t="s">
        <v>13868</v>
      </c>
      <c r="AI16" s="23">
        <f>IF(_xlfn.SINGLE(B6L276C15)=0,0,B6L269C15/_xlfn.SINGLE(B6L276C15))</f>
        <v>1.714884928129884E-3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1.6463699199999999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1.9756439039999998</v>
      </c>
      <c r="AR16" s="16" t="s">
        <v>13871</v>
      </c>
      <c r="AS16" s="23">
        <f>IF(_xlfn.SINGLE(B6L276C20)=0,0,B6L269C20/_xlfn.SINGLE(B6L276C20))</f>
        <v>1.6947015250685538E-3</v>
      </c>
      <c r="AT16" s="16" t="s">
        <v>13872</v>
      </c>
      <c r="AU16" s="17">
        <f>A1L244C24</f>
        <v>31761.25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158.80625000000001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39.701562500000001</v>
      </c>
      <c r="BD16" s="16" t="s">
        <v>13875</v>
      </c>
      <c r="BE16" s="23">
        <f>IF(_xlfn.SINGLE(B6L276C26)=0,0,B6L269C26/_xlfn.SINGLE(B6L276C26))</f>
        <v>2.7811880871235935E-3</v>
      </c>
      <c r="BF16" s="16" t="s">
        <v>13876</v>
      </c>
      <c r="BG16" s="23">
        <f>B6L269C3+B6L269C10+B6L269C15+B6L269C20+B6L269C26</f>
        <v>82.015035482065514</v>
      </c>
      <c r="BH16" s="16" t="s">
        <v>13877</v>
      </c>
      <c r="BI16" s="17">
        <f>_xlfn.SINGLE(B6L278C3)*B6L269C4</f>
        <v>125.59407042101491</v>
      </c>
      <c r="BJ16" s="16" t="s">
        <v>13878</v>
      </c>
      <c r="BK16" s="17">
        <f>_xlfn.SINGLE(B6L278C10)*B6L269C11</f>
        <v>39.535177371417376</v>
      </c>
      <c r="BL16" s="16" t="s">
        <v>13879</v>
      </c>
      <c r="BM16" s="17">
        <f>_xlfn.SINGLE(B6L278C15)*B6L269C16</f>
        <v>8.0857462537049383</v>
      </c>
      <c r="BN16" s="16" t="s">
        <v>13880</v>
      </c>
      <c r="BO16" s="17">
        <f>_xlfn.SINGLE(B6L278C20)*B6L269C21</f>
        <v>8.4836282687987143</v>
      </c>
      <c r="BP16" s="16" t="s">
        <v>13881</v>
      </c>
      <c r="BQ16" s="17">
        <f>_xlfn.SINGLE(B6L278C26)*B6L269C27</f>
        <v>170.48279665102999</v>
      </c>
      <c r="BR16" s="16" t="s">
        <v>13882</v>
      </c>
      <c r="BS16" s="15">
        <f>B6L269C29+B6L269C30+B6L269C31+B6L269C32+B6L269C33</f>
        <v>352.18141896596592</v>
      </c>
      <c r="BT16" s="16" t="s">
        <v>13883</v>
      </c>
      <c r="BU16" s="23">
        <f>IF(B6L269C3=0,0,B6L269C29/B6L269C3)</f>
        <v>4.2941079875894053</v>
      </c>
      <c r="BV16" s="16" t="s">
        <v>13884</v>
      </c>
      <c r="BW16" s="23">
        <f>IF(B6L269C8=0,0,B6L269C30/B6L269C8)</f>
        <v>2.3617593931741725</v>
      </c>
      <c r="BX16" s="16" t="s">
        <v>13885</v>
      </c>
      <c r="BY16" s="23">
        <f>IF(B6L269C13=0,0,B6L269C31/B6L269C13)</f>
        <v>6.4411619813841066</v>
      </c>
      <c r="BZ16" s="16" t="s">
        <v>13886</v>
      </c>
      <c r="CA16" s="23">
        <f>IF(B6L269C18=0,0,B6L269C32/B6L269C18)</f>
        <v>5.1529295851072856</v>
      </c>
      <c r="CB16" s="16" t="s">
        <v>13887</v>
      </c>
      <c r="CC16" s="23">
        <f>IF(B6L269C24=0,0,B6L269C33/B6L269C24)</f>
        <v>1.0735269968973513</v>
      </c>
    </row>
    <row r="17" spans="1:81" x14ac:dyDescent="0.3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19.8735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39.747</v>
      </c>
      <c r="J17" s="16" t="s">
        <v>13890</v>
      </c>
      <c r="K17" s="23">
        <f>IF(_xlfn.SINGLE(B6L276C3)=0,0,B6L270C3/_xlfn.SINGLE(B6L276C3))</f>
        <v>2.3030395759333915E-3</v>
      </c>
      <c r="L17" s="16" t="s">
        <v>13891</v>
      </c>
      <c r="M17" s="23">
        <f>A1L550C72</f>
        <v>7.3349037446186344E-2</v>
      </c>
      <c r="N17" s="16" t="s">
        <v>13892</v>
      </c>
      <c r="O17" s="23">
        <f>B6L270C1*B6L270C5</f>
        <v>1.4577020956867843</v>
      </c>
      <c r="P17" s="16" t="s">
        <v>13893</v>
      </c>
      <c r="Q17" s="23">
        <f>B3L844C21</f>
        <v>1.7697565835969089</v>
      </c>
      <c r="R17" s="16" t="s">
        <v>13894</v>
      </c>
      <c r="S17" s="23">
        <f>B6L270C6*B6L270C7</f>
        <v>2.5797778807646981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1.4188778344205841</v>
      </c>
      <c r="X17" s="16" t="s">
        <v>13896</v>
      </c>
      <c r="Y17" s="23">
        <f>IF(_xlfn.SINGLE(B6L276C10)=0,0,B6L270C10/_xlfn.SINGLE(B6L276C10))</f>
        <v>6.6049963283946859E-4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1.70594124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2.5589118600000003</v>
      </c>
      <c r="AH17" s="16" t="s">
        <v>13899</v>
      </c>
      <c r="AI17" s="23">
        <f>IF(_xlfn.SINGLE(B6L276C15)=0,0,B6L270C15/_xlfn.SINGLE(B6L276C15))</f>
        <v>2.3304681085331825E-3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2.2373586300000001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2.684830356</v>
      </c>
      <c r="AR17" s="16" t="s">
        <v>13902</v>
      </c>
      <c r="AS17" s="23">
        <f>IF(_xlfn.SINGLE(B6L276C20)=0,0,B6L270C20/_xlfn.SINGLE(B6L276C20))</f>
        <v>2.303039575933391E-3</v>
      </c>
      <c r="AT17" s="16" t="s">
        <v>13903</v>
      </c>
      <c r="AU17" s="17">
        <f>A1L245C24</f>
        <v>38188.25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190.94125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47.735312499999999</v>
      </c>
      <c r="BD17" s="16" t="s">
        <v>13906</v>
      </c>
      <c r="BE17" s="23">
        <f>IF(_xlfn.SINGLE(B6L276C26)=0,0,B6L270C26/_xlfn.SINGLE(B6L276C26))</f>
        <v>3.3439712217906269E-3</v>
      </c>
      <c r="BF17" s="16" t="s">
        <v>13907</v>
      </c>
      <c r="BG17" s="23">
        <f>B6L270C3+B6L270C10+B6L270C15+B6L270C20+B6L270C26</f>
        <v>94.144932550420577</v>
      </c>
      <c r="BH17" s="16" t="s">
        <v>13908</v>
      </c>
      <c r="BI17" s="17">
        <f>_xlfn.SINGLE(B6L278C3)*B6L270C4</f>
        <v>170.67791018271609</v>
      </c>
      <c r="BJ17" s="16" t="s">
        <v>13909</v>
      </c>
      <c r="BK17" s="17">
        <f>_xlfn.SINGLE(B6L278C10)*B6L270C11</f>
        <v>6.0928146421989862</v>
      </c>
      <c r="BL17" s="16" t="s">
        <v>13910</v>
      </c>
      <c r="BM17" s="17">
        <f>_xlfn.SINGLE(B6L278C15)*B6L270C16</f>
        <v>10.988243857563262</v>
      </c>
      <c r="BN17" s="16" t="s">
        <v>13911</v>
      </c>
      <c r="BO17" s="17">
        <f>_xlfn.SINGLE(B6L278C20)*B6L270C21</f>
        <v>11.528951477022106</v>
      </c>
      <c r="BP17" s="16" t="s">
        <v>13912</v>
      </c>
      <c r="BQ17" s="17">
        <f>_xlfn.SINGLE(B6L278C26)*B6L270C27</f>
        <v>204.98058669632633</v>
      </c>
      <c r="BR17" s="16" t="s">
        <v>13913</v>
      </c>
      <c r="BS17" s="15">
        <f>B6L270C29+B6L270C30+B6L270C31+B6L270C32+B6L270C33</f>
        <v>404.26850685582679</v>
      </c>
      <c r="BT17" s="16" t="s">
        <v>13914</v>
      </c>
      <c r="BU17" s="23">
        <f>IF(B6L270C3=0,0,B6L270C29/B6L270C3)</f>
        <v>4.2941079875894053</v>
      </c>
      <c r="BV17" s="16" t="s">
        <v>13915</v>
      </c>
      <c r="BW17" s="23">
        <f>IF(B6L270C8=0,0,B6L270C30/B6L270C8)</f>
        <v>2.3617593931741725</v>
      </c>
      <c r="BX17" s="16" t="s">
        <v>13916</v>
      </c>
      <c r="BY17" s="23">
        <f>IF(B6L270C13=0,0,B6L270C31/B6L270C13)</f>
        <v>6.4411619813841074</v>
      </c>
      <c r="BZ17" s="16" t="s">
        <v>13917</v>
      </c>
      <c r="CA17" s="23">
        <f>IF(B6L270C18=0,0,B6L270C32/B6L270C18)</f>
        <v>5.1529295851072856</v>
      </c>
      <c r="CB17" s="16" t="s">
        <v>13918</v>
      </c>
      <c r="CC17" s="23">
        <f>IF(B6L270C24=0,0,B6L270C33/B6L270C24)</f>
        <v>1.0735269968973511</v>
      </c>
    </row>
    <row r="18" spans="1:81" x14ac:dyDescent="0.3">
      <c r="A18" s="11">
        <v>271</v>
      </c>
      <c r="B18" s="14" t="s">
        <v>945</v>
      </c>
      <c r="C18" s="11" t="s">
        <v>10690</v>
      </c>
      <c r="D18" s="16" t="s">
        <v>13919</v>
      </c>
      <c r="E18" s="21">
        <f>A1L357C18</f>
        <v>821.50099999999998</v>
      </c>
      <c r="F18" s="16" t="s">
        <v>12386</v>
      </c>
      <c r="G18" s="24">
        <f>A1L511C5</f>
        <v>1</v>
      </c>
      <c r="H18" s="16" t="s">
        <v>13920</v>
      </c>
      <c r="I18" s="21">
        <f>B6L271C1*B6L271C2</f>
        <v>821.50099999999998</v>
      </c>
      <c r="J18" s="16" t="s">
        <v>13921</v>
      </c>
      <c r="K18" s="23">
        <f>IF(_xlfn.SINGLE(B6L276C3)=0,0,B6L271C3/_xlfn.SINGLE(B6L276C3))</f>
        <v>4.7599801611916792E-2</v>
      </c>
      <c r="L18" s="16" t="s">
        <v>13922</v>
      </c>
      <c r="M18" s="23">
        <f>A1L551C72</f>
        <v>4.4895740733998761E-2</v>
      </c>
      <c r="N18" s="16" t="s">
        <v>13923</v>
      </c>
      <c r="O18" s="23">
        <f>B6L271C1*B6L271C5</f>
        <v>36.881895908720715</v>
      </c>
      <c r="P18" s="16" t="s">
        <v>13924</v>
      </c>
      <c r="Q18" s="23">
        <f>B3L845C21</f>
        <v>1.1174714662231127</v>
      </c>
      <c r="R18" s="16" t="s">
        <v>13925</v>
      </c>
      <c r="S18" s="23">
        <f>B6L271C6*B6L271C7</f>
        <v>41.214466298206361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22.6679564640135</v>
      </c>
      <c r="X18" s="16" t="s">
        <v>13927</v>
      </c>
      <c r="Y18" s="23">
        <f>IF(_xlfn.SINGLE(B6L276C10)=0,0,B6L271C10/_xlfn.SINGLE(B6L276C10))</f>
        <v>1.0552125460340313E-2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26.83022266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40.245333989999999</v>
      </c>
      <c r="AH18" s="16" t="s">
        <v>13930</v>
      </c>
      <c r="AI18" s="23">
        <f>IF(_xlfn.SINGLE(B6L276C15)=0,0,B6L271C15/_xlfn.SINGLE(B6L276C15))</f>
        <v>3.6652480629388105E-2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46.242291289999997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55.490749547999997</v>
      </c>
      <c r="AR18" s="16" t="s">
        <v>13933</v>
      </c>
      <c r="AS18" s="23">
        <f>IF(_xlfn.SINGLE(B6L276C20)=0,0,B6L271C20/_xlfn.SINGLE(B6L276C20))</f>
        <v>4.7599801611916785E-2</v>
      </c>
      <c r="AT18" s="16" t="s">
        <v>13934</v>
      </c>
      <c r="AU18" s="17">
        <f>A1L246C24</f>
        <v>1986597.75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9932.9887500000004</v>
      </c>
      <c r="AZ18" s="16" t="s">
        <v>12409</v>
      </c>
      <c r="BA18" s="23">
        <f>A1L511C10</f>
        <v>0.25</v>
      </c>
      <c r="BB18" s="16" t="s">
        <v>13936</v>
      </c>
      <c r="BC18" s="17">
        <f>B6L271C24*B6L271C25</f>
        <v>2483.2471875000001</v>
      </c>
      <c r="BD18" s="16" t="s">
        <v>13937</v>
      </c>
      <c r="BE18" s="23">
        <f>IF(_xlfn.SINGLE(B6L276C26)=0,0,B6L271C26/_xlfn.SINGLE(B6L276C26))</f>
        <v>0.17395732208922932</v>
      </c>
      <c r="BF18" s="16" t="s">
        <v>13938</v>
      </c>
      <c r="BG18" s="17">
        <f>B6L271C3+B6L271C10+B6L271C15+B6L271C20+B6L271C26</f>
        <v>3423.1522275020134</v>
      </c>
      <c r="BH18" s="16" t="s">
        <v>13939</v>
      </c>
      <c r="BI18" s="17">
        <f>_xlfn.SINGLE(B6L278C3)*B6L271C4</f>
        <v>3527.6140059126833</v>
      </c>
      <c r="BJ18" s="16" t="s">
        <v>13940</v>
      </c>
      <c r="BK18" s="17">
        <f>_xlfn.SINGLE(B6L278C10)*B6L271C11</f>
        <v>97.338652914449227</v>
      </c>
      <c r="BL18" s="16" t="s">
        <v>13941</v>
      </c>
      <c r="BM18" s="17">
        <f>_xlfn.SINGLE(B6L278C15)*B6L271C16</f>
        <v>172.81781014966236</v>
      </c>
      <c r="BN18" s="16" t="s">
        <v>13942</v>
      </c>
      <c r="BO18" s="17">
        <f>_xlfn.SINGLE(B6L278C20)*B6L271C21</f>
        <v>238.28327087138993</v>
      </c>
      <c r="BP18" s="16" t="s">
        <v>13943</v>
      </c>
      <c r="BQ18" s="17">
        <f>_xlfn.SINGLE(B6L278C26)*B6L271C27</f>
        <v>10663.331583002675</v>
      </c>
      <c r="BR18" s="16" t="s">
        <v>13944</v>
      </c>
      <c r="BS18" s="15">
        <f>B6L271C29+B6L271C30+B6L271C31+B6L271C32+B6L271C33</f>
        <v>14699.38532285086</v>
      </c>
      <c r="BT18" s="16" t="s">
        <v>13945</v>
      </c>
      <c r="BU18" s="23">
        <f>IF(B6L271C3=0,0,B6L271C29/B6L271C3)</f>
        <v>4.2941079875894044</v>
      </c>
      <c r="BV18" s="16" t="s">
        <v>13946</v>
      </c>
      <c r="BW18" s="23">
        <f>IF(B6L271C8=0,0,B6L271C30/B6L271C8)</f>
        <v>2.3617593931741721</v>
      </c>
      <c r="BX18" s="16" t="s">
        <v>13947</v>
      </c>
      <c r="BY18" s="23">
        <f>IF(B6L271C13=0,0,B6L271C31/B6L271C13)</f>
        <v>6.4411619813841066</v>
      </c>
      <c r="BZ18" s="16" t="s">
        <v>13948</v>
      </c>
      <c r="CA18" s="23">
        <f>IF(B6L271C18=0,0,B6L271C32/B6L271C18)</f>
        <v>5.1529295851072856</v>
      </c>
      <c r="CB18" s="16" t="s">
        <v>13949</v>
      </c>
      <c r="CC18" s="23">
        <f>IF(B6L271C24=0,0,B6L271C33/B6L271C24)</f>
        <v>1.0735269968973513</v>
      </c>
    </row>
    <row r="19" spans="1:81" x14ac:dyDescent="0.3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429.14400000000001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858.28800000000001</v>
      </c>
      <c r="J19" s="16" t="s">
        <v>13952</v>
      </c>
      <c r="K19" s="23">
        <f>IF(_xlfn.SINGLE(B6L276C3)=0,0,B6L272C3/_xlfn.SINGLE(B6L276C3))</f>
        <v>4.9731331460203754E-2</v>
      </c>
      <c r="L19" s="16" t="s">
        <v>13953</v>
      </c>
      <c r="M19" s="23">
        <f>A1L552C72</f>
        <v>0.15756026305305687</v>
      </c>
      <c r="N19" s="16" t="s">
        <v>13954</v>
      </c>
      <c r="O19" s="23">
        <f>B6L272C1*B6L272C5</f>
        <v>67.616041527641045</v>
      </c>
      <c r="P19" s="16" t="s">
        <v>13955</v>
      </c>
      <c r="Q19" s="23">
        <f>B3L846C21</f>
        <v>1.2747292025663852</v>
      </c>
      <c r="R19" s="16" t="s">
        <v>13956</v>
      </c>
      <c r="S19" s="23">
        <f>B6L272C6*B6L272C7</f>
        <v>86.192142697225464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47.405678483474006</v>
      </c>
      <c r="X19" s="16" t="s">
        <v>13958</v>
      </c>
      <c r="Y19" s="23">
        <f>IF(_xlfn.SINGLE(B6L276C10)=0,0,B6L272C10/_xlfn.SINGLE(B6L276C10))</f>
        <v>2.2067744292888242E-2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36.837720959999999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55.256581439999998</v>
      </c>
      <c r="AH19" s="16" t="s">
        <v>13961</v>
      </c>
      <c r="AI19" s="23">
        <f>IF(_xlfn.SINGLE(B6L276C15)=0,0,B6L272C15/_xlfn.SINGLE(B6L276C15))</f>
        <v>5.0323617177063122E-2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48.313031520000003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57.975637824000003</v>
      </c>
      <c r="AR19" s="16" t="s">
        <v>13964</v>
      </c>
      <c r="AS19" s="23">
        <f>IF(_xlfn.SINGLE(B6L276C20)=0,0,B6L272C20/_xlfn.SINGLE(B6L276C20))</f>
        <v>4.9731331460203747E-2</v>
      </c>
      <c r="AT19" s="16" t="s">
        <v>13965</v>
      </c>
      <c r="AU19" s="17">
        <f>A1L247C24</f>
        <v>518010.75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2590.05375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647.51343750000001</v>
      </c>
      <c r="BD19" s="16" t="s">
        <v>13968</v>
      </c>
      <c r="BE19" s="23">
        <f>IF(_xlfn.SINGLE(B6L276C26)=0,0,B6L272C26/_xlfn.SINGLE(B6L276C26))</f>
        <v>4.5359843422471027E-2</v>
      </c>
      <c r="BF19" s="16" t="s">
        <v>13969</v>
      </c>
      <c r="BG19" s="17">
        <f>B6L272C3+B6L272C10+B6L272C15+B6L272C20+B6L272C26</f>
        <v>1666.439335247474</v>
      </c>
      <c r="BH19" s="16" t="s">
        <v>13970</v>
      </c>
      <c r="BI19" s="17">
        <f>_xlfn.SINGLE(B6L278C3)*B6L272C4</f>
        <v>3685.581356452135</v>
      </c>
      <c r="BJ19" s="16" t="s">
        <v>13971</v>
      </c>
      <c r="BK19" s="17">
        <f>_xlfn.SINGLE(B6L278C10)*B6L272C11</f>
        <v>203.56510263298085</v>
      </c>
      <c r="BL19" s="16" t="s">
        <v>13972</v>
      </c>
      <c r="BM19" s="17">
        <f>_xlfn.SINGLE(B6L278C15)*B6L272C16</f>
        <v>237.27772772838844</v>
      </c>
      <c r="BN19" s="16" t="s">
        <v>13973</v>
      </c>
      <c r="BO19" s="17">
        <f>_xlfn.SINGLE(B6L278C20)*B6L272C21</f>
        <v>248.95364946562881</v>
      </c>
      <c r="BP19" s="16" t="s">
        <v>13974</v>
      </c>
      <c r="BQ19" s="17">
        <f>_xlfn.SINGLE(B6L278C26)*B6L272C27</f>
        <v>2780.4926240402228</v>
      </c>
      <c r="BR19" s="16" t="s">
        <v>13975</v>
      </c>
      <c r="BS19" s="15">
        <f>B6L272C29+B6L272C30+B6L272C31+B6L272C32+B6L272C33</f>
        <v>7155.8704603193555</v>
      </c>
      <c r="BT19" s="16" t="s">
        <v>13976</v>
      </c>
      <c r="BU19" s="23">
        <f>IF(B6L272C3=0,0,B6L272C29/B6L272C3)</f>
        <v>4.2941079875894044</v>
      </c>
      <c r="BV19" s="16" t="s">
        <v>13977</v>
      </c>
      <c r="BW19" s="23">
        <f>IF(B6L272C8=0,0,B6L272C30/B6L272C8)</f>
        <v>2.3617593931741721</v>
      </c>
      <c r="BX19" s="16" t="s">
        <v>13978</v>
      </c>
      <c r="BY19" s="23">
        <f>IF(B6L272C13=0,0,B6L272C31/B6L272C13)</f>
        <v>6.4411619813841074</v>
      </c>
      <c r="BZ19" s="16" t="s">
        <v>13979</v>
      </c>
      <c r="CA19" s="23">
        <f>IF(B6L272C18=0,0,B6L272C32/B6L272C18)</f>
        <v>5.1529295851072856</v>
      </c>
      <c r="CB19" s="16" t="s">
        <v>13980</v>
      </c>
      <c r="CC19" s="23">
        <f>IF(B6L272C24=0,0,B6L272C33/B6L272C24)</f>
        <v>1.0735269968973511</v>
      </c>
    </row>
    <row r="20" spans="1:81" x14ac:dyDescent="0.3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1.1852499999999999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2.3704999999999998</v>
      </c>
      <c r="J20" s="16" t="s">
        <v>13983</v>
      </c>
      <c r="K20" s="23">
        <f>IF(_xlfn.SINGLE(B6L276C3)=0,0,B6L273C3/_xlfn.SINGLE(B6L276C3))</f>
        <v>1.373526383060383E-4</v>
      </c>
      <c r="L20" s="16" t="s">
        <v>13984</v>
      </c>
      <c r="M20" s="23">
        <f>A1L553C72</f>
        <v>0.5201166180758019</v>
      </c>
      <c r="N20" s="16" t="s">
        <v>13985</v>
      </c>
      <c r="O20" s="23">
        <f>B6L273C1*B6L273C5</f>
        <v>0.61646822157434411</v>
      </c>
      <c r="P20" s="16" t="s">
        <v>13986</v>
      </c>
      <c r="Q20" s="23">
        <f>B3L847C21</f>
        <v>2.681754549696687</v>
      </c>
      <c r="R20" s="16" t="s">
        <v>13987</v>
      </c>
      <c r="S20" s="23">
        <f>B6L273C6*B6L273C7</f>
        <v>1.6532164579504227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0.90926905187273255</v>
      </c>
      <c r="X20" s="16" t="s">
        <v>13989</v>
      </c>
      <c r="Y20" s="23">
        <f>IF(_xlfn.SINGLE(B6L276C10)=0,0,B6L273C10/_xlfn.SINGLE(B6L276C10))</f>
        <v>4.2327243427513428E-4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0.10174185999999999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0.15261279</v>
      </c>
      <c r="AH20" s="16" t="s">
        <v>13992</v>
      </c>
      <c r="AI20" s="23">
        <f>IF(_xlfn.SINGLE(B6L276C15)=0,0,B6L273C15/_xlfn.SINGLE(B6L276C15))</f>
        <v>1.3898846834422494E-4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0.13343544499999999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0.16012253399999998</v>
      </c>
      <c r="AR20" s="16" t="s">
        <v>13995</v>
      </c>
      <c r="AS20" s="23">
        <f>IF(_xlfn.SINGLE(B6L276C20)=0,0,B6L273C20/_xlfn.SINGLE(B6L276C20))</f>
        <v>1.3735263830603824E-4</v>
      </c>
      <c r="AT20" s="16" t="s">
        <v>13996</v>
      </c>
      <c r="AU20" s="17">
        <f>A1L248C24</f>
        <v>1436.75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7.1837499999999999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1.7959375</v>
      </c>
      <c r="BD20" s="16" t="s">
        <v>13999</v>
      </c>
      <c r="BE20" s="23">
        <f>IF(_xlfn.SINGLE(B6L276C26)=0,0,B6L273C26/_xlfn.SINGLE(B6L276C26))</f>
        <v>1.2580965749694431E-4</v>
      </c>
      <c r="BF20" s="16" t="s">
        <v>14000</v>
      </c>
      <c r="BG20" s="23">
        <f>B6L273C3+B6L273C10+B6L273C15+B6L273C20+B6L273C26</f>
        <v>5.3884418758727328</v>
      </c>
      <c r="BH20" s="16" t="s">
        <v>14001</v>
      </c>
      <c r="BI20" s="17">
        <f>_xlfn.SINGLE(B6L278C3)*B6L273C4</f>
        <v>10.179182984580684</v>
      </c>
      <c r="BJ20" s="16" t="s">
        <v>14002</v>
      </c>
      <c r="BK20" s="17">
        <f>_xlfn.SINGLE(B6L278C10)*B6L273C11</f>
        <v>3.9044994985145451</v>
      </c>
      <c r="BL20" s="16" t="s">
        <v>14003</v>
      </c>
      <c r="BM20" s="17">
        <f>_xlfn.SINGLE(B6L278C15)*B6L273C16</f>
        <v>0.65533580054730445</v>
      </c>
      <c r="BN20" s="16" t="s">
        <v>14004</v>
      </c>
      <c r="BO20" s="17">
        <f>_xlfn.SINGLE(B6L278C20)*B6L273C21</f>
        <v>0.68758345224245587</v>
      </c>
      <c r="BP20" s="16" t="s">
        <v>14005</v>
      </c>
      <c r="BQ20" s="17">
        <f>_xlfn.SINGLE(B6L278C26)*B6L273C27</f>
        <v>7.7119495639613467</v>
      </c>
      <c r="BR20" s="16" t="s">
        <v>14006</v>
      </c>
      <c r="BS20" s="15">
        <f>B6L273C29+B6L273C30+B6L273C31+B6L273C32+B6L273C33</f>
        <v>23.138551299846334</v>
      </c>
      <c r="BT20" s="16" t="s">
        <v>14007</v>
      </c>
      <c r="BU20" s="23">
        <f>IF(B6L273C3=0,0,B6L273C29/B6L273C3)</f>
        <v>4.2941079875894053</v>
      </c>
      <c r="BV20" s="16" t="s">
        <v>14008</v>
      </c>
      <c r="BW20" s="23">
        <f>IF(B6L273C8=0,0,B6L273C30/B6L273C8)</f>
        <v>2.3617593931741725</v>
      </c>
      <c r="BX20" s="16" t="s">
        <v>14009</v>
      </c>
      <c r="BY20" s="23">
        <f>IF(B6L273C13=0,0,B6L273C31/B6L273C13)</f>
        <v>6.4411619813841083</v>
      </c>
      <c r="BZ20" s="16" t="s">
        <v>14010</v>
      </c>
      <c r="CA20" s="23">
        <f>IF(B6L273C18=0,0,B6L273C32/B6L273C18)</f>
        <v>5.1529295851072847</v>
      </c>
      <c r="CB20" s="16" t="s">
        <v>14011</v>
      </c>
      <c r="CC20" s="23">
        <f>IF(B6L273C24=0,0,B6L273C33/B6L273C24)</f>
        <v>1.0735269968973513</v>
      </c>
    </row>
    <row r="21" spans="1:81" x14ac:dyDescent="0.3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227.67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455.34</v>
      </c>
      <c r="J21" s="16" t="s">
        <v>14014</v>
      </c>
      <c r="K21" s="23">
        <f>IF(_xlfn.SINGLE(B6L276C3)=0,0,B6L274C3/_xlfn.SINGLE(B6L276C3))</f>
        <v>2.638352681977282E-2</v>
      </c>
      <c r="L21" s="16" t="s">
        <v>14015</v>
      </c>
      <c r="M21" s="23">
        <f>A1L554C72</f>
        <v>0.32363173369843556</v>
      </c>
      <c r="N21" s="16" t="s">
        <v>14016</v>
      </c>
      <c r="O21" s="23">
        <f>B6L274C1*B6L274C5</f>
        <v>73.681236811122815</v>
      </c>
      <c r="P21" s="16" t="s">
        <v>14017</v>
      </c>
      <c r="Q21" s="23">
        <f>B3L848C21</f>
        <v>1.9299373581806551</v>
      </c>
      <c r="R21" s="16" t="s">
        <v>14018</v>
      </c>
      <c r="S21" s="23">
        <f>B6L274C6*B6L274C7</f>
        <v>142.2001715187416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78.210094335307886</v>
      </c>
      <c r="X21" s="16" t="s">
        <v>14020</v>
      </c>
      <c r="Y21" s="23">
        <f>IF(_xlfn.SINGLE(B6L276C10)=0,0,B6L274C10/_xlfn.SINGLE(B6L276C10))</f>
        <v>3.6407460416707491E-2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19.5431928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29.3147892</v>
      </c>
      <c r="AH21" s="16" t="s">
        <v>14023</v>
      </c>
      <c r="AI21" s="23">
        <f>IF(_xlfn.SINGLE(B6L276C15)=0,0,B6L274C15/_xlfn.SINGLE(B6L276C15))</f>
        <v>2.6697746963028637E-2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25.631088599999998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30.757306319999998</v>
      </c>
      <c r="AR21" s="16" t="s">
        <v>14026</v>
      </c>
      <c r="AS21" s="23">
        <f>IF(_xlfn.SINGLE(B6L276C20)=0,0,B6L274C20/_xlfn.SINGLE(B6L276C20))</f>
        <v>2.6383526819772816E-2</v>
      </c>
      <c r="AT21" s="16" t="s">
        <v>14027</v>
      </c>
      <c r="AU21" s="17">
        <f>A1L249C24</f>
        <v>294920</v>
      </c>
      <c r="AV21" s="16" t="s">
        <v>12524</v>
      </c>
      <c r="AW21" s="17">
        <f>A1L574C1</f>
        <v>200</v>
      </c>
      <c r="AX21" s="16" t="s">
        <v>14028</v>
      </c>
      <c r="AY21" s="17">
        <f>IF(B6L274C23=0,0,B6L274C22/B6L274C23)</f>
        <v>1474.6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368.65</v>
      </c>
      <c r="BD21" s="16" t="s">
        <v>14030</v>
      </c>
      <c r="BE21" s="23">
        <f>IF(_xlfn.SINGLE(B6L276C26)=0,0,B6L274C26/_xlfn.SINGLE(B6L276C26))</f>
        <v>2.5824801941185881E-2</v>
      </c>
      <c r="BF21" s="16" t="s">
        <v>14031</v>
      </c>
      <c r="BG21" s="23">
        <f>B6L274C3+B6L274C10+B6L274C15+B6L274C20+B6L274C26</f>
        <v>962.27218985530783</v>
      </c>
      <c r="BH21" s="16" t="s">
        <v>14032</v>
      </c>
      <c r="BI21" s="17">
        <f>_xlfn.SINGLE(B6L278C3)*B6L274C4</f>
        <v>1955.2791310689593</v>
      </c>
      <c r="BJ21" s="16" t="s">
        <v>14033</v>
      </c>
      <c r="BK21" s="17">
        <f>_xlfn.SINGLE(B6L278C10)*B6L274C11</f>
        <v>335.84259079536639</v>
      </c>
      <c r="BL21" s="16" t="s">
        <v>14034</v>
      </c>
      <c r="BM21" s="17">
        <f>_xlfn.SINGLE(B6L278C15)*B6L274C16</f>
        <v>125.88087045821962</v>
      </c>
      <c r="BN21" s="16" t="s">
        <v>14035</v>
      </c>
      <c r="BO21" s="17">
        <f>_xlfn.SINGLE(B6L278C20)*B6L274C21</f>
        <v>132.07519474544605</v>
      </c>
      <c r="BP21" s="16" t="s">
        <v>14036</v>
      </c>
      <c r="BQ21" s="17">
        <f>_xlfn.SINGLE(B6L278C26)*B6L274C27</f>
        <v>1583.0229096248338</v>
      </c>
      <c r="BR21" s="16" t="s">
        <v>14037</v>
      </c>
      <c r="BS21" s="15">
        <f>B6L274C29+B6L274C30+B6L274C31+B6L274C32+B6L274C33</f>
        <v>4132.1006966928253</v>
      </c>
      <c r="BT21" s="16" t="s">
        <v>14038</v>
      </c>
      <c r="BU21" s="23">
        <f>IF(B6L274C3=0,0,B6L274C29/B6L274C3)</f>
        <v>4.2941079875894044</v>
      </c>
      <c r="BV21" s="16" t="s">
        <v>14039</v>
      </c>
      <c r="BW21" s="23">
        <f>IF(B6L274C8=0,0,B6L274C30/B6L274C8)</f>
        <v>2.3617593931741725</v>
      </c>
      <c r="BX21" s="16" t="s">
        <v>14040</v>
      </c>
      <c r="BY21" s="23">
        <f>IF(B6L274C13=0,0,B6L274C31/B6L274C13)</f>
        <v>6.4411619813841074</v>
      </c>
      <c r="BZ21" s="16" t="s">
        <v>14041</v>
      </c>
      <c r="CA21" s="23">
        <f>IF(B6L274C18=0,0,B6L274C32/B6L274C18)</f>
        <v>5.1529295851072847</v>
      </c>
      <c r="CB21" s="16" t="s">
        <v>14042</v>
      </c>
      <c r="CC21" s="23">
        <f>IF(B6L274C24=0,0,B6L274C33/B6L274C24)</f>
        <v>1.0735269968973511</v>
      </c>
    </row>
    <row r="22" spans="1:81" x14ac:dyDescent="0.3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1741.3035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3482.607</v>
      </c>
      <c r="J22" s="16" t="s">
        <v>14045</v>
      </c>
      <c r="K22" s="23">
        <f>IF(_xlfn.SINGLE(B6L276C3)=0,0,B6L275C3/_xlfn.SINGLE(B6L276C3))</f>
        <v>0.20179087096944825</v>
      </c>
      <c r="L22" s="16" t="s">
        <v>14046</v>
      </c>
      <c r="M22" s="23">
        <f>A1L555C72</f>
        <v>0.29293844567219635</v>
      </c>
      <c r="N22" s="16" t="s">
        <v>14047</v>
      </c>
      <c r="O22" s="23">
        <f>B6L275C1*B6L275C5</f>
        <v>510.09474073355534</v>
      </c>
      <c r="P22" s="16" t="s">
        <v>14048</v>
      </c>
      <c r="Q22" s="23">
        <f>B3L852C21</f>
        <v>2.0590773174938404</v>
      </c>
      <c r="R22" s="16" t="s">
        <v>14049</v>
      </c>
      <c r="S22" s="17">
        <f>B6L275C6*B6L275C7</f>
        <v>1050.3245104173652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577.67848072955087</v>
      </c>
      <c r="X22" s="16" t="s">
        <v>14051</v>
      </c>
      <c r="Y22" s="23">
        <f>IF(_xlfn.SINGLE(B6L276C10)=0,0,B6L275C10/_xlfn.SINGLE(B6L276C10))</f>
        <v>0.26891421880372351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149.47349244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224.21023866000002</v>
      </c>
      <c r="AH22" s="16" t="s">
        <v>14054</v>
      </c>
      <c r="AI22" s="23">
        <f>IF(_xlfn.SINGLE(B6L276C15)=0,0,B6L275C15/_xlfn.SINGLE(B6L276C15))</f>
        <v>0.20419414164727956</v>
      </c>
      <c r="AJ22" s="16" t="s">
        <v>12557</v>
      </c>
      <c r="AK22" s="23">
        <f>A1L535C14</f>
        <v>5.629E-2</v>
      </c>
      <c r="AL22" s="16" t="s">
        <v>14055</v>
      </c>
      <c r="AM22" s="17">
        <f>B6L275C3*B6L275C17</f>
        <v>196.03594802999999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235.24313763599997</v>
      </c>
      <c r="AR22" s="16" t="s">
        <v>14057</v>
      </c>
      <c r="AS22" s="23">
        <f>IF(_xlfn.SINGLE(B6L276C20)=0,0,B6L275C20/_xlfn.SINGLE(B6L276C20))</f>
        <v>0.2017908709694482</v>
      </c>
      <c r="AT22" s="16" t="s">
        <v>14058</v>
      </c>
      <c r="AU22" s="17">
        <f>A1L253C24</f>
        <v>1627208.5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8136.0424999999996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2034.0106249999999</v>
      </c>
      <c r="BD22" s="16" t="s">
        <v>14061</v>
      </c>
      <c r="BE22" s="23">
        <f>IF(_xlfn.SINGLE(B6L276C26)=0,0,B6L275C26/_xlfn.SINGLE(B6L276C26))</f>
        <v>0.14248724138584756</v>
      </c>
      <c r="BF22" s="16" t="s">
        <v>14062</v>
      </c>
      <c r="BG22" s="17">
        <f>B6L275C3+B6L275C10+B6L275C15+B6L275C20+B6L275C26</f>
        <v>6553.7494820255506</v>
      </c>
      <c r="BH22" s="16" t="s">
        <v>14063</v>
      </c>
      <c r="BI22" s="17">
        <f>_xlfn.SINGLE(B6L278C3)*B6L275C4</f>
        <v>14954.690536334774</v>
      </c>
      <c r="BJ22" s="16" t="s">
        <v>14064</v>
      </c>
      <c r="BK22" s="17">
        <f>_xlfn.SINGLE(B6L278C10)*B6L275C11</f>
        <v>2480.6137783592758</v>
      </c>
      <c r="BL22" s="16" t="s">
        <v>14065</v>
      </c>
      <c r="BM22" s="17">
        <f>_xlfn.SINGLE(B6L278C15)*B6L275C16</f>
        <v>962.78297672923281</v>
      </c>
      <c r="BN22" s="16" t="s">
        <v>14066</v>
      </c>
      <c r="BO22" s="17">
        <f>_xlfn.SINGLE(B6L278C20)*B6L275C21</f>
        <v>1010.1594363483412</v>
      </c>
      <c r="BP22" s="16" t="s">
        <v>14067</v>
      </c>
      <c r="BQ22" s="17">
        <f>_xlfn.SINGLE(B6L278C26)*B6L275C27</f>
        <v>8734.2612716542153</v>
      </c>
      <c r="BR22" s="16" t="s">
        <v>14068</v>
      </c>
      <c r="BS22" s="15">
        <f>B6L275C29+B6L275C30+B6L275C31+B6L275C32+B6L275C33</f>
        <v>28142.507999425841</v>
      </c>
      <c r="BT22" s="16" t="s">
        <v>14069</v>
      </c>
      <c r="BU22" s="23">
        <f>IF(B6L275C3=0,0,B6L275C29/B6L275C3)</f>
        <v>4.2941079875894044</v>
      </c>
      <c r="BV22" s="16" t="s">
        <v>14070</v>
      </c>
      <c r="BW22" s="23">
        <f>IF(B6L275C8=0,0,B6L275C30/B6L275C8)</f>
        <v>2.3617593931741721</v>
      </c>
      <c r="BX22" s="16" t="s">
        <v>14071</v>
      </c>
      <c r="BY22" s="23">
        <f>IF(B6L275C13=0,0,B6L275C31/B6L275C13)</f>
        <v>6.4411619813841074</v>
      </c>
      <c r="BZ22" s="16" t="s">
        <v>14072</v>
      </c>
      <c r="CA22" s="23">
        <f>IF(B6L275C18=0,0,B6L275C32/B6L275C18)</f>
        <v>5.1529295851072856</v>
      </c>
      <c r="CB22" s="16" t="s">
        <v>14073</v>
      </c>
      <c r="CC22" s="23">
        <f>IF(B6L275C24=0,0,B6L275C33/B6L275C24)</f>
        <v>1.0735269968973511</v>
      </c>
    </row>
    <row r="23" spans="1:81" x14ac:dyDescent="0.3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9041.5662499999999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17258.496299999999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3905.7976000294029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2148.1886800161719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732.01655656799994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1098.0248348519999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971.48075672700008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1165.7769080724001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57100.147499999992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14275.036874999998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35945.52359794057</v>
      </c>
      <c r="BH23" s="16" t="s">
        <v>14090</v>
      </c>
      <c r="BI23" s="17">
        <f>SUM(B6L261C29:B6L275C29)</f>
        <v>74109.846815612182</v>
      </c>
      <c r="BJ23" s="16" t="s">
        <v>14091</v>
      </c>
      <c r="BK23" s="17">
        <f>SUM(B6L261C30:B6L275C30)</f>
        <v>9224.5541697065819</v>
      </c>
      <c r="BL23" s="16" t="s">
        <v>14092</v>
      </c>
      <c r="BM23" s="17">
        <f>SUM(B6L261C31:B6L275C31)</f>
        <v>4715.0372139095107</v>
      </c>
      <c r="BN23" s="16" t="s">
        <v>14093</v>
      </c>
      <c r="BO23" s="17">
        <f>SUM(B6L261C32:B6L275C32)</f>
        <v>5005.9719327009716</v>
      </c>
      <c r="BP23" s="16" t="s">
        <v>14094</v>
      </c>
      <c r="BQ23" s="17">
        <f>SUM(B6L261C33:B6L275C33)</f>
        <v>61298.549868070797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0.48012922257136886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5.9762342149865033E-2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3.0546914467950863E-2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3.243176872625083E-2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0.39712975208456441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74109.846815612182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9224.5541697065819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4715.0372139095098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5005.9719327009725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61298.549868070782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D3FF2C-FF07-4D3A-8560-155B5378F9C8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14105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14106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281</v>
      </c>
      <c r="B8" s="14" t="s">
        <v>945</v>
      </c>
      <c r="C8" s="11" t="s">
        <v>11983</v>
      </c>
      <c r="D8" s="16" t="s">
        <v>14107</v>
      </c>
      <c r="E8" s="21">
        <f>A1L341C19</f>
        <v>1.0800000000000001E-2</v>
      </c>
      <c r="F8" s="16" t="s">
        <v>11996</v>
      </c>
      <c r="G8" s="24">
        <f>A1L501C5</f>
        <v>1.8</v>
      </c>
      <c r="H8" s="16" t="s">
        <v>14108</v>
      </c>
      <c r="I8" s="21">
        <f>B6L281C1*B6L281C2</f>
        <v>1.9440000000000002E-2</v>
      </c>
      <c r="J8" s="16" t="s">
        <v>14109</v>
      </c>
      <c r="K8" s="23">
        <f>IF(_xlfn.SINGLE(B6L296C3)=0,0,B6L281C3/_xlfn.SINGLE(B6L296C3))</f>
        <v>1.1215117065826493E-6</v>
      </c>
      <c r="L8" s="16" t="s">
        <v>14110</v>
      </c>
      <c r="M8" s="23">
        <f>A1L541C81</f>
        <v>0.1457022225111286</v>
      </c>
      <c r="N8" s="16" t="s">
        <v>14111</v>
      </c>
      <c r="O8" s="23">
        <f>B6L281C1*B6L281C5</f>
        <v>1.5735840031201891E-3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IF(_xlfn.SINGLE(B6L296C10)=0,0,B6L281C10/_xlfn.SINGLE(B6L296C10))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6.3491040000000006E-4</v>
      </c>
      <c r="AD8" s="16" t="s">
        <v>12008</v>
      </c>
      <c r="AE8" s="23">
        <f>A1L501C8</f>
        <v>1.5</v>
      </c>
      <c r="AF8" s="16" t="s">
        <v>14117</v>
      </c>
      <c r="AG8" s="23">
        <f>B6L281C13*B6L281C14</f>
        <v>9.5236560000000014E-4</v>
      </c>
      <c r="AH8" s="16" t="s">
        <v>14118</v>
      </c>
      <c r="AI8" s="23">
        <f>IF(_xlfn.SINGLE(B6L296C15)=0,0,B6L281C15/_xlfn.SINGLE(B6L296C15))</f>
        <v>8.6259521672498981E-7</v>
      </c>
      <c r="AJ8" s="16" t="s">
        <v>12011</v>
      </c>
      <c r="AK8" s="23">
        <f>A1L521C14</f>
        <v>5.629E-2</v>
      </c>
      <c r="AL8" s="16" t="s">
        <v>14119</v>
      </c>
      <c r="AM8" s="23">
        <f>B6L281C3*B6L281C17</f>
        <v>1.0942776E-3</v>
      </c>
      <c r="AN8" s="16" t="s">
        <v>12013</v>
      </c>
      <c r="AO8" s="23">
        <f>A1L501C9</f>
        <v>1.2</v>
      </c>
      <c r="AP8" s="16" t="s">
        <v>14120</v>
      </c>
      <c r="AQ8" s="23">
        <f>B6L281C18*B6L281C19</f>
        <v>1.3131331199999999E-3</v>
      </c>
      <c r="AR8" s="16" t="s">
        <v>14121</v>
      </c>
      <c r="AS8" s="23">
        <f>IF(_xlfn.SINGLE(B6L296C20)=0,0,B6L281C20/_xlfn.SINGLE(B6L296C20))</f>
        <v>1.1215117065826493E-6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IF(_xlfn.SINGLE(B6L296C26)=0,0,B6L281C26/_xlfn.SINGLE(B6L296C26))</f>
        <v>0</v>
      </c>
      <c r="BF8" s="16" t="s">
        <v>14126</v>
      </c>
      <c r="BG8" s="17">
        <f>B6L281C3+B6L281C10+B6L281C15+B6L281C20+B6L281C26</f>
        <v>2.1705498720000004E-2</v>
      </c>
      <c r="BH8" s="16" t="s">
        <v>14127</v>
      </c>
      <c r="BI8" s="17">
        <f>_xlfn.SINGLE(B6L298C3)*B6L281C4</f>
        <v>8.279490851928295E-2</v>
      </c>
      <c r="BJ8" s="16" t="s">
        <v>14128</v>
      </c>
      <c r="BK8" s="17">
        <f>_xlfn.SINGLE(B6L298C10)*B6L281C11</f>
        <v>0</v>
      </c>
      <c r="BL8" s="16" t="s">
        <v>14129</v>
      </c>
      <c r="BM8" s="17">
        <f>_xlfn.SINGLE(B6L298C15)*B6L281C16</f>
        <v>4.0561225683596715E-3</v>
      </c>
      <c r="BN8" s="16" t="s">
        <v>14130</v>
      </c>
      <c r="BO8" s="17">
        <f>_xlfn.SINGLE(B6L298C20)*B6L281C21</f>
        <v>5.5926304806605239E-3</v>
      </c>
      <c r="BP8" s="16" t="s">
        <v>14131</v>
      </c>
      <c r="BQ8" s="17">
        <f>_xlfn.SINGLE(B6L298C26)*B6L281C27</f>
        <v>0</v>
      </c>
      <c r="BR8" s="16" t="s">
        <v>14132</v>
      </c>
      <c r="BS8" s="15">
        <f>B6L281C29+B6L281C30+B6L281C31+B6L281C32+B6L281C33</f>
        <v>9.2443661568303151E-2</v>
      </c>
      <c r="BT8" s="16" t="s">
        <v>14133</v>
      </c>
      <c r="BU8" s="23">
        <f>IF(B6L281C3=0,0,B6L281C29/B6L281C3)</f>
        <v>4.2589973518149664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6.3884960277224492</v>
      </c>
      <c r="BZ8" s="16" t="s">
        <v>14136</v>
      </c>
      <c r="CA8" s="23">
        <f>IF(B6L281C18=0,0,B6L281C32/B6L281C18)</f>
        <v>5.1107968221779592</v>
      </c>
      <c r="CB8" s="16" t="s">
        <v>14137</v>
      </c>
      <c r="CC8" s="23">
        <f>IF(B6L281C24=0,0,B6L281C33/B6L281C24)</f>
        <v>0</v>
      </c>
    </row>
    <row r="9" spans="1:81" x14ac:dyDescent="0.3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15.122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27.2196</v>
      </c>
      <c r="J9" s="16" t="s">
        <v>14140</v>
      </c>
      <c r="K9" s="23">
        <f>IF(_xlfn.SINGLE(B6L296C3)=0,0,B6L282C3/_xlfn.SINGLE(B6L296C3))</f>
        <v>1.5703240765687794E-3</v>
      </c>
      <c r="L9" s="16" t="s">
        <v>14141</v>
      </c>
      <c r="M9" s="23">
        <f>A1L542C81</f>
        <v>0.75372183113258628</v>
      </c>
      <c r="N9" s="16" t="s">
        <v>14142</v>
      </c>
      <c r="O9" s="23">
        <f>B6L282C1*B6L282C5</f>
        <v>11.39778153038697</v>
      </c>
      <c r="P9" s="16" t="s">
        <v>14143</v>
      </c>
      <c r="Q9" s="23">
        <f>B3L836C27</f>
        <v>1.7963650604856256</v>
      </c>
      <c r="R9" s="16" t="s">
        <v>14144</v>
      </c>
      <c r="S9" s="17">
        <f>B6L282C6*B6L282C7</f>
        <v>20.474576508235536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11.261017079529546</v>
      </c>
      <c r="X9" s="16" t="s">
        <v>14146</v>
      </c>
      <c r="Y9" s="23">
        <f>IF(_xlfn.SINGLE(B6L296C10)=0,0,B6L282C10/_xlfn.SINGLE(B6L296C10))</f>
        <v>5.0467925353437516E-3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0.88899213600000004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1.333488204</v>
      </c>
      <c r="AH9" s="16" t="s">
        <v>14149</v>
      </c>
      <c r="AI9" s="23">
        <f>IF(_xlfn.SINGLE(B6L296C15)=0,0,B6L282C15/_xlfn.SINGLE(B6L296C15))</f>
        <v>1.2077930432699347E-3</v>
      </c>
      <c r="AJ9" s="16" t="s">
        <v>12050</v>
      </c>
      <c r="AK9" s="23">
        <f>A1L522C14</f>
        <v>5.629E-2</v>
      </c>
      <c r="AL9" s="16" t="s">
        <v>14150</v>
      </c>
      <c r="AM9" s="17">
        <f>B6L282C3*B6L282C17</f>
        <v>1.532191284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1.8386295408</v>
      </c>
      <c r="AR9" s="16" t="s">
        <v>14152</v>
      </c>
      <c r="AS9" s="23">
        <f>IF(_xlfn.SINGLE(B6L296C20)=0,0,B6L282C20/_xlfn.SINGLE(B6L296C20))</f>
        <v>1.5703240765687799E-3</v>
      </c>
      <c r="AT9" s="16" t="s">
        <v>14153</v>
      </c>
      <c r="AU9" s="17">
        <f>A1L237C27</f>
        <v>24769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123.845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30.96125</v>
      </c>
      <c r="BD9" s="16" t="s">
        <v>14156</v>
      </c>
      <c r="BE9" s="23">
        <f>IF(_xlfn.SINGLE(B6L296C26)=0,0,B6L282C26/_xlfn.SINGLE(B6L296C26))</f>
        <v>2.1843086266795119E-3</v>
      </c>
      <c r="BF9" s="16" t="s">
        <v>14157</v>
      </c>
      <c r="BG9" s="17">
        <f>B6L282C3+B6L282C10+B6L282C15+B6L282C20+B6L282C26</f>
        <v>72.613984824329549</v>
      </c>
      <c r="BH9" s="16" t="s">
        <v>14158</v>
      </c>
      <c r="BI9" s="17">
        <f>_xlfn.SINGLE(B6L298C3)*B6L282C4</f>
        <v>115.92820431746263</v>
      </c>
      <c r="BJ9" s="16" t="s">
        <v>14159</v>
      </c>
      <c r="BK9" s="17">
        <f>_xlfn.SINGLE(B6L298C10)*B6L282C11</f>
        <v>47.96064192045943</v>
      </c>
      <c r="BL9" s="16" t="s">
        <v>14160</v>
      </c>
      <c r="BM9" s="17">
        <f>_xlfn.SINGLE(B6L298C15)*B6L282C16</f>
        <v>5.6793227295124948</v>
      </c>
      <c r="BN9" s="16" t="s">
        <v>14161</v>
      </c>
      <c r="BO9" s="17">
        <f>_xlfn.SINGLE(B6L298C20)*B6L282C21</f>
        <v>7.8307183452359661</v>
      </c>
      <c r="BP9" s="16" t="s">
        <v>14162</v>
      </c>
      <c r="BQ9" s="17">
        <f>_xlfn.SINGLE(B6L298C26)*B6L282C27</f>
        <v>131.86388175888109</v>
      </c>
      <c r="BR9" s="16" t="s">
        <v>14163</v>
      </c>
      <c r="BS9" s="15">
        <f>B6L282C29+B6L282C30+B6L282C31+B6L282C32+B6L282C33</f>
        <v>309.26276907155159</v>
      </c>
      <c r="BT9" s="16" t="s">
        <v>14164</v>
      </c>
      <c r="BU9" s="23">
        <f>IF(B6L282C3=0,0,B6L282C29/B6L282C3)</f>
        <v>4.2589973518149655</v>
      </c>
      <c r="BV9" s="16" t="s">
        <v>14165</v>
      </c>
      <c r="BW9" s="23">
        <f>IF(B6L282C8=0,0,B6L282C30/B6L282C8)</f>
        <v>2.342448543498231</v>
      </c>
      <c r="BX9" s="16" t="s">
        <v>14166</v>
      </c>
      <c r="BY9" s="23">
        <f>IF(B6L282C13=0,0,B6L282C31/B6L282C13)</f>
        <v>6.3884960277224483</v>
      </c>
      <c r="BZ9" s="16" t="s">
        <v>14167</v>
      </c>
      <c r="CA9" s="23">
        <f>IF(B6L282C18=0,0,B6L282C32/B6L282C18)</f>
        <v>5.1107968221779583</v>
      </c>
      <c r="CB9" s="16" t="s">
        <v>14168</v>
      </c>
      <c r="CC9" s="23">
        <f>IF(B6L282C24=0,0,B6L282C33/B6L282C24)</f>
        <v>1.0647493379537414</v>
      </c>
    </row>
    <row r="10" spans="1:81" x14ac:dyDescent="0.3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231.82800000000003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463.65600000000006</v>
      </c>
      <c r="J10" s="16" t="s">
        <v>14171</v>
      </c>
      <c r="K10" s="23">
        <f>IF(_xlfn.SINGLE(B6L296C3)=0,0,B6L283C3/_xlfn.SINGLE(B6L296C3))</f>
        <v>2.6748746493173086E-2</v>
      </c>
      <c r="L10" s="16" t="s">
        <v>14172</v>
      </c>
      <c r="M10" s="23">
        <f>A1L543C81</f>
        <v>0.62758752773829729</v>
      </c>
      <c r="N10" s="16" t="s">
        <v>14173</v>
      </c>
      <c r="O10" s="23">
        <f>B6L283C1*B6L283C5</f>
        <v>145.49236138051401</v>
      </c>
      <c r="P10" s="16" t="s">
        <v>14174</v>
      </c>
      <c r="Q10" s="23">
        <f>B3L837C27</f>
        <v>1.699353846153846</v>
      </c>
      <c r="R10" s="16" t="s">
        <v>14175</v>
      </c>
      <c r="S10" s="23">
        <f>B6L283C6*B6L283C7</f>
        <v>247.24300389798177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135.98365214388997</v>
      </c>
      <c r="X10" s="16" t="s">
        <v>14177</v>
      </c>
      <c r="Y10" s="23">
        <f>IF(_xlfn.SINGLE(B6L296C10)=0,0,B6L283C10/_xlfn.SINGLE(B6L296C10))</f>
        <v>6.0943099164292913E-2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19.900115520000003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29.850173280000007</v>
      </c>
      <c r="AH10" s="16" t="s">
        <v>14180</v>
      </c>
      <c r="AI10" s="23">
        <f>IF(_xlfn.SINGLE(B6L296C15)=0,0,B6L283C15/_xlfn.SINGLE(B6L296C15))</f>
        <v>2.7036483352338748E-2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26.099196240000005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31.319035488000004</v>
      </c>
      <c r="AR10" s="16" t="s">
        <v>14183</v>
      </c>
      <c r="AS10" s="23">
        <f>IF(_xlfn.SINGLE(B6L296C20)=0,0,B6L283C20/_xlfn.SINGLE(B6L296C20))</f>
        <v>2.6748746493173093E-2</v>
      </c>
      <c r="AT10" s="16" t="s">
        <v>14184</v>
      </c>
      <c r="AU10" s="17">
        <f>A1L238C27</f>
        <v>276145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1380.7249999999999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345.18124999999998</v>
      </c>
      <c r="BD10" s="16" t="s">
        <v>14187</v>
      </c>
      <c r="BE10" s="23">
        <f>IF(_xlfn.SINGLE(B6L296C26)=0,0,B6L283C26/_xlfn.SINGLE(B6L296C26))</f>
        <v>2.4352452893310745E-2</v>
      </c>
      <c r="BF10" s="16" t="s">
        <v>14188</v>
      </c>
      <c r="BG10" s="17">
        <f>B6L283C3+B6L283C10+B6L283C15+B6L283C20+B6L283C26</f>
        <v>1005.9901109118902</v>
      </c>
      <c r="BH10" s="16" t="s">
        <v>14189</v>
      </c>
      <c r="BI10" s="17">
        <f>_xlfn.SINGLE(B6L298C3)*B6L283C4</f>
        <v>1974.70967615312</v>
      </c>
      <c r="BJ10" s="16" t="s">
        <v>14190</v>
      </c>
      <c r="BK10" s="17">
        <f>_xlfn.SINGLE(B6L298C10)*B6L283C11</f>
        <v>579.15401437095488</v>
      </c>
      <c r="BL10" s="16" t="s">
        <v>14191</v>
      </c>
      <c r="BM10" s="17">
        <f>_xlfn.SINGLE(B6L298C15)*B6L283C16</f>
        <v>127.13180895073789</v>
      </c>
      <c r="BN10" s="16" t="s">
        <v>14192</v>
      </c>
      <c r="BO10" s="17">
        <f>_xlfn.SINGLE(B6L298C20)*B6L283C21</f>
        <v>133.38768920479095</v>
      </c>
      <c r="BP10" s="16" t="s">
        <v>14193</v>
      </c>
      <c r="BQ10" s="17">
        <f>_xlfn.SINGLE(B6L298C26)*B6L283C27</f>
        <v>1470.1260296461796</v>
      </c>
      <c r="BR10" s="16" t="s">
        <v>14194</v>
      </c>
      <c r="BS10" s="15">
        <f>B6L283C29+B6L283C30+B6L283C31+B6L283C32+B6L283C33</f>
        <v>4284.5092183257839</v>
      </c>
      <c r="BT10" s="16" t="s">
        <v>14195</v>
      </c>
      <c r="BU10" s="23">
        <f>IF(B6L283C3=0,0,B6L283C29/B6L283C3)</f>
        <v>4.2589973518149655</v>
      </c>
      <c r="BV10" s="16" t="s">
        <v>14196</v>
      </c>
      <c r="BW10" s="23">
        <f>IF(B6L283C8=0,0,B6L283C30/B6L283C8)</f>
        <v>2.3424485434982314</v>
      </c>
      <c r="BX10" s="16" t="s">
        <v>14197</v>
      </c>
      <c r="BY10" s="23">
        <f>IF(B6L283C13=0,0,B6L283C31/B6L283C13)</f>
        <v>6.3884960277224492</v>
      </c>
      <c r="BZ10" s="16" t="s">
        <v>14198</v>
      </c>
      <c r="CA10" s="23">
        <f>IF(B6L283C18=0,0,B6L283C32/B6L283C18)</f>
        <v>5.1107968221779583</v>
      </c>
      <c r="CB10" s="16" t="s">
        <v>14199</v>
      </c>
      <c r="CC10" s="23">
        <f>IF(B6L283C24=0,0,B6L283C33/B6L283C24)</f>
        <v>1.0647493379537416</v>
      </c>
    </row>
    <row r="11" spans="1:81" x14ac:dyDescent="0.3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2013.2972000000002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4026.5944000000004</v>
      </c>
      <c r="J11" s="16" t="s">
        <v>14202</v>
      </c>
      <c r="K11" s="23">
        <f>IF(_xlfn.SINGLE(B6L296C3)=0,0,B6L284C3/_xlfn.SINGLE(B6L296C3))</f>
        <v>0.23229798134054208</v>
      </c>
      <c r="L11" s="16" t="s">
        <v>14203</v>
      </c>
      <c r="M11" s="23">
        <f>A1L544C81</f>
        <v>0.16634738817023798</v>
      </c>
      <c r="N11" s="16" t="s">
        <v>14204</v>
      </c>
      <c r="O11" s="23">
        <f>B6L284C1*B6L284C5</f>
        <v>334.90673083045328</v>
      </c>
      <c r="P11" s="16" t="s">
        <v>14205</v>
      </c>
      <c r="Q11" s="23">
        <f>B3L838C27</f>
        <v>2.0001185955633476</v>
      </c>
      <c r="R11" s="16" t="s">
        <v>14206</v>
      </c>
      <c r="S11" s="17">
        <f>B6L284C6*B6L284C7</f>
        <v>669.85318011331833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368.41924906232509</v>
      </c>
      <c r="X11" s="16" t="s">
        <v>14208</v>
      </c>
      <c r="Y11" s="23">
        <f>IF(_xlfn.SINGLE(B6L296C10)=0,0,B6L284C10/_xlfn.SINGLE(B6L296C10))</f>
        <v>0.16511257401648224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172.82143164800002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259.23214747200001</v>
      </c>
      <c r="AH11" s="16" t="s">
        <v>14211</v>
      </c>
      <c r="AI11" s="23">
        <f>IF(_xlfn.SINGLE(B6L296C15)=0,0,B6L284C15/_xlfn.SINGLE(B6L296C15))</f>
        <v>0.23479681587690099</v>
      </c>
      <c r="AJ11" s="16" t="s">
        <v>12128</v>
      </c>
      <c r="AK11" s="23">
        <f>A1L524C14</f>
        <v>5.629E-2</v>
      </c>
      <c r="AL11" s="16" t="s">
        <v>14212</v>
      </c>
      <c r="AM11" s="17">
        <f>B6L284C3*B6L284C17</f>
        <v>226.65699877600002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271.9883985312</v>
      </c>
      <c r="AR11" s="16" t="s">
        <v>14214</v>
      </c>
      <c r="AS11" s="23">
        <f>IF(_xlfn.SINGLE(B6L296C20)=0,0,B6L284C20/_xlfn.SINGLE(B6L296C20))</f>
        <v>0.23229798134054211</v>
      </c>
      <c r="AT11" s="16" t="s">
        <v>14215</v>
      </c>
      <c r="AU11" s="17">
        <f>A1L239C27</f>
        <v>2172216.7999999998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10861.083999999999</v>
      </c>
      <c r="AZ11" s="16" t="s">
        <v>12136</v>
      </c>
      <c r="BA11" s="23">
        <f>A1L504C10</f>
        <v>0.25</v>
      </c>
      <c r="BB11" s="16" t="s">
        <v>14217</v>
      </c>
      <c r="BC11" s="17">
        <f>B6L284C24*B6L284C25</f>
        <v>2715.2709999999997</v>
      </c>
      <c r="BD11" s="16" t="s">
        <v>14218</v>
      </c>
      <c r="BE11" s="23">
        <f>IF(_xlfn.SINGLE(B6L296C26)=0,0,B6L284C26/_xlfn.SINGLE(B6L296C26))</f>
        <v>0.1915617059735219</v>
      </c>
      <c r="BF11" s="16" t="s">
        <v>14219</v>
      </c>
      <c r="BG11" s="17">
        <f>B6L284C3+B6L284C10+B6L284C15+B6L284C20+B6L284C26</f>
        <v>7641.5051950655252</v>
      </c>
      <c r="BH11" s="16" t="s">
        <v>14220</v>
      </c>
      <c r="BI11" s="17">
        <f>_xlfn.SINGLE(B6L298C3)*B6L284C4</f>
        <v>17149.254886432973</v>
      </c>
      <c r="BJ11" s="16" t="s">
        <v>14221</v>
      </c>
      <c r="BK11" s="17">
        <f>_xlfn.SINGLE(B6L298C10)*B6L284C11</f>
        <v>1569.0966061141007</v>
      </c>
      <c r="BL11" s="16" t="s">
        <v>14222</v>
      </c>
      <c r="BM11" s="17">
        <f>_xlfn.SINGLE(B6L298C15)*B6L284C16</f>
        <v>1104.0690295885547</v>
      </c>
      <c r="BN11" s="16" t="s">
        <v>14223</v>
      </c>
      <c r="BO11" s="17">
        <f>_xlfn.SINGLE(B6L298C20)*B6L284C21</f>
        <v>1158.3978690687743</v>
      </c>
      <c r="BP11" s="16" t="s">
        <v>14224</v>
      </c>
      <c r="BQ11" s="17">
        <f>_xlfn.SINGLE(B6L298C26)*B6L284C27</f>
        <v>11564.331998459973</v>
      </c>
      <c r="BR11" s="16" t="s">
        <v>14225</v>
      </c>
      <c r="BS11" s="15">
        <f>B6L284C29+B6L284C30+B6L284C31+B6L284C32+B6L284C33</f>
        <v>32545.150389664374</v>
      </c>
      <c r="BT11" s="16" t="s">
        <v>14226</v>
      </c>
      <c r="BU11" s="23">
        <f>IF(B6L284C3=0,0,B6L284C29/B6L284C3)</f>
        <v>4.2589973518149655</v>
      </c>
      <c r="BV11" s="16" t="s">
        <v>14227</v>
      </c>
      <c r="BW11" s="23">
        <f>IF(B6L284C8=0,0,B6L284C30/B6L284C8)</f>
        <v>2.342448543498231</v>
      </c>
      <c r="BX11" s="16" t="s">
        <v>14228</v>
      </c>
      <c r="BY11" s="23">
        <f>IF(B6L284C13=0,0,B6L284C31/B6L284C13)</f>
        <v>6.3884960277224483</v>
      </c>
      <c r="BZ11" s="16" t="s">
        <v>14229</v>
      </c>
      <c r="CA11" s="23">
        <f>IF(B6L284C18=0,0,B6L284C32/B6L284C18)</f>
        <v>5.1107968221779583</v>
      </c>
      <c r="CB11" s="16" t="s">
        <v>14230</v>
      </c>
      <c r="CC11" s="23">
        <f>IF(B6L284C24=0,0,B6L284C33/B6L284C24)</f>
        <v>1.0647493379537414</v>
      </c>
    </row>
    <row r="12" spans="1:81" x14ac:dyDescent="0.3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115.77640000000001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231.55280000000002</v>
      </c>
      <c r="J12" s="16" t="s">
        <v>14233</v>
      </c>
      <c r="K12" s="23">
        <f>IF(_xlfn.SINGLE(B6L296C3)=0,0,B6L285C3/_xlfn.SINGLE(B6L296C3))</f>
        <v>1.3358496702262903E-2</v>
      </c>
      <c r="L12" s="16" t="s">
        <v>14234</v>
      </c>
      <c r="M12" s="23">
        <f>A1L545C81</f>
        <v>0.46462841983314718</v>
      </c>
      <c r="N12" s="16" t="s">
        <v>14235</v>
      </c>
      <c r="O12" s="23">
        <f>B6L285C1*B6L285C5</f>
        <v>53.793005785970387</v>
      </c>
      <c r="P12" s="16" t="s">
        <v>14236</v>
      </c>
      <c r="Q12" s="23">
        <f>B3L839C27</f>
        <v>1.9674807144346373</v>
      </c>
      <c r="R12" s="16" t="s">
        <v>14237</v>
      </c>
      <c r="S12" s="23">
        <f>B6L285C6*B6L285C7</f>
        <v>105.8367014553676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58.210185800452187</v>
      </c>
      <c r="X12" s="16" t="s">
        <v>14239</v>
      </c>
      <c r="Y12" s="23">
        <f>IF(_xlfn.SINGLE(B6L296C10)=0,0,B6L285C10/_xlfn.SINGLE(B6L296C10))</f>
        <v>2.6087761798419016E-2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9.9382461760000016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14.907369264000003</v>
      </c>
      <c r="AH12" s="16" t="s">
        <v>14242</v>
      </c>
      <c r="AI12" s="23">
        <f>IF(_xlfn.SINGLE(B6L296C15)=0,0,B6L285C15/_xlfn.SINGLE(B6L296C15))</f>
        <v>1.3502194347506392E-2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13.034107112000001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15.6409285344</v>
      </c>
      <c r="AR12" s="16" t="s">
        <v>14245</v>
      </c>
      <c r="AS12" s="23">
        <f>IF(_xlfn.SINGLE(B6L296C20)=0,0,B6L285C20/_xlfn.SINGLE(B6L296C20))</f>
        <v>1.3358496702262905E-2</v>
      </c>
      <c r="AT12" s="16" t="s">
        <v>14246</v>
      </c>
      <c r="AU12" s="17">
        <f>A1L240C27</f>
        <v>141550.39999999999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707.75199999999995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176.93799999999999</v>
      </c>
      <c r="BD12" s="16" t="s">
        <v>14249</v>
      </c>
      <c r="BE12" s="23">
        <f>IF(_xlfn.SINGLE(B6L296C26)=0,0,B6L285C26/_xlfn.SINGLE(B6L296C26))</f>
        <v>1.2482932691264709E-2</v>
      </c>
      <c r="BF12" s="16" t="s">
        <v>14250</v>
      </c>
      <c r="BG12" s="23">
        <f>B6L285C3+B6L285C10+B6L285C15+B6L285C20+B6L285C26</f>
        <v>497.24928359885223</v>
      </c>
      <c r="BH12" s="16" t="s">
        <v>14251</v>
      </c>
      <c r="BI12" s="17">
        <f>_xlfn.SINGLE(B6L298C3)*B6L285C4</f>
        <v>986.18276200534046</v>
      </c>
      <c r="BJ12" s="16" t="s">
        <v>14252</v>
      </c>
      <c r="BK12" s="17">
        <f>_xlfn.SINGLE(B6L298C10)*B6L285C11</f>
        <v>247.91702717278298</v>
      </c>
      <c r="BL12" s="16" t="s">
        <v>14253</v>
      </c>
      <c r="BM12" s="17">
        <f>_xlfn.SINGLE(B6L298C15)*B6L285C16</f>
        <v>63.49044621790383</v>
      </c>
      <c r="BN12" s="16" t="s">
        <v>14254</v>
      </c>
      <c r="BO12" s="17">
        <f>_xlfn.SINGLE(B6L298C20)*B6L285C21</f>
        <v>66.614673207936733</v>
      </c>
      <c r="BP12" s="16" t="s">
        <v>14255</v>
      </c>
      <c r="BQ12" s="17">
        <f>_xlfn.SINGLE(B6L298C26)*B6L285C27</f>
        <v>753.57847343543642</v>
      </c>
      <c r="BR12" s="16" t="s">
        <v>14256</v>
      </c>
      <c r="BS12" s="15">
        <f>B6L285C29+B6L285C30+B6L285C31+B6L285C32+B6L285C33</f>
        <v>2117.7833820394003</v>
      </c>
      <c r="BT12" s="16" t="s">
        <v>14257</v>
      </c>
      <c r="BU12" s="23">
        <f>IF(B6L285C3=0,0,B6L285C29/B6L285C3)</f>
        <v>4.2589973518149655</v>
      </c>
      <c r="BV12" s="16" t="s">
        <v>14258</v>
      </c>
      <c r="BW12" s="23">
        <f>IF(B6L285C8=0,0,B6L285C30/B6L285C8)</f>
        <v>2.3424485434982314</v>
      </c>
      <c r="BX12" s="16" t="s">
        <v>14259</v>
      </c>
      <c r="BY12" s="23">
        <f>IF(B6L285C13=0,0,B6L285C31/B6L285C13)</f>
        <v>6.3884960277224492</v>
      </c>
      <c r="BZ12" s="16" t="s">
        <v>14260</v>
      </c>
      <c r="CA12" s="23">
        <f>IF(B6L285C18=0,0,B6L285C32/B6L285C18)</f>
        <v>5.1107968221779583</v>
      </c>
      <c r="CB12" s="16" t="s">
        <v>14261</v>
      </c>
      <c r="CC12" s="23">
        <f>IF(B6L285C24=0,0,B6L285C33/B6L285C24)</f>
        <v>1.0647493379537416</v>
      </c>
    </row>
    <row r="13" spans="1:81" x14ac:dyDescent="0.3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1944.1115999999997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3888.2231999999995</v>
      </c>
      <c r="J13" s="16" t="s">
        <v>14264</v>
      </c>
      <c r="K13" s="23">
        <f>IF(_xlfn.SINGLE(B6L296C3)=0,0,B6L286C3/_xlfn.SINGLE(B6L296C3))</f>
        <v>0.22431521793242018</v>
      </c>
      <c r="L13" s="16" t="s">
        <v>14265</v>
      </c>
      <c r="M13" s="23">
        <f>A1L546C81</f>
        <v>0.188552901589846</v>
      </c>
      <c r="N13" s="16" t="s">
        <v>14266</v>
      </c>
      <c r="O13" s="23">
        <f>B6L286C1*B6L286C5</f>
        <v>366.56788319447799</v>
      </c>
      <c r="P13" s="16" t="s">
        <v>14267</v>
      </c>
      <c r="Q13" s="23">
        <f>B3L840C27</f>
        <v>2.0201027836230896</v>
      </c>
      <c r="R13" s="16" t="s">
        <v>14268</v>
      </c>
      <c r="S13" s="17">
        <f>B6L286C6*B6L286C7</f>
        <v>740.50480122798854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407.27764067539374</v>
      </c>
      <c r="X13" s="16" t="s">
        <v>14270</v>
      </c>
      <c r="Y13" s="23">
        <f>IF(_xlfn.SINGLE(B6L296C10)=0,0,B6L286C10/_xlfn.SINGLE(B6L296C10))</f>
        <v>0.18252754100776683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166.88253974399998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250.32380961599998</v>
      </c>
      <c r="AH13" s="16" t="s">
        <v>14273</v>
      </c>
      <c r="AI13" s="23">
        <f>IF(_xlfn.SINGLE(B6L296C15)=0,0,B6L286C15/_xlfn.SINGLE(B6L296C15))</f>
        <v>0.2267281817057846</v>
      </c>
      <c r="AJ13" s="16" t="s">
        <v>12206</v>
      </c>
      <c r="AK13" s="23">
        <f>A1L526C14</f>
        <v>5.629E-2</v>
      </c>
      <c r="AL13" s="16" t="s">
        <v>14274</v>
      </c>
      <c r="AM13" s="17">
        <f>B6L286C3*B6L286C17</f>
        <v>218.86808392799998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262.64170071359996</v>
      </c>
      <c r="AR13" s="16" t="s">
        <v>14276</v>
      </c>
      <c r="AS13" s="23">
        <f>IF(_xlfn.SINGLE(B6L296C20)=0,0,B6L286C20/_xlfn.SINGLE(B6L296C20))</f>
        <v>0.22431521793242021</v>
      </c>
      <c r="AT13" s="16" t="s">
        <v>14277</v>
      </c>
      <c r="AU13" s="17">
        <f>A1L241C27</f>
        <v>2726158.2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13630.791000000001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3407.6977500000003</v>
      </c>
      <c r="BD13" s="16" t="s">
        <v>14280</v>
      </c>
      <c r="BE13" s="23">
        <f>IF(_xlfn.SINGLE(B6L296C26)=0,0,B6L286C26/_xlfn.SINGLE(B6L296C26))</f>
        <v>0.24041224409354803</v>
      </c>
      <c r="BF13" s="16" t="s">
        <v>14281</v>
      </c>
      <c r="BG13" s="17">
        <f>B6L286C3+B6L286C10+B6L286C15+B6L286C20+B6L286C26</f>
        <v>8216.1641010049934</v>
      </c>
      <c r="BH13" s="16" t="s">
        <v>14282</v>
      </c>
      <c r="BI13" s="17">
        <f>_xlfn.SINGLE(B6L298C3)*B6L286C4</f>
        <v>16559.93231206551</v>
      </c>
      <c r="BJ13" s="16" t="s">
        <v>14283</v>
      </c>
      <c r="BK13" s="17">
        <f>_xlfn.SINGLE(B6L298C10)*B6L286C11</f>
        <v>1734.5943930899489</v>
      </c>
      <c r="BL13" s="16" t="s">
        <v>14284</v>
      </c>
      <c r="BM13" s="17">
        <f>_xlfn.SINGLE(B6L298C15)*B6L286C16</f>
        <v>1066.1284422507777</v>
      </c>
      <c r="BN13" s="16" t="s">
        <v>14285</v>
      </c>
      <c r="BO13" s="17">
        <f>_xlfn.SINGLE(B6L298C20)*B6L286C21</f>
        <v>1118.590307815401</v>
      </c>
      <c r="BP13" s="16" t="s">
        <v>14286</v>
      </c>
      <c r="BQ13" s="17">
        <f>_xlfn.SINGLE(B6L298C26)*B6L286C27</f>
        <v>14513.375693035819</v>
      </c>
      <c r="BR13" s="16" t="s">
        <v>14287</v>
      </c>
      <c r="BS13" s="15">
        <f>B6L286C29+B6L286C30+B6L286C31+B6L286C32+B6L286C33</f>
        <v>34992.621148257458</v>
      </c>
      <c r="BT13" s="16" t="s">
        <v>14288</v>
      </c>
      <c r="BU13" s="23">
        <f>IF(B6L286C3=0,0,B6L286C29/B6L286C3)</f>
        <v>4.2589973518149655</v>
      </c>
      <c r="BV13" s="16" t="s">
        <v>14289</v>
      </c>
      <c r="BW13" s="23">
        <f>IF(B6L286C8=0,0,B6L286C30/B6L286C8)</f>
        <v>2.342448543498231</v>
      </c>
      <c r="BX13" s="16" t="s">
        <v>14290</v>
      </c>
      <c r="BY13" s="23">
        <f>IF(B6L286C13=0,0,B6L286C31/B6L286C13)</f>
        <v>6.3884960277224492</v>
      </c>
      <c r="BZ13" s="16" t="s">
        <v>14291</v>
      </c>
      <c r="CA13" s="23">
        <f>IF(B6L286C18=0,0,B6L286C32/B6L286C18)</f>
        <v>5.1107968221779592</v>
      </c>
      <c r="CB13" s="16" t="s">
        <v>14292</v>
      </c>
      <c r="CC13" s="23">
        <f>IF(B6L286C24=0,0,B6L286C33/B6L286C24)</f>
        <v>1.0647493379537416</v>
      </c>
    </row>
    <row r="14" spans="1:81" x14ac:dyDescent="0.3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210.22319999999999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420.44639999999998</v>
      </c>
      <c r="J14" s="16" t="s">
        <v>14295</v>
      </c>
      <c r="K14" s="23">
        <f>IF(_xlfn.SINGLE(B6L296C3)=0,0,B6L287C3/_xlfn.SINGLE(B6L296C3))</f>
        <v>2.4255944423381227E-2</v>
      </c>
      <c r="L14" s="16" t="s">
        <v>14296</v>
      </c>
      <c r="M14" s="23">
        <f>A1L547C81</f>
        <v>0.12265433381075773</v>
      </c>
      <c r="N14" s="16" t="s">
        <v>14297</v>
      </c>
      <c r="O14" s="23">
        <f>B6L287C1*B6L287C5</f>
        <v>25.784786547565684</v>
      </c>
      <c r="P14" s="16" t="s">
        <v>14298</v>
      </c>
      <c r="Q14" s="23">
        <f>B3L841C27</f>
        <v>2.0845916449232669</v>
      </c>
      <c r="R14" s="16" t="s">
        <v>14299</v>
      </c>
      <c r="S14" s="23">
        <f>B6L287C6*B6L287C7</f>
        <v>53.750750603185274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29.562912831751902</v>
      </c>
      <c r="X14" s="16" t="s">
        <v>14301</v>
      </c>
      <c r="Y14" s="23">
        <f>IF(_xlfn.SINGLE(B6L296C10)=0,0,B6L287C10/_xlfn.SINGLE(B6L296C10))</f>
        <v>1.3249059720681694E-2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18.045559487999999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27.068339232</v>
      </c>
      <c r="AH14" s="16" t="s">
        <v>14304</v>
      </c>
      <c r="AI14" s="23">
        <f>IF(_xlfn.SINGLE(B6L296C15)=0,0,B6L287C15/_xlfn.SINGLE(B6L296C15))</f>
        <v>2.4516866155405635E-2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23.666927855999997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28.400313427199997</v>
      </c>
      <c r="AR14" s="16" t="s">
        <v>14307</v>
      </c>
      <c r="AS14" s="23">
        <f>IF(_xlfn.SINGLE(B6L296C20)=0,0,B6L287C20/_xlfn.SINGLE(B6L296C20))</f>
        <v>2.4255944423381231E-2</v>
      </c>
      <c r="AT14" s="16" t="s">
        <v>14308</v>
      </c>
      <c r="AU14" s="17">
        <f>A1L242C27</f>
        <v>148602.20000000001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743.01100000000008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185.75275000000002</v>
      </c>
      <c r="BD14" s="16" t="s">
        <v>14311</v>
      </c>
      <c r="BE14" s="23">
        <f>IF(_xlfn.SINGLE(B6L296C26)=0,0,B6L287C26/_xlfn.SINGLE(B6L296C26))</f>
        <v>1.3104811151179063E-2</v>
      </c>
      <c r="BF14" s="16" t="s">
        <v>14312</v>
      </c>
      <c r="BG14" s="23">
        <f>B6L287C3+B6L287C10+B6L287C15+B6L287C20+B6L287C26</f>
        <v>691.23071549095187</v>
      </c>
      <c r="BH14" s="16" t="s">
        <v>14313</v>
      </c>
      <c r="BI14" s="17">
        <f>_xlfn.SINGLE(B6L298C3)*B6L287C4</f>
        <v>1790.6801041801357</v>
      </c>
      <c r="BJ14" s="16" t="s">
        <v>14314</v>
      </c>
      <c r="BK14" s="17">
        <f>_xlfn.SINGLE(B6L298C10)*B6L287C11</f>
        <v>125.90836746236801</v>
      </c>
      <c r="BL14" s="16" t="s">
        <v>14315</v>
      </c>
      <c r="BM14" s="17">
        <f>_xlfn.SINGLE(B6L298C15)*B6L287C16</f>
        <v>115.28398510711715</v>
      </c>
      <c r="BN14" s="16" t="s">
        <v>14316</v>
      </c>
      <c r="BO14" s="17">
        <f>_xlfn.SINGLE(B6L298C20)*B6L287C21</f>
        <v>120.9568596771598</v>
      </c>
      <c r="BP14" s="16" t="s">
        <v>14317</v>
      </c>
      <c r="BQ14" s="17">
        <f>_xlfn.SINGLE(B6L298C26)*B6L287C27</f>
        <v>791.12047034234752</v>
      </c>
      <c r="BR14" s="16" t="s">
        <v>14318</v>
      </c>
      <c r="BS14" s="15">
        <f>B6L287C29+B6L287C30+B6L287C31+B6L287C32+B6L287C33</f>
        <v>2943.949786769128</v>
      </c>
      <c r="BT14" s="16" t="s">
        <v>14319</v>
      </c>
      <c r="BU14" s="23">
        <f>IF(B6L287C3=0,0,B6L287C29/B6L287C3)</f>
        <v>4.2589973518149655</v>
      </c>
      <c r="BV14" s="16" t="s">
        <v>14320</v>
      </c>
      <c r="BW14" s="23">
        <f>IF(B6L287C8=0,0,B6L287C30/B6L287C8)</f>
        <v>2.342448543498231</v>
      </c>
      <c r="BX14" s="16" t="s">
        <v>14321</v>
      </c>
      <c r="BY14" s="23">
        <f>IF(B6L287C13=0,0,B6L287C31/B6L287C13)</f>
        <v>6.3884960277224492</v>
      </c>
      <c r="BZ14" s="16" t="s">
        <v>14322</v>
      </c>
      <c r="CA14" s="23">
        <f>IF(B6L287C18=0,0,B6L287C32/B6L287C18)</f>
        <v>5.1107968221779592</v>
      </c>
      <c r="CB14" s="16" t="s">
        <v>14323</v>
      </c>
      <c r="CC14" s="23">
        <f>IF(B6L287C24=0,0,B6L287C33/B6L287C24)</f>
        <v>1.0647493379537416</v>
      </c>
    </row>
    <row r="15" spans="1:81" x14ac:dyDescent="0.3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1270.9893999999999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2541.9787999999999</v>
      </c>
      <c r="J15" s="16" t="s">
        <v>14326</v>
      </c>
      <c r="K15" s="23">
        <f>IF(_xlfn.SINGLE(B6L296C3)=0,0,B6L288C3/_xlfn.SINGLE(B6L296C3))</f>
        <v>0.14664912459284538</v>
      </c>
      <c r="L15" s="16" t="s">
        <v>14327</v>
      </c>
      <c r="M15" s="23">
        <f>A1L548C81</f>
        <v>0.29483761520870816</v>
      </c>
      <c r="N15" s="16" t="s">
        <v>14328</v>
      </c>
      <c r="O15" s="23">
        <f>B6L288C1*B6L288C5</f>
        <v>374.73548365154682</v>
      </c>
      <c r="P15" s="16" t="s">
        <v>14329</v>
      </c>
      <c r="Q15" s="23">
        <f>B3L842C27</f>
        <v>2.0210702288252325</v>
      </c>
      <c r="R15" s="16" t="s">
        <v>14330</v>
      </c>
      <c r="S15" s="23">
        <f>B6L288C6*B6L288C7</f>
        <v>757.36672969256585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416.55170133091127</v>
      </c>
      <c r="X15" s="16" t="s">
        <v>14332</v>
      </c>
      <c r="Y15" s="23">
        <f>IF(_xlfn.SINGLE(B6L296C10)=0,0,B6L288C10/_xlfn.SINGLE(B6L296C10))</f>
        <v>0.18668384942627306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109.101730096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163.652595144</v>
      </c>
      <c r="AH15" s="16" t="s">
        <v>14335</v>
      </c>
      <c r="AI15" s="23">
        <f>IF(_xlfn.SINGLE(B6L296C15)=0,0,B6L288C15/_xlfn.SINGLE(B6L296C15))</f>
        <v>0.14822663247795351</v>
      </c>
      <c r="AJ15" s="16" t="s">
        <v>12284</v>
      </c>
      <c r="AK15" s="23">
        <f>A1L528C14</f>
        <v>5.629E-2</v>
      </c>
      <c r="AL15" s="16" t="s">
        <v>14336</v>
      </c>
      <c r="AM15" s="23">
        <f>B6L288C3*B6L288C17</f>
        <v>143.08798665199998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171.70558398239999</v>
      </c>
      <c r="AR15" s="16" t="s">
        <v>14338</v>
      </c>
      <c r="AS15" s="23">
        <f>IF(_xlfn.SINGLE(B6L296C20)=0,0,B6L288C20/_xlfn.SINGLE(B6L296C20))</f>
        <v>0.1466491245928454</v>
      </c>
      <c r="AT15" s="16" t="s">
        <v>14339</v>
      </c>
      <c r="AU15" s="17">
        <f>A1L243C27</f>
        <v>1380394.2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6901.9709999999995</v>
      </c>
      <c r="AZ15" s="16" t="s">
        <v>12292</v>
      </c>
      <c r="BA15" s="23">
        <f>A1L508C10</f>
        <v>0.25</v>
      </c>
      <c r="BB15" s="16" t="s">
        <v>14341</v>
      </c>
      <c r="BC15" s="17">
        <f>B6L288C24*B6L288C25</f>
        <v>1725.4927499999999</v>
      </c>
      <c r="BD15" s="16" t="s">
        <v>14342</v>
      </c>
      <c r="BE15" s="23">
        <f>IF(_xlfn.SINGLE(B6L296C26)=0,0,B6L288C26/_xlfn.SINGLE(B6L296C26))</f>
        <v>0.12173309214253154</v>
      </c>
      <c r="BF15" s="16" t="s">
        <v>14343</v>
      </c>
      <c r="BG15" s="17">
        <f>B6L288C3+B6L288C10+B6L288C15+B6L288C20+B6L288C26</f>
        <v>5019.3814304573116</v>
      </c>
      <c r="BH15" s="16" t="s">
        <v>14344</v>
      </c>
      <c r="BI15" s="17">
        <f>_xlfn.SINGLE(B6L298C3)*B6L288C4</f>
        <v>10826.280977569784</v>
      </c>
      <c r="BJ15" s="16" t="s">
        <v>14345</v>
      </c>
      <c r="BK15" s="17">
        <f>_xlfn.SINGLE(B6L298C10)*B6L288C11</f>
        <v>1774.0925928623694</v>
      </c>
      <c r="BL15" s="16" t="s">
        <v>14346</v>
      </c>
      <c r="BM15" s="17">
        <f>_xlfn.SINGLE(B6L298C15)*B6L288C16</f>
        <v>696.99596933594273</v>
      </c>
      <c r="BN15" s="16" t="s">
        <v>14347</v>
      </c>
      <c r="BO15" s="17">
        <f>_xlfn.SINGLE(B6L298C20)*B6L288C21</f>
        <v>731.29362747288371</v>
      </c>
      <c r="BP15" s="16" t="s">
        <v>14348</v>
      </c>
      <c r="BQ15" s="17">
        <f>_xlfn.SINGLE(B6L298C26)*B6L288C27</f>
        <v>7348.8690528259231</v>
      </c>
      <c r="BR15" s="16" t="s">
        <v>14349</v>
      </c>
      <c r="BS15" s="15">
        <f>B6L288C29+B6L288C30+B6L288C31+B6L288C32+B6L288C33</f>
        <v>21377.532220066903</v>
      </c>
      <c r="BT15" s="16" t="s">
        <v>14350</v>
      </c>
      <c r="BU15" s="23">
        <f>IF(B6L288C3=0,0,B6L288C29/B6L288C3)</f>
        <v>4.2589973518149655</v>
      </c>
      <c r="BV15" s="16" t="s">
        <v>14351</v>
      </c>
      <c r="BW15" s="23">
        <f>IF(B6L288C8=0,0,B6L288C30/B6L288C8)</f>
        <v>2.342448543498231</v>
      </c>
      <c r="BX15" s="16" t="s">
        <v>14352</v>
      </c>
      <c r="BY15" s="23">
        <f>IF(B6L288C13=0,0,B6L288C31/B6L288C13)</f>
        <v>6.3884960277224492</v>
      </c>
      <c r="BZ15" s="16" t="s">
        <v>14353</v>
      </c>
      <c r="CA15" s="23">
        <f>IF(B6L288C18=0,0,B6L288C32/B6L288C18)</f>
        <v>5.1107968221779592</v>
      </c>
      <c r="CB15" s="16" t="s">
        <v>14354</v>
      </c>
      <c r="CC15" s="23">
        <f>IF(B6L288C24=0,0,B6L288C33/B6L288C24)</f>
        <v>1.0647493379537416</v>
      </c>
    </row>
    <row r="16" spans="1:81" x14ac:dyDescent="0.3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15.112199999999998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30.224399999999996</v>
      </c>
      <c r="J16" s="16" t="s">
        <v>14357</v>
      </c>
      <c r="K16" s="23">
        <f>IF(_xlfn.SINGLE(B6L296C3)=0,0,B6L289C3/_xlfn.SINGLE(B6L296C3))</f>
        <v>1.7436737872652578E-3</v>
      </c>
      <c r="L16" s="16" t="s">
        <v>14358</v>
      </c>
      <c r="M16" s="23">
        <f>A1L549C81</f>
        <v>0.63913485036021445</v>
      </c>
      <c r="N16" s="16" t="s">
        <v>14359</v>
      </c>
      <c r="O16" s="23">
        <f>B6L289C1*B6L289C5</f>
        <v>9.6587336856136314</v>
      </c>
      <c r="P16" s="16" t="s">
        <v>14360</v>
      </c>
      <c r="Q16" s="23">
        <f>B3L843C27</f>
        <v>1.7420032687368667</v>
      </c>
      <c r="R16" s="16" t="s">
        <v>14361</v>
      </c>
      <c r="S16" s="23">
        <f>B6L289C6*B6L289C7</f>
        <v>16.825545652197832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9.2540501087088085</v>
      </c>
      <c r="X16" s="16" t="s">
        <v>14363</v>
      </c>
      <c r="Y16" s="23">
        <f>IF(_xlfn.SINGLE(B6L296C10)=0,0,B6L289C10/_xlfn.SINGLE(B6L296C10))</f>
        <v>4.1473403938998184E-3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1.2972312479999999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1.9458468719999997</v>
      </c>
      <c r="AH16" s="16" t="s">
        <v>14366</v>
      </c>
      <c r="AI16" s="23">
        <f>IF(_xlfn.SINGLE(B6L296C15)=0,0,B6L289C15/_xlfn.SINGLE(B6L296C15))</f>
        <v>1.762430524859868E-3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1.7013314759999998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2.0415977711999997</v>
      </c>
      <c r="AR16" s="16" t="s">
        <v>14369</v>
      </c>
      <c r="AS16" s="23">
        <f>IF(_xlfn.SINGLE(B6L296C20)=0,0,B6L289C20/_xlfn.SINGLE(B6L296C20))</f>
        <v>1.7436737872652582E-3</v>
      </c>
      <c r="AT16" s="16" t="s">
        <v>14370</v>
      </c>
      <c r="AU16" s="17">
        <f>A1L244C27</f>
        <v>31336.199999999997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156.68099999999998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39.170249999999996</v>
      </c>
      <c r="BD16" s="16" t="s">
        <v>14373</v>
      </c>
      <c r="BE16" s="23">
        <f>IF(_xlfn.SINGLE(B6L296C26)=0,0,B6L289C26/_xlfn.SINGLE(B6L296C26))</f>
        <v>2.7634515720196423E-3</v>
      </c>
      <c r="BF16" s="16" t="s">
        <v>14374</v>
      </c>
      <c r="BG16" s="23">
        <f>B6L289C3+B6L289C10+B6L289C15+B6L289C20+B6L289C26</f>
        <v>82.636144751908802</v>
      </c>
      <c r="BH16" s="16" t="s">
        <v>14375</v>
      </c>
      <c r="BI16" s="17">
        <f>_xlfn.SINGLE(B6L298C3)*B6L289C4</f>
        <v>128.72563956019621</v>
      </c>
      <c r="BJ16" s="16" t="s">
        <v>14376</v>
      </c>
      <c r="BK16" s="17">
        <f>_xlfn.SINGLE(B6L298C10)*B6L289C11</f>
        <v>39.412974906553806</v>
      </c>
      <c r="BL16" s="16" t="s">
        <v>14377</v>
      </c>
      <c r="BM16" s="17">
        <f>_xlfn.SINGLE(B6L298C15)*B6L289C16</f>
        <v>8.2873566748854337</v>
      </c>
      <c r="BN16" s="16" t="s">
        <v>14378</v>
      </c>
      <c r="BO16" s="17">
        <f>_xlfn.SINGLE(B6L298C20)*B6L289C21</f>
        <v>8.6951595010121352</v>
      </c>
      <c r="BP16" s="16" t="s">
        <v>14379</v>
      </c>
      <c r="BQ16" s="17">
        <f>_xlfn.SINGLE(B6L298C26)*B6L289C27</f>
        <v>166.82599101993014</v>
      </c>
      <c r="BR16" s="16" t="s">
        <v>14380</v>
      </c>
      <c r="BS16" s="15">
        <f>B6L289C29+B6L289C30+B6L289C31+B6L289C32+B6L289C33</f>
        <v>351.94712166257773</v>
      </c>
      <c r="BT16" s="16" t="s">
        <v>14381</v>
      </c>
      <c r="BU16" s="23">
        <f>IF(B6L289C3=0,0,B6L289C29/B6L289C3)</f>
        <v>4.2589973518149655</v>
      </c>
      <c r="BV16" s="16" t="s">
        <v>14382</v>
      </c>
      <c r="BW16" s="23">
        <f>IF(B6L289C8=0,0,B6L289C30/B6L289C8)</f>
        <v>2.342448543498231</v>
      </c>
      <c r="BX16" s="16" t="s">
        <v>14383</v>
      </c>
      <c r="BY16" s="23">
        <f>IF(B6L289C13=0,0,B6L289C31/B6L289C13)</f>
        <v>6.3884960277224483</v>
      </c>
      <c r="BZ16" s="16" t="s">
        <v>14384</v>
      </c>
      <c r="CA16" s="23">
        <f>IF(B6L289C18=0,0,B6L289C32/B6L289C18)</f>
        <v>5.1107968221779592</v>
      </c>
      <c r="CB16" s="16" t="s">
        <v>14385</v>
      </c>
      <c r="CC16" s="23">
        <f>IF(B6L289C24=0,0,B6L289C33/B6L289C24)</f>
        <v>1.0647493379537414</v>
      </c>
    </row>
    <row r="17" spans="1:81" x14ac:dyDescent="0.3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22.404399999999999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44.808799999999998</v>
      </c>
      <c r="J17" s="16" t="s">
        <v>14388</v>
      </c>
      <c r="K17" s="23">
        <f>IF(_xlfn.SINGLE(B6L296C3)=0,0,B6L290C3/_xlfn.SINGLE(B6L296C3))</f>
        <v>2.5850614073004425E-3</v>
      </c>
      <c r="L17" s="16" t="s">
        <v>14389</v>
      </c>
      <c r="M17" s="23">
        <f>A1L550C81</f>
        <v>7.2349467012388369E-2</v>
      </c>
      <c r="N17" s="16" t="s">
        <v>14390</v>
      </c>
      <c r="O17" s="23">
        <f>B6L290C1*B6L290C5</f>
        <v>1.6209463987323538</v>
      </c>
      <c r="P17" s="16" t="s">
        <v>14391</v>
      </c>
      <c r="Q17" s="23">
        <f>B3L844C27</f>
        <v>1.7651777894552461</v>
      </c>
      <c r="R17" s="16" t="s">
        <v>14392</v>
      </c>
      <c r="S17" s="23">
        <f>B6L290C6*B6L290C7</f>
        <v>2.8612585809398183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1.5736922195169003</v>
      </c>
      <c r="X17" s="16" t="s">
        <v>14394</v>
      </c>
      <c r="Y17" s="23">
        <f>IF(_xlfn.SINGLE(B6L296C10)=0,0,B6L290C10/_xlfn.SINGLE(B6L296C10))</f>
        <v>7.0527360808498413E-4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1.923193696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2.8847905439999999</v>
      </c>
      <c r="AH17" s="16" t="s">
        <v>14397</v>
      </c>
      <c r="AI17" s="23">
        <f>IF(_xlfn.SINGLE(B6L296C15)=0,0,B6L290C15/_xlfn.SINGLE(B6L296C15))</f>
        <v>2.6128689701810743E-3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2.5222873519999998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3.0267448223999995</v>
      </c>
      <c r="AR17" s="16" t="s">
        <v>14400</v>
      </c>
      <c r="AS17" s="23">
        <f>IF(_xlfn.SINGLE(B6L296C20)=0,0,B6L290C20/_xlfn.SINGLE(B6L296C20))</f>
        <v>2.5850614073004425E-3</v>
      </c>
      <c r="AT17" s="16" t="s">
        <v>14401</v>
      </c>
      <c r="AU17" s="17">
        <f>A1L245C27</f>
        <v>40309.599999999999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201.548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50.387</v>
      </c>
      <c r="BD17" s="16" t="s">
        <v>14404</v>
      </c>
      <c r="BE17" s="23">
        <f>IF(_xlfn.SINGLE(B6L296C26)=0,0,B6L290C26/_xlfn.SINGLE(B6L296C26))</f>
        <v>3.5547905453591371E-3</v>
      </c>
      <c r="BF17" s="16" t="s">
        <v>14405</v>
      </c>
      <c r="BG17" s="23">
        <f>B6L290C3+B6L290C10+B6L290C15+B6L290C20+B6L290C26</f>
        <v>102.68102758591689</v>
      </c>
      <c r="BH17" s="16" t="s">
        <v>14406</v>
      </c>
      <c r="BI17" s="17">
        <f>_xlfn.SINGLE(B6L298C3)*B6L290C4</f>
        <v>190.84056053800643</v>
      </c>
      <c r="BJ17" s="16" t="s">
        <v>14407</v>
      </c>
      <c r="BK17" s="17">
        <f>_xlfn.SINGLE(B6L298C10)*B6L290C11</f>
        <v>6.7023509954942941</v>
      </c>
      <c r="BL17" s="16" t="s">
        <v>14408</v>
      </c>
      <c r="BM17" s="17">
        <f>_xlfn.SINGLE(B6L298C15)*B6L290C16</f>
        <v>12.286315287436855</v>
      </c>
      <c r="BN17" s="16" t="s">
        <v>14409</v>
      </c>
      <c r="BO17" s="17">
        <f>_xlfn.SINGLE(B6L298C20)*B6L290C21</f>
        <v>12.890898183221255</v>
      </c>
      <c r="BP17" s="16" t="s">
        <v>14410</v>
      </c>
      <c r="BQ17" s="17">
        <f>_xlfn.SINGLE(B6L298C26)*B6L290C27</f>
        <v>214.5980995659007</v>
      </c>
      <c r="BR17" s="16" t="s">
        <v>14411</v>
      </c>
      <c r="BS17" s="15">
        <f>B6L290C29+B6L290C30+B6L290C31+B6L290C32+B6L290C33</f>
        <v>437.31822457005956</v>
      </c>
      <c r="BT17" s="16" t="s">
        <v>14412</v>
      </c>
      <c r="BU17" s="23">
        <f>IF(B6L290C3=0,0,B6L290C29/B6L290C3)</f>
        <v>4.2589973518149655</v>
      </c>
      <c r="BV17" s="16" t="s">
        <v>14413</v>
      </c>
      <c r="BW17" s="23">
        <f>IF(B6L290C8=0,0,B6L290C30/B6L290C8)</f>
        <v>2.3424485434982314</v>
      </c>
      <c r="BX17" s="16" t="s">
        <v>14414</v>
      </c>
      <c r="BY17" s="23">
        <f>IF(B6L290C13=0,0,B6L290C31/B6L290C13)</f>
        <v>6.3884960277224492</v>
      </c>
      <c r="BZ17" s="16" t="s">
        <v>14415</v>
      </c>
      <c r="CA17" s="23">
        <f>IF(B6L290C18=0,0,B6L290C32/B6L290C18)</f>
        <v>5.1107968221779583</v>
      </c>
      <c r="CB17" s="16" t="s">
        <v>14416</v>
      </c>
      <c r="CC17" s="23">
        <f>IF(B6L290C24=0,0,B6L290C33/B6L290C24)</f>
        <v>1.0647493379537416</v>
      </c>
    </row>
    <row r="18" spans="1:81" x14ac:dyDescent="0.3">
      <c r="A18" s="11">
        <v>291</v>
      </c>
      <c r="B18" s="14" t="s">
        <v>945</v>
      </c>
      <c r="C18" s="11" t="s">
        <v>10690</v>
      </c>
      <c r="D18" s="16" t="s">
        <v>14417</v>
      </c>
      <c r="E18" s="21">
        <f>A1L357C19</f>
        <v>744.46379999999999</v>
      </c>
      <c r="F18" s="16" t="s">
        <v>12386</v>
      </c>
      <c r="G18" s="24">
        <f>A1L511C5</f>
        <v>1</v>
      </c>
      <c r="H18" s="16" t="s">
        <v>14418</v>
      </c>
      <c r="I18" s="21">
        <f>B6L291C1*B6L291C2</f>
        <v>744.46379999999999</v>
      </c>
      <c r="J18" s="16" t="s">
        <v>14419</v>
      </c>
      <c r="K18" s="23">
        <f>IF(_xlfn.SINGLE(B6L296C3)=0,0,B6L291C3/_xlfn.SINGLE(B6L296C3))</f>
        <v>4.2948810021965225E-2</v>
      </c>
      <c r="L18" s="16" t="s">
        <v>14420</v>
      </c>
      <c r="M18" s="23">
        <f>A1L551C81</f>
        <v>4.0023181242748292E-2</v>
      </c>
      <c r="N18" s="16" t="s">
        <v>14421</v>
      </c>
      <c r="O18" s="23">
        <f>B6L291C1*B6L291C5</f>
        <v>29.795809596065116</v>
      </c>
      <c r="P18" s="16" t="s">
        <v>14422</v>
      </c>
      <c r="Q18" s="23">
        <f>B3L845C27</f>
        <v>1.1148097352253985</v>
      </c>
      <c r="R18" s="16" t="s">
        <v>14423</v>
      </c>
      <c r="S18" s="23">
        <f>B6L291C6*B6L291C7</f>
        <v>33.216658606615738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18.269162233638657</v>
      </c>
      <c r="X18" s="16" t="s">
        <v>14425</v>
      </c>
      <c r="Y18" s="23">
        <f>IF(_xlfn.SINGLE(B6L296C10)=0,0,B6L291C10/_xlfn.SINGLE(B6L296C10))</f>
        <v>8.1875971714238313E-3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24.314187708000002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36.471281562000001</v>
      </c>
      <c r="AH18" s="16" t="s">
        <v>14428</v>
      </c>
      <c r="AI18" s="23">
        <f>IF(_xlfn.SINGLE(B6L296C15)=0,0,B6L291C15/_xlfn.SINGLE(B6L296C15))</f>
        <v>3.3033483174120852E-2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41.905867301999997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50.287040762399997</v>
      </c>
      <c r="AR18" s="16" t="s">
        <v>14431</v>
      </c>
      <c r="AS18" s="23">
        <f>IF(_xlfn.SINGLE(B6L296C20)=0,0,B6L291C20/_xlfn.SINGLE(B6L296C20))</f>
        <v>4.2948810021965225E-2</v>
      </c>
      <c r="AT18" s="16" t="s">
        <v>14432</v>
      </c>
      <c r="AU18" s="17">
        <f>A1L246C27</f>
        <v>1975541.4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9877.7070000000003</v>
      </c>
      <c r="AZ18" s="16" t="s">
        <v>12409</v>
      </c>
      <c r="BA18" s="23">
        <f>A1L511C10</f>
        <v>0.25</v>
      </c>
      <c r="BB18" s="16" t="s">
        <v>14434</v>
      </c>
      <c r="BC18" s="17">
        <f>B6L291C24*B6L291C25</f>
        <v>2469.4267500000001</v>
      </c>
      <c r="BD18" s="16" t="s">
        <v>14435</v>
      </c>
      <c r="BE18" s="23">
        <f>IF(_xlfn.SINGLE(B6L296C26)=0,0,B6L291C26/_xlfn.SINGLE(B6L296C26))</f>
        <v>0.17421745417184872</v>
      </c>
      <c r="BF18" s="16" t="s">
        <v>14436</v>
      </c>
      <c r="BG18" s="17">
        <f>B6L291C3+B6L291C10+B6L291C15+B6L291C20+B6L291C26</f>
        <v>3318.9180345580389</v>
      </c>
      <c r="BH18" s="16" t="s">
        <v>14437</v>
      </c>
      <c r="BI18" s="17">
        <f>_xlfn.SINGLE(B6L298C3)*B6L291C4</f>
        <v>3170.6693527221064</v>
      </c>
      <c r="BJ18" s="16" t="s">
        <v>14438</v>
      </c>
      <c r="BK18" s="17">
        <f>_xlfn.SINGLE(B6L298C10)*B6L291C11</f>
        <v>77.808313572945025</v>
      </c>
      <c r="BL18" s="16" t="s">
        <v>14439</v>
      </c>
      <c r="BM18" s="17">
        <f>_xlfn.SINGLE(B6L298C15)*B6L291C16</f>
        <v>155.33109158985599</v>
      </c>
      <c r="BN18" s="16" t="s">
        <v>14440</v>
      </c>
      <c r="BO18" s="17">
        <f>_xlfn.SINGLE(B6L298C20)*B6L291C21</f>
        <v>214.1723734376728</v>
      </c>
      <c r="BP18" s="16" t="s">
        <v>14441</v>
      </c>
      <c r="BQ18" s="17">
        <f>_xlfn.SINGLE(B6L298C26)*B6L291C27</f>
        <v>10517.28198875104</v>
      </c>
      <c r="BR18" s="16" t="s">
        <v>14442</v>
      </c>
      <c r="BS18" s="15">
        <f>B6L291C29+B6L291C30+B6L291C31+B6L291C32+B6L291C33</f>
        <v>14135.26312007362</v>
      </c>
      <c r="BT18" s="16" t="s">
        <v>14443</v>
      </c>
      <c r="BU18" s="23">
        <f>IF(B6L291C3=0,0,B6L291C29/B6L291C3)</f>
        <v>4.2589973518149655</v>
      </c>
      <c r="BV18" s="16" t="s">
        <v>14444</v>
      </c>
      <c r="BW18" s="23">
        <f>IF(B6L291C8=0,0,B6L291C30/B6L291C8)</f>
        <v>2.3424485434982314</v>
      </c>
      <c r="BX18" s="16" t="s">
        <v>14445</v>
      </c>
      <c r="BY18" s="23">
        <f>IF(B6L291C13=0,0,B6L291C31/B6L291C13)</f>
        <v>6.3884960277224483</v>
      </c>
      <c r="BZ18" s="16" t="s">
        <v>14446</v>
      </c>
      <c r="CA18" s="23">
        <f>IF(B6L291C18=0,0,B6L291C32/B6L291C18)</f>
        <v>5.1107968221779583</v>
      </c>
      <c r="CB18" s="16" t="s">
        <v>14447</v>
      </c>
      <c r="CC18" s="23">
        <f>IF(B6L291C24=0,0,B6L291C33/B6L291C24)</f>
        <v>1.0647493379537416</v>
      </c>
    </row>
    <row r="19" spans="1:81" x14ac:dyDescent="0.3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404.0498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808.09960000000001</v>
      </c>
      <c r="J19" s="16" t="s">
        <v>14450</v>
      </c>
      <c r="K19" s="23">
        <f>IF(_xlfn.SINGLE(B6L296C3)=0,0,B6L292C3/_xlfn.SINGLE(B6L296C3))</f>
        <v>4.6620018594894862E-2</v>
      </c>
      <c r="L19" s="16" t="s">
        <v>14451</v>
      </c>
      <c r="M19" s="23">
        <f>A1L552C81</f>
        <v>0.17306728938829932</v>
      </c>
      <c r="N19" s="16" t="s">
        <v>14452</v>
      </c>
      <c r="O19" s="23">
        <f>B6L292C1*B6L292C5</f>
        <v>69.927803663884461</v>
      </c>
      <c r="P19" s="16" t="s">
        <v>14453</v>
      </c>
      <c r="Q19" s="23">
        <f>B3L846C27</f>
        <v>1.2796636554024563</v>
      </c>
      <c r="R19" s="16" t="s">
        <v>14454</v>
      </c>
      <c r="S19" s="23">
        <f>B6L292C6*B6L292C7</f>
        <v>89.484068850791672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49.216237867935426</v>
      </c>
      <c r="X19" s="16" t="s">
        <v>14456</v>
      </c>
      <c r="Y19" s="23">
        <f>IF(_xlfn.SINGLE(B6L296C10)=0,0,B6L292C10/_xlfn.SINGLE(B6L296C10))</f>
        <v>2.2056990068962386E-2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34.683634832000003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52.025452248000008</v>
      </c>
      <c r="AH19" s="16" t="s">
        <v>14459</v>
      </c>
      <c r="AI19" s="23">
        <f>IF(_xlfn.SINGLE(B6L296C15)=0,0,B6L292C15/_xlfn.SINGLE(B6L296C15))</f>
        <v>4.7121511168693168E-2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45.487926483999999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54.585511780799997</v>
      </c>
      <c r="AR19" s="16" t="s">
        <v>14462</v>
      </c>
      <c r="AS19" s="23">
        <f>IF(_xlfn.SINGLE(B6L296C20)=0,0,B6L292C20/_xlfn.SINGLE(B6L296C20))</f>
        <v>4.6620018594894869E-2</v>
      </c>
      <c r="AT19" s="16" t="s">
        <v>14463</v>
      </c>
      <c r="AU19" s="17">
        <f>A1L247C27</f>
        <v>511310.60000000003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2556.5530000000003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639.13825000000008</v>
      </c>
      <c r="BD19" s="16" t="s">
        <v>14466</v>
      </c>
      <c r="BE19" s="23">
        <f>IF(_xlfn.SINGLE(B6L296C26)=0,0,B6L292C26/_xlfn.SINGLE(B6L296C26))</f>
        <v>4.509104745822106E-2</v>
      </c>
      <c r="BF19" s="16" t="s">
        <v>14467</v>
      </c>
      <c r="BG19" s="17">
        <f>B6L292C3+B6L292C10+B6L292C15+B6L292C20+B6L292C26</f>
        <v>1603.0650518967354</v>
      </c>
      <c r="BH19" s="16" t="s">
        <v>14468</v>
      </c>
      <c r="BI19" s="17">
        <f>_xlfn.SINGLE(B6L298C3)*B6L292C4</f>
        <v>3441.6940564027332</v>
      </c>
      <c r="BJ19" s="16" t="s">
        <v>14469</v>
      </c>
      <c r="BK19" s="17">
        <f>_xlfn.SINGLE(B6L298C10)*B6L292C11</f>
        <v>209.61182674583242</v>
      </c>
      <c r="BL19" s="16" t="s">
        <v>14470</v>
      </c>
      <c r="BM19" s="17">
        <f>_xlfn.SINGLE(B6L298C15)*B6L292C16</f>
        <v>221.57626335120801</v>
      </c>
      <c r="BN19" s="16" t="s">
        <v>14471</v>
      </c>
      <c r="BO19" s="17">
        <f>_xlfn.SINGLE(B6L298C20)*B6L292C21</f>
        <v>232.4795501218918</v>
      </c>
      <c r="BP19" s="16" t="s">
        <v>14472</v>
      </c>
      <c r="BQ19" s="17">
        <f>_xlfn.SINGLE(B6L298C26)*B6L292C27</f>
        <v>2722.088114193652</v>
      </c>
      <c r="BR19" s="16" t="s">
        <v>14473</v>
      </c>
      <c r="BS19" s="15">
        <f>B6L292C29+B6L292C30+B6L292C31+B6L292C32+B6L292C33</f>
        <v>6827.4498108153166</v>
      </c>
      <c r="BT19" s="16" t="s">
        <v>14474</v>
      </c>
      <c r="BU19" s="23">
        <f>IF(B6L292C3=0,0,B6L292C29/B6L292C3)</f>
        <v>4.2589973518149655</v>
      </c>
      <c r="BV19" s="16" t="s">
        <v>14475</v>
      </c>
      <c r="BW19" s="23">
        <f>IF(B6L292C8=0,0,B6L292C30/B6L292C8)</f>
        <v>2.3424485434982314</v>
      </c>
      <c r="BX19" s="16" t="s">
        <v>14476</v>
      </c>
      <c r="BY19" s="23">
        <f>IF(B6L292C13=0,0,B6L292C31/B6L292C13)</f>
        <v>6.3884960277224501</v>
      </c>
      <c r="BZ19" s="16" t="s">
        <v>14477</v>
      </c>
      <c r="CA19" s="23">
        <f>IF(B6L292C18=0,0,B6L292C32/B6L292C18)</f>
        <v>5.1107968221779592</v>
      </c>
      <c r="CB19" s="16" t="s">
        <v>14478</v>
      </c>
      <c r="CC19" s="23">
        <f>IF(B6L292C24=0,0,B6L292C33/B6L292C24)</f>
        <v>1.0647493379537414</v>
      </c>
    </row>
    <row r="20" spans="1:81" x14ac:dyDescent="0.3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1.3695999999999999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2.7391999999999999</v>
      </c>
      <c r="J20" s="16" t="s">
        <v>14481</v>
      </c>
      <c r="K20" s="23">
        <f>IF(_xlfn.SINGLE(B6L296C3)=0,0,B6L293C3/_xlfn.SINGLE(B6L296C3))</f>
        <v>1.5802699931436172E-4</v>
      </c>
      <c r="L20" s="16" t="s">
        <v>14482</v>
      </c>
      <c r="M20" s="23">
        <f>A1L553C81</f>
        <v>0.47831500311267899</v>
      </c>
      <c r="N20" s="16" t="s">
        <v>14483</v>
      </c>
      <c r="O20" s="23">
        <f>B6L293C1*B6L293C5</f>
        <v>0.65510022826312508</v>
      </c>
      <c r="P20" s="16" t="s">
        <v>14484</v>
      </c>
      <c r="Q20" s="23">
        <f>B3L847C27</f>
        <v>2.8482783357245332</v>
      </c>
      <c r="R20" s="16" t="s">
        <v>14485</v>
      </c>
      <c r="S20" s="23">
        <f>B6L293C6*B6L293C7</f>
        <v>1.8659077878900556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1.0262492833395307</v>
      </c>
      <c r="X20" s="16" t="s">
        <v>14487</v>
      </c>
      <c r="Y20" s="23">
        <f>IF(_xlfn.SINGLE(B6L296C10)=0,0,B6L293C10/_xlfn.SINGLE(B6L296C10))</f>
        <v>4.5992890215705042E-4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0.117566464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0.176349696</v>
      </c>
      <c r="AH20" s="16" t="s">
        <v>14490</v>
      </c>
      <c r="AI20" s="23">
        <f>IF(_xlfn.SINGLE(B6L296C15)=0,0,B6L293C15/_xlfn.SINGLE(B6L296C15))</f>
        <v>1.5972689925014725E-4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0.154189568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0.18502748159999999</v>
      </c>
      <c r="AR20" s="16" t="s">
        <v>14493</v>
      </c>
      <c r="AS20" s="23">
        <f>IF(_xlfn.SINGLE(B6L296C20)=0,0,B6L293C20/_xlfn.SINGLE(B6L296C20))</f>
        <v>1.5802699931436175E-4</v>
      </c>
      <c r="AT20" s="16" t="s">
        <v>14494</v>
      </c>
      <c r="AU20" s="17">
        <f>A1L248C27</f>
        <v>1588.1999999999998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7.9409999999999989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1.9852499999999997</v>
      </c>
      <c r="BD20" s="16" t="s">
        <v>14497</v>
      </c>
      <c r="BE20" s="23">
        <f>IF(_xlfn.SINGLE(B6L296C26)=0,0,B6L293C26/_xlfn.SINGLE(B6L296C26))</f>
        <v>1.4005890269661272E-4</v>
      </c>
      <c r="BF20" s="16" t="s">
        <v>14498</v>
      </c>
      <c r="BG20" s="23">
        <f>B6L293C3+B6L293C10+B6L293C15+B6L293C20+B6L293C26</f>
        <v>6.1120764609395302</v>
      </c>
      <c r="BH20" s="16" t="s">
        <v>14499</v>
      </c>
      <c r="BI20" s="17">
        <f>_xlfn.SINGLE(B6L298C3)*B6L293C4</f>
        <v>11.666245546091552</v>
      </c>
      <c r="BJ20" s="16" t="s">
        <v>14500</v>
      </c>
      <c r="BK20" s="17">
        <f>_xlfn.SINGLE(B6L298C10)*B6L293C11</f>
        <v>4.3707929800450671</v>
      </c>
      <c r="BL20" s="16" t="s">
        <v>14501</v>
      </c>
      <c r="BM20" s="17">
        <f>_xlfn.SINGLE(B6L298C15)*B6L293C16</f>
        <v>0.75107288825737428</v>
      </c>
      <c r="BN20" s="16" t="s">
        <v>14502</v>
      </c>
      <c r="BO20" s="17">
        <f>_xlfn.SINGLE(B6L298C20)*B6L293C21</f>
        <v>0.78803155414739212</v>
      </c>
      <c r="BP20" s="16" t="s">
        <v>14503</v>
      </c>
      <c r="BQ20" s="17">
        <f>_xlfn.SINGLE(B6L298C26)*B6L293C27</f>
        <v>8.4551744926906593</v>
      </c>
      <c r="BR20" s="16" t="s">
        <v>14504</v>
      </c>
      <c r="BS20" s="15">
        <f>B6L293C29+B6L293C30+B6L293C31+B6L293C32+B6L293C33</f>
        <v>26.031317461232046</v>
      </c>
      <c r="BT20" s="16" t="s">
        <v>14505</v>
      </c>
      <c r="BU20" s="23">
        <f>IF(B6L293C3=0,0,B6L293C29/B6L293C3)</f>
        <v>4.2589973518149655</v>
      </c>
      <c r="BV20" s="16" t="s">
        <v>14506</v>
      </c>
      <c r="BW20" s="23">
        <f>IF(B6L293C8=0,0,B6L293C30/B6L293C8)</f>
        <v>2.342448543498231</v>
      </c>
      <c r="BX20" s="16" t="s">
        <v>14507</v>
      </c>
      <c r="BY20" s="23">
        <f>IF(B6L293C13=0,0,B6L293C31/B6L293C13)</f>
        <v>6.3884960277224492</v>
      </c>
      <c r="BZ20" s="16" t="s">
        <v>14508</v>
      </c>
      <c r="CA20" s="23">
        <f>IF(B6L293C18=0,0,B6L293C32/B6L293C18)</f>
        <v>5.1107968221779574</v>
      </c>
      <c r="CB20" s="16" t="s">
        <v>14509</v>
      </c>
      <c r="CC20" s="23">
        <f>IF(B6L293C24=0,0,B6L293C33/B6L293C24)</f>
        <v>1.0647493379537414</v>
      </c>
    </row>
    <row r="21" spans="1:81" x14ac:dyDescent="0.3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226.28980000000001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452.57960000000003</v>
      </c>
      <c r="J21" s="16" t="s">
        <v>14512</v>
      </c>
      <c r="K21" s="23">
        <f>IF(_xlfn.SINGLE(B6L296C3)=0,0,B6L294C3/_xlfn.SINGLE(B6L296C3))</f>
        <v>2.6109738660519171E-2</v>
      </c>
      <c r="L21" s="16" t="s">
        <v>14513</v>
      </c>
      <c r="M21" s="23">
        <f>A1L554C81</f>
        <v>0.31774851647396685</v>
      </c>
      <c r="N21" s="16" t="s">
        <v>14514</v>
      </c>
      <c r="O21" s="23">
        <f>B6L294C1*B6L294C5</f>
        <v>71.903248243190674</v>
      </c>
      <c r="P21" s="16" t="s">
        <v>14515</v>
      </c>
      <c r="Q21" s="23">
        <f>B3L848C27</f>
        <v>1.9322132197065494</v>
      </c>
      <c r="R21" s="16" t="s">
        <v>14516</v>
      </c>
      <c r="S21" s="23">
        <f>B6L294C6*B6L294C7</f>
        <v>138.93240679533474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76.41282373743411</v>
      </c>
      <c r="X21" s="16" t="s">
        <v>14518</v>
      </c>
      <c r="Y21" s="23">
        <f>IF(_xlfn.SINGLE(B6L296C10)=0,0,B6L294C10/_xlfn.SINGLE(B6L296C10))</f>
        <v>3.4245545115426754E-2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19.424716432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29.137074648000002</v>
      </c>
      <c r="AH21" s="16" t="s">
        <v>14521</v>
      </c>
      <c r="AI21" s="23">
        <f>IF(_xlfn.SINGLE(B6L296C15)=0,0,B6L294C15/_xlfn.SINGLE(B6L296C15))</f>
        <v>2.6390601698259328E-2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25.475705684000001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30.5708468208</v>
      </c>
      <c r="AR21" s="16" t="s">
        <v>14524</v>
      </c>
      <c r="AS21" s="23">
        <f>IF(_xlfn.SINGLE(B6L296C20)=0,0,B6L294C20/_xlfn.SINGLE(B6L296C20))</f>
        <v>2.6109738660519174E-2</v>
      </c>
      <c r="AT21" s="16" t="s">
        <v>14525</v>
      </c>
      <c r="AU21" s="17">
        <f>A1L249C27</f>
        <v>291849.59999999998</v>
      </c>
      <c r="AV21" s="16" t="s">
        <v>12524</v>
      </c>
      <c r="AW21" s="17">
        <f>A1L574C1</f>
        <v>200</v>
      </c>
      <c r="AX21" s="16" t="s">
        <v>14526</v>
      </c>
      <c r="AY21" s="17">
        <f>IF(B6L294C23=0,0,B6L294C22/B6L294C23)</f>
        <v>1459.2479999999998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364.81199999999995</v>
      </c>
      <c r="BD21" s="16" t="s">
        <v>14528</v>
      </c>
      <c r="BE21" s="23">
        <f>IF(_xlfn.SINGLE(B6L296C26)=0,0,B6L294C26/_xlfn.SINGLE(B6L296C26))</f>
        <v>2.5737397511928817E-2</v>
      </c>
      <c r="BF21" s="16" t="s">
        <v>14529</v>
      </c>
      <c r="BG21" s="23">
        <f>B6L294C3+B6L294C10+B6L294C15+B6L294C20+B6L294C26</f>
        <v>953.51234520623393</v>
      </c>
      <c r="BH21" s="16" t="s">
        <v>14530</v>
      </c>
      <c r="BI21" s="17">
        <f>_xlfn.SINGLE(B6L298C3)*B6L294C4</f>
        <v>1927.5353178854764</v>
      </c>
      <c r="BJ21" s="16" t="s">
        <v>14531</v>
      </c>
      <c r="BK21" s="17">
        <f>_xlfn.SINGLE(B6L298C10)*B6L294C11</f>
        <v>325.44201394243561</v>
      </c>
      <c r="BL21" s="16" t="s">
        <v>14532</v>
      </c>
      <c r="BM21" s="17">
        <f>_xlfn.SINGLE(B6L298C15)*B6L294C16</f>
        <v>124.09472376546698</v>
      </c>
      <c r="BN21" s="16" t="s">
        <v>14533</v>
      </c>
      <c r="BO21" s="17">
        <f>_xlfn.SINGLE(B6L298C20)*B6L294C21</f>
        <v>130.20115565252814</v>
      </c>
      <c r="BP21" s="16" t="s">
        <v>14534</v>
      </c>
      <c r="BQ21" s="17">
        <f>_xlfn.SINGLE(B6L298C26)*B6L294C27</f>
        <v>1553.7333419103213</v>
      </c>
      <c r="BR21" s="16" t="s">
        <v>14535</v>
      </c>
      <c r="BS21" s="15">
        <f>B6L294C29+B6L294C30+B6L294C31+B6L294C32+B6L294C33</f>
        <v>4061.0065531562286</v>
      </c>
      <c r="BT21" s="16" t="s">
        <v>14536</v>
      </c>
      <c r="BU21" s="23">
        <f>IF(B6L294C3=0,0,B6L294C29/B6L294C3)</f>
        <v>4.2589973518149655</v>
      </c>
      <c r="BV21" s="16" t="s">
        <v>14537</v>
      </c>
      <c r="BW21" s="23">
        <f>IF(B6L294C8=0,0,B6L294C30/B6L294C8)</f>
        <v>2.342448543498231</v>
      </c>
      <c r="BX21" s="16" t="s">
        <v>14538</v>
      </c>
      <c r="BY21" s="23">
        <f>IF(B6L294C13=0,0,B6L294C31/B6L294C13)</f>
        <v>6.3884960277224492</v>
      </c>
      <c r="BZ21" s="16" t="s">
        <v>14539</v>
      </c>
      <c r="CA21" s="23">
        <f>IF(B6L294C18=0,0,B6L294C32/B6L294C18)</f>
        <v>5.1107968221779583</v>
      </c>
      <c r="CB21" s="16" t="s">
        <v>14540</v>
      </c>
      <c r="CC21" s="23">
        <f>IF(B6L294C24=0,0,B6L294C33/B6L294C24)</f>
        <v>1.0647493379537416</v>
      </c>
    </row>
    <row r="22" spans="1:81" x14ac:dyDescent="0.3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1825.5703999999998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3651.1407999999997</v>
      </c>
      <c r="J22" s="16" t="s">
        <v>14543</v>
      </c>
      <c r="K22" s="23">
        <f>IF(_xlfn.SINGLE(B6L296C3)=0,0,B6L295C3/_xlfn.SINGLE(B6L296C3))</f>
        <v>0.21063771345584045</v>
      </c>
      <c r="L22" s="16" t="s">
        <v>14544</v>
      </c>
      <c r="M22" s="23">
        <f>A1L555C81</f>
        <v>0.31356677919844311</v>
      </c>
      <c r="N22" s="16" t="s">
        <v>14545</v>
      </c>
      <c r="O22" s="23">
        <f>B6L295C1*B6L295C5</f>
        <v>572.43823052801338</v>
      </c>
      <c r="P22" s="16" t="s">
        <v>14546</v>
      </c>
      <c r="Q22" s="23">
        <f>B3L852C27</f>
        <v>2.0591439730318815</v>
      </c>
      <c r="R22" s="16" t="s">
        <v>14547</v>
      </c>
      <c r="S22" s="17">
        <f>B6L295C6*B6L295C7</f>
        <v>1178.7327323247935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648.30300277863648</v>
      </c>
      <c r="X22" s="16" t="s">
        <v>14549</v>
      </c>
      <c r="Y22" s="23">
        <f>IF(_xlfn.SINGLE(B6L296C10)=0,0,B6L295C10/_xlfn.SINGLE(B6L296C10))</f>
        <v>0.29054664707078581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156.70696313599998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235.06044470399996</v>
      </c>
      <c r="AH22" s="16" t="s">
        <v>14552</v>
      </c>
      <c r="AI22" s="23">
        <f>IF(_xlfn.SINGLE(B6L296C15)=0,0,B6L295C15/_xlfn.SINGLE(B6L296C15))</f>
        <v>0.21290354801025921</v>
      </c>
      <c r="AJ22" s="16" t="s">
        <v>12557</v>
      </c>
      <c r="AK22" s="23">
        <f>A1L535C14</f>
        <v>5.629E-2</v>
      </c>
      <c r="AL22" s="16" t="s">
        <v>14553</v>
      </c>
      <c r="AM22" s="17">
        <f>B6L295C3*B6L295C17</f>
        <v>205.52271563199997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246.62725875839996</v>
      </c>
      <c r="AR22" s="16" t="s">
        <v>14555</v>
      </c>
      <c r="AS22" s="23">
        <f>IF(_xlfn.SINGLE(B6L296C20)=0,0,B6L295C20/_xlfn.SINGLE(B6L296C20))</f>
        <v>0.21063771345584045</v>
      </c>
      <c r="AT22" s="16" t="s">
        <v>14556</v>
      </c>
      <c r="AU22" s="17">
        <f>A1L253C27</f>
        <v>1617743.4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8088.7169999999996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2022.1792499999999</v>
      </c>
      <c r="BD22" s="16" t="s">
        <v>14559</v>
      </c>
      <c r="BE22" s="23">
        <f>IF(_xlfn.SINGLE(B6L296C26)=0,0,B6L295C26/_xlfn.SINGLE(B6L296C26))</f>
        <v>0.14266425226589061</v>
      </c>
      <c r="BF22" s="16" t="s">
        <v>14560</v>
      </c>
      <c r="BG22" s="17">
        <f>B6L295C3+B6L295C10+B6L295C15+B6L295C20+B6L295C26</f>
        <v>6803.310756241036</v>
      </c>
      <c r="BH22" s="16" t="s">
        <v>14561</v>
      </c>
      <c r="BI22" s="17">
        <f>_xlfn.SINGLE(B6L298C3)*B6L295C4</f>
        <v>15550.198998303575</v>
      </c>
      <c r="BJ22" s="16" t="s">
        <v>14562</v>
      </c>
      <c r="BK22" s="17">
        <f>_xlfn.SINGLE(B6L298C10)*B6L295C11</f>
        <v>2761.1207720079028</v>
      </c>
      <c r="BL22" s="16" t="s">
        <v>14563</v>
      </c>
      <c r="BM22" s="17">
        <f>_xlfn.SINGLE(B6L298C15)*B6L295C16</f>
        <v>1001.1218115107841</v>
      </c>
      <c r="BN22" s="16" t="s">
        <v>14564</v>
      </c>
      <c r="BO22" s="17">
        <f>_xlfn.SINGLE(B6L298C20)*B6L295C21</f>
        <v>1050.3848419374096</v>
      </c>
      <c r="BP22" s="16" t="s">
        <v>14565</v>
      </c>
      <c r="BQ22" s="17">
        <f>_xlfn.SINGLE(B6L298C26)*B6L295C27</f>
        <v>8612.4560706451739</v>
      </c>
      <c r="BR22" s="16" t="s">
        <v>14566</v>
      </c>
      <c r="BS22" s="15">
        <f>B6L295C29+B6L295C30+B6L295C31+B6L295C32+B6L295C33</f>
        <v>28975.282494404844</v>
      </c>
      <c r="BT22" s="16" t="s">
        <v>14567</v>
      </c>
      <c r="BU22" s="23">
        <f>IF(B6L295C3=0,0,B6L295C29/B6L295C3)</f>
        <v>4.2589973518149655</v>
      </c>
      <c r="BV22" s="16" t="s">
        <v>14568</v>
      </c>
      <c r="BW22" s="23">
        <f>IF(B6L295C8=0,0,B6L295C30/B6L295C8)</f>
        <v>2.342448543498231</v>
      </c>
      <c r="BX22" s="16" t="s">
        <v>14569</v>
      </c>
      <c r="BY22" s="23">
        <f>IF(B6L295C13=0,0,B6L295C31/B6L295C13)</f>
        <v>6.3884960277224492</v>
      </c>
      <c r="BZ22" s="16" t="s">
        <v>14570</v>
      </c>
      <c r="CA22" s="23">
        <f>IF(B6L295C18=0,0,B6L295C32/B6L295C18)</f>
        <v>5.1107968221779583</v>
      </c>
      <c r="CB22" s="16" t="s">
        <v>14571</v>
      </c>
      <c r="CC22" s="23">
        <f>IF(B6L295C24=0,0,B6L295C33/B6L295C24)</f>
        <v>1.0647493379537416</v>
      </c>
    </row>
    <row r="23" spans="1:81" x14ac:dyDescent="0.3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9040.6186000000016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17333.74684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4056.9483220972061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2231.3215771534633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736.04674323439997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1104.0701148515998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975.71660962359988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1170.8599315483198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56697.573999999993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14174.393499999998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36014.391963553382</v>
      </c>
      <c r="BH23" s="16" t="s">
        <v>14588</v>
      </c>
      <c r="BI23" s="17">
        <f>SUM(B6L281C29:B6L295C29)</f>
        <v>73824.381888591015</v>
      </c>
      <c r="BJ23" s="16" t="s">
        <v>14589</v>
      </c>
      <c r="BK23" s="17">
        <f>SUM(B6L281C30:B6L295C30)</f>
        <v>9503.1926881441941</v>
      </c>
      <c r="BL23" s="16" t="s">
        <v>14590</v>
      </c>
      <c r="BM23" s="17">
        <f>SUM(B6L281C31:B6L295C31)</f>
        <v>4702.2316953710106</v>
      </c>
      <c r="BN23" s="16" t="s">
        <v>14591</v>
      </c>
      <c r="BO23" s="17">
        <f>SUM(B6L281C32:B6L295C32)</f>
        <v>4986.6893478105467</v>
      </c>
      <c r="BP23" s="16" t="s">
        <v>14592</v>
      </c>
      <c r="BQ23" s="17">
        <f>SUM(B6L281C33:B6L295C33)</f>
        <v>60368.704380083269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0.48130055499872876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6.1956386197261473E-2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3.0656358601553524E-2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3.2510889889054123E-2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0.39357581031340211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73824.38188859103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9503.1926881441923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4702.2316953710088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4986.6893478105458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60368.704380083262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F04F6D-90E1-47BE-B9F8-C87029F92939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14603</v>
      </c>
    </row>
    <row r="3" spans="1:9" x14ac:dyDescent="0.3">
      <c r="B3" s="13" t="s">
        <v>11899</v>
      </c>
    </row>
    <row r="4" spans="1:9" x14ac:dyDescent="0.3">
      <c r="B4" s="13" t="s">
        <v>14604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3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3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24110</v>
      </c>
      <c r="F9" s="16" t="s">
        <v>14613</v>
      </c>
      <c r="G9" s="15">
        <f>B6L202C8</f>
        <v>36.480498900089223</v>
      </c>
      <c r="H9" s="16" t="s">
        <v>14614</v>
      </c>
      <c r="I9" s="15">
        <f>IF(B6L302C2=0,0,B6L302C1/B6L302C2)</f>
        <v>660.90104924362845</v>
      </c>
    </row>
    <row r="10" spans="1:9" x14ac:dyDescent="0.3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257201</v>
      </c>
      <c r="F10" s="16" t="s">
        <v>14615</v>
      </c>
      <c r="G10" s="21">
        <f>B6L203C8</f>
        <v>56.919738584735953</v>
      </c>
      <c r="H10" s="16" t="s">
        <v>14616</v>
      </c>
      <c r="I10" s="15">
        <f>IF(B6L303C2=0,0,B6L303C1/B6L303C2)</f>
        <v>4518.6609495246885</v>
      </c>
    </row>
    <row r="11" spans="1:9" x14ac:dyDescent="0.3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1819706</v>
      </c>
      <c r="F11" s="16" t="s">
        <v>14617</v>
      </c>
      <c r="G11" s="15">
        <f>B6L204C8</f>
        <v>511.68910309970488</v>
      </c>
      <c r="H11" s="16" t="s">
        <v>14618</v>
      </c>
      <c r="I11" s="15">
        <f>IF(B6L304C2=0,0,B6L304C1/B6L304C2)</f>
        <v>3556.2727229808179</v>
      </c>
    </row>
    <row r="12" spans="1:9" x14ac:dyDescent="0.3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152622</v>
      </c>
      <c r="F12" s="16" t="s">
        <v>14619</v>
      </c>
      <c r="G12" s="21">
        <f>B6L205C8</f>
        <v>90.177021050820997</v>
      </c>
      <c r="H12" s="16" t="s">
        <v>14620</v>
      </c>
      <c r="I12" s="15">
        <f>IF(B6L305C2=0,0,B6L305C1/B6L305C2)</f>
        <v>1692.4710776816073</v>
      </c>
    </row>
    <row r="13" spans="1:9" x14ac:dyDescent="0.3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2580269</v>
      </c>
      <c r="F13" s="16" t="s">
        <v>14621</v>
      </c>
      <c r="G13" s="15">
        <f>B6L206C8</f>
        <v>530.9571944148272</v>
      </c>
      <c r="H13" s="16" t="s">
        <v>14622</v>
      </c>
      <c r="I13" s="15">
        <f>IF(B6L306C2=0,0,B6L306C1/B6L306C2)</f>
        <v>4859.6554056372443</v>
      </c>
    </row>
    <row r="14" spans="1:9" x14ac:dyDescent="0.3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125471</v>
      </c>
      <c r="F14" s="16" t="s">
        <v>14623</v>
      </c>
      <c r="G14" s="21">
        <f>B6L207C8</f>
        <v>40.831069290626701</v>
      </c>
      <c r="H14" s="16" t="s">
        <v>14624</v>
      </c>
      <c r="I14" s="15">
        <f>IF(B6L307C2=0,0,B6L307C1/B6L307C2)</f>
        <v>3072.9295651535504</v>
      </c>
    </row>
    <row r="15" spans="1:9" x14ac:dyDescent="0.3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1034178</v>
      </c>
      <c r="F15" s="16" t="s">
        <v>14625</v>
      </c>
      <c r="G15" s="21">
        <f>B6L208C8</f>
        <v>752.89282920762662</v>
      </c>
      <c r="H15" s="16" t="s">
        <v>14626</v>
      </c>
      <c r="I15" s="15">
        <f>IF(B6L308C2=0,0,B6L308C1/B6L308C2)</f>
        <v>1373.6058571422559</v>
      </c>
    </row>
    <row r="16" spans="1:9" x14ac:dyDescent="0.3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34776</v>
      </c>
      <c r="F16" s="16" t="s">
        <v>14627</v>
      </c>
      <c r="G16" s="21">
        <f>B6L209C8</f>
        <v>15.735461222114155</v>
      </c>
      <c r="H16" s="16" t="s">
        <v>14628</v>
      </c>
      <c r="I16" s="15">
        <f>IF(B6L309C2=0,0,B6L309C1/B6L309C2)</f>
        <v>2210.0400813880706</v>
      </c>
    </row>
    <row r="17" spans="1:9" x14ac:dyDescent="0.3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34420</v>
      </c>
      <c r="F17" s="16" t="s">
        <v>14629</v>
      </c>
      <c r="G17" s="21">
        <f>B6L210C8</f>
        <v>1.7170652352321603</v>
      </c>
      <c r="H17" s="16" t="s">
        <v>14630</v>
      </c>
      <c r="I17" s="15">
        <f>IF(B6L310C2=0,0,B6L310C1/B6L310C2)</f>
        <v>20045.831278708614</v>
      </c>
    </row>
    <row r="18" spans="1:9" x14ac:dyDescent="0.3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1910913</v>
      </c>
      <c r="F18" s="16" t="s">
        <v>14631</v>
      </c>
      <c r="G18" s="21">
        <f>B6L211C8</f>
        <v>73.090976442489747</v>
      </c>
      <c r="H18" s="16" t="s">
        <v>14632</v>
      </c>
      <c r="I18" s="15">
        <f>IF(B6L311C2=0,0,B6L311C1/B6L311C2)</f>
        <v>26144.307998177665</v>
      </c>
    </row>
    <row r="19" spans="1:9" x14ac:dyDescent="0.3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473142</v>
      </c>
      <c r="F19" s="16" t="s">
        <v>14633</v>
      </c>
      <c r="G19" s="21">
        <f>B6L212C8</f>
        <v>70.662681025233425</v>
      </c>
      <c r="H19" s="16" t="s">
        <v>14634</v>
      </c>
      <c r="I19" s="15">
        <f>IF(B6L312C2=0,0,B6L312C1/B6L312C2)</f>
        <v>6695.7833064817123</v>
      </c>
    </row>
    <row r="20" spans="1:9" x14ac:dyDescent="0.3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1105</v>
      </c>
      <c r="F20" s="16" t="s">
        <v>14635</v>
      </c>
      <c r="G20" s="21">
        <f>B6L213C8</f>
        <v>0.55806346830115672</v>
      </c>
      <c r="H20" s="16" t="s">
        <v>14636</v>
      </c>
      <c r="I20" s="15">
        <f>IF(B6L313C2=0,0,B6L313C1/B6L313C2)</f>
        <v>1980.0615212527962</v>
      </c>
    </row>
    <row r="21" spans="1:9" x14ac:dyDescent="0.3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294711</v>
      </c>
      <c r="F21" s="16" t="s">
        <v>14637</v>
      </c>
      <c r="G21" s="21">
        <f>B6L214C8</f>
        <v>119.79913431199742</v>
      </c>
      <c r="H21" s="16" t="s">
        <v>14638</v>
      </c>
      <c r="I21" s="15">
        <f>IF(B6L314C2=0,0,B6L314C1/B6L314C2)</f>
        <v>2460.0428182767414</v>
      </c>
    </row>
    <row r="22" spans="1:9" x14ac:dyDescent="0.3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1503887</v>
      </c>
      <c r="F22" s="16" t="s">
        <v>14639</v>
      </c>
      <c r="G22" s="15">
        <f>B6L215C8</f>
        <v>545.11271874615682</v>
      </c>
      <c r="H22" s="16" t="s">
        <v>14640</v>
      </c>
      <c r="I22" s="15">
        <f>IF(B6L315C2=0,0,B6L315C1/B6L315C2)</f>
        <v>2758.8550923177349</v>
      </c>
    </row>
    <row r="23" spans="1:9" x14ac:dyDescent="0.3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10246511</v>
      </c>
      <c r="F23" s="16" t="s">
        <v>14642</v>
      </c>
      <c r="G23" s="15">
        <f>B6L216C8</f>
        <v>2846.6235549999565</v>
      </c>
      <c r="H23" s="16" t="s">
        <v>14643</v>
      </c>
      <c r="I23" s="15">
        <f>IF(B6L316C2=0,0,B6L316C1/B6L316C2)</f>
        <v>3599.5314455971879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4592EE-0555-4438-8A49-3DB9D71E2E2C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14644</v>
      </c>
    </row>
    <row r="3" spans="1:5" x14ac:dyDescent="0.3">
      <c r="B3" s="13" t="s">
        <v>14645</v>
      </c>
    </row>
    <row r="4" spans="1:5" x14ac:dyDescent="0.3">
      <c r="B4" s="13" t="s">
        <v>14646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3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142743.00899999999</v>
      </c>
    </row>
    <row r="9" spans="1:5" x14ac:dyDescent="0.3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152067.91499999998</v>
      </c>
    </row>
    <row r="10" spans="1:5" x14ac:dyDescent="0.3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158776.92199999999</v>
      </c>
    </row>
    <row r="11" spans="1:5" x14ac:dyDescent="0.3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160189.40274999998</v>
      </c>
    </row>
    <row r="12" spans="1:5" x14ac:dyDescent="0.3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159321.39199999999</v>
      </c>
    </row>
    <row r="13" spans="1:5" x14ac:dyDescent="0.3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7450.1170000000002</v>
      </c>
    </row>
    <row r="14" spans="1:5" x14ac:dyDescent="0.3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8642.64</v>
      </c>
    </row>
    <row r="15" spans="1:5" x14ac:dyDescent="0.3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9054.3279999999995</v>
      </c>
    </row>
    <row r="16" spans="1:5" x14ac:dyDescent="0.3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9011.235999999999</v>
      </c>
    </row>
    <row r="17" spans="1:5" x14ac:dyDescent="0.3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8746.3029999999999</v>
      </c>
    </row>
    <row r="18" spans="1:5" x14ac:dyDescent="0.3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224.322</v>
      </c>
    </row>
    <row r="19" spans="1:5" x14ac:dyDescent="0.3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244.81899999999999</v>
      </c>
    </row>
    <row r="20" spans="1:5" x14ac:dyDescent="0.3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250.38333333333333</v>
      </c>
    </row>
    <row r="21" spans="1:5" x14ac:dyDescent="0.3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249.417</v>
      </c>
    </row>
    <row r="22" spans="1:5" x14ac:dyDescent="0.3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241.9786</v>
      </c>
    </row>
    <row r="23" spans="1:5" x14ac:dyDescent="0.3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7225.7950000000001</v>
      </c>
    </row>
    <row r="24" spans="1:5" x14ac:dyDescent="0.3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8397.8209999999999</v>
      </c>
    </row>
    <row r="25" spans="1:5" x14ac:dyDescent="0.3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8803.9446666666663</v>
      </c>
    </row>
    <row r="26" spans="1:5" x14ac:dyDescent="0.3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8761.8189999999995</v>
      </c>
    </row>
    <row r="27" spans="1:5" x14ac:dyDescent="0.3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8504.3243999999995</v>
      </c>
    </row>
    <row r="28" spans="1:5" x14ac:dyDescent="0.3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D23934-05DB-417F-9216-8355449D8B26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14680</v>
      </c>
    </row>
    <row r="3" spans="1:83" x14ac:dyDescent="0.3">
      <c r="B3" s="13" t="s">
        <v>14645</v>
      </c>
    </row>
    <row r="4" spans="1:83" x14ac:dyDescent="0.3">
      <c r="B4" s="13" t="s">
        <v>14681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3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3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18009</v>
      </c>
      <c r="F9" s="16" t="s">
        <v>14758</v>
      </c>
      <c r="G9" s="21">
        <f>IF(B7L101C1=0,0,B7L202C1/B7L101C1)</f>
        <v>0.1261637969254242</v>
      </c>
      <c r="H9" s="16" t="s">
        <v>14759</v>
      </c>
      <c r="I9" s="21">
        <f>B7L202C2</f>
        <v>0.1261637969254242</v>
      </c>
      <c r="J9" s="16" t="s">
        <v>14760</v>
      </c>
      <c r="K9" s="17">
        <f>B7L202C3*B7L116C1</f>
        <v>911.63373300474564</v>
      </c>
      <c r="L9" s="16" t="s">
        <v>14761</v>
      </c>
      <c r="M9" s="23">
        <f>B7L202C4</f>
        <v>911.63373300474564</v>
      </c>
      <c r="N9" s="16" t="s">
        <v>14762</v>
      </c>
      <c r="O9" s="23">
        <f>B7L202C5/24</f>
        <v>37.984738875197735</v>
      </c>
      <c r="P9" s="16" t="s">
        <v>14763</v>
      </c>
      <c r="Q9" s="23">
        <f>B7L202C6</f>
        <v>37.984738875197735</v>
      </c>
      <c r="R9" s="16" t="s">
        <v>14764</v>
      </c>
      <c r="S9" s="25">
        <f>IF(B7L202C7=0,0,B7L202C1/B7L202C7)</f>
        <v>474.11145984628678</v>
      </c>
      <c r="T9" s="16" t="s">
        <v>14765</v>
      </c>
      <c r="U9" s="17">
        <f>A1L202C18</f>
        <v>18702</v>
      </c>
      <c r="V9" s="16" t="s">
        <v>14766</v>
      </c>
      <c r="W9" s="23">
        <f>IF(B7L102C1=0,0,B7L202C9/B7L102C1)</f>
        <v>0.12298452306655222</v>
      </c>
      <c r="X9" s="16" t="s">
        <v>14767</v>
      </c>
      <c r="Y9" s="23">
        <f>B7L202C10</f>
        <v>0.12298452306655222</v>
      </c>
      <c r="Z9" s="16" t="s">
        <v>14768</v>
      </c>
      <c r="AA9" s="17">
        <f>B7L202C11*B7L117C1</f>
        <v>1032.8020104832767</v>
      </c>
      <c r="AB9" s="16" t="s">
        <v>14769</v>
      </c>
      <c r="AC9" s="17">
        <f>B7L202C12</f>
        <v>1032.8020104832767</v>
      </c>
      <c r="AD9" s="16" t="s">
        <v>14770</v>
      </c>
      <c r="AE9" s="23">
        <f>B7L202C13/24</f>
        <v>43.033417103469866</v>
      </c>
      <c r="AF9" s="16" t="s">
        <v>14771</v>
      </c>
      <c r="AG9" s="23">
        <f>B7L202C14</f>
        <v>43.033417103469866</v>
      </c>
      <c r="AH9" s="16" t="s">
        <v>14772</v>
      </c>
      <c r="AI9" s="26">
        <f>IF(B7L202C15=0,0,B7L202C9/B7L202C15)</f>
        <v>434.59249250490086</v>
      </c>
      <c r="AJ9" s="16" t="s">
        <v>14773</v>
      </c>
      <c r="AK9" s="17">
        <f>A1L202C21</f>
        <v>17732.666666666668</v>
      </c>
      <c r="AL9" s="16" t="s">
        <v>14774</v>
      </c>
      <c r="AM9" s="23">
        <f>IF(B7L103C1=0,0,B7L202C17/B7L103C1)</f>
        <v>0.11168289725799489</v>
      </c>
      <c r="AN9" s="16" t="s">
        <v>14775</v>
      </c>
      <c r="AO9" s="23">
        <f>B7L202C18</f>
        <v>0.11168289725799489</v>
      </c>
      <c r="AP9" s="16" t="s">
        <v>14776</v>
      </c>
      <c r="AQ9" s="23">
        <f>B7L202C19*B7L118C1</f>
        <v>983.25004767240534</v>
      </c>
      <c r="AR9" s="16" t="s">
        <v>14777</v>
      </c>
      <c r="AS9" s="23">
        <f>B7L202C20</f>
        <v>983.25004767240534</v>
      </c>
      <c r="AT9" s="16" t="s">
        <v>14778</v>
      </c>
      <c r="AU9" s="17">
        <f>B7L202C21/24</f>
        <v>40.96875198635022</v>
      </c>
      <c r="AV9" s="16" t="s">
        <v>14779</v>
      </c>
      <c r="AW9" s="23">
        <f>B7L202C22</f>
        <v>40.96875198635022</v>
      </c>
      <c r="AX9" s="16" t="s">
        <v>14780</v>
      </c>
      <c r="AY9" s="26">
        <f>IF(B7L202C23=0,0,B7L202C17/B7L202C23)</f>
        <v>432.83394799467544</v>
      </c>
      <c r="AZ9" s="16" t="s">
        <v>14781</v>
      </c>
      <c r="BA9" s="17">
        <f>A1L202C24</f>
        <v>16988.25</v>
      </c>
      <c r="BB9" s="16" t="s">
        <v>14782</v>
      </c>
      <c r="BC9" s="23">
        <f>IF(B7L104C1=0,0,B7L202C25/B7L104C1)</f>
        <v>0.10605102277903337</v>
      </c>
      <c r="BD9" s="16" t="s">
        <v>14783</v>
      </c>
      <c r="BE9" s="23">
        <f>B7L202C26</f>
        <v>0.10605102277903337</v>
      </c>
      <c r="BF9" s="16" t="s">
        <v>14784</v>
      </c>
      <c r="BG9" s="23">
        <f>B7L202C27*B7L119C1</f>
        <v>929.19986635476732</v>
      </c>
      <c r="BH9" s="16" t="s">
        <v>14785</v>
      </c>
      <c r="BI9" s="23">
        <f>B7L202C28</f>
        <v>929.19986635476732</v>
      </c>
      <c r="BJ9" s="16" t="s">
        <v>14786</v>
      </c>
      <c r="BK9" s="23">
        <f>B7L202C29/24</f>
        <v>38.716661098115303</v>
      </c>
      <c r="BL9" s="16" t="s">
        <v>14787</v>
      </c>
      <c r="BM9" s="23">
        <f>B7L202C30</f>
        <v>38.716661098115303</v>
      </c>
      <c r="BN9" s="16" t="s">
        <v>14788</v>
      </c>
      <c r="BO9" s="26">
        <f>IF(B7L202C31=0,0,B7L202C25/B7L202C31)</f>
        <v>438.78396323868367</v>
      </c>
      <c r="BP9" s="16" t="s">
        <v>14789</v>
      </c>
      <c r="BQ9" s="17">
        <f>A1L202C27</f>
        <v>16871.8</v>
      </c>
      <c r="BR9" s="16" t="s">
        <v>14790</v>
      </c>
      <c r="BS9" s="21">
        <f>IF(B7L105C1=0,0,B7L202C33/B7L105C1)</f>
        <v>0.10589789474096485</v>
      </c>
      <c r="BT9" s="16" t="s">
        <v>14791</v>
      </c>
      <c r="BU9" s="23">
        <f>B7L202C34</f>
        <v>0.10589789474096485</v>
      </c>
      <c r="BV9" s="16" t="s">
        <v>14792</v>
      </c>
      <c r="BW9" s="23">
        <f>B7L202C35*B7L120C1</f>
        <v>900.59005015421906</v>
      </c>
      <c r="BX9" s="16" t="s">
        <v>14793</v>
      </c>
      <c r="BY9" s="23">
        <f>B7L202C36</f>
        <v>900.59005015421906</v>
      </c>
      <c r="BZ9" s="16" t="s">
        <v>14794</v>
      </c>
      <c r="CA9" s="23">
        <f>B7L202C37/24</f>
        <v>37.524585423092461</v>
      </c>
      <c r="CB9" s="16" t="s">
        <v>14795</v>
      </c>
      <c r="CC9" s="23">
        <f>B7L202C38</f>
        <v>37.524585423092461</v>
      </c>
      <c r="CD9" s="16" t="s">
        <v>14796</v>
      </c>
      <c r="CE9" s="26">
        <f>IF(B7L202C39=0,0,B7L202C33/B7L202C39)</f>
        <v>449.61989079344153</v>
      </c>
    </row>
    <row r="10" spans="1:83" x14ac:dyDescent="0.3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157543</v>
      </c>
      <c r="F10" s="16" t="s">
        <v>14798</v>
      </c>
      <c r="G10" s="21">
        <f>IF(B7L101C1=0,0,B7L203C1/B7L101C1)</f>
        <v>1.1036827730036152</v>
      </c>
      <c r="H10" s="16" t="s">
        <v>14799</v>
      </c>
      <c r="I10" s="21">
        <f>B7L203C2</f>
        <v>1.1036827730036152</v>
      </c>
      <c r="J10" s="16" t="s">
        <v>14800</v>
      </c>
      <c r="K10" s="17">
        <f>B7L203C3*B7L116C1</f>
        <v>7974.9854627556579</v>
      </c>
      <c r="L10" s="16" t="s">
        <v>14801</v>
      </c>
      <c r="M10" s="17">
        <f>B7L203C4</f>
        <v>7974.9854627556579</v>
      </c>
      <c r="N10" s="16" t="s">
        <v>14802</v>
      </c>
      <c r="O10" s="23">
        <f>B7L203C5/24</f>
        <v>332.29106094815239</v>
      </c>
      <c r="P10" s="16" t="s">
        <v>14803</v>
      </c>
      <c r="Q10" s="23">
        <f>B7L203C6</f>
        <v>332.29106094815239</v>
      </c>
      <c r="R10" s="16" t="s">
        <v>14804</v>
      </c>
      <c r="S10" s="25">
        <f>IF(B7L203C7=0,0,B7L203C1/B7L203C7)</f>
        <v>474.11145984628683</v>
      </c>
      <c r="T10" s="16" t="s">
        <v>14805</v>
      </c>
      <c r="U10" s="17">
        <f>A1L203C18</f>
        <v>172471.5</v>
      </c>
      <c r="V10" s="16" t="s">
        <v>14806</v>
      </c>
      <c r="W10" s="23">
        <f>IF(B7L102C1=0,0,B7L203C9/B7L102C1)</f>
        <v>1.134174161590892</v>
      </c>
      <c r="X10" s="16" t="s">
        <v>14807</v>
      </c>
      <c r="Y10" s="23">
        <f>B7L203C10</f>
        <v>1.134174161590892</v>
      </c>
      <c r="Z10" s="16" t="s">
        <v>14808</v>
      </c>
      <c r="AA10" s="17">
        <f>B7L203C11*B7L117C1</f>
        <v>9524.5915918653864</v>
      </c>
      <c r="AB10" s="16" t="s">
        <v>14809</v>
      </c>
      <c r="AC10" s="17">
        <f>B7L203C12</f>
        <v>9524.5915918653864</v>
      </c>
      <c r="AD10" s="16" t="s">
        <v>14810</v>
      </c>
      <c r="AE10" s="23">
        <f>B7L203C13/24</f>
        <v>396.85798299439108</v>
      </c>
      <c r="AF10" s="16" t="s">
        <v>14811</v>
      </c>
      <c r="AG10" s="23">
        <f>B7L203C14</f>
        <v>396.85798299439108</v>
      </c>
      <c r="AH10" s="16" t="s">
        <v>14812</v>
      </c>
      <c r="AI10" s="26">
        <f>IF(B7L203C15=0,0,B7L203C9/B7L203C15)</f>
        <v>434.59249250490092</v>
      </c>
      <c r="AJ10" s="16" t="s">
        <v>14813</v>
      </c>
      <c r="AK10" s="17">
        <f>A1L203C21</f>
        <v>182442</v>
      </c>
      <c r="AL10" s="16" t="s">
        <v>14814</v>
      </c>
      <c r="AM10" s="23">
        <f>IF(B7L103C1=0,0,B7L203C17/B7L103C1)</f>
        <v>1.149046081142699</v>
      </c>
      <c r="AN10" s="16" t="s">
        <v>14815</v>
      </c>
      <c r="AO10" s="23">
        <f>B7L203C18</f>
        <v>1.149046081142699</v>
      </c>
      <c r="AP10" s="16" t="s">
        <v>14816</v>
      </c>
      <c r="AQ10" s="17">
        <f>B7L203C19*B7L118C1</f>
        <v>10116.138117830498</v>
      </c>
      <c r="AR10" s="16" t="s">
        <v>14817</v>
      </c>
      <c r="AS10" s="17">
        <f>B7L203C20</f>
        <v>10116.138117830498</v>
      </c>
      <c r="AT10" s="16" t="s">
        <v>14818</v>
      </c>
      <c r="AU10" s="17">
        <f>B7L203C21/24</f>
        <v>421.50575490960409</v>
      </c>
      <c r="AV10" s="16" t="s">
        <v>14819</v>
      </c>
      <c r="AW10" s="23">
        <f>B7L203C22</f>
        <v>421.50575490960409</v>
      </c>
      <c r="AX10" s="16" t="s">
        <v>14820</v>
      </c>
      <c r="AY10" s="26">
        <f>IF(B7L203C23=0,0,B7L203C17/B7L203C23)</f>
        <v>432.83394799467544</v>
      </c>
      <c r="AZ10" s="16" t="s">
        <v>14821</v>
      </c>
      <c r="BA10" s="17">
        <f>A1L203C24</f>
        <v>187950.75</v>
      </c>
      <c r="BB10" s="16" t="s">
        <v>14822</v>
      </c>
      <c r="BC10" s="23">
        <f>IF(B7L104C1=0,0,B7L203C25/B7L104C1)</f>
        <v>1.1733032695884749</v>
      </c>
      <c r="BD10" s="16" t="s">
        <v>14823</v>
      </c>
      <c r="BE10" s="23">
        <f>B7L203C26</f>
        <v>1.1733032695884749</v>
      </c>
      <c r="BF10" s="16" t="s">
        <v>14824</v>
      </c>
      <c r="BG10" s="17">
        <f>B7L203C27*B7L119C1</f>
        <v>10280.27088024242</v>
      </c>
      <c r="BH10" s="16" t="s">
        <v>14825</v>
      </c>
      <c r="BI10" s="17">
        <f>B7L203C28</f>
        <v>10280.27088024242</v>
      </c>
      <c r="BJ10" s="16" t="s">
        <v>14826</v>
      </c>
      <c r="BK10" s="23">
        <f>B7L203C29/24</f>
        <v>428.34462001010087</v>
      </c>
      <c r="BL10" s="16" t="s">
        <v>14827</v>
      </c>
      <c r="BM10" s="23">
        <f>B7L203C30</f>
        <v>428.34462001010087</v>
      </c>
      <c r="BN10" s="16" t="s">
        <v>14828</v>
      </c>
      <c r="BO10" s="26">
        <f>IF(B7L203C31=0,0,B7L203C25/B7L203C31)</f>
        <v>438.78396323868361</v>
      </c>
      <c r="BP10" s="16" t="s">
        <v>14829</v>
      </c>
      <c r="BQ10" s="17">
        <f>A1L203C27</f>
        <v>195500.6</v>
      </c>
      <c r="BR10" s="16" t="s">
        <v>14830</v>
      </c>
      <c r="BS10" s="21">
        <f>IF(B7L105C1=0,0,B7L203C33/B7L105C1)</f>
        <v>1.2270831778823525</v>
      </c>
      <c r="BT10" s="16" t="s">
        <v>14831</v>
      </c>
      <c r="BU10" s="23">
        <f>B7L203C34</f>
        <v>1.2270831778823525</v>
      </c>
      <c r="BV10" s="16" t="s">
        <v>14832</v>
      </c>
      <c r="BW10" s="17">
        <f>B7L203C35*B7L120C1</f>
        <v>10435.51341049443</v>
      </c>
      <c r="BX10" s="16" t="s">
        <v>14833</v>
      </c>
      <c r="BY10" s="17">
        <f>B7L203C36</f>
        <v>10435.51341049443</v>
      </c>
      <c r="BZ10" s="16" t="s">
        <v>14834</v>
      </c>
      <c r="CA10" s="23">
        <f>B7L203C37/24</f>
        <v>434.81305877060123</v>
      </c>
      <c r="CB10" s="16" t="s">
        <v>14835</v>
      </c>
      <c r="CC10" s="23">
        <f>B7L203C38</f>
        <v>434.81305877060123</v>
      </c>
      <c r="CD10" s="16" t="s">
        <v>14836</v>
      </c>
      <c r="CE10" s="26">
        <f>IF(B7L203C39=0,0,B7L203C33/B7L203C39)</f>
        <v>449.61989079344153</v>
      </c>
    </row>
    <row r="11" spans="1:83" x14ac:dyDescent="0.3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440165</v>
      </c>
      <c r="F11" s="16" t="s">
        <v>14838</v>
      </c>
      <c r="G11" s="21">
        <f>IF(B7L101C1=0,0,B7L204C1/B7L101C1)</f>
        <v>3.0836186170070161</v>
      </c>
      <c r="H11" s="16" t="s">
        <v>14839</v>
      </c>
      <c r="I11" s="21">
        <f>B7L204C2</f>
        <v>3.0836186170070161</v>
      </c>
      <c r="J11" s="16" t="s">
        <v>14840</v>
      </c>
      <c r="K11" s="17">
        <f>B7L204C3*B7L116C1</f>
        <v>22281.595984676213</v>
      </c>
      <c r="L11" s="16" t="s">
        <v>14841</v>
      </c>
      <c r="M11" s="17">
        <f>B7L204C4</f>
        <v>22281.595984676213</v>
      </c>
      <c r="N11" s="16" t="s">
        <v>14842</v>
      </c>
      <c r="O11" s="23">
        <f>B7L204C5/24</f>
        <v>928.39983269484219</v>
      </c>
      <c r="P11" s="16" t="s">
        <v>14843</v>
      </c>
      <c r="Q11" s="23">
        <f>B7L204C6</f>
        <v>928.39983269484219</v>
      </c>
      <c r="R11" s="16" t="s">
        <v>14844</v>
      </c>
      <c r="S11" s="25">
        <f>IF(B7L204C7=0,0,B7L204C1/B7L204C7)</f>
        <v>474.11145984628672</v>
      </c>
      <c r="T11" s="16" t="s">
        <v>14845</v>
      </c>
      <c r="U11" s="17">
        <f>A1L204C18</f>
        <v>468797.5</v>
      </c>
      <c r="V11" s="16" t="s">
        <v>14846</v>
      </c>
      <c r="W11" s="23">
        <f>IF(B7L102C1=0,0,B7L204C9/B7L102C1)</f>
        <v>3.0828166480746453</v>
      </c>
      <c r="X11" s="16" t="s">
        <v>14847</v>
      </c>
      <c r="Y11" s="23">
        <f>B7L204C10</f>
        <v>3.0828166480746453</v>
      </c>
      <c r="Z11" s="16" t="s">
        <v>14848</v>
      </c>
      <c r="AA11" s="17">
        <f>B7L204C11*B7L117C1</f>
        <v>25888.942386350864</v>
      </c>
      <c r="AB11" s="16" t="s">
        <v>14849</v>
      </c>
      <c r="AC11" s="17">
        <f>B7L204C12</f>
        <v>25888.942386350864</v>
      </c>
      <c r="AD11" s="16" t="s">
        <v>14850</v>
      </c>
      <c r="AE11" s="17">
        <f>B7L204C13/24</f>
        <v>1078.7059327646193</v>
      </c>
      <c r="AF11" s="16" t="s">
        <v>14851</v>
      </c>
      <c r="AG11" s="17">
        <f>B7L204C14</f>
        <v>1078.7059327646193</v>
      </c>
      <c r="AH11" s="16" t="s">
        <v>14852</v>
      </c>
      <c r="AI11" s="26">
        <f>IF(B7L204C15=0,0,B7L204C9/B7L204C15)</f>
        <v>434.59249250490092</v>
      </c>
      <c r="AJ11" s="16" t="s">
        <v>14853</v>
      </c>
      <c r="AK11" s="17">
        <f>A1L204C21</f>
        <v>503096.66666666663</v>
      </c>
      <c r="AL11" s="16" t="s">
        <v>14854</v>
      </c>
      <c r="AM11" s="23">
        <f>IF(B7L103C1=0,0,B7L204C17/B7L103C1)</f>
        <v>3.1685755104048852</v>
      </c>
      <c r="AN11" s="16" t="s">
        <v>14855</v>
      </c>
      <c r="AO11" s="23">
        <f>B7L204C18</f>
        <v>3.1685755104048852</v>
      </c>
      <c r="AP11" s="16" t="s">
        <v>14856</v>
      </c>
      <c r="AQ11" s="17">
        <f>B7L204C19*B7L118C1</f>
        <v>27895.963465759698</v>
      </c>
      <c r="AR11" s="16" t="s">
        <v>14857</v>
      </c>
      <c r="AS11" s="17">
        <f>B7L204C20</f>
        <v>27895.963465759698</v>
      </c>
      <c r="AT11" s="16" t="s">
        <v>14858</v>
      </c>
      <c r="AU11" s="17">
        <f>B7L204C21/24</f>
        <v>1162.3318110733208</v>
      </c>
      <c r="AV11" s="16" t="s">
        <v>14859</v>
      </c>
      <c r="AW11" s="17">
        <f>B7L204C22</f>
        <v>1162.3318110733208</v>
      </c>
      <c r="AX11" s="16" t="s">
        <v>14860</v>
      </c>
      <c r="AY11" s="26">
        <f>IF(B7L204C23=0,0,B7L204C17/B7L204C23)</f>
        <v>432.83394799467544</v>
      </c>
      <c r="AZ11" s="16" t="s">
        <v>14861</v>
      </c>
      <c r="BA11" s="17">
        <f>A1L204C24</f>
        <v>509397.5</v>
      </c>
      <c r="BB11" s="16" t="s">
        <v>14862</v>
      </c>
      <c r="BC11" s="23">
        <f>IF(B7L104C1=0,0,B7L204C25/B7L104C1)</f>
        <v>3.1799700308202818</v>
      </c>
      <c r="BD11" s="16" t="s">
        <v>14863</v>
      </c>
      <c r="BE11" s="23">
        <f>B7L204C26</f>
        <v>3.1799700308202818</v>
      </c>
      <c r="BF11" s="16" t="s">
        <v>14864</v>
      </c>
      <c r="BG11" s="17">
        <f>B7L204C27*B7L119C1</f>
        <v>27862.321835471728</v>
      </c>
      <c r="BH11" s="16" t="s">
        <v>14865</v>
      </c>
      <c r="BI11" s="17">
        <f>B7L204C28</f>
        <v>27862.321835471728</v>
      </c>
      <c r="BJ11" s="16" t="s">
        <v>14866</v>
      </c>
      <c r="BK11" s="17">
        <f>B7L204C29/24</f>
        <v>1160.9300764779887</v>
      </c>
      <c r="BL11" s="16" t="s">
        <v>14867</v>
      </c>
      <c r="BM11" s="17">
        <f>B7L204C30</f>
        <v>1160.9300764779887</v>
      </c>
      <c r="BN11" s="16" t="s">
        <v>14868</v>
      </c>
      <c r="BO11" s="26">
        <f>IF(B7L204C31=0,0,B7L204C25/B7L204C31)</f>
        <v>438.78396323868367</v>
      </c>
      <c r="BP11" s="16" t="s">
        <v>14869</v>
      </c>
      <c r="BQ11" s="17">
        <f>A1L204C27</f>
        <v>506252</v>
      </c>
      <c r="BR11" s="16" t="s">
        <v>14870</v>
      </c>
      <c r="BS11" s="21">
        <f>IF(B7L105C1=0,0,B7L204C33/B7L105C1)</f>
        <v>3.1775519510901589</v>
      </c>
      <c r="BT11" s="16" t="s">
        <v>14871</v>
      </c>
      <c r="BU11" s="23">
        <f>B7L204C34</f>
        <v>3.1775519510901589</v>
      </c>
      <c r="BV11" s="16" t="s">
        <v>14872</v>
      </c>
      <c r="BW11" s="17">
        <f>B7L204C35*B7L120C1</f>
        <v>27022.932589923643</v>
      </c>
      <c r="BX11" s="16" t="s">
        <v>14873</v>
      </c>
      <c r="BY11" s="17">
        <f>B7L204C36</f>
        <v>27022.932589923643</v>
      </c>
      <c r="BZ11" s="16" t="s">
        <v>14874</v>
      </c>
      <c r="CA11" s="17">
        <f>B7L204C37/24</f>
        <v>1125.9555245801519</v>
      </c>
      <c r="CB11" s="16" t="s">
        <v>14875</v>
      </c>
      <c r="CC11" s="17">
        <f>B7L204C38</f>
        <v>1125.9555245801519</v>
      </c>
      <c r="CD11" s="16" t="s">
        <v>14876</v>
      </c>
      <c r="CE11" s="26">
        <f>IF(B7L204C39=0,0,B7L204C33/B7L204C39)</f>
        <v>449.61989079344147</v>
      </c>
    </row>
    <row r="12" spans="1:83" x14ac:dyDescent="0.3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110543</v>
      </c>
      <c r="F12" s="16" t="s">
        <v>14878</v>
      </c>
      <c r="G12" s="21">
        <f>IF(B7L101C1=0,0,B7L205C1/B7L101C1)</f>
        <v>0.77441971256189512</v>
      </c>
      <c r="H12" s="16" t="s">
        <v>14879</v>
      </c>
      <c r="I12" s="21">
        <f>B7L205C2</f>
        <v>0.77441971256189512</v>
      </c>
      <c r="J12" s="16" t="s">
        <v>14880</v>
      </c>
      <c r="K12" s="17">
        <f>B7L205C3*B7L116C1</f>
        <v>5595.7980869311787</v>
      </c>
      <c r="L12" s="16" t="s">
        <v>14881</v>
      </c>
      <c r="M12" s="17">
        <f>B7L205C4</f>
        <v>5595.7980869311787</v>
      </c>
      <c r="N12" s="16" t="s">
        <v>14882</v>
      </c>
      <c r="O12" s="23">
        <f>B7L205C5/24</f>
        <v>233.15825362213243</v>
      </c>
      <c r="P12" s="16" t="s">
        <v>14883</v>
      </c>
      <c r="Q12" s="23">
        <f>B7L205C6</f>
        <v>233.15825362213243</v>
      </c>
      <c r="R12" s="16" t="s">
        <v>14884</v>
      </c>
      <c r="S12" s="25">
        <f>IF(B7L205C7=0,0,B7L205C1/B7L205C7)</f>
        <v>474.11145984628683</v>
      </c>
      <c r="T12" s="16" t="s">
        <v>14885</v>
      </c>
      <c r="U12" s="17">
        <f>A1L205C18</f>
        <v>114389</v>
      </c>
      <c r="V12" s="16" t="s">
        <v>14886</v>
      </c>
      <c r="W12" s="23">
        <f>IF(B7L102C1=0,0,B7L205C9/B7L102C1)</f>
        <v>0.75222311031225764</v>
      </c>
      <c r="X12" s="16" t="s">
        <v>14887</v>
      </c>
      <c r="Y12" s="23">
        <f>B7L205C10</f>
        <v>0.75222311031225764</v>
      </c>
      <c r="Z12" s="16" t="s">
        <v>14888</v>
      </c>
      <c r="AA12" s="17">
        <f>B7L205C11*B7L117C1</f>
        <v>6317.0350324655938</v>
      </c>
      <c r="AB12" s="16" t="s">
        <v>14889</v>
      </c>
      <c r="AC12" s="17">
        <f>B7L205C12</f>
        <v>6317.0350324655938</v>
      </c>
      <c r="AD12" s="16" t="s">
        <v>14890</v>
      </c>
      <c r="AE12" s="23">
        <f>B7L205C13/24</f>
        <v>263.20979301939974</v>
      </c>
      <c r="AF12" s="16" t="s">
        <v>14891</v>
      </c>
      <c r="AG12" s="23">
        <f>B7L205C14</f>
        <v>263.20979301939974</v>
      </c>
      <c r="AH12" s="16" t="s">
        <v>14892</v>
      </c>
      <c r="AI12" s="26">
        <f>IF(B7L205C15=0,0,B7L205C9/B7L205C15)</f>
        <v>434.59249250490092</v>
      </c>
      <c r="AJ12" s="16" t="s">
        <v>14893</v>
      </c>
      <c r="AK12" s="17">
        <f>A1L205C21</f>
        <v>114213.66666666666</v>
      </c>
      <c r="AL12" s="16" t="s">
        <v>14894</v>
      </c>
      <c r="AM12" s="23">
        <f>IF(B7L103C1=0,0,B7L205C17/B7L103C1)</f>
        <v>0.71933417796489763</v>
      </c>
      <c r="AN12" s="16" t="s">
        <v>14895</v>
      </c>
      <c r="AO12" s="23">
        <f>B7L205C18</f>
        <v>0.71933417796489763</v>
      </c>
      <c r="AP12" s="16" t="s">
        <v>14896</v>
      </c>
      <c r="AQ12" s="17">
        <f>B7L205C19*B7L118C1</f>
        <v>6332.9782996451113</v>
      </c>
      <c r="AR12" s="16" t="s">
        <v>14897</v>
      </c>
      <c r="AS12" s="17">
        <f>B7L205C20</f>
        <v>6332.9782996451113</v>
      </c>
      <c r="AT12" s="16" t="s">
        <v>14898</v>
      </c>
      <c r="AU12" s="17">
        <f>B7L205C21/24</f>
        <v>263.87409581854632</v>
      </c>
      <c r="AV12" s="16" t="s">
        <v>14899</v>
      </c>
      <c r="AW12" s="23">
        <f>B7L205C22</f>
        <v>263.87409581854632</v>
      </c>
      <c r="AX12" s="16" t="s">
        <v>14900</v>
      </c>
      <c r="AY12" s="26">
        <f>IF(B7L205C23=0,0,B7L205C17/B7L205C23)</f>
        <v>432.83394799467533</v>
      </c>
      <c r="AZ12" s="16" t="s">
        <v>14901</v>
      </c>
      <c r="BA12" s="17">
        <f>A1L205C24</f>
        <v>114016.75</v>
      </c>
      <c r="BB12" s="16" t="s">
        <v>14902</v>
      </c>
      <c r="BC12" s="23">
        <f>IF(B7L104C1=0,0,B7L205C25/B7L104C1)</f>
        <v>0.71176212684893114</v>
      </c>
      <c r="BD12" s="16" t="s">
        <v>14903</v>
      </c>
      <c r="BE12" s="23">
        <f>B7L205C26</f>
        <v>0.71176212684893114</v>
      </c>
      <c r="BF12" s="16" t="s">
        <v>14904</v>
      </c>
      <c r="BG12" s="17">
        <f>B7L205C27*B7L119C1</f>
        <v>6236.3309265053749</v>
      </c>
      <c r="BH12" s="16" t="s">
        <v>14905</v>
      </c>
      <c r="BI12" s="17">
        <f>B7L205C28</f>
        <v>6236.3309265053749</v>
      </c>
      <c r="BJ12" s="16" t="s">
        <v>14906</v>
      </c>
      <c r="BK12" s="23">
        <f>B7L205C29/24</f>
        <v>259.84712193772395</v>
      </c>
      <c r="BL12" s="16" t="s">
        <v>14907</v>
      </c>
      <c r="BM12" s="23">
        <f>B7L205C30</f>
        <v>259.84712193772395</v>
      </c>
      <c r="BN12" s="16" t="s">
        <v>14908</v>
      </c>
      <c r="BO12" s="26">
        <f>IF(B7L205C31=0,0,B7L205C25/B7L205C31)</f>
        <v>438.78396323868361</v>
      </c>
      <c r="BP12" s="16" t="s">
        <v>14909</v>
      </c>
      <c r="BQ12" s="17">
        <f>A1L205C27</f>
        <v>108230.39999999999</v>
      </c>
      <c r="BR12" s="16" t="s">
        <v>14910</v>
      </c>
      <c r="BS12" s="21">
        <f>IF(B7L105C1=0,0,B7L205C33/B7L105C1)</f>
        <v>0.67932120502688054</v>
      </c>
      <c r="BT12" s="16" t="s">
        <v>14911</v>
      </c>
      <c r="BU12" s="23">
        <f>B7L205C34</f>
        <v>0.67932120502688054</v>
      </c>
      <c r="BV12" s="16" t="s">
        <v>14912</v>
      </c>
      <c r="BW12" s="17">
        <f>B7L205C35*B7L120C1</f>
        <v>5777.1678993475025</v>
      </c>
      <c r="BX12" s="16" t="s">
        <v>14913</v>
      </c>
      <c r="BY12" s="17">
        <f>B7L205C36</f>
        <v>5777.1678993475025</v>
      </c>
      <c r="BZ12" s="16" t="s">
        <v>14914</v>
      </c>
      <c r="CA12" s="23">
        <f>B7L205C37/24</f>
        <v>240.71532913947928</v>
      </c>
      <c r="CB12" s="16" t="s">
        <v>14915</v>
      </c>
      <c r="CC12" s="23">
        <f>B7L205C38</f>
        <v>240.71532913947928</v>
      </c>
      <c r="CD12" s="16" t="s">
        <v>14916</v>
      </c>
      <c r="CE12" s="26">
        <f>IF(B7L205C39=0,0,B7L205C33/B7L205C39)</f>
        <v>449.61989079344147</v>
      </c>
    </row>
    <row r="13" spans="1:83" x14ac:dyDescent="0.3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1586719</v>
      </c>
      <c r="F13" s="16" t="s">
        <v>14918</v>
      </c>
      <c r="G13" s="21">
        <f>IF(B7L101C1=0,0,B7L206C1/B7L101C1)</f>
        <v>11.115913914915442</v>
      </c>
      <c r="H13" s="16" t="s">
        <v>14919</v>
      </c>
      <c r="I13" s="21">
        <f>B7L206C2</f>
        <v>11.115913914915442</v>
      </c>
      <c r="J13" s="16" t="s">
        <v>14920</v>
      </c>
      <c r="K13" s="17">
        <f>B7L206C3*B7L116C1</f>
        <v>80321.315186826425</v>
      </c>
      <c r="L13" s="16" t="s">
        <v>14921</v>
      </c>
      <c r="M13" s="17">
        <f>B7L206C4</f>
        <v>80321.315186826425</v>
      </c>
      <c r="N13" s="16" t="s">
        <v>14922</v>
      </c>
      <c r="O13" s="17">
        <f>B7L206C5/24</f>
        <v>3346.7214661177677</v>
      </c>
      <c r="P13" s="16" t="s">
        <v>14923</v>
      </c>
      <c r="Q13" s="17">
        <f>B7L206C6</f>
        <v>3346.7214661177677</v>
      </c>
      <c r="R13" s="16" t="s">
        <v>14924</v>
      </c>
      <c r="S13" s="25">
        <f>IF(B7L206C7=0,0,B7L206C1/B7L206C7)</f>
        <v>474.11145984628678</v>
      </c>
      <c r="T13" s="16" t="s">
        <v>14925</v>
      </c>
      <c r="U13" s="17">
        <f>A1L206C18</f>
        <v>1542265</v>
      </c>
      <c r="V13" s="16" t="s">
        <v>14926</v>
      </c>
      <c r="W13" s="23">
        <f>IF(B7L102C1=0,0,B7L206C9/B7L102C1)</f>
        <v>10.141948747045031</v>
      </c>
      <c r="X13" s="16" t="s">
        <v>14927</v>
      </c>
      <c r="Y13" s="23">
        <f>B7L206C10</f>
        <v>10.141948747045031</v>
      </c>
      <c r="Z13" s="16" t="s">
        <v>14928</v>
      </c>
      <c r="AA13" s="17">
        <f>B7L206C11*B7L117C1</f>
        <v>85170.270168858449</v>
      </c>
      <c r="AB13" s="16" t="s">
        <v>14929</v>
      </c>
      <c r="AC13" s="17">
        <f>B7L206C12</f>
        <v>85170.270168858449</v>
      </c>
      <c r="AD13" s="16" t="s">
        <v>14930</v>
      </c>
      <c r="AE13" s="17">
        <f>B7L206C13/24</f>
        <v>3548.7612570357687</v>
      </c>
      <c r="AF13" s="16" t="s">
        <v>14931</v>
      </c>
      <c r="AG13" s="17">
        <f>B7L206C14</f>
        <v>3548.7612570357687</v>
      </c>
      <c r="AH13" s="16" t="s">
        <v>14932</v>
      </c>
      <c r="AI13" s="26">
        <f>IF(B7L206C15=0,0,B7L206C9/B7L206C15)</f>
        <v>434.59249250490092</v>
      </c>
      <c r="AJ13" s="16" t="s">
        <v>14933</v>
      </c>
      <c r="AK13" s="17">
        <f>A1L206C21</f>
        <v>1600400</v>
      </c>
      <c r="AL13" s="16" t="s">
        <v>14934</v>
      </c>
      <c r="AM13" s="23">
        <f>IF(B7L103C1=0,0,B7L206C17/B7L103C1)</f>
        <v>10.079550477745123</v>
      </c>
      <c r="AN13" s="16" t="s">
        <v>14935</v>
      </c>
      <c r="AO13" s="23">
        <f>B7L206C18</f>
        <v>10.079550477745123</v>
      </c>
      <c r="AP13" s="16" t="s">
        <v>14936</v>
      </c>
      <c r="AQ13" s="17">
        <f>B7L206C19*B7L118C1</f>
        <v>88739.804670941623</v>
      </c>
      <c r="AR13" s="16" t="s">
        <v>14937</v>
      </c>
      <c r="AS13" s="17">
        <f>B7L206C20</f>
        <v>88739.804670941623</v>
      </c>
      <c r="AT13" s="16" t="s">
        <v>14938</v>
      </c>
      <c r="AU13" s="17">
        <f>B7L206C21/24</f>
        <v>3697.4918612892343</v>
      </c>
      <c r="AV13" s="16" t="s">
        <v>14939</v>
      </c>
      <c r="AW13" s="17">
        <f>B7L206C22</f>
        <v>3697.4918612892343</v>
      </c>
      <c r="AX13" s="16" t="s">
        <v>14940</v>
      </c>
      <c r="AY13" s="26">
        <f>IF(B7L206C23=0,0,B7L206C17/B7L206C23)</f>
        <v>432.83394799467538</v>
      </c>
      <c r="AZ13" s="16" t="s">
        <v>14941</v>
      </c>
      <c r="BA13" s="17">
        <f>A1L206C24</f>
        <v>1595324</v>
      </c>
      <c r="BB13" s="16" t="s">
        <v>14942</v>
      </c>
      <c r="BC13" s="23">
        <f>IF(B7L104C1=0,0,B7L206C25/B7L104C1)</f>
        <v>9.9589858792953159</v>
      </c>
      <c r="BD13" s="16" t="s">
        <v>14943</v>
      </c>
      <c r="BE13" s="23">
        <f>B7L206C26</f>
        <v>9.9589858792953159</v>
      </c>
      <c r="BF13" s="16" t="s">
        <v>14944</v>
      </c>
      <c r="BG13" s="17">
        <f>B7L206C27*B7L119C1</f>
        <v>87258.831697941394</v>
      </c>
      <c r="BH13" s="16" t="s">
        <v>14945</v>
      </c>
      <c r="BI13" s="17">
        <f>B7L206C28</f>
        <v>87258.831697941394</v>
      </c>
      <c r="BJ13" s="16" t="s">
        <v>14946</v>
      </c>
      <c r="BK13" s="17">
        <f>B7L206C29/24</f>
        <v>3635.7846540808914</v>
      </c>
      <c r="BL13" s="16" t="s">
        <v>14947</v>
      </c>
      <c r="BM13" s="17">
        <f>B7L206C30</f>
        <v>3635.7846540808914</v>
      </c>
      <c r="BN13" s="16" t="s">
        <v>14948</v>
      </c>
      <c r="BO13" s="26">
        <f>IF(B7L206C31=0,0,B7L206C25/B7L206C31)</f>
        <v>438.78396323868367</v>
      </c>
      <c r="BP13" s="16" t="s">
        <v>14949</v>
      </c>
      <c r="BQ13" s="17">
        <f>A1L206C27</f>
        <v>1586272.8</v>
      </c>
      <c r="BR13" s="16" t="s">
        <v>14950</v>
      </c>
      <c r="BS13" s="21">
        <f>IF(B7L105C1=0,0,B7L206C33/B7L105C1)</f>
        <v>9.9564332202169066</v>
      </c>
      <c r="BT13" s="16" t="s">
        <v>14951</v>
      </c>
      <c r="BU13" s="23">
        <f>B7L206C34</f>
        <v>9.9564332202169066</v>
      </c>
      <c r="BV13" s="16" t="s">
        <v>14952</v>
      </c>
      <c r="BW13" s="17">
        <f>B7L206C35*B7L120C1</f>
        <v>84672.737971661205</v>
      </c>
      <c r="BX13" s="16" t="s">
        <v>14953</v>
      </c>
      <c r="BY13" s="17">
        <f>B7L206C36</f>
        <v>84672.737971661205</v>
      </c>
      <c r="BZ13" s="16" t="s">
        <v>14954</v>
      </c>
      <c r="CA13" s="17">
        <f>B7L206C37/24</f>
        <v>3528.030748819217</v>
      </c>
      <c r="CB13" s="16" t="s">
        <v>14955</v>
      </c>
      <c r="CC13" s="17">
        <f>B7L206C38</f>
        <v>3528.030748819217</v>
      </c>
      <c r="CD13" s="16" t="s">
        <v>14956</v>
      </c>
      <c r="CE13" s="26">
        <f>IF(B7L206C39=0,0,B7L206C33/B7L206C39)</f>
        <v>449.61989079344153</v>
      </c>
    </row>
    <row r="14" spans="1:83" x14ac:dyDescent="0.3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22025</v>
      </c>
      <c r="F14" s="16" t="s">
        <v>14958</v>
      </c>
      <c r="G14" s="21">
        <f>IF(B7L101C1=0,0,B7L207C1/B7L101C1)</f>
        <v>0.1542982746006146</v>
      </c>
      <c r="H14" s="16" t="s">
        <v>14959</v>
      </c>
      <c r="I14" s="21">
        <f>B7L207C2</f>
        <v>0.1542982746006146</v>
      </c>
      <c r="J14" s="16" t="s">
        <v>14960</v>
      </c>
      <c r="K14" s="17">
        <f>B7L207C3*B7L116C1</f>
        <v>1114.927701117748</v>
      </c>
      <c r="L14" s="16" t="s">
        <v>14961</v>
      </c>
      <c r="M14" s="17">
        <f>B7L207C4</f>
        <v>1114.927701117748</v>
      </c>
      <c r="N14" s="16" t="s">
        <v>14962</v>
      </c>
      <c r="O14" s="23">
        <f>B7L207C5/24</f>
        <v>46.455320879906168</v>
      </c>
      <c r="P14" s="16" t="s">
        <v>14963</v>
      </c>
      <c r="Q14" s="23">
        <f>B7L207C6</f>
        <v>46.455320879906168</v>
      </c>
      <c r="R14" s="16" t="s">
        <v>14964</v>
      </c>
      <c r="S14" s="25">
        <f>IF(B7L207C7=0,0,B7L207C1/B7L207C7)</f>
        <v>474.11145984628678</v>
      </c>
      <c r="T14" s="16" t="s">
        <v>14965</v>
      </c>
      <c r="U14" s="17">
        <f>A1L207C18</f>
        <v>27117.5</v>
      </c>
      <c r="V14" s="16" t="s">
        <v>14966</v>
      </c>
      <c r="W14" s="23">
        <f>IF(B7L102C1=0,0,B7L207C9/B7L102C1)</f>
        <v>0.17832492804284195</v>
      </c>
      <c r="X14" s="16" t="s">
        <v>14967</v>
      </c>
      <c r="Y14" s="23">
        <f>B7L207C10</f>
        <v>0.17832492804284195</v>
      </c>
      <c r="Z14" s="16" t="s">
        <v>14968</v>
      </c>
      <c r="AA14" s="17">
        <f>B7L207C11*B7L117C1</f>
        <v>1497.5408255416669</v>
      </c>
      <c r="AB14" s="16" t="s">
        <v>14969</v>
      </c>
      <c r="AC14" s="17">
        <f>B7L207C12</f>
        <v>1497.5408255416669</v>
      </c>
      <c r="AD14" s="16" t="s">
        <v>14970</v>
      </c>
      <c r="AE14" s="23">
        <f>B7L207C13/24</f>
        <v>62.397534397569451</v>
      </c>
      <c r="AF14" s="16" t="s">
        <v>14971</v>
      </c>
      <c r="AG14" s="23">
        <f>B7L207C14</f>
        <v>62.397534397569451</v>
      </c>
      <c r="AH14" s="16" t="s">
        <v>14972</v>
      </c>
      <c r="AI14" s="26">
        <f>IF(B7L207C15=0,0,B7L207C9/B7L207C15)</f>
        <v>434.59249250490092</v>
      </c>
      <c r="AJ14" s="16" t="s">
        <v>14973</v>
      </c>
      <c r="AK14" s="17">
        <f>A1L207C21</f>
        <v>35055.666666666664</v>
      </c>
      <c r="AL14" s="16" t="s">
        <v>14974</v>
      </c>
      <c r="AM14" s="23">
        <f>IF(B7L103C1=0,0,B7L207C17/B7L103C1)</f>
        <v>0.22078565464738426</v>
      </c>
      <c r="AN14" s="16" t="s">
        <v>14975</v>
      </c>
      <c r="AO14" s="23">
        <f>B7L207C18</f>
        <v>0.22078565464738426</v>
      </c>
      <c r="AP14" s="16" t="s">
        <v>14976</v>
      </c>
      <c r="AQ14" s="17">
        <f>B7L207C19*B7L118C1</f>
        <v>1943.7846867093472</v>
      </c>
      <c r="AR14" s="16" t="s">
        <v>14977</v>
      </c>
      <c r="AS14" s="17">
        <f>B7L207C20</f>
        <v>1943.7846867093472</v>
      </c>
      <c r="AT14" s="16" t="s">
        <v>14978</v>
      </c>
      <c r="AU14" s="17">
        <f>B7L207C21/24</f>
        <v>80.991028612889465</v>
      </c>
      <c r="AV14" s="16" t="s">
        <v>14979</v>
      </c>
      <c r="AW14" s="23">
        <f>B7L207C22</f>
        <v>80.991028612889465</v>
      </c>
      <c r="AX14" s="16" t="s">
        <v>14980</v>
      </c>
      <c r="AY14" s="26">
        <f>IF(B7L207C23=0,0,B7L207C17/B7L207C23)</f>
        <v>432.83394799467538</v>
      </c>
      <c r="AZ14" s="16" t="s">
        <v>14981</v>
      </c>
      <c r="BA14" s="17">
        <f>A1L207C24</f>
        <v>36317</v>
      </c>
      <c r="BB14" s="16" t="s">
        <v>14982</v>
      </c>
      <c r="BC14" s="23">
        <f>IF(B7L104C1=0,0,B7L207C25/B7L104C1)</f>
        <v>0.2267128747379015</v>
      </c>
      <c r="BD14" s="16" t="s">
        <v>14983</v>
      </c>
      <c r="BE14" s="23">
        <f>B7L207C26</f>
        <v>0.2267128747379015</v>
      </c>
      <c r="BF14" s="16" t="s">
        <v>14984</v>
      </c>
      <c r="BG14" s="17">
        <f>B7L207C27*B7L119C1</f>
        <v>1986.4171734231652</v>
      </c>
      <c r="BH14" s="16" t="s">
        <v>14985</v>
      </c>
      <c r="BI14" s="17">
        <f>B7L207C28</f>
        <v>1986.4171734231652</v>
      </c>
      <c r="BJ14" s="16" t="s">
        <v>14986</v>
      </c>
      <c r="BK14" s="23">
        <f>B7L207C29/24</f>
        <v>82.767382225965221</v>
      </c>
      <c r="BL14" s="16" t="s">
        <v>14987</v>
      </c>
      <c r="BM14" s="23">
        <f>B7L207C30</f>
        <v>82.767382225965221</v>
      </c>
      <c r="BN14" s="16" t="s">
        <v>14988</v>
      </c>
      <c r="BO14" s="26">
        <f>IF(B7L207C31=0,0,B7L207C25/B7L207C31)</f>
        <v>438.78396323868361</v>
      </c>
      <c r="BP14" s="16" t="s">
        <v>14989</v>
      </c>
      <c r="BQ14" s="17">
        <f>A1L207C27</f>
        <v>37242</v>
      </c>
      <c r="BR14" s="16" t="s">
        <v>14990</v>
      </c>
      <c r="BS14" s="21">
        <f>IF(B7L105C1=0,0,B7L207C33/B7L105C1)</f>
        <v>0.23375392050302951</v>
      </c>
      <c r="BT14" s="16" t="s">
        <v>14991</v>
      </c>
      <c r="BU14" s="23">
        <f>B7L207C34</f>
        <v>0.23375392050302951</v>
      </c>
      <c r="BV14" s="16" t="s">
        <v>14992</v>
      </c>
      <c r="BW14" s="17">
        <f>B7L207C35*B7L120C1</f>
        <v>1987.9191697295739</v>
      </c>
      <c r="BX14" s="16" t="s">
        <v>14993</v>
      </c>
      <c r="BY14" s="17">
        <f>B7L207C36</f>
        <v>1987.9191697295739</v>
      </c>
      <c r="BZ14" s="16" t="s">
        <v>14994</v>
      </c>
      <c r="CA14" s="23">
        <f>B7L207C37/24</f>
        <v>82.829965405398909</v>
      </c>
      <c r="CB14" s="16" t="s">
        <v>14995</v>
      </c>
      <c r="CC14" s="23">
        <f>B7L207C38</f>
        <v>82.829965405398909</v>
      </c>
      <c r="CD14" s="16" t="s">
        <v>14996</v>
      </c>
      <c r="CE14" s="26">
        <f>IF(B7L207C39=0,0,B7L207C33/B7L207C39)</f>
        <v>449.61989079344158</v>
      </c>
    </row>
    <row r="15" spans="1:83" x14ac:dyDescent="0.3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198223</v>
      </c>
      <c r="F15" s="16" t="s">
        <v>14998</v>
      </c>
      <c r="G15" s="21">
        <f>IF(B7L101C1=0,0,B7L208C1/B7L101C1)</f>
        <v>1.3886704602114701</v>
      </c>
      <c r="H15" s="16" t="s">
        <v>14999</v>
      </c>
      <c r="I15" s="21">
        <f>B7L208C2</f>
        <v>1.3886704602114701</v>
      </c>
      <c r="J15" s="16" t="s">
        <v>15000</v>
      </c>
      <c r="K15" s="17">
        <f>B7L208C3*B7L116C1</f>
        <v>10034.24806804374</v>
      </c>
      <c r="L15" s="16" t="s">
        <v>15001</v>
      </c>
      <c r="M15" s="17">
        <f>B7L208C4</f>
        <v>10034.24806804374</v>
      </c>
      <c r="N15" s="16" t="s">
        <v>15002</v>
      </c>
      <c r="O15" s="23">
        <f>B7L208C5/24</f>
        <v>418.09366950182249</v>
      </c>
      <c r="P15" s="16" t="s">
        <v>15003</v>
      </c>
      <c r="Q15" s="23">
        <f>B7L208C6</f>
        <v>418.09366950182249</v>
      </c>
      <c r="R15" s="16" t="s">
        <v>15004</v>
      </c>
      <c r="S15" s="25">
        <f>IF(B7L208C7=0,0,B7L208C1/B7L208C7)</f>
        <v>474.11145984628678</v>
      </c>
      <c r="T15" s="16" t="s">
        <v>15005</v>
      </c>
      <c r="U15" s="17">
        <f>A1L208C18</f>
        <v>253594</v>
      </c>
      <c r="V15" s="16" t="s">
        <v>15006</v>
      </c>
      <c r="W15" s="23">
        <f>IF(B7L102C1=0,0,B7L208C9/B7L102C1)</f>
        <v>1.6676364636156156</v>
      </c>
      <c r="X15" s="16" t="s">
        <v>15007</v>
      </c>
      <c r="Y15" s="23">
        <f>B7L208C10</f>
        <v>1.6676364636156156</v>
      </c>
      <c r="Z15" s="16" t="s">
        <v>15008</v>
      </c>
      <c r="AA15" s="17">
        <f>B7L208C11*B7L117C1</f>
        <v>14004.512514516951</v>
      </c>
      <c r="AB15" s="16" t="s">
        <v>15009</v>
      </c>
      <c r="AC15" s="17">
        <f>B7L208C12</f>
        <v>14004.512514516951</v>
      </c>
      <c r="AD15" s="16" t="s">
        <v>15010</v>
      </c>
      <c r="AE15" s="23">
        <f>B7L208C13/24</f>
        <v>583.52135477153968</v>
      </c>
      <c r="AF15" s="16" t="s">
        <v>15011</v>
      </c>
      <c r="AG15" s="23">
        <f>B7L208C14</f>
        <v>583.52135477153968</v>
      </c>
      <c r="AH15" s="16" t="s">
        <v>15012</v>
      </c>
      <c r="AI15" s="26">
        <f>IF(B7L208C15=0,0,B7L208C9/B7L208C15)</f>
        <v>434.59249250490092</v>
      </c>
      <c r="AJ15" s="16" t="s">
        <v>15013</v>
      </c>
      <c r="AK15" s="17">
        <f>A1L208C21</f>
        <v>281929.33333333337</v>
      </c>
      <c r="AL15" s="16" t="s">
        <v>15014</v>
      </c>
      <c r="AM15" s="23">
        <f>IF(B7L103C1=0,0,B7L208C17/B7L103C1)</f>
        <v>1.7756316836355688</v>
      </c>
      <c r="AN15" s="16" t="s">
        <v>15015</v>
      </c>
      <c r="AO15" s="23">
        <f>B7L208C18</f>
        <v>1.7756316836355688</v>
      </c>
      <c r="AP15" s="16" t="s">
        <v>15016</v>
      </c>
      <c r="AQ15" s="17">
        <f>B7L208C19*B7L118C1</f>
        <v>15632.563091107719</v>
      </c>
      <c r="AR15" s="16" t="s">
        <v>15017</v>
      </c>
      <c r="AS15" s="17">
        <f>B7L208C20</f>
        <v>15632.563091107719</v>
      </c>
      <c r="AT15" s="16" t="s">
        <v>15018</v>
      </c>
      <c r="AU15" s="17">
        <f>B7L208C21/24</f>
        <v>651.35679546282165</v>
      </c>
      <c r="AV15" s="16" t="s">
        <v>15019</v>
      </c>
      <c r="AW15" s="23">
        <f>B7L208C22</f>
        <v>651.35679546282165</v>
      </c>
      <c r="AX15" s="16" t="s">
        <v>15020</v>
      </c>
      <c r="AY15" s="26">
        <f>IF(B7L208C23=0,0,B7L208C17/B7L208C23)</f>
        <v>432.83394799467538</v>
      </c>
      <c r="AZ15" s="16" t="s">
        <v>15021</v>
      </c>
      <c r="BA15" s="17">
        <f>A1L208C24</f>
        <v>277852.75</v>
      </c>
      <c r="BB15" s="16" t="s">
        <v>15022</v>
      </c>
      <c r="BC15" s="23">
        <f>IF(B7L104C1=0,0,B7L208C25/B7L104C1)</f>
        <v>1.7345264120475663</v>
      </c>
      <c r="BD15" s="16" t="s">
        <v>15023</v>
      </c>
      <c r="BE15" s="23">
        <f>B7L208C26</f>
        <v>1.7345264120475663</v>
      </c>
      <c r="BF15" s="16" t="s">
        <v>15024</v>
      </c>
      <c r="BG15" s="17">
        <f>B7L208C27*B7L119C1</f>
        <v>15197.606473080194</v>
      </c>
      <c r="BH15" s="16" t="s">
        <v>15025</v>
      </c>
      <c r="BI15" s="17">
        <f>B7L208C28</f>
        <v>15197.606473080194</v>
      </c>
      <c r="BJ15" s="16" t="s">
        <v>15026</v>
      </c>
      <c r="BK15" s="23">
        <f>B7L208C29/24</f>
        <v>633.23360304500807</v>
      </c>
      <c r="BL15" s="16" t="s">
        <v>15027</v>
      </c>
      <c r="BM15" s="23">
        <f>B7L208C30</f>
        <v>633.23360304500807</v>
      </c>
      <c r="BN15" s="16" t="s">
        <v>15028</v>
      </c>
      <c r="BO15" s="26">
        <f>IF(B7L208C31=0,0,B7L208C25/B7L208C31)</f>
        <v>438.78396323868361</v>
      </c>
      <c r="BP15" s="16" t="s">
        <v>15029</v>
      </c>
      <c r="BQ15" s="17">
        <f>A1L208C27</f>
        <v>264790.8</v>
      </c>
      <c r="BR15" s="16" t="s">
        <v>15030</v>
      </c>
      <c r="BS15" s="21">
        <f>IF(B7L105C1=0,0,B7L208C33/B7L105C1)</f>
        <v>1.6619915045683256</v>
      </c>
      <c r="BT15" s="16" t="s">
        <v>15031</v>
      </c>
      <c r="BU15" s="23">
        <f>B7L208C34</f>
        <v>1.6619915045683256</v>
      </c>
      <c r="BV15" s="16" t="s">
        <v>15032</v>
      </c>
      <c r="BW15" s="17">
        <f>B7L208C35*B7L120C1</f>
        <v>14134.114904893122</v>
      </c>
      <c r="BX15" s="16" t="s">
        <v>15033</v>
      </c>
      <c r="BY15" s="17">
        <f>B7L208C36</f>
        <v>14134.114904893122</v>
      </c>
      <c r="BZ15" s="16" t="s">
        <v>15034</v>
      </c>
      <c r="CA15" s="23">
        <f>B7L208C37/24</f>
        <v>588.92145437054671</v>
      </c>
      <c r="CB15" s="16" t="s">
        <v>15035</v>
      </c>
      <c r="CC15" s="23">
        <f>B7L208C38</f>
        <v>588.92145437054671</v>
      </c>
      <c r="CD15" s="16" t="s">
        <v>15036</v>
      </c>
      <c r="CE15" s="26">
        <f>IF(B7L208C39=0,0,B7L208C33/B7L208C39)</f>
        <v>449.61989079344158</v>
      </c>
    </row>
    <row r="16" spans="1:83" x14ac:dyDescent="0.3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26093</v>
      </c>
      <c r="F16" s="16" t="s">
        <v>15038</v>
      </c>
      <c r="G16" s="21">
        <f>IF(B7L101C1=0,0,B7L209C1/B7L101C1)</f>
        <v>0.18279704332140009</v>
      </c>
      <c r="H16" s="16" t="s">
        <v>15039</v>
      </c>
      <c r="I16" s="21">
        <f>B7L209C2</f>
        <v>0.18279704332140009</v>
      </c>
      <c r="J16" s="16" t="s">
        <v>15040</v>
      </c>
      <c r="K16" s="17">
        <f>B7L209C3*B7L116C1</f>
        <v>1320.8539616465562</v>
      </c>
      <c r="L16" s="16" t="s">
        <v>15041</v>
      </c>
      <c r="M16" s="17">
        <f>B7L209C4</f>
        <v>1320.8539616465562</v>
      </c>
      <c r="N16" s="16" t="s">
        <v>15042</v>
      </c>
      <c r="O16" s="23">
        <f>B7L209C5/24</f>
        <v>55.035581735273176</v>
      </c>
      <c r="P16" s="16" t="s">
        <v>15043</v>
      </c>
      <c r="Q16" s="23">
        <f>B7L209C6</f>
        <v>55.035581735273176</v>
      </c>
      <c r="R16" s="16" t="s">
        <v>15044</v>
      </c>
      <c r="S16" s="25">
        <f>IF(B7L209C7=0,0,B7L209C1/B7L209C7)</f>
        <v>474.11145984628672</v>
      </c>
      <c r="T16" s="16" t="s">
        <v>15045</v>
      </c>
      <c r="U16" s="17">
        <f>A1L209C18</f>
        <v>26172</v>
      </c>
      <c r="V16" s="16" t="s">
        <v>15046</v>
      </c>
      <c r="W16" s="23">
        <f>IF(B7L102C1=0,0,B7L209C9/B7L102C1)</f>
        <v>0.17210731139438587</v>
      </c>
      <c r="X16" s="16" t="s">
        <v>15047</v>
      </c>
      <c r="Y16" s="23">
        <f>B7L209C10</f>
        <v>0.17210731139438587</v>
      </c>
      <c r="Z16" s="16" t="s">
        <v>15048</v>
      </c>
      <c r="AA16" s="17">
        <f>B7L209C11*B7L117C1</f>
        <v>1445.3263938813129</v>
      </c>
      <c r="AB16" s="16" t="s">
        <v>15049</v>
      </c>
      <c r="AC16" s="17">
        <f>B7L209C12</f>
        <v>1445.3263938813129</v>
      </c>
      <c r="AD16" s="16" t="s">
        <v>15050</v>
      </c>
      <c r="AE16" s="23">
        <f>B7L209C13/24</f>
        <v>60.221933078388041</v>
      </c>
      <c r="AF16" s="16" t="s">
        <v>15051</v>
      </c>
      <c r="AG16" s="23">
        <f>B7L209C14</f>
        <v>60.221933078388041</v>
      </c>
      <c r="AH16" s="16" t="s">
        <v>15052</v>
      </c>
      <c r="AI16" s="26">
        <f>IF(B7L209C15=0,0,B7L209C9/B7L209C15)</f>
        <v>434.59249250490092</v>
      </c>
      <c r="AJ16" s="16" t="s">
        <v>15053</v>
      </c>
      <c r="AK16" s="17">
        <f>A1L209C21</f>
        <v>24816</v>
      </c>
      <c r="AL16" s="16" t="s">
        <v>15054</v>
      </c>
      <c r="AM16" s="23">
        <f>IF(B7L103C1=0,0,B7L209C17/B7L103C1)</f>
        <v>0.15629475422127154</v>
      </c>
      <c r="AN16" s="16" t="s">
        <v>15055</v>
      </c>
      <c r="AO16" s="23">
        <f>B7L209C18</f>
        <v>0.15629475422127154</v>
      </c>
      <c r="AP16" s="16" t="s">
        <v>15056</v>
      </c>
      <c r="AQ16" s="17">
        <f>B7L209C19*B7L118C1</f>
        <v>1376.010367854341</v>
      </c>
      <c r="AR16" s="16" t="s">
        <v>15057</v>
      </c>
      <c r="AS16" s="17">
        <f>B7L209C20</f>
        <v>1376.010367854341</v>
      </c>
      <c r="AT16" s="16" t="s">
        <v>15058</v>
      </c>
      <c r="AU16" s="17">
        <f>B7L209C21/24</f>
        <v>57.33376532726421</v>
      </c>
      <c r="AV16" s="16" t="s">
        <v>15059</v>
      </c>
      <c r="AW16" s="23">
        <f>B7L209C22</f>
        <v>57.33376532726421</v>
      </c>
      <c r="AX16" s="16" t="s">
        <v>15060</v>
      </c>
      <c r="AY16" s="26">
        <f>IF(B7L209C23=0,0,B7L209C17/B7L209C23)</f>
        <v>432.83394799467538</v>
      </c>
      <c r="AZ16" s="16" t="s">
        <v>15061</v>
      </c>
      <c r="BA16" s="17">
        <f>A1L209C24</f>
        <v>23091.75</v>
      </c>
      <c r="BB16" s="16" t="s">
        <v>15062</v>
      </c>
      <c r="BC16" s="23">
        <f>IF(B7L104C1=0,0,B7L209C25/B7L104C1)</f>
        <v>0.14415279415229609</v>
      </c>
      <c r="BD16" s="16" t="s">
        <v>15063</v>
      </c>
      <c r="BE16" s="23">
        <f>B7L209C26</f>
        <v>0.14415279415229609</v>
      </c>
      <c r="BF16" s="16" t="s">
        <v>15064</v>
      </c>
      <c r="BG16" s="17">
        <f>B7L209C27*B7L119C1</f>
        <v>1263.0406907066767</v>
      </c>
      <c r="BH16" s="16" t="s">
        <v>15065</v>
      </c>
      <c r="BI16" s="17">
        <f>B7L209C28</f>
        <v>1263.0406907066767</v>
      </c>
      <c r="BJ16" s="16" t="s">
        <v>15066</v>
      </c>
      <c r="BK16" s="23">
        <f>B7L209C29/24</f>
        <v>52.626695446111533</v>
      </c>
      <c r="BL16" s="16" t="s">
        <v>15067</v>
      </c>
      <c r="BM16" s="23">
        <f>B7L209C30</f>
        <v>52.626695446111533</v>
      </c>
      <c r="BN16" s="16" t="s">
        <v>15068</v>
      </c>
      <c r="BO16" s="26">
        <f>IF(B7L209C31=0,0,B7L209C25/B7L209C31)</f>
        <v>438.78396323868361</v>
      </c>
      <c r="BP16" s="16" t="s">
        <v>15069</v>
      </c>
      <c r="BQ16" s="17">
        <f>A1L209C27</f>
        <v>22269.8</v>
      </c>
      <c r="BR16" s="16" t="s">
        <v>15070</v>
      </c>
      <c r="BS16" s="21">
        <f>IF(B7L105C1=0,0,B7L209C33/B7L105C1)</f>
        <v>0.1397790950759456</v>
      </c>
      <c r="BT16" s="16" t="s">
        <v>15071</v>
      </c>
      <c r="BU16" s="23">
        <f>B7L209C34</f>
        <v>0.1397790950759456</v>
      </c>
      <c r="BV16" s="16" t="s">
        <v>15072</v>
      </c>
      <c r="BW16" s="17">
        <f>B7L209C35*B7L120C1</f>
        <v>1188.7267688642839</v>
      </c>
      <c r="BX16" s="16" t="s">
        <v>15073</v>
      </c>
      <c r="BY16" s="17">
        <f>B7L209C36</f>
        <v>1188.7267688642839</v>
      </c>
      <c r="BZ16" s="16" t="s">
        <v>15074</v>
      </c>
      <c r="CA16" s="23">
        <f>B7L209C37/24</f>
        <v>49.530282036011833</v>
      </c>
      <c r="CB16" s="16" t="s">
        <v>15075</v>
      </c>
      <c r="CC16" s="23">
        <f>B7L209C38</f>
        <v>49.530282036011833</v>
      </c>
      <c r="CD16" s="16" t="s">
        <v>15076</v>
      </c>
      <c r="CE16" s="26">
        <f>IF(B7L209C39=0,0,B7L209C33/B7L209C39)</f>
        <v>449.61989079344153</v>
      </c>
    </row>
    <row r="17" spans="1:83" x14ac:dyDescent="0.3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34130</v>
      </c>
      <c r="F17" s="16" t="s">
        <v>15078</v>
      </c>
      <c r="G17" s="21">
        <f>IF(B7L101C1=0,0,B7L210C1/B7L101C1)</f>
        <v>0.23910102665693422</v>
      </c>
      <c r="H17" s="16" t="s">
        <v>15079</v>
      </c>
      <c r="I17" s="21">
        <f>B7L210C2</f>
        <v>0.23910102665693422</v>
      </c>
      <c r="J17" s="16" t="s">
        <v>15080</v>
      </c>
      <c r="K17" s="17">
        <f>B7L210C3*B7L116C1</f>
        <v>1727.6950029125421</v>
      </c>
      <c r="L17" s="16" t="s">
        <v>15081</v>
      </c>
      <c r="M17" s="17">
        <f>B7L210C4</f>
        <v>1727.6950029125421</v>
      </c>
      <c r="N17" s="16" t="s">
        <v>15082</v>
      </c>
      <c r="O17" s="23">
        <f>B7L210C5/24</f>
        <v>71.987291788022588</v>
      </c>
      <c r="P17" s="16" t="s">
        <v>15083</v>
      </c>
      <c r="Q17" s="23">
        <f>B7L210C6</f>
        <v>71.987291788022588</v>
      </c>
      <c r="R17" s="16" t="s">
        <v>15084</v>
      </c>
      <c r="S17" s="25">
        <f>IF(B7L210C7=0,0,B7L210C1/B7L210C7)</f>
        <v>474.11145984628678</v>
      </c>
      <c r="T17" s="16" t="s">
        <v>15085</v>
      </c>
      <c r="U17" s="17">
        <f>A1L210C18</f>
        <v>34136</v>
      </c>
      <c r="V17" s="16" t="s">
        <v>15086</v>
      </c>
      <c r="W17" s="23">
        <f>IF(B7L102C1=0,0,B7L210C9/B7L102C1)</f>
        <v>0.22447864824082059</v>
      </c>
      <c r="X17" s="16" t="s">
        <v>15087</v>
      </c>
      <c r="Y17" s="23">
        <f>B7L210C10</f>
        <v>0.22447864824082059</v>
      </c>
      <c r="Z17" s="16" t="s">
        <v>15088</v>
      </c>
      <c r="AA17" s="17">
        <f>B7L210C11*B7L117C1</f>
        <v>1885.1315062483761</v>
      </c>
      <c r="AB17" s="16" t="s">
        <v>15089</v>
      </c>
      <c r="AC17" s="17">
        <f>B7L210C12</f>
        <v>1885.1315062483761</v>
      </c>
      <c r="AD17" s="16" t="s">
        <v>15090</v>
      </c>
      <c r="AE17" s="23">
        <f>B7L210C13/24</f>
        <v>78.547146093682343</v>
      </c>
      <c r="AF17" s="16" t="s">
        <v>15091</v>
      </c>
      <c r="AG17" s="23">
        <f>B7L210C14</f>
        <v>78.547146093682343</v>
      </c>
      <c r="AH17" s="16" t="s">
        <v>15092</v>
      </c>
      <c r="AI17" s="26">
        <f>IF(B7L210C15=0,0,B7L210C9/B7L210C15)</f>
        <v>434.59249250490092</v>
      </c>
      <c r="AJ17" s="16" t="s">
        <v>15093</v>
      </c>
      <c r="AK17" s="17">
        <f>A1L210C21</f>
        <v>35327</v>
      </c>
      <c r="AL17" s="16" t="s">
        <v>15094</v>
      </c>
      <c r="AM17" s="23">
        <f>IF(B7L103C1=0,0,B7L210C17/B7L103C1)</f>
        <v>0.22249455119176578</v>
      </c>
      <c r="AN17" s="16" t="s">
        <v>15095</v>
      </c>
      <c r="AO17" s="23">
        <f>B7L210C18</f>
        <v>0.22249455119176578</v>
      </c>
      <c r="AP17" s="16" t="s">
        <v>15096</v>
      </c>
      <c r="AQ17" s="17">
        <f>B7L210C19*B7L118C1</f>
        <v>1958.8297173271399</v>
      </c>
      <c r="AR17" s="16" t="s">
        <v>15097</v>
      </c>
      <c r="AS17" s="17">
        <f>B7L210C20</f>
        <v>1958.8297173271399</v>
      </c>
      <c r="AT17" s="16" t="s">
        <v>15098</v>
      </c>
      <c r="AU17" s="17">
        <f>B7L210C21/24</f>
        <v>81.617904888630832</v>
      </c>
      <c r="AV17" s="16" t="s">
        <v>15099</v>
      </c>
      <c r="AW17" s="23">
        <f>B7L210C22</f>
        <v>81.617904888630832</v>
      </c>
      <c r="AX17" s="16" t="s">
        <v>15100</v>
      </c>
      <c r="AY17" s="26">
        <f>IF(B7L210C23=0,0,B7L210C17/B7L210C23)</f>
        <v>432.83394799467538</v>
      </c>
      <c r="AZ17" s="16" t="s">
        <v>15101</v>
      </c>
      <c r="BA17" s="17">
        <f>A1L210C24</f>
        <v>37628.75</v>
      </c>
      <c r="BB17" s="16" t="s">
        <v>15102</v>
      </c>
      <c r="BC17" s="23">
        <f>IF(B7L104C1=0,0,B7L210C25/B7L104C1)</f>
        <v>0.23490161867152604</v>
      </c>
      <c r="BD17" s="16" t="s">
        <v>15103</v>
      </c>
      <c r="BE17" s="23">
        <f>B7L210C26</f>
        <v>0.23490161867152604</v>
      </c>
      <c r="BF17" s="16" t="s">
        <v>15104</v>
      </c>
      <c r="BG17" s="17">
        <f>B7L210C27*B7L119C1</f>
        <v>2058.1654656069313</v>
      </c>
      <c r="BH17" s="16" t="s">
        <v>15105</v>
      </c>
      <c r="BI17" s="17">
        <f>B7L210C28</f>
        <v>2058.1654656069313</v>
      </c>
      <c r="BJ17" s="16" t="s">
        <v>15106</v>
      </c>
      <c r="BK17" s="23">
        <f>B7L210C29/24</f>
        <v>85.7568944002888</v>
      </c>
      <c r="BL17" s="16" t="s">
        <v>15107</v>
      </c>
      <c r="BM17" s="23">
        <f>B7L210C30</f>
        <v>85.7568944002888</v>
      </c>
      <c r="BN17" s="16" t="s">
        <v>15108</v>
      </c>
      <c r="BO17" s="26">
        <f>IF(B7L210C31=0,0,B7L210C25/B7L210C31)</f>
        <v>438.78396323868367</v>
      </c>
      <c r="BP17" s="16" t="s">
        <v>15109</v>
      </c>
      <c r="BQ17" s="17">
        <f>A1L210C27</f>
        <v>39680</v>
      </c>
      <c r="BR17" s="16" t="s">
        <v>15110</v>
      </c>
      <c r="BS17" s="21">
        <f>IF(B7L105C1=0,0,B7L210C33/B7L105C1)</f>
        <v>0.24905632258096264</v>
      </c>
      <c r="BT17" s="16" t="s">
        <v>15111</v>
      </c>
      <c r="BU17" s="23">
        <f>B7L210C34</f>
        <v>0.24905632258096264</v>
      </c>
      <c r="BV17" s="16" t="s">
        <v>15112</v>
      </c>
      <c r="BW17" s="17">
        <f>B7L210C35*B7L120C1</f>
        <v>2118.0557610995515</v>
      </c>
      <c r="BX17" s="16" t="s">
        <v>15113</v>
      </c>
      <c r="BY17" s="17">
        <f>B7L210C36</f>
        <v>2118.0557610995515</v>
      </c>
      <c r="BZ17" s="16" t="s">
        <v>15114</v>
      </c>
      <c r="CA17" s="23">
        <f>B7L210C37/24</f>
        <v>88.252323379147981</v>
      </c>
      <c r="CB17" s="16" t="s">
        <v>15115</v>
      </c>
      <c r="CC17" s="23">
        <f>B7L210C38</f>
        <v>88.252323379147981</v>
      </c>
      <c r="CD17" s="16" t="s">
        <v>15116</v>
      </c>
      <c r="CE17" s="26">
        <f>IF(B7L210C39=0,0,B7L210C33/B7L210C39)</f>
        <v>449.61989079344153</v>
      </c>
    </row>
    <row r="18" spans="1:83" x14ac:dyDescent="0.3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679922</v>
      </c>
      <c r="F18" s="16" t="s">
        <v>15118</v>
      </c>
      <c r="G18" s="21">
        <f>IF(B7L101C1=0,0,B7L211C1/B7L101C1)</f>
        <v>4.7632595442905368</v>
      </c>
      <c r="H18" s="16" t="s">
        <v>15119</v>
      </c>
      <c r="I18" s="21">
        <f>B7L211C2</f>
        <v>4.7632595442905368</v>
      </c>
      <c r="J18" s="16" t="s">
        <v>15120</v>
      </c>
      <c r="K18" s="17">
        <f>B7L211C3*B7L116C1</f>
        <v>34418.336998836843</v>
      </c>
      <c r="L18" s="16" t="s">
        <v>15121</v>
      </c>
      <c r="M18" s="17">
        <f>B7L211C4</f>
        <v>34418.336998836843</v>
      </c>
      <c r="N18" s="16" t="s">
        <v>15122</v>
      </c>
      <c r="O18" s="17">
        <f>B7L211C5/24</f>
        <v>1434.0973749515351</v>
      </c>
      <c r="P18" s="16" t="s">
        <v>15123</v>
      </c>
      <c r="Q18" s="17">
        <f>B7L211C6</f>
        <v>1434.0973749515351</v>
      </c>
      <c r="R18" s="16" t="s">
        <v>15124</v>
      </c>
      <c r="S18" s="25">
        <f>IF(B7L211C7=0,0,B7L211C1/B7L211C7)</f>
        <v>474.11145984628678</v>
      </c>
      <c r="T18" s="16" t="s">
        <v>15125</v>
      </c>
      <c r="U18" s="17">
        <f>A1L211C18</f>
        <v>683404.5</v>
      </c>
      <c r="V18" s="16" t="s">
        <v>15126</v>
      </c>
      <c r="W18" s="23">
        <f>IF(B7L102C1=0,0,B7L211C9/B7L102C1)</f>
        <v>4.4940742430775096</v>
      </c>
      <c r="X18" s="16" t="s">
        <v>15127</v>
      </c>
      <c r="Y18" s="23">
        <f>B7L211C10</f>
        <v>4.4940742430775096</v>
      </c>
      <c r="Z18" s="16" t="s">
        <v>15128</v>
      </c>
      <c r="AA18" s="17">
        <f>B7L211C11*B7L117C1</f>
        <v>37740.431054075416</v>
      </c>
      <c r="AB18" s="16" t="s">
        <v>15129</v>
      </c>
      <c r="AC18" s="17">
        <f>B7L211C12</f>
        <v>37740.431054075416</v>
      </c>
      <c r="AD18" s="16" t="s">
        <v>15130</v>
      </c>
      <c r="AE18" s="17">
        <f>B7L211C13/24</f>
        <v>1572.5179605864757</v>
      </c>
      <c r="AF18" s="16" t="s">
        <v>15131</v>
      </c>
      <c r="AG18" s="17">
        <f>B7L211C14</f>
        <v>1572.5179605864757</v>
      </c>
      <c r="AH18" s="16" t="s">
        <v>15132</v>
      </c>
      <c r="AI18" s="26">
        <f>IF(B7L211C15=0,0,B7L211C9/B7L211C15)</f>
        <v>434.59249250490092</v>
      </c>
      <c r="AJ18" s="16" t="s">
        <v>15133</v>
      </c>
      <c r="AK18" s="17">
        <f>A1L211C21</f>
        <v>659477.33333333337</v>
      </c>
      <c r="AL18" s="16" t="s">
        <v>15134</v>
      </c>
      <c r="AM18" s="23">
        <f>IF(B7L103C1=0,0,B7L211C17/B7L103C1)</f>
        <v>4.1534835480267933</v>
      </c>
      <c r="AN18" s="16" t="s">
        <v>15135</v>
      </c>
      <c r="AO18" s="23">
        <f>B7L211C18</f>
        <v>4.1534835480267933</v>
      </c>
      <c r="AP18" s="16" t="s">
        <v>15136</v>
      </c>
      <c r="AQ18" s="17">
        <f>B7L211C19*B7L118C1</f>
        <v>36567.039330738233</v>
      </c>
      <c r="AR18" s="16" t="s">
        <v>15137</v>
      </c>
      <c r="AS18" s="17">
        <f>B7L211C20</f>
        <v>36567.039330738233</v>
      </c>
      <c r="AT18" s="16" t="s">
        <v>15138</v>
      </c>
      <c r="AU18" s="17">
        <f>B7L211C21/24</f>
        <v>1523.6266387807598</v>
      </c>
      <c r="AV18" s="16" t="s">
        <v>15139</v>
      </c>
      <c r="AW18" s="17">
        <f>B7L211C22</f>
        <v>1523.6266387807598</v>
      </c>
      <c r="AX18" s="16" t="s">
        <v>15140</v>
      </c>
      <c r="AY18" s="26">
        <f>IF(B7L211C23=0,0,B7L211C17/B7L211C23)</f>
        <v>432.83394799467533</v>
      </c>
      <c r="AZ18" s="16" t="s">
        <v>15141</v>
      </c>
      <c r="BA18" s="17">
        <f>A1L211C24</f>
        <v>660779.75</v>
      </c>
      <c r="BB18" s="16" t="s">
        <v>15142</v>
      </c>
      <c r="BC18" s="23">
        <f>IF(B7L104C1=0,0,B7L211C25/B7L104C1)</f>
        <v>4.1249904092048313</v>
      </c>
      <c r="BD18" s="16" t="s">
        <v>15143</v>
      </c>
      <c r="BE18" s="23">
        <f>B7L211C26</f>
        <v>4.1249904092048313</v>
      </c>
      <c r="BF18" s="16" t="s">
        <v>15144</v>
      </c>
      <c r="BG18" s="17">
        <f>B7L211C27*B7L119C1</f>
        <v>36142.419342188667</v>
      </c>
      <c r="BH18" s="16" t="s">
        <v>15145</v>
      </c>
      <c r="BI18" s="17">
        <f>B7L211C28</f>
        <v>36142.419342188667</v>
      </c>
      <c r="BJ18" s="16" t="s">
        <v>15146</v>
      </c>
      <c r="BK18" s="17">
        <f>B7L211C29/24</f>
        <v>1505.934139257861</v>
      </c>
      <c r="BL18" s="16" t="s">
        <v>15147</v>
      </c>
      <c r="BM18" s="17">
        <f>B7L211C30</f>
        <v>1505.934139257861</v>
      </c>
      <c r="BN18" s="16" t="s">
        <v>15148</v>
      </c>
      <c r="BO18" s="26">
        <f>IF(B7L211C31=0,0,B7L211C25/B7L211C31)</f>
        <v>438.78396323868367</v>
      </c>
      <c r="BP18" s="16" t="s">
        <v>15149</v>
      </c>
      <c r="BQ18" s="17">
        <f>A1L211C27</f>
        <v>668295.79999999993</v>
      </c>
      <c r="BR18" s="16" t="s">
        <v>15150</v>
      </c>
      <c r="BS18" s="21">
        <f>IF(B7L105C1=0,0,B7L211C33/B7L105C1)</f>
        <v>4.1946394744027842</v>
      </c>
      <c r="BT18" s="16" t="s">
        <v>15151</v>
      </c>
      <c r="BU18" s="23">
        <f>B7L211C34</f>
        <v>4.1946394744027842</v>
      </c>
      <c r="BV18" s="16" t="s">
        <v>15152</v>
      </c>
      <c r="BW18" s="17">
        <f>B7L211C35*B7L120C1</f>
        <v>35672.574831366772</v>
      </c>
      <c r="BX18" s="16" t="s">
        <v>15153</v>
      </c>
      <c r="BY18" s="17">
        <f>B7L211C36</f>
        <v>35672.574831366772</v>
      </c>
      <c r="BZ18" s="16" t="s">
        <v>15154</v>
      </c>
      <c r="CA18" s="17">
        <f>B7L211C37/24</f>
        <v>1486.3572846402822</v>
      </c>
      <c r="CB18" s="16" t="s">
        <v>15155</v>
      </c>
      <c r="CC18" s="17">
        <f>B7L211C38</f>
        <v>1486.3572846402822</v>
      </c>
      <c r="CD18" s="16" t="s">
        <v>15156</v>
      </c>
      <c r="CE18" s="26">
        <f>IF(B7L211C39=0,0,B7L211C33/B7L211C39)</f>
        <v>449.61989079344153</v>
      </c>
    </row>
    <row r="19" spans="1:83" x14ac:dyDescent="0.3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81463</v>
      </c>
      <c r="F19" s="16" t="s">
        <v>15158</v>
      </c>
      <c r="G19" s="21">
        <f>IF(B7L101C1=0,0,B7L212C1/B7L101C1)</f>
        <v>0.57069695090986916</v>
      </c>
      <c r="H19" s="16" t="s">
        <v>15159</v>
      </c>
      <c r="I19" s="21">
        <f>B7L212C2</f>
        <v>0.57069695090986916</v>
      </c>
      <c r="J19" s="16" t="s">
        <v>15160</v>
      </c>
      <c r="K19" s="17">
        <f>B7L212C3*B7L116C1</f>
        <v>4123.7391743997778</v>
      </c>
      <c r="L19" s="16" t="s">
        <v>15161</v>
      </c>
      <c r="M19" s="17">
        <f>B7L212C4</f>
        <v>4123.7391743997778</v>
      </c>
      <c r="N19" s="16" t="s">
        <v>15162</v>
      </c>
      <c r="O19" s="23">
        <f>B7L212C5/24</f>
        <v>171.82246559999075</v>
      </c>
      <c r="P19" s="16" t="s">
        <v>15163</v>
      </c>
      <c r="Q19" s="23">
        <f>B7L212C6</f>
        <v>171.82246559999075</v>
      </c>
      <c r="R19" s="16" t="s">
        <v>15164</v>
      </c>
      <c r="S19" s="25">
        <f>IF(B7L212C7=0,0,B7L212C1/B7L212C7)</f>
        <v>474.11145984628672</v>
      </c>
      <c r="T19" s="16" t="s">
        <v>15165</v>
      </c>
      <c r="U19" s="17">
        <f>A1L212C18</f>
        <v>86891.5</v>
      </c>
      <c r="V19" s="16" t="s">
        <v>15166</v>
      </c>
      <c r="W19" s="23">
        <f>IF(B7L102C1=0,0,B7L212C9/B7L102C1)</f>
        <v>0.57139929879356877</v>
      </c>
      <c r="X19" s="16" t="s">
        <v>15167</v>
      </c>
      <c r="Y19" s="23">
        <f>B7L212C10</f>
        <v>0.57139929879356877</v>
      </c>
      <c r="Z19" s="16" t="s">
        <v>15168</v>
      </c>
      <c r="AA19" s="17">
        <f>B7L212C11*B7L117C1</f>
        <v>4798.5090307939063</v>
      </c>
      <c r="AB19" s="16" t="s">
        <v>15169</v>
      </c>
      <c r="AC19" s="17">
        <f>B7L212C12</f>
        <v>4798.5090307939063</v>
      </c>
      <c r="AD19" s="16" t="s">
        <v>15170</v>
      </c>
      <c r="AE19" s="23">
        <f>B7L212C13/24</f>
        <v>199.93787628307942</v>
      </c>
      <c r="AF19" s="16" t="s">
        <v>15171</v>
      </c>
      <c r="AG19" s="23">
        <f>B7L212C14</f>
        <v>199.93787628307942</v>
      </c>
      <c r="AH19" s="16" t="s">
        <v>15172</v>
      </c>
      <c r="AI19" s="26">
        <f>IF(B7L212C15=0,0,B7L212C9/B7L212C15)</f>
        <v>434.59249250490092</v>
      </c>
      <c r="AJ19" s="16" t="s">
        <v>15173</v>
      </c>
      <c r="AK19" s="17">
        <f>A1L212C21</f>
        <v>86512.666666666657</v>
      </c>
      <c r="AL19" s="16" t="s">
        <v>15174</v>
      </c>
      <c r="AM19" s="23">
        <f>IF(B7L103C1=0,0,B7L212C17/B7L103C1)</f>
        <v>0.5448692768251715</v>
      </c>
      <c r="AN19" s="16" t="s">
        <v>15175</v>
      </c>
      <c r="AO19" s="23">
        <f>B7L212C18</f>
        <v>0.5448692768251715</v>
      </c>
      <c r="AP19" s="16" t="s">
        <v>15176</v>
      </c>
      <c r="AQ19" s="17">
        <f>B7L212C19*B7L118C1</f>
        <v>4796.998963735492</v>
      </c>
      <c r="AR19" s="16" t="s">
        <v>15177</v>
      </c>
      <c r="AS19" s="17">
        <f>B7L212C20</f>
        <v>4796.998963735492</v>
      </c>
      <c r="AT19" s="16" t="s">
        <v>15178</v>
      </c>
      <c r="AU19" s="17">
        <f>B7L212C21/24</f>
        <v>199.87495682231216</v>
      </c>
      <c r="AV19" s="16" t="s">
        <v>15179</v>
      </c>
      <c r="AW19" s="23">
        <f>B7L212C22</f>
        <v>199.87495682231216</v>
      </c>
      <c r="AX19" s="16" t="s">
        <v>15180</v>
      </c>
      <c r="AY19" s="26">
        <f>IF(B7L212C23=0,0,B7L212C17/B7L212C23)</f>
        <v>432.83394799467544</v>
      </c>
      <c r="AZ19" s="16" t="s">
        <v>15181</v>
      </c>
      <c r="BA19" s="17">
        <f>A1L212C24</f>
        <v>83008</v>
      </c>
      <c r="BB19" s="16" t="s">
        <v>15182</v>
      </c>
      <c r="BC19" s="23">
        <f>IF(B7L104C1=0,0,B7L212C25/B7L104C1)</f>
        <v>0.51818658772045401</v>
      </c>
      <c r="BD19" s="16" t="s">
        <v>15183</v>
      </c>
      <c r="BE19" s="23">
        <f>B7L212C26</f>
        <v>0.51818658772045401</v>
      </c>
      <c r="BF19" s="16" t="s">
        <v>15184</v>
      </c>
      <c r="BG19" s="17">
        <f>B7L212C27*B7L119C1</f>
        <v>4540.2570898342401</v>
      </c>
      <c r="BH19" s="16" t="s">
        <v>15185</v>
      </c>
      <c r="BI19" s="17">
        <f>B7L212C28</f>
        <v>4540.2570898342401</v>
      </c>
      <c r="BJ19" s="16" t="s">
        <v>15186</v>
      </c>
      <c r="BK19" s="23">
        <f>B7L212C29/24</f>
        <v>189.17737874309333</v>
      </c>
      <c r="BL19" s="16" t="s">
        <v>15187</v>
      </c>
      <c r="BM19" s="23">
        <f>B7L212C30</f>
        <v>189.17737874309333</v>
      </c>
      <c r="BN19" s="16" t="s">
        <v>15188</v>
      </c>
      <c r="BO19" s="26">
        <f>IF(B7L212C31=0,0,B7L212C25/B7L212C31)</f>
        <v>438.78396323868367</v>
      </c>
      <c r="BP19" s="16" t="s">
        <v>15189</v>
      </c>
      <c r="BQ19" s="17">
        <f>A1L212C27</f>
        <v>79523</v>
      </c>
      <c r="BR19" s="16" t="s">
        <v>15190</v>
      </c>
      <c r="BS19" s="21">
        <f>IF(B7L105C1=0,0,B7L212C33/B7L105C1)</f>
        <v>0.49913573439026948</v>
      </c>
      <c r="BT19" s="16" t="s">
        <v>15191</v>
      </c>
      <c r="BU19" s="23">
        <f>B7L212C34</f>
        <v>0.49913573439026948</v>
      </c>
      <c r="BV19" s="16" t="s">
        <v>15192</v>
      </c>
      <c r="BW19" s="17">
        <f>B7L212C35*B7L120C1</f>
        <v>4244.8122048870873</v>
      </c>
      <c r="BX19" s="16" t="s">
        <v>15193</v>
      </c>
      <c r="BY19" s="17">
        <f>B7L212C36</f>
        <v>4244.8122048870873</v>
      </c>
      <c r="BZ19" s="16" t="s">
        <v>15194</v>
      </c>
      <c r="CA19" s="23">
        <f>B7L212C37/24</f>
        <v>176.86717520362865</v>
      </c>
      <c r="CB19" s="16" t="s">
        <v>15195</v>
      </c>
      <c r="CC19" s="23">
        <f>B7L212C38</f>
        <v>176.86717520362865</v>
      </c>
      <c r="CD19" s="16" t="s">
        <v>15196</v>
      </c>
      <c r="CE19" s="26">
        <f>IF(B7L212C39=0,0,B7L212C33/B7L212C39)</f>
        <v>449.61989079344153</v>
      </c>
    </row>
    <row r="20" spans="1:83" x14ac:dyDescent="0.3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489</v>
      </c>
      <c r="F20" s="16" t="s">
        <v>15198</v>
      </c>
      <c r="G20" s="21">
        <f>IF(B7L101C1=0,0,B7L213C1/B7L101C1)</f>
        <v>3.4257369480000244E-3</v>
      </c>
      <c r="H20" s="16" t="s">
        <v>15199</v>
      </c>
      <c r="I20" s="21">
        <f>B7L213C2</f>
        <v>3.4257369480000244E-3</v>
      </c>
      <c r="J20" s="16" t="s">
        <v>15200</v>
      </c>
      <c r="K20" s="17">
        <f>B7L213C3*B7L116C1</f>
        <v>24.753672910173837</v>
      </c>
      <c r="L20" s="16" t="s">
        <v>15201</v>
      </c>
      <c r="M20" s="23">
        <f>B7L213C4</f>
        <v>24.753672910173837</v>
      </c>
      <c r="N20" s="16" t="s">
        <v>15202</v>
      </c>
      <c r="O20" s="23">
        <f>B7L213C5/24</f>
        <v>1.0314030379239099</v>
      </c>
      <c r="P20" s="16" t="s">
        <v>15203</v>
      </c>
      <c r="Q20" s="23">
        <f>B7L213C6</f>
        <v>1.0314030379239099</v>
      </c>
      <c r="R20" s="16" t="s">
        <v>15204</v>
      </c>
      <c r="S20" s="25">
        <f>IF(B7L213C7=0,0,B7L213C1/B7L213C7)</f>
        <v>474.11145984628678</v>
      </c>
      <c r="T20" s="16" t="s">
        <v>15205</v>
      </c>
      <c r="U20" s="17">
        <f>A1L213C18</f>
        <v>525</v>
      </c>
      <c r="V20" s="16" t="s">
        <v>15206</v>
      </c>
      <c r="W20" s="23">
        <f>IF(B7L102C1=0,0,B7L213C9/B7L102C1)</f>
        <v>3.4524048021569841E-3</v>
      </c>
      <c r="X20" s="16" t="s">
        <v>15207</v>
      </c>
      <c r="Y20" s="23">
        <f>B7L213C10</f>
        <v>3.4524048021569841E-3</v>
      </c>
      <c r="Z20" s="16" t="s">
        <v>15208</v>
      </c>
      <c r="AA20" s="23">
        <f>B7L213C11*B7L117C1</f>
        <v>28.992677548054765</v>
      </c>
      <c r="AB20" s="16" t="s">
        <v>15209</v>
      </c>
      <c r="AC20" s="23">
        <f>B7L213C12</f>
        <v>28.992677548054765</v>
      </c>
      <c r="AD20" s="16" t="s">
        <v>15210</v>
      </c>
      <c r="AE20" s="23">
        <f>B7L213C13/24</f>
        <v>1.2080282311689485</v>
      </c>
      <c r="AF20" s="16" t="s">
        <v>15211</v>
      </c>
      <c r="AG20" s="23">
        <f>B7L213C14</f>
        <v>1.2080282311689485</v>
      </c>
      <c r="AH20" s="16" t="s">
        <v>15212</v>
      </c>
      <c r="AI20" s="26">
        <f>IF(B7L213C15=0,0,B7L213C9/B7L213C15)</f>
        <v>434.59249250490092</v>
      </c>
      <c r="AJ20" s="16" t="s">
        <v>15213</v>
      </c>
      <c r="AK20" s="23">
        <f>A1L213C21</f>
        <v>531.33333333333337</v>
      </c>
      <c r="AL20" s="16" t="s">
        <v>15214</v>
      </c>
      <c r="AM20" s="23">
        <f>IF(B7L103C1=0,0,B7L213C17/B7L103C1)</f>
        <v>3.3464141176217876E-3</v>
      </c>
      <c r="AN20" s="16" t="s">
        <v>15215</v>
      </c>
      <c r="AO20" s="23">
        <f>B7L213C18</f>
        <v>3.3464141176217876E-3</v>
      </c>
      <c r="AP20" s="16" t="s">
        <v>15216</v>
      </c>
      <c r="AQ20" s="23">
        <f>B7L213C19*B7L118C1</f>
        <v>29.461644723294373</v>
      </c>
      <c r="AR20" s="16" t="s">
        <v>15217</v>
      </c>
      <c r="AS20" s="23">
        <f>B7L213C20</f>
        <v>29.461644723294373</v>
      </c>
      <c r="AT20" s="16" t="s">
        <v>15218</v>
      </c>
      <c r="AU20" s="17">
        <f>B7L213C21/24</f>
        <v>1.2275685301372656</v>
      </c>
      <c r="AV20" s="16" t="s">
        <v>15219</v>
      </c>
      <c r="AW20" s="23">
        <f>B7L213C22</f>
        <v>1.2275685301372656</v>
      </c>
      <c r="AX20" s="16" t="s">
        <v>15220</v>
      </c>
      <c r="AY20" s="26">
        <f>IF(B7L213C23=0,0,B7L213C17/B7L213C23)</f>
        <v>432.83394799467544</v>
      </c>
      <c r="AZ20" s="16" t="s">
        <v>15221</v>
      </c>
      <c r="BA20" s="17">
        <f>A1L213C24</f>
        <v>531.5</v>
      </c>
      <c r="BB20" s="16" t="s">
        <v>15222</v>
      </c>
      <c r="BC20" s="23">
        <f>IF(B7L104C1=0,0,B7L213C25/B7L104C1)</f>
        <v>3.3179473228293816E-3</v>
      </c>
      <c r="BD20" s="16" t="s">
        <v>15223</v>
      </c>
      <c r="BE20" s="23">
        <f>B7L213C26</f>
        <v>3.3179473228293816E-3</v>
      </c>
      <c r="BF20" s="16" t="s">
        <v>15224</v>
      </c>
      <c r="BG20" s="23">
        <f>B7L213C27*B7L119C1</f>
        <v>29.071253894165608</v>
      </c>
      <c r="BH20" s="16" t="s">
        <v>15225</v>
      </c>
      <c r="BI20" s="23">
        <f>B7L213C28</f>
        <v>29.071253894165608</v>
      </c>
      <c r="BJ20" s="16" t="s">
        <v>15226</v>
      </c>
      <c r="BK20" s="23">
        <f>B7L213C29/24</f>
        <v>1.2113022455902336</v>
      </c>
      <c r="BL20" s="16" t="s">
        <v>15227</v>
      </c>
      <c r="BM20" s="23">
        <f>B7L213C30</f>
        <v>1.2113022455902336</v>
      </c>
      <c r="BN20" s="16" t="s">
        <v>15228</v>
      </c>
      <c r="BO20" s="26">
        <f>IF(B7L213C31=0,0,B7L213C25/B7L213C31)</f>
        <v>438.78396323868367</v>
      </c>
      <c r="BP20" s="16" t="s">
        <v>15229</v>
      </c>
      <c r="BQ20" s="23">
        <f>A1L213C27</f>
        <v>594.40000000000009</v>
      </c>
      <c r="BR20" s="16" t="s">
        <v>15230</v>
      </c>
      <c r="BS20" s="21">
        <f>IF(B7L105C1=0,0,B7L213C33/B7L105C1)</f>
        <v>3.7308235418882113E-3</v>
      </c>
      <c r="BT20" s="16" t="s">
        <v>15231</v>
      </c>
      <c r="BU20" s="23">
        <f>B7L213C34</f>
        <v>3.7308235418882113E-3</v>
      </c>
      <c r="BV20" s="16" t="s">
        <v>15232</v>
      </c>
      <c r="BW20" s="23">
        <f>B7L213C35*B7L120C1</f>
        <v>31.728133679374334</v>
      </c>
      <c r="BX20" s="16" t="s">
        <v>15233</v>
      </c>
      <c r="BY20" s="23">
        <f>B7L213C36</f>
        <v>31.728133679374334</v>
      </c>
      <c r="BZ20" s="16" t="s">
        <v>15234</v>
      </c>
      <c r="CA20" s="23">
        <f>B7L213C37/24</f>
        <v>1.3220055699739306</v>
      </c>
      <c r="CB20" s="16" t="s">
        <v>15235</v>
      </c>
      <c r="CC20" s="23">
        <f>B7L213C38</f>
        <v>1.3220055699739306</v>
      </c>
      <c r="CD20" s="16" t="s">
        <v>15236</v>
      </c>
      <c r="CE20" s="26">
        <f>IF(B7L213C39=0,0,B7L213C33/B7L213C39)</f>
        <v>449.61989079344153</v>
      </c>
    </row>
    <row r="21" spans="1:83" x14ac:dyDescent="0.3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148023</v>
      </c>
      <c r="F21" s="16" t="s">
        <v>15238</v>
      </c>
      <c r="G21" s="21">
        <f>IF(B7L101C1=0,0,B7L214C1/B7L101C1)</f>
        <v>1.0369894892715903</v>
      </c>
      <c r="H21" s="16" t="s">
        <v>15239</v>
      </c>
      <c r="I21" s="21">
        <f>B7L214C2</f>
        <v>1.0369894892715903</v>
      </c>
      <c r="J21" s="16" t="s">
        <v>15240</v>
      </c>
      <c r="K21" s="17">
        <f>B7L214C3*B7L116C1</f>
        <v>7493.073466631211</v>
      </c>
      <c r="L21" s="16" t="s">
        <v>15241</v>
      </c>
      <c r="M21" s="17">
        <f>B7L214C4</f>
        <v>7493.073466631211</v>
      </c>
      <c r="N21" s="16" t="s">
        <v>15242</v>
      </c>
      <c r="O21" s="23">
        <f>B7L214C5/24</f>
        <v>312.21139444296711</v>
      </c>
      <c r="P21" s="16" t="s">
        <v>15243</v>
      </c>
      <c r="Q21" s="23">
        <f>B7L214C6</f>
        <v>312.21139444296711</v>
      </c>
      <c r="R21" s="16" t="s">
        <v>15244</v>
      </c>
      <c r="S21" s="25">
        <f>IF(B7L214C7=0,0,B7L214C1/B7L214C7)</f>
        <v>474.11145984628678</v>
      </c>
      <c r="T21" s="16" t="s">
        <v>15245</v>
      </c>
      <c r="U21" s="17">
        <f>A1L214C18</f>
        <v>154135.5</v>
      </c>
      <c r="V21" s="16" t="s">
        <v>15246</v>
      </c>
      <c r="W21" s="23">
        <f>IF(B7L102C1=0,0,B7L214C9/B7L102C1)</f>
        <v>1.0135964578721293</v>
      </c>
      <c r="X21" s="16" t="s">
        <v>15247</v>
      </c>
      <c r="Y21" s="23">
        <f>B7L214C10</f>
        <v>1.0135964578721293</v>
      </c>
      <c r="Z21" s="16" t="s">
        <v>15248</v>
      </c>
      <c r="AA21" s="17">
        <f>B7L214C11*B7L117C1</f>
        <v>8512.0016194441832</v>
      </c>
      <c r="AB21" s="16" t="s">
        <v>15249</v>
      </c>
      <c r="AC21" s="17">
        <f>B7L214C12</f>
        <v>8512.0016194441832</v>
      </c>
      <c r="AD21" s="16" t="s">
        <v>15250</v>
      </c>
      <c r="AE21" s="23">
        <f>B7L214C13/24</f>
        <v>354.66673414350765</v>
      </c>
      <c r="AF21" s="16" t="s">
        <v>15251</v>
      </c>
      <c r="AG21" s="23">
        <f>B7L214C14</f>
        <v>354.66673414350765</v>
      </c>
      <c r="AH21" s="16" t="s">
        <v>15252</v>
      </c>
      <c r="AI21" s="26">
        <f>IF(B7L214C15=0,0,B7L214C9/B7L214C15)</f>
        <v>434.5924925049008</v>
      </c>
      <c r="AJ21" s="16" t="s">
        <v>15253</v>
      </c>
      <c r="AK21" s="17">
        <f>A1L214C21</f>
        <v>155130.66666666669</v>
      </c>
      <c r="AL21" s="16" t="s">
        <v>15254</v>
      </c>
      <c r="AM21" s="23">
        <f>IF(B7L103C1=0,0,B7L214C17/B7L103C1)</f>
        <v>0.97703535698132937</v>
      </c>
      <c r="AN21" s="16" t="s">
        <v>15255</v>
      </c>
      <c r="AO21" s="23">
        <f>B7L214C18</f>
        <v>0.97703535698132937</v>
      </c>
      <c r="AP21" s="16" t="s">
        <v>15256</v>
      </c>
      <c r="AQ21" s="17">
        <f>B7L214C19*B7L118C1</f>
        <v>8601.765220240537</v>
      </c>
      <c r="AR21" s="16" t="s">
        <v>15257</v>
      </c>
      <c r="AS21" s="17">
        <f>B7L214C20</f>
        <v>8601.765220240537</v>
      </c>
      <c r="AT21" s="16" t="s">
        <v>15258</v>
      </c>
      <c r="AU21" s="17">
        <f>B7L214C21/24</f>
        <v>358.40688417668906</v>
      </c>
      <c r="AV21" s="16" t="s">
        <v>15259</v>
      </c>
      <c r="AW21" s="23">
        <f>B7L214C22</f>
        <v>358.40688417668906</v>
      </c>
      <c r="AX21" s="16" t="s">
        <v>15260</v>
      </c>
      <c r="AY21" s="26">
        <f>IF(B7L214C23=0,0,B7L214C17/B7L214C23)</f>
        <v>432.83394799467538</v>
      </c>
      <c r="AZ21" s="16" t="s">
        <v>15261</v>
      </c>
      <c r="BA21" s="17">
        <f>A1L214C24</f>
        <v>155210.5</v>
      </c>
      <c r="BB21" s="16" t="s">
        <v>15262</v>
      </c>
      <c r="BC21" s="23">
        <f>IF(B7L104C1=0,0,B7L214C25/B7L104C1)</f>
        <v>0.96891865089371543</v>
      </c>
      <c r="BD21" s="16" t="s">
        <v>15263</v>
      </c>
      <c r="BE21" s="23">
        <f>B7L214C26</f>
        <v>0.96891865089371543</v>
      </c>
      <c r="BF21" s="16" t="s">
        <v>15264</v>
      </c>
      <c r="BG21" s="17">
        <f>B7L214C27*B7L119C1</f>
        <v>8489.4898448549229</v>
      </c>
      <c r="BH21" s="16" t="s">
        <v>15265</v>
      </c>
      <c r="BI21" s="17">
        <f>B7L214C28</f>
        <v>8489.4898448549229</v>
      </c>
      <c r="BJ21" s="16" t="s">
        <v>15266</v>
      </c>
      <c r="BK21" s="23">
        <f>B7L214C29/24</f>
        <v>353.72874353562179</v>
      </c>
      <c r="BL21" s="16" t="s">
        <v>15267</v>
      </c>
      <c r="BM21" s="23">
        <f>B7L214C30</f>
        <v>353.72874353562179</v>
      </c>
      <c r="BN21" s="16" t="s">
        <v>15268</v>
      </c>
      <c r="BO21" s="26">
        <f>IF(B7L214C31=0,0,B7L214C25/B7L214C31)</f>
        <v>438.78396323868355</v>
      </c>
      <c r="BP21" s="16" t="s">
        <v>15269</v>
      </c>
      <c r="BQ21" s="17">
        <f>A1L214C27</f>
        <v>156839.79999999999</v>
      </c>
      <c r="BR21" s="16" t="s">
        <v>15270</v>
      </c>
      <c r="BS21" s="21">
        <f>IF(B7L105C1=0,0,B7L214C33/B7L105C1)</f>
        <v>0.98442398745800563</v>
      </c>
      <c r="BT21" s="16" t="s">
        <v>15271</v>
      </c>
      <c r="BU21" s="23">
        <f>B7L214C34</f>
        <v>0.98442398745800563</v>
      </c>
      <c r="BV21" s="16" t="s">
        <v>15272</v>
      </c>
      <c r="BW21" s="17">
        <f>B7L214C35*B7L120C1</f>
        <v>8371.8609364844106</v>
      </c>
      <c r="BX21" s="16" t="s">
        <v>15273</v>
      </c>
      <c r="BY21" s="17">
        <f>B7L214C36</f>
        <v>8371.8609364844106</v>
      </c>
      <c r="BZ21" s="16" t="s">
        <v>15274</v>
      </c>
      <c r="CA21" s="23">
        <f>B7L214C37/24</f>
        <v>348.82753902018379</v>
      </c>
      <c r="CB21" s="16" t="s">
        <v>15275</v>
      </c>
      <c r="CC21" s="23">
        <f>B7L214C38</f>
        <v>348.82753902018379</v>
      </c>
      <c r="CD21" s="16" t="s">
        <v>15276</v>
      </c>
      <c r="CE21" s="26">
        <f>IF(B7L214C39=0,0,B7L214C33/B7L214C39)</f>
        <v>449.61989079344147</v>
      </c>
    </row>
    <row r="22" spans="1:83" x14ac:dyDescent="0.3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1139</v>
      </c>
      <c r="F22" s="16" t="s">
        <v>15278</v>
      </c>
      <c r="G22" s="21">
        <f>IF(B7L101C1=0,0,B7L215C1/B7L101C1)</f>
        <v>7.9793750179387082E-3</v>
      </c>
      <c r="H22" s="16" t="s">
        <v>15279</v>
      </c>
      <c r="I22" s="21">
        <f>B7L215C2</f>
        <v>7.9793750179387082E-3</v>
      </c>
      <c r="J22" s="16" t="s">
        <v>15280</v>
      </c>
      <c r="K22" s="17">
        <f>B7L215C3*B7L116C1</f>
        <v>57.65732810774643</v>
      </c>
      <c r="L22" s="16" t="s">
        <v>15281</v>
      </c>
      <c r="M22" s="23">
        <f>B7L215C4</f>
        <v>57.65732810774643</v>
      </c>
      <c r="N22" s="16" t="s">
        <v>15282</v>
      </c>
      <c r="O22" s="23">
        <f>B7L215C5/24</f>
        <v>2.4023886711561011</v>
      </c>
      <c r="P22" s="16" t="s">
        <v>15283</v>
      </c>
      <c r="Q22" s="23">
        <f>B7L215C6</f>
        <v>2.4023886711561011</v>
      </c>
      <c r="R22" s="16" t="s">
        <v>15284</v>
      </c>
      <c r="S22" s="25">
        <f>IF(B7L215C7=0,0,B7L215C1/B7L215C7)</f>
        <v>474.11145984628672</v>
      </c>
      <c r="T22" s="16" t="s">
        <v>15285</v>
      </c>
      <c r="U22" s="17">
        <f>A1L215C18</f>
        <v>1115.5</v>
      </c>
      <c r="V22" s="16" t="s">
        <v>15286</v>
      </c>
      <c r="W22" s="23">
        <f>IF(B7L102C1=0,0,B7L215C9/B7L102C1)</f>
        <v>7.3355382034402204E-3</v>
      </c>
      <c r="X22" s="16" t="s">
        <v>15287</v>
      </c>
      <c r="Y22" s="23">
        <f>B7L215C10</f>
        <v>7.3355382034402204E-3</v>
      </c>
      <c r="Z22" s="16" t="s">
        <v>15288</v>
      </c>
      <c r="AA22" s="23">
        <f>B7L215C11*B7L117C1</f>
        <v>61.602536771152558</v>
      </c>
      <c r="AB22" s="16" t="s">
        <v>15289</v>
      </c>
      <c r="AC22" s="23">
        <f>B7L215C12</f>
        <v>61.602536771152558</v>
      </c>
      <c r="AD22" s="16" t="s">
        <v>15290</v>
      </c>
      <c r="AE22" s="23">
        <f>B7L215C13/24</f>
        <v>2.5667723654646899</v>
      </c>
      <c r="AF22" s="16" t="s">
        <v>15291</v>
      </c>
      <c r="AG22" s="23">
        <f>B7L215C14</f>
        <v>2.5667723654646899</v>
      </c>
      <c r="AH22" s="16" t="s">
        <v>15292</v>
      </c>
      <c r="AI22" s="26">
        <f>IF(B7L215C15=0,0,B7L215C9/B7L215C15)</f>
        <v>434.59249250490092</v>
      </c>
      <c r="AJ22" s="16" t="s">
        <v>15293</v>
      </c>
      <c r="AK22" s="17">
        <f>A1L215C21</f>
        <v>1233.3333333333335</v>
      </c>
      <c r="AL22" s="16" t="s">
        <v>15294</v>
      </c>
      <c r="AM22" s="23">
        <f>IF(B7L103C1=0,0,B7L215C17/B7L103C1)</f>
        <v>7.7677115653705239E-3</v>
      </c>
      <c r="AN22" s="16" t="s">
        <v>15295</v>
      </c>
      <c r="AO22" s="23">
        <f>B7L215C18</f>
        <v>7.7677115653705239E-3</v>
      </c>
      <c r="AP22" s="16" t="s">
        <v>15296</v>
      </c>
      <c r="AQ22" s="23">
        <f>B7L215C19*B7L118C1</f>
        <v>68.386502808148805</v>
      </c>
      <c r="AR22" s="16" t="s">
        <v>15297</v>
      </c>
      <c r="AS22" s="23">
        <f>B7L215C20</f>
        <v>68.386502808148805</v>
      </c>
      <c r="AT22" s="16" t="s">
        <v>15298</v>
      </c>
      <c r="AU22" s="17">
        <f>B7L215C21/24</f>
        <v>2.8494376170062004</v>
      </c>
      <c r="AV22" s="16" t="s">
        <v>15299</v>
      </c>
      <c r="AW22" s="23">
        <f>B7L215C22</f>
        <v>2.8494376170062004</v>
      </c>
      <c r="AX22" s="16" t="s">
        <v>15300</v>
      </c>
      <c r="AY22" s="26">
        <f>IF(B7L215C23=0,0,B7L215C17/B7L215C23)</f>
        <v>432.83394799467538</v>
      </c>
      <c r="AZ22" s="16" t="s">
        <v>15301</v>
      </c>
      <c r="BA22" s="17">
        <f>A1L215C24</f>
        <v>1268.5</v>
      </c>
      <c r="BB22" s="16" t="s">
        <v>15302</v>
      </c>
      <c r="BC22" s="23">
        <f>IF(B7L104C1=0,0,B7L215C25/B7L104C1)</f>
        <v>7.9187510423500852E-3</v>
      </c>
      <c r="BD22" s="16" t="s">
        <v>15303</v>
      </c>
      <c r="BE22" s="23">
        <f>B7L215C26</f>
        <v>7.9187510423500852E-3</v>
      </c>
      <c r="BF22" s="16" t="s">
        <v>15304</v>
      </c>
      <c r="BG22" s="23">
        <f>B7L215C27*B7L119C1</f>
        <v>69.382663339132776</v>
      </c>
      <c r="BH22" s="16" t="s">
        <v>15305</v>
      </c>
      <c r="BI22" s="23">
        <f>B7L215C28</f>
        <v>69.382663339132776</v>
      </c>
      <c r="BJ22" s="16" t="s">
        <v>15306</v>
      </c>
      <c r="BK22" s="23">
        <f>B7L215C29/24</f>
        <v>2.8909443057971989</v>
      </c>
      <c r="BL22" s="16" t="s">
        <v>15307</v>
      </c>
      <c r="BM22" s="23">
        <f>B7L215C30</f>
        <v>2.8909443057971989</v>
      </c>
      <c r="BN22" s="16" t="s">
        <v>15308</v>
      </c>
      <c r="BO22" s="26">
        <f>IF(B7L215C31=0,0,B7L215C25/B7L215C31)</f>
        <v>438.78396323868367</v>
      </c>
      <c r="BP22" s="16" t="s">
        <v>15309</v>
      </c>
      <c r="BQ22" s="17">
        <f>A1L215C27</f>
        <v>1240.2</v>
      </c>
      <c r="BR22" s="16" t="s">
        <v>15310</v>
      </c>
      <c r="BS22" s="21">
        <f>IF(B7L105C1=0,0,B7L215C33/B7L105C1)</f>
        <v>7.7842654048616402E-3</v>
      </c>
      <c r="BT22" s="16" t="s">
        <v>15311</v>
      </c>
      <c r="BU22" s="23">
        <f>B7L215C34</f>
        <v>7.7842654048616402E-3</v>
      </c>
      <c r="BV22" s="16" t="s">
        <v>15312</v>
      </c>
      <c r="BW22" s="23">
        <f>B7L215C35*B7L120C1</f>
        <v>66.199918218640718</v>
      </c>
      <c r="BX22" s="16" t="s">
        <v>15313</v>
      </c>
      <c r="BY22" s="23">
        <f>B7L215C36</f>
        <v>66.199918218640718</v>
      </c>
      <c r="BZ22" s="16" t="s">
        <v>15314</v>
      </c>
      <c r="CA22" s="23">
        <f>B7L215C37/24</f>
        <v>2.7583299257766964</v>
      </c>
      <c r="CB22" s="16" t="s">
        <v>15315</v>
      </c>
      <c r="CC22" s="23">
        <f>B7L215C38</f>
        <v>2.7583299257766964</v>
      </c>
      <c r="CD22" s="16" t="s">
        <v>15316</v>
      </c>
      <c r="CE22" s="26">
        <f>IF(B7L215C39=0,0,B7L215C33/B7L215C39)</f>
        <v>449.61989079344158</v>
      </c>
    </row>
    <row r="23" spans="1:83" x14ac:dyDescent="0.3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3504486</v>
      </c>
      <c r="F23" s="16" t="s">
        <v>15318</v>
      </c>
      <c r="G23" s="21">
        <f>IF(B7L101C1=0,0,B7L216C1/B7L101C1)</f>
        <v>24.551016715641747</v>
      </c>
      <c r="H23" s="16" t="s">
        <v>15319</v>
      </c>
      <c r="I23" s="21">
        <f>B7L216C2</f>
        <v>24.551016715641747</v>
      </c>
      <c r="J23" s="16" t="s">
        <v>15320</v>
      </c>
      <c r="K23" s="17">
        <f>B7L216C3*B7L116C1</f>
        <v>177400.61382880056</v>
      </c>
      <c r="L23" s="16" t="s">
        <v>15321</v>
      </c>
      <c r="M23" s="17">
        <f>B7L216C4</f>
        <v>177400.61382880056</v>
      </c>
      <c r="N23" s="16" t="s">
        <v>15322</v>
      </c>
      <c r="O23" s="17">
        <f>B7L216C5/24</f>
        <v>7391.6922428666903</v>
      </c>
      <c r="P23" s="16" t="s">
        <v>15323</v>
      </c>
      <c r="Q23" s="17">
        <f>B7L216C6</f>
        <v>7391.6922428666903</v>
      </c>
      <c r="R23" s="16" t="s">
        <v>15324</v>
      </c>
      <c r="S23" s="25">
        <f>IF(B7L216C7=0,0,B7L216C1/B7L216C7)</f>
        <v>474.11145984628672</v>
      </c>
      <c r="T23" s="16" t="s">
        <v>15325</v>
      </c>
      <c r="U23" s="17">
        <f>A1L216C18</f>
        <v>3583716.5</v>
      </c>
      <c r="V23" s="16" t="s">
        <v>15326</v>
      </c>
      <c r="W23" s="23">
        <f>IF(B7L102C1=0,0,B7L216C9/B7L102C1)</f>
        <v>23.566552484131847</v>
      </c>
      <c r="X23" s="16" t="s">
        <v>15327</v>
      </c>
      <c r="Y23" s="23">
        <f>B7L216C10</f>
        <v>23.566552484131847</v>
      </c>
      <c r="Z23" s="16" t="s">
        <v>15328</v>
      </c>
      <c r="AA23" s="17">
        <f>B7L216C11*B7L117C1</f>
        <v>197907.68934884458</v>
      </c>
      <c r="AB23" s="16" t="s">
        <v>15329</v>
      </c>
      <c r="AC23" s="17">
        <f>B7L216C12</f>
        <v>197907.68934884458</v>
      </c>
      <c r="AD23" s="16" t="s">
        <v>15330</v>
      </c>
      <c r="AE23" s="17">
        <f>B7L216C13/24</f>
        <v>8246.1537228685247</v>
      </c>
      <c r="AF23" s="16" t="s">
        <v>15331</v>
      </c>
      <c r="AG23" s="17">
        <f>B7L216C14</f>
        <v>8246.1537228685247</v>
      </c>
      <c r="AH23" s="16" t="s">
        <v>15332</v>
      </c>
      <c r="AI23" s="26">
        <f>IF(B7L216C15=0,0,B7L216C9/B7L216C15)</f>
        <v>434.59249250490092</v>
      </c>
      <c r="AJ23" s="16" t="s">
        <v>15333</v>
      </c>
      <c r="AK23" s="17">
        <f>A1L216C21</f>
        <v>3697898.333333333</v>
      </c>
      <c r="AL23" s="16" t="s">
        <v>15334</v>
      </c>
      <c r="AM23" s="23">
        <f>IF(B7L103C1=0,0,B7L216C17/B7L103C1)</f>
        <v>23.289898095727875</v>
      </c>
      <c r="AN23" s="16" t="s">
        <v>15335</v>
      </c>
      <c r="AO23" s="23">
        <f>B7L216C18</f>
        <v>23.289898095727875</v>
      </c>
      <c r="AP23" s="16" t="s">
        <v>15336</v>
      </c>
      <c r="AQ23" s="17">
        <f>B7L216C19*B7L118C1</f>
        <v>205042.97412709356</v>
      </c>
      <c r="AR23" s="16" t="s">
        <v>15337</v>
      </c>
      <c r="AS23" s="17">
        <f>B7L216C20</f>
        <v>205042.97412709356</v>
      </c>
      <c r="AT23" s="16" t="s">
        <v>15338</v>
      </c>
      <c r="AU23" s="17">
        <f>B7L216C21/24</f>
        <v>8543.4572552955651</v>
      </c>
      <c r="AV23" s="16" t="s">
        <v>15339</v>
      </c>
      <c r="AW23" s="17">
        <f>B7L216C22</f>
        <v>8543.4572552955651</v>
      </c>
      <c r="AX23" s="16" t="s">
        <v>15340</v>
      </c>
      <c r="AY23" s="26">
        <f>IF(B7L216C23=0,0,B7L216C17/B7L216C23)</f>
        <v>432.83394799467544</v>
      </c>
      <c r="AZ23" s="16" t="s">
        <v>15341</v>
      </c>
      <c r="BA23" s="17">
        <f>A1L216C24</f>
        <v>3699365.75</v>
      </c>
      <c r="BB23" s="16" t="s">
        <v>15342</v>
      </c>
      <c r="BC23" s="23">
        <f>IF(B7L104C1=0,0,B7L216C25/B7L104C1)</f>
        <v>23.093698375125506</v>
      </c>
      <c r="BD23" s="16" t="s">
        <v>15343</v>
      </c>
      <c r="BE23" s="23">
        <f>B7L216C26</f>
        <v>23.093698375125506</v>
      </c>
      <c r="BF23" s="16" t="s">
        <v>15344</v>
      </c>
      <c r="BG23" s="17">
        <f>B7L216C27*B7L119C1</f>
        <v>202342.80520344377</v>
      </c>
      <c r="BH23" s="16" t="s">
        <v>15345</v>
      </c>
      <c r="BI23" s="17">
        <f>B7L216C28</f>
        <v>202342.80520344377</v>
      </c>
      <c r="BJ23" s="16" t="s">
        <v>15346</v>
      </c>
      <c r="BK23" s="17">
        <f>B7L216C29/24</f>
        <v>8430.9502168101571</v>
      </c>
      <c r="BL23" s="16" t="s">
        <v>15347</v>
      </c>
      <c r="BM23" s="17">
        <f>B7L216C30</f>
        <v>8430.9502168101571</v>
      </c>
      <c r="BN23" s="16" t="s">
        <v>15348</v>
      </c>
      <c r="BO23" s="26">
        <f>IF(B7L216C31=0,0,B7L216C25/B7L216C31)</f>
        <v>438.78396323868367</v>
      </c>
      <c r="BP23" s="16" t="s">
        <v>15349</v>
      </c>
      <c r="BQ23" s="17">
        <f>A1L216C27</f>
        <v>3683603.4</v>
      </c>
      <c r="BR23" s="16" t="s">
        <v>15350</v>
      </c>
      <c r="BS23" s="21">
        <f>IF(B7L105C1=0,0,B7L216C33/B7L105C1)</f>
        <v>23.120582576883336</v>
      </c>
      <c r="BT23" s="16" t="s">
        <v>15351</v>
      </c>
      <c r="BU23" s="23">
        <f>B7L216C34</f>
        <v>23.120582576883336</v>
      </c>
      <c r="BV23" s="16" t="s">
        <v>15352</v>
      </c>
      <c r="BW23" s="17">
        <f>B7L216C35*B7L120C1</f>
        <v>196624.93455080382</v>
      </c>
      <c r="BX23" s="16" t="s">
        <v>15353</v>
      </c>
      <c r="BY23" s="17">
        <f>B7L216C36</f>
        <v>196624.93455080382</v>
      </c>
      <c r="BZ23" s="16" t="s">
        <v>15354</v>
      </c>
      <c r="CA23" s="17">
        <f>B7L216C37/24</f>
        <v>8192.7056062834927</v>
      </c>
      <c r="CB23" s="16" t="s">
        <v>15355</v>
      </c>
      <c r="CC23" s="17">
        <f>B7L216C38</f>
        <v>8192.7056062834927</v>
      </c>
      <c r="CD23" s="16" t="s">
        <v>15356</v>
      </c>
      <c r="CE23" s="26">
        <f>IF(B7L216C39=0,0,B7L216C33/B7L216C39)</f>
        <v>449.61989079344153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318E74-0A84-456A-9388-8F9CC3233AF5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15357</v>
      </c>
    </row>
    <row r="3" spans="1:103" x14ac:dyDescent="0.3">
      <c r="B3" s="13" t="s">
        <v>14645</v>
      </c>
    </row>
    <row r="4" spans="1:103" x14ac:dyDescent="0.3">
      <c r="B4" s="13" t="s">
        <v>15358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3">
      <c r="A8" s="11">
        <v>301</v>
      </c>
      <c r="B8" s="14" t="s">
        <v>945</v>
      </c>
      <c r="C8" s="11" t="s">
        <v>2731</v>
      </c>
      <c r="D8" s="16" t="s">
        <v>15409</v>
      </c>
      <c r="E8" s="21">
        <f>A1L301C3</f>
        <v>4.9000000000000002E-2</v>
      </c>
      <c r="F8" s="16" t="s">
        <v>11996</v>
      </c>
      <c r="G8" s="24">
        <f>A1L501C5</f>
        <v>1.8</v>
      </c>
      <c r="H8" s="16" t="s">
        <v>15410</v>
      </c>
      <c r="I8" s="21">
        <f>B7L301C1*B7L301C2</f>
        <v>8.8200000000000001E-2</v>
      </c>
      <c r="J8" s="16" t="s">
        <v>15411</v>
      </c>
      <c r="K8" s="17">
        <f>A1L521C1</f>
        <v>1</v>
      </c>
      <c r="L8" s="16" t="s">
        <v>15412</v>
      </c>
      <c r="M8" s="23">
        <f>B7L301C3*B7L301C4</f>
        <v>8.8200000000000001E-2</v>
      </c>
      <c r="N8" s="16" t="s">
        <v>15413</v>
      </c>
      <c r="O8" s="17">
        <f>A1L521C6</f>
        <v>2</v>
      </c>
      <c r="P8" s="16" t="s">
        <v>15414</v>
      </c>
      <c r="Q8" s="23">
        <f>B7L301C1*B7L301C6</f>
        <v>9.8000000000000004E-2</v>
      </c>
      <c r="R8" s="16" t="s">
        <v>15415</v>
      </c>
      <c r="S8" s="17">
        <f>A1L521C9</f>
        <v>4</v>
      </c>
      <c r="T8" s="16" t="s">
        <v>15416</v>
      </c>
      <c r="U8" s="23">
        <f>B7L301C3*B7L301C8</f>
        <v>0.3528</v>
      </c>
      <c r="V8" s="16" t="s">
        <v>15417</v>
      </c>
      <c r="W8" s="23">
        <f>B7L301C9*B7L121C1</f>
        <v>0.91727999999999998</v>
      </c>
      <c r="X8" s="16" t="s">
        <v>15418</v>
      </c>
      <c r="Y8" s="23">
        <f>A1L301C16</f>
        <v>2.4500000000000001E-2</v>
      </c>
      <c r="Z8" s="16" t="s">
        <v>11996</v>
      </c>
      <c r="AA8" s="27">
        <f>A1L501C5</f>
        <v>1.8</v>
      </c>
      <c r="AB8" s="16" t="s">
        <v>15419</v>
      </c>
      <c r="AC8" s="23">
        <f>B7L301C11*B7L301C12</f>
        <v>4.41E-2</v>
      </c>
      <c r="AD8" s="16" t="s">
        <v>15411</v>
      </c>
      <c r="AE8" s="17">
        <f>A1L521C1</f>
        <v>1</v>
      </c>
      <c r="AF8" s="16" t="s">
        <v>15420</v>
      </c>
      <c r="AG8" s="23">
        <f>B7L301C13*B7L301C14</f>
        <v>4.41E-2</v>
      </c>
      <c r="AH8" s="16" t="s">
        <v>15413</v>
      </c>
      <c r="AI8" s="17">
        <f>A1L521C6</f>
        <v>2</v>
      </c>
      <c r="AJ8" s="16" t="s">
        <v>15421</v>
      </c>
      <c r="AK8" s="23">
        <f>B7L301C11*B7L301C16</f>
        <v>4.9000000000000002E-2</v>
      </c>
      <c r="AL8" s="16" t="s">
        <v>15415</v>
      </c>
      <c r="AM8" s="17">
        <f>A1L521C9</f>
        <v>4</v>
      </c>
      <c r="AN8" s="16" t="s">
        <v>15422</v>
      </c>
      <c r="AO8" s="23">
        <f>B7L301C13*B7L301C18</f>
        <v>0.1764</v>
      </c>
      <c r="AP8" s="16" t="s">
        <v>15423</v>
      </c>
      <c r="AQ8" s="23">
        <f>B7L301C19*B7L121C1</f>
        <v>0.45863999999999999</v>
      </c>
      <c r="AR8" s="16" t="s">
        <v>15424</v>
      </c>
      <c r="AS8" s="23">
        <f>A1L301C17</f>
        <v>1.6333333333333335E-2</v>
      </c>
      <c r="AT8" s="16" t="s">
        <v>11996</v>
      </c>
      <c r="AU8" s="27">
        <f>A1L501C5</f>
        <v>1.8</v>
      </c>
      <c r="AV8" s="16" t="s">
        <v>15425</v>
      </c>
      <c r="AW8" s="23">
        <f>B7L301C21*B7L301C22</f>
        <v>2.9400000000000003E-2</v>
      </c>
      <c r="AX8" s="16" t="s">
        <v>15411</v>
      </c>
      <c r="AY8" s="17">
        <f>A1L521C1</f>
        <v>1</v>
      </c>
      <c r="AZ8" s="16" t="s">
        <v>15426</v>
      </c>
      <c r="BA8" s="23">
        <f>B7L301C23*B7L301C24</f>
        <v>2.9400000000000003E-2</v>
      </c>
      <c r="BB8" s="16" t="s">
        <v>15413</v>
      </c>
      <c r="BC8" s="17">
        <f>A1L521C6</f>
        <v>2</v>
      </c>
      <c r="BD8" s="16" t="s">
        <v>15427</v>
      </c>
      <c r="BE8" s="23">
        <f>B7L301C21*B7L301C26</f>
        <v>3.266666666666667E-2</v>
      </c>
      <c r="BF8" s="16" t="s">
        <v>15415</v>
      </c>
      <c r="BG8" s="17">
        <f>A1L521C9</f>
        <v>4</v>
      </c>
      <c r="BH8" s="16" t="s">
        <v>15428</v>
      </c>
      <c r="BI8" s="23">
        <f>B7L301C23*B7L301C28</f>
        <v>0.11760000000000001</v>
      </c>
      <c r="BJ8" s="16" t="s">
        <v>15429</v>
      </c>
      <c r="BK8" s="23">
        <f>B7L301C29*B7L121C1</f>
        <v>0.30576000000000003</v>
      </c>
      <c r="BL8" s="16" t="s">
        <v>15430</v>
      </c>
      <c r="BM8" s="23">
        <f>A1L301C18</f>
        <v>1.2500000000000001E-2</v>
      </c>
      <c r="BN8" s="16" t="s">
        <v>11996</v>
      </c>
      <c r="BO8" s="17">
        <f>A1L501C5</f>
        <v>1.8</v>
      </c>
      <c r="BP8" s="16" t="s">
        <v>15431</v>
      </c>
      <c r="BQ8" s="23">
        <f>B7L301C31*B7L301C32</f>
        <v>2.2500000000000003E-2</v>
      </c>
      <c r="BR8" s="16" t="s">
        <v>15411</v>
      </c>
      <c r="BS8" s="15">
        <f>A1L521C1</f>
        <v>1</v>
      </c>
      <c r="BT8" s="16" t="s">
        <v>15432</v>
      </c>
      <c r="BU8" s="23">
        <f>B7L301C33*B7L301C34</f>
        <v>2.2500000000000003E-2</v>
      </c>
      <c r="BV8" s="16" t="s">
        <v>15413</v>
      </c>
      <c r="BW8" s="17">
        <f>A1L521C6</f>
        <v>2</v>
      </c>
      <c r="BX8" s="16" t="s">
        <v>15433</v>
      </c>
      <c r="BY8" s="23">
        <f>B7L301C31*B7L301C36</f>
        <v>2.5000000000000001E-2</v>
      </c>
      <c r="BZ8" s="16" t="s">
        <v>15415</v>
      </c>
      <c r="CA8" s="17">
        <f>A1L521C9</f>
        <v>4</v>
      </c>
      <c r="CB8" s="16" t="s">
        <v>15434</v>
      </c>
      <c r="CC8" s="23">
        <f>B7L301C33*B7L301C38</f>
        <v>9.0000000000000011E-2</v>
      </c>
      <c r="CD8" s="16" t="s">
        <v>15435</v>
      </c>
      <c r="CE8" s="23">
        <f>B7L301C39*B7L121C1</f>
        <v>0.23400000000000004</v>
      </c>
      <c r="CF8" s="16" t="s">
        <v>15436</v>
      </c>
      <c r="CG8" s="23">
        <f>A1L301C19</f>
        <v>0.01</v>
      </c>
      <c r="CH8" s="16" t="s">
        <v>11996</v>
      </c>
      <c r="CI8" s="17">
        <f>A1L501C5</f>
        <v>1.8</v>
      </c>
      <c r="CJ8" s="16" t="s">
        <v>15437</v>
      </c>
      <c r="CK8" s="23">
        <f>B7L301C41*B7L301C42</f>
        <v>1.8000000000000002E-2</v>
      </c>
      <c r="CL8" s="16" t="s">
        <v>15411</v>
      </c>
      <c r="CM8" s="15">
        <f>A1L521C1</f>
        <v>1</v>
      </c>
      <c r="CN8" s="16" t="s">
        <v>15438</v>
      </c>
      <c r="CO8" s="23">
        <f>B7L301C43*B7L301C44</f>
        <v>1.8000000000000002E-2</v>
      </c>
      <c r="CP8" s="16" t="s">
        <v>15413</v>
      </c>
      <c r="CQ8" s="17">
        <f>A1L521C6</f>
        <v>2</v>
      </c>
      <c r="CR8" s="16" t="s">
        <v>15439</v>
      </c>
      <c r="CS8" s="23">
        <f>B7L301C41*B7L301C46</f>
        <v>0.02</v>
      </c>
      <c r="CT8" s="16" t="s">
        <v>15415</v>
      </c>
      <c r="CU8" s="17">
        <f>A1L521C9</f>
        <v>4</v>
      </c>
      <c r="CV8" s="16" t="s">
        <v>15440</v>
      </c>
      <c r="CW8" s="23">
        <f>B7L301C43*B7L301C48</f>
        <v>7.2000000000000008E-2</v>
      </c>
      <c r="CX8" s="16" t="s">
        <v>15441</v>
      </c>
      <c r="CY8" s="23">
        <f>B7L301C49*B7L121C1</f>
        <v>0.18720000000000003</v>
      </c>
    </row>
    <row r="9" spans="1:103" x14ac:dyDescent="0.3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13.648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24.566400000000002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24.566400000000002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27.295999999999999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98.265600000000006</v>
      </c>
      <c r="V9" s="16" t="s">
        <v>15450</v>
      </c>
      <c r="W9" s="17">
        <f>B7L302C9*B7L121C1</f>
        <v>255.49056000000002</v>
      </c>
      <c r="X9" s="16" t="s">
        <v>15451</v>
      </c>
      <c r="Y9" s="17">
        <f>A1L304C16</f>
        <v>12.832999999999998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23.099399999999999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23.099399999999999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25.665999999999997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92.397599999999997</v>
      </c>
      <c r="AP9" s="16" t="s">
        <v>15456</v>
      </c>
      <c r="AQ9" s="17">
        <f>B7L302C19*B7L121C1</f>
        <v>240.23375999999999</v>
      </c>
      <c r="AR9" s="16" t="s">
        <v>15457</v>
      </c>
      <c r="AS9" s="17">
        <f>A1L304C17</f>
        <v>12.037999999999998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21.668399999999998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21.668399999999998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24.075999999999997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86.673599999999993</v>
      </c>
      <c r="BJ9" s="16" t="s">
        <v>15462</v>
      </c>
      <c r="BK9" s="17">
        <f>B7L302C29*B7L121C1</f>
        <v>225.35136</v>
      </c>
      <c r="BL9" s="16" t="s">
        <v>15463</v>
      </c>
      <c r="BM9" s="17">
        <f>A1L304C18</f>
        <v>11.493499999999999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20.688299999999998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20.688299999999998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22.986999999999998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82.753199999999993</v>
      </c>
      <c r="CD9" s="16" t="s">
        <v>15468</v>
      </c>
      <c r="CE9" s="17">
        <f>B7L302C39*B7L121C1</f>
        <v>215.15831999999997</v>
      </c>
      <c r="CF9" s="16" t="s">
        <v>15469</v>
      </c>
      <c r="CG9" s="17">
        <f>A1L304C19</f>
        <v>11.037799999999999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19.868039999999997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19.868039999999997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22.075599999999998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79.472159999999988</v>
      </c>
      <c r="CX9" s="16" t="s">
        <v>15474</v>
      </c>
      <c r="CY9" s="17">
        <f>B7L302C49*B7L121C1</f>
        <v>206.62761599999999</v>
      </c>
    </row>
    <row r="10" spans="1:103" x14ac:dyDescent="0.3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47.703000000000003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95.406000000000006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95.406000000000006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95.406000000000006</v>
      </c>
      <c r="R10" s="16" t="s">
        <v>15481</v>
      </c>
      <c r="S10" s="17">
        <f>A1L523C9</f>
        <v>4</v>
      </c>
      <c r="T10" s="16" t="s">
        <v>15482</v>
      </c>
      <c r="U10" s="23">
        <f>B7L303C3*B7L303C8</f>
        <v>381.62400000000002</v>
      </c>
      <c r="V10" s="16" t="s">
        <v>15483</v>
      </c>
      <c r="W10" s="23">
        <f>B7L303C9*B7L121C1</f>
        <v>992.22240000000011</v>
      </c>
      <c r="X10" s="16" t="s">
        <v>15484</v>
      </c>
      <c r="Y10" s="23">
        <f>A1L305C16</f>
        <v>53.749499999999998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107.499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107.499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107.499</v>
      </c>
      <c r="AL10" s="16" t="s">
        <v>15481</v>
      </c>
      <c r="AM10" s="17">
        <f>A1L523C9</f>
        <v>4</v>
      </c>
      <c r="AN10" s="16" t="s">
        <v>15488</v>
      </c>
      <c r="AO10" s="23">
        <f>B7L303C13*B7L303C18</f>
        <v>429.99599999999998</v>
      </c>
      <c r="AP10" s="16" t="s">
        <v>15489</v>
      </c>
      <c r="AQ10" s="17">
        <f>B7L303C19*B7L121C1</f>
        <v>1117.9895999999999</v>
      </c>
      <c r="AR10" s="16" t="s">
        <v>15490</v>
      </c>
      <c r="AS10" s="23">
        <f>A1L305C17</f>
        <v>97.355666666666664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194.71133333333333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194.71133333333333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194.71133333333333</v>
      </c>
      <c r="BF10" s="16" t="s">
        <v>15481</v>
      </c>
      <c r="BG10" s="17">
        <f>A1L523C9</f>
        <v>4</v>
      </c>
      <c r="BH10" s="16" t="s">
        <v>15494</v>
      </c>
      <c r="BI10" s="23">
        <f>B7L303C23*B7L303C28</f>
        <v>778.84533333333331</v>
      </c>
      <c r="BJ10" s="16" t="s">
        <v>15495</v>
      </c>
      <c r="BK10" s="17">
        <f>B7L303C29*B7L121C1</f>
        <v>2024.9978666666666</v>
      </c>
      <c r="BL10" s="16" t="s">
        <v>15496</v>
      </c>
      <c r="BM10" s="23">
        <f>A1L305C18</f>
        <v>126.18325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252.3665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252.3665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252.3665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1009.466</v>
      </c>
      <c r="CD10" s="16" t="s">
        <v>15501</v>
      </c>
      <c r="CE10" s="17">
        <f>B7L303C39*B7L121C1</f>
        <v>2624.6116000000002</v>
      </c>
      <c r="CF10" s="16" t="s">
        <v>15502</v>
      </c>
      <c r="CG10" s="23">
        <f>A1L305C19</f>
        <v>142.7398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285.4796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285.4796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285.4796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1141.9184</v>
      </c>
      <c r="CX10" s="16" t="s">
        <v>15507</v>
      </c>
      <c r="CY10" s="17">
        <f>B7L303C49*B7L121C1</f>
        <v>2968.9878400000002</v>
      </c>
    </row>
    <row r="11" spans="1:103" x14ac:dyDescent="0.3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379.85299999999995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759.7059999999999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759.7059999999999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759.7059999999999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3038.8239999999996</v>
      </c>
      <c r="V11" s="16" t="s">
        <v>15516</v>
      </c>
      <c r="W11" s="17">
        <f>B7L304C9*B7L121C1</f>
        <v>7900.942399999999</v>
      </c>
      <c r="X11" s="16" t="s">
        <v>15517</v>
      </c>
      <c r="Y11" s="17">
        <f>A1L308C16</f>
        <v>415.58549999999997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831.17099999999994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831.17099999999994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831.17099999999994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3324.6839999999997</v>
      </c>
      <c r="AP11" s="16" t="s">
        <v>15522</v>
      </c>
      <c r="AQ11" s="17">
        <f>B7L304C19*B7L121C1</f>
        <v>8644.1783999999989</v>
      </c>
      <c r="AR11" s="16" t="s">
        <v>15523</v>
      </c>
      <c r="AS11" s="17">
        <f>A1L308C17</f>
        <v>443.82766666666663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887.65533333333326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887.65533333333326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887.65533333333326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3550.621333333333</v>
      </c>
      <c r="BJ11" s="16" t="s">
        <v>15528</v>
      </c>
      <c r="BK11" s="17">
        <f>B7L304C29*B7L121C1</f>
        <v>9231.6154666666662</v>
      </c>
      <c r="BL11" s="16" t="s">
        <v>15529</v>
      </c>
      <c r="BM11" s="17">
        <f>A1L308C18</f>
        <v>461.80374999999998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923.60749999999996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923.60749999999996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923.60749999999996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3694.43</v>
      </c>
      <c r="CD11" s="16" t="s">
        <v>15534</v>
      </c>
      <c r="CE11" s="17">
        <f>B7L304C39*B7L121C1</f>
        <v>9605.518</v>
      </c>
      <c r="CF11" s="16" t="s">
        <v>15535</v>
      </c>
      <c r="CG11" s="17">
        <f>A1L308C19</f>
        <v>461.791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923.58199999999999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923.58199999999999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923.58199999999999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3694.328</v>
      </c>
      <c r="CX11" s="16" t="s">
        <v>15540</v>
      </c>
      <c r="CY11" s="17">
        <f>B7L304C49*B7L121C1</f>
        <v>9605.2528000000002</v>
      </c>
    </row>
    <row r="12" spans="1:103" x14ac:dyDescent="0.3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80.738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161.476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161.476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161.476</v>
      </c>
      <c r="R12" s="16" t="s">
        <v>15547</v>
      </c>
      <c r="S12" s="17">
        <f>A1L525C9</f>
        <v>4</v>
      </c>
      <c r="T12" s="16" t="s">
        <v>15548</v>
      </c>
      <c r="U12" s="23">
        <f>B7L305C3*B7L305C8</f>
        <v>645.904</v>
      </c>
      <c r="V12" s="16" t="s">
        <v>15549</v>
      </c>
      <c r="W12" s="17">
        <f>B7L305C9*B7L121C1</f>
        <v>1679.3504</v>
      </c>
      <c r="X12" s="16" t="s">
        <v>15550</v>
      </c>
      <c r="Y12" s="23">
        <f>A1L309C16</f>
        <v>83.281999999999996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166.56399999999999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166.56399999999999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166.56399999999999</v>
      </c>
      <c r="AL12" s="16" t="s">
        <v>15547</v>
      </c>
      <c r="AM12" s="17">
        <f>A1L525C9</f>
        <v>4</v>
      </c>
      <c r="AN12" s="16" t="s">
        <v>15554</v>
      </c>
      <c r="AO12" s="23">
        <f>B7L305C13*B7L305C18</f>
        <v>666.25599999999997</v>
      </c>
      <c r="AP12" s="16" t="s">
        <v>15555</v>
      </c>
      <c r="AQ12" s="17">
        <f>B7L305C19*B7L121C1</f>
        <v>1732.2655999999999</v>
      </c>
      <c r="AR12" s="16" t="s">
        <v>15556</v>
      </c>
      <c r="AS12" s="23">
        <f>A1L309C17</f>
        <v>86.125999999999991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172.25199999999998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172.25199999999998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172.25199999999998</v>
      </c>
      <c r="BF12" s="16" t="s">
        <v>15547</v>
      </c>
      <c r="BG12" s="17">
        <f>A1L525C9</f>
        <v>4</v>
      </c>
      <c r="BH12" s="16" t="s">
        <v>15560</v>
      </c>
      <c r="BI12" s="23">
        <f>B7L305C23*B7L305C28</f>
        <v>689.00799999999992</v>
      </c>
      <c r="BJ12" s="16" t="s">
        <v>15561</v>
      </c>
      <c r="BK12" s="17">
        <f>B7L305C29*B7L121C1</f>
        <v>1791.4207999999999</v>
      </c>
      <c r="BL12" s="16" t="s">
        <v>15562</v>
      </c>
      <c r="BM12" s="23">
        <f>A1L309C18</f>
        <v>91.201249999999987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182.40249999999997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182.40249999999997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182.40249999999997</v>
      </c>
      <c r="BZ12" s="16" t="s">
        <v>15547</v>
      </c>
      <c r="CA12" s="17">
        <f>A1L525C9</f>
        <v>4</v>
      </c>
      <c r="CB12" s="16" t="s">
        <v>15566</v>
      </c>
      <c r="CC12" s="23">
        <f>B7L305C33*B7L305C38</f>
        <v>729.6099999999999</v>
      </c>
      <c r="CD12" s="16" t="s">
        <v>15567</v>
      </c>
      <c r="CE12" s="17">
        <f>B7L305C39*B7L121C1</f>
        <v>1896.9859999999999</v>
      </c>
      <c r="CF12" s="16" t="s">
        <v>15568</v>
      </c>
      <c r="CG12" s="23">
        <f>A1L309C19</f>
        <v>89.660599999999988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179.32119999999998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179.32119999999998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179.32119999999998</v>
      </c>
      <c r="CT12" s="16" t="s">
        <v>15547</v>
      </c>
      <c r="CU12" s="17">
        <f>A1L525C9</f>
        <v>4</v>
      </c>
      <c r="CV12" s="16" t="s">
        <v>15572</v>
      </c>
      <c r="CW12" s="23">
        <f>B7L305C43*B7L305C48</f>
        <v>717.2847999999999</v>
      </c>
      <c r="CX12" s="16" t="s">
        <v>15573</v>
      </c>
      <c r="CY12" s="17">
        <f>B7L305C49*B7L121C1</f>
        <v>1864.9404799999998</v>
      </c>
    </row>
    <row r="13" spans="1:103" x14ac:dyDescent="0.3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1067.2820000000002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2134.5640000000003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2134.5640000000003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2134.5640000000003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8538.2560000000012</v>
      </c>
      <c r="V13" s="16" t="s">
        <v>15582</v>
      </c>
      <c r="W13" s="17">
        <f>B7L306C9*B7L121C1</f>
        <v>22199.465600000003</v>
      </c>
      <c r="X13" s="16" t="s">
        <v>15583</v>
      </c>
      <c r="Y13" s="17">
        <f>A1L312C16</f>
        <v>1062.2765000000002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2124.5530000000003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2124.5530000000003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2124.5530000000003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8498.2120000000014</v>
      </c>
      <c r="AP13" s="16" t="s">
        <v>15588</v>
      </c>
      <c r="AQ13" s="17">
        <f>B7L306C19*B7L121C1</f>
        <v>22095.351200000005</v>
      </c>
      <c r="AR13" s="16" t="s">
        <v>15589</v>
      </c>
      <c r="AS13" s="17">
        <f>A1L312C17</f>
        <v>1095.385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2190.77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2190.77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2190.77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8763.08</v>
      </c>
      <c r="BJ13" s="16" t="s">
        <v>15594</v>
      </c>
      <c r="BK13" s="17">
        <f>B7L306C29*B7L121C1</f>
        <v>22784.008000000002</v>
      </c>
      <c r="BL13" s="16" t="s">
        <v>15595</v>
      </c>
      <c r="BM13" s="17">
        <f>A1L312C18</f>
        <v>1150.7395000000001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2301.4790000000003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2301.4790000000003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2301.4790000000003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9205.9160000000011</v>
      </c>
      <c r="CD13" s="16" t="s">
        <v>15600</v>
      </c>
      <c r="CE13" s="17">
        <f>B7L306C39*B7L121C1</f>
        <v>23935.381600000004</v>
      </c>
      <c r="CF13" s="16" t="s">
        <v>15601</v>
      </c>
      <c r="CG13" s="17">
        <f>A1L312C19</f>
        <v>1190.9586000000002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2381.9172000000003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2381.9172000000003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2381.9172000000003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9527.6688000000013</v>
      </c>
      <c r="CX13" s="16" t="s">
        <v>15606</v>
      </c>
      <c r="CY13" s="17">
        <f>B7L306C49*B7L121C1</f>
        <v>24771.938880000005</v>
      </c>
    </row>
    <row r="14" spans="1:103" x14ac:dyDescent="0.3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47.284000000000006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94.568000000000012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94.568000000000012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94.568000000000012</v>
      </c>
      <c r="R14" s="16" t="s">
        <v>15613</v>
      </c>
      <c r="S14" s="17">
        <f>A1L527C9</f>
        <v>4</v>
      </c>
      <c r="T14" s="16" t="s">
        <v>15614</v>
      </c>
      <c r="U14" s="23">
        <f>B7L307C3*B7L307C8</f>
        <v>378.27200000000005</v>
      </c>
      <c r="V14" s="16" t="s">
        <v>15615</v>
      </c>
      <c r="W14" s="23">
        <f>B7L307C9*B7L121C1</f>
        <v>983.50720000000013</v>
      </c>
      <c r="X14" s="16" t="s">
        <v>15616</v>
      </c>
      <c r="Y14" s="23">
        <f>A1L313C16</f>
        <v>47.8125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95.625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95.625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95.625</v>
      </c>
      <c r="AL14" s="16" t="s">
        <v>15613</v>
      </c>
      <c r="AM14" s="17">
        <f>A1L527C9</f>
        <v>4</v>
      </c>
      <c r="AN14" s="16" t="s">
        <v>15620</v>
      </c>
      <c r="AO14" s="23">
        <f>B7L307C13*B7L307C18</f>
        <v>382.5</v>
      </c>
      <c r="AP14" s="16" t="s">
        <v>15621</v>
      </c>
      <c r="AQ14" s="23">
        <f>B7L307C19*B7L121C1</f>
        <v>994.5</v>
      </c>
      <c r="AR14" s="16" t="s">
        <v>15622</v>
      </c>
      <c r="AS14" s="23">
        <f>A1L313C17</f>
        <v>50.197000000000003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100.39400000000001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100.39400000000001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100.39400000000001</v>
      </c>
      <c r="BF14" s="16" t="s">
        <v>15613</v>
      </c>
      <c r="BG14" s="17">
        <f>A1L527C9</f>
        <v>4</v>
      </c>
      <c r="BH14" s="16" t="s">
        <v>15626</v>
      </c>
      <c r="BI14" s="23">
        <f>B7L307C23*B7L307C28</f>
        <v>401.57600000000002</v>
      </c>
      <c r="BJ14" s="16" t="s">
        <v>15627</v>
      </c>
      <c r="BK14" s="17">
        <f>B7L307C29*B7L121C1</f>
        <v>1044.0976000000001</v>
      </c>
      <c r="BL14" s="16" t="s">
        <v>15628</v>
      </c>
      <c r="BM14" s="23">
        <f>A1L313C18</f>
        <v>58.523750000000007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117.04750000000001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117.04750000000001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117.04750000000001</v>
      </c>
      <c r="BZ14" s="16" t="s">
        <v>15613</v>
      </c>
      <c r="CA14" s="17">
        <f>A1L527C9</f>
        <v>4</v>
      </c>
      <c r="CB14" s="16" t="s">
        <v>15632</v>
      </c>
      <c r="CC14" s="23">
        <f>B7L307C33*B7L307C38</f>
        <v>468.19000000000005</v>
      </c>
      <c r="CD14" s="16" t="s">
        <v>15633</v>
      </c>
      <c r="CE14" s="17">
        <f>B7L307C39*B7L121C1</f>
        <v>1217.2940000000001</v>
      </c>
      <c r="CF14" s="16" t="s">
        <v>15634</v>
      </c>
      <c r="CG14" s="23">
        <f>A1L313C19</f>
        <v>64.409000000000006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128.81800000000001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128.81800000000001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128.81800000000001</v>
      </c>
      <c r="CT14" s="16" t="s">
        <v>15613</v>
      </c>
      <c r="CU14" s="17">
        <f>A1L527C9</f>
        <v>4</v>
      </c>
      <c r="CV14" s="16" t="s">
        <v>15638</v>
      </c>
      <c r="CW14" s="23">
        <f>B7L307C43*B7L307C48</f>
        <v>515.27200000000005</v>
      </c>
      <c r="CX14" s="16" t="s">
        <v>15639</v>
      </c>
      <c r="CY14" s="17">
        <f>B7L307C49*B7L121C1</f>
        <v>1339.7072000000003</v>
      </c>
    </row>
    <row r="15" spans="1:103" x14ac:dyDescent="0.3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330.63400000000001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661.26800000000003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661.26800000000003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661.26800000000003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2645.0720000000001</v>
      </c>
      <c r="V15" s="16" t="s">
        <v>15648</v>
      </c>
      <c r="W15" s="17">
        <f>B7L308C9*B7L121C1</f>
        <v>6877.1872000000003</v>
      </c>
      <c r="X15" s="16" t="s">
        <v>15649</v>
      </c>
      <c r="Y15" s="23">
        <f>A1L314C16</f>
        <v>420.28300000000002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840.56600000000003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840.56600000000003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840.56600000000003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3362.2640000000001</v>
      </c>
      <c r="AP15" s="16" t="s">
        <v>15654</v>
      </c>
      <c r="AQ15" s="17">
        <f>B7L308C19*B7L121C1</f>
        <v>8741.8864000000012</v>
      </c>
      <c r="AR15" s="16" t="s">
        <v>15655</v>
      </c>
      <c r="AS15" s="23">
        <f>A1L314C17</f>
        <v>376.51600000000002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753.03200000000004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753.03200000000004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753.03200000000004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3012.1280000000002</v>
      </c>
      <c r="BJ15" s="16" t="s">
        <v>15660</v>
      </c>
      <c r="BK15" s="17">
        <f>B7L308C29*B7L121C1</f>
        <v>7831.5328000000009</v>
      </c>
      <c r="BL15" s="16" t="s">
        <v>15661</v>
      </c>
      <c r="BM15" s="23">
        <f>A1L314C18</f>
        <v>351.286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702.572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702.572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702.572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2810.288</v>
      </c>
      <c r="CD15" s="16" t="s">
        <v>15666</v>
      </c>
      <c r="CE15" s="17">
        <f>B7L308C39*B7L121C1</f>
        <v>7306.7488000000003</v>
      </c>
      <c r="CF15" s="16" t="s">
        <v>15667</v>
      </c>
      <c r="CG15" s="23">
        <f>A1L314C19</f>
        <v>326.66320000000002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653.32640000000004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653.32640000000004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653.32640000000004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2613.3056000000001</v>
      </c>
      <c r="CX15" s="16" t="s">
        <v>15672</v>
      </c>
      <c r="CY15" s="17">
        <f>B7L308C49*B7L121C1</f>
        <v>6794.5945600000005</v>
      </c>
    </row>
    <row r="16" spans="1:103" x14ac:dyDescent="0.3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10.912000000000001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21.824000000000002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21.824000000000002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21.824000000000002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87.296000000000006</v>
      </c>
      <c r="V16" s="16" t="s">
        <v>15681</v>
      </c>
      <c r="W16" s="23">
        <f>B7L309C9*B7L121C1</f>
        <v>226.96960000000001</v>
      </c>
      <c r="X16" s="16" t="s">
        <v>15682</v>
      </c>
      <c r="Y16" s="23">
        <f>A1L316C16</f>
        <v>11.163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22.326000000000001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22.326000000000001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22.326000000000001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89.304000000000002</v>
      </c>
      <c r="AP16" s="16" t="s">
        <v>15687</v>
      </c>
      <c r="AQ16" s="23">
        <f>B7L309C19*B7L121C1</f>
        <v>232.19040000000001</v>
      </c>
      <c r="AR16" s="16" t="s">
        <v>15688</v>
      </c>
      <c r="AS16" s="23">
        <f>A1L316C17</f>
        <v>10.894333333333334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21.788666666666668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21.788666666666668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21.788666666666668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87.154666666666671</v>
      </c>
      <c r="BJ16" s="16" t="s">
        <v>15693</v>
      </c>
      <c r="BK16" s="23">
        <f>B7L309C29*B7L121C1</f>
        <v>226.60213333333334</v>
      </c>
      <c r="BL16" s="16" t="s">
        <v>15694</v>
      </c>
      <c r="BM16" s="23">
        <f>A1L316C18</f>
        <v>11.466749999999999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22.933499999999999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22.933499999999999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22.933499999999999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91.733999999999995</v>
      </c>
      <c r="CD16" s="16" t="s">
        <v>15699</v>
      </c>
      <c r="CE16" s="23">
        <f>B7L309C39*B7L121C1</f>
        <v>238.50839999999999</v>
      </c>
      <c r="CF16" s="16" t="s">
        <v>15700</v>
      </c>
      <c r="CG16" s="23">
        <f>A1L316C19</f>
        <v>11.8644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23.7288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23.7288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23.7288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94.915199999999999</v>
      </c>
      <c r="CX16" s="16" t="s">
        <v>15705</v>
      </c>
      <c r="CY16" s="23">
        <f>B7L309C49*B7L121C1</f>
        <v>246.77951999999999</v>
      </c>
    </row>
    <row r="17" spans="1:103" x14ac:dyDescent="0.3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14.984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29.968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29.968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29.968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119.872</v>
      </c>
      <c r="V17" s="16" t="s">
        <v>15714</v>
      </c>
      <c r="W17" s="23">
        <f>B7L310C9*B7L121C1</f>
        <v>311.66720000000004</v>
      </c>
      <c r="X17" s="16" t="s">
        <v>15715</v>
      </c>
      <c r="Y17" s="23">
        <f>A1L315C16</f>
        <v>15.451000000000001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30.902000000000001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30.902000000000001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30.902000000000001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123.608</v>
      </c>
      <c r="AP17" s="16" t="s">
        <v>15720</v>
      </c>
      <c r="AQ17" s="23">
        <f>B7L310C19*B7L121C1</f>
        <v>321.38080000000002</v>
      </c>
      <c r="AR17" s="16" t="s">
        <v>15721</v>
      </c>
      <c r="AS17" s="23">
        <f>A1L315C17</f>
        <v>16.397000000000002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32.794000000000004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32.794000000000004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32.794000000000004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131.17600000000002</v>
      </c>
      <c r="BJ17" s="16" t="s">
        <v>15726</v>
      </c>
      <c r="BK17" s="23">
        <f>B7L310C29*B7L121C1</f>
        <v>341.05760000000004</v>
      </c>
      <c r="BL17" s="16" t="s">
        <v>15727</v>
      </c>
      <c r="BM17" s="23">
        <f>A1L315C18</f>
        <v>19.552250000000001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39.104500000000002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39.104500000000002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39.104500000000002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156.41800000000001</v>
      </c>
      <c r="CD17" s="16" t="s">
        <v>15732</v>
      </c>
      <c r="CE17" s="23">
        <f>B7L310C39*B7L121C1</f>
        <v>406.68680000000001</v>
      </c>
      <c r="CF17" s="16" t="s">
        <v>15733</v>
      </c>
      <c r="CG17" s="23">
        <f>A1L315C19</f>
        <v>22.027000000000001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44.054000000000002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44.054000000000002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44.054000000000002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176.21600000000001</v>
      </c>
      <c r="CX17" s="16" t="s">
        <v>15738</v>
      </c>
      <c r="CY17" s="23">
        <f>B7L310C49*B7L121C1</f>
        <v>458.16160000000002</v>
      </c>
    </row>
    <row r="18" spans="1:103" x14ac:dyDescent="0.3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431.42200000000003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431.42200000000003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431.42200000000003</v>
      </c>
      <c r="N18" s="16" t="s">
        <v>15743</v>
      </c>
      <c r="O18" s="17">
        <f>A1L531C6</f>
        <v>2</v>
      </c>
      <c r="P18" s="16" t="s">
        <v>15744</v>
      </c>
      <c r="Q18" s="23">
        <f>B7L311C1*B7L311C6</f>
        <v>862.84400000000005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1725.6880000000001</v>
      </c>
      <c r="V18" s="16" t="s">
        <v>15747</v>
      </c>
      <c r="W18" s="17">
        <f>B7L311C9*B7L121C1</f>
        <v>4486.7888000000003</v>
      </c>
      <c r="X18" s="16" t="s">
        <v>15748</v>
      </c>
      <c r="Y18" s="23">
        <f>A1L317C16</f>
        <v>455.72899999999998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455.72899999999998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455.72899999999998</v>
      </c>
      <c r="AH18" s="16" t="s">
        <v>15743</v>
      </c>
      <c r="AI18" s="17">
        <f>A1L531C6</f>
        <v>2</v>
      </c>
      <c r="AJ18" s="16" t="s">
        <v>15751</v>
      </c>
      <c r="AK18" s="23">
        <f>B7L311C11*B7L311C16</f>
        <v>911.45799999999997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1822.9159999999999</v>
      </c>
      <c r="AP18" s="16" t="s">
        <v>15753</v>
      </c>
      <c r="AQ18" s="17">
        <f>B7L311C19*B7L121C1</f>
        <v>4739.5816000000004</v>
      </c>
      <c r="AR18" s="16" t="s">
        <v>15754</v>
      </c>
      <c r="AS18" s="23">
        <f>A1L317C17</f>
        <v>355.95833333333331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355.95833333333331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355.95833333333331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711.91666666666663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1423.8333333333333</v>
      </c>
      <c r="BJ18" s="16" t="s">
        <v>15759</v>
      </c>
      <c r="BK18" s="17">
        <f>B7L311C29*B7L121C1</f>
        <v>3701.9666666666667</v>
      </c>
      <c r="BL18" s="16" t="s">
        <v>15760</v>
      </c>
      <c r="BM18" s="23">
        <f>A1L317C18</f>
        <v>310.35874999999999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310.35874999999999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310.35874999999999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620.71749999999997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1241.4349999999999</v>
      </c>
      <c r="CD18" s="16" t="s">
        <v>15765</v>
      </c>
      <c r="CE18" s="17">
        <f>B7L311C39*B7L121C1</f>
        <v>3227.7309999999998</v>
      </c>
      <c r="CF18" s="16" t="s">
        <v>15766</v>
      </c>
      <c r="CG18" s="23">
        <f>A1L317C19</f>
        <v>285.99699999999996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285.99699999999996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285.99699999999996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571.99399999999991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1143.9879999999998</v>
      </c>
      <c r="CX18" s="16" t="s">
        <v>15771</v>
      </c>
      <c r="CY18" s="17">
        <f>B7L311C49*B7L121C1</f>
        <v>2974.3687999999997</v>
      </c>
    </row>
    <row r="19" spans="1:103" x14ac:dyDescent="0.3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56.545999999999992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113.09199999999998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113.09199999999998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113.09199999999998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452.36799999999994</v>
      </c>
      <c r="V19" s="16" t="s">
        <v>15780</v>
      </c>
      <c r="W19" s="17">
        <f>B7L312C9*B7L121C1</f>
        <v>1176.1568</v>
      </c>
      <c r="X19" s="16" t="s">
        <v>15781</v>
      </c>
      <c r="Y19" s="23">
        <f>A1L318C16</f>
        <v>65.596999999999994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131.19399999999999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131.19399999999999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131.19399999999999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524.77599999999995</v>
      </c>
      <c r="AP19" s="16" t="s">
        <v>15786</v>
      </c>
      <c r="AQ19" s="17">
        <f>B7L312C19*B7L121C1</f>
        <v>1364.4176</v>
      </c>
      <c r="AR19" s="16" t="s">
        <v>15787</v>
      </c>
      <c r="AS19" s="23">
        <f>A1L318C17</f>
        <v>56.950666666666656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113.90133333333331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113.90133333333331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113.90133333333331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455.60533333333325</v>
      </c>
      <c r="BJ19" s="16" t="s">
        <v>15792</v>
      </c>
      <c r="BK19" s="17">
        <f>B7L312C29*B7L121C1</f>
        <v>1184.5738666666664</v>
      </c>
      <c r="BL19" s="16" t="s">
        <v>15793</v>
      </c>
      <c r="BM19" s="23">
        <f>A1L318C18</f>
        <v>51.634999999999991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103.26999999999998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103.26999999999998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103.26999999999998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413.07999999999993</v>
      </c>
      <c r="CD19" s="16" t="s">
        <v>15798</v>
      </c>
      <c r="CE19" s="17">
        <f>B7L312C39*B7L121C1</f>
        <v>1074.0079999999998</v>
      </c>
      <c r="CF19" s="16" t="s">
        <v>15799</v>
      </c>
      <c r="CG19" s="23">
        <f>A1L318C19</f>
        <v>48.404399999999995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96.808799999999991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96.808799999999991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96.808799999999991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387.23519999999996</v>
      </c>
      <c r="CX19" s="16" t="s">
        <v>15804</v>
      </c>
      <c r="CY19" s="17">
        <f>B7L312C49*B7L121C1</f>
        <v>1006.81152</v>
      </c>
    </row>
    <row r="20" spans="1:103" x14ac:dyDescent="0.3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0.23599999999999999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0.47199999999999998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0.47199999999999998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0.47199999999999998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1.8879999999999999</v>
      </c>
      <c r="V20" s="16" t="s">
        <v>15813</v>
      </c>
      <c r="W20" s="23">
        <f>B7L313C9*B7L121C1</f>
        <v>4.9088000000000003</v>
      </c>
      <c r="X20" s="16" t="s">
        <v>15814</v>
      </c>
      <c r="Y20" s="23">
        <f>A1L319C16</f>
        <v>0.22849999999999998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0.45699999999999996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0.45699999999999996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0.45699999999999996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1.8279999999999998</v>
      </c>
      <c r="AP20" s="16" t="s">
        <v>15819</v>
      </c>
      <c r="AQ20" s="23">
        <f>B7L313C19*B7L121C1</f>
        <v>4.7527999999999997</v>
      </c>
      <c r="AR20" s="16" t="s">
        <v>15820</v>
      </c>
      <c r="AS20" s="23">
        <f>A1L319C17</f>
        <v>0.23033333333333331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0.46066666666666661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0.46066666666666661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0.46066666666666661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1.8426666666666665</v>
      </c>
      <c r="BJ20" s="16" t="s">
        <v>15825</v>
      </c>
      <c r="BK20" s="23">
        <f>B7L313C29*B7L121C1</f>
        <v>4.7909333333333333</v>
      </c>
      <c r="BL20" s="16" t="s">
        <v>15826</v>
      </c>
      <c r="BM20" s="23">
        <f>A1L319C18</f>
        <v>0.25624999999999998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0.51249999999999996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0.51249999999999996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0.51249999999999996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2.0499999999999998</v>
      </c>
      <c r="CD20" s="16" t="s">
        <v>15831</v>
      </c>
      <c r="CE20" s="23">
        <f>B7L313C39*B7L121C1</f>
        <v>5.33</v>
      </c>
      <c r="CF20" s="16" t="s">
        <v>15832</v>
      </c>
      <c r="CG20" s="23">
        <f>A1L319C19</f>
        <v>0.32079999999999997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0.64159999999999995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0.64159999999999995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0.64159999999999995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2.5663999999999998</v>
      </c>
      <c r="CX20" s="16" t="s">
        <v>15837</v>
      </c>
      <c r="CY20" s="23">
        <f>B7L313C49*B7L121C1</f>
        <v>6.6726399999999995</v>
      </c>
    </row>
    <row r="21" spans="1:103" x14ac:dyDescent="0.3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88.199999999999989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176.39999999999998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176.39999999999998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176.39999999999998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705.59999999999991</v>
      </c>
      <c r="V21" s="16" t="s">
        <v>15846</v>
      </c>
      <c r="W21" s="17">
        <f>B7L314C9*B7L121C1</f>
        <v>1834.5599999999997</v>
      </c>
      <c r="X21" s="16" t="s">
        <v>15847</v>
      </c>
      <c r="Y21" s="23">
        <f>A1L320C16</f>
        <v>98.758499999999998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197.517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197.517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197.517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790.06799999999998</v>
      </c>
      <c r="AP21" s="16" t="s">
        <v>15852</v>
      </c>
      <c r="AQ21" s="17">
        <f>B7L314C19*B7L121C1</f>
        <v>2054.1768000000002</v>
      </c>
      <c r="AR21" s="16" t="s">
        <v>15853</v>
      </c>
      <c r="AS21" s="23">
        <f>A1L320C17</f>
        <v>104.42533333333334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208.85066666666668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208.85066666666668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208.85066666666668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835.40266666666673</v>
      </c>
      <c r="BJ21" s="16" t="s">
        <v>15858</v>
      </c>
      <c r="BK21" s="17">
        <f>B7L314C29*B7L121C1</f>
        <v>2172.0469333333335</v>
      </c>
      <c r="BL21" s="16" t="s">
        <v>15859</v>
      </c>
      <c r="BM21" s="23">
        <f>A1L320C18</f>
        <v>109.28800000000001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218.57600000000002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218.57600000000002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218.57600000000002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874.30400000000009</v>
      </c>
      <c r="CD21" s="16" t="s">
        <v>15864</v>
      </c>
      <c r="CE21" s="17">
        <f>B7L314C39*B7L121C1</f>
        <v>2273.1904000000004</v>
      </c>
      <c r="CF21" s="16" t="s">
        <v>15865</v>
      </c>
      <c r="CG21" s="23">
        <f>A1L320C19</f>
        <v>112.69580000000001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225.39160000000001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225.39160000000001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225.39160000000001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901.56640000000004</v>
      </c>
      <c r="CX21" s="16" t="s">
        <v>15870</v>
      </c>
      <c r="CY21" s="17">
        <f>B7L314C49*B7L121C1</f>
        <v>2344.0726400000003</v>
      </c>
    </row>
    <row r="22" spans="1:103" x14ac:dyDescent="0.3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119.488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238.976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238.976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238.976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955.904</v>
      </c>
      <c r="V22" s="16" t="s">
        <v>15879</v>
      </c>
      <c r="W22" s="17">
        <f>B7L315C9*B7L121C1</f>
        <v>2485.3504000000003</v>
      </c>
      <c r="X22" s="16" t="s">
        <v>15880</v>
      </c>
      <c r="Y22" s="17">
        <f>A1L323C16</f>
        <v>128.59049999999999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257.18099999999998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257.18099999999998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257.18099999999998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1028.7239999999999</v>
      </c>
      <c r="AP22" s="16" t="s">
        <v>15885</v>
      </c>
      <c r="AQ22" s="17">
        <f>B7L315C19*B7L121C1</f>
        <v>2674.6824000000001</v>
      </c>
      <c r="AR22" s="16" t="s">
        <v>15886</v>
      </c>
      <c r="AS22" s="17">
        <f>A1L323C17</f>
        <v>260.75366666666667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521.50733333333335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521.50733333333335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521.50733333333335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2086.0293333333334</v>
      </c>
      <c r="BJ22" s="16" t="s">
        <v>15891</v>
      </c>
      <c r="BK22" s="17">
        <f>B7L315C29*B7L121C1</f>
        <v>5423.6762666666673</v>
      </c>
      <c r="BL22" s="16" t="s">
        <v>15892</v>
      </c>
      <c r="BM22" s="17">
        <f>A1L323C18</f>
        <v>325.971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651.94200000000001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651.94200000000001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651.94200000000001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2607.768</v>
      </c>
      <c r="CD22" s="16" t="s">
        <v>15897</v>
      </c>
      <c r="CE22" s="17">
        <f>B7L315C39*B7L121C1</f>
        <v>6780.1968000000006</v>
      </c>
      <c r="CF22" s="16" t="s">
        <v>15898</v>
      </c>
      <c r="CG22" s="17">
        <f>A1L323C19</f>
        <v>350.58920000000001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701.17840000000001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701.17840000000001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701.17840000000001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2804.7136</v>
      </c>
      <c r="CX22" s="16" t="s">
        <v>15903</v>
      </c>
      <c r="CY22" s="17">
        <f>B7L315C49*B7L121C1</f>
        <v>7292.2553600000001</v>
      </c>
    </row>
    <row r="23" spans="1:103" x14ac:dyDescent="0.3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2688.9789999999998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5109.0600999999997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5109.0600999999997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5377.9579999999996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20436.240399999999</v>
      </c>
      <c r="V23" s="16" t="s">
        <v>15913</v>
      </c>
      <c r="W23" s="17">
        <f>B7L316C9*B7L121C1</f>
        <v>53134.225039999998</v>
      </c>
      <c r="X23" s="16" t="s">
        <v>15914</v>
      </c>
      <c r="Y23" s="17">
        <f>A1L324C16</f>
        <v>2871.364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5455.5915999999997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5455.5915999999997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5742.7280000000001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21822.366399999999</v>
      </c>
      <c r="AP23" s="16" t="s">
        <v>15919</v>
      </c>
      <c r="AQ23" s="17">
        <f>B7L316C19*B7L121C1</f>
        <v>56738.15264</v>
      </c>
      <c r="AR23" s="16" t="s">
        <v>15920</v>
      </c>
      <c r="AS23" s="17">
        <f>A1L324C17</f>
        <v>2967.0713333333333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5637.4355333333333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5637.4355333333333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5934.1426666666666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22549.742133333333</v>
      </c>
      <c r="BJ23" s="16" t="s">
        <v>15925</v>
      </c>
      <c r="BK23" s="17">
        <f>B7L316C29*B7L121C1</f>
        <v>58629.329546666668</v>
      </c>
      <c r="BL23" s="16" t="s">
        <v>15926</v>
      </c>
      <c r="BM23" s="17">
        <f>A1L324C18</f>
        <v>3079.7714999999998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5851.565849999999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5851.565849999999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6159.5429999999997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23406.263399999996</v>
      </c>
      <c r="CD23" s="16" t="s">
        <v>15931</v>
      </c>
      <c r="CE23" s="17">
        <f>B7L316C39*B7L121C1</f>
        <v>60856.284839999993</v>
      </c>
      <c r="CF23" s="16" t="s">
        <v>15932</v>
      </c>
      <c r="CG23" s="17">
        <f>A1L324C19</f>
        <v>3119.1686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5926.4203399999997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5926.4203399999997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6238.3371999999999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23705.681359999999</v>
      </c>
      <c r="CX23" s="16" t="s">
        <v>15937</v>
      </c>
      <c r="CY23" s="17">
        <f>B7L316C49*B7L121C1</f>
        <v>61634.771536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7243EE-8A8D-4064-ACD2-6116044F9F0A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15938</v>
      </c>
    </row>
    <row r="3" spans="1:103" x14ac:dyDescent="0.3">
      <c r="B3" s="13" t="s">
        <v>14645</v>
      </c>
    </row>
    <row r="4" spans="1:103" x14ac:dyDescent="0.3">
      <c r="B4" s="13" t="s">
        <v>15939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3">
      <c r="A8" s="11">
        <v>401</v>
      </c>
      <c r="B8" s="14" t="s">
        <v>945</v>
      </c>
      <c r="C8" s="11" t="s">
        <v>2731</v>
      </c>
      <c r="D8" s="16" t="s">
        <v>15409</v>
      </c>
      <c r="E8" s="21">
        <f>A1L301C3</f>
        <v>4.9000000000000002E-2</v>
      </c>
      <c r="F8" s="16" t="s">
        <v>11999</v>
      </c>
      <c r="G8" s="15">
        <f>A1L541C9</f>
        <v>0.13631729483539318</v>
      </c>
      <c r="H8" s="16" t="s">
        <v>15986</v>
      </c>
      <c r="I8" s="15">
        <f>B7L401C1*B7L401C2</f>
        <v>6.6795474469342657E-3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23">
        <f>A1L301C16</f>
        <v>2.4500000000000001E-2</v>
      </c>
      <c r="Z8" s="16" t="s">
        <v>12616</v>
      </c>
      <c r="AA8" s="17">
        <f>A1L541C54</f>
        <v>0.14297802642753035</v>
      </c>
      <c r="AB8" s="16" t="s">
        <v>15994</v>
      </c>
      <c r="AC8" s="17">
        <f>B7L401C11*B7L401C12</f>
        <v>3.5029616474744939E-3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23">
        <f>A1L301C17</f>
        <v>1.6333333333333335E-2</v>
      </c>
      <c r="AT8" s="16" t="s">
        <v>13114</v>
      </c>
      <c r="AU8" s="17">
        <f>A1L541C63</f>
        <v>0.14413506205885715</v>
      </c>
      <c r="AV8" s="16" t="s">
        <v>16000</v>
      </c>
      <c r="AW8" s="17">
        <f>B7L401C21*B7L401C22</f>
        <v>2.3542060136280004E-3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23">
        <f>A1L301C18</f>
        <v>1.2500000000000001E-2</v>
      </c>
      <c r="BN8" s="16" t="s">
        <v>13612</v>
      </c>
      <c r="BO8" s="17">
        <f>A1L541C72</f>
        <v>0.14536358893672061</v>
      </c>
      <c r="BP8" s="16" t="s">
        <v>16006</v>
      </c>
      <c r="BQ8" s="17">
        <f>B7L401C31*B7L401C32</f>
        <v>1.8170448617090076E-3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23">
        <f>A1L301C19</f>
        <v>0.01</v>
      </c>
      <c r="CH8" s="16" t="s">
        <v>14110</v>
      </c>
      <c r="CI8" s="17">
        <f>A1L541C81</f>
        <v>0.1457022225111286</v>
      </c>
      <c r="CJ8" s="16" t="s">
        <v>16012</v>
      </c>
      <c r="CK8" s="17">
        <f>B7L401C41*B7L401C42</f>
        <v>1.457022225111286E-3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3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13.648</v>
      </c>
      <c r="F9" s="16" t="s">
        <v>12038</v>
      </c>
      <c r="G9" s="21">
        <f>A1L542C9</f>
        <v>1.014448227185917</v>
      </c>
      <c r="H9" s="16" t="s">
        <v>16018</v>
      </c>
      <c r="I9" s="15">
        <f>B7L402C1*B7L402C2</f>
        <v>13.845189404633395</v>
      </c>
      <c r="J9" s="16" t="s">
        <v>16019</v>
      </c>
      <c r="K9" s="23">
        <f>B3L802C3</f>
        <v>1.7892697466467959</v>
      </c>
      <c r="L9" s="16" t="s">
        <v>16020</v>
      </c>
      <c r="M9" s="17">
        <f>B7L402C3*B7L402C4</f>
        <v>24.772778538305296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12.386389269152648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68.125140980339566</v>
      </c>
      <c r="V9" s="16" t="s">
        <v>16025</v>
      </c>
      <c r="W9" s="17">
        <f>B7L402C9*B7L121C1</f>
        <v>177.12536654888288</v>
      </c>
      <c r="X9" s="16" t="s">
        <v>15451</v>
      </c>
      <c r="Y9" s="17">
        <f>A1L304C16</f>
        <v>12.832999999999998</v>
      </c>
      <c r="Z9" s="16" t="s">
        <v>12647</v>
      </c>
      <c r="AA9" s="23">
        <f>A1L542C54</f>
        <v>0.86584300511668533</v>
      </c>
      <c r="AB9" s="16" t="s">
        <v>16026</v>
      </c>
      <c r="AC9" s="17">
        <f>B7L402C11*B7L402C12</f>
        <v>11.111363284662421</v>
      </c>
      <c r="AD9" s="16" t="s">
        <v>16027</v>
      </c>
      <c r="AE9" s="23">
        <f>B3L802C9</f>
        <v>1.8156400174748799</v>
      </c>
      <c r="AF9" s="16" t="s">
        <v>16028</v>
      </c>
      <c r="AG9" s="17">
        <f>B7L402C13*B7L402C14</f>
        <v>20.174235828334215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10.087117914167107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55.479148527919094</v>
      </c>
      <c r="AP9" s="16" t="s">
        <v>16031</v>
      </c>
      <c r="AQ9" s="17">
        <f>B7L402C19*B7L121C1</f>
        <v>144.24578617258965</v>
      </c>
      <c r="AR9" s="16" t="s">
        <v>15457</v>
      </c>
      <c r="AS9" s="17">
        <f>A1L304C17</f>
        <v>12.037999999999998</v>
      </c>
      <c r="AT9" s="16" t="s">
        <v>13145</v>
      </c>
      <c r="AU9" s="23">
        <f>A1L542C63</f>
        <v>0.78363963765824962</v>
      </c>
      <c r="AV9" s="16" t="s">
        <v>16032</v>
      </c>
      <c r="AW9" s="17">
        <f>B7L402C21*B7L402C22</f>
        <v>9.4334539581300074</v>
      </c>
      <c r="AX9" s="16" t="s">
        <v>16033</v>
      </c>
      <c r="AY9" s="23">
        <f>B3L802C15</f>
        <v>1.8116741588339464</v>
      </c>
      <c r="AZ9" s="16" t="s">
        <v>16034</v>
      </c>
      <c r="BA9" s="17">
        <f>B7L402C23*B7L402C24</f>
        <v>17.090344764493945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8.5451723822469727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46.998448102358353</v>
      </c>
      <c r="BJ9" s="16" t="s">
        <v>16037</v>
      </c>
      <c r="BK9" s="17">
        <f>B7L402C29*B7L121C1</f>
        <v>122.19596506613172</v>
      </c>
      <c r="BL9" s="16" t="s">
        <v>15463</v>
      </c>
      <c r="BM9" s="17">
        <f>A1L304C18</f>
        <v>11.493499999999999</v>
      </c>
      <c r="BN9" s="16" t="s">
        <v>13643</v>
      </c>
      <c r="BO9" s="23">
        <f>A1L542C72</f>
        <v>0.73807836598582743</v>
      </c>
      <c r="BP9" s="16" t="s">
        <v>16038</v>
      </c>
      <c r="BQ9" s="17">
        <f>B7L402C31*B7L402C32</f>
        <v>8.4831036994581073</v>
      </c>
      <c r="BR9" s="16" t="s">
        <v>16039</v>
      </c>
      <c r="BS9" s="21">
        <f>B3L802C21</f>
        <v>1.8181404682274247</v>
      </c>
      <c r="BT9" s="16" t="s">
        <v>16040</v>
      </c>
      <c r="BU9" s="17">
        <f>B7L402C33*B7L402C34</f>
        <v>15.423474132154562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7.7117370660772808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42.414553863425041</v>
      </c>
      <c r="CD9" s="16" t="s">
        <v>16043</v>
      </c>
      <c r="CE9" s="17">
        <f>B7L402C39*B7L121C1</f>
        <v>110.2778400449051</v>
      </c>
      <c r="CF9" s="16" t="s">
        <v>15469</v>
      </c>
      <c r="CG9" s="17">
        <f>A1L304C19</f>
        <v>11.037799999999999</v>
      </c>
      <c r="CH9" s="16" t="s">
        <v>14141</v>
      </c>
      <c r="CI9" s="23">
        <f>A1L542C81</f>
        <v>0.75372183113258628</v>
      </c>
      <c r="CJ9" s="16" t="s">
        <v>16044</v>
      </c>
      <c r="CK9" s="17">
        <f>B7L402C41*B7L402C42</f>
        <v>8.3194308276752604</v>
      </c>
      <c r="CL9" s="16" t="s">
        <v>16045</v>
      </c>
      <c r="CM9" s="21">
        <f>B3L802C27</f>
        <v>1.8218512439530063</v>
      </c>
      <c r="CN9" s="16" t="s">
        <v>16046</v>
      </c>
      <c r="CO9" s="17">
        <f>B7L402C43*B7L402C44</f>
        <v>15.156765402381163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7.5783827011905815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41.681104856548195</v>
      </c>
      <c r="CX9" s="16" t="s">
        <v>16049</v>
      </c>
      <c r="CY9" s="17">
        <f>B7L402C49*B7L121C1</f>
        <v>108.37087262702531</v>
      </c>
    </row>
    <row r="10" spans="1:103" x14ac:dyDescent="0.3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47.703000000000003</v>
      </c>
      <c r="F10" s="16" t="s">
        <v>12077</v>
      </c>
      <c r="G10" s="21">
        <f>A1L543C9</f>
        <v>0.60240350890716654</v>
      </c>
      <c r="H10" s="16" t="s">
        <v>16050</v>
      </c>
      <c r="I10" s="21">
        <f>B7L403C1*B7L403C2</f>
        <v>28.736454585398569</v>
      </c>
      <c r="J10" s="16" t="s">
        <v>16051</v>
      </c>
      <c r="K10" s="23">
        <f>B3L803C3</f>
        <v>1.8229712685574109</v>
      </c>
      <c r="L10" s="16" t="s">
        <v>16052</v>
      </c>
      <c r="M10" s="23">
        <f>B7L403C3*B7L403C4</f>
        <v>52.385731069386459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26.19286553469323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144.06076044081277</v>
      </c>
      <c r="V10" s="16" t="s">
        <v>16057</v>
      </c>
      <c r="W10" s="23">
        <f>B7L403C9*B7L121C1</f>
        <v>374.55797714611322</v>
      </c>
      <c r="X10" s="16" t="s">
        <v>15484</v>
      </c>
      <c r="Y10" s="23">
        <f>A1L305C16</f>
        <v>53.749499999999998</v>
      </c>
      <c r="Z10" s="16" t="s">
        <v>12678</v>
      </c>
      <c r="AA10" s="23">
        <f>A1L543C54</f>
        <v>0.63978214906406028</v>
      </c>
      <c r="AB10" s="16" t="s">
        <v>16058</v>
      </c>
      <c r="AC10" s="23">
        <f>B7L403C11*B7L403C12</f>
        <v>34.387970621118704</v>
      </c>
      <c r="AD10" s="16" t="s">
        <v>16059</v>
      </c>
      <c r="AE10" s="23">
        <f>B3L803C9</f>
        <v>1.8135709065672629</v>
      </c>
      <c r="AF10" s="16" t="s">
        <v>16060</v>
      </c>
      <c r="AG10" s="23">
        <f>B7L403C13*B7L403C14</f>
        <v>62.365023054350651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31.182511527175325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171.50381339946429</v>
      </c>
      <c r="AP10" s="16" t="s">
        <v>16063</v>
      </c>
      <c r="AQ10" s="23">
        <f>B7L403C19*B7L121C1</f>
        <v>445.90991483860716</v>
      </c>
      <c r="AR10" s="16" t="s">
        <v>15490</v>
      </c>
      <c r="AS10" s="23">
        <f>A1L305C17</f>
        <v>97.355666666666664</v>
      </c>
      <c r="AT10" s="16" t="s">
        <v>13176</v>
      </c>
      <c r="AU10" s="23">
        <f>A1L543C63</f>
        <v>0.63981562537797632</v>
      </c>
      <c r="AV10" s="16" t="s">
        <v>16064</v>
      </c>
      <c r="AW10" s="23">
        <f>B7L403C21*B7L403C22</f>
        <v>62.289676752423134</v>
      </c>
      <c r="AX10" s="16" t="s">
        <v>16065</v>
      </c>
      <c r="AY10" s="23">
        <f>B3L803C15</f>
        <v>1.8038560411311053</v>
      </c>
      <c r="AZ10" s="16" t="s">
        <v>16066</v>
      </c>
      <c r="BA10" s="23">
        <f>B7L403C23*B7L403C24</f>
        <v>112.36160970996224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56.180804854981119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308.99442670239614</v>
      </c>
      <c r="BJ10" s="16" t="s">
        <v>16069</v>
      </c>
      <c r="BK10" s="23">
        <f>B7L403C29*B7L121C1</f>
        <v>803.38550942622999</v>
      </c>
      <c r="BL10" s="16" t="s">
        <v>15496</v>
      </c>
      <c r="BM10" s="23">
        <f>A1L305C18</f>
        <v>126.18325</v>
      </c>
      <c r="BN10" s="16" t="s">
        <v>13674</v>
      </c>
      <c r="BO10" s="23">
        <f>A1L543C72</f>
        <v>0.63077796501725703</v>
      </c>
      <c r="BP10" s="16" t="s">
        <v>16070</v>
      </c>
      <c r="BQ10" s="23">
        <f>B7L403C31*B7L403C32</f>
        <v>79.593613654263791</v>
      </c>
      <c r="BR10" s="16" t="s">
        <v>16071</v>
      </c>
      <c r="BS10" s="21">
        <f>B3L803C21</f>
        <v>1.8075229004880629</v>
      </c>
      <c r="BT10" s="16" t="s">
        <v>16072</v>
      </c>
      <c r="BU10" s="23">
        <f>B7L403C33*B7L403C34</f>
        <v>143.86727941268117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71.933639706340585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395.63501838487321</v>
      </c>
      <c r="CD10" s="16" t="s">
        <v>16075</v>
      </c>
      <c r="CE10" s="17">
        <f>B7L403C39*B7L121C1</f>
        <v>1028.6510478006703</v>
      </c>
      <c r="CF10" s="16" t="s">
        <v>15502</v>
      </c>
      <c r="CG10" s="23">
        <f>A1L305C19</f>
        <v>142.7398</v>
      </c>
      <c r="CH10" s="16" t="s">
        <v>14172</v>
      </c>
      <c r="CI10" s="23">
        <f>A1L543C81</f>
        <v>0.62758752773829729</v>
      </c>
      <c r="CJ10" s="16" t="s">
        <v>16076</v>
      </c>
      <c r="CK10" s="23">
        <f>B7L403C41*B7L403C42</f>
        <v>89.581718191859011</v>
      </c>
      <c r="CL10" s="16" t="s">
        <v>16077</v>
      </c>
      <c r="CM10" s="21">
        <f>B3L803C27</f>
        <v>1.8086199208465241</v>
      </c>
      <c r="CN10" s="16" t="s">
        <v>16078</v>
      </c>
      <c r="CO10" s="23">
        <f>B7L403C43*B7L403C44</f>
        <v>162.01928006545566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81.00964003272783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445.55302018000305</v>
      </c>
      <c r="CX10" s="16" t="s">
        <v>16081</v>
      </c>
      <c r="CY10" s="17">
        <f>B7L403C49*B7L121C1</f>
        <v>1158.437852468008</v>
      </c>
    </row>
    <row r="11" spans="1:103" x14ac:dyDescent="0.3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379.85299999999995</v>
      </c>
      <c r="F11" s="16" t="s">
        <v>12116</v>
      </c>
      <c r="G11" s="21">
        <f>A1L544C9</f>
        <v>0.16166814752133135</v>
      </c>
      <c r="H11" s="16" t="s">
        <v>16082</v>
      </c>
      <c r="I11" s="15">
        <f>B7L404C1*B7L404C2</f>
        <v>61.410130840420273</v>
      </c>
      <c r="J11" s="16" t="s">
        <v>16083</v>
      </c>
      <c r="K11" s="23">
        <f>B3L804C3</f>
        <v>1.9352931089821097</v>
      </c>
      <c r="L11" s="16" t="s">
        <v>16084</v>
      </c>
      <c r="M11" s="17">
        <f>B7L404C3*B7L404C4</f>
        <v>118.84660303715509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59.423301518577546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326.8281583521765</v>
      </c>
      <c r="V11" s="16" t="s">
        <v>16089</v>
      </c>
      <c r="W11" s="17">
        <f>B7L404C9*B7L121C1</f>
        <v>849.75321171565895</v>
      </c>
      <c r="X11" s="16" t="s">
        <v>15517</v>
      </c>
      <c r="Y11" s="17">
        <f>A1L308C16</f>
        <v>415.58549999999997</v>
      </c>
      <c r="Z11" s="16" t="s">
        <v>12709</v>
      </c>
      <c r="AA11" s="23">
        <f>A1L544C54</f>
        <v>0.16131513180304699</v>
      </c>
      <c r="AB11" s="16" t="s">
        <v>16090</v>
      </c>
      <c r="AC11" s="17">
        <f>B7L404C11*B7L404C12</f>
        <v>67.040229707935183</v>
      </c>
      <c r="AD11" s="16" t="s">
        <v>16091</v>
      </c>
      <c r="AE11" s="23">
        <f>B3L804C9</f>
        <v>1.9395641335939844</v>
      </c>
      <c r="AF11" s="16" t="s">
        <v>16092</v>
      </c>
      <c r="AG11" s="17">
        <f>B7L404C13*B7L404C14</f>
        <v>130.028825049413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65.014412524706501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357.57926888588577</v>
      </c>
      <c r="AP11" s="16" t="s">
        <v>16095</v>
      </c>
      <c r="AQ11" s="17">
        <f>B7L404C19*B7L121C1</f>
        <v>929.70609910330302</v>
      </c>
      <c r="AR11" s="16" t="s">
        <v>15523</v>
      </c>
      <c r="AS11" s="17">
        <f>A1L308C17</f>
        <v>443.82766666666663</v>
      </c>
      <c r="AT11" s="16" t="s">
        <v>13207</v>
      </c>
      <c r="AU11" s="23">
        <f>A1L544C63</f>
        <v>0.1631843457789057</v>
      </c>
      <c r="AV11" s="16" t="s">
        <v>16096</v>
      </c>
      <c r="AW11" s="17">
        <f>B7L404C21*B7L404C22</f>
        <v>72.425727423578223</v>
      </c>
      <c r="AX11" s="16" t="s">
        <v>16097</v>
      </c>
      <c r="AY11" s="23">
        <f>B3L804C15</f>
        <v>1.9317650943746392</v>
      </c>
      <c r="AZ11" s="16" t="s">
        <v>16098</v>
      </c>
      <c r="BA11" s="17">
        <f>B7L404C23*B7L404C24</f>
        <v>139.90949217156049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69.954746085780243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384.75110347179134</v>
      </c>
      <c r="BJ11" s="16" t="s">
        <v>16101</v>
      </c>
      <c r="BK11" s="17">
        <f>B7L404C29*B7L121C1</f>
        <v>1000.3528690266576</v>
      </c>
      <c r="BL11" s="16" t="s">
        <v>15529</v>
      </c>
      <c r="BM11" s="17">
        <f>A1L308C18</f>
        <v>461.80374999999998</v>
      </c>
      <c r="BN11" s="16" t="s">
        <v>13705</v>
      </c>
      <c r="BO11" s="23">
        <f>A1L544C72</f>
        <v>0.15517551812486358</v>
      </c>
      <c r="BP11" s="16" t="s">
        <v>16102</v>
      </c>
      <c r="BQ11" s="17">
        <f>B7L404C31*B7L404C32</f>
        <v>71.660636178254961</v>
      </c>
      <c r="BR11" s="16" t="s">
        <v>16103</v>
      </c>
      <c r="BS11" s="21">
        <f>B3L804C21</f>
        <v>1.9271835798915906</v>
      </c>
      <c r="BT11" s="16" t="s">
        <v>16104</v>
      </c>
      <c r="BU11" s="17">
        <f>B7L404C33*B7L404C34</f>
        <v>138.10320136731823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69.051600683659117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379.78380376012512</v>
      </c>
      <c r="CD11" s="16" t="s">
        <v>16107</v>
      </c>
      <c r="CE11" s="17">
        <f>B7L404C39*B7L121C1</f>
        <v>987.43788977632539</v>
      </c>
      <c r="CF11" s="16" t="s">
        <v>15535</v>
      </c>
      <c r="CG11" s="17">
        <f>A1L308C19</f>
        <v>461.791</v>
      </c>
      <c r="CH11" s="16" t="s">
        <v>14203</v>
      </c>
      <c r="CI11" s="23">
        <f>A1L544C81</f>
        <v>0.16634738817023798</v>
      </c>
      <c r="CJ11" s="16" t="s">
        <v>16108</v>
      </c>
      <c r="CK11" s="17">
        <f>B7L404C41*B7L404C42</f>
        <v>76.817726730522367</v>
      </c>
      <c r="CL11" s="16" t="s">
        <v>16109</v>
      </c>
      <c r="CM11" s="21">
        <f>B3L804C27</f>
        <v>1.9358563927174612</v>
      </c>
      <c r="CN11" s="16" t="s">
        <v>16110</v>
      </c>
      <c r="CO11" s="17">
        <f>B7L404C43*B7L404C44</f>
        <v>148.70808736530472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74.35404368265236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408.947240254588</v>
      </c>
      <c r="CX11" s="16" t="s">
        <v>16113</v>
      </c>
      <c r="CY11" s="17">
        <f>B7L404C49*B7L121C1</f>
        <v>1063.2628246619288</v>
      </c>
    </row>
    <row r="12" spans="1:103" x14ac:dyDescent="0.3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80.738</v>
      </c>
      <c r="F12" s="16" t="s">
        <v>12155</v>
      </c>
      <c r="G12" s="21">
        <f>A1L545C9</f>
        <v>0.42209295758739479</v>
      </c>
      <c r="H12" s="16" t="s">
        <v>16114</v>
      </c>
      <c r="I12" s="21">
        <f>B7L405C1*B7L405C2</f>
        <v>34.078941209691081</v>
      </c>
      <c r="J12" s="16" t="s">
        <v>16115</v>
      </c>
      <c r="K12" s="23">
        <f>B3L805C3</f>
        <v>1.9428616623020547</v>
      </c>
      <c r="L12" s="16" t="s">
        <v>16116</v>
      </c>
      <c r="M12" s="23">
        <f>B7L405C3*B7L405C4</f>
        <v>66.210668368154415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33.105334184077208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182.07933801242464</v>
      </c>
      <c r="V12" s="16" t="s">
        <v>16121</v>
      </c>
      <c r="W12" s="23">
        <f>B7L405C9*B7L121C1</f>
        <v>473.40627883230411</v>
      </c>
      <c r="X12" s="16" t="s">
        <v>15550</v>
      </c>
      <c r="Y12" s="23">
        <f>A1L309C16</f>
        <v>83.281999999999996</v>
      </c>
      <c r="Z12" s="16" t="s">
        <v>12740</v>
      </c>
      <c r="AA12" s="23">
        <f>A1L545C54</f>
        <v>0.45357407052248006</v>
      </c>
      <c r="AB12" s="16" t="s">
        <v>16122</v>
      </c>
      <c r="AC12" s="23">
        <f>B7L405C11*B7L405C12</f>
        <v>37.774555741253181</v>
      </c>
      <c r="AD12" s="16" t="s">
        <v>16123</v>
      </c>
      <c r="AE12" s="23">
        <f>B3L805C9</f>
        <v>1.9460696331203906</v>
      </c>
      <c r="AF12" s="16" t="s">
        <v>16124</v>
      </c>
      <c r="AG12" s="23">
        <f>B7L405C13*B7L405C14</f>
        <v>73.511915832666318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36.755957916333159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202.15776853983238</v>
      </c>
      <c r="AP12" s="16" t="s">
        <v>16127</v>
      </c>
      <c r="AQ12" s="23">
        <f>B7L405C19*B7L121C1</f>
        <v>525.61019820356421</v>
      </c>
      <c r="AR12" s="16" t="s">
        <v>15556</v>
      </c>
      <c r="AS12" s="23">
        <f>A1L309C17</f>
        <v>86.125999999999991</v>
      </c>
      <c r="AT12" s="16" t="s">
        <v>13238</v>
      </c>
      <c r="AU12" s="23">
        <f>A1L545C63</f>
        <v>0.45337440368298737</v>
      </c>
      <c r="AV12" s="16" t="s">
        <v>16128</v>
      </c>
      <c r="AW12" s="23">
        <f>B7L405C21*B7L405C22</f>
        <v>39.047323891600968</v>
      </c>
      <c r="AX12" s="16" t="s">
        <v>16129</v>
      </c>
      <c r="AY12" s="23">
        <f>B3L805C15</f>
        <v>1.9264213106643278</v>
      </c>
      <c r="AZ12" s="16" t="s">
        <v>16130</v>
      </c>
      <c r="BA12" s="23">
        <f>B7L405C23*B7L405C24</f>
        <v>75.221596869192453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37.610798434596227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206.85939139027926</v>
      </c>
      <c r="BJ12" s="16" t="s">
        <v>16133</v>
      </c>
      <c r="BK12" s="23">
        <f>B7L405C29*B7L121C1</f>
        <v>537.83441761472614</v>
      </c>
      <c r="BL12" s="16" t="s">
        <v>15562</v>
      </c>
      <c r="BM12" s="23">
        <f>A1L309C18</f>
        <v>91.201249999999987</v>
      </c>
      <c r="BN12" s="16" t="s">
        <v>13736</v>
      </c>
      <c r="BO12" s="23">
        <f>A1L545C72</f>
        <v>0.45219829907434694</v>
      </c>
      <c r="BP12" s="16" t="s">
        <v>16134</v>
      </c>
      <c r="BQ12" s="23">
        <f>B7L405C31*B7L405C32</f>
        <v>41.241050123454279</v>
      </c>
      <c r="BR12" s="16" t="s">
        <v>16135</v>
      </c>
      <c r="BS12" s="21">
        <f>B3L805C21</f>
        <v>1.9368863180783475</v>
      </c>
      <c r="BT12" s="16" t="s">
        <v>16136</v>
      </c>
      <c r="BU12" s="23">
        <f>B7L405C33*B7L405C34</f>
        <v>79.879225727301943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39.939612863650972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219.66787075008034</v>
      </c>
      <c r="CD12" s="16" t="s">
        <v>16139</v>
      </c>
      <c r="CE12" s="23">
        <f>B7L405C39*B7L121C1</f>
        <v>571.13646395020885</v>
      </c>
      <c r="CF12" s="16" t="s">
        <v>15568</v>
      </c>
      <c r="CG12" s="23">
        <f>A1L309C19</f>
        <v>89.660599999999988</v>
      </c>
      <c r="CH12" s="16" t="s">
        <v>14234</v>
      </c>
      <c r="CI12" s="23">
        <f>A1L545C81</f>
        <v>0.46462841983314718</v>
      </c>
      <c r="CJ12" s="16" t="s">
        <v>16140</v>
      </c>
      <c r="CK12" s="23">
        <f>B7L405C41*B7L405C42</f>
        <v>41.658862899291869</v>
      </c>
      <c r="CL12" s="16" t="s">
        <v>16141</v>
      </c>
      <c r="CM12" s="21">
        <f>B3L805C27</f>
        <v>1.945470232959448</v>
      </c>
      <c r="CN12" s="16" t="s">
        <v>16142</v>
      </c>
      <c r="CO12" s="23">
        <f>B7L405C43*B7L405C44</f>
        <v>81.046077709511053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40.523038854755526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222.87671370115538</v>
      </c>
      <c r="CX12" s="16" t="s">
        <v>16145</v>
      </c>
      <c r="CY12" s="23">
        <f>B7L405C49*B7L121C1</f>
        <v>579.47945562300401</v>
      </c>
    </row>
    <row r="13" spans="1:103" x14ac:dyDescent="0.3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1067.2820000000002</v>
      </c>
      <c r="F13" s="16" t="s">
        <v>12194</v>
      </c>
      <c r="G13" s="21">
        <f>A1L546C9</f>
        <v>0.15654357793561971</v>
      </c>
      <c r="H13" s="16" t="s">
        <v>16146</v>
      </c>
      <c r="I13" s="15">
        <f>B7L406C1*B7L406C2</f>
        <v>167.07614294628411</v>
      </c>
      <c r="J13" s="16" t="s">
        <v>16147</v>
      </c>
      <c r="K13" s="23">
        <f>B3L806C3</f>
        <v>1.9492287696677248</v>
      </c>
      <c r="L13" s="16" t="s">
        <v>16148</v>
      </c>
      <c r="M13" s="17">
        <f>B7L406C3*B7L406C4</f>
        <v>325.6696245560143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162.83481227800715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895.59146752903928</v>
      </c>
      <c r="V13" s="16" t="s">
        <v>16153</v>
      </c>
      <c r="W13" s="17">
        <f>B7L406C9*B7L121C1</f>
        <v>2328.537815575502</v>
      </c>
      <c r="X13" s="16" t="s">
        <v>15583</v>
      </c>
      <c r="Y13" s="17">
        <f>A1L312C16</f>
        <v>1062.2765000000002</v>
      </c>
      <c r="Z13" s="16" t="s">
        <v>12771</v>
      </c>
      <c r="AA13" s="23">
        <f>A1L546C54</f>
        <v>0.17084884074918003</v>
      </c>
      <c r="AB13" s="16" t="s">
        <v>16154</v>
      </c>
      <c r="AC13" s="17">
        <f>B7L406C11*B7L406C12</f>
        <v>181.48870858009636</v>
      </c>
      <c r="AD13" s="16" t="s">
        <v>16155</v>
      </c>
      <c r="AE13" s="23">
        <f>B3L806C9</f>
        <v>1.9769586730246629</v>
      </c>
      <c r="AF13" s="16" t="s">
        <v>16156</v>
      </c>
      <c r="AG13" s="17">
        <f>B7L406C13*B7L406C14</f>
        <v>358.79567648346705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179.39783824173352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986.68811032953442</v>
      </c>
      <c r="AP13" s="16" t="s">
        <v>16159</v>
      </c>
      <c r="AQ13" s="17">
        <f>B7L406C19*B7L121C1</f>
        <v>2565.3890868567896</v>
      </c>
      <c r="AR13" s="16" t="s">
        <v>15589</v>
      </c>
      <c r="AS13" s="17">
        <f>A1L312C17</f>
        <v>1095.385</v>
      </c>
      <c r="AT13" s="16" t="s">
        <v>13269</v>
      </c>
      <c r="AU13" s="23">
        <f>A1L546C63</f>
        <v>0.18064617931940849</v>
      </c>
      <c r="AV13" s="16" t="s">
        <v>16160</v>
      </c>
      <c r="AW13" s="17">
        <f>B7L406C21*B7L406C22</f>
        <v>197.87711513379026</v>
      </c>
      <c r="AX13" s="16" t="s">
        <v>16161</v>
      </c>
      <c r="AY13" s="23">
        <f>B3L806C15</f>
        <v>1.9853197488702012</v>
      </c>
      <c r="AZ13" s="16" t="s">
        <v>16162</v>
      </c>
      <c r="BA13" s="17">
        <f>B7L406C23*B7L406C24</f>
        <v>392.84934452457634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196.42467226228817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1080.3356974425849</v>
      </c>
      <c r="BJ13" s="16" t="s">
        <v>16165</v>
      </c>
      <c r="BK13" s="17">
        <f>B7L406C29*B7L121C1</f>
        <v>2808.8728133507207</v>
      </c>
      <c r="BL13" s="16" t="s">
        <v>15595</v>
      </c>
      <c r="BM13" s="17">
        <f>A1L312C18</f>
        <v>1150.7395000000001</v>
      </c>
      <c r="BN13" s="16" t="s">
        <v>13767</v>
      </c>
      <c r="BO13" s="23">
        <f>A1L546C72</f>
        <v>0.19195857845777536</v>
      </c>
      <c r="BP13" s="16" t="s">
        <v>16166</v>
      </c>
      <c r="BQ13" s="17">
        <f>B7L406C31*B7L406C32</f>
        <v>220.89431859521122</v>
      </c>
      <c r="BR13" s="16" t="s">
        <v>16167</v>
      </c>
      <c r="BS13" s="21">
        <f>B3L806C21</f>
        <v>1.9929810096240184</v>
      </c>
      <c r="BT13" s="16" t="s">
        <v>16168</v>
      </c>
      <c r="BU13" s="17">
        <f>B7L406C33*B7L406C34</f>
        <v>440.23818209409364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220.11909104704682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1210.6550007587575</v>
      </c>
      <c r="CD13" s="16" t="s">
        <v>16171</v>
      </c>
      <c r="CE13" s="17">
        <f>B7L406C39*B7L121C1</f>
        <v>3147.7030019727695</v>
      </c>
      <c r="CF13" s="16" t="s">
        <v>15601</v>
      </c>
      <c r="CG13" s="17">
        <f>A1L312C19</f>
        <v>1190.9586000000002</v>
      </c>
      <c r="CH13" s="16" t="s">
        <v>14265</v>
      </c>
      <c r="CI13" s="23">
        <f>A1L546C81</f>
        <v>0.188552901589846</v>
      </c>
      <c r="CJ13" s="16" t="s">
        <v>16172</v>
      </c>
      <c r="CK13" s="17">
        <f>B7L406C41*B7L406C42</f>
        <v>224.5586997033808</v>
      </c>
      <c r="CL13" s="16" t="s">
        <v>16173</v>
      </c>
      <c r="CM13" s="21">
        <f>B3L806C27</f>
        <v>1.9899181438787046</v>
      </c>
      <c r="CN13" s="16" t="s">
        <v>16174</v>
      </c>
      <c r="CO13" s="17">
        <f>B7L406C43*B7L406C44</f>
        <v>446.85343090556694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223.42671545278347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1228.8469349903091</v>
      </c>
      <c r="CX13" s="16" t="s">
        <v>16177</v>
      </c>
      <c r="CY13" s="17">
        <f>B7L406C49*B7L121C1</f>
        <v>3195.0020309748038</v>
      </c>
    </row>
    <row r="14" spans="1:103" x14ac:dyDescent="0.3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47.284000000000006</v>
      </c>
      <c r="F14" s="16" t="s">
        <v>12233</v>
      </c>
      <c r="G14" s="21">
        <f>A1L547C9</f>
        <v>0.11935632731440823</v>
      </c>
      <c r="H14" s="16" t="s">
        <v>16178</v>
      </c>
      <c r="I14" s="21">
        <f>B7L407C1*B7L407C2</f>
        <v>5.6436445807344793</v>
      </c>
      <c r="J14" s="16" t="s">
        <v>16179</v>
      </c>
      <c r="K14" s="23">
        <f>B3L807C3</f>
        <v>2.6716399805919457</v>
      </c>
      <c r="L14" s="16" t="s">
        <v>16180</v>
      </c>
      <c r="M14" s="23">
        <f>B7L407C3*B7L407C4</f>
        <v>15.077786498141304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7.5388932490706519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41.463912869888588</v>
      </c>
      <c r="V14" s="16" t="s">
        <v>16185</v>
      </c>
      <c r="W14" s="23">
        <f>B7L407C9*B7L121C1</f>
        <v>107.80617346171033</v>
      </c>
      <c r="X14" s="16" t="s">
        <v>15616</v>
      </c>
      <c r="Y14" s="23">
        <f>A1L313C16</f>
        <v>47.8125</v>
      </c>
      <c r="Z14" s="16" t="s">
        <v>12802</v>
      </c>
      <c r="AA14" s="23">
        <f>A1L547C54</f>
        <v>0.12990921667259217</v>
      </c>
      <c r="AB14" s="16" t="s">
        <v>16186</v>
      </c>
      <c r="AC14" s="23">
        <f>B7L407C11*B7L407C12</f>
        <v>6.2112844221583128</v>
      </c>
      <c r="AD14" s="16" t="s">
        <v>16187</v>
      </c>
      <c r="AE14" s="23">
        <f>B3L807C9</f>
        <v>2.5778316459907789</v>
      </c>
      <c r="AF14" s="16" t="s">
        <v>16188</v>
      </c>
      <c r="AG14" s="23">
        <f>B7L407C13*B7L407C14</f>
        <v>16.011645545689248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8.0058227728446241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44.032025250645432</v>
      </c>
      <c r="AP14" s="16" t="s">
        <v>16191</v>
      </c>
      <c r="AQ14" s="23">
        <f>B7L407C19*B7L121C1</f>
        <v>114.48326565167812</v>
      </c>
      <c r="AR14" s="16" t="s">
        <v>15622</v>
      </c>
      <c r="AS14" s="23">
        <f>A1L313C17</f>
        <v>50.197000000000003</v>
      </c>
      <c r="AT14" s="16" t="s">
        <v>13300</v>
      </c>
      <c r="AU14" s="23">
        <f>A1L547C63</f>
        <v>0.12781439009894069</v>
      </c>
      <c r="AV14" s="16" t="s">
        <v>16192</v>
      </c>
      <c r="AW14" s="23">
        <f>B7L407C21*B7L407C22</f>
        <v>6.4158989397965263</v>
      </c>
      <c r="AX14" s="16" t="s">
        <v>16193</v>
      </c>
      <c r="AY14" s="23">
        <f>B3L807C15</f>
        <v>2.3819306033701757</v>
      </c>
      <c r="AZ14" s="16" t="s">
        <v>16194</v>
      </c>
      <c r="BA14" s="23">
        <f>B7L407C23*B7L407C24</f>
        <v>15.282226032831611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7.6411130164158054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42.026121590286927</v>
      </c>
      <c r="BJ14" s="16" t="s">
        <v>16197</v>
      </c>
      <c r="BK14" s="23">
        <f>B7L407C29*B7L121C1</f>
        <v>109.26791613474602</v>
      </c>
      <c r="BL14" s="16" t="s">
        <v>15628</v>
      </c>
      <c r="BM14" s="23">
        <f>A1L313C18</f>
        <v>58.523750000000007</v>
      </c>
      <c r="BN14" s="16" t="s">
        <v>13798</v>
      </c>
      <c r="BO14" s="23">
        <f>A1L547C72</f>
        <v>0.12829321219184742</v>
      </c>
      <c r="BP14" s="16" t="s">
        <v>16198</v>
      </c>
      <c r="BQ14" s="23">
        <f>B7L407C31*B7L407C32</f>
        <v>7.5081998770126308</v>
      </c>
      <c r="BR14" s="16" t="s">
        <v>16199</v>
      </c>
      <c r="BS14" s="21">
        <f>B3L807C21</f>
        <v>2.3393722724125157</v>
      </c>
      <c r="BT14" s="16" t="s">
        <v>16200</v>
      </c>
      <c r="BU14" s="23">
        <f>B7L407C33*B7L407C34</f>
        <v>17.564474608014407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8.7822373040072037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48.302305172039624</v>
      </c>
      <c r="CD14" s="16" t="s">
        <v>16203</v>
      </c>
      <c r="CE14" s="23">
        <f>B7L407C39*B7L121C1</f>
        <v>125.58599344730303</v>
      </c>
      <c r="CF14" s="16" t="s">
        <v>15634</v>
      </c>
      <c r="CG14" s="23">
        <f>A1L313C19</f>
        <v>64.409000000000006</v>
      </c>
      <c r="CH14" s="16" t="s">
        <v>14296</v>
      </c>
      <c r="CI14" s="23">
        <f>A1L547C81</f>
        <v>0.12265433381075773</v>
      </c>
      <c r="CJ14" s="16" t="s">
        <v>16204</v>
      </c>
      <c r="CK14" s="23">
        <f>B7L407C41*B7L407C42</f>
        <v>7.9000429864170956</v>
      </c>
      <c r="CL14" s="16" t="s">
        <v>16205</v>
      </c>
      <c r="CM14" s="21">
        <f>B3L807C27</f>
        <v>2.3472834993066938</v>
      </c>
      <c r="CN14" s="16" t="s">
        <v>16206</v>
      </c>
      <c r="CO14" s="23">
        <f>B7L407C43*B7L407C44</f>
        <v>18.543640545830424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9.2718202729152122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50.995011501033666</v>
      </c>
      <c r="CX14" s="16" t="s">
        <v>16209</v>
      </c>
      <c r="CY14" s="23">
        <f>B7L407C49*B7L121C1</f>
        <v>132.58702990268753</v>
      </c>
    </row>
    <row r="15" spans="1:103" x14ac:dyDescent="0.3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330.63400000000001</v>
      </c>
      <c r="F15" s="16" t="s">
        <v>12272</v>
      </c>
      <c r="G15" s="21">
        <f>A1L548C9</f>
        <v>0.3334581541703448</v>
      </c>
      <c r="H15" s="16" t="s">
        <v>16210</v>
      </c>
      <c r="I15" s="21">
        <f>B7L408C1*B7L408C2</f>
        <v>110.25260334595779</v>
      </c>
      <c r="J15" s="16" t="s">
        <v>16211</v>
      </c>
      <c r="K15" s="23">
        <f>B3L808C3</f>
        <v>2.0037300231483819</v>
      </c>
      <c r="L15" s="16" t="s">
        <v>16212</v>
      </c>
      <c r="M15" s="23">
        <f>B7L408C3*B7L408C4</f>
        <v>220.91645145456539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110.4582257272827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607.52024150005479</v>
      </c>
      <c r="V15" s="16" t="s">
        <v>16217</v>
      </c>
      <c r="W15" s="17">
        <f>B7L408C9*B7L121C1</f>
        <v>1579.5526279001426</v>
      </c>
      <c r="X15" s="16" t="s">
        <v>15649</v>
      </c>
      <c r="Y15" s="23">
        <f>A1L314C16</f>
        <v>420.28300000000002</v>
      </c>
      <c r="Z15" s="16" t="s">
        <v>12833</v>
      </c>
      <c r="AA15" s="23">
        <f>A1L548C54</f>
        <v>0.30854736990998471</v>
      </c>
      <c r="AB15" s="16" t="s">
        <v>16218</v>
      </c>
      <c r="AC15" s="23">
        <f>B7L408C11*B7L408C12</f>
        <v>129.6772142678781</v>
      </c>
      <c r="AD15" s="16" t="s">
        <v>16219</v>
      </c>
      <c r="AE15" s="23">
        <f>B3L808C9</f>
        <v>2.0078542529354477</v>
      </c>
      <c r="AF15" s="16" t="s">
        <v>16220</v>
      </c>
      <c r="AG15" s="23">
        <f>B7L408C13*B7L408C14</f>
        <v>260.37294617658034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130.18647308829017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716.02560198559593</v>
      </c>
      <c r="AP15" s="16" t="s">
        <v>16223</v>
      </c>
      <c r="AQ15" s="17">
        <f>B7L408C19*B7L121C1</f>
        <v>1861.6665651625494</v>
      </c>
      <c r="AR15" s="16" t="s">
        <v>15655</v>
      </c>
      <c r="AS15" s="23">
        <f>A1L314C17</f>
        <v>376.51600000000002</v>
      </c>
      <c r="AT15" s="16" t="s">
        <v>13331</v>
      </c>
      <c r="AU15" s="23">
        <f>A1L548C63</f>
        <v>0.2924804063450076</v>
      </c>
      <c r="AV15" s="16" t="s">
        <v>16224</v>
      </c>
      <c r="AW15" s="23">
        <f>B7L408C21*B7L408C22</f>
        <v>110.12355267539689</v>
      </c>
      <c r="AX15" s="16" t="s">
        <v>16225</v>
      </c>
      <c r="AY15" s="23">
        <f>B3L808C15</f>
        <v>2.0071954397239535</v>
      </c>
      <c r="AZ15" s="16" t="s">
        <v>16226</v>
      </c>
      <c r="BA15" s="23">
        <f>B7L408C23*B7L408C24</f>
        <v>221.03949273625722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110.51974636812861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607.85860502470734</v>
      </c>
      <c r="BJ15" s="16" t="s">
        <v>16229</v>
      </c>
      <c r="BK15" s="17">
        <f>B7L408C29*B7L121C1</f>
        <v>1580.4323730642391</v>
      </c>
      <c r="BL15" s="16" t="s">
        <v>15661</v>
      </c>
      <c r="BM15" s="23">
        <f>A1L314C18</f>
        <v>351.286</v>
      </c>
      <c r="BN15" s="16" t="s">
        <v>13829</v>
      </c>
      <c r="BO15" s="23">
        <f>A1L548C72</f>
        <v>0.29974444527396038</v>
      </c>
      <c r="BP15" s="16" t="s">
        <v>16230</v>
      </c>
      <c r="BQ15" s="23">
        <f>B7L408C31*B7L408C32</f>
        <v>105.29602720250844</v>
      </c>
      <c r="BR15" s="16" t="s">
        <v>16231</v>
      </c>
      <c r="BS15" s="21">
        <f>B3L808C21</f>
        <v>2.0065808121931887</v>
      </c>
      <c r="BT15" s="16" t="s">
        <v>16232</v>
      </c>
      <c r="BU15" s="23">
        <f>B7L408C33*B7L408C34</f>
        <v>211.28498778472547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105.64249389236274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581.03371640799503</v>
      </c>
      <c r="CD15" s="16" t="s">
        <v>16235</v>
      </c>
      <c r="CE15" s="17">
        <f>B7L408C39*B7L121C1</f>
        <v>1510.6876626607871</v>
      </c>
      <c r="CF15" s="16" t="s">
        <v>15667</v>
      </c>
      <c r="CG15" s="23">
        <f>A1L314C19</f>
        <v>326.66320000000002</v>
      </c>
      <c r="CH15" s="16" t="s">
        <v>14327</v>
      </c>
      <c r="CI15" s="23">
        <f>A1L548C81</f>
        <v>0.29483761520870816</v>
      </c>
      <c r="CJ15" s="16" t="s">
        <v>16236</v>
      </c>
      <c r="CK15" s="23">
        <f>B7L408C41*B7L408C42</f>
        <v>96.312598864445278</v>
      </c>
      <c r="CL15" s="16" t="s">
        <v>16237</v>
      </c>
      <c r="CM15" s="21">
        <f>B3L808C27</f>
        <v>2.0076030751967489</v>
      </c>
      <c r="CN15" s="16" t="s">
        <v>16238</v>
      </c>
      <c r="CO15" s="23">
        <f>B7L408C43*B7L408C44</f>
        <v>193.35746966045124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96.678734830225622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531.7330415662409</v>
      </c>
      <c r="CX15" s="16" t="s">
        <v>16241</v>
      </c>
      <c r="CY15" s="17">
        <f>B7L408C49*B7L121C1</f>
        <v>1382.5059080722265</v>
      </c>
    </row>
    <row r="16" spans="1:103" x14ac:dyDescent="0.3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10.912000000000001</v>
      </c>
      <c r="F16" s="16" t="s">
        <v>12311</v>
      </c>
      <c r="G16" s="21">
        <f>A1L549C9</f>
        <v>0.6325422734108499</v>
      </c>
      <c r="H16" s="16" t="s">
        <v>16242</v>
      </c>
      <c r="I16" s="21">
        <f>B7L409C1*B7L409C2</f>
        <v>6.9023012874591947</v>
      </c>
      <c r="J16" s="16" t="s">
        <v>16243</v>
      </c>
      <c r="K16" s="23">
        <f>B3L809C3</f>
        <v>1.6771435917213009</v>
      </c>
      <c r="L16" s="16" t="s">
        <v>16244</v>
      </c>
      <c r="M16" s="23">
        <f>B7L409C3*B7L409C4</f>
        <v>11.576150372391874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5.788075186195937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31.834413524077654</v>
      </c>
      <c r="V16" s="16" t="s">
        <v>16249</v>
      </c>
      <c r="W16" s="23">
        <f>B7L409C9*B7L121C1</f>
        <v>82.769475162601907</v>
      </c>
      <c r="X16" s="16" t="s">
        <v>15682</v>
      </c>
      <c r="Y16" s="23">
        <f>A1L316C16</f>
        <v>11.163</v>
      </c>
      <c r="Z16" s="16" t="s">
        <v>12864</v>
      </c>
      <c r="AA16" s="23">
        <f>A1L549C54</f>
        <v>0.65793637497440471</v>
      </c>
      <c r="AB16" s="16" t="s">
        <v>16250</v>
      </c>
      <c r="AC16" s="23">
        <f>B7L409C11*B7L409C12</f>
        <v>7.3445437538392797</v>
      </c>
      <c r="AD16" s="16" t="s">
        <v>16251</v>
      </c>
      <c r="AE16" s="23">
        <f>B3L809C9</f>
        <v>1.6687601619536454</v>
      </c>
      <c r="AF16" s="16" t="s">
        <v>16252</v>
      </c>
      <c r="AG16" s="23">
        <f>B7L409C13*B7L409C14</f>
        <v>12.256282024132471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6.1281410120662354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33.704775566364297</v>
      </c>
      <c r="AP16" s="16" t="s">
        <v>16255</v>
      </c>
      <c r="AQ16" s="23">
        <f>B7L409C19*B7L121C1</f>
        <v>87.632416472547177</v>
      </c>
      <c r="AR16" s="16" t="s">
        <v>15688</v>
      </c>
      <c r="AS16" s="23">
        <f>A1L316C17</f>
        <v>10.894333333333334</v>
      </c>
      <c r="AT16" s="16" t="s">
        <v>13362</v>
      </c>
      <c r="AU16" s="23">
        <f>A1L549C63</f>
        <v>0.66646725214769431</v>
      </c>
      <c r="AV16" s="16" t="s">
        <v>16256</v>
      </c>
      <c r="AW16" s="23">
        <f>B7L409C21*B7L409C22</f>
        <v>7.2607164006476985</v>
      </c>
      <c r="AX16" s="16" t="s">
        <v>16257</v>
      </c>
      <c r="AY16" s="23">
        <f>B3L809C15</f>
        <v>1.6483560278977083</v>
      </c>
      <c r="AZ16" s="16" t="s">
        <v>16258</v>
      </c>
      <c r="BA16" s="23">
        <f>B7L409C23*B7L409C24</f>
        <v>11.968245645863385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5.9841228229316927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32.91267552612431</v>
      </c>
      <c r="BJ16" s="16" t="s">
        <v>16261</v>
      </c>
      <c r="BK16" s="23">
        <f>B7L409C29*B7L121C1</f>
        <v>85.572956367923211</v>
      </c>
      <c r="BL16" s="16" t="s">
        <v>15694</v>
      </c>
      <c r="BM16" s="23">
        <f>A1L316C18</f>
        <v>11.466749999999999</v>
      </c>
      <c r="BN16" s="16" t="s">
        <v>13860</v>
      </c>
      <c r="BO16" s="23">
        <f>A1L549C72</f>
        <v>0.65571099499971897</v>
      </c>
      <c r="BP16" s="16" t="s">
        <v>16262</v>
      </c>
      <c r="BQ16" s="23">
        <f>B7L409C31*B7L409C32</f>
        <v>7.518874051913027</v>
      </c>
      <c r="BR16" s="16" t="s">
        <v>16263</v>
      </c>
      <c r="BS16" s="21">
        <f>B3L809C21</f>
        <v>1.6265804951924769</v>
      </c>
      <c r="BT16" s="16" t="s">
        <v>16264</v>
      </c>
      <c r="BU16" s="23">
        <f>B7L409C33*B7L409C34</f>
        <v>12.230053878650557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6.1150269393252783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33.63264816628903</v>
      </c>
      <c r="CD16" s="16" t="s">
        <v>16267</v>
      </c>
      <c r="CE16" s="23">
        <f>B7L409C39*B7L121C1</f>
        <v>87.444885232351481</v>
      </c>
      <c r="CF16" s="16" t="s">
        <v>15700</v>
      </c>
      <c r="CG16" s="23">
        <f>A1L316C19</f>
        <v>11.8644</v>
      </c>
      <c r="CH16" s="16" t="s">
        <v>14358</v>
      </c>
      <c r="CI16" s="23">
        <f>A1L549C81</f>
        <v>0.63913485036021445</v>
      </c>
      <c r="CJ16" s="16" t="s">
        <v>16268</v>
      </c>
      <c r="CK16" s="23">
        <f>B7L409C41*B7L409C42</f>
        <v>7.5829515186137284</v>
      </c>
      <c r="CL16" s="16" t="s">
        <v>16269</v>
      </c>
      <c r="CM16" s="21">
        <f>B3L809C27</f>
        <v>1.6178568833999272</v>
      </c>
      <c r="CN16" s="16" t="s">
        <v>16270</v>
      </c>
      <c r="CO16" s="23">
        <f>B7L409C43*B7L409C44</f>
        <v>12.268130310877151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6.1340651554385754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33.737358354912168</v>
      </c>
      <c r="CX16" s="16" t="s">
        <v>16273</v>
      </c>
      <c r="CY16" s="23">
        <f>B7L409C49*B7L121C1</f>
        <v>87.71713172277164</v>
      </c>
    </row>
    <row r="17" spans="1:103" x14ac:dyDescent="0.3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14.984</v>
      </c>
      <c r="F17" s="16" t="s">
        <v>12350</v>
      </c>
      <c r="G17" s="21">
        <f>A1L550C9</f>
        <v>6.0623424249369708E-2</v>
      </c>
      <c r="H17" s="16" t="s">
        <v>16274</v>
      </c>
      <c r="I17" s="21">
        <f>B7L410C1*B7L410C2</f>
        <v>0.90838138895255571</v>
      </c>
      <c r="J17" s="16" t="s">
        <v>16275</v>
      </c>
      <c r="K17" s="23">
        <f>B3L810C3</f>
        <v>1.8717779971481847</v>
      </c>
      <c r="L17" s="16" t="s">
        <v>16276</v>
      </c>
      <c r="M17" s="23">
        <f>B7L410C3*B7L410C4</f>
        <v>1.7002882968603008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0.8501441484301504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4.6757928163658269</v>
      </c>
      <c r="V17" s="16" t="s">
        <v>16281</v>
      </c>
      <c r="W17" s="23">
        <f>B7L410C9*B7L121C1</f>
        <v>12.157061322551151</v>
      </c>
      <c r="X17" s="16" t="s">
        <v>15715</v>
      </c>
      <c r="Y17" s="23">
        <f>A1L315C16</f>
        <v>15.451000000000001</v>
      </c>
      <c r="Z17" s="16" t="s">
        <v>12895</v>
      </c>
      <c r="AA17" s="23">
        <f>A1L550C54</f>
        <v>5.5765199161425583E-2</v>
      </c>
      <c r="AB17" s="16" t="s">
        <v>16282</v>
      </c>
      <c r="AC17" s="23">
        <f>B7L410C11*B7L410C12</f>
        <v>0.86162809224318671</v>
      </c>
      <c r="AD17" s="16" t="s">
        <v>16283</v>
      </c>
      <c r="AE17" s="23">
        <f>B3L810C9</f>
        <v>1.8175332108724009</v>
      </c>
      <c r="AF17" s="16" t="s">
        <v>16284</v>
      </c>
      <c r="AG17" s="23">
        <f>B7L410C13*B7L410C14</f>
        <v>1.5660376730726204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0.78301883653631021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4.306603600949706</v>
      </c>
      <c r="AP17" s="16" t="s">
        <v>16287</v>
      </c>
      <c r="AQ17" s="23">
        <f>B7L410C19*B7L121C1</f>
        <v>11.197169362469236</v>
      </c>
      <c r="AR17" s="16" t="s">
        <v>15721</v>
      </c>
      <c r="AS17" s="23">
        <f>A1L315C17</f>
        <v>16.397000000000002</v>
      </c>
      <c r="AT17" s="16" t="s">
        <v>13393</v>
      </c>
      <c r="AU17" s="23">
        <f>A1L550C63</f>
        <v>6.2774824440506666E-2</v>
      </c>
      <c r="AV17" s="16" t="s">
        <v>16288</v>
      </c>
      <c r="AW17" s="23">
        <f>B7L410C21*B7L410C22</f>
        <v>1.029318796350988</v>
      </c>
      <c r="AX17" s="16" t="s">
        <v>16289</v>
      </c>
      <c r="AY17" s="23">
        <f>B3L810C15</f>
        <v>1.7653202298659116</v>
      </c>
      <c r="AZ17" s="16" t="s">
        <v>16290</v>
      </c>
      <c r="BA17" s="23">
        <f>B7L410C23*B7L410C24</f>
        <v>1.8170772941796296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0.9085386470898148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4.9969625589939817</v>
      </c>
      <c r="BJ17" s="16" t="s">
        <v>16293</v>
      </c>
      <c r="BK17" s="23">
        <f>B7L410C29*B7L121C1</f>
        <v>12.992102653384352</v>
      </c>
      <c r="BL17" s="16" t="s">
        <v>15727</v>
      </c>
      <c r="BM17" s="23">
        <f>A1L315C18</f>
        <v>19.552250000000001</v>
      </c>
      <c r="BN17" s="16" t="s">
        <v>13891</v>
      </c>
      <c r="BO17" s="23">
        <f>A1L550C72</f>
        <v>7.3349037446186344E-2</v>
      </c>
      <c r="BP17" s="16" t="s">
        <v>16294</v>
      </c>
      <c r="BQ17" s="23">
        <f>B7L410C31*B7L410C32</f>
        <v>1.4341387174071969</v>
      </c>
      <c r="BR17" s="16" t="s">
        <v>16295</v>
      </c>
      <c r="BS17" s="21">
        <f>B3L810C21</f>
        <v>1.7652612443558318</v>
      </c>
      <c r="BT17" s="16" t="s">
        <v>16296</v>
      </c>
      <c r="BU17" s="23">
        <f>B7L410C33*B7L410C34</f>
        <v>2.5316294968691051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1.2658147484345526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6.9619811163900387</v>
      </c>
      <c r="CD17" s="16" t="s">
        <v>16299</v>
      </c>
      <c r="CE17" s="23">
        <f>B7L410C39*B7L121C1</f>
        <v>18.101150902614101</v>
      </c>
      <c r="CF17" s="16" t="s">
        <v>15733</v>
      </c>
      <c r="CG17" s="23">
        <f>A1L315C19</f>
        <v>22.027000000000001</v>
      </c>
      <c r="CH17" s="16" t="s">
        <v>14389</v>
      </c>
      <c r="CI17" s="23">
        <f>A1L550C81</f>
        <v>7.2349467012388369E-2</v>
      </c>
      <c r="CJ17" s="16" t="s">
        <v>16300</v>
      </c>
      <c r="CK17" s="23">
        <f>B7L410C41*B7L410C42</f>
        <v>1.5936417098818787</v>
      </c>
      <c r="CL17" s="16" t="s">
        <v>16301</v>
      </c>
      <c r="CM17" s="21">
        <f>B3L810C27</f>
        <v>1.7607383741569045</v>
      </c>
      <c r="CN17" s="16" t="s">
        <v>16302</v>
      </c>
      <c r="CO17" s="23">
        <f>B7L410C43*B7L410C44</f>
        <v>2.8059861132460484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1.4029930566230242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7.7164618114266332</v>
      </c>
      <c r="CX17" s="16" t="s">
        <v>16305</v>
      </c>
      <c r="CY17" s="23">
        <f>B7L410C49*B7L121C1</f>
        <v>20.062800709709247</v>
      </c>
    </row>
    <row r="18" spans="1:103" x14ac:dyDescent="0.3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431.42200000000003</v>
      </c>
      <c r="F18" s="16" t="s">
        <v>12389</v>
      </c>
      <c r="G18" s="21">
        <f>A1L551C9</f>
        <v>5.4591198783877574E-2</v>
      </c>
      <c r="H18" s="16" t="s">
        <v>16306</v>
      </c>
      <c r="I18" s="21">
        <f>B7L411C1*B7L411C2</f>
        <v>23.551844161738032</v>
      </c>
      <c r="J18" s="16" t="s">
        <v>16307</v>
      </c>
      <c r="K18" s="23">
        <f>B3L811C3</f>
        <v>1.1371226159496397</v>
      </c>
      <c r="L18" s="16" t="s">
        <v>16308</v>
      </c>
      <c r="M18" s="23">
        <f>B7L411C3*B7L411C4</f>
        <v>26.781334643633802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13.390667321816901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73.648670269992948</v>
      </c>
      <c r="V18" s="16" t="s">
        <v>16313</v>
      </c>
      <c r="W18" s="23">
        <f>B7L411C9*B7L121C1</f>
        <v>191.48654270198168</v>
      </c>
      <c r="X18" s="16" t="s">
        <v>15748</v>
      </c>
      <c r="Y18" s="23">
        <f>A1L317C16</f>
        <v>455.72899999999998</v>
      </c>
      <c r="Z18" s="16" t="s">
        <v>12926</v>
      </c>
      <c r="AA18" s="23">
        <f>A1L551C54</f>
        <v>5.2967979613719282E-2</v>
      </c>
      <c r="AB18" s="16" t="s">
        <v>16314</v>
      </c>
      <c r="AC18" s="23">
        <f>B7L411C11*B7L411C12</f>
        <v>24.139044381380675</v>
      </c>
      <c r="AD18" s="16" t="s">
        <v>16315</v>
      </c>
      <c r="AE18" s="23">
        <f>B3L811C9</f>
        <v>1.1393749484208657</v>
      </c>
      <c r="AF18" s="16" t="s">
        <v>16316</v>
      </c>
      <c r="AG18" s="23">
        <f>B7L411C13*B7L411C14</f>
        <v>27.503422446964596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13.751711223482298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75.634411729152632</v>
      </c>
      <c r="AP18" s="16" t="s">
        <v>16319</v>
      </c>
      <c r="AQ18" s="23">
        <f>B7L411C19*B7L121C1</f>
        <v>196.64947049579686</v>
      </c>
      <c r="AR18" s="16" t="s">
        <v>15754</v>
      </c>
      <c r="AS18" s="23">
        <f>A1L317C17</f>
        <v>355.95833333333331</v>
      </c>
      <c r="AT18" s="16" t="s">
        <v>13424</v>
      </c>
      <c r="AU18" s="23">
        <f>A1L551C63</f>
        <v>4.9388929528937413E-2</v>
      </c>
      <c r="AV18" s="16" t="s">
        <v>16320</v>
      </c>
      <c r="AW18" s="23">
        <f>B7L411C21*B7L411C22</f>
        <v>17.580401040238012</v>
      </c>
      <c r="AX18" s="16" t="s">
        <v>16321</v>
      </c>
      <c r="AY18" s="23">
        <f>B3L811C15</f>
        <v>1.1375372004986133</v>
      </c>
      <c r="AZ18" s="16" t="s">
        <v>16322</v>
      </c>
      <c r="BA18" s="23">
        <f>B7L411C23*B7L411C24</f>
        <v>19.998360182955256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9.9991800914776281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54.995490503126952</v>
      </c>
      <c r="BJ18" s="16" t="s">
        <v>16325</v>
      </c>
      <c r="BK18" s="23">
        <f>B7L411C29*B7L121C1</f>
        <v>142.98827530813008</v>
      </c>
      <c r="BL18" s="16" t="s">
        <v>15760</v>
      </c>
      <c r="BM18" s="23">
        <f>A1L317C18</f>
        <v>310.35874999999999</v>
      </c>
      <c r="BN18" s="16" t="s">
        <v>13922</v>
      </c>
      <c r="BO18" s="23">
        <f>A1L551C72</f>
        <v>4.4895740733998761E-2</v>
      </c>
      <c r="BP18" s="16" t="s">
        <v>16326</v>
      </c>
      <c r="BQ18" s="23">
        <f>B7L411C31*B7L411C32</f>
        <v>13.933785974527938</v>
      </c>
      <c r="BR18" s="16" t="s">
        <v>16327</v>
      </c>
      <c r="BS18" s="21">
        <f>B3L811C21</f>
        <v>1.1370493628422287</v>
      </c>
      <c r="BT18" s="16" t="s">
        <v>16328</v>
      </c>
      <c r="BU18" s="23">
        <f>B7L411C33*B7L411C34</f>
        <v>15.843402464316974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7.9217012321584868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43.569356776871679</v>
      </c>
      <c r="CD18" s="16" t="s">
        <v>16331</v>
      </c>
      <c r="CE18" s="23">
        <f>B7L411C39*B7L121C1</f>
        <v>113.28032761986637</v>
      </c>
      <c r="CF18" s="16" t="s">
        <v>15766</v>
      </c>
      <c r="CG18" s="23">
        <f>A1L317C19</f>
        <v>285.99699999999996</v>
      </c>
      <c r="CH18" s="16" t="s">
        <v>14420</v>
      </c>
      <c r="CI18" s="23">
        <f>A1L551C81</f>
        <v>4.0023181242748292E-2</v>
      </c>
      <c r="CJ18" s="16" t="s">
        <v>16332</v>
      </c>
      <c r="CK18" s="23">
        <f>B7L411C41*B7L411C42</f>
        <v>11.446509765882281</v>
      </c>
      <c r="CL18" s="16" t="s">
        <v>16333</v>
      </c>
      <c r="CM18" s="21">
        <f>B3L811C27</f>
        <v>1.1351188935383252</v>
      </c>
      <c r="CN18" s="16" t="s">
        <v>16334</v>
      </c>
      <c r="CO18" s="23">
        <f>B7L411C43*B7L411C44</f>
        <v>12.993149500323929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6.4965747501619644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35.731161125890807</v>
      </c>
      <c r="CX18" s="16" t="s">
        <v>16337</v>
      </c>
      <c r="CY18" s="23">
        <f>B7L411C49*B7L121C1</f>
        <v>92.901018927316102</v>
      </c>
    </row>
    <row r="19" spans="1:103" x14ac:dyDescent="0.3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56.545999999999992</v>
      </c>
      <c r="F19" s="16" t="s">
        <v>12428</v>
      </c>
      <c r="G19" s="21">
        <f>A1L552C9</f>
        <v>0.11326986384771635</v>
      </c>
      <c r="H19" s="16" t="s">
        <v>16338</v>
      </c>
      <c r="I19" s="21">
        <f>B7L412C1*B7L412C2</f>
        <v>6.404957721132968</v>
      </c>
      <c r="J19" s="16" t="s">
        <v>16339</v>
      </c>
      <c r="K19" s="23">
        <f>B3L812C3</f>
        <v>1.3691720730108576</v>
      </c>
      <c r="L19" s="16" t="s">
        <v>16340</v>
      </c>
      <c r="M19" s="23">
        <f>B7L412C3*B7L412C4</f>
        <v>8.7694892405905236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4.3847446202952618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24.116095411623938</v>
      </c>
      <c r="V19" s="16" t="s">
        <v>16345</v>
      </c>
      <c r="W19" s="23">
        <f>B7L412C9*B7L121C1</f>
        <v>62.70184807022224</v>
      </c>
      <c r="X19" s="16" t="s">
        <v>15781</v>
      </c>
      <c r="Y19" s="23">
        <f>A1L318C16</f>
        <v>65.596999999999994</v>
      </c>
      <c r="Z19" s="16" t="s">
        <v>12957</v>
      </c>
      <c r="AA19" s="23">
        <f>A1L552C54</f>
        <v>0.12932459793285767</v>
      </c>
      <c r="AB19" s="16" t="s">
        <v>16346</v>
      </c>
      <c r="AC19" s="23">
        <f>B7L412C11*B7L412C12</f>
        <v>8.4833056506016629</v>
      </c>
      <c r="AD19" s="16" t="s">
        <v>16347</v>
      </c>
      <c r="AE19" s="23">
        <f>B3L812C9</f>
        <v>1.3270639084251603</v>
      </c>
      <c r="AF19" s="16" t="s">
        <v>16348</v>
      </c>
      <c r="AG19" s="23">
        <f>B7L412C13*B7L412C14</f>
        <v>11.25788875305269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5.6289443765263449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30.959194070894895</v>
      </c>
      <c r="AP19" s="16" t="s">
        <v>16351</v>
      </c>
      <c r="AQ19" s="23">
        <f>B7L412C19*B7L121C1</f>
        <v>80.493904584326728</v>
      </c>
      <c r="AR19" s="16" t="s">
        <v>15787</v>
      </c>
      <c r="AS19" s="23">
        <f>A1L318C17</f>
        <v>56.950666666666656</v>
      </c>
      <c r="AT19" s="16" t="s">
        <v>13455</v>
      </c>
      <c r="AU19" s="23">
        <f>A1L552C63</f>
        <v>0.13525016811504242</v>
      </c>
      <c r="AV19" s="16" t="s">
        <v>16352</v>
      </c>
      <c r="AW19" s="23">
        <f>B7L412C21*B7L412C22</f>
        <v>7.7025872409304084</v>
      </c>
      <c r="AX19" s="16" t="s">
        <v>16353</v>
      </c>
      <c r="AY19" s="23">
        <f>B3L812C15</f>
        <v>1.3053524186977559</v>
      </c>
      <c r="AZ19" s="16" t="s">
        <v>16354</v>
      </c>
      <c r="BA19" s="23">
        <f>B7L412C23*B7L412C24</f>
        <v>10.054590885178982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5.0272954425894909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27.6501249342422</v>
      </c>
      <c r="BJ19" s="16" t="s">
        <v>16357</v>
      </c>
      <c r="BK19" s="23">
        <f>B7L412C29*B7L121C1</f>
        <v>71.890324829029723</v>
      </c>
      <c r="BL19" s="16" t="s">
        <v>15793</v>
      </c>
      <c r="BM19" s="23">
        <f>A1L318C18</f>
        <v>51.634999999999991</v>
      </c>
      <c r="BN19" s="16" t="s">
        <v>13953</v>
      </c>
      <c r="BO19" s="23">
        <f>A1L552C72</f>
        <v>0.15756026305305687</v>
      </c>
      <c r="BP19" s="16" t="s">
        <v>16358</v>
      </c>
      <c r="BQ19" s="23">
        <f>B7L412C31*B7L412C32</f>
        <v>8.1356241827445892</v>
      </c>
      <c r="BR19" s="16" t="s">
        <v>16359</v>
      </c>
      <c r="BS19" s="21">
        <f>B3L812C21</f>
        <v>1.3118505582729492</v>
      </c>
      <c r="BT19" s="16" t="s">
        <v>16360</v>
      </c>
      <c r="BU19" s="23">
        <f>B7L412C33*B7L412C34</f>
        <v>10.672723126032395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5.3363615630161974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29.349988596589085</v>
      </c>
      <c r="CD19" s="16" t="s">
        <v>16363</v>
      </c>
      <c r="CE19" s="23">
        <f>B7L412C39*B7L121C1</f>
        <v>76.309970351131625</v>
      </c>
      <c r="CF19" s="16" t="s">
        <v>15799</v>
      </c>
      <c r="CG19" s="23">
        <f>A1L318C19</f>
        <v>48.404399999999995</v>
      </c>
      <c r="CH19" s="16" t="s">
        <v>14451</v>
      </c>
      <c r="CI19" s="23">
        <f>A1L552C81</f>
        <v>0.17306728938829932</v>
      </c>
      <c r="CJ19" s="16" t="s">
        <v>16364</v>
      </c>
      <c r="CK19" s="23">
        <f>B7L412C41*B7L412C42</f>
        <v>8.3772183024669946</v>
      </c>
      <c r="CL19" s="16" t="s">
        <v>16365</v>
      </c>
      <c r="CM19" s="21">
        <f>B3L812C27</f>
        <v>1.3140865691274015</v>
      </c>
      <c r="CN19" s="16" t="s">
        <v>16366</v>
      </c>
      <c r="CO19" s="23">
        <f>B7L412C43*B7L412C44</f>
        <v>11.008390057920128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5.5041950289600639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30.273072659280352</v>
      </c>
      <c r="CX19" s="16" t="s">
        <v>16369</v>
      </c>
      <c r="CY19" s="23">
        <f>B7L412C49*B7L121C1</f>
        <v>78.709988914128914</v>
      </c>
    </row>
    <row r="20" spans="1:103" x14ac:dyDescent="0.3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0.23599999999999999</v>
      </c>
      <c r="F20" s="16" t="s">
        <v>12467</v>
      </c>
      <c r="G20" s="21">
        <f>A1L553C9</f>
        <v>0.25477707006369427</v>
      </c>
      <c r="H20" s="16" t="s">
        <v>16370</v>
      </c>
      <c r="I20" s="21">
        <f>B7L413C1*B7L413C2</f>
        <v>6.0127388535031842E-2</v>
      </c>
      <c r="J20" s="16" t="s">
        <v>16371</v>
      </c>
      <c r="K20" s="23">
        <f>B3L813C3</f>
        <v>2.9457831325301207</v>
      </c>
      <c r="L20" s="16" t="s">
        <v>16372</v>
      </c>
      <c r="M20" s="23">
        <f>B7L413C3*B7L413C4</f>
        <v>0.17712224694958176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8.8561123474790879E-2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0.48708617911134983</v>
      </c>
      <c r="V20" s="16" t="s">
        <v>16377</v>
      </c>
      <c r="W20" s="23">
        <f>B7L413C9*B7L121C1</f>
        <v>1.2664240656895096</v>
      </c>
      <c r="X20" s="16" t="s">
        <v>15814</v>
      </c>
      <c r="Y20" s="23">
        <f>A1L319C16</f>
        <v>0.22849999999999998</v>
      </c>
      <c r="Z20" s="16" t="s">
        <v>12988</v>
      </c>
      <c r="AA20" s="23">
        <f>A1L553C54</f>
        <v>0.47433264887063664</v>
      </c>
      <c r="AB20" s="16" t="s">
        <v>16378</v>
      </c>
      <c r="AC20" s="23">
        <f>B7L413C11*B7L413C12</f>
        <v>0.10838501026694046</v>
      </c>
      <c r="AD20" s="16" t="s">
        <v>16379</v>
      </c>
      <c r="AE20" s="23">
        <f>B3L813C9</f>
        <v>2.9577464788732395</v>
      </c>
      <c r="AF20" s="16" t="s">
        <v>16380</v>
      </c>
      <c r="AG20" s="23">
        <f>B7L413C13*B7L413C14</f>
        <v>0.32057538247968304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0.16028769123984152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0.88158230181912833</v>
      </c>
      <c r="AP20" s="16" t="s">
        <v>16383</v>
      </c>
      <c r="AQ20" s="23">
        <f>B7L413C19*B7L121C1</f>
        <v>2.2921139847297338</v>
      </c>
      <c r="AR20" s="16" t="s">
        <v>15820</v>
      </c>
      <c r="AS20" s="23">
        <f>A1L319C17</f>
        <v>0.23033333333333331</v>
      </c>
      <c r="AT20" s="16" t="s">
        <v>13486</v>
      </c>
      <c r="AU20" s="23">
        <f>A1L553C63</f>
        <v>0.44525547445255487</v>
      </c>
      <c r="AV20" s="16" t="s">
        <v>16384</v>
      </c>
      <c r="AW20" s="23">
        <f>B7L413C21*B7L413C22</f>
        <v>0.10255717761557179</v>
      </c>
      <c r="AX20" s="16" t="s">
        <v>16385</v>
      </c>
      <c r="AY20" s="23">
        <f>B3L813C15</f>
        <v>2.8981818181818184</v>
      </c>
      <c r="AZ20" s="16" t="s">
        <v>16386</v>
      </c>
      <c r="BA20" s="23">
        <f>B7L413C23*B7L413C24</f>
        <v>0.29722934748949353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0.14861467374474677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0.8173807055961072</v>
      </c>
      <c r="BJ20" s="16" t="s">
        <v>16389</v>
      </c>
      <c r="BK20" s="23">
        <f>B7L413C29*B7L121C1</f>
        <v>2.1251898345498788</v>
      </c>
      <c r="BL20" s="16" t="s">
        <v>15826</v>
      </c>
      <c r="BM20" s="23">
        <f>A1L319C18</f>
        <v>0.25624999999999998</v>
      </c>
      <c r="BN20" s="16" t="s">
        <v>13984</v>
      </c>
      <c r="BO20" s="23">
        <f>A1L553C72</f>
        <v>0.5201166180758019</v>
      </c>
      <c r="BP20" s="16" t="s">
        <v>16390</v>
      </c>
      <c r="BQ20" s="23">
        <f>B7L413C31*B7L413C32</f>
        <v>0.13327988338192423</v>
      </c>
      <c r="BR20" s="16" t="s">
        <v>16391</v>
      </c>
      <c r="BS20" s="21">
        <f>B3L813C21</f>
        <v>3.0414878397711016</v>
      </c>
      <c r="BT20" s="16" t="s">
        <v>16392</v>
      </c>
      <c r="BU20" s="23">
        <f>B7L413C33*B7L413C34</f>
        <v>0.40536914459223305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0.20268457229611653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1.1147651476286409</v>
      </c>
      <c r="CD20" s="16" t="s">
        <v>16395</v>
      </c>
      <c r="CE20" s="23">
        <f>B7L413C39*B7L121C1</f>
        <v>2.8983893838344663</v>
      </c>
      <c r="CF20" s="16" t="s">
        <v>15832</v>
      </c>
      <c r="CG20" s="23">
        <f>A1L319C19</f>
        <v>0.32079999999999997</v>
      </c>
      <c r="CH20" s="16" t="s">
        <v>14482</v>
      </c>
      <c r="CI20" s="23">
        <f>A1L553C81</f>
        <v>0.47831500311267899</v>
      </c>
      <c r="CJ20" s="16" t="s">
        <v>16396</v>
      </c>
      <c r="CK20" s="23">
        <f>B7L413C41*B7L413C42</f>
        <v>0.15344345299854742</v>
      </c>
      <c r="CL20" s="16" t="s">
        <v>16397</v>
      </c>
      <c r="CM20" s="21">
        <f>B3L813C27</f>
        <v>3.1483050847457625</v>
      </c>
      <c r="CN20" s="16" t="s">
        <v>16398</v>
      </c>
      <c r="CO20" s="23">
        <f>B7L413C43*B7L413C44</f>
        <v>0.48308680329627424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0.24154340164813712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1.3284887090647541</v>
      </c>
      <c r="CX20" s="16" t="s">
        <v>16401</v>
      </c>
      <c r="CY20" s="23">
        <f>B7L413C49*B7L121C1</f>
        <v>3.454070643568361</v>
      </c>
    </row>
    <row r="21" spans="1:103" x14ac:dyDescent="0.3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88.199999999999989</v>
      </c>
      <c r="F21" s="16" t="s">
        <v>12506</v>
      </c>
      <c r="G21" s="21">
        <f>A1L554C9</f>
        <v>0.28265392326217703</v>
      </c>
      <c r="H21" s="16" t="s">
        <v>16402</v>
      </c>
      <c r="I21" s="21">
        <f>B7L414C1*B7L414C2</f>
        <v>24.93007603172401</v>
      </c>
      <c r="J21" s="16" t="s">
        <v>16403</v>
      </c>
      <c r="K21" s="23">
        <f>B3L814C3</f>
        <v>1.9766708953729051</v>
      </c>
      <c r="L21" s="16" t="s">
        <v>16404</v>
      </c>
      <c r="M21" s="23">
        <f>B7L414C3*B7L414C4</f>
        <v>49.278555711342499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24.639277855671249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135.51602820619186</v>
      </c>
      <c r="V21" s="16" t="s">
        <v>16409</v>
      </c>
      <c r="W21" s="23">
        <f>B7L414C9*B7L121C1</f>
        <v>352.34167333609884</v>
      </c>
      <c r="X21" s="16" t="s">
        <v>15847</v>
      </c>
      <c r="Y21" s="23">
        <f>A1L320C16</f>
        <v>98.758499999999998</v>
      </c>
      <c r="Z21" s="16" t="s">
        <v>13019</v>
      </c>
      <c r="AA21" s="23">
        <f>A1L554C54</f>
        <v>0.29931012406275781</v>
      </c>
      <c r="AB21" s="16" t="s">
        <v>16410</v>
      </c>
      <c r="AC21" s="23">
        <f>B7L414C11*B7L414C12</f>
        <v>29.559418887251866</v>
      </c>
      <c r="AD21" s="16" t="s">
        <v>16411</v>
      </c>
      <c r="AE21" s="23">
        <f>B3L814C9</f>
        <v>1.9541743264659273</v>
      </c>
      <c r="AF21" s="16" t="s">
        <v>16412</v>
      </c>
      <c r="AG21" s="23">
        <f>B7L414C13*B7L414C14</f>
        <v>57.764257494719622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28.882128747359811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158.85170811047897</v>
      </c>
      <c r="AP21" s="16" t="s">
        <v>16415</v>
      </c>
      <c r="AQ21" s="23">
        <f>B7L414C19*B7L121C1</f>
        <v>413.0144410872453</v>
      </c>
      <c r="AR21" s="16" t="s">
        <v>15853</v>
      </c>
      <c r="AS21" s="23">
        <f>A1L320C17</f>
        <v>104.42533333333334</v>
      </c>
      <c r="AT21" s="16" t="s">
        <v>13517</v>
      </c>
      <c r="AU21" s="23">
        <f>A1L554C63</f>
        <v>0.32237359603169929</v>
      </c>
      <c r="AV21" s="16" t="s">
        <v>16416</v>
      </c>
      <c r="AW21" s="23">
        <f>B7L414C21*B7L414C22</f>
        <v>33.663970223475545</v>
      </c>
      <c r="AX21" s="16" t="s">
        <v>16417</v>
      </c>
      <c r="AY21" s="23">
        <f>B3L814C15</f>
        <v>1.938648671165542</v>
      </c>
      <c r="AZ21" s="16" t="s">
        <v>16418</v>
      </c>
      <c r="BA21" s="23">
        <f>B7L414C23*B7L414C24</f>
        <v>65.262611139897231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32.631305569948616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179.47218063471738</v>
      </c>
      <c r="BJ21" s="16" t="s">
        <v>16421</v>
      </c>
      <c r="BK21" s="23">
        <f>B7L414C29*B7L121C1</f>
        <v>466.6276696502652</v>
      </c>
      <c r="BL21" s="16" t="s">
        <v>15859</v>
      </c>
      <c r="BM21" s="23">
        <f>A1L320C18</f>
        <v>109.28800000000001</v>
      </c>
      <c r="BN21" s="16" t="s">
        <v>14015</v>
      </c>
      <c r="BO21" s="23">
        <f>A1L554C72</f>
        <v>0.32363173369843556</v>
      </c>
      <c r="BP21" s="16" t="s">
        <v>16422</v>
      </c>
      <c r="BQ21" s="23">
        <f>B7L414C31*B7L414C32</f>
        <v>35.369064912434631</v>
      </c>
      <c r="BR21" s="16" t="s">
        <v>16423</v>
      </c>
      <c r="BS21" s="21">
        <f>B3L814C21</f>
        <v>1.936621124212365</v>
      </c>
      <c r="BT21" s="16" t="s">
        <v>16424</v>
      </c>
      <c r="BU21" s="23">
        <f>B7L414C33*B7L414C34</f>
        <v>68.496478253059266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34.248239126529633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188.36531519591298</v>
      </c>
      <c r="CD21" s="16" t="s">
        <v>16427</v>
      </c>
      <c r="CE21" s="23">
        <f>B7L414C39*B7L121C1</f>
        <v>489.74981950937376</v>
      </c>
      <c r="CF21" s="16" t="s">
        <v>15865</v>
      </c>
      <c r="CG21" s="23">
        <f>A1L320C19</f>
        <v>112.69580000000001</v>
      </c>
      <c r="CH21" s="16" t="s">
        <v>14513</v>
      </c>
      <c r="CI21" s="23">
        <f>A1L554C81</f>
        <v>0.31774851647396685</v>
      </c>
      <c r="CJ21" s="16" t="s">
        <v>16428</v>
      </c>
      <c r="CK21" s="23">
        <f>B7L414C41*B7L414C42</f>
        <v>35.808923262846875</v>
      </c>
      <c r="CL21" s="16" t="s">
        <v>16429</v>
      </c>
      <c r="CM21" s="21">
        <f>B3L814C27</f>
        <v>1.9330434503957545</v>
      </c>
      <c r="CN21" s="16" t="s">
        <v>16430</v>
      </c>
      <c r="CO21" s="23">
        <f>B7L414C43*B7L414C44</f>
        <v>69.220204578970325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34.610102289485162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190.35556259216838</v>
      </c>
      <c r="CX21" s="16" t="s">
        <v>16433</v>
      </c>
      <c r="CY21" s="23">
        <f>B7L414C49*B7L121C1</f>
        <v>494.92446273963782</v>
      </c>
    </row>
    <row r="22" spans="1:103" x14ac:dyDescent="0.3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119.488</v>
      </c>
      <c r="F22" s="16" t="s">
        <v>12545</v>
      </c>
      <c r="G22" s="21">
        <f>A1L555C9</f>
        <v>0.22652377380059296</v>
      </c>
      <c r="H22" s="16" t="s">
        <v>16434</v>
      </c>
      <c r="I22" s="15">
        <f>B7L415C1*B7L415C2</f>
        <v>27.066872683885251</v>
      </c>
      <c r="J22" s="16" t="s">
        <v>16435</v>
      </c>
      <c r="K22" s="23">
        <f>B3L815C3</f>
        <v>1.8826446280991735</v>
      </c>
      <c r="L22" s="16" t="s">
        <v>16436</v>
      </c>
      <c r="M22" s="17">
        <f>B7L415C3*B7L415C4</f>
        <v>50.957302457760825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25.478651228880413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140.13258175884226</v>
      </c>
      <c r="V22" s="16" t="s">
        <v>16441</v>
      </c>
      <c r="W22" s="17">
        <f>B7L415C9*B7L121C1</f>
        <v>364.34471257298992</v>
      </c>
      <c r="X22" s="16" t="s">
        <v>15880</v>
      </c>
      <c r="Y22" s="17">
        <f>A1L323C16</f>
        <v>128.59049999999999</v>
      </c>
      <c r="Z22" s="16" t="s">
        <v>13050</v>
      </c>
      <c r="AA22" s="23">
        <f>A1L555C54</f>
        <v>0.25387235783710405</v>
      </c>
      <c r="AB22" s="16" t="s">
        <v>16442</v>
      </c>
      <c r="AC22" s="17">
        <f>B7L415C11*B7L415C12</f>
        <v>32.645573430452124</v>
      </c>
      <c r="AD22" s="16" t="s">
        <v>16443</v>
      </c>
      <c r="AE22" s="23">
        <f>B3L815C9</f>
        <v>1.8906779661016948</v>
      </c>
      <c r="AF22" s="16" t="s">
        <v>16444</v>
      </c>
      <c r="AG22" s="17">
        <f>B7L415C13*B7L415C14</f>
        <v>61.722266375710753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30.861133187855376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169.73623253320457</v>
      </c>
      <c r="AP22" s="16" t="s">
        <v>16447</v>
      </c>
      <c r="AQ22" s="17">
        <f>B7L415C19*B7L121C1</f>
        <v>441.31420458633193</v>
      </c>
      <c r="AR22" s="16" t="s">
        <v>15886</v>
      </c>
      <c r="AS22" s="17">
        <f>A1L323C17</f>
        <v>260.75366666666667</v>
      </c>
      <c r="AT22" s="16" t="s">
        <v>13548</v>
      </c>
      <c r="AU22" s="23">
        <f>A1L555C63</f>
        <v>0.27677125672427166</v>
      </c>
      <c r="AV22" s="16" t="s">
        <v>16448</v>
      </c>
      <c r="AW22" s="17">
        <f>B7L415C21*B7L415C22</f>
        <v>72.169120018795155</v>
      </c>
      <c r="AX22" s="16" t="s">
        <v>16449</v>
      </c>
      <c r="AY22" s="23">
        <f>B3L815C15</f>
        <v>2.1374927787406124</v>
      </c>
      <c r="AZ22" s="16" t="s">
        <v>16450</v>
      </c>
      <c r="BA22" s="17">
        <f>B7L415C23*B7L415C24</f>
        <v>154.26097288823922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77.130486444119612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424.21767544265788</v>
      </c>
      <c r="BJ22" s="16" t="s">
        <v>16453</v>
      </c>
      <c r="BK22" s="17">
        <f>B7L415C29*B7L121C1</f>
        <v>1102.9659561509104</v>
      </c>
      <c r="BL22" s="16" t="s">
        <v>15892</v>
      </c>
      <c r="BM22" s="17">
        <f>A1L323C18</f>
        <v>325.971</v>
      </c>
      <c r="BN22" s="16" t="s">
        <v>14046</v>
      </c>
      <c r="BO22" s="23">
        <f>A1L555C72</f>
        <v>0.29293844567219635</v>
      </c>
      <c r="BP22" s="16" t="s">
        <v>16454</v>
      </c>
      <c r="BQ22" s="17">
        <f>B7L415C31*B7L415C32</f>
        <v>95.48943807421152</v>
      </c>
      <c r="BR22" s="16" t="s">
        <v>16455</v>
      </c>
      <c r="BS22" s="21">
        <f>B3L815C21</f>
        <v>2.1955863262656861</v>
      </c>
      <c r="BT22" s="16" t="s">
        <v>16456</v>
      </c>
      <c r="BU22" s="17">
        <f>B7L415C33*B7L415C34</f>
        <v>209.65530453853279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104.82765226926639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576.55208748096516</v>
      </c>
      <c r="CD22" s="16" t="s">
        <v>16459</v>
      </c>
      <c r="CE22" s="17">
        <f>B7L415C39*B7L121C1</f>
        <v>1499.0354274505094</v>
      </c>
      <c r="CF22" s="16" t="s">
        <v>15898</v>
      </c>
      <c r="CG22" s="17">
        <f>A1L323C19</f>
        <v>350.58920000000001</v>
      </c>
      <c r="CH22" s="16" t="s">
        <v>14544</v>
      </c>
      <c r="CI22" s="23">
        <f>A1L555C81</f>
        <v>0.31356677919844311</v>
      </c>
      <c r="CJ22" s="16" t="s">
        <v>16460</v>
      </c>
      <c r="CK22" s="17">
        <f>B7L415C41*B7L415C42</f>
        <v>109.93312626575882</v>
      </c>
      <c r="CL22" s="16" t="s">
        <v>16461</v>
      </c>
      <c r="CM22" s="21">
        <f>B3L815C27</f>
        <v>2.4119019836639439</v>
      </c>
      <c r="CN22" s="16" t="s">
        <v>16462</v>
      </c>
      <c r="CO22" s="17">
        <f>B7L415C43*B7L415C44</f>
        <v>265.1479253107625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132.57396265538125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729.15679460459683</v>
      </c>
      <c r="CX22" s="16" t="s">
        <v>16465</v>
      </c>
      <c r="CY22" s="17">
        <f>B7L415C49*B7L121C1</f>
        <v>1895.8076659719518</v>
      </c>
    </row>
    <row r="23" spans="1:103" x14ac:dyDescent="0.3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2688.9789999999998</v>
      </c>
      <c r="F23" s="16" t="s">
        <v>16466</v>
      </c>
      <c r="G23" s="21">
        <f>A1L556C9</f>
        <v>0.13631729483539318</v>
      </c>
      <c r="H23" s="16" t="s">
        <v>16467</v>
      </c>
      <c r="I23" s="15">
        <f>B7L416C1*B7L416C2</f>
        <v>366.55434314918068</v>
      </c>
      <c r="J23" s="16" t="s">
        <v>16468</v>
      </c>
      <c r="K23" s="23">
        <f>B3L816C3</f>
        <v>1.6938909960234851</v>
      </c>
      <c r="L23" s="16" t="s">
        <v>16469</v>
      </c>
      <c r="M23" s="17">
        <f>B7L416C3*B7L416C4</f>
        <v>620.90310141370003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310.45155070685001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1707.483528887675</v>
      </c>
      <c r="V23" s="16" t="s">
        <v>16474</v>
      </c>
      <c r="W23" s="17">
        <f>B7L416C9*B7L121C1</f>
        <v>4439.4571751079548</v>
      </c>
      <c r="X23" s="16" t="s">
        <v>15914</v>
      </c>
      <c r="Y23" s="17">
        <f>A1L324C16</f>
        <v>2871.364</v>
      </c>
      <c r="Z23" s="16" t="s">
        <v>16475</v>
      </c>
      <c r="AA23" s="23">
        <f>A1L556C54</f>
        <v>0.14297802642753035</v>
      </c>
      <c r="AB23" s="16" t="s">
        <v>16476</v>
      </c>
      <c r="AC23" s="17">
        <f>B7L416C11*B7L416C12</f>
        <v>410.54195787505927</v>
      </c>
      <c r="AD23" s="16" t="s">
        <v>16477</v>
      </c>
      <c r="AE23" s="23">
        <f>B3L816C9</f>
        <v>1.7047343895531093</v>
      </c>
      <c r="AF23" s="16" t="s">
        <v>16478</v>
      </c>
      <c r="AG23" s="17">
        <f>B7L416C13*B7L416C14</f>
        <v>699.86499394407747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349.93249697203873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1924.628733346213</v>
      </c>
      <c r="AP23" s="16" t="s">
        <v>16481</v>
      </c>
      <c r="AQ23" s="17">
        <f>B7L416C19*B7L121C1</f>
        <v>5004.0347067001539</v>
      </c>
      <c r="AR23" s="16" t="s">
        <v>15920</v>
      </c>
      <c r="AS23" s="17">
        <f>A1L324C17</f>
        <v>2967.0713333333333</v>
      </c>
      <c r="AT23" s="16" t="s">
        <v>16482</v>
      </c>
      <c r="AU23" s="23">
        <f>A1L556C63</f>
        <v>0.14413506205885715</v>
      </c>
      <c r="AV23" s="16" t="s">
        <v>16483</v>
      </c>
      <c r="AW23" s="17">
        <f>B7L416C21*B7L416C22</f>
        <v>427.65901076305602</v>
      </c>
      <c r="AX23" s="16" t="s">
        <v>16484</v>
      </c>
      <c r="AY23" s="23">
        <f>B3L816C15</f>
        <v>1.7169125800655922</v>
      </c>
      <c r="AZ23" s="16" t="s">
        <v>16485</v>
      </c>
      <c r="BA23" s="17">
        <f>B7L416C23*B7L416C24</f>
        <v>734.25313555749733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367.12656777874867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2019.1961227831177</v>
      </c>
      <c r="BJ23" s="16" t="s">
        <v>16488</v>
      </c>
      <c r="BK23" s="17">
        <f>B7L416C29*B7L121C1</f>
        <v>5249.9099192361064</v>
      </c>
      <c r="BL23" s="16" t="s">
        <v>15926</v>
      </c>
      <c r="BM23" s="17">
        <f>A1L324C18</f>
        <v>3079.7714999999998</v>
      </c>
      <c r="BN23" s="16" t="s">
        <v>16489</v>
      </c>
      <c r="BO23" s="23">
        <f>A1L556C72</f>
        <v>0.14536358893672061</v>
      </c>
      <c r="BP23" s="16" t="s">
        <v>16490</v>
      </c>
      <c r="BQ23" s="17">
        <f>B7L416C31*B7L416C32</f>
        <v>447.6866383450274</v>
      </c>
      <c r="BR23" s="16" t="s">
        <v>16491</v>
      </c>
      <c r="BS23" s="21">
        <f>B3L816C21</f>
        <v>1.7191943078405911</v>
      </c>
      <c r="BT23" s="16" t="s">
        <v>16492</v>
      </c>
      <c r="BU23" s="17">
        <f>B7L416C33*B7L416C34</f>
        <v>769.66032033906038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384.83016016953019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2116.5658809324159</v>
      </c>
      <c r="CD23" s="16" t="s">
        <v>16495</v>
      </c>
      <c r="CE23" s="17">
        <f>B7L416C39*B7L121C1</f>
        <v>5503.0712904242819</v>
      </c>
      <c r="CF23" s="16" t="s">
        <v>15932</v>
      </c>
      <c r="CG23" s="17">
        <f>A1L324C19</f>
        <v>3119.1686</v>
      </c>
      <c r="CH23" s="16" t="s">
        <v>16496</v>
      </c>
      <c r="CI23" s="23">
        <f>A1L556C81</f>
        <v>0.1457022225111286</v>
      </c>
      <c r="CJ23" s="16" t="s">
        <v>16497</v>
      </c>
      <c r="CK23" s="17">
        <f>B7L416C41*B7L416C42</f>
        <v>454.46979740692547</v>
      </c>
      <c r="CL23" s="16" t="s">
        <v>16498</v>
      </c>
      <c r="CM23" s="21">
        <f>B3L816C27</f>
        <v>1.7158451134932025</v>
      </c>
      <c r="CN23" s="16" t="s">
        <v>16499</v>
      </c>
      <c r="CO23" s="17">
        <f>B7L416C43*B7L416C44</f>
        <v>779.79978111091873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389.89989055545936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2144.4493980550264</v>
      </c>
      <c r="CX23" s="16" t="s">
        <v>16502</v>
      </c>
      <c r="CY23" s="17">
        <f>B7L416C49*B7L121C1</f>
        <v>5575.5684349430694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A7A593-69AA-4987-9191-A5B070625000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16503</v>
      </c>
    </row>
    <row r="3" spans="1:123" x14ac:dyDescent="0.3">
      <c r="B3" s="13" t="s">
        <v>14645</v>
      </c>
    </row>
    <row r="4" spans="1:123" x14ac:dyDescent="0.3">
      <c r="B4" s="13" t="s">
        <v>16504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3">
      <c r="A8" s="11">
        <v>501</v>
      </c>
      <c r="B8" s="14" t="s">
        <v>945</v>
      </c>
      <c r="C8" s="11" t="s">
        <v>2731</v>
      </c>
      <c r="D8" s="16" t="s">
        <v>15409</v>
      </c>
      <c r="E8" s="21">
        <f>A1L301C3</f>
        <v>4.9000000000000002E-2</v>
      </c>
      <c r="F8" s="16" t="s">
        <v>12006</v>
      </c>
      <c r="G8" s="21">
        <f>A1L501C11</f>
        <v>3.2660000000000002E-2</v>
      </c>
      <c r="H8" s="16" t="s">
        <v>16550</v>
      </c>
      <c r="I8" s="21">
        <f>B7L501C1*B7L501C2</f>
        <v>1.6003400000000002E-3</v>
      </c>
      <c r="J8" s="16" t="s">
        <v>11996</v>
      </c>
      <c r="K8" s="27">
        <f>A1L501C5</f>
        <v>1.8</v>
      </c>
      <c r="L8" s="16" t="s">
        <v>16551</v>
      </c>
      <c r="M8" s="23">
        <f>B7L501C3*B7L501C4</f>
        <v>2.8806120000000003E-3</v>
      </c>
      <c r="N8" s="16" t="s">
        <v>16552</v>
      </c>
      <c r="O8" s="17">
        <f>A1L521C3</f>
        <v>2</v>
      </c>
      <c r="P8" s="16" t="s">
        <v>16553</v>
      </c>
      <c r="Q8" s="23">
        <f>B7L501C5*B7L501C6</f>
        <v>5.7612240000000006E-3</v>
      </c>
      <c r="R8" s="16" t="s">
        <v>16554</v>
      </c>
      <c r="S8" s="17">
        <f>A1L521C7</f>
        <v>4</v>
      </c>
      <c r="T8" s="16" t="s">
        <v>16555</v>
      </c>
      <c r="U8" s="23">
        <f>B7L501C3*B7L501C8</f>
        <v>6.4013600000000009E-3</v>
      </c>
      <c r="V8" s="16" t="s">
        <v>16556</v>
      </c>
      <c r="W8" s="17">
        <f>A1L521C11</f>
        <v>6</v>
      </c>
      <c r="X8" s="16" t="s">
        <v>16557</v>
      </c>
      <c r="Y8" s="23">
        <f>B7L501C5*B7L501C10</f>
        <v>1.7283672E-2</v>
      </c>
      <c r="Z8" s="16" t="s">
        <v>16558</v>
      </c>
      <c r="AA8" s="23">
        <f>B7L501C11*B7L121C1</f>
        <v>4.4937547200000004E-2</v>
      </c>
      <c r="AB8" s="16" t="s">
        <v>15418</v>
      </c>
      <c r="AC8" s="23">
        <f>A1L301C16</f>
        <v>2.4500000000000001E-2</v>
      </c>
      <c r="AD8" s="16" t="s">
        <v>12006</v>
      </c>
      <c r="AE8" s="23">
        <f>A1L501C11</f>
        <v>3.2660000000000002E-2</v>
      </c>
      <c r="AF8" s="16" t="s">
        <v>16559</v>
      </c>
      <c r="AG8" s="23">
        <f>B7L501C13*B7L501C14</f>
        <v>8.0017000000000011E-4</v>
      </c>
      <c r="AH8" s="16" t="s">
        <v>11996</v>
      </c>
      <c r="AI8" s="27">
        <f>A1L501C5</f>
        <v>1.8</v>
      </c>
      <c r="AJ8" s="16" t="s">
        <v>16560</v>
      </c>
      <c r="AK8" s="23">
        <f>B7L501C15*B7L501C16</f>
        <v>1.4403060000000001E-3</v>
      </c>
      <c r="AL8" s="16" t="s">
        <v>16552</v>
      </c>
      <c r="AM8" s="17">
        <f>A1L521C3</f>
        <v>2</v>
      </c>
      <c r="AN8" s="16" t="s">
        <v>16561</v>
      </c>
      <c r="AO8" s="23">
        <f>B7L501C17*B7L501C18</f>
        <v>2.8806120000000003E-3</v>
      </c>
      <c r="AP8" s="16" t="s">
        <v>16554</v>
      </c>
      <c r="AQ8" s="17">
        <f>A1L521C7</f>
        <v>4</v>
      </c>
      <c r="AR8" s="16" t="s">
        <v>16562</v>
      </c>
      <c r="AS8" s="23">
        <f>B7L501C15*B7L501C20</f>
        <v>3.2006800000000005E-3</v>
      </c>
      <c r="AT8" s="16" t="s">
        <v>16556</v>
      </c>
      <c r="AU8" s="17">
        <f>A1L521C11</f>
        <v>6</v>
      </c>
      <c r="AV8" s="16" t="s">
        <v>16563</v>
      </c>
      <c r="AW8" s="23">
        <f>B7L501C17*B7L501C22</f>
        <v>8.641836E-3</v>
      </c>
      <c r="AX8" s="16" t="s">
        <v>16564</v>
      </c>
      <c r="AY8" s="23">
        <f>B7L501C23*B7L121C1</f>
        <v>2.2468773600000002E-2</v>
      </c>
      <c r="AZ8" s="16" t="s">
        <v>15424</v>
      </c>
      <c r="BA8" s="23">
        <f>A1L301C17</f>
        <v>1.6333333333333335E-2</v>
      </c>
      <c r="BB8" s="16" t="s">
        <v>12006</v>
      </c>
      <c r="BC8" s="23">
        <f>A1L501C11</f>
        <v>3.2660000000000002E-2</v>
      </c>
      <c r="BD8" s="16" t="s">
        <v>16565</v>
      </c>
      <c r="BE8" s="23">
        <f>B7L501C25*B7L501C26</f>
        <v>5.3344666666666678E-4</v>
      </c>
      <c r="BF8" s="16" t="s">
        <v>11996</v>
      </c>
      <c r="BG8" s="27">
        <f>A1L501C5</f>
        <v>1.8</v>
      </c>
      <c r="BH8" s="16" t="s">
        <v>16566</v>
      </c>
      <c r="BI8" s="23">
        <f>B7L501C27*B7L501C28</f>
        <v>9.602040000000002E-4</v>
      </c>
      <c r="BJ8" s="16" t="s">
        <v>16552</v>
      </c>
      <c r="BK8" s="17">
        <f>A1L521C3</f>
        <v>2</v>
      </c>
      <c r="BL8" s="16" t="s">
        <v>16567</v>
      </c>
      <c r="BM8" s="23">
        <f>B7L501C29*B7L501C30</f>
        <v>1.9204080000000004E-3</v>
      </c>
      <c r="BN8" s="16" t="s">
        <v>16554</v>
      </c>
      <c r="BO8" s="17">
        <f>A1L521C7</f>
        <v>4</v>
      </c>
      <c r="BP8" s="16" t="s">
        <v>16568</v>
      </c>
      <c r="BQ8" s="23">
        <f>B7L501C27*B7L501C32</f>
        <v>2.1337866666666671E-3</v>
      </c>
      <c r="BR8" s="16" t="s">
        <v>16556</v>
      </c>
      <c r="BS8" s="15">
        <f>A1L521C11</f>
        <v>6</v>
      </c>
      <c r="BT8" s="16" t="s">
        <v>16569</v>
      </c>
      <c r="BU8" s="23">
        <f>B7L501C29*B7L501C34</f>
        <v>5.7612240000000014E-3</v>
      </c>
      <c r="BV8" s="16" t="s">
        <v>16570</v>
      </c>
      <c r="BW8" s="23">
        <f>B7L501C35*B7L121C1</f>
        <v>1.4979182400000004E-2</v>
      </c>
      <c r="BX8" s="16" t="s">
        <v>15430</v>
      </c>
      <c r="BY8" s="23">
        <f>A1L301C18</f>
        <v>1.2500000000000001E-2</v>
      </c>
      <c r="BZ8" s="16" t="s">
        <v>12006</v>
      </c>
      <c r="CA8" s="23">
        <f>A1L501C11</f>
        <v>3.2660000000000002E-2</v>
      </c>
      <c r="CB8" s="16" t="s">
        <v>16571</v>
      </c>
      <c r="CC8" s="23">
        <f>B7L501C37*B7L501C38</f>
        <v>4.0825000000000003E-4</v>
      </c>
      <c r="CD8" s="16" t="s">
        <v>11996</v>
      </c>
      <c r="CE8" s="27">
        <f>A1L501C5</f>
        <v>1.8</v>
      </c>
      <c r="CF8" s="16" t="s">
        <v>16572</v>
      </c>
      <c r="CG8" s="23">
        <f>B7L501C39*B7L501C40</f>
        <v>7.3485000000000011E-4</v>
      </c>
      <c r="CH8" s="16" t="s">
        <v>16552</v>
      </c>
      <c r="CI8" s="17">
        <f>A1L521C3</f>
        <v>2</v>
      </c>
      <c r="CJ8" s="16" t="s">
        <v>16573</v>
      </c>
      <c r="CK8" s="23">
        <f>B7L501C41*B7L501C42</f>
        <v>1.4697000000000002E-3</v>
      </c>
      <c r="CL8" s="16" t="s">
        <v>16554</v>
      </c>
      <c r="CM8" s="15">
        <f>A1L521C7</f>
        <v>4</v>
      </c>
      <c r="CN8" s="16" t="s">
        <v>16574</v>
      </c>
      <c r="CO8" s="23">
        <f>B7L501C39*B7L501C44</f>
        <v>1.6330000000000001E-3</v>
      </c>
      <c r="CP8" s="16" t="s">
        <v>16556</v>
      </c>
      <c r="CQ8" s="17">
        <f>A1L521C11</f>
        <v>6</v>
      </c>
      <c r="CR8" s="16" t="s">
        <v>16575</v>
      </c>
      <c r="CS8" s="23">
        <f>B7L501C41*B7L501C46</f>
        <v>4.4091000000000009E-3</v>
      </c>
      <c r="CT8" s="16" t="s">
        <v>16576</v>
      </c>
      <c r="CU8" s="23">
        <f>B7L501C47*B7L121C1</f>
        <v>1.1463660000000002E-2</v>
      </c>
      <c r="CV8" s="16" t="s">
        <v>15436</v>
      </c>
      <c r="CW8" s="23">
        <f>A1L301C19</f>
        <v>0.01</v>
      </c>
      <c r="CX8" s="16" t="s">
        <v>12006</v>
      </c>
      <c r="CY8" s="23">
        <f>A1L501C11</f>
        <v>3.2660000000000002E-2</v>
      </c>
      <c r="CZ8" s="16" t="s">
        <v>16577</v>
      </c>
      <c r="DA8" s="23">
        <f>B7L501C49*B7L501C50</f>
        <v>3.2660000000000002E-4</v>
      </c>
      <c r="DB8" s="16" t="s">
        <v>11996</v>
      </c>
      <c r="DC8" s="27">
        <f>A1L501C5</f>
        <v>1.8</v>
      </c>
      <c r="DD8" s="16" t="s">
        <v>16578</v>
      </c>
      <c r="DE8" s="23">
        <f>B7L501C51*B7L501C52</f>
        <v>5.8788000000000004E-4</v>
      </c>
      <c r="DF8" s="16" t="s">
        <v>16552</v>
      </c>
      <c r="DG8" s="15">
        <f>A1L521C3</f>
        <v>2</v>
      </c>
      <c r="DH8" s="16" t="s">
        <v>16579</v>
      </c>
      <c r="DI8" s="23">
        <f>B7L501C53*B7L501C54</f>
        <v>1.1757600000000001E-3</v>
      </c>
      <c r="DJ8" s="16" t="s">
        <v>16554</v>
      </c>
      <c r="DK8" s="17">
        <f>A1L521C7</f>
        <v>4</v>
      </c>
      <c r="DL8" s="16" t="s">
        <v>16580</v>
      </c>
      <c r="DM8" s="23">
        <f>B7L501C51*B7L501C56</f>
        <v>1.3064000000000001E-3</v>
      </c>
      <c r="DN8" s="16" t="s">
        <v>16556</v>
      </c>
      <c r="DO8" s="17">
        <f>A1L521C11</f>
        <v>6</v>
      </c>
      <c r="DP8" s="16" t="s">
        <v>16581</v>
      </c>
      <c r="DQ8" s="23">
        <f>B7L501C53*B7L501C58</f>
        <v>3.5272800000000003E-3</v>
      </c>
      <c r="DR8" s="16" t="s">
        <v>16582</v>
      </c>
      <c r="DS8" s="23">
        <f>B7L501C59*B7L121C1</f>
        <v>9.1709280000000018E-3</v>
      </c>
    </row>
    <row r="9" spans="1:123" x14ac:dyDescent="0.3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13.648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0.44574368000000003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0.80233862400000011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1.6046772480000002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1.7829747200000001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4.8140317440000011</v>
      </c>
      <c r="Z9" s="16" t="s">
        <v>16591</v>
      </c>
      <c r="AA9" s="17">
        <f>B7L502C11*B7L121C1</f>
        <v>12.516482534400003</v>
      </c>
      <c r="AB9" s="16" t="s">
        <v>15451</v>
      </c>
      <c r="AC9" s="17">
        <f>A1L304C16</f>
        <v>12.832999999999998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0.41912577999999995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0.75442640399999994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1.5088528079999999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1.6765031199999998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4.5265584239999992</v>
      </c>
      <c r="AX9" s="16" t="s">
        <v>16597</v>
      </c>
      <c r="AY9" s="17">
        <f>B7L502C23*B7L121C1</f>
        <v>11.769051902399998</v>
      </c>
      <c r="AZ9" s="16" t="s">
        <v>15457</v>
      </c>
      <c r="BA9" s="17">
        <f>A1L304C17</f>
        <v>12.037999999999998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0.39316108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0.70768994399999996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1.4153798879999999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1.57264432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4.2461396639999993</v>
      </c>
      <c r="BV9" s="16" t="s">
        <v>16603</v>
      </c>
      <c r="BW9" s="17">
        <f>B7L502C35*B7L121C1</f>
        <v>11.039963126399998</v>
      </c>
      <c r="BX9" s="16" t="s">
        <v>15463</v>
      </c>
      <c r="BY9" s="17">
        <f>A1L304C18</f>
        <v>11.493499999999999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0.37537770999999998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0.67567987799999996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1.3513597559999999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1.5015108399999999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4.0540792679999997</v>
      </c>
      <c r="CT9" s="16" t="s">
        <v>16609</v>
      </c>
      <c r="CU9" s="17">
        <f>B7L502C47*B7L121C1</f>
        <v>10.540606096799999</v>
      </c>
      <c r="CV9" s="16" t="s">
        <v>15469</v>
      </c>
      <c r="CW9" s="17">
        <f>A1L304C19</f>
        <v>11.037799999999999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0.36049454799999997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0.64889018639999996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1.2977803727999999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1.4419781919999999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3.8933411183999995</v>
      </c>
      <c r="DR9" s="16" t="s">
        <v>16615</v>
      </c>
      <c r="DS9" s="17">
        <f>B7L502C59*B7L121C1</f>
        <v>10.122686907839999</v>
      </c>
    </row>
    <row r="10" spans="1:123" x14ac:dyDescent="0.3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47.703000000000003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2.0474127600000003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4.0948255200000006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8.1896510400000011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8.1896510400000011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24.568953120000003</v>
      </c>
      <c r="Z10" s="16" t="s">
        <v>16624</v>
      </c>
      <c r="AA10" s="23">
        <f>B7L503C11*B7L121C1</f>
        <v>63.879278112000009</v>
      </c>
      <c r="AB10" s="16" t="s">
        <v>15484</v>
      </c>
      <c r="AC10" s="23">
        <f>A1L305C16</f>
        <v>53.749499999999998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2.3069285399999999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4.6138570799999998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9.2277141599999997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9.2277141599999997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27.683142480000001</v>
      </c>
      <c r="AX10" s="16" t="s">
        <v>16630</v>
      </c>
      <c r="AY10" s="23">
        <f>B7L503C23*B7L121C1</f>
        <v>71.976170448000005</v>
      </c>
      <c r="AZ10" s="16" t="s">
        <v>15490</v>
      </c>
      <c r="BA10" s="23">
        <f>A1L305C17</f>
        <v>97.355666666666664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4.1785052133333336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8.3570104266666672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16.714020853333334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16.714020853333334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50.142062559999999</v>
      </c>
      <c r="BV10" s="16" t="s">
        <v>16636</v>
      </c>
      <c r="BW10" s="23">
        <f>B7L503C35*B7L121C1</f>
        <v>130.36936265599999</v>
      </c>
      <c r="BX10" s="16" t="s">
        <v>15496</v>
      </c>
      <c r="BY10" s="23">
        <f>A1L305C18</f>
        <v>126.18325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5.41578509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10.83157018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21.66314036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21.66314036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64.98942108</v>
      </c>
      <c r="CT10" s="16" t="s">
        <v>16642</v>
      </c>
      <c r="CU10" s="23">
        <f>B7L503C47*B7L121C1</f>
        <v>168.97249480799999</v>
      </c>
      <c r="CV10" s="16" t="s">
        <v>15502</v>
      </c>
      <c r="CW10" s="23">
        <f>A1L305C19</f>
        <v>142.7398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6.1263922160000002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12.252784432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24.505568864000001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24.505568864000001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73.516706592000006</v>
      </c>
      <c r="DR10" s="16" t="s">
        <v>16648</v>
      </c>
      <c r="DS10" s="23">
        <f>B7L503C59*B7L121C1</f>
        <v>191.14343713920002</v>
      </c>
    </row>
    <row r="11" spans="1:123" x14ac:dyDescent="0.3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379.85299999999995</v>
      </c>
      <c r="F11" s="16" t="s">
        <v>12123</v>
      </c>
      <c r="G11" s="21">
        <f>A1L504C11</f>
        <v>4.292E-2</v>
      </c>
      <c r="H11" s="16" t="s">
        <v>16649</v>
      </c>
      <c r="I11" s="15">
        <f>B7L504C1*B7L504C2</f>
        <v>16.303290759999999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32.606581519999999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65.213163039999998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65.213163039999998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195.63948912000001</v>
      </c>
      <c r="Z11" s="16" t="s">
        <v>16657</v>
      </c>
      <c r="AA11" s="17">
        <f>B7L504C11*B7L121C1</f>
        <v>508.66267171200002</v>
      </c>
      <c r="AB11" s="16" t="s">
        <v>15517</v>
      </c>
      <c r="AC11" s="17">
        <f>A1L308C16</f>
        <v>415.58549999999997</v>
      </c>
      <c r="AD11" s="16" t="s">
        <v>12123</v>
      </c>
      <c r="AE11" s="23">
        <f>A1L504C11</f>
        <v>4.292E-2</v>
      </c>
      <c r="AF11" s="16" t="s">
        <v>16658</v>
      </c>
      <c r="AG11" s="17">
        <f>B7L504C13*B7L504C14</f>
        <v>17.836929659999999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35.673859319999998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71.347718639999997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71.347718639999997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214.04315592</v>
      </c>
      <c r="AX11" s="16" t="s">
        <v>16663</v>
      </c>
      <c r="AY11" s="17">
        <f>B7L504C23*B7L121C1</f>
        <v>556.51220539200006</v>
      </c>
      <c r="AZ11" s="16" t="s">
        <v>15523</v>
      </c>
      <c r="BA11" s="17">
        <f>A1L308C17</f>
        <v>443.82766666666663</v>
      </c>
      <c r="BB11" s="16" t="s">
        <v>12123</v>
      </c>
      <c r="BC11" s="23">
        <f>A1L504C11</f>
        <v>4.292E-2</v>
      </c>
      <c r="BD11" s="16" t="s">
        <v>16664</v>
      </c>
      <c r="BE11" s="17">
        <f>B7L504C25*B7L504C26</f>
        <v>19.049083453333331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38.098166906666663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76.196333813333325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76.196333813333325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228.58900143999998</v>
      </c>
      <c r="BV11" s="16" t="s">
        <v>16669</v>
      </c>
      <c r="BW11" s="17">
        <f>B7L504C35*B7L121C1</f>
        <v>594.331403744</v>
      </c>
      <c r="BX11" s="16" t="s">
        <v>15529</v>
      </c>
      <c r="BY11" s="17">
        <f>A1L308C18</f>
        <v>461.80374999999998</v>
      </c>
      <c r="BZ11" s="16" t="s">
        <v>12123</v>
      </c>
      <c r="CA11" s="23">
        <f>A1L504C11</f>
        <v>4.292E-2</v>
      </c>
      <c r="CB11" s="16" t="s">
        <v>16670</v>
      </c>
      <c r="CC11" s="17">
        <f>B7L504C37*B7L504C38</f>
        <v>19.820616949999998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39.641233899999996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79.282467799999992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79.282467799999992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237.84740339999996</v>
      </c>
      <c r="CT11" s="16" t="s">
        <v>16675</v>
      </c>
      <c r="CU11" s="17">
        <f>B7L504C47*B7L121C1</f>
        <v>618.40324883999995</v>
      </c>
      <c r="CV11" s="16" t="s">
        <v>15535</v>
      </c>
      <c r="CW11" s="17">
        <f>A1L308C19</f>
        <v>461.791</v>
      </c>
      <c r="CX11" s="16" t="s">
        <v>12123</v>
      </c>
      <c r="CY11" s="23">
        <f>A1L504C11</f>
        <v>4.292E-2</v>
      </c>
      <c r="CZ11" s="16" t="s">
        <v>16676</v>
      </c>
      <c r="DA11" s="17">
        <f>B7L504C49*B7L504C50</f>
        <v>19.820069719999999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39.640139439999999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79.280278879999997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79.280278879999997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237.84083663999999</v>
      </c>
      <c r="DR11" s="16" t="s">
        <v>16681</v>
      </c>
      <c r="DS11" s="17">
        <f>B7L504C59*B7L121C1</f>
        <v>618.38617526400003</v>
      </c>
    </row>
    <row r="12" spans="1:123" x14ac:dyDescent="0.3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80.738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3.4652749599999999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6.9305499199999998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13.86109984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13.86109984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41.583299519999997</v>
      </c>
      <c r="Z12" s="16" t="s">
        <v>16690</v>
      </c>
      <c r="AA12" s="23">
        <f>B7L505C11*B7L121C1</f>
        <v>108.116578752</v>
      </c>
      <c r="AB12" s="16" t="s">
        <v>15550</v>
      </c>
      <c r="AC12" s="23">
        <f>A1L309C16</f>
        <v>83.281999999999996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3.5744634399999997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7.1489268799999994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14.297853759999999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14.297853759999999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42.89356128</v>
      </c>
      <c r="AX12" s="16" t="s">
        <v>16696</v>
      </c>
      <c r="AY12" s="23">
        <f>B7L505C23*B7L121C1</f>
        <v>111.52325932800001</v>
      </c>
      <c r="AZ12" s="16" t="s">
        <v>15556</v>
      </c>
      <c r="BA12" s="23">
        <f>A1L309C17</f>
        <v>86.125999999999991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3.6965279199999994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7.3930558399999988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14.786111679999998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14.786111679999998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44.358335039999993</v>
      </c>
      <c r="BV12" s="16" t="s">
        <v>16702</v>
      </c>
      <c r="BW12" s="23">
        <f>B7L505C35*B7L121C1</f>
        <v>115.33167110399998</v>
      </c>
      <c r="BX12" s="16" t="s">
        <v>15562</v>
      </c>
      <c r="BY12" s="23">
        <f>A1L309C18</f>
        <v>91.201249999999987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3.9143576499999995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7.8287152999999989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15.657430599999998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15.657430599999998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46.972291799999994</v>
      </c>
      <c r="CT12" s="16" t="s">
        <v>16708</v>
      </c>
      <c r="CU12" s="23">
        <f>B7L505C47*B7L121C1</f>
        <v>122.12795867999999</v>
      </c>
      <c r="CV12" s="16" t="s">
        <v>15568</v>
      </c>
      <c r="CW12" s="23">
        <f>A1L309C19</f>
        <v>89.660599999999988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3.8482329519999996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7.6964659039999992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15.392931807999998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15.392931807999998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46.178795423999993</v>
      </c>
      <c r="DR12" s="16" t="s">
        <v>16714</v>
      </c>
      <c r="DS12" s="23">
        <f>B7L505C59*B7L121C1</f>
        <v>120.06486810239998</v>
      </c>
    </row>
    <row r="13" spans="1:123" x14ac:dyDescent="0.3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1067.2820000000002</v>
      </c>
      <c r="F13" s="16" t="s">
        <v>12201</v>
      </c>
      <c r="G13" s="21">
        <f>A1L506C11</f>
        <v>4.292E-2</v>
      </c>
      <c r="H13" s="16" t="s">
        <v>16715</v>
      </c>
      <c r="I13" s="15">
        <f>B7L506C1*B7L506C2</f>
        <v>45.807743440000003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91.615486880000006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183.23097376000001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183.23097376000001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549.69292128000006</v>
      </c>
      <c r="Z13" s="16" t="s">
        <v>16723</v>
      </c>
      <c r="AA13" s="17">
        <f>B7L506C11*B7L121C1</f>
        <v>1429.2015953280002</v>
      </c>
      <c r="AB13" s="16" t="s">
        <v>15583</v>
      </c>
      <c r="AC13" s="17">
        <f>A1L312C16</f>
        <v>1062.2765000000002</v>
      </c>
      <c r="AD13" s="16" t="s">
        <v>12201</v>
      </c>
      <c r="AE13" s="23">
        <f>A1L506C11</f>
        <v>4.292E-2</v>
      </c>
      <c r="AF13" s="16" t="s">
        <v>16724</v>
      </c>
      <c r="AG13" s="17">
        <f>B7L506C13*B7L506C14</f>
        <v>45.592907380000007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91.185814760000014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182.37162952000003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182.37162952000003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547.11488856000005</v>
      </c>
      <c r="AX13" s="16" t="s">
        <v>16729</v>
      </c>
      <c r="AY13" s="17">
        <f>B7L506C23*B7L121C1</f>
        <v>1422.4987102560001</v>
      </c>
      <c r="AZ13" s="16" t="s">
        <v>15589</v>
      </c>
      <c r="BA13" s="17">
        <f>A1L312C17</f>
        <v>1095.385</v>
      </c>
      <c r="BB13" s="16" t="s">
        <v>12201</v>
      </c>
      <c r="BC13" s="23">
        <f>A1L506C11</f>
        <v>4.292E-2</v>
      </c>
      <c r="BD13" s="16" t="s">
        <v>16730</v>
      </c>
      <c r="BE13" s="17">
        <f>B7L506C25*B7L506C26</f>
        <v>47.013924199999998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94.027848399999996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188.05569679999999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188.05569679999999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564.16709040000001</v>
      </c>
      <c r="BV13" s="16" t="s">
        <v>16735</v>
      </c>
      <c r="BW13" s="17">
        <f>B7L506C35*B7L121C1</f>
        <v>1466.83443504</v>
      </c>
      <c r="BX13" s="16" t="s">
        <v>15595</v>
      </c>
      <c r="BY13" s="17">
        <f>A1L312C18</f>
        <v>1150.7395000000001</v>
      </c>
      <c r="BZ13" s="16" t="s">
        <v>12201</v>
      </c>
      <c r="CA13" s="23">
        <f>A1L506C11</f>
        <v>4.292E-2</v>
      </c>
      <c r="CB13" s="16" t="s">
        <v>16736</v>
      </c>
      <c r="CC13" s="17">
        <f>B7L506C37*B7L506C38</f>
        <v>49.389739340000006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98.779478680000011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197.55895736000002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197.55895736000002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592.67687208000007</v>
      </c>
      <c r="CT13" s="16" t="s">
        <v>16741</v>
      </c>
      <c r="CU13" s="17">
        <f>B7L506C47*B7L121C1</f>
        <v>1540.9598674080003</v>
      </c>
      <c r="CV13" s="16" t="s">
        <v>15601</v>
      </c>
      <c r="CW13" s="17">
        <f>A1L312C19</f>
        <v>1190.9586000000002</v>
      </c>
      <c r="CX13" s="16" t="s">
        <v>12201</v>
      </c>
      <c r="CY13" s="23">
        <f>A1L506C11</f>
        <v>4.292E-2</v>
      </c>
      <c r="CZ13" s="16" t="s">
        <v>16742</v>
      </c>
      <c r="DA13" s="17">
        <f>B7L506C49*B7L506C50</f>
        <v>51.115943112000004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102.23188622400001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204.46377244800001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204.46377244800001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613.39131734400007</v>
      </c>
      <c r="DR13" s="16" t="s">
        <v>16747</v>
      </c>
      <c r="DS13" s="17">
        <f>B7L506C59*B7L121C1</f>
        <v>1594.8174250944003</v>
      </c>
    </row>
    <row r="14" spans="1:123" x14ac:dyDescent="0.3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47.284000000000006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2.0294292800000004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4.0588585600000009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8.1177171200000018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8.1177171200000018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24.353151360000005</v>
      </c>
      <c r="Z14" s="16" t="s">
        <v>16756</v>
      </c>
      <c r="AA14" s="23">
        <f>B7L507C11*B7L121C1</f>
        <v>63.318193536000017</v>
      </c>
      <c r="AB14" s="16" t="s">
        <v>15616</v>
      </c>
      <c r="AC14" s="23">
        <f>A1L313C16</f>
        <v>47.8125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2.0521124999999998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4.1042249999999996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8.2084499999999991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8.2084499999999991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24.625349999999997</v>
      </c>
      <c r="AX14" s="16" t="s">
        <v>16762</v>
      </c>
      <c r="AY14" s="23">
        <f>B7L507C23*B7L121C1</f>
        <v>64.025909999999996</v>
      </c>
      <c r="AZ14" s="16" t="s">
        <v>15622</v>
      </c>
      <c r="BA14" s="23">
        <f>A1L313C17</f>
        <v>50.197000000000003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2.1544552400000003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4.3089104800000007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8.6178209600000013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8.6178209600000013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25.853462880000002</v>
      </c>
      <c r="BV14" s="16" t="s">
        <v>16768</v>
      </c>
      <c r="BW14" s="23">
        <f>B7L507C35*B7L121C1</f>
        <v>67.219003488000013</v>
      </c>
      <c r="BX14" s="16" t="s">
        <v>15628</v>
      </c>
      <c r="BY14" s="23">
        <f>A1L313C18</f>
        <v>58.523750000000007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2.5118393500000002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5.0236787000000005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10.047357400000001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10.047357400000001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30.142072200000001</v>
      </c>
      <c r="CT14" s="16" t="s">
        <v>16774</v>
      </c>
      <c r="CU14" s="23">
        <f>B7L507C47*B7L121C1</f>
        <v>78.369387720000006</v>
      </c>
      <c r="CV14" s="16" t="s">
        <v>15634</v>
      </c>
      <c r="CW14" s="23">
        <f>A1L313C19</f>
        <v>64.409000000000006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2.7644342800000001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5.5288685600000003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11.057737120000001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11.057737120000001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33.173211360000003</v>
      </c>
      <c r="DR14" s="16" t="s">
        <v>16780</v>
      </c>
      <c r="DS14" s="23">
        <f>B7L507C59*B7L121C1</f>
        <v>86.250349536000016</v>
      </c>
    </row>
    <row r="15" spans="1:123" x14ac:dyDescent="0.3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330.63400000000001</v>
      </c>
      <c r="F15" s="16" t="s">
        <v>12279</v>
      </c>
      <c r="G15" s="21">
        <f>A1L508C11</f>
        <v>4.292E-2</v>
      </c>
      <c r="H15" s="16" t="s">
        <v>16781</v>
      </c>
      <c r="I15" s="21">
        <f>B7L508C1*B7L508C2</f>
        <v>14.19081128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28.38162256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56.763245120000001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56.763245120000001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170.28973536000001</v>
      </c>
      <c r="Z15" s="16" t="s">
        <v>16789</v>
      </c>
      <c r="AA15" s="23">
        <f>B7L508C11*B7L121C1</f>
        <v>442.75331193600005</v>
      </c>
      <c r="AB15" s="16" t="s">
        <v>15649</v>
      </c>
      <c r="AC15" s="23">
        <f>A1L314C16</f>
        <v>420.28300000000002</v>
      </c>
      <c r="AD15" s="16" t="s">
        <v>12279</v>
      </c>
      <c r="AE15" s="23">
        <f>A1L508C11</f>
        <v>4.292E-2</v>
      </c>
      <c r="AF15" s="16" t="s">
        <v>16790</v>
      </c>
      <c r="AG15" s="23">
        <f>B7L508C13*B7L508C14</f>
        <v>18.038546360000002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36.077092720000003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72.154185440000006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72.154185440000006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216.46255632000003</v>
      </c>
      <c r="AX15" s="16" t="s">
        <v>16795</v>
      </c>
      <c r="AY15" s="23">
        <f>B7L508C23*B7L121C1</f>
        <v>562.80264643200007</v>
      </c>
      <c r="AZ15" s="16" t="s">
        <v>15655</v>
      </c>
      <c r="BA15" s="23">
        <f>A1L314C17</f>
        <v>376.51600000000002</v>
      </c>
      <c r="BB15" s="16" t="s">
        <v>12279</v>
      </c>
      <c r="BC15" s="23">
        <f>A1L508C11</f>
        <v>4.292E-2</v>
      </c>
      <c r="BD15" s="16" t="s">
        <v>16796</v>
      </c>
      <c r="BE15" s="23">
        <f>B7L508C25*B7L508C26</f>
        <v>16.16006672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32.320133439999999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64.640266879999999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64.640266879999999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193.92080063999998</v>
      </c>
      <c r="BV15" s="16" t="s">
        <v>16801</v>
      </c>
      <c r="BW15" s="23">
        <f>B7L508C35*B7L121C1</f>
        <v>504.19408166399995</v>
      </c>
      <c r="BX15" s="16" t="s">
        <v>15661</v>
      </c>
      <c r="BY15" s="23">
        <f>A1L314C18</f>
        <v>351.286</v>
      </c>
      <c r="BZ15" s="16" t="s">
        <v>12279</v>
      </c>
      <c r="CA15" s="23">
        <f>A1L508C11</f>
        <v>4.292E-2</v>
      </c>
      <c r="CB15" s="16" t="s">
        <v>16802</v>
      </c>
      <c r="CC15" s="23">
        <f>B7L508C37*B7L508C38</f>
        <v>15.077195120000001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30.154390240000001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60.308780480000003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60.308780480000003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180.92634144000002</v>
      </c>
      <c r="CT15" s="16" t="s">
        <v>16807</v>
      </c>
      <c r="CU15" s="23">
        <f>B7L508C47*B7L121C1</f>
        <v>470.40848774400007</v>
      </c>
      <c r="CV15" s="16" t="s">
        <v>15667</v>
      </c>
      <c r="CW15" s="23">
        <f>A1L314C19</f>
        <v>326.66320000000002</v>
      </c>
      <c r="CX15" s="16" t="s">
        <v>12279</v>
      </c>
      <c r="CY15" s="23">
        <f>A1L508C11</f>
        <v>4.292E-2</v>
      </c>
      <c r="CZ15" s="16" t="s">
        <v>16808</v>
      </c>
      <c r="DA15" s="23">
        <f>B7L508C49*B7L508C50</f>
        <v>14.020384544000001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28.040769088000001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56.081538176000002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56.081538176000002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168.244614528</v>
      </c>
      <c r="DR15" s="16" t="s">
        <v>16813</v>
      </c>
      <c r="DS15" s="23">
        <f>B7L508C59*B7L121C1</f>
        <v>437.43599777280002</v>
      </c>
    </row>
    <row r="16" spans="1:123" x14ac:dyDescent="0.3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10.912000000000001</v>
      </c>
      <c r="F16" s="16" t="s">
        <v>12318</v>
      </c>
      <c r="G16" s="21">
        <f>A1L509C11</f>
        <v>4.292E-2</v>
      </c>
      <c r="H16" s="16" t="s">
        <v>16814</v>
      </c>
      <c r="I16" s="21">
        <f>B7L509C1*B7L509C2</f>
        <v>0.46834304000000004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0.93668608000000009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1.8733721600000002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1.8733721600000002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5.6201164800000001</v>
      </c>
      <c r="Z16" s="16" t="s">
        <v>16822</v>
      </c>
      <c r="AA16" s="23">
        <f>B7L509C11*B7L121C1</f>
        <v>14.612302848000001</v>
      </c>
      <c r="AB16" s="16" t="s">
        <v>15682</v>
      </c>
      <c r="AC16" s="23">
        <f>A1L316C16</f>
        <v>11.163</v>
      </c>
      <c r="AD16" s="16" t="s">
        <v>12318</v>
      </c>
      <c r="AE16" s="23">
        <f>A1L509C11</f>
        <v>4.292E-2</v>
      </c>
      <c r="AF16" s="16" t="s">
        <v>16823</v>
      </c>
      <c r="AG16" s="23">
        <f>B7L509C13*B7L509C14</f>
        <v>0.47911596000000001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0.95823192000000001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1.91646384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1.91646384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5.7493915199999996</v>
      </c>
      <c r="AX16" s="16" t="s">
        <v>16828</v>
      </c>
      <c r="AY16" s="23">
        <f>B7L509C23*B7L121C1</f>
        <v>14.948417952</v>
      </c>
      <c r="AZ16" s="16" t="s">
        <v>15688</v>
      </c>
      <c r="BA16" s="23">
        <f>A1L316C17</f>
        <v>10.894333333333334</v>
      </c>
      <c r="BB16" s="16" t="s">
        <v>12318</v>
      </c>
      <c r="BC16" s="23">
        <f>A1L509C11</f>
        <v>4.292E-2</v>
      </c>
      <c r="BD16" s="16" t="s">
        <v>16829</v>
      </c>
      <c r="BE16" s="23">
        <f>B7L509C25*B7L509C26</f>
        <v>0.4675847866666667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0.93516957333333339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1.8703391466666668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1.8703391466666668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5.6110174400000004</v>
      </c>
      <c r="BV16" s="16" t="s">
        <v>16834</v>
      </c>
      <c r="BW16" s="23">
        <f>B7L509C35*B7L121C1</f>
        <v>14.588645344000001</v>
      </c>
      <c r="BX16" s="16" t="s">
        <v>15694</v>
      </c>
      <c r="BY16" s="23">
        <f>A1L316C18</f>
        <v>11.466749999999999</v>
      </c>
      <c r="BZ16" s="16" t="s">
        <v>12318</v>
      </c>
      <c r="CA16" s="23">
        <f>A1L509C11</f>
        <v>4.292E-2</v>
      </c>
      <c r="CB16" s="16" t="s">
        <v>16835</v>
      </c>
      <c r="CC16" s="23">
        <f>B7L509C37*B7L509C38</f>
        <v>0.49215290999999994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0.98430581999999989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1.9686116399999998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1.9686116399999998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5.9058349199999993</v>
      </c>
      <c r="CT16" s="16" t="s">
        <v>16840</v>
      </c>
      <c r="CU16" s="23">
        <f>B7L509C47*B7L121C1</f>
        <v>15.355170791999999</v>
      </c>
      <c r="CV16" s="16" t="s">
        <v>15700</v>
      </c>
      <c r="CW16" s="23">
        <f>A1L316C19</f>
        <v>11.8644</v>
      </c>
      <c r="CX16" s="16" t="s">
        <v>12318</v>
      </c>
      <c r="CY16" s="23">
        <f>A1L509C11</f>
        <v>4.292E-2</v>
      </c>
      <c r="CZ16" s="16" t="s">
        <v>16841</v>
      </c>
      <c r="DA16" s="23">
        <f>B7L509C49*B7L509C50</f>
        <v>0.50922004799999998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1.018440096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2.0368801919999999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2.0368801919999999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6.1106405759999998</v>
      </c>
      <c r="DR16" s="16" t="s">
        <v>16846</v>
      </c>
      <c r="DS16" s="23">
        <f>B7L509C59*B7L121C1</f>
        <v>15.8876654976</v>
      </c>
    </row>
    <row r="17" spans="1:123" x14ac:dyDescent="0.3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14.984</v>
      </c>
      <c r="F17" s="16" t="s">
        <v>12357</v>
      </c>
      <c r="G17" s="21">
        <f>A1L510C11</f>
        <v>4.292E-2</v>
      </c>
      <c r="H17" s="16" t="s">
        <v>16847</v>
      </c>
      <c r="I17" s="21">
        <f>B7L510C1*B7L510C2</f>
        <v>0.64311328000000001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1.28622656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2.57245312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2.57245312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7.7173593599999997</v>
      </c>
      <c r="Z17" s="16" t="s">
        <v>16855</v>
      </c>
      <c r="AA17" s="23">
        <f>B7L510C11*B7L121C1</f>
        <v>20.065134336</v>
      </c>
      <c r="AB17" s="16" t="s">
        <v>15715</v>
      </c>
      <c r="AC17" s="23">
        <f>A1L315C16</f>
        <v>15.451000000000001</v>
      </c>
      <c r="AD17" s="16" t="s">
        <v>12357</v>
      </c>
      <c r="AE17" s="23">
        <f>A1L510C11</f>
        <v>4.292E-2</v>
      </c>
      <c r="AF17" s="16" t="s">
        <v>16856</v>
      </c>
      <c r="AG17" s="23">
        <f>B7L510C13*B7L510C14</f>
        <v>0.66315692000000004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1.3263138400000001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2.6526276800000002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2.6526276800000002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7.9578830400000005</v>
      </c>
      <c r="AX17" s="16" t="s">
        <v>16861</v>
      </c>
      <c r="AY17" s="23">
        <f>B7L510C23*B7L121C1</f>
        <v>20.690495904000002</v>
      </c>
      <c r="AZ17" s="16" t="s">
        <v>15721</v>
      </c>
      <c r="BA17" s="23">
        <f>A1L315C17</f>
        <v>16.397000000000002</v>
      </c>
      <c r="BB17" s="16" t="s">
        <v>12357</v>
      </c>
      <c r="BC17" s="23">
        <f>A1L510C11</f>
        <v>4.292E-2</v>
      </c>
      <c r="BD17" s="16" t="s">
        <v>16862</v>
      </c>
      <c r="BE17" s="23">
        <f>B7L510C25*B7L510C26</f>
        <v>0.70375924000000012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1.4075184800000002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2.8150369600000005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2.8150369600000005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8.4451108800000014</v>
      </c>
      <c r="BV17" s="16" t="s">
        <v>16867</v>
      </c>
      <c r="BW17" s="23">
        <f>B7L510C35*B7L121C1</f>
        <v>21.957288288000004</v>
      </c>
      <c r="BX17" s="16" t="s">
        <v>15727</v>
      </c>
      <c r="BY17" s="23">
        <f>A1L315C18</f>
        <v>19.552250000000001</v>
      </c>
      <c r="BZ17" s="16" t="s">
        <v>12357</v>
      </c>
      <c r="CA17" s="23">
        <f>A1L510C11</f>
        <v>4.292E-2</v>
      </c>
      <c r="CB17" s="16" t="s">
        <v>16868</v>
      </c>
      <c r="CC17" s="23">
        <f>B7L510C37*B7L510C38</f>
        <v>0.83918257000000007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1.6783651400000001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3.3567302800000003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3.3567302800000003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10.07019084</v>
      </c>
      <c r="CT17" s="16" t="s">
        <v>16873</v>
      </c>
      <c r="CU17" s="23">
        <f>B7L510C47*B7L121C1</f>
        <v>26.182496184000001</v>
      </c>
      <c r="CV17" s="16" t="s">
        <v>15733</v>
      </c>
      <c r="CW17" s="23">
        <f>A1L315C19</f>
        <v>22.027000000000001</v>
      </c>
      <c r="CX17" s="16" t="s">
        <v>12357</v>
      </c>
      <c r="CY17" s="23">
        <f>A1L510C11</f>
        <v>4.292E-2</v>
      </c>
      <c r="CZ17" s="16" t="s">
        <v>16874</v>
      </c>
      <c r="DA17" s="23">
        <f>B7L510C49*B7L510C50</f>
        <v>0.94539884000000007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1.8907976800000001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3.7815953600000003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3.7815953600000003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11.34478608</v>
      </c>
      <c r="DR17" s="16" t="s">
        <v>16879</v>
      </c>
      <c r="DS17" s="23">
        <f>B7L510C59*B7L121C1</f>
        <v>29.496443808000002</v>
      </c>
    </row>
    <row r="18" spans="1:123" x14ac:dyDescent="0.3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431.42200000000003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14.090242520000002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14.090242520000002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28.180485040000004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56.360970080000008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84.541455120000009</v>
      </c>
      <c r="Z18" s="16" t="s">
        <v>16888</v>
      </c>
      <c r="AA18" s="23">
        <f>B7L511C11*B7L121C1</f>
        <v>219.80778331200003</v>
      </c>
      <c r="AB18" s="16" t="s">
        <v>15748</v>
      </c>
      <c r="AC18" s="23">
        <f>A1L317C16</f>
        <v>455.72899999999998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14.88410914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14.88410914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29.768218279999999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59.536436559999999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89.304654839999998</v>
      </c>
      <c r="AX18" s="16" t="s">
        <v>16894</v>
      </c>
      <c r="AY18" s="23">
        <f>B7L511C23*B7L121C1</f>
        <v>232.192102584</v>
      </c>
      <c r="AZ18" s="16" t="s">
        <v>15754</v>
      </c>
      <c r="BA18" s="23">
        <f>A1L317C17</f>
        <v>355.95833333333331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11.625599166666667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11.625599166666667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23.251198333333335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46.502396666666669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69.753595000000004</v>
      </c>
      <c r="BV18" s="16" t="s">
        <v>16900</v>
      </c>
      <c r="BW18" s="23">
        <f>B7L511C35*B7L121C1</f>
        <v>181.35934700000001</v>
      </c>
      <c r="BX18" s="16" t="s">
        <v>15760</v>
      </c>
      <c r="BY18" s="23">
        <f>A1L317C18</f>
        <v>310.35874999999999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10.136316774999999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10.136316774999999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20.272633549999998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40.545267099999997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60.817900649999999</v>
      </c>
      <c r="CT18" s="16" t="s">
        <v>16906</v>
      </c>
      <c r="CU18" s="23">
        <f>B7L511C47*B7L121C1</f>
        <v>158.12654169000001</v>
      </c>
      <c r="CV18" s="16" t="s">
        <v>15766</v>
      </c>
      <c r="CW18" s="23">
        <f>A1L317C19</f>
        <v>285.99699999999996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9.3406620199999999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9.3406620199999999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18.68132404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37.36264808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56.043972119999999</v>
      </c>
      <c r="DR18" s="16" t="s">
        <v>16912</v>
      </c>
      <c r="DS18" s="23">
        <f>B7L511C59*B7L121C1</f>
        <v>145.71432751200001</v>
      </c>
    </row>
    <row r="19" spans="1:123" x14ac:dyDescent="0.3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56.545999999999992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2.4269543199999997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4.8539086399999993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9.7078172799999987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9.7078172799999987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29.123451839999994</v>
      </c>
      <c r="Z19" s="16" t="s">
        <v>16921</v>
      </c>
      <c r="AA19" s="23">
        <f>B7L512C11*B7L121C1</f>
        <v>75.720974783999992</v>
      </c>
      <c r="AB19" s="16" t="s">
        <v>15781</v>
      </c>
      <c r="AC19" s="23">
        <f>A1L318C16</f>
        <v>65.596999999999994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2.8154232399999999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5.6308464799999998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11.26169296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11.26169296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33.78507888</v>
      </c>
      <c r="AX19" s="16" t="s">
        <v>16927</v>
      </c>
      <c r="AY19" s="23">
        <f>B7L512C23*B7L121C1</f>
        <v>87.841205088000009</v>
      </c>
      <c r="AZ19" s="16" t="s">
        <v>15787</v>
      </c>
      <c r="BA19" s="23">
        <f>A1L318C17</f>
        <v>56.950666666666656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2.4443226133333327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4.8886452266666653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9.7772904533333307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9.7772904533333307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29.331871359999994</v>
      </c>
      <c r="BV19" s="16" t="s">
        <v>16933</v>
      </c>
      <c r="BW19" s="23">
        <f>B7L512C35*B7L121C1</f>
        <v>76.262865535999993</v>
      </c>
      <c r="BX19" s="16" t="s">
        <v>15793</v>
      </c>
      <c r="BY19" s="23">
        <f>A1L318C18</f>
        <v>51.634999999999991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2.2161741999999998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4.4323483999999995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8.864696799999999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8.864696799999999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26.594090399999999</v>
      </c>
      <c r="CT19" s="16" t="s">
        <v>16939</v>
      </c>
      <c r="CU19" s="23">
        <f>B7L512C47*B7L121C1</f>
        <v>69.144635039999997</v>
      </c>
      <c r="CV19" s="16" t="s">
        <v>15799</v>
      </c>
      <c r="CW19" s="23">
        <f>A1L318C19</f>
        <v>48.404399999999995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2.0775168479999997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4.1550336959999994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8.3100673919999988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8.3100673919999988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24.930202175999995</v>
      </c>
      <c r="DR19" s="16" t="s">
        <v>16945</v>
      </c>
      <c r="DS19" s="23">
        <f>B7L512C59*B7L121C1</f>
        <v>64.818525657599992</v>
      </c>
    </row>
    <row r="20" spans="1:123" x14ac:dyDescent="0.3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0.23599999999999999</v>
      </c>
      <c r="F20" s="16" t="s">
        <v>12474</v>
      </c>
      <c r="G20" s="21">
        <f>A1L513C11</f>
        <v>4.292E-2</v>
      </c>
      <c r="H20" s="16" t="s">
        <v>16946</v>
      </c>
      <c r="I20" s="21">
        <f>B7L513C1*B7L513C2</f>
        <v>1.012912E-2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2.025824E-2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4.0516480000000001E-2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4.0516480000000001E-2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0.12154944000000001</v>
      </c>
      <c r="Z20" s="16" t="s">
        <v>16954</v>
      </c>
      <c r="AA20" s="23">
        <f>B7L513C11*B7L121C1</f>
        <v>0.31602854400000002</v>
      </c>
      <c r="AB20" s="16" t="s">
        <v>15814</v>
      </c>
      <c r="AC20" s="23">
        <f>A1L319C16</f>
        <v>0.22849999999999998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9.8072199999999984E-3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1.9614439999999997E-2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3.9228879999999994E-2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3.9228879999999994E-2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0.11768663999999998</v>
      </c>
      <c r="AX20" s="16" t="s">
        <v>16960</v>
      </c>
      <c r="AY20" s="23">
        <f>B7L513C23*B7L121C1</f>
        <v>0.30598526399999998</v>
      </c>
      <c r="AZ20" s="16" t="s">
        <v>15820</v>
      </c>
      <c r="BA20" s="23">
        <f>A1L319C17</f>
        <v>0.23033333333333331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9.8859066666666662E-3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1.9771813333333332E-2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3.9543626666666665E-2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3.9543626666666665E-2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0.11863087999999999</v>
      </c>
      <c r="BV20" s="16" t="s">
        <v>16966</v>
      </c>
      <c r="BW20" s="23">
        <f>B7L513C35*B7L121C1</f>
        <v>0.30844028800000001</v>
      </c>
      <c r="BX20" s="16" t="s">
        <v>15826</v>
      </c>
      <c r="BY20" s="23">
        <f>A1L319C18</f>
        <v>0.25624999999999998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1.0998249999999999E-2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2.1996499999999999E-2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4.3992999999999997E-2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4.3992999999999997E-2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0.13197899999999999</v>
      </c>
      <c r="CT20" s="16" t="s">
        <v>16972</v>
      </c>
      <c r="CU20" s="23">
        <f>B7L513C47*B7L121C1</f>
        <v>0.34314539999999999</v>
      </c>
      <c r="CV20" s="16" t="s">
        <v>15832</v>
      </c>
      <c r="CW20" s="23">
        <f>A1L319C19</f>
        <v>0.32079999999999997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1.3768735999999998E-2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2.7537471999999997E-2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5.5074943999999994E-2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5.5074943999999994E-2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0.16522483199999999</v>
      </c>
      <c r="DR20" s="16" t="s">
        <v>16978</v>
      </c>
      <c r="DS20" s="23">
        <f>B7L513C59*B7L121C1</f>
        <v>0.42958456319999999</v>
      </c>
    </row>
    <row r="21" spans="1:123" x14ac:dyDescent="0.3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88.199999999999989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3.7855439999999994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7.5710879999999987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15.142175999999997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15.142175999999997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45.42652799999999</v>
      </c>
      <c r="Z21" s="16" t="s">
        <v>16987</v>
      </c>
      <c r="AA21" s="23">
        <f>B7L514C11*B7L121C1</f>
        <v>118.10897279999998</v>
      </c>
      <c r="AB21" s="16" t="s">
        <v>15847</v>
      </c>
      <c r="AC21" s="23">
        <f>A1L320C16</f>
        <v>98.758499999999998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4.2387148200000002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8.4774296400000004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16.954859280000001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16.954859280000001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50.864577840000003</v>
      </c>
      <c r="AX21" s="16" t="s">
        <v>16993</v>
      </c>
      <c r="AY21" s="23">
        <f>B7L514C23*B7L121C1</f>
        <v>132.24790238400001</v>
      </c>
      <c r="AZ21" s="16" t="s">
        <v>15853</v>
      </c>
      <c r="BA21" s="23">
        <f>A1L320C17</f>
        <v>104.42533333333334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4.4819353066666672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8.9638706133333343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17.927741226666669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17.927741226666669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53.783223680000006</v>
      </c>
      <c r="BV21" s="16" t="s">
        <v>16999</v>
      </c>
      <c r="BW21" s="23">
        <f>B7L514C35*B7L121C1</f>
        <v>139.83638156800001</v>
      </c>
      <c r="BX21" s="16" t="s">
        <v>15859</v>
      </c>
      <c r="BY21" s="23">
        <f>A1L320C18</f>
        <v>109.28800000000001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4.6906409600000005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9.3812819200000011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18.762563840000002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18.762563840000002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56.28769152000001</v>
      </c>
      <c r="CT21" s="16" t="s">
        <v>17005</v>
      </c>
      <c r="CU21" s="23">
        <f>B7L514C47*B7L121C1</f>
        <v>146.34799795200004</v>
      </c>
      <c r="CV21" s="16" t="s">
        <v>15865</v>
      </c>
      <c r="CW21" s="23">
        <f>A1L320C19</f>
        <v>112.69580000000001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4.836903736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9.673807472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19.347614944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19.347614944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58.042844832</v>
      </c>
      <c r="DR21" s="16" t="s">
        <v>17011</v>
      </c>
      <c r="DS21" s="23">
        <f>B7L514C59*B7L121C1</f>
        <v>150.91139656320001</v>
      </c>
    </row>
    <row r="22" spans="1:123" x14ac:dyDescent="0.3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119.488</v>
      </c>
      <c r="F22" s="16" t="s">
        <v>12552</v>
      </c>
      <c r="G22" s="21">
        <f>A1L515C11</f>
        <v>4.292E-2</v>
      </c>
      <c r="H22" s="16" t="s">
        <v>17012</v>
      </c>
      <c r="I22" s="15">
        <f>B7L515C1*B7L515C2</f>
        <v>5.1284249600000003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10.256849920000001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20.513699840000001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20.513699840000001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61.541099520000003</v>
      </c>
      <c r="Z22" s="16" t="s">
        <v>17020</v>
      </c>
      <c r="AA22" s="17">
        <f>B7L515C11*B7L121C1</f>
        <v>160.006858752</v>
      </c>
      <c r="AB22" s="16" t="s">
        <v>15880</v>
      </c>
      <c r="AC22" s="17">
        <f>A1L323C16</f>
        <v>128.59049999999999</v>
      </c>
      <c r="AD22" s="16" t="s">
        <v>12552</v>
      </c>
      <c r="AE22" s="23">
        <f>A1L515C11</f>
        <v>4.292E-2</v>
      </c>
      <c r="AF22" s="16" t="s">
        <v>17021</v>
      </c>
      <c r="AG22" s="17">
        <f>B7L515C13*B7L515C14</f>
        <v>5.5191042599999998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11.03820852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22.076417039999999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22.076417039999999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66.229251120000001</v>
      </c>
      <c r="AX22" s="16" t="s">
        <v>17026</v>
      </c>
      <c r="AY22" s="17">
        <f>B7L515C23*B7L121C1</f>
        <v>172.196052912</v>
      </c>
      <c r="AZ22" s="16" t="s">
        <v>15886</v>
      </c>
      <c r="BA22" s="17">
        <f>A1L323C17</f>
        <v>260.75366666666667</v>
      </c>
      <c r="BB22" s="16" t="s">
        <v>12552</v>
      </c>
      <c r="BC22" s="23">
        <f>A1L515C11</f>
        <v>4.292E-2</v>
      </c>
      <c r="BD22" s="16" t="s">
        <v>17027</v>
      </c>
      <c r="BE22" s="17">
        <f>B7L515C25*B7L515C26</f>
        <v>11.191547373333334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22.383094746666668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44.766189493333336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44.766189493333336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134.29856848</v>
      </c>
      <c r="BV22" s="16" t="s">
        <v>17032</v>
      </c>
      <c r="BW22" s="17">
        <f>B7L515C35*B7L121C1</f>
        <v>349.17627804800003</v>
      </c>
      <c r="BX22" s="16" t="s">
        <v>15892</v>
      </c>
      <c r="BY22" s="17">
        <f>A1L323C18</f>
        <v>325.971</v>
      </c>
      <c r="BZ22" s="16" t="s">
        <v>12552</v>
      </c>
      <c r="CA22" s="23">
        <f>A1L515C11</f>
        <v>4.292E-2</v>
      </c>
      <c r="CB22" s="16" t="s">
        <v>17033</v>
      </c>
      <c r="CC22" s="17">
        <f>B7L515C37*B7L515C38</f>
        <v>13.990675319999999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27.981350639999999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55.962701279999997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55.962701279999997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167.88810383999999</v>
      </c>
      <c r="CT22" s="16" t="s">
        <v>17038</v>
      </c>
      <c r="CU22" s="17">
        <f>B7L515C47*B7L121C1</f>
        <v>436.50906998399995</v>
      </c>
      <c r="CV22" s="16" t="s">
        <v>15898</v>
      </c>
      <c r="CW22" s="17">
        <f>A1L323C19</f>
        <v>350.58920000000001</v>
      </c>
      <c r="CX22" s="16" t="s">
        <v>12552</v>
      </c>
      <c r="CY22" s="23">
        <f>A1L515C11</f>
        <v>4.292E-2</v>
      </c>
      <c r="CZ22" s="16" t="s">
        <v>17039</v>
      </c>
      <c r="DA22" s="17">
        <f>B7L515C49*B7L515C50</f>
        <v>15.047288463999999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30.094576927999999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60.189153855999997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60.189153855999997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180.567461568</v>
      </c>
      <c r="DR22" s="16" t="s">
        <v>17044</v>
      </c>
      <c r="DS22" s="17">
        <f>B7L515C59*B7L121C1</f>
        <v>469.47540007679999</v>
      </c>
    </row>
    <row r="23" spans="1:123" x14ac:dyDescent="0.3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2688.9789999999998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87.822054139999992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166.86190286599998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333.72380573199996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351.28821655999997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1001.1714171959999</v>
      </c>
      <c r="Z23" s="16" t="s">
        <v>17054</v>
      </c>
      <c r="AA23" s="17">
        <f>B7L516C11*B7L121C1</f>
        <v>2603.0456847095998</v>
      </c>
      <c r="AB23" s="16" t="s">
        <v>15914</v>
      </c>
      <c r="AC23" s="17">
        <f>A1L324C16</f>
        <v>2871.364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93.778748239999999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178.17962165599999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356.35924331199999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375.11499296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1069.077729936</v>
      </c>
      <c r="AX23" s="16" t="s">
        <v>17060</v>
      </c>
      <c r="AY23" s="17">
        <f>B7L516C23*B7L121C1</f>
        <v>2779.6020978336001</v>
      </c>
      <c r="AZ23" s="16" t="s">
        <v>15920</v>
      </c>
      <c r="BA23" s="17">
        <f>A1L324C17</f>
        <v>2967.0713333333333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96.904549746666675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184.11864451866668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368.23728903733337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387.6181989866667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1104.7118671120002</v>
      </c>
      <c r="BV23" s="16" t="s">
        <v>17066</v>
      </c>
      <c r="BW23" s="17">
        <f>B7L516C35*B7L121C1</f>
        <v>2872.2508544912007</v>
      </c>
      <c r="BX23" s="16" t="s">
        <v>15926</v>
      </c>
      <c r="BY23" s="17">
        <f>A1L324C18</f>
        <v>3079.7714999999998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100.58533719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191.11214066100001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382.22428132200002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402.34134876000002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1146.6728439660001</v>
      </c>
      <c r="CT23" s="16" t="s">
        <v>17072</v>
      </c>
      <c r="CU23" s="17">
        <f>B7L516C47*B7L121C1</f>
        <v>2981.3493943116005</v>
      </c>
      <c r="CV23" s="16" t="s">
        <v>15932</v>
      </c>
      <c r="CW23" s="17">
        <f>A1L324C19</f>
        <v>3119.1686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101.87204647600001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193.55688830440002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387.11377660880004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407.48818590400003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1161.3413298264002</v>
      </c>
      <c r="DR23" s="16" t="s">
        <v>17078</v>
      </c>
      <c r="DS23" s="17">
        <f>B7L516C59*B7L121C1</f>
        <v>3019.4874575486406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086002-5299-482E-890D-B033F3D9557D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17079</v>
      </c>
    </row>
    <row r="3" spans="1:123" x14ac:dyDescent="0.3">
      <c r="B3" s="13" t="s">
        <v>14645</v>
      </c>
    </row>
    <row r="4" spans="1:123" x14ac:dyDescent="0.3">
      <c r="B4" s="13" t="s">
        <v>17080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3">
      <c r="A8" s="11">
        <v>601</v>
      </c>
      <c r="B8" s="14" t="s">
        <v>945</v>
      </c>
      <c r="C8" s="11" t="s">
        <v>2731</v>
      </c>
      <c r="D8" s="16" t="s">
        <v>15409</v>
      </c>
      <c r="E8" s="21">
        <f>A1L301C3</f>
        <v>4.9000000000000002E-2</v>
      </c>
      <c r="F8" s="16" t="s">
        <v>12011</v>
      </c>
      <c r="G8" s="21">
        <f>A1L521C14</f>
        <v>5.629E-2</v>
      </c>
      <c r="H8" s="16" t="s">
        <v>17125</v>
      </c>
      <c r="I8" s="21">
        <f>B7L601C1*B7L601C2</f>
        <v>2.7582100000000001E-3</v>
      </c>
      <c r="J8" s="16" t="s">
        <v>11996</v>
      </c>
      <c r="K8" s="27">
        <f>A1L501C5</f>
        <v>1.8</v>
      </c>
      <c r="L8" s="16" t="s">
        <v>17126</v>
      </c>
      <c r="M8" s="23">
        <f>B7L601C3*B7L601C4</f>
        <v>4.9647780000000004E-3</v>
      </c>
      <c r="N8" s="16" t="s">
        <v>17127</v>
      </c>
      <c r="O8" s="27">
        <f>A1L521C4</f>
        <v>1.5</v>
      </c>
      <c r="P8" s="16" t="s">
        <v>17128</v>
      </c>
      <c r="Q8" s="23">
        <f>B7L601C5*B7L601C6</f>
        <v>7.4471670000000011E-3</v>
      </c>
      <c r="R8" s="16" t="s">
        <v>17129</v>
      </c>
      <c r="S8" s="17">
        <f>A1L521C8</f>
        <v>2</v>
      </c>
      <c r="T8" s="16" t="s">
        <v>17130</v>
      </c>
      <c r="U8" s="23">
        <f>B7L601C3*B7L601C8</f>
        <v>5.5164200000000002E-3</v>
      </c>
      <c r="V8" s="16" t="s">
        <v>17131</v>
      </c>
      <c r="W8" s="25">
        <f>A1L521C12</f>
        <v>5.25</v>
      </c>
      <c r="X8" s="16" t="s">
        <v>17132</v>
      </c>
      <c r="Y8" s="23">
        <f>B7L601C5*B7L601C10</f>
        <v>2.6065084500000002E-2</v>
      </c>
      <c r="Z8" s="16" t="s">
        <v>17133</v>
      </c>
      <c r="AA8" s="23">
        <f>B7L601C11*B7L121C1</f>
        <v>6.7769219700000008E-2</v>
      </c>
      <c r="AB8" s="16" t="s">
        <v>15418</v>
      </c>
      <c r="AC8" s="23">
        <f>A1L301C16</f>
        <v>2.4500000000000001E-2</v>
      </c>
      <c r="AD8" s="16" t="s">
        <v>12011</v>
      </c>
      <c r="AE8" s="23">
        <f>A1L521C14</f>
        <v>5.629E-2</v>
      </c>
      <c r="AF8" s="16" t="s">
        <v>17134</v>
      </c>
      <c r="AG8" s="23">
        <f>B7L601C13*B7L601C14</f>
        <v>1.379105E-3</v>
      </c>
      <c r="AH8" s="16" t="s">
        <v>11996</v>
      </c>
      <c r="AI8" s="27">
        <f>A1L501C5</f>
        <v>1.8</v>
      </c>
      <c r="AJ8" s="16" t="s">
        <v>17135</v>
      </c>
      <c r="AK8" s="23">
        <f>B7L601C15*B7L601C16</f>
        <v>2.4823890000000002E-3</v>
      </c>
      <c r="AL8" s="16" t="s">
        <v>17127</v>
      </c>
      <c r="AM8" s="27">
        <f>A1L521C4</f>
        <v>1.5</v>
      </c>
      <c r="AN8" s="16" t="s">
        <v>17136</v>
      </c>
      <c r="AO8" s="23">
        <f>B7L601C17*B7L601C18</f>
        <v>3.7235835000000005E-3</v>
      </c>
      <c r="AP8" s="16" t="s">
        <v>17129</v>
      </c>
      <c r="AQ8" s="17">
        <f>A1L521C8</f>
        <v>2</v>
      </c>
      <c r="AR8" s="16" t="s">
        <v>17137</v>
      </c>
      <c r="AS8" s="23">
        <f>B7L601C15*B7L601C20</f>
        <v>2.7582100000000001E-3</v>
      </c>
      <c r="AT8" s="16" t="s">
        <v>17131</v>
      </c>
      <c r="AU8" s="25">
        <f>A1L521C12</f>
        <v>5.25</v>
      </c>
      <c r="AV8" s="16" t="s">
        <v>17138</v>
      </c>
      <c r="AW8" s="23">
        <f>B7L601C17*B7L601C22</f>
        <v>1.3032542250000001E-2</v>
      </c>
      <c r="AX8" s="16" t="s">
        <v>17139</v>
      </c>
      <c r="AY8" s="23">
        <f>B7L601C23*B7L121C1</f>
        <v>3.3884609850000004E-2</v>
      </c>
      <c r="AZ8" s="16" t="s">
        <v>15424</v>
      </c>
      <c r="BA8" s="23">
        <f>A1L301C17</f>
        <v>1.6333333333333335E-2</v>
      </c>
      <c r="BB8" s="16" t="s">
        <v>12011</v>
      </c>
      <c r="BC8" s="23">
        <f>A1L521C14</f>
        <v>5.629E-2</v>
      </c>
      <c r="BD8" s="16" t="s">
        <v>17140</v>
      </c>
      <c r="BE8" s="23">
        <f>B7L601C25*B7L601C26</f>
        <v>9.1940333333333344E-4</v>
      </c>
      <c r="BF8" s="16" t="s">
        <v>11996</v>
      </c>
      <c r="BG8" s="27">
        <f>A1L501C5</f>
        <v>1.8</v>
      </c>
      <c r="BH8" s="16" t="s">
        <v>17141</v>
      </c>
      <c r="BI8" s="23">
        <f>B7L601C27*B7L601C28</f>
        <v>1.6549260000000001E-3</v>
      </c>
      <c r="BJ8" s="16" t="s">
        <v>17127</v>
      </c>
      <c r="BK8" s="27">
        <f>A1L521C4</f>
        <v>1.5</v>
      </c>
      <c r="BL8" s="16" t="s">
        <v>17142</v>
      </c>
      <c r="BM8" s="23">
        <f>B7L601C29*B7L601C30</f>
        <v>2.4823890000000002E-3</v>
      </c>
      <c r="BN8" s="16" t="s">
        <v>17129</v>
      </c>
      <c r="BO8" s="17">
        <f>A1L521C8</f>
        <v>2</v>
      </c>
      <c r="BP8" s="16" t="s">
        <v>17143</v>
      </c>
      <c r="BQ8" s="23">
        <f>B7L601C27*B7L601C32</f>
        <v>1.8388066666666669E-3</v>
      </c>
      <c r="BR8" s="16" t="s">
        <v>17131</v>
      </c>
      <c r="BS8" s="22">
        <f>A1L521C12</f>
        <v>5.25</v>
      </c>
      <c r="BT8" s="16" t="s">
        <v>17144</v>
      </c>
      <c r="BU8" s="23">
        <f>B7L601C29*B7L601C34</f>
        <v>8.6883615000000001E-3</v>
      </c>
      <c r="BV8" s="16" t="s">
        <v>17145</v>
      </c>
      <c r="BW8" s="23">
        <f>B7L601C35*B7L121C1</f>
        <v>2.2589739900000003E-2</v>
      </c>
      <c r="BX8" s="16" t="s">
        <v>15430</v>
      </c>
      <c r="BY8" s="23">
        <f>A1L301C18</f>
        <v>1.2500000000000001E-2</v>
      </c>
      <c r="BZ8" s="16" t="s">
        <v>12011</v>
      </c>
      <c r="CA8" s="23">
        <f>A1L521C14</f>
        <v>5.629E-2</v>
      </c>
      <c r="CB8" s="16" t="s">
        <v>17146</v>
      </c>
      <c r="CC8" s="23">
        <f>B7L601C37*B7L601C38</f>
        <v>7.0362500000000004E-4</v>
      </c>
      <c r="CD8" s="16" t="s">
        <v>11996</v>
      </c>
      <c r="CE8" s="27">
        <f>A1L501C5</f>
        <v>1.8</v>
      </c>
      <c r="CF8" s="16" t="s">
        <v>17147</v>
      </c>
      <c r="CG8" s="23">
        <f>B7L601C39*B7L601C40</f>
        <v>1.2665250000000001E-3</v>
      </c>
      <c r="CH8" s="16" t="s">
        <v>17127</v>
      </c>
      <c r="CI8" s="27">
        <f>A1L521C4</f>
        <v>1.5</v>
      </c>
      <c r="CJ8" s="16" t="s">
        <v>17148</v>
      </c>
      <c r="CK8" s="23">
        <f>B7L601C41*B7L601C42</f>
        <v>1.8997875000000002E-3</v>
      </c>
      <c r="CL8" s="16" t="s">
        <v>17129</v>
      </c>
      <c r="CM8" s="15">
        <f>A1L521C8</f>
        <v>2</v>
      </c>
      <c r="CN8" s="16" t="s">
        <v>17149</v>
      </c>
      <c r="CO8" s="23">
        <f>B7L601C39*B7L601C44</f>
        <v>1.4072500000000001E-3</v>
      </c>
      <c r="CP8" s="16" t="s">
        <v>17131</v>
      </c>
      <c r="CQ8" s="25">
        <f>A1L521C12</f>
        <v>5.25</v>
      </c>
      <c r="CR8" s="16" t="s">
        <v>17150</v>
      </c>
      <c r="CS8" s="23">
        <f>B7L601C41*B7L601C46</f>
        <v>6.6492562500000008E-3</v>
      </c>
      <c r="CT8" s="16" t="s">
        <v>17151</v>
      </c>
      <c r="CU8" s="23">
        <f>B7L601C47*B7L121C1</f>
        <v>1.7288066250000001E-2</v>
      </c>
      <c r="CV8" s="16" t="s">
        <v>15436</v>
      </c>
      <c r="CW8" s="23">
        <f>A1L301C19</f>
        <v>0.01</v>
      </c>
      <c r="CX8" s="16" t="s">
        <v>12011</v>
      </c>
      <c r="CY8" s="23">
        <f>A1L521C14</f>
        <v>5.629E-2</v>
      </c>
      <c r="CZ8" s="16" t="s">
        <v>17152</v>
      </c>
      <c r="DA8" s="23">
        <f>B7L601C49*B7L601C50</f>
        <v>5.6289999999999997E-4</v>
      </c>
      <c r="DB8" s="16" t="s">
        <v>11996</v>
      </c>
      <c r="DC8" s="27">
        <f>A1L501C5</f>
        <v>1.8</v>
      </c>
      <c r="DD8" s="16" t="s">
        <v>17153</v>
      </c>
      <c r="DE8" s="23">
        <f>B7L601C51*B7L601C52</f>
        <v>1.01322E-3</v>
      </c>
      <c r="DF8" s="16" t="s">
        <v>17127</v>
      </c>
      <c r="DG8" s="24">
        <f>A1L521C4</f>
        <v>1.5</v>
      </c>
      <c r="DH8" s="16" t="s">
        <v>17154</v>
      </c>
      <c r="DI8" s="23">
        <f>B7L601C53*B7L601C54</f>
        <v>1.51983E-3</v>
      </c>
      <c r="DJ8" s="16" t="s">
        <v>17129</v>
      </c>
      <c r="DK8" s="17">
        <f>A1L521C8</f>
        <v>2</v>
      </c>
      <c r="DL8" s="16" t="s">
        <v>17155</v>
      </c>
      <c r="DM8" s="23">
        <f>B7L601C51*B7L601C56</f>
        <v>1.1257999999999999E-3</v>
      </c>
      <c r="DN8" s="16" t="s">
        <v>17131</v>
      </c>
      <c r="DO8" s="25">
        <f>A1L521C12</f>
        <v>5.25</v>
      </c>
      <c r="DP8" s="16" t="s">
        <v>17156</v>
      </c>
      <c r="DQ8" s="23">
        <f>B7L601C53*B7L601C58</f>
        <v>5.3194050000000001E-3</v>
      </c>
      <c r="DR8" s="16" t="s">
        <v>17157</v>
      </c>
      <c r="DS8" s="23">
        <f>B7L601C59*B7L121C1</f>
        <v>1.3830453000000001E-2</v>
      </c>
    </row>
    <row r="9" spans="1:123" x14ac:dyDescent="0.3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13.648</v>
      </c>
      <c r="F9" s="16" t="s">
        <v>12050</v>
      </c>
      <c r="G9" s="21">
        <f>A1L522C14</f>
        <v>5.629E-2</v>
      </c>
      <c r="H9" s="16" t="s">
        <v>17158</v>
      </c>
      <c r="I9" s="15">
        <f>B7L602C1*B7L602C2</f>
        <v>0.76824592000000003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1.382842656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2.0742639839999999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1.5364918400000001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7.2599239439999996</v>
      </c>
      <c r="Z9" s="16" t="s">
        <v>17166</v>
      </c>
      <c r="AA9" s="17">
        <f>B7L602C11*B7L121C1</f>
        <v>18.8758022544</v>
      </c>
      <c r="AB9" s="16" t="s">
        <v>15451</v>
      </c>
      <c r="AC9" s="17">
        <f>A1L304C16</f>
        <v>12.832999999999998</v>
      </c>
      <c r="AD9" s="16" t="s">
        <v>12050</v>
      </c>
      <c r="AE9" s="23">
        <f>A1L522C14</f>
        <v>5.629E-2</v>
      </c>
      <c r="AF9" s="16" t="s">
        <v>17167</v>
      </c>
      <c r="AG9" s="17">
        <f>B7L602C13*B7L602C14</f>
        <v>0.72236956999999991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1.3002652259999998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1.9503978389999999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1.4447391399999998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6.8263924364999991</v>
      </c>
      <c r="AX9" s="16" t="s">
        <v>17172</v>
      </c>
      <c r="AY9" s="17">
        <f>B7L602C23*B7L121C1</f>
        <v>17.748620334899996</v>
      </c>
      <c r="AZ9" s="16" t="s">
        <v>15457</v>
      </c>
      <c r="BA9" s="17">
        <f>A1L304C17</f>
        <v>12.037999999999998</v>
      </c>
      <c r="BB9" s="16" t="s">
        <v>12050</v>
      </c>
      <c r="BC9" s="23">
        <f>A1L522C14</f>
        <v>5.629E-2</v>
      </c>
      <c r="BD9" s="16" t="s">
        <v>17173</v>
      </c>
      <c r="BE9" s="17">
        <f>B7L602C25*B7L602C26</f>
        <v>0.67761901999999996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1.219714236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1.829571354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1.3552380399999999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6.4034997389999999</v>
      </c>
      <c r="BV9" s="16" t="s">
        <v>17178</v>
      </c>
      <c r="BW9" s="17">
        <f>B7L602C35*B7L121C1</f>
        <v>16.649099321400001</v>
      </c>
      <c r="BX9" s="16" t="s">
        <v>15463</v>
      </c>
      <c r="BY9" s="17">
        <f>A1L304C18</f>
        <v>11.493499999999999</v>
      </c>
      <c r="BZ9" s="16" t="s">
        <v>12050</v>
      </c>
      <c r="CA9" s="23">
        <f>A1L522C14</f>
        <v>5.629E-2</v>
      </c>
      <c r="CB9" s="16" t="s">
        <v>17179</v>
      </c>
      <c r="CC9" s="17">
        <f>B7L602C37*B7L602C38</f>
        <v>0.64696911499999998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1.1645444069999999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1.7468166104999998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1.29393823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6.1138581367499993</v>
      </c>
      <c r="CT9" s="16" t="s">
        <v>17184</v>
      </c>
      <c r="CU9" s="17">
        <f>B7L602C47*B7L121C1</f>
        <v>15.896031155549998</v>
      </c>
      <c r="CV9" s="16" t="s">
        <v>15469</v>
      </c>
      <c r="CW9" s="17">
        <f>A1L304C19</f>
        <v>11.037799999999999</v>
      </c>
      <c r="CX9" s="16" t="s">
        <v>12050</v>
      </c>
      <c r="CY9" s="23">
        <f>A1L522C14</f>
        <v>5.629E-2</v>
      </c>
      <c r="CZ9" s="16" t="s">
        <v>17185</v>
      </c>
      <c r="DA9" s="17">
        <f>B7L602C49*B7L602C50</f>
        <v>0.62131776199999988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1.1183719715999998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1.6775579573999997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1.2426355239999998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5.871452850899999</v>
      </c>
      <c r="DR9" s="16" t="s">
        <v>17190</v>
      </c>
      <c r="DS9" s="17">
        <f>B7L602C59*B7L121C1</f>
        <v>15.265777412339999</v>
      </c>
    </row>
    <row r="10" spans="1:123" x14ac:dyDescent="0.3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47.703000000000003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2.6852018700000002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5.3704037400000004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8.0556056100000006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5.3704037400000004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28.194619635000002</v>
      </c>
      <c r="Z10" s="16" t="s">
        <v>17199</v>
      </c>
      <c r="AA10" s="23">
        <f>B7L603C11*B7L121C1</f>
        <v>73.306011051000013</v>
      </c>
      <c r="AB10" s="16" t="s">
        <v>15484</v>
      </c>
      <c r="AC10" s="23">
        <f>A1L305C16</f>
        <v>53.749499999999998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3.025559355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6.0511187099999999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9.0766780649999994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6.0511187099999999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31.7683732275</v>
      </c>
      <c r="AX10" s="16" t="s">
        <v>17205</v>
      </c>
      <c r="AY10" s="23">
        <f>B7L603C23*B7L121C1</f>
        <v>82.597770391500006</v>
      </c>
      <c r="AZ10" s="16" t="s">
        <v>15490</v>
      </c>
      <c r="BA10" s="23">
        <f>A1L305C17</f>
        <v>97.355666666666664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5.4801504766666662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10.960300953333332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16.44045143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10.960300953333332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57.541580004999993</v>
      </c>
      <c r="BV10" s="16" t="s">
        <v>17211</v>
      </c>
      <c r="BW10" s="23">
        <f>B7L603C35*B7L121C1</f>
        <v>149.60810801299999</v>
      </c>
      <c r="BX10" s="16" t="s">
        <v>15496</v>
      </c>
      <c r="BY10" s="23">
        <f>A1L305C18</f>
        <v>126.18325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7.1028551425000002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14.205710285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21.3085654275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14.205710285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74.579978996250006</v>
      </c>
      <c r="CT10" s="16" t="s">
        <v>17217</v>
      </c>
      <c r="CU10" s="23">
        <f>B7L603C47*B7L121C1</f>
        <v>193.90794539025003</v>
      </c>
      <c r="CV10" s="16" t="s">
        <v>15502</v>
      </c>
      <c r="CW10" s="23">
        <f>A1L305C19</f>
        <v>142.7398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8.0348233419999993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16.069646683999999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24.104470025999998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16.069646683999999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84.36564509099999</v>
      </c>
      <c r="DR10" s="16" t="s">
        <v>17223</v>
      </c>
      <c r="DS10" s="23">
        <f>B7L603C59*B7L121C1</f>
        <v>219.35067723659998</v>
      </c>
    </row>
    <row r="11" spans="1:123" x14ac:dyDescent="0.3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379.85299999999995</v>
      </c>
      <c r="F11" s="16" t="s">
        <v>12128</v>
      </c>
      <c r="G11" s="21">
        <f>A1L524C14</f>
        <v>5.629E-2</v>
      </c>
      <c r="H11" s="16" t="s">
        <v>17224</v>
      </c>
      <c r="I11" s="15">
        <f>B7L604C1*B7L604C2</f>
        <v>21.381925369999998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42.763850739999995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64.145776109999986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42.763850739999995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224.51021638499998</v>
      </c>
      <c r="Z11" s="16" t="s">
        <v>17232</v>
      </c>
      <c r="AA11" s="17">
        <f>B7L604C11*B7L121C1</f>
        <v>583.72656260099996</v>
      </c>
      <c r="AB11" s="16" t="s">
        <v>15517</v>
      </c>
      <c r="AC11" s="17">
        <f>A1L308C16</f>
        <v>415.58549999999997</v>
      </c>
      <c r="AD11" s="16" t="s">
        <v>12128</v>
      </c>
      <c r="AE11" s="23">
        <f>A1L524C14</f>
        <v>5.629E-2</v>
      </c>
      <c r="AF11" s="16" t="s">
        <v>17233</v>
      </c>
      <c r="AG11" s="17">
        <f>B7L604C13*B7L604C14</f>
        <v>23.393307794999998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46.786615589999997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70.179923384999995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46.786615589999997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245.62973184749998</v>
      </c>
      <c r="AX11" s="16" t="s">
        <v>17238</v>
      </c>
      <c r="AY11" s="17">
        <f>B7L604C23*B7L121C1</f>
        <v>638.63730280350001</v>
      </c>
      <c r="AZ11" s="16" t="s">
        <v>15523</v>
      </c>
      <c r="BA11" s="17">
        <f>A1L308C17</f>
        <v>443.82766666666663</v>
      </c>
      <c r="BB11" s="16" t="s">
        <v>12128</v>
      </c>
      <c r="BC11" s="23">
        <f>A1L524C14</f>
        <v>5.629E-2</v>
      </c>
      <c r="BD11" s="16" t="s">
        <v>17239</v>
      </c>
      <c r="BE11" s="17">
        <f>B7L604C25*B7L604C26</f>
        <v>24.983059356666665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49.96611871333333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74.949178069999988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49.96611871333333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262.322123245</v>
      </c>
      <c r="BV11" s="16" t="s">
        <v>17244</v>
      </c>
      <c r="BW11" s="17">
        <f>B7L604C35*B7L121C1</f>
        <v>682.03752043700001</v>
      </c>
      <c r="BX11" s="16" t="s">
        <v>15529</v>
      </c>
      <c r="BY11" s="17">
        <f>A1L308C18</f>
        <v>461.80374999999998</v>
      </c>
      <c r="BZ11" s="16" t="s">
        <v>12128</v>
      </c>
      <c r="CA11" s="23">
        <f>A1L524C14</f>
        <v>5.629E-2</v>
      </c>
      <c r="CB11" s="16" t="s">
        <v>17245</v>
      </c>
      <c r="CC11" s="17">
        <f>B7L604C37*B7L604C38</f>
        <v>25.994933087499998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51.989866174999996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77.98479926249999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51.989866174999996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272.94679741874995</v>
      </c>
      <c r="CT11" s="16" t="s">
        <v>17250</v>
      </c>
      <c r="CU11" s="17">
        <f>B7L604C47*B7L121C1</f>
        <v>709.66167328874985</v>
      </c>
      <c r="CV11" s="16" t="s">
        <v>15535</v>
      </c>
      <c r="CW11" s="17">
        <f>A1L308C19</f>
        <v>461.791</v>
      </c>
      <c r="CX11" s="16" t="s">
        <v>12128</v>
      </c>
      <c r="CY11" s="23">
        <f>A1L524C14</f>
        <v>5.629E-2</v>
      </c>
      <c r="CZ11" s="16" t="s">
        <v>17251</v>
      </c>
      <c r="DA11" s="17">
        <f>B7L604C49*B7L604C50</f>
        <v>25.994215390000001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51.988430780000002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77.98264617000001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51.988430780000002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272.939261595</v>
      </c>
      <c r="DR11" s="16" t="s">
        <v>17256</v>
      </c>
      <c r="DS11" s="17">
        <f>B7L604C59*B7L121C1</f>
        <v>709.642080147</v>
      </c>
    </row>
    <row r="12" spans="1:123" x14ac:dyDescent="0.3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80.738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4.5447420200000002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9.0894840400000003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13.63422606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9.0894840400000003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47.719791210000004</v>
      </c>
      <c r="Z12" s="16" t="s">
        <v>17265</v>
      </c>
      <c r="AA12" s="23">
        <f>B7L605C11*B7L121C1</f>
        <v>124.07145714600001</v>
      </c>
      <c r="AB12" s="16" t="s">
        <v>15550</v>
      </c>
      <c r="AC12" s="23">
        <f>A1L309C16</f>
        <v>83.281999999999996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4.6879437799999994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9.3758875599999989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14.063831339999998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9.3758875599999989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49.223409689999997</v>
      </c>
      <c r="AX12" s="16" t="s">
        <v>17271</v>
      </c>
      <c r="AY12" s="23">
        <f>B7L605C23*B7L121C1</f>
        <v>127.980865194</v>
      </c>
      <c r="AZ12" s="16" t="s">
        <v>15556</v>
      </c>
      <c r="BA12" s="23">
        <f>A1L309C17</f>
        <v>86.125999999999991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4.8480325399999993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9.6960650799999986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14.544097619999999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9.6960650799999986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50.904341669999994</v>
      </c>
      <c r="BV12" s="16" t="s">
        <v>17277</v>
      </c>
      <c r="BW12" s="23">
        <f>B7L605C35*B7L121C1</f>
        <v>132.35128834199998</v>
      </c>
      <c r="BX12" s="16" t="s">
        <v>15562</v>
      </c>
      <c r="BY12" s="23">
        <f>A1L309C18</f>
        <v>91.201249999999987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5.1337183624999989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10.267436724999998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15.401155087499998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10.267436724999998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53.90404280624999</v>
      </c>
      <c r="CT12" s="16" t="s">
        <v>17283</v>
      </c>
      <c r="CU12" s="23">
        <f>B7L605C47*B7L121C1</f>
        <v>140.15051129624999</v>
      </c>
      <c r="CV12" s="16" t="s">
        <v>15568</v>
      </c>
      <c r="CW12" s="23">
        <f>A1L309C19</f>
        <v>89.660599999999988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5.0469951739999992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10.093990347999998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15.140985521999998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10.093990347999998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52.993449326999993</v>
      </c>
      <c r="DR12" s="16" t="s">
        <v>17289</v>
      </c>
      <c r="DS12" s="23">
        <f>B7L605C59*B7L121C1</f>
        <v>137.78296825019999</v>
      </c>
    </row>
    <row r="13" spans="1:123" x14ac:dyDescent="0.3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1067.2820000000002</v>
      </c>
      <c r="F13" s="16" t="s">
        <v>12206</v>
      </c>
      <c r="G13" s="21">
        <f>A1L526C14</f>
        <v>5.629E-2</v>
      </c>
      <c r="H13" s="16" t="s">
        <v>17290</v>
      </c>
      <c r="I13" s="15">
        <f>B7L606C1*B7L606C2</f>
        <v>60.077303780000008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120.15460756000002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180.23191134000001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120.15460756000002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630.81168969000009</v>
      </c>
      <c r="Z13" s="16" t="s">
        <v>17298</v>
      </c>
      <c r="AA13" s="17">
        <f>B7L606C11*B7L121C1</f>
        <v>1640.1103931940004</v>
      </c>
      <c r="AB13" s="16" t="s">
        <v>15583</v>
      </c>
      <c r="AC13" s="17">
        <f>A1L312C16</f>
        <v>1062.2765000000002</v>
      </c>
      <c r="AD13" s="16" t="s">
        <v>12206</v>
      </c>
      <c r="AE13" s="23">
        <f>A1L526C14</f>
        <v>5.629E-2</v>
      </c>
      <c r="AF13" s="16" t="s">
        <v>17299</v>
      </c>
      <c r="AG13" s="17">
        <f>B7L606C13*B7L606C14</f>
        <v>59.795544185000011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119.59108837000002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179.38663255500003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119.59108837000002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627.85321394250013</v>
      </c>
      <c r="AX13" s="16" t="s">
        <v>17304</v>
      </c>
      <c r="AY13" s="17">
        <f>B7L606C23*B7L121C1</f>
        <v>1632.4183562505004</v>
      </c>
      <c r="AZ13" s="16" t="s">
        <v>15589</v>
      </c>
      <c r="BA13" s="17">
        <f>A1L312C17</f>
        <v>1095.385</v>
      </c>
      <c r="BB13" s="16" t="s">
        <v>12206</v>
      </c>
      <c r="BC13" s="23">
        <f>A1L526C14</f>
        <v>5.629E-2</v>
      </c>
      <c r="BD13" s="16" t="s">
        <v>17305</v>
      </c>
      <c r="BE13" s="17">
        <f>B7L606C25*B7L606C26</f>
        <v>61.659221649999999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123.3184433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184.97766494999999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123.3184433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647.42182732499998</v>
      </c>
      <c r="BV13" s="16" t="s">
        <v>17310</v>
      </c>
      <c r="BW13" s="17">
        <f>B7L606C35*B7L121C1</f>
        <v>1683.2967510450001</v>
      </c>
      <c r="BX13" s="16" t="s">
        <v>15595</v>
      </c>
      <c r="BY13" s="17">
        <f>A1L312C18</f>
        <v>1150.7395000000001</v>
      </c>
      <c r="BZ13" s="16" t="s">
        <v>12206</v>
      </c>
      <c r="CA13" s="23">
        <f>A1L526C14</f>
        <v>5.629E-2</v>
      </c>
      <c r="CB13" s="16" t="s">
        <v>17311</v>
      </c>
      <c r="CC13" s="17">
        <f>B7L606C37*B7L606C38</f>
        <v>64.775126455000006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129.55025291000001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194.325379365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129.55025291000001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680.13882777750007</v>
      </c>
      <c r="CT13" s="16" t="s">
        <v>17316</v>
      </c>
      <c r="CU13" s="17">
        <f>B7L606C47*B7L121C1</f>
        <v>1768.3609522215002</v>
      </c>
      <c r="CV13" s="16" t="s">
        <v>15601</v>
      </c>
      <c r="CW13" s="17">
        <f>A1L312C19</f>
        <v>1190.9586000000002</v>
      </c>
      <c r="CX13" s="16" t="s">
        <v>12206</v>
      </c>
      <c r="CY13" s="23">
        <f>A1L526C14</f>
        <v>5.629E-2</v>
      </c>
      <c r="CZ13" s="16" t="s">
        <v>17317</v>
      </c>
      <c r="DA13" s="17">
        <f>B7L606C49*B7L606C50</f>
        <v>67.039059594000008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134.07811918800002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201.11717878200002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134.07811918800002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703.91012573700004</v>
      </c>
      <c r="DR13" s="16" t="s">
        <v>17322</v>
      </c>
      <c r="DS13" s="17">
        <f>B7L606C59*B7L121C1</f>
        <v>1830.1663269162002</v>
      </c>
    </row>
    <row r="14" spans="1:123" x14ac:dyDescent="0.3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47.284000000000006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2.6616163600000005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5.3232327200000009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7.9848490800000018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5.3232327200000009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27.946971780000005</v>
      </c>
      <c r="Z14" s="16" t="s">
        <v>17331</v>
      </c>
      <c r="AA14" s="23">
        <f>B7L607C11*B7L121C1</f>
        <v>72.66212662800001</v>
      </c>
      <c r="AB14" s="16" t="s">
        <v>15616</v>
      </c>
      <c r="AC14" s="23">
        <f>A1L313C16</f>
        <v>47.8125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2.691365625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5.38273125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8.0740968750000004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5.38273125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28.2593390625</v>
      </c>
      <c r="AX14" s="16" t="s">
        <v>17337</v>
      </c>
      <c r="AY14" s="23">
        <f>B7L607C23*B7L121C1</f>
        <v>73.474281562500011</v>
      </c>
      <c r="AZ14" s="16" t="s">
        <v>15622</v>
      </c>
      <c r="BA14" s="23">
        <f>A1L313C17</f>
        <v>50.197000000000003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2.82558913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5.65117826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8.4767673899999991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5.65117826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29.668685865</v>
      </c>
      <c r="BV14" s="16" t="s">
        <v>17343</v>
      </c>
      <c r="BW14" s="23">
        <f>B7L607C35*B7L121C1</f>
        <v>77.138583249000007</v>
      </c>
      <c r="BX14" s="16" t="s">
        <v>15628</v>
      </c>
      <c r="BY14" s="23">
        <f>A1L313C18</f>
        <v>58.523750000000007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3.2943018875000005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6.5886037750000011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9.8829056625000007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6.5886037750000011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34.590169818750006</v>
      </c>
      <c r="CT14" s="16" t="s">
        <v>17349</v>
      </c>
      <c r="CU14" s="23">
        <f>B7L607C47*B7L121C1</f>
        <v>89.934441528750014</v>
      </c>
      <c r="CV14" s="16" t="s">
        <v>15634</v>
      </c>
      <c r="CW14" s="23">
        <f>A1L313C19</f>
        <v>64.409000000000006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3.6255826100000004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7.2511652200000007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10.876747830000001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7.2511652200000007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38.068617405000005</v>
      </c>
      <c r="DR14" s="16" t="s">
        <v>17355</v>
      </c>
      <c r="DS14" s="23">
        <f>B7L607C59*B7L121C1</f>
        <v>98.97840525300002</v>
      </c>
    </row>
    <row r="15" spans="1:123" x14ac:dyDescent="0.3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330.63400000000001</v>
      </c>
      <c r="F15" s="16" t="s">
        <v>12284</v>
      </c>
      <c r="G15" s="21">
        <f>A1L528C14</f>
        <v>5.629E-2</v>
      </c>
      <c r="H15" s="16" t="s">
        <v>17356</v>
      </c>
      <c r="I15" s="21">
        <f>B7L608C1*B7L608C2</f>
        <v>18.611387860000001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37.222775720000001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55.834163580000002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37.222775720000001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195.41957253000001</v>
      </c>
      <c r="Z15" s="16" t="s">
        <v>17364</v>
      </c>
      <c r="AA15" s="23">
        <f>B7L608C11*B7L121C1</f>
        <v>508.09088857800003</v>
      </c>
      <c r="AB15" s="16" t="s">
        <v>15649</v>
      </c>
      <c r="AC15" s="23">
        <f>A1L314C16</f>
        <v>420.28300000000002</v>
      </c>
      <c r="AD15" s="16" t="s">
        <v>12284</v>
      </c>
      <c r="AE15" s="23">
        <f>A1L528C14</f>
        <v>5.629E-2</v>
      </c>
      <c r="AF15" s="16" t="s">
        <v>17365</v>
      </c>
      <c r="AG15" s="23">
        <f>B7L608C13*B7L608C14</f>
        <v>23.65773007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47.315460139999999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70.973190209999999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47.315460139999999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248.406165735</v>
      </c>
      <c r="AX15" s="16" t="s">
        <v>17370</v>
      </c>
      <c r="AY15" s="23">
        <f>B7L608C23*B7L121C1</f>
        <v>645.85603091100006</v>
      </c>
      <c r="AZ15" s="16" t="s">
        <v>15655</v>
      </c>
      <c r="BA15" s="23">
        <f>A1L314C17</f>
        <v>376.51600000000002</v>
      </c>
      <c r="BB15" s="16" t="s">
        <v>12284</v>
      </c>
      <c r="BC15" s="23">
        <f>A1L528C14</f>
        <v>5.629E-2</v>
      </c>
      <c r="BD15" s="16" t="s">
        <v>17371</v>
      </c>
      <c r="BE15" s="23">
        <f>B7L608C25*B7L608C26</f>
        <v>21.194085640000001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42.388171280000002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63.582256920000006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42.388171280000002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222.53789922000001</v>
      </c>
      <c r="BV15" s="16" t="s">
        <v>17376</v>
      </c>
      <c r="BW15" s="23">
        <f>B7L608C35*B7L121C1</f>
        <v>578.59853797200003</v>
      </c>
      <c r="BX15" s="16" t="s">
        <v>15661</v>
      </c>
      <c r="BY15" s="23">
        <f>A1L314C18</f>
        <v>351.286</v>
      </c>
      <c r="BZ15" s="16" t="s">
        <v>12284</v>
      </c>
      <c r="CA15" s="23">
        <f>A1L528C14</f>
        <v>5.629E-2</v>
      </c>
      <c r="CB15" s="16" t="s">
        <v>17377</v>
      </c>
      <c r="CC15" s="23">
        <f>B7L608C37*B7L608C38</f>
        <v>19.773888939999999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39.547777879999998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59.321666819999997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39.547777879999998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207.62583386999998</v>
      </c>
      <c r="CT15" s="16" t="s">
        <v>17382</v>
      </c>
      <c r="CU15" s="23">
        <f>B7L608C47*B7L121C1</f>
        <v>539.82716806199994</v>
      </c>
      <c r="CV15" s="16" t="s">
        <v>15667</v>
      </c>
      <c r="CW15" s="23">
        <f>A1L314C19</f>
        <v>326.66320000000002</v>
      </c>
      <c r="CX15" s="16" t="s">
        <v>12284</v>
      </c>
      <c r="CY15" s="23">
        <f>A1L528C14</f>
        <v>5.629E-2</v>
      </c>
      <c r="CZ15" s="16" t="s">
        <v>17383</v>
      </c>
      <c r="DA15" s="23">
        <f>B7L608C49*B7L608C50</f>
        <v>18.387871528000002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36.775743056000003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55.163614584000001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36.775743056000003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193.07265104400003</v>
      </c>
      <c r="DR15" s="16" t="s">
        <v>17388</v>
      </c>
      <c r="DS15" s="23">
        <f>B7L608C59*B7L121C1</f>
        <v>501.98889271440009</v>
      </c>
    </row>
    <row r="16" spans="1:123" x14ac:dyDescent="0.3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10.912000000000001</v>
      </c>
      <c r="F16" s="16" t="s">
        <v>12323</v>
      </c>
      <c r="G16" s="21">
        <f>A1L529C14</f>
        <v>5.629E-2</v>
      </c>
      <c r="H16" s="16" t="s">
        <v>17389</v>
      </c>
      <c r="I16" s="21">
        <f>B7L609C1*B7L609C2</f>
        <v>0.61423648000000008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1.2284729600000002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1.8427094400000001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1.2284729600000002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6.4494830400000005</v>
      </c>
      <c r="Z16" s="16" t="s">
        <v>17397</v>
      </c>
      <c r="AA16" s="23">
        <f>B7L609C11*B7L121C1</f>
        <v>16.768655904000003</v>
      </c>
      <c r="AB16" s="16" t="s">
        <v>15682</v>
      </c>
      <c r="AC16" s="23">
        <f>A1L316C16</f>
        <v>11.163</v>
      </c>
      <c r="AD16" s="16" t="s">
        <v>12323</v>
      </c>
      <c r="AE16" s="23">
        <f>A1L529C14</f>
        <v>5.629E-2</v>
      </c>
      <c r="AF16" s="16" t="s">
        <v>17398</v>
      </c>
      <c r="AG16" s="23">
        <f>B7L609C13*B7L609C14</f>
        <v>0.62836526999999998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1.25673054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1.8850958099999999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1.25673054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6.5978353350000001</v>
      </c>
      <c r="AX16" s="16" t="s">
        <v>17403</v>
      </c>
      <c r="AY16" s="23">
        <f>B7L609C23*B7L121C1</f>
        <v>17.154371871000002</v>
      </c>
      <c r="AZ16" s="16" t="s">
        <v>15688</v>
      </c>
      <c r="BA16" s="23">
        <f>A1L316C17</f>
        <v>10.894333333333334</v>
      </c>
      <c r="BB16" s="16" t="s">
        <v>12323</v>
      </c>
      <c r="BC16" s="23">
        <f>A1L529C14</f>
        <v>5.629E-2</v>
      </c>
      <c r="BD16" s="16" t="s">
        <v>17404</v>
      </c>
      <c r="BE16" s="23">
        <f>B7L609C25*B7L609C26</f>
        <v>0.61324202333333333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1.2264840466666667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1.83972607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1.2264840466666667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6.4390412450000003</v>
      </c>
      <c r="BV16" s="16" t="s">
        <v>17409</v>
      </c>
      <c r="BW16" s="23">
        <f>B7L609C35*B7L121C1</f>
        <v>16.741507237</v>
      </c>
      <c r="BX16" s="16" t="s">
        <v>15694</v>
      </c>
      <c r="BY16" s="23">
        <f>A1L316C18</f>
        <v>11.466749999999999</v>
      </c>
      <c r="BZ16" s="16" t="s">
        <v>12323</v>
      </c>
      <c r="CA16" s="23">
        <f>A1L529C14</f>
        <v>5.629E-2</v>
      </c>
      <c r="CB16" s="16" t="s">
        <v>17410</v>
      </c>
      <c r="CC16" s="23">
        <f>B7L609C37*B7L609C38</f>
        <v>0.64546335749999995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1.2909267149999999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1.9363900724999998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1.2909267149999999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6.7773652537499993</v>
      </c>
      <c r="CT16" s="16" t="s">
        <v>17415</v>
      </c>
      <c r="CU16" s="23">
        <f>B7L609C47*B7L121C1</f>
        <v>17.621149659749999</v>
      </c>
      <c r="CV16" s="16" t="s">
        <v>15700</v>
      </c>
      <c r="CW16" s="23">
        <f>A1L316C19</f>
        <v>11.8644</v>
      </c>
      <c r="CX16" s="16" t="s">
        <v>12323</v>
      </c>
      <c r="CY16" s="23">
        <f>A1L529C14</f>
        <v>5.629E-2</v>
      </c>
      <c r="CZ16" s="16" t="s">
        <v>17416</v>
      </c>
      <c r="DA16" s="23">
        <f>B7L609C49*B7L609C50</f>
        <v>0.66784707600000004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1.3356941520000001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2.003541228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1.3356941520000001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7.0123942980000002</v>
      </c>
      <c r="DR16" s="16" t="s">
        <v>17421</v>
      </c>
      <c r="DS16" s="23">
        <f>B7L609C59*B7L121C1</f>
        <v>18.2322251748</v>
      </c>
    </row>
    <row r="17" spans="1:123" x14ac:dyDescent="0.3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14.984</v>
      </c>
      <c r="F17" s="16" t="s">
        <v>12362</v>
      </c>
      <c r="G17" s="21">
        <f>A1L530C14</f>
        <v>5.629E-2</v>
      </c>
      <c r="H17" s="16" t="s">
        <v>17422</v>
      </c>
      <c r="I17" s="21">
        <f>B7L610C1*B7L610C2</f>
        <v>0.84344936000000004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1.6868987200000001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2.53034808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1.6868987200000001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8.8562182800000002</v>
      </c>
      <c r="Z17" s="16" t="s">
        <v>17430</v>
      </c>
      <c r="AA17" s="23">
        <f>B7L610C11*B7L121C1</f>
        <v>23.026167528000002</v>
      </c>
      <c r="AB17" s="16" t="s">
        <v>15715</v>
      </c>
      <c r="AC17" s="23">
        <f>A1L315C16</f>
        <v>15.451000000000001</v>
      </c>
      <c r="AD17" s="16" t="s">
        <v>12362</v>
      </c>
      <c r="AE17" s="23">
        <f>A1L530C14</f>
        <v>5.629E-2</v>
      </c>
      <c r="AF17" s="16" t="s">
        <v>17431</v>
      </c>
      <c r="AG17" s="23">
        <f>B7L610C13*B7L610C14</f>
        <v>0.86973679000000004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1.7394735800000001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2.60921037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1.7394735800000001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9.1322362950000002</v>
      </c>
      <c r="AX17" s="16" t="s">
        <v>17436</v>
      </c>
      <c r="AY17" s="23">
        <f>B7L610C23*B7L121C1</f>
        <v>23.743814367000002</v>
      </c>
      <c r="AZ17" s="16" t="s">
        <v>15721</v>
      </c>
      <c r="BA17" s="23">
        <f>A1L315C17</f>
        <v>16.397000000000002</v>
      </c>
      <c r="BB17" s="16" t="s">
        <v>12362</v>
      </c>
      <c r="BC17" s="23">
        <f>A1L530C14</f>
        <v>5.629E-2</v>
      </c>
      <c r="BD17" s="16" t="s">
        <v>17437</v>
      </c>
      <c r="BE17" s="23">
        <f>B7L610C25*B7L610C26</f>
        <v>0.9229871300000001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1.8459742600000002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2.7689613900000003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1.8459742600000002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9.6913648650000006</v>
      </c>
      <c r="BV17" s="16" t="s">
        <v>17442</v>
      </c>
      <c r="BW17" s="23">
        <f>B7L610C35*B7L121C1</f>
        <v>25.197548649000002</v>
      </c>
      <c r="BX17" s="16" t="s">
        <v>15727</v>
      </c>
      <c r="BY17" s="23">
        <f>A1L315C18</f>
        <v>19.552250000000001</v>
      </c>
      <c r="BZ17" s="16" t="s">
        <v>12362</v>
      </c>
      <c r="CA17" s="23">
        <f>A1L530C14</f>
        <v>5.629E-2</v>
      </c>
      <c r="CB17" s="16" t="s">
        <v>17443</v>
      </c>
      <c r="CC17" s="23">
        <f>B7L610C37*B7L610C38</f>
        <v>1.1005961525000001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2.2011923050000002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3.3017884575000003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2.2011923050000002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11.556259601250002</v>
      </c>
      <c r="CT17" s="16" t="s">
        <v>17448</v>
      </c>
      <c r="CU17" s="23">
        <f>B7L610C47*B7L121C1</f>
        <v>30.046274963250006</v>
      </c>
      <c r="CV17" s="16" t="s">
        <v>15733</v>
      </c>
      <c r="CW17" s="23">
        <f>A1L315C19</f>
        <v>22.027000000000001</v>
      </c>
      <c r="CX17" s="16" t="s">
        <v>12362</v>
      </c>
      <c r="CY17" s="23">
        <f>A1L530C14</f>
        <v>5.629E-2</v>
      </c>
      <c r="CZ17" s="16" t="s">
        <v>17449</v>
      </c>
      <c r="DA17" s="23">
        <f>B7L610C49*B7L610C50</f>
        <v>1.2398998300000001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2.4797996600000003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3.7196994900000004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2.4797996600000003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13.018948215000002</v>
      </c>
      <c r="DR17" s="16" t="s">
        <v>17454</v>
      </c>
      <c r="DS17" s="23">
        <f>B7L610C59*B7L121C1</f>
        <v>33.849265359000007</v>
      </c>
    </row>
    <row r="18" spans="1:123" x14ac:dyDescent="0.3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431.42200000000003</v>
      </c>
      <c r="F18" s="16" t="s">
        <v>12401</v>
      </c>
      <c r="G18" s="21">
        <f>A1L531C14</f>
        <v>5.629E-2</v>
      </c>
      <c r="H18" s="16" t="s">
        <v>17455</v>
      </c>
      <c r="I18" s="21">
        <f>B7L611C1*B7L611C2</f>
        <v>24.284744380000003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24.284744380000003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36.427116570000003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48.569488760000006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127.49490799500002</v>
      </c>
      <c r="Z18" s="16" t="s">
        <v>17463</v>
      </c>
      <c r="AA18" s="23">
        <f>B7L611C11*B7L121C1</f>
        <v>331.48676078700004</v>
      </c>
      <c r="AB18" s="16" t="s">
        <v>15748</v>
      </c>
      <c r="AC18" s="23">
        <f>A1L317C16</f>
        <v>455.72899999999998</v>
      </c>
      <c r="AD18" s="16" t="s">
        <v>12401</v>
      </c>
      <c r="AE18" s="23">
        <f>A1L531C14</f>
        <v>5.629E-2</v>
      </c>
      <c r="AF18" s="16" t="s">
        <v>17464</v>
      </c>
      <c r="AG18" s="23">
        <f>B7L611C13*B7L611C14</f>
        <v>25.652985409999999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25.652985409999999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38.479478114999999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51.305970819999999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134.67817340249999</v>
      </c>
      <c r="AX18" s="16" t="s">
        <v>17469</v>
      </c>
      <c r="AY18" s="23">
        <f>B7L611C23*B7L121C1</f>
        <v>350.16325084649998</v>
      </c>
      <c r="AZ18" s="16" t="s">
        <v>15754</v>
      </c>
      <c r="BA18" s="23">
        <f>A1L317C17</f>
        <v>355.95833333333331</v>
      </c>
      <c r="BB18" s="16" t="s">
        <v>12401</v>
      </c>
      <c r="BC18" s="23">
        <f>A1L531C14</f>
        <v>5.629E-2</v>
      </c>
      <c r="BD18" s="16" t="s">
        <v>17470</v>
      </c>
      <c r="BE18" s="23">
        <f>B7L611C25*B7L611C26</f>
        <v>20.036894583333332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20.036894583333332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30.055341874999996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40.073789166666664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105.19369656249999</v>
      </c>
      <c r="BV18" s="16" t="s">
        <v>17475</v>
      </c>
      <c r="BW18" s="23">
        <f>B7L611C35*B7L121C1</f>
        <v>273.5036110625</v>
      </c>
      <c r="BX18" s="16" t="s">
        <v>15760</v>
      </c>
      <c r="BY18" s="23">
        <f>A1L317C18</f>
        <v>310.35874999999999</v>
      </c>
      <c r="BZ18" s="16" t="s">
        <v>12401</v>
      </c>
      <c r="CA18" s="23">
        <f>A1L531C14</f>
        <v>5.629E-2</v>
      </c>
      <c r="CB18" s="16" t="s">
        <v>17476</v>
      </c>
      <c r="CC18" s="23">
        <f>B7L611C37*B7L611C38</f>
        <v>17.470094037500001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17.470094037500001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26.20514105625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34.940188075000002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91.717993696874998</v>
      </c>
      <c r="CT18" s="16" t="s">
        <v>17481</v>
      </c>
      <c r="CU18" s="23">
        <f>B7L611C47*B7L121C1</f>
        <v>238.466783611875</v>
      </c>
      <c r="CV18" s="16" t="s">
        <v>15766</v>
      </c>
      <c r="CW18" s="23">
        <f>A1L317C19</f>
        <v>285.99699999999996</v>
      </c>
      <c r="CX18" s="16" t="s">
        <v>12401</v>
      </c>
      <c r="CY18" s="23">
        <f>A1L531C14</f>
        <v>5.629E-2</v>
      </c>
      <c r="CZ18" s="16" t="s">
        <v>17482</v>
      </c>
      <c r="DA18" s="23">
        <f>B7L611C49*B7L611C50</f>
        <v>16.098771129999996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16.098771129999996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24.148156694999994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32.197542259999992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84.518548432499983</v>
      </c>
      <c r="DR18" s="16" t="s">
        <v>17487</v>
      </c>
      <c r="DS18" s="23">
        <f>B7L611C59*B7L121C1</f>
        <v>219.74822592449996</v>
      </c>
    </row>
    <row r="19" spans="1:123" x14ac:dyDescent="0.3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56.545999999999992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3.1829743399999995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6.3659486799999989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9.5489230199999984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6.3659486799999989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33.421230569999992</v>
      </c>
      <c r="Z19" s="16" t="s">
        <v>17496</v>
      </c>
      <c r="AA19" s="23">
        <f>B7L612C11*B7L121C1</f>
        <v>86.895199481999981</v>
      </c>
      <c r="AB19" s="16" t="s">
        <v>15781</v>
      </c>
      <c r="AC19" s="23">
        <f>A1L318C16</f>
        <v>65.596999999999994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3.6924551299999995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7.3849102599999989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11.077365389999999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7.3849102599999989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38.770778864999997</v>
      </c>
      <c r="AX19" s="16" t="s">
        <v>17502</v>
      </c>
      <c r="AY19" s="23">
        <f>B7L612C23*B7L121C1</f>
        <v>100.80402504899999</v>
      </c>
      <c r="AZ19" s="16" t="s">
        <v>15787</v>
      </c>
      <c r="BA19" s="23">
        <f>A1L318C17</f>
        <v>56.950666666666656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3.2057530266666658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6.4115060533333317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9.6172590799999966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6.4115060533333317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33.660406779999988</v>
      </c>
      <c r="BV19" s="16" t="s">
        <v>17508</v>
      </c>
      <c r="BW19" s="23">
        <f>B7L612C35*B7L121C1</f>
        <v>87.517057627999975</v>
      </c>
      <c r="BX19" s="16" t="s">
        <v>15793</v>
      </c>
      <c r="BY19" s="23">
        <f>A1L318C18</f>
        <v>51.634999999999991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2.9065341499999993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5.8130682999999985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8.7196024499999982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5.8130682999999985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30.518608574999991</v>
      </c>
      <c r="CT19" s="16" t="s">
        <v>17514</v>
      </c>
      <c r="CU19" s="23">
        <f>B7L612C47*B7L121C1</f>
        <v>79.348382294999979</v>
      </c>
      <c r="CV19" s="16" t="s">
        <v>15799</v>
      </c>
      <c r="CW19" s="23">
        <f>A1L318C19</f>
        <v>48.404399999999995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2.7246836759999997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5.4493673519999994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8.1740510279999992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5.4493673519999994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28.609178597999996</v>
      </c>
      <c r="DR19" s="16" t="s">
        <v>17520</v>
      </c>
      <c r="DS19" s="23">
        <f>B7L612C59*B7L121C1</f>
        <v>74.383864354799996</v>
      </c>
    </row>
    <row r="20" spans="1:123" x14ac:dyDescent="0.3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0.23599999999999999</v>
      </c>
      <c r="F20" s="16" t="s">
        <v>12479</v>
      </c>
      <c r="G20" s="21">
        <f>A1L533C14</f>
        <v>5.629E-2</v>
      </c>
      <c r="H20" s="16" t="s">
        <v>17521</v>
      </c>
      <c r="I20" s="21">
        <f>B7L613C1*B7L613C2</f>
        <v>1.328444E-2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2.656888E-2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3.9853319999999998E-2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2.656888E-2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0.13948662000000001</v>
      </c>
      <c r="Z20" s="16" t="s">
        <v>17529</v>
      </c>
      <c r="AA20" s="23">
        <f>B7L613C11*B7L121C1</f>
        <v>0.36266521200000001</v>
      </c>
      <c r="AB20" s="16" t="s">
        <v>15814</v>
      </c>
      <c r="AC20" s="23">
        <f>A1L319C16</f>
        <v>0.22849999999999998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1.2862264999999999E-2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2.5724529999999999E-2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3.8586795E-2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2.5724529999999999E-2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0.1350537825</v>
      </c>
      <c r="AX20" s="16" t="s">
        <v>17535</v>
      </c>
      <c r="AY20" s="23">
        <f>B7L613C23*B7L121C1</f>
        <v>0.35113983450000003</v>
      </c>
      <c r="AZ20" s="16" t="s">
        <v>15820</v>
      </c>
      <c r="BA20" s="23">
        <f>A1L319C17</f>
        <v>0.23033333333333331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1.2965463333333331E-2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2.5930926666666663E-2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3.8896389999999996E-2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2.5930926666666663E-2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0.13613736499999998</v>
      </c>
      <c r="BV20" s="16" t="s">
        <v>17541</v>
      </c>
      <c r="BW20" s="23">
        <f>B7L613C35*B7L121C1</f>
        <v>0.35395714899999997</v>
      </c>
      <c r="BX20" s="16" t="s">
        <v>15826</v>
      </c>
      <c r="BY20" s="23">
        <f>A1L319C18</f>
        <v>0.25624999999999998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1.4424312499999998E-2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2.8848624999999996E-2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4.3272937499999997E-2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2.8848624999999996E-2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0.15145528124999999</v>
      </c>
      <c r="CT20" s="16" t="s">
        <v>17547</v>
      </c>
      <c r="CU20" s="23">
        <f>B7L613C47*B7L121C1</f>
        <v>0.39378373124999999</v>
      </c>
      <c r="CV20" s="16" t="s">
        <v>15832</v>
      </c>
      <c r="CW20" s="23">
        <f>A1L319C19</f>
        <v>0.32079999999999997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1.8057831999999999E-2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3.6115663999999999E-2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5.4173496000000002E-2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3.6115663999999999E-2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0.18960723599999998</v>
      </c>
      <c r="DR20" s="16" t="s">
        <v>17553</v>
      </c>
      <c r="DS20" s="23">
        <f>B7L613C59*B7L121C1</f>
        <v>0.49297881359999995</v>
      </c>
    </row>
    <row r="21" spans="1:123" x14ac:dyDescent="0.3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88.199999999999989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4.964777999999999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9.9295559999999981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14.894333999999997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9.9295559999999981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52.130168999999988</v>
      </c>
      <c r="Z21" s="16" t="s">
        <v>17562</v>
      </c>
      <c r="AA21" s="23">
        <f>B7L614C11*B7L121C1</f>
        <v>135.53843939999999</v>
      </c>
      <c r="AB21" s="16" t="s">
        <v>15847</v>
      </c>
      <c r="AC21" s="23">
        <f>A1L320C16</f>
        <v>98.758499999999998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5.5591159650000002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11.11823193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16.677347895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11.11823193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58.370717632500003</v>
      </c>
      <c r="AX21" s="16" t="s">
        <v>17568</v>
      </c>
      <c r="AY21" s="23">
        <f>B7L614C23*B7L121C1</f>
        <v>151.7638658445</v>
      </c>
      <c r="AZ21" s="16" t="s">
        <v>15853</v>
      </c>
      <c r="BA21" s="23">
        <f>A1L320C17</f>
        <v>104.42533333333334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5.8781020133333337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11.756204026666667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17.634306040000002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11.756204026666667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61.720071140000002</v>
      </c>
      <c r="BV21" s="16" t="s">
        <v>17574</v>
      </c>
      <c r="BW21" s="23">
        <f>B7L614C35*B7L121C1</f>
        <v>160.47218496400001</v>
      </c>
      <c r="BX21" s="16" t="s">
        <v>15859</v>
      </c>
      <c r="BY21" s="23">
        <f>A1L320C18</f>
        <v>109.28800000000001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6.1518215200000004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12.303643040000001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18.455464560000003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12.303643040000001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64.59412596</v>
      </c>
      <c r="CT21" s="16" t="s">
        <v>17580</v>
      </c>
      <c r="CU21" s="23">
        <f>B7L614C47*B7L121C1</f>
        <v>167.94472749600001</v>
      </c>
      <c r="CV21" s="16" t="s">
        <v>15865</v>
      </c>
      <c r="CW21" s="23">
        <f>A1L320C19</f>
        <v>112.69580000000001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6.3436465819999999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12.687293164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19.030939746000001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12.687293164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66.608289111000005</v>
      </c>
      <c r="DR21" s="16" t="s">
        <v>17586</v>
      </c>
      <c r="DS21" s="23">
        <f>B7L614C59*B7L121C1</f>
        <v>173.18155168860002</v>
      </c>
    </row>
    <row r="22" spans="1:123" x14ac:dyDescent="0.3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119.488</v>
      </c>
      <c r="F22" s="16" t="s">
        <v>12557</v>
      </c>
      <c r="G22" s="21">
        <f>A1L535C14</f>
        <v>5.629E-2</v>
      </c>
      <c r="H22" s="16" t="s">
        <v>17587</v>
      </c>
      <c r="I22" s="15">
        <f>B7L615C1*B7L615C2</f>
        <v>6.7259795200000001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13.45195904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20.177938560000001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13.45195904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70.622784960000004</v>
      </c>
      <c r="Z22" s="16" t="s">
        <v>17595</v>
      </c>
      <c r="AA22" s="17">
        <f>B7L615C11*B7L121C1</f>
        <v>183.61924089600001</v>
      </c>
      <c r="AB22" s="16" t="s">
        <v>15880</v>
      </c>
      <c r="AC22" s="17">
        <f>A1L323C16</f>
        <v>128.59049999999999</v>
      </c>
      <c r="AD22" s="16" t="s">
        <v>12557</v>
      </c>
      <c r="AE22" s="23">
        <f>A1L535C14</f>
        <v>5.629E-2</v>
      </c>
      <c r="AF22" s="16" t="s">
        <v>17596</v>
      </c>
      <c r="AG22" s="17">
        <f>B7L615C13*B7L615C14</f>
        <v>7.2383592449999998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14.47671849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21.715077735000001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14.47671849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76.002772072499994</v>
      </c>
      <c r="AX22" s="16" t="s">
        <v>17601</v>
      </c>
      <c r="AY22" s="17">
        <f>B7L615C23*B7L121C1</f>
        <v>197.6072073885</v>
      </c>
      <c r="AZ22" s="16" t="s">
        <v>15886</v>
      </c>
      <c r="BA22" s="17">
        <f>A1L323C17</f>
        <v>260.75366666666667</v>
      </c>
      <c r="BB22" s="16" t="s">
        <v>12557</v>
      </c>
      <c r="BC22" s="23">
        <f>A1L535C14</f>
        <v>5.629E-2</v>
      </c>
      <c r="BD22" s="16" t="s">
        <v>17602</v>
      </c>
      <c r="BE22" s="17">
        <f>B7L615C25*B7L615C26</f>
        <v>14.677823896666666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29.355647793333333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44.033471689999999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29.355647793333333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154.117150915</v>
      </c>
      <c r="BV22" s="16" t="s">
        <v>17607</v>
      </c>
      <c r="BW22" s="17">
        <f>B7L615C35*B7L121C1</f>
        <v>400.70459237900002</v>
      </c>
      <c r="BX22" s="16" t="s">
        <v>15892</v>
      </c>
      <c r="BY22" s="17">
        <f>A1L323C18</f>
        <v>325.971</v>
      </c>
      <c r="BZ22" s="16" t="s">
        <v>12557</v>
      </c>
      <c r="CA22" s="23">
        <f>A1L535C14</f>
        <v>5.629E-2</v>
      </c>
      <c r="CB22" s="16" t="s">
        <v>17608</v>
      </c>
      <c r="CC22" s="17">
        <f>B7L615C37*B7L615C38</f>
        <v>18.34890759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36.697815179999999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55.046722770000002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36.697815179999999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192.66352969499999</v>
      </c>
      <c r="CT22" s="16" t="s">
        <v>17613</v>
      </c>
      <c r="CU22" s="17">
        <f>B7L615C47*B7L121C1</f>
        <v>500.92517720699999</v>
      </c>
      <c r="CV22" s="16" t="s">
        <v>15898</v>
      </c>
      <c r="CW22" s="17">
        <f>A1L323C19</f>
        <v>350.58920000000001</v>
      </c>
      <c r="CX22" s="16" t="s">
        <v>12557</v>
      </c>
      <c r="CY22" s="23">
        <f>A1L535C14</f>
        <v>5.629E-2</v>
      </c>
      <c r="CZ22" s="16" t="s">
        <v>17614</v>
      </c>
      <c r="DA22" s="17">
        <f>B7L615C49*B7L615C50</f>
        <v>19.734666067999999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39.469332135999998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59.203998204000001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39.469332135999998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207.213993714</v>
      </c>
      <c r="DR22" s="16" t="s">
        <v>17619</v>
      </c>
      <c r="DS22" s="17">
        <f>B7L615C59*B7L121C1</f>
        <v>538.75638365639998</v>
      </c>
    </row>
    <row r="23" spans="1:123" x14ac:dyDescent="0.3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2688.9789999999998</v>
      </c>
      <c r="F23" s="16" t="s">
        <v>17620</v>
      </c>
      <c r="G23" s="21">
        <f>A1L536C14</f>
        <v>5.629E-2</v>
      </c>
      <c r="H23" s="16" t="s">
        <v>17621</v>
      </c>
      <c r="I23" s="15">
        <f>B7L616C1*B7L616C2</f>
        <v>151.36262790999999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287.58899302899994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431.38348954349988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302.72525581999997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1509.8422134022496</v>
      </c>
      <c r="Z23" s="16" t="s">
        <v>17629</v>
      </c>
      <c r="AA23" s="17">
        <f>B7L616C11*B7L121C1</f>
        <v>3925.5897548458493</v>
      </c>
      <c r="AB23" s="16" t="s">
        <v>15914</v>
      </c>
      <c r="AC23" s="17">
        <f>A1L324C16</f>
        <v>2871.364</v>
      </c>
      <c r="AD23" s="16" t="s">
        <v>17620</v>
      </c>
      <c r="AE23" s="23">
        <f>A1L536C14</f>
        <v>5.629E-2</v>
      </c>
      <c r="AF23" s="16" t="s">
        <v>17630</v>
      </c>
      <c r="AG23" s="17">
        <f>B7L616C13*B7L616C14</f>
        <v>161.62907956000001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307.09525116399999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460.64287674599996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323.25815912000002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1612.250068611</v>
      </c>
      <c r="AX23" s="16" t="s">
        <v>17635</v>
      </c>
      <c r="AY23" s="17">
        <f>B7L616C23*B7L121C1</f>
        <v>4191.8501783886004</v>
      </c>
      <c r="AZ23" s="16" t="s">
        <v>15920</v>
      </c>
      <c r="BA23" s="17">
        <f>A1L324C17</f>
        <v>2967.0713333333333</v>
      </c>
      <c r="BB23" s="16" t="s">
        <v>17620</v>
      </c>
      <c r="BC23" s="23">
        <f>A1L536C14</f>
        <v>5.629E-2</v>
      </c>
      <c r="BD23" s="16" t="s">
        <v>17636</v>
      </c>
      <c r="BE23" s="17">
        <f>B7L616C25*B7L616C26</f>
        <v>167.01644535333332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317.33124617133331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475.99686925699996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334.03289070666665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1665.9890423994998</v>
      </c>
      <c r="BV23" s="16" t="s">
        <v>17641</v>
      </c>
      <c r="BW23" s="17">
        <f>B7L616C35*B7L121C1</f>
        <v>4331.5715102386994</v>
      </c>
      <c r="BX23" s="16" t="s">
        <v>15926</v>
      </c>
      <c r="BY23" s="17">
        <f>A1L324C18</f>
        <v>3079.7714999999998</v>
      </c>
      <c r="BZ23" s="16" t="s">
        <v>17620</v>
      </c>
      <c r="CA23" s="23">
        <f>A1L536C14</f>
        <v>5.629E-2</v>
      </c>
      <c r="CB23" s="16" t="s">
        <v>17642</v>
      </c>
      <c r="CC23" s="17">
        <f>B7L616C37*B7L616C38</f>
        <v>173.360337735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329.38464169650001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494.07696254475002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346.72067547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1729.269368906625</v>
      </c>
      <c r="CT23" s="16" t="s">
        <v>17647</v>
      </c>
      <c r="CU23" s="17">
        <f>B7L616C47*B7L121C1</f>
        <v>4496.1003591572253</v>
      </c>
      <c r="CV23" s="16" t="s">
        <v>15932</v>
      </c>
      <c r="CW23" s="17">
        <f>A1L324C19</f>
        <v>3119.1686</v>
      </c>
      <c r="CX23" s="16" t="s">
        <v>17620</v>
      </c>
      <c r="CY23" s="23">
        <f>A1L536C14</f>
        <v>5.629E-2</v>
      </c>
      <c r="CZ23" s="16" t="s">
        <v>17648</v>
      </c>
      <c r="DA23" s="17">
        <f>B7L616C49*B7L616C50</f>
        <v>175.57800049400001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333.59820093859997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500.39730140789993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351.15600098800002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1751.3905549276499</v>
      </c>
      <c r="DR23" s="16" t="s">
        <v>17653</v>
      </c>
      <c r="DS23" s="17">
        <f>B7L616C59*B7L121C1</f>
        <v>4553.6154428118898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760563-89DE-4143-A39F-6E768DDDA536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17654</v>
      </c>
    </row>
    <row r="3" spans="1:83" x14ac:dyDescent="0.3">
      <c r="B3" s="13" t="s">
        <v>14645</v>
      </c>
    </row>
    <row r="4" spans="1:83" x14ac:dyDescent="0.3">
      <c r="B4" s="13" t="s">
        <v>17655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3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3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18009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90.045000000000002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45.022500000000001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90.045000000000002</v>
      </c>
      <c r="R9" s="16" t="s">
        <v>17723</v>
      </c>
      <c r="S9" s="23">
        <f>B7L702C7*B7L121C1</f>
        <v>234.11700000000002</v>
      </c>
      <c r="T9" s="16" t="s">
        <v>14765</v>
      </c>
      <c r="U9" s="17">
        <f>A1L202C18</f>
        <v>18702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93.51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46.755000000000003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93.51</v>
      </c>
      <c r="AH9" s="16" t="s">
        <v>17727</v>
      </c>
      <c r="AI9" s="23">
        <f>B7L702C15*B7L121C1</f>
        <v>243.12600000000003</v>
      </c>
      <c r="AJ9" s="16" t="s">
        <v>14773</v>
      </c>
      <c r="AK9" s="17">
        <f>A1L202C21</f>
        <v>17732.666666666668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88.663333333333341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44.331666666666671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88.663333333333341</v>
      </c>
      <c r="AX9" s="16" t="s">
        <v>17731</v>
      </c>
      <c r="AY9" s="23">
        <f>B7L702C23*B7L121C1</f>
        <v>230.52466666666669</v>
      </c>
      <c r="AZ9" s="16" t="s">
        <v>14781</v>
      </c>
      <c r="BA9" s="17">
        <f>A1L202C24</f>
        <v>16988.25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84.941249999999997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42.470624999999998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84.941249999999997</v>
      </c>
      <c r="BN9" s="16" t="s">
        <v>17735</v>
      </c>
      <c r="BO9" s="23">
        <f>B7L702C31*B7L121C1</f>
        <v>220.84725</v>
      </c>
      <c r="BP9" s="16" t="s">
        <v>14789</v>
      </c>
      <c r="BQ9" s="17">
        <f>A1L202C27</f>
        <v>16871.8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84.358999999999995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42.179499999999997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84.358999999999995</v>
      </c>
      <c r="CD9" s="16" t="s">
        <v>17739</v>
      </c>
      <c r="CE9" s="23">
        <f>B7L702C39*B7L121C1</f>
        <v>219.33339999999998</v>
      </c>
    </row>
    <row r="10" spans="1:83" x14ac:dyDescent="0.3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157543</v>
      </c>
      <c r="F10" s="16" t="s">
        <v>12095</v>
      </c>
      <c r="G10" s="15">
        <f>A1L563C1</f>
        <v>200</v>
      </c>
      <c r="H10" s="16" t="s">
        <v>17740</v>
      </c>
      <c r="I10" s="21">
        <f>IF(B7L703C2=0,0,B7L703C1/B7L703C2)</f>
        <v>787.71500000000003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393.85750000000002</v>
      </c>
      <c r="N10" s="16" t="s">
        <v>17743</v>
      </c>
      <c r="O10" s="17">
        <f>A1L523C13</f>
        <v>1</v>
      </c>
      <c r="P10" s="16" t="s">
        <v>17744</v>
      </c>
      <c r="Q10" s="23">
        <f>B7L703C3*B7L703C6</f>
        <v>787.71500000000003</v>
      </c>
      <c r="R10" s="16" t="s">
        <v>17745</v>
      </c>
      <c r="S10" s="17">
        <f>B7L703C7*B7L121C1</f>
        <v>2048.0590000000002</v>
      </c>
      <c r="T10" s="16" t="s">
        <v>14805</v>
      </c>
      <c r="U10" s="17">
        <f>A1L203C18</f>
        <v>172471.5</v>
      </c>
      <c r="V10" s="16" t="s">
        <v>12095</v>
      </c>
      <c r="W10" s="17">
        <f>A1L563C1</f>
        <v>200</v>
      </c>
      <c r="X10" s="16" t="s">
        <v>17746</v>
      </c>
      <c r="Y10" s="23">
        <f>IF(B7L703C10=0,0,B7L703C9/B7L703C10)</f>
        <v>862.35749999999996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431.17874999999998</v>
      </c>
      <c r="AD10" s="16" t="s">
        <v>17743</v>
      </c>
      <c r="AE10" s="17">
        <f>A1L523C13</f>
        <v>1</v>
      </c>
      <c r="AF10" s="16" t="s">
        <v>17748</v>
      </c>
      <c r="AG10" s="23">
        <f>B7L703C11*B7L703C14</f>
        <v>862.35749999999996</v>
      </c>
      <c r="AH10" s="16" t="s">
        <v>17749</v>
      </c>
      <c r="AI10" s="17">
        <f>B7L703C15*B7L121C1</f>
        <v>2242.1295</v>
      </c>
      <c r="AJ10" s="16" t="s">
        <v>14813</v>
      </c>
      <c r="AK10" s="17">
        <f>A1L203C21</f>
        <v>182442</v>
      </c>
      <c r="AL10" s="16" t="s">
        <v>12095</v>
      </c>
      <c r="AM10" s="17">
        <f>A1L563C1</f>
        <v>200</v>
      </c>
      <c r="AN10" s="16" t="s">
        <v>17750</v>
      </c>
      <c r="AO10" s="23">
        <f>IF(B7L703C18=0,0,B7L703C17/B7L703C18)</f>
        <v>912.21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456.10500000000002</v>
      </c>
      <c r="AT10" s="16" t="s">
        <v>17743</v>
      </c>
      <c r="AU10" s="17">
        <f>A1L523C13</f>
        <v>1</v>
      </c>
      <c r="AV10" s="16" t="s">
        <v>17752</v>
      </c>
      <c r="AW10" s="23">
        <f>B7L703C19*B7L703C22</f>
        <v>912.21</v>
      </c>
      <c r="AX10" s="16" t="s">
        <v>17753</v>
      </c>
      <c r="AY10" s="17">
        <f>B7L703C23*B7L121C1</f>
        <v>2371.7460000000001</v>
      </c>
      <c r="AZ10" s="16" t="s">
        <v>14821</v>
      </c>
      <c r="BA10" s="17">
        <f>A1L203C24</f>
        <v>187950.75</v>
      </c>
      <c r="BB10" s="16" t="s">
        <v>12095</v>
      </c>
      <c r="BC10" s="17">
        <f>A1L563C1</f>
        <v>200</v>
      </c>
      <c r="BD10" s="16" t="s">
        <v>17754</v>
      </c>
      <c r="BE10" s="23">
        <f>IF(B7L703C26=0,0,B7L703C25/B7L703C26)</f>
        <v>939.75374999999997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469.87687499999998</v>
      </c>
      <c r="BJ10" s="16" t="s">
        <v>17743</v>
      </c>
      <c r="BK10" s="17">
        <f>A1L523C13</f>
        <v>1</v>
      </c>
      <c r="BL10" s="16" t="s">
        <v>17756</v>
      </c>
      <c r="BM10" s="23">
        <f>B7L703C27*B7L703C30</f>
        <v>939.75374999999997</v>
      </c>
      <c r="BN10" s="16" t="s">
        <v>17757</v>
      </c>
      <c r="BO10" s="17">
        <f>B7L703C31*B7L121C1</f>
        <v>2443.3597500000001</v>
      </c>
      <c r="BP10" s="16" t="s">
        <v>14829</v>
      </c>
      <c r="BQ10" s="17">
        <f>A1L203C27</f>
        <v>195500.6</v>
      </c>
      <c r="BR10" s="16" t="s">
        <v>12095</v>
      </c>
      <c r="BS10" s="15">
        <f>A1L563C1</f>
        <v>200</v>
      </c>
      <c r="BT10" s="16" t="s">
        <v>17758</v>
      </c>
      <c r="BU10" s="23">
        <f>IF(B7L703C34=0,0,B7L703C33/B7L703C34)</f>
        <v>977.50300000000004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488.75150000000002</v>
      </c>
      <c r="BZ10" s="16" t="s">
        <v>17743</v>
      </c>
      <c r="CA10" s="17">
        <f>A1L523C13</f>
        <v>1</v>
      </c>
      <c r="CB10" s="16" t="s">
        <v>17760</v>
      </c>
      <c r="CC10" s="23">
        <f>B7L703C35*B7L703C38</f>
        <v>977.50300000000004</v>
      </c>
      <c r="CD10" s="16" t="s">
        <v>17761</v>
      </c>
      <c r="CE10" s="17">
        <f>B7L703C39*B7L121C1</f>
        <v>2541.5078000000003</v>
      </c>
    </row>
    <row r="11" spans="1:83" x14ac:dyDescent="0.3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440165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2200.8249999999998</v>
      </c>
      <c r="J11" s="16" t="s">
        <v>17763</v>
      </c>
      <c r="K11" s="27">
        <f>A1L524C5</f>
        <v>0.5</v>
      </c>
      <c r="L11" s="16" t="s">
        <v>17764</v>
      </c>
      <c r="M11" s="17">
        <f>B7L704C3*B7L704C4</f>
        <v>1100.4124999999999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2200.8249999999998</v>
      </c>
      <c r="R11" s="16" t="s">
        <v>17767</v>
      </c>
      <c r="S11" s="17">
        <f>B7L704C7*B7L121C1</f>
        <v>5722.1449999999995</v>
      </c>
      <c r="T11" s="16" t="s">
        <v>14845</v>
      </c>
      <c r="U11" s="17">
        <f>A1L204C18</f>
        <v>468797.5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2343.9875000000002</v>
      </c>
      <c r="Z11" s="16" t="s">
        <v>17763</v>
      </c>
      <c r="AA11" s="27">
        <f>A1L524C5</f>
        <v>0.5</v>
      </c>
      <c r="AB11" s="16" t="s">
        <v>17769</v>
      </c>
      <c r="AC11" s="17">
        <f>B7L704C11*B7L704C12</f>
        <v>1171.9937500000001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2343.9875000000002</v>
      </c>
      <c r="AH11" s="16" t="s">
        <v>17771</v>
      </c>
      <c r="AI11" s="17">
        <f>B7L704C15*B7L121C1</f>
        <v>6094.3675000000003</v>
      </c>
      <c r="AJ11" s="16" t="s">
        <v>14853</v>
      </c>
      <c r="AK11" s="17">
        <f>A1L204C21</f>
        <v>503096.66666666663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2515.4833333333331</v>
      </c>
      <c r="AP11" s="16" t="s">
        <v>17763</v>
      </c>
      <c r="AQ11" s="27">
        <f>A1L524C5</f>
        <v>0.5</v>
      </c>
      <c r="AR11" s="16" t="s">
        <v>17773</v>
      </c>
      <c r="AS11" s="17">
        <f>B7L704C19*B7L704C20</f>
        <v>1257.7416666666666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2515.4833333333331</v>
      </c>
      <c r="AX11" s="16" t="s">
        <v>17775</v>
      </c>
      <c r="AY11" s="17">
        <f>B7L704C23*B7L121C1</f>
        <v>6540.2566666666662</v>
      </c>
      <c r="AZ11" s="16" t="s">
        <v>14861</v>
      </c>
      <c r="BA11" s="17">
        <f>A1L204C24</f>
        <v>509397.5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2546.9875000000002</v>
      </c>
      <c r="BF11" s="16" t="s">
        <v>17763</v>
      </c>
      <c r="BG11" s="27">
        <f>A1L524C5</f>
        <v>0.5</v>
      </c>
      <c r="BH11" s="16" t="s">
        <v>17777</v>
      </c>
      <c r="BI11" s="17">
        <f>B7L704C27*B7L704C28</f>
        <v>1273.4937500000001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2546.9875000000002</v>
      </c>
      <c r="BN11" s="16" t="s">
        <v>17779</v>
      </c>
      <c r="BO11" s="17">
        <f>B7L704C31*B7L121C1</f>
        <v>6622.1675000000005</v>
      </c>
      <c r="BP11" s="16" t="s">
        <v>14869</v>
      </c>
      <c r="BQ11" s="17">
        <f>A1L204C27</f>
        <v>506252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2531.2600000000002</v>
      </c>
      <c r="BV11" s="16" t="s">
        <v>17763</v>
      </c>
      <c r="BW11" s="27">
        <f>A1L524C5</f>
        <v>0.5</v>
      </c>
      <c r="BX11" s="16" t="s">
        <v>17781</v>
      </c>
      <c r="BY11" s="17">
        <f>B7L704C35*B7L704C36</f>
        <v>1265.6300000000001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2531.2600000000002</v>
      </c>
      <c r="CD11" s="16" t="s">
        <v>17783</v>
      </c>
      <c r="CE11" s="17">
        <f>B7L704C39*B7L121C1</f>
        <v>6581.2760000000007</v>
      </c>
    </row>
    <row r="12" spans="1:83" x14ac:dyDescent="0.3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110543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552.71500000000003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276.35750000000002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552.71500000000003</v>
      </c>
      <c r="R12" s="16" t="s">
        <v>17789</v>
      </c>
      <c r="S12" s="17">
        <f>B7L705C7*B7L121C1</f>
        <v>1437.0590000000002</v>
      </c>
      <c r="T12" s="16" t="s">
        <v>14885</v>
      </c>
      <c r="U12" s="17">
        <f>A1L205C18</f>
        <v>114389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571.94500000000005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285.97250000000003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571.94500000000005</v>
      </c>
      <c r="AH12" s="16" t="s">
        <v>17793</v>
      </c>
      <c r="AI12" s="17">
        <f>B7L705C15*B7L121C1</f>
        <v>1487.0570000000002</v>
      </c>
      <c r="AJ12" s="16" t="s">
        <v>14893</v>
      </c>
      <c r="AK12" s="17">
        <f>A1L205C21</f>
        <v>114213.66666666666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571.06833333333327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285.53416666666664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571.06833333333327</v>
      </c>
      <c r="AX12" s="16" t="s">
        <v>17797</v>
      </c>
      <c r="AY12" s="17">
        <f>B7L705C23*B7L121C1</f>
        <v>1484.7776666666666</v>
      </c>
      <c r="AZ12" s="16" t="s">
        <v>14901</v>
      </c>
      <c r="BA12" s="17">
        <f>A1L205C24</f>
        <v>114016.75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570.08375000000001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285.041875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570.08375000000001</v>
      </c>
      <c r="BN12" s="16" t="s">
        <v>17801</v>
      </c>
      <c r="BO12" s="17">
        <f>B7L705C31*B7L121C1</f>
        <v>1482.21775</v>
      </c>
      <c r="BP12" s="16" t="s">
        <v>14909</v>
      </c>
      <c r="BQ12" s="17">
        <f>A1L205C27</f>
        <v>108230.39999999999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541.15199999999993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270.57599999999996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541.15199999999993</v>
      </c>
      <c r="CD12" s="16" t="s">
        <v>17805</v>
      </c>
      <c r="CE12" s="17">
        <f>B7L705C39*B7L121C1</f>
        <v>1406.9951999999998</v>
      </c>
    </row>
    <row r="13" spans="1:83" x14ac:dyDescent="0.3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1586719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7933.5950000000003</v>
      </c>
      <c r="J13" s="16" t="s">
        <v>17807</v>
      </c>
      <c r="K13" s="27">
        <f>A1L526C5</f>
        <v>0.5</v>
      </c>
      <c r="L13" s="16" t="s">
        <v>17808</v>
      </c>
      <c r="M13" s="17">
        <f>B7L706C3*B7L706C4</f>
        <v>3966.7975000000001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7933.5950000000003</v>
      </c>
      <c r="R13" s="16" t="s">
        <v>17811</v>
      </c>
      <c r="S13" s="17">
        <f>B7L706C7*B7L121C1</f>
        <v>20627.347000000002</v>
      </c>
      <c r="T13" s="16" t="s">
        <v>14925</v>
      </c>
      <c r="U13" s="17">
        <f>A1L206C18</f>
        <v>1542265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7711.3249999999998</v>
      </c>
      <c r="Z13" s="16" t="s">
        <v>17807</v>
      </c>
      <c r="AA13" s="27">
        <f>A1L526C5</f>
        <v>0.5</v>
      </c>
      <c r="AB13" s="16" t="s">
        <v>17813</v>
      </c>
      <c r="AC13" s="17">
        <f>B7L706C11*B7L706C12</f>
        <v>3855.6624999999999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7711.3249999999998</v>
      </c>
      <c r="AH13" s="16" t="s">
        <v>17815</v>
      </c>
      <c r="AI13" s="17">
        <f>B7L706C15*B7L121C1</f>
        <v>20049.445</v>
      </c>
      <c r="AJ13" s="16" t="s">
        <v>14933</v>
      </c>
      <c r="AK13" s="17">
        <f>A1L206C21</f>
        <v>1600400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8002</v>
      </c>
      <c r="AP13" s="16" t="s">
        <v>17807</v>
      </c>
      <c r="AQ13" s="27">
        <f>A1L526C5</f>
        <v>0.5</v>
      </c>
      <c r="AR13" s="16" t="s">
        <v>17817</v>
      </c>
      <c r="AS13" s="17">
        <f>B7L706C19*B7L706C20</f>
        <v>4001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8002</v>
      </c>
      <c r="AX13" s="16" t="s">
        <v>17819</v>
      </c>
      <c r="AY13" s="17">
        <f>B7L706C23*B7L121C1</f>
        <v>20805.2</v>
      </c>
      <c r="AZ13" s="16" t="s">
        <v>14941</v>
      </c>
      <c r="BA13" s="17">
        <f>A1L206C24</f>
        <v>1595324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7976.62</v>
      </c>
      <c r="BF13" s="16" t="s">
        <v>17807</v>
      </c>
      <c r="BG13" s="27">
        <f>A1L526C5</f>
        <v>0.5</v>
      </c>
      <c r="BH13" s="16" t="s">
        <v>17821</v>
      </c>
      <c r="BI13" s="17">
        <f>B7L706C27*B7L706C28</f>
        <v>3988.31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7976.62</v>
      </c>
      <c r="BN13" s="16" t="s">
        <v>17823</v>
      </c>
      <c r="BO13" s="17">
        <f>B7L706C31*B7L121C1</f>
        <v>20739.212</v>
      </c>
      <c r="BP13" s="16" t="s">
        <v>14949</v>
      </c>
      <c r="BQ13" s="17">
        <f>A1L206C27</f>
        <v>1586272.8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7931.3640000000005</v>
      </c>
      <c r="BV13" s="16" t="s">
        <v>17807</v>
      </c>
      <c r="BW13" s="27">
        <f>A1L526C5</f>
        <v>0.5</v>
      </c>
      <c r="BX13" s="16" t="s">
        <v>17825</v>
      </c>
      <c r="BY13" s="17">
        <f>B7L706C35*B7L706C36</f>
        <v>3965.6820000000002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7931.3640000000005</v>
      </c>
      <c r="CD13" s="16" t="s">
        <v>17827</v>
      </c>
      <c r="CE13" s="17">
        <f>B7L706C39*B7L121C1</f>
        <v>20621.546400000003</v>
      </c>
    </row>
    <row r="14" spans="1:83" x14ac:dyDescent="0.3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22025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110.125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55.0625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110.125</v>
      </c>
      <c r="R14" s="16" t="s">
        <v>17833</v>
      </c>
      <c r="S14" s="23">
        <f>B7L707C7*B7L121C1</f>
        <v>286.32499999999999</v>
      </c>
      <c r="T14" s="16" t="s">
        <v>14965</v>
      </c>
      <c r="U14" s="17">
        <f>A1L207C18</f>
        <v>27117.5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135.58750000000001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67.793750000000003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135.58750000000001</v>
      </c>
      <c r="AH14" s="16" t="s">
        <v>17837</v>
      </c>
      <c r="AI14" s="23">
        <f>B7L707C15*B7L121C1</f>
        <v>352.52750000000003</v>
      </c>
      <c r="AJ14" s="16" t="s">
        <v>14973</v>
      </c>
      <c r="AK14" s="17">
        <f>A1L207C21</f>
        <v>35055.666666666664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175.27833333333331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87.639166666666654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175.27833333333331</v>
      </c>
      <c r="AX14" s="16" t="s">
        <v>17841</v>
      </c>
      <c r="AY14" s="23">
        <f>B7L707C23*B7L121C1</f>
        <v>455.72366666666659</v>
      </c>
      <c r="AZ14" s="16" t="s">
        <v>14981</v>
      </c>
      <c r="BA14" s="17">
        <f>A1L207C24</f>
        <v>36317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181.58500000000001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90.792500000000004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181.58500000000001</v>
      </c>
      <c r="BN14" s="16" t="s">
        <v>17845</v>
      </c>
      <c r="BO14" s="23">
        <f>B7L707C31*B7L121C1</f>
        <v>472.12100000000004</v>
      </c>
      <c r="BP14" s="16" t="s">
        <v>14989</v>
      </c>
      <c r="BQ14" s="17">
        <f>A1L207C27</f>
        <v>37242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186.21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93.105000000000004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186.21</v>
      </c>
      <c r="CD14" s="16" t="s">
        <v>17849</v>
      </c>
      <c r="CE14" s="23">
        <f>B7L707C39*B7L121C1</f>
        <v>484.14600000000002</v>
      </c>
    </row>
    <row r="15" spans="1:83" x14ac:dyDescent="0.3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198223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991.11500000000001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495.5575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991.11500000000001</v>
      </c>
      <c r="R15" s="16" t="s">
        <v>17855</v>
      </c>
      <c r="S15" s="17">
        <f>B7L708C7*B7L121C1</f>
        <v>2576.8989999999999</v>
      </c>
      <c r="T15" s="16" t="s">
        <v>15005</v>
      </c>
      <c r="U15" s="17">
        <f>A1L208C18</f>
        <v>253594</v>
      </c>
      <c r="V15" s="16" t="s">
        <v>12290</v>
      </c>
      <c r="W15" s="17">
        <f>A1L568C1</f>
        <v>200</v>
      </c>
      <c r="X15" s="16" t="s">
        <v>17856</v>
      </c>
      <c r="Y15" s="17">
        <f>IF(B7L708C10=0,0,B7L708C9/B7L708C10)</f>
        <v>1267.97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633.98500000000001</v>
      </c>
      <c r="AD15" s="16" t="s">
        <v>17853</v>
      </c>
      <c r="AE15" s="17">
        <f>A1L528C13</f>
        <v>1</v>
      </c>
      <c r="AF15" s="16" t="s">
        <v>17858</v>
      </c>
      <c r="AG15" s="17">
        <f>B7L708C11*B7L708C14</f>
        <v>1267.97</v>
      </c>
      <c r="AH15" s="16" t="s">
        <v>17859</v>
      </c>
      <c r="AI15" s="17">
        <f>B7L708C15*B7L121C1</f>
        <v>3296.7220000000002</v>
      </c>
      <c r="AJ15" s="16" t="s">
        <v>15013</v>
      </c>
      <c r="AK15" s="17">
        <f>A1L208C21</f>
        <v>281929.33333333337</v>
      </c>
      <c r="AL15" s="16" t="s">
        <v>12290</v>
      </c>
      <c r="AM15" s="17">
        <f>A1L568C1</f>
        <v>200</v>
      </c>
      <c r="AN15" s="16" t="s">
        <v>17860</v>
      </c>
      <c r="AO15" s="17">
        <f>IF(B7L708C18=0,0,B7L708C17/B7L708C18)</f>
        <v>1409.6466666666668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704.82333333333338</v>
      </c>
      <c r="AT15" s="16" t="s">
        <v>17853</v>
      </c>
      <c r="AU15" s="17">
        <f>A1L528C13</f>
        <v>1</v>
      </c>
      <c r="AV15" s="16" t="s">
        <v>17862</v>
      </c>
      <c r="AW15" s="17">
        <f>B7L708C19*B7L708C22</f>
        <v>1409.6466666666668</v>
      </c>
      <c r="AX15" s="16" t="s">
        <v>17863</v>
      </c>
      <c r="AY15" s="17">
        <f>B7L708C23*B7L121C1</f>
        <v>3665.0813333333335</v>
      </c>
      <c r="AZ15" s="16" t="s">
        <v>15021</v>
      </c>
      <c r="BA15" s="17">
        <f>A1L208C24</f>
        <v>277852.75</v>
      </c>
      <c r="BB15" s="16" t="s">
        <v>12290</v>
      </c>
      <c r="BC15" s="17">
        <f>A1L568C1</f>
        <v>200</v>
      </c>
      <c r="BD15" s="16" t="s">
        <v>17864</v>
      </c>
      <c r="BE15" s="17">
        <f>IF(B7L708C26=0,0,B7L708C25/B7L708C26)</f>
        <v>1389.2637500000001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694.63187500000004</v>
      </c>
      <c r="BJ15" s="16" t="s">
        <v>17853</v>
      </c>
      <c r="BK15" s="17">
        <f>A1L528C13</f>
        <v>1</v>
      </c>
      <c r="BL15" s="16" t="s">
        <v>17866</v>
      </c>
      <c r="BM15" s="17">
        <f>B7L708C27*B7L708C30</f>
        <v>1389.2637500000001</v>
      </c>
      <c r="BN15" s="16" t="s">
        <v>17867</v>
      </c>
      <c r="BO15" s="17">
        <f>B7L708C31*B7L121C1</f>
        <v>3612.0857500000002</v>
      </c>
      <c r="BP15" s="16" t="s">
        <v>15029</v>
      </c>
      <c r="BQ15" s="17">
        <f>A1L208C27</f>
        <v>264790.8</v>
      </c>
      <c r="BR15" s="16" t="s">
        <v>12290</v>
      </c>
      <c r="BS15" s="15">
        <f>A1L568C1</f>
        <v>200</v>
      </c>
      <c r="BT15" s="16" t="s">
        <v>17868</v>
      </c>
      <c r="BU15" s="17">
        <f>IF(B7L708C34=0,0,B7L708C33/B7L708C34)</f>
        <v>1323.954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661.97699999999998</v>
      </c>
      <c r="BZ15" s="16" t="s">
        <v>17853</v>
      </c>
      <c r="CA15" s="17">
        <f>A1L528C13</f>
        <v>1</v>
      </c>
      <c r="CB15" s="16" t="s">
        <v>17870</v>
      </c>
      <c r="CC15" s="17">
        <f>B7L708C35*B7L708C38</f>
        <v>1323.954</v>
      </c>
      <c r="CD15" s="16" t="s">
        <v>17871</v>
      </c>
      <c r="CE15" s="17">
        <f>B7L708C39*B7L121C1</f>
        <v>3442.2804000000001</v>
      </c>
    </row>
    <row r="16" spans="1:83" x14ac:dyDescent="0.3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26093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130.465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65.232500000000002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130.465</v>
      </c>
      <c r="R16" s="16" t="s">
        <v>17877</v>
      </c>
      <c r="S16" s="23">
        <f>B7L709C7*B7L121C1</f>
        <v>339.209</v>
      </c>
      <c r="T16" s="16" t="s">
        <v>15045</v>
      </c>
      <c r="U16" s="17">
        <f>A1L209C18</f>
        <v>26172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130.86000000000001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65.430000000000007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130.86000000000001</v>
      </c>
      <c r="AH16" s="16" t="s">
        <v>17881</v>
      </c>
      <c r="AI16" s="23">
        <f>B7L709C15*B7L121C1</f>
        <v>340.23600000000005</v>
      </c>
      <c r="AJ16" s="16" t="s">
        <v>15053</v>
      </c>
      <c r="AK16" s="17">
        <f>A1L209C21</f>
        <v>24816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124.08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62.04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124.08</v>
      </c>
      <c r="AX16" s="16" t="s">
        <v>17885</v>
      </c>
      <c r="AY16" s="23">
        <f>B7L709C23*B7L121C1</f>
        <v>322.608</v>
      </c>
      <c r="AZ16" s="16" t="s">
        <v>15061</v>
      </c>
      <c r="BA16" s="17">
        <f>A1L209C24</f>
        <v>23091.75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115.45874999999999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57.729374999999997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115.45874999999999</v>
      </c>
      <c r="BN16" s="16" t="s">
        <v>17889</v>
      </c>
      <c r="BO16" s="23">
        <f>B7L709C31*B7L121C1</f>
        <v>300.19274999999999</v>
      </c>
      <c r="BP16" s="16" t="s">
        <v>15069</v>
      </c>
      <c r="BQ16" s="17">
        <f>A1L209C27</f>
        <v>22269.8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111.34899999999999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55.674499999999995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111.34899999999999</v>
      </c>
      <c r="CD16" s="16" t="s">
        <v>17893</v>
      </c>
      <c r="CE16" s="23">
        <f>B7L709C39*B7L121C1</f>
        <v>289.50739999999996</v>
      </c>
    </row>
    <row r="17" spans="1:83" x14ac:dyDescent="0.3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34130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170.65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85.325000000000003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170.65</v>
      </c>
      <c r="R17" s="16" t="s">
        <v>17899</v>
      </c>
      <c r="S17" s="23">
        <f>B7L710C7*B7L121C1</f>
        <v>443.69000000000005</v>
      </c>
      <c r="T17" s="16" t="s">
        <v>15085</v>
      </c>
      <c r="U17" s="17">
        <f>A1L210C18</f>
        <v>34136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170.68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85.34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170.68</v>
      </c>
      <c r="AH17" s="16" t="s">
        <v>17903</v>
      </c>
      <c r="AI17" s="23">
        <f>B7L710C15*B7L121C1</f>
        <v>443.76800000000003</v>
      </c>
      <c r="AJ17" s="16" t="s">
        <v>15093</v>
      </c>
      <c r="AK17" s="17">
        <f>A1L210C21</f>
        <v>35327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176.63499999999999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88.317499999999995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176.63499999999999</v>
      </c>
      <c r="AX17" s="16" t="s">
        <v>17907</v>
      </c>
      <c r="AY17" s="23">
        <f>B7L710C23*B7L121C1</f>
        <v>459.25099999999998</v>
      </c>
      <c r="AZ17" s="16" t="s">
        <v>15101</v>
      </c>
      <c r="BA17" s="17">
        <f>A1L210C24</f>
        <v>37628.75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188.14375000000001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94.071875000000006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188.14375000000001</v>
      </c>
      <c r="BN17" s="16" t="s">
        <v>17911</v>
      </c>
      <c r="BO17" s="23">
        <f>B7L710C31*B7L121C1</f>
        <v>489.17375000000004</v>
      </c>
      <c r="BP17" s="16" t="s">
        <v>15109</v>
      </c>
      <c r="BQ17" s="17">
        <f>A1L210C27</f>
        <v>39680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198.4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99.2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198.4</v>
      </c>
      <c r="CD17" s="16" t="s">
        <v>17915</v>
      </c>
      <c r="CE17" s="23">
        <f>B7L710C39*B7L121C1</f>
        <v>515.84</v>
      </c>
    </row>
    <row r="18" spans="1:83" x14ac:dyDescent="0.3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679922</v>
      </c>
      <c r="F18" s="16" t="s">
        <v>12407</v>
      </c>
      <c r="G18" s="15">
        <f>A1L571C1</f>
        <v>200</v>
      </c>
      <c r="H18" s="16" t="s">
        <v>17916</v>
      </c>
      <c r="I18" s="15">
        <f>IF(B7L711C2=0,0,B7L711C1/B7L711C2)</f>
        <v>3399.61</v>
      </c>
      <c r="J18" s="16" t="s">
        <v>17917</v>
      </c>
      <c r="K18" s="27">
        <f>A1L531C5</f>
        <v>0.5</v>
      </c>
      <c r="L18" s="16" t="s">
        <v>17918</v>
      </c>
      <c r="M18" s="17">
        <f>B7L711C3*B7L711C4</f>
        <v>1699.8050000000001</v>
      </c>
      <c r="N18" s="16" t="s">
        <v>17919</v>
      </c>
      <c r="O18" s="17">
        <f>A1L531C13</f>
        <v>1</v>
      </c>
      <c r="P18" s="16" t="s">
        <v>17920</v>
      </c>
      <c r="Q18" s="17">
        <f>B7L711C3*B7L711C6</f>
        <v>3399.61</v>
      </c>
      <c r="R18" s="16" t="s">
        <v>17921</v>
      </c>
      <c r="S18" s="17">
        <f>B7L711C7*B7L121C1</f>
        <v>8838.9860000000008</v>
      </c>
      <c r="T18" s="16" t="s">
        <v>15125</v>
      </c>
      <c r="U18" s="17">
        <f>A1L211C18</f>
        <v>683404.5</v>
      </c>
      <c r="V18" s="16" t="s">
        <v>12407</v>
      </c>
      <c r="W18" s="17">
        <f>A1L571C1</f>
        <v>200</v>
      </c>
      <c r="X18" s="16" t="s">
        <v>17922</v>
      </c>
      <c r="Y18" s="17">
        <f>IF(B7L711C10=0,0,B7L711C9/B7L711C10)</f>
        <v>3417.0225</v>
      </c>
      <c r="Z18" s="16" t="s">
        <v>17917</v>
      </c>
      <c r="AA18" s="27">
        <f>A1L531C5</f>
        <v>0.5</v>
      </c>
      <c r="AB18" s="16" t="s">
        <v>17923</v>
      </c>
      <c r="AC18" s="17">
        <f>B7L711C11*B7L711C12</f>
        <v>1708.51125</v>
      </c>
      <c r="AD18" s="16" t="s">
        <v>17919</v>
      </c>
      <c r="AE18" s="17">
        <f>A1L531C13</f>
        <v>1</v>
      </c>
      <c r="AF18" s="16" t="s">
        <v>17924</v>
      </c>
      <c r="AG18" s="17">
        <f>B7L711C11*B7L711C14</f>
        <v>3417.0225</v>
      </c>
      <c r="AH18" s="16" t="s">
        <v>17925</v>
      </c>
      <c r="AI18" s="17">
        <f>B7L711C15*B7L121C1</f>
        <v>8884.2584999999999</v>
      </c>
      <c r="AJ18" s="16" t="s">
        <v>15133</v>
      </c>
      <c r="AK18" s="17">
        <f>A1L211C21</f>
        <v>659477.33333333337</v>
      </c>
      <c r="AL18" s="16" t="s">
        <v>12407</v>
      </c>
      <c r="AM18" s="17">
        <f>A1L571C1</f>
        <v>200</v>
      </c>
      <c r="AN18" s="16" t="s">
        <v>17926</v>
      </c>
      <c r="AO18" s="17">
        <f>IF(B7L711C18=0,0,B7L711C17/B7L711C18)</f>
        <v>3297.3866666666668</v>
      </c>
      <c r="AP18" s="16" t="s">
        <v>17917</v>
      </c>
      <c r="AQ18" s="27">
        <f>A1L531C5</f>
        <v>0.5</v>
      </c>
      <c r="AR18" s="16" t="s">
        <v>17927</v>
      </c>
      <c r="AS18" s="17">
        <f>B7L711C19*B7L711C20</f>
        <v>1648.6933333333334</v>
      </c>
      <c r="AT18" s="16" t="s">
        <v>17919</v>
      </c>
      <c r="AU18" s="17">
        <f>A1L531C13</f>
        <v>1</v>
      </c>
      <c r="AV18" s="16" t="s">
        <v>17928</v>
      </c>
      <c r="AW18" s="17">
        <f>B7L711C19*B7L711C22</f>
        <v>3297.3866666666668</v>
      </c>
      <c r="AX18" s="16" t="s">
        <v>17929</v>
      </c>
      <c r="AY18" s="17">
        <f>B7L711C23*B7L121C1</f>
        <v>8573.2053333333333</v>
      </c>
      <c r="AZ18" s="16" t="s">
        <v>15141</v>
      </c>
      <c r="BA18" s="17">
        <f>A1L211C24</f>
        <v>660779.75</v>
      </c>
      <c r="BB18" s="16" t="s">
        <v>12407</v>
      </c>
      <c r="BC18" s="17">
        <f>A1L571C1</f>
        <v>200</v>
      </c>
      <c r="BD18" s="16" t="s">
        <v>17930</v>
      </c>
      <c r="BE18" s="17">
        <f>IF(B7L711C26=0,0,B7L711C25/B7L711C26)</f>
        <v>3303.8987499999998</v>
      </c>
      <c r="BF18" s="16" t="s">
        <v>17917</v>
      </c>
      <c r="BG18" s="27">
        <f>A1L531C5</f>
        <v>0.5</v>
      </c>
      <c r="BH18" s="16" t="s">
        <v>17931</v>
      </c>
      <c r="BI18" s="17">
        <f>B7L711C27*B7L711C28</f>
        <v>1651.9493749999999</v>
      </c>
      <c r="BJ18" s="16" t="s">
        <v>17919</v>
      </c>
      <c r="BK18" s="17">
        <f>A1L531C13</f>
        <v>1</v>
      </c>
      <c r="BL18" s="16" t="s">
        <v>17932</v>
      </c>
      <c r="BM18" s="17">
        <f>B7L711C27*B7L711C30</f>
        <v>3303.8987499999998</v>
      </c>
      <c r="BN18" s="16" t="s">
        <v>17933</v>
      </c>
      <c r="BO18" s="17">
        <f>B7L711C31*B7L121C1</f>
        <v>8590.1367499999997</v>
      </c>
      <c r="BP18" s="16" t="s">
        <v>15149</v>
      </c>
      <c r="BQ18" s="17">
        <f>A1L211C27</f>
        <v>668295.79999999993</v>
      </c>
      <c r="BR18" s="16" t="s">
        <v>12407</v>
      </c>
      <c r="BS18" s="15">
        <f>A1L571C1</f>
        <v>200</v>
      </c>
      <c r="BT18" s="16" t="s">
        <v>17934</v>
      </c>
      <c r="BU18" s="17">
        <f>IF(B7L711C34=0,0,B7L711C33/B7L711C34)</f>
        <v>3341.4789999999998</v>
      </c>
      <c r="BV18" s="16" t="s">
        <v>17917</v>
      </c>
      <c r="BW18" s="27">
        <f>A1L531C5</f>
        <v>0.5</v>
      </c>
      <c r="BX18" s="16" t="s">
        <v>17935</v>
      </c>
      <c r="BY18" s="17">
        <f>B7L711C35*B7L711C36</f>
        <v>1670.7394999999999</v>
      </c>
      <c r="BZ18" s="16" t="s">
        <v>17919</v>
      </c>
      <c r="CA18" s="17">
        <f>A1L531C13</f>
        <v>1</v>
      </c>
      <c r="CB18" s="16" t="s">
        <v>17936</v>
      </c>
      <c r="CC18" s="17">
        <f>B7L711C35*B7L711C38</f>
        <v>3341.4789999999998</v>
      </c>
      <c r="CD18" s="16" t="s">
        <v>17937</v>
      </c>
      <c r="CE18" s="17">
        <f>B7L711C39*B7L121C1</f>
        <v>8687.8454000000002</v>
      </c>
    </row>
    <row r="19" spans="1:83" x14ac:dyDescent="0.3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81463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407.315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203.6575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407.315</v>
      </c>
      <c r="R19" s="16" t="s">
        <v>17943</v>
      </c>
      <c r="S19" s="17">
        <f>B7L712C7*B7L121C1</f>
        <v>1059.019</v>
      </c>
      <c r="T19" s="16" t="s">
        <v>15165</v>
      </c>
      <c r="U19" s="17">
        <f>A1L212C18</f>
        <v>86891.5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434.45749999999998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217.22874999999999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434.45749999999998</v>
      </c>
      <c r="AH19" s="16" t="s">
        <v>17947</v>
      </c>
      <c r="AI19" s="17">
        <f>B7L712C15*B7L121C1</f>
        <v>1129.5895</v>
      </c>
      <c r="AJ19" s="16" t="s">
        <v>15173</v>
      </c>
      <c r="AK19" s="17">
        <f>A1L212C21</f>
        <v>86512.666666666657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432.56333333333328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216.28166666666664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432.56333333333328</v>
      </c>
      <c r="AX19" s="16" t="s">
        <v>17951</v>
      </c>
      <c r="AY19" s="17">
        <f>B7L712C23*B7L121C1</f>
        <v>1124.6646666666666</v>
      </c>
      <c r="AZ19" s="16" t="s">
        <v>15181</v>
      </c>
      <c r="BA19" s="17">
        <f>A1L212C24</f>
        <v>83008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415.04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207.52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415.04</v>
      </c>
      <c r="BN19" s="16" t="s">
        <v>17955</v>
      </c>
      <c r="BO19" s="17">
        <f>B7L712C31*B7L121C1</f>
        <v>1079.104</v>
      </c>
      <c r="BP19" s="16" t="s">
        <v>15189</v>
      </c>
      <c r="BQ19" s="17">
        <f>A1L212C27</f>
        <v>79523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397.61500000000001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198.8075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397.61500000000001</v>
      </c>
      <c r="CD19" s="16" t="s">
        <v>17959</v>
      </c>
      <c r="CE19" s="17">
        <f>B7L712C39*B7L121C1</f>
        <v>1033.799</v>
      </c>
    </row>
    <row r="20" spans="1:83" x14ac:dyDescent="0.3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489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2.4449999999999998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1.2224999999999999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2.4449999999999998</v>
      </c>
      <c r="R20" s="16" t="s">
        <v>17965</v>
      </c>
      <c r="S20" s="23">
        <f>B7L713C7*B7L121C1</f>
        <v>6.3570000000000002</v>
      </c>
      <c r="T20" s="16" t="s">
        <v>15205</v>
      </c>
      <c r="U20" s="17">
        <f>A1L213C18</f>
        <v>525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2.625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1.3125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2.625</v>
      </c>
      <c r="AH20" s="16" t="s">
        <v>17969</v>
      </c>
      <c r="AI20" s="23">
        <f>B7L713C15*B7L121C1</f>
        <v>6.8250000000000002</v>
      </c>
      <c r="AJ20" s="16" t="s">
        <v>15213</v>
      </c>
      <c r="AK20" s="23">
        <f>A1L213C21</f>
        <v>531.33333333333337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2.6566666666666667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1.3283333333333334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2.6566666666666667</v>
      </c>
      <c r="AX20" s="16" t="s">
        <v>17973</v>
      </c>
      <c r="AY20" s="23">
        <f>B7L713C23*B7L121C1</f>
        <v>6.9073333333333338</v>
      </c>
      <c r="AZ20" s="16" t="s">
        <v>15221</v>
      </c>
      <c r="BA20" s="23">
        <f>A1L213C24</f>
        <v>531.5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2.6575000000000002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1.3287500000000001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2.6575000000000002</v>
      </c>
      <c r="BN20" s="16" t="s">
        <v>17977</v>
      </c>
      <c r="BO20" s="23">
        <f>B7L713C31*B7L121C1</f>
        <v>6.9095000000000004</v>
      </c>
      <c r="BP20" s="16" t="s">
        <v>15229</v>
      </c>
      <c r="BQ20" s="23">
        <f>A1L213C27</f>
        <v>594.40000000000009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2.9720000000000004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1.4860000000000002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2.9720000000000004</v>
      </c>
      <c r="CD20" s="16" t="s">
        <v>17981</v>
      </c>
      <c r="CE20" s="23">
        <f>B7L713C39*B7L121C1</f>
        <v>7.7272000000000016</v>
      </c>
    </row>
    <row r="21" spans="1:83" x14ac:dyDescent="0.3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148023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740.11500000000001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370.0575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740.11500000000001</v>
      </c>
      <c r="R21" s="16" t="s">
        <v>17987</v>
      </c>
      <c r="S21" s="17">
        <f>B7L714C7*B7L121C1</f>
        <v>1924.299</v>
      </c>
      <c r="T21" s="16" t="s">
        <v>15245</v>
      </c>
      <c r="U21" s="17">
        <f>A1L214C18</f>
        <v>154135.5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770.67750000000001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385.33875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770.67750000000001</v>
      </c>
      <c r="AH21" s="16" t="s">
        <v>17991</v>
      </c>
      <c r="AI21" s="17">
        <f>B7L714C15*B7L121C1</f>
        <v>2003.7615000000001</v>
      </c>
      <c r="AJ21" s="16" t="s">
        <v>15253</v>
      </c>
      <c r="AK21" s="17">
        <f>A1L214C21</f>
        <v>155130.66666666669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775.65333333333342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387.82666666666671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775.65333333333342</v>
      </c>
      <c r="AX21" s="16" t="s">
        <v>17995</v>
      </c>
      <c r="AY21" s="17">
        <f>B7L714C23*B7L121C1</f>
        <v>2016.6986666666669</v>
      </c>
      <c r="AZ21" s="16" t="s">
        <v>15261</v>
      </c>
      <c r="BA21" s="17">
        <f>A1L214C24</f>
        <v>155210.5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776.05250000000001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388.02625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776.05250000000001</v>
      </c>
      <c r="BN21" s="16" t="s">
        <v>17999</v>
      </c>
      <c r="BO21" s="17">
        <f>B7L714C31*B7L121C1</f>
        <v>2017.7365000000002</v>
      </c>
      <c r="BP21" s="16" t="s">
        <v>15269</v>
      </c>
      <c r="BQ21" s="17">
        <f>A1L214C27</f>
        <v>156839.79999999999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784.19899999999996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392.09949999999998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784.19899999999996</v>
      </c>
      <c r="CD21" s="16" t="s">
        <v>18003</v>
      </c>
      <c r="CE21" s="17">
        <f>B7L714C39*B7L121C1</f>
        <v>2038.9174</v>
      </c>
    </row>
    <row r="22" spans="1:83" x14ac:dyDescent="0.3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1139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5.6950000000000003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2.8475000000000001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5.6950000000000003</v>
      </c>
      <c r="R22" s="16" t="s">
        <v>18009</v>
      </c>
      <c r="S22" s="23">
        <f>B7L715C7*B7L121C1</f>
        <v>14.807</v>
      </c>
      <c r="T22" s="16" t="s">
        <v>15285</v>
      </c>
      <c r="U22" s="17">
        <f>A1L215C18</f>
        <v>1115.5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5.5774999999999997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2.7887499999999998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5.5774999999999997</v>
      </c>
      <c r="AH22" s="16" t="s">
        <v>18013</v>
      </c>
      <c r="AI22" s="23">
        <f>B7L715C15*B7L121C1</f>
        <v>14.5015</v>
      </c>
      <c r="AJ22" s="16" t="s">
        <v>15293</v>
      </c>
      <c r="AK22" s="17">
        <f>A1L215C21</f>
        <v>1233.3333333333335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6.1666666666666679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3.0833333333333339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6.1666666666666679</v>
      </c>
      <c r="AX22" s="16" t="s">
        <v>18017</v>
      </c>
      <c r="AY22" s="23">
        <f>B7L715C23*B7L121C1</f>
        <v>16.033333333333339</v>
      </c>
      <c r="AZ22" s="16" t="s">
        <v>15301</v>
      </c>
      <c r="BA22" s="17">
        <f>A1L215C24</f>
        <v>1268.5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6.3425000000000002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3.1712500000000001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6.3425000000000002</v>
      </c>
      <c r="BN22" s="16" t="s">
        <v>18021</v>
      </c>
      <c r="BO22" s="23">
        <f>B7L715C31*B7L121C1</f>
        <v>16.490500000000001</v>
      </c>
      <c r="BP22" s="16" t="s">
        <v>15309</v>
      </c>
      <c r="BQ22" s="17">
        <f>A1L215C27</f>
        <v>1240.2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6.2010000000000005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3.1005000000000003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6.2010000000000005</v>
      </c>
      <c r="CD22" s="16" t="s">
        <v>18025</v>
      </c>
      <c r="CE22" s="23">
        <f>B7L715C39*B7L121C1</f>
        <v>16.122600000000002</v>
      </c>
    </row>
    <row r="23" spans="1:83" x14ac:dyDescent="0.3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3504486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17522.43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8761.2150000000001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17522.43</v>
      </c>
      <c r="R23" s="16" t="s">
        <v>18032</v>
      </c>
      <c r="S23" s="17">
        <f>B7L716C7*B7L121C1</f>
        <v>45558.317999999999</v>
      </c>
      <c r="T23" s="16" t="s">
        <v>15325</v>
      </c>
      <c r="U23" s="17">
        <f>A1L216C18</f>
        <v>3583716.5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17918.5825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8959.2912500000002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17918.5825</v>
      </c>
      <c r="AH23" s="16" t="s">
        <v>18036</v>
      </c>
      <c r="AI23" s="17">
        <f>B7L716C15*B7L121C1</f>
        <v>46588.3145</v>
      </c>
      <c r="AJ23" s="16" t="s">
        <v>15333</v>
      </c>
      <c r="AK23" s="17">
        <f>A1L216C21</f>
        <v>3697898.333333333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18489.491666666665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9244.7458333333325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18489.491666666665</v>
      </c>
      <c r="AX23" s="16" t="s">
        <v>18040</v>
      </c>
      <c r="AY23" s="17">
        <f>B7L716C23*B7L121C1</f>
        <v>48072.67833333333</v>
      </c>
      <c r="AZ23" s="16" t="s">
        <v>15341</v>
      </c>
      <c r="BA23" s="17">
        <f>A1L216C24</f>
        <v>3699365.75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18496.828750000001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9248.4143750000003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18496.828750000001</v>
      </c>
      <c r="BN23" s="16" t="s">
        <v>18044</v>
      </c>
      <c r="BO23" s="17">
        <f>B7L716C31*B7L121C1</f>
        <v>48091.75475</v>
      </c>
      <c r="BP23" s="16" t="s">
        <v>15349</v>
      </c>
      <c r="BQ23" s="17">
        <f>A1L216C27</f>
        <v>3683603.4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18418.017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9209.0084999999999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18418.017</v>
      </c>
      <c r="CD23" s="16" t="s">
        <v>18048</v>
      </c>
      <c r="CE23" s="17">
        <f>B7L716C39*B7L121C1</f>
        <v>47886.8442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AB72EB-9590-4B23-BBD9-426908525AA2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3" width="25.6328125" style="1" customWidth="1"/>
    <col min="94" max="16384" width="8.7265625" style="1"/>
  </cols>
  <sheetData>
    <row r="1" spans="1:93" x14ac:dyDescent="0.3">
      <c r="A1" s="9" t="s">
        <v>0</v>
      </c>
    </row>
    <row r="2" spans="1:93" ht="15.5" x14ac:dyDescent="0.35">
      <c r="A2" s="10" t="s">
        <v>18049</v>
      </c>
    </row>
    <row r="3" spans="1:93" x14ac:dyDescent="0.3">
      <c r="B3" s="13" t="s">
        <v>14645</v>
      </c>
    </row>
    <row r="4" spans="1:93" x14ac:dyDescent="0.3">
      <c r="B4" s="13" t="s">
        <v>18050</v>
      </c>
    </row>
    <row r="6" spans="1:9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3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0.21132617100000001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0.21132617100000001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0.39614875650000003</v>
      </c>
      <c r="N8" s="16" t="s">
        <v>18101</v>
      </c>
      <c r="O8" s="17">
        <f>B7L301C10+B7L401C10+B7L501C12+B7L601C12+B7L701C8</f>
        <v>1.0299867669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1.0299867669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0.1056630855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0.1056630855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0.19807437825000002</v>
      </c>
      <c r="AF8" s="16" t="s">
        <v>18110</v>
      </c>
      <c r="AG8" s="17">
        <f>B7L301C20+B7L401C20+B7L501C24+B7L601C24+B7L701C16</f>
        <v>0.51499338345000001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0.51499338345000001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7.0442057000000002E-2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7.0442057000000002E-2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0.13204958550000001</v>
      </c>
      <c r="AX8" s="16" t="s">
        <v>18119</v>
      </c>
      <c r="AY8" s="17">
        <f>B7L301C30+B7L401C30+B7L501C36+B7L601C36+B7L701C24</f>
        <v>0.34332892230000006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0.34332892230000006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5.3909737499999999E-2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5.3909737499999999E-2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0.10105835625000001</v>
      </c>
      <c r="BP8" s="16" t="s">
        <v>18128</v>
      </c>
      <c r="BQ8" s="17">
        <f>B7L301C40+B7L401C40+B7L501C48+B7L601C48+B7L701C32</f>
        <v>0.26275172625000004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0.26275172625000004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4.3127790000000006E-2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4.3127790000000006E-2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8.0846685000000001E-2</v>
      </c>
      <c r="CH8" s="16" t="s">
        <v>18137</v>
      </c>
      <c r="CI8" s="17">
        <f>B7L301C50+B7L401C50+B7L501C60+B7L601C60+B7L701C40</f>
        <v>0.21020138100000002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0.21020138100000002</v>
      </c>
      <c r="CN8" s="16" t="s">
        <v>18140</v>
      </c>
      <c r="CO8" s="17">
        <f>IF(B7L801C44=0,0,B7L801C43/B7L801C44)</f>
        <v>0</v>
      </c>
    </row>
    <row r="9" spans="1:93" x14ac:dyDescent="0.3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116.26969706115264</v>
      </c>
      <c r="F9" s="16" t="s">
        <v>18142</v>
      </c>
      <c r="G9" s="23">
        <f>B7L202C7</f>
        <v>37.984738875197735</v>
      </c>
      <c r="H9" s="16" t="s">
        <v>18143</v>
      </c>
      <c r="I9" s="17">
        <f>B7L802C1+B7L802C2</f>
        <v>154.25443593635038</v>
      </c>
      <c r="J9" s="16" t="s">
        <v>18144</v>
      </c>
      <c r="K9" s="17">
        <f>IF(B7L802C3=0,0,B7L802C2/B7L802C3)</f>
        <v>0.24624730332469197</v>
      </c>
      <c r="L9" s="16" t="s">
        <v>18145</v>
      </c>
      <c r="M9" s="17">
        <f>B7L302C9+B7L402C9+B7L502C11+B7L602C11+B7L702C7</f>
        <v>268.50969666833959</v>
      </c>
      <c r="N9" s="16" t="s">
        <v>18146</v>
      </c>
      <c r="O9" s="17">
        <f>B7L302C10+B7L402C10+B7L502C12+B7L602C12+B7L702C8</f>
        <v>698.12521133768291</v>
      </c>
      <c r="P9" s="16" t="s">
        <v>18147</v>
      </c>
      <c r="Q9" s="17">
        <f>B7L202C1</f>
        <v>18009</v>
      </c>
      <c r="R9" s="16" t="s">
        <v>18148</v>
      </c>
      <c r="S9" s="17">
        <f>B7L802C6+B7L802C7</f>
        <v>18707.125211337683</v>
      </c>
      <c r="T9" s="16" t="s">
        <v>18149</v>
      </c>
      <c r="U9" s="17">
        <f>IF(B7L802C8=0,0,B7L802C7/B7L802C8)</f>
        <v>0.96268132043535071</v>
      </c>
      <c r="V9" s="16" t="s">
        <v>18150</v>
      </c>
      <c r="W9" s="17">
        <f>B7L302C15+B7L302C17+B7L402C17+B7L502C19+B7L502C21+B7L602C19+B7L602C21+B7L702C13</f>
        <v>112.1880108211671</v>
      </c>
      <c r="X9" s="16" t="s">
        <v>18151</v>
      </c>
      <c r="Y9" s="23">
        <f>B7L202C15</f>
        <v>43.033417103469866</v>
      </c>
      <c r="Z9" s="16" t="s">
        <v>18152</v>
      </c>
      <c r="AA9" s="17">
        <f>B7L802C10+B7L802C11</f>
        <v>155.22142792463697</v>
      </c>
      <c r="AB9" s="16" t="s">
        <v>18153</v>
      </c>
      <c r="AC9" s="17">
        <f>IF(B7L802C12=0,0,B7L802C11/B7L802C12)</f>
        <v>0.27723889464773788</v>
      </c>
      <c r="AD9" s="16" t="s">
        <v>18154</v>
      </c>
      <c r="AE9" s="17">
        <f>B7L302C19+B7L402C19+B7L502C23+B7L602C23+B7L702C15</f>
        <v>252.73969938841907</v>
      </c>
      <c r="AF9" s="16" t="s">
        <v>18155</v>
      </c>
      <c r="AG9" s="17">
        <f>B7L302C20+B7L402C20+B7L502C24+B7L602C24+B7L702C16</f>
        <v>657.12321840988966</v>
      </c>
      <c r="AH9" s="16" t="s">
        <v>18156</v>
      </c>
      <c r="AI9" s="17">
        <f>B7L202C9</f>
        <v>18702</v>
      </c>
      <c r="AJ9" s="16" t="s">
        <v>18157</v>
      </c>
      <c r="AK9" s="17">
        <f>B7L802C15+B7L802C16</f>
        <v>19359.123218409888</v>
      </c>
      <c r="AL9" s="16" t="s">
        <v>18158</v>
      </c>
      <c r="AM9" s="17">
        <f>IF(B7L802C17=0,0,B7L802C16/B7L802C17)</f>
        <v>0.96605614773994586</v>
      </c>
      <c r="AN9" s="16" t="s">
        <v>18159</v>
      </c>
      <c r="AO9" s="17">
        <f>B7L302C25+B7L302C27+B7L402C27+B7L502C31+B7L502C33+B7L602C31+B7L602C33+B7L702C21</f>
        <v>104.79407265091365</v>
      </c>
      <c r="AP9" s="16" t="s">
        <v>18160</v>
      </c>
      <c r="AQ9" s="23">
        <f>B7L202C23</f>
        <v>40.96875198635022</v>
      </c>
      <c r="AR9" s="16" t="s">
        <v>18161</v>
      </c>
      <c r="AS9" s="17">
        <f>B7L802C19+B7L802C20</f>
        <v>145.76282463726386</v>
      </c>
      <c r="AT9" s="16" t="s">
        <v>18162</v>
      </c>
      <c r="AU9" s="17">
        <f>IF(B7L802C21=0,0,B7L802C20/B7L802C21)</f>
        <v>0.28106447640749599</v>
      </c>
      <c r="AV9" s="16" t="s">
        <v>18163</v>
      </c>
      <c r="AW9" s="17">
        <f>B7L302C29+B7L402C29+B7L502C35+B7L602C35+B7L702C23</f>
        <v>232.9850208386917</v>
      </c>
      <c r="AX9" s="16" t="s">
        <v>18164</v>
      </c>
      <c r="AY9" s="17">
        <f>B7L302C30+B7L402C30+B7L502C36+B7L602C36+B7L702C24</f>
        <v>605.76105418059842</v>
      </c>
      <c r="AZ9" s="16" t="s">
        <v>18165</v>
      </c>
      <c r="BA9" s="17">
        <f>B7L202C17</f>
        <v>17732.666666666668</v>
      </c>
      <c r="BB9" s="16" t="s">
        <v>18166</v>
      </c>
      <c r="BC9" s="17">
        <f>B7L802C24+B7L802C25</f>
        <v>18338.427720847267</v>
      </c>
      <c r="BD9" s="16" t="s">
        <v>18167</v>
      </c>
      <c r="BE9" s="17">
        <f>IF(B7L802C26=0,0,B7L802C25/B7L802C26)</f>
        <v>0.96696766683591062</v>
      </c>
      <c r="BF9" s="16" t="s">
        <v>18168</v>
      </c>
      <c r="BG9" s="17">
        <f>B7L302C35+B7L302C37+B7L402C37+B7L502C43+B7L502C45+B7L602C43+B7L602C45+B7L702C29</f>
        <v>99.75128750257727</v>
      </c>
      <c r="BH9" s="16" t="s">
        <v>18169</v>
      </c>
      <c r="BI9" s="23">
        <f>B7L202C31</f>
        <v>38.716661098115303</v>
      </c>
      <c r="BJ9" s="16" t="s">
        <v>18170</v>
      </c>
      <c r="BK9" s="17">
        <f>B7L802C28+B7L802C29</f>
        <v>138.46794860069258</v>
      </c>
      <c r="BL9" s="16" t="s">
        <v>18171</v>
      </c>
      <c r="BM9" s="17">
        <f>IF(B7L802C30=0,0,B7L802C29/B7L802C30)</f>
        <v>0.27960738560346993</v>
      </c>
      <c r="BN9" s="16" t="s">
        <v>18172</v>
      </c>
      <c r="BO9" s="17">
        <f>B7L302C39+B7L402C39+B7L502C47+B7L602C47+B7L702C31</f>
        <v>220.27694126817502</v>
      </c>
      <c r="BP9" s="16" t="s">
        <v>18173</v>
      </c>
      <c r="BQ9" s="17">
        <f>B7L302C40+B7L402C40+B7L502C48+B7L602C48+B7L702C32</f>
        <v>572.72004729725506</v>
      </c>
      <c r="BR9" s="16" t="s">
        <v>18174</v>
      </c>
      <c r="BS9" s="17">
        <f>B7L202C25</f>
        <v>16988.25</v>
      </c>
      <c r="BT9" s="16" t="s">
        <v>18175</v>
      </c>
      <c r="BU9" s="17">
        <f>B7L802C33+B7L802C34</f>
        <v>17560.970047297254</v>
      </c>
      <c r="BV9" s="16" t="s">
        <v>18176</v>
      </c>
      <c r="BW9" s="17">
        <f>IF(B7L802C35=0,0,B7L802C34/B7L802C35)</f>
        <v>0.96738676475418284</v>
      </c>
      <c r="BX9" s="16" t="s">
        <v>18177</v>
      </c>
      <c r="BY9" s="17">
        <f>B7L302C45+B7L302C47+B7L402C47+B7L502C55+B7L502C57+B7L602C55+B7L602C57+B7L702C37</f>
        <v>97.361474747390574</v>
      </c>
      <c r="BZ9" s="16" t="s">
        <v>18178</v>
      </c>
      <c r="CA9" s="23">
        <f>B7L202C39</f>
        <v>37.524585423092461</v>
      </c>
      <c r="CB9" s="16" t="s">
        <v>18179</v>
      </c>
      <c r="CC9" s="17">
        <f>B7L802C37+B7L802C38</f>
        <v>134.88606017048303</v>
      </c>
      <c r="CD9" s="16" t="s">
        <v>18180</v>
      </c>
      <c r="CE9" s="17">
        <f>IF(B7L802C39=0,0,B7L802C38/B7L802C39)</f>
        <v>0.27819468798825459</v>
      </c>
      <c r="CF9" s="16" t="s">
        <v>18181</v>
      </c>
      <c r="CG9" s="17">
        <f>B7L302C49+B7L402C49+B7L502C59+B7L602C59+B7L702C39</f>
        <v>215.2770588258482</v>
      </c>
      <c r="CH9" s="16" t="s">
        <v>18182</v>
      </c>
      <c r="CI9" s="17">
        <f>B7L302C50+B7L402C50+B7L502C60+B7L602C60+B7L702C40</f>
        <v>559.72035294720524</v>
      </c>
      <c r="CJ9" s="16" t="s">
        <v>18183</v>
      </c>
      <c r="CK9" s="17">
        <f>B7L202C33</f>
        <v>16871.8</v>
      </c>
      <c r="CL9" s="16" t="s">
        <v>18184</v>
      </c>
      <c r="CM9" s="17">
        <f>B7L802C42+B7L802C43</f>
        <v>17431.520352947206</v>
      </c>
      <c r="CN9" s="16" t="s">
        <v>18185</v>
      </c>
      <c r="CO9" s="17">
        <f>IF(B7L802C44=0,0,B7L802C43/B7L802C44)</f>
        <v>0.96789033075634323</v>
      </c>
    </row>
    <row r="10" spans="1:93" x14ac:dyDescent="0.3">
      <c r="A10" s="11">
        <v>803</v>
      </c>
      <c r="B10" s="14" t="s">
        <v>945</v>
      </c>
      <c r="C10" s="11" t="s">
        <v>603</v>
      </c>
      <c r="D10" s="16" t="s">
        <v>18186</v>
      </c>
      <c r="E10" s="23">
        <f>B7L303C5+B7L303C7+B7L403C7+B7L503C7+B7L503C9+B7L603C7+B7L603C9+B7L703C5</f>
        <v>640.66767696469321</v>
      </c>
      <c r="F10" s="16" t="s">
        <v>18187</v>
      </c>
      <c r="G10" s="23">
        <f>B7L203C7</f>
        <v>332.29106094815239</v>
      </c>
      <c r="H10" s="16" t="s">
        <v>18188</v>
      </c>
      <c r="I10" s="23">
        <f>B7L803C1+B7L803C2</f>
        <v>972.95873791284566</v>
      </c>
      <c r="J10" s="16" t="s">
        <v>18189</v>
      </c>
      <c r="K10" s="23">
        <f>IF(B7L803C3=0,0,B7L803C2/B7L803C3)</f>
        <v>0.34152636489083865</v>
      </c>
      <c r="L10" s="16" t="s">
        <v>18190</v>
      </c>
      <c r="M10" s="17">
        <f>B7L303C9+B7L403C9+B7L503C11+B7L603C11+B7L703C7</f>
        <v>1366.1633331958128</v>
      </c>
      <c r="N10" s="16" t="s">
        <v>18191</v>
      </c>
      <c r="O10" s="17">
        <f>B7L303C10+B7L403C10+B7L503C12+B7L603C12+B7L703C8</f>
        <v>3552.0246663091139</v>
      </c>
      <c r="P10" s="16" t="s">
        <v>18192</v>
      </c>
      <c r="Q10" s="17">
        <f>B7L203C1</f>
        <v>157543</v>
      </c>
      <c r="R10" s="16" t="s">
        <v>18193</v>
      </c>
      <c r="S10" s="17">
        <f>B7L803C6+B7L803C7</f>
        <v>161095.02466630912</v>
      </c>
      <c r="T10" s="16" t="s">
        <v>18194</v>
      </c>
      <c r="U10" s="23">
        <f>IF(B7L803C8=0,0,B7L803C7/B7L803C8)</f>
        <v>0.97795074879769406</v>
      </c>
      <c r="V10" s="16" t="s">
        <v>18195</v>
      </c>
      <c r="W10" s="23">
        <f>B7L303C15+B7L303C17+B7L403C17+B7L503C19+B7L503C21+B7L603C19+B7L603C21+B7L703C13</f>
        <v>710.94248662217535</v>
      </c>
      <c r="X10" s="16" t="s">
        <v>18196</v>
      </c>
      <c r="Y10" s="23">
        <f>B7L203C15</f>
        <v>396.85798299439108</v>
      </c>
      <c r="Z10" s="16" t="s">
        <v>18197</v>
      </c>
      <c r="AA10" s="17">
        <f>B7L803C10+B7L803C11</f>
        <v>1107.8004696165665</v>
      </c>
      <c r="AB10" s="16" t="s">
        <v>18198</v>
      </c>
      <c r="AC10" s="23">
        <f>IF(B7L803C12=0,0,B7L803C11/B7L803C12)</f>
        <v>0.35823958725324617</v>
      </c>
      <c r="AD10" s="16" t="s">
        <v>18199</v>
      </c>
      <c r="AE10" s="17">
        <f>B7L303C19+B7L403C19+B7L503C23+B7L603C23+B7L703C15</f>
        <v>1523.3088291069644</v>
      </c>
      <c r="AF10" s="16" t="s">
        <v>18200</v>
      </c>
      <c r="AG10" s="17">
        <f>B7L303C20+B7L403C20+B7L503C24+B7L603C24+B7L703C16</f>
        <v>3960.6029556781068</v>
      </c>
      <c r="AH10" s="16" t="s">
        <v>18201</v>
      </c>
      <c r="AI10" s="17">
        <f>B7L203C9</f>
        <v>172471.5</v>
      </c>
      <c r="AJ10" s="16" t="s">
        <v>18202</v>
      </c>
      <c r="AK10" s="17">
        <f>B7L803C15+B7L803C16</f>
        <v>176432.1029556781</v>
      </c>
      <c r="AL10" s="16" t="s">
        <v>18203</v>
      </c>
      <c r="AM10" s="23">
        <f>IF(B7L803C17=0,0,B7L803C16/B7L803C17)</f>
        <v>0.97755168765021716</v>
      </c>
      <c r="AN10" s="16" t="s">
        <v>18204</v>
      </c>
      <c r="AO10" s="23">
        <f>B7L303C25+B7L303C27+B7L403C27+B7L503C31+B7L503C33+B7L603C31+B7L603C33+B7L703C21</f>
        <v>962.53726561164785</v>
      </c>
      <c r="AP10" s="16" t="s">
        <v>18205</v>
      </c>
      <c r="AQ10" s="23">
        <f>B7L203C23</f>
        <v>421.50575490960409</v>
      </c>
      <c r="AR10" s="16" t="s">
        <v>18206</v>
      </c>
      <c r="AS10" s="17">
        <f>B7L803C19+B7L803C20</f>
        <v>1384.0430205212519</v>
      </c>
      <c r="AT10" s="16" t="s">
        <v>18207</v>
      </c>
      <c r="AU10" s="23">
        <f>IF(B7L803C21=0,0,B7L803C20/B7L803C21)</f>
        <v>0.30454671470461847</v>
      </c>
      <c r="AV10" s="16" t="s">
        <v>18208</v>
      </c>
      <c r="AW10" s="17">
        <f>B7L303C29+B7L403C29+B7L503C35+B7L603C35+B7L703C23</f>
        <v>2107.7334026007293</v>
      </c>
      <c r="AX10" s="16" t="s">
        <v>18209</v>
      </c>
      <c r="AY10" s="17">
        <f>B7L303C30+B7L403C30+B7L503C36+B7L603C36+B7L703C24</f>
        <v>5480.1068467618961</v>
      </c>
      <c r="AZ10" s="16" t="s">
        <v>18210</v>
      </c>
      <c r="BA10" s="17">
        <f>B7L203C17</f>
        <v>182442</v>
      </c>
      <c r="BB10" s="16" t="s">
        <v>18211</v>
      </c>
      <c r="BC10" s="17">
        <f>B7L803C24+B7L803C25</f>
        <v>187922.10684676189</v>
      </c>
      <c r="BD10" s="16" t="s">
        <v>18212</v>
      </c>
      <c r="BE10" s="23">
        <f>IF(B7L803C26=0,0,B7L803C25/B7L803C26)</f>
        <v>0.97083841311320251</v>
      </c>
      <c r="BF10" s="16" t="s">
        <v>18213</v>
      </c>
      <c r="BG10" s="17">
        <f>B7L303C35+B7L303C37+B7L403C37+B7L503C43+B7L503C45+B7L603C43+B7L603C45+B7L703C29</f>
        <v>1125.3840711388405</v>
      </c>
      <c r="BH10" s="16" t="s">
        <v>18214</v>
      </c>
      <c r="BI10" s="23">
        <f>B7L203C31</f>
        <v>428.34462001010087</v>
      </c>
      <c r="BJ10" s="16" t="s">
        <v>18215</v>
      </c>
      <c r="BK10" s="17">
        <f>B7L803C28+B7L803C29</f>
        <v>1553.7286911489414</v>
      </c>
      <c r="BL10" s="16" t="s">
        <v>18216</v>
      </c>
      <c r="BM10" s="23">
        <f>IF(B7L803C30=0,0,B7L803C29/B7L803C30)</f>
        <v>0.27568817030298343</v>
      </c>
      <c r="BN10" s="16" t="s">
        <v>18217</v>
      </c>
      <c r="BO10" s="17">
        <f>B7L303C39+B7L403C39+B7L503C47+B7L603C47+B7L703C31</f>
        <v>2484.4241684611234</v>
      </c>
      <c r="BP10" s="16" t="s">
        <v>18218</v>
      </c>
      <c r="BQ10" s="17">
        <f>B7L303C40+B7L403C40+B7L503C48+B7L603C48+B7L703C32</f>
        <v>6459.5028379989208</v>
      </c>
      <c r="BR10" s="16" t="s">
        <v>18219</v>
      </c>
      <c r="BS10" s="17">
        <f>B7L203C25</f>
        <v>187950.75</v>
      </c>
      <c r="BT10" s="16" t="s">
        <v>18220</v>
      </c>
      <c r="BU10" s="17">
        <f>B7L803C33+B7L803C34</f>
        <v>194410.25283799891</v>
      </c>
      <c r="BV10" s="16" t="s">
        <v>18221</v>
      </c>
      <c r="BW10" s="23">
        <f>IF(B7L803C35=0,0,B7L803C34/B7L803C35)</f>
        <v>0.96677385712068598</v>
      </c>
      <c r="BX10" s="16" t="s">
        <v>18222</v>
      </c>
      <c r="BY10" s="17">
        <f>B7L303C45+B7L303C47+B7L403C47+B7L503C55+B7L503C57+B7L603C55+B7L603C57+B7L703C37</f>
        <v>1229.9055944707277</v>
      </c>
      <c r="BZ10" s="16" t="s">
        <v>18223</v>
      </c>
      <c r="CA10" s="23">
        <f>B7L203C39</f>
        <v>434.81305877060123</v>
      </c>
      <c r="CB10" s="16" t="s">
        <v>18224</v>
      </c>
      <c r="CC10" s="17">
        <f>B7L803C37+B7L803C38</f>
        <v>1664.7186532413289</v>
      </c>
      <c r="CD10" s="16" t="s">
        <v>18225</v>
      </c>
      <c r="CE10" s="23">
        <f>IF(B7L803C39=0,0,B7L803C38/B7L803C39)</f>
        <v>0.26119311988484567</v>
      </c>
      <c r="CF10" s="16" t="s">
        <v>18226</v>
      </c>
      <c r="CG10" s="17">
        <f>B7L303C49+B7L403C49+B7L503C59+B7L603C59+B7L703C39</f>
        <v>2722.8567718630029</v>
      </c>
      <c r="CH10" s="16" t="s">
        <v>18227</v>
      </c>
      <c r="CI10" s="17">
        <f>B7L303C50+B7L403C50+B7L503C60+B7L603C60+B7L703C40</f>
        <v>7079.4276068438085</v>
      </c>
      <c r="CJ10" s="16" t="s">
        <v>18228</v>
      </c>
      <c r="CK10" s="17">
        <f>B7L203C33</f>
        <v>195500.6</v>
      </c>
      <c r="CL10" s="16" t="s">
        <v>18229</v>
      </c>
      <c r="CM10" s="17">
        <f>B7L803C42+B7L803C43</f>
        <v>202580.02760684383</v>
      </c>
      <c r="CN10" s="16" t="s">
        <v>18230</v>
      </c>
      <c r="CO10" s="23">
        <f>IF(B7L803C44=0,0,B7L803C43/B7L803C44)</f>
        <v>0.9650536743899395</v>
      </c>
    </row>
    <row r="11" spans="1:93" x14ac:dyDescent="0.3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2916.5837544485771</v>
      </c>
      <c r="F11" s="16" t="s">
        <v>18232</v>
      </c>
      <c r="G11" s="23">
        <f>B7L204C7</f>
        <v>928.39983269484219</v>
      </c>
      <c r="H11" s="16" t="s">
        <v>18233</v>
      </c>
      <c r="I11" s="17">
        <f>B7L804C1+B7L804C2</f>
        <v>3844.9835871434193</v>
      </c>
      <c r="J11" s="16" t="s">
        <v>18234</v>
      </c>
      <c r="K11" s="17">
        <f>IF(B7L804C3=0,0,B7L804C2/B7L804C3)</f>
        <v>0.2414574241094706</v>
      </c>
      <c r="L11" s="16" t="s">
        <v>18235</v>
      </c>
      <c r="M11" s="17">
        <f>B7L304C9+B7L404C9+B7L504C11+B7L604C11+B7L704C7</f>
        <v>5986.6268638571764</v>
      </c>
      <c r="N11" s="16" t="s">
        <v>18236</v>
      </c>
      <c r="O11" s="17">
        <f>B7L304C10+B7L404C10+B7L504C12+B7L604C12+B7L704C8</f>
        <v>15565.229846028658</v>
      </c>
      <c r="P11" s="16" t="s">
        <v>18237</v>
      </c>
      <c r="Q11" s="17">
        <f>B7L204C1</f>
        <v>440165</v>
      </c>
      <c r="R11" s="16" t="s">
        <v>18238</v>
      </c>
      <c r="S11" s="17">
        <f>B7L804C6+B7L804C7</f>
        <v>455730.22984602867</v>
      </c>
      <c r="T11" s="16" t="s">
        <v>18239</v>
      </c>
      <c r="U11" s="17">
        <f>IF(B7L804C8=0,0,B7L804C7/B7L804C8)</f>
        <v>0.96584551818893494</v>
      </c>
      <c r="V11" s="16" t="s">
        <v>18240</v>
      </c>
      <c r="W11" s="17">
        <f>B7L304C15+B7L304C17+B7L404C17+B7L504C19+B7L504C21+B7L604C19+B7L604C21+B7L704C13</f>
        <v>3159.0121387797067</v>
      </c>
      <c r="X11" s="16" t="s">
        <v>18241</v>
      </c>
      <c r="Y11" s="17">
        <f>B7L204C15</f>
        <v>1078.7059327646193</v>
      </c>
      <c r="Z11" s="16" t="s">
        <v>18242</v>
      </c>
      <c r="AA11" s="17">
        <f>B7L804C10+B7L804C11</f>
        <v>4237.7180715443264</v>
      </c>
      <c r="AB11" s="16" t="s">
        <v>18243</v>
      </c>
      <c r="AC11" s="17">
        <f>IF(B7L804C12=0,0,B7L804C11/B7L804C12)</f>
        <v>0.25454877237067186</v>
      </c>
      <c r="AD11" s="16" t="s">
        <v>18244</v>
      </c>
      <c r="AE11" s="17">
        <f>B7L304C19+B7L404C19+B7L504C23+B7L604C23+B7L704C15</f>
        <v>6485.9236566533864</v>
      </c>
      <c r="AF11" s="16" t="s">
        <v>18245</v>
      </c>
      <c r="AG11" s="17">
        <f>B7L304C20+B7L404C20+B7L504C24+B7L604C24+B7L704C16</f>
        <v>16863.401507298804</v>
      </c>
      <c r="AH11" s="16" t="s">
        <v>18246</v>
      </c>
      <c r="AI11" s="17">
        <f>B7L204C9</f>
        <v>468797.5</v>
      </c>
      <c r="AJ11" s="16" t="s">
        <v>18247</v>
      </c>
      <c r="AK11" s="17">
        <f>B7L804C15+B7L804C16</f>
        <v>485660.90150729881</v>
      </c>
      <c r="AL11" s="16" t="s">
        <v>18248</v>
      </c>
      <c r="AM11" s="17">
        <f>IF(B7L804C17=0,0,B7L804C16/B7L804C17)</f>
        <v>0.96527741587811267</v>
      </c>
      <c r="AN11" s="16" t="s">
        <v>18249</v>
      </c>
      <c r="AO11" s="17">
        <f>B7L304C25+B7L304C27+B7L404C27+B7L504C31+B7L504C33+B7L604C31+B7L604C33+B7L704C21</f>
        <v>3380.3150438291132</v>
      </c>
      <c r="AP11" s="16" t="s">
        <v>18250</v>
      </c>
      <c r="AQ11" s="17">
        <f>B7L204C23</f>
        <v>1162.3318110733208</v>
      </c>
      <c r="AR11" s="16" t="s">
        <v>18251</v>
      </c>
      <c r="AS11" s="17">
        <f>B7L804C19+B7L804C20</f>
        <v>4542.6468549024339</v>
      </c>
      <c r="AT11" s="16" t="s">
        <v>18252</v>
      </c>
      <c r="AU11" s="17">
        <f>IF(B7L804C21=0,0,B7L804C20/B7L804C21)</f>
        <v>0.25587104791536452</v>
      </c>
      <c r="AV11" s="16" t="s">
        <v>18253</v>
      </c>
      <c r="AW11" s="17">
        <f>B7L304C29+B7L404C29+B7L504C35+B7L604C35+B7L704C23</f>
        <v>6941.7668948234568</v>
      </c>
      <c r="AX11" s="16" t="s">
        <v>18254</v>
      </c>
      <c r="AY11" s="17">
        <f>B7L304C30+B7L404C30+B7L504C36+B7L604C36+B7L704C24</f>
        <v>18048.593926540991</v>
      </c>
      <c r="AZ11" s="16" t="s">
        <v>18255</v>
      </c>
      <c r="BA11" s="17">
        <f>B7L204C17</f>
        <v>503096.66666666663</v>
      </c>
      <c r="BB11" s="16" t="s">
        <v>18256</v>
      </c>
      <c r="BC11" s="17">
        <f>B7L804C24+B7L804C25</f>
        <v>521145.26059320761</v>
      </c>
      <c r="BD11" s="16" t="s">
        <v>18257</v>
      </c>
      <c r="BE11" s="17">
        <f>IF(B7L804C26=0,0,B7L804C25/B7L804C26)</f>
        <v>0.96536744111229811</v>
      </c>
      <c r="BF11" s="16" t="s">
        <v>18258</v>
      </c>
      <c r="BG11" s="17">
        <f>B7L304C35+B7L304C37+B7L404C37+B7L504C43+B7L504C45+B7L604C43+B7L604C45+B7L704C29</f>
        <v>3478.2999517211592</v>
      </c>
      <c r="BH11" s="16" t="s">
        <v>18259</v>
      </c>
      <c r="BI11" s="17">
        <f>B7L204C31</f>
        <v>1160.9300764779887</v>
      </c>
      <c r="BJ11" s="16" t="s">
        <v>18260</v>
      </c>
      <c r="BK11" s="17">
        <f>B7L804C28+B7L804C29</f>
        <v>4639.2300281991484</v>
      </c>
      <c r="BL11" s="16" t="s">
        <v>18261</v>
      </c>
      <c r="BM11" s="17">
        <f>IF(B7L804C30=0,0,B7L804C29/B7L804C30)</f>
        <v>0.25024197321999087</v>
      </c>
      <c r="BN11" s="16" t="s">
        <v>18262</v>
      </c>
      <c r="BO11" s="17">
        <f>B7L304C39+B7L404C39+B7L504C47+B7L604C47+B7L704C31</f>
        <v>7131.9955045788747</v>
      </c>
      <c r="BP11" s="16" t="s">
        <v>18263</v>
      </c>
      <c r="BQ11" s="17">
        <f>B7L304C40+B7L404C40+B7L504C48+B7L604C48+B7L704C32</f>
        <v>18543.188311905076</v>
      </c>
      <c r="BR11" s="16" t="s">
        <v>18264</v>
      </c>
      <c r="BS11" s="17">
        <f>B7L204C25</f>
        <v>509397.5</v>
      </c>
      <c r="BT11" s="16" t="s">
        <v>18265</v>
      </c>
      <c r="BU11" s="17">
        <f>B7L804C33+B7L804C34</f>
        <v>527940.68831190513</v>
      </c>
      <c r="BV11" s="16" t="s">
        <v>18266</v>
      </c>
      <c r="BW11" s="17">
        <f>IF(B7L804C35=0,0,B7L804C34/B7L804C35)</f>
        <v>0.96487637963424044</v>
      </c>
      <c r="BX11" s="16" t="s">
        <v>18267</v>
      </c>
      <c r="BY11" s="17">
        <f>B7L304C45+B7L304C47+B7L404C47+B7L504C55+B7L504C57+B7L604C55+B7L604C57+B7L704C37</f>
        <v>3475.6796783926525</v>
      </c>
      <c r="BZ11" s="16" t="s">
        <v>18268</v>
      </c>
      <c r="CA11" s="17">
        <f>B7L204C39</f>
        <v>1125.9555245801519</v>
      </c>
      <c r="CB11" s="16" t="s">
        <v>18269</v>
      </c>
      <c r="CC11" s="17">
        <f>B7L804C37+B7L804C38</f>
        <v>4601.6352029728041</v>
      </c>
      <c r="CD11" s="16" t="s">
        <v>18270</v>
      </c>
      <c r="CE11" s="17">
        <f>IF(B7L804C39=0,0,B7L804C38/B7L804C39)</f>
        <v>0.24468595942867188</v>
      </c>
      <c r="CF11" s="16" t="s">
        <v>18271</v>
      </c>
      <c r="CG11" s="17">
        <f>B7L304C49+B7L404C49+B7L504C59+B7L604C59+B7L704C39</f>
        <v>7145.3153384895886</v>
      </c>
      <c r="CH11" s="16" t="s">
        <v>18272</v>
      </c>
      <c r="CI11" s="17">
        <f>B7L304C50+B7L404C50+B7L504C60+B7L604C60+B7L704C40</f>
        <v>18577.81988007293</v>
      </c>
      <c r="CJ11" s="16" t="s">
        <v>18273</v>
      </c>
      <c r="CK11" s="17">
        <f>B7L204C33</f>
        <v>506252</v>
      </c>
      <c r="CL11" s="16" t="s">
        <v>18274</v>
      </c>
      <c r="CM11" s="17">
        <f>B7L804C42+B7L804C43</f>
        <v>524829.81988007296</v>
      </c>
      <c r="CN11" s="16" t="s">
        <v>18275</v>
      </c>
      <c r="CO11" s="17">
        <f>IF(B7L804C44=0,0,B7L804C43/B7L804C44)</f>
        <v>0.96460220213036274</v>
      </c>
    </row>
    <row r="12" spans="1:93" x14ac:dyDescent="0.3">
      <c r="A12" s="11">
        <v>805</v>
      </c>
      <c r="B12" s="14" t="s">
        <v>945</v>
      </c>
      <c r="C12" s="11" t="s">
        <v>607</v>
      </c>
      <c r="D12" s="16" t="s">
        <v>18276</v>
      </c>
      <c r="E12" s="23">
        <f>B7L305C5+B7L305C7+B7L405C7+B7L505C7+B7L505C9+B7L605C7+B7L605C9+B7L705C5</f>
        <v>682.8607439640773</v>
      </c>
      <c r="F12" s="16" t="s">
        <v>18277</v>
      </c>
      <c r="G12" s="23">
        <f>B7L205C7</f>
        <v>233.15825362213243</v>
      </c>
      <c r="H12" s="16" t="s">
        <v>18278</v>
      </c>
      <c r="I12" s="23">
        <f>B7L805C1+B7L805C2</f>
        <v>916.01899758620971</v>
      </c>
      <c r="J12" s="16" t="s">
        <v>18279</v>
      </c>
      <c r="K12" s="23">
        <f>IF(B7L805C3=0,0,B7L805C2/B7L805C3)</f>
        <v>0.2545342992192573</v>
      </c>
      <c r="L12" s="16" t="s">
        <v>18280</v>
      </c>
      <c r="M12" s="17">
        <f>B7L305C9+B7L405C9+B7L505C11+B7L605C11+B7L705C7</f>
        <v>1470.0014287424247</v>
      </c>
      <c r="N12" s="16" t="s">
        <v>18281</v>
      </c>
      <c r="O12" s="17">
        <f>B7L305C10+B7L405C10+B7L505C12+B7L605C12+B7L705C8</f>
        <v>3822.0037147303042</v>
      </c>
      <c r="P12" s="16" t="s">
        <v>18282</v>
      </c>
      <c r="Q12" s="17">
        <f>B7L205C1</f>
        <v>110543</v>
      </c>
      <c r="R12" s="16" t="s">
        <v>18283</v>
      </c>
      <c r="S12" s="17">
        <f>B7L805C6+B7L805C7</f>
        <v>114365.00371473031</v>
      </c>
      <c r="T12" s="16" t="s">
        <v>18284</v>
      </c>
      <c r="U12" s="23">
        <f>IF(B7L805C8=0,0,B7L805C7/B7L805C8)</f>
        <v>0.96658065325417353</v>
      </c>
      <c r="V12" s="16" t="s">
        <v>18285</v>
      </c>
      <c r="W12" s="23">
        <f>B7L305C15+B7L305C17+B7L405C17+B7L505C19+B7L505C21+B7L605C19+B7L605C21+B7L705C13</f>
        <v>707.89188433633319</v>
      </c>
      <c r="X12" s="16" t="s">
        <v>18286</v>
      </c>
      <c r="Y12" s="23">
        <f>B7L205C15</f>
        <v>263.20979301939974</v>
      </c>
      <c r="Z12" s="16" t="s">
        <v>18287</v>
      </c>
      <c r="AA12" s="23">
        <f>B7L805C10+B7L805C11</f>
        <v>971.10167735573293</v>
      </c>
      <c r="AB12" s="16" t="s">
        <v>18288</v>
      </c>
      <c r="AC12" s="23">
        <f>IF(B7L805C12=0,0,B7L805C11/B7L805C12)</f>
        <v>0.27104246564181456</v>
      </c>
      <c r="AD12" s="16" t="s">
        <v>18289</v>
      </c>
      <c r="AE12" s="17">
        <f>B7L305C19+B7L405C19+B7L505C23+B7L605C23+B7L705C15</f>
        <v>1532.4757395098322</v>
      </c>
      <c r="AF12" s="16" t="s">
        <v>18290</v>
      </c>
      <c r="AG12" s="17">
        <f>B7L305C20+B7L405C20+B7L505C24+B7L605C24+B7L705C16</f>
        <v>3984.4369227255647</v>
      </c>
      <c r="AH12" s="16" t="s">
        <v>18291</v>
      </c>
      <c r="AI12" s="17">
        <f>B7L205C9</f>
        <v>114389</v>
      </c>
      <c r="AJ12" s="16" t="s">
        <v>18292</v>
      </c>
      <c r="AK12" s="17">
        <f>B7L805C15+B7L805C16</f>
        <v>118373.43692272557</v>
      </c>
      <c r="AL12" s="16" t="s">
        <v>18293</v>
      </c>
      <c r="AM12" s="23">
        <f>IF(B7L805C17=0,0,B7L805C16/B7L805C17)</f>
        <v>0.96634010951860239</v>
      </c>
      <c r="AN12" s="16" t="s">
        <v>18294</v>
      </c>
      <c r="AO12" s="23">
        <f>B7L305C25+B7L305C27+B7L405C27+B7L505C31+B7L505C33+B7L605C31+B7L605C33+B7L705C21</f>
        <v>721.46135116126277</v>
      </c>
      <c r="AP12" s="16" t="s">
        <v>18295</v>
      </c>
      <c r="AQ12" s="23">
        <f>B7L205C23</f>
        <v>263.87409581854632</v>
      </c>
      <c r="AR12" s="16" t="s">
        <v>18296</v>
      </c>
      <c r="AS12" s="23">
        <f>B7L805C19+B7L805C20</f>
        <v>985.33544697980915</v>
      </c>
      <c r="AT12" s="16" t="s">
        <v>18297</v>
      </c>
      <c r="AU12" s="23">
        <f>IF(B7L805C21=0,0,B7L805C20/B7L805C21)</f>
        <v>0.26780128191607977</v>
      </c>
      <c r="AV12" s="16" t="s">
        <v>18298</v>
      </c>
      <c r="AW12" s="17">
        <f>B7L305C29+B7L405C29+B7L505C35+B7L605C35+B7L705C23</f>
        <v>1562.1984014336126</v>
      </c>
      <c r="AX12" s="16" t="s">
        <v>18299</v>
      </c>
      <c r="AY12" s="17">
        <f>B7L305C30+B7L405C30+B7L505C36+B7L605C36+B7L705C24</f>
        <v>4061.7158437273929</v>
      </c>
      <c r="AZ12" s="16" t="s">
        <v>18300</v>
      </c>
      <c r="BA12" s="17">
        <f>B7L205C17</f>
        <v>114213.66666666666</v>
      </c>
      <c r="BB12" s="16" t="s">
        <v>18301</v>
      </c>
      <c r="BC12" s="17">
        <f>B7L805C24+B7L805C25</f>
        <v>118275.38251039405</v>
      </c>
      <c r="BD12" s="16" t="s">
        <v>18302</v>
      </c>
      <c r="BE12" s="23">
        <f>IF(B7L805C26=0,0,B7L805C25/B7L805C26)</f>
        <v>0.96565882301525896</v>
      </c>
      <c r="BF12" s="16" t="s">
        <v>18303</v>
      </c>
      <c r="BG12" s="23">
        <f>B7L305C35+B7L305C37+B7L405C37+B7L505C43+B7L505C45+B7L605C43+B7L605C45+B7L705C29</f>
        <v>746.76994087615094</v>
      </c>
      <c r="BH12" s="16" t="s">
        <v>18304</v>
      </c>
      <c r="BI12" s="23">
        <f>B7L205C31</f>
        <v>259.84712193772395</v>
      </c>
      <c r="BJ12" s="16" t="s">
        <v>18305</v>
      </c>
      <c r="BK12" s="17">
        <f>B7L805C28+B7L805C29</f>
        <v>1006.6170628138749</v>
      </c>
      <c r="BL12" s="16" t="s">
        <v>18306</v>
      </c>
      <c r="BM12" s="23">
        <f>IF(B7L805C30=0,0,B7L805C29/B7L805C30)</f>
        <v>0.25813899996027595</v>
      </c>
      <c r="BN12" s="16" t="s">
        <v>18307</v>
      </c>
      <c r="BO12" s="17">
        <f>B7L305C39+B7L405C39+B7L505C47+B7L605C47+B7L705C31</f>
        <v>1620.2379553563301</v>
      </c>
      <c r="BP12" s="16" t="s">
        <v>18308</v>
      </c>
      <c r="BQ12" s="17">
        <f>B7L305C40+B7L405C40+B7L505C48+B7L605C48+B7L705C32</f>
        <v>4212.6186839264592</v>
      </c>
      <c r="BR12" s="16" t="s">
        <v>18309</v>
      </c>
      <c r="BS12" s="17">
        <f>B7L205C25</f>
        <v>114016.75</v>
      </c>
      <c r="BT12" s="16" t="s">
        <v>18310</v>
      </c>
      <c r="BU12" s="17">
        <f>B7L805C33+B7L805C34</f>
        <v>118229.36868392646</v>
      </c>
      <c r="BV12" s="16" t="s">
        <v>18311</v>
      </c>
      <c r="BW12" s="23">
        <f>IF(B7L805C35=0,0,B7L805C34/B7L805C35)</f>
        <v>0.96436910108867757</v>
      </c>
      <c r="BX12" s="16" t="s">
        <v>18312</v>
      </c>
      <c r="BY12" s="23">
        <f>B7L305C45+B7L305C47+B7L405C47+B7L505C55+B7L505C57+B7L605C55+B7L605C57+B7L705C37</f>
        <v>725.76227834075553</v>
      </c>
      <c r="BZ12" s="16" t="s">
        <v>18313</v>
      </c>
      <c r="CA12" s="23">
        <f>B7L205C39</f>
        <v>240.71532913947928</v>
      </c>
      <c r="CB12" s="16" t="s">
        <v>18314</v>
      </c>
      <c r="CC12" s="23">
        <f>B7L805C37+B7L805C38</f>
        <v>966.47760748023484</v>
      </c>
      <c r="CD12" s="16" t="s">
        <v>18315</v>
      </c>
      <c r="CE12" s="23">
        <f>IF(B7L805C39=0,0,B7L805C38/B7L805C39)</f>
        <v>0.24906456939759164</v>
      </c>
      <c r="CF12" s="16" t="s">
        <v>18316</v>
      </c>
      <c r="CG12" s="17">
        <f>B7L305C49+B7L405C49+B7L505C59+B7L605C59+B7L705C39</f>
        <v>1580.4857584521551</v>
      </c>
      <c r="CH12" s="16" t="s">
        <v>18317</v>
      </c>
      <c r="CI12" s="17">
        <f>B7L305C50+B7L405C50+B7L505C60+B7L605C60+B7L705C40</f>
        <v>4109.2629719756042</v>
      </c>
      <c r="CJ12" s="16" t="s">
        <v>18318</v>
      </c>
      <c r="CK12" s="17">
        <f>B7L205C33</f>
        <v>108230.39999999999</v>
      </c>
      <c r="CL12" s="16" t="s">
        <v>18319</v>
      </c>
      <c r="CM12" s="17">
        <f>B7L805C42+B7L805C43</f>
        <v>112339.6629719756</v>
      </c>
      <c r="CN12" s="16" t="s">
        <v>18320</v>
      </c>
      <c r="CO12" s="23">
        <f>IF(B7L805C44=0,0,B7L805C43/B7L805C44)</f>
        <v>0.96342108509796132</v>
      </c>
    </row>
    <row r="13" spans="1:93" x14ac:dyDescent="0.3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9065.6087786980079</v>
      </c>
      <c r="F13" s="16" t="s">
        <v>18322</v>
      </c>
      <c r="G13" s="17">
        <f>B7L206C7</f>
        <v>3346.7214661177677</v>
      </c>
      <c r="H13" s="16" t="s">
        <v>18323</v>
      </c>
      <c r="I13" s="17">
        <f>B7L806C1+B7L806C2</f>
        <v>12412.330244815776</v>
      </c>
      <c r="J13" s="16" t="s">
        <v>18324</v>
      </c>
      <c r="K13" s="17">
        <f>IF(B7L806C3=0,0,B7L806C2/B7L806C3)</f>
        <v>0.26962878042304617</v>
      </c>
      <c r="L13" s="16" t="s">
        <v>18325</v>
      </c>
      <c r="M13" s="17">
        <f>B7L306C9+B7L406C9+B7L506C11+B7L606C11+B7L706C7</f>
        <v>18547.947078499041</v>
      </c>
      <c r="N13" s="16" t="s">
        <v>18326</v>
      </c>
      <c r="O13" s="17">
        <f>B7L306C10+B7L406C10+B7L506C12+B7L606C12+B7L706C8</f>
        <v>48224.662404097508</v>
      </c>
      <c r="P13" s="16" t="s">
        <v>18327</v>
      </c>
      <c r="Q13" s="17">
        <f>B7L206C1</f>
        <v>1586719</v>
      </c>
      <c r="R13" s="16" t="s">
        <v>18328</v>
      </c>
      <c r="S13" s="17">
        <f>B7L806C6+B7L806C7</f>
        <v>1634943.6624040976</v>
      </c>
      <c r="T13" s="16" t="s">
        <v>18329</v>
      </c>
      <c r="U13" s="17">
        <f>IF(B7L806C8=0,0,B7L806C7/B7L806C8)</f>
        <v>0.9705037772780587</v>
      </c>
      <c r="V13" s="16" t="s">
        <v>18330</v>
      </c>
      <c r="W13" s="17">
        <f>B7L306C15+B7L306C17+B7L406C17+B7L506C19+B7L506C21+B7L606C19+B7L606C21+B7L706C13</f>
        <v>8947.8873182067346</v>
      </c>
      <c r="X13" s="16" t="s">
        <v>18331</v>
      </c>
      <c r="Y13" s="17">
        <f>B7L206C15</f>
        <v>3548.7612570357687</v>
      </c>
      <c r="Z13" s="16" t="s">
        <v>18332</v>
      </c>
      <c r="AA13" s="17">
        <f>B7L806C10+B7L806C11</f>
        <v>12496.648575242503</v>
      </c>
      <c r="AB13" s="16" t="s">
        <v>18333</v>
      </c>
      <c r="AC13" s="17">
        <f>IF(B7L806C12=0,0,B7L806C11/B7L806C12)</f>
        <v>0.28397703877712693</v>
      </c>
      <c r="AD13" s="16" t="s">
        <v>18334</v>
      </c>
      <c r="AE13" s="17">
        <f>B7L306C19+B7L406C19+B7L506C23+B7L606C23+B7L706C15</f>
        <v>18371.193212832037</v>
      </c>
      <c r="AF13" s="16" t="s">
        <v>18335</v>
      </c>
      <c r="AG13" s="17">
        <f>B7L306C20+B7L406C20+B7L506C24+B7L606C24+B7L706C16</f>
        <v>47765.102353363298</v>
      </c>
      <c r="AH13" s="16" t="s">
        <v>18336</v>
      </c>
      <c r="AI13" s="17">
        <f>B7L206C9</f>
        <v>1542265</v>
      </c>
      <c r="AJ13" s="16" t="s">
        <v>18337</v>
      </c>
      <c r="AK13" s="17">
        <f>B7L806C15+B7L806C16</f>
        <v>1590030.1023533633</v>
      </c>
      <c r="AL13" s="16" t="s">
        <v>18338</v>
      </c>
      <c r="AM13" s="17">
        <f>IF(B7L806C17=0,0,B7L806C16/B7L806C17)</f>
        <v>0.9699596238570154</v>
      </c>
      <c r="AN13" s="16" t="s">
        <v>18339</v>
      </c>
      <c r="AO13" s="17">
        <f>B7L306C25+B7L306C27+B7L406C27+B7L506C31+B7L506C33+B7L606C31+B7L606C33+B7L706C21</f>
        <v>9263.3721741122881</v>
      </c>
      <c r="AP13" s="16" t="s">
        <v>18340</v>
      </c>
      <c r="AQ13" s="17">
        <f>B7L206C23</f>
        <v>3697.4918612892343</v>
      </c>
      <c r="AR13" s="16" t="s">
        <v>18341</v>
      </c>
      <c r="AS13" s="17">
        <f>B7L806C19+B7L806C20</f>
        <v>12960.864035401522</v>
      </c>
      <c r="AT13" s="16" t="s">
        <v>18342</v>
      </c>
      <c r="AU13" s="17">
        <f>IF(B7L806C21=0,0,B7L806C20/B7L806C21)</f>
        <v>0.28528127840781625</v>
      </c>
      <c r="AV13" s="16" t="s">
        <v>18343</v>
      </c>
      <c r="AW13" s="17">
        <f>B7L306C29+B7L406C29+B7L506C35+B7L606C35+B7L706C23</f>
        <v>19057.004615167585</v>
      </c>
      <c r="AX13" s="16" t="s">
        <v>18344</v>
      </c>
      <c r="AY13" s="17">
        <f>B7L306C30+B7L406C30+B7L506C36+B7L606C36+B7L706C24</f>
        <v>49548.21199943572</v>
      </c>
      <c r="AZ13" s="16" t="s">
        <v>18345</v>
      </c>
      <c r="BA13" s="17">
        <f>B7L206C17</f>
        <v>1600400</v>
      </c>
      <c r="BB13" s="16" t="s">
        <v>18346</v>
      </c>
      <c r="BC13" s="17">
        <f>B7L806C24+B7L806C25</f>
        <v>1649948.2119994357</v>
      </c>
      <c r="BD13" s="16" t="s">
        <v>18347</v>
      </c>
      <c r="BE13" s="17">
        <f>IF(B7L806C26=0,0,B7L806C25/B7L806C26)</f>
        <v>0.9699698380597096</v>
      </c>
      <c r="BF13" s="16" t="s">
        <v>18348</v>
      </c>
      <c r="BG13" s="17">
        <f>B7L306C35+B7L306C37+B7L406C37+B7L506C43+B7L506C45+B7L606C43+B7L606C45+B7L706C29</f>
        <v>9530.3806380420483</v>
      </c>
      <c r="BH13" s="16" t="s">
        <v>18349</v>
      </c>
      <c r="BI13" s="17">
        <f>B7L206C31</f>
        <v>3635.7846540808914</v>
      </c>
      <c r="BJ13" s="16" t="s">
        <v>18350</v>
      </c>
      <c r="BK13" s="17">
        <f>B7L806C28+B7L806C29</f>
        <v>13166.16529212294</v>
      </c>
      <c r="BL13" s="16" t="s">
        <v>18351</v>
      </c>
      <c r="BM13" s="17">
        <f>IF(B7L806C30=0,0,B7L806C29/B7L806C30)</f>
        <v>0.27614605873557663</v>
      </c>
      <c r="BN13" s="16" t="s">
        <v>18352</v>
      </c>
      <c r="BO13" s="17">
        <f>B7L306C39+B7L406C39+B7L506C47+B7L606C47+B7L706C31</f>
        <v>19666.006700616257</v>
      </c>
      <c r="BP13" s="16" t="s">
        <v>18353</v>
      </c>
      <c r="BQ13" s="17">
        <f>B7L306C40+B7L406C40+B7L506C48+B7L606C48+B7L706C32</f>
        <v>51131.617421602277</v>
      </c>
      <c r="BR13" s="16" t="s">
        <v>18354</v>
      </c>
      <c r="BS13" s="17">
        <f>B7L206C25</f>
        <v>1595324</v>
      </c>
      <c r="BT13" s="16" t="s">
        <v>18355</v>
      </c>
      <c r="BU13" s="17">
        <f>B7L806C33+B7L806C34</f>
        <v>1646455.6174216024</v>
      </c>
      <c r="BV13" s="16" t="s">
        <v>18356</v>
      </c>
      <c r="BW13" s="17">
        <f>IF(B7L806C35=0,0,B7L806C34/B7L806C35)</f>
        <v>0.96894443015617027</v>
      </c>
      <c r="BX13" s="16" t="s">
        <v>18357</v>
      </c>
      <c r="BY13" s="17">
        <f>B7L306C45+B7L306C47+B7L406C47+B7L506C55+B7L506C57+B7L606C55+B7L606C57+B7L706C37</f>
        <v>9697.0659583187844</v>
      </c>
      <c r="BZ13" s="16" t="s">
        <v>18358</v>
      </c>
      <c r="CA13" s="17">
        <f>B7L206C39</f>
        <v>3528.030748819217</v>
      </c>
      <c r="CB13" s="16" t="s">
        <v>18359</v>
      </c>
      <c r="CC13" s="17">
        <f>B7L806C37+B7L806C38</f>
        <v>13225.096707138002</v>
      </c>
      <c r="CD13" s="16" t="s">
        <v>18360</v>
      </c>
      <c r="CE13" s="17">
        <f>IF(B7L806C39=0,0,B7L806C38/B7L806C39)</f>
        <v>0.26676786014842729</v>
      </c>
      <c r="CF13" s="16" t="s">
        <v>18361</v>
      </c>
      <c r="CG13" s="17">
        <f>B7L306C49+B7L406C49+B7L506C59+B7L606C59+B7L706C39</f>
        <v>20005.181178071311</v>
      </c>
      <c r="CH13" s="16" t="s">
        <v>18362</v>
      </c>
      <c r="CI13" s="17">
        <f>B7L306C50+B7L406C50+B7L506C60+B7L606C60+B7L706C40</f>
        <v>52013.471062985409</v>
      </c>
      <c r="CJ13" s="16" t="s">
        <v>18363</v>
      </c>
      <c r="CK13" s="17">
        <f>B7L206C33</f>
        <v>1586272.8</v>
      </c>
      <c r="CL13" s="16" t="s">
        <v>18364</v>
      </c>
      <c r="CM13" s="17">
        <f>B7L806C42+B7L806C43</f>
        <v>1638286.2710629855</v>
      </c>
      <c r="CN13" s="16" t="s">
        <v>18365</v>
      </c>
      <c r="CO13" s="17">
        <f>IF(B7L806C44=0,0,B7L806C43/B7L806C44)</f>
        <v>0.96825129284075784</v>
      </c>
    </row>
    <row r="14" spans="1:93" x14ac:dyDescent="0.3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281.28090928907068</v>
      </c>
      <c r="F14" s="16" t="s">
        <v>18367</v>
      </c>
      <c r="G14" s="23">
        <f>B7L207C7</f>
        <v>46.455320879906168</v>
      </c>
      <c r="H14" s="16" t="s">
        <v>18368</v>
      </c>
      <c r="I14" s="23">
        <f>B7L807C1+B7L807C2</f>
        <v>327.73623016897682</v>
      </c>
      <c r="J14" s="16" t="s">
        <v>18369</v>
      </c>
      <c r="K14" s="23">
        <f>IF(B7L807C3=0,0,B7L807C2/B7L807C3)</f>
        <v>0.14174606468120526</v>
      </c>
      <c r="L14" s="16" t="s">
        <v>18370</v>
      </c>
      <c r="M14" s="23">
        <f>B7L307C9+B7L407C9+B7L507C11+B7L607C11+B7L707C7</f>
        <v>582.16103600988868</v>
      </c>
      <c r="N14" s="16" t="s">
        <v>18371</v>
      </c>
      <c r="O14" s="17">
        <f>B7L307C10+B7L407C10+B7L507C12+B7L607C12+B7L707C8</f>
        <v>1513.6186936257106</v>
      </c>
      <c r="P14" s="16" t="s">
        <v>18372</v>
      </c>
      <c r="Q14" s="17">
        <f>B7L207C1</f>
        <v>22025</v>
      </c>
      <c r="R14" s="16" t="s">
        <v>18373</v>
      </c>
      <c r="S14" s="17">
        <f>B7L807C6+B7L807C7</f>
        <v>23538.618693625711</v>
      </c>
      <c r="T14" s="16" t="s">
        <v>18374</v>
      </c>
      <c r="U14" s="23">
        <f>IF(B7L807C8=0,0,B7L807C7/B7L807C8)</f>
        <v>0.93569636717741633</v>
      </c>
      <c r="V14" s="16" t="s">
        <v>18375</v>
      </c>
      <c r="W14" s="23">
        <f>B7L307C15+B7L307C17+B7L407C17+B7L507C19+B7L507C21+B7L607C19+B7L607C21+B7L707C13</f>
        <v>296.92330089784463</v>
      </c>
      <c r="X14" s="16" t="s">
        <v>18376</v>
      </c>
      <c r="Y14" s="23">
        <f>B7L207C15</f>
        <v>62.397534397569451</v>
      </c>
      <c r="Z14" s="16" t="s">
        <v>18377</v>
      </c>
      <c r="AA14" s="23">
        <f>B7L807C10+B7L807C11</f>
        <v>359.3208352954141</v>
      </c>
      <c r="AB14" s="16" t="s">
        <v>18378</v>
      </c>
      <c r="AC14" s="23">
        <f>IF(B7L807C12=0,0,B7L807C11/B7L807C12)</f>
        <v>0.17365409480435384</v>
      </c>
      <c r="AD14" s="16" t="s">
        <v>18379</v>
      </c>
      <c r="AE14" s="23">
        <f>B7L307C19+B7L407C19+B7L507C23+B7L607C23+B7L707C15</f>
        <v>615.00421431314544</v>
      </c>
      <c r="AF14" s="16" t="s">
        <v>18380</v>
      </c>
      <c r="AG14" s="17">
        <f>B7L307C20+B7L407C20+B7L507C24+B7L607C24+B7L707C16</f>
        <v>1599.0109572141782</v>
      </c>
      <c r="AH14" s="16" t="s">
        <v>18381</v>
      </c>
      <c r="AI14" s="17">
        <f>B7L207C9</f>
        <v>27117.5</v>
      </c>
      <c r="AJ14" s="16" t="s">
        <v>18382</v>
      </c>
      <c r="AK14" s="17">
        <f>B7L807C15+B7L807C16</f>
        <v>28716.510957214177</v>
      </c>
      <c r="AL14" s="16" t="s">
        <v>18383</v>
      </c>
      <c r="AM14" s="23">
        <f>IF(B7L807C17=0,0,B7L807C16/B7L807C17)</f>
        <v>0.94431736642391528</v>
      </c>
      <c r="AN14" s="16" t="s">
        <v>18384</v>
      </c>
      <c r="AO14" s="23">
        <f>B7L307C25+B7L307C27+B7L407C27+B7L507C31+B7L507C33+B7L607C31+B7L607C33+B7L707C21</f>
        <v>327.43186725308243</v>
      </c>
      <c r="AP14" s="16" t="s">
        <v>18385</v>
      </c>
      <c r="AQ14" s="23">
        <f>B7L207C23</f>
        <v>80.991028612889465</v>
      </c>
      <c r="AR14" s="16" t="s">
        <v>18386</v>
      </c>
      <c r="AS14" s="23">
        <f>B7L807C19+B7L807C20</f>
        <v>408.4228958659719</v>
      </c>
      <c r="AT14" s="16" t="s">
        <v>18387</v>
      </c>
      <c r="AU14" s="23">
        <f>IF(B7L807C21=0,0,B7L807C20/B7L807C21)</f>
        <v>0.19830188129185464</v>
      </c>
      <c r="AV14" s="16" t="s">
        <v>18388</v>
      </c>
      <c r="AW14" s="23">
        <f>B7L307C29+B7L407C29+B7L507C35+B7L607C35+B7L707C23</f>
        <v>674.40260366862026</v>
      </c>
      <c r="AX14" s="16" t="s">
        <v>18389</v>
      </c>
      <c r="AY14" s="17">
        <f>B7L307C30+B7L407C30+B7L507C36+B7L607C36+B7L707C24</f>
        <v>1753.4467695384126</v>
      </c>
      <c r="AZ14" s="16" t="s">
        <v>18390</v>
      </c>
      <c r="BA14" s="17">
        <f>B7L207C17</f>
        <v>35055.666666666664</v>
      </c>
      <c r="BB14" s="16" t="s">
        <v>18391</v>
      </c>
      <c r="BC14" s="17">
        <f>B7L807C24+B7L807C25</f>
        <v>36809.11343620508</v>
      </c>
      <c r="BD14" s="16" t="s">
        <v>18392</v>
      </c>
      <c r="BE14" s="23">
        <f>IF(B7L807C26=0,0,B7L807C25/B7L807C26)</f>
        <v>0.95236378695788571</v>
      </c>
      <c r="BF14" s="16" t="s">
        <v>18393</v>
      </c>
      <c r="BG14" s="23">
        <f>B7L307C35+B7L307C37+B7L407C37+B7L507C43+B7L507C45+B7L607C43+B7L607C45+B7L707C29</f>
        <v>370.23596154150727</v>
      </c>
      <c r="BH14" s="16" t="s">
        <v>18394</v>
      </c>
      <c r="BI14" s="23">
        <f>B7L207C31</f>
        <v>82.767382225965221</v>
      </c>
      <c r="BJ14" s="16" t="s">
        <v>18395</v>
      </c>
      <c r="BK14" s="23">
        <f>B7L807C28+B7L807C29</f>
        <v>453.00334376747247</v>
      </c>
      <c r="BL14" s="16" t="s">
        <v>18396</v>
      </c>
      <c r="BM14" s="23">
        <f>IF(B7L807C30=0,0,B7L807C29/B7L807C30)</f>
        <v>0.18270810439856242</v>
      </c>
      <c r="BN14" s="16" t="s">
        <v>18397</v>
      </c>
      <c r="BO14" s="23">
        <f>B7L307C39+B7L407C39+B7L507C47+B7L607C47+B7L707C31</f>
        <v>762.80954719078977</v>
      </c>
      <c r="BP14" s="16" t="s">
        <v>18398</v>
      </c>
      <c r="BQ14" s="17">
        <f>B7L307C40+B7L407C40+B7L507C48+B7L607C48+B7L707C32</f>
        <v>1983.3048226960534</v>
      </c>
      <c r="BR14" s="16" t="s">
        <v>18399</v>
      </c>
      <c r="BS14" s="17">
        <f>B7L207C25</f>
        <v>36317</v>
      </c>
      <c r="BT14" s="16" t="s">
        <v>18400</v>
      </c>
      <c r="BU14" s="17">
        <f>B7L807C33+B7L807C34</f>
        <v>38300.304822696053</v>
      </c>
      <c r="BV14" s="16" t="s">
        <v>18401</v>
      </c>
      <c r="BW14" s="23">
        <f>IF(B7L807C35=0,0,B7L807C34/B7L807C35)</f>
        <v>0.94821699639526669</v>
      </c>
      <c r="BX14" s="16" t="s">
        <v>18402</v>
      </c>
      <c r="BY14" s="23">
        <f>B7L307C45+B7L307C47+B7L407C47+B7L507C55+B7L507C57+B7L607C55+B7L607C57+B7L707C37</f>
        <v>400.25620756291528</v>
      </c>
      <c r="BZ14" s="16" t="s">
        <v>18403</v>
      </c>
      <c r="CA14" s="23">
        <f>B7L207C39</f>
        <v>82.829965405398909</v>
      </c>
      <c r="CB14" s="16" t="s">
        <v>18404</v>
      </c>
      <c r="CC14" s="23">
        <f>B7L807C37+B7L807C38</f>
        <v>483.0861729683142</v>
      </c>
      <c r="CD14" s="16" t="s">
        <v>18405</v>
      </c>
      <c r="CE14" s="23">
        <f>IF(B7L807C39=0,0,B7L807C38/B7L807C39)</f>
        <v>0.17146002108992625</v>
      </c>
      <c r="CF14" s="16" t="s">
        <v>18406</v>
      </c>
      <c r="CG14" s="23">
        <f>B7L307C49+B7L407C49+B7L507C59+B7L607C59+B7L707C39</f>
        <v>823.71884026603379</v>
      </c>
      <c r="CH14" s="16" t="s">
        <v>18407</v>
      </c>
      <c r="CI14" s="17">
        <f>B7L307C50+B7L407C50+B7L507C60+B7L607C60+B7L707C40</f>
        <v>2141.6689846916879</v>
      </c>
      <c r="CJ14" s="16" t="s">
        <v>18408</v>
      </c>
      <c r="CK14" s="17">
        <f>B7L207C33</f>
        <v>37242</v>
      </c>
      <c r="CL14" s="16" t="s">
        <v>18409</v>
      </c>
      <c r="CM14" s="17">
        <f>B7L807C42+B7L807C43</f>
        <v>39383.668984691685</v>
      </c>
      <c r="CN14" s="16" t="s">
        <v>18410</v>
      </c>
      <c r="CO14" s="23">
        <f>IF(B7L807C44=0,0,B7L807C43/B7L807C44)</f>
        <v>0.94562037921037412</v>
      </c>
    </row>
    <row r="15" spans="1:93" x14ac:dyDescent="0.3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2135.1351552672827</v>
      </c>
      <c r="F15" s="16" t="s">
        <v>18412</v>
      </c>
      <c r="G15" s="23">
        <f>B7L208C7</f>
        <v>418.09366950182249</v>
      </c>
      <c r="H15" s="16" t="s">
        <v>18413</v>
      </c>
      <c r="I15" s="17">
        <f>B7L808C1+B7L808C2</f>
        <v>2553.2288247691054</v>
      </c>
      <c r="J15" s="16" t="s">
        <v>18414</v>
      </c>
      <c r="K15" s="23">
        <f>IF(B7L808C3=0,0,B7L808C2/B7L808C3)</f>
        <v>0.16375095935227493</v>
      </c>
      <c r="L15" s="16" t="s">
        <v>18415</v>
      </c>
      <c r="M15" s="17">
        <f>B7L308C9+B7L408C9+B7L508C11+B7L608C11+B7L708C7</f>
        <v>4609.4165493900555</v>
      </c>
      <c r="N15" s="16" t="s">
        <v>18416</v>
      </c>
      <c r="O15" s="17">
        <f>B7L308C10+B7L408C10+B7L508C12+B7L608C12+B7L708C8</f>
        <v>11984.483028414143</v>
      </c>
      <c r="P15" s="16" t="s">
        <v>18417</v>
      </c>
      <c r="Q15" s="17">
        <f>B7L208C1</f>
        <v>198223</v>
      </c>
      <c r="R15" s="16" t="s">
        <v>18418</v>
      </c>
      <c r="S15" s="17">
        <f>B7L808C6+B7L808C7</f>
        <v>210207.48302841414</v>
      </c>
      <c r="T15" s="16" t="s">
        <v>18419</v>
      </c>
      <c r="U15" s="23">
        <f>IF(B7L808C8=0,0,B7L808C7/B7L808C8)</f>
        <v>0.94298736250605231</v>
      </c>
      <c r="V15" s="16" t="s">
        <v>18420</v>
      </c>
      <c r="W15" s="17">
        <f>B7L308C15+B7L308C17+B7L408C17+B7L508C19+B7L508C21+B7L608C19+B7L608C21+B7L708C13</f>
        <v>2707.9004943182904</v>
      </c>
      <c r="X15" s="16" t="s">
        <v>18421</v>
      </c>
      <c r="Y15" s="23">
        <f>B7L208C15</f>
        <v>583.52135477153968</v>
      </c>
      <c r="Z15" s="16" t="s">
        <v>18422</v>
      </c>
      <c r="AA15" s="17">
        <f>B7L808C10+B7L808C11</f>
        <v>3291.4218490898302</v>
      </c>
      <c r="AB15" s="16" t="s">
        <v>18423</v>
      </c>
      <c r="AC15" s="23">
        <f>IF(B7L808C12=0,0,B7L808C11/B7L808C12)</f>
        <v>0.17728549591201734</v>
      </c>
      <c r="AD15" s="16" t="s">
        <v>18424</v>
      </c>
      <c r="AE15" s="17">
        <f>B7L308C19+B7L408C19+B7L508C23+B7L608C23+B7L708C15</f>
        <v>5811.1283240405965</v>
      </c>
      <c r="AF15" s="16" t="s">
        <v>18425</v>
      </c>
      <c r="AG15" s="17">
        <f>B7L308C20+B7L408C20+B7L508C24+B7L608C24+B7L708C16</f>
        <v>15108.93364250555</v>
      </c>
      <c r="AH15" s="16" t="s">
        <v>18426</v>
      </c>
      <c r="AI15" s="17">
        <f>B7L208C9</f>
        <v>253594</v>
      </c>
      <c r="AJ15" s="16" t="s">
        <v>18427</v>
      </c>
      <c r="AK15" s="17">
        <f>B7L808C15+B7L808C16</f>
        <v>268702.93364250555</v>
      </c>
      <c r="AL15" s="16" t="s">
        <v>18428</v>
      </c>
      <c r="AM15" s="23">
        <f>IF(B7L808C17=0,0,B7L808C16/B7L808C17)</f>
        <v>0.94377086458383386</v>
      </c>
      <c r="AN15" s="16" t="s">
        <v>18429</v>
      </c>
      <c r="AO15" s="17">
        <f>B7L308C25+B7L308C27+B7L408C27+B7L508C31+B7L508C33+B7L608C31+B7L608C33+B7L708C21</f>
        <v>2556.658041661462</v>
      </c>
      <c r="AP15" s="16" t="s">
        <v>18430</v>
      </c>
      <c r="AQ15" s="23">
        <f>B7L208C23</f>
        <v>651.35679546282165</v>
      </c>
      <c r="AR15" s="16" t="s">
        <v>18431</v>
      </c>
      <c r="AS15" s="17">
        <f>B7L808C19+B7L808C20</f>
        <v>3208.0148371242835</v>
      </c>
      <c r="AT15" s="16" t="s">
        <v>18432</v>
      </c>
      <c r="AU15" s="23">
        <f>IF(B7L808C21=0,0,B7L808C20/B7L808C21)</f>
        <v>0.20304045602442053</v>
      </c>
      <c r="AV15" s="16" t="s">
        <v>18433</v>
      </c>
      <c r="AW15" s="17">
        <f>B7L308C29+B7L408C29+B7L508C35+B7L608C35+B7L708C23</f>
        <v>5446.0919715513737</v>
      </c>
      <c r="AX15" s="16" t="s">
        <v>18434</v>
      </c>
      <c r="AY15" s="17">
        <f>B7L308C30+B7L408C30+B7L508C36+B7L608C36+B7L708C24</f>
        <v>14159.839126033574</v>
      </c>
      <c r="AZ15" s="16" t="s">
        <v>18435</v>
      </c>
      <c r="BA15" s="17">
        <f>B7L208C17</f>
        <v>281929.33333333337</v>
      </c>
      <c r="BB15" s="16" t="s">
        <v>18436</v>
      </c>
      <c r="BC15" s="17">
        <f>B7L808C24+B7L808C25</f>
        <v>296089.17245936696</v>
      </c>
      <c r="BD15" s="16" t="s">
        <v>18437</v>
      </c>
      <c r="BE15" s="23">
        <f>IF(B7L808C26=0,0,B7L808C25/B7L808C26)</f>
        <v>0.95217711269743655</v>
      </c>
      <c r="BF15" s="16" t="s">
        <v>18438</v>
      </c>
      <c r="BG15" s="17">
        <f>B7L308C35+B7L308C37+B7L408C37+B7L508C43+B7L508C45+B7L608C43+B7L608C45+B7L708C29</f>
        <v>2424.9053745523629</v>
      </c>
      <c r="BH15" s="16" t="s">
        <v>18439</v>
      </c>
      <c r="BI15" s="23">
        <f>B7L208C31</f>
        <v>633.23360304500807</v>
      </c>
      <c r="BJ15" s="16" t="s">
        <v>18440</v>
      </c>
      <c r="BK15" s="17">
        <f>B7L808C28+B7L808C29</f>
        <v>3058.1389775973712</v>
      </c>
      <c r="BL15" s="16" t="s">
        <v>18441</v>
      </c>
      <c r="BM15" s="23">
        <f>IF(B7L808C30=0,0,B7L808C29/B7L808C30)</f>
        <v>0.20706501819695208</v>
      </c>
      <c r="BN15" s="16" t="s">
        <v>18442</v>
      </c>
      <c r="BO15" s="17">
        <f>B7L308C39+B7L408C39+B7L508C47+B7L608C47+B7L708C31</f>
        <v>5169.1376417179954</v>
      </c>
      <c r="BP15" s="16" t="s">
        <v>18443</v>
      </c>
      <c r="BQ15" s="17">
        <f>B7L308C40+B7L408C40+B7L508C48+B7L608C48+B7L708C32</f>
        <v>13439.757868466788</v>
      </c>
      <c r="BR15" s="16" t="s">
        <v>18444</v>
      </c>
      <c r="BS15" s="17">
        <f>B7L208C25</f>
        <v>277852.75</v>
      </c>
      <c r="BT15" s="16" t="s">
        <v>18445</v>
      </c>
      <c r="BU15" s="17">
        <f>B7L808C33+B7L808C34</f>
        <v>291292.50786846678</v>
      </c>
      <c r="BV15" s="16" t="s">
        <v>18446</v>
      </c>
      <c r="BW15" s="23">
        <f>IF(B7L808C35=0,0,B7L808C34/B7L808C35)</f>
        <v>0.9538616424884655</v>
      </c>
      <c r="BX15" s="16" t="s">
        <v>18447</v>
      </c>
      <c r="BY15" s="17">
        <f>B7L308C45+B7L308C47+B7L408C47+B7L508C55+B7L508C57+B7L608C55+B7L608C57+B7L708C37</f>
        <v>2269.4109688222261</v>
      </c>
      <c r="BZ15" s="16" t="s">
        <v>18448</v>
      </c>
      <c r="CA15" s="23">
        <f>B7L208C39</f>
        <v>588.92145437054671</v>
      </c>
      <c r="CB15" s="16" t="s">
        <v>18449</v>
      </c>
      <c r="CC15" s="17">
        <f>B7L808C37+B7L808C38</f>
        <v>2858.3324231927727</v>
      </c>
      <c r="CD15" s="16" t="s">
        <v>18450</v>
      </c>
      <c r="CE15" s="23">
        <f>IF(B7L808C39=0,0,B7L808C38/B7L808C39)</f>
        <v>0.20603672602668036</v>
      </c>
      <c r="CF15" s="16" t="s">
        <v>18451</v>
      </c>
      <c r="CG15" s="17">
        <f>B7L308C49+B7L408C49+B7L508C59+B7L608C59+B7L708C39</f>
        <v>4830.3099071382412</v>
      </c>
      <c r="CH15" s="16" t="s">
        <v>18452</v>
      </c>
      <c r="CI15" s="17">
        <f>B7L308C50+B7L408C50+B7L508C60+B7L608C60+B7L708C40</f>
        <v>12558.805758559427</v>
      </c>
      <c r="CJ15" s="16" t="s">
        <v>18453</v>
      </c>
      <c r="CK15" s="17">
        <f>B7L208C33</f>
        <v>264790.8</v>
      </c>
      <c r="CL15" s="16" t="s">
        <v>18454</v>
      </c>
      <c r="CM15" s="17">
        <f>B7L808C42+B7L808C43</f>
        <v>277349.60575855942</v>
      </c>
      <c r="CN15" s="16" t="s">
        <v>18455</v>
      </c>
      <c r="CO15" s="23">
        <f>IF(B7L808C44=0,0,B7L808C43/B7L808C44)</f>
        <v>0.9547185014948526</v>
      </c>
    </row>
    <row r="16" spans="1:93" x14ac:dyDescent="0.3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121.48650190619594</v>
      </c>
      <c r="F16" s="16" t="s">
        <v>18457</v>
      </c>
      <c r="G16" s="23">
        <f>B7L209C7</f>
        <v>55.035581735273176</v>
      </c>
      <c r="H16" s="16" t="s">
        <v>18458</v>
      </c>
      <c r="I16" s="23">
        <f>B7L809C1+B7L809C2</f>
        <v>176.52208364146912</v>
      </c>
      <c r="J16" s="16" t="s">
        <v>18459</v>
      </c>
      <c r="K16" s="23">
        <f>IF(B7L809C3=0,0,B7L809C2/B7L809C3)</f>
        <v>0.31177731760211358</v>
      </c>
      <c r="L16" s="16" t="s">
        <v>18460</v>
      </c>
      <c r="M16" s="23">
        <f>B7L309C9+B7L409C9+B7L509C11+B7L609C11+B7L709C7</f>
        <v>261.66501304407768</v>
      </c>
      <c r="N16" s="16" t="s">
        <v>18461</v>
      </c>
      <c r="O16" s="23">
        <f>B7L309C10+B7L409C10+B7L509C12+B7L609C12+B7L709C8</f>
        <v>680.32903391460195</v>
      </c>
      <c r="P16" s="16" t="s">
        <v>18462</v>
      </c>
      <c r="Q16" s="17">
        <f>B7L209C1</f>
        <v>26093</v>
      </c>
      <c r="R16" s="16" t="s">
        <v>18463</v>
      </c>
      <c r="S16" s="17">
        <f>B7L809C6+B7L809C7</f>
        <v>26773.329033914601</v>
      </c>
      <c r="T16" s="16" t="s">
        <v>18464</v>
      </c>
      <c r="U16" s="23">
        <f>IF(B7L809C8=0,0,B7L809C7/B7L809C8)</f>
        <v>0.97458929993155474</v>
      </c>
      <c r="V16" s="16" t="s">
        <v>18465</v>
      </c>
      <c r="W16" s="23">
        <f>B7L309C15+B7L309C17+B7L409C17+B7L509C19+B7L509C21+B7L609C19+B7L609C21+B7L709C13</f>
        <v>123.18489504206624</v>
      </c>
      <c r="X16" s="16" t="s">
        <v>18466</v>
      </c>
      <c r="Y16" s="23">
        <f>B7L209C15</f>
        <v>60.221933078388041</v>
      </c>
      <c r="Z16" s="16" t="s">
        <v>18467</v>
      </c>
      <c r="AA16" s="23">
        <f>B7L809C10+B7L809C11</f>
        <v>183.40682812045429</v>
      </c>
      <c r="AB16" s="16" t="s">
        <v>18468</v>
      </c>
      <c r="AC16" s="23">
        <f>IF(B7L809C12=0,0,B7L809C11/B7L809C12)</f>
        <v>0.32835164151487684</v>
      </c>
      <c r="AD16" s="16" t="s">
        <v>18469</v>
      </c>
      <c r="AE16" s="23">
        <f>B7L309C19+B7L409C19+B7L509C23+B7L609C23+B7L709C15</f>
        <v>266.21600242136435</v>
      </c>
      <c r="AF16" s="16" t="s">
        <v>18470</v>
      </c>
      <c r="AG16" s="23">
        <f>B7L309C20+B7L409C20+B7L509C24+B7L609C24+B7L709C16</f>
        <v>692.16160629554724</v>
      </c>
      <c r="AH16" s="16" t="s">
        <v>18471</v>
      </c>
      <c r="AI16" s="17">
        <f>B7L209C9</f>
        <v>26172</v>
      </c>
      <c r="AJ16" s="16" t="s">
        <v>18472</v>
      </c>
      <c r="AK16" s="17">
        <f>B7L809C15+B7L809C16</f>
        <v>26864.161606295547</v>
      </c>
      <c r="AL16" s="16" t="s">
        <v>18473</v>
      </c>
      <c r="AM16" s="23">
        <f>IF(B7L809C17=0,0,B7L809C16/B7L809C17)</f>
        <v>0.97423475869303355</v>
      </c>
      <c r="AN16" s="16" t="s">
        <v>18474</v>
      </c>
      <c r="AO16" s="23">
        <f>B7L309C25+B7L309C27+B7L409C27+B7L509C31+B7L509C33+B7L609C31+B7L609C33+B7L709C21</f>
        <v>118.40834456626503</v>
      </c>
      <c r="AP16" s="16" t="s">
        <v>18475</v>
      </c>
      <c r="AQ16" s="23">
        <f>B7L209C23</f>
        <v>57.33376532726421</v>
      </c>
      <c r="AR16" s="16" t="s">
        <v>18476</v>
      </c>
      <c r="AS16" s="23">
        <f>B7L809C19+B7L809C20</f>
        <v>175.74210989352923</v>
      </c>
      <c r="AT16" s="16" t="s">
        <v>18477</v>
      </c>
      <c r="AU16" s="23">
        <f>IF(B7L809C21=0,0,B7L809C20/B7L809C21)</f>
        <v>0.32623806190786619</v>
      </c>
      <c r="AV16" s="16" t="s">
        <v>18478</v>
      </c>
      <c r="AW16" s="23">
        <f>B7L309C29+B7L409C29+B7L509C35+B7L609C35+B7L709C23</f>
        <v>256.19740087779098</v>
      </c>
      <c r="AX16" s="16" t="s">
        <v>18479</v>
      </c>
      <c r="AY16" s="23">
        <f>B7L309C30+B7L409C30+B7L509C36+B7L609C36+B7L709C24</f>
        <v>666.11324228225658</v>
      </c>
      <c r="AZ16" s="16" t="s">
        <v>18480</v>
      </c>
      <c r="BA16" s="17">
        <f>B7L209C17</f>
        <v>24816</v>
      </c>
      <c r="BB16" s="16" t="s">
        <v>18481</v>
      </c>
      <c r="BC16" s="17">
        <f>B7L809C24+B7L809C25</f>
        <v>25482.113242282256</v>
      </c>
      <c r="BD16" s="16" t="s">
        <v>18482</v>
      </c>
      <c r="BE16" s="23">
        <f>IF(B7L809C26=0,0,B7L809C25/B7L809C26)</f>
        <v>0.97385957608974993</v>
      </c>
      <c r="BF16" s="16" t="s">
        <v>18483</v>
      </c>
      <c r="BG16" s="23">
        <f>B7L309C35+B7L309C37+B7L409C37+B7L509C43+B7L509C45+B7L609C43+B7L609C45+B7L709C29</f>
        <v>116.87594200682526</v>
      </c>
      <c r="BH16" s="16" t="s">
        <v>18484</v>
      </c>
      <c r="BI16" s="23">
        <f>B7L209C31</f>
        <v>52.626695446111533</v>
      </c>
      <c r="BJ16" s="16" t="s">
        <v>18485</v>
      </c>
      <c r="BK16" s="23">
        <f>B7L809C28+B7L809C29</f>
        <v>169.5026374529368</v>
      </c>
      <c r="BL16" s="16" t="s">
        <v>18486</v>
      </c>
      <c r="BM16" s="23">
        <f>IF(B7L809C30=0,0,B7L809C29/B7L809C30)</f>
        <v>0.31047714794835318</v>
      </c>
      <c r="BN16" s="16" t="s">
        <v>18487</v>
      </c>
      <c r="BO16" s="23">
        <f>B7L309C39+B7L409C39+B7L509C47+B7L609C47+B7L709C31</f>
        <v>253.50859834003899</v>
      </c>
      <c r="BP16" s="16" t="s">
        <v>18488</v>
      </c>
      <c r="BQ16" s="23">
        <f>B7L309C40+B7L409C40+B7L509C48+B7L609C48+B7L709C32</f>
        <v>659.12235568410154</v>
      </c>
      <c r="BR16" s="16" t="s">
        <v>18489</v>
      </c>
      <c r="BS16" s="17">
        <f>B7L209C25</f>
        <v>23091.75</v>
      </c>
      <c r="BT16" s="16" t="s">
        <v>18490</v>
      </c>
      <c r="BU16" s="17">
        <f>B7L809C33+B7L809C34</f>
        <v>23750.872355684103</v>
      </c>
      <c r="BV16" s="16" t="s">
        <v>18491</v>
      </c>
      <c r="BW16" s="23">
        <f>IF(B7L809C35=0,0,B7L809C34/B7L809C35)</f>
        <v>0.97224849909454547</v>
      </c>
      <c r="BX16" s="16" t="s">
        <v>18492</v>
      </c>
      <c r="BY16" s="23">
        <f>B7L309C45+B7L309C47+B7L409C47+B7L509C55+B7L509C57+B7L609C55+B7L609C57+B7L709C37</f>
        <v>116.67916091943857</v>
      </c>
      <c r="BZ16" s="16" t="s">
        <v>18493</v>
      </c>
      <c r="CA16" s="23">
        <f>B7L209C39</f>
        <v>49.530282036011833</v>
      </c>
      <c r="CB16" s="16" t="s">
        <v>18494</v>
      </c>
      <c r="CC16" s="23">
        <f>B7L809C37+B7L809C38</f>
        <v>166.20944295545041</v>
      </c>
      <c r="CD16" s="16" t="s">
        <v>18495</v>
      </c>
      <c r="CE16" s="23">
        <f>IF(B7L809C39=0,0,B7L809C38/B7L809C39)</f>
        <v>0.29799920603360408</v>
      </c>
      <c r="CF16" s="16" t="s">
        <v>18496</v>
      </c>
      <c r="CG16" s="23">
        <f>B7L309C49+B7L409C49+B7L509C59+B7L609C59+B7L709C39</f>
        <v>253.12459322891218</v>
      </c>
      <c r="CH16" s="16" t="s">
        <v>18497</v>
      </c>
      <c r="CI16" s="23">
        <f>B7L309C50+B7L409C50+B7L509C60+B7L609C60+B7L709C40</f>
        <v>658.12394239517153</v>
      </c>
      <c r="CJ16" s="16" t="s">
        <v>18498</v>
      </c>
      <c r="CK16" s="17">
        <f>B7L209C33</f>
        <v>22269.8</v>
      </c>
      <c r="CL16" s="16" t="s">
        <v>18499</v>
      </c>
      <c r="CM16" s="17">
        <f>B7L809C42+B7L809C43</f>
        <v>22927.923942395169</v>
      </c>
      <c r="CN16" s="16" t="s">
        <v>18500</v>
      </c>
      <c r="CO16" s="23">
        <f>IF(B7L809C44=0,0,B7L809C43/B7L809C44)</f>
        <v>0.97129596451695055</v>
      </c>
    </row>
    <row r="17" spans="1:93" x14ac:dyDescent="0.3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155.47329718843014</v>
      </c>
      <c r="F17" s="16" t="s">
        <v>18502</v>
      </c>
      <c r="G17" s="23">
        <f>B7L210C7</f>
        <v>71.987291788022588</v>
      </c>
      <c r="H17" s="16" t="s">
        <v>18503</v>
      </c>
      <c r="I17" s="23">
        <f>B7L810C1+B7L810C2</f>
        <v>227.46058897645273</v>
      </c>
      <c r="J17" s="16" t="s">
        <v>18504</v>
      </c>
      <c r="K17" s="23">
        <f>IF(B7L810C3=0,0,B7L810C2/B7L810C3)</f>
        <v>0.31648248213880642</v>
      </c>
      <c r="L17" s="16" t="s">
        <v>18505</v>
      </c>
      <c r="M17" s="23">
        <f>B7L310C9+B7L410C9+B7L510C11+B7L610C11+B7L710C7</f>
        <v>311.77137045636584</v>
      </c>
      <c r="N17" s="16" t="s">
        <v>18506</v>
      </c>
      <c r="O17" s="23">
        <f>B7L310C10+B7L410C10+B7L510C12+B7L610C12+B7L710C8</f>
        <v>810.60556318655119</v>
      </c>
      <c r="P17" s="16" t="s">
        <v>18507</v>
      </c>
      <c r="Q17" s="17">
        <f>B7L210C1</f>
        <v>34130</v>
      </c>
      <c r="R17" s="16" t="s">
        <v>18508</v>
      </c>
      <c r="S17" s="17">
        <f>B7L810C6+B7L810C7</f>
        <v>34940.605563186553</v>
      </c>
      <c r="T17" s="16" t="s">
        <v>18509</v>
      </c>
      <c r="U17" s="23">
        <f>IF(B7L810C8=0,0,B7L810C7/B7L810C8)</f>
        <v>0.97680047182580576</v>
      </c>
      <c r="V17" s="16" t="s">
        <v>18510</v>
      </c>
      <c r="W17" s="23">
        <f>B7L310C15+B7L310C17+B7L410C17+B7L510C19+B7L510C21+B7L610C19+B7L610C21+B7L710C13</f>
        <v>157.58095814653632</v>
      </c>
      <c r="X17" s="16" t="s">
        <v>18511</v>
      </c>
      <c r="Y17" s="23">
        <f>B7L210C15</f>
        <v>78.547146093682343</v>
      </c>
      <c r="Z17" s="16" t="s">
        <v>18512</v>
      </c>
      <c r="AA17" s="23">
        <f>B7L810C10+B7L810C11</f>
        <v>236.12810424021865</v>
      </c>
      <c r="AB17" s="16" t="s">
        <v>18513</v>
      </c>
      <c r="AC17" s="23">
        <f>IF(B7L810C12=0,0,B7L810C11/B7L810C12)</f>
        <v>0.33264632495323171</v>
      </c>
      <c r="AD17" s="16" t="s">
        <v>18514</v>
      </c>
      <c r="AE17" s="23">
        <f>B7L310C19+B7L410C19+B7L510C23+B7L610C23+B7L710C15</f>
        <v>315.68472293594971</v>
      </c>
      <c r="AF17" s="16" t="s">
        <v>18515</v>
      </c>
      <c r="AG17" s="23">
        <f>B7L310C20+B7L410C20+B7L510C24+B7L610C24+B7L710C16</f>
        <v>820.78027963346926</v>
      </c>
      <c r="AH17" s="16" t="s">
        <v>18516</v>
      </c>
      <c r="AI17" s="17">
        <f>B7L210C9</f>
        <v>34136</v>
      </c>
      <c r="AJ17" s="16" t="s">
        <v>18517</v>
      </c>
      <c r="AK17" s="17">
        <f>B7L810C15+B7L810C16</f>
        <v>34956.780279633473</v>
      </c>
      <c r="AL17" s="16" t="s">
        <v>18518</v>
      </c>
      <c r="AM17" s="23">
        <f>IF(B7L810C17=0,0,B7L810C16/B7L810C17)</f>
        <v>0.97652014078334104</v>
      </c>
      <c r="AN17" s="16" t="s">
        <v>18519</v>
      </c>
      <c r="AO17" s="23">
        <f>B7L310C25+B7L310C27+B7L410C27+B7L510C31+B7L510C33+B7L610C31+B7L610C33+B7L710C21</f>
        <v>165.05904821708981</v>
      </c>
      <c r="AP17" s="16" t="s">
        <v>18520</v>
      </c>
      <c r="AQ17" s="23">
        <f>B7L210C23</f>
        <v>81.617904888630832</v>
      </c>
      <c r="AR17" s="16" t="s">
        <v>18521</v>
      </c>
      <c r="AS17" s="23">
        <f>B7L810C19+B7L810C20</f>
        <v>246.67695310572066</v>
      </c>
      <c r="AT17" s="16" t="s">
        <v>18522</v>
      </c>
      <c r="AU17" s="23">
        <f>IF(B7L810C21=0,0,B7L810C20/B7L810C21)</f>
        <v>0.33086960034588669</v>
      </c>
      <c r="AV17" s="16" t="s">
        <v>18523</v>
      </c>
      <c r="AW17" s="23">
        <f>B7L310C29+B7L410C29+B7L510C35+B7L610C35+B7L710C23</f>
        <v>330.94443830399393</v>
      </c>
      <c r="AX17" s="16" t="s">
        <v>18524</v>
      </c>
      <c r="AY17" s="23">
        <f>B7L310C30+B7L410C30+B7L510C36+B7L610C36+B7L710C24</f>
        <v>860.45553959038443</v>
      </c>
      <c r="AZ17" s="16" t="s">
        <v>18525</v>
      </c>
      <c r="BA17" s="17">
        <f>B7L210C17</f>
        <v>35327</v>
      </c>
      <c r="BB17" s="16" t="s">
        <v>18526</v>
      </c>
      <c r="BC17" s="17">
        <f>B7L810C24+B7L810C25</f>
        <v>36187.455539590388</v>
      </c>
      <c r="BD17" s="16" t="s">
        <v>18527</v>
      </c>
      <c r="BE17" s="23">
        <f>IF(B7L810C26=0,0,B7L810C25/B7L810C26)</f>
        <v>0.97622227021048724</v>
      </c>
      <c r="BF17" s="16" t="s">
        <v>18528</v>
      </c>
      <c r="BG17" s="23">
        <f>B7L310C35+B7L310C37+B7L410C37+B7L510C43+B7L510C45+B7L610C43+B7L610C45+B7L710C29</f>
        <v>185.76313107093455</v>
      </c>
      <c r="BH17" s="16" t="s">
        <v>18529</v>
      </c>
      <c r="BI17" s="23">
        <f>B7L210C31</f>
        <v>85.7568944002888</v>
      </c>
      <c r="BJ17" s="16" t="s">
        <v>18530</v>
      </c>
      <c r="BK17" s="23">
        <f>B7L810C28+B7L810C29</f>
        <v>271.52002547122333</v>
      </c>
      <c r="BL17" s="16" t="s">
        <v>18531</v>
      </c>
      <c r="BM17" s="23">
        <f>IF(B7L810C30=0,0,B7L810C29/B7L810C30)</f>
        <v>0.31584003519245996</v>
      </c>
      <c r="BN17" s="16" t="s">
        <v>18532</v>
      </c>
      <c r="BO17" s="23">
        <f>B7L310C39+B7L410C39+B7L510C47+B7L610C47+B7L710C31</f>
        <v>373.15018155764005</v>
      </c>
      <c r="BP17" s="16" t="s">
        <v>18533</v>
      </c>
      <c r="BQ17" s="23">
        <f>B7L310C40+B7L410C40+B7L510C48+B7L610C48+B7L710C32</f>
        <v>970.19047204986418</v>
      </c>
      <c r="BR17" s="16" t="s">
        <v>18534</v>
      </c>
      <c r="BS17" s="17">
        <f>B7L210C25</f>
        <v>37628.75</v>
      </c>
      <c r="BT17" s="16" t="s">
        <v>18535</v>
      </c>
      <c r="BU17" s="17">
        <f>B7L810C33+B7L810C34</f>
        <v>38598.940472049864</v>
      </c>
      <c r="BV17" s="16" t="s">
        <v>18536</v>
      </c>
      <c r="BW17" s="23">
        <f>IF(B7L810C35=0,0,B7L810C34/B7L810C35)</f>
        <v>0.97486484187947087</v>
      </c>
      <c r="BX17" s="16" t="s">
        <v>18537</v>
      </c>
      <c r="BY17" s="23">
        <f>B7L310C45+B7L310C47+B7L410C47+B7L510C55+B7L510C57+B7L610C55+B7L610C57+B7L710C37</f>
        <v>202.47368292662301</v>
      </c>
      <c r="BZ17" s="16" t="s">
        <v>18538</v>
      </c>
      <c r="CA17" s="23">
        <f>B7L210C39</f>
        <v>88.252323379147981</v>
      </c>
      <c r="CB17" s="16" t="s">
        <v>18539</v>
      </c>
      <c r="CC17" s="23">
        <f>B7L810C37+B7L810C38</f>
        <v>290.72600630577097</v>
      </c>
      <c r="CD17" s="16" t="s">
        <v>18540</v>
      </c>
      <c r="CE17" s="23">
        <f>IF(B7L810C39=0,0,B7L810C38/B7L810C39)</f>
        <v>0.30355840710833631</v>
      </c>
      <c r="CF17" s="16" t="s">
        <v>18541</v>
      </c>
      <c r="CG17" s="23">
        <f>B7L310C49+B7L410C49+B7L510C59+B7L610C59+B7L710C39</f>
        <v>406.69619610642667</v>
      </c>
      <c r="CH17" s="16" t="s">
        <v>18542</v>
      </c>
      <c r="CI17" s="17">
        <f>B7L310C50+B7L410C50+B7L510C60+B7L610C60+B7L710C40</f>
        <v>1057.4101098767092</v>
      </c>
      <c r="CJ17" s="16" t="s">
        <v>18543</v>
      </c>
      <c r="CK17" s="17">
        <f>B7L210C33</f>
        <v>39680</v>
      </c>
      <c r="CL17" s="16" t="s">
        <v>18544</v>
      </c>
      <c r="CM17" s="17">
        <f>B7L810C42+B7L810C43</f>
        <v>40737.410109876706</v>
      </c>
      <c r="CN17" s="16" t="s">
        <v>18545</v>
      </c>
      <c r="CO17" s="23">
        <f>IF(B7L810C44=0,0,B7L810C43/B7L810C44)</f>
        <v>0.97404326620114867</v>
      </c>
    </row>
    <row r="18" spans="1:93" x14ac:dyDescent="0.3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3176.9997277718167</v>
      </c>
      <c r="F18" s="16" t="s">
        <v>18547</v>
      </c>
      <c r="G18" s="17">
        <f>B7L211C7</f>
        <v>1434.0973749515351</v>
      </c>
      <c r="H18" s="16" t="s">
        <v>18548</v>
      </c>
      <c r="I18" s="17">
        <f>B7L811C1+B7L811C2</f>
        <v>4611.0971027233518</v>
      </c>
      <c r="J18" s="16" t="s">
        <v>18549</v>
      </c>
      <c r="K18" s="23">
        <f>IF(B7L811C3=0,0,B7L811C2/B7L811C3)</f>
        <v>0.31101001410370333</v>
      </c>
      <c r="L18" s="16" t="s">
        <v>18550</v>
      </c>
      <c r="M18" s="17">
        <f>B7L311C9+B7L411C9+B7L511C11+B7L611C11+B7L711C7</f>
        <v>5410.9830333849932</v>
      </c>
      <c r="N18" s="16" t="s">
        <v>18551</v>
      </c>
      <c r="O18" s="17">
        <f>B7L311C10+B7L411C10+B7L511C12+B7L611C12+B7L711C8</f>
        <v>14068.555886800983</v>
      </c>
      <c r="P18" s="16" t="s">
        <v>18552</v>
      </c>
      <c r="Q18" s="17">
        <f>B7L211C1</f>
        <v>679922</v>
      </c>
      <c r="R18" s="16" t="s">
        <v>18553</v>
      </c>
      <c r="S18" s="17">
        <f>B7L811C6+B7L811C7</f>
        <v>693990.55588680098</v>
      </c>
      <c r="T18" s="16" t="s">
        <v>18554</v>
      </c>
      <c r="U18" s="23">
        <f>IF(B7L811C8=0,0,B7L811C7/B7L811C8)</f>
        <v>0.97972802977293583</v>
      </c>
      <c r="V18" s="16" t="s">
        <v>18555</v>
      </c>
      <c r="W18" s="17">
        <f>B7L311C15+B7L311C17+B7L411C17+B7L511C19+B7L511C21+B7L611C19+B7L611C21+B7L711C13</f>
        <v>3268.5400649984822</v>
      </c>
      <c r="X18" s="16" t="s">
        <v>18556</v>
      </c>
      <c r="Y18" s="17">
        <f>B7L211C15</f>
        <v>1572.5179605864757</v>
      </c>
      <c r="Z18" s="16" t="s">
        <v>18557</v>
      </c>
      <c r="AA18" s="17">
        <f>B7L811C10+B7L811C11</f>
        <v>4841.0580255849582</v>
      </c>
      <c r="AB18" s="16" t="s">
        <v>18558</v>
      </c>
      <c r="AC18" s="23">
        <f>IF(B7L811C12=0,0,B7L811C11/B7L811C12)</f>
        <v>0.32482939726723564</v>
      </c>
      <c r="AD18" s="16" t="s">
        <v>18559</v>
      </c>
      <c r="AE18" s="17">
        <f>B7L311C19+B7L411C19+B7L511C23+B7L611C23+B7L711C15</f>
        <v>5539.5557399716527</v>
      </c>
      <c r="AF18" s="16" t="s">
        <v>18560</v>
      </c>
      <c r="AG18" s="17">
        <f>B7L311C20+B7L411C20+B7L511C24+B7L611C24+B7L711C16</f>
        <v>14402.844923926297</v>
      </c>
      <c r="AH18" s="16" t="s">
        <v>18561</v>
      </c>
      <c r="AI18" s="17">
        <f>B7L211C9</f>
        <v>683404.5</v>
      </c>
      <c r="AJ18" s="16" t="s">
        <v>18562</v>
      </c>
      <c r="AK18" s="17">
        <f>B7L811C15+B7L811C16</f>
        <v>697807.34492392628</v>
      </c>
      <c r="AL18" s="16" t="s">
        <v>18563</v>
      </c>
      <c r="AM18" s="23">
        <f>IF(B7L811C17=0,0,B7L811C16/B7L811C17)</f>
        <v>0.9793598547956005</v>
      </c>
      <c r="AN18" s="16" t="s">
        <v>18564</v>
      </c>
      <c r="AO18" s="17">
        <f>B7L311C25+B7L311C27+B7L411C27+B7L511C31+B7L511C33+B7L611C31+B7L611C33+B7L711C21</f>
        <v>2866.4502394664778</v>
      </c>
      <c r="AP18" s="16" t="s">
        <v>18565</v>
      </c>
      <c r="AQ18" s="17">
        <f>B7L211C23</f>
        <v>1523.6266387807598</v>
      </c>
      <c r="AR18" s="16" t="s">
        <v>18566</v>
      </c>
      <c r="AS18" s="17">
        <f>B7L811C19+B7L811C20</f>
        <v>4390.0768782472378</v>
      </c>
      <c r="AT18" s="16" t="s">
        <v>18567</v>
      </c>
      <c r="AU18" s="23">
        <f>IF(B7L811C21=0,0,B7L811C20/B7L811C21)</f>
        <v>0.3470614936905333</v>
      </c>
      <c r="AV18" s="16" t="s">
        <v>18568</v>
      </c>
      <c r="AW18" s="17">
        <f>B7L311C29+B7L411C29+B7L511C35+B7L611C35+B7L711C23</f>
        <v>4951.1627820656267</v>
      </c>
      <c r="AX18" s="16" t="s">
        <v>18569</v>
      </c>
      <c r="AY18" s="17">
        <f>B7L311C30+B7L411C30+B7L511C36+B7L611C36+B7L711C24</f>
        <v>12873.02323337063</v>
      </c>
      <c r="AZ18" s="16" t="s">
        <v>18570</v>
      </c>
      <c r="BA18" s="17">
        <f>B7L211C17</f>
        <v>659477.33333333337</v>
      </c>
      <c r="BB18" s="16" t="s">
        <v>18571</v>
      </c>
      <c r="BC18" s="17">
        <f>B7L811C24+B7L811C25</f>
        <v>672350.35656670399</v>
      </c>
      <c r="BD18" s="16" t="s">
        <v>18572</v>
      </c>
      <c r="BE18" s="23">
        <f>IF(B7L811C26=0,0,B7L811C25/B7L811C26)</f>
        <v>0.98085369761815022</v>
      </c>
      <c r="BF18" s="16" t="s">
        <v>18573</v>
      </c>
      <c r="BG18" s="17">
        <f>B7L311C35+B7L311C37+B7L411C37+B7L511C43+B7L511C45+B7L611C43+B7L611C45+B7L711C29</f>
        <v>2712.9105560134085</v>
      </c>
      <c r="BH18" s="16" t="s">
        <v>18574</v>
      </c>
      <c r="BI18" s="17">
        <f>B7L211C31</f>
        <v>1505.934139257861</v>
      </c>
      <c r="BJ18" s="16" t="s">
        <v>18575</v>
      </c>
      <c r="BK18" s="17">
        <f>B7L811C28+B7L811C29</f>
        <v>4218.8446952712693</v>
      </c>
      <c r="BL18" s="16" t="s">
        <v>18576</v>
      </c>
      <c r="BM18" s="23">
        <f>IF(B7L811C30=0,0,B7L811C29/B7L811C30)</f>
        <v>0.35695415404738673</v>
      </c>
      <c r="BN18" s="16" t="s">
        <v>18577</v>
      </c>
      <c r="BO18" s="17">
        <f>B7L311C39+B7L411C39+B7L511C47+B7L611C47+B7L711C31</f>
        <v>4741.4390011237465</v>
      </c>
      <c r="BP18" s="16" t="s">
        <v>18578</v>
      </c>
      <c r="BQ18" s="17">
        <f>B7L311C40+B7L411C40+B7L511C48+B7L611C48+B7L711C32</f>
        <v>12327.741402921742</v>
      </c>
      <c r="BR18" s="16" t="s">
        <v>18579</v>
      </c>
      <c r="BS18" s="17">
        <f>B7L211C25</f>
        <v>660779.75</v>
      </c>
      <c r="BT18" s="16" t="s">
        <v>18580</v>
      </c>
      <c r="BU18" s="17">
        <f>B7L811C33+B7L811C34</f>
        <v>673107.49140292173</v>
      </c>
      <c r="BV18" s="16" t="s">
        <v>18581</v>
      </c>
      <c r="BW18" s="23">
        <f>IF(B7L811C35=0,0,B7L811C34/B7L811C35)</f>
        <v>0.98168533026244043</v>
      </c>
      <c r="BX18" s="16" t="s">
        <v>18582</v>
      </c>
      <c r="BY18" s="17">
        <f>B7L311C45+B7L311C47+B7L411C47+B7L511C55+B7L511C57+B7L611C55+B7L611C57+B7L711C37</f>
        <v>2647.6167458251616</v>
      </c>
      <c r="BZ18" s="16" t="s">
        <v>18583</v>
      </c>
      <c r="CA18" s="17">
        <f>B7L211C39</f>
        <v>1486.3572846402822</v>
      </c>
      <c r="CB18" s="16" t="s">
        <v>18584</v>
      </c>
      <c r="CC18" s="17">
        <f>B7L811C37+B7L811C38</f>
        <v>4133.9740304654442</v>
      </c>
      <c r="CD18" s="16" t="s">
        <v>18585</v>
      </c>
      <c r="CE18" s="23">
        <f>IF(B7L811C39=0,0,B7L811C38/B7L811C39)</f>
        <v>0.3595468364548321</v>
      </c>
      <c r="CF18" s="16" t="s">
        <v>18586</v>
      </c>
      <c r="CG18" s="17">
        <f>B7L311C49+B7L411C49+B7L511C59+B7L611C59+B7L711C39</f>
        <v>4661.76068167839</v>
      </c>
      <c r="CH18" s="16" t="s">
        <v>18587</v>
      </c>
      <c r="CI18" s="17">
        <f>B7L311C50+B7L411C50+B7L511C60+B7L611C60+B7L711C40</f>
        <v>12120.577772363817</v>
      </c>
      <c r="CJ18" s="16" t="s">
        <v>18588</v>
      </c>
      <c r="CK18" s="17">
        <f>B7L211C33</f>
        <v>668295.79999999993</v>
      </c>
      <c r="CL18" s="16" t="s">
        <v>18589</v>
      </c>
      <c r="CM18" s="17">
        <f>B7L811C42+B7L811C43</f>
        <v>680416.37777236372</v>
      </c>
      <c r="CN18" s="16" t="s">
        <v>18590</v>
      </c>
      <c r="CO18" s="23">
        <f>IF(B7L811C44=0,0,B7L811C43/B7L811C44)</f>
        <v>0.98218652847239551</v>
      </c>
    </row>
    <row r="19" spans="1:93" x14ac:dyDescent="0.3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469.55675088029523</v>
      </c>
      <c r="F19" s="16" t="s">
        <v>18592</v>
      </c>
      <c r="G19" s="23">
        <f>B7L212C7</f>
        <v>171.82246559999075</v>
      </c>
      <c r="H19" s="16" t="s">
        <v>18593</v>
      </c>
      <c r="I19" s="23">
        <f>B7L812C1+B7L812C2</f>
        <v>641.379216480286</v>
      </c>
      <c r="J19" s="16" t="s">
        <v>18594</v>
      </c>
      <c r="K19" s="23">
        <f>IF(B7L812C3=0,0,B7L812C2/B7L812C3)</f>
        <v>0.26789528127042456</v>
      </c>
      <c r="L19" s="16" t="s">
        <v>18595</v>
      </c>
      <c r="M19" s="23">
        <f>B7L312C9+B7L412C9+B7L512C11+B7L612C11+B7L712C7</f>
        <v>946.34377782162392</v>
      </c>
      <c r="N19" s="16" t="s">
        <v>18596</v>
      </c>
      <c r="O19" s="17">
        <f>B7L312C10+B7L412C10+B7L512C12+B7L612C12+B7L712C8</f>
        <v>2460.4938223362224</v>
      </c>
      <c r="P19" s="16" t="s">
        <v>18597</v>
      </c>
      <c r="Q19" s="17">
        <f>B7L212C1</f>
        <v>81463</v>
      </c>
      <c r="R19" s="16" t="s">
        <v>18598</v>
      </c>
      <c r="S19" s="17">
        <f>B7L812C6+B7L812C7</f>
        <v>83923.493822336226</v>
      </c>
      <c r="T19" s="16" t="s">
        <v>18599</v>
      </c>
      <c r="U19" s="23">
        <f>IF(B7L812C8=0,0,B7L812C7/B7L812C8)</f>
        <v>0.97068170412989452</v>
      </c>
      <c r="V19" s="16" t="s">
        <v>18600</v>
      </c>
      <c r="W19" s="23">
        <f>B7L312C15+B7L312C17+B7L412C17+B7L512C19+B7L512C21+B7L612C19+B7L612C21+B7L712C13</f>
        <v>526.23135594652638</v>
      </c>
      <c r="X19" s="16" t="s">
        <v>18601</v>
      </c>
      <c r="Y19" s="23">
        <f>B7L212C15</f>
        <v>199.93787628307942</v>
      </c>
      <c r="Z19" s="16" t="s">
        <v>18602</v>
      </c>
      <c r="AA19" s="23">
        <f>B7L812C10+B7L812C11</f>
        <v>726.16923222960577</v>
      </c>
      <c r="AB19" s="16" t="s">
        <v>18603</v>
      </c>
      <c r="AC19" s="23">
        <f>IF(B7L812C12=0,0,B7L812C11/B7L812C12)</f>
        <v>0.27533234321866934</v>
      </c>
      <c r="AD19" s="16" t="s">
        <v>18604</v>
      </c>
      <c r="AE19" s="17">
        <f>B7L312C19+B7L412C19+B7L512C23+B7L612C23+B7L712C15</f>
        <v>1062.7485518158949</v>
      </c>
      <c r="AF19" s="16" t="s">
        <v>18605</v>
      </c>
      <c r="AG19" s="17">
        <f>B7L312C20+B7L412C20+B7L512C24+B7L612C24+B7L712C16</f>
        <v>2763.1462347213264</v>
      </c>
      <c r="AH19" s="16" t="s">
        <v>18606</v>
      </c>
      <c r="AI19" s="17">
        <f>B7L212C9</f>
        <v>86891.5</v>
      </c>
      <c r="AJ19" s="16" t="s">
        <v>18607</v>
      </c>
      <c r="AK19" s="17">
        <f>B7L812C15+B7L812C16</f>
        <v>89654.646234721324</v>
      </c>
      <c r="AL19" s="16" t="s">
        <v>18608</v>
      </c>
      <c r="AM19" s="23">
        <f>IF(B7L812C17=0,0,B7L812C16/B7L812C17)</f>
        <v>0.96918011111786395</v>
      </c>
      <c r="AN19" s="16" t="s">
        <v>18609</v>
      </c>
      <c r="AO19" s="23">
        <f>B7L312C25+B7L312C27+B7L412C27+B7L512C31+B7L512C33+B7L612C31+B7L612C33+B7L712C21</f>
        <v>484.69497481592276</v>
      </c>
      <c r="AP19" s="16" t="s">
        <v>18610</v>
      </c>
      <c r="AQ19" s="23">
        <f>B7L212C23</f>
        <v>199.87495682231216</v>
      </c>
      <c r="AR19" s="16" t="s">
        <v>18611</v>
      </c>
      <c r="AS19" s="23">
        <f>B7L812C19+B7L812C20</f>
        <v>684.56993163823495</v>
      </c>
      <c r="AT19" s="16" t="s">
        <v>18612</v>
      </c>
      <c r="AU19" s="23">
        <f>IF(B7L812C21=0,0,B7L812C20/B7L812C21)</f>
        <v>0.29197156869568336</v>
      </c>
      <c r="AV19" s="16" t="s">
        <v>18613</v>
      </c>
      <c r="AW19" s="23">
        <f>B7L312C29+B7L412C29+B7L512C35+B7L612C35+B7L712C23</f>
        <v>978.81106974090881</v>
      </c>
      <c r="AX19" s="16" t="s">
        <v>18614</v>
      </c>
      <c r="AY19" s="17">
        <f>B7L312C30+B7L412C30+B7L512C36+B7L612C36+B7L712C24</f>
        <v>2544.9087813263623</v>
      </c>
      <c r="AZ19" s="16" t="s">
        <v>18615</v>
      </c>
      <c r="BA19" s="17">
        <f>B7L212C17</f>
        <v>86512.666666666657</v>
      </c>
      <c r="BB19" s="16" t="s">
        <v>18616</v>
      </c>
      <c r="BC19" s="17">
        <f>B7L812C24+B7L812C25</f>
        <v>89057.575447993018</v>
      </c>
      <c r="BD19" s="16" t="s">
        <v>18617</v>
      </c>
      <c r="BE19" s="23">
        <f>IF(B7L812C26=0,0,B7L812C25/B7L812C26)</f>
        <v>0.97142400555455821</v>
      </c>
      <c r="BF19" s="16" t="s">
        <v>18618</v>
      </c>
      <c r="BG19" s="23">
        <f>B7L312C35+B7L312C37+B7L412C37+B7L512C43+B7L512C45+B7L612C43+B7L612C45+B7L712C29</f>
        <v>451.65842591301612</v>
      </c>
      <c r="BH19" s="16" t="s">
        <v>18619</v>
      </c>
      <c r="BI19" s="23">
        <f>B7L212C31</f>
        <v>189.17737874309333</v>
      </c>
      <c r="BJ19" s="16" t="s">
        <v>18620</v>
      </c>
      <c r="BK19" s="23">
        <f>B7L812C28+B7L812C29</f>
        <v>640.83580465610942</v>
      </c>
      <c r="BL19" s="16" t="s">
        <v>18621</v>
      </c>
      <c r="BM19" s="23">
        <f>IF(B7L812C30=0,0,B7L812C29/B7L812C30)</f>
        <v>0.29520413398969064</v>
      </c>
      <c r="BN19" s="16" t="s">
        <v>18622</v>
      </c>
      <c r="BO19" s="23">
        <f>B7L312C39+B7L412C39+B7L512C47+B7L612C47+B7L712C31</f>
        <v>914.58268757158896</v>
      </c>
      <c r="BP19" s="16" t="s">
        <v>18623</v>
      </c>
      <c r="BQ19" s="17">
        <f>B7L312C40+B7L412C40+B7L512C48+B7L612C48+B7L712C32</f>
        <v>2377.9149876861311</v>
      </c>
      <c r="BR19" s="16" t="s">
        <v>18624</v>
      </c>
      <c r="BS19" s="17">
        <f>B7L212C25</f>
        <v>83008</v>
      </c>
      <c r="BT19" s="16" t="s">
        <v>18625</v>
      </c>
      <c r="BU19" s="17">
        <f>B7L812C33+B7L812C34</f>
        <v>85385.914987686134</v>
      </c>
      <c r="BV19" s="16" t="s">
        <v>18626</v>
      </c>
      <c r="BW19" s="23">
        <f>IF(B7L812C35=0,0,B7L812C34/B7L812C35)</f>
        <v>0.97215096906756737</v>
      </c>
      <c r="BX19" s="16" t="s">
        <v>18627</v>
      </c>
      <c r="BY19" s="23">
        <f>B7L312C45+B7L312C47+B7L412C47+B7L512C55+B7L512C57+B7L612C55+B7L612C57+B7L712C37</f>
        <v>428.17284819296003</v>
      </c>
      <c r="BZ19" s="16" t="s">
        <v>18628</v>
      </c>
      <c r="CA19" s="23">
        <f>B7L212C39</f>
        <v>176.86717520362865</v>
      </c>
      <c r="CB19" s="16" t="s">
        <v>18629</v>
      </c>
      <c r="CC19" s="23">
        <f>B7L812C37+B7L812C38</f>
        <v>605.04002339658871</v>
      </c>
      <c r="CD19" s="16" t="s">
        <v>18630</v>
      </c>
      <c r="CE19" s="23">
        <f>IF(B7L812C39=0,0,B7L812C38/B7L812C39)</f>
        <v>0.29232309990127148</v>
      </c>
      <c r="CF19" s="16" t="s">
        <v>18631</v>
      </c>
      <c r="CG19" s="23">
        <f>B7L312C49+B7L412C49+B7L512C59+B7L612C59+B7L712C39</f>
        <v>868.6626534332803</v>
      </c>
      <c r="CH19" s="16" t="s">
        <v>18632</v>
      </c>
      <c r="CI19" s="17">
        <f>B7L312C50+B7L412C50+B7L512C60+B7L612C60+B7L712C40</f>
        <v>2258.5228989265288</v>
      </c>
      <c r="CJ19" s="16" t="s">
        <v>18633</v>
      </c>
      <c r="CK19" s="17">
        <f>B7L212C33</f>
        <v>79523</v>
      </c>
      <c r="CL19" s="16" t="s">
        <v>18634</v>
      </c>
      <c r="CM19" s="17">
        <f>B7L812C42+B7L812C43</f>
        <v>81781.522898926531</v>
      </c>
      <c r="CN19" s="16" t="s">
        <v>18635</v>
      </c>
      <c r="CO19" s="23">
        <f>IF(B7L812C44=0,0,B7L812C43/B7L812C44)</f>
        <v>0.97238345754801081</v>
      </c>
    </row>
    <row r="20" spans="1:93" x14ac:dyDescent="0.3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2.4025162834747906</v>
      </c>
      <c r="F20" s="16" t="s">
        <v>18637</v>
      </c>
      <c r="G20" s="23">
        <f>B7L213C7</f>
        <v>1.0314030379239099</v>
      </c>
      <c r="H20" s="16" t="s">
        <v>18638</v>
      </c>
      <c r="I20" s="23">
        <f>B7L813C1+B7L813C2</f>
        <v>3.4339193213987005</v>
      </c>
      <c r="J20" s="16" t="s">
        <v>18639</v>
      </c>
      <c r="K20" s="23">
        <f>IF(B7L813C3=0,0,B7L813C2/B7L813C3)</f>
        <v>0.30035738798423484</v>
      </c>
      <c r="L20" s="16" t="s">
        <v>18640</v>
      </c>
      <c r="M20" s="23">
        <f>B7L313C9+B7L413C9+B7L513C11+B7L613C11+B7L713C7</f>
        <v>5.08112223911135</v>
      </c>
      <c r="N20" s="16" t="s">
        <v>18641</v>
      </c>
      <c r="O20" s="23">
        <f>B7L313C10+B7L413C10+B7L513C12+B7L613C12+B7L713C8</f>
        <v>13.21091782168951</v>
      </c>
      <c r="P20" s="16" t="s">
        <v>18642</v>
      </c>
      <c r="Q20" s="17">
        <f>B7L213C1</f>
        <v>489</v>
      </c>
      <c r="R20" s="16" t="s">
        <v>18643</v>
      </c>
      <c r="S20" s="23">
        <f>B7L813C6+B7L813C7</f>
        <v>502.21091782168952</v>
      </c>
      <c r="T20" s="16" t="s">
        <v>18644</v>
      </c>
      <c r="U20" s="23">
        <f>IF(B7L813C8=0,0,B7L813C7/B7L813C8)</f>
        <v>0.97369448302918005</v>
      </c>
      <c r="V20" s="16" t="s">
        <v>18645</v>
      </c>
      <c r="W20" s="23">
        <f>B7L313C15+B7L313C17+B7L413C17+B7L513C19+B7L513C21+B7L613C19+B7L613C21+B7L713C13</f>
        <v>2.5295567762398417</v>
      </c>
      <c r="X20" s="16" t="s">
        <v>18646</v>
      </c>
      <c r="Y20" s="23">
        <f>B7L213C15</f>
        <v>1.2080282311689485</v>
      </c>
      <c r="Z20" s="16" t="s">
        <v>18647</v>
      </c>
      <c r="AA20" s="23">
        <f>B7L813C10+B7L813C11</f>
        <v>3.7375850074087902</v>
      </c>
      <c r="AB20" s="16" t="s">
        <v>18648</v>
      </c>
      <c r="AC20" s="23">
        <f>IF(B7L813C12=0,0,B7L813C11/B7L813C12)</f>
        <v>0.32321090457457069</v>
      </c>
      <c r="AD20" s="16" t="s">
        <v>18649</v>
      </c>
      <c r="AE20" s="23">
        <f>B7L313C19+B7L413C19+B7L513C23+B7L613C23+B7L713C15</f>
        <v>5.5873227243191277</v>
      </c>
      <c r="AF20" s="16" t="s">
        <v>18650</v>
      </c>
      <c r="AG20" s="23">
        <f>B7L313C20+B7L413C20+B7L513C24+B7L613C24+B7L713C16</f>
        <v>14.527039083229734</v>
      </c>
      <c r="AH20" s="16" t="s">
        <v>18651</v>
      </c>
      <c r="AI20" s="17">
        <f>B7L213C9</f>
        <v>525</v>
      </c>
      <c r="AJ20" s="16" t="s">
        <v>18652</v>
      </c>
      <c r="AK20" s="23">
        <f>B7L813C15+B7L813C16</f>
        <v>539.52703908322974</v>
      </c>
      <c r="AL20" s="16" t="s">
        <v>18653</v>
      </c>
      <c r="AM20" s="23">
        <f>IF(B7L813C17=0,0,B7L813C16/B7L813C17)</f>
        <v>0.97307449297089121</v>
      </c>
      <c r="AN20" s="16" t="s">
        <v>18654</v>
      </c>
      <c r="AO20" s="23">
        <f>B7L313C25+B7L313C27+B7L413C27+B7L513C31+B7L513C33+B7L613C31+B7L613C33+B7L713C21</f>
        <v>2.5421959104114134</v>
      </c>
      <c r="AP20" s="16" t="s">
        <v>18655</v>
      </c>
      <c r="AQ20" s="23">
        <f>B7L213C23</f>
        <v>1.2275685301372656</v>
      </c>
      <c r="AR20" s="16" t="s">
        <v>18656</v>
      </c>
      <c r="AS20" s="23">
        <f>B7L813C19+B7L813C20</f>
        <v>3.7697644405486788</v>
      </c>
      <c r="AT20" s="16" t="s">
        <v>18657</v>
      </c>
      <c r="AU20" s="23">
        <f>IF(B7L813C21=0,0,B7L813C20/B7L813C21)</f>
        <v>0.32563534127840532</v>
      </c>
      <c r="AV20" s="16" t="s">
        <v>18658</v>
      </c>
      <c r="AW20" s="23">
        <f>B7L313C29+B7L413C29+B7L513C35+B7L613C35+B7L713C23</f>
        <v>5.5714822839294404</v>
      </c>
      <c r="AX20" s="16" t="s">
        <v>18659</v>
      </c>
      <c r="AY20" s="23">
        <f>B7L313C30+B7L413C30+B7L513C36+B7L613C36+B7L713C24</f>
        <v>14.485853938216547</v>
      </c>
      <c r="AZ20" s="16" t="s">
        <v>18660</v>
      </c>
      <c r="BA20" s="23">
        <f>B7L213C17</f>
        <v>531.33333333333337</v>
      </c>
      <c r="BB20" s="16" t="s">
        <v>18661</v>
      </c>
      <c r="BC20" s="23">
        <f>B7L813C24+B7L813C25</f>
        <v>545.81918727154994</v>
      </c>
      <c r="BD20" s="16" t="s">
        <v>18662</v>
      </c>
      <c r="BE20" s="23">
        <f>IF(B7L813C26=0,0,B7L813C25/B7L813C26)</f>
        <v>0.97346034313922036</v>
      </c>
      <c r="BF20" s="16" t="s">
        <v>18663</v>
      </c>
      <c r="BG20" s="23">
        <f>B7L313C35+B7L313C37+B7L413C37+B7L513C43+B7L513C45+B7L613C43+B7L613C45+B7L713C29</f>
        <v>2.7165421347961165</v>
      </c>
      <c r="BH20" s="16" t="s">
        <v>18664</v>
      </c>
      <c r="BI20" s="23">
        <f>B7L213C31</f>
        <v>1.2113022455902336</v>
      </c>
      <c r="BJ20" s="16" t="s">
        <v>18665</v>
      </c>
      <c r="BK20" s="23">
        <f>B7L813C28+B7L813C29</f>
        <v>3.9278443803863503</v>
      </c>
      <c r="BL20" s="16" t="s">
        <v>18666</v>
      </c>
      <c r="BM20" s="23">
        <f>IF(B7L813C30=0,0,B7L813C29/B7L813C30)</f>
        <v>0.30838855318170411</v>
      </c>
      <c r="BN20" s="16" t="s">
        <v>18667</v>
      </c>
      <c r="BO20" s="23">
        <f>B7L313C39+B7L413C39+B7L513C47+B7L613C47+B7L713C31</f>
        <v>6.1056994288786406</v>
      </c>
      <c r="BP20" s="16" t="s">
        <v>18668</v>
      </c>
      <c r="BQ20" s="23">
        <f>B7L313C40+B7L413C40+B7L513C48+B7L613C48+B7L713C32</f>
        <v>15.874818515084467</v>
      </c>
      <c r="BR20" s="16" t="s">
        <v>18669</v>
      </c>
      <c r="BS20" s="23">
        <f>B7L213C25</f>
        <v>531.5</v>
      </c>
      <c r="BT20" s="16" t="s">
        <v>18670</v>
      </c>
      <c r="BU20" s="23">
        <f>B7L813C33+B7L813C34</f>
        <v>547.37481851508448</v>
      </c>
      <c r="BV20" s="16" t="s">
        <v>18671</v>
      </c>
      <c r="BW20" s="23">
        <f>IF(B7L813C35=0,0,B7L813C34/B7L813C35)</f>
        <v>0.97099826667556688</v>
      </c>
      <c r="BX20" s="16" t="s">
        <v>18672</v>
      </c>
      <c r="BY20" s="23">
        <f>B7L313C45+B7L313C47+B7L413C47+B7L513C55+B7L513C57+B7L613C55+B7L613C57+B7L713C37</f>
        <v>3.2111824496481374</v>
      </c>
      <c r="BZ20" s="16" t="s">
        <v>18673</v>
      </c>
      <c r="CA20" s="23">
        <f>B7L213C39</f>
        <v>1.3220055699739306</v>
      </c>
      <c r="CB20" s="16" t="s">
        <v>18674</v>
      </c>
      <c r="CC20" s="23">
        <f>B7L813C37+B7L813C38</f>
        <v>4.5331880196220684</v>
      </c>
      <c r="CD20" s="16" t="s">
        <v>18675</v>
      </c>
      <c r="CE20" s="23">
        <f>IF(B7L813C39=0,0,B7L813C38/B7L813C39)</f>
        <v>0.29162822372502123</v>
      </c>
      <c r="CF20" s="16" t="s">
        <v>18676</v>
      </c>
      <c r="CG20" s="23">
        <f>B7L313C49+B7L413C49+B7L513C59+B7L613C59+B7L713C39</f>
        <v>7.2217207770647542</v>
      </c>
      <c r="CH20" s="16" t="s">
        <v>18677</v>
      </c>
      <c r="CI20" s="23">
        <f>B7L313C50+B7L413C50+B7L513C60+B7L613C60+B7L713C40</f>
        <v>18.776474020368362</v>
      </c>
      <c r="CJ20" s="16" t="s">
        <v>18678</v>
      </c>
      <c r="CK20" s="23">
        <f>B7L213C33</f>
        <v>594.40000000000009</v>
      </c>
      <c r="CL20" s="16" t="s">
        <v>18679</v>
      </c>
      <c r="CM20" s="23">
        <f>B7L813C42+B7L813C43</f>
        <v>613.17647402036846</v>
      </c>
      <c r="CN20" s="16" t="s">
        <v>18680</v>
      </c>
      <c r="CO20" s="23">
        <f>IF(B7L813C44=0,0,B7L813C43/B7L813C44)</f>
        <v>0.96937835221032198</v>
      </c>
    </row>
    <row r="21" spans="1:93" x14ac:dyDescent="0.3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802.60501985567123</v>
      </c>
      <c r="F21" s="16" t="s">
        <v>18682</v>
      </c>
      <c r="G21" s="23">
        <f>B7L214C7</f>
        <v>312.21139444296711</v>
      </c>
      <c r="H21" s="16" t="s">
        <v>18683</v>
      </c>
      <c r="I21" s="17">
        <f>B7L814C1+B7L814C2</f>
        <v>1114.8164142986384</v>
      </c>
      <c r="J21" s="16" t="s">
        <v>18684</v>
      </c>
      <c r="K21" s="23">
        <f>IF(B7L814C3=0,0,B7L814C2/B7L814C3)</f>
        <v>0.28005633074517283</v>
      </c>
      <c r="L21" s="16" t="s">
        <v>18685</v>
      </c>
      <c r="M21" s="17">
        <f>B7L314C9+B7L414C9+B7L514C11+B7L614C11+B7L714C7</f>
        <v>1678.7877252061917</v>
      </c>
      <c r="N21" s="16" t="s">
        <v>18686</v>
      </c>
      <c r="O21" s="17">
        <f>B7L314C10+B7L414C10+B7L514C12+B7L614C12+B7L714C8</f>
        <v>4364.8480855360986</v>
      </c>
      <c r="P21" s="16" t="s">
        <v>18687</v>
      </c>
      <c r="Q21" s="17">
        <f>B7L214C1</f>
        <v>148023</v>
      </c>
      <c r="R21" s="16" t="s">
        <v>18688</v>
      </c>
      <c r="S21" s="17">
        <f>B7L814C6+B7L814C7</f>
        <v>152387.8480855361</v>
      </c>
      <c r="T21" s="16" t="s">
        <v>18689</v>
      </c>
      <c r="U21" s="23">
        <f>IF(B7L814C8=0,0,B7L814C7/B7L814C8)</f>
        <v>0.97135698062298192</v>
      </c>
      <c r="V21" s="16" t="s">
        <v>18690</v>
      </c>
      <c r="W21" s="23">
        <f>B7L314C15+B7L314C17+B7L414C17+B7L514C19+B7L514C21+B7L614C19+B7L614C21+B7L714C13</f>
        <v>870.96017713235983</v>
      </c>
      <c r="X21" s="16" t="s">
        <v>18691</v>
      </c>
      <c r="Y21" s="23">
        <f>B7L214C15</f>
        <v>354.66673414350765</v>
      </c>
      <c r="Z21" s="16" t="s">
        <v>18692</v>
      </c>
      <c r="AA21" s="17">
        <f>B7L814C10+B7L814C11</f>
        <v>1225.6269112758675</v>
      </c>
      <c r="AB21" s="16" t="s">
        <v>18693</v>
      </c>
      <c r="AC21" s="23">
        <f>IF(B7L814C12=0,0,B7L814C11/B7L814C12)</f>
        <v>0.28937577241536128</v>
      </c>
      <c r="AD21" s="16" t="s">
        <v>18694</v>
      </c>
      <c r="AE21" s="17">
        <f>B7L314C19+B7L414C19+B7L514C23+B7L614C23+B7L714C15</f>
        <v>1828.8325035829789</v>
      </c>
      <c r="AF21" s="16" t="s">
        <v>18695</v>
      </c>
      <c r="AG21" s="17">
        <f>B7L314C20+B7L414C20+B7L514C24+B7L614C24+B7L714C16</f>
        <v>4754.9645093157451</v>
      </c>
      <c r="AH21" s="16" t="s">
        <v>18696</v>
      </c>
      <c r="AI21" s="17">
        <f>B7L214C9</f>
        <v>154135.5</v>
      </c>
      <c r="AJ21" s="16" t="s">
        <v>18697</v>
      </c>
      <c r="AK21" s="17">
        <f>B7L814C15+B7L814C16</f>
        <v>158890.46450931573</v>
      </c>
      <c r="AL21" s="16" t="s">
        <v>18698</v>
      </c>
      <c r="AM21" s="23">
        <f>IF(B7L814C17=0,0,B7L814C16/B7L814C17)</f>
        <v>0.97007394670284353</v>
      </c>
      <c r="AN21" s="16" t="s">
        <v>18699</v>
      </c>
      <c r="AO21" s="23">
        <f>B7L314C25+B7L314C27+B7L414C27+B7L514C31+B7L514C33+B7L614C31+B7L614C33+B7L714C21</f>
        <v>903.4052980899487</v>
      </c>
      <c r="AP21" s="16" t="s">
        <v>18700</v>
      </c>
      <c r="AQ21" s="23">
        <f>B7L214C23</f>
        <v>358.40688417668906</v>
      </c>
      <c r="AR21" s="16" t="s">
        <v>18701</v>
      </c>
      <c r="AS21" s="17">
        <f>B7L814C19+B7L814C20</f>
        <v>1261.8121822666378</v>
      </c>
      <c r="AT21" s="16" t="s">
        <v>18702</v>
      </c>
      <c r="AU21" s="23">
        <f>IF(B7L814C21=0,0,B7L814C20/B7L814C21)</f>
        <v>0.28404138842031951</v>
      </c>
      <c r="AV21" s="16" t="s">
        <v>18703</v>
      </c>
      <c r="AW21" s="17">
        <f>B7L314C29+B7L414C29+B7L514C35+B7L614C35+B7L714C23</f>
        <v>1906.0314754547176</v>
      </c>
      <c r="AX21" s="16" t="s">
        <v>18704</v>
      </c>
      <c r="AY21" s="17">
        <f>B7L314C30+B7L414C30+B7L514C36+B7L614C36+B7L714C24</f>
        <v>4955.6818361822652</v>
      </c>
      <c r="AZ21" s="16" t="s">
        <v>18705</v>
      </c>
      <c r="BA21" s="17">
        <f>B7L214C17</f>
        <v>155130.66666666669</v>
      </c>
      <c r="BB21" s="16" t="s">
        <v>18706</v>
      </c>
      <c r="BC21" s="17">
        <f>B7L814C24+B7L814C25</f>
        <v>160086.34850284894</v>
      </c>
      <c r="BD21" s="16" t="s">
        <v>18707</v>
      </c>
      <c r="BE21" s="23">
        <f>IF(B7L814C26=0,0,B7L814C25/B7L814C26)</f>
        <v>0.96904369496507026</v>
      </c>
      <c r="BF21" s="16" t="s">
        <v>18708</v>
      </c>
      <c r="BG21" s="23">
        <f>B7L314C35+B7L314C37+B7L414C37+B7L514C43+B7L514C45+B7L614C43+B7L614C45+B7L714C29</f>
        <v>927.71072440652972</v>
      </c>
      <c r="BH21" s="16" t="s">
        <v>18709</v>
      </c>
      <c r="BI21" s="23">
        <f>B7L214C31</f>
        <v>353.72874353562179</v>
      </c>
      <c r="BJ21" s="16" t="s">
        <v>18710</v>
      </c>
      <c r="BK21" s="17">
        <f>B7L814C28+B7L814C29</f>
        <v>1281.4394679421516</v>
      </c>
      <c r="BL21" s="16" t="s">
        <v>18711</v>
      </c>
      <c r="BM21" s="23">
        <f>IF(B7L814C30=0,0,B7L814C29/B7L814C30)</f>
        <v>0.2760401504596004</v>
      </c>
      <c r="BN21" s="16" t="s">
        <v>18712</v>
      </c>
      <c r="BO21" s="17">
        <f>B7L314C39+B7L414C39+B7L514C47+B7L614C47+B7L714C31</f>
        <v>1959.6036326759129</v>
      </c>
      <c r="BP21" s="16" t="s">
        <v>18713</v>
      </c>
      <c r="BQ21" s="17">
        <f>B7L314C40+B7L414C40+B7L514C48+B7L614C48+B7L714C32</f>
        <v>5094.9694449573744</v>
      </c>
      <c r="BR21" s="16" t="s">
        <v>18714</v>
      </c>
      <c r="BS21" s="17">
        <f>B7L214C25</f>
        <v>155210.5</v>
      </c>
      <c r="BT21" s="16" t="s">
        <v>18715</v>
      </c>
      <c r="BU21" s="17">
        <f>B7L814C33+B7L814C34</f>
        <v>160305.46944495739</v>
      </c>
      <c r="BV21" s="16" t="s">
        <v>18716</v>
      </c>
      <c r="BW21" s="23">
        <f>IF(B7L814C35=0,0,B7L814C34/B7L814C35)</f>
        <v>0.96821712033533081</v>
      </c>
      <c r="BX21" s="16" t="s">
        <v>18717</v>
      </c>
      <c r="BY21" s="23">
        <f>B7L314C45+B7L314C47+B7L414C47+B7L514C55+B7L514C57+B7L614C55+B7L614C57+B7L714C37</f>
        <v>947.90626508748528</v>
      </c>
      <c r="BZ21" s="16" t="s">
        <v>18718</v>
      </c>
      <c r="CA21" s="23">
        <f>B7L214C39</f>
        <v>348.82753902018379</v>
      </c>
      <c r="CB21" s="16" t="s">
        <v>18719</v>
      </c>
      <c r="CC21" s="17">
        <f>B7L814C37+B7L814C38</f>
        <v>1296.7338041076691</v>
      </c>
      <c r="CD21" s="16" t="s">
        <v>18720</v>
      </c>
      <c r="CE21" s="23">
        <f>IF(B7L814C39=0,0,B7L814C38/B7L814C39)</f>
        <v>0.26900473938074365</v>
      </c>
      <c r="CF21" s="16" t="s">
        <v>18721</v>
      </c>
      <c r="CG21" s="17">
        <f>B7L314C49+B7L414C49+B7L514C59+B7L614C59+B7L714C39</f>
        <v>2000.7720965351682</v>
      </c>
      <c r="CH21" s="16" t="s">
        <v>18722</v>
      </c>
      <c r="CI21" s="17">
        <f>B7L314C50+B7L414C50+B7L514C60+B7L614C60+B7L714C40</f>
        <v>5202.0074509914384</v>
      </c>
      <c r="CJ21" s="16" t="s">
        <v>18723</v>
      </c>
      <c r="CK21" s="17">
        <f>B7L214C33</f>
        <v>156839.79999999999</v>
      </c>
      <c r="CL21" s="16" t="s">
        <v>18724</v>
      </c>
      <c r="CM21" s="17">
        <f>B7L814C42+B7L814C43</f>
        <v>162041.80745099141</v>
      </c>
      <c r="CN21" s="16" t="s">
        <v>18725</v>
      </c>
      <c r="CO21" s="23">
        <f>IF(B7L814C44=0,0,B7L814C43/B7L814C44)</f>
        <v>0.9678971277053624</v>
      </c>
    </row>
    <row r="22" spans="1:93" x14ac:dyDescent="0.3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580.93544850888043</v>
      </c>
      <c r="F22" s="16" t="s">
        <v>18727</v>
      </c>
      <c r="G22" s="23">
        <f>B7L215C7</f>
        <v>2.4023886711561011</v>
      </c>
      <c r="H22" s="16" t="s">
        <v>18728</v>
      </c>
      <c r="I22" s="17">
        <f>B7L815C1+B7L815C2</f>
        <v>583.33783718003656</v>
      </c>
      <c r="J22" s="16" t="s">
        <v>18729</v>
      </c>
      <c r="K22" s="17">
        <f>IF(B7L815C3=0,0,B7L815C2/B7L815C3)</f>
        <v>4.1183487818477436E-3</v>
      </c>
      <c r="L22" s="16" t="s">
        <v>18730</v>
      </c>
      <c r="M22" s="17">
        <f>B7L315C9+B7L415C9+B7L515C11+B7L615C11+B7L715C7</f>
        <v>1233.8954662388421</v>
      </c>
      <c r="N22" s="16" t="s">
        <v>18731</v>
      </c>
      <c r="O22" s="17">
        <f>B7L315C10+B7L415C10+B7L515C12+B7L615C12+B7L715C8</f>
        <v>3208.12821222099</v>
      </c>
      <c r="P22" s="16" t="s">
        <v>18732</v>
      </c>
      <c r="Q22" s="17">
        <f>B7L215C1</f>
        <v>1139</v>
      </c>
      <c r="R22" s="16" t="s">
        <v>18733</v>
      </c>
      <c r="S22" s="17">
        <f>B7L815C6+B7L815C7</f>
        <v>4347.1282122209905</v>
      </c>
      <c r="T22" s="16" t="s">
        <v>18734</v>
      </c>
      <c r="U22" s="17">
        <f>IF(B7L815C8=0,0,B7L815C7/B7L815C8)</f>
        <v>0.26201205586666459</v>
      </c>
      <c r="V22" s="16" t="s">
        <v>18735</v>
      </c>
      <c r="W22" s="17">
        <f>B7L315C15+B7L315C17+B7L415C17+B7L515C19+B7L515C21+B7L615C19+B7L615C21+B7L715C13</f>
        <v>628.35651349285547</v>
      </c>
      <c r="X22" s="16" t="s">
        <v>18736</v>
      </c>
      <c r="Y22" s="23">
        <f>B7L215C15</f>
        <v>2.5667723654646899</v>
      </c>
      <c r="Z22" s="16" t="s">
        <v>18737</v>
      </c>
      <c r="AA22" s="17">
        <f>B7L815C10+B7L815C11</f>
        <v>630.92328585832013</v>
      </c>
      <c r="AB22" s="16" t="s">
        <v>18738</v>
      </c>
      <c r="AC22" s="17">
        <f>IF(B7L815C12=0,0,B7L815C11/B7L815C12)</f>
        <v>4.0682796514203839E-3</v>
      </c>
      <c r="AD22" s="16" t="s">
        <v>18739</v>
      </c>
      <c r="AE22" s="17">
        <f>B7L315C19+B7L415C19+B7L515C23+B7L615C23+B7L715C15</f>
        <v>1346.2697557257047</v>
      </c>
      <c r="AF22" s="16" t="s">
        <v>18740</v>
      </c>
      <c r="AG22" s="17">
        <f>B7L315C20+B7L415C20+B7L515C24+B7L615C24+B7L715C16</f>
        <v>3500.3013648868323</v>
      </c>
      <c r="AH22" s="16" t="s">
        <v>18741</v>
      </c>
      <c r="AI22" s="17">
        <f>B7L215C9</f>
        <v>1115.5</v>
      </c>
      <c r="AJ22" s="16" t="s">
        <v>18742</v>
      </c>
      <c r="AK22" s="17">
        <f>B7L815C15+B7L815C16</f>
        <v>4615.8013648868327</v>
      </c>
      <c r="AL22" s="16" t="s">
        <v>18743</v>
      </c>
      <c r="AM22" s="17">
        <f>IF(B7L815C17=0,0,B7L815C16/B7L815C17)</f>
        <v>0.24166984491269353</v>
      </c>
      <c r="AN22" s="16" t="s">
        <v>18744</v>
      </c>
      <c r="AO22" s="17">
        <f>B7L315C25+B7L315C27+B7L415C27+B7L515C31+B7L515C33+B7L615C31+B7L615C33+B7L715C21</f>
        <v>1286.1499849141194</v>
      </c>
      <c r="AP22" s="16" t="s">
        <v>18745</v>
      </c>
      <c r="AQ22" s="23">
        <f>B7L215C23</f>
        <v>2.8494376170062004</v>
      </c>
      <c r="AR22" s="16" t="s">
        <v>18746</v>
      </c>
      <c r="AS22" s="17">
        <f>B7L815C19+B7L815C20</f>
        <v>1288.9994225311257</v>
      </c>
      <c r="AT22" s="16" t="s">
        <v>18747</v>
      </c>
      <c r="AU22" s="17">
        <f>IF(B7L815C21=0,0,B7L815C20/B7L815C21)</f>
        <v>2.210580988012347E-3</v>
      </c>
      <c r="AV22" s="16" t="s">
        <v>18748</v>
      </c>
      <c r="AW22" s="17">
        <f>B7L315C29+B7L415C29+B7L515C35+B7L615C35+B7L715C23</f>
        <v>2804.8293948376577</v>
      </c>
      <c r="AX22" s="16" t="s">
        <v>18749</v>
      </c>
      <c r="AY22" s="17">
        <f>B7L315C30+B7L415C30+B7L515C36+B7L615C36+B7L715C24</f>
        <v>7292.5564265779121</v>
      </c>
      <c r="AZ22" s="16" t="s">
        <v>18750</v>
      </c>
      <c r="BA22" s="17">
        <f>B7L215C17</f>
        <v>1233.3333333333335</v>
      </c>
      <c r="BB22" s="16" t="s">
        <v>18751</v>
      </c>
      <c r="BC22" s="17">
        <f>B7L815C24+B7L815C25</f>
        <v>8525.8897599112461</v>
      </c>
      <c r="BD22" s="16" t="s">
        <v>18752</v>
      </c>
      <c r="BE22" s="17">
        <f>IF(B7L815C26=0,0,B7L815C25/B7L815C26)</f>
        <v>0.1446574337768792</v>
      </c>
      <c r="BF22" s="16" t="s">
        <v>18753</v>
      </c>
      <c r="BG22" s="17">
        <f>B7L315C35+B7L315C37+B7L415C37+B7L515C43+B7L515C45+B7L615C43+B7L615C45+B7L715C29</f>
        <v>1615.5528427792663</v>
      </c>
      <c r="BH22" s="16" t="s">
        <v>18754</v>
      </c>
      <c r="BI22" s="23">
        <f>B7L215C31</f>
        <v>2.8909443057971989</v>
      </c>
      <c r="BJ22" s="16" t="s">
        <v>18755</v>
      </c>
      <c r="BK22" s="17">
        <f>B7L815C28+B7L815C29</f>
        <v>1618.4437870850634</v>
      </c>
      <c r="BL22" s="16" t="s">
        <v>18756</v>
      </c>
      <c r="BM22" s="17">
        <f>IF(B7L815C30=0,0,B7L815C29/B7L815C30)</f>
        <v>1.7862494384213385E-3</v>
      </c>
      <c r="BN22" s="16" t="s">
        <v>18757</v>
      </c>
      <c r="BO22" s="17">
        <f>B7L315C39+B7L415C39+B7L515C47+B7L615C47+B7L715C31</f>
        <v>3551.2142210159654</v>
      </c>
      <c r="BP22" s="16" t="s">
        <v>18758</v>
      </c>
      <c r="BQ22" s="17">
        <f>B7L315C40+B7L415C40+B7L515C48+B7L615C48+B7L715C32</f>
        <v>9233.1569746415098</v>
      </c>
      <c r="BR22" s="16" t="s">
        <v>18759</v>
      </c>
      <c r="BS22" s="17">
        <f>B7L215C25</f>
        <v>1268.5</v>
      </c>
      <c r="BT22" s="16" t="s">
        <v>18760</v>
      </c>
      <c r="BU22" s="17">
        <f>B7L815C33+B7L815C34</f>
        <v>10501.65697464151</v>
      </c>
      <c r="BV22" s="16" t="s">
        <v>18761</v>
      </c>
      <c r="BW22" s="17">
        <f>IF(B7L815C35=0,0,B7L815C34/B7L815C35)</f>
        <v>0.12079046221592114</v>
      </c>
      <c r="BX22" s="16" t="s">
        <v>18762</v>
      </c>
      <c r="BY22" s="17">
        <f>B7L315C45+B7L315C47+B7L415C47+B7L515C55+B7L515C57+B7L615C55+B7L615C57+B7L715C37</f>
        <v>1757.0829007073817</v>
      </c>
      <c r="BZ22" s="16" t="s">
        <v>18763</v>
      </c>
      <c r="CA22" s="23">
        <f>B7L215C39</f>
        <v>2.7583299257766964</v>
      </c>
      <c r="CB22" s="16" t="s">
        <v>18764</v>
      </c>
      <c r="CC22" s="17">
        <f>B7L815C37+B7L815C38</f>
        <v>1759.8412306331584</v>
      </c>
      <c r="CD22" s="16" t="s">
        <v>18765</v>
      </c>
      <c r="CE22" s="17">
        <f>IF(B7L815C39=0,0,B7L815C38/B7L815C39)</f>
        <v>1.5673743050015371E-3</v>
      </c>
      <c r="CF22" s="16" t="s">
        <v>18766</v>
      </c>
      <c r="CG22" s="17">
        <f>B7L315C49+B7L415C49+B7L515C59+B7L615C59+B7L715C39</f>
        <v>3927.8528498865971</v>
      </c>
      <c r="CH22" s="16" t="s">
        <v>18767</v>
      </c>
      <c r="CI22" s="17">
        <f>B7L315C50+B7L415C50+B7L515C60+B7L615C60+B7L715C40</f>
        <v>10212.417409705153</v>
      </c>
      <c r="CJ22" s="16" t="s">
        <v>18768</v>
      </c>
      <c r="CK22" s="17">
        <f>B7L215C33</f>
        <v>1240.2</v>
      </c>
      <c r="CL22" s="16" t="s">
        <v>18769</v>
      </c>
      <c r="CM22" s="17">
        <f>B7L815C42+B7L815C43</f>
        <v>11452.617409705153</v>
      </c>
      <c r="CN22" s="16" t="s">
        <v>18770</v>
      </c>
      <c r="CO22" s="17">
        <f>IF(B7L815C44=0,0,B7L815C43/B7L815C44)</f>
        <v>0.10828965603522496</v>
      </c>
    </row>
    <row r="23" spans="1:93" x14ac:dyDescent="0.3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20977.805418362346</v>
      </c>
      <c r="F23" s="16" t="s">
        <v>18772</v>
      </c>
      <c r="G23" s="17">
        <f>B7L216C7</f>
        <v>7391.6922428666903</v>
      </c>
      <c r="H23" s="16" t="s">
        <v>18773</v>
      </c>
      <c r="I23" s="17">
        <f>B7L816C1+B7L816C2</f>
        <v>28369.497661229037</v>
      </c>
      <c r="J23" s="16" t="s">
        <v>18774</v>
      </c>
      <c r="K23" s="17">
        <f>IF(B7L816C3=0,0,B7L816C2/B7L816C3)</f>
        <v>0.26055069184282709</v>
      </c>
      <c r="L23" s="16" t="s">
        <v>18775</v>
      </c>
      <c r="M23" s="17">
        <f>B7L316C9+B7L416C9+B7L516C11+B7L616C11+B7L716C7</f>
        <v>42177.167559485926</v>
      </c>
      <c r="N23" s="16" t="s">
        <v>18776</v>
      </c>
      <c r="O23" s="17">
        <f>B7L316C10+B7L416C10+B7L516C12+B7L616C12+B7L716C8</f>
        <v>109660.63565466341</v>
      </c>
      <c r="P23" s="16" t="s">
        <v>18777</v>
      </c>
      <c r="Q23" s="17">
        <f>B7L216C1</f>
        <v>3504486</v>
      </c>
      <c r="R23" s="16" t="s">
        <v>18778</v>
      </c>
      <c r="S23" s="17">
        <f>B7L816C6+B7L816C7</f>
        <v>3614146.6356546632</v>
      </c>
      <c r="T23" s="16" t="s">
        <v>18779</v>
      </c>
      <c r="U23" s="17">
        <f>IF(B7L816C8=0,0,B7L816C7/B7L816C8)</f>
        <v>0.96965794509474867</v>
      </c>
      <c r="V23" s="16" t="s">
        <v>18780</v>
      </c>
      <c r="W23" s="17">
        <f>B7L316C15+B7L316C17+B7L416C17+B7L516C19+B7L516C21+B7L616C19+B7L616C21+B7L716C13</f>
        <v>22022.918619110038</v>
      </c>
      <c r="X23" s="16" t="s">
        <v>18781</v>
      </c>
      <c r="Y23" s="17">
        <f>B7L216C15</f>
        <v>8246.1537228685247</v>
      </c>
      <c r="Z23" s="16" t="s">
        <v>18782</v>
      </c>
      <c r="AA23" s="17">
        <f>B7L816C10+B7L816C11</f>
        <v>30269.072341978565</v>
      </c>
      <c r="AB23" s="16" t="s">
        <v>18783</v>
      </c>
      <c r="AC23" s="17">
        <f>IF(B7L816C12=0,0,B7L816C11/B7L816C12)</f>
        <v>0.27242835953820671</v>
      </c>
      <c r="AD23" s="16" t="s">
        <v>18784</v>
      </c>
      <c r="AE23" s="17">
        <f>B7L316C19+B7L416C19+B7L516C23+B7L616C23+B7L716C15</f>
        <v>44346.905431893218</v>
      </c>
      <c r="AF23" s="16" t="s">
        <v>18785</v>
      </c>
      <c r="AG23" s="17">
        <f>B7L316C20+B7L416C20+B7L516C24+B7L616C24+B7L716C16</f>
        <v>115301.95412292235</v>
      </c>
      <c r="AH23" s="16" t="s">
        <v>18786</v>
      </c>
      <c r="AI23" s="17">
        <f>B7L216C9</f>
        <v>3583716.5</v>
      </c>
      <c r="AJ23" s="16" t="s">
        <v>18787</v>
      </c>
      <c r="AK23" s="17">
        <f>B7L816C15+B7L816C16</f>
        <v>3699018.4541229224</v>
      </c>
      <c r="AL23" s="16" t="s">
        <v>18788</v>
      </c>
      <c r="AM23" s="17">
        <f>IF(B7L816C17=0,0,B7L816C16/B7L816C17)</f>
        <v>0.96882904058118258</v>
      </c>
      <c r="AN23" s="16" t="s">
        <v>18789</v>
      </c>
      <c r="AO23" s="17">
        <f>B7L316C25+B7L316C27+B7L416C27+B7L516C31+B7L516C33+B7L616C31+B7L616C33+B7L716C21</f>
        <v>22749.335849099749</v>
      </c>
      <c r="AP23" s="16" t="s">
        <v>18790</v>
      </c>
      <c r="AQ23" s="17">
        <f>B7L216C23</f>
        <v>8543.4572552955651</v>
      </c>
      <c r="AR23" s="16" t="s">
        <v>18791</v>
      </c>
      <c r="AS23" s="17">
        <f>B7L816C19+B7L816C20</f>
        <v>31292.793104395314</v>
      </c>
      <c r="AT23" s="16" t="s">
        <v>18792</v>
      </c>
      <c r="AU23" s="17">
        <f>IF(B7L816C21=0,0,B7L816C20/B7L816C21)</f>
        <v>0.27301676864682212</v>
      </c>
      <c r="AV23" s="16" t="s">
        <v>18793</v>
      </c>
      <c r="AW23" s="17">
        <f>B7L316C29+B7L416C29+B7L516C35+B7L616C35+B7L716C23</f>
        <v>45829.130832294613</v>
      </c>
      <c r="AX23" s="16" t="s">
        <v>18794</v>
      </c>
      <c r="AY23" s="17">
        <f>B7L316C30+B7L416C30+B7L516C36+B7L616C36+B7L716C24</f>
        <v>119155.74016396601</v>
      </c>
      <c r="AZ23" s="16" t="s">
        <v>18795</v>
      </c>
      <c r="BA23" s="17">
        <f>B7L216C17</f>
        <v>3697898.333333333</v>
      </c>
      <c r="BB23" s="16" t="s">
        <v>18796</v>
      </c>
      <c r="BC23" s="17">
        <f>B7L816C24+B7L816C25</f>
        <v>3817054.0734972991</v>
      </c>
      <c r="BD23" s="16" t="s">
        <v>18797</v>
      </c>
      <c r="BE23" s="17">
        <f>IF(B7L816C26=0,0,B7L816C25/B7L816C26)</f>
        <v>0.96878332403219214</v>
      </c>
      <c r="BF23" s="16" t="s">
        <v>18798</v>
      </c>
      <c r="BG23" s="17">
        <f>B7L316C35+B7L316C37+B7L416C37+B7L516C43+B7L516C45+B7L616C43+B7L616C45+B7L716C29</f>
        <v>23269.716653266278</v>
      </c>
      <c r="BH23" s="16" t="s">
        <v>18799</v>
      </c>
      <c r="BI23" s="17">
        <f>B7L216C31</f>
        <v>8430.9502168101571</v>
      </c>
      <c r="BJ23" s="16" t="s">
        <v>18800</v>
      </c>
      <c r="BK23" s="17">
        <f>B7L816C28+B7L816C29</f>
        <v>31700.666870076435</v>
      </c>
      <c r="BL23" s="16" t="s">
        <v>18801</v>
      </c>
      <c r="BM23" s="17">
        <f>IF(B7L816C30=0,0,B7L816C29/B7L816C30)</f>
        <v>0.26595497979156013</v>
      </c>
      <c r="BN23" s="16" t="s">
        <v>18802</v>
      </c>
      <c r="BO23" s="17">
        <f>B7L316C39+B7L416C39+B7L516C47+B7L616C47+B7L716C31</f>
        <v>46895.600243805035</v>
      </c>
      <c r="BP23" s="16" t="s">
        <v>18803</v>
      </c>
      <c r="BQ23" s="17">
        <f>B7L316C40+B7L416C40+B7L516C48+B7L616C48+B7L716C32</f>
        <v>121928.5606338931</v>
      </c>
      <c r="BR23" s="16" t="s">
        <v>18804</v>
      </c>
      <c r="BS23" s="17">
        <f>B7L216C25</f>
        <v>3699365.75</v>
      </c>
      <c r="BT23" s="16" t="s">
        <v>18805</v>
      </c>
      <c r="BU23" s="17">
        <f>B7L816C33+B7L816C34</f>
        <v>3821294.3106338931</v>
      </c>
      <c r="BV23" s="16" t="s">
        <v>18806</v>
      </c>
      <c r="BW23" s="17">
        <f>IF(B7L816C35=0,0,B7L816C34/B7L816C35)</f>
        <v>0.96809233973562558</v>
      </c>
      <c r="BX23" s="16" t="s">
        <v>18807</v>
      </c>
      <c r="BY23" s="17">
        <f>B7L316C45+B7L316C47+B7L416C47+B7L516C55+B7L516C57+B7L616C55+B7L616C57+B7L716C37</f>
        <v>23409.821195464159</v>
      </c>
      <c r="BZ23" s="16" t="s">
        <v>18808</v>
      </c>
      <c r="CA23" s="17">
        <f>B7L216C39</f>
        <v>8192.7056062834927</v>
      </c>
      <c r="CB23" s="16" t="s">
        <v>18809</v>
      </c>
      <c r="CC23" s="17">
        <f>B7L816C37+B7L816C38</f>
        <v>31602.526801747652</v>
      </c>
      <c r="CD23" s="16" t="s">
        <v>18810</v>
      </c>
      <c r="CE23" s="17">
        <f>IF(B7L816C39=0,0,B7L816C38/B7L816C39)</f>
        <v>0.2592421061036938</v>
      </c>
      <c r="CF23" s="16" t="s">
        <v>18811</v>
      </c>
      <c r="CG23" s="17">
        <f>B7L316C49+B7L416C49+B7L516C59+B7L616C59+B7L716C39</f>
        <v>47180.879642809072</v>
      </c>
      <c r="CH23" s="16" t="s">
        <v>18812</v>
      </c>
      <c r="CI23" s="17">
        <f>B7L316C50+B7L416C50+B7L516C60+B7L616C60+B7L716C40</f>
        <v>122670.28707130361</v>
      </c>
      <c r="CJ23" s="16" t="s">
        <v>18813</v>
      </c>
      <c r="CK23" s="17">
        <f>B7L216C33</f>
        <v>3683603.4</v>
      </c>
      <c r="CL23" s="16" t="s">
        <v>18814</v>
      </c>
      <c r="CM23" s="17">
        <f>B7L816C42+B7L816C43</f>
        <v>3806273.6870713034</v>
      </c>
      <c r="CN23" s="16" t="s">
        <v>18815</v>
      </c>
      <c r="CO23" s="17">
        <f>IF(B7L816C44=0,0,B7L816C43/B7L816C44)</f>
        <v>0.96777155371460144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038153-5D1A-4910-B9C5-AA17C80DBA42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18816</v>
      </c>
    </row>
    <row r="3" spans="1:5" x14ac:dyDescent="0.3">
      <c r="B3" s="13" t="s">
        <v>18817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6716</v>
      </c>
    </row>
    <row r="9" spans="1:5" x14ac:dyDescent="0.3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4462</v>
      </c>
    </row>
    <row r="10" spans="1:5" x14ac:dyDescent="0.3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0</v>
      </c>
    </row>
    <row r="11" spans="1:5" x14ac:dyDescent="0.3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11178</v>
      </c>
    </row>
    <row r="12" spans="1:5" x14ac:dyDescent="0.3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0.60082304526748975</v>
      </c>
    </row>
    <row r="13" spans="1:5" x14ac:dyDescent="0.3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0.3991769547325103</v>
      </c>
    </row>
    <row r="14" spans="1:5" x14ac:dyDescent="0.3">
      <c r="A14" s="11">
        <v>107</v>
      </c>
      <c r="B14" s="14" t="s">
        <v>945</v>
      </c>
      <c r="C14" s="11" t="s">
        <v>18823</v>
      </c>
      <c r="D14" s="16" t="s">
        <v>18842</v>
      </c>
      <c r="E14" s="15">
        <f>IF(B8L104C1=0,0,B8L103C1/B8L104C1)</f>
        <v>0</v>
      </c>
    </row>
    <row r="15" spans="1:5" x14ac:dyDescent="0.3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8539</v>
      </c>
    </row>
    <row r="16" spans="1:5" x14ac:dyDescent="0.3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16930</v>
      </c>
    </row>
    <row r="17" spans="1:5" x14ac:dyDescent="0.3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0</v>
      </c>
    </row>
    <row r="18" spans="1:5" x14ac:dyDescent="0.3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25469</v>
      </c>
    </row>
    <row r="19" spans="1:5" x14ac:dyDescent="0.3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0.33527032863481093</v>
      </c>
    </row>
    <row r="20" spans="1:5" x14ac:dyDescent="0.3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0.66472967136518901</v>
      </c>
    </row>
    <row r="21" spans="1:5" x14ac:dyDescent="0.3">
      <c r="A21" s="11">
        <v>114</v>
      </c>
      <c r="B21" s="14" t="s">
        <v>945</v>
      </c>
      <c r="C21" s="11" t="s">
        <v>18828</v>
      </c>
      <c r="D21" s="16" t="s">
        <v>18849</v>
      </c>
      <c r="E21" s="15">
        <f>IF(B8L111C1=0,0,B8L110C1/B8L111C1)</f>
        <v>0</v>
      </c>
    </row>
    <row r="22" spans="1:5" x14ac:dyDescent="0.3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31447</v>
      </c>
    </row>
    <row r="23" spans="1:5" x14ac:dyDescent="0.3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345502</v>
      </c>
    </row>
    <row r="24" spans="1:5" x14ac:dyDescent="0.3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63</v>
      </c>
    </row>
    <row r="25" spans="1:5" x14ac:dyDescent="0.3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377012</v>
      </c>
    </row>
    <row r="26" spans="1:5" x14ac:dyDescent="0.3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8.3411138107009855E-2</v>
      </c>
    </row>
    <row r="27" spans="1:5" x14ac:dyDescent="0.3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0.91642175845861673</v>
      </c>
    </row>
    <row r="28" spans="1:5" x14ac:dyDescent="0.3">
      <c r="A28" s="11">
        <v>121</v>
      </c>
      <c r="B28" s="14" t="s">
        <v>945</v>
      </c>
      <c r="C28" s="11" t="s">
        <v>18835</v>
      </c>
      <c r="D28" s="16" t="s">
        <v>18856</v>
      </c>
      <c r="E28" s="21">
        <f>IF(B8L118C1=0,0,B8L117C1/B8L118C1)</f>
        <v>1.6710343437344169E-4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F6374B-B910-47A9-8500-6F2C227C6288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18857</v>
      </c>
    </row>
    <row r="3" spans="1:57" x14ac:dyDescent="0.3">
      <c r="B3" s="13" t="s">
        <v>18858</v>
      </c>
    </row>
    <row r="4" spans="1:57" x14ac:dyDescent="0.3">
      <c r="B4" s="13" t="s">
        <v>18859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3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40064.055359279999</v>
      </c>
      <c r="F8" s="16" t="s">
        <v>18915</v>
      </c>
      <c r="G8" s="21">
        <f>B3L520C2</f>
        <v>0.25011132903002159</v>
      </c>
      <c r="H8" s="16" t="s">
        <v>18916</v>
      </c>
      <c r="I8" s="15">
        <f>IF(B9L101C2=NULL_VALUE,NULL_VALUE,B9L101C1*B9L101C2)</f>
        <v>10020.474132241879</v>
      </c>
      <c r="J8" s="16" t="s">
        <v>18917</v>
      </c>
      <c r="K8" s="21">
        <f>B3L520C3</f>
        <v>7.5546383554315075E-2</v>
      </c>
      <c r="L8" s="16" t="s">
        <v>18918</v>
      </c>
      <c r="M8" s="15">
        <f>IF(B9L101C4=NULL_VALUE,NULL_VALUE,B9L101C1*B9L101C4)</f>
        <v>3026.6944929134793</v>
      </c>
      <c r="N8" s="16" t="s">
        <v>18919</v>
      </c>
      <c r="O8" s="21">
        <f>B3L520C4</f>
        <v>0.13412998293554193</v>
      </c>
      <c r="P8" s="16" t="s">
        <v>18920</v>
      </c>
      <c r="Q8" s="15">
        <f>B9L101C1*B9L101C6</f>
        <v>5373.7910616688332</v>
      </c>
      <c r="R8" s="16" t="s">
        <v>18921</v>
      </c>
      <c r="S8" s="21">
        <f>B3L520C5</f>
        <v>2.836410931990712E-2</v>
      </c>
      <c r="T8" s="16" t="s">
        <v>18922</v>
      </c>
      <c r="U8" s="15">
        <f>B9L101C1*B9L101C8</f>
        <v>1136.3812460094287</v>
      </c>
      <c r="V8" s="16" t="s">
        <v>18923</v>
      </c>
      <c r="W8" s="21">
        <f>B3L520C6</f>
        <v>0.1751187553180038</v>
      </c>
      <c r="X8" s="16" t="s">
        <v>18924</v>
      </c>
      <c r="Y8" s="15">
        <f>B9L101C1*B9L101C10</f>
        <v>7015.9675075087134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0.33672943984221043</v>
      </c>
      <c r="BD8" s="16" t="s">
        <v>18926</v>
      </c>
      <c r="BE8" s="15">
        <f>B9L101C1*B9L101C26</f>
        <v>13490.746918937662</v>
      </c>
    </row>
    <row r="9" spans="1:57" x14ac:dyDescent="0.3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15336.426221919997</v>
      </c>
      <c r="F9" s="16" t="s">
        <v>18928</v>
      </c>
      <c r="G9" s="21">
        <f>B3L524C2</f>
        <v>0.59471594461431299</v>
      </c>
      <c r="H9" s="16" t="s">
        <v>18929</v>
      </c>
      <c r="I9" s="15">
        <f>IF(B9L102C2=NULL_VALUE,NULL_VALUE,B9L102C1*B9L102C2)</f>
        <v>9120.8172075768707</v>
      </c>
      <c r="J9" s="16" t="s">
        <v>18930</v>
      </c>
      <c r="K9" s="21">
        <f>B3L524C3</f>
        <v>0.18058528817848327</v>
      </c>
      <c r="L9" s="16" t="s">
        <v>18931</v>
      </c>
      <c r="M9" s="15">
        <f>IF(B9L102C4=NULL_VALUE,NULL_VALUE,B9L102C1*B9L102C4)</f>
        <v>2769.5329489134701</v>
      </c>
      <c r="N9" s="16" t="s">
        <v>18932</v>
      </c>
      <c r="O9" s="21">
        <f>B3L524C4</f>
        <v>2.6498909512524739E-2</v>
      </c>
      <c r="P9" s="16" t="s">
        <v>18933</v>
      </c>
      <c r="Q9" s="21">
        <f>B9L102C1*B9L102C6</f>
        <v>406.39857070016967</v>
      </c>
      <c r="R9" s="16" t="s">
        <v>18934</v>
      </c>
      <c r="S9" s="21">
        <f>B3L524C5</f>
        <v>5.6036536337500248E-3</v>
      </c>
      <c r="T9" s="16" t="s">
        <v>18935</v>
      </c>
      <c r="U9" s="21">
        <f>B9L102C1*B9L102C8</f>
        <v>85.940020527201156</v>
      </c>
      <c r="V9" s="16" t="s">
        <v>18936</v>
      </c>
      <c r="W9" s="21">
        <f>B3L524C6</f>
        <v>3.4596709472093055E-2</v>
      </c>
      <c r="X9" s="16" t="s">
        <v>18937</v>
      </c>
      <c r="Y9" s="21">
        <f>B9L102C1*B9L102C10</f>
        <v>530.58988233995592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21">
        <f>B3L524C8</f>
        <v>9.1165927864671702E-4</v>
      </c>
      <c r="AF9" s="16" t="s">
        <v>18941</v>
      </c>
      <c r="AG9" s="21">
        <f>B9L102C1*B9L102C14</f>
        <v>13.98159526649418</v>
      </c>
      <c r="AH9" s="16" t="s">
        <v>18942</v>
      </c>
      <c r="AI9" s="21">
        <f>B3L524C9</f>
        <v>8.9204249913845696E-3</v>
      </c>
      <c r="AJ9" s="16" t="s">
        <v>18943</v>
      </c>
      <c r="AK9" s="21">
        <f>B9L102C1*B9L102C16</f>
        <v>136.80743974854079</v>
      </c>
      <c r="AL9" s="16" t="s">
        <v>18944</v>
      </c>
      <c r="AM9" s="21">
        <f>B3L524C10</f>
        <v>1.7020461417427146E-2</v>
      </c>
      <c r="AN9" s="16" t="s">
        <v>18945</v>
      </c>
      <c r="AO9" s="21">
        <f>B9L102C1*B9L102C18</f>
        <v>261.03305079140728</v>
      </c>
      <c r="AP9" s="16" t="s">
        <v>18946</v>
      </c>
      <c r="AQ9" s="15">
        <f>B3L524C11</f>
        <v>0</v>
      </c>
      <c r="AR9" s="16" t="s">
        <v>18947</v>
      </c>
      <c r="AS9" s="15">
        <f>B9L102C1*B9L102C20</f>
        <v>0</v>
      </c>
      <c r="AT9" s="16" t="s">
        <v>18948</v>
      </c>
      <c r="AU9" s="15">
        <f>B3L524C12</f>
        <v>0</v>
      </c>
      <c r="AV9" s="16" t="s">
        <v>18949</v>
      </c>
      <c r="AW9" s="15">
        <f>B9L102C1*B9L102C22</f>
        <v>0</v>
      </c>
      <c r="AX9" s="16" t="s">
        <v>18950</v>
      </c>
      <c r="AY9" s="21">
        <f>B3L524C13</f>
        <v>2.3395320813650814E-2</v>
      </c>
      <c r="AZ9" s="16" t="s">
        <v>18951</v>
      </c>
      <c r="BA9" s="21">
        <f>B9L102C1*B9L102C24</f>
        <v>358.80061159670504</v>
      </c>
      <c r="BB9" s="16" t="s">
        <v>18952</v>
      </c>
      <c r="BC9" s="21">
        <f>B3L524C14</f>
        <v>0.1077516280877267</v>
      </c>
      <c r="BD9" s="16" t="s">
        <v>18953</v>
      </c>
      <c r="BE9" s="15">
        <f>B9L102C1*B9L102C26</f>
        <v>1652.5248944591831</v>
      </c>
    </row>
    <row r="10" spans="1:57" x14ac:dyDescent="0.3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0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0.11793081841027205</v>
      </c>
      <c r="P10" s="16" t="s">
        <v>18960</v>
      </c>
      <c r="Q10" s="15">
        <f>B9L103C1*B9L103C6</f>
        <v>0</v>
      </c>
      <c r="R10" s="16" t="s">
        <v>18961</v>
      </c>
      <c r="S10" s="21">
        <f>B3L522C5</f>
        <v>2.4938515254881975E-2</v>
      </c>
      <c r="T10" s="16" t="s">
        <v>18962</v>
      </c>
      <c r="U10" s="15">
        <f>B9L103C1*B9L103C8</f>
        <v>0</v>
      </c>
      <c r="V10" s="16" t="s">
        <v>18963</v>
      </c>
      <c r="W10" s="21">
        <f>B3L522C6</f>
        <v>0.15396928920482256</v>
      </c>
      <c r="X10" s="16" t="s">
        <v>18964</v>
      </c>
      <c r="Y10" s="15">
        <f>B9L103C1*B9L103C10</f>
        <v>0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21">
        <f>B3L522C8</f>
        <v>4.0572509140917512E-3</v>
      </c>
      <c r="AF10" s="16" t="s">
        <v>18968</v>
      </c>
      <c r="AG10" s="15">
        <f>B9L103C1*B9L103C14</f>
        <v>0</v>
      </c>
      <c r="AH10" s="16" t="s">
        <v>18969</v>
      </c>
      <c r="AI10" s="21">
        <f>B3L522C9</f>
        <v>3.9699483456260745E-2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7.5747907427244118E-2</v>
      </c>
      <c r="AN10" s="16" t="s">
        <v>18972</v>
      </c>
      <c r="AO10" s="15">
        <f>B9L103C1*B9L103C18</f>
        <v>0</v>
      </c>
      <c r="AP10" s="16" t="s">
        <v>18973</v>
      </c>
      <c r="AQ10" s="15">
        <f>B3L522C11</f>
        <v>0</v>
      </c>
      <c r="AR10" s="16" t="s">
        <v>18974</v>
      </c>
      <c r="AS10" s="15">
        <f>B9L103C1*B9L103C20</f>
        <v>0</v>
      </c>
      <c r="AT10" s="16" t="s">
        <v>18975</v>
      </c>
      <c r="AU10" s="15">
        <f>B3L522C12</f>
        <v>0</v>
      </c>
      <c r="AV10" s="16" t="s">
        <v>18976</v>
      </c>
      <c r="AW10" s="15">
        <f>B9L103C1*B9L103C22</f>
        <v>0</v>
      </c>
      <c r="AX10" s="16" t="s">
        <v>18977</v>
      </c>
      <c r="AY10" s="21">
        <f>B3L522C13</f>
        <v>0.10411859888878273</v>
      </c>
      <c r="AZ10" s="16" t="s">
        <v>18978</v>
      </c>
      <c r="BA10" s="15">
        <f>B9L103C1*B9L103C24</f>
        <v>0</v>
      </c>
      <c r="BB10" s="16" t="s">
        <v>18979</v>
      </c>
      <c r="BC10" s="21">
        <f>B3L522C14</f>
        <v>0.47953813644364413</v>
      </c>
      <c r="BD10" s="16" t="s">
        <v>18980</v>
      </c>
      <c r="BE10" s="15">
        <f>B9L103C1*B9L103C26</f>
        <v>0</v>
      </c>
    </row>
    <row r="11" spans="1:57" x14ac:dyDescent="0.3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20860.824178800001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0.11793081841027205</v>
      </c>
      <c r="P11" s="16" t="s">
        <v>18984</v>
      </c>
      <c r="Q11" s="15">
        <f>B9L104C1*B9L104C6</f>
        <v>2460.1340681186753</v>
      </c>
      <c r="R11" s="16" t="s">
        <v>18961</v>
      </c>
      <c r="S11" s="21">
        <f>B3L522C5</f>
        <v>2.4938515254881975E-2</v>
      </c>
      <c r="T11" s="16" t="s">
        <v>18985</v>
      </c>
      <c r="U11" s="21">
        <f>B9L104C1*B9L104C8</f>
        <v>520.23798201241459</v>
      </c>
      <c r="V11" s="16" t="s">
        <v>18963</v>
      </c>
      <c r="W11" s="21">
        <f>B3L522C6</f>
        <v>0.15396928920482256</v>
      </c>
      <c r="X11" s="16" t="s">
        <v>18986</v>
      </c>
      <c r="Y11" s="15">
        <f>B9L104C1*B9L104C10</f>
        <v>3211.9262710366124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21">
        <f>B3L522C8</f>
        <v>4.0572509140917512E-3</v>
      </c>
      <c r="AF11" s="16" t="s">
        <v>18988</v>
      </c>
      <c r="AG11" s="21">
        <f>B9L104C1*B9L104C14</f>
        <v>84.637597968143609</v>
      </c>
      <c r="AH11" s="16" t="s">
        <v>18969</v>
      </c>
      <c r="AI11" s="21">
        <f>B3L522C9</f>
        <v>3.9699483456260745E-2</v>
      </c>
      <c r="AJ11" s="16" t="s">
        <v>18989</v>
      </c>
      <c r="AK11" s="21">
        <f>B9L104C1*B9L104C16</f>
        <v>828.16394437023484</v>
      </c>
      <c r="AL11" s="16" t="s">
        <v>18971</v>
      </c>
      <c r="AM11" s="21">
        <f>B3L522C10</f>
        <v>7.5747907427244118E-2</v>
      </c>
      <c r="AN11" s="16" t="s">
        <v>18990</v>
      </c>
      <c r="AO11" s="15">
        <f>B9L104C1*B9L104C18</f>
        <v>1580.1637787517584</v>
      </c>
      <c r="AP11" s="16" t="s">
        <v>18973</v>
      </c>
      <c r="AQ11" s="15">
        <f>B3L522C11</f>
        <v>0</v>
      </c>
      <c r="AR11" s="16" t="s">
        <v>18991</v>
      </c>
      <c r="AS11" s="15">
        <f>B9L104C1*B9L104C20</f>
        <v>0</v>
      </c>
      <c r="AT11" s="16" t="s">
        <v>18975</v>
      </c>
      <c r="AU11" s="15">
        <f>B3L522C12</f>
        <v>0</v>
      </c>
      <c r="AV11" s="16" t="s">
        <v>18992</v>
      </c>
      <c r="AW11" s="15">
        <f>B9L104C1*B9L104C22</f>
        <v>0</v>
      </c>
      <c r="AX11" s="16" t="s">
        <v>18977</v>
      </c>
      <c r="AY11" s="21">
        <f>B3L522C13</f>
        <v>0.10411859888878273</v>
      </c>
      <c r="AZ11" s="16" t="s">
        <v>18993</v>
      </c>
      <c r="BA11" s="15">
        <f>B9L104C1*B9L104C24</f>
        <v>2171.9997851618978</v>
      </c>
      <c r="BB11" s="16" t="s">
        <v>18979</v>
      </c>
      <c r="BC11" s="21">
        <f>B3L522C14</f>
        <v>0.47953813644364413</v>
      </c>
      <c r="BD11" s="16" t="s">
        <v>18994</v>
      </c>
      <c r="BE11" s="15">
        <f>B9L104C1*B9L104C26</f>
        <v>10003.560751380266</v>
      </c>
    </row>
    <row r="12" spans="1:57" x14ac:dyDescent="0.3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1445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0.11793081841027205</v>
      </c>
      <c r="P12" s="16" t="s">
        <v>18998</v>
      </c>
      <c r="Q12" s="21">
        <f>B9L105C1*B9L105C6</f>
        <v>170.4100326028431</v>
      </c>
      <c r="R12" s="16" t="s">
        <v>18961</v>
      </c>
      <c r="S12" s="21">
        <f>B3L522C5</f>
        <v>2.4938515254881975E-2</v>
      </c>
      <c r="T12" s="16" t="s">
        <v>18999</v>
      </c>
      <c r="U12" s="21">
        <f>B9L105C1*B9L105C8</f>
        <v>36.036154543304455</v>
      </c>
      <c r="V12" s="16" t="s">
        <v>18963</v>
      </c>
      <c r="W12" s="21">
        <f>B3L522C6</f>
        <v>0.15396928920482256</v>
      </c>
      <c r="X12" s="16" t="s">
        <v>19000</v>
      </c>
      <c r="Y12" s="21">
        <f>B9L105C1*B9L105C10</f>
        <v>222.48562290096859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21">
        <f>B3L522C8</f>
        <v>4.0572509140917512E-3</v>
      </c>
      <c r="AF12" s="16" t="s">
        <v>19002</v>
      </c>
      <c r="AG12" s="21">
        <f>B9L105C1*B9L105C14</f>
        <v>5.8627275708625808</v>
      </c>
      <c r="AH12" s="16" t="s">
        <v>18969</v>
      </c>
      <c r="AI12" s="21">
        <f>B3L522C9</f>
        <v>3.9699483456260745E-2</v>
      </c>
      <c r="AJ12" s="16" t="s">
        <v>19003</v>
      </c>
      <c r="AK12" s="21">
        <f>B9L105C1*B9L105C16</f>
        <v>57.365753594296777</v>
      </c>
      <c r="AL12" s="16" t="s">
        <v>18971</v>
      </c>
      <c r="AM12" s="21">
        <f>B3L522C10</f>
        <v>7.5747907427244118E-2</v>
      </c>
      <c r="AN12" s="16" t="s">
        <v>19004</v>
      </c>
      <c r="AO12" s="21">
        <f>B9L105C1*B9L105C18</f>
        <v>109.45572623236775</v>
      </c>
      <c r="AP12" s="16" t="s">
        <v>18973</v>
      </c>
      <c r="AQ12" s="15">
        <f>B3L522C11</f>
        <v>0</v>
      </c>
      <c r="AR12" s="16" t="s">
        <v>19005</v>
      </c>
      <c r="AS12" s="15">
        <f>B9L105C1*B9L105C20</f>
        <v>0</v>
      </c>
      <c r="AT12" s="16" t="s">
        <v>18975</v>
      </c>
      <c r="AU12" s="15">
        <f>B3L522C12</f>
        <v>0</v>
      </c>
      <c r="AV12" s="16" t="s">
        <v>19006</v>
      </c>
      <c r="AW12" s="15">
        <f>B9L105C1*B9L105C22</f>
        <v>0</v>
      </c>
      <c r="AX12" s="16" t="s">
        <v>18977</v>
      </c>
      <c r="AY12" s="21">
        <f>B3L522C13</f>
        <v>0.10411859888878273</v>
      </c>
      <c r="AZ12" s="16" t="s">
        <v>19007</v>
      </c>
      <c r="BA12" s="21">
        <f>B9L105C1*B9L105C24</f>
        <v>150.45137539429106</v>
      </c>
      <c r="BB12" s="16" t="s">
        <v>18979</v>
      </c>
      <c r="BC12" s="21">
        <f>B3L522C14</f>
        <v>0.47953813644364413</v>
      </c>
      <c r="BD12" s="16" t="s">
        <v>19008</v>
      </c>
      <c r="BE12" s="21">
        <f>B9L105C1*B9L105C26</f>
        <v>692.93260716106579</v>
      </c>
    </row>
    <row r="13" spans="1:57" x14ac:dyDescent="0.3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84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0.11793081841027205</v>
      </c>
      <c r="P13" s="16" t="s">
        <v>19012</v>
      </c>
      <c r="Q13" s="21">
        <f>B9L106C1*B9L106C6</f>
        <v>9.9061887464628526</v>
      </c>
      <c r="R13" s="16" t="s">
        <v>18961</v>
      </c>
      <c r="S13" s="21">
        <f>B3L522C5</f>
        <v>2.4938515254881975E-2</v>
      </c>
      <c r="T13" s="16" t="s">
        <v>19013</v>
      </c>
      <c r="U13" s="21">
        <f>B9L106C1*B9L106C8</f>
        <v>2.0948352814100857</v>
      </c>
      <c r="V13" s="16" t="s">
        <v>18963</v>
      </c>
      <c r="W13" s="21">
        <f>B3L522C6</f>
        <v>0.15396928920482256</v>
      </c>
      <c r="X13" s="16" t="s">
        <v>19014</v>
      </c>
      <c r="Y13" s="21">
        <f>B9L106C1*B9L106C10</f>
        <v>12.933420293205096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21">
        <f>B3L522C8</f>
        <v>4.0572509140917512E-3</v>
      </c>
      <c r="AF13" s="16" t="s">
        <v>19016</v>
      </c>
      <c r="AG13" s="21">
        <f>B9L106C1*B9L106C14</f>
        <v>0.34080907678370709</v>
      </c>
      <c r="AH13" s="16" t="s">
        <v>18969</v>
      </c>
      <c r="AI13" s="21">
        <f>B3L522C9</f>
        <v>3.9699483456260745E-2</v>
      </c>
      <c r="AJ13" s="16" t="s">
        <v>19017</v>
      </c>
      <c r="AK13" s="21">
        <f>B9L106C1*B9L106C16</f>
        <v>3.3347566103259028</v>
      </c>
      <c r="AL13" s="16" t="s">
        <v>18971</v>
      </c>
      <c r="AM13" s="21">
        <f>B3L522C10</f>
        <v>7.5747907427244118E-2</v>
      </c>
      <c r="AN13" s="16" t="s">
        <v>19018</v>
      </c>
      <c r="AO13" s="21">
        <f>B9L106C1*B9L106C18</f>
        <v>6.3628242238885058</v>
      </c>
      <c r="AP13" s="16" t="s">
        <v>18973</v>
      </c>
      <c r="AQ13" s="15">
        <f>B3L522C11</f>
        <v>0</v>
      </c>
      <c r="AR13" s="16" t="s">
        <v>19019</v>
      </c>
      <c r="AS13" s="15">
        <f>B9L106C1*B9L106C20</f>
        <v>0</v>
      </c>
      <c r="AT13" s="16" t="s">
        <v>18975</v>
      </c>
      <c r="AU13" s="15">
        <f>B3L522C12</f>
        <v>0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0.10411859888878273</v>
      </c>
      <c r="AZ13" s="16" t="s">
        <v>19021</v>
      </c>
      <c r="BA13" s="21">
        <f>B9L106C1*B9L106C24</f>
        <v>8.7459623066577503</v>
      </c>
      <c r="BB13" s="16" t="s">
        <v>18979</v>
      </c>
      <c r="BC13" s="21">
        <f>B3L522C14</f>
        <v>0.47953813644364413</v>
      </c>
      <c r="BD13" s="16" t="s">
        <v>19022</v>
      </c>
      <c r="BE13" s="21">
        <f>B9L106C1*B9L106C26</f>
        <v>40.281203461266109</v>
      </c>
    </row>
    <row r="14" spans="1:57" x14ac:dyDescent="0.3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177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0.11793081841027205</v>
      </c>
      <c r="P14" s="16" t="s">
        <v>19026</v>
      </c>
      <c r="Q14" s="21">
        <f>B9L107C1*B9L107C6</f>
        <v>20.873754858618152</v>
      </c>
      <c r="R14" s="16" t="s">
        <v>18961</v>
      </c>
      <c r="S14" s="21">
        <f>B3L522C5</f>
        <v>2.4938515254881975E-2</v>
      </c>
      <c r="T14" s="16" t="s">
        <v>19027</v>
      </c>
      <c r="U14" s="21">
        <f>B9L107C1*B9L107C8</f>
        <v>4.4141172001141094</v>
      </c>
      <c r="V14" s="16" t="s">
        <v>18963</v>
      </c>
      <c r="W14" s="21">
        <f>B3L522C6</f>
        <v>0.15396928920482256</v>
      </c>
      <c r="X14" s="16" t="s">
        <v>19028</v>
      </c>
      <c r="Y14" s="21">
        <f>B9L107C1*B9L107C10</f>
        <v>27.252564189253594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21">
        <f>B3L522C8</f>
        <v>4.0572509140917512E-3</v>
      </c>
      <c r="AF14" s="16" t="s">
        <v>19030</v>
      </c>
      <c r="AG14" s="21">
        <f>B9L107C1*B9L107C14</f>
        <v>0.71813341179423995</v>
      </c>
      <c r="AH14" s="16" t="s">
        <v>18969</v>
      </c>
      <c r="AI14" s="21">
        <f>B3L522C9</f>
        <v>3.9699483456260745E-2</v>
      </c>
      <c r="AJ14" s="16" t="s">
        <v>19031</v>
      </c>
      <c r="AK14" s="21">
        <f>B9L107C1*B9L107C16</f>
        <v>7.0268085717581519</v>
      </c>
      <c r="AL14" s="16" t="s">
        <v>18971</v>
      </c>
      <c r="AM14" s="21">
        <f>B3L522C10</f>
        <v>7.5747907427244118E-2</v>
      </c>
      <c r="AN14" s="16" t="s">
        <v>19032</v>
      </c>
      <c r="AO14" s="21">
        <f>B9L107C1*B9L107C18</f>
        <v>13.40737961462221</v>
      </c>
      <c r="AP14" s="16" t="s">
        <v>18973</v>
      </c>
      <c r="AQ14" s="15">
        <f>B3L522C11</f>
        <v>0</v>
      </c>
      <c r="AR14" s="16" t="s">
        <v>19033</v>
      </c>
      <c r="AS14" s="15">
        <f>B9L107C1*B9L107C20</f>
        <v>0</v>
      </c>
      <c r="AT14" s="16" t="s">
        <v>18975</v>
      </c>
      <c r="AU14" s="15">
        <f>B3L522C12</f>
        <v>0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0.10411859888878273</v>
      </c>
      <c r="AZ14" s="16" t="s">
        <v>19035</v>
      </c>
      <c r="BA14" s="21">
        <f>B9L107C1*B9L107C24</f>
        <v>18.428992003314544</v>
      </c>
      <c r="BB14" s="16" t="s">
        <v>18979</v>
      </c>
      <c r="BC14" s="21">
        <f>B3L522C14</f>
        <v>0.47953813644364413</v>
      </c>
      <c r="BD14" s="16" t="s">
        <v>19036</v>
      </c>
      <c r="BE14" s="21">
        <f>B9L107C1*B9L107C26</f>
        <v>84.878250150525005</v>
      </c>
    </row>
    <row r="15" spans="1:57" x14ac:dyDescent="0.3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0.11793081841027205</v>
      </c>
      <c r="P15" s="16" t="s">
        <v>19040</v>
      </c>
      <c r="Q15" s="15">
        <f>B9L108C1*B9L108C6</f>
        <v>0</v>
      </c>
      <c r="R15" s="16" t="s">
        <v>18961</v>
      </c>
      <c r="S15" s="21">
        <f>B3L522C5</f>
        <v>2.4938515254881975E-2</v>
      </c>
      <c r="T15" s="16" t="s">
        <v>19041</v>
      </c>
      <c r="U15" s="15">
        <f>B9L108C1*B9L108C8</f>
        <v>0</v>
      </c>
      <c r="V15" s="16" t="s">
        <v>18963</v>
      </c>
      <c r="W15" s="21">
        <f>B3L522C6</f>
        <v>0.15396928920482256</v>
      </c>
      <c r="X15" s="16" t="s">
        <v>19042</v>
      </c>
      <c r="Y15" s="15">
        <f>B9L108C1*B9L108C10</f>
        <v>0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21">
        <f>B3L522C8</f>
        <v>4.0572509140917512E-3</v>
      </c>
      <c r="AF15" s="16" t="s">
        <v>19044</v>
      </c>
      <c r="AG15" s="15">
        <f>B9L108C1*B9L108C14</f>
        <v>0</v>
      </c>
      <c r="AH15" s="16" t="s">
        <v>18969</v>
      </c>
      <c r="AI15" s="21">
        <f>B3L522C9</f>
        <v>3.9699483456260745E-2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7.5747907427244118E-2</v>
      </c>
      <c r="AN15" s="16" t="s">
        <v>19046</v>
      </c>
      <c r="AO15" s="15">
        <f>B9L108C1*B9L108C18</f>
        <v>0</v>
      </c>
      <c r="AP15" s="16" t="s">
        <v>18973</v>
      </c>
      <c r="AQ15" s="15">
        <f>B3L522C11</f>
        <v>0</v>
      </c>
      <c r="AR15" s="16" t="s">
        <v>19047</v>
      </c>
      <c r="AS15" s="15">
        <f>B9L108C1*B9L108C20</f>
        <v>0</v>
      </c>
      <c r="AT15" s="16" t="s">
        <v>18975</v>
      </c>
      <c r="AU15" s="15">
        <f>B3L522C12</f>
        <v>0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0.10411859888878273</v>
      </c>
      <c r="AZ15" s="16" t="s">
        <v>19049</v>
      </c>
      <c r="BA15" s="15">
        <f>B9L108C1*B9L108C24</f>
        <v>0</v>
      </c>
      <c r="BB15" s="16" t="s">
        <v>18979</v>
      </c>
      <c r="BC15" s="21">
        <f>B3L522C14</f>
        <v>0.47953813644364413</v>
      </c>
      <c r="BD15" s="16" t="s">
        <v>19050</v>
      </c>
      <c r="BE15" s="15">
        <f>B9L108C1*B9L108C26</f>
        <v>0</v>
      </c>
    </row>
    <row r="16" spans="1:57" x14ac:dyDescent="0.3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0.11793081841027205</v>
      </c>
      <c r="P16" s="16" t="s">
        <v>19054</v>
      </c>
      <c r="Q16" s="15">
        <f>B9L109C1*B9L109C6</f>
        <v>0</v>
      </c>
      <c r="R16" s="16" t="s">
        <v>18961</v>
      </c>
      <c r="S16" s="21">
        <f>B3L522C5</f>
        <v>2.4938515254881975E-2</v>
      </c>
      <c r="T16" s="16" t="s">
        <v>19055</v>
      </c>
      <c r="U16" s="15">
        <f>B9L109C1*B9L109C8</f>
        <v>0</v>
      </c>
      <c r="V16" s="16" t="s">
        <v>18963</v>
      </c>
      <c r="W16" s="21">
        <f>B3L522C6</f>
        <v>0.15396928920482256</v>
      </c>
      <c r="X16" s="16" t="s">
        <v>19056</v>
      </c>
      <c r="Y16" s="15">
        <f>B9L109C1*B9L109C10</f>
        <v>0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21">
        <f>B3L522C8</f>
        <v>4.0572509140917512E-3</v>
      </c>
      <c r="AF16" s="16" t="s">
        <v>19058</v>
      </c>
      <c r="AG16" s="15">
        <f>B9L109C1*B9L109C14</f>
        <v>0</v>
      </c>
      <c r="AH16" s="16" t="s">
        <v>18969</v>
      </c>
      <c r="AI16" s="21">
        <f>B3L522C9</f>
        <v>3.9699483456260745E-2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7.5747907427244118E-2</v>
      </c>
      <c r="AN16" s="16" t="s">
        <v>19060</v>
      </c>
      <c r="AO16" s="15">
        <f>B9L109C1*B9L109C18</f>
        <v>0</v>
      </c>
      <c r="AP16" s="16" t="s">
        <v>18973</v>
      </c>
      <c r="AQ16" s="15">
        <f>B3L522C11</f>
        <v>0</v>
      </c>
      <c r="AR16" s="16" t="s">
        <v>19061</v>
      </c>
      <c r="AS16" s="15">
        <f>B9L109C1*B9L109C20</f>
        <v>0</v>
      </c>
      <c r="AT16" s="16" t="s">
        <v>18975</v>
      </c>
      <c r="AU16" s="15">
        <f>B3L522C12</f>
        <v>0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0.10411859888878273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0.47953813644364413</v>
      </c>
      <c r="BD16" s="16" t="s">
        <v>19064</v>
      </c>
      <c r="BE16" s="15">
        <f>B9L109C1*B9L109C26</f>
        <v>0</v>
      </c>
    </row>
    <row r="17" spans="1:57" x14ac:dyDescent="0.3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0.11793081841027205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2.4938515254881975E-2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0.15396928920482256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21">
        <f>B3L522C8</f>
        <v>4.0572509140917512E-3</v>
      </c>
      <c r="AF17" s="16" t="s">
        <v>19072</v>
      </c>
      <c r="AG17" s="15">
        <f>B9L110C1*B9L110C14</f>
        <v>0</v>
      </c>
      <c r="AH17" s="16" t="s">
        <v>18969</v>
      </c>
      <c r="AI17" s="21">
        <f>B3L522C9</f>
        <v>3.9699483456260745E-2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7.5747907427244118E-2</v>
      </c>
      <c r="AN17" s="16" t="s">
        <v>19074</v>
      </c>
      <c r="AO17" s="15">
        <f>B9L110C1*B9L110C18</f>
        <v>0</v>
      </c>
      <c r="AP17" s="16" t="s">
        <v>18973</v>
      </c>
      <c r="AQ17" s="15">
        <f>B3L522C11</f>
        <v>0</v>
      </c>
      <c r="AR17" s="16" t="s">
        <v>19075</v>
      </c>
      <c r="AS17" s="15">
        <f>B9L110C1*B9L110C20</f>
        <v>0</v>
      </c>
      <c r="AT17" s="16" t="s">
        <v>18975</v>
      </c>
      <c r="AU17" s="15">
        <f>B3L522C12</f>
        <v>0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0.10411859888878273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0.47953813644364413</v>
      </c>
      <c r="BD17" s="16" t="s">
        <v>19078</v>
      </c>
      <c r="BE17" s="15">
        <f>B9L110C1*B9L110C26</f>
        <v>0</v>
      </c>
    </row>
    <row r="18" spans="1:57" x14ac:dyDescent="0.3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634</v>
      </c>
      <c r="F18" s="16" t="s">
        <v>18928</v>
      </c>
      <c r="G18" s="21">
        <f>B3L524C2</f>
        <v>0.59471594461431299</v>
      </c>
      <c r="H18" s="16" t="s">
        <v>19080</v>
      </c>
      <c r="I18" s="21">
        <f>IF(B9L111C2=NULL_VALUE,NULL_VALUE,B9L111C1*B9L111C2)</f>
        <v>377.04990888547445</v>
      </c>
      <c r="J18" s="16" t="s">
        <v>18930</v>
      </c>
      <c r="K18" s="21">
        <f>B3L524C3</f>
        <v>0.18058528817848327</v>
      </c>
      <c r="L18" s="16" t="s">
        <v>19081</v>
      </c>
      <c r="M18" s="21">
        <f>IF(B9L111C4=NULL_VALUE,NULL_VALUE,B9L111C1*B9L111C4)</f>
        <v>114.49107270515839</v>
      </c>
      <c r="N18" s="16" t="s">
        <v>18932</v>
      </c>
      <c r="O18" s="21">
        <f>B3L524C4</f>
        <v>2.6498909512524739E-2</v>
      </c>
      <c r="P18" s="16" t="s">
        <v>19082</v>
      </c>
      <c r="Q18" s="21">
        <f>B9L111C1*B9L111C6</f>
        <v>16.800308630940684</v>
      </c>
      <c r="R18" s="16" t="s">
        <v>18934</v>
      </c>
      <c r="S18" s="21">
        <f>B3L524C5</f>
        <v>5.6036536337500248E-3</v>
      </c>
      <c r="T18" s="16" t="s">
        <v>19083</v>
      </c>
      <c r="U18" s="21">
        <f>B9L111C1*B9L111C8</f>
        <v>3.5527164037975156</v>
      </c>
      <c r="V18" s="16" t="s">
        <v>18936</v>
      </c>
      <c r="W18" s="21">
        <f>B3L524C6</f>
        <v>3.4596709472093055E-2</v>
      </c>
      <c r="X18" s="16" t="s">
        <v>19084</v>
      </c>
      <c r="Y18" s="21">
        <f>B9L111C1*B9L111C10</f>
        <v>21.934313805306996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21">
        <f>B3L524C8</f>
        <v>9.1165927864671702E-4</v>
      </c>
      <c r="AF18" s="16" t="s">
        <v>19086</v>
      </c>
      <c r="AG18" s="21">
        <f>B9L111C1*B9L111C14</f>
        <v>0.57799198266201857</v>
      </c>
      <c r="AH18" s="16" t="s">
        <v>18942</v>
      </c>
      <c r="AI18" s="21">
        <f>B3L524C9</f>
        <v>8.9204249913845696E-3</v>
      </c>
      <c r="AJ18" s="16" t="s">
        <v>19087</v>
      </c>
      <c r="AK18" s="21">
        <f>B9L111C1*B9L111C16</f>
        <v>5.6555494445378169</v>
      </c>
      <c r="AL18" s="16" t="s">
        <v>18944</v>
      </c>
      <c r="AM18" s="21">
        <f>B3L524C10</f>
        <v>1.7020461417427146E-2</v>
      </c>
      <c r="AN18" s="16" t="s">
        <v>19088</v>
      </c>
      <c r="AO18" s="21">
        <f>B9L111C1*B9L111C18</f>
        <v>10.790972538648811</v>
      </c>
      <c r="AP18" s="16" t="s">
        <v>18946</v>
      </c>
      <c r="AQ18" s="15">
        <f>B3L524C11</f>
        <v>0</v>
      </c>
      <c r="AR18" s="16" t="s">
        <v>19089</v>
      </c>
      <c r="AS18" s="15">
        <f>B9L111C1*B9L111C20</f>
        <v>0</v>
      </c>
      <c r="AT18" s="16" t="s">
        <v>18948</v>
      </c>
      <c r="AU18" s="15">
        <f>B3L524C12</f>
        <v>0</v>
      </c>
      <c r="AV18" s="16" t="s">
        <v>19090</v>
      </c>
      <c r="AW18" s="15">
        <f>B9L111C1*B9L111C22</f>
        <v>0</v>
      </c>
      <c r="AX18" s="16" t="s">
        <v>18950</v>
      </c>
      <c r="AY18" s="21">
        <f>B3L524C13</f>
        <v>2.3395320813650814E-2</v>
      </c>
      <c r="AZ18" s="16" t="s">
        <v>19091</v>
      </c>
      <c r="BA18" s="21">
        <f>B9L111C1*B9L111C24</f>
        <v>14.832633395854616</v>
      </c>
      <c r="BB18" s="16" t="s">
        <v>18952</v>
      </c>
      <c r="BC18" s="21">
        <f>B3L524C14</f>
        <v>0.1077516280877267</v>
      </c>
      <c r="BD18" s="16" t="s">
        <v>19092</v>
      </c>
      <c r="BE18" s="21">
        <f>B9L111C1*B9L111C26</f>
        <v>68.314532207618726</v>
      </c>
    </row>
    <row r="19" spans="1:57" x14ac:dyDescent="0.3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40382.49385703999</v>
      </c>
      <c r="F19" s="16" t="s">
        <v>18928</v>
      </c>
      <c r="G19" s="21">
        <f>B3L524C2</f>
        <v>0.59471594461431299</v>
      </c>
      <c r="H19" s="16" t="s">
        <v>19094</v>
      </c>
      <c r="I19" s="15">
        <f>IF(B9L112C2=NULL_VALUE,NULL_VALUE,B9L112C1*B9L112C2)</f>
        <v>24016.11298007123</v>
      </c>
      <c r="J19" s="16" t="s">
        <v>18930</v>
      </c>
      <c r="K19" s="21">
        <f>B3L524C3</f>
        <v>0.18058528817848327</v>
      </c>
      <c r="L19" s="16" t="s">
        <v>19095</v>
      </c>
      <c r="M19" s="15">
        <f>IF(B9L112C4=NULL_VALUE,NULL_VALUE,B9L112C1*B9L112C4)</f>
        <v>7292.4842905393971</v>
      </c>
      <c r="N19" s="16" t="s">
        <v>18932</v>
      </c>
      <c r="O19" s="21">
        <f>B3L524C4</f>
        <v>2.6498909512524739E-2</v>
      </c>
      <c r="P19" s="16" t="s">
        <v>19096</v>
      </c>
      <c r="Q19" s="15">
        <f>B9L112C1*B9L112C6</f>
        <v>1070.0920506077889</v>
      </c>
      <c r="R19" s="16" t="s">
        <v>18934</v>
      </c>
      <c r="S19" s="21">
        <f>B3L524C5</f>
        <v>5.6036536337500248E-3</v>
      </c>
      <c r="T19" s="16" t="s">
        <v>19097</v>
      </c>
      <c r="U19" s="21">
        <f>B9L112C1*B9L112C8</f>
        <v>226.28950844189021</v>
      </c>
      <c r="V19" s="16" t="s">
        <v>18936</v>
      </c>
      <c r="W19" s="21">
        <f>B3L524C6</f>
        <v>3.4596709472093055E-2</v>
      </c>
      <c r="X19" s="16" t="s">
        <v>19098</v>
      </c>
      <c r="Y19" s="15">
        <f>B9L112C1*B9L112C10</f>
        <v>1397.1014077305952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21">
        <f>B3L524C8</f>
        <v>9.1165927864671702E-4</v>
      </c>
      <c r="AF19" s="16" t="s">
        <v>19100</v>
      </c>
      <c r="AG19" s="21">
        <f>B9L112C1*B9L112C14</f>
        <v>36.815075219664557</v>
      </c>
      <c r="AH19" s="16" t="s">
        <v>18942</v>
      </c>
      <c r="AI19" s="21">
        <f>B3L524C9</f>
        <v>8.9204249913845696E-3</v>
      </c>
      <c r="AJ19" s="16" t="s">
        <v>19101</v>
      </c>
      <c r="AK19" s="21">
        <f>B9L112C1*B9L112C16</f>
        <v>360.22900741677341</v>
      </c>
      <c r="AL19" s="16" t="s">
        <v>18944</v>
      </c>
      <c r="AM19" s="21">
        <f>B3L524C10</f>
        <v>1.7020461417427146E-2</v>
      </c>
      <c r="AN19" s="16" t="s">
        <v>19102</v>
      </c>
      <c r="AO19" s="21">
        <f>B9L112C1*B9L112C18</f>
        <v>687.32867863323781</v>
      </c>
      <c r="AP19" s="16" t="s">
        <v>18946</v>
      </c>
      <c r="AQ19" s="15">
        <f>B3L524C11</f>
        <v>0</v>
      </c>
      <c r="AR19" s="16" t="s">
        <v>19103</v>
      </c>
      <c r="AS19" s="15">
        <f>B9L112C1*B9L112C20</f>
        <v>0</v>
      </c>
      <c r="AT19" s="16" t="s">
        <v>18948</v>
      </c>
      <c r="AU19" s="15">
        <f>B3L524C12</f>
        <v>0</v>
      </c>
      <c r="AV19" s="16" t="s">
        <v>19104</v>
      </c>
      <c r="AW19" s="15">
        <f>B9L112C1*B9L112C22</f>
        <v>0</v>
      </c>
      <c r="AX19" s="16" t="s">
        <v>18950</v>
      </c>
      <c r="AY19" s="21">
        <f>B3L524C13</f>
        <v>2.3395320813650814E-2</v>
      </c>
      <c r="AZ19" s="16" t="s">
        <v>19105</v>
      </c>
      <c r="BA19" s="21">
        <f>B9L112C1*B9L112C24</f>
        <v>944.76139904073386</v>
      </c>
      <c r="BB19" s="16" t="s">
        <v>18952</v>
      </c>
      <c r="BC19" s="21">
        <f>B3L524C14</f>
        <v>0.1077516280877267</v>
      </c>
      <c r="BD19" s="16" t="s">
        <v>19106</v>
      </c>
      <c r="BE19" s="15">
        <f>B9L112C1*B9L112C26</f>
        <v>4351.2794593386816</v>
      </c>
    </row>
    <row r="20" spans="1:57" x14ac:dyDescent="0.3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20825.3199317</v>
      </c>
      <c r="F20" s="16" t="s">
        <v>18928</v>
      </c>
      <c r="G20" s="21">
        <f>B3L524C2</f>
        <v>0.59471594461431299</v>
      </c>
      <c r="H20" s="16" t="s">
        <v>19107</v>
      </c>
      <c r="I20" s="15">
        <f>IF(B9L113C2=NULL_VALUE,NULL_VALUE,B9L113C1*B9L113C2)</f>
        <v>12385.149815076245</v>
      </c>
      <c r="J20" s="16" t="s">
        <v>18930</v>
      </c>
      <c r="K20" s="21">
        <f>B3L524C3</f>
        <v>0.18058528817848327</v>
      </c>
      <c r="L20" s="16" t="s">
        <v>19108</v>
      </c>
      <c r="M20" s="15">
        <f>IF(B9L113C4=NULL_VALUE,NULL_VALUE,B9L113C1*B9L113C4)</f>
        <v>3760.7464012751561</v>
      </c>
      <c r="N20" s="16" t="s">
        <v>18932</v>
      </c>
      <c r="O20" s="21">
        <f>B3L524C4</f>
        <v>2.6498909512524739E-2</v>
      </c>
      <c r="P20" s="16" t="s">
        <v>19109</v>
      </c>
      <c r="Q20" s="21">
        <f>B9L113C1*B9L113C6</f>
        <v>551.84826843949622</v>
      </c>
      <c r="R20" s="16" t="s">
        <v>18934</v>
      </c>
      <c r="S20" s="21">
        <f>B3L524C5</f>
        <v>5.6036536337500248E-3</v>
      </c>
      <c r="T20" s="16" t="s">
        <v>19110</v>
      </c>
      <c r="U20" s="21">
        <f>B9L113C1*B9L113C8</f>
        <v>116.69787970927752</v>
      </c>
      <c r="V20" s="16" t="s">
        <v>18936</v>
      </c>
      <c r="W20" s="21">
        <f>B3L524C6</f>
        <v>3.4596709472093055E-2</v>
      </c>
      <c r="X20" s="16" t="s">
        <v>19111</v>
      </c>
      <c r="Y20" s="21">
        <f>B9L113C1*B9L113C10</f>
        <v>720.48754334041371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21">
        <f>B3L524C8</f>
        <v>9.1165927864671702E-4</v>
      </c>
      <c r="AF20" s="16" t="s">
        <v>19113</v>
      </c>
      <c r="AG20" s="21">
        <f>B9L113C1*B9L113C14</f>
        <v>18.98559614652072</v>
      </c>
      <c r="AH20" s="16" t="s">
        <v>18942</v>
      </c>
      <c r="AI20" s="21">
        <f>B3L524C9</f>
        <v>8.9204249913845696E-3</v>
      </c>
      <c r="AJ20" s="16" t="s">
        <v>19114</v>
      </c>
      <c r="AK20" s="21">
        <f>B9L113C1*B9L113C16</f>
        <v>185.77070437231589</v>
      </c>
      <c r="AL20" s="16" t="s">
        <v>18944</v>
      </c>
      <c r="AM20" s="21">
        <f>B3L524C10</f>
        <v>1.7020461417427146E-2</v>
      </c>
      <c r="AN20" s="16" t="s">
        <v>19115</v>
      </c>
      <c r="AO20" s="21">
        <f>B9L113C1*B9L113C18</f>
        <v>354.45655440307638</v>
      </c>
      <c r="AP20" s="16" t="s">
        <v>18946</v>
      </c>
      <c r="AQ20" s="15">
        <f>B3L524C11</f>
        <v>0</v>
      </c>
      <c r="AR20" s="16" t="s">
        <v>19116</v>
      </c>
      <c r="AS20" s="15">
        <f>B9L113C1*B9L113C20</f>
        <v>0</v>
      </c>
      <c r="AT20" s="16" t="s">
        <v>18948</v>
      </c>
      <c r="AU20" s="15">
        <f>B3L524C12</f>
        <v>0</v>
      </c>
      <c r="AV20" s="16" t="s">
        <v>19117</v>
      </c>
      <c r="AW20" s="15">
        <f>B9L113C1*B9L113C22</f>
        <v>0</v>
      </c>
      <c r="AX20" s="16" t="s">
        <v>18950</v>
      </c>
      <c r="AY20" s="21">
        <f>B3L524C13</f>
        <v>2.3395320813650814E-2</v>
      </c>
      <c r="AZ20" s="16" t="s">
        <v>19118</v>
      </c>
      <c r="BA20" s="21">
        <f>B9L113C1*B9L113C24</f>
        <v>487.21504084903813</v>
      </c>
      <c r="BB20" s="16" t="s">
        <v>18952</v>
      </c>
      <c r="BC20" s="21">
        <f>B3L524C14</f>
        <v>0.1077516280877267</v>
      </c>
      <c r="BD20" s="16" t="s">
        <v>19119</v>
      </c>
      <c r="BE20" s="15">
        <f>B9L113C1*B9L113C26</f>
        <v>2243.9621280884603</v>
      </c>
    </row>
    <row r="21" spans="1:57" x14ac:dyDescent="0.3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1098</v>
      </c>
      <c r="F21" s="16" t="s">
        <v>19121</v>
      </c>
      <c r="G21" s="21">
        <f>B8L105C1</f>
        <v>0.60082304526748975</v>
      </c>
      <c r="H21" s="16" t="s">
        <v>19122</v>
      </c>
      <c r="I21" s="21">
        <f>IF(B9L114C2=NULL_VALUE,NULL_VALUE,B9L114C1*B9L114C2)</f>
        <v>659.7037037037037</v>
      </c>
      <c r="J21" s="16" t="s">
        <v>19123</v>
      </c>
      <c r="K21" s="21">
        <f>B8L106C1</f>
        <v>0.3991769547325103</v>
      </c>
      <c r="L21" s="16" t="s">
        <v>19124</v>
      </c>
      <c r="M21" s="21">
        <f>IF(B9L114C4=NULL_VALUE,NULL_VALUE,B9L114C1*B9L114C4)</f>
        <v>438.2962962962963</v>
      </c>
      <c r="N21" s="16" t="s">
        <v>19125</v>
      </c>
      <c r="O21" s="15">
        <f>B8L107C1</f>
        <v>0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3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185307</v>
      </c>
      <c r="F22" s="16" t="s">
        <v>19128</v>
      </c>
      <c r="G22" s="21">
        <f>B8L112C1</f>
        <v>0.33527032863481093</v>
      </c>
      <c r="H22" s="16" t="s">
        <v>19129</v>
      </c>
      <c r="I22" s="15">
        <f>IF(B9L115C2=NULL_VALUE,NULL_VALUE,B9L115C1*B9L115C2)</f>
        <v>62127.93878833091</v>
      </c>
      <c r="J22" s="16" t="s">
        <v>19130</v>
      </c>
      <c r="K22" s="21">
        <f>B8L113C1</f>
        <v>0.66472967136518901</v>
      </c>
      <c r="L22" s="16" t="s">
        <v>19131</v>
      </c>
      <c r="M22" s="15">
        <f>IF(B9L115C4=NULL_VALUE,NULL_VALUE,B9L115C1*B9L115C4)</f>
        <v>123179.06121166908</v>
      </c>
      <c r="N22" s="16" t="s">
        <v>19132</v>
      </c>
      <c r="O22" s="15">
        <f>B8L114C1</f>
        <v>0</v>
      </c>
      <c r="P22" s="16" t="s">
        <v>19133</v>
      </c>
      <c r="Q22" s="15">
        <f>B9L115C1*B9L115C6</f>
        <v>0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3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41622</v>
      </c>
      <c r="F23" s="16" t="s">
        <v>19128</v>
      </c>
      <c r="G23" s="21">
        <f>B8L112C1</f>
        <v>0.33527032863481093</v>
      </c>
      <c r="H23" s="16" t="s">
        <v>19135</v>
      </c>
      <c r="I23" s="15">
        <f>IF(B9L116C2=NULL_VALUE,NULL_VALUE,B9L116C1*B9L116C2)</f>
        <v>13954.621618438101</v>
      </c>
      <c r="J23" s="16" t="s">
        <v>19130</v>
      </c>
      <c r="K23" s="21">
        <f>B8L113C1</f>
        <v>0.66472967136518901</v>
      </c>
      <c r="L23" s="16" t="s">
        <v>19136</v>
      </c>
      <c r="M23" s="15">
        <f>IF(B9L116C4=NULL_VALUE,NULL_VALUE,B9L116C1*B9L116C4)</f>
        <v>27667.378381561895</v>
      </c>
      <c r="N23" s="16" t="s">
        <v>19132</v>
      </c>
      <c r="O23" s="15">
        <f>B8L114C1</f>
        <v>0</v>
      </c>
      <c r="P23" s="16" t="s">
        <v>19137</v>
      </c>
      <c r="Q23" s="15">
        <f>B9L116C1*B9L116C6</f>
        <v>0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3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4727</v>
      </c>
      <c r="F24" s="16" t="s">
        <v>19128</v>
      </c>
      <c r="G24" s="21">
        <f>B8L112C1</f>
        <v>0.33527032863481093</v>
      </c>
      <c r="H24" s="16" t="s">
        <v>19139</v>
      </c>
      <c r="I24" s="15">
        <f>IF(B9L117C2=NULL_VALUE,NULL_VALUE,B9L117C1*B9L117C2)</f>
        <v>1584.8228434567513</v>
      </c>
      <c r="J24" s="16" t="s">
        <v>19130</v>
      </c>
      <c r="K24" s="21">
        <f>B8L113C1</f>
        <v>0.66472967136518901</v>
      </c>
      <c r="L24" s="16" t="s">
        <v>19140</v>
      </c>
      <c r="M24" s="15">
        <f>IF(B9L117C4=NULL_VALUE,NULL_VALUE,B9L117C1*B9L117C4)</f>
        <v>3142.1771565432487</v>
      </c>
      <c r="N24" s="16" t="s">
        <v>19132</v>
      </c>
      <c r="O24" s="15">
        <f>B8L114C1</f>
        <v>0</v>
      </c>
      <c r="P24" s="16" t="s">
        <v>19141</v>
      </c>
      <c r="Q24" s="15">
        <f>B9L117C1*B9L117C6</f>
        <v>0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3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0.33527032863481093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0.66472967136518901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15">
        <f>B8L114C1</f>
        <v>0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3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0.33527032863481093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21">
        <f>B8L113C1</f>
        <v>0.66472967136518901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15">
        <f>B8L114C1</f>
        <v>0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3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469</v>
      </c>
      <c r="F27" s="16" t="s">
        <v>19128</v>
      </c>
      <c r="G27" s="21">
        <f>B8L112C1</f>
        <v>0.33527032863481093</v>
      </c>
      <c r="H27" s="16" t="s">
        <v>19151</v>
      </c>
      <c r="I27" s="21">
        <f>IF(B9L120C2=NULL_VALUE,NULL_VALUE,B9L120C1*B9L120C2)</f>
        <v>157.24178412972634</v>
      </c>
      <c r="J27" s="16" t="s">
        <v>19130</v>
      </c>
      <c r="K27" s="21">
        <f>B8L113C1</f>
        <v>0.66472967136518901</v>
      </c>
      <c r="L27" s="16" t="s">
        <v>19152</v>
      </c>
      <c r="M27" s="21">
        <f>IF(B9L120C4=NULL_VALUE,NULL_VALUE,B9L120C1*B9L120C4)</f>
        <v>311.75821587027366</v>
      </c>
      <c r="N27" s="16" t="s">
        <v>19132</v>
      </c>
      <c r="O27" s="15">
        <f>B8L114C1</f>
        <v>0</v>
      </c>
      <c r="P27" s="16" t="s">
        <v>19153</v>
      </c>
      <c r="Q27" s="15">
        <f>B9L120C1*B9L120C6</f>
        <v>0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3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9262</v>
      </c>
      <c r="F28" s="16" t="s">
        <v>19155</v>
      </c>
      <c r="G28" s="21">
        <f>B8L119C1</f>
        <v>8.3411138107009855E-2</v>
      </c>
      <c r="H28" s="16" t="s">
        <v>19156</v>
      </c>
      <c r="I28" s="21">
        <f>IF(B9L121C2=NULL_VALUE,NULL_VALUE,B9L121C1*B9L121C2)</f>
        <v>772.55396114712528</v>
      </c>
      <c r="J28" s="16" t="s">
        <v>19157</v>
      </c>
      <c r="K28" s="21">
        <f>B8L120C1</f>
        <v>0.91642175845861673</v>
      </c>
      <c r="L28" s="16" t="s">
        <v>19158</v>
      </c>
      <c r="M28" s="15">
        <f>IF(B9L121C4=NULL_VALUE,NULL_VALUE,B9L121C1*B9L121C4)</f>
        <v>8487.8983268437078</v>
      </c>
      <c r="N28" s="16" t="s">
        <v>19159</v>
      </c>
      <c r="O28" s="21">
        <f>B8L121C1</f>
        <v>1.6710343437344169E-4</v>
      </c>
      <c r="P28" s="16" t="s">
        <v>19160</v>
      </c>
      <c r="Q28" s="21">
        <f>B9L121C1*B9L121C6</f>
        <v>1.5477120091668168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3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15366</v>
      </c>
      <c r="F29" s="16" t="s">
        <v>19155</v>
      </c>
      <c r="G29" s="21">
        <f>B8L119C1</f>
        <v>8.3411138107009855E-2</v>
      </c>
      <c r="H29" s="16" t="s">
        <v>19162</v>
      </c>
      <c r="I29" s="15">
        <f>IF(B9L122C2=NULL_VALUE,NULL_VALUE,B9L122C1*B9L122C2)</f>
        <v>1281.6955481523134</v>
      </c>
      <c r="J29" s="16" t="s">
        <v>19157</v>
      </c>
      <c r="K29" s="21">
        <f>B8L120C1</f>
        <v>0.91642175845861673</v>
      </c>
      <c r="L29" s="16" t="s">
        <v>19163</v>
      </c>
      <c r="M29" s="15">
        <f>IF(B9L122C4=NULL_VALUE,NULL_VALUE,B9L122C1*B9L122C4)</f>
        <v>14081.736740475104</v>
      </c>
      <c r="N29" s="16" t="s">
        <v>19159</v>
      </c>
      <c r="O29" s="21">
        <f>B8L121C1</f>
        <v>1.6710343437344169E-4</v>
      </c>
      <c r="P29" s="16" t="s">
        <v>19164</v>
      </c>
      <c r="Q29" s="21">
        <f>B9L122C1*B9L122C6</f>
        <v>2.5677113725823051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3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363</v>
      </c>
      <c r="F30" s="16" t="s">
        <v>19155</v>
      </c>
      <c r="G30" s="21">
        <f>B8L119C1</f>
        <v>8.3411138107009855E-2</v>
      </c>
      <c r="H30" s="16" t="s">
        <v>19166</v>
      </c>
      <c r="I30" s="21">
        <f>IF(B9L123C2=NULL_VALUE,NULL_VALUE,B9L123C1*B9L123C2)</f>
        <v>30.278243132844576</v>
      </c>
      <c r="J30" s="16" t="s">
        <v>19157</v>
      </c>
      <c r="K30" s="21">
        <f>B8L120C1</f>
        <v>0.91642175845861673</v>
      </c>
      <c r="L30" s="16" t="s">
        <v>19167</v>
      </c>
      <c r="M30" s="21">
        <f>IF(B9L123C4=NULL_VALUE,NULL_VALUE,B9L123C1*B9L123C4)</f>
        <v>332.66109832047789</v>
      </c>
      <c r="N30" s="16" t="s">
        <v>19159</v>
      </c>
      <c r="O30" s="21">
        <f>B8L121C1</f>
        <v>1.6710343437344169E-4</v>
      </c>
      <c r="P30" s="16" t="s">
        <v>19168</v>
      </c>
      <c r="Q30" s="21">
        <f>B9L123C1*B9L123C6</f>
        <v>6.0658546677559336E-2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3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21">
        <f>B8L119C1</f>
        <v>8.3411138107009855E-2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21">
        <f>B8L120C1</f>
        <v>0.91642175845861673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21">
        <f>B8L121C1</f>
        <v>1.6710343437344169E-4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3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8.3411138107009855E-2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0.91642175845861673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21">
        <f>B8L121C1</f>
        <v>1.6710343437344169E-4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3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21">
        <f>B8L119C1</f>
        <v>8.3411138107009855E-2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21">
        <f>B8L120C1</f>
        <v>0.91642175845861673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21">
        <f>B8L121C1</f>
        <v>1.6710343437344169E-4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3DE0D9-C34D-4607-8479-770AD1257931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7" width="25.6328125" style="1" customWidth="1"/>
    <col min="78" max="16384" width="8.7265625" style="1"/>
  </cols>
  <sheetData>
    <row r="1" spans="1:77" x14ac:dyDescent="0.3">
      <c r="A1" s="9" t="s">
        <v>0</v>
      </c>
    </row>
    <row r="2" spans="1:77" ht="15.5" x14ac:dyDescent="0.35">
      <c r="A2" s="10" t="s">
        <v>19181</v>
      </c>
    </row>
    <row r="3" spans="1:77" x14ac:dyDescent="0.3">
      <c r="B3" s="13" t="s">
        <v>18858</v>
      </c>
    </row>
    <row r="4" spans="1:77" x14ac:dyDescent="0.3">
      <c r="B4" s="13" t="s">
        <v>19182</v>
      </c>
    </row>
    <row r="6" spans="1:7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3">
      <c r="A8" s="11">
        <v>201</v>
      </c>
      <c r="B8" s="14" t="s">
        <v>4090</v>
      </c>
      <c r="C8" s="11" t="s">
        <v>19219</v>
      </c>
      <c r="D8" s="16" t="s">
        <v>19227</v>
      </c>
      <c r="E8" s="15">
        <f>B9L101C9</f>
        <v>1136.3812460094287</v>
      </c>
      <c r="F8" s="16" t="s">
        <v>19228</v>
      </c>
      <c r="G8" s="21">
        <f>B3L307C4</f>
        <v>3.2757900656243276E-6</v>
      </c>
      <c r="H8" s="16" t="s">
        <v>19229</v>
      </c>
      <c r="I8" s="21">
        <f>B9L201C1*B9L201C2</f>
        <v>3.7225463964394813E-3</v>
      </c>
      <c r="J8" s="16" t="s">
        <v>19230</v>
      </c>
      <c r="K8" s="21">
        <f>B3L308C4</f>
        <v>6.5419816397158841E-3</v>
      </c>
      <c r="L8" s="16" t="s">
        <v>19231</v>
      </c>
      <c r="M8" s="21">
        <f>B9L201C1*B9L201C4</f>
        <v>7.4341852471111416</v>
      </c>
      <c r="N8" s="16" t="s">
        <v>19232</v>
      </c>
      <c r="O8" s="21">
        <f>B3L309C4</f>
        <v>7.4051123859527029E-2</v>
      </c>
      <c r="P8" s="16" t="s">
        <v>19233</v>
      </c>
      <c r="Q8" s="21">
        <f>B9L201C1*B9L201C6</f>
        <v>84.150308399887862</v>
      </c>
      <c r="R8" s="16" t="s">
        <v>19234</v>
      </c>
      <c r="S8" s="21">
        <f>B3L310C4</f>
        <v>0.156144161417895</v>
      </c>
      <c r="T8" s="16" t="s">
        <v>19235</v>
      </c>
      <c r="U8" s="21">
        <f>B9L201C1*B9L201C8</f>
        <v>177.43929670916486</v>
      </c>
      <c r="V8" s="16" t="s">
        <v>19236</v>
      </c>
      <c r="W8" s="21">
        <f>B3L311C4</f>
        <v>4.1890242786474789E-2</v>
      </c>
      <c r="X8" s="16" t="s">
        <v>19237</v>
      </c>
      <c r="Y8" s="21">
        <f>B9L201C1*B9L201C10</f>
        <v>47.603286293331699</v>
      </c>
      <c r="Z8" s="16" t="s">
        <v>19238</v>
      </c>
      <c r="AA8" s="21">
        <f>B3L312C4</f>
        <v>0.29439796709880239</v>
      </c>
      <c r="AB8" s="16" t="s">
        <v>19239</v>
      </c>
      <c r="AC8" s="21">
        <f>B9L201C1*B9L201C12</f>
        <v>334.54832867437983</v>
      </c>
      <c r="AD8" s="16" t="s">
        <v>19240</v>
      </c>
      <c r="AE8" s="21">
        <f>B3L313C4</f>
        <v>1.453257073148775E-2</v>
      </c>
      <c r="AF8" s="16" t="s">
        <v>19241</v>
      </c>
      <c r="AG8" s="21">
        <f>B9L201C1*B9L201C14</f>
        <v>16.514540835568205</v>
      </c>
      <c r="AH8" s="16" t="s">
        <v>19242</v>
      </c>
      <c r="AI8" s="21">
        <f>B3L314C4</f>
        <v>6.2004657649703879E-2</v>
      </c>
      <c r="AJ8" s="16" t="s">
        <v>19243</v>
      </c>
      <c r="AK8" s="21">
        <f>B9L201C1*B9L201C16</f>
        <v>70.460930118358547</v>
      </c>
      <c r="AL8" s="16" t="s">
        <v>19244</v>
      </c>
      <c r="AM8" s="21">
        <f>B3L315C4</f>
        <v>9.2200226185726441E-3</v>
      </c>
      <c r="AN8" s="16" t="s">
        <v>19245</v>
      </c>
      <c r="AO8" s="21">
        <f>B9L201C1*B9L201C18</f>
        <v>10.477460791528696</v>
      </c>
      <c r="AP8" s="16" t="s">
        <v>19246</v>
      </c>
      <c r="AQ8" s="21">
        <f>B3L316C4</f>
        <v>6.439873998583541E-3</v>
      </c>
      <c r="AR8" s="16" t="s">
        <v>19247</v>
      </c>
      <c r="AS8" s="21">
        <f>B9L201C1*B9L201C20</f>
        <v>7.3181520386540857</v>
      </c>
      <c r="AT8" s="16" t="s">
        <v>19248</v>
      </c>
      <c r="AU8" s="21">
        <f>B3L317C4</f>
        <v>0.12428743736762977</v>
      </c>
      <c r="AV8" s="16" t="s">
        <v>19249</v>
      </c>
      <c r="AW8" s="21">
        <f>B9L201C1*B9L201C22</f>
        <v>141.23791293914596</v>
      </c>
      <c r="AX8" s="16" t="s">
        <v>19250</v>
      </c>
      <c r="AY8" s="21">
        <f>B3L318C4</f>
        <v>3.2573258233842051E-2</v>
      </c>
      <c r="AZ8" s="16" t="s">
        <v>19251</v>
      </c>
      <c r="BA8" s="21">
        <f>B9L201C1*B9L201C24</f>
        <v>37.01563977836031</v>
      </c>
      <c r="BB8" s="16" t="s">
        <v>19252</v>
      </c>
      <c r="BC8" s="21">
        <f>B3L319C4</f>
        <v>3.8755625754307384E-4</v>
      </c>
      <c r="BD8" s="16" t="s">
        <v>19253</v>
      </c>
      <c r="BE8" s="21">
        <f>B9L201C1*B9L201C26</f>
        <v>0.44041166284554928</v>
      </c>
      <c r="BF8" s="16" t="s">
        <v>19254</v>
      </c>
      <c r="BG8" s="21">
        <f>B3L320C4</f>
        <v>6.0547525050094073E-2</v>
      </c>
      <c r="BH8" s="16" t="s">
        <v>19255</v>
      </c>
      <c r="BI8" s="21">
        <f>B9L201C1*B9L201C28</f>
        <v>68.805071959212995</v>
      </c>
      <c r="BJ8" s="16" t="s">
        <v>19256</v>
      </c>
      <c r="BK8" s="21">
        <f>B3L321C4</f>
        <v>0.1144678555668036</v>
      </c>
      <c r="BL8" s="16" t="s">
        <v>19257</v>
      </c>
      <c r="BM8" s="21">
        <f>B9L201C1*B9L201C30</f>
        <v>130.07912433703157</v>
      </c>
      <c r="BN8" s="16" t="s">
        <v>19258</v>
      </c>
      <c r="BO8" s="21">
        <f>B3L322C4</f>
        <v>5.4973306289195971E-4</v>
      </c>
      <c r="BP8" s="16" t="s">
        <v>19259</v>
      </c>
      <c r="BQ8" s="21">
        <f>B9L201C1*B9L201C32</f>
        <v>0.62470634298174477</v>
      </c>
      <c r="BR8" s="16" t="s">
        <v>19260</v>
      </c>
      <c r="BS8" s="21">
        <f>B3L323C4</f>
        <v>1.9607568703670338E-3</v>
      </c>
      <c r="BT8" s="16" t="s">
        <v>19261</v>
      </c>
      <c r="BU8" s="21">
        <f>B9L201C1*B9L201C34</f>
        <v>2.2281673354692377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3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85.940020527201156</v>
      </c>
      <c r="F9" s="16" t="s">
        <v>19228</v>
      </c>
      <c r="G9" s="21">
        <f>B3L307C4</f>
        <v>3.2757900656243276E-6</v>
      </c>
      <c r="H9" s="16" t="s">
        <v>19265</v>
      </c>
      <c r="I9" s="21">
        <f>B9L202C1*B9L202C2</f>
        <v>2.8152146548255633E-4</v>
      </c>
      <c r="J9" s="16" t="s">
        <v>19230</v>
      </c>
      <c r="K9" s="21">
        <f>B3L308C4</f>
        <v>6.5419816397158841E-3</v>
      </c>
      <c r="L9" s="16" t="s">
        <v>19266</v>
      </c>
      <c r="M9" s="21">
        <f>B9L202C1*B9L202C4</f>
        <v>0.56221803640575618</v>
      </c>
      <c r="N9" s="16" t="s">
        <v>19232</v>
      </c>
      <c r="O9" s="21">
        <f>B3L309C4</f>
        <v>7.4051123859527029E-2</v>
      </c>
      <c r="P9" s="16" t="s">
        <v>19267</v>
      </c>
      <c r="Q9" s="21">
        <f>B9L202C1*B9L202C6</f>
        <v>6.363955104550068</v>
      </c>
      <c r="R9" s="16" t="s">
        <v>19234</v>
      </c>
      <c r="S9" s="21">
        <f>B3L310C4</f>
        <v>0.156144161417895</v>
      </c>
      <c r="T9" s="16" t="s">
        <v>19268</v>
      </c>
      <c r="U9" s="21">
        <f>B9L202C1*B9L202C8</f>
        <v>13.419032437456506</v>
      </c>
      <c r="V9" s="16" t="s">
        <v>19236</v>
      </c>
      <c r="W9" s="21">
        <f>B3L311C4</f>
        <v>4.1890242786474789E-2</v>
      </c>
      <c r="X9" s="16" t="s">
        <v>19269</v>
      </c>
      <c r="Y9" s="21">
        <f>B9L202C1*B9L202C10</f>
        <v>3.6000483249590833</v>
      </c>
      <c r="Z9" s="16" t="s">
        <v>19238</v>
      </c>
      <c r="AA9" s="21">
        <f>B3L312C4</f>
        <v>0.29439796709880239</v>
      </c>
      <c r="AB9" s="16" t="s">
        <v>19270</v>
      </c>
      <c r="AC9" s="21">
        <f>B9L202C1*B9L202C12</f>
        <v>25.300567335637368</v>
      </c>
      <c r="AD9" s="16" t="s">
        <v>19240</v>
      </c>
      <c r="AE9" s="21">
        <f>B3L313C4</f>
        <v>1.453257073148775E-2</v>
      </c>
      <c r="AF9" s="16" t="s">
        <v>19271</v>
      </c>
      <c r="AG9" s="21">
        <f>B9L202C1*B9L202C14</f>
        <v>1.2489294269770599</v>
      </c>
      <c r="AH9" s="16" t="s">
        <v>19242</v>
      </c>
      <c r="AI9" s="21">
        <f>B3L314C4</f>
        <v>6.2004657649703879E-2</v>
      </c>
      <c r="AJ9" s="16" t="s">
        <v>19272</v>
      </c>
      <c r="AK9" s="21">
        <f>B9L202C1*B9L202C16</f>
        <v>5.3286815511976311</v>
      </c>
      <c r="AL9" s="16" t="s">
        <v>19244</v>
      </c>
      <c r="AM9" s="21">
        <f>B3L315C4</f>
        <v>9.2200226185726441E-3</v>
      </c>
      <c r="AN9" s="16" t="s">
        <v>19273</v>
      </c>
      <c r="AO9" s="21">
        <f>B9L202C1*B9L202C18</f>
        <v>0.792368933101392</v>
      </c>
      <c r="AP9" s="16" t="s">
        <v>19246</v>
      </c>
      <c r="AQ9" s="21">
        <f>B3L316C4</f>
        <v>6.439873998583541E-3</v>
      </c>
      <c r="AR9" s="16" t="s">
        <v>19274</v>
      </c>
      <c r="AS9" s="21">
        <f>B9L202C1*B9L202C20</f>
        <v>0.55344290363085846</v>
      </c>
      <c r="AT9" s="16" t="s">
        <v>19248</v>
      </c>
      <c r="AU9" s="21">
        <f>B3L317C4</f>
        <v>0.12428743736762977</v>
      </c>
      <c r="AV9" s="16" t="s">
        <v>19275</v>
      </c>
      <c r="AW9" s="21">
        <f>B9L202C1*B9L202C22</f>
        <v>10.681264918647331</v>
      </c>
      <c r="AX9" s="16" t="s">
        <v>19250</v>
      </c>
      <c r="AY9" s="21">
        <f>B3L318C4</f>
        <v>3.2573258233842051E-2</v>
      </c>
      <c r="AZ9" s="16" t="s">
        <v>19276</v>
      </c>
      <c r="BA9" s="21">
        <f>B9L202C1*B9L202C24</f>
        <v>2.7993464812542097</v>
      </c>
      <c r="BB9" s="16" t="s">
        <v>19252</v>
      </c>
      <c r="BC9" s="21">
        <f>B3L319C4</f>
        <v>3.8755625754307384E-4</v>
      </c>
      <c r="BD9" s="16" t="s">
        <v>19277</v>
      </c>
      <c r="BE9" s="21">
        <f>B9L202C1*B9L202C26</f>
        <v>3.3306592728697022E-2</v>
      </c>
      <c r="BF9" s="16" t="s">
        <v>19254</v>
      </c>
      <c r="BG9" s="21">
        <f>B3L320C4</f>
        <v>6.0547525050094073E-2</v>
      </c>
      <c r="BH9" s="16" t="s">
        <v>19278</v>
      </c>
      <c r="BI9" s="21">
        <f>B9L202C1*B9L202C28</f>
        <v>5.2034555456763112</v>
      </c>
      <c r="BJ9" s="16" t="s">
        <v>19256</v>
      </c>
      <c r="BK9" s="21">
        <f>B3L321C4</f>
        <v>0.1144678555668036</v>
      </c>
      <c r="BL9" s="16" t="s">
        <v>19279</v>
      </c>
      <c r="BM9" s="21">
        <f>B9L202C1*B9L202C30</f>
        <v>9.8373698571157977</v>
      </c>
      <c r="BN9" s="16" t="s">
        <v>19258</v>
      </c>
      <c r="BO9" s="21">
        <f>B3L322C4</f>
        <v>5.4973306289195971E-4</v>
      </c>
      <c r="BP9" s="16" t="s">
        <v>19280</v>
      </c>
      <c r="BQ9" s="21">
        <f>B9L202C1*B9L202C32</f>
        <v>4.7244070709416185E-2</v>
      </c>
      <c r="BR9" s="16" t="s">
        <v>19260</v>
      </c>
      <c r="BS9" s="21">
        <f>B3L323C4</f>
        <v>1.9607568703670338E-3</v>
      </c>
      <c r="BT9" s="16" t="s">
        <v>19281</v>
      </c>
      <c r="BU9" s="21">
        <f>B9L202C1*B9L202C34</f>
        <v>0.16850748568819357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3">
      <c r="A10" s="11">
        <v>203</v>
      </c>
      <c r="B10" s="14" t="s">
        <v>4124</v>
      </c>
      <c r="C10" s="11" t="s">
        <v>19219</v>
      </c>
      <c r="D10" s="16" t="s">
        <v>19283</v>
      </c>
      <c r="E10" s="15">
        <f>B9L103C9</f>
        <v>0</v>
      </c>
      <c r="F10" s="16" t="s">
        <v>19228</v>
      </c>
      <c r="G10" s="21">
        <f>B3L307C4</f>
        <v>3.2757900656243276E-6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6.5419816397158841E-3</v>
      </c>
      <c r="L10" s="16" t="s">
        <v>19285</v>
      </c>
      <c r="M10" s="15">
        <f>B9L203C1*B9L203C4</f>
        <v>0</v>
      </c>
      <c r="N10" s="16" t="s">
        <v>19232</v>
      </c>
      <c r="O10" s="21">
        <f>B3L309C4</f>
        <v>7.4051123859527029E-2</v>
      </c>
      <c r="P10" s="16" t="s">
        <v>19286</v>
      </c>
      <c r="Q10" s="15">
        <f>B9L203C1*B9L203C6</f>
        <v>0</v>
      </c>
      <c r="R10" s="16" t="s">
        <v>19234</v>
      </c>
      <c r="S10" s="21">
        <f>B3L310C4</f>
        <v>0.156144161417895</v>
      </c>
      <c r="T10" s="16" t="s">
        <v>19287</v>
      </c>
      <c r="U10" s="15">
        <f>B9L203C1*B9L203C8</f>
        <v>0</v>
      </c>
      <c r="V10" s="16" t="s">
        <v>19236</v>
      </c>
      <c r="W10" s="21">
        <f>B3L311C4</f>
        <v>4.1890242786474789E-2</v>
      </c>
      <c r="X10" s="16" t="s">
        <v>19288</v>
      </c>
      <c r="Y10" s="15">
        <f>B9L203C1*B9L203C10</f>
        <v>0</v>
      </c>
      <c r="Z10" s="16" t="s">
        <v>19238</v>
      </c>
      <c r="AA10" s="21">
        <f>B3L312C4</f>
        <v>0.29439796709880239</v>
      </c>
      <c r="AB10" s="16" t="s">
        <v>19289</v>
      </c>
      <c r="AC10" s="15">
        <f>B9L203C1*B9L203C12</f>
        <v>0</v>
      </c>
      <c r="AD10" s="16" t="s">
        <v>19240</v>
      </c>
      <c r="AE10" s="21">
        <f>B3L313C4</f>
        <v>1.453257073148775E-2</v>
      </c>
      <c r="AF10" s="16" t="s">
        <v>19290</v>
      </c>
      <c r="AG10" s="15">
        <f>B9L203C1*B9L203C14</f>
        <v>0</v>
      </c>
      <c r="AH10" s="16" t="s">
        <v>19242</v>
      </c>
      <c r="AI10" s="21">
        <f>B3L314C4</f>
        <v>6.2004657649703879E-2</v>
      </c>
      <c r="AJ10" s="16" t="s">
        <v>19291</v>
      </c>
      <c r="AK10" s="15">
        <f>B9L203C1*B9L203C16</f>
        <v>0</v>
      </c>
      <c r="AL10" s="16" t="s">
        <v>19244</v>
      </c>
      <c r="AM10" s="21">
        <f>B3L315C4</f>
        <v>9.2200226185726441E-3</v>
      </c>
      <c r="AN10" s="16" t="s">
        <v>19292</v>
      </c>
      <c r="AO10" s="15">
        <f>B9L203C1*B9L203C18</f>
        <v>0</v>
      </c>
      <c r="AP10" s="16" t="s">
        <v>19246</v>
      </c>
      <c r="AQ10" s="21">
        <f>B3L316C4</f>
        <v>6.439873998583541E-3</v>
      </c>
      <c r="AR10" s="16" t="s">
        <v>19293</v>
      </c>
      <c r="AS10" s="15">
        <f>B9L203C1*B9L203C20</f>
        <v>0</v>
      </c>
      <c r="AT10" s="16" t="s">
        <v>19248</v>
      </c>
      <c r="AU10" s="21">
        <f>B3L317C4</f>
        <v>0.12428743736762977</v>
      </c>
      <c r="AV10" s="16" t="s">
        <v>19294</v>
      </c>
      <c r="AW10" s="15">
        <f>B9L203C1*B9L203C22</f>
        <v>0</v>
      </c>
      <c r="AX10" s="16" t="s">
        <v>19250</v>
      </c>
      <c r="AY10" s="21">
        <f>B3L318C4</f>
        <v>3.2573258233842051E-2</v>
      </c>
      <c r="AZ10" s="16" t="s">
        <v>19295</v>
      </c>
      <c r="BA10" s="15">
        <f>B9L203C1*B9L203C24</f>
        <v>0</v>
      </c>
      <c r="BB10" s="16" t="s">
        <v>19252</v>
      </c>
      <c r="BC10" s="21">
        <f>B3L319C4</f>
        <v>3.8755625754307384E-4</v>
      </c>
      <c r="BD10" s="16" t="s">
        <v>19296</v>
      </c>
      <c r="BE10" s="15">
        <f>B9L203C1*B9L203C26</f>
        <v>0</v>
      </c>
      <c r="BF10" s="16" t="s">
        <v>19254</v>
      </c>
      <c r="BG10" s="21">
        <f>B3L320C4</f>
        <v>6.0547525050094073E-2</v>
      </c>
      <c r="BH10" s="16" t="s">
        <v>19297</v>
      </c>
      <c r="BI10" s="15">
        <f>B9L203C1*B9L203C28</f>
        <v>0</v>
      </c>
      <c r="BJ10" s="16" t="s">
        <v>19256</v>
      </c>
      <c r="BK10" s="21">
        <f>B3L321C4</f>
        <v>0.1144678555668036</v>
      </c>
      <c r="BL10" s="16" t="s">
        <v>19298</v>
      </c>
      <c r="BM10" s="15">
        <f>B9L203C1*B9L203C30</f>
        <v>0</v>
      </c>
      <c r="BN10" s="16" t="s">
        <v>19258</v>
      </c>
      <c r="BO10" s="21">
        <f>B3L322C4</f>
        <v>5.4973306289195971E-4</v>
      </c>
      <c r="BP10" s="16" t="s">
        <v>19299</v>
      </c>
      <c r="BQ10" s="15">
        <f>B9L203C1*B9L203C32</f>
        <v>0</v>
      </c>
      <c r="BR10" s="16" t="s">
        <v>19260</v>
      </c>
      <c r="BS10" s="21">
        <f>B3L323C4</f>
        <v>1.9607568703670338E-3</v>
      </c>
      <c r="BT10" s="16" t="s">
        <v>19300</v>
      </c>
      <c r="BU10" s="15">
        <f>B9L203C1*B9L203C34</f>
        <v>0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3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4020.9387510199995</v>
      </c>
      <c r="F11" s="16" t="s">
        <v>19228</v>
      </c>
      <c r="G11" s="21">
        <f>B3L307C4</f>
        <v>3.2757900656243276E-6</v>
      </c>
      <c r="H11" s="16" t="s">
        <v>19302</v>
      </c>
      <c r="I11" s="21">
        <f>B9L204C1*B9L204C2</f>
        <v>1.3171751215075207E-2</v>
      </c>
      <c r="J11" s="16" t="s">
        <v>19230</v>
      </c>
      <c r="K11" s="21">
        <f>B3L308C4</f>
        <v>6.5419816397158841E-3</v>
      </c>
      <c r="L11" s="16" t="s">
        <v>19303</v>
      </c>
      <c r="M11" s="21">
        <f>B9L204C1*B9L204C4</f>
        <v>26.304907483594956</v>
      </c>
      <c r="N11" s="16" t="s">
        <v>19232</v>
      </c>
      <c r="O11" s="21">
        <f>B3L309C4</f>
        <v>7.4051123859527029E-2</v>
      </c>
      <c r="P11" s="16" t="s">
        <v>19304</v>
      </c>
      <c r="Q11" s="21">
        <f>B9L204C1*B9L204C6</f>
        <v>297.75503348335388</v>
      </c>
      <c r="R11" s="16" t="s">
        <v>19234</v>
      </c>
      <c r="S11" s="21">
        <f>B3L310C4</f>
        <v>0.156144161417895</v>
      </c>
      <c r="T11" s="16" t="s">
        <v>19305</v>
      </c>
      <c r="U11" s="21">
        <f>B9L204C1*B9L204C8</f>
        <v>627.84610939073593</v>
      </c>
      <c r="V11" s="16" t="s">
        <v>19236</v>
      </c>
      <c r="W11" s="21">
        <f>B3L311C4</f>
        <v>4.1890242786474789E-2</v>
      </c>
      <c r="X11" s="16" t="s">
        <v>19306</v>
      </c>
      <c r="Y11" s="21">
        <f>B9L204C1*B9L204C10</f>
        <v>168.43810050977248</v>
      </c>
      <c r="Z11" s="16" t="s">
        <v>19238</v>
      </c>
      <c r="AA11" s="21">
        <f>B3L312C4</f>
        <v>0.29439796709880239</v>
      </c>
      <c r="AB11" s="16" t="s">
        <v>19307</v>
      </c>
      <c r="AC11" s="15">
        <f>B9L204C1*B9L204C12</f>
        <v>1183.7561941290853</v>
      </c>
      <c r="AD11" s="16" t="s">
        <v>19240</v>
      </c>
      <c r="AE11" s="21">
        <f>B3L313C4</f>
        <v>1.453257073148775E-2</v>
      </c>
      <c r="AF11" s="16" t="s">
        <v>19308</v>
      </c>
      <c r="AG11" s="21">
        <f>B9L204C1*B9L204C14</f>
        <v>58.434576806178157</v>
      </c>
      <c r="AH11" s="16" t="s">
        <v>19242</v>
      </c>
      <c r="AI11" s="21">
        <f>B3L314C4</f>
        <v>6.2004657649703879E-2</v>
      </c>
      <c r="AJ11" s="16" t="s">
        <v>19309</v>
      </c>
      <c r="AK11" s="21">
        <f>B9L204C1*B9L204C16</f>
        <v>249.31693068742297</v>
      </c>
      <c r="AL11" s="16" t="s">
        <v>19244</v>
      </c>
      <c r="AM11" s="21">
        <f>B3L315C4</f>
        <v>9.2200226185726441E-3</v>
      </c>
      <c r="AN11" s="16" t="s">
        <v>19310</v>
      </c>
      <c r="AO11" s="21">
        <f>B9L204C1*B9L204C18</f>
        <v>37.073146232299635</v>
      </c>
      <c r="AP11" s="16" t="s">
        <v>19246</v>
      </c>
      <c r="AQ11" s="21">
        <f>B3L316C4</f>
        <v>6.439873998583541E-3</v>
      </c>
      <c r="AR11" s="16" t="s">
        <v>19311</v>
      </c>
      <c r="AS11" s="21">
        <f>B9L204C1*B9L204C20</f>
        <v>25.894338912590673</v>
      </c>
      <c r="AT11" s="16" t="s">
        <v>19248</v>
      </c>
      <c r="AU11" s="21">
        <f>B3L317C4</f>
        <v>0.12428743736762977</v>
      </c>
      <c r="AV11" s="16" t="s">
        <v>19312</v>
      </c>
      <c r="AW11" s="21">
        <f>B9L204C1*B9L204C22</f>
        <v>499.75217317647366</v>
      </c>
      <c r="AX11" s="16" t="s">
        <v>19250</v>
      </c>
      <c r="AY11" s="21">
        <f>B3L318C4</f>
        <v>3.2573258233842051E-2</v>
      </c>
      <c r="AZ11" s="16" t="s">
        <v>19313</v>
      </c>
      <c r="BA11" s="21">
        <f>B9L204C1*B9L204C24</f>
        <v>130.97507627943676</v>
      </c>
      <c r="BB11" s="16" t="s">
        <v>19252</v>
      </c>
      <c r="BC11" s="21">
        <f>B3L319C4</f>
        <v>3.8755625754307384E-4</v>
      </c>
      <c r="BD11" s="16" t="s">
        <v>19314</v>
      </c>
      <c r="BE11" s="21">
        <f>B9L204C1*B9L204C26</f>
        <v>1.5583399741552326</v>
      </c>
      <c r="BF11" s="16" t="s">
        <v>19254</v>
      </c>
      <c r="BG11" s="21">
        <f>B3L320C4</f>
        <v>6.0547525050094073E-2</v>
      </c>
      <c r="BH11" s="16" t="s">
        <v>19315</v>
      </c>
      <c r="BI11" s="21">
        <f>B9L204C1*B9L204C28</f>
        <v>243.4578897522774</v>
      </c>
      <c r="BJ11" s="16" t="s">
        <v>19256</v>
      </c>
      <c r="BK11" s="21">
        <f>B3L321C4</f>
        <v>0.1144678555668036</v>
      </c>
      <c r="BL11" s="16" t="s">
        <v>19316</v>
      </c>
      <c r="BM11" s="21">
        <f>B9L204C1*B9L204C30</f>
        <v>460.26823619472094</v>
      </c>
      <c r="BN11" s="16" t="s">
        <v>19258</v>
      </c>
      <c r="BO11" s="21">
        <f>B3L322C4</f>
        <v>5.4973306289195971E-4</v>
      </c>
      <c r="BP11" s="16" t="s">
        <v>19317</v>
      </c>
      <c r="BQ11" s="21">
        <f>B9L204C1*B9L204C32</f>
        <v>2.2104429752991952</v>
      </c>
      <c r="BR11" s="16" t="s">
        <v>19260</v>
      </c>
      <c r="BS11" s="21">
        <f>B3L323C4</f>
        <v>1.9607568703670338E-3</v>
      </c>
      <c r="BT11" s="16" t="s">
        <v>19318</v>
      </c>
      <c r="BU11" s="21">
        <f>B9L204C1*B9L204C34</f>
        <v>7.8840832813875039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3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520.23798201241459</v>
      </c>
      <c r="F12" s="16" t="s">
        <v>19228</v>
      </c>
      <c r="G12" s="21">
        <f>B3L307C4</f>
        <v>3.2757900656243276E-6</v>
      </c>
      <c r="H12" s="16" t="s">
        <v>19321</v>
      </c>
      <c r="I12" s="21">
        <f>B9L205C1*B9L205C2</f>
        <v>1.7041904132367154E-3</v>
      </c>
      <c r="J12" s="16" t="s">
        <v>19230</v>
      </c>
      <c r="K12" s="21">
        <f>B3L308C4</f>
        <v>6.5419816397158841E-3</v>
      </c>
      <c r="L12" s="16" t="s">
        <v>19322</v>
      </c>
      <c r="M12" s="21">
        <f>B9L205C1*B9L205C4</f>
        <v>3.4033873266080588</v>
      </c>
      <c r="N12" s="16" t="s">
        <v>19232</v>
      </c>
      <c r="O12" s="21">
        <f>B3L309C4</f>
        <v>7.4051123859527029E-2</v>
      </c>
      <c r="P12" s="16" t="s">
        <v>19323</v>
      </c>
      <c r="Q12" s="21">
        <f>B9L205C1*B9L205C6</f>
        <v>38.524207242431707</v>
      </c>
      <c r="R12" s="16" t="s">
        <v>19234</v>
      </c>
      <c r="S12" s="21">
        <f>B3L310C4</f>
        <v>0.156144161417895</v>
      </c>
      <c r="T12" s="16" t="s">
        <v>19324</v>
      </c>
      <c r="U12" s="21">
        <f>B9L205C1*B9L205C8</f>
        <v>81.232123439066413</v>
      </c>
      <c r="V12" s="16" t="s">
        <v>19236</v>
      </c>
      <c r="W12" s="21">
        <f>B3L311C4</f>
        <v>4.1890242786474789E-2</v>
      </c>
      <c r="X12" s="16" t="s">
        <v>19325</v>
      </c>
      <c r="Y12" s="21">
        <f>B9L205C1*B9L205C10</f>
        <v>21.792895373245752</v>
      </c>
      <c r="Z12" s="16" t="s">
        <v>19238</v>
      </c>
      <c r="AA12" s="21">
        <f>B3L312C4</f>
        <v>0.29439796709880239</v>
      </c>
      <c r="AB12" s="16" t="s">
        <v>19326</v>
      </c>
      <c r="AC12" s="21">
        <f>B9L205C1*B9L205C12</f>
        <v>153.15700431203817</v>
      </c>
      <c r="AD12" s="16" t="s">
        <v>19240</v>
      </c>
      <c r="AE12" s="21">
        <f>B3L313C4</f>
        <v>1.453257073148775E-2</v>
      </c>
      <c r="AF12" s="16" t="s">
        <v>19327</v>
      </c>
      <c r="AG12" s="21">
        <f>B9L205C1*B9L205C14</f>
        <v>7.5603952708018669</v>
      </c>
      <c r="AH12" s="16" t="s">
        <v>19242</v>
      </c>
      <c r="AI12" s="21">
        <f>B3L314C4</f>
        <v>6.2004657649703879E-2</v>
      </c>
      <c r="AJ12" s="16" t="s">
        <v>19328</v>
      </c>
      <c r="AK12" s="21">
        <f>B9L205C1*B9L205C16</f>
        <v>32.25717797105257</v>
      </c>
      <c r="AL12" s="16" t="s">
        <v>19244</v>
      </c>
      <c r="AM12" s="21">
        <f>B3L315C4</f>
        <v>9.2200226185726441E-3</v>
      </c>
      <c r="AN12" s="16" t="s">
        <v>19329</v>
      </c>
      <c r="AO12" s="21">
        <f>B9L205C1*B9L205C18</f>
        <v>4.7966059611950511</v>
      </c>
      <c r="AP12" s="16" t="s">
        <v>19246</v>
      </c>
      <c r="AQ12" s="21">
        <f>B3L316C4</f>
        <v>6.439873998583541E-3</v>
      </c>
      <c r="AR12" s="16" t="s">
        <v>19330</v>
      </c>
      <c r="AS12" s="21">
        <f>B9L205C1*B9L205C20</f>
        <v>3.3502670534373205</v>
      </c>
      <c r="AT12" s="16" t="s">
        <v>19248</v>
      </c>
      <c r="AU12" s="21">
        <f>B3L317C4</f>
        <v>0.12428743736762977</v>
      </c>
      <c r="AV12" s="16" t="s">
        <v>19331</v>
      </c>
      <c r="AW12" s="21">
        <f>B9L205C1*B9L205C22</f>
        <v>64.659045605630084</v>
      </c>
      <c r="AX12" s="16" t="s">
        <v>19250</v>
      </c>
      <c r="AY12" s="21">
        <f>B3L318C4</f>
        <v>3.2573258233842051E-2</v>
      </c>
      <c r="AZ12" s="16" t="s">
        <v>19332</v>
      </c>
      <c r="BA12" s="21">
        <f>B9L205C1*B9L205C24</f>
        <v>16.945846131143256</v>
      </c>
      <c r="BB12" s="16" t="s">
        <v>19252</v>
      </c>
      <c r="BC12" s="21">
        <f>B3L319C4</f>
        <v>3.8755625754307384E-4</v>
      </c>
      <c r="BD12" s="16" t="s">
        <v>19333</v>
      </c>
      <c r="BE12" s="21">
        <f>B9L205C1*B9L205C26</f>
        <v>0.20162148534049237</v>
      </c>
      <c r="BF12" s="16" t="s">
        <v>19254</v>
      </c>
      <c r="BG12" s="21">
        <f>B3L320C4</f>
        <v>6.0547525050094073E-2</v>
      </c>
      <c r="BH12" s="16" t="s">
        <v>19334</v>
      </c>
      <c r="BI12" s="21">
        <f>B9L205C1*B9L205C28</f>
        <v>31.499122247907064</v>
      </c>
      <c r="BJ12" s="16" t="s">
        <v>19256</v>
      </c>
      <c r="BK12" s="21">
        <f>B3L321C4</f>
        <v>0.1144678555668036</v>
      </c>
      <c r="BL12" s="16" t="s">
        <v>19335</v>
      </c>
      <c r="BM12" s="21">
        <f>B9L205C1*B9L205C30</f>
        <v>59.550526185362443</v>
      </c>
      <c r="BN12" s="16" t="s">
        <v>19258</v>
      </c>
      <c r="BO12" s="21">
        <f>B3L322C4</f>
        <v>5.4973306289195971E-4</v>
      </c>
      <c r="BP12" s="16" t="s">
        <v>19336</v>
      </c>
      <c r="BQ12" s="21">
        <f>B9L205C1*B9L205C32</f>
        <v>0.28599201928441692</v>
      </c>
      <c r="BR12" s="16" t="s">
        <v>19260</v>
      </c>
      <c r="BS12" s="21">
        <f>B3L323C4</f>
        <v>1.9607568703670338E-3</v>
      </c>
      <c r="BT12" s="16" t="s">
        <v>19337</v>
      </c>
      <c r="BU12" s="21">
        <f>B9L205C1*B9L205C34</f>
        <v>1.0200601974567232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3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36.036154543304455</v>
      </c>
      <c r="F13" s="16" t="s">
        <v>19228</v>
      </c>
      <c r="G13" s="21">
        <f>B3L307C4</f>
        <v>3.2757900656243276E-6</v>
      </c>
      <c r="H13" s="16" t="s">
        <v>19340</v>
      </c>
      <c r="I13" s="21">
        <f>B9L206C1*B9L206C2</f>
        <v>1.1804687705625972E-4</v>
      </c>
      <c r="J13" s="16" t="s">
        <v>19230</v>
      </c>
      <c r="K13" s="21">
        <f>B3L308C4</f>
        <v>6.5419816397158841E-3</v>
      </c>
      <c r="L13" s="16" t="s">
        <v>19341</v>
      </c>
      <c r="M13" s="21">
        <f>B9L206C1*B9L206C4</f>
        <v>0.2357478613882619</v>
      </c>
      <c r="N13" s="16" t="s">
        <v>19232</v>
      </c>
      <c r="O13" s="21">
        <f>B3L309C4</f>
        <v>7.4051123859527029E-2</v>
      </c>
      <c r="P13" s="16" t="s">
        <v>19342</v>
      </c>
      <c r="Q13" s="21">
        <f>B9L206C1*B9L206C6</f>
        <v>2.6685177435072958</v>
      </c>
      <c r="R13" s="16" t="s">
        <v>19234</v>
      </c>
      <c r="S13" s="21">
        <f>B3L310C4</f>
        <v>0.156144161417895</v>
      </c>
      <c r="T13" s="16" t="s">
        <v>19343</v>
      </c>
      <c r="U13" s="21">
        <f>B9L206C1*B9L206C8</f>
        <v>5.6268351318899414</v>
      </c>
      <c r="V13" s="16" t="s">
        <v>19236</v>
      </c>
      <c r="W13" s="21">
        <f>B3L311C4</f>
        <v>4.1890242786474789E-2</v>
      </c>
      <c r="X13" s="16" t="s">
        <v>19344</v>
      </c>
      <c r="Y13" s="21">
        <f>B9L206C1*B9L206C10</f>
        <v>1.5095632629099502</v>
      </c>
      <c r="Z13" s="16" t="s">
        <v>19238</v>
      </c>
      <c r="AA13" s="21">
        <f>B3L312C4</f>
        <v>0.29439796709880239</v>
      </c>
      <c r="AB13" s="16" t="s">
        <v>19345</v>
      </c>
      <c r="AC13" s="21">
        <f>B9L206C1*B9L206C12</f>
        <v>10.608970639607103</v>
      </c>
      <c r="AD13" s="16" t="s">
        <v>19240</v>
      </c>
      <c r="AE13" s="21">
        <f>B3L313C4</f>
        <v>1.453257073148775E-2</v>
      </c>
      <c r="AF13" s="16" t="s">
        <v>19346</v>
      </c>
      <c r="AG13" s="21">
        <f>B9L206C1*B9L206C14</f>
        <v>0.52369796479139563</v>
      </c>
      <c r="AH13" s="16" t="s">
        <v>19242</v>
      </c>
      <c r="AI13" s="21">
        <f>B3L314C4</f>
        <v>6.2004657649703879E-2</v>
      </c>
      <c r="AJ13" s="16" t="s">
        <v>19347</v>
      </c>
      <c r="AK13" s="21">
        <f>B9L206C1*B9L206C16</f>
        <v>2.2344094254694138</v>
      </c>
      <c r="AL13" s="16" t="s">
        <v>19244</v>
      </c>
      <c r="AM13" s="21">
        <f>B3L315C4</f>
        <v>9.2200226185726441E-3</v>
      </c>
      <c r="AN13" s="16" t="s">
        <v>19348</v>
      </c>
      <c r="AO13" s="21">
        <f>B9L206C1*B9L206C18</f>
        <v>0.33225415997564645</v>
      </c>
      <c r="AP13" s="16" t="s">
        <v>19246</v>
      </c>
      <c r="AQ13" s="21">
        <f>B3L316C4</f>
        <v>6.439873998583541E-3</v>
      </c>
      <c r="AR13" s="16" t="s">
        <v>19349</v>
      </c>
      <c r="AS13" s="21">
        <f>B9L206C1*B9L206C20</f>
        <v>0.2320682946523645</v>
      </c>
      <c r="AT13" s="16" t="s">
        <v>19248</v>
      </c>
      <c r="AU13" s="21">
        <f>B3L317C4</f>
        <v>0.12428743736762977</v>
      </c>
      <c r="AV13" s="16" t="s">
        <v>19350</v>
      </c>
      <c r="AW13" s="21">
        <f>B9L206C1*B9L206C22</f>
        <v>4.4788413007711796</v>
      </c>
      <c r="AX13" s="16" t="s">
        <v>19250</v>
      </c>
      <c r="AY13" s="21">
        <f>B3L318C4</f>
        <v>3.2573258233842051E-2</v>
      </c>
      <c r="AZ13" s="16" t="s">
        <v>19351</v>
      </c>
      <c r="BA13" s="21">
        <f>B9L206C1*B9L206C24</f>
        <v>1.1738149676936964</v>
      </c>
      <c r="BB13" s="16" t="s">
        <v>19252</v>
      </c>
      <c r="BC13" s="21">
        <f>B3L319C4</f>
        <v>3.8755625754307384E-4</v>
      </c>
      <c r="BD13" s="16" t="s">
        <v>19352</v>
      </c>
      <c r="BE13" s="21">
        <f>B9L206C1*B9L206C26</f>
        <v>1.3966037191046912E-2</v>
      </c>
      <c r="BF13" s="16" t="s">
        <v>19254</v>
      </c>
      <c r="BG13" s="21">
        <f>B3L320C4</f>
        <v>6.0547525050094073E-2</v>
      </c>
      <c r="BH13" s="16" t="s">
        <v>19353</v>
      </c>
      <c r="BI13" s="21">
        <f>B9L206C1*B9L206C28</f>
        <v>2.1818999699197876</v>
      </c>
      <c r="BJ13" s="16" t="s">
        <v>19256</v>
      </c>
      <c r="BK13" s="21">
        <f>B3L321C4</f>
        <v>0.1144678555668036</v>
      </c>
      <c r="BL13" s="16" t="s">
        <v>19354</v>
      </c>
      <c r="BM13" s="21">
        <f>B9L206C1*B9L206C30</f>
        <v>4.1249813334459873</v>
      </c>
      <c r="BN13" s="16" t="s">
        <v>19258</v>
      </c>
      <c r="BO13" s="21">
        <f>B3L322C4</f>
        <v>5.4973306289195971E-4</v>
      </c>
      <c r="BP13" s="16" t="s">
        <v>19355</v>
      </c>
      <c r="BQ13" s="21">
        <f>B9L206C1*B9L206C32</f>
        <v>1.9810265611938768E-2</v>
      </c>
      <c r="BR13" s="16" t="s">
        <v>19260</v>
      </c>
      <c r="BS13" s="21">
        <f>B3L323C4</f>
        <v>1.9607568703670338E-3</v>
      </c>
      <c r="BT13" s="16" t="s">
        <v>19356</v>
      </c>
      <c r="BU13" s="21">
        <f>B9L206C1*B9L206C34</f>
        <v>7.065813760239241E-2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3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2.0948352814100857</v>
      </c>
      <c r="F14" s="16" t="s">
        <v>19228</v>
      </c>
      <c r="G14" s="21">
        <f>B3L307C4</f>
        <v>3.2757900656243276E-6</v>
      </c>
      <c r="H14" s="16" t="s">
        <v>19359</v>
      </c>
      <c r="I14" s="21">
        <f>B9L207C1*B9L207C2</f>
        <v>6.8622406039625015E-6</v>
      </c>
      <c r="J14" s="16" t="s">
        <v>19230</v>
      </c>
      <c r="K14" s="21">
        <f>B3L308C4</f>
        <v>6.5419816397158841E-3</v>
      </c>
      <c r="L14" s="16" t="s">
        <v>19360</v>
      </c>
      <c r="M14" s="21">
        <f>B9L207C1*B9L207C4</f>
        <v>1.3704373949213838E-2</v>
      </c>
      <c r="N14" s="16" t="s">
        <v>19232</v>
      </c>
      <c r="O14" s="21">
        <f>B3L309C4</f>
        <v>7.4051123859527029E-2</v>
      </c>
      <c r="P14" s="16" t="s">
        <v>19361</v>
      </c>
      <c r="Q14" s="21">
        <f>B9L207C1*B9L207C6</f>
        <v>0.1551249068890054</v>
      </c>
      <c r="R14" s="16" t="s">
        <v>19234</v>
      </c>
      <c r="S14" s="21">
        <f>B3L310C4</f>
        <v>0.156144161417895</v>
      </c>
      <c r="T14" s="16" t="s">
        <v>19362</v>
      </c>
      <c r="U14" s="21">
        <f>B9L207C1*B9L207C8</f>
        <v>0.3270962983243979</v>
      </c>
      <c r="V14" s="16" t="s">
        <v>19236</v>
      </c>
      <c r="W14" s="21">
        <f>B3L311C4</f>
        <v>4.1890242786474789E-2</v>
      </c>
      <c r="X14" s="16" t="s">
        <v>19363</v>
      </c>
      <c r="Y14" s="21">
        <f>B9L207C1*B9L207C10</f>
        <v>8.7753158535941733E-2</v>
      </c>
      <c r="Z14" s="16" t="s">
        <v>19238</v>
      </c>
      <c r="AA14" s="21">
        <f>B3L312C4</f>
        <v>0.29439796709880239</v>
      </c>
      <c r="AB14" s="16" t="s">
        <v>19364</v>
      </c>
      <c r="AC14" s="21">
        <f>B9L207C1*B9L207C12</f>
        <v>0.61671524825397683</v>
      </c>
      <c r="AD14" s="16" t="s">
        <v>19240</v>
      </c>
      <c r="AE14" s="21">
        <f>B3L313C4</f>
        <v>1.453257073148775E-2</v>
      </c>
      <c r="AF14" s="16" t="s">
        <v>19365</v>
      </c>
      <c r="AG14" s="21">
        <f>B9L207C1*B9L207C14</f>
        <v>3.0443341897908115E-2</v>
      </c>
      <c r="AH14" s="16" t="s">
        <v>19242</v>
      </c>
      <c r="AI14" s="21">
        <f>B3L314C4</f>
        <v>6.2004657649703879E-2</v>
      </c>
      <c r="AJ14" s="16" t="s">
        <v>19366</v>
      </c>
      <c r="AK14" s="21">
        <f>B9L207C1*B9L207C16</f>
        <v>0.12988954445635345</v>
      </c>
      <c r="AL14" s="16" t="s">
        <v>19244</v>
      </c>
      <c r="AM14" s="21">
        <f>B3L315C4</f>
        <v>9.2200226185726441E-3</v>
      </c>
      <c r="AN14" s="16" t="s">
        <v>19367</v>
      </c>
      <c r="AO14" s="21">
        <f>B9L207C1*B9L207C18</f>
        <v>1.931442867678498E-2</v>
      </c>
      <c r="AP14" s="16" t="s">
        <v>19246</v>
      </c>
      <c r="AQ14" s="21">
        <f>B3L316C4</f>
        <v>6.439873998583541E-3</v>
      </c>
      <c r="AR14" s="16" t="s">
        <v>19368</v>
      </c>
      <c r="AS14" s="21">
        <f>B9L207C1*B9L207C20</f>
        <v>1.3490475260068246E-2</v>
      </c>
      <c r="AT14" s="16" t="s">
        <v>19248</v>
      </c>
      <c r="AU14" s="21">
        <f>B3L317C4</f>
        <v>0.12428743736762977</v>
      </c>
      <c r="AV14" s="16" t="s">
        <v>19369</v>
      </c>
      <c r="AW14" s="21">
        <f>B9L207C1*B9L207C22</f>
        <v>0.26036170883375714</v>
      </c>
      <c r="AX14" s="16" t="s">
        <v>19250</v>
      </c>
      <c r="AY14" s="21">
        <f>B3L318C4</f>
        <v>3.2573258233842051E-2</v>
      </c>
      <c r="AZ14" s="16" t="s">
        <v>19370</v>
      </c>
      <c r="BA14" s="21">
        <f>B9L207C1*B9L207C24</f>
        <v>6.8235610578733896E-2</v>
      </c>
      <c r="BB14" s="16" t="s">
        <v>19252</v>
      </c>
      <c r="BC14" s="21">
        <f>B3L319C4</f>
        <v>3.8755625754307384E-4</v>
      </c>
      <c r="BD14" s="16" t="s">
        <v>19371</v>
      </c>
      <c r="BE14" s="21">
        <f>B9L207C1*B9L207C26</f>
        <v>8.1186652183248473E-4</v>
      </c>
      <c r="BF14" s="16" t="s">
        <v>19254</v>
      </c>
      <c r="BG14" s="21">
        <f>B3L320C4</f>
        <v>6.0547525050094073E-2</v>
      </c>
      <c r="BH14" s="16" t="s">
        <v>19372</v>
      </c>
      <c r="BI14" s="21">
        <f>B9L207C1*B9L207C28</f>
        <v>0.12683709167699803</v>
      </c>
      <c r="BJ14" s="16" t="s">
        <v>19256</v>
      </c>
      <c r="BK14" s="21">
        <f>B3L321C4</f>
        <v>0.1144678555668036</v>
      </c>
      <c r="BL14" s="16" t="s">
        <v>19373</v>
      </c>
      <c r="BM14" s="21">
        <f>B9L207C1*B9L207C30</f>
        <v>0.23979130242869406</v>
      </c>
      <c r="BN14" s="16" t="s">
        <v>19258</v>
      </c>
      <c r="BO14" s="21">
        <f>B3L322C4</f>
        <v>5.4973306289195971E-4</v>
      </c>
      <c r="BP14" s="16" t="s">
        <v>19374</v>
      </c>
      <c r="BQ14" s="21">
        <f>B9L207C1*B9L207C32</f>
        <v>1.1516002155037067E-3</v>
      </c>
      <c r="BR14" s="16" t="s">
        <v>19260</v>
      </c>
      <c r="BS14" s="21">
        <f>B3L323C4</f>
        <v>1.9607568703670338E-3</v>
      </c>
      <c r="BT14" s="16" t="s">
        <v>19375</v>
      </c>
      <c r="BU14" s="21">
        <f>B9L207C1*B9L207C34</f>
        <v>4.1074626703120837E-3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3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4.4141172001141094</v>
      </c>
      <c r="F15" s="16" t="s">
        <v>19228</v>
      </c>
      <c r="G15" s="21">
        <f>B3L307C4</f>
        <v>3.2757900656243276E-6</v>
      </c>
      <c r="H15" s="16" t="s">
        <v>19378</v>
      </c>
      <c r="I15" s="21">
        <f>B9L208C1*B9L208C2</f>
        <v>1.4459721272635271E-5</v>
      </c>
      <c r="J15" s="16" t="s">
        <v>19230</v>
      </c>
      <c r="K15" s="21">
        <f>B3L308C4</f>
        <v>6.5419816397158841E-3</v>
      </c>
      <c r="L15" s="16" t="s">
        <v>19379</v>
      </c>
      <c r="M15" s="21">
        <f>B9L208C1*B9L208C4</f>
        <v>2.8877073678700588E-2</v>
      </c>
      <c r="N15" s="16" t="s">
        <v>19232</v>
      </c>
      <c r="O15" s="21">
        <f>B3L309C4</f>
        <v>7.4051123859527029E-2</v>
      </c>
      <c r="P15" s="16" t="s">
        <v>19380</v>
      </c>
      <c r="Q15" s="21">
        <f>B9L208C1*B9L208C6</f>
        <v>0.32687033951611855</v>
      </c>
      <c r="R15" s="16" t="s">
        <v>19234</v>
      </c>
      <c r="S15" s="21">
        <f>B3L310C4</f>
        <v>0.156144161417895</v>
      </c>
      <c r="T15" s="16" t="s">
        <v>19381</v>
      </c>
      <c r="U15" s="21">
        <f>B9L208C1*B9L208C8</f>
        <v>0.68923862861212426</v>
      </c>
      <c r="V15" s="16" t="s">
        <v>19236</v>
      </c>
      <c r="W15" s="21">
        <f>B3L311C4</f>
        <v>4.1890242786474789E-2</v>
      </c>
      <c r="X15" s="16" t="s">
        <v>19382</v>
      </c>
      <c r="Y15" s="21">
        <f>B9L208C1*B9L208C10</f>
        <v>0.18490844120073435</v>
      </c>
      <c r="Z15" s="16" t="s">
        <v>19238</v>
      </c>
      <c r="AA15" s="21">
        <f>B3L312C4</f>
        <v>0.29439796709880239</v>
      </c>
      <c r="AB15" s="16" t="s">
        <v>19383</v>
      </c>
      <c r="AC15" s="21">
        <f>B9L208C1*B9L208C12</f>
        <v>1.2995071302494514</v>
      </c>
      <c r="AD15" s="16" t="s">
        <v>19240</v>
      </c>
      <c r="AE15" s="21">
        <f>B3L313C4</f>
        <v>1.453257073148775E-2</v>
      </c>
      <c r="AF15" s="16" t="s">
        <v>19384</v>
      </c>
      <c r="AG15" s="21">
        <f>B9L208C1*B9L208C14</f>
        <v>6.4148470427734958E-2</v>
      </c>
      <c r="AH15" s="16" t="s">
        <v>19242</v>
      </c>
      <c r="AI15" s="21">
        <f>B3L314C4</f>
        <v>6.2004657649703879E-2</v>
      </c>
      <c r="AJ15" s="16" t="s">
        <v>19385</v>
      </c>
      <c r="AK15" s="21">
        <f>B9L208C1*B9L208C16</f>
        <v>0.2736958258187448</v>
      </c>
      <c r="AL15" s="16" t="s">
        <v>19244</v>
      </c>
      <c r="AM15" s="21">
        <f>B3L315C4</f>
        <v>9.2200226185726441E-3</v>
      </c>
      <c r="AN15" s="16" t="s">
        <v>19386</v>
      </c>
      <c r="AO15" s="21">
        <f>B9L208C1*B9L208C18</f>
        <v>4.0698260426082641E-2</v>
      </c>
      <c r="AP15" s="16" t="s">
        <v>19246</v>
      </c>
      <c r="AQ15" s="21">
        <f>B3L316C4</f>
        <v>6.439873998583541E-3</v>
      </c>
      <c r="AR15" s="16" t="s">
        <v>19387</v>
      </c>
      <c r="AS15" s="21">
        <f>B9L208C1*B9L208C20</f>
        <v>2.8426358583715235E-2</v>
      </c>
      <c r="AT15" s="16" t="s">
        <v>19248</v>
      </c>
      <c r="AU15" s="21">
        <f>B3L317C4</f>
        <v>0.12428743736762977</v>
      </c>
      <c r="AV15" s="16" t="s">
        <v>19388</v>
      </c>
      <c r="AW15" s="21">
        <f>B9L208C1*B9L208C22</f>
        <v>0.54861931504255967</v>
      </c>
      <c r="AX15" s="16" t="s">
        <v>19250</v>
      </c>
      <c r="AY15" s="21">
        <f>B3L318C4</f>
        <v>3.2573258233842051E-2</v>
      </c>
      <c r="AZ15" s="16" t="s">
        <v>19389</v>
      </c>
      <c r="BA15" s="21">
        <f>B9L208C1*B9L208C24</f>
        <v>0.14378217943376073</v>
      </c>
      <c r="BB15" s="16" t="s">
        <v>19252</v>
      </c>
      <c r="BC15" s="21">
        <f>B3L319C4</f>
        <v>3.8755625754307384E-4</v>
      </c>
      <c r="BD15" s="16" t="s">
        <v>19390</v>
      </c>
      <c r="BE15" s="21">
        <f>B9L208C1*B9L208C26</f>
        <v>1.7107187424327357E-3</v>
      </c>
      <c r="BF15" s="16" t="s">
        <v>19254</v>
      </c>
      <c r="BG15" s="21">
        <f>B3L320C4</f>
        <v>6.0547525050094073E-2</v>
      </c>
      <c r="BH15" s="16" t="s">
        <v>19391</v>
      </c>
      <c r="BI15" s="21">
        <f>B9L208C1*B9L208C28</f>
        <v>0.26726387174796012</v>
      </c>
      <c r="BJ15" s="16" t="s">
        <v>19256</v>
      </c>
      <c r="BK15" s="21">
        <f>B3L321C4</f>
        <v>0.1144678555668036</v>
      </c>
      <c r="BL15" s="16" t="s">
        <v>19392</v>
      </c>
      <c r="BM15" s="21">
        <f>B9L208C1*B9L208C30</f>
        <v>0.50527453011760537</v>
      </c>
      <c r="BN15" s="16" t="s">
        <v>19258</v>
      </c>
      <c r="BO15" s="21">
        <f>B3L322C4</f>
        <v>5.4973306289195971E-4</v>
      </c>
      <c r="BP15" s="16" t="s">
        <v>19393</v>
      </c>
      <c r="BQ15" s="21">
        <f>B9L208C1*B9L208C32</f>
        <v>2.4265861683828108E-3</v>
      </c>
      <c r="BR15" s="16" t="s">
        <v>19260</v>
      </c>
      <c r="BS15" s="21">
        <f>B3L323C4</f>
        <v>1.9607568703670338E-3</v>
      </c>
      <c r="BT15" s="16" t="s">
        <v>19394</v>
      </c>
      <c r="BU15" s="21">
        <f>B9L208C1*B9L208C34</f>
        <v>8.6550106267290344E-3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3">
      <c r="A16" s="11">
        <v>209</v>
      </c>
      <c r="B16" s="14" t="s">
        <v>4226</v>
      </c>
      <c r="C16" s="11" t="s">
        <v>19219</v>
      </c>
      <c r="D16" s="16" t="s">
        <v>19396</v>
      </c>
      <c r="E16" s="15">
        <f>B9L108C9</f>
        <v>0</v>
      </c>
      <c r="F16" s="16" t="s">
        <v>19228</v>
      </c>
      <c r="G16" s="21">
        <f>B3L307C4</f>
        <v>3.2757900656243276E-6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6.5419816397158841E-3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7.4051123859527029E-2</v>
      </c>
      <c r="P16" s="16" t="s">
        <v>19399</v>
      </c>
      <c r="Q16" s="15">
        <f>B9L209C1*B9L209C6</f>
        <v>0</v>
      </c>
      <c r="R16" s="16" t="s">
        <v>19234</v>
      </c>
      <c r="S16" s="21">
        <f>B3L310C4</f>
        <v>0.156144161417895</v>
      </c>
      <c r="T16" s="16" t="s">
        <v>19400</v>
      </c>
      <c r="U16" s="15">
        <f>B9L209C1*B9L209C8</f>
        <v>0</v>
      </c>
      <c r="V16" s="16" t="s">
        <v>19236</v>
      </c>
      <c r="W16" s="21">
        <f>B3L311C4</f>
        <v>4.1890242786474789E-2</v>
      </c>
      <c r="X16" s="16" t="s">
        <v>19401</v>
      </c>
      <c r="Y16" s="15">
        <f>B9L209C1*B9L209C10</f>
        <v>0</v>
      </c>
      <c r="Z16" s="16" t="s">
        <v>19238</v>
      </c>
      <c r="AA16" s="21">
        <f>B3L312C4</f>
        <v>0.29439796709880239</v>
      </c>
      <c r="AB16" s="16" t="s">
        <v>19402</v>
      </c>
      <c r="AC16" s="15">
        <f>B9L209C1*B9L209C12</f>
        <v>0</v>
      </c>
      <c r="AD16" s="16" t="s">
        <v>19240</v>
      </c>
      <c r="AE16" s="21">
        <f>B3L313C4</f>
        <v>1.453257073148775E-2</v>
      </c>
      <c r="AF16" s="16" t="s">
        <v>19403</v>
      </c>
      <c r="AG16" s="15">
        <f>B9L209C1*B9L209C14</f>
        <v>0</v>
      </c>
      <c r="AH16" s="16" t="s">
        <v>19242</v>
      </c>
      <c r="AI16" s="21">
        <f>B3L314C4</f>
        <v>6.2004657649703879E-2</v>
      </c>
      <c r="AJ16" s="16" t="s">
        <v>19404</v>
      </c>
      <c r="AK16" s="15">
        <f>B9L209C1*B9L209C16</f>
        <v>0</v>
      </c>
      <c r="AL16" s="16" t="s">
        <v>19244</v>
      </c>
      <c r="AM16" s="21">
        <f>B3L315C4</f>
        <v>9.2200226185726441E-3</v>
      </c>
      <c r="AN16" s="16" t="s">
        <v>19405</v>
      </c>
      <c r="AO16" s="15">
        <f>B9L209C1*B9L209C18</f>
        <v>0</v>
      </c>
      <c r="AP16" s="16" t="s">
        <v>19246</v>
      </c>
      <c r="AQ16" s="21">
        <f>B3L316C4</f>
        <v>6.439873998583541E-3</v>
      </c>
      <c r="AR16" s="16" t="s">
        <v>19406</v>
      </c>
      <c r="AS16" s="15">
        <f>B9L209C1*B9L209C20</f>
        <v>0</v>
      </c>
      <c r="AT16" s="16" t="s">
        <v>19248</v>
      </c>
      <c r="AU16" s="21">
        <f>B3L317C4</f>
        <v>0.12428743736762977</v>
      </c>
      <c r="AV16" s="16" t="s">
        <v>19407</v>
      </c>
      <c r="AW16" s="15">
        <f>B9L209C1*B9L209C22</f>
        <v>0</v>
      </c>
      <c r="AX16" s="16" t="s">
        <v>19250</v>
      </c>
      <c r="AY16" s="21">
        <f>B3L318C4</f>
        <v>3.2573258233842051E-2</v>
      </c>
      <c r="AZ16" s="16" t="s">
        <v>19408</v>
      </c>
      <c r="BA16" s="15">
        <f>B9L209C1*B9L209C24</f>
        <v>0</v>
      </c>
      <c r="BB16" s="16" t="s">
        <v>19252</v>
      </c>
      <c r="BC16" s="21">
        <f>B3L319C4</f>
        <v>3.8755625754307384E-4</v>
      </c>
      <c r="BD16" s="16" t="s">
        <v>19409</v>
      </c>
      <c r="BE16" s="15">
        <f>B9L209C1*B9L209C26</f>
        <v>0</v>
      </c>
      <c r="BF16" s="16" t="s">
        <v>19254</v>
      </c>
      <c r="BG16" s="21">
        <f>B3L320C4</f>
        <v>6.0547525050094073E-2</v>
      </c>
      <c r="BH16" s="16" t="s">
        <v>19410</v>
      </c>
      <c r="BI16" s="15">
        <f>B9L209C1*B9L209C28</f>
        <v>0</v>
      </c>
      <c r="BJ16" s="16" t="s">
        <v>19256</v>
      </c>
      <c r="BK16" s="21">
        <f>B3L321C4</f>
        <v>0.1144678555668036</v>
      </c>
      <c r="BL16" s="16" t="s">
        <v>19411</v>
      </c>
      <c r="BM16" s="15">
        <f>B9L209C1*B9L209C30</f>
        <v>0</v>
      </c>
      <c r="BN16" s="16" t="s">
        <v>19258</v>
      </c>
      <c r="BO16" s="21">
        <f>B3L322C4</f>
        <v>5.4973306289195971E-4</v>
      </c>
      <c r="BP16" s="16" t="s">
        <v>19412</v>
      </c>
      <c r="BQ16" s="15">
        <f>B9L209C1*B9L209C32</f>
        <v>0</v>
      </c>
      <c r="BR16" s="16" t="s">
        <v>19260</v>
      </c>
      <c r="BS16" s="21">
        <f>B3L323C4</f>
        <v>1.9607568703670338E-3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3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21">
        <f>B3L307C4</f>
        <v>3.2757900656243276E-6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6.5419816397158841E-3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7.4051123859527029E-2</v>
      </c>
      <c r="P17" s="16" t="s">
        <v>19418</v>
      </c>
      <c r="Q17" s="15">
        <f>B9L210C1*B9L210C6</f>
        <v>0</v>
      </c>
      <c r="R17" s="16" t="s">
        <v>19234</v>
      </c>
      <c r="S17" s="21">
        <f>B3L310C4</f>
        <v>0.156144161417895</v>
      </c>
      <c r="T17" s="16" t="s">
        <v>19419</v>
      </c>
      <c r="U17" s="15">
        <f>B9L210C1*B9L210C8</f>
        <v>0</v>
      </c>
      <c r="V17" s="16" t="s">
        <v>19236</v>
      </c>
      <c r="W17" s="21">
        <f>B3L311C4</f>
        <v>4.1890242786474789E-2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0.29439796709880239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1.453257073148775E-2</v>
      </c>
      <c r="AF17" s="16" t="s">
        <v>19422</v>
      </c>
      <c r="AG17" s="15">
        <f>B9L210C1*B9L210C14</f>
        <v>0</v>
      </c>
      <c r="AH17" s="16" t="s">
        <v>19242</v>
      </c>
      <c r="AI17" s="21">
        <f>B3L314C4</f>
        <v>6.2004657649703879E-2</v>
      </c>
      <c r="AJ17" s="16" t="s">
        <v>19423</v>
      </c>
      <c r="AK17" s="15">
        <f>B9L210C1*B9L210C16</f>
        <v>0</v>
      </c>
      <c r="AL17" s="16" t="s">
        <v>19244</v>
      </c>
      <c r="AM17" s="21">
        <f>B3L315C4</f>
        <v>9.2200226185726441E-3</v>
      </c>
      <c r="AN17" s="16" t="s">
        <v>19424</v>
      </c>
      <c r="AO17" s="15">
        <f>B9L210C1*B9L210C18</f>
        <v>0</v>
      </c>
      <c r="AP17" s="16" t="s">
        <v>19246</v>
      </c>
      <c r="AQ17" s="21">
        <f>B3L316C4</f>
        <v>6.439873998583541E-3</v>
      </c>
      <c r="AR17" s="16" t="s">
        <v>19425</v>
      </c>
      <c r="AS17" s="15">
        <f>B9L210C1*B9L210C20</f>
        <v>0</v>
      </c>
      <c r="AT17" s="16" t="s">
        <v>19248</v>
      </c>
      <c r="AU17" s="21">
        <f>B3L317C4</f>
        <v>0.12428743736762977</v>
      </c>
      <c r="AV17" s="16" t="s">
        <v>19426</v>
      </c>
      <c r="AW17" s="15">
        <f>B9L210C1*B9L210C22</f>
        <v>0</v>
      </c>
      <c r="AX17" s="16" t="s">
        <v>19250</v>
      </c>
      <c r="AY17" s="21">
        <f>B3L318C4</f>
        <v>3.2573258233842051E-2</v>
      </c>
      <c r="AZ17" s="16" t="s">
        <v>19427</v>
      </c>
      <c r="BA17" s="15">
        <f>B9L210C1*B9L210C24</f>
        <v>0</v>
      </c>
      <c r="BB17" s="16" t="s">
        <v>19252</v>
      </c>
      <c r="BC17" s="21">
        <f>B3L319C4</f>
        <v>3.8755625754307384E-4</v>
      </c>
      <c r="BD17" s="16" t="s">
        <v>19428</v>
      </c>
      <c r="BE17" s="15">
        <f>B9L210C1*B9L210C26</f>
        <v>0</v>
      </c>
      <c r="BF17" s="16" t="s">
        <v>19254</v>
      </c>
      <c r="BG17" s="21">
        <f>B3L320C4</f>
        <v>6.0547525050094073E-2</v>
      </c>
      <c r="BH17" s="16" t="s">
        <v>19429</v>
      </c>
      <c r="BI17" s="15">
        <f>B9L210C1*B9L210C28</f>
        <v>0</v>
      </c>
      <c r="BJ17" s="16" t="s">
        <v>19256</v>
      </c>
      <c r="BK17" s="21">
        <f>B3L321C4</f>
        <v>0.1144678555668036</v>
      </c>
      <c r="BL17" s="16" t="s">
        <v>19430</v>
      </c>
      <c r="BM17" s="15">
        <f>B9L210C1*B9L210C30</f>
        <v>0</v>
      </c>
      <c r="BN17" s="16" t="s">
        <v>19258</v>
      </c>
      <c r="BO17" s="21">
        <f>B3L322C4</f>
        <v>5.4973306289195971E-4</v>
      </c>
      <c r="BP17" s="16" t="s">
        <v>19431</v>
      </c>
      <c r="BQ17" s="15">
        <f>B9L210C1*B9L210C32</f>
        <v>0</v>
      </c>
      <c r="BR17" s="16" t="s">
        <v>19260</v>
      </c>
      <c r="BS17" s="21">
        <f>B3L323C4</f>
        <v>1.9607568703670338E-3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3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21">
        <f>B3L307C4</f>
        <v>3.2757900656243276E-6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6.5419816397158841E-3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7.4051123859527029E-2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0.156144161417895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4.1890242786474789E-2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0.29439796709880239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1.453257073148775E-2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6.2004657649703879E-2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9.2200226185726441E-3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6.439873998583541E-3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0.12428743736762977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3.2573258233842051E-2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3.8755625754307384E-4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6.0547525050094073E-2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0.1144678555668036</v>
      </c>
      <c r="BL18" s="16" t="s">
        <v>19449</v>
      </c>
      <c r="BM18" s="15">
        <f>B9L211C1*B9L211C30</f>
        <v>0</v>
      </c>
      <c r="BN18" s="16" t="s">
        <v>19258</v>
      </c>
      <c r="BO18" s="21">
        <f>B3L322C4</f>
        <v>5.4973306289195971E-4</v>
      </c>
      <c r="BP18" s="16" t="s">
        <v>19450</v>
      </c>
      <c r="BQ18" s="15">
        <f>B9L211C1*B9L211C32</f>
        <v>0</v>
      </c>
      <c r="BR18" s="16" t="s">
        <v>19260</v>
      </c>
      <c r="BS18" s="21">
        <f>B3L323C4</f>
        <v>1.9607568703670338E-3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3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3.5527164037975156</v>
      </c>
      <c r="F19" s="16" t="s">
        <v>19228</v>
      </c>
      <c r="G19" s="21">
        <f>B3L307C4</f>
        <v>3.2757900656243276E-6</v>
      </c>
      <c r="H19" s="16" t="s">
        <v>19454</v>
      </c>
      <c r="I19" s="21">
        <f>B9L212C1*B9L212C2</f>
        <v>1.1637953101540489E-5</v>
      </c>
      <c r="J19" s="16" t="s">
        <v>19230</v>
      </c>
      <c r="K19" s="21">
        <f>B3L308C4</f>
        <v>6.5419816397158841E-3</v>
      </c>
      <c r="L19" s="16" t="s">
        <v>19455</v>
      </c>
      <c r="M19" s="21">
        <f>B9L212C1*B9L212C4</f>
        <v>2.3241805484760791E-2</v>
      </c>
      <c r="N19" s="16" t="s">
        <v>19232</v>
      </c>
      <c r="O19" s="21">
        <f>B3L309C4</f>
        <v>7.4051123859527029E-2</v>
      </c>
      <c r="P19" s="16" t="s">
        <v>19456</v>
      </c>
      <c r="Q19" s="21">
        <f>B9L212C1*B9L212C6</f>
        <v>0.26308264245538326</v>
      </c>
      <c r="R19" s="16" t="s">
        <v>19234</v>
      </c>
      <c r="S19" s="21">
        <f>B3L310C4</f>
        <v>0.156144161417895</v>
      </c>
      <c r="T19" s="16" t="s">
        <v>19457</v>
      </c>
      <c r="U19" s="21">
        <f>B9L212C1*B9L212C8</f>
        <v>0.55473592362656277</v>
      </c>
      <c r="V19" s="16" t="s">
        <v>19236</v>
      </c>
      <c r="W19" s="21">
        <f>B3L311C4</f>
        <v>4.1890242786474789E-2</v>
      </c>
      <c r="X19" s="16" t="s">
        <v>19458</v>
      </c>
      <c r="Y19" s="21">
        <f>B9L212C1*B9L212C10</f>
        <v>0.14882415270656954</v>
      </c>
      <c r="Z19" s="16" t="s">
        <v>19238</v>
      </c>
      <c r="AA19" s="21">
        <f>B3L312C4</f>
        <v>0.29439796709880239</v>
      </c>
      <c r="AB19" s="16" t="s">
        <v>19459</v>
      </c>
      <c r="AC19" s="21">
        <f>B9L212C1*B9L212C12</f>
        <v>1.0459124869565566</v>
      </c>
      <c r="AD19" s="16" t="s">
        <v>19240</v>
      </c>
      <c r="AE19" s="21">
        <f>B3L313C4</f>
        <v>1.453257073148775E-2</v>
      </c>
      <c r="AF19" s="16" t="s">
        <v>19460</v>
      </c>
      <c r="AG19" s="21">
        <f>B9L212C1*B9L212C14</f>
        <v>5.1630102427104189E-2</v>
      </c>
      <c r="AH19" s="16" t="s">
        <v>19242</v>
      </c>
      <c r="AI19" s="21">
        <f>B3L314C4</f>
        <v>6.2004657649703879E-2</v>
      </c>
      <c r="AJ19" s="16" t="s">
        <v>19461</v>
      </c>
      <c r="AK19" s="21">
        <f>B9L212C1*B9L212C16</f>
        <v>0.22028496434395209</v>
      </c>
      <c r="AL19" s="16" t="s">
        <v>19244</v>
      </c>
      <c r="AM19" s="21">
        <f>B3L315C4</f>
        <v>9.2200226185726441E-3</v>
      </c>
      <c r="AN19" s="16" t="s">
        <v>19462</v>
      </c>
      <c r="AO19" s="21">
        <f>B9L212C1*B9L212C18</f>
        <v>3.2756125600387161E-2</v>
      </c>
      <c r="AP19" s="16" t="s">
        <v>19246</v>
      </c>
      <c r="AQ19" s="21">
        <f>B3L316C4</f>
        <v>6.439873998583541E-3</v>
      </c>
      <c r="AR19" s="16" t="s">
        <v>19463</v>
      </c>
      <c r="AS19" s="21">
        <f>B9L212C1*B9L212C20</f>
        <v>2.2879045993156846E-2</v>
      </c>
      <c r="AT19" s="16" t="s">
        <v>19248</v>
      </c>
      <c r="AU19" s="21">
        <f>B3L317C4</f>
        <v>0.12428743736762977</v>
      </c>
      <c r="AV19" s="16" t="s">
        <v>19464</v>
      </c>
      <c r="AW19" s="21">
        <f>B9L212C1*B9L212C22</f>
        <v>0.44155801752193463</v>
      </c>
      <c r="AX19" s="16" t="s">
        <v>19250</v>
      </c>
      <c r="AY19" s="21">
        <f>B3L318C4</f>
        <v>3.2573258233842051E-2</v>
      </c>
      <c r="AZ19" s="16" t="s">
        <v>19465</v>
      </c>
      <c r="BA19" s="21">
        <f>B9L212C1*B9L212C24</f>
        <v>0.11572354885250315</v>
      </c>
      <c r="BB19" s="16" t="s">
        <v>19252</v>
      </c>
      <c r="BC19" s="21">
        <f>B3L319C4</f>
        <v>3.8755625754307384E-4</v>
      </c>
      <c r="BD19" s="16" t="s">
        <v>19466</v>
      </c>
      <c r="BE19" s="21">
        <f>B9L212C1*B9L212C26</f>
        <v>1.3768774735676531E-3</v>
      </c>
      <c r="BF19" s="16" t="s">
        <v>19254</v>
      </c>
      <c r="BG19" s="21">
        <f>B3L320C4</f>
        <v>6.0547525050094073E-2</v>
      </c>
      <c r="BH19" s="16" t="s">
        <v>19467</v>
      </c>
      <c r="BI19" s="21">
        <f>B9L212C1*B9L212C28</f>
        <v>0.2151081854548102</v>
      </c>
      <c r="BJ19" s="16" t="s">
        <v>19256</v>
      </c>
      <c r="BK19" s="21">
        <f>B3L321C4</f>
        <v>0.1144678555668036</v>
      </c>
      <c r="BL19" s="16" t="s">
        <v>19468</v>
      </c>
      <c r="BM19" s="21">
        <f>B9L212C1*B9L212C30</f>
        <v>0.40667182817970793</v>
      </c>
      <c r="BN19" s="16" t="s">
        <v>19258</v>
      </c>
      <c r="BO19" s="21">
        <f>B3L322C4</f>
        <v>5.4973306289195971E-4</v>
      </c>
      <c r="BP19" s="16" t="s">
        <v>19469</v>
      </c>
      <c r="BQ19" s="21">
        <f>B9L212C1*B9L212C32</f>
        <v>1.9530456702461167E-3</v>
      </c>
      <c r="BR19" s="16" t="s">
        <v>19260</v>
      </c>
      <c r="BS19" s="21">
        <f>B3L323C4</f>
        <v>1.9607568703670338E-3</v>
      </c>
      <c r="BT19" s="16" t="s">
        <v>19470</v>
      </c>
      <c r="BU19" s="21">
        <f>B9L212C1*B9L212C34</f>
        <v>6.9660130972116398E-3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3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226.28950844189021</v>
      </c>
      <c r="F20" s="16" t="s">
        <v>19228</v>
      </c>
      <c r="G20" s="21">
        <f>B3L307C4</f>
        <v>3.2757900656243276E-6</v>
      </c>
      <c r="H20" s="16" t="s">
        <v>19473</v>
      </c>
      <c r="I20" s="21">
        <f>B9L213C1*B9L213C2</f>
        <v>7.4127692370895635E-4</v>
      </c>
      <c r="J20" s="16" t="s">
        <v>19230</v>
      </c>
      <c r="K20" s="21">
        <f>B3L308C4</f>
        <v>6.5419816397158841E-3</v>
      </c>
      <c r="L20" s="16" t="s">
        <v>19474</v>
      </c>
      <c r="M20" s="21">
        <f>B9L213C1*B9L213C4</f>
        <v>1.4803818094871783</v>
      </c>
      <c r="N20" s="16" t="s">
        <v>19232</v>
      </c>
      <c r="O20" s="21">
        <f>B3L309C4</f>
        <v>7.4051123859527029E-2</v>
      </c>
      <c r="P20" s="16" t="s">
        <v>19475</v>
      </c>
      <c r="Q20" s="21">
        <f>B9L213C1*B9L213C6</f>
        <v>16.756992417741898</v>
      </c>
      <c r="R20" s="16" t="s">
        <v>19234</v>
      </c>
      <c r="S20" s="21">
        <f>B3L310C4</f>
        <v>0.156144161417895</v>
      </c>
      <c r="T20" s="16" t="s">
        <v>19476</v>
      </c>
      <c r="U20" s="21">
        <f>B9L213C1*B9L213C8</f>
        <v>35.333785533326619</v>
      </c>
      <c r="V20" s="16" t="s">
        <v>19236</v>
      </c>
      <c r="W20" s="21">
        <f>B3L311C4</f>
        <v>4.1890242786474789E-2</v>
      </c>
      <c r="X20" s="16" t="s">
        <v>19477</v>
      </c>
      <c r="Y20" s="21">
        <f>B9L213C1*B9L213C10</f>
        <v>9.4793224486628169</v>
      </c>
      <c r="Z20" s="16" t="s">
        <v>19238</v>
      </c>
      <c r="AA20" s="21">
        <f>B3L312C4</f>
        <v>0.29439796709880239</v>
      </c>
      <c r="AB20" s="16" t="s">
        <v>19478</v>
      </c>
      <c r="AC20" s="21">
        <f>B9L213C1*B9L213C12</f>
        <v>66.619171261079757</v>
      </c>
      <c r="AD20" s="16" t="s">
        <v>19240</v>
      </c>
      <c r="AE20" s="21">
        <f>B3L313C4</f>
        <v>1.453257073148775E-2</v>
      </c>
      <c r="AF20" s="16" t="s">
        <v>19479</v>
      </c>
      <c r="AG20" s="21">
        <f>B9L213C1*B9L213C14</f>
        <v>3.2885682872253637</v>
      </c>
      <c r="AH20" s="16" t="s">
        <v>19242</v>
      </c>
      <c r="AI20" s="21">
        <f>B3L314C4</f>
        <v>6.2004657649703879E-2</v>
      </c>
      <c r="AJ20" s="16" t="s">
        <v>19480</v>
      </c>
      <c r="AK20" s="21">
        <f>B9L213C1*B9L213C16</f>
        <v>14.031003500659178</v>
      </c>
      <c r="AL20" s="16" t="s">
        <v>19244</v>
      </c>
      <c r="AM20" s="21">
        <f>B3L315C4</f>
        <v>9.2200226185726441E-3</v>
      </c>
      <c r="AN20" s="16" t="s">
        <v>19481</v>
      </c>
      <c r="AO20" s="21">
        <f>B9L213C1*B9L213C18</f>
        <v>2.0863943861799128</v>
      </c>
      <c r="AP20" s="16" t="s">
        <v>19246</v>
      </c>
      <c r="AQ20" s="21">
        <f>B3L316C4</f>
        <v>6.439873998583541E-3</v>
      </c>
      <c r="AR20" s="16" t="s">
        <v>19482</v>
      </c>
      <c r="AS20" s="21">
        <f>B9L213C1*B9L213C20</f>
        <v>1.4572759215671793</v>
      </c>
      <c r="AT20" s="16" t="s">
        <v>19248</v>
      </c>
      <c r="AU20" s="21">
        <f>B3L317C4</f>
        <v>0.12428743736762977</v>
      </c>
      <c r="AV20" s="16" t="s">
        <v>19483</v>
      </c>
      <c r="AW20" s="21">
        <f>B9L213C1*B9L213C22</f>
        <v>28.124943107423157</v>
      </c>
      <c r="AX20" s="16" t="s">
        <v>19250</v>
      </c>
      <c r="AY20" s="21">
        <f>B3L318C4</f>
        <v>3.2573258233842051E-2</v>
      </c>
      <c r="AZ20" s="16" t="s">
        <v>19484</v>
      </c>
      <c r="BA20" s="21">
        <f>B9L213C1*B9L213C24</f>
        <v>7.3709865940868706</v>
      </c>
      <c r="BB20" s="16" t="s">
        <v>19252</v>
      </c>
      <c r="BC20" s="21">
        <f>B3L319C4</f>
        <v>3.8755625754307384E-4</v>
      </c>
      <c r="BD20" s="16" t="s">
        <v>19485</v>
      </c>
      <c r="BE20" s="21">
        <f>B9L213C1*B9L213C26</f>
        <v>8.7699915013000784E-2</v>
      </c>
      <c r="BF20" s="16" t="s">
        <v>19254</v>
      </c>
      <c r="BG20" s="21">
        <f>B3L320C4</f>
        <v>6.0547525050094073E-2</v>
      </c>
      <c r="BH20" s="16" t="s">
        <v>19486</v>
      </c>
      <c r="BI20" s="21">
        <f>B9L213C1*B9L213C28</f>
        <v>13.701269680958822</v>
      </c>
      <c r="BJ20" s="16" t="s">
        <v>19256</v>
      </c>
      <c r="BK20" s="21">
        <f>B3L321C4</f>
        <v>0.1144678555668036</v>
      </c>
      <c r="BL20" s="16" t="s">
        <v>19487</v>
      </c>
      <c r="BM20" s="21">
        <f>B9L213C1*B9L213C30</f>
        <v>25.902874768609273</v>
      </c>
      <c r="BN20" s="16" t="s">
        <v>19258</v>
      </c>
      <c r="BO20" s="21">
        <f>B3L322C4</f>
        <v>5.4973306289195971E-4</v>
      </c>
      <c r="BP20" s="16" t="s">
        <v>19488</v>
      </c>
      <c r="BQ20" s="21">
        <f>B9L213C1*B9L213C32</f>
        <v>0.12439882457607628</v>
      </c>
      <c r="BR20" s="16" t="s">
        <v>19260</v>
      </c>
      <c r="BS20" s="21">
        <f>B3L323C4</f>
        <v>1.9607568703670338E-3</v>
      </c>
      <c r="BT20" s="16" t="s">
        <v>19489</v>
      </c>
      <c r="BU20" s="21">
        <f>B9L213C1*B9L213C34</f>
        <v>0.44369870836941511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3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116.69787970927752</v>
      </c>
      <c r="F21" s="16" t="s">
        <v>19228</v>
      </c>
      <c r="G21" s="21">
        <f>B3L307C4</f>
        <v>3.2757900656243276E-6</v>
      </c>
      <c r="H21" s="16" t="s">
        <v>19492</v>
      </c>
      <c r="I21" s="21">
        <f>B9L214C1*B9L214C2</f>
        <v>3.8227775503107405E-4</v>
      </c>
      <c r="J21" s="16" t="s">
        <v>19230</v>
      </c>
      <c r="K21" s="21">
        <f>B3L308C4</f>
        <v>6.5419816397158841E-3</v>
      </c>
      <c r="L21" s="16" t="s">
        <v>19493</v>
      </c>
      <c r="M21" s="21">
        <f>B9L214C1*B9L214C4</f>
        <v>0.76343538645186637</v>
      </c>
      <c r="N21" s="16" t="s">
        <v>19232</v>
      </c>
      <c r="O21" s="21">
        <f>B3L309C4</f>
        <v>7.4051123859527029E-2</v>
      </c>
      <c r="P21" s="16" t="s">
        <v>19494</v>
      </c>
      <c r="Q21" s="21">
        <f>B9L214C1*B9L214C6</f>
        <v>8.6416091444958951</v>
      </c>
      <c r="R21" s="16" t="s">
        <v>19234</v>
      </c>
      <c r="S21" s="21">
        <f>B3L310C4</f>
        <v>0.156144161417895</v>
      </c>
      <c r="T21" s="16" t="s">
        <v>19495</v>
      </c>
      <c r="U21" s="21">
        <f>B9L214C1*B9L214C8</f>
        <v>18.221692566451523</v>
      </c>
      <c r="V21" s="16" t="s">
        <v>19236</v>
      </c>
      <c r="W21" s="21">
        <f>B3L311C4</f>
        <v>4.1890242786474789E-2</v>
      </c>
      <c r="X21" s="16" t="s">
        <v>19496</v>
      </c>
      <c r="Y21" s="21">
        <f>B9L214C1*B9L214C10</f>
        <v>4.888502513688465</v>
      </c>
      <c r="Z21" s="16" t="s">
        <v>19238</v>
      </c>
      <c r="AA21" s="21">
        <f>B3L312C4</f>
        <v>0.29439796709880239</v>
      </c>
      <c r="AB21" s="16" t="s">
        <v>19497</v>
      </c>
      <c r="AC21" s="21">
        <f>B9L214C1*B9L214C12</f>
        <v>34.355618551151885</v>
      </c>
      <c r="AD21" s="16" t="s">
        <v>19240</v>
      </c>
      <c r="AE21" s="21">
        <f>B3L313C4</f>
        <v>1.453257073148775E-2</v>
      </c>
      <c r="AF21" s="16" t="s">
        <v>19498</v>
      </c>
      <c r="AG21" s="21">
        <f>B9L214C1*B9L214C14</f>
        <v>1.6959201910897246</v>
      </c>
      <c r="AH21" s="16" t="s">
        <v>19242</v>
      </c>
      <c r="AI21" s="21">
        <f>B3L314C4</f>
        <v>6.2004657649703879E-2</v>
      </c>
      <c r="AJ21" s="16" t="s">
        <v>19499</v>
      </c>
      <c r="AK21" s="21">
        <f>B9L214C1*B9L214C16</f>
        <v>7.2358120798200769</v>
      </c>
      <c r="AL21" s="16" t="s">
        <v>19244</v>
      </c>
      <c r="AM21" s="21">
        <f>B3L315C4</f>
        <v>9.2200226185726441E-3</v>
      </c>
      <c r="AN21" s="16" t="s">
        <v>19500</v>
      </c>
      <c r="AO21" s="21">
        <f>B9L214C1*B9L214C18</f>
        <v>1.0759570904590083</v>
      </c>
      <c r="AP21" s="16" t="s">
        <v>19246</v>
      </c>
      <c r="AQ21" s="21">
        <f>B3L316C4</f>
        <v>6.439873998583541E-3</v>
      </c>
      <c r="AR21" s="16" t="s">
        <v>19501</v>
      </c>
      <c r="AS21" s="21">
        <f>B9L214C1*B9L214C20</f>
        <v>0.75151964122960602</v>
      </c>
      <c r="AT21" s="16" t="s">
        <v>19248</v>
      </c>
      <c r="AU21" s="21">
        <f>B3L317C4</f>
        <v>0.12428743736762977</v>
      </c>
      <c r="AV21" s="16" t="s">
        <v>19502</v>
      </c>
      <c r="AW21" s="21">
        <f>B9L214C1*B9L214C22</f>
        <v>14.504080415302022</v>
      </c>
      <c r="AX21" s="16" t="s">
        <v>19250</v>
      </c>
      <c r="AY21" s="21">
        <f>B3L318C4</f>
        <v>3.2573258233842051E-2</v>
      </c>
      <c r="AZ21" s="16" t="s">
        <v>19503</v>
      </c>
      <c r="BA21" s="21">
        <f>B9L214C1*B9L214C24</f>
        <v>3.8012301711121328</v>
      </c>
      <c r="BB21" s="16" t="s">
        <v>19252</v>
      </c>
      <c r="BC21" s="21">
        <f>B3L319C4</f>
        <v>3.8755625754307384E-4</v>
      </c>
      <c r="BD21" s="16" t="s">
        <v>19504</v>
      </c>
      <c r="BE21" s="21">
        <f>B9L214C1*B9L214C26</f>
        <v>4.5226993523339407E-2</v>
      </c>
      <c r="BF21" s="16" t="s">
        <v>19254</v>
      </c>
      <c r="BG21" s="21">
        <f>B3L320C4</f>
        <v>6.0547525050094073E-2</v>
      </c>
      <c r="BH21" s="16" t="s">
        <v>19505</v>
      </c>
      <c r="BI21" s="21">
        <f>B9L214C1*B9L214C28</f>
        <v>7.0657677949903448</v>
      </c>
      <c r="BJ21" s="16" t="s">
        <v>19256</v>
      </c>
      <c r="BK21" s="21">
        <f>B3L321C4</f>
        <v>0.1144678555668036</v>
      </c>
      <c r="BL21" s="16" t="s">
        <v>19506</v>
      </c>
      <c r="BM21" s="21">
        <f>B9L214C1*B9L214C30</f>
        <v>13.358156039513799</v>
      </c>
      <c r="BN21" s="16" t="s">
        <v>19258</v>
      </c>
      <c r="BO21" s="21">
        <f>B3L322C4</f>
        <v>5.4973306289195971E-4</v>
      </c>
      <c r="BP21" s="16" t="s">
        <v>19507</v>
      </c>
      <c r="BQ21" s="21">
        <f>B9L214C1*B9L214C32</f>
        <v>6.415268284557861E-2</v>
      </c>
      <c r="BR21" s="16" t="s">
        <v>19260</v>
      </c>
      <c r="BS21" s="21">
        <f>B3L323C4</f>
        <v>1.9607568703670338E-3</v>
      </c>
      <c r="BT21" s="16" t="s">
        <v>19508</v>
      </c>
      <c r="BU21" s="21">
        <f>B9L214C1*B9L214C34</f>
        <v>0.22881616939723157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3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39009.42503203333</v>
      </c>
      <c r="F22" s="16" t="s">
        <v>19228</v>
      </c>
      <c r="G22" s="21">
        <f>B3L307C4</f>
        <v>3.2757900656243276E-6</v>
      </c>
      <c r="H22" s="16" t="s">
        <v>19511</v>
      </c>
      <c r="I22" s="21">
        <f>B9L215C1*B9L215C2</f>
        <v>0.12778668698565174</v>
      </c>
      <c r="J22" s="16" t="s">
        <v>19230</v>
      </c>
      <c r="K22" s="21">
        <f>B3L308C4</f>
        <v>6.5419816397158841E-3</v>
      </c>
      <c r="L22" s="16" t="s">
        <v>19512</v>
      </c>
      <c r="M22" s="21">
        <f>B9L215C1*B9L215C4</f>
        <v>255.19894233543525</v>
      </c>
      <c r="N22" s="16" t="s">
        <v>19232</v>
      </c>
      <c r="O22" s="21">
        <f>B3L309C4</f>
        <v>7.4051123859527029E-2</v>
      </c>
      <c r="P22" s="16" t="s">
        <v>19513</v>
      </c>
      <c r="Q22" s="15">
        <f>B9L215C1*B9L215C6</f>
        <v>2888.6917647360342</v>
      </c>
      <c r="R22" s="16" t="s">
        <v>19234</v>
      </c>
      <c r="S22" s="21">
        <f>B3L310C4</f>
        <v>0.156144161417895</v>
      </c>
      <c r="T22" s="16" t="s">
        <v>19514</v>
      </c>
      <c r="U22" s="15">
        <f>B9L215C1*B9L215C8</f>
        <v>6091.0939590210864</v>
      </c>
      <c r="V22" s="16" t="s">
        <v>19236</v>
      </c>
      <c r="W22" s="21">
        <f>B3L311C4</f>
        <v>4.1890242786474789E-2</v>
      </c>
      <c r="X22" s="16" t="s">
        <v>19515</v>
      </c>
      <c r="Y22" s="15">
        <f>B9L215C1*B9L215C10</f>
        <v>1634.1142855526632</v>
      </c>
      <c r="Z22" s="16" t="s">
        <v>19238</v>
      </c>
      <c r="AA22" s="21">
        <f>B3L312C4</f>
        <v>0.29439796709880239</v>
      </c>
      <c r="AB22" s="16" t="s">
        <v>19516</v>
      </c>
      <c r="AC22" s="15">
        <f>B9L215C1*B9L215C12</f>
        <v>11484.295427123747</v>
      </c>
      <c r="AD22" s="16" t="s">
        <v>19240</v>
      </c>
      <c r="AE22" s="21">
        <f>B3L313C4</f>
        <v>1.453257073148775E-2</v>
      </c>
      <c r="AF22" s="16" t="s">
        <v>19517</v>
      </c>
      <c r="AG22" s="21">
        <f>B9L215C1*B9L215C14</f>
        <v>566.90722847269319</v>
      </c>
      <c r="AH22" s="16" t="s">
        <v>19242</v>
      </c>
      <c r="AI22" s="21">
        <f>B3L314C4</f>
        <v>6.2004657649703879E-2</v>
      </c>
      <c r="AJ22" s="16" t="s">
        <v>19518</v>
      </c>
      <c r="AK22" s="15">
        <f>B9L215C1*B9L215C16</f>
        <v>2418.7660442230153</v>
      </c>
      <c r="AL22" s="16" t="s">
        <v>19244</v>
      </c>
      <c r="AM22" s="21">
        <f>B3L315C4</f>
        <v>9.2200226185726441E-3</v>
      </c>
      <c r="AN22" s="16" t="s">
        <v>19519</v>
      </c>
      <c r="AO22" s="21">
        <f>B9L215C1*B9L215C18</f>
        <v>359.66778113286119</v>
      </c>
      <c r="AP22" s="16" t="s">
        <v>19246</v>
      </c>
      <c r="AQ22" s="21">
        <f>B3L316C4</f>
        <v>6.439873998583541E-3</v>
      </c>
      <c r="AR22" s="16" t="s">
        <v>19520</v>
      </c>
      <c r="AS22" s="21">
        <f>B9L215C1*B9L215C20</f>
        <v>251.21578196348537</v>
      </c>
      <c r="AT22" s="16" t="s">
        <v>19248</v>
      </c>
      <c r="AU22" s="21">
        <f>B3L317C4</f>
        <v>0.12428743736762977</v>
      </c>
      <c r="AV22" s="16" t="s">
        <v>19521</v>
      </c>
      <c r="AW22" s="15">
        <f>B9L215C1*B9L215C22</f>
        <v>4848.3814704160914</v>
      </c>
      <c r="AX22" s="16" t="s">
        <v>19250</v>
      </c>
      <c r="AY22" s="21">
        <f>B3L318C4</f>
        <v>3.2573258233842051E-2</v>
      </c>
      <c r="AZ22" s="16" t="s">
        <v>19522</v>
      </c>
      <c r="BA22" s="15">
        <f>B9L215C1*B9L215C24</f>
        <v>1270.6640751221239</v>
      </c>
      <c r="BB22" s="16" t="s">
        <v>19252</v>
      </c>
      <c r="BC22" s="21">
        <f>B3L319C4</f>
        <v>3.8755625754307384E-4</v>
      </c>
      <c r="BD22" s="16" t="s">
        <v>19523</v>
      </c>
      <c r="BE22" s="21">
        <f>B9L215C1*B9L215C26</f>
        <v>15.118346774321941</v>
      </c>
      <c r="BF22" s="16" t="s">
        <v>19254</v>
      </c>
      <c r="BG22" s="21">
        <f>B3L320C4</f>
        <v>6.0547525050094073E-2</v>
      </c>
      <c r="BH22" s="16" t="s">
        <v>19524</v>
      </c>
      <c r="BI22" s="15">
        <f>B9L215C1*B9L215C28</f>
        <v>2361.9241393168049</v>
      </c>
      <c r="BJ22" s="16" t="s">
        <v>19256</v>
      </c>
      <c r="BK22" s="21">
        <f>B3L321C4</f>
        <v>0.1144678555668036</v>
      </c>
      <c r="BL22" s="16" t="s">
        <v>19525</v>
      </c>
      <c r="BM22" s="15">
        <f>B9L215C1*B9L215C30</f>
        <v>4465.3252303108438</v>
      </c>
      <c r="BN22" s="16" t="s">
        <v>19258</v>
      </c>
      <c r="BO22" s="21">
        <f>B3L322C4</f>
        <v>5.4973306289195971E-4</v>
      </c>
      <c r="BP22" s="16" t="s">
        <v>19526</v>
      </c>
      <c r="BQ22" s="21">
        <f>B9L215C1*B9L215C32</f>
        <v>21.444770704513967</v>
      </c>
      <c r="BR22" s="16" t="s">
        <v>19260</v>
      </c>
      <c r="BS22" s="21">
        <f>B3L323C4</f>
        <v>1.9607568703670338E-3</v>
      </c>
      <c r="BT22" s="16" t="s">
        <v>19527</v>
      </c>
      <c r="BU22" s="21">
        <f>B9L215C1*B9L215C34</f>
        <v>76.487998140627099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3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2314.7101710000002</v>
      </c>
      <c r="F23" s="16" t="s">
        <v>19228</v>
      </c>
      <c r="G23" s="21">
        <f>B3L307C4</f>
        <v>3.2757900656243276E-6</v>
      </c>
      <c r="H23" s="16" t="s">
        <v>19529</v>
      </c>
      <c r="I23" s="21">
        <f>B9L216C1*B9L216C2</f>
        <v>7.5825045829613887E-3</v>
      </c>
      <c r="J23" s="16" t="s">
        <v>19230</v>
      </c>
      <c r="K23" s="21">
        <f>B3L308C4</f>
        <v>6.5419816397158841E-3</v>
      </c>
      <c r="L23" s="16" t="s">
        <v>19530</v>
      </c>
      <c r="M23" s="21">
        <f>B9L216C1*B9L216C4</f>
        <v>15.142791439945615</v>
      </c>
      <c r="N23" s="16" t="s">
        <v>19232</v>
      </c>
      <c r="O23" s="21">
        <f>B3L309C4</f>
        <v>7.4051123859527029E-2</v>
      </c>
      <c r="P23" s="16" t="s">
        <v>19531</v>
      </c>
      <c r="Q23" s="21">
        <f>B9L216C1*B9L216C6</f>
        <v>171.406889571628</v>
      </c>
      <c r="R23" s="16" t="s">
        <v>19234</v>
      </c>
      <c r="S23" s="21">
        <f>B3L310C4</f>
        <v>0.156144161417895</v>
      </c>
      <c r="T23" s="16" t="s">
        <v>19532</v>
      </c>
      <c r="U23" s="21">
        <f>B9L216C1*B9L216C8</f>
        <v>361.42847857626737</v>
      </c>
      <c r="V23" s="16" t="s">
        <v>19236</v>
      </c>
      <c r="W23" s="21">
        <f>B3L311C4</f>
        <v>4.1890242786474789E-2</v>
      </c>
      <c r="X23" s="16" t="s">
        <v>19533</v>
      </c>
      <c r="Y23" s="21">
        <f>B9L216C1*B9L216C10</f>
        <v>96.96377104351258</v>
      </c>
      <c r="Z23" s="16" t="s">
        <v>19238</v>
      </c>
      <c r="AA23" s="21">
        <f>B3L312C4</f>
        <v>0.29439796709880239</v>
      </c>
      <c r="AB23" s="16" t="s">
        <v>19534</v>
      </c>
      <c r="AC23" s="21">
        <f>B9L216C1*B9L216C12</f>
        <v>681.44596876532137</v>
      </c>
      <c r="AD23" s="16" t="s">
        <v>19240</v>
      </c>
      <c r="AE23" s="21">
        <f>B3L313C4</f>
        <v>1.453257073148775E-2</v>
      </c>
      <c r="AF23" s="16" t="s">
        <v>19535</v>
      </c>
      <c r="AG23" s="21">
        <f>B9L216C1*B9L216C14</f>
        <v>33.63868928295161</v>
      </c>
      <c r="AH23" s="16" t="s">
        <v>19242</v>
      </c>
      <c r="AI23" s="21">
        <f>B3L314C4</f>
        <v>6.2004657649703879E-2</v>
      </c>
      <c r="AJ23" s="16" t="s">
        <v>19536</v>
      </c>
      <c r="AK23" s="21">
        <f>B9L216C1*B9L216C16</f>
        <v>143.52281171114254</v>
      </c>
      <c r="AL23" s="16" t="s">
        <v>19244</v>
      </c>
      <c r="AM23" s="21">
        <f>B3L315C4</f>
        <v>9.2200226185726441E-3</v>
      </c>
      <c r="AN23" s="16" t="s">
        <v>19537</v>
      </c>
      <c r="AO23" s="21">
        <f>B9L216C1*B9L216C18</f>
        <v>21.341680132060155</v>
      </c>
      <c r="AP23" s="16" t="s">
        <v>19246</v>
      </c>
      <c r="AQ23" s="21">
        <f>B3L316C4</f>
        <v>6.439873998583541E-3</v>
      </c>
      <c r="AR23" s="16" t="s">
        <v>19538</v>
      </c>
      <c r="AS23" s="21">
        <f>B9L216C1*B9L216C20</f>
        <v>14.906441844479764</v>
      </c>
      <c r="AT23" s="16" t="s">
        <v>19248</v>
      </c>
      <c r="AU23" s="21">
        <f>B3L317C4</f>
        <v>0.12428743736762977</v>
      </c>
      <c r="AV23" s="16" t="s">
        <v>19539</v>
      </c>
      <c r="AW23" s="21">
        <f>B9L216C1*B9L216C22</f>
        <v>287.68939540237812</v>
      </c>
      <c r="AX23" s="16" t="s">
        <v>19250</v>
      </c>
      <c r="AY23" s="21">
        <f>B3L318C4</f>
        <v>3.2573258233842051E-2</v>
      </c>
      <c r="AZ23" s="16" t="s">
        <v>19540</v>
      </c>
      <c r="BA23" s="21">
        <f>B9L216C1*B9L216C24</f>
        <v>75.3976521364837</v>
      </c>
      <c r="BB23" s="16" t="s">
        <v>19252</v>
      </c>
      <c r="BC23" s="21">
        <f>B3L319C4</f>
        <v>3.8755625754307384E-4</v>
      </c>
      <c r="BD23" s="16" t="s">
        <v>19541</v>
      </c>
      <c r="BE23" s="21">
        <f>B9L216C1*B9L216C26</f>
        <v>0.89708041116964854</v>
      </c>
      <c r="BF23" s="16" t="s">
        <v>19254</v>
      </c>
      <c r="BG23" s="21">
        <f>B3L320C4</f>
        <v>6.0547525050094073E-2</v>
      </c>
      <c r="BH23" s="16" t="s">
        <v>19542</v>
      </c>
      <c r="BI23" s="21">
        <f>B9L216C1*B9L216C28</f>
        <v>140.14997206233005</v>
      </c>
      <c r="BJ23" s="16" t="s">
        <v>19256</v>
      </c>
      <c r="BK23" s="21">
        <f>B3L321C4</f>
        <v>0.1144678555668036</v>
      </c>
      <c r="BL23" s="16" t="s">
        <v>19543</v>
      </c>
      <c r="BM23" s="21">
        <f>B9L216C1*B9L216C30</f>
        <v>264.95990953303925</v>
      </c>
      <c r="BN23" s="16" t="s">
        <v>19258</v>
      </c>
      <c r="BO23" s="21">
        <f>B3L322C4</f>
        <v>5.4973306289195971E-4</v>
      </c>
      <c r="BP23" s="16" t="s">
        <v>19544</v>
      </c>
      <c r="BQ23" s="21">
        <f>B9L216C1*B9L216C32</f>
        <v>1.272472712011002</v>
      </c>
      <c r="BR23" s="16" t="s">
        <v>19260</v>
      </c>
      <c r="BS23" s="21">
        <f>B3L323C4</f>
        <v>1.9607568703670338E-3</v>
      </c>
      <c r="BT23" s="16" t="s">
        <v>19545</v>
      </c>
      <c r="BU23" s="21">
        <f>B9L216C1*B9L216C34</f>
        <v>4.5385838706967023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3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15499</v>
      </c>
      <c r="F24" s="16" t="s">
        <v>19228</v>
      </c>
      <c r="G24" s="21">
        <f>B3L307C4</f>
        <v>3.2757900656243276E-6</v>
      </c>
      <c r="H24" s="16" t="s">
        <v>19548</v>
      </c>
      <c r="I24" s="21">
        <f>B9L217C1*B9L217C2</f>
        <v>5.0771470227111454E-2</v>
      </c>
      <c r="J24" s="16" t="s">
        <v>19230</v>
      </c>
      <c r="K24" s="21">
        <f>B3L308C4</f>
        <v>6.5419816397158841E-3</v>
      </c>
      <c r="L24" s="16" t="s">
        <v>19549</v>
      </c>
      <c r="M24" s="21">
        <f>B9L217C1*B9L217C4</f>
        <v>101.39417343395648</v>
      </c>
      <c r="N24" s="16" t="s">
        <v>19232</v>
      </c>
      <c r="O24" s="21">
        <f>B3L309C4</f>
        <v>7.4051123859527029E-2</v>
      </c>
      <c r="P24" s="16" t="s">
        <v>19550</v>
      </c>
      <c r="Q24" s="15">
        <f>B9L217C1*B9L217C6</f>
        <v>1147.7183686988094</v>
      </c>
      <c r="R24" s="16" t="s">
        <v>19234</v>
      </c>
      <c r="S24" s="21">
        <f>B3L310C4</f>
        <v>0.156144161417895</v>
      </c>
      <c r="T24" s="16" t="s">
        <v>19551</v>
      </c>
      <c r="U24" s="15">
        <f>B9L217C1*B9L217C8</f>
        <v>2420.0783578159544</v>
      </c>
      <c r="V24" s="16" t="s">
        <v>19236</v>
      </c>
      <c r="W24" s="21">
        <f>B3L311C4</f>
        <v>4.1890242786474789E-2</v>
      </c>
      <c r="X24" s="16" t="s">
        <v>19552</v>
      </c>
      <c r="Y24" s="21">
        <f>B9L217C1*B9L217C10</f>
        <v>649.25687294757279</v>
      </c>
      <c r="Z24" s="16" t="s">
        <v>19238</v>
      </c>
      <c r="AA24" s="21">
        <f>B3L312C4</f>
        <v>0.29439796709880239</v>
      </c>
      <c r="AB24" s="16" t="s">
        <v>19553</v>
      </c>
      <c r="AC24" s="15">
        <f>B9L217C1*B9L217C12</f>
        <v>4562.8740920643386</v>
      </c>
      <c r="AD24" s="16" t="s">
        <v>19240</v>
      </c>
      <c r="AE24" s="21">
        <f>B3L313C4</f>
        <v>1.453257073148775E-2</v>
      </c>
      <c r="AF24" s="16" t="s">
        <v>19554</v>
      </c>
      <c r="AG24" s="21">
        <f>B9L217C1*B9L217C14</f>
        <v>225.24031376732864</v>
      </c>
      <c r="AH24" s="16" t="s">
        <v>19242</v>
      </c>
      <c r="AI24" s="21">
        <f>B3L314C4</f>
        <v>6.2004657649703879E-2</v>
      </c>
      <c r="AJ24" s="16" t="s">
        <v>19555</v>
      </c>
      <c r="AK24" s="21">
        <f>B9L217C1*B9L217C16</f>
        <v>961.01018891276044</v>
      </c>
      <c r="AL24" s="16" t="s">
        <v>19244</v>
      </c>
      <c r="AM24" s="21">
        <f>B3L315C4</f>
        <v>9.2200226185726441E-3</v>
      </c>
      <c r="AN24" s="16" t="s">
        <v>19556</v>
      </c>
      <c r="AO24" s="21">
        <f>B9L217C1*B9L217C18</f>
        <v>142.9011305652574</v>
      </c>
      <c r="AP24" s="16" t="s">
        <v>19246</v>
      </c>
      <c r="AQ24" s="21">
        <f>B3L316C4</f>
        <v>6.439873998583541E-3</v>
      </c>
      <c r="AR24" s="16" t="s">
        <v>19557</v>
      </c>
      <c r="AS24" s="21">
        <f>B9L217C1*B9L217C20</f>
        <v>99.811607104046303</v>
      </c>
      <c r="AT24" s="16" t="s">
        <v>19248</v>
      </c>
      <c r="AU24" s="21">
        <f>B3L317C4</f>
        <v>0.12428743736762977</v>
      </c>
      <c r="AV24" s="16" t="s">
        <v>19558</v>
      </c>
      <c r="AW24" s="15">
        <f>B9L217C1*B9L217C22</f>
        <v>1926.3309917608938</v>
      </c>
      <c r="AX24" s="16" t="s">
        <v>19250</v>
      </c>
      <c r="AY24" s="21">
        <f>B3L318C4</f>
        <v>3.2573258233842051E-2</v>
      </c>
      <c r="AZ24" s="16" t="s">
        <v>19559</v>
      </c>
      <c r="BA24" s="21">
        <f>B9L217C1*B9L217C24</f>
        <v>504.85292936631794</v>
      </c>
      <c r="BB24" s="16" t="s">
        <v>19252</v>
      </c>
      <c r="BC24" s="21">
        <f>B3L319C4</f>
        <v>3.8755625754307384E-4</v>
      </c>
      <c r="BD24" s="16" t="s">
        <v>19560</v>
      </c>
      <c r="BE24" s="21">
        <f>B9L217C1*B9L217C26</f>
        <v>6.0067344356601016</v>
      </c>
      <c r="BF24" s="16" t="s">
        <v>19254</v>
      </c>
      <c r="BG24" s="21">
        <f>B3L320C4</f>
        <v>6.0547525050094073E-2</v>
      </c>
      <c r="BH24" s="16" t="s">
        <v>19561</v>
      </c>
      <c r="BI24" s="21">
        <f>B9L217C1*B9L217C28</f>
        <v>938.42609075140808</v>
      </c>
      <c r="BJ24" s="16" t="s">
        <v>19256</v>
      </c>
      <c r="BK24" s="21">
        <f>B3L321C4</f>
        <v>0.1144678555668036</v>
      </c>
      <c r="BL24" s="16" t="s">
        <v>19562</v>
      </c>
      <c r="BM24" s="15">
        <f>B9L217C1*B9L217C30</f>
        <v>1774.137293429889</v>
      </c>
      <c r="BN24" s="16" t="s">
        <v>19258</v>
      </c>
      <c r="BO24" s="21">
        <f>B3L322C4</f>
        <v>5.4973306289195971E-4</v>
      </c>
      <c r="BP24" s="16" t="s">
        <v>19563</v>
      </c>
      <c r="BQ24" s="21">
        <f>B9L217C1*B9L217C32</f>
        <v>8.5203127417624831</v>
      </c>
      <c r="BR24" s="16" t="s">
        <v>19260</v>
      </c>
      <c r="BS24" s="21">
        <f>B3L323C4</f>
        <v>1.9607568703670338E-3</v>
      </c>
      <c r="BT24" s="16" t="s">
        <v>19564</v>
      </c>
      <c r="BU24" s="21">
        <f>B9L217C1*B9L217C34</f>
        <v>30.389770733818658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3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65921.583011666662</v>
      </c>
      <c r="F25" s="16" t="s">
        <v>19228</v>
      </c>
      <c r="G25" s="21">
        <f>B3L307C4</f>
        <v>3.2757900656243276E-6</v>
      </c>
      <c r="H25" s="16" t="s">
        <v>19567</v>
      </c>
      <c r="I25" s="21">
        <f>B9L218C1*B9L218C2</f>
        <v>0.2159452667398471</v>
      </c>
      <c r="J25" s="16" t="s">
        <v>19230</v>
      </c>
      <c r="K25" s="21">
        <f>B3L308C4</f>
        <v>6.5419816397158841E-3</v>
      </c>
      <c r="L25" s="16" t="s">
        <v>19568</v>
      </c>
      <c r="M25" s="21">
        <f>B9L218C1*B9L218C4</f>
        <v>431.25778572332985</v>
      </c>
      <c r="N25" s="16" t="s">
        <v>19232</v>
      </c>
      <c r="O25" s="21">
        <f>B3L309C4</f>
        <v>7.4051123859527029E-2</v>
      </c>
      <c r="P25" s="16" t="s">
        <v>19569</v>
      </c>
      <c r="Q25" s="15">
        <f>B9L218C1*B9L218C6</f>
        <v>4881.5673086130209</v>
      </c>
      <c r="R25" s="16" t="s">
        <v>19234</v>
      </c>
      <c r="S25" s="21">
        <f>B3L310C4</f>
        <v>0.156144161417895</v>
      </c>
      <c r="T25" s="16" t="s">
        <v>19570</v>
      </c>
      <c r="U25" s="15">
        <f>B9L218C1*B9L218C8</f>
        <v>10293.270298696843</v>
      </c>
      <c r="V25" s="16" t="s">
        <v>19236</v>
      </c>
      <c r="W25" s="21">
        <f>B3L311C4</f>
        <v>4.1890242786474789E-2</v>
      </c>
      <c r="X25" s="16" t="s">
        <v>19571</v>
      </c>
      <c r="Y25" s="15">
        <f>B9L218C1*B9L218C10</f>
        <v>2761.4711172274683</v>
      </c>
      <c r="Z25" s="16" t="s">
        <v>19238</v>
      </c>
      <c r="AA25" s="21">
        <f>B3L312C4</f>
        <v>0.29439796709880239</v>
      </c>
      <c r="AB25" s="16" t="s">
        <v>19572</v>
      </c>
      <c r="AC25" s="15">
        <f>B9L218C1*B9L218C12</f>
        <v>19407.180026569611</v>
      </c>
      <c r="AD25" s="16" t="s">
        <v>19240</v>
      </c>
      <c r="AE25" s="21">
        <f>B3L313C4</f>
        <v>1.453257073148775E-2</v>
      </c>
      <c r="AF25" s="16" t="s">
        <v>19573</v>
      </c>
      <c r="AG25" s="21">
        <f>B9L218C1*B9L218C14</f>
        <v>958.01006784868707</v>
      </c>
      <c r="AH25" s="16" t="s">
        <v>19242</v>
      </c>
      <c r="AI25" s="21">
        <f>B3L314C4</f>
        <v>6.2004657649703879E-2</v>
      </c>
      <c r="AJ25" s="16" t="s">
        <v>19574</v>
      </c>
      <c r="AK25" s="15">
        <f>B9L218C1*B9L218C16</f>
        <v>4087.4451863649265</v>
      </c>
      <c r="AL25" s="16" t="s">
        <v>19244</v>
      </c>
      <c r="AM25" s="21">
        <f>B3L315C4</f>
        <v>9.2200226185726441E-3</v>
      </c>
      <c r="AN25" s="16" t="s">
        <v>19575</v>
      </c>
      <c r="AO25" s="21">
        <f>B9L218C1*B9L218C18</f>
        <v>607.79848641968078</v>
      </c>
      <c r="AP25" s="16" t="s">
        <v>19246</v>
      </c>
      <c r="AQ25" s="21">
        <f>B3L316C4</f>
        <v>6.439873998583541E-3</v>
      </c>
      <c r="AR25" s="16" t="s">
        <v>19576</v>
      </c>
      <c r="AS25" s="21">
        <f>B9L218C1*B9L218C20</f>
        <v>424.52668838229863</v>
      </c>
      <c r="AT25" s="16" t="s">
        <v>19248</v>
      </c>
      <c r="AU25" s="21">
        <f>B3L317C4</f>
        <v>0.12428743736762977</v>
      </c>
      <c r="AV25" s="16" t="s">
        <v>19577</v>
      </c>
      <c r="AW25" s="15">
        <f>B9L218C1*B9L218C22</f>
        <v>8193.224619737528</v>
      </c>
      <c r="AX25" s="16" t="s">
        <v>19250</v>
      </c>
      <c r="AY25" s="21">
        <f>B3L318C4</f>
        <v>3.2573258233842051E-2</v>
      </c>
      <c r="AZ25" s="16" t="s">
        <v>19578</v>
      </c>
      <c r="BA25" s="15">
        <f>B9L218C1*B9L218C24</f>
        <v>2147.2807466226732</v>
      </c>
      <c r="BB25" s="16" t="s">
        <v>19252</v>
      </c>
      <c r="BC25" s="21">
        <f>B3L319C4</f>
        <v>3.8755625754307384E-4</v>
      </c>
      <c r="BD25" s="16" t="s">
        <v>19579</v>
      </c>
      <c r="BE25" s="21">
        <f>B9L218C1*B9L218C26</f>
        <v>25.548322003316606</v>
      </c>
      <c r="BF25" s="16" t="s">
        <v>19254</v>
      </c>
      <c r="BG25" s="21">
        <f>B3L320C4</f>
        <v>6.0547525050094073E-2</v>
      </c>
      <c r="BH25" s="16" t="s">
        <v>19580</v>
      </c>
      <c r="BI25" s="15">
        <f>B9L218C1*B9L218C28</f>
        <v>3991.3886987407432</v>
      </c>
      <c r="BJ25" s="16" t="s">
        <v>19256</v>
      </c>
      <c r="BK25" s="21">
        <f>B3L321C4</f>
        <v>0.1144678555668036</v>
      </c>
      <c r="BL25" s="16" t="s">
        <v>19581</v>
      </c>
      <c r="BM25" s="15">
        <f>B9L218C1*B9L218C30</f>
        <v>7545.9022429145134</v>
      </c>
      <c r="BN25" s="16" t="s">
        <v>19258</v>
      </c>
      <c r="BO25" s="21">
        <f>B3L322C4</f>
        <v>5.4973306289195971E-4</v>
      </c>
      <c r="BP25" s="16" t="s">
        <v>19582</v>
      </c>
      <c r="BQ25" s="21">
        <f>B9L218C1*B9L218C32</f>
        <v>36.239273739690091</v>
      </c>
      <c r="BR25" s="16" t="s">
        <v>19260</v>
      </c>
      <c r="BS25" s="21">
        <f>B3L323C4</f>
        <v>1.9607568703670338E-3</v>
      </c>
      <c r="BT25" s="16" t="s">
        <v>19583</v>
      </c>
      <c r="BU25" s="21">
        <f>B9L218C1*B9L218C34</f>
        <v>129.25619679559614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3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1414</v>
      </c>
      <c r="F26" s="16" t="s">
        <v>19228</v>
      </c>
      <c r="G26" s="21">
        <f>B3L307C4</f>
        <v>3.2757900656243276E-6</v>
      </c>
      <c r="H26" s="16" t="s">
        <v>19586</v>
      </c>
      <c r="I26" s="21">
        <f>B9L219C1*B9L219C2</f>
        <v>4.6319671527927991E-3</v>
      </c>
      <c r="J26" s="16" t="s">
        <v>19230</v>
      </c>
      <c r="K26" s="21">
        <f>B3L308C4</f>
        <v>6.5419816397158841E-3</v>
      </c>
      <c r="L26" s="16" t="s">
        <v>19587</v>
      </c>
      <c r="M26" s="21">
        <f>B9L219C1*B9L219C4</f>
        <v>9.2503620385582597</v>
      </c>
      <c r="N26" s="16" t="s">
        <v>19232</v>
      </c>
      <c r="O26" s="21">
        <f>B3L309C4</f>
        <v>7.4051123859527029E-2</v>
      </c>
      <c r="P26" s="16" t="s">
        <v>19588</v>
      </c>
      <c r="Q26" s="21">
        <f>B9L219C1*B9L219C6</f>
        <v>104.70828913737122</v>
      </c>
      <c r="R26" s="16" t="s">
        <v>19234</v>
      </c>
      <c r="S26" s="21">
        <f>B3L310C4</f>
        <v>0.156144161417895</v>
      </c>
      <c r="T26" s="16" t="s">
        <v>19589</v>
      </c>
      <c r="U26" s="21">
        <f>B9L219C1*B9L219C8</f>
        <v>220.78784424490354</v>
      </c>
      <c r="V26" s="16" t="s">
        <v>19236</v>
      </c>
      <c r="W26" s="21">
        <f>B3L311C4</f>
        <v>4.1890242786474789E-2</v>
      </c>
      <c r="X26" s="16" t="s">
        <v>19590</v>
      </c>
      <c r="Y26" s="21">
        <f>B9L219C1*B9L219C10</f>
        <v>59.232803300075354</v>
      </c>
      <c r="Z26" s="16" t="s">
        <v>19238</v>
      </c>
      <c r="AA26" s="21">
        <f>B3L312C4</f>
        <v>0.29439796709880239</v>
      </c>
      <c r="AB26" s="16" t="s">
        <v>19591</v>
      </c>
      <c r="AC26" s="21">
        <f>B9L219C1*B9L219C12</f>
        <v>416.27872547770659</v>
      </c>
      <c r="AD26" s="16" t="s">
        <v>19240</v>
      </c>
      <c r="AE26" s="21">
        <f>B3L313C4</f>
        <v>1.453257073148775E-2</v>
      </c>
      <c r="AF26" s="16" t="s">
        <v>19592</v>
      </c>
      <c r="AG26" s="21">
        <f>B9L219C1*B9L219C14</f>
        <v>20.549055014323677</v>
      </c>
      <c r="AH26" s="16" t="s">
        <v>19242</v>
      </c>
      <c r="AI26" s="21">
        <f>B3L314C4</f>
        <v>6.2004657649703879E-2</v>
      </c>
      <c r="AJ26" s="16" t="s">
        <v>19593</v>
      </c>
      <c r="AK26" s="21">
        <f>B9L219C1*B9L219C16</f>
        <v>87.674585916681281</v>
      </c>
      <c r="AL26" s="16" t="s">
        <v>19244</v>
      </c>
      <c r="AM26" s="21">
        <f>B3L315C4</f>
        <v>9.2200226185726441E-3</v>
      </c>
      <c r="AN26" s="16" t="s">
        <v>19594</v>
      </c>
      <c r="AO26" s="21">
        <f>B9L219C1*B9L219C18</f>
        <v>13.037111982661719</v>
      </c>
      <c r="AP26" s="16" t="s">
        <v>19246</v>
      </c>
      <c r="AQ26" s="21">
        <f>B3L316C4</f>
        <v>6.439873998583541E-3</v>
      </c>
      <c r="AR26" s="16" t="s">
        <v>19595</v>
      </c>
      <c r="AS26" s="21">
        <f>B9L219C1*B9L219C20</f>
        <v>9.1059818339971272</v>
      </c>
      <c r="AT26" s="16" t="s">
        <v>19248</v>
      </c>
      <c r="AU26" s="21">
        <f>B3L317C4</f>
        <v>0.12428743736762977</v>
      </c>
      <c r="AV26" s="16" t="s">
        <v>19596</v>
      </c>
      <c r="AW26" s="21">
        <f>B9L219C1*B9L219C22</f>
        <v>175.7424364378285</v>
      </c>
      <c r="AX26" s="16" t="s">
        <v>19250</v>
      </c>
      <c r="AY26" s="21">
        <f>B3L318C4</f>
        <v>3.2573258233842051E-2</v>
      </c>
      <c r="AZ26" s="16" t="s">
        <v>19597</v>
      </c>
      <c r="BA26" s="21">
        <f>B9L219C1*B9L219C24</f>
        <v>46.058587142652662</v>
      </c>
      <c r="BB26" s="16" t="s">
        <v>19252</v>
      </c>
      <c r="BC26" s="21">
        <f>B3L319C4</f>
        <v>3.8755625754307384E-4</v>
      </c>
      <c r="BD26" s="16" t="s">
        <v>19598</v>
      </c>
      <c r="BE26" s="21">
        <f>B9L219C1*B9L219C26</f>
        <v>0.54800454816590638</v>
      </c>
      <c r="BF26" s="16" t="s">
        <v>19254</v>
      </c>
      <c r="BG26" s="21">
        <f>B3L320C4</f>
        <v>6.0547525050094073E-2</v>
      </c>
      <c r="BH26" s="16" t="s">
        <v>19599</v>
      </c>
      <c r="BI26" s="21">
        <f>B9L219C1*B9L219C28</f>
        <v>85.614200420833015</v>
      </c>
      <c r="BJ26" s="16" t="s">
        <v>19256</v>
      </c>
      <c r="BK26" s="21">
        <f>B3L321C4</f>
        <v>0.1144678555668036</v>
      </c>
      <c r="BL26" s="16" t="s">
        <v>19600</v>
      </c>
      <c r="BM26" s="21">
        <f>B9L219C1*B9L219C30</f>
        <v>161.85754777146028</v>
      </c>
      <c r="BN26" s="16" t="s">
        <v>19258</v>
      </c>
      <c r="BO26" s="21">
        <f>B3L322C4</f>
        <v>5.4973306289195971E-4</v>
      </c>
      <c r="BP26" s="16" t="s">
        <v>19601</v>
      </c>
      <c r="BQ26" s="21">
        <f>B9L219C1*B9L219C32</f>
        <v>0.77732255092923108</v>
      </c>
      <c r="BR26" s="16" t="s">
        <v>19260</v>
      </c>
      <c r="BS26" s="21">
        <f>B3L323C4</f>
        <v>1.9607568703670338E-3</v>
      </c>
      <c r="BT26" s="16" t="s">
        <v>19602</v>
      </c>
      <c r="BU26" s="21">
        <f>B9L219C1*B9L219C34</f>
        <v>2.7725102146989857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3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21">
        <f>B3L307C4</f>
        <v>3.2757900656243276E-6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6.5419816397158841E-3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7.4051123859527029E-2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0.156144161417895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4.1890242786474789E-2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0.29439796709880239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1.453257073148775E-2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6.2004657649703879E-2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9.2200226185726441E-3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6.439873998583541E-3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0.12428743736762977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3.2573258233842051E-2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3.8755625754307384E-4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6.0547525050094073E-2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0.1144678555668036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5.4973306289195971E-4</v>
      </c>
      <c r="BP27" s="16" t="s">
        <v>19620</v>
      </c>
      <c r="BQ27" s="15">
        <f>B9L220C1*B9L220C32</f>
        <v>0</v>
      </c>
      <c r="BR27" s="16" t="s">
        <v>19260</v>
      </c>
      <c r="BS27" s="21">
        <f>B3L323C4</f>
        <v>1.9607568703670338E-3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3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21">
        <f>B3L307C4</f>
        <v>3.2757900656243276E-6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6.5419816397158841E-3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7.4051123859527029E-2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0.156144161417895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4.1890242786474789E-2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0.29439796709880239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1.453257073148775E-2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6.2004657649703879E-2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9.2200226185726441E-3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6.439873998583541E-3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0.12428743736762977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3.2573258233842051E-2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3.8755625754307384E-4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6.0547525050094073E-2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0.1144678555668036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5.4973306289195971E-4</v>
      </c>
      <c r="BP28" s="16" t="s">
        <v>19639</v>
      </c>
      <c r="BQ28" s="15">
        <f>B9L221C1*B9L221C32</f>
        <v>0</v>
      </c>
      <c r="BR28" s="16" t="s">
        <v>19260</v>
      </c>
      <c r="BS28" s="21">
        <f>B3L323C4</f>
        <v>1.9607568703670338E-3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3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21">
        <f>B3L307C4</f>
        <v>3.2757900656243276E-6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6.5419816397158841E-3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7.4051123859527029E-2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0.156144161417895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4.1890242786474789E-2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0.29439796709880239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1.453257073148775E-2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6.2004657649703879E-2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9.2200226185726441E-3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6.439873998583541E-3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0.12428743736762977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3.2573258233842051E-2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3.8755625754307384E-4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6.0547525050094073E-2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0.1144678555668036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5.4973306289195971E-4</v>
      </c>
      <c r="BP29" s="16" t="s">
        <v>19658</v>
      </c>
      <c r="BQ29" s="15">
        <f>B9L222C1*B9L222C32</f>
        <v>0</v>
      </c>
      <c r="BR29" s="16" t="s">
        <v>19260</v>
      </c>
      <c r="BS29" s="21">
        <f>B3L323C4</f>
        <v>1.9607568703670338E-3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3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21">
        <f>B3L307C4</f>
        <v>3.2757900656243276E-6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6.5419816397158841E-3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7.4051123859527029E-2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0.156144161417895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4.1890242786474789E-2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0.29439796709880239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1.453257073148775E-2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6.2004657649703879E-2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9.2200226185726441E-3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6.439873998583541E-3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0.12428743736762977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3.2573258233842051E-2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3.8755625754307384E-4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6.0547525050094073E-2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0.1144678555668036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5.4973306289195971E-4</v>
      </c>
      <c r="BP30" s="16" t="s">
        <v>19677</v>
      </c>
      <c r="BQ30" s="15">
        <f>B9L223C1*B9L223C32</f>
        <v>0</v>
      </c>
      <c r="BR30" s="16" t="s">
        <v>19260</v>
      </c>
      <c r="BS30" s="21">
        <f>B3L323C4</f>
        <v>1.9607568703670338E-3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3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21">
        <f>B3L307C4</f>
        <v>3.2757900656243276E-6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6.5419816397158841E-3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7.4051123859527029E-2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0.156144161417895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4.1890242786474789E-2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0.29439796709880239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1.453257073148775E-2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6.2004657649703879E-2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9.2200226185726441E-3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6.439873998583541E-3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0.12428743736762977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3.2573258233842051E-2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3.8755625754307384E-4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6.0547525050094073E-2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0.1144678555668036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5.4973306289195971E-4</v>
      </c>
      <c r="BP31" s="16" t="s">
        <v>19696</v>
      </c>
      <c r="BQ31" s="15">
        <f>B9L224C1*B9L224C32</f>
        <v>0</v>
      </c>
      <c r="BR31" s="16" t="s">
        <v>19260</v>
      </c>
      <c r="BS31" s="21">
        <f>B3L323C4</f>
        <v>1.9607568703670338E-3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3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1542</v>
      </c>
      <c r="F32" s="16" t="s">
        <v>19228</v>
      </c>
      <c r="G32" s="21">
        <f>B3L307C4</f>
        <v>3.2757900656243276E-6</v>
      </c>
      <c r="H32" s="16" t="s">
        <v>19700</v>
      </c>
      <c r="I32" s="21">
        <f>B9L225C1*B9L225C2</f>
        <v>5.0512682811927135E-3</v>
      </c>
      <c r="J32" s="16" t="s">
        <v>19230</v>
      </c>
      <c r="K32" s="21">
        <f>B3L308C4</f>
        <v>6.5419816397158841E-3</v>
      </c>
      <c r="L32" s="16" t="s">
        <v>19701</v>
      </c>
      <c r="M32" s="21">
        <f>B9L225C1*B9L225C4</f>
        <v>10.087735688441894</v>
      </c>
      <c r="N32" s="16" t="s">
        <v>19232</v>
      </c>
      <c r="O32" s="21">
        <f>B3L309C4</f>
        <v>7.4051123859527029E-2</v>
      </c>
      <c r="P32" s="16" t="s">
        <v>19702</v>
      </c>
      <c r="Q32" s="21">
        <f>B9L225C1*B9L225C6</f>
        <v>114.18683299139067</v>
      </c>
      <c r="R32" s="16" t="s">
        <v>19234</v>
      </c>
      <c r="S32" s="21">
        <f>B3L310C4</f>
        <v>0.156144161417895</v>
      </c>
      <c r="T32" s="16" t="s">
        <v>19703</v>
      </c>
      <c r="U32" s="21">
        <f>B9L225C1*B9L225C8</f>
        <v>240.77429690639408</v>
      </c>
      <c r="V32" s="16" t="s">
        <v>19236</v>
      </c>
      <c r="W32" s="21">
        <f>B3L311C4</f>
        <v>4.1890242786474789E-2</v>
      </c>
      <c r="X32" s="16" t="s">
        <v>19704</v>
      </c>
      <c r="Y32" s="21">
        <f>B9L225C1*B9L225C10</f>
        <v>64.59475437674412</v>
      </c>
      <c r="Z32" s="16" t="s">
        <v>19238</v>
      </c>
      <c r="AA32" s="21">
        <f>B3L312C4</f>
        <v>0.29439796709880239</v>
      </c>
      <c r="AB32" s="16" t="s">
        <v>19705</v>
      </c>
      <c r="AC32" s="21">
        <f>B9L225C1*B9L225C12</f>
        <v>453.96166526635329</v>
      </c>
      <c r="AD32" s="16" t="s">
        <v>19240</v>
      </c>
      <c r="AE32" s="21">
        <f>B3L313C4</f>
        <v>1.453257073148775E-2</v>
      </c>
      <c r="AF32" s="16" t="s">
        <v>19706</v>
      </c>
      <c r="AG32" s="21">
        <f>B9L225C1*B9L225C14</f>
        <v>22.40922406795411</v>
      </c>
      <c r="AH32" s="16" t="s">
        <v>19242</v>
      </c>
      <c r="AI32" s="21">
        <f>B3L314C4</f>
        <v>6.2004657649703879E-2</v>
      </c>
      <c r="AJ32" s="16" t="s">
        <v>19707</v>
      </c>
      <c r="AK32" s="21">
        <f>B9L225C1*B9L225C16</f>
        <v>95.611182095843375</v>
      </c>
      <c r="AL32" s="16" t="s">
        <v>19244</v>
      </c>
      <c r="AM32" s="21">
        <f>B3L315C4</f>
        <v>9.2200226185726441E-3</v>
      </c>
      <c r="AN32" s="16" t="s">
        <v>19708</v>
      </c>
      <c r="AO32" s="21">
        <f>B9L225C1*B9L225C18</f>
        <v>14.217274877839017</v>
      </c>
      <c r="AP32" s="16" t="s">
        <v>19246</v>
      </c>
      <c r="AQ32" s="21">
        <f>B3L316C4</f>
        <v>6.439873998583541E-3</v>
      </c>
      <c r="AR32" s="16" t="s">
        <v>19709</v>
      </c>
      <c r="AS32" s="21">
        <f>B9L225C1*B9L225C20</f>
        <v>9.9302857058158196</v>
      </c>
      <c r="AT32" s="16" t="s">
        <v>19248</v>
      </c>
      <c r="AU32" s="21">
        <f>B3L317C4</f>
        <v>0.12428743736762977</v>
      </c>
      <c r="AV32" s="16" t="s">
        <v>19710</v>
      </c>
      <c r="AW32" s="21">
        <f>B9L225C1*B9L225C22</f>
        <v>191.6512284208851</v>
      </c>
      <c r="AX32" s="16" t="s">
        <v>19250</v>
      </c>
      <c r="AY32" s="21">
        <f>B3L318C4</f>
        <v>3.2573258233842051E-2</v>
      </c>
      <c r="AZ32" s="16" t="s">
        <v>19711</v>
      </c>
      <c r="BA32" s="21">
        <f>B9L225C1*B9L225C24</f>
        <v>50.227964196584445</v>
      </c>
      <c r="BB32" s="16" t="s">
        <v>19252</v>
      </c>
      <c r="BC32" s="21">
        <f>B3L319C4</f>
        <v>3.8755625754307384E-4</v>
      </c>
      <c r="BD32" s="16" t="s">
        <v>19712</v>
      </c>
      <c r="BE32" s="21">
        <f>B9L225C1*B9L225C26</f>
        <v>0.5976117491314199</v>
      </c>
      <c r="BF32" s="16" t="s">
        <v>19254</v>
      </c>
      <c r="BG32" s="21">
        <f>B3L320C4</f>
        <v>6.0547525050094073E-2</v>
      </c>
      <c r="BH32" s="16" t="s">
        <v>19713</v>
      </c>
      <c r="BI32" s="21">
        <f>B9L225C1*B9L225C28</f>
        <v>93.364283627245058</v>
      </c>
      <c r="BJ32" s="16" t="s">
        <v>19256</v>
      </c>
      <c r="BK32" s="21">
        <f>B3L321C4</f>
        <v>0.1144678555668036</v>
      </c>
      <c r="BL32" s="16" t="s">
        <v>19714</v>
      </c>
      <c r="BM32" s="21">
        <f>B9L225C1*B9L225C30</f>
        <v>176.50943328401115</v>
      </c>
      <c r="BN32" s="16" t="s">
        <v>19258</v>
      </c>
      <c r="BO32" s="21">
        <f>B3L322C4</f>
        <v>5.4973306289195971E-4</v>
      </c>
      <c r="BP32" s="16" t="s">
        <v>19715</v>
      </c>
      <c r="BQ32" s="21">
        <f>B9L225C1*B9L225C32</f>
        <v>0.84768838297940186</v>
      </c>
      <c r="BR32" s="16" t="s">
        <v>19260</v>
      </c>
      <c r="BS32" s="21">
        <f>B3L323C4</f>
        <v>1.9607568703670338E-3</v>
      </c>
      <c r="BT32" s="16" t="s">
        <v>19716</v>
      </c>
      <c r="BU32" s="21">
        <f>B9L225C1*B9L225C34</f>
        <v>3.0234870941059659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3">
      <c r="A33" s="11">
        <v>226</v>
      </c>
      <c r="B33" s="14" t="s">
        <v>4455</v>
      </c>
      <c r="C33" s="11" t="s">
        <v>19226</v>
      </c>
      <c r="D33" s="16" t="s">
        <v>19718</v>
      </c>
      <c r="E33" s="15">
        <f>B2L112C1</f>
        <v>3636.6106343333377</v>
      </c>
      <c r="F33" s="16" t="s">
        <v>19228</v>
      </c>
      <c r="G33" s="21">
        <f>B3L307C4</f>
        <v>3.2757900656243276E-6</v>
      </c>
      <c r="H33" s="16" t="s">
        <v>19719</v>
      </c>
      <c r="I33" s="21">
        <f>B9L226C1*B9L226C2</f>
        <v>1.1912772988492932E-2</v>
      </c>
      <c r="J33" s="16" t="s">
        <v>19230</v>
      </c>
      <c r="K33" s="21">
        <f>B3L308C4</f>
        <v>6.5419816397158841E-3</v>
      </c>
      <c r="L33" s="16" t="s">
        <v>19720</v>
      </c>
      <c r="M33" s="21">
        <f>B9L226C1*B9L226C4</f>
        <v>23.790640000604231</v>
      </c>
      <c r="N33" s="16" t="s">
        <v>19232</v>
      </c>
      <c r="O33" s="21">
        <f>B3L309C4</f>
        <v>7.4051123859527029E-2</v>
      </c>
      <c r="P33" s="16" t="s">
        <v>19721</v>
      </c>
      <c r="Q33" s="21">
        <f>B9L226C1*B9L226C6</f>
        <v>269.29510451189117</v>
      </c>
      <c r="R33" s="16" t="s">
        <v>19234</v>
      </c>
      <c r="S33" s="21">
        <f>B3L310C4</f>
        <v>0.156144161417895</v>
      </c>
      <c r="T33" s="16" t="s">
        <v>19722</v>
      </c>
      <c r="U33" s="21">
        <f>B9L226C1*B9L226C8</f>
        <v>567.83551790137824</v>
      </c>
      <c r="V33" s="16" t="s">
        <v>19236</v>
      </c>
      <c r="W33" s="21">
        <f>B3L311C4</f>
        <v>4.1890242786474789E-2</v>
      </c>
      <c r="X33" s="16" t="s">
        <v>19723</v>
      </c>
      <c r="Y33" s="21">
        <f>B9L226C1*B9L226C10</f>
        <v>152.3385023920996</v>
      </c>
      <c r="Z33" s="16" t="s">
        <v>19238</v>
      </c>
      <c r="AA33" s="21">
        <f>B3L312C4</f>
        <v>0.29439796709880239</v>
      </c>
      <c r="AB33" s="16" t="s">
        <v>19724</v>
      </c>
      <c r="AC33" s="15">
        <f>B9L226C1*B9L226C12</f>
        <v>1070.6107778776209</v>
      </c>
      <c r="AD33" s="16" t="s">
        <v>19240</v>
      </c>
      <c r="AE33" s="21">
        <f>B3L313C4</f>
        <v>1.453257073148775E-2</v>
      </c>
      <c r="AF33" s="16" t="s">
        <v>19725</v>
      </c>
      <c r="AG33" s="21">
        <f>B9L226C1*B9L226C14</f>
        <v>52.849301266329768</v>
      </c>
      <c r="AH33" s="16" t="s">
        <v>19242</v>
      </c>
      <c r="AI33" s="21">
        <f>B3L314C4</f>
        <v>6.2004657649703879E-2</v>
      </c>
      <c r="AJ33" s="16" t="s">
        <v>19726</v>
      </c>
      <c r="AK33" s="21">
        <f>B9L226C1*B9L226C16</f>
        <v>225.48679738711107</v>
      </c>
      <c r="AL33" s="16" t="s">
        <v>19244</v>
      </c>
      <c r="AM33" s="21">
        <f>B3L315C4</f>
        <v>9.2200226185726441E-3</v>
      </c>
      <c r="AN33" s="16" t="s">
        <v>19727</v>
      </c>
      <c r="AO33" s="21">
        <f>B9L226C1*B9L226C18</f>
        <v>33.529632303495184</v>
      </c>
      <c r="AP33" s="16" t="s">
        <v>19246</v>
      </c>
      <c r="AQ33" s="21">
        <f>B3L316C4</f>
        <v>6.439873998583541E-3</v>
      </c>
      <c r="AR33" s="16" t="s">
        <v>19728</v>
      </c>
      <c r="AS33" s="21">
        <f>B9L226C1*B9L226C20</f>
        <v>23.419314267015658</v>
      </c>
      <c r="AT33" s="16" t="s">
        <v>19248</v>
      </c>
      <c r="AU33" s="21">
        <f>B3L317C4</f>
        <v>0.12428743736762977</v>
      </c>
      <c r="AV33" s="16" t="s">
        <v>19729</v>
      </c>
      <c r="AW33" s="21">
        <f>B9L226C1*B9L226C22</f>
        <v>451.98501644516108</v>
      </c>
      <c r="AX33" s="16" t="s">
        <v>19250</v>
      </c>
      <c r="AY33" s="21">
        <f>B3L318C4</f>
        <v>3.2573258233842051E-2</v>
      </c>
      <c r="AZ33" s="16" t="s">
        <v>19730</v>
      </c>
      <c r="BA33" s="21">
        <f>B9L226C1*B9L226C24</f>
        <v>118.45625728807596</v>
      </c>
      <c r="BB33" s="16" t="s">
        <v>19252</v>
      </c>
      <c r="BC33" s="21">
        <f>B3L319C4</f>
        <v>3.8755625754307384E-4</v>
      </c>
      <c r="BD33" s="16" t="s">
        <v>19731</v>
      </c>
      <c r="BE33" s="21">
        <f>B9L226C1*B9L226C26</f>
        <v>1.4093912075835722</v>
      </c>
      <c r="BF33" s="16" t="s">
        <v>19254</v>
      </c>
      <c r="BG33" s="21">
        <f>B3L320C4</f>
        <v>6.0547525050094073E-2</v>
      </c>
      <c r="BH33" s="16" t="s">
        <v>19732</v>
      </c>
      <c r="BI33" s="21">
        <f>B9L226C1*B9L226C28</f>
        <v>220.18777347973625</v>
      </c>
      <c r="BJ33" s="16" t="s">
        <v>19256</v>
      </c>
      <c r="BK33" s="21">
        <f>B3L321C4</f>
        <v>0.1144678555668036</v>
      </c>
      <c r="BL33" s="16" t="s">
        <v>19733</v>
      </c>
      <c r="BM33" s="21">
        <f>B9L226C1*B9L226C30</f>
        <v>416.27502084357053</v>
      </c>
      <c r="BN33" s="16" t="s">
        <v>19258</v>
      </c>
      <c r="BO33" s="21">
        <f>B3L322C4</f>
        <v>5.4973306289195971E-4</v>
      </c>
      <c r="BP33" s="16" t="s">
        <v>19734</v>
      </c>
      <c r="BQ33" s="21">
        <f>B9L226C1*B9L226C32</f>
        <v>1.9991651025575381</v>
      </c>
      <c r="BR33" s="16" t="s">
        <v>19260</v>
      </c>
      <c r="BS33" s="21">
        <f>B3L323C4</f>
        <v>1.9607568703670338E-3</v>
      </c>
      <c r="BT33" s="16" t="s">
        <v>19735</v>
      </c>
      <c r="BU33" s="21">
        <f>B9L226C1*B9L226C34</f>
        <v>7.130509286118909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221D62-D2C0-4E10-ACAC-9E14EA94CEA3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19737</v>
      </c>
    </row>
    <row r="3" spans="1:57" x14ac:dyDescent="0.3">
      <c r="B3" s="13" t="s">
        <v>18858</v>
      </c>
    </row>
    <row r="4" spans="1:57" x14ac:dyDescent="0.3">
      <c r="B4" s="13" t="s">
        <v>19738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3">
      <c r="A8" s="11">
        <v>301</v>
      </c>
      <c r="B8" s="14" t="s">
        <v>4090</v>
      </c>
      <c r="C8" s="11" t="s">
        <v>19764</v>
      </c>
      <c r="D8" s="16" t="s">
        <v>19772</v>
      </c>
      <c r="E8" s="15">
        <f>B9L101C11</f>
        <v>7015.9675075087134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8.5489671275285728E-2</v>
      </c>
      <c r="L8" s="16" t="s">
        <v>19774</v>
      </c>
      <c r="M8" s="21">
        <f>B9L301C1*B9L301C4</f>
        <v>599.79275589500571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1.7432788076384514E-3</v>
      </c>
      <c r="T8" s="16" t="s">
        <v>19776</v>
      </c>
      <c r="U8" s="21">
        <f>B9L301C1*B9L301C8</f>
        <v>12.230787470919907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6.5745962764639829E-2</v>
      </c>
      <c r="AB8" s="16" t="s">
        <v>19780</v>
      </c>
      <c r="AC8" s="21">
        <f>B9L301C1*B9L301C12</f>
        <v>461.27153850659079</v>
      </c>
      <c r="AD8" s="16" t="s">
        <v>10922</v>
      </c>
      <c r="AE8" s="21">
        <f>B3L337C5</f>
        <v>6.5745962764639829E-2</v>
      </c>
      <c r="AF8" s="16" t="s">
        <v>19781</v>
      </c>
      <c r="AG8" s="21">
        <f>B9L301C1*B9L301C14</f>
        <v>461.27153850659079</v>
      </c>
      <c r="AH8" s="16" t="s">
        <v>10931</v>
      </c>
      <c r="AI8" s="15">
        <f>B3L331C5</f>
        <v>0</v>
      </c>
      <c r="AJ8" s="16" t="s">
        <v>19782</v>
      </c>
      <c r="AK8" s="15">
        <f>B9L301C1*B9L301C16</f>
        <v>0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0.2177619468709788</v>
      </c>
      <c r="AV8" s="16" t="s">
        <v>19785</v>
      </c>
      <c r="AW8" s="15">
        <f>B9L301C1*B9L301C22</f>
        <v>1527.810743618626</v>
      </c>
      <c r="AX8" s="16" t="s">
        <v>10967</v>
      </c>
      <c r="AY8" s="21">
        <f>B3L335C5</f>
        <v>3.0342158543187261E-5</v>
      </c>
      <c r="AZ8" s="16" t="s">
        <v>19786</v>
      </c>
      <c r="BA8" s="21">
        <f>B9L301C1*B9L301C24</f>
        <v>0.21287959844667975</v>
      </c>
      <c r="BB8" s="16" t="s">
        <v>10976</v>
      </c>
      <c r="BC8" s="21">
        <f>B3L336C5</f>
        <v>0.62922879812291399</v>
      </c>
      <c r="BD8" s="16" t="s">
        <v>19787</v>
      </c>
      <c r="BE8" s="15">
        <f>B9L301C1*B9L301C26</f>
        <v>4414.648802419124</v>
      </c>
    </row>
    <row r="9" spans="1:57" x14ac:dyDescent="0.3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530.58988233995592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8.5489671275285728E-2</v>
      </c>
      <c r="L9" s="16" t="s">
        <v>19790</v>
      </c>
      <c r="M9" s="21">
        <f>B9L302C1*B9L302C4</f>
        <v>45.35995462323536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1.7432788076384514E-3</v>
      </c>
      <c r="T9" s="16" t="s">
        <v>19792</v>
      </c>
      <c r="U9" s="21">
        <f>B9L302C1*B9L302C8</f>
        <v>0.92496609743062452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6.5745962764639829E-2</v>
      </c>
      <c r="AB9" s="16" t="s">
        <v>19794</v>
      </c>
      <c r="AC9" s="21">
        <f>B9L302C1*B9L302C12</f>
        <v>34.884142647617367</v>
      </c>
      <c r="AD9" s="16" t="s">
        <v>10922</v>
      </c>
      <c r="AE9" s="21">
        <f>B3L337C5</f>
        <v>6.5745962764639829E-2</v>
      </c>
      <c r="AF9" s="16" t="s">
        <v>19795</v>
      </c>
      <c r="AG9" s="21">
        <f>B9L302C1*B9L302C14</f>
        <v>34.884142647617367</v>
      </c>
      <c r="AH9" s="16" t="s">
        <v>10931</v>
      </c>
      <c r="AI9" s="15">
        <f>B3L331C5</f>
        <v>0</v>
      </c>
      <c r="AJ9" s="16" t="s">
        <v>19796</v>
      </c>
      <c r="AK9" s="15">
        <f>B9L302C1*B9L302C16</f>
        <v>0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0.2177619468709788</v>
      </c>
      <c r="AV9" s="16" t="s">
        <v>19799</v>
      </c>
      <c r="AW9" s="21">
        <f>B9L302C1*B9L302C22</f>
        <v>115.54228576839238</v>
      </c>
      <c r="AX9" s="16" t="s">
        <v>10967</v>
      </c>
      <c r="AY9" s="21">
        <f>B3L335C5</f>
        <v>3.0342158543187261E-5</v>
      </c>
      <c r="AZ9" s="16" t="s">
        <v>19800</v>
      </c>
      <c r="BA9" s="21">
        <f>B9L302C1*B9L302C24</f>
        <v>1.6099242331370018E-2</v>
      </c>
      <c r="BB9" s="16" t="s">
        <v>10976</v>
      </c>
      <c r="BC9" s="21">
        <f>B3L336C5</f>
        <v>0.62922879812291399</v>
      </c>
      <c r="BD9" s="16" t="s">
        <v>19801</v>
      </c>
      <c r="BE9" s="21">
        <f>B9L302C1*B9L302C26</f>
        <v>333.86243396094881</v>
      </c>
    </row>
    <row r="10" spans="1:57" x14ac:dyDescent="0.3">
      <c r="A10" s="11">
        <v>303</v>
      </c>
      <c r="B10" s="14" t="s">
        <v>4124</v>
      </c>
      <c r="C10" s="11" t="s">
        <v>19764</v>
      </c>
      <c r="D10" s="16" t="s">
        <v>19802</v>
      </c>
      <c r="E10" s="15">
        <f>B9L103C11</f>
        <v>0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8.5489671275285728E-2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1.7432788076384514E-3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6.5745962764639829E-2</v>
      </c>
      <c r="AB10" s="16" t="s">
        <v>19808</v>
      </c>
      <c r="AC10" s="15">
        <f>B9L303C1*B9L303C12</f>
        <v>0</v>
      </c>
      <c r="AD10" s="16" t="s">
        <v>10922</v>
      </c>
      <c r="AE10" s="21">
        <f>B3L337C5</f>
        <v>6.5745962764639829E-2</v>
      </c>
      <c r="AF10" s="16" t="s">
        <v>19809</v>
      </c>
      <c r="AG10" s="15">
        <f>B9L303C1*B9L303C14</f>
        <v>0</v>
      </c>
      <c r="AH10" s="16" t="s">
        <v>10931</v>
      </c>
      <c r="AI10" s="15">
        <f>B3L331C5</f>
        <v>0</v>
      </c>
      <c r="AJ10" s="16" t="s">
        <v>19810</v>
      </c>
      <c r="AK10" s="15">
        <f>B9L303C1*B9L303C16</f>
        <v>0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0.2177619468709788</v>
      </c>
      <c r="AV10" s="16" t="s">
        <v>19813</v>
      </c>
      <c r="AW10" s="15">
        <f>B9L303C1*B9L303C22</f>
        <v>0</v>
      </c>
      <c r="AX10" s="16" t="s">
        <v>10967</v>
      </c>
      <c r="AY10" s="21">
        <f>B3L335C5</f>
        <v>3.0342158543187261E-5</v>
      </c>
      <c r="AZ10" s="16" t="s">
        <v>19814</v>
      </c>
      <c r="BA10" s="15">
        <f>B9L303C1*B9L303C24</f>
        <v>0</v>
      </c>
      <c r="BB10" s="16" t="s">
        <v>10976</v>
      </c>
      <c r="BC10" s="21">
        <f>B3L336C5</f>
        <v>0.62922879812291399</v>
      </c>
      <c r="BD10" s="16" t="s">
        <v>19815</v>
      </c>
      <c r="BE10" s="15">
        <f>B9L303C1*B9L303C26</f>
        <v>0</v>
      </c>
    </row>
    <row r="11" spans="1:57" x14ac:dyDescent="0.3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24825.097849780002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8.5489671275285728E-2</v>
      </c>
      <c r="L11" s="16" t="s">
        <v>19817</v>
      </c>
      <c r="M11" s="15">
        <f>B9L304C1*B9L304C4</f>
        <v>2122.289454554495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1.7432788076384514E-3</v>
      </c>
      <c r="T11" s="16" t="s">
        <v>19819</v>
      </c>
      <c r="U11" s="21">
        <f>B9L304C1*B9L304C8</f>
        <v>43.277066979072366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6.5745962764639829E-2</v>
      </c>
      <c r="AB11" s="16" t="s">
        <v>19821</v>
      </c>
      <c r="AC11" s="15">
        <f>B9L304C1*B9L304C12</f>
        <v>1632.1499588601764</v>
      </c>
      <c r="AD11" s="16" t="s">
        <v>10922</v>
      </c>
      <c r="AE11" s="21">
        <f>B3L337C5</f>
        <v>6.5745962764639829E-2</v>
      </c>
      <c r="AF11" s="16" t="s">
        <v>19822</v>
      </c>
      <c r="AG11" s="15">
        <f>B9L304C1*B9L304C14</f>
        <v>1632.1499588601764</v>
      </c>
      <c r="AH11" s="16" t="s">
        <v>10931</v>
      </c>
      <c r="AI11" s="15">
        <f>B3L331C5</f>
        <v>0</v>
      </c>
      <c r="AJ11" s="16" t="s">
        <v>19823</v>
      </c>
      <c r="AK11" s="15">
        <f>B9L304C1*B9L304C16</f>
        <v>0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0.2177619468709788</v>
      </c>
      <c r="AV11" s="16" t="s">
        <v>19826</v>
      </c>
      <c r="AW11" s="15">
        <f>B9L304C1*B9L304C22</f>
        <v>5405.9616390306428</v>
      </c>
      <c r="AX11" s="16" t="s">
        <v>10967</v>
      </c>
      <c r="AY11" s="21">
        <f>B3L335C5</f>
        <v>3.0342158543187261E-5</v>
      </c>
      <c r="AZ11" s="16" t="s">
        <v>19827</v>
      </c>
      <c r="BA11" s="21">
        <f>B9L304C1*B9L304C24</f>
        <v>0.75324705480816201</v>
      </c>
      <c r="BB11" s="16" t="s">
        <v>10976</v>
      </c>
      <c r="BC11" s="21">
        <f>B3L336C5</f>
        <v>0.62922879812291399</v>
      </c>
      <c r="BD11" s="16" t="s">
        <v>19828</v>
      </c>
      <c r="BE11" s="15">
        <f>B9L304C1*B9L304C26</f>
        <v>15620.666483300807</v>
      </c>
    </row>
    <row r="12" spans="1:57" x14ac:dyDescent="0.3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3211.9262710366124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8.5489671275285728E-2</v>
      </c>
      <c r="L12" s="16" t="s">
        <v>19831</v>
      </c>
      <c r="M12" s="21">
        <f>B9L305C1*B9L305C4</f>
        <v>274.58652107137431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1.7432788076384514E-3</v>
      </c>
      <c r="T12" s="16" t="s">
        <v>19833</v>
      </c>
      <c r="U12" s="21">
        <f>B9L305C1*B9L305C8</f>
        <v>5.5992829999953226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6.5745962764639829E-2</v>
      </c>
      <c r="AB12" s="16" t="s">
        <v>19835</v>
      </c>
      <c r="AC12" s="21">
        <f>B9L305C1*B9L305C12</f>
        <v>211.17118501834159</v>
      </c>
      <c r="AD12" s="16" t="s">
        <v>10922</v>
      </c>
      <c r="AE12" s="21">
        <f>B3L337C5</f>
        <v>6.5745962764639829E-2</v>
      </c>
      <c r="AF12" s="16" t="s">
        <v>19836</v>
      </c>
      <c r="AG12" s="21">
        <f>B9L305C1*B9L305C14</f>
        <v>211.17118501834159</v>
      </c>
      <c r="AH12" s="16" t="s">
        <v>10931</v>
      </c>
      <c r="AI12" s="15">
        <f>B3L331C5</f>
        <v>0</v>
      </c>
      <c r="AJ12" s="16" t="s">
        <v>19837</v>
      </c>
      <c r="AK12" s="15">
        <f>B9L305C1*B9L305C16</f>
        <v>0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0.2177619468709788</v>
      </c>
      <c r="AV12" s="16" t="s">
        <v>19840</v>
      </c>
      <c r="AW12" s="21">
        <f>B9L305C1*B9L305C22</f>
        <v>699.43531798697586</v>
      </c>
      <c r="AX12" s="16" t="s">
        <v>10967</v>
      </c>
      <c r="AY12" s="21">
        <f>B3L335C5</f>
        <v>3.0342158543187261E-5</v>
      </c>
      <c r="AZ12" s="16" t="s">
        <v>19841</v>
      </c>
      <c r="BA12" s="21">
        <f>B9L305C1*B9L305C24</f>
        <v>9.745677614482115E-2</v>
      </c>
      <c r="BB12" s="16" t="s">
        <v>10976</v>
      </c>
      <c r="BC12" s="21">
        <f>B3L336C5</f>
        <v>0.62922879812291399</v>
      </c>
      <c r="BD12" s="16" t="s">
        <v>19842</v>
      </c>
      <c r="BE12" s="15">
        <f>B9L305C1*B9L305C26</f>
        <v>2021.0365071837805</v>
      </c>
    </row>
    <row r="13" spans="1:57" x14ac:dyDescent="0.3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222.48562290096859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8.5489671275285728E-2</v>
      </c>
      <c r="L13" s="16" t="s">
        <v>19845</v>
      </c>
      <c r="M13" s="21">
        <f>B9L306C1*B9L306C4</f>
        <v>19.020222765280987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1.7432788076384514E-3</v>
      </c>
      <c r="T13" s="16" t="s">
        <v>19847</v>
      </c>
      <c r="U13" s="21">
        <f>B9L306C1*B9L306C8</f>
        <v>0.38785447140749868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6.5745962764639829E-2</v>
      </c>
      <c r="AB13" s="16" t="s">
        <v>19849</v>
      </c>
      <c r="AC13" s="21">
        <f>B9L306C1*B9L306C12</f>
        <v>14.627531478914779</v>
      </c>
      <c r="AD13" s="16" t="s">
        <v>10922</v>
      </c>
      <c r="AE13" s="21">
        <f>B3L337C5</f>
        <v>6.5745962764639829E-2</v>
      </c>
      <c r="AF13" s="16" t="s">
        <v>19850</v>
      </c>
      <c r="AG13" s="21">
        <f>B9L306C1*B9L306C14</f>
        <v>14.627531478914779</v>
      </c>
      <c r="AH13" s="16" t="s">
        <v>10931</v>
      </c>
      <c r="AI13" s="15">
        <f>B3L331C5</f>
        <v>0</v>
      </c>
      <c r="AJ13" s="16" t="s">
        <v>19851</v>
      </c>
      <c r="AK13" s="15">
        <f>B9L306C1*B9L306C16</f>
        <v>0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0.2177619468709788</v>
      </c>
      <c r="AV13" s="16" t="s">
        <v>19854</v>
      </c>
      <c r="AW13" s="21">
        <f>B9L306C1*B9L306C22</f>
        <v>48.448902393717347</v>
      </c>
      <c r="AX13" s="16" t="s">
        <v>10967</v>
      </c>
      <c r="AY13" s="21">
        <f>B3L335C5</f>
        <v>3.0342158543187261E-5</v>
      </c>
      <c r="AZ13" s="16" t="s">
        <v>19855</v>
      </c>
      <c r="BA13" s="21">
        <f>B9L306C1*B9L306C24</f>
        <v>6.7506940436409639E-3</v>
      </c>
      <c r="BB13" s="16" t="s">
        <v>10976</v>
      </c>
      <c r="BC13" s="21">
        <f>B3L336C5</f>
        <v>0.62922879812291399</v>
      </c>
      <c r="BD13" s="16" t="s">
        <v>19856</v>
      </c>
      <c r="BE13" s="21">
        <f>B9L306C1*B9L306C26</f>
        <v>139.99436109760433</v>
      </c>
    </row>
    <row r="14" spans="1:57" x14ac:dyDescent="0.3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12.933420293205096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8.5489671275285728E-2</v>
      </c>
      <c r="L14" s="16" t="s">
        <v>19859</v>
      </c>
      <c r="M14" s="21">
        <f>B9L307C1*B9L307C4</f>
        <v>1.1056738493312133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1.7432788076384514E-3</v>
      </c>
      <c r="T14" s="16" t="s">
        <v>19861</v>
      </c>
      <c r="U14" s="21">
        <f>B9L307C1*B9L307C8</f>
        <v>2.254655750742553E-2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6.5745962764639829E-2</v>
      </c>
      <c r="AB14" s="16" t="s">
        <v>19863</v>
      </c>
      <c r="AC14" s="21">
        <f>B9L307C1*B9L307C12</f>
        <v>0.85032016901649932</v>
      </c>
      <c r="AD14" s="16" t="s">
        <v>10922</v>
      </c>
      <c r="AE14" s="21">
        <f>B3L337C5</f>
        <v>6.5745962764639829E-2</v>
      </c>
      <c r="AF14" s="16" t="s">
        <v>19864</v>
      </c>
      <c r="AG14" s="21">
        <f>B9L307C1*B9L307C14</f>
        <v>0.85032016901649932</v>
      </c>
      <c r="AH14" s="16" t="s">
        <v>10931</v>
      </c>
      <c r="AI14" s="15">
        <f>B3L331C5</f>
        <v>0</v>
      </c>
      <c r="AJ14" s="16" t="s">
        <v>19865</v>
      </c>
      <c r="AK14" s="15">
        <f>B9L307C1*B9L307C16</f>
        <v>0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0.2177619468709788</v>
      </c>
      <c r="AV14" s="16" t="s">
        <v>19868</v>
      </c>
      <c r="AW14" s="21">
        <f>B9L307C1*B9L307C22</f>
        <v>2.8164067827489672</v>
      </c>
      <c r="AX14" s="16" t="s">
        <v>10967</v>
      </c>
      <c r="AY14" s="21">
        <f>B3L335C5</f>
        <v>3.0342158543187261E-5</v>
      </c>
      <c r="AZ14" s="16" t="s">
        <v>19869</v>
      </c>
      <c r="BA14" s="21">
        <f>B9L307C1*B9L307C24</f>
        <v>3.9242788904210446E-4</v>
      </c>
      <c r="BB14" s="16" t="s">
        <v>10976</v>
      </c>
      <c r="BC14" s="21">
        <f>B3L336C5</f>
        <v>0.62922879812291399</v>
      </c>
      <c r="BD14" s="16" t="s">
        <v>19870</v>
      </c>
      <c r="BE14" s="21">
        <f>B9L307C1*B9L307C26</f>
        <v>8.1380805067119475</v>
      </c>
    </row>
    <row r="15" spans="1:57" x14ac:dyDescent="0.3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27.252564189253594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8.5489671275285728E-2</v>
      </c>
      <c r="L15" s="16" t="s">
        <v>19873</v>
      </c>
      <c r="M15" s="21">
        <f>B9L308C1*B9L308C4</f>
        <v>2.3298127539479134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1.7432788076384514E-3</v>
      </c>
      <c r="T15" s="16" t="s">
        <v>19875</v>
      </c>
      <c r="U15" s="21">
        <f>B9L308C1*B9L308C8</f>
        <v>4.7508817604932363E-2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6.5745962764639829E-2</v>
      </c>
      <c r="AB15" s="16" t="s">
        <v>19877</v>
      </c>
      <c r="AC15" s="21">
        <f>B9L308C1*B9L308C12</f>
        <v>1.7917460704276236</v>
      </c>
      <c r="AD15" s="16" t="s">
        <v>10922</v>
      </c>
      <c r="AE15" s="21">
        <f>B3L337C5</f>
        <v>6.5745962764639829E-2</v>
      </c>
      <c r="AF15" s="16" t="s">
        <v>19878</v>
      </c>
      <c r="AG15" s="21">
        <f>B9L308C1*B9L308C14</f>
        <v>1.7917460704276236</v>
      </c>
      <c r="AH15" s="16" t="s">
        <v>10931</v>
      </c>
      <c r="AI15" s="15">
        <f>B3L331C5</f>
        <v>0</v>
      </c>
      <c r="AJ15" s="16" t="s">
        <v>19879</v>
      </c>
      <c r="AK15" s="15">
        <f>B9L308C1*B9L308C16</f>
        <v>0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0.2177619468709788</v>
      </c>
      <c r="AV15" s="16" t="s">
        <v>19882</v>
      </c>
      <c r="AW15" s="21">
        <f>B9L308C1*B9L308C22</f>
        <v>5.9345714350781806</v>
      </c>
      <c r="AX15" s="16" t="s">
        <v>10967</v>
      </c>
      <c r="AY15" s="21">
        <f>B3L335C5</f>
        <v>3.0342158543187261E-5</v>
      </c>
      <c r="AZ15" s="16" t="s">
        <v>19883</v>
      </c>
      <c r="BA15" s="21">
        <f>B9L308C1*B9L308C24</f>
        <v>8.2690162333872016E-4</v>
      </c>
      <c r="BB15" s="16" t="s">
        <v>10976</v>
      </c>
      <c r="BC15" s="21">
        <f>B3L336C5</f>
        <v>0.62922879812291399</v>
      </c>
      <c r="BD15" s="16" t="s">
        <v>19884</v>
      </c>
      <c r="BE15" s="21">
        <f>B9L308C1*B9L308C26</f>
        <v>17.148098210571604</v>
      </c>
    </row>
    <row r="16" spans="1:57" x14ac:dyDescent="0.3">
      <c r="A16" s="11">
        <v>309</v>
      </c>
      <c r="B16" s="14" t="s">
        <v>4226</v>
      </c>
      <c r="C16" s="11" t="s">
        <v>19764</v>
      </c>
      <c r="D16" s="16" t="s">
        <v>19885</v>
      </c>
      <c r="E16" s="15">
        <f>B9L108C11</f>
        <v>0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8.5489671275285728E-2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1.7432788076384514E-3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6.5745962764639829E-2</v>
      </c>
      <c r="AB16" s="16" t="s">
        <v>19891</v>
      </c>
      <c r="AC16" s="15">
        <f>B9L309C1*B9L309C12</f>
        <v>0</v>
      </c>
      <c r="AD16" s="16" t="s">
        <v>10922</v>
      </c>
      <c r="AE16" s="21">
        <f>B3L337C5</f>
        <v>6.5745962764639829E-2</v>
      </c>
      <c r="AF16" s="16" t="s">
        <v>19892</v>
      </c>
      <c r="AG16" s="15">
        <f>B9L309C1*B9L309C14</f>
        <v>0</v>
      </c>
      <c r="AH16" s="16" t="s">
        <v>10931</v>
      </c>
      <c r="AI16" s="15">
        <f>B3L331C5</f>
        <v>0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0.2177619468709788</v>
      </c>
      <c r="AV16" s="16" t="s">
        <v>19896</v>
      </c>
      <c r="AW16" s="15">
        <f>B9L309C1*B9L309C22</f>
        <v>0</v>
      </c>
      <c r="AX16" s="16" t="s">
        <v>10967</v>
      </c>
      <c r="AY16" s="21">
        <f>B3L335C5</f>
        <v>3.0342158543187261E-5</v>
      </c>
      <c r="AZ16" s="16" t="s">
        <v>19897</v>
      </c>
      <c r="BA16" s="15">
        <f>B9L309C1*B9L309C24</f>
        <v>0</v>
      </c>
      <c r="BB16" s="16" t="s">
        <v>10976</v>
      </c>
      <c r="BC16" s="21">
        <f>B3L336C5</f>
        <v>0.62922879812291399</v>
      </c>
      <c r="BD16" s="16" t="s">
        <v>19898</v>
      </c>
      <c r="BE16" s="15">
        <f>B9L309C1*B9L309C26</f>
        <v>0</v>
      </c>
    </row>
    <row r="17" spans="1:57" x14ac:dyDescent="0.3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8.5489671275285728E-2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1.7432788076384514E-3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6.5745962764639829E-2</v>
      </c>
      <c r="AB17" s="16" t="s">
        <v>19905</v>
      </c>
      <c r="AC17" s="15">
        <f>B9L310C1*B9L310C12</f>
        <v>0</v>
      </c>
      <c r="AD17" s="16" t="s">
        <v>10922</v>
      </c>
      <c r="AE17" s="21">
        <f>B3L337C5</f>
        <v>6.5745962764639829E-2</v>
      </c>
      <c r="AF17" s="16" t="s">
        <v>19906</v>
      </c>
      <c r="AG17" s="15">
        <f>B9L310C1*B9L310C14</f>
        <v>0</v>
      </c>
      <c r="AH17" s="16" t="s">
        <v>10931</v>
      </c>
      <c r="AI17" s="15">
        <f>B3L331C5</f>
        <v>0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0.2177619468709788</v>
      </c>
      <c r="AV17" s="16" t="s">
        <v>19910</v>
      </c>
      <c r="AW17" s="15">
        <f>B9L310C1*B9L310C22</f>
        <v>0</v>
      </c>
      <c r="AX17" s="16" t="s">
        <v>10967</v>
      </c>
      <c r="AY17" s="21">
        <f>B3L335C5</f>
        <v>3.0342158543187261E-5</v>
      </c>
      <c r="AZ17" s="16" t="s">
        <v>19911</v>
      </c>
      <c r="BA17" s="15">
        <f>B9L310C1*B9L310C24</f>
        <v>0</v>
      </c>
      <c r="BB17" s="16" t="s">
        <v>10976</v>
      </c>
      <c r="BC17" s="21">
        <f>B3L336C5</f>
        <v>0.62922879812291399</v>
      </c>
      <c r="BD17" s="16" t="s">
        <v>19912</v>
      </c>
      <c r="BE17" s="15">
        <f>B9L310C1*B9L310C26</f>
        <v>0</v>
      </c>
    </row>
    <row r="18" spans="1:57" x14ac:dyDescent="0.3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8.5489671275285728E-2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1.7432788076384514E-3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6.5745962764639829E-2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6.5745962764639829E-2</v>
      </c>
      <c r="AF18" s="16" t="s">
        <v>19920</v>
      </c>
      <c r="AG18" s="15">
        <f>B9L311C1*B9L311C14</f>
        <v>0</v>
      </c>
      <c r="AH18" s="16" t="s">
        <v>10931</v>
      </c>
      <c r="AI18" s="15">
        <f>B3L331C5</f>
        <v>0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0.2177619468709788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3.0342158543187261E-5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0.62922879812291399</v>
      </c>
      <c r="BD18" s="16" t="s">
        <v>19926</v>
      </c>
      <c r="BE18" s="15">
        <f>B9L311C1*B9L311C26</f>
        <v>0</v>
      </c>
    </row>
    <row r="19" spans="1:57" x14ac:dyDescent="0.3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21.934313805306996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8.5489671275285728E-2</v>
      </c>
      <c r="L19" s="16" t="s">
        <v>19929</v>
      </c>
      <c r="M19" s="21">
        <f>B9L312C1*B9L312C4</f>
        <v>1.8751572768646567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1.7432788076384514E-3</v>
      </c>
      <c r="T19" s="16" t="s">
        <v>19931</v>
      </c>
      <c r="U19" s="21">
        <f>B9L312C1*B9L312C8</f>
        <v>3.8237624416883199E-2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6.5745962764639829E-2</v>
      </c>
      <c r="AB19" s="16" t="s">
        <v>19933</v>
      </c>
      <c r="AC19" s="21">
        <f>B9L312C1*B9L312C12</f>
        <v>1.442092578711639</v>
      </c>
      <c r="AD19" s="16" t="s">
        <v>10922</v>
      </c>
      <c r="AE19" s="21">
        <f>B3L337C5</f>
        <v>6.5745962764639829E-2</v>
      </c>
      <c r="AF19" s="16" t="s">
        <v>19934</v>
      </c>
      <c r="AG19" s="21">
        <f>B9L312C1*B9L312C14</f>
        <v>1.442092578711639</v>
      </c>
      <c r="AH19" s="16" t="s">
        <v>10931</v>
      </c>
      <c r="AI19" s="15">
        <f>B3L331C5</f>
        <v>0</v>
      </c>
      <c r="AJ19" s="16" t="s">
        <v>19935</v>
      </c>
      <c r="AK19" s="15">
        <f>B9L312C1*B9L312C16</f>
        <v>0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0.2177619468709788</v>
      </c>
      <c r="AV19" s="16" t="s">
        <v>19938</v>
      </c>
      <c r="AW19" s="21">
        <f>B9L312C1*B9L312C22</f>
        <v>4.7764588775226384</v>
      </c>
      <c r="AX19" s="16" t="s">
        <v>10967</v>
      </c>
      <c r="AY19" s="21">
        <f>B3L335C5</f>
        <v>3.0342158543187261E-5</v>
      </c>
      <c r="AZ19" s="16" t="s">
        <v>19939</v>
      </c>
      <c r="BA19" s="21">
        <f>B9L312C1*B9L312C24</f>
        <v>6.6553442701664596E-4</v>
      </c>
      <c r="BB19" s="16" t="s">
        <v>10976</v>
      </c>
      <c r="BC19" s="21">
        <f>B3L336C5</f>
        <v>0.62922879812291399</v>
      </c>
      <c r="BD19" s="16" t="s">
        <v>19940</v>
      </c>
      <c r="BE19" s="21">
        <f>B9L312C1*B9L312C26</f>
        <v>13.801701913364161</v>
      </c>
    </row>
    <row r="20" spans="1:57" x14ac:dyDescent="0.3">
      <c r="A20" s="11">
        <v>313</v>
      </c>
      <c r="B20" s="14" t="s">
        <v>4164</v>
      </c>
      <c r="C20" s="11" t="s">
        <v>8189</v>
      </c>
      <c r="D20" s="16" t="s">
        <v>19941</v>
      </c>
      <c r="E20" s="15">
        <f>B9L112C11</f>
        <v>1397.1014077305952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8.5489671275285728E-2</v>
      </c>
      <c r="L20" s="16" t="s">
        <v>19943</v>
      </c>
      <c r="M20" s="21">
        <f>B9L313C1*B9L313C4</f>
        <v>119.43774008512752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1.7432788076384514E-3</v>
      </c>
      <c r="T20" s="16" t="s">
        <v>19945</v>
      </c>
      <c r="U20" s="21">
        <f>B9L313C1*B9L313C8</f>
        <v>2.4355372762185938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6.5745962764639829E-2</v>
      </c>
      <c r="AB20" s="16" t="s">
        <v>19947</v>
      </c>
      <c r="AC20" s="21">
        <f>B9L313C1*B9L313C12</f>
        <v>91.8537771310816</v>
      </c>
      <c r="AD20" s="16" t="s">
        <v>10922</v>
      </c>
      <c r="AE20" s="21">
        <f>B3L337C5</f>
        <v>6.5745962764639829E-2</v>
      </c>
      <c r="AF20" s="16" t="s">
        <v>19948</v>
      </c>
      <c r="AG20" s="21">
        <f>B9L313C1*B9L313C14</f>
        <v>91.8537771310816</v>
      </c>
      <c r="AH20" s="16" t="s">
        <v>10931</v>
      </c>
      <c r="AI20" s="15">
        <f>B3L331C5</f>
        <v>0</v>
      </c>
      <c r="AJ20" s="16" t="s">
        <v>19949</v>
      </c>
      <c r="AK20" s="15">
        <f>B9L313C1*B9L313C16</f>
        <v>0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0.2177619468709788</v>
      </c>
      <c r="AV20" s="16" t="s">
        <v>19952</v>
      </c>
      <c r="AW20" s="21">
        <f>B9L313C1*B9L313C22</f>
        <v>304.23552252359957</v>
      </c>
      <c r="AX20" s="16" t="s">
        <v>10967</v>
      </c>
      <c r="AY20" s="21">
        <f>B3L335C5</f>
        <v>3.0342158543187261E-5</v>
      </c>
      <c r="AZ20" s="16" t="s">
        <v>19953</v>
      </c>
      <c r="BA20" s="21">
        <f>B9L313C1*B9L313C24</f>
        <v>4.2391072414271827E-2</v>
      </c>
      <c r="BB20" s="16" t="s">
        <v>10976</v>
      </c>
      <c r="BC20" s="21">
        <f>B3L336C5</f>
        <v>0.62922879812291399</v>
      </c>
      <c r="BD20" s="16" t="s">
        <v>19954</v>
      </c>
      <c r="BE20" s="21">
        <f>B9L313C1*B9L313C26</f>
        <v>879.09643964215365</v>
      </c>
    </row>
    <row r="21" spans="1:57" x14ac:dyDescent="0.3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720.48754334041371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8.5489671275285728E-2</v>
      </c>
      <c r="L21" s="16" t="s">
        <v>19957</v>
      </c>
      <c r="M21" s="21">
        <f>B9L314C1*B9L314C4</f>
        <v>61.594243238110145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1.7432788076384514E-3</v>
      </c>
      <c r="T21" s="16" t="s">
        <v>19959</v>
      </c>
      <c r="U21" s="21">
        <f>B9L314C1*B9L314C8</f>
        <v>1.2560106654728334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6.5745962764639829E-2</v>
      </c>
      <c r="AB21" s="16" t="s">
        <v>19961</v>
      </c>
      <c r="AC21" s="21">
        <f>B9L314C1*B9L314C12</f>
        <v>47.369147196845667</v>
      </c>
      <c r="AD21" s="16" t="s">
        <v>10922</v>
      </c>
      <c r="AE21" s="21">
        <f>B3L337C5</f>
        <v>6.5745962764639829E-2</v>
      </c>
      <c r="AF21" s="16" t="s">
        <v>19962</v>
      </c>
      <c r="AG21" s="21">
        <f>B9L314C1*B9L314C14</f>
        <v>47.369147196845667</v>
      </c>
      <c r="AH21" s="16" t="s">
        <v>10931</v>
      </c>
      <c r="AI21" s="15">
        <f>B3L331C5</f>
        <v>0</v>
      </c>
      <c r="AJ21" s="16" t="s">
        <v>19963</v>
      </c>
      <c r="AK21" s="15">
        <f>B9L314C1*B9L314C16</f>
        <v>0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0.2177619468709788</v>
      </c>
      <c r="AV21" s="16" t="s">
        <v>19966</v>
      </c>
      <c r="AW21" s="21">
        <f>B9L314C1*B9L314C22</f>
        <v>156.8947701340972</v>
      </c>
      <c r="AX21" s="16" t="s">
        <v>10967</v>
      </c>
      <c r="AY21" s="21">
        <f>B3L335C5</f>
        <v>3.0342158543187261E-5</v>
      </c>
      <c r="AZ21" s="16" t="s">
        <v>19967</v>
      </c>
      <c r="BA21" s="21">
        <f>B9L314C1*B9L314C24</f>
        <v>2.1861147268426334E-2</v>
      </c>
      <c r="BB21" s="16" t="s">
        <v>10976</v>
      </c>
      <c r="BC21" s="21">
        <f>B3L336C5</f>
        <v>0.62922879812291399</v>
      </c>
      <c r="BD21" s="16" t="s">
        <v>19968</v>
      </c>
      <c r="BE21" s="21">
        <f>B9L314C1*B9L314C26</f>
        <v>453.35151095861943</v>
      </c>
    </row>
    <row r="22" spans="1:57" x14ac:dyDescent="0.3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4000.6255352999992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8.5489671275285728E-2</v>
      </c>
      <c r="L22" s="16" t="s">
        <v>19971</v>
      </c>
      <c r="M22" s="21">
        <f>B9L315C1*B9L315C4</f>
        <v>342.01216190831093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1.7432788076384514E-3</v>
      </c>
      <c r="T22" s="16" t="s">
        <v>19973</v>
      </c>
      <c r="U22" s="21">
        <f>B9L315C1*B9L315C8</f>
        <v>6.9742057129857242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6.5745962764639829E-2</v>
      </c>
      <c r="AB22" s="16" t="s">
        <v>19975</v>
      </c>
      <c r="AC22" s="21">
        <f>B9L315C1*B9L315C12</f>
        <v>263.02497747910104</v>
      </c>
      <c r="AD22" s="16" t="s">
        <v>10922</v>
      </c>
      <c r="AE22" s="21">
        <f>B3L337C5</f>
        <v>6.5745962764639829E-2</v>
      </c>
      <c r="AF22" s="16" t="s">
        <v>19976</v>
      </c>
      <c r="AG22" s="21">
        <f>B9L315C1*B9L315C14</f>
        <v>263.02497747910104</v>
      </c>
      <c r="AH22" s="16" t="s">
        <v>10931</v>
      </c>
      <c r="AI22" s="15">
        <f>B3L331C5</f>
        <v>0</v>
      </c>
      <c r="AJ22" s="16" t="s">
        <v>19977</v>
      </c>
      <c r="AK22" s="15">
        <f>B9L315C1*B9L315C16</f>
        <v>0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0.2177619468709788</v>
      </c>
      <c r="AV22" s="16" t="s">
        <v>19980</v>
      </c>
      <c r="AW22" s="21">
        <f>B9L315C1*B9L315C22</f>
        <v>871.18400526867958</v>
      </c>
      <c r="AX22" s="16" t="s">
        <v>10967</v>
      </c>
      <c r="AY22" s="21">
        <f>B3L335C5</f>
        <v>3.0342158543187261E-5</v>
      </c>
      <c r="AZ22" s="16" t="s">
        <v>19981</v>
      </c>
      <c r="BA22" s="21">
        <f>B9L315C1*B9L315C24</f>
        <v>0.12138761426399598</v>
      </c>
      <c r="BB22" s="16" t="s">
        <v>10976</v>
      </c>
      <c r="BC22" s="21">
        <f>B3L336C5</f>
        <v>0.62922879812291399</v>
      </c>
      <c r="BD22" s="16" t="s">
        <v>19982</v>
      </c>
      <c r="BE22" s="15">
        <f>B9L315C1*B9L315C26</f>
        <v>2517.308797316658</v>
      </c>
    </row>
    <row r="23" spans="1:57" x14ac:dyDescent="0.3">
      <c r="A23" s="11">
        <v>316</v>
      </c>
      <c r="B23" s="14" t="s">
        <v>4472</v>
      </c>
      <c r="C23" s="11" t="s">
        <v>4473</v>
      </c>
      <c r="D23" s="16" t="s">
        <v>6374</v>
      </c>
      <c r="E23" s="21">
        <f>A2L244C44</f>
        <v>237.02397700000003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8.5489671275285728E-2</v>
      </c>
      <c r="L23" s="16" t="s">
        <v>19984</v>
      </c>
      <c r="M23" s="21">
        <f>B9L316C1*B9L316C4</f>
        <v>20.263101878090886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1.7432788076384514E-3</v>
      </c>
      <c r="T23" s="16" t="s">
        <v>19986</v>
      </c>
      <c r="U23" s="21">
        <f>B9L316C1*B9L316C8</f>
        <v>0.4131988760062838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6.5745962764639829E-2</v>
      </c>
      <c r="AB23" s="16" t="s">
        <v>19988</v>
      </c>
      <c r="AC23" s="21">
        <f>B9L316C1*B9L316C12</f>
        <v>15.58336956616885</v>
      </c>
      <c r="AD23" s="16" t="s">
        <v>10922</v>
      </c>
      <c r="AE23" s="21">
        <f>B3L337C5</f>
        <v>6.5745962764639829E-2</v>
      </c>
      <c r="AF23" s="16" t="s">
        <v>19989</v>
      </c>
      <c r="AG23" s="21">
        <f>B9L316C1*B9L316C14</f>
        <v>15.58336956616885</v>
      </c>
      <c r="AH23" s="16" t="s">
        <v>10931</v>
      </c>
      <c r="AI23" s="15">
        <f>B3L331C5</f>
        <v>0</v>
      </c>
      <c r="AJ23" s="16" t="s">
        <v>19990</v>
      </c>
      <c r="AK23" s="15">
        <f>B9L316C1*B9L316C16</f>
        <v>0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0.2177619468709788</v>
      </c>
      <c r="AV23" s="16" t="s">
        <v>19993</v>
      </c>
      <c r="AW23" s="21">
        <f>B9L316C1*B9L316C22</f>
        <v>51.614802686622106</v>
      </c>
      <c r="AX23" s="16" t="s">
        <v>10967</v>
      </c>
      <c r="AY23" s="21">
        <f>B3L335C5</f>
        <v>3.0342158543187261E-5</v>
      </c>
      <c r="AZ23" s="16" t="s">
        <v>19994</v>
      </c>
      <c r="BA23" s="21">
        <f>B9L316C1*B9L316C24</f>
        <v>7.1918190886707716E-3</v>
      </c>
      <c r="BB23" s="16" t="s">
        <v>10976</v>
      </c>
      <c r="BC23" s="21">
        <f>B3L336C5</f>
        <v>0.62922879812291399</v>
      </c>
      <c r="BD23" s="16" t="s">
        <v>19995</v>
      </c>
      <c r="BE23" s="21">
        <f>B9L316C1*B9L316C26</f>
        <v>149.14231217402323</v>
      </c>
    </row>
    <row r="24" spans="1:57" x14ac:dyDescent="0.3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10417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8.5489671275285728E-2</v>
      </c>
      <c r="L24" s="16" t="s">
        <v>19998</v>
      </c>
      <c r="M24" s="21">
        <f>B9L317C1*B9L317C4</f>
        <v>890.54590567465141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1.7432788076384514E-3</v>
      </c>
      <c r="T24" s="16" t="s">
        <v>20000</v>
      </c>
      <c r="U24" s="21">
        <f>B9L317C1*B9L317C8</f>
        <v>18.159735339169746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6.5745962764639829E-2</v>
      </c>
      <c r="AB24" s="16" t="s">
        <v>20002</v>
      </c>
      <c r="AC24" s="21">
        <f>B9L317C1*B9L317C12</f>
        <v>684.87569411925313</v>
      </c>
      <c r="AD24" s="16" t="s">
        <v>10922</v>
      </c>
      <c r="AE24" s="21">
        <f>B3L337C5</f>
        <v>6.5745962764639829E-2</v>
      </c>
      <c r="AF24" s="16" t="s">
        <v>20003</v>
      </c>
      <c r="AG24" s="21">
        <f>B9L317C1*B9L317C14</f>
        <v>684.87569411925313</v>
      </c>
      <c r="AH24" s="16" t="s">
        <v>10931</v>
      </c>
      <c r="AI24" s="15">
        <f>B3L331C5</f>
        <v>0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0.2177619468709788</v>
      </c>
      <c r="AV24" s="16" t="s">
        <v>20007</v>
      </c>
      <c r="AW24" s="15">
        <f>B9L317C1*B9L317C22</f>
        <v>2268.4262005549863</v>
      </c>
      <c r="AX24" s="16" t="s">
        <v>10967</v>
      </c>
      <c r="AY24" s="21">
        <f>B3L335C5</f>
        <v>3.0342158543187261E-5</v>
      </c>
      <c r="AZ24" s="16" t="s">
        <v>20008</v>
      </c>
      <c r="BA24" s="21">
        <f>B9L317C1*B9L317C24</f>
        <v>0.31607426554438167</v>
      </c>
      <c r="BB24" s="16" t="s">
        <v>10976</v>
      </c>
      <c r="BC24" s="21">
        <f>B3L336C5</f>
        <v>0.62922879812291399</v>
      </c>
      <c r="BD24" s="16" t="s">
        <v>20009</v>
      </c>
      <c r="BE24" s="15">
        <f>B9L317C1*B9L317C26</f>
        <v>6554.6763900463948</v>
      </c>
    </row>
    <row r="25" spans="1:57" x14ac:dyDescent="0.3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9279.3854510000001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8.5489671275285728E-2</v>
      </c>
      <c r="L25" s="16" t="s">
        <v>20012</v>
      </c>
      <c r="M25" s="21">
        <f>B9L318C1*B9L318C4</f>
        <v>793.29161184265899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1.7432788076384514E-3</v>
      </c>
      <c r="T25" s="16" t="s">
        <v>20014</v>
      </c>
      <c r="U25" s="21">
        <f>B9L318C1*B9L318C8</f>
        <v>16.176556004636872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6.5745962764639829E-2</v>
      </c>
      <c r="AB25" s="16" t="s">
        <v>20016</v>
      </c>
      <c r="AC25" s="21">
        <f>B9L318C1*B9L318C12</f>
        <v>610.08213034018661</v>
      </c>
      <c r="AD25" s="16" t="s">
        <v>10922</v>
      </c>
      <c r="AE25" s="21">
        <f>B3L337C5</f>
        <v>6.5745962764639829E-2</v>
      </c>
      <c r="AF25" s="16" t="s">
        <v>20017</v>
      </c>
      <c r="AG25" s="21">
        <f>B9L318C1*B9L318C14</f>
        <v>610.08213034018661</v>
      </c>
      <c r="AH25" s="16" t="s">
        <v>10931</v>
      </c>
      <c r="AI25" s="15">
        <f>B3L331C5</f>
        <v>0</v>
      </c>
      <c r="AJ25" s="16" t="s">
        <v>20018</v>
      </c>
      <c r="AK25" s="15">
        <f>B9L318C1*B9L318C16</f>
        <v>0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0.2177619468709788</v>
      </c>
      <c r="AV25" s="16" t="s">
        <v>20021</v>
      </c>
      <c r="AW25" s="15">
        <f>B9L318C1*B9L318C22</f>
        <v>2020.6970415759956</v>
      </c>
      <c r="AX25" s="16" t="s">
        <v>10967</v>
      </c>
      <c r="AY25" s="21">
        <f>B3L335C5</f>
        <v>3.0342158543187261E-5</v>
      </c>
      <c r="AZ25" s="16" t="s">
        <v>20022</v>
      </c>
      <c r="BA25" s="21">
        <f>B9L318C1*B9L318C24</f>
        <v>0.28155658453758725</v>
      </c>
      <c r="BB25" s="16" t="s">
        <v>10976</v>
      </c>
      <c r="BC25" s="21">
        <f>B3L336C5</f>
        <v>0.62922879812291399</v>
      </c>
      <c r="BD25" s="16" t="s">
        <v>20023</v>
      </c>
      <c r="BE25" s="15">
        <f>B9L318C1*B9L318C26</f>
        <v>5838.856554651984</v>
      </c>
    </row>
    <row r="26" spans="1:57" x14ac:dyDescent="0.3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537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8.5489671275285728E-2</v>
      </c>
      <c r="L26" s="16" t="s">
        <v>20026</v>
      </c>
      <c r="M26" s="21">
        <f>B9L319C1*B9L319C4</f>
        <v>45.907953474828439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1.7432788076384514E-3</v>
      </c>
      <c r="T26" s="16" t="s">
        <v>20028</v>
      </c>
      <c r="U26" s="21">
        <f>B9L319C1*B9L319C8</f>
        <v>0.93614071970184842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6.5745962764639829E-2</v>
      </c>
      <c r="AB26" s="16" t="s">
        <v>20030</v>
      </c>
      <c r="AC26" s="21">
        <f>B9L319C1*B9L319C12</f>
        <v>35.305582004611587</v>
      </c>
      <c r="AD26" s="16" t="s">
        <v>10922</v>
      </c>
      <c r="AE26" s="21">
        <f>B3L337C5</f>
        <v>6.5745962764639829E-2</v>
      </c>
      <c r="AF26" s="16" t="s">
        <v>20031</v>
      </c>
      <c r="AG26" s="21">
        <f>B9L319C1*B9L319C14</f>
        <v>35.305582004611587</v>
      </c>
      <c r="AH26" s="16" t="s">
        <v>10931</v>
      </c>
      <c r="AI26" s="15">
        <f>B3L331C5</f>
        <v>0</v>
      </c>
      <c r="AJ26" s="16" t="s">
        <v>20032</v>
      </c>
      <c r="AK26" s="15">
        <f>B9L319C1*B9L319C16</f>
        <v>0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0.2177619468709788</v>
      </c>
      <c r="AV26" s="16" t="s">
        <v>20035</v>
      </c>
      <c r="AW26" s="21">
        <f>B9L319C1*B9L319C22</f>
        <v>116.93816546971561</v>
      </c>
      <c r="AX26" s="16" t="s">
        <v>10967</v>
      </c>
      <c r="AY26" s="21">
        <f>B3L335C5</f>
        <v>3.0342158543187261E-5</v>
      </c>
      <c r="AZ26" s="16" t="s">
        <v>20036</v>
      </c>
      <c r="BA26" s="21">
        <f>B9L319C1*B9L319C24</f>
        <v>1.6293739137691558E-2</v>
      </c>
      <c r="BB26" s="16" t="s">
        <v>10976</v>
      </c>
      <c r="BC26" s="21">
        <f>B3L336C5</f>
        <v>0.62922879812291399</v>
      </c>
      <c r="BD26" s="16" t="s">
        <v>20037</v>
      </c>
      <c r="BE26" s="21">
        <f>B9L319C1*B9L319C26</f>
        <v>337.89586459200484</v>
      </c>
    </row>
    <row r="27" spans="1:57" x14ac:dyDescent="0.3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8.5489671275285728E-2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1.7432788076384514E-3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6.5745962764639829E-2</v>
      </c>
      <c r="AB27" s="16" t="s">
        <v>20044</v>
      </c>
      <c r="AC27" s="15">
        <f>B9L320C1*B9L320C12</f>
        <v>0</v>
      </c>
      <c r="AD27" s="16" t="s">
        <v>10922</v>
      </c>
      <c r="AE27" s="21">
        <f>B3L337C5</f>
        <v>6.5745962764639829E-2</v>
      </c>
      <c r="AF27" s="16" t="s">
        <v>20045</v>
      </c>
      <c r="AG27" s="15">
        <f>B9L320C1*B9L320C14</f>
        <v>0</v>
      </c>
      <c r="AH27" s="16" t="s">
        <v>10931</v>
      </c>
      <c r="AI27" s="15">
        <f>B3L331C5</f>
        <v>0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0.2177619468709788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3.0342158543187261E-5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0.62922879812291399</v>
      </c>
      <c r="BD27" s="16" t="s">
        <v>20051</v>
      </c>
      <c r="BE27" s="15">
        <f>B9L320C1*B9L320C26</f>
        <v>0</v>
      </c>
    </row>
    <row r="28" spans="1:57" x14ac:dyDescent="0.3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8.5489671275285728E-2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1.7432788076384514E-3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6.5745962764639829E-2</v>
      </c>
      <c r="AB28" s="16" t="s">
        <v>20058</v>
      </c>
      <c r="AC28" s="15">
        <f>B9L321C1*B9L321C12</f>
        <v>0</v>
      </c>
      <c r="AD28" s="16" t="s">
        <v>10922</v>
      </c>
      <c r="AE28" s="21">
        <f>B3L337C5</f>
        <v>6.5745962764639829E-2</v>
      </c>
      <c r="AF28" s="16" t="s">
        <v>20059</v>
      </c>
      <c r="AG28" s="15">
        <f>B9L321C1*B9L321C14</f>
        <v>0</v>
      </c>
      <c r="AH28" s="16" t="s">
        <v>10931</v>
      </c>
      <c r="AI28" s="15">
        <f>B3L331C5</f>
        <v>0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0.2177619468709788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3.0342158543187261E-5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0.62922879812291399</v>
      </c>
      <c r="BD28" s="16" t="s">
        <v>20065</v>
      </c>
      <c r="BE28" s="15">
        <f>B9L321C1*B9L321C26</f>
        <v>0</v>
      </c>
    </row>
    <row r="29" spans="1:57" x14ac:dyDescent="0.3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86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8.5489671275285728E-2</v>
      </c>
      <c r="L29" s="16" t="s">
        <v>20068</v>
      </c>
      <c r="M29" s="21">
        <f>B9L322C1*B9L322C4</f>
        <v>7.3521117296745722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1.7432788076384514E-3</v>
      </c>
      <c r="T29" s="16" t="s">
        <v>20070</v>
      </c>
      <c r="U29" s="21">
        <f>B9L322C1*B9L322C8</f>
        <v>0.14992197745690683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6.5745962764639829E-2</v>
      </c>
      <c r="AB29" s="16" t="s">
        <v>20072</v>
      </c>
      <c r="AC29" s="21">
        <f>B9L322C1*B9L322C12</f>
        <v>5.6541527977590249</v>
      </c>
      <c r="AD29" s="16" t="s">
        <v>10922</v>
      </c>
      <c r="AE29" s="21">
        <f>B3L337C5</f>
        <v>6.5745962764639829E-2</v>
      </c>
      <c r="AF29" s="16" t="s">
        <v>20073</v>
      </c>
      <c r="AG29" s="21">
        <f>B9L322C1*B9L322C14</f>
        <v>5.6541527977590249</v>
      </c>
      <c r="AH29" s="16" t="s">
        <v>10931</v>
      </c>
      <c r="AI29" s="15">
        <f>B3L331C5</f>
        <v>0</v>
      </c>
      <c r="AJ29" s="16" t="s">
        <v>20074</v>
      </c>
      <c r="AK29" s="15">
        <f>B9L322C1*B9L322C16</f>
        <v>0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0.2177619468709788</v>
      </c>
      <c r="AV29" s="16" t="s">
        <v>20077</v>
      </c>
      <c r="AW29" s="21">
        <f>B9L322C1*B9L322C22</f>
        <v>18.727527430904178</v>
      </c>
      <c r="AX29" s="16" t="s">
        <v>10967</v>
      </c>
      <c r="AY29" s="21">
        <f>B3L335C5</f>
        <v>3.0342158543187261E-5</v>
      </c>
      <c r="AZ29" s="16" t="s">
        <v>20078</v>
      </c>
      <c r="BA29" s="21">
        <f>B9L322C1*B9L322C24</f>
        <v>2.6094256347141045E-3</v>
      </c>
      <c r="BB29" s="16" t="s">
        <v>10976</v>
      </c>
      <c r="BC29" s="21">
        <f>B3L336C5</f>
        <v>0.62922879812291399</v>
      </c>
      <c r="BD29" s="16" t="s">
        <v>20079</v>
      </c>
      <c r="BE29" s="21">
        <f>B9L322C1*B9L322C26</f>
        <v>54.113676638570603</v>
      </c>
    </row>
    <row r="30" spans="1:57" x14ac:dyDescent="0.3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8.5489671275285728E-2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1.7432788076384514E-3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6.5745962764639829E-2</v>
      </c>
      <c r="AB30" s="16" t="s">
        <v>20086</v>
      </c>
      <c r="AC30" s="15">
        <f>B9L323C1*B9L323C12</f>
        <v>0</v>
      </c>
      <c r="AD30" s="16" t="s">
        <v>10922</v>
      </c>
      <c r="AE30" s="21">
        <f>B3L337C5</f>
        <v>6.5745962764639829E-2</v>
      </c>
      <c r="AF30" s="16" t="s">
        <v>20087</v>
      </c>
      <c r="AG30" s="15">
        <f>B9L323C1*B9L323C14</f>
        <v>0</v>
      </c>
      <c r="AH30" s="16" t="s">
        <v>10931</v>
      </c>
      <c r="AI30" s="15">
        <f>B3L331C5</f>
        <v>0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0.2177619468709788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3.0342158543187261E-5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0.62922879812291399</v>
      </c>
      <c r="BD30" s="16" t="s">
        <v>20093</v>
      </c>
      <c r="BE30" s="15">
        <f>B9L323C1*B9L323C26</f>
        <v>0</v>
      </c>
    </row>
    <row r="31" spans="1:57" x14ac:dyDescent="0.3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8.5489671275285728E-2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1.7432788076384514E-3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6.5745962764639829E-2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6.5745962764639829E-2</v>
      </c>
      <c r="AF31" s="16" t="s">
        <v>20101</v>
      </c>
      <c r="AG31" s="15">
        <f>B9L324C1*B9L324C14</f>
        <v>0</v>
      </c>
      <c r="AH31" s="16" t="s">
        <v>10931</v>
      </c>
      <c r="AI31" s="15">
        <f>B3L331C5</f>
        <v>0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0.2177619468709788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3.0342158543187261E-5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0.62922879812291399</v>
      </c>
      <c r="BD31" s="16" t="s">
        <v>20107</v>
      </c>
      <c r="BE31" s="15">
        <f>B9L324C1*B9L324C26</f>
        <v>0</v>
      </c>
    </row>
    <row r="32" spans="1:57" x14ac:dyDescent="0.3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157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8.5489671275285728E-2</v>
      </c>
      <c r="L32" s="16" t="s">
        <v>20110</v>
      </c>
      <c r="M32" s="21">
        <f>B9L325C1*B9L325C4</f>
        <v>13.42187839021986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1.7432788076384514E-3</v>
      </c>
      <c r="T32" s="16" t="s">
        <v>20112</v>
      </c>
      <c r="U32" s="21">
        <f>B9L325C1*B9L325C8</f>
        <v>0.27369477279923687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6.5745962764639829E-2</v>
      </c>
      <c r="AB32" s="16" t="s">
        <v>20114</v>
      </c>
      <c r="AC32" s="21">
        <f>B9L325C1*B9L325C12</f>
        <v>10.322116154048453</v>
      </c>
      <c r="AD32" s="16" t="s">
        <v>10922</v>
      </c>
      <c r="AE32" s="21">
        <f>B3L337C5</f>
        <v>6.5745962764639829E-2</v>
      </c>
      <c r="AF32" s="16" t="s">
        <v>20115</v>
      </c>
      <c r="AG32" s="21">
        <f>B9L325C1*B9L325C14</f>
        <v>10.322116154048453</v>
      </c>
      <c r="AH32" s="16" t="s">
        <v>10931</v>
      </c>
      <c r="AI32" s="15">
        <f>B3L331C5</f>
        <v>0</v>
      </c>
      <c r="AJ32" s="16" t="s">
        <v>20116</v>
      </c>
      <c r="AK32" s="15">
        <f>B9L325C1*B9L325C16</f>
        <v>0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0.2177619468709788</v>
      </c>
      <c r="AV32" s="16" t="s">
        <v>20119</v>
      </c>
      <c r="AW32" s="21">
        <f>B9L325C1*B9L325C22</f>
        <v>34.188625658743675</v>
      </c>
      <c r="AX32" s="16" t="s">
        <v>10967</v>
      </c>
      <c r="AY32" s="21">
        <f>B3L335C5</f>
        <v>3.0342158543187261E-5</v>
      </c>
      <c r="AZ32" s="16" t="s">
        <v>20120</v>
      </c>
      <c r="BA32" s="21">
        <f>B9L325C1*B9L325C24</f>
        <v>4.7637188912804003E-3</v>
      </c>
      <c r="BB32" s="16" t="s">
        <v>10976</v>
      </c>
      <c r="BC32" s="21">
        <f>B3L336C5</f>
        <v>0.62922879812291399</v>
      </c>
      <c r="BD32" s="16" t="s">
        <v>20121</v>
      </c>
      <c r="BE32" s="21">
        <f>B9L325C1*B9L325C26</f>
        <v>98.788921305297492</v>
      </c>
    </row>
    <row r="33" spans="1:57" x14ac:dyDescent="0.3">
      <c r="A33" s="11">
        <v>326</v>
      </c>
      <c r="B33" s="14" t="s">
        <v>4500</v>
      </c>
      <c r="C33" s="11" t="s">
        <v>19771</v>
      </c>
      <c r="D33" s="16" t="s">
        <v>20122</v>
      </c>
      <c r="E33" s="15">
        <f>B2L122C1</f>
        <v>-1537.1932616666745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8.5489671275285728E-2</v>
      </c>
      <c r="L33" s="16" t="s">
        <v>20124</v>
      </c>
      <c r="M33" s="21">
        <f>B9L326C1*B9L326C4</f>
        <v>-131.41414662646829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1.7432788076384514E-3</v>
      </c>
      <c r="T33" s="16" t="s">
        <v>20126</v>
      </c>
      <c r="U33" s="21">
        <f>B9L326C1*B9L326C8</f>
        <v>-2.6797564363081423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6.5745962764639829E-2</v>
      </c>
      <c r="AB33" s="16" t="s">
        <v>20128</v>
      </c>
      <c r="AC33" s="21">
        <f>B9L326C1*B9L326C12</f>
        <v>-101.06425094359243</v>
      </c>
      <c r="AD33" s="16" t="s">
        <v>10922</v>
      </c>
      <c r="AE33" s="21">
        <f>B3L337C5</f>
        <v>6.5745962764639829E-2</v>
      </c>
      <c r="AF33" s="16" t="s">
        <v>20129</v>
      </c>
      <c r="AG33" s="21">
        <f>B9L326C1*B9L326C14</f>
        <v>-101.06425094359243</v>
      </c>
      <c r="AH33" s="16" t="s">
        <v>10931</v>
      </c>
      <c r="AI33" s="15">
        <f>B3L331C5</f>
        <v>0</v>
      </c>
      <c r="AJ33" s="16" t="s">
        <v>20130</v>
      </c>
      <c r="AK33" s="15">
        <f>B9L326C1*B9L326C16</f>
        <v>0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0.2177619468709788</v>
      </c>
      <c r="AV33" s="16" t="s">
        <v>20133</v>
      </c>
      <c r="AW33" s="21">
        <f>B9L326C1*B9L326C22</f>
        <v>-334.74219737748501</v>
      </c>
      <c r="AX33" s="16" t="s">
        <v>10967</v>
      </c>
      <c r="AY33" s="21">
        <f>B3L335C5</f>
        <v>3.0342158543187261E-5</v>
      </c>
      <c r="AZ33" s="16" t="s">
        <v>20134</v>
      </c>
      <c r="BA33" s="21">
        <f>B9L326C1*B9L326C24</f>
        <v>-4.6641761657009381E-2</v>
      </c>
      <c r="BB33" s="16" t="s">
        <v>10976</v>
      </c>
      <c r="BC33" s="21">
        <f>B3L336C5</f>
        <v>0.62922879812291399</v>
      </c>
      <c r="BD33" s="16" t="s">
        <v>20135</v>
      </c>
      <c r="BE33" s="21">
        <f>B9L326C1*B9L326C26</f>
        <v>-967.24626852116364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8C46DD-FAF0-4DE3-A125-F6C051B5213B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20136</v>
      </c>
    </row>
    <row r="3" spans="1:11" x14ac:dyDescent="0.3">
      <c r="B3" s="13" t="s">
        <v>18858</v>
      </c>
    </row>
    <row r="4" spans="1:11" x14ac:dyDescent="0.3">
      <c r="B4" s="13" t="s">
        <v>20137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3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152510.76561626</v>
      </c>
      <c r="F8" s="16" t="s">
        <v>11042</v>
      </c>
      <c r="G8" s="21">
        <f>B3L209C4</f>
        <v>0.76707725908292768</v>
      </c>
      <c r="H8" s="16" t="s">
        <v>20193</v>
      </c>
      <c r="I8" s="15">
        <f>B9L401C1*B9L401C2</f>
        <v>116987.54006955953</v>
      </c>
      <c r="J8" s="16" t="s">
        <v>20194</v>
      </c>
      <c r="K8" s="15">
        <f>B9L401C1-B9L401C3</f>
        <v>35523.225546700472</v>
      </c>
    </row>
    <row r="9" spans="1:11" x14ac:dyDescent="0.3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37507.781074860002</v>
      </c>
      <c r="F9" s="16" t="s">
        <v>11093</v>
      </c>
      <c r="G9" s="21">
        <f>B3L207C4</f>
        <v>0.76695996083948548</v>
      </c>
      <c r="H9" s="16" t="s">
        <v>20196</v>
      </c>
      <c r="I9" s="15">
        <f>B9L402C1*B9L402C2</f>
        <v>28766.966304350623</v>
      </c>
      <c r="J9" s="16" t="s">
        <v>20197</v>
      </c>
      <c r="K9" s="15">
        <f>B9L402C1-B9L402C3</f>
        <v>8740.8147705093797</v>
      </c>
    </row>
    <row r="10" spans="1:11" x14ac:dyDescent="0.3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3182.6915346599999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3182.6915346599999</v>
      </c>
    </row>
    <row r="11" spans="1:11" x14ac:dyDescent="0.3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19014.467895899998</v>
      </c>
      <c r="F11" s="16" t="s">
        <v>10710</v>
      </c>
      <c r="G11" s="15">
        <f>B3L305C3</f>
        <v>1</v>
      </c>
      <c r="H11" s="16" t="s">
        <v>20200</v>
      </c>
      <c r="I11" s="15">
        <f>B9L404C1*B9L404C2</f>
        <v>19014.467895899998</v>
      </c>
      <c r="J11" s="16" t="s">
        <v>20201</v>
      </c>
      <c r="K11" s="15">
        <f>B9L404C1-B9L404C3</f>
        <v>0</v>
      </c>
    </row>
    <row r="12" spans="1:11" x14ac:dyDescent="0.3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13604.775750179997</v>
      </c>
      <c r="F12" s="16" t="s">
        <v>11078</v>
      </c>
      <c r="G12" s="21">
        <f>B3L220C4</f>
        <v>0.9675181715900778</v>
      </c>
      <c r="H12" s="16" t="s">
        <v>20202</v>
      </c>
      <c r="I12" s="15">
        <f>B9L405C1*B9L405C2</f>
        <v>13162.86775870718</v>
      </c>
      <c r="J12" s="16" t="s">
        <v>20203</v>
      </c>
      <c r="K12" s="21">
        <f>B9L405C1-B9L405C3</f>
        <v>441.90799147281723</v>
      </c>
    </row>
    <row r="13" spans="1:11" x14ac:dyDescent="0.3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34993.4491518</v>
      </c>
      <c r="F13" s="16" t="s">
        <v>11042</v>
      </c>
      <c r="G13" s="21">
        <f>B3L209C4</f>
        <v>0.76707725908292768</v>
      </c>
      <c r="H13" s="16" t="s">
        <v>20205</v>
      </c>
      <c r="I13" s="15">
        <f>B9L406C1*B9L406C2</f>
        <v>26842.679061220544</v>
      </c>
      <c r="J13" s="16" t="s">
        <v>20206</v>
      </c>
      <c r="K13" s="15">
        <f>B9L406C1-B9L406C3</f>
        <v>8150.7700905794554</v>
      </c>
    </row>
    <row r="14" spans="1:11" x14ac:dyDescent="0.3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9398</v>
      </c>
      <c r="F14" s="16" t="s">
        <v>11042</v>
      </c>
      <c r="G14" s="21">
        <f>B3L209C4</f>
        <v>0.76707725908292768</v>
      </c>
      <c r="H14" s="16" t="s">
        <v>20208</v>
      </c>
      <c r="I14" s="15">
        <f>B9L407C1*B9L407C2</f>
        <v>7208.9920808613542</v>
      </c>
      <c r="J14" s="16" t="s">
        <v>20209</v>
      </c>
      <c r="K14" s="15">
        <f>B9L407C1-B9L407C3</f>
        <v>2189.0079191386458</v>
      </c>
    </row>
    <row r="15" spans="1:11" x14ac:dyDescent="0.3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57013.116869033336</v>
      </c>
      <c r="F15" s="16" t="s">
        <v>10710</v>
      </c>
      <c r="G15" s="15">
        <f>B3L305C3</f>
        <v>1</v>
      </c>
      <c r="H15" s="16" t="s">
        <v>20211</v>
      </c>
      <c r="I15" s="15">
        <f>B9L408C1*B9L408C2</f>
        <v>57013.116869033336</v>
      </c>
      <c r="J15" s="16" t="s">
        <v>20212</v>
      </c>
      <c r="K15" s="15">
        <f>B9L408C1-B9L408C3</f>
        <v>0</v>
      </c>
    </row>
    <row r="16" spans="1:11" x14ac:dyDescent="0.3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3382.2587897333328</v>
      </c>
      <c r="F16" s="16" t="s">
        <v>10710</v>
      </c>
      <c r="G16" s="15">
        <f>B3L305C3</f>
        <v>1</v>
      </c>
      <c r="H16" s="16" t="s">
        <v>20213</v>
      </c>
      <c r="I16" s="15">
        <f>B9L409C1*B9L409C2</f>
        <v>3382.2587897333328</v>
      </c>
      <c r="J16" s="16" t="s">
        <v>20214</v>
      </c>
      <c r="K16" s="15">
        <f>B9L409C1-B9L409C3</f>
        <v>0</v>
      </c>
    </row>
    <row r="17" spans="1:11" x14ac:dyDescent="0.3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1085</v>
      </c>
      <c r="F17" s="16" t="s">
        <v>10710</v>
      </c>
      <c r="G17" s="15">
        <f>B3L305C3</f>
        <v>1</v>
      </c>
      <c r="H17" s="16" t="s">
        <v>20216</v>
      </c>
      <c r="I17" s="15">
        <f>B9L410C1*B9L410C2</f>
        <v>1085</v>
      </c>
      <c r="J17" s="16" t="s">
        <v>20217</v>
      </c>
      <c r="K17" s="15">
        <f>B9L410C1-B9L410C3</f>
        <v>0</v>
      </c>
    </row>
    <row r="18" spans="1:11" x14ac:dyDescent="0.3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114694.88636433333</v>
      </c>
      <c r="F18" s="16" t="s">
        <v>10710</v>
      </c>
      <c r="G18" s="15">
        <f>B3L305C3</f>
        <v>1</v>
      </c>
      <c r="H18" s="16" t="s">
        <v>20219</v>
      </c>
      <c r="I18" s="15">
        <f>B9L411C1*B9L411C2</f>
        <v>114694.88636433333</v>
      </c>
      <c r="J18" s="16" t="s">
        <v>20220</v>
      </c>
      <c r="K18" s="15">
        <f>B9L411C1-B9L411C3</f>
        <v>0</v>
      </c>
    </row>
    <row r="19" spans="1:11" x14ac:dyDescent="0.3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2439</v>
      </c>
      <c r="F19" s="16" t="s">
        <v>10710</v>
      </c>
      <c r="G19" s="15">
        <f>B3L305C3</f>
        <v>1</v>
      </c>
      <c r="H19" s="16" t="s">
        <v>20222</v>
      </c>
      <c r="I19" s="15">
        <f>B9L412C1*B9L412C2</f>
        <v>2439</v>
      </c>
      <c r="J19" s="16" t="s">
        <v>20223</v>
      </c>
      <c r="K19" s="15">
        <f>B9L412C1-B9L412C3</f>
        <v>0</v>
      </c>
    </row>
    <row r="20" spans="1:11" x14ac:dyDescent="0.3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15">
        <f>B3L305C3</f>
        <v>1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3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15">
        <f>B3L305C3</f>
        <v>1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3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4903</v>
      </c>
      <c r="F22" s="16" t="s">
        <v>10710</v>
      </c>
      <c r="G22" s="15">
        <f>B3L305C3</f>
        <v>1</v>
      </c>
      <c r="H22" s="16" t="s">
        <v>20231</v>
      </c>
      <c r="I22" s="15">
        <f>B9L415C1*B9L415C2</f>
        <v>4903</v>
      </c>
      <c r="J22" s="16" t="s">
        <v>20232</v>
      </c>
      <c r="K22" s="15">
        <f>B9L415C1-B9L415C3</f>
        <v>0</v>
      </c>
    </row>
    <row r="23" spans="1:11" x14ac:dyDescent="0.3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15">
        <f>B3L305C3</f>
        <v>1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3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15">
        <f>B3L305C3</f>
        <v>1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3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2256</v>
      </c>
      <c r="F25" s="16" t="s">
        <v>10710</v>
      </c>
      <c r="G25" s="15">
        <f>B3L305C3</f>
        <v>1</v>
      </c>
      <c r="H25" s="16" t="s">
        <v>20240</v>
      </c>
      <c r="I25" s="15">
        <f>B9L418C1*B9L418C2</f>
        <v>2256</v>
      </c>
      <c r="J25" s="16" t="s">
        <v>20241</v>
      </c>
      <c r="K25" s="15">
        <f>B9L418C1-B9L418C3</f>
        <v>0</v>
      </c>
    </row>
    <row r="26" spans="1:11" x14ac:dyDescent="0.3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288.22974760003854</v>
      </c>
      <c r="F26" s="16" t="s">
        <v>10710</v>
      </c>
      <c r="G26" s="15">
        <f>B3L305C3</f>
        <v>1</v>
      </c>
      <c r="H26" s="16" t="s">
        <v>20243</v>
      </c>
      <c r="I26" s="21">
        <f>B9L419C1*B9L419C2</f>
        <v>288.22974760003854</v>
      </c>
      <c r="J26" s="16" t="s">
        <v>20244</v>
      </c>
      <c r="K26" s="15">
        <f>B9L419C1-B9L419C3</f>
        <v>0</v>
      </c>
    </row>
    <row r="27" spans="1:11" x14ac:dyDescent="0.3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3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3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3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3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3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3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3">
      <c r="A34" s="11">
        <v>427</v>
      </c>
      <c r="B34" s="14" t="s">
        <v>4090</v>
      </c>
      <c r="C34" s="11" t="s">
        <v>20165</v>
      </c>
      <c r="D34" s="16" t="s">
        <v>20267</v>
      </c>
      <c r="E34" s="15">
        <f>B9L301C27</f>
        <v>4414.648802419124</v>
      </c>
      <c r="F34" s="16" t="s">
        <v>11042</v>
      </c>
      <c r="G34" s="21">
        <f>B3L209C4</f>
        <v>0.76707725908292768</v>
      </c>
      <c r="H34" s="16" t="s">
        <v>20268</v>
      </c>
      <c r="I34" s="15">
        <f>B9L427C1*B9L427C2</f>
        <v>3386.3767031733905</v>
      </c>
      <c r="J34" s="16" t="s">
        <v>20269</v>
      </c>
      <c r="K34" s="15">
        <f>B9L427C1-B9L427C3</f>
        <v>1028.2720992457334</v>
      </c>
    </row>
    <row r="35" spans="1:11" x14ac:dyDescent="0.3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333.86243396094881</v>
      </c>
      <c r="F35" s="16" t="s">
        <v>11042</v>
      </c>
      <c r="G35" s="21">
        <f>B3L209C4</f>
        <v>0.76707725908292768</v>
      </c>
      <c r="H35" s="16" t="s">
        <v>20271</v>
      </c>
      <c r="I35" s="21">
        <f>B9L428C1*B9L428C2</f>
        <v>256.09828075351953</v>
      </c>
      <c r="J35" s="16" t="s">
        <v>20272</v>
      </c>
      <c r="K35" s="21">
        <f>B9L428C1-B9L428C3</f>
        <v>77.764153207429274</v>
      </c>
    </row>
    <row r="36" spans="1:11" x14ac:dyDescent="0.3">
      <c r="A36" s="11">
        <v>429</v>
      </c>
      <c r="B36" s="14" t="s">
        <v>4124</v>
      </c>
      <c r="C36" s="11" t="s">
        <v>20165</v>
      </c>
      <c r="D36" s="16" t="s">
        <v>20273</v>
      </c>
      <c r="E36" s="15">
        <f>B9L303C27</f>
        <v>0</v>
      </c>
      <c r="F36" s="16" t="s">
        <v>11042</v>
      </c>
      <c r="G36" s="21">
        <f>B3L209C4</f>
        <v>0.76707725908292768</v>
      </c>
      <c r="H36" s="16" t="s">
        <v>20274</v>
      </c>
      <c r="I36" s="15">
        <f>B9L429C1*B9L429C2</f>
        <v>0</v>
      </c>
      <c r="J36" s="16" t="s">
        <v>20275</v>
      </c>
      <c r="K36" s="15">
        <f>B9L429C1-B9L429C3</f>
        <v>0</v>
      </c>
    </row>
    <row r="37" spans="1:11" x14ac:dyDescent="0.3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15620.666483300807</v>
      </c>
      <c r="F37" s="16" t="s">
        <v>11042</v>
      </c>
      <c r="G37" s="21">
        <f>B3L209C4</f>
        <v>0.76707725908292768</v>
      </c>
      <c r="H37" s="16" t="s">
        <v>20277</v>
      </c>
      <c r="I37" s="15">
        <f>B9L430C1*B9L430C2</f>
        <v>11982.258031058938</v>
      </c>
      <c r="J37" s="16" t="s">
        <v>20278</v>
      </c>
      <c r="K37" s="15">
        <f>B9L430C1-B9L430C3</f>
        <v>3638.4084522418689</v>
      </c>
    </row>
    <row r="38" spans="1:11" x14ac:dyDescent="0.3">
      <c r="A38" s="11">
        <v>431</v>
      </c>
      <c r="B38" s="14" t="s">
        <v>4172</v>
      </c>
      <c r="C38" s="11" t="s">
        <v>20165</v>
      </c>
      <c r="D38" s="16" t="s">
        <v>20279</v>
      </c>
      <c r="E38" s="15">
        <f>B9L305C27</f>
        <v>2021.0365071837805</v>
      </c>
      <c r="F38" s="16" t="s">
        <v>11042</v>
      </c>
      <c r="G38" s="21">
        <f>B3L209C4</f>
        <v>0.76707725908292768</v>
      </c>
      <c r="H38" s="16" t="s">
        <v>20280</v>
      </c>
      <c r="I38" s="15">
        <f>B9L431C1*B9L431C2</f>
        <v>1550.2911444370679</v>
      </c>
      <c r="J38" s="16" t="s">
        <v>20281</v>
      </c>
      <c r="K38" s="21">
        <f>B9L431C1-B9L431C3</f>
        <v>470.74536274671254</v>
      </c>
    </row>
    <row r="39" spans="1:11" x14ac:dyDescent="0.3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139.99436109760433</v>
      </c>
      <c r="F39" s="16" t="s">
        <v>11042</v>
      </c>
      <c r="G39" s="21">
        <f>B3L209C4</f>
        <v>0.76707725908292768</v>
      </c>
      <c r="H39" s="16" t="s">
        <v>20283</v>
      </c>
      <c r="I39" s="21">
        <f>B9L432C1*B9L432C2</f>
        <v>107.38649079781597</v>
      </c>
      <c r="J39" s="16" t="s">
        <v>20284</v>
      </c>
      <c r="K39" s="21">
        <f>B9L432C1-B9L432C3</f>
        <v>32.60787029978836</v>
      </c>
    </row>
    <row r="40" spans="1:11" x14ac:dyDescent="0.3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8.1380805067119475</v>
      </c>
      <c r="F40" s="16" t="s">
        <v>11042</v>
      </c>
      <c r="G40" s="21">
        <f>B3L209C4</f>
        <v>0.76707725908292768</v>
      </c>
      <c r="H40" s="16" t="s">
        <v>20286</v>
      </c>
      <c r="I40" s="21">
        <f>B9L433C1*B9L433C2</f>
        <v>6.2425364892848041</v>
      </c>
      <c r="J40" s="16" t="s">
        <v>20287</v>
      </c>
      <c r="K40" s="21">
        <f>B9L433C1-B9L433C3</f>
        <v>1.8955440174271434</v>
      </c>
    </row>
    <row r="41" spans="1:11" x14ac:dyDescent="0.3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17.148098210571604</v>
      </c>
      <c r="F41" s="16" t="s">
        <v>11042</v>
      </c>
      <c r="G41" s="21">
        <f>B3L209C4</f>
        <v>0.76707725908292768</v>
      </c>
      <c r="H41" s="16" t="s">
        <v>20289</v>
      </c>
      <c r="I41" s="21">
        <f>B9L434C1*B9L434C2</f>
        <v>13.153916173850122</v>
      </c>
      <c r="J41" s="16" t="s">
        <v>20290</v>
      </c>
      <c r="K41" s="21">
        <f>B9L434C1-B9L434C3</f>
        <v>3.9941820367214813</v>
      </c>
    </row>
    <row r="42" spans="1:11" x14ac:dyDescent="0.3">
      <c r="A42" s="11">
        <v>435</v>
      </c>
      <c r="B42" s="14" t="s">
        <v>4226</v>
      </c>
      <c r="C42" s="11" t="s">
        <v>20165</v>
      </c>
      <c r="D42" s="16" t="s">
        <v>20291</v>
      </c>
      <c r="E42" s="15">
        <f>B9L309C27</f>
        <v>0</v>
      </c>
      <c r="F42" s="16" t="s">
        <v>11042</v>
      </c>
      <c r="G42" s="21">
        <f>B3L209C4</f>
        <v>0.76707725908292768</v>
      </c>
      <c r="H42" s="16" t="s">
        <v>20292</v>
      </c>
      <c r="I42" s="15">
        <f>B9L435C1*B9L435C2</f>
        <v>0</v>
      </c>
      <c r="J42" s="16" t="s">
        <v>20293</v>
      </c>
      <c r="K42" s="15">
        <f>B9L435C1-B9L435C3</f>
        <v>0</v>
      </c>
    </row>
    <row r="43" spans="1:11" x14ac:dyDescent="0.3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0.76707725908292768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3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0.76707725908292768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3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13.801701913364161</v>
      </c>
      <c r="F45" s="16" t="s">
        <v>11042</v>
      </c>
      <c r="G45" s="21">
        <f>B3L209C4</f>
        <v>0.76707725908292768</v>
      </c>
      <c r="H45" s="16" t="s">
        <v>20301</v>
      </c>
      <c r="I45" s="21">
        <f>B9L438C1*B9L438C2</f>
        <v>10.58697167438298</v>
      </c>
      <c r="J45" s="16" t="s">
        <v>20302</v>
      </c>
      <c r="K45" s="21">
        <f>B9L438C1-B9L438C3</f>
        <v>3.2147302389811809</v>
      </c>
    </row>
    <row r="46" spans="1:11" x14ac:dyDescent="0.3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879.09643964215365</v>
      </c>
      <c r="F46" s="16" t="s">
        <v>11042</v>
      </c>
      <c r="G46" s="21">
        <f>B3L209C4</f>
        <v>0.76707725908292768</v>
      </c>
      <c r="H46" s="16" t="s">
        <v>20304</v>
      </c>
      <c r="I46" s="21">
        <f>B9L439C1*B9L439C2</f>
        <v>674.33488739026359</v>
      </c>
      <c r="J46" s="16" t="s">
        <v>20305</v>
      </c>
      <c r="K46" s="21">
        <f>B9L439C1-B9L439C3</f>
        <v>204.76155225189007</v>
      </c>
    </row>
    <row r="47" spans="1:11" x14ac:dyDescent="0.3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453.35151095861943</v>
      </c>
      <c r="F47" s="16" t="s">
        <v>11042</v>
      </c>
      <c r="G47" s="21">
        <f>B3L209C4</f>
        <v>0.76707725908292768</v>
      </c>
      <c r="H47" s="16" t="s">
        <v>20307</v>
      </c>
      <c r="I47" s="21">
        <f>B9L440C1*B9L440C2</f>
        <v>347.75563442724166</v>
      </c>
      <c r="J47" s="16" t="s">
        <v>20308</v>
      </c>
      <c r="K47" s="21">
        <f>B9L440C1-B9L440C3</f>
        <v>105.59587653137777</v>
      </c>
    </row>
    <row r="48" spans="1:11" x14ac:dyDescent="0.3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2517.308797316658</v>
      </c>
      <c r="F48" s="16" t="s">
        <v>11042</v>
      </c>
      <c r="G48" s="21">
        <f>B3L209C4</f>
        <v>0.76707725908292768</v>
      </c>
      <c r="H48" s="16" t="s">
        <v>20310</v>
      </c>
      <c r="I48" s="15">
        <f>B9L441C1*B9L441C2</f>
        <v>1930.9703325110031</v>
      </c>
      <c r="J48" s="16" t="s">
        <v>20311</v>
      </c>
      <c r="K48" s="21">
        <f>B9L441C1-B9L441C3</f>
        <v>586.33846480565489</v>
      </c>
    </row>
    <row r="49" spans="1:11" x14ac:dyDescent="0.3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149.14231217402323</v>
      </c>
      <c r="F49" s="16" t="s">
        <v>11042</v>
      </c>
      <c r="G49" s="21">
        <f>B3L209C4</f>
        <v>0.76707725908292768</v>
      </c>
      <c r="H49" s="16" t="s">
        <v>20313</v>
      </c>
      <c r="I49" s="21">
        <f>B9L442C1*B9L442C2</f>
        <v>114.40367603574009</v>
      </c>
      <c r="J49" s="16" t="s">
        <v>20314</v>
      </c>
      <c r="K49" s="21">
        <f>B9L442C1-B9L442C3</f>
        <v>34.738636138283141</v>
      </c>
    </row>
    <row r="50" spans="1:11" x14ac:dyDescent="0.3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6554.6763900463948</v>
      </c>
      <c r="F50" s="16" t="s">
        <v>11042</v>
      </c>
      <c r="G50" s="21">
        <f>B3L209C4</f>
        <v>0.76707725908292768</v>
      </c>
      <c r="H50" s="16" t="s">
        <v>20316</v>
      </c>
      <c r="I50" s="15">
        <f>B9L443C1*B9L443C2</f>
        <v>5027.9431994523675</v>
      </c>
      <c r="J50" s="16" t="s">
        <v>20317</v>
      </c>
      <c r="K50" s="15">
        <f>B9L443C1-B9L443C3</f>
        <v>1526.7331905940273</v>
      </c>
    </row>
    <row r="51" spans="1:11" x14ac:dyDescent="0.3">
      <c r="A51" s="11">
        <v>444</v>
      </c>
      <c r="B51" s="14" t="s">
        <v>4478</v>
      </c>
      <c r="C51" s="11" t="s">
        <v>20169</v>
      </c>
      <c r="D51" s="16" t="s">
        <v>20318</v>
      </c>
      <c r="E51" s="15">
        <f>B9L318C27</f>
        <v>5838.856554651984</v>
      </c>
      <c r="F51" s="16" t="s">
        <v>11042</v>
      </c>
      <c r="G51" s="21">
        <f>B3L209C4</f>
        <v>0.76707725908292768</v>
      </c>
      <c r="H51" s="16" t="s">
        <v>20319</v>
      </c>
      <c r="I51" s="15">
        <f>B9L444C1*B9L444C2</f>
        <v>4478.8540821208308</v>
      </c>
      <c r="J51" s="16" t="s">
        <v>20320</v>
      </c>
      <c r="K51" s="15">
        <f>B9L444C1-B9L444C3</f>
        <v>1360.0024725311532</v>
      </c>
    </row>
    <row r="52" spans="1:11" x14ac:dyDescent="0.3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337.89586459200484</v>
      </c>
      <c r="F52" s="16" t="s">
        <v>11042</v>
      </c>
      <c r="G52" s="21">
        <f>B3L209C4</f>
        <v>0.76707725908292768</v>
      </c>
      <c r="H52" s="16" t="s">
        <v>20322</v>
      </c>
      <c r="I52" s="21">
        <f>B9L445C1*B9L445C2</f>
        <v>259.19223366669115</v>
      </c>
      <c r="J52" s="16" t="s">
        <v>20323</v>
      </c>
      <c r="K52" s="21">
        <f>B9L445C1-B9L445C3</f>
        <v>78.703630925313689</v>
      </c>
    </row>
    <row r="53" spans="1:11" x14ac:dyDescent="0.3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0.76707725908292768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3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0.76707725908292768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3">
      <c r="A55" s="11">
        <v>448</v>
      </c>
      <c r="B55" s="14" t="s">
        <v>4496</v>
      </c>
      <c r="C55" s="11" t="s">
        <v>20169</v>
      </c>
      <c r="D55" s="16" t="s">
        <v>20330</v>
      </c>
      <c r="E55" s="21">
        <f>B9L322C27</f>
        <v>54.113676638570603</v>
      </c>
      <c r="F55" s="16" t="s">
        <v>11042</v>
      </c>
      <c r="G55" s="21">
        <f>B3L209C4</f>
        <v>0.76707725908292768</v>
      </c>
      <c r="H55" s="16" t="s">
        <v>20331</v>
      </c>
      <c r="I55" s="21">
        <f>B9L448C1*B9L448C2</f>
        <v>41.50937075481459</v>
      </c>
      <c r="J55" s="16" t="s">
        <v>20332</v>
      </c>
      <c r="K55" s="21">
        <f>B9L448C1-B9L448C3</f>
        <v>12.604305883756012</v>
      </c>
    </row>
    <row r="56" spans="1:11" x14ac:dyDescent="0.3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0.76707725908292768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3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0.76707725908292768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3">
      <c r="A58" s="11">
        <v>451</v>
      </c>
      <c r="B58" s="14" t="s">
        <v>4503</v>
      </c>
      <c r="C58" s="11" t="s">
        <v>20171</v>
      </c>
      <c r="D58" s="16" t="s">
        <v>20339</v>
      </c>
      <c r="E58" s="21">
        <f>B9L325C27</f>
        <v>98.788921305297492</v>
      </c>
      <c r="F58" s="16" t="s">
        <v>11042</v>
      </c>
      <c r="G58" s="21">
        <f>B3L209C4</f>
        <v>0.76707725908292768</v>
      </c>
      <c r="H58" s="16" t="s">
        <v>20340</v>
      </c>
      <c r="I58" s="21">
        <f>B9L451C1*B9L451C2</f>
        <v>75.778734982626645</v>
      </c>
      <c r="J58" s="16" t="s">
        <v>20341</v>
      </c>
      <c r="K58" s="21">
        <f>B9L451C1-B9L451C3</f>
        <v>23.010186322670847</v>
      </c>
    </row>
    <row r="59" spans="1:11" x14ac:dyDescent="0.3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-967.24626852116364</v>
      </c>
      <c r="F59" s="16" t="s">
        <v>11042</v>
      </c>
      <c r="G59" s="21">
        <f>B3L209C4</f>
        <v>0.76707725908292768</v>
      </c>
      <c r="H59" s="16" t="s">
        <v>20343</v>
      </c>
      <c r="I59" s="21">
        <f>B9L452C1*B9L452C2</f>
        <v>-741.95261651540363</v>
      </c>
      <c r="J59" s="16" t="s">
        <v>20344</v>
      </c>
      <c r="K59" s="21">
        <f>B9L452C1-B9L452C3</f>
        <v>-225.29365200576001</v>
      </c>
    </row>
    <row r="60" spans="1:11" x14ac:dyDescent="0.3">
      <c r="A60" s="11">
        <v>453</v>
      </c>
      <c r="B60" s="14" t="s">
        <v>4090</v>
      </c>
      <c r="C60" s="11" t="s">
        <v>20173</v>
      </c>
      <c r="D60" s="16" t="s">
        <v>20345</v>
      </c>
      <c r="E60" s="15">
        <f>B9L101C7</f>
        <v>5373.7910616688332</v>
      </c>
      <c r="F60" s="16" t="s">
        <v>10710</v>
      </c>
      <c r="G60" s="15">
        <f>B3L305C3</f>
        <v>1</v>
      </c>
      <c r="H60" s="16" t="s">
        <v>20346</v>
      </c>
      <c r="I60" s="15">
        <f>B9L453C1*B9L453C2</f>
        <v>5373.7910616688332</v>
      </c>
      <c r="J60" s="16" t="s">
        <v>20347</v>
      </c>
      <c r="K60" s="15">
        <f>B9L453C1-B9L453C3</f>
        <v>0</v>
      </c>
    </row>
    <row r="61" spans="1:11" x14ac:dyDescent="0.3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406.39857070016967</v>
      </c>
      <c r="F61" s="16" t="s">
        <v>10710</v>
      </c>
      <c r="G61" s="15">
        <f>B3L305C3</f>
        <v>1</v>
      </c>
      <c r="H61" s="16" t="s">
        <v>20349</v>
      </c>
      <c r="I61" s="21">
        <f>B9L454C1*B9L454C2</f>
        <v>406.39857070016967</v>
      </c>
      <c r="J61" s="16" t="s">
        <v>20350</v>
      </c>
      <c r="K61" s="15">
        <f>B9L454C1-B9L454C3</f>
        <v>0</v>
      </c>
    </row>
    <row r="62" spans="1:11" x14ac:dyDescent="0.3">
      <c r="A62" s="11">
        <v>455</v>
      </c>
      <c r="B62" s="14" t="s">
        <v>4124</v>
      </c>
      <c r="C62" s="11" t="s">
        <v>20173</v>
      </c>
      <c r="D62" s="16" t="s">
        <v>20351</v>
      </c>
      <c r="E62" s="15">
        <f>B9L103C7</f>
        <v>0</v>
      </c>
      <c r="F62" s="16" t="s">
        <v>10710</v>
      </c>
      <c r="G62" s="15">
        <f>B3L305C3</f>
        <v>1</v>
      </c>
      <c r="H62" s="16" t="s">
        <v>20352</v>
      </c>
      <c r="I62" s="15">
        <f>B9L455C1*B9L455C2</f>
        <v>0</v>
      </c>
      <c r="J62" s="16" t="s">
        <v>20353</v>
      </c>
      <c r="K62" s="15">
        <f>B9L455C1-B9L455C3</f>
        <v>0</v>
      </c>
    </row>
    <row r="63" spans="1:11" x14ac:dyDescent="0.3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2460.1340681186753</v>
      </c>
      <c r="F63" s="16" t="s">
        <v>10710</v>
      </c>
      <c r="G63" s="15">
        <f>B3L305C3</f>
        <v>1</v>
      </c>
      <c r="H63" s="16" t="s">
        <v>20355</v>
      </c>
      <c r="I63" s="15">
        <f>B9L456C1*B9L456C2</f>
        <v>2460.1340681186753</v>
      </c>
      <c r="J63" s="16" t="s">
        <v>20356</v>
      </c>
      <c r="K63" s="15">
        <f>B9L456C1-B9L456C3</f>
        <v>0</v>
      </c>
    </row>
    <row r="64" spans="1:11" x14ac:dyDescent="0.3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170.4100326028431</v>
      </c>
      <c r="F64" s="16" t="s">
        <v>10710</v>
      </c>
      <c r="G64" s="15">
        <f>B3L305C3</f>
        <v>1</v>
      </c>
      <c r="H64" s="16" t="s">
        <v>20358</v>
      </c>
      <c r="I64" s="21">
        <f>B9L457C1*B9L457C2</f>
        <v>170.4100326028431</v>
      </c>
      <c r="J64" s="16" t="s">
        <v>20359</v>
      </c>
      <c r="K64" s="15">
        <f>B9L457C1-B9L457C3</f>
        <v>0</v>
      </c>
    </row>
    <row r="65" spans="1:11" x14ac:dyDescent="0.3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9.9061887464628526</v>
      </c>
      <c r="F65" s="16" t="s">
        <v>10710</v>
      </c>
      <c r="G65" s="15">
        <f>B3L305C3</f>
        <v>1</v>
      </c>
      <c r="H65" s="16" t="s">
        <v>20361</v>
      </c>
      <c r="I65" s="21">
        <f>B9L458C1*B9L458C2</f>
        <v>9.9061887464628526</v>
      </c>
      <c r="J65" s="16" t="s">
        <v>20362</v>
      </c>
      <c r="K65" s="15">
        <f>B9L458C1-B9L458C3</f>
        <v>0</v>
      </c>
    </row>
    <row r="66" spans="1:11" x14ac:dyDescent="0.3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20.873754858618152</v>
      </c>
      <c r="F66" s="16" t="s">
        <v>10710</v>
      </c>
      <c r="G66" s="15">
        <f>B3L305C3</f>
        <v>1</v>
      </c>
      <c r="H66" s="16" t="s">
        <v>20364</v>
      </c>
      <c r="I66" s="21">
        <f>B9L459C1*B9L459C2</f>
        <v>20.873754858618152</v>
      </c>
      <c r="J66" s="16" t="s">
        <v>20365</v>
      </c>
      <c r="K66" s="15">
        <f>B9L459C1-B9L459C3</f>
        <v>0</v>
      </c>
    </row>
    <row r="67" spans="1:11" x14ac:dyDescent="0.3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0</v>
      </c>
      <c r="F67" s="16" t="s">
        <v>10710</v>
      </c>
      <c r="G67" s="15">
        <f>B3L305C3</f>
        <v>1</v>
      </c>
      <c r="H67" s="16" t="s">
        <v>20367</v>
      </c>
      <c r="I67" s="15">
        <f>B9L460C1*B9L460C2</f>
        <v>0</v>
      </c>
      <c r="J67" s="16" t="s">
        <v>20368</v>
      </c>
      <c r="K67" s="15">
        <f>B9L460C1-B9L460C3</f>
        <v>0</v>
      </c>
    </row>
    <row r="68" spans="1:11" x14ac:dyDescent="0.3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15">
        <f>B3L305C3</f>
        <v>1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3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15">
        <f>B3L305C3</f>
        <v>1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3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16.800308630940684</v>
      </c>
      <c r="F70" s="16" t="s">
        <v>10710</v>
      </c>
      <c r="G70" s="15">
        <f>B3L305C3</f>
        <v>1</v>
      </c>
      <c r="H70" s="16" t="s">
        <v>20376</v>
      </c>
      <c r="I70" s="21">
        <f>B9L463C1*B9L463C2</f>
        <v>16.800308630940684</v>
      </c>
      <c r="J70" s="16" t="s">
        <v>20377</v>
      </c>
      <c r="K70" s="15">
        <f>B9L463C1-B9L463C3</f>
        <v>0</v>
      </c>
    </row>
    <row r="71" spans="1:11" x14ac:dyDescent="0.3">
      <c r="A71" s="11">
        <v>464</v>
      </c>
      <c r="B71" s="14" t="s">
        <v>4164</v>
      </c>
      <c r="C71" s="11" t="s">
        <v>8189</v>
      </c>
      <c r="D71" s="16" t="s">
        <v>20378</v>
      </c>
      <c r="E71" s="15">
        <f>B9L112C7</f>
        <v>1070.0920506077889</v>
      </c>
      <c r="F71" s="16" t="s">
        <v>10710</v>
      </c>
      <c r="G71" s="15">
        <f>B3L305C3</f>
        <v>1</v>
      </c>
      <c r="H71" s="16" t="s">
        <v>20379</v>
      </c>
      <c r="I71" s="15">
        <f>B9L464C1*B9L464C2</f>
        <v>1070.0920506077889</v>
      </c>
      <c r="J71" s="16" t="s">
        <v>20380</v>
      </c>
      <c r="K71" s="15">
        <f>B9L464C1-B9L464C3</f>
        <v>0</v>
      </c>
    </row>
    <row r="72" spans="1:11" x14ac:dyDescent="0.3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551.84826843949622</v>
      </c>
      <c r="F72" s="16" t="s">
        <v>10710</v>
      </c>
      <c r="G72" s="15">
        <f>B3L305C3</f>
        <v>1</v>
      </c>
      <c r="H72" s="16" t="s">
        <v>20382</v>
      </c>
      <c r="I72" s="21">
        <f>B9L465C1*B9L465C2</f>
        <v>551.84826843949622</v>
      </c>
      <c r="J72" s="16" t="s">
        <v>20383</v>
      </c>
      <c r="K72" s="15">
        <f>B9L465C1-B9L465C3</f>
        <v>0</v>
      </c>
    </row>
    <row r="73" spans="1:11" x14ac:dyDescent="0.3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3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2056.1919662666664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2056.1919662666664</v>
      </c>
    </row>
    <row r="75" spans="1:11" x14ac:dyDescent="0.3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0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0</v>
      </c>
    </row>
    <row r="76" spans="1:11" x14ac:dyDescent="0.3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2056.1919662666664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2056.1919662666664</v>
      </c>
    </row>
    <row r="77" spans="1:11" x14ac:dyDescent="0.3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3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358.80061159670504</v>
      </c>
      <c r="F78" s="16" t="s">
        <v>10710</v>
      </c>
      <c r="G78" s="15">
        <f>B3L305C3</f>
        <v>1</v>
      </c>
      <c r="H78" s="16" t="s">
        <v>20394</v>
      </c>
      <c r="I78" s="21">
        <f>B9L471C1*B9L471C2</f>
        <v>358.80061159670504</v>
      </c>
      <c r="J78" s="16" t="s">
        <v>20395</v>
      </c>
      <c r="K78" s="15">
        <f>B9L471C1-B9L471C3</f>
        <v>0</v>
      </c>
    </row>
    <row r="79" spans="1:11" x14ac:dyDescent="0.3">
      <c r="A79" s="11">
        <v>472</v>
      </c>
      <c r="B79" s="14" t="s">
        <v>4124</v>
      </c>
      <c r="C79" s="11" t="s">
        <v>20182</v>
      </c>
      <c r="D79" s="16" t="s">
        <v>20396</v>
      </c>
      <c r="E79" s="15">
        <f>B9L103C25</f>
        <v>0</v>
      </c>
      <c r="F79" s="16" t="s">
        <v>10710</v>
      </c>
      <c r="G79" s="15">
        <f>B3L305C3</f>
        <v>1</v>
      </c>
      <c r="H79" s="16" t="s">
        <v>20397</v>
      </c>
      <c r="I79" s="15">
        <f>B9L472C1*B9L472C2</f>
        <v>0</v>
      </c>
      <c r="J79" s="16" t="s">
        <v>20398</v>
      </c>
      <c r="K79" s="15">
        <f>B9L472C1-B9L472C3</f>
        <v>0</v>
      </c>
    </row>
    <row r="80" spans="1:11" x14ac:dyDescent="0.3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2171.9997851618978</v>
      </c>
      <c r="F80" s="16" t="s">
        <v>10710</v>
      </c>
      <c r="G80" s="15">
        <f>B3L305C3</f>
        <v>1</v>
      </c>
      <c r="H80" s="16" t="s">
        <v>20400</v>
      </c>
      <c r="I80" s="15">
        <f>B9L473C1*B9L473C2</f>
        <v>2171.9997851618978</v>
      </c>
      <c r="J80" s="16" t="s">
        <v>20401</v>
      </c>
      <c r="K80" s="15">
        <f>B9L473C1-B9L473C3</f>
        <v>0</v>
      </c>
    </row>
    <row r="81" spans="1:11" x14ac:dyDescent="0.3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150.45137539429106</v>
      </c>
      <c r="F81" s="16" t="s">
        <v>10710</v>
      </c>
      <c r="G81" s="15">
        <f>B3L305C3</f>
        <v>1</v>
      </c>
      <c r="H81" s="16" t="s">
        <v>20403</v>
      </c>
      <c r="I81" s="21">
        <f>B9L474C1*B9L474C2</f>
        <v>150.45137539429106</v>
      </c>
      <c r="J81" s="16" t="s">
        <v>20404</v>
      </c>
      <c r="K81" s="15">
        <f>B9L474C1-B9L474C3</f>
        <v>0</v>
      </c>
    </row>
    <row r="82" spans="1:11" x14ac:dyDescent="0.3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8.7459623066577503</v>
      </c>
      <c r="F82" s="16" t="s">
        <v>10710</v>
      </c>
      <c r="G82" s="15">
        <f>B3L305C3</f>
        <v>1</v>
      </c>
      <c r="H82" s="16" t="s">
        <v>20406</v>
      </c>
      <c r="I82" s="21">
        <f>B9L475C1*B9L475C2</f>
        <v>8.7459623066577503</v>
      </c>
      <c r="J82" s="16" t="s">
        <v>20407</v>
      </c>
      <c r="K82" s="15">
        <f>B9L475C1-B9L475C3</f>
        <v>0</v>
      </c>
    </row>
    <row r="83" spans="1:11" x14ac:dyDescent="0.3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18.428992003314544</v>
      </c>
      <c r="F83" s="16" t="s">
        <v>10710</v>
      </c>
      <c r="G83" s="15">
        <f>B3L305C3</f>
        <v>1</v>
      </c>
      <c r="H83" s="16" t="s">
        <v>20409</v>
      </c>
      <c r="I83" s="21">
        <f>B9L476C1*B9L476C2</f>
        <v>18.428992003314544</v>
      </c>
      <c r="J83" s="16" t="s">
        <v>20410</v>
      </c>
      <c r="K83" s="15">
        <f>B9L476C1-B9L476C3</f>
        <v>0</v>
      </c>
    </row>
    <row r="84" spans="1:11" x14ac:dyDescent="0.3">
      <c r="A84" s="11">
        <v>477</v>
      </c>
      <c r="B84" s="14" t="s">
        <v>4226</v>
      </c>
      <c r="C84" s="11" t="s">
        <v>20187</v>
      </c>
      <c r="D84" s="16" t="s">
        <v>20411</v>
      </c>
      <c r="E84" s="15">
        <f>B9L108C25</f>
        <v>0</v>
      </c>
      <c r="F84" s="16" t="s">
        <v>10710</v>
      </c>
      <c r="G84" s="15">
        <f>B3L305C3</f>
        <v>1</v>
      </c>
      <c r="H84" s="16" t="s">
        <v>20412</v>
      </c>
      <c r="I84" s="15">
        <f>B9L477C1*B9L477C2</f>
        <v>0</v>
      </c>
      <c r="J84" s="16" t="s">
        <v>20413</v>
      </c>
      <c r="K84" s="15">
        <f>B9L477C1-B9L477C3</f>
        <v>0</v>
      </c>
    </row>
    <row r="85" spans="1:11" x14ac:dyDescent="0.3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15">
        <f>B3L305C3</f>
        <v>1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3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15">
        <f>B3L305C3</f>
        <v>1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3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14.832633395854616</v>
      </c>
      <c r="F87" s="16" t="s">
        <v>10710</v>
      </c>
      <c r="G87" s="15">
        <f>B3L305C3</f>
        <v>1</v>
      </c>
      <c r="H87" s="16" t="s">
        <v>20421</v>
      </c>
      <c r="I87" s="21">
        <f>B9L480C1*B9L480C2</f>
        <v>14.832633395854616</v>
      </c>
      <c r="J87" s="16" t="s">
        <v>20422</v>
      </c>
      <c r="K87" s="15">
        <f>B9L480C1-B9L480C3</f>
        <v>0</v>
      </c>
    </row>
    <row r="88" spans="1:11" x14ac:dyDescent="0.3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944.76139904073386</v>
      </c>
      <c r="F88" s="16" t="s">
        <v>10710</v>
      </c>
      <c r="G88" s="15">
        <f>B3L305C3</f>
        <v>1</v>
      </c>
      <c r="H88" s="16" t="s">
        <v>20424</v>
      </c>
      <c r="I88" s="21">
        <f>B9L481C1*B9L481C2</f>
        <v>944.76139904073386</v>
      </c>
      <c r="J88" s="16" t="s">
        <v>20425</v>
      </c>
      <c r="K88" s="15">
        <f>B9L481C1-B9L481C3</f>
        <v>0</v>
      </c>
    </row>
    <row r="89" spans="1:11" x14ac:dyDescent="0.3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487.21504084903813</v>
      </c>
      <c r="F89" s="16" t="s">
        <v>10710</v>
      </c>
      <c r="G89" s="15">
        <f>B3L305C3</f>
        <v>1</v>
      </c>
      <c r="H89" s="16" t="s">
        <v>20427</v>
      </c>
      <c r="I89" s="21">
        <f>B9L482C1*B9L482C2</f>
        <v>487.21504084903813</v>
      </c>
      <c r="J89" s="16" t="s">
        <v>20428</v>
      </c>
      <c r="K89" s="15">
        <f>B9L482C1-B9L482C3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E01E36-F5F9-40B3-9F7D-3D8729224B65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20429</v>
      </c>
    </row>
    <row r="3" spans="1:11" x14ac:dyDescent="0.3">
      <c r="B3" s="13" t="s">
        <v>18858</v>
      </c>
    </row>
    <row r="4" spans="1:11" x14ac:dyDescent="0.3">
      <c r="B4" s="13" t="s">
        <v>20430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3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461.27153850659079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461.27153850659079</v>
      </c>
    </row>
    <row r="9" spans="1:11" x14ac:dyDescent="0.3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34.884142647617367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34.884142647617367</v>
      </c>
    </row>
    <row r="10" spans="1:11" x14ac:dyDescent="0.3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3">
      <c r="A11" s="11">
        <v>504</v>
      </c>
      <c r="B11" s="14" t="s">
        <v>4144</v>
      </c>
      <c r="C11" s="11" t="s">
        <v>19765</v>
      </c>
      <c r="D11" s="16" t="s">
        <v>20451</v>
      </c>
      <c r="E11" s="15">
        <f>B9L304C15</f>
        <v>1632.1499588601764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15">
        <f>B9L504C1-B9L504C3</f>
        <v>1632.1499588601764</v>
      </c>
    </row>
    <row r="12" spans="1:11" x14ac:dyDescent="0.3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211.17118501834159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211.17118501834159</v>
      </c>
    </row>
    <row r="13" spans="1:11" x14ac:dyDescent="0.3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14.627531478914779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14.627531478914779</v>
      </c>
    </row>
    <row r="14" spans="1:11" x14ac:dyDescent="0.3">
      <c r="A14" s="11">
        <v>507</v>
      </c>
      <c r="B14" s="14" t="s">
        <v>4196</v>
      </c>
      <c r="C14" s="11" t="s">
        <v>19764</v>
      </c>
      <c r="D14" s="16" t="s">
        <v>20460</v>
      </c>
      <c r="E14" s="21">
        <f>B9L307C15</f>
        <v>0.85032016901649932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21">
        <f>B9L507C1-B9L507C3</f>
        <v>0.85032016901649932</v>
      </c>
    </row>
    <row r="15" spans="1:11" x14ac:dyDescent="0.3">
      <c r="A15" s="11">
        <v>508</v>
      </c>
      <c r="B15" s="14" t="s">
        <v>4202</v>
      </c>
      <c r="C15" s="11" t="s">
        <v>19766</v>
      </c>
      <c r="D15" s="16" t="s">
        <v>20463</v>
      </c>
      <c r="E15" s="21">
        <f>B9L308C15</f>
        <v>1.7917460704276236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21">
        <f>B9L508C1-B9L508C3</f>
        <v>1.7917460704276236</v>
      </c>
    </row>
    <row r="16" spans="1:11" x14ac:dyDescent="0.3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3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3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3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1.442092578711639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21">
        <f>B9L512C1-B9L512C3</f>
        <v>1.442092578711639</v>
      </c>
    </row>
    <row r="20" spans="1:11" x14ac:dyDescent="0.3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91.8537771310816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91.8537771310816</v>
      </c>
    </row>
    <row r="21" spans="1:11" x14ac:dyDescent="0.3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47.369147196845667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47.369147196845667</v>
      </c>
    </row>
    <row r="22" spans="1:11" x14ac:dyDescent="0.3">
      <c r="A22" s="11">
        <v>515</v>
      </c>
      <c r="B22" s="14" t="s">
        <v>2547</v>
      </c>
      <c r="C22" s="11" t="s">
        <v>4463</v>
      </c>
      <c r="D22" s="16" t="s">
        <v>20484</v>
      </c>
      <c r="E22" s="21">
        <f>B9L315C15</f>
        <v>263.02497747910104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21">
        <f>B9L515C1-B9L515C3</f>
        <v>263.02497747910104</v>
      </c>
    </row>
    <row r="23" spans="1:11" x14ac:dyDescent="0.3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15.58336956616885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15.58336956616885</v>
      </c>
    </row>
    <row r="24" spans="1:11" x14ac:dyDescent="0.3">
      <c r="A24" s="11">
        <v>517</v>
      </c>
      <c r="B24" s="14" t="s">
        <v>4476</v>
      </c>
      <c r="C24" s="11" t="s">
        <v>20436</v>
      </c>
      <c r="D24" s="16" t="s">
        <v>20490</v>
      </c>
      <c r="E24" s="21">
        <f>B9L317C15</f>
        <v>684.87569411925313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21">
        <f>B9L517C1-B9L517C3</f>
        <v>684.87569411925313</v>
      </c>
    </row>
    <row r="25" spans="1:11" x14ac:dyDescent="0.3">
      <c r="A25" s="11">
        <v>518</v>
      </c>
      <c r="B25" s="14" t="s">
        <v>4478</v>
      </c>
      <c r="C25" s="11" t="s">
        <v>4479</v>
      </c>
      <c r="D25" s="16" t="s">
        <v>20493</v>
      </c>
      <c r="E25" s="21">
        <f>B9L318C15</f>
        <v>610.08213034018661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21">
        <f>B9L518C1-B9L518C3</f>
        <v>610.08213034018661</v>
      </c>
    </row>
    <row r="26" spans="1:11" x14ac:dyDescent="0.3">
      <c r="A26" s="11">
        <v>519</v>
      </c>
      <c r="B26" s="14" t="s">
        <v>4480</v>
      </c>
      <c r="C26" s="11" t="s">
        <v>4481</v>
      </c>
      <c r="D26" s="16" t="s">
        <v>20496</v>
      </c>
      <c r="E26" s="21">
        <f>B9L319C15</f>
        <v>35.305582004611587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21">
        <f>B9L519C1-B9L519C3</f>
        <v>35.305582004611587</v>
      </c>
    </row>
    <row r="27" spans="1:11" x14ac:dyDescent="0.3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3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3">
      <c r="A29" s="11">
        <v>522</v>
      </c>
      <c r="B29" s="14" t="s">
        <v>4496</v>
      </c>
      <c r="C29" s="11" t="s">
        <v>20439</v>
      </c>
      <c r="D29" s="16" t="s">
        <v>20505</v>
      </c>
      <c r="E29" s="21">
        <f>B9L322C15</f>
        <v>5.6541527977590249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21">
        <f>B9L522C1-B9L522C3</f>
        <v>5.6541527977590249</v>
      </c>
    </row>
    <row r="30" spans="1:11" x14ac:dyDescent="0.3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3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3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-101.06425094359243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-101.06425094359243</v>
      </c>
    </row>
    <row r="33" spans="1:11" x14ac:dyDescent="0.3">
      <c r="A33" s="11">
        <v>526</v>
      </c>
      <c r="B33" s="14" t="s">
        <v>4500</v>
      </c>
      <c r="C33" s="11" t="s">
        <v>20441</v>
      </c>
      <c r="D33" s="16" t="s">
        <v>20517</v>
      </c>
      <c r="E33" s="21">
        <f>B9L325C15</f>
        <v>10.322116154048453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21">
        <f>B9L526C1-B9L526C3</f>
        <v>10.322116154048453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03CA49-C2EC-41F5-8A93-141474A3DC63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</v>
      </c>
    </row>
    <row r="3" spans="1:9" ht="15.5" x14ac:dyDescent="0.35">
      <c r="B3" s="28" t="s">
        <v>20521</v>
      </c>
      <c r="C3" s="10" t="s">
        <v>20536</v>
      </c>
    </row>
    <row r="4" spans="1:9" x14ac:dyDescent="0.3">
      <c r="B4" s="28" t="s">
        <v>20522</v>
      </c>
      <c r="C4" s="13" t="s">
        <v>20537</v>
      </c>
    </row>
    <row r="5" spans="1:9" x14ac:dyDescent="0.3">
      <c r="B5" s="28" t="s">
        <v>20523</v>
      </c>
      <c r="C5" s="13" t="s">
        <v>20538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0.76119798418672935</v>
      </c>
    </row>
    <row r="11" spans="1:9" x14ac:dyDescent="0.3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0.77130048359423231</v>
      </c>
    </row>
    <row r="12" spans="1:9" x14ac:dyDescent="0.3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0.77735209614213585</v>
      </c>
    </row>
    <row r="13" spans="1:9" x14ac:dyDescent="0.3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0.77794373451699406</v>
      </c>
    </row>
    <row r="14" spans="1:9" x14ac:dyDescent="0.3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0.77657778622463969</v>
      </c>
    </row>
    <row r="16" spans="1:9" x14ac:dyDescent="0.3">
      <c r="B16" s="1" t="s">
        <v>20554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3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3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3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3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3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3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3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DA4BA5-2CD6-4797-A3EB-91931F137156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2</v>
      </c>
    </row>
    <row r="3" spans="1:9" ht="15.5" x14ac:dyDescent="0.35">
      <c r="B3" s="28" t="s">
        <v>20521</v>
      </c>
      <c r="C3" s="10" t="s">
        <v>20556</v>
      </c>
    </row>
    <row r="4" spans="1:9" x14ac:dyDescent="0.3">
      <c r="B4" s="28" t="s">
        <v>20522</v>
      </c>
      <c r="C4" s="13" t="s">
        <v>20557</v>
      </c>
    </row>
    <row r="5" spans="1:9" x14ac:dyDescent="0.3">
      <c r="B5" s="28" t="s">
        <v>20523</v>
      </c>
      <c r="C5" s="13" t="s">
        <v>20558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0.63445525502132649</v>
      </c>
    </row>
    <row r="11" spans="1:9" x14ac:dyDescent="0.3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0.64743615289629386</v>
      </c>
    </row>
    <row r="12" spans="1:9" x14ac:dyDescent="0.3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0.65530056775650491</v>
      </c>
    </row>
    <row r="13" spans="1:9" x14ac:dyDescent="0.3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0.65607303895602009</v>
      </c>
    </row>
    <row r="14" spans="1:9" x14ac:dyDescent="0.3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0.65429056519907625</v>
      </c>
    </row>
    <row r="16" spans="1:9" x14ac:dyDescent="0.3">
      <c r="B16" s="1" t="s">
        <v>20564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3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3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3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3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3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3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3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3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3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3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3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3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3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3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3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3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3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3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3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3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3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3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3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3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3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3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3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3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3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3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3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3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3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3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3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CDDD50-6985-452F-8716-9DCAED3444DF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3</v>
      </c>
    </row>
    <row r="3" spans="1:9" ht="15.5" x14ac:dyDescent="0.35">
      <c r="B3" s="28" t="s">
        <v>20521</v>
      </c>
      <c r="C3" s="10" t="s">
        <v>20566</v>
      </c>
    </row>
    <row r="4" spans="1:9" x14ac:dyDescent="0.3">
      <c r="B4" s="28" t="s">
        <v>20522</v>
      </c>
      <c r="C4" s="13" t="s">
        <v>20567</v>
      </c>
    </row>
    <row r="5" spans="1:9" x14ac:dyDescent="0.3">
      <c r="B5" s="28" t="s">
        <v>20523</v>
      </c>
      <c r="C5" s="13" t="s">
        <v>20568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0.82879921813726309</v>
      </c>
    </row>
    <row r="11" spans="1:9" x14ac:dyDescent="0.3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0.83760901347295524</v>
      </c>
    </row>
    <row r="12" spans="1:9" x14ac:dyDescent="0.3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0.84366104621194338</v>
      </c>
    </row>
    <row r="13" spans="1:9" x14ac:dyDescent="0.3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0.84499591754561265</v>
      </c>
    </row>
    <row r="14" spans="1:9" x14ac:dyDescent="0.3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0.84443776055822262</v>
      </c>
    </row>
    <row r="16" spans="1:9" x14ac:dyDescent="0.3">
      <c r="B16" s="1" t="s">
        <v>20579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3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31908B-9401-421D-B22A-804F28E1D4FA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4</v>
      </c>
    </row>
    <row r="3" spans="1:9" ht="15.5" x14ac:dyDescent="0.35">
      <c r="B3" s="28" t="s">
        <v>20521</v>
      </c>
      <c r="C3" s="10" t="s">
        <v>20581</v>
      </c>
    </row>
    <row r="4" spans="1:9" x14ac:dyDescent="0.3">
      <c r="B4" s="28" t="s">
        <v>20522</v>
      </c>
      <c r="C4" s="13" t="s">
        <v>20582</v>
      </c>
    </row>
    <row r="5" spans="1:9" x14ac:dyDescent="0.3">
      <c r="B5" s="28" t="s">
        <v>20523</v>
      </c>
      <c r="C5" s="13" t="s">
        <v>20583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0.80109930862067469</v>
      </c>
    </row>
    <row r="11" spans="1:9" x14ac:dyDescent="0.3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0.81100947519399125</v>
      </c>
    </row>
    <row r="12" spans="1:9" x14ac:dyDescent="0.3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0.81783723543151587</v>
      </c>
    </row>
    <row r="13" spans="1:9" x14ac:dyDescent="0.3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0.81934538430755943</v>
      </c>
    </row>
    <row r="14" spans="1:9" x14ac:dyDescent="0.3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0.8187146779298371</v>
      </c>
    </row>
    <row r="16" spans="1:9" x14ac:dyDescent="0.3">
      <c r="B16" s="1" t="s">
        <v>20589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3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3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3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3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3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272495-F204-4CE4-AC5B-4F7CBCFD47C3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5</v>
      </c>
    </row>
    <row r="3" spans="1:9" ht="15.5" x14ac:dyDescent="0.35">
      <c r="B3" s="28" t="s">
        <v>20521</v>
      </c>
      <c r="C3" s="10" t="s">
        <v>20590</v>
      </c>
    </row>
    <row r="4" spans="1:9" x14ac:dyDescent="0.3">
      <c r="B4" s="28" t="s">
        <v>20522</v>
      </c>
      <c r="C4" s="13" t="s">
        <v>20591</v>
      </c>
    </row>
    <row r="5" spans="1:9" x14ac:dyDescent="0.3">
      <c r="B5" s="28" t="s">
        <v>20523</v>
      </c>
      <c r="C5" s="13" t="s">
        <v>20592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0.96049378623516357</v>
      </c>
    </row>
    <row r="11" spans="1:9" x14ac:dyDescent="0.3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0.96250961511036259</v>
      </c>
    </row>
    <row r="12" spans="1:9" x14ac:dyDescent="0.3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0.96389046492442765</v>
      </c>
    </row>
    <row r="13" spans="1:9" x14ac:dyDescent="0.3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0.96429404794698803</v>
      </c>
    </row>
    <row r="14" spans="1:9" x14ac:dyDescent="0.3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0.96433752110108251</v>
      </c>
    </row>
    <row r="16" spans="1:9" x14ac:dyDescent="0.3">
      <c r="B16" s="1" t="s">
        <v>20603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3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00AEE6-3664-49E1-8D62-4DE2DAC1D055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6</v>
      </c>
    </row>
    <row r="3" spans="1:9" ht="15.5" x14ac:dyDescent="0.35">
      <c r="B3" s="28" t="s">
        <v>20521</v>
      </c>
      <c r="C3" s="10" t="s">
        <v>20604</v>
      </c>
    </row>
    <row r="4" spans="1:9" x14ac:dyDescent="0.3">
      <c r="B4" s="28" t="s">
        <v>20522</v>
      </c>
      <c r="C4" s="13" t="s">
        <v>20605</v>
      </c>
    </row>
    <row r="5" spans="1:9" x14ac:dyDescent="0.3">
      <c r="B5" s="28" t="s">
        <v>20523</v>
      </c>
      <c r="C5" s="13" t="s">
        <v>20606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0.74846826687848245</v>
      </c>
    </row>
    <row r="11" spans="1:9" x14ac:dyDescent="0.3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0.75858358155830874</v>
      </c>
    </row>
    <row r="12" spans="1:9" x14ac:dyDescent="0.3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0.76564666046034124</v>
      </c>
    </row>
    <row r="13" spans="1:9" x14ac:dyDescent="0.3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0.76773202656486272</v>
      </c>
    </row>
    <row r="14" spans="1:9" x14ac:dyDescent="0.3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0.76795723146356842</v>
      </c>
    </row>
    <row r="16" spans="1:9" x14ac:dyDescent="0.3">
      <c r="B16" s="1" t="s">
        <v>20612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3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3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3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3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3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3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3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3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3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3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3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3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3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40AFD9-52E3-40A8-9BE4-3CA58EE28FD4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7</v>
      </c>
    </row>
    <row r="3" spans="1:9" ht="15.5" x14ac:dyDescent="0.35">
      <c r="B3" s="28" t="s">
        <v>20521</v>
      </c>
      <c r="C3" s="10" t="s">
        <v>20616</v>
      </c>
    </row>
    <row r="4" spans="1:9" x14ac:dyDescent="0.3">
      <c r="B4" s="28" t="s">
        <v>20522</v>
      </c>
      <c r="C4" s="13" t="s">
        <v>20617</v>
      </c>
    </row>
    <row r="5" spans="1:9" x14ac:dyDescent="0.3">
      <c r="B5" s="28" t="s">
        <v>20523</v>
      </c>
      <c r="C5" s="13" t="s">
        <v>20618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0.58369718920457292</v>
      </c>
    </row>
    <row r="11" spans="1:9" x14ac:dyDescent="0.3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0.59901750040264345</v>
      </c>
    </row>
    <row r="12" spans="1:9" x14ac:dyDescent="0.3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0.60981934607243549</v>
      </c>
    </row>
    <row r="13" spans="1:9" x14ac:dyDescent="0.3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0.6122331398359363</v>
      </c>
    </row>
    <row r="14" spans="1:9" x14ac:dyDescent="0.3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0.61122245540607734</v>
      </c>
    </row>
    <row r="16" spans="1:9" x14ac:dyDescent="0.3">
      <c r="B16" s="1" t="s">
        <v>20624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10A9B1-24E0-4E7F-B3E9-D3263C7C681E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8</v>
      </c>
    </row>
    <row r="3" spans="1:9" ht="15.5" x14ac:dyDescent="0.35">
      <c r="B3" s="28" t="s">
        <v>20521</v>
      </c>
      <c r="C3" s="10" t="s">
        <v>20625</v>
      </c>
    </row>
    <row r="4" spans="1:9" x14ac:dyDescent="0.3">
      <c r="B4" s="28" t="s">
        <v>20522</v>
      </c>
      <c r="C4" s="13" t="s">
        <v>20626</v>
      </c>
    </row>
    <row r="5" spans="1:9" x14ac:dyDescent="0.3">
      <c r="B5" s="28" t="s">
        <v>20523</v>
      </c>
      <c r="C5" s="13" t="s">
        <v>20627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0.58842132657371271</v>
      </c>
    </row>
    <row r="11" spans="1:9" x14ac:dyDescent="0.3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0.6036858263118261</v>
      </c>
    </row>
    <row r="12" spans="1:9" x14ac:dyDescent="0.3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0.61444285821571143</v>
      </c>
    </row>
    <row r="13" spans="1:9" x14ac:dyDescent="0.3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0.61684602058063387</v>
      </c>
    </row>
    <row r="14" spans="1:9" x14ac:dyDescent="0.3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0.61583981507863472</v>
      </c>
    </row>
    <row r="16" spans="1:9" x14ac:dyDescent="0.3">
      <c r="B16" s="1" t="s">
        <v>20633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1BACEB-707C-429D-AC74-B0ED2BFD1B7E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9</v>
      </c>
    </row>
    <row r="3" spans="1:9" ht="15.5" x14ac:dyDescent="0.35">
      <c r="B3" s="28" t="s">
        <v>20521</v>
      </c>
      <c r="C3" s="10" t="s">
        <v>20634</v>
      </c>
    </row>
    <row r="4" spans="1:9" x14ac:dyDescent="0.3">
      <c r="B4" s="28" t="s">
        <v>20522</v>
      </c>
      <c r="C4" s="13" t="s">
        <v>20635</v>
      </c>
    </row>
    <row r="5" spans="1:9" x14ac:dyDescent="0.3">
      <c r="B5" s="28" t="s">
        <v>20523</v>
      </c>
      <c r="C5" s="13" t="s">
        <v>20636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0.80679954587706815</v>
      </c>
    </row>
    <row r="11" spans="1:9" x14ac:dyDescent="0.3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0.81984604815391204</v>
      </c>
    </row>
    <row r="12" spans="1:9" x14ac:dyDescent="0.3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0.82464354970989884</v>
      </c>
    </row>
    <row r="13" spans="1:9" x14ac:dyDescent="0.3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0.82554124359382142</v>
      </c>
    </row>
    <row r="14" spans="1:9" x14ac:dyDescent="0.3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0.82559592464872655</v>
      </c>
    </row>
    <row r="16" spans="1:9" x14ac:dyDescent="0.3">
      <c r="B16" s="1" t="s">
        <v>20652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3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3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3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3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3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3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3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3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3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3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3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3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3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3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C6F3D9-E7C4-48DC-81BC-D091C88886B0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10</v>
      </c>
    </row>
    <row r="3" spans="1:9" ht="15.5" x14ac:dyDescent="0.35">
      <c r="B3" s="28" t="s">
        <v>20521</v>
      </c>
      <c r="C3" s="10" t="s">
        <v>20653</v>
      </c>
    </row>
    <row r="4" spans="1:9" x14ac:dyDescent="0.3">
      <c r="B4" s="28" t="s">
        <v>20522</v>
      </c>
      <c r="C4" s="13" t="s">
        <v>20654</v>
      </c>
    </row>
    <row r="5" spans="1:9" x14ac:dyDescent="0.3">
      <c r="B5" s="28" t="s">
        <v>20523</v>
      </c>
      <c r="C5" s="13" t="s">
        <v>20655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0.69295225119585402</v>
      </c>
    </row>
    <row r="11" spans="1:9" x14ac:dyDescent="0.3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0.71030585702527249</v>
      </c>
    </row>
    <row r="12" spans="1:9" x14ac:dyDescent="0.3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0.71621925635496542</v>
      </c>
    </row>
    <row r="13" spans="1:9" x14ac:dyDescent="0.3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0.71659763797930986</v>
      </c>
    </row>
    <row r="14" spans="1:9" x14ac:dyDescent="0.3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0.71552619843276088</v>
      </c>
    </row>
    <row r="16" spans="1:9" x14ac:dyDescent="0.3">
      <c r="B16" s="1" t="s">
        <v>20671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3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3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3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3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3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3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3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3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3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3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3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3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E7DECC-6B4E-4B39-AFC2-3C756DBE350B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11</v>
      </c>
    </row>
    <row r="3" spans="1:9" ht="15.5" x14ac:dyDescent="0.35">
      <c r="B3" s="28" t="s">
        <v>20521</v>
      </c>
      <c r="C3" s="10" t="s">
        <v>20672</v>
      </c>
    </row>
    <row r="4" spans="1:9" x14ac:dyDescent="0.3">
      <c r="B4" s="28" t="s">
        <v>20522</v>
      </c>
      <c r="C4" s="13" t="s">
        <v>20673</v>
      </c>
    </row>
    <row r="5" spans="1:9" x14ac:dyDescent="0.3">
      <c r="B5" s="28" t="s">
        <v>20523</v>
      </c>
      <c r="C5" s="13" t="s">
        <v>20674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0.89683418493345402</v>
      </c>
    </row>
    <row r="11" spans="1:9" x14ac:dyDescent="0.3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0.90425695636170356</v>
      </c>
    </row>
    <row r="12" spans="1:9" x14ac:dyDescent="0.3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0.90673117044572027</v>
      </c>
    </row>
    <row r="13" spans="1:9" x14ac:dyDescent="0.3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0.9068885550296828</v>
      </c>
    </row>
    <row r="14" spans="1:9" x14ac:dyDescent="0.3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0.90644260926317954</v>
      </c>
    </row>
    <row r="16" spans="1:9" x14ac:dyDescent="0.3">
      <c r="B16" s="1" t="s">
        <v>20680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EEE89E-969B-456F-9B99-B3146F056FB8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12</v>
      </c>
    </row>
    <row r="3" spans="1:9" ht="15.5" x14ac:dyDescent="0.35">
      <c r="B3" s="28" t="s">
        <v>20521</v>
      </c>
      <c r="C3" s="10" t="s">
        <v>20681</v>
      </c>
    </row>
    <row r="4" spans="1:9" x14ac:dyDescent="0.3">
      <c r="B4" s="28" t="s">
        <v>20522</v>
      </c>
      <c r="C4" s="13" t="s">
        <v>20682</v>
      </c>
    </row>
    <row r="5" spans="1:9" x14ac:dyDescent="0.3">
      <c r="B5" s="28" t="s">
        <v>20523</v>
      </c>
      <c r="C5" s="13" t="s">
        <v>20683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0.84817506213966942</v>
      </c>
    </row>
    <row r="11" spans="1:9" x14ac:dyDescent="0.3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0.85854665421975385</v>
      </c>
    </row>
    <row r="12" spans="1:9" x14ac:dyDescent="0.3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0.862021879902795</v>
      </c>
    </row>
    <row r="13" spans="1:9" x14ac:dyDescent="0.3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0.86224324633594651</v>
      </c>
    </row>
    <row r="14" spans="1:9" x14ac:dyDescent="0.3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0.86161610507542752</v>
      </c>
    </row>
    <row r="16" spans="1:9" x14ac:dyDescent="0.3">
      <c r="B16" s="1" t="s">
        <v>20689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3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5FC4BB-5933-4592-BAE9-7EB90990414D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13</v>
      </c>
    </row>
    <row r="3" spans="1:9" ht="15.5" x14ac:dyDescent="0.35">
      <c r="B3" s="28" t="s">
        <v>20521</v>
      </c>
      <c r="C3" s="10" t="s">
        <v>20692</v>
      </c>
    </row>
    <row r="4" spans="1:9" x14ac:dyDescent="0.3">
      <c r="B4" s="28" t="s">
        <v>20522</v>
      </c>
      <c r="C4" s="13" t="s">
        <v>20693</v>
      </c>
    </row>
    <row r="5" spans="1:9" x14ac:dyDescent="0.3">
      <c r="B5" s="28" t="s">
        <v>20523</v>
      </c>
      <c r="C5" s="13" t="s">
        <v>20694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0.90555763892161023</v>
      </c>
    </row>
    <row r="11" spans="1:9" x14ac:dyDescent="0.3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0.90879048730907996</v>
      </c>
    </row>
    <row r="12" spans="1:9" x14ac:dyDescent="0.3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0.9112675980904219</v>
      </c>
    </row>
    <row r="13" spans="1:9" x14ac:dyDescent="0.3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0.91165774736184757</v>
      </c>
    </row>
    <row r="14" spans="1:9" x14ac:dyDescent="0.3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0.91109700488763112</v>
      </c>
    </row>
    <row r="16" spans="1:9" x14ac:dyDescent="0.3">
      <c r="B16" s="1" t="s">
        <v>20705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3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3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3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5E93B6-A658-4303-A45F-B85A5C4E9DE4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14</v>
      </c>
    </row>
    <row r="3" spans="1:9" ht="15.5" x14ac:dyDescent="0.35">
      <c r="B3" s="28" t="s">
        <v>20521</v>
      </c>
      <c r="C3" s="10" t="s">
        <v>20706</v>
      </c>
    </row>
    <row r="4" spans="1:9" x14ac:dyDescent="0.3">
      <c r="B4" s="28" t="s">
        <v>20522</v>
      </c>
      <c r="C4" s="13" t="s">
        <v>20707</v>
      </c>
    </row>
    <row r="5" spans="1:9" x14ac:dyDescent="0.3">
      <c r="B5" s="28" t="s">
        <v>20523</v>
      </c>
      <c r="C5" s="13" t="s">
        <v>20708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0.86900058846065187</v>
      </c>
    </row>
    <row r="11" spans="1:9" x14ac:dyDescent="0.3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0.87528968697510201</v>
      </c>
    </row>
    <row r="12" spans="1:9" x14ac:dyDescent="0.3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0.87902124186087338</v>
      </c>
    </row>
    <row r="13" spans="1:9" x14ac:dyDescent="0.3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0.87938463567721636</v>
      </c>
    </row>
    <row r="14" spans="1:9" x14ac:dyDescent="0.3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0.87854526645510822</v>
      </c>
    </row>
    <row r="16" spans="1:9" x14ac:dyDescent="0.3">
      <c r="B16" s="1" t="s">
        <v>20714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3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3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3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3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3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3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3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3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3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3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3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3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3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3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3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3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3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3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3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3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3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3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3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3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3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3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3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3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FEFCC5-1B8A-41BE-9A7B-E8ED9D332DBE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16</v>
      </c>
    </row>
    <row r="3" spans="1:9" ht="15.5" x14ac:dyDescent="0.35">
      <c r="B3" s="28" t="s">
        <v>20521</v>
      </c>
      <c r="C3" s="10" t="s">
        <v>20716</v>
      </c>
    </row>
    <row r="4" spans="1:9" x14ac:dyDescent="0.3">
      <c r="B4" s="28" t="s">
        <v>20522</v>
      </c>
      <c r="C4" s="13" t="s">
        <v>20717</v>
      </c>
    </row>
    <row r="5" spans="1:9" x14ac:dyDescent="0.3">
      <c r="B5" s="28" t="s">
        <v>20523</v>
      </c>
      <c r="C5" s="13" t="s">
        <v>20718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0.32643165898909904</v>
      </c>
    </row>
    <row r="11" spans="1:9" x14ac:dyDescent="0.3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0.33139330627058355</v>
      </c>
    </row>
    <row r="12" spans="1:9" x14ac:dyDescent="0.3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0.33882855715811233</v>
      </c>
    </row>
    <row r="13" spans="1:9" x14ac:dyDescent="0.3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0.33920861338767211</v>
      </c>
    </row>
    <row r="14" spans="1:9" x14ac:dyDescent="0.3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0.33851595365153941</v>
      </c>
    </row>
    <row r="16" spans="1:9" x14ac:dyDescent="0.3">
      <c r="B16" s="1" t="s">
        <v>20729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3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3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3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3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3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3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3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3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3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74028C-293C-4AA8-AF4D-F61D330173E9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5.1796875" style="11" customWidth="1"/>
    <col min="3" max="3" width="10.6328125" style="11" customWidth="1"/>
    <col min="4" max="4" width="63.6328125" style="1" customWidth="1"/>
    <col min="5" max="5" width="44.6328125" style="1" customWidth="1"/>
    <col min="6" max="10" width="14.6328125" style="1" customWidth="1"/>
    <col min="11" max="16384" width="8.7265625" style="1"/>
  </cols>
  <sheetData>
    <row r="1" spans="1:10" x14ac:dyDescent="0.3">
      <c r="A1" s="9" t="s">
        <v>0</v>
      </c>
    </row>
    <row r="2" spans="1:10" ht="15.5" x14ac:dyDescent="0.35">
      <c r="A2" s="10" t="s">
        <v>20730</v>
      </c>
    </row>
    <row r="3" spans="1:10" x14ac:dyDescent="0.3">
      <c r="B3" s="13" t="s">
        <v>20731</v>
      </c>
    </row>
    <row r="4" spans="1:10" x14ac:dyDescent="0.3">
      <c r="B4" s="13"/>
    </row>
    <row r="7" spans="1:10" ht="26" customHeight="1" thickBot="1" x14ac:dyDescent="0.3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3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0.76119798418672935</v>
      </c>
      <c r="G8" s="31">
        <f>CR1L2</f>
        <v>0.77130048359423231</v>
      </c>
      <c r="H8" s="31">
        <f>CR1L3</f>
        <v>0.77735209614213585</v>
      </c>
      <c r="I8" s="31">
        <f>CR1L4</f>
        <v>0.77794373451699406</v>
      </c>
      <c r="J8" s="31">
        <f>CR1L5</f>
        <v>0.77657778622463969</v>
      </c>
    </row>
    <row r="9" spans="1:10" x14ac:dyDescent="0.3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0.63445525502132649</v>
      </c>
      <c r="G9" s="31">
        <f>CR2L2</f>
        <v>0.64743615289629386</v>
      </c>
      <c r="H9" s="31">
        <f>CR2L3</f>
        <v>0.65530056775650491</v>
      </c>
      <c r="I9" s="31">
        <f>CR2L4</f>
        <v>0.65607303895602009</v>
      </c>
      <c r="J9" s="31">
        <f>CR2L5</f>
        <v>0.65429056519907625</v>
      </c>
    </row>
    <row r="10" spans="1:10" x14ac:dyDescent="0.3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0.82879921813726309</v>
      </c>
      <c r="G10" s="31">
        <f>CR3L2</f>
        <v>0.83760901347295524</v>
      </c>
      <c r="H10" s="31">
        <f>CR3L3</f>
        <v>0.84366104621194338</v>
      </c>
      <c r="I10" s="31">
        <f>CR3L4</f>
        <v>0.84499591754561265</v>
      </c>
      <c r="J10" s="31">
        <f>CR3L5</f>
        <v>0.84443776055822262</v>
      </c>
    </row>
    <row r="11" spans="1:10" x14ac:dyDescent="0.3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0.80109930862067469</v>
      </c>
      <c r="G11" s="31">
        <f>CR4L2</f>
        <v>0.81100947519399125</v>
      </c>
      <c r="H11" s="31">
        <f>CR4L3</f>
        <v>0.81783723543151587</v>
      </c>
      <c r="I11" s="31">
        <f>CR4L4</f>
        <v>0.81934538430755943</v>
      </c>
      <c r="J11" s="31">
        <f>CR4L5</f>
        <v>0.8187146779298371</v>
      </c>
    </row>
    <row r="12" spans="1:10" x14ac:dyDescent="0.3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0.96049378623516357</v>
      </c>
      <c r="G12" s="31">
        <f>CR5L2</f>
        <v>0.96250961511036259</v>
      </c>
      <c r="H12" s="31">
        <f>CR5L3</f>
        <v>0.96389046492442765</v>
      </c>
      <c r="I12" s="31">
        <f>CR5L4</f>
        <v>0.96429404794698803</v>
      </c>
      <c r="J12" s="31">
        <f>CR5L5</f>
        <v>0.96433752110108251</v>
      </c>
    </row>
    <row r="13" spans="1:10" x14ac:dyDescent="0.3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0.74846826687848245</v>
      </c>
      <c r="G13" s="31">
        <f>CR6L2</f>
        <v>0.75858358155830874</v>
      </c>
      <c r="H13" s="31">
        <f>CR6L3</f>
        <v>0.76564666046034124</v>
      </c>
      <c r="I13" s="31">
        <f>CR6L4</f>
        <v>0.76773202656486272</v>
      </c>
      <c r="J13" s="31">
        <f>CR6L5</f>
        <v>0.76795723146356842</v>
      </c>
    </row>
    <row r="14" spans="1:10" x14ac:dyDescent="0.3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0.58369718920457292</v>
      </c>
      <c r="G14" s="31">
        <f>CR7L2</f>
        <v>0.59901750040264345</v>
      </c>
      <c r="H14" s="31">
        <f>CR7L3</f>
        <v>0.60981934607243549</v>
      </c>
      <c r="I14" s="31">
        <f>CR7L4</f>
        <v>0.6122331398359363</v>
      </c>
      <c r="J14" s="31">
        <f>CR7L5</f>
        <v>0.61122245540607734</v>
      </c>
    </row>
    <row r="15" spans="1:10" x14ac:dyDescent="0.3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0.58842132657371271</v>
      </c>
      <c r="G15" s="31">
        <f>CR8L2</f>
        <v>0.6036858263118261</v>
      </c>
      <c r="H15" s="31">
        <f>CR8L3</f>
        <v>0.61444285821571143</v>
      </c>
      <c r="I15" s="31">
        <f>CR8L4</f>
        <v>0.61684602058063387</v>
      </c>
      <c r="J15" s="31">
        <f>CR8L5</f>
        <v>0.61583981507863472</v>
      </c>
    </row>
    <row r="16" spans="1:10" x14ac:dyDescent="0.3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0.80679954587706815</v>
      </c>
      <c r="G16" s="31">
        <f>CR9L2</f>
        <v>0.81984604815391204</v>
      </c>
      <c r="H16" s="31">
        <f>CR9L3</f>
        <v>0.82464354970989884</v>
      </c>
      <c r="I16" s="31">
        <f>CR9L4</f>
        <v>0.82554124359382142</v>
      </c>
      <c r="J16" s="31">
        <f>CR9L5</f>
        <v>0.82559592464872655</v>
      </c>
    </row>
    <row r="17" spans="1:10" x14ac:dyDescent="0.3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0.69295225119585402</v>
      </c>
      <c r="G17" s="31">
        <f>CR10L2</f>
        <v>0.71030585702527249</v>
      </c>
      <c r="H17" s="31">
        <f>CR10L3</f>
        <v>0.71621925635496542</v>
      </c>
      <c r="I17" s="31">
        <f>CR10L4</f>
        <v>0.71659763797930986</v>
      </c>
      <c r="J17" s="31">
        <f>CR10L5</f>
        <v>0.71552619843276088</v>
      </c>
    </row>
    <row r="18" spans="1:10" x14ac:dyDescent="0.3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0.89683418493345402</v>
      </c>
      <c r="G18" s="31">
        <f>CR11L2</f>
        <v>0.90425695636170356</v>
      </c>
      <c r="H18" s="31">
        <f>CR11L3</f>
        <v>0.90673117044572027</v>
      </c>
      <c r="I18" s="31">
        <f>CR11L4</f>
        <v>0.9068885550296828</v>
      </c>
      <c r="J18" s="31">
        <f>CR11L5</f>
        <v>0.90644260926317954</v>
      </c>
    </row>
    <row r="19" spans="1:10" x14ac:dyDescent="0.3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0.84817506213966942</v>
      </c>
      <c r="G19" s="31">
        <f>CR12L2</f>
        <v>0.85854665421975385</v>
      </c>
      <c r="H19" s="31">
        <f>CR12L3</f>
        <v>0.862021879902795</v>
      </c>
      <c r="I19" s="31">
        <f>CR12L4</f>
        <v>0.86224324633594651</v>
      </c>
      <c r="J19" s="31">
        <f>CR12L5</f>
        <v>0.86161610507542752</v>
      </c>
    </row>
    <row r="20" spans="1:10" x14ac:dyDescent="0.3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0.90555763892161023</v>
      </c>
      <c r="G20" s="31">
        <f>CR13L2</f>
        <v>0.90879048730907996</v>
      </c>
      <c r="H20" s="31">
        <f>CR13L3</f>
        <v>0.9112675980904219</v>
      </c>
      <c r="I20" s="31">
        <f>CR13L4</f>
        <v>0.91165774736184757</v>
      </c>
      <c r="J20" s="31">
        <f>CR13L5</f>
        <v>0.91109700488763112</v>
      </c>
    </row>
    <row r="21" spans="1:10" x14ac:dyDescent="0.3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0.86900058846065187</v>
      </c>
      <c r="G21" s="31">
        <f>CR14L2</f>
        <v>0.87528968697510201</v>
      </c>
      <c r="H21" s="31">
        <f>CR14L3</f>
        <v>0.87902124186087338</v>
      </c>
      <c r="I21" s="31">
        <f>CR14L4</f>
        <v>0.87938463567721636</v>
      </c>
      <c r="J21" s="31">
        <f>CR14L5</f>
        <v>0.87854526645510822</v>
      </c>
    </row>
    <row r="22" spans="1:10" x14ac:dyDescent="0.3">
      <c r="A22" s="11">
        <v>15</v>
      </c>
    </row>
    <row r="23" spans="1:10" x14ac:dyDescent="0.3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0.32643165898909904</v>
      </c>
      <c r="G23" s="31">
        <f>CR16L2</f>
        <v>0.33139330627058355</v>
      </c>
      <c r="H23" s="31">
        <f>CR16L3</f>
        <v>0.33882855715811233</v>
      </c>
      <c r="I23" s="31">
        <f>CR16L4</f>
        <v>0.33920861338767211</v>
      </c>
      <c r="J23" s="31">
        <f>CR16L5</f>
        <v>0.33851595365153941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017504-131E-4FF2-A977-304454FF5D76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5" width="25.6328125" style="1" customWidth="1"/>
    <col min="46" max="16384" width="8.7265625" style="1"/>
  </cols>
  <sheetData>
    <row r="1" spans="1:45" x14ac:dyDescent="0.3">
      <c r="A1" s="9" t="s">
        <v>0</v>
      </c>
    </row>
    <row r="2" spans="1:45" ht="15.5" x14ac:dyDescent="0.35">
      <c r="A2" s="10" t="s">
        <v>20757</v>
      </c>
    </row>
    <row r="3" spans="1:45" x14ac:dyDescent="0.3">
      <c r="B3" s="13" t="s">
        <v>20758</v>
      </c>
    </row>
    <row r="4" spans="1:45" x14ac:dyDescent="0.3">
      <c r="B4" s="13"/>
    </row>
    <row r="6" spans="1:4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3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87365.083196060004</v>
      </c>
      <c r="H8" s="16" t="s">
        <v>11112</v>
      </c>
      <c r="I8" s="15">
        <v>0</v>
      </c>
      <c r="J8" s="16" t="s">
        <v>20806</v>
      </c>
      <c r="K8" s="21">
        <f>_xlfn.SINGLE(IF(FLOW_THRU_100PCT="Y",1,INDEX(VariabilityMatrix,D1L101C1,_xlfn.SINGLE(D1L101C8))))</f>
        <v>0.77657778622463969</v>
      </c>
      <c r="L8" s="16" t="s">
        <v>20796</v>
      </c>
      <c r="M8" s="15">
        <f>IF(_xlfn.SINGLE(D1L101C2)&lt;&gt;0,_xlfn.SINGLE(D1L101C2)*_xlfn.SINGLE(D1L101C4),_xlfn.SINGLE(D1L101C3)*_xlfn.SINGLE(D1L101C4))</f>
        <v>67845.78290172774</v>
      </c>
      <c r="N8" s="16" t="s">
        <v>4251</v>
      </c>
      <c r="O8" s="32">
        <f>1</f>
        <v>1</v>
      </c>
      <c r="P8" s="16" t="s">
        <v>20797</v>
      </c>
      <c r="Q8" s="15">
        <f>D1L101C5*D1L101C6</f>
        <v>67845.78290172774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1127036591.2</v>
      </c>
      <c r="V8" s="16" t="s">
        <v>20798</v>
      </c>
      <c r="W8" s="33">
        <f>IF(_xlfn.SINGLE(D1L101C9)=0,0,D1L101C7/_xlfn.SINGLE(D1L101C9))</f>
        <v>6.0198385244519589E-5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IF(_xlfn.SINGLE(D1L101C14)=0,0,D1L101C13/_xlfn.SINGLE(D1L101C14))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IF(_xlfn.SINGLE(D1L101C19)=0,0,D1L101C18/_xlfn.SINGLE(D1L101C19))</f>
        <v>0</v>
      </c>
      <c r="AR8" s="16" t="s">
        <v>20805</v>
      </c>
      <c r="AS8" s="32">
        <f>IF(D1L101C5=0,0,D1L101C18/D1L101C5)</f>
        <v>0</v>
      </c>
    </row>
    <row r="9" spans="1:45" x14ac:dyDescent="0.3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78.815583779999997</v>
      </c>
      <c r="J9" s="16" t="s">
        <v>11112</v>
      </c>
      <c r="K9" s="21">
        <f>0</f>
        <v>0</v>
      </c>
      <c r="L9" s="16" t="s">
        <v>20811</v>
      </c>
      <c r="M9" s="15">
        <f>IF(_xlfn.SINGLE(D1L102C2)&lt;&gt;0,_xlfn.SINGLE(D1L102C2)*_xlfn.SINGLE(D1L102C4),_xlfn.SINGLE(D1L102C3)*_xlfn.SINGLE(D1L102C4))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1127036591.2</v>
      </c>
      <c r="V9" s="16" t="s">
        <v>20813</v>
      </c>
      <c r="W9" s="33">
        <f>IF(_xlfn.SINGLE(D1L102C9)=0,0,D1L102C7/_xlfn.SINGLE(D1L102C9))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IF(_xlfn.SINGLE(D1L102C14)=0,0,D1L102C13/_xlfn.SINGLE(D1L102C14))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IF(_xlfn.SINGLE(D1L102C19)=0,0,D1L102C18/_xlfn.SINGLE(D1L102C19))</f>
        <v>0</v>
      </c>
      <c r="AR9" s="16" t="s">
        <v>20820</v>
      </c>
      <c r="AS9" s="32">
        <f>IF(D1L102C5=0,0,D1L102C18/D1L102C5)</f>
        <v>0</v>
      </c>
    </row>
    <row r="10" spans="1:45" x14ac:dyDescent="0.3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35456.157766959994</v>
      </c>
      <c r="H10" s="16" t="s">
        <v>11112</v>
      </c>
      <c r="I10" s="15">
        <v>0</v>
      </c>
      <c r="J10" s="16" t="s">
        <v>20835</v>
      </c>
      <c r="K10" s="21">
        <f>_xlfn.SINGLE(IF(FLOW_THRU_100PCT="Y",1,INDEX(VariabilityMatrix,D1L103C1,_xlfn.SINGLE(D1L103C8))))</f>
        <v>0.77657778622463969</v>
      </c>
      <c r="L10" s="16" t="s">
        <v>20825</v>
      </c>
      <c r="M10" s="15">
        <f>IF(_xlfn.SINGLE(D1L103C2)&lt;&gt;0,_xlfn.SINGLE(D1L103C2)*_xlfn.SINGLE(D1L103C4),_xlfn.SINGLE(D1L103C3)*_xlfn.SINGLE(D1L103C4))</f>
        <v>27534.464506697357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27534.464506697357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1127036591.2</v>
      </c>
      <c r="V10" s="16" t="s">
        <v>20827</v>
      </c>
      <c r="W10" s="33">
        <f>IF(_xlfn.SINGLE(D1L103C9)=0,0,D1L103C7/_xlfn.SINGLE(D1L103C9))</f>
        <v>2.4430852309223017E-5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IF(_xlfn.SINGLE(D1L103C14)=0,0,D1L103C13/_xlfn.SINGLE(D1L103C14))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IF(_xlfn.SINGLE(D1L103C19)=0,0,D1L103C18/_xlfn.SINGLE(D1L103C19))</f>
        <v>0</v>
      </c>
      <c r="AR10" s="16" t="s">
        <v>20834</v>
      </c>
      <c r="AS10" s="32">
        <f>IF(D1L103C5=0,0,D1L103C18/D1L103C5)</f>
        <v>0</v>
      </c>
    </row>
    <row r="11" spans="1:45" x14ac:dyDescent="0.3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9202.4492044800008</v>
      </c>
      <c r="H11" s="16" t="s">
        <v>11112</v>
      </c>
      <c r="I11" s="15">
        <v>0</v>
      </c>
      <c r="J11" s="16" t="s">
        <v>20850</v>
      </c>
      <c r="K11" s="21">
        <f>_xlfn.SINGLE(IF(FLOW_THRU_100PCT="Y",1,INDEX(VariabilityMatrix,D1L104C1,_xlfn.SINGLE(D1L104C8))))</f>
        <v>0.77657778622463969</v>
      </c>
      <c r="L11" s="16" t="s">
        <v>20840</v>
      </c>
      <c r="M11" s="15">
        <f>IF(_xlfn.SINGLE(D1L104C2)&lt;&gt;0,_xlfn.SINGLE(D1L104C2)*_xlfn.SINGLE(D1L104C4),_xlfn.SINGLE(D1L104C3)*_xlfn.SINGLE(D1L104C4))</f>
        <v>7146.4176310597759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7146.4176310597759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1127036591.2</v>
      </c>
      <c r="V11" s="16" t="s">
        <v>20842</v>
      </c>
      <c r="W11" s="33">
        <f>IF(_xlfn.SINGLE(D1L104C9)=0,0,D1L104C7/_xlfn.SINGLE(D1L104C9))</f>
        <v>6.3408922894426213E-6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IF(_xlfn.SINGLE(D1L104C14)=0,0,D1L104C13/_xlfn.SINGLE(D1L104C14))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IF(_xlfn.SINGLE(D1L104C19)=0,0,D1L104C18/_xlfn.SINGLE(D1L104C19))</f>
        <v>0</v>
      </c>
      <c r="AR11" s="16" t="s">
        <v>20849</v>
      </c>
      <c r="AS11" s="32">
        <f>IF(D1L104C5=0,0,D1L104C18/D1L104C5)</f>
        <v>0</v>
      </c>
    </row>
    <row r="12" spans="1:45" x14ac:dyDescent="0.3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185711.56549419998</v>
      </c>
      <c r="H12" s="16" t="s">
        <v>11112</v>
      </c>
      <c r="I12" s="15">
        <v>0</v>
      </c>
      <c r="J12" s="16" t="s">
        <v>20865</v>
      </c>
      <c r="K12" s="21">
        <f>_xlfn.SINGLE(IF(FLOW_THRU_100PCT="Y",1,INDEX(VariabilityMatrix,D1L105C1,_xlfn.SINGLE(D1L105C8))))</f>
        <v>0.77657778622463969</v>
      </c>
      <c r="L12" s="16" t="s">
        <v>20855</v>
      </c>
      <c r="M12" s="15">
        <f>IF(_xlfn.SINGLE(D1L105C2)&lt;&gt;0,_xlfn.SINGLE(D1L105C2)*_xlfn.SINGLE(D1L105C4),_xlfn.SINGLE(D1L105C3)*_xlfn.SINGLE(D1L105C4))</f>
        <v>144219.47640779801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144219.47640779801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1127036591.2</v>
      </c>
      <c r="V12" s="16" t="s">
        <v>20857</v>
      </c>
      <c r="W12" s="33">
        <f>IF(_xlfn.SINGLE(D1L105C9)=0,0,D1L105C7/_xlfn.SINGLE(D1L105C9))</f>
        <v>1.2796343750848575E-4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IF(_xlfn.SINGLE(D1L105C14)=0,0,D1L105C13/_xlfn.SINGLE(D1L105C14))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IF(_xlfn.SINGLE(D1L105C19)=0,0,D1L105C18/_xlfn.SINGLE(D1L105C19))</f>
        <v>0</v>
      </c>
      <c r="AR12" s="16" t="s">
        <v>20864</v>
      </c>
      <c r="AS12" s="32">
        <f>IF(D1L105C5=0,0,D1L105C18/D1L105C5)</f>
        <v>0</v>
      </c>
    </row>
    <row r="13" spans="1:45" x14ac:dyDescent="0.3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17717.433842239996</v>
      </c>
      <c r="H13" s="16" t="s">
        <v>11112</v>
      </c>
      <c r="I13" s="15">
        <v>0</v>
      </c>
      <c r="J13" s="16" t="s">
        <v>20880</v>
      </c>
      <c r="K13" s="21">
        <f>_xlfn.SINGLE(IF(FLOW_THRU_100PCT="Y",1,INDEX(VariabilityMatrix,D1L106C1,_xlfn.SINGLE(D1L106C8))))</f>
        <v>0.77657778622463969</v>
      </c>
      <c r="L13" s="16" t="s">
        <v>20870</v>
      </c>
      <c r="M13" s="15">
        <f>IF(_xlfn.SINGLE(D1L106C2)&lt;&gt;0,_xlfn.SINGLE(D1L106C2)*_xlfn.SINGLE(D1L106C4),_xlfn.SINGLE(D1L106C3)*_xlfn.SINGLE(D1L106C4))</f>
        <v>13758.965550788249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13758.965550788249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1127036591.2</v>
      </c>
      <c r="V13" s="16" t="s">
        <v>20872</v>
      </c>
      <c r="W13" s="33">
        <f>IF(_xlfn.SINGLE(D1L106C9)=0,0,D1L106C7/_xlfn.SINGLE(D1L106C9))</f>
        <v>1.2208091252954387E-5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IF(_xlfn.SINGLE(D1L106C14)=0,0,D1L106C13/_xlfn.SINGLE(D1L106C14))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IF(_xlfn.SINGLE(D1L106C19)=0,0,D1L106C18/_xlfn.SINGLE(D1L106C19))</f>
        <v>0</v>
      </c>
      <c r="AR13" s="16" t="s">
        <v>20879</v>
      </c>
      <c r="AS13" s="32">
        <f>IF(D1L106C5=0,0,D1L106C18/D1L106C5)</f>
        <v>0</v>
      </c>
    </row>
    <row r="14" spans="1:45" x14ac:dyDescent="0.3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0</v>
      </c>
      <c r="H14" s="16" t="s">
        <v>20895</v>
      </c>
      <c r="I14" s="15">
        <f>A2L118C44</f>
        <v>0</v>
      </c>
      <c r="J14" s="16" t="s">
        <v>20896</v>
      </c>
      <c r="K14" s="21">
        <f>_xlfn.SINGLE(IF(FLOW_THRU_100PCT="Y",1,INDEX(VariabilityMatrix,D1L107C1,_xlfn.SINGLE(D1L107C8))))</f>
        <v>0.76119798418672935</v>
      </c>
      <c r="L14" s="16" t="s">
        <v>20885</v>
      </c>
      <c r="M14" s="15">
        <f>IF(_xlfn.SINGLE(D1L107C2)&lt;&gt;0,_xlfn.SINGLE(D1L107C2)*_xlfn.SINGLE(D1L107C4),_xlfn.SINGLE(D1L107C3)*_xlfn.SINGLE(D1L107C4))</f>
        <v>0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0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1038340203</v>
      </c>
      <c r="V14" s="16" t="s">
        <v>20887</v>
      </c>
      <c r="W14" s="33">
        <f>IF(_xlfn.SINGLE(D1L107C9)=0,0,D1L107C7/_xlfn.SINGLE(D1L107C9))</f>
        <v>0</v>
      </c>
      <c r="X14" s="16" t="s">
        <v>20888</v>
      </c>
      <c r="Y14" s="32">
        <f>IF(D1L107C5=0,0,D1L107C7/D1L107C5)</f>
        <v>0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IF(_xlfn.SINGLE(D1L107C14)=0,0,D1L107C13/_xlfn.SINGLE(D1L107C14))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IF(_xlfn.SINGLE(D1L107C19)=0,0,D1L107C18/_xlfn.SINGLE(D1L107C19))</f>
        <v>0</v>
      </c>
      <c r="AR14" s="16" t="s">
        <v>20894</v>
      </c>
      <c r="AS14" s="32">
        <f>IF(D1L107C5=0,0,D1L107C18/D1L107C5)</f>
        <v>0</v>
      </c>
    </row>
    <row r="15" spans="1:45" x14ac:dyDescent="0.3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88308.414049899991</v>
      </c>
      <c r="H15" s="16" t="s">
        <v>11112</v>
      </c>
      <c r="I15" s="15">
        <v>0</v>
      </c>
      <c r="J15" s="16" t="s">
        <v>20911</v>
      </c>
      <c r="K15" s="21">
        <f>_xlfn.SINGLE(IF(FLOW_THRU_100PCT="Y",1,INDEX(VariabilityMatrix,D1L108C1,_xlfn.SINGLE(D1L108C8))))</f>
        <v>0.77657778622463969</v>
      </c>
      <c r="L15" s="16" t="s">
        <v>20901</v>
      </c>
      <c r="M15" s="15">
        <f>IF(_xlfn.SINGLE(D1L108C2)&lt;&gt;0,_xlfn.SINGLE(D1L108C2)*_xlfn.SINGLE(D1L108C4),_xlfn.SINGLE(D1L108C3)*_xlfn.SINGLE(D1L108C4))</f>
        <v>68578.352687880208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68578.352687880208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1127036591.2</v>
      </c>
      <c r="V15" s="16" t="s">
        <v>20903</v>
      </c>
      <c r="W15" s="33">
        <f>IF(_xlfn.SINGLE(D1L108C9)=0,0,D1L108C7/_xlfn.SINGLE(D1L108C9))</f>
        <v>6.0848381697050443E-5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IF(_xlfn.SINGLE(D1L108C14)=0,0,D1L108C13/_xlfn.SINGLE(D1L108C14))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IF(_xlfn.SINGLE(D1L108C19)=0,0,D1L108C18/_xlfn.SINGLE(D1L108C19))</f>
        <v>0</v>
      </c>
      <c r="AR15" s="16" t="s">
        <v>20910</v>
      </c>
      <c r="AS15" s="32">
        <f>IF(D1L108C5=0,0,D1L108C18/D1L108C5)</f>
        <v>0</v>
      </c>
    </row>
    <row r="16" spans="1:45" x14ac:dyDescent="0.3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2902.4428717999995</v>
      </c>
      <c r="H16" s="16" t="s">
        <v>11112</v>
      </c>
      <c r="I16" s="15">
        <v>0</v>
      </c>
      <c r="J16" s="16" t="s">
        <v>20926</v>
      </c>
      <c r="K16" s="21">
        <f>_xlfn.SINGLE(IF(FLOW_THRU_100PCT="Y",1,INDEX(VariabilityMatrix,D1L109C1,_xlfn.SINGLE(D1L109C8))))</f>
        <v>0.77657778622463969</v>
      </c>
      <c r="L16" s="16" t="s">
        <v>20916</v>
      </c>
      <c r="M16" s="15">
        <f>IF(_xlfn.SINGLE(D1L109C2)&lt;&gt;0,_xlfn.SINGLE(D1L109C2)*_xlfn.SINGLE(D1L109C4),_xlfn.SINGLE(D1L109C3)*_xlfn.SINGLE(D1L109C4))</f>
        <v>2253.9726600259291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2253.9726600259291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1127036591.2</v>
      </c>
      <c r="V16" s="16" t="s">
        <v>20918</v>
      </c>
      <c r="W16" s="33">
        <f>IF(_xlfn.SINGLE(D1L109C9)=0,0,D1L109C7/_xlfn.SINGLE(D1L109C9))</f>
        <v>1.999910808242735E-6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IF(_xlfn.SINGLE(D1L109C14)=0,0,D1L109C13/_xlfn.SINGLE(D1L109C14))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IF(_xlfn.SINGLE(D1L109C19)=0,0,D1L109C18/_xlfn.SINGLE(D1L109C19))</f>
        <v>0</v>
      </c>
      <c r="AR16" s="16" t="s">
        <v>20925</v>
      </c>
      <c r="AS16" s="32">
        <f>IF(D1L109C5=0,0,D1L109C18/D1L109C5)</f>
        <v>0</v>
      </c>
    </row>
    <row r="17" spans="1:45" x14ac:dyDescent="0.3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426663.54642563994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0.77643435909618763</v>
      </c>
      <c r="L17" s="16" t="s">
        <v>20931</v>
      </c>
      <c r="M17" s="15">
        <f>SUMIF(D1L101C2:D1L109C2,"&lt;&gt;0",D1L101C5:D1L109C5)</f>
        <v>331337.43234597729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331337.43234597729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2.9398995110991851E-4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3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78.815583779999997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3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335452.68950394</v>
      </c>
      <c r="H19" s="16" t="s">
        <v>20962</v>
      </c>
      <c r="I19" s="15">
        <f>SUM(D1L101C3:D1L107C3)</f>
        <v>78.815583779999997</v>
      </c>
      <c r="J19" s="16" t="s">
        <v>20963</v>
      </c>
      <c r="K19" s="21">
        <f>D1L112C5/SUM(D1L112C2,D1L112C3)</f>
        <v>0.77639536987731073</v>
      </c>
      <c r="L19" s="16" t="s">
        <v>20951</v>
      </c>
      <c r="M19" s="15">
        <f>SUM(D1L101C5:D1L107C5)</f>
        <v>260505.10699807113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260505.10699807113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2.3114165860462535E-4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3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426663.54642563994</v>
      </c>
      <c r="H20" s="16" t="s">
        <v>20950</v>
      </c>
      <c r="I20" s="15">
        <f>SUM(D1L101C3:D1L109C3)</f>
        <v>78.815583779999997</v>
      </c>
      <c r="J20" s="16" t="s">
        <v>20975</v>
      </c>
      <c r="K20" s="21">
        <f>D1L113C5/SUM(D1L113C2,D1L113C3)</f>
        <v>0.77643435909618763</v>
      </c>
      <c r="L20" s="16" t="s">
        <v>20964</v>
      </c>
      <c r="M20" s="15">
        <f>SUM(D1L110C5:D1L111C5)</f>
        <v>331337.43234597729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331337.43234597729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2.9398995110991851E-4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116987.54006955953</v>
      </c>
      <c r="J21" s="16" t="s">
        <v>20987</v>
      </c>
      <c r="K21" s="21">
        <f>_xlfn.SINGLE(IF(FLOW_THRU_100PCT="Y",1,INDEX(VariabilityMatrix,D1L114C1,_xlfn.SINGLE(D1L114C8))))</f>
        <v>0.65429056519907625</v>
      </c>
      <c r="L21" s="16" t="s">
        <v>20976</v>
      </c>
      <c r="M21" s="15">
        <f>IF(_xlfn.SINGLE(D1L114C2)&lt;&gt;0,_xlfn.SINGLE(D1L114C2)*_xlfn.SINGLE(D1L114C4),_xlfn.SINGLE(D1L114C3)*_xlfn.SINGLE(D1L114C4))</f>
        <v>76543.843713361683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76543.843713361683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1127036591.2</v>
      </c>
      <c r="V21" s="16" t="s">
        <v>20978</v>
      </c>
      <c r="W21" s="33">
        <f>IF(_xlfn.SINGLE(D1L114C9)=0,0,D1L114C7/_xlfn.SINGLE(D1L114C9))</f>
        <v>6.791602358878379E-5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IF(_xlfn.SINGLE(D1L114C14)=0,0,D1L114C13/_xlfn.SINGLE(D1L114C14))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IF(_xlfn.SINGLE(D1L114C19)=0,0,D1L114C18/_xlfn.SINGLE(D1L114C19))</f>
        <v>0</v>
      </c>
      <c r="AR21" s="16" t="s">
        <v>20985</v>
      </c>
      <c r="AS21" s="32">
        <f>IF(D1L114C5=0,0,D1L114C18/D1L114C5)</f>
        <v>0</v>
      </c>
    </row>
    <row r="22" spans="1:45" x14ac:dyDescent="0.3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10020.474132241879</v>
      </c>
      <c r="J22" s="16" t="s">
        <v>21003</v>
      </c>
      <c r="K22" s="21">
        <f>_xlfn.SINGLE(IF(FLOW_THRU_100PCT="Y",1,INDEX(VariabilityMatrix,D1L115C1,_xlfn.SINGLE(D1L115C8))))</f>
        <v>0.65429056519907625</v>
      </c>
      <c r="L22" s="16" t="s">
        <v>20992</v>
      </c>
      <c r="M22" s="15">
        <f>IF(_xlfn.SINGLE(D1L115C2)&lt;&gt;0,_xlfn.SINGLE(D1L115C2)*_xlfn.SINGLE(D1L115C4),_xlfn.SINGLE(D1L115C3)*_xlfn.SINGLE(D1L115C4))</f>
        <v>6556.3016835472627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6556.3016835472627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1127036591.2</v>
      </c>
      <c r="V22" s="16" t="s">
        <v>20994</v>
      </c>
      <c r="W22" s="33">
        <f>IF(_xlfn.SINGLE(D1L115C9)=0,0,D1L115C7/_xlfn.SINGLE(D1L115C9))</f>
        <v>5.8172926546834751E-6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IF(_xlfn.SINGLE(D1L115C14)=0,0,D1L115C13/_xlfn.SINGLE(D1L115C14))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IF(_xlfn.SINGLE(D1L115C19)=0,0,D1L115C18/_xlfn.SINGLE(D1L115C19))</f>
        <v>0</v>
      </c>
      <c r="AR22" s="16" t="s">
        <v>21001</v>
      </c>
      <c r="AS22" s="32">
        <f>IF(D1L115C5=0,0,D1L115C18/D1L115C5)</f>
        <v>0</v>
      </c>
    </row>
    <row r="23" spans="1:45" x14ac:dyDescent="0.3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3386.3767031733905</v>
      </c>
      <c r="J23" s="16" t="s">
        <v>21019</v>
      </c>
      <c r="K23" s="21">
        <f>_xlfn.SINGLE(IF(FLOW_THRU_100PCT="Y",1,INDEX(VariabilityMatrix,D1L116C1,_xlfn.SINGLE(D1L116C8))))</f>
        <v>0.65429056519907625</v>
      </c>
      <c r="L23" s="16" t="s">
        <v>21008</v>
      </c>
      <c r="M23" s="15">
        <f>IF(_xlfn.SINGLE(D1L116C2)&lt;&gt;0,_xlfn.SINGLE(D1L116C2)*_xlfn.SINGLE(D1L116C4),_xlfn.SINGLE(D1L116C3)*_xlfn.SINGLE(D1L116C4))</f>
        <v>2215.674327096302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2215.674327096302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1127036591.2</v>
      </c>
      <c r="V23" s="16" t="s">
        <v>21010</v>
      </c>
      <c r="W23" s="33">
        <f>IF(_xlfn.SINGLE(D1L116C9)=0,0,D1L116C7/_xlfn.SINGLE(D1L116C9))</f>
        <v>1.9659293623618615E-6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IF(_xlfn.SINGLE(D1L116C14)=0,0,D1L116C13/_xlfn.SINGLE(D1L116C14))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IF(_xlfn.SINGLE(D1L116C19)=0,0,D1L116C18/_xlfn.SINGLE(D1L116C19))</f>
        <v>0</v>
      </c>
      <c r="AR23" s="16" t="s">
        <v>21017</v>
      </c>
      <c r="AS23" s="32">
        <f>IF(D1L116C5=0,0,D1L116C18/D1L116C5)</f>
        <v>0</v>
      </c>
    </row>
    <row r="24" spans="1:4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28766.966304350623</v>
      </c>
      <c r="J24" s="16" t="s">
        <v>21034</v>
      </c>
      <c r="K24" s="21">
        <f>_xlfn.SINGLE(IF(FLOW_THRU_100PCT="Y",1,INDEX(VariabilityMatrix,D1L117C1,_xlfn.SINGLE(D1L117C8))))</f>
        <v>0.65429056519907625</v>
      </c>
      <c r="L24" s="16" t="s">
        <v>21023</v>
      </c>
      <c r="M24" s="15">
        <f>IF(_xlfn.SINGLE(D1L117C2)&lt;&gt;0,_xlfn.SINGLE(D1L117C2)*_xlfn.SINGLE(D1L117C4),_xlfn.SINGLE(D1L117C3)*_xlfn.SINGLE(D1L117C4))</f>
        <v>18821.95464233635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18821.95464233635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1127036591.2</v>
      </c>
      <c r="V24" s="16" t="s">
        <v>21025</v>
      </c>
      <c r="W24" s="33">
        <f>IF(_xlfn.SINGLE(D1L117C9)=0,0,D1L117C7/_xlfn.SINGLE(D1L117C9))</f>
        <v>1.6700393571335494E-5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IF(_xlfn.SINGLE(D1L117C14)=0,0,D1L117C13/_xlfn.SINGLE(D1L117C14))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IF(_xlfn.SINGLE(D1L117C19)=0,0,D1L117C18/_xlfn.SINGLE(D1L117C19))</f>
        <v>0</v>
      </c>
      <c r="AR24" s="16" t="s">
        <v>21032</v>
      </c>
      <c r="AS24" s="32">
        <f>IF(D1L117C5=0,0,D1L117C18/D1L117C5)</f>
        <v>0</v>
      </c>
    </row>
    <row r="25" spans="1:45" x14ac:dyDescent="0.3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9120.8172075768707</v>
      </c>
      <c r="J25" s="16" t="s">
        <v>21050</v>
      </c>
      <c r="K25" s="21">
        <f>_xlfn.SINGLE(IF(FLOW_THRU_100PCT="Y",1,INDEX(VariabilityMatrix,D1L118C1,_xlfn.SINGLE(D1L118C8))))</f>
        <v>0.65429056519907625</v>
      </c>
      <c r="L25" s="16" t="s">
        <v>21039</v>
      </c>
      <c r="M25" s="15">
        <f>IF(_xlfn.SINGLE(D1L118C2)&lt;&gt;0,_xlfn.SINGLE(D1L118C2)*_xlfn.SINGLE(D1L118C4),_xlfn.SINGLE(D1L118C3)*_xlfn.SINGLE(D1L118C4))</f>
        <v>5967.6646458229307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5967.6646458229307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1127036591.2</v>
      </c>
      <c r="V25" s="16" t="s">
        <v>21041</v>
      </c>
      <c r="W25" s="33">
        <f>IF(_xlfn.SINGLE(D1L118C9)=0,0,D1L118C7/_xlfn.SINGLE(D1L118C9))</f>
        <v>5.2950052309028616E-6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IF(_xlfn.SINGLE(D1L118C14)=0,0,D1L118C13/_xlfn.SINGLE(D1L118C14))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IF(_xlfn.SINGLE(D1L118C19)=0,0,D1L118C18/_xlfn.SINGLE(D1L118C19))</f>
        <v>0</v>
      </c>
      <c r="AR25" s="16" t="s">
        <v>21048</v>
      </c>
      <c r="AS25" s="32">
        <f>IF(D1L118C5=0,0,D1L118C18/D1L118C5)</f>
        <v>0</v>
      </c>
    </row>
    <row r="26" spans="1:45" x14ac:dyDescent="0.3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256.09828075351953</v>
      </c>
      <c r="J26" s="16" t="s">
        <v>21066</v>
      </c>
      <c r="K26" s="21">
        <f>_xlfn.SINGLE(IF(FLOW_THRU_100PCT="Y",1,INDEX(VariabilityMatrix,D1L119C1,_xlfn.SINGLE(D1L119C8))))</f>
        <v>0.65429056519907625</v>
      </c>
      <c r="L26" s="16" t="s">
        <v>21055</v>
      </c>
      <c r="M26" s="15">
        <f>IF(_xlfn.SINGLE(D1L119C2)&lt;&gt;0,_xlfn.SINGLE(D1L119C2)*_xlfn.SINGLE(D1L119C4),_xlfn.SINGLE(D1L119C3)*_xlfn.SINGLE(D1L119C4))</f>
        <v>167.56268886073201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167.56268886073201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1127036591.2</v>
      </c>
      <c r="V26" s="16" t="s">
        <v>21057</v>
      </c>
      <c r="W26" s="33">
        <f>IF(_xlfn.SINGLE(D1L119C9)=0,0,D1L119C7/_xlfn.SINGLE(D1L119C9))</f>
        <v>1.4867546463803934E-7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IF(_xlfn.SINGLE(D1L119C14)=0,0,D1L119C13/_xlfn.SINGLE(D1L119C14))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IF(_xlfn.SINGLE(D1L119C19)=0,0,D1L119C18/_xlfn.SINGLE(D1L119C19))</f>
        <v>0</v>
      </c>
      <c r="AR26" s="16" t="s">
        <v>21064</v>
      </c>
      <c r="AS26" s="32">
        <f>IF(D1L119C5=0,0,D1L119C18/D1L119C5)</f>
        <v>0</v>
      </c>
    </row>
    <row r="27" spans="1:45" x14ac:dyDescent="0.3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0</v>
      </c>
      <c r="J27" s="16" t="s">
        <v>21081</v>
      </c>
      <c r="K27" s="21">
        <f>_xlfn.SINGLE(IF(FLOW_THRU_100PCT="Y",1,INDEX(VariabilityMatrix,D1L120C1,_xlfn.SINGLE(D1L120C8))))</f>
        <v>0.63445525502132649</v>
      </c>
      <c r="L27" s="16" t="s">
        <v>21070</v>
      </c>
      <c r="M27" s="15">
        <f>IF(_xlfn.SINGLE(D1L120C2)&lt;&gt;0,_xlfn.SINGLE(D1L120C2)*_xlfn.SINGLE(D1L120C4),_xlfn.SINGLE(D1L120C3)*_xlfn.SINGLE(D1L120C4))</f>
        <v>0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0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1038340203</v>
      </c>
      <c r="V27" s="16" t="s">
        <v>21072</v>
      </c>
      <c r="W27" s="33">
        <f>IF(_xlfn.SINGLE(D1L120C9)=0,0,D1L120C7/_xlfn.SINGLE(D1L120C9))</f>
        <v>0</v>
      </c>
      <c r="X27" s="16" t="s">
        <v>21073</v>
      </c>
      <c r="Y27" s="32">
        <f>IF(D1L120C5=0,0,D1L120C7/D1L120C5)</f>
        <v>0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IF(_xlfn.SINGLE(D1L120C14)=0,0,D1L120C13/_xlfn.SINGLE(D1L120C14))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IF(_xlfn.SINGLE(D1L120C19)=0,0,D1L120C18/_xlfn.SINGLE(D1L120C19))</f>
        <v>0</v>
      </c>
      <c r="AR27" s="16" t="s">
        <v>21079</v>
      </c>
      <c r="AS27" s="32">
        <f>IF(D1L120C5=0,0,D1L120C18/D1L120C5)</f>
        <v>0</v>
      </c>
    </row>
    <row r="28" spans="1:45" x14ac:dyDescent="0.3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11982.258031058938</v>
      </c>
      <c r="J28" s="16" t="s">
        <v>21097</v>
      </c>
      <c r="K28" s="21">
        <f>_xlfn.SINGLE(IF(FLOW_THRU_100PCT="Y",1,INDEX(VariabilityMatrix,D1L121C1,_xlfn.SINGLE(D1L121C8))))</f>
        <v>0.65429056519907625</v>
      </c>
      <c r="L28" s="16" t="s">
        <v>21086</v>
      </c>
      <c r="M28" s="15">
        <f>IF(_xlfn.SINGLE(D1L121C2)&lt;&gt;0,_xlfn.SINGLE(D1L121C2)*_xlfn.SINGLE(D1L121C4),_xlfn.SINGLE(D1L121C3)*_xlfn.SINGLE(D1L121C4))</f>
        <v>7839.878379502723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7839.878379502723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1127036591.2</v>
      </c>
      <c r="V28" s="16" t="s">
        <v>21088</v>
      </c>
      <c r="W28" s="33">
        <f>IF(_xlfn.SINGLE(D1L121C9)=0,0,D1L121C7/_xlfn.SINGLE(D1L121C9))</f>
        <v>6.9561879718166889E-6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IF(_xlfn.SINGLE(D1L121C14)=0,0,D1L121C13/_xlfn.SINGLE(D1L121C14))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IF(_xlfn.SINGLE(D1L121C19)=0,0,D1L121C18/_xlfn.SINGLE(D1L121C19))</f>
        <v>0</v>
      </c>
      <c r="AR28" s="16" t="s">
        <v>21095</v>
      </c>
      <c r="AS28" s="32">
        <f>IF(D1L121C5=0,0,D1L121C18/D1L121C5)</f>
        <v>0</v>
      </c>
    </row>
    <row r="29" spans="1:4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26842.679061220544</v>
      </c>
      <c r="J29" s="16" t="s">
        <v>21113</v>
      </c>
      <c r="K29" s="21">
        <f>_xlfn.SINGLE(IF(FLOW_THRU_100PCT="Y",1,INDEX(VariabilityMatrix,D1L122C1,_xlfn.SINGLE(D1L122C8))))</f>
        <v>0.65429056519907625</v>
      </c>
      <c r="L29" s="16" t="s">
        <v>21102</v>
      </c>
      <c r="M29" s="15">
        <f>IF(_xlfn.SINGLE(D1L122C2)&lt;&gt;0,_xlfn.SINGLE(D1L122C2)*_xlfn.SINGLE(D1L122C4),_xlfn.SINGLE(D1L122C3)*_xlfn.SINGLE(D1L122C4))</f>
        <v>17562.911654423398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17562.911654423398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1127036591.2</v>
      </c>
      <c r="V29" s="16" t="s">
        <v>21104</v>
      </c>
      <c r="W29" s="33">
        <f>IF(_xlfn.SINGLE(D1L122C9)=0,0,D1L122C7/_xlfn.SINGLE(D1L122C9))</f>
        <v>1.5583266587399332E-5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IF(_xlfn.SINGLE(D1L122C14)=0,0,D1L122C13/_xlfn.SINGLE(D1L122C14))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IF(_xlfn.SINGLE(D1L122C19)=0,0,D1L122C18/_xlfn.SINGLE(D1L122C19))</f>
        <v>0</v>
      </c>
      <c r="AR29" s="16" t="s">
        <v>21111</v>
      </c>
      <c r="AS29" s="32">
        <f>IF(D1L122C5=0,0,D1L122C18/D1L122C5)</f>
        <v>0</v>
      </c>
    </row>
    <row r="30" spans="1:4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24016.11298007123</v>
      </c>
      <c r="J30" s="16" t="s">
        <v>21129</v>
      </c>
      <c r="K30" s="21">
        <f>_xlfn.SINGLE(IF(FLOW_THRU_100PCT="Y",1,INDEX(VariabilityMatrix,D1L123C1,_xlfn.SINGLE(D1L123C8))))</f>
        <v>0.65429056519907625</v>
      </c>
      <c r="L30" s="16" t="s">
        <v>21118</v>
      </c>
      <c r="M30" s="15">
        <f>IF(_xlfn.SINGLE(D1L123C2)&lt;&gt;0,_xlfn.SINGLE(D1L123C2)*_xlfn.SINGLE(D1L123C4),_xlfn.SINGLE(D1L123C3)*_xlfn.SINGLE(D1L123C4))</f>
        <v>15713.516135615677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15713.516135615677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1127036591.2</v>
      </c>
      <c r="V30" s="16" t="s">
        <v>21120</v>
      </c>
      <c r="W30" s="33">
        <f>IF(_xlfn.SINGLE(D1L123C9)=0,0,D1L123C7/_xlfn.SINGLE(D1L123C9))</f>
        <v>1.3942330052376454E-5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IF(_xlfn.SINGLE(D1L123C14)=0,0,D1L123C13/_xlfn.SINGLE(D1L123C14))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IF(_xlfn.SINGLE(D1L123C19)=0,0,D1L123C18/_xlfn.SINGLE(D1L123C19))</f>
        <v>0</v>
      </c>
      <c r="AR30" s="16" t="s">
        <v>21127</v>
      </c>
      <c r="AS30" s="32">
        <f>IF(D1L123C5=0,0,D1L123C18/D1L123C5)</f>
        <v>0</v>
      </c>
    </row>
    <row r="31" spans="1:4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7208.9920808613542</v>
      </c>
      <c r="J31" s="16" t="s">
        <v>21145</v>
      </c>
      <c r="K31" s="21">
        <f>_xlfn.SINGLE(IF(FLOW_THRU_100PCT="Y",1,INDEX(VariabilityMatrix,D1L124C1,_xlfn.SINGLE(D1L124C8))))</f>
        <v>0.63445525502132649</v>
      </c>
      <c r="L31" s="16" t="s">
        <v>21134</v>
      </c>
      <c r="M31" s="15">
        <f>IF(_xlfn.SINGLE(D1L124C2)&lt;&gt;0,_xlfn.SINGLE(D1L124C2)*_xlfn.SINGLE(D1L124C4),_xlfn.SINGLE(D1L124C3)*_xlfn.SINGLE(D1L124C4))</f>
        <v>4573.7829091096137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4573.7829091096137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1038340203</v>
      </c>
      <c r="V31" s="16" t="s">
        <v>21136</v>
      </c>
      <c r="W31" s="33">
        <f>IF(_xlfn.SINGLE(D1L124C9)=0,0,D1L124C7/_xlfn.SINGLE(D1L124C9))</f>
        <v>4.4048982172653235E-6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IF(_xlfn.SINGLE(D1L124C14)=0,0,D1L124C13/_xlfn.SINGLE(D1L124C14))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IF(_xlfn.SINGLE(D1L124C19)=0,0,D1L124C18/_xlfn.SINGLE(D1L124C19))</f>
        <v>0</v>
      </c>
      <c r="AR31" s="16" t="s">
        <v>21143</v>
      </c>
      <c r="AS31" s="32">
        <f>IF(D1L124C5=0,0,D1L124C18/D1L124C5)</f>
        <v>0</v>
      </c>
    </row>
    <row r="32" spans="1:45" x14ac:dyDescent="0.3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156717.385281</v>
      </c>
      <c r="H32" s="16" t="s">
        <v>11112</v>
      </c>
      <c r="I32" s="15">
        <v>0</v>
      </c>
      <c r="J32" s="16" t="s">
        <v>21161</v>
      </c>
      <c r="K32" s="21">
        <f>_xlfn.SINGLE(IF(FLOW_THRU_100PCT="Y",1,INDEX(VariabilityMatrix,D1L125C1,_xlfn.SINGLE(D1L125C8))))</f>
        <v>0.65429056519907625</v>
      </c>
      <c r="L32" s="16" t="s">
        <v>21150</v>
      </c>
      <c r="M32" s="15">
        <f>IF(_xlfn.SINGLE(D1L125C2)&lt;&gt;0,_xlfn.SINGLE(D1L125C2)*_xlfn.SINGLE(D1L125C4),_xlfn.SINGLE(D1L125C3)*_xlfn.SINGLE(D1L125C4))</f>
        <v>102538.70659202688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102538.70659202688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1127036591.2</v>
      </c>
      <c r="V32" s="16" t="s">
        <v>21152</v>
      </c>
      <c r="W32" s="33">
        <f>IF(_xlfn.SINGLE(D1L125C9)=0,0,D1L125C7/_xlfn.SINGLE(D1L125C9))</f>
        <v>9.0980814103692852E-5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IF(_xlfn.SINGLE(D1L125C14)=0,0,D1L125C13/_xlfn.SINGLE(D1L125C14))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IF(_xlfn.SINGLE(D1L125C19)=0,0,D1L125C18/_xlfn.SINGLE(D1L125C19))</f>
        <v>0</v>
      </c>
      <c r="AR32" s="16" t="s">
        <v>21159</v>
      </c>
      <c r="AS32" s="32">
        <f>IF(D1L125C5=0,0,D1L125C18/D1L125C5)</f>
        <v>0</v>
      </c>
    </row>
    <row r="33" spans="1:45" x14ac:dyDescent="0.3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1550.2911444370679</v>
      </c>
      <c r="J33" s="16" t="s">
        <v>21177</v>
      </c>
      <c r="K33" s="21">
        <f>_xlfn.SINGLE(IF(FLOW_THRU_100PCT="Y",1,INDEX(VariabilityMatrix,D1L126C1,_xlfn.SINGLE(D1L126C8))))</f>
        <v>0.65429056519907625</v>
      </c>
      <c r="L33" s="16" t="s">
        <v>21166</v>
      </c>
      <c r="M33" s="15">
        <f>IF(_xlfn.SINGLE(D1L126C2)&lt;&gt;0,_xlfn.SINGLE(D1L126C2)*_xlfn.SINGLE(D1L126C4),_xlfn.SINGLE(D1L126C3)*_xlfn.SINGLE(D1L126C4))</f>
        <v>1014.3408691168519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1014.3408691168519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1127036591.2</v>
      </c>
      <c r="V33" s="16" t="s">
        <v>21168</v>
      </c>
      <c r="W33" s="33">
        <f>IF(_xlfn.SINGLE(D1L126C9)=0,0,D1L126C7/_xlfn.SINGLE(D1L126C9))</f>
        <v>9.000070423949975E-7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IF(_xlfn.SINGLE(D1L126C14)=0,0,D1L126C13/_xlfn.SINGLE(D1L126C14))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IF(_xlfn.SINGLE(D1L126C19)=0,0,D1L126C18/_xlfn.SINGLE(D1L126C19))</f>
        <v>0</v>
      </c>
      <c r="AR33" s="16" t="s">
        <v>21175</v>
      </c>
      <c r="AS33" s="32">
        <f>IF(D1L126C5=0,0,D1L126C18/D1L126C5)</f>
        <v>0</v>
      </c>
    </row>
    <row r="34" spans="1:45" x14ac:dyDescent="0.3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6262</v>
      </c>
      <c r="H34" s="16" t="s">
        <v>11112</v>
      </c>
      <c r="I34" s="15">
        <v>0</v>
      </c>
      <c r="J34" s="16" t="s">
        <v>21193</v>
      </c>
      <c r="K34" s="21">
        <f>_xlfn.SINGLE(IF(FLOW_THRU_100PCT="Y",1,INDEX(VariabilityMatrix,D1L127C1,_xlfn.SINGLE(D1L127C8))))</f>
        <v>0.63445525502132649</v>
      </c>
      <c r="L34" s="16" t="s">
        <v>21182</v>
      </c>
      <c r="M34" s="15">
        <f>IF(_xlfn.SINGLE(D1L127C2)&lt;&gt;0,_xlfn.SINGLE(D1L127C2)*_xlfn.SINGLE(D1L127C4),_xlfn.SINGLE(D1L127C3)*_xlfn.SINGLE(D1L127C4))</f>
        <v>3972.9588069435463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3972.9588069435463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1038340203</v>
      </c>
      <c r="V34" s="16" t="s">
        <v>21184</v>
      </c>
      <c r="W34" s="33">
        <f>IF(_xlfn.SINGLE(D1L127C9)=0,0,D1L127C7/_xlfn.SINGLE(D1L127C9))</f>
        <v>3.8262592505469481E-6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IF(_xlfn.SINGLE(D1L127C14)=0,0,D1L127C13/_xlfn.SINGLE(D1L127C14))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IF(_xlfn.SINGLE(D1L127C19)=0,0,D1L127C18/_xlfn.SINGLE(D1L127C19))</f>
        <v>0</v>
      </c>
      <c r="AR34" s="16" t="s">
        <v>21191</v>
      </c>
      <c r="AS34" s="32">
        <f>IF(D1L127C5=0,0,D1L127C18/D1L127C5)</f>
        <v>0</v>
      </c>
    </row>
    <row r="35" spans="1:45" x14ac:dyDescent="0.3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107.38649079781597</v>
      </c>
      <c r="J35" s="16" t="s">
        <v>21209</v>
      </c>
      <c r="K35" s="21">
        <f>_xlfn.SINGLE(IF(FLOW_THRU_100PCT="Y",1,INDEX(VariabilityMatrix,D1L128C1,_xlfn.SINGLE(D1L128C8))))</f>
        <v>0.63445525502132649</v>
      </c>
      <c r="L35" s="16" t="s">
        <v>21198</v>
      </c>
      <c r="M35" s="15">
        <f>IF(_xlfn.SINGLE(D1L128C2)&lt;&gt;0,_xlfn.SINGLE(D1L128C2)*_xlfn.SINGLE(D1L128C4),_xlfn.SINGLE(D1L128C3)*_xlfn.SINGLE(D1L128C4))</f>
        <v>68.131923404973662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68.131923404973662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1038340203</v>
      </c>
      <c r="V35" s="16" t="s">
        <v>21200</v>
      </c>
      <c r="W35" s="33">
        <f>IF(_xlfn.SINGLE(D1L128C9)=0,0,D1L128C7/_xlfn.SINGLE(D1L128C9))</f>
        <v>6.5616185531606222E-8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IF(_xlfn.SINGLE(D1L128C14)=0,0,D1L128C13/_xlfn.SINGLE(D1L128C14))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IF(_xlfn.SINGLE(D1L128C19)=0,0,D1L128C18/_xlfn.SINGLE(D1L128C19))</f>
        <v>0</v>
      </c>
      <c r="AR35" s="16" t="s">
        <v>21207</v>
      </c>
      <c r="AS35" s="32">
        <f>IF(D1L128C5=0,0,D1L128C18/D1L128C5)</f>
        <v>0</v>
      </c>
    </row>
    <row r="36" spans="1:45" x14ac:dyDescent="0.3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7683</v>
      </c>
      <c r="H36" s="16" t="s">
        <v>11112</v>
      </c>
      <c r="I36" s="15">
        <v>0</v>
      </c>
      <c r="J36" s="16" t="s">
        <v>21225</v>
      </c>
      <c r="K36" s="21">
        <f>_xlfn.SINGLE(IF(FLOW_THRU_100PCT="Y",1,INDEX(VariabilityMatrix,D1L129C1,_xlfn.SINGLE(D1L129C8))))</f>
        <v>0.63445525502132649</v>
      </c>
      <c r="L36" s="16" t="s">
        <v>21214</v>
      </c>
      <c r="M36" s="15">
        <f>IF(_xlfn.SINGLE(D1L129C2)&lt;&gt;0,_xlfn.SINGLE(D1L129C2)*_xlfn.SINGLE(D1L129C4),_xlfn.SINGLE(D1L129C3)*_xlfn.SINGLE(D1L129C4))</f>
        <v>4874.5197243288512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4874.5197243288512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1038340203</v>
      </c>
      <c r="V36" s="16" t="s">
        <v>21216</v>
      </c>
      <c r="W36" s="33">
        <f>IF(_xlfn.SINGLE(D1L129C9)=0,0,D1L129C7/_xlfn.SINGLE(D1L129C9))</f>
        <v>4.6945304730041848E-6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IF(_xlfn.SINGLE(D1L129C14)=0,0,D1L129C13/_xlfn.SINGLE(D1L129C14))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IF(_xlfn.SINGLE(D1L129C19)=0,0,D1L129C18/_xlfn.SINGLE(D1L129C19))</f>
        <v>0</v>
      </c>
      <c r="AR36" s="16" t="s">
        <v>21223</v>
      </c>
      <c r="AS36" s="32">
        <f>IF(D1L129C5=0,0,D1L129C18/D1L129C5)</f>
        <v>0</v>
      </c>
    </row>
    <row r="37" spans="1:45" x14ac:dyDescent="0.3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6.2425364892848041</v>
      </c>
      <c r="J37" s="16" t="s">
        <v>21241</v>
      </c>
      <c r="K37" s="21">
        <f>_xlfn.SINGLE(IF(FLOW_THRU_100PCT="Y",1,INDEX(VariabilityMatrix,D1L130C1,_xlfn.SINGLE(D1L130C8))))</f>
        <v>0.63445525502132649</v>
      </c>
      <c r="L37" s="16" t="s">
        <v>21230</v>
      </c>
      <c r="M37" s="15">
        <f>IF(_xlfn.SINGLE(D1L130C2)&lt;&gt;0,_xlfn.SINGLE(D1L130C2)*_xlfn.SINGLE(D1L130C4),_xlfn.SINGLE(D1L130C3)*_xlfn.SINGLE(D1L130C4))</f>
        <v>3.9606100802891264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3.9606100802891264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1038340203</v>
      </c>
      <c r="V37" s="16" t="s">
        <v>21232</v>
      </c>
      <c r="W37" s="33">
        <f>IF(_xlfn.SINGLE(D1L130C9)=0,0,D1L130C7/_xlfn.SINGLE(D1L130C9))</f>
        <v>3.8143664945708808E-9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IF(_xlfn.SINGLE(D1L130C14)=0,0,D1L130C13/_xlfn.SINGLE(D1L130C14))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IF(_xlfn.SINGLE(D1L130C19)=0,0,D1L130C18/_xlfn.SINGLE(D1L130C19))</f>
        <v>0</v>
      </c>
      <c r="AR37" s="16" t="s">
        <v>21239</v>
      </c>
      <c r="AS37" s="32">
        <f>IF(D1L130C5=0,0,D1L130C18/D1L130C5)</f>
        <v>0</v>
      </c>
    </row>
    <row r="38" spans="1:45" x14ac:dyDescent="0.3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15714</v>
      </c>
      <c r="H38" s="16" t="s">
        <v>11112</v>
      </c>
      <c r="I38" s="15">
        <v>0</v>
      </c>
      <c r="J38" s="16" t="s">
        <v>21257</v>
      </c>
      <c r="K38" s="21">
        <f>_xlfn.SINGLE(IF(FLOW_THRU_100PCT="Y",1,INDEX(VariabilityMatrix,D1L131C1,_xlfn.SINGLE(D1L131C8))))</f>
        <v>0.63445525502132649</v>
      </c>
      <c r="L38" s="16" t="s">
        <v>21246</v>
      </c>
      <c r="M38" s="15">
        <f>IF(_xlfn.SINGLE(D1L131C2)&lt;&gt;0,_xlfn.SINGLE(D1L131C2)*_xlfn.SINGLE(D1L131C4),_xlfn.SINGLE(D1L131C3)*_xlfn.SINGLE(D1L131C4))</f>
        <v>9969.8298774051236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9969.8298774051236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1038340203</v>
      </c>
      <c r="V38" s="16" t="s">
        <v>21248</v>
      </c>
      <c r="W38" s="33">
        <f>IF(_xlfn.SINGLE(D1L131C9)=0,0,D1L131C7/_xlfn.SINGLE(D1L131C9))</f>
        <v>9.6016987964060602E-6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IF(_xlfn.SINGLE(D1L131C14)=0,0,D1L131C13/_xlfn.SINGLE(D1L131C14))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IF(_xlfn.SINGLE(D1L131C19)=0,0,D1L131C18/_xlfn.SINGLE(D1L131C19))</f>
        <v>0</v>
      </c>
      <c r="AR38" s="16" t="s">
        <v>21255</v>
      </c>
      <c r="AS38" s="32">
        <f>IF(D1L131C5=0,0,D1L131C18/D1L131C5)</f>
        <v>0</v>
      </c>
    </row>
    <row r="39" spans="1:45" x14ac:dyDescent="0.3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13.153916173850122</v>
      </c>
      <c r="J39" s="16" t="s">
        <v>21273</v>
      </c>
      <c r="K39" s="21">
        <f>_xlfn.SINGLE(IF(FLOW_THRU_100PCT="Y",1,INDEX(VariabilityMatrix,D1L132C1,_xlfn.SINGLE(D1L132C8))))</f>
        <v>0.63445525502132649</v>
      </c>
      <c r="L39" s="16" t="s">
        <v>21262</v>
      </c>
      <c r="M39" s="15">
        <f>IF(_xlfn.SINGLE(D1L132C2)&lt;&gt;0,_xlfn.SINGLE(D1L132C2)*_xlfn.SINGLE(D1L132C4),_xlfn.SINGLE(D1L132C3)*_xlfn.SINGLE(D1L132C4))</f>
        <v>8.3455712406092299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8.3455712406092299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1038340203</v>
      </c>
      <c r="V39" s="16" t="s">
        <v>21264</v>
      </c>
      <c r="W39" s="33">
        <f>IF(_xlfn.SINGLE(D1L132C9)=0,0,D1L132C7/_xlfn.SINGLE(D1L132C9))</f>
        <v>8.0374151135600688E-9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IF(_xlfn.SINGLE(D1L132C14)=0,0,D1L132C13/_xlfn.SINGLE(D1L132C14))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IF(_xlfn.SINGLE(D1L132C19)=0,0,D1L132C18/_xlfn.SINGLE(D1L132C19))</f>
        <v>0</v>
      </c>
      <c r="AR39" s="16" t="s">
        <v>21271</v>
      </c>
      <c r="AS39" s="32">
        <f>IF(D1L132C5=0,0,D1L132C18/D1L132C5)</f>
        <v>0</v>
      </c>
    </row>
    <row r="40" spans="1:45" x14ac:dyDescent="0.3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173459</v>
      </c>
      <c r="H40" s="16" t="s">
        <v>11112</v>
      </c>
      <c r="I40" s="15">
        <v>0</v>
      </c>
      <c r="J40" s="16" t="s">
        <v>21289</v>
      </c>
      <c r="K40" s="21">
        <f>_xlfn.SINGLE(IF(FLOW_THRU_100PCT="Y",1,INDEX(VariabilityMatrix,D1L133C1,_xlfn.SINGLE(D1L133C8))))</f>
        <v>0.63445525502132649</v>
      </c>
      <c r="L40" s="16" t="s">
        <v>21278</v>
      </c>
      <c r="M40" s="15">
        <f>IF(_xlfn.SINGLE(D1L133C2)&lt;&gt;0,_xlfn.SINGLE(D1L133C2)*_xlfn.SINGLE(D1L133C4),_xlfn.SINGLE(D1L133C3)*_xlfn.SINGLE(D1L133C4))</f>
        <v>110051.97408074427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110051.97408074427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1038340203</v>
      </c>
      <c r="V40" s="16" t="s">
        <v>21280</v>
      </c>
      <c r="W40" s="33">
        <f>IF(_xlfn.SINGLE(D1L133C9)=0,0,D1L133C7/_xlfn.SINGLE(D1L133C9))</f>
        <v>1.0598835888543967E-4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IF(_xlfn.SINGLE(D1L133C14)=0,0,D1L133C13/_xlfn.SINGLE(D1L133C14))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IF(_xlfn.SINGLE(D1L133C19)=0,0,D1L133C18/_xlfn.SINGLE(D1L133C19))</f>
        <v>0</v>
      </c>
      <c r="AR40" s="16" t="s">
        <v>21287</v>
      </c>
      <c r="AS40" s="32">
        <f>IF(D1L133C5=0,0,D1L133C18/D1L133C5)</f>
        <v>0</v>
      </c>
    </row>
    <row r="41" spans="1:45" x14ac:dyDescent="0.3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</v>
      </c>
      <c r="J41" s="16" t="s">
        <v>21305</v>
      </c>
      <c r="K41" s="21">
        <f>_xlfn.SINGLE(IF(FLOW_THRU_100PCT="Y",1,INDEX(VariabilityMatrix,D1L134C1,_xlfn.SINGLE(D1L134C8))))</f>
        <v>0.63445525502132649</v>
      </c>
      <c r="L41" s="16" t="s">
        <v>21294</v>
      </c>
      <c r="M41" s="15">
        <f>IF(_xlfn.SINGLE(D1L134C2)&lt;&gt;0,_xlfn.SINGLE(D1L134C2)*_xlfn.SINGLE(D1L134C4),_xlfn.SINGLE(D1L134C3)*_xlfn.SINGLE(D1L134C4))</f>
        <v>0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1038340203</v>
      </c>
      <c r="V41" s="16" t="s">
        <v>21296</v>
      </c>
      <c r="W41" s="33">
        <f>IF(_xlfn.SINGLE(D1L134C9)=0,0,D1L134C7/_xlfn.SINGLE(D1L134C9))</f>
        <v>0</v>
      </c>
      <c r="X41" s="16" t="s">
        <v>21297</v>
      </c>
      <c r="Y41" s="32">
        <f>IF(D1L134C5=0,0,D1L134C7/D1L134C5)</f>
        <v>0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IF(_xlfn.SINGLE(D1L134C14)=0,0,D1L134C13/_xlfn.SINGLE(D1L134C14))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IF(_xlfn.SINGLE(D1L134C19)=0,0,D1L134C18/_xlfn.SINGLE(D1L134C19))</f>
        <v>0</v>
      </c>
      <c r="AR41" s="16" t="s">
        <v>21303</v>
      </c>
      <c r="AS41" s="32">
        <f>IF(D1L134C5=0,0,D1L134C18/D1L134C5)</f>
        <v>0</v>
      </c>
    </row>
    <row r="42" spans="1:45" x14ac:dyDescent="0.3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59099</v>
      </c>
      <c r="H42" s="16" t="s">
        <v>11112</v>
      </c>
      <c r="I42" s="15">
        <v>0</v>
      </c>
      <c r="J42" s="16" t="s">
        <v>21321</v>
      </c>
      <c r="K42" s="21">
        <f>_xlfn.SINGLE(IF(FLOW_THRU_100PCT="Y",1,INDEX(VariabilityMatrix,D1L135C1,_xlfn.SINGLE(D1L135C8))))</f>
        <v>0.63445525502132649</v>
      </c>
      <c r="L42" s="16" t="s">
        <v>21310</v>
      </c>
      <c r="M42" s="15">
        <f>IF(_xlfn.SINGLE(D1L135C2)&lt;&gt;0,_xlfn.SINGLE(D1L135C2)*_xlfn.SINGLE(D1L135C4),_xlfn.SINGLE(D1L135C3)*_xlfn.SINGLE(D1L135C4))</f>
        <v>37495.671116505371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37495.671116505371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1038340203</v>
      </c>
      <c r="V42" s="16" t="s">
        <v>21312</v>
      </c>
      <c r="W42" s="33">
        <f>IF(_xlfn.SINGLE(D1L135C9)=0,0,D1L135C7/_xlfn.SINGLE(D1L135C9))</f>
        <v>3.6111161840957215E-5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IF(_xlfn.SINGLE(D1L135C14)=0,0,D1L135C13/_xlfn.SINGLE(D1L135C14))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IF(_xlfn.SINGLE(D1L135C19)=0,0,D1L135C18/_xlfn.SINGLE(D1L135C19))</f>
        <v>0</v>
      </c>
      <c r="AR42" s="16" t="s">
        <v>21319</v>
      </c>
      <c r="AS42" s="32">
        <f>IF(D1L135C5=0,0,D1L135C18/D1L135C5)</f>
        <v>0</v>
      </c>
    </row>
    <row r="43" spans="1:45" x14ac:dyDescent="0.3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_xlfn.SINGLE(IF(FLOW_THRU_100PCT="Y",1,INDEX(VariabilityMatrix,D1L136C1,_xlfn.SINGLE(D1L136C8))))</f>
        <v>0.63445525502132649</v>
      </c>
      <c r="L43" s="16" t="s">
        <v>21326</v>
      </c>
      <c r="M43" s="15">
        <f>IF(_xlfn.SINGLE(D1L136C2)&lt;&gt;0,_xlfn.SINGLE(D1L136C2)*_xlfn.SINGLE(D1L136C4),_xlfn.SINGLE(D1L136C3)*_xlfn.SINGLE(D1L136C4))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1038340203</v>
      </c>
      <c r="V43" s="16" t="s">
        <v>21328</v>
      </c>
      <c r="W43" s="33">
        <f>IF(_xlfn.SINGLE(D1L136C9)=0,0,D1L136C7/_xlfn.SINGLE(D1L136C9))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IF(_xlfn.SINGLE(D1L136C14)=0,0,D1L136C13/_xlfn.SINGLE(D1L136C14))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IF(_xlfn.SINGLE(D1L136C19)=0,0,D1L136C18/_xlfn.SINGLE(D1L136C19))</f>
        <v>0</v>
      </c>
      <c r="AR43" s="16" t="s">
        <v>21335</v>
      </c>
      <c r="AS43" s="32">
        <f>IF(D1L136C5=0,0,D1L136C18/D1L136C5)</f>
        <v>0</v>
      </c>
    </row>
    <row r="44" spans="1:45" x14ac:dyDescent="0.3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_xlfn.SINGLE(IF(FLOW_THRU_100PCT="Y",1,INDEX(VariabilityMatrix,D1L137C1,_xlfn.SINGLE(D1L137C8))))</f>
        <v>0.63445525502132649</v>
      </c>
      <c r="L44" s="16" t="s">
        <v>21342</v>
      </c>
      <c r="M44" s="15">
        <f>IF(_xlfn.SINGLE(D1L137C2)&lt;&gt;0,_xlfn.SINGLE(D1L137C2)*_xlfn.SINGLE(D1L137C4),_xlfn.SINGLE(D1L137C3)*_xlfn.SINGLE(D1L137C4))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1038340203</v>
      </c>
      <c r="V44" s="16" t="s">
        <v>21344</v>
      </c>
      <c r="W44" s="33">
        <f>IF(_xlfn.SINGLE(D1L137C9)=0,0,D1L137C7/_xlfn.SINGLE(D1L137C9))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IF(_xlfn.SINGLE(D1L137C14)=0,0,D1L137C13/_xlfn.SINGLE(D1L137C14))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IF(_xlfn.SINGLE(D1L137C19)=0,0,D1L137C18/_xlfn.SINGLE(D1L137C19))</f>
        <v>0</v>
      </c>
      <c r="AR44" s="16" t="s">
        <v>21351</v>
      </c>
      <c r="AS44" s="32">
        <f>IF(D1L137C5=0,0,D1L137C18/D1L137C5)</f>
        <v>0</v>
      </c>
    </row>
    <row r="45" spans="1:45" x14ac:dyDescent="0.3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_xlfn.SINGLE(IF(FLOW_THRU_100PCT="Y",1,INDEX(VariabilityMatrix,D1L138C1,_xlfn.SINGLE(D1L138C8))))</f>
        <v>0.63445525502132649</v>
      </c>
      <c r="L45" s="16" t="s">
        <v>21358</v>
      </c>
      <c r="M45" s="15">
        <f>IF(_xlfn.SINGLE(D1L138C2)&lt;&gt;0,_xlfn.SINGLE(D1L138C2)*_xlfn.SINGLE(D1L138C4),_xlfn.SINGLE(D1L138C3)*_xlfn.SINGLE(D1L138C4))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1038340203</v>
      </c>
      <c r="V45" s="16" t="s">
        <v>21360</v>
      </c>
      <c r="W45" s="33">
        <f>IF(_xlfn.SINGLE(D1L138C9)=0,0,D1L138C7/_xlfn.SINGLE(D1L138C9))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IF(_xlfn.SINGLE(D1L138C14)=0,0,D1L138C13/_xlfn.SINGLE(D1L138C14))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IF(_xlfn.SINGLE(D1L138C19)=0,0,D1L138C18/_xlfn.SINGLE(D1L138C19))</f>
        <v>0</v>
      </c>
      <c r="AR45" s="16" t="s">
        <v>21367</v>
      </c>
      <c r="AS45" s="32">
        <f>IF(D1L138C5=0,0,D1L138C18/D1L138C5)</f>
        <v>0</v>
      </c>
    </row>
    <row r="46" spans="1:45" x14ac:dyDescent="0.3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4489</v>
      </c>
      <c r="J46" s="16" t="s">
        <v>21385</v>
      </c>
      <c r="K46" s="21">
        <f>IF(FLOW_THRU_100PCT="Y",1,D1L113C4)</f>
        <v>0.77643435909618763</v>
      </c>
      <c r="L46" s="16" t="s">
        <v>21374</v>
      </c>
      <c r="M46" s="15">
        <f>IF(_xlfn.SINGLE(D1L139C2)&lt;&gt;0,_xlfn.SINGLE(D1L139C2)*_xlfn.SINGLE(D1L139C4),_xlfn.SINGLE(D1L139C3)*_xlfn.SINGLE(D1L139C4))</f>
        <v>3485.4138379827864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3485.4138379827864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1038340203</v>
      </c>
      <c r="V46" s="16" t="s">
        <v>21376</v>
      </c>
      <c r="W46" s="33">
        <f>IF(_xlfn.SINGLE(D1L139C9)=0,0,D1L139C7/_xlfn.SINGLE(D1L139C9))</f>
        <v>3.3567166405698598E-6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IF(_xlfn.SINGLE(D1L139C14)=0,0,D1L139C13/_xlfn.SINGLE(D1L139C14))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IF(_xlfn.SINGLE(D1L139C19)=0,0,D1L139C18/_xlfn.SINGLE(D1L139C19))</f>
        <v>0</v>
      </c>
      <c r="AR46" s="16" t="s">
        <v>21383</v>
      </c>
      <c r="AS46" s="32">
        <f>IF(D1L139C5=0,0,D1L139C18/D1L139C5)</f>
        <v>0</v>
      </c>
    </row>
    <row r="47" spans="1:45" x14ac:dyDescent="0.3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377.04990888547445</v>
      </c>
      <c r="J47" s="16" t="s">
        <v>21385</v>
      </c>
      <c r="K47" s="21">
        <f>IF(FLOW_THRU_100PCT="Y",1,D1L113C4)</f>
        <v>0.77643435909618763</v>
      </c>
      <c r="L47" s="16" t="s">
        <v>21390</v>
      </c>
      <c r="M47" s="15">
        <f>IF(_xlfn.SINGLE(D1L140C2)&lt;&gt;0,_xlfn.SINGLE(D1L140C2)*_xlfn.SINGLE(D1L140C4),_xlfn.SINGLE(D1L140C3)*_xlfn.SINGLE(D1L140C4))</f>
        <v>292.75450435276929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292.75450435276929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1038340203</v>
      </c>
      <c r="V47" s="16" t="s">
        <v>21392</v>
      </c>
      <c r="W47" s="33">
        <f>IF(_xlfn.SINGLE(D1L140C9)=0,0,D1L140C7/_xlfn.SINGLE(D1L140C9))</f>
        <v>2.8194468778819815E-7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IF(_xlfn.SINGLE(D1L140C14)=0,0,D1L140C13/_xlfn.SINGLE(D1L140C14))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IF(_xlfn.SINGLE(D1L140C19)=0,0,D1L140C18/_xlfn.SINGLE(D1L140C19))</f>
        <v>0</v>
      </c>
      <c r="AR47" s="16" t="s">
        <v>21399</v>
      </c>
      <c r="AS47" s="32">
        <f>IF(D1L140C5=0,0,D1L140C18/D1L140C5)</f>
        <v>0</v>
      </c>
    </row>
    <row r="48" spans="1:45" x14ac:dyDescent="0.3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10.58697167438298</v>
      </c>
      <c r="J48" s="16" t="s">
        <v>21385</v>
      </c>
      <c r="K48" s="21">
        <f>IF(FLOW_THRU_100PCT="Y",1,D1L113C4)</f>
        <v>0.77643435909618763</v>
      </c>
      <c r="L48" s="16" t="s">
        <v>21405</v>
      </c>
      <c r="M48" s="15">
        <f>IF(_xlfn.SINGLE(D1L141C2)&lt;&gt;0,_xlfn.SINGLE(D1L141C2)*_xlfn.SINGLE(D1L141C4),_xlfn.SINGLE(D1L141C3)*_xlfn.SINGLE(D1L141C4))</f>
        <v>8.2200885667690411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8.2200885667690411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1038340203</v>
      </c>
      <c r="V48" s="16" t="s">
        <v>21407</v>
      </c>
      <c r="W48" s="33">
        <f>IF(_xlfn.SINGLE(D1L141C9)=0,0,D1L141C7/_xlfn.SINGLE(D1L141C9))</f>
        <v>7.9165658259396524E-9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IF(_xlfn.SINGLE(D1L141C14)=0,0,D1L141C13/_xlfn.SINGLE(D1L141C14))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IF(_xlfn.SINGLE(D1L141C19)=0,0,D1L141C18/_xlfn.SINGLE(D1L141C19))</f>
        <v>0</v>
      </c>
      <c r="AR48" s="16" t="s">
        <v>21414</v>
      </c>
      <c r="AS48" s="32">
        <f>IF(D1L141C5=0,0,D1L141C18/D1L141C5)</f>
        <v>0</v>
      </c>
    </row>
    <row r="49" spans="1:4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674.33488739026359</v>
      </c>
      <c r="J49" s="16" t="s">
        <v>21430</v>
      </c>
      <c r="K49" s="21">
        <f>_xlfn.SINGLE(IF(FLOW_THRU_100PCT="Y",1,INDEX(VariabilityMatrix,D1L142C1,_xlfn.SINGLE(D1L142C8))))</f>
        <v>0.65429056519907625</v>
      </c>
      <c r="L49" s="16" t="s">
        <v>21419</v>
      </c>
      <c r="M49" s="15">
        <f>IF(_xlfn.SINGLE(D1L142C2)&lt;&gt;0,_xlfn.SINGLE(D1L142C2)*_xlfn.SINGLE(D1L142C4),_xlfn.SINGLE(D1L142C3)*_xlfn.SINGLE(D1L142C4))</f>
        <v>441.21095460403097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441.21095460403097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1127036591.2</v>
      </c>
      <c r="V49" s="16" t="s">
        <v>21421</v>
      </c>
      <c r="W49" s="33">
        <f>IF(_xlfn.SINGLE(D1L142C9)=0,0,D1L142C7/_xlfn.SINGLE(D1L142C9))</f>
        <v>3.9147881980855331E-7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IF(_xlfn.SINGLE(D1L142C14)=0,0,D1L142C13/_xlfn.SINGLE(D1L142C14))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IF(_xlfn.SINGLE(D1L142C19)=0,0,D1L142C18/_xlfn.SINGLE(D1L142C19))</f>
        <v>0</v>
      </c>
      <c r="AR49" s="16" t="s">
        <v>21428</v>
      </c>
      <c r="AS49" s="32">
        <f>IF(D1L142C5=0,0,D1L142C18/D1L142C5)</f>
        <v>0</v>
      </c>
    </row>
    <row r="50" spans="1:4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347.75563442724166</v>
      </c>
      <c r="J50" s="16" t="s">
        <v>21445</v>
      </c>
      <c r="K50" s="21">
        <f>_xlfn.SINGLE(IF(FLOW_THRU_100PCT="Y",1,INDEX(VariabilityMatrix,D1L143C1,_xlfn.SINGLE(D1L143C8))))</f>
        <v>0.65530056775650491</v>
      </c>
      <c r="L50" s="16" t="s">
        <v>21434</v>
      </c>
      <c r="M50" s="15">
        <f>IF(_xlfn.SINGLE(D1L143C2)&lt;&gt;0,_xlfn.SINGLE(D1L143C2)*_xlfn.SINGLE(D1L143C4),_xlfn.SINGLE(D1L143C3)*_xlfn.SINGLE(D1L143C4))</f>
        <v>227.88446468069503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227.88446468069503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1134891951.6666667</v>
      </c>
      <c r="V50" s="16" t="s">
        <v>21436</v>
      </c>
      <c r="W50" s="33">
        <f>IF(_xlfn.SINGLE(D1L143C9)=0,0,D1L143C7/_xlfn.SINGLE(D1L143C9))</f>
        <v>2.0079837939288498E-7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IF(_xlfn.SINGLE(D1L143C14)=0,0,D1L143C13/_xlfn.SINGLE(D1L143C14))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IF(_xlfn.SINGLE(D1L143C19)=0,0,D1L143C18/_xlfn.SINGLE(D1L143C19))</f>
        <v>0</v>
      </c>
      <c r="AR50" s="16" t="s">
        <v>21443</v>
      </c>
      <c r="AS50" s="32">
        <f>IF(D1L143C5=0,0,D1L143C18/D1L143C5)</f>
        <v>0</v>
      </c>
    </row>
    <row r="51" spans="1:4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12385.149815076245</v>
      </c>
      <c r="J51" s="16" t="s">
        <v>21461</v>
      </c>
      <c r="K51" s="21">
        <f>_xlfn.SINGLE(IF(FLOW_THRU_100PCT="Y",1,INDEX(VariabilityMatrix,D1L144C1,_xlfn.SINGLE(D1L144C8))))</f>
        <v>0.65530056775650491</v>
      </c>
      <c r="L51" s="16" t="s">
        <v>21450</v>
      </c>
      <c r="M51" s="15">
        <f>IF(_xlfn.SINGLE(D1L144C2)&lt;&gt;0,_xlfn.SINGLE(D1L144C2)*_xlfn.SINGLE(D1L144C4),_xlfn.SINGLE(D1L144C3)*_xlfn.SINGLE(D1L144C4))</f>
        <v>8115.9957055688355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8115.9957055688355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1134891951.6666667</v>
      </c>
      <c r="V51" s="16" t="s">
        <v>21452</v>
      </c>
      <c r="W51" s="33">
        <f>IF(_xlfn.SINGLE(D1L144C9)=0,0,D1L144C7/_xlfn.SINGLE(D1L144C9))</f>
        <v>7.1513377935669901E-6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IF(_xlfn.SINGLE(D1L144C14)=0,0,D1L144C13/_xlfn.SINGLE(D1L144C14))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IF(_xlfn.SINGLE(D1L144C19)=0,0,D1L144C18/_xlfn.SINGLE(D1L144C19))</f>
        <v>0</v>
      </c>
      <c r="AR51" s="16" t="s">
        <v>21459</v>
      </c>
      <c r="AS51" s="32">
        <f>IF(D1L144C5=0,0,D1L144C18/D1L144C5)</f>
        <v>0</v>
      </c>
    </row>
    <row r="52" spans="1:45" x14ac:dyDescent="0.3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1930.9703325110031</v>
      </c>
      <c r="J52" s="16" t="s">
        <v>21476</v>
      </c>
      <c r="K52" s="21">
        <f>_xlfn.SINGLE(IF(FLOW_THRU_100PCT="Y",1,INDEX(VariabilityMatrix,D1L145C1,_xlfn.SINGLE(D1L145C8))))</f>
        <v>0.65530056775650491</v>
      </c>
      <c r="L52" s="16" t="s">
        <v>21465</v>
      </c>
      <c r="M52" s="15">
        <f>IF(_xlfn.SINGLE(D1L145C2)&lt;&gt;0,_xlfn.SINGLE(D1L145C2)*_xlfn.SINGLE(D1L145C4),_xlfn.SINGLE(D1L145C3)*_xlfn.SINGLE(D1L145C4))</f>
        <v>1265.3659552154274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1265.3659552154274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1134891951.6666667</v>
      </c>
      <c r="V52" s="16" t="s">
        <v>21467</v>
      </c>
      <c r="W52" s="33">
        <f>IF(_xlfn.SINGLE(D1L145C9)=0,0,D1L145C7/_xlfn.SINGLE(D1L145C9))</f>
        <v>1.1149660135990486E-6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IF(_xlfn.SINGLE(D1L145C14)=0,0,D1L145C13/_xlfn.SINGLE(D1L145C14))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IF(_xlfn.SINGLE(D1L145C19)=0,0,D1L145C18/_xlfn.SINGLE(D1L145C19))</f>
        <v>0</v>
      </c>
      <c r="AR52" s="16" t="s">
        <v>21474</v>
      </c>
      <c r="AS52" s="32">
        <f>IF(D1L145C5=0,0,D1L145C18/D1L145C5)</f>
        <v>0</v>
      </c>
    </row>
    <row r="53" spans="1:45" x14ac:dyDescent="0.3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114.40367603574009</v>
      </c>
      <c r="J53" s="16" t="s">
        <v>21492</v>
      </c>
      <c r="K53" s="21">
        <f>IF(FLOW_THRU_100PCT="Y",1,D1L144C4)</f>
        <v>0.65530056775650491</v>
      </c>
      <c r="L53" s="16" t="s">
        <v>21481</v>
      </c>
      <c r="M53" s="15">
        <f>IF(_xlfn.SINGLE(D1L146C2)&lt;&gt;0,_xlfn.SINGLE(D1L146C2)*_xlfn.SINGLE(D1L146C4),_xlfn.SINGLE(D1L146C3)*_xlfn.SINGLE(D1L146C4))</f>
        <v>74.96879385965174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74.96879385965174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1134891951.6666667</v>
      </c>
      <c r="V53" s="16" t="s">
        <v>21483</v>
      </c>
      <c r="W53" s="33">
        <f>IF(_xlfn.SINGLE(D1L146C9)=0,0,D1L146C7/_xlfn.SINGLE(D1L146C9))</f>
        <v>6.6058089274097784E-8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IF(_xlfn.SINGLE(D1L146C14)=0,0,D1L146C13/_xlfn.SINGLE(D1L146C14))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IF(_xlfn.SINGLE(D1L146C19)=0,0,D1L146C18/_xlfn.SINGLE(D1L146C19))</f>
        <v>0</v>
      </c>
      <c r="AR53" s="16" t="s">
        <v>21490</v>
      </c>
      <c r="AS53" s="32">
        <f>IF(D1L146C5=0,0,D1L146C18/D1L146C5)</f>
        <v>0</v>
      </c>
    </row>
    <row r="54" spans="1:45" x14ac:dyDescent="0.3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5027.9431994523675</v>
      </c>
      <c r="J54" s="16" t="s">
        <v>21508</v>
      </c>
      <c r="K54" s="21">
        <f>_xlfn.SINGLE(IF(FLOW_THRU_100PCT="Y",1,INDEX(VariabilityMatrix,D1L147C1,_xlfn.SINGLE(D1L147C8))))</f>
        <v>0.63445525502132649</v>
      </c>
      <c r="L54" s="16" t="s">
        <v>21497</v>
      </c>
      <c r="M54" s="15">
        <f>IF(_xlfn.SINGLE(D1L147C2)&lt;&gt;0,_xlfn.SINGLE(D1L147C2)*_xlfn.SINGLE(D1L147C4),_xlfn.SINGLE(D1L147C3)*_xlfn.SINGLE(D1L147C4))</f>
        <v>3190.0049848412959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3190.0049848412959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1038340203</v>
      </c>
      <c r="V54" s="16" t="s">
        <v>21499</v>
      </c>
      <c r="W54" s="33">
        <f>IF(_xlfn.SINGLE(D1L147C9)=0,0,D1L147C7/_xlfn.SINGLE(D1L147C9))</f>
        <v>3.0722156145207987E-6</v>
      </c>
      <c r="X54" s="16" t="s">
        <v>21500</v>
      </c>
      <c r="Y54" s="32">
        <f>IF(D1L147C5=0,0,D1L147C7/D1L147C5)</f>
        <v>1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IF(_xlfn.SINGLE(D1L147C14)=0,0,D1L147C13/_xlfn.SINGLE(D1L147C14))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IF(_xlfn.SINGLE(D1L147C19)=0,0,D1L147C18/_xlfn.SINGLE(D1L147C19))</f>
        <v>0</v>
      </c>
      <c r="AR54" s="16" t="s">
        <v>21506</v>
      </c>
      <c r="AS54" s="32">
        <f>IF(D1L147C5=0,0,D1L147C18/D1L147C5)</f>
        <v>0</v>
      </c>
    </row>
    <row r="55" spans="1:45" x14ac:dyDescent="0.3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4478.8540821208308</v>
      </c>
      <c r="J55" s="16" t="s">
        <v>21524</v>
      </c>
      <c r="K55" s="21">
        <f>_xlfn.SINGLE(IF(FLOW_THRU_100PCT="Y",1,INDEX(VariabilityMatrix,D1L148C1,_xlfn.SINGLE(D1L148C8))))</f>
        <v>0.65530056775650491</v>
      </c>
      <c r="L55" s="16" t="s">
        <v>21513</v>
      </c>
      <c r="M55" s="15">
        <f>IF(_xlfn.SINGLE(D1L148C2)&lt;&gt;0,_xlfn.SINGLE(D1L148C2)*_xlfn.SINGLE(D1L148C4),_xlfn.SINGLE(D1L148C3)*_xlfn.SINGLE(D1L148C4))</f>
        <v>2934.99562291232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2934.99562291232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1134891951.6666667</v>
      </c>
      <c r="V55" s="16" t="s">
        <v>21515</v>
      </c>
      <c r="W55" s="33">
        <f>IF(_xlfn.SINGLE(D1L148C9)=0,0,D1L148C7/_xlfn.SINGLE(D1L148C9))</f>
        <v>2.5861454199248459E-6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IF(_xlfn.SINGLE(D1L148C14)=0,0,D1L148C13/_xlfn.SINGLE(D1L148C14))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IF(_xlfn.SINGLE(D1L148C19)=0,0,D1L148C18/_xlfn.SINGLE(D1L148C19))</f>
        <v>0</v>
      </c>
      <c r="AR55" s="16" t="s">
        <v>21522</v>
      </c>
      <c r="AS55" s="32">
        <f>IF(D1L148C5=0,0,D1L148C18/D1L148C5)</f>
        <v>0</v>
      </c>
    </row>
    <row r="56" spans="1:45" x14ac:dyDescent="0.3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259.19223366669115</v>
      </c>
      <c r="J56" s="16" t="s">
        <v>21540</v>
      </c>
      <c r="K56" s="21">
        <f>_xlfn.SINGLE(IF(FLOW_THRU_100PCT="Y",1,INDEX(VariabilityMatrix,D1L149C1,_xlfn.SINGLE(D1L149C8))))</f>
        <v>0.63445525502132649</v>
      </c>
      <c r="L56" s="16" t="s">
        <v>21529</v>
      </c>
      <c r="M56" s="15">
        <f>IF(_xlfn.SINGLE(D1L149C2)&lt;&gt;0,_xlfn.SINGLE(D1L149C2)*_xlfn.SINGLE(D1L149C4),_xlfn.SINGLE(D1L149C3)*_xlfn.SINGLE(D1L149C4))</f>
        <v>164.44587471054777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164.44587471054777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1038340203</v>
      </c>
      <c r="V56" s="16" t="s">
        <v>21531</v>
      </c>
      <c r="W56" s="33">
        <f>IF(_xlfn.SINGLE(D1L149C9)=0,0,D1L149C7/_xlfn.SINGLE(D1L149C9))</f>
        <v>1.5837379139845149E-7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IF(_xlfn.SINGLE(D1L149C14)=0,0,D1L149C13/_xlfn.SINGLE(D1L149C14))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IF(_xlfn.SINGLE(D1L149C19)=0,0,D1L149C18/_xlfn.SINGLE(D1L149C19))</f>
        <v>0</v>
      </c>
      <c r="AR56" s="16" t="s">
        <v>21538</v>
      </c>
      <c r="AS56" s="32">
        <f>IF(D1L149C5=0,0,D1L149C18/D1L149C5)</f>
        <v>0</v>
      </c>
    </row>
    <row r="57" spans="1:45" x14ac:dyDescent="0.3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_xlfn.SINGLE(IF(FLOW_THRU_100PCT="Y",1,INDEX(VariabilityMatrix,D1L150C1,_xlfn.SINGLE(D1L150C8))))</f>
        <v>0.63445525502132649</v>
      </c>
      <c r="L57" s="16" t="s">
        <v>21545</v>
      </c>
      <c r="M57" s="15">
        <f>IF(_xlfn.SINGLE(D1L150C2)&lt;&gt;0,_xlfn.SINGLE(D1L150C2)*_xlfn.SINGLE(D1L150C4),_xlfn.SINGLE(D1L150C3)*_xlfn.SINGLE(D1L150C4))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1038340203</v>
      </c>
      <c r="V57" s="16" t="s">
        <v>21547</v>
      </c>
      <c r="W57" s="33">
        <f>IF(_xlfn.SINGLE(D1L150C9)=0,0,D1L150C7/_xlfn.SINGLE(D1L150C9))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IF(_xlfn.SINGLE(D1L150C14)=0,0,D1L150C13/_xlfn.SINGLE(D1L150C14))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IF(_xlfn.SINGLE(D1L150C19)=0,0,D1L150C18/_xlfn.SINGLE(D1L150C19))</f>
        <v>0</v>
      </c>
      <c r="AR57" s="16" t="s">
        <v>21554</v>
      </c>
      <c r="AS57" s="32">
        <f>IF(D1L150C5=0,0,D1L150C18/D1L150C5)</f>
        <v>0</v>
      </c>
    </row>
    <row r="58" spans="1:45" x14ac:dyDescent="0.3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_xlfn.SINGLE(IF(FLOW_THRU_100PCT="Y",1,INDEX(VariabilityMatrix,D1L151C1,_xlfn.SINGLE(D1L151C8))))</f>
        <v>0.63445525502132649</v>
      </c>
      <c r="L58" s="16" t="s">
        <v>21561</v>
      </c>
      <c r="M58" s="15">
        <f>IF(_xlfn.SINGLE(D1L151C2)&lt;&gt;0,_xlfn.SINGLE(D1L151C2)*_xlfn.SINGLE(D1L151C4),_xlfn.SINGLE(D1L151C3)*_xlfn.SINGLE(D1L151C4))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1038340203</v>
      </c>
      <c r="V58" s="16" t="s">
        <v>21563</v>
      </c>
      <c r="W58" s="33">
        <f>IF(_xlfn.SINGLE(D1L151C9)=0,0,D1L151C7/_xlfn.SINGLE(D1L151C9))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IF(_xlfn.SINGLE(D1L151C14)=0,0,D1L151C13/_xlfn.SINGLE(D1L151C14))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IF(_xlfn.SINGLE(D1L151C19)=0,0,D1L151C18/_xlfn.SINGLE(D1L151C19))</f>
        <v>0</v>
      </c>
      <c r="AR58" s="16" t="s">
        <v>21570</v>
      </c>
      <c r="AS58" s="32">
        <f>IF(D1L151C5=0,0,D1L151C18/D1L151C5)</f>
        <v>0</v>
      </c>
    </row>
    <row r="59" spans="1:45" x14ac:dyDescent="0.3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41.50937075481459</v>
      </c>
      <c r="J59" s="16" t="s">
        <v>21588</v>
      </c>
      <c r="K59" s="21">
        <f>_xlfn.SINGLE(IF(FLOW_THRU_100PCT="Y",1,INDEX(VariabilityMatrix,D1L152C1,_xlfn.SINGLE(D1L152C8))))</f>
        <v>0.63445525502132649</v>
      </c>
      <c r="L59" s="16" t="s">
        <v>21577</v>
      </c>
      <c r="M59" s="15">
        <f>IF(_xlfn.SINGLE(D1L152C2)&lt;&gt;0,_xlfn.SINGLE(D1L152C2)*_xlfn.SINGLE(D1L152C4),_xlfn.SINGLE(D1L152C3)*_xlfn.SINGLE(D1L152C4))</f>
        <v>26.335838408020681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26.335838408020681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1038340203</v>
      </c>
      <c r="V59" s="16" t="s">
        <v>21579</v>
      </c>
      <c r="W59" s="33">
        <f>IF(_xlfn.SINGLE(D1L152C9)=0,0,D1L152C7/_xlfn.SINGLE(D1L152C9))</f>
        <v>2.5363400484668205E-8</v>
      </c>
      <c r="X59" s="16" t="s">
        <v>21580</v>
      </c>
      <c r="Y59" s="32">
        <f>IF(D1L152C5=0,0,D1L152C7/D1L152C5)</f>
        <v>1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IF(_xlfn.SINGLE(D1L152C14)=0,0,D1L152C13/_xlfn.SINGLE(D1L152C14))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IF(_xlfn.SINGLE(D1L152C19)=0,0,D1L152C18/_xlfn.SINGLE(D1L152C19))</f>
        <v>0</v>
      </c>
      <c r="AR59" s="16" t="s">
        <v>21586</v>
      </c>
      <c r="AS59" s="32">
        <f>IF(D1L152C5=0,0,D1L152C18/D1L152C5)</f>
        <v>0</v>
      </c>
    </row>
    <row r="60" spans="1:45" x14ac:dyDescent="0.3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_xlfn.SINGLE(IF(FLOW_THRU_100PCT="Y",1,INDEX(VariabilityMatrix,D1L153C1,_xlfn.SINGLE(D1L153C8))))</f>
        <v>0.63445525502132649</v>
      </c>
      <c r="L60" s="16" t="s">
        <v>21593</v>
      </c>
      <c r="M60" s="15">
        <f>IF(_xlfn.SINGLE(D1L153C2)&lt;&gt;0,_xlfn.SINGLE(D1L153C2)*_xlfn.SINGLE(D1L153C4),_xlfn.SINGLE(D1L153C3)*_xlfn.SINGLE(D1L153C4))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1038340203</v>
      </c>
      <c r="V60" s="16" t="s">
        <v>21595</v>
      </c>
      <c r="W60" s="33">
        <f>IF(_xlfn.SINGLE(D1L153C9)=0,0,D1L153C7/_xlfn.SINGLE(D1L153C9))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IF(_xlfn.SINGLE(D1L153C14)=0,0,D1L153C13/_xlfn.SINGLE(D1L153C14))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IF(_xlfn.SINGLE(D1L153C19)=0,0,D1L153C18/_xlfn.SINGLE(D1L153C19))</f>
        <v>0</v>
      </c>
      <c r="AR60" s="16" t="s">
        <v>21602</v>
      </c>
      <c r="AS60" s="32">
        <f>IF(D1L153C5=0,0,D1L153C18/D1L153C5)</f>
        <v>0</v>
      </c>
    </row>
    <row r="61" spans="1:45" x14ac:dyDescent="0.3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_xlfn.SINGLE(IF(FLOW_THRU_100PCT="Y",1,INDEX(VariabilityMatrix,D1L154C1,_xlfn.SINGLE(D1L154C8))))</f>
        <v>0.63445525502132649</v>
      </c>
      <c r="L61" s="16" t="s">
        <v>21609</v>
      </c>
      <c r="M61" s="15">
        <f>IF(_xlfn.SINGLE(D1L154C2)&lt;&gt;0,_xlfn.SINGLE(D1L154C2)*_xlfn.SINGLE(D1L154C4),_xlfn.SINGLE(D1L154C3)*_xlfn.SINGLE(D1L154C4))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1038340203</v>
      </c>
      <c r="V61" s="16" t="s">
        <v>21611</v>
      </c>
      <c r="W61" s="33">
        <f>IF(_xlfn.SINGLE(D1L154C9)=0,0,D1L154C7/_xlfn.SINGLE(D1L154C9))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IF(_xlfn.SINGLE(D1L154C14)=0,0,D1L154C13/_xlfn.SINGLE(D1L154C14))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IF(_xlfn.SINGLE(D1L154C19)=0,0,D1L154C18/_xlfn.SINGLE(D1L154C19))</f>
        <v>0</v>
      </c>
      <c r="AR61" s="16" t="s">
        <v>21618</v>
      </c>
      <c r="AS61" s="32">
        <f>IF(D1L154C5=0,0,D1L154C18/D1L154C5)</f>
        <v>0</v>
      </c>
    </row>
    <row r="62" spans="1:45" x14ac:dyDescent="0.3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75.778734982626645</v>
      </c>
      <c r="J62" s="16" t="s">
        <v>21492</v>
      </c>
      <c r="K62" s="21">
        <f>IF(FLOW_THRU_100PCT="Y",1,D1L144C4)</f>
        <v>0.65530056775650491</v>
      </c>
      <c r="L62" s="16" t="s">
        <v>21625</v>
      </c>
      <c r="M62" s="15">
        <f>IF(_xlfn.SINGLE(D1L155C2)&lt;&gt;0,_xlfn.SINGLE(D1L155C2)*_xlfn.SINGLE(D1L155C4),_xlfn.SINGLE(D1L155C3)*_xlfn.SINGLE(D1L155C4))</f>
        <v>49.657848057984964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49.657848057984964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1038340203</v>
      </c>
      <c r="V62" s="16" t="s">
        <v>21627</v>
      </c>
      <c r="W62" s="33">
        <f>IF(_xlfn.SINGLE(D1L155C9)=0,0,D1L155C7/_xlfn.SINGLE(D1L155C9))</f>
        <v>4.7824256360788298E-8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IF(_xlfn.SINGLE(D1L155C14)=0,0,D1L155C13/_xlfn.SINGLE(D1L155C14))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IF(_xlfn.SINGLE(D1L155C19)=0,0,D1L155C18/_xlfn.SINGLE(D1L155C19))</f>
        <v>0</v>
      </c>
      <c r="AR62" s="16" t="s">
        <v>21634</v>
      </c>
      <c r="AS62" s="32">
        <f>IF(D1L155C5=0,0,D1L155C18/D1L155C5)</f>
        <v>0</v>
      </c>
    </row>
    <row r="63" spans="1:45" x14ac:dyDescent="0.3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-741.95261651540363</v>
      </c>
      <c r="J63" s="16" t="s">
        <v>21492</v>
      </c>
      <c r="K63" s="21">
        <f>IF(FLOW_THRU_100PCT="Y",1,D1L144C4)</f>
        <v>0.65530056775650491</v>
      </c>
      <c r="L63" s="16" t="s">
        <v>21640</v>
      </c>
      <c r="M63" s="15">
        <f>IF(_xlfn.SINGLE(D1L156C2)&lt;&gt;0,_xlfn.SINGLE(D1L156C2)*_xlfn.SINGLE(D1L156C4),_xlfn.SINGLE(D1L156C3)*_xlfn.SINGLE(D1L156C4))</f>
        <v>-486.20197085096839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-486.20197085096839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1134891951.6666667</v>
      </c>
      <c r="V63" s="16" t="s">
        <v>21642</v>
      </c>
      <c r="W63" s="33">
        <f>IF(_xlfn.SINGLE(D1L156C9)=0,0,D1L156C7/_xlfn.SINGLE(D1L156C9))</f>
        <v>-4.2841256397752E-7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IF(_xlfn.SINGLE(D1L156C14)=0,0,D1L156C13/_xlfn.SINGLE(D1L156C14))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IF(_xlfn.SINGLE(D1L156C19)=0,0,D1L156C18/_xlfn.SINGLE(D1L156C19))</f>
        <v>0</v>
      </c>
      <c r="AR63" s="16" t="s">
        <v>21649</v>
      </c>
      <c r="AS63" s="32">
        <f>IF(D1L156C5=0,0,D1L156C18/D1L156C5)</f>
        <v>0</v>
      </c>
    </row>
    <row r="64" spans="1:45" x14ac:dyDescent="0.3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695971.93170663994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271272.3781536913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683114.72561176075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683114.72561176075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6.1234800810260244E-4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6F89CC-F1E0-49AA-8A3B-591A820B4464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21679</v>
      </c>
    </row>
    <row r="3" spans="1:39" x14ac:dyDescent="0.3">
      <c r="B3" s="13" t="s">
        <v>20758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3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IF(_xlfn.SINGLE(D1L201C2)&lt;&gt;0,_xlfn.SINGLE(D1L201C2)*_xlfn.SINGLE(D1L201C4),_xlfn.SINGLE(D1L201C3)*_xlfn.SINGLE(D1L201C4))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1038340203</v>
      </c>
      <c r="V8" s="16" t="s">
        <v>21733</v>
      </c>
      <c r="W8" s="33">
        <f>IF(_xlfn.SINGLE(D1L201C9)=0,0,D1L201C7/_xlfn.SINGLE(D1L201C9))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IF(_xlfn.SINGLE(D1L201C13)=0,0,D1L201C12/_xlfn.SINGLE(D1L201C13))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IF(_xlfn.SINGLE(D1L201C17)=0,0,D1L201C16/_xlfn.SINGLE(D1L201C17))</f>
        <v>0</v>
      </c>
    </row>
    <row r="9" spans="1:39" x14ac:dyDescent="0.3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95850.90598596631</v>
      </c>
      <c r="J9" s="16" t="s">
        <v>21752</v>
      </c>
      <c r="K9" s="21">
        <f>IF(FLOW_THRU_100PCT="Y",1,0.5)</f>
        <v>0.5</v>
      </c>
      <c r="L9" s="16" t="s">
        <v>21744</v>
      </c>
      <c r="M9" s="15">
        <f>IF(_xlfn.SINGLE(D1L202C2)&lt;&gt;0,_xlfn.SINGLE(D1L202C2)*_xlfn.SINGLE(D1L202C4),_xlfn.SINGLE(D1L202C3)*_xlfn.SINGLE(D1L202C4))</f>
        <v>47925.452992983155</v>
      </c>
      <c r="N9" s="16" t="s">
        <v>4251</v>
      </c>
      <c r="O9" s="32">
        <f>1</f>
        <v>1</v>
      </c>
      <c r="P9" s="16" t="s">
        <v>21745</v>
      </c>
      <c r="Q9" s="15">
        <f>D1L202C5*D1L202C6</f>
        <v>47925.452992983155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1038340203</v>
      </c>
      <c r="V9" s="16" t="s">
        <v>21746</v>
      </c>
      <c r="W9" s="33">
        <f>IF(_xlfn.SINGLE(D1L202C9)=0,0,D1L202C7/_xlfn.SINGLE(D1L202C9))</f>
        <v>4.6155829134339272E-5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IF(_xlfn.SINGLE(D1L202C13)=0,0,D1L202C12/_xlfn.SINGLE(D1L202C13))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IF(_xlfn.SINGLE(D1L202C17)=0,0,D1L202C16/_xlfn.SINGLE(D1L202C17))</f>
        <v>0</v>
      </c>
    </row>
    <row r="10" spans="1:39" x14ac:dyDescent="0.3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0</v>
      </c>
      <c r="J10" s="16" t="s">
        <v>21739</v>
      </c>
      <c r="K10" s="21">
        <f>IF(FLOW_THRU_100PCT="Y",1,1)</f>
        <v>1</v>
      </c>
      <c r="L10" s="16" t="s">
        <v>21757</v>
      </c>
      <c r="M10" s="15">
        <f>IF(_xlfn.SINGLE(D1L203C2)&lt;&gt;0,_xlfn.SINGLE(D1L203C2)*_xlfn.SINGLE(D1L203C4),_xlfn.SINGLE(D1L203C3)*_xlfn.SINGLE(D1L203C4))</f>
        <v>0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0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1038340203</v>
      </c>
      <c r="V10" s="16" t="s">
        <v>21759</v>
      </c>
      <c r="W10" s="33">
        <f>IF(_xlfn.SINGLE(D1L203C9)=0,0,D1L203C7/_xlfn.SINGLE(D1L203C9))</f>
        <v>0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IF(_xlfn.SINGLE(D1L203C13)=0,0,D1L203C12/_xlfn.SINGLE(D1L203C13))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IF(_xlfn.SINGLE(D1L203C17)=0,0,D1L203C16/_xlfn.SINGLE(D1L203C17))</f>
        <v>0</v>
      </c>
    </row>
    <row r="11" spans="1:39" x14ac:dyDescent="0.3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1682.2004291688604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IF(_xlfn.SINGLE(D1L204C2)&lt;&gt;0,_xlfn.SINGLE(D1L204C2)*_xlfn.SINGLE(D1L204C4),_xlfn.SINGLE(D1L204C3)*_xlfn.SINGLE(D1L204C4))</f>
        <v>841.1002145844302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841.1002145844302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1038340203</v>
      </c>
      <c r="V11" s="16" t="s">
        <v>21771</v>
      </c>
      <c r="W11" s="33">
        <f>IF(_xlfn.SINGLE(D1L204C9)=0,0,D1L204C7/_xlfn.SINGLE(D1L204C9))</f>
        <v>8.1004300146936541E-7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IF(_xlfn.SINGLE(D1L204C13)=0,0,D1L204C12/_xlfn.SINGLE(D1L204C13))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IF(_xlfn.SINGLE(D1L204C17)=0,0,D1L204C16/_xlfn.SINGLE(D1L204C17))</f>
        <v>0</v>
      </c>
    </row>
    <row r="12" spans="1:39" x14ac:dyDescent="0.3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IF(_xlfn.SINGLE(D1L205C2)&lt;&gt;0,_xlfn.SINGLE(D1L205C2)*_xlfn.SINGLE(D1L205C4),_xlfn.SINGLE(D1L205C3)*_xlfn.SINGLE(D1L205C4))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1038340203</v>
      </c>
      <c r="V12" s="16" t="s">
        <v>21783</v>
      </c>
      <c r="W12" s="33">
        <f>IF(_xlfn.SINGLE(D1L205C9)=0,0,D1L205C7/_xlfn.SINGLE(D1L205C9))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IF(_xlfn.SINGLE(D1L205C13)=0,0,D1L205C12/_xlfn.SINGLE(D1L205C13))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IF(_xlfn.SINGLE(D1L205C17)=0,0,D1L205C16/_xlfn.SINGLE(D1L205C17))</f>
        <v>0</v>
      </c>
    </row>
    <row r="13" spans="1:39" x14ac:dyDescent="0.3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7025.4807160919672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IF(_xlfn.SINGLE(D1L206C2)&lt;&gt;0,_xlfn.SINGLE(D1L206C2)*_xlfn.SINGLE(D1L206C4),_xlfn.SINGLE(D1L206C3)*_xlfn.SINGLE(D1L206C4))</f>
        <v>3512.7403580459836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3512.7403580459836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1038340203</v>
      </c>
      <c r="V13" s="16" t="s">
        <v>21795</v>
      </c>
      <c r="W13" s="33">
        <f>IF(_xlfn.SINGLE(D1L206C9)=0,0,D1L206C7/_xlfn.SINGLE(D1L206C9))</f>
        <v>3.3830341422752209E-6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IF(_xlfn.SINGLE(D1L206C13)=0,0,D1L206C12/_xlfn.SINGLE(D1L206C13))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IF(_xlfn.SINGLE(D1L206C17)=0,0,D1L206C16/_xlfn.SINGLE(D1L206C17))</f>
        <v>0</v>
      </c>
    </row>
    <row r="14" spans="1:39" x14ac:dyDescent="0.3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IF(_xlfn.SINGLE(D1L207C2)&lt;&gt;0,_xlfn.SINGLE(D1L207C2)*_xlfn.SINGLE(D1L207C4),_xlfn.SINGLE(D1L207C3)*_xlfn.SINGLE(D1L207C4))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1038340203</v>
      </c>
      <c r="V14" s="16" t="s">
        <v>21807</v>
      </c>
      <c r="W14" s="33">
        <f>IF(_xlfn.SINGLE(D1L207C9)=0,0,D1L207C7/_xlfn.SINGLE(D1L207C9))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IF(_xlfn.SINGLE(D1L207C13)=0,0,D1L207C12/_xlfn.SINGLE(D1L207C13))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IF(_xlfn.SINGLE(D1L207C17)=0,0,D1L207C16/_xlfn.SINGLE(D1L207C17))</f>
        <v>0</v>
      </c>
    </row>
    <row r="15" spans="1:39" x14ac:dyDescent="0.3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65435.991598596695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IF(_xlfn.SINGLE(D1L208C2)&lt;&gt;0,_xlfn.SINGLE(D1L208C2)*_xlfn.SINGLE(D1L208C4),_xlfn.SINGLE(D1L208C3)*_xlfn.SINGLE(D1L208C4))</f>
        <v>32717.995799298347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32717.995799298347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1038340203</v>
      </c>
      <c r="V15" s="16" t="s">
        <v>21819</v>
      </c>
      <c r="W15" s="33">
        <f>IF(_xlfn.SINGLE(D1L208C9)=0,0,D1L208C7/_xlfn.SINGLE(D1L208C9))</f>
        <v>3.1509899842815149E-5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IF(_xlfn.SINGLE(D1L208C13)=0,0,D1L208C12/_xlfn.SINGLE(D1L208C13))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IF(_xlfn.SINGLE(D1L208C17)=0,0,D1L208C16/_xlfn.SINGLE(D1L208C17))</f>
        <v>0</v>
      </c>
    </row>
    <row r="16" spans="1:39" x14ac:dyDescent="0.3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IF(_xlfn.SINGLE(D1L209C2)&lt;&gt;0,_xlfn.SINGLE(D1L209C2)*_xlfn.SINGLE(D1L209C4),_xlfn.SINGLE(D1L209C3)*_xlfn.SINGLE(D1L209C4))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1038340203</v>
      </c>
      <c r="V16" s="16" t="s">
        <v>21831</v>
      </c>
      <c r="W16" s="33">
        <f>IF(_xlfn.SINGLE(D1L209C9)=0,0,D1L209C7/_xlfn.SINGLE(D1L209C9))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IF(_xlfn.SINGLE(D1L209C13)=0,0,D1L209C12/_xlfn.SINGLE(D1L209C13))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IF(_xlfn.SINGLE(D1L209C17)=0,0,D1L209C16/_xlfn.SINGLE(D1L209C17))</f>
        <v>0</v>
      </c>
    </row>
    <row r="17" spans="1:39" x14ac:dyDescent="0.3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IF(_xlfn.SINGLE(D1L210C2)&lt;&gt;0,_xlfn.SINGLE(D1L210C2)*_xlfn.SINGLE(D1L210C4),_xlfn.SINGLE(D1L210C3)*_xlfn.SINGLE(D1L210C4))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1038340203</v>
      </c>
      <c r="V17" s="16" t="s">
        <v>21843</v>
      </c>
      <c r="W17" s="33">
        <f>IF(_xlfn.SINGLE(D1L210C9)=0,0,D1L210C7/_xlfn.SINGLE(D1L210C9))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IF(_xlfn.SINGLE(D1L210C13)=0,0,D1L210C12/_xlfn.SINGLE(D1L210C13))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IF(_xlfn.SINGLE(D1L210C17)=0,0,D1L210C16/_xlfn.SINGLE(D1L210C17))</f>
        <v>0</v>
      </c>
    </row>
    <row r="18" spans="1:39" x14ac:dyDescent="0.3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IF(_xlfn.SINGLE(D1L211C2)&lt;&gt;0,_xlfn.SINGLE(D1L211C2)*_xlfn.SINGLE(D1L211C4),_xlfn.SINGLE(D1L211C3)*_xlfn.SINGLE(D1L211C4))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1038340203</v>
      </c>
      <c r="V18" s="16" t="s">
        <v>21855</v>
      </c>
      <c r="W18" s="33">
        <f>IF(_xlfn.SINGLE(D1L211C9)=0,0,D1L211C7/_xlfn.SINGLE(D1L211C9))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IF(_xlfn.SINGLE(D1L211C13)=0,0,D1L211C12/_xlfn.SINGLE(D1L211C13))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IF(_xlfn.SINGLE(D1L211C17)=0,0,D1L211C16/_xlfn.SINGLE(D1L211C17))</f>
        <v>0</v>
      </c>
    </row>
    <row r="19" spans="1:39" x14ac:dyDescent="0.3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0</v>
      </c>
      <c r="J19" s="16" t="s">
        <v>21739</v>
      </c>
      <c r="K19" s="21">
        <f>IF(FLOW_THRU_100PCT="Y",1,1)</f>
        <v>1</v>
      </c>
      <c r="L19" s="16" t="s">
        <v>21865</v>
      </c>
      <c r="M19" s="15">
        <f>IF(_xlfn.SINGLE(D1L212C2)&lt;&gt;0,_xlfn.SINGLE(D1L212C2)*_xlfn.SINGLE(D1L212C4),_xlfn.SINGLE(D1L212C3)*_xlfn.SINGLE(D1L212C4))</f>
        <v>0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0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1038340203</v>
      </c>
      <c r="V19" s="16" t="s">
        <v>21867</v>
      </c>
      <c r="W19" s="33">
        <f>IF(_xlfn.SINGLE(D1L212C9)=0,0,D1L212C7/_xlfn.SINGLE(D1L212C9))</f>
        <v>0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IF(_xlfn.SINGLE(D1L212C13)=0,0,D1L212C12/_xlfn.SINGLE(D1L212C13))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IF(_xlfn.SINGLE(D1L212C17)=0,0,D1L212C16/_xlfn.SINGLE(D1L212C17))</f>
        <v>0</v>
      </c>
    </row>
    <row r="20" spans="1:39" x14ac:dyDescent="0.3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246230.78160058398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IF(_xlfn.SINGLE(D1L213C2)&lt;&gt;0,_xlfn.SINGLE(D1L213C2)*_xlfn.SINGLE(D1L213C4),_xlfn.SINGLE(D1L213C3)*_xlfn.SINGLE(D1L213C4))</f>
        <v>123115.39080029199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123115.39080029199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1038340203</v>
      </c>
      <c r="V20" s="16" t="s">
        <v>21879</v>
      </c>
      <c r="W20" s="33">
        <f>IF(_xlfn.SINGLE(D1L213C9)=0,0,D1L213C7/_xlfn.SINGLE(D1L213C9))</f>
        <v>1.1856941534632267E-4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IF(_xlfn.SINGLE(D1L213C13)=0,0,D1L213C12/_xlfn.SINGLE(D1L213C13))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IF(_xlfn.SINGLE(D1L213C17)=0,0,D1L213C16/_xlfn.SINGLE(D1L213C17))</f>
        <v>0</v>
      </c>
    </row>
    <row r="21" spans="1:39" x14ac:dyDescent="0.3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0</v>
      </c>
      <c r="J21" s="16" t="s">
        <v>21739</v>
      </c>
      <c r="K21" s="21">
        <f>IF(FLOW_THRU_100PCT="Y",1,1)</f>
        <v>1</v>
      </c>
      <c r="L21" s="16" t="s">
        <v>21889</v>
      </c>
      <c r="M21" s="15">
        <f>IF(_xlfn.SINGLE(D1L214C2)&lt;&gt;0,_xlfn.SINGLE(D1L214C2)*_xlfn.SINGLE(D1L214C4),_xlfn.SINGLE(D1L214C3)*_xlfn.SINGLE(D1L214C4))</f>
        <v>0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0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1038340203</v>
      </c>
      <c r="V21" s="16" t="s">
        <v>21891</v>
      </c>
      <c r="W21" s="33">
        <f>IF(_xlfn.SINGLE(D1L214C9)=0,0,D1L214C7/_xlfn.SINGLE(D1L214C9))</f>
        <v>0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IF(_xlfn.SINGLE(D1L214C13)=0,0,D1L214C12/_xlfn.SINGLE(D1L214C13))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IF(_xlfn.SINGLE(D1L214C17)=0,0,D1L214C16/_xlfn.SINGLE(D1L214C17))</f>
        <v>0</v>
      </c>
    </row>
    <row r="22" spans="1:39" x14ac:dyDescent="0.3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331005.86637245066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IF(_xlfn.SINGLE(D1L215C2)&lt;&gt;0,_xlfn.SINGLE(D1L215C2)*_xlfn.SINGLE(D1L215C4),_xlfn.SINGLE(D1L215C3)*_xlfn.SINGLE(D1L215C4))</f>
        <v>165502.93318622533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165502.93318622533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1038340203</v>
      </c>
      <c r="V22" s="16" t="s">
        <v>21903</v>
      </c>
      <c r="W22" s="33">
        <f>IF(_xlfn.SINGLE(D1L215C9)=0,0,D1L215C7/_xlfn.SINGLE(D1L215C9))</f>
        <v>1.5939181850808614E-4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IF(_xlfn.SINGLE(D1L215C13)=0,0,D1L215C12/_xlfn.SINGLE(D1L215C13))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IF(_xlfn.SINGLE(D1L215C17)=0,0,D1L215C16/_xlfn.SINGLE(D1L215C17))</f>
        <v>0</v>
      </c>
    </row>
    <row r="23" spans="1:39" x14ac:dyDescent="0.3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0</v>
      </c>
      <c r="J23" s="16" t="s">
        <v>21739</v>
      </c>
      <c r="K23" s="21">
        <f>IF(FLOW_THRU_100PCT="Y",1,1)</f>
        <v>1</v>
      </c>
      <c r="L23" s="16" t="s">
        <v>21913</v>
      </c>
      <c r="M23" s="15">
        <f>IF(_xlfn.SINGLE(D1L216C2)&lt;&gt;0,_xlfn.SINGLE(D1L216C2)*_xlfn.SINGLE(D1L216C4),_xlfn.SINGLE(D1L216C3)*_xlfn.SINGLE(D1L216C4))</f>
        <v>0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0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1038340203</v>
      </c>
      <c r="V23" s="16" t="s">
        <v>21915</v>
      </c>
      <c r="W23" s="33">
        <f>IF(_xlfn.SINGLE(D1L216C9)=0,0,D1L216C7/_xlfn.SINGLE(D1L216C9))</f>
        <v>0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IF(_xlfn.SINGLE(D1L216C13)=0,0,D1L216C12/_xlfn.SINGLE(D1L216C13))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IF(_xlfn.SINGLE(D1L216C17)=0,0,D1L216C16/_xlfn.SINGLE(D1L216C17))</f>
        <v>0</v>
      </c>
    </row>
    <row r="24" spans="1:39" x14ac:dyDescent="0.3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226135.6026476282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IF(_xlfn.SINGLE(D1L217C2)&lt;&gt;0,_xlfn.SINGLE(D1L217C2)*_xlfn.SINGLE(D1L217C4),_xlfn.SINGLE(D1L217C3)*_xlfn.SINGLE(D1L217C4))</f>
        <v>113067.8013238141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113067.8013238141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1038340203</v>
      </c>
      <c r="V24" s="16" t="s">
        <v>21927</v>
      </c>
      <c r="W24" s="33">
        <f>IF(_xlfn.SINGLE(D1L217C9)=0,0,D1L217C7/_xlfn.SINGLE(D1L217C9))</f>
        <v>1.0889282818592174E-4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IF(_xlfn.SINGLE(D1L217C13)=0,0,D1L217C12/_xlfn.SINGLE(D1L217C13))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IF(_xlfn.SINGLE(D1L217C17)=0,0,D1L217C16/_xlfn.SINGLE(D1L217C17))</f>
        <v>0</v>
      </c>
    </row>
    <row r="25" spans="1:39" x14ac:dyDescent="0.3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1593.2194671152408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IF(_xlfn.SINGLE(D1L218C2)&lt;&gt;0,_xlfn.SINGLE(D1L218C2)*_xlfn.SINGLE(D1L218C4),_xlfn.SINGLE(D1L218C3)*_xlfn.SINGLE(D1L218C4))</f>
        <v>796.60973355762042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796.60973355762042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1038340203</v>
      </c>
      <c r="V25" s="16" t="s">
        <v>21939</v>
      </c>
      <c r="W25" s="33">
        <f>IF(_xlfn.SINGLE(D1L218C9)=0,0,D1L218C7/_xlfn.SINGLE(D1L218C9))</f>
        <v>7.6719530964517649E-7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IF(_xlfn.SINGLE(D1L218C13)=0,0,D1L218C12/_xlfn.SINGLE(D1L218C13))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IF(_xlfn.SINGLE(D1L218C17)=0,0,D1L218C16/_xlfn.SINGLE(D1L218C17))</f>
        <v>0</v>
      </c>
    </row>
    <row r="26" spans="1:39" x14ac:dyDescent="0.3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IF(_xlfn.SINGLE(D1L219C2)&lt;&gt;0,_xlfn.SINGLE(D1L219C2)*_xlfn.SINGLE(D1L219C4),_xlfn.SINGLE(D1L219C3)*_xlfn.SINGLE(D1L219C4))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1038340203</v>
      </c>
      <c r="V26" s="16" t="s">
        <v>21951</v>
      </c>
      <c r="W26" s="33">
        <f>IF(_xlfn.SINGLE(D1L219C9)=0,0,D1L219C7/_xlfn.SINGLE(D1L219C9))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IF(_xlfn.SINGLE(D1L219C13)=0,0,D1L219C12/_xlfn.SINGLE(D1L219C13))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IF(_xlfn.SINGLE(D1L219C17)=0,0,D1L219C16/_xlfn.SINGLE(D1L219C17))</f>
        <v>0</v>
      </c>
    </row>
    <row r="27" spans="1:39" x14ac:dyDescent="0.3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1323.9753491771332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IF(_xlfn.SINGLE(D1L220C2)&lt;&gt;0,_xlfn.SINGLE(D1L220C2)*_xlfn.SINGLE(D1L220C4),_xlfn.SINGLE(D1L220C3)*_xlfn.SINGLE(D1L220C4))</f>
        <v>661.98767458856662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661.98767458856662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1038340203</v>
      </c>
      <c r="V27" s="16" t="s">
        <v>21963</v>
      </c>
      <c r="W27" s="33">
        <f>IF(_xlfn.SINGLE(D1L220C9)=0,0,D1L220C7/_xlfn.SINGLE(D1L220C9))</f>
        <v>6.3754410421163927E-7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IF(_xlfn.SINGLE(D1L220C13)=0,0,D1L220C12/_xlfn.SINGLE(D1L220C13))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IF(_xlfn.SINGLE(D1L220C17)=0,0,D1L220C16/_xlfn.SINGLE(D1L220C17))</f>
        <v>0</v>
      </c>
    </row>
    <row r="28" spans="1:39" x14ac:dyDescent="0.3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IF(_xlfn.SINGLE(D1L221C2)&lt;&gt;0,_xlfn.SINGLE(D1L221C2)*_xlfn.SINGLE(D1L221C4),_xlfn.SINGLE(D1L221C3)*_xlfn.SINGLE(D1L221C4))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1038340203</v>
      </c>
      <c r="V28" s="16" t="s">
        <v>21975</v>
      </c>
      <c r="W28" s="33">
        <f>IF(_xlfn.SINGLE(D1L221C9)=0,0,D1L221C7/_xlfn.SINGLE(D1L221C9))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IF(_xlfn.SINGLE(D1L221C13)=0,0,D1L221C12/_xlfn.SINGLE(D1L221C13))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IF(_xlfn.SINGLE(D1L221C17)=0,0,D1L221C16/_xlfn.SINGLE(D1L221C17))</f>
        <v>0</v>
      </c>
    </row>
    <row r="29" spans="1:39" x14ac:dyDescent="0.3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219.2915839962096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IF(_xlfn.SINGLE(D1L222C2)&lt;&gt;0,_xlfn.SINGLE(D1L222C2)*_xlfn.SINGLE(D1L222C4),_xlfn.SINGLE(D1L222C3)*_xlfn.SINGLE(D1L222C4))</f>
        <v>109.6457919981048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109.6457919981048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1038340203</v>
      </c>
      <c r="V29" s="16" t="s">
        <v>21987</v>
      </c>
      <c r="W29" s="33">
        <f>IF(_xlfn.SINGLE(D1L222C9)=0,0,D1L222C7/_xlfn.SINGLE(D1L222C9))</f>
        <v>1.0559717487709064E-7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IF(_xlfn.SINGLE(D1L222C13)=0,0,D1L222C12/_xlfn.SINGLE(D1L222C13))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IF(_xlfn.SINGLE(D1L222C17)=0,0,D1L222C16/_xlfn.SINGLE(D1L222C17))</f>
        <v>0</v>
      </c>
    </row>
    <row r="30" spans="1:39" x14ac:dyDescent="0.3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</v>
      </c>
      <c r="J30" s="16" t="s">
        <v>21739</v>
      </c>
      <c r="K30" s="21">
        <f>IF(FLOW_THRU_100PCT="Y",1,1)</f>
        <v>1</v>
      </c>
      <c r="L30" s="16" t="s">
        <v>21997</v>
      </c>
      <c r="M30" s="15">
        <f>IF(_xlfn.SINGLE(D1L223C2)&lt;&gt;0,_xlfn.SINGLE(D1L223C2)*_xlfn.SINGLE(D1L223C4),_xlfn.SINGLE(D1L223C3)*_xlfn.SINGLE(D1L223C4))</f>
        <v>0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1038340203</v>
      </c>
      <c r="V30" s="16" t="s">
        <v>21999</v>
      </c>
      <c r="W30" s="33">
        <f>IF(_xlfn.SINGLE(D1L223C9)=0,0,D1L223C7/_xlfn.SINGLE(D1L223C9))</f>
        <v>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IF(_xlfn.SINGLE(D1L223C13)=0,0,D1L223C12/_xlfn.SINGLE(D1L223C13))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IF(_xlfn.SINGLE(D1L223C17)=0,0,D1L223C16/_xlfn.SINGLE(D1L223C17))</f>
        <v>0</v>
      </c>
    </row>
    <row r="31" spans="1:39" x14ac:dyDescent="0.3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173857.55176293792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IF(_xlfn.SINGLE(D1L224C2)&lt;&gt;0,_xlfn.SINGLE(D1L224C2)*_xlfn.SINGLE(D1L224C4),_xlfn.SINGLE(D1L224C3)*_xlfn.SINGLE(D1L224C4))</f>
        <v>86928.775881468959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86928.775881468959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1038340203</v>
      </c>
      <c r="V31" s="16" t="s">
        <v>22011</v>
      </c>
      <c r="W31" s="33">
        <f>IF(_xlfn.SINGLE(D1L224C9)=0,0,D1L224C7/_xlfn.SINGLE(D1L224C9))</f>
        <v>8.3718973444649487E-5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IF(_xlfn.SINGLE(D1L224C13)=0,0,D1L224C12/_xlfn.SINGLE(D1L224C13))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IF(_xlfn.SINGLE(D1L224C17)=0,0,D1L224C16/_xlfn.SINGLE(D1L224C17))</f>
        <v>0</v>
      </c>
    </row>
    <row r="32" spans="1:39" x14ac:dyDescent="0.3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IF(_xlfn.SINGLE(D1L225C2)&lt;&gt;0,_xlfn.SINGLE(D1L225C2)*_xlfn.SINGLE(D1L225C4),_xlfn.SINGLE(D1L225C3)*_xlfn.SINGLE(D1L225C4))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1038340203</v>
      </c>
      <c r="V32" s="16" t="s">
        <v>22023</v>
      </c>
      <c r="W32" s="33">
        <f>IF(_xlfn.SINGLE(D1L225C9)=0,0,D1L225C7/_xlfn.SINGLE(D1L225C9))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IF(_xlfn.SINGLE(D1L225C13)=0,0,D1L225C12/_xlfn.SINGLE(D1L225C13))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IF(_xlfn.SINGLE(D1L225C17)=0,0,D1L225C16/_xlfn.SINGLE(D1L225C17))</f>
        <v>0</v>
      </c>
    </row>
    <row r="33" spans="1:39" x14ac:dyDescent="0.3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29511.763388697476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IF(_xlfn.SINGLE(D1L226C2)&lt;&gt;0,_xlfn.SINGLE(D1L226C2)*_xlfn.SINGLE(D1L226C4),_xlfn.SINGLE(D1L226C3)*_xlfn.SINGLE(D1L226C4))</f>
        <v>14755.881694348738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14755.881694348738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1038340203</v>
      </c>
      <c r="V33" s="16" t="s">
        <v>22035</v>
      </c>
      <c r="W33" s="33">
        <f>IF(_xlfn.SINGLE(D1L226C9)=0,0,D1L226C7/_xlfn.SINGLE(D1L226C9))</f>
        <v>1.4211027996138119E-5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IF(_xlfn.SINGLE(D1L226C13)=0,0,D1L226C12/_xlfn.SINGLE(D1L226C13))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IF(_xlfn.SINGLE(D1L226C17)=0,0,D1L226C16/_xlfn.SINGLE(D1L226C17))</f>
        <v>0</v>
      </c>
    </row>
    <row r="34" spans="1:39" x14ac:dyDescent="0.3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0</v>
      </c>
      <c r="J34" s="16" t="s">
        <v>21739</v>
      </c>
      <c r="K34" s="21">
        <f>IF(FLOW_THRU_100PCT="Y",1,1)</f>
        <v>1</v>
      </c>
      <c r="L34" s="16" t="s">
        <v>22045</v>
      </c>
      <c r="M34" s="15">
        <f>IF(_xlfn.SINGLE(D1L227C2)&lt;&gt;0,_xlfn.SINGLE(D1L227C2)*_xlfn.SINGLE(D1L227C4),_xlfn.SINGLE(D1L227C3)*_xlfn.SINGLE(D1L227C4))</f>
        <v>0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0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1038340203</v>
      </c>
      <c r="V34" s="16" t="s">
        <v>22047</v>
      </c>
      <c r="W34" s="33">
        <f>IF(_xlfn.SINGLE(D1L227C9)=0,0,D1L227C7/_xlfn.SINGLE(D1L227C9))</f>
        <v>0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IF(_xlfn.SINGLE(D1L227C13)=0,0,D1L227C12/_xlfn.SINGLE(D1L227C13))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IF(_xlfn.SINGLE(D1L227C17)=0,0,D1L227C16/_xlfn.SINGLE(D1L227C17))</f>
        <v>0</v>
      </c>
    </row>
    <row r="35" spans="1:39" x14ac:dyDescent="0.3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20884.668501924712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IF(_xlfn.SINGLE(D1L228C2)&lt;&gt;0,_xlfn.SINGLE(D1L228C2)*_xlfn.SINGLE(D1L228C4),_xlfn.SINGLE(D1L228C3)*_xlfn.SINGLE(D1L228C4))</f>
        <v>10442.334250962356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10442.334250962356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1038340203</v>
      </c>
      <c r="V35" s="16" t="s">
        <v>22059</v>
      </c>
      <c r="W35" s="33">
        <f>IF(_xlfn.SINGLE(D1L228C9)=0,0,D1L228C7/_xlfn.SINGLE(D1L228C9))</f>
        <v>1.0056756177591977E-5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IF(_xlfn.SINGLE(D1L228C13)=0,0,D1L228C12/_xlfn.SINGLE(D1L228C13))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IF(_xlfn.SINGLE(D1L228C17)=0,0,D1L228C16/_xlfn.SINGLE(D1L228C17))</f>
        <v>0</v>
      </c>
    </row>
    <row r="36" spans="1:39" x14ac:dyDescent="0.3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IF(_xlfn.SINGLE(D1L229C2)&lt;&gt;0,_xlfn.SINGLE(D1L229C2)*_xlfn.SINGLE(D1L229C4),_xlfn.SINGLE(D1L229C3)*_xlfn.SINGLE(D1L229C4))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1038340203</v>
      </c>
      <c r="V36" s="16" t="s">
        <v>22071</v>
      </c>
      <c r="W36" s="33">
        <f>IF(_xlfn.SINGLE(D1L229C9)=0,0,D1L229C7/_xlfn.SINGLE(D1L229C9))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IF(_xlfn.SINGLE(D1L229C13)=0,0,D1L229C12/_xlfn.SINGLE(D1L229C13))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IF(_xlfn.SINGLE(D1L229C17)=0,0,D1L229C16/_xlfn.SINGLE(D1L229C17))</f>
        <v>0</v>
      </c>
    </row>
    <row r="37" spans="1:39" x14ac:dyDescent="0.3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43072.922252024553</v>
      </c>
      <c r="J37" s="16" t="s">
        <v>21739</v>
      </c>
      <c r="K37" s="21">
        <f>IF(FLOW_THRU_100PCT="Y",1,1)</f>
        <v>1</v>
      </c>
      <c r="L37" s="16" t="s">
        <v>22081</v>
      </c>
      <c r="M37" s="15">
        <f>IF(_xlfn.SINGLE(D1L230C2)&lt;&gt;0,_xlfn.SINGLE(D1L230C2)*_xlfn.SINGLE(D1L230C4),_xlfn.SINGLE(D1L230C3)*_xlfn.SINGLE(D1L230C4))</f>
        <v>43072.922252024553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43072.922252024553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1038340203</v>
      </c>
      <c r="V37" s="16" t="s">
        <v>22083</v>
      </c>
      <c r="W37" s="33">
        <f>IF(_xlfn.SINGLE(D1L230C9)=0,0,D1L230C7/_xlfn.SINGLE(D1L230C9))</f>
        <v>4.148247571227342E-5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IF(_xlfn.SINGLE(D1L230C13)=0,0,D1L230C12/_xlfn.SINGLE(D1L230C13))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IF(_xlfn.SINGLE(D1L230C17)=0,0,D1L230C16/_xlfn.SINGLE(D1L230C17))</f>
        <v>0</v>
      </c>
    </row>
    <row r="38" spans="1:39" x14ac:dyDescent="0.3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0</v>
      </c>
      <c r="J38" s="16" t="s">
        <v>21739</v>
      </c>
      <c r="K38" s="21">
        <f>IF(FLOW_THRU_100PCT="Y",1,1)</f>
        <v>1</v>
      </c>
      <c r="L38" s="16" t="s">
        <v>22093</v>
      </c>
      <c r="M38" s="15">
        <f>IF(_xlfn.SINGLE(D1L231C2)&lt;&gt;0,_xlfn.SINGLE(D1L231C2)*_xlfn.SINGLE(D1L231C4),_xlfn.SINGLE(D1L231C3)*_xlfn.SINGLE(D1L231C4))</f>
        <v>0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0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1038340203</v>
      </c>
      <c r="V38" s="16" t="s">
        <v>22095</v>
      </c>
      <c r="W38" s="33">
        <f>IF(_xlfn.SINGLE(D1L231C9)=0,0,D1L231C7/_xlfn.SINGLE(D1L231C9))</f>
        <v>0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IF(_xlfn.SINGLE(D1L231C13)=0,0,D1L231C12/_xlfn.SINGLE(D1L231C13))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IF(_xlfn.SINGLE(D1L231C17)=0,0,D1L231C16/_xlfn.SINGLE(D1L231C17))</f>
        <v>0</v>
      </c>
    </row>
    <row r="39" spans="1:39" x14ac:dyDescent="0.3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157.83214228865549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IF(_xlfn.SINGLE(D1L232C2)&lt;&gt;0,_xlfn.SINGLE(D1L232C2)*_xlfn.SINGLE(D1L232C4),_xlfn.SINGLE(D1L232C3)*_xlfn.SINGLE(D1L232C4))</f>
        <v>78.916071144327745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78.916071144327745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1038340203</v>
      </c>
      <c r="V39" s="16" t="s">
        <v>22107</v>
      </c>
      <c r="W39" s="33">
        <f>IF(_xlfn.SINGLE(D1L232C9)=0,0,D1L232C7/_xlfn.SINGLE(D1L232C9))</f>
        <v>7.6002133902088488E-8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IF(_xlfn.SINGLE(D1L232C13)=0,0,D1L232C12/_xlfn.SINGLE(D1L232C13))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IF(_xlfn.SINGLE(D1L232C17)=0,0,D1L232C16/_xlfn.SINGLE(D1L232C17))</f>
        <v>0</v>
      </c>
    </row>
    <row r="40" spans="1:39" x14ac:dyDescent="0.3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IF(_xlfn.SINGLE(D1L233C2)&lt;&gt;0,_xlfn.SINGLE(D1L233C2)*_xlfn.SINGLE(D1L233C4),_xlfn.SINGLE(D1L233C3)*_xlfn.SINGLE(D1L233C4))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1038340203</v>
      </c>
      <c r="V40" s="16" t="s">
        <v>22119</v>
      </c>
      <c r="W40" s="33">
        <f>IF(_xlfn.SINGLE(D1L233C9)=0,0,D1L233C7/_xlfn.SINGLE(D1L233C9))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IF(_xlfn.SINGLE(D1L233C13)=0,0,D1L233C12/_xlfn.SINGLE(D1L233C13))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IF(_xlfn.SINGLE(D1L233C17)=0,0,D1L233C16/_xlfn.SINGLE(D1L233C17))</f>
        <v>0</v>
      </c>
    </row>
    <row r="41" spans="1:39" x14ac:dyDescent="0.3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1243988.0537986485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643530.48802533653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643530.48802533653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6.1976844021451863E-4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3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229030.5962343633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IF(_xlfn.SINGLE(D1L235C2)&lt;&gt;0,_xlfn.SINGLE(D1L235C2)*_xlfn.SINGLE(D1L235C4),_xlfn.SINGLE(D1L235C3)*_xlfn.SINGLE(D1L235C4))</f>
        <v>114515.29811718165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114515.29811718165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1038340203</v>
      </c>
      <c r="V42" s="16" t="s">
        <v>22140</v>
      </c>
      <c r="W42" s="33">
        <f>IF(_xlfn.SINGLE(D1L235C9)=0,0,D1L235C7/_xlfn.SINGLE(D1L235C9))</f>
        <v>1.1028687686975909E-4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IF(_xlfn.SINGLE(D1L235C13)=0,0,D1L235C12/_xlfn.SINGLE(D1L235C13))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IF(_xlfn.SINGLE(D1L235C17)=0,0,D1L235C16/_xlfn.SINGLE(D1L235C17))</f>
        <v>0</v>
      </c>
    </row>
    <row r="43" spans="1:39" x14ac:dyDescent="0.3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606845.10290712502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IF(_xlfn.SINGLE(D1L236C2)&lt;&gt;0,_xlfn.SINGLE(D1L236C2)*_xlfn.SINGLE(D1L236C4),_xlfn.SINGLE(D1L236C3)*_xlfn.SINGLE(D1L236C4))</f>
        <v>303422.55145356251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303422.55145356251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1038340203</v>
      </c>
      <c r="V43" s="16" t="s">
        <v>22151</v>
      </c>
      <c r="W43" s="33">
        <f>IF(_xlfn.SINGLE(D1L236C9)=0,0,D1L236C7/_xlfn.SINGLE(D1L236C9))</f>
        <v>2.9221882247928575E-4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IF(_xlfn.SINGLE(D1L236C13)=0,0,D1L236C12/_xlfn.SINGLE(D1L236C13))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IF(_xlfn.SINGLE(D1L236C17)=0,0,D1L236C16/_xlfn.SINGLE(D1L236C17))</f>
        <v>0</v>
      </c>
    </row>
    <row r="44" spans="1:39" x14ac:dyDescent="0.3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2901.3838552240727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IF(_xlfn.SINGLE(D1L237C2)&lt;&gt;0,_xlfn.SINGLE(D1L237C2)*_xlfn.SINGLE(D1L237C4),_xlfn.SINGLE(D1L237C3)*_xlfn.SINGLE(D1L237C4))</f>
        <v>1450.6919276120364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1450.6919276120364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1038340203</v>
      </c>
      <c r="V44" s="16" t="s">
        <v>22162</v>
      </c>
      <c r="W44" s="33">
        <f>IF(_xlfn.SINGLE(D1L237C9)=0,0,D1L237C7/_xlfn.SINGLE(D1L237C9))</f>
        <v>1.3971258393161112E-6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IF(_xlfn.SINGLE(D1L237C13)=0,0,D1L237C12/_xlfn.SINGLE(D1L237C13))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IF(_xlfn.SINGLE(D1L237C17)=0,0,D1L237C16/_xlfn.SINGLE(D1L237C17))</f>
        <v>0</v>
      </c>
    </row>
    <row r="45" spans="1:39" x14ac:dyDescent="0.3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24901.949128103046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IF(_xlfn.SINGLE(D1L238C2)&lt;&gt;0,_xlfn.SINGLE(D1L238C2)*_xlfn.SINGLE(D1L238C4),_xlfn.SINGLE(D1L238C3)*_xlfn.SINGLE(D1L238C4))</f>
        <v>12450.974564051523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12450.974564051523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1038340203</v>
      </c>
      <c r="V45" s="16" t="s">
        <v>22173</v>
      </c>
      <c r="W45" s="33">
        <f>IF(_xlfn.SINGLE(D1L238C9)=0,0,D1L238C7/_xlfn.SINGLE(D1L238C9))</f>
        <v>1.1991228431758529E-5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IF(_xlfn.SINGLE(D1L238C13)=0,0,D1L238C12/_xlfn.SINGLE(D1L238C13))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IF(_xlfn.SINGLE(D1L238C17)=0,0,D1L238C16/_xlfn.SINGLE(D1L238C17))</f>
        <v>0</v>
      </c>
    </row>
    <row r="46" spans="1:39" x14ac:dyDescent="0.3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243020.14969615371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IF(_xlfn.SINGLE(D1L239C2)&lt;&gt;0,_xlfn.SINGLE(D1L239C2)*_xlfn.SINGLE(D1L239C4),_xlfn.SINGLE(D1L239C3)*_xlfn.SINGLE(D1L239C4))</f>
        <v>121510.07484807685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121510.07484807685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1038340203</v>
      </c>
      <c r="V46" s="16" t="s">
        <v>22184</v>
      </c>
      <c r="W46" s="33">
        <f>IF(_xlfn.SINGLE(D1L239C9)=0,0,D1L239C7/_xlfn.SINGLE(D1L239C9))</f>
        <v>1.1702337489871501E-4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IF(_xlfn.SINGLE(D1L239C13)=0,0,D1L239C12/_xlfn.SINGLE(D1L239C13))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IF(_xlfn.SINGLE(D1L239C17)=0,0,D1L239C16/_xlfn.SINGLE(D1L239C17))</f>
        <v>0</v>
      </c>
    </row>
    <row r="47" spans="1:39" x14ac:dyDescent="0.3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IF(_xlfn.SINGLE(D1L240C2)&lt;&gt;0,_xlfn.SINGLE(D1L240C2)*_xlfn.SINGLE(D1L240C4),_xlfn.SINGLE(D1L240C3)*_xlfn.SINGLE(D1L240C4))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1038340203</v>
      </c>
      <c r="V47" s="16" t="s">
        <v>22195</v>
      </c>
      <c r="W47" s="33">
        <f>IF(_xlfn.SINGLE(D1L240C9)=0,0,D1L240C7/_xlfn.SINGLE(D1L240C9))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IF(_xlfn.SINGLE(D1L240C13)=0,0,D1L240C12/_xlfn.SINGLE(D1L240C13))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IF(_xlfn.SINGLE(D1L240C17)=0,0,D1L240C16/_xlfn.SINGLE(D1L240C17))</f>
        <v>0</v>
      </c>
    </row>
    <row r="48" spans="1:39" x14ac:dyDescent="0.3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351155.03346888075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IF(_xlfn.SINGLE(D1L241C2)&lt;&gt;0,_xlfn.SINGLE(D1L241C2)*_xlfn.SINGLE(D1L241C4),_xlfn.SINGLE(D1L241C3)*_xlfn.SINGLE(D1L241C4))</f>
        <v>175577.51673444037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175577.51673444037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1038340203</v>
      </c>
      <c r="V48" s="16" t="s">
        <v>22206</v>
      </c>
      <c r="W48" s="33">
        <f>IF(_xlfn.SINGLE(D1L241C9)=0,0,D1L241C7/_xlfn.SINGLE(D1L241C9))</f>
        <v>1.6909440299735787E-4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IF(_xlfn.SINGLE(D1L241C13)=0,0,D1L241C12/_xlfn.SINGLE(D1L241C13))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IF(_xlfn.SINGLE(D1L241C17)=0,0,D1L241C16/_xlfn.SINGLE(D1L241C17))</f>
        <v>0</v>
      </c>
    </row>
    <row r="49" spans="1:39" x14ac:dyDescent="0.3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651397.77625371353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IF(_xlfn.SINGLE(D1L242C2)&lt;&gt;0,_xlfn.SINGLE(D1L242C2)*_xlfn.SINGLE(D1L242C4),_xlfn.SINGLE(D1L242C3)*_xlfn.SINGLE(D1L242C4))</f>
        <v>325698.88812685676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325698.88812685676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1038340203</v>
      </c>
      <c r="V49" s="16" t="s">
        <v>22217</v>
      </c>
      <c r="W49" s="33">
        <f>IF(_xlfn.SINGLE(D1L242C9)=0,0,D1L242C7/_xlfn.SINGLE(D1L242C9))</f>
        <v>3.1367261634080904E-4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IF(_xlfn.SINGLE(D1L242C13)=0,0,D1L242C12/_xlfn.SINGLE(D1L242C13))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IF(_xlfn.SINGLE(D1L242C17)=0,0,D1L242C16/_xlfn.SINGLE(D1L242C17))</f>
        <v>0</v>
      </c>
    </row>
    <row r="50" spans="1:39" x14ac:dyDescent="0.3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319952.21917085949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IF(_xlfn.SINGLE(D1L243C2)&lt;&gt;0,_xlfn.SINGLE(D1L243C2)*_xlfn.SINGLE(D1L243C4),_xlfn.SINGLE(D1L243C3)*_xlfn.SINGLE(D1L243C4))</f>
        <v>159976.10958542975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159976.10958542975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1038340203</v>
      </c>
      <c r="V50" s="16" t="s">
        <v>22228</v>
      </c>
      <c r="W50" s="33">
        <f>IF(_xlfn.SINGLE(D1L243C9)=0,0,D1L243C7/_xlfn.SINGLE(D1L243C9))</f>
        <v>1.5406907015949351E-4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IF(_xlfn.SINGLE(D1L243C13)=0,0,D1L243C12/_xlfn.SINGLE(D1L243C13))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IF(_xlfn.SINGLE(D1L243C17)=0,0,D1L243C16/_xlfn.SINGLE(D1L243C17))</f>
        <v>0</v>
      </c>
    </row>
    <row r="51" spans="1:39" x14ac:dyDescent="0.3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6071.4238682790037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IF(_xlfn.SINGLE(D1L244C2)&lt;&gt;0,_xlfn.SINGLE(D1L244C2)*_xlfn.SINGLE(D1L244C4),_xlfn.SINGLE(D1L244C3)*_xlfn.SINGLE(D1L244C4))</f>
        <v>3035.7119341395019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3035.7119341395019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1038340203</v>
      </c>
      <c r="V51" s="16" t="s">
        <v>22239</v>
      </c>
      <c r="W51" s="33">
        <f>IF(_xlfn.SINGLE(D1L244C9)=0,0,D1L244C7/_xlfn.SINGLE(D1L244C9))</f>
        <v>2.9236197590815058E-6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IF(_xlfn.SINGLE(D1L244C13)=0,0,D1L244C12/_xlfn.SINGLE(D1L244C13))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IF(_xlfn.SINGLE(D1L244C17)=0,0,D1L244C16/_xlfn.SINGLE(D1L244C17))</f>
        <v>0</v>
      </c>
    </row>
    <row r="52" spans="1:39" x14ac:dyDescent="0.3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1933.685629320476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IF(_xlfn.SINGLE(D1L245C2)&lt;&gt;0,_xlfn.SINGLE(D1L245C2)*_xlfn.SINGLE(D1L245C4),_xlfn.SINGLE(D1L245C3)*_xlfn.SINGLE(D1L245C4))</f>
        <v>966.84281466023799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966.84281466023799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1038340203</v>
      </c>
      <c r="V52" s="16" t="s">
        <v>22250</v>
      </c>
      <c r="W52" s="33">
        <f>IF(_xlfn.SINGLE(D1L245C9)=0,0,D1L245C7/_xlfn.SINGLE(D1L245C9))</f>
        <v>9.3114261767656701E-7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IF(_xlfn.SINGLE(D1L245C13)=0,0,D1L245C12/_xlfn.SINGLE(D1L245C13))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IF(_xlfn.SINGLE(D1L245C17)=0,0,D1L245C16/_xlfn.SINGLE(D1L245C17))</f>
        <v>0</v>
      </c>
    </row>
    <row r="53" spans="1:39" x14ac:dyDescent="0.3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860.10218108602589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IF(_xlfn.SINGLE(D1L246C2)&lt;&gt;0,_xlfn.SINGLE(D1L246C2)*_xlfn.SINGLE(D1L246C4),_xlfn.SINGLE(D1L246C3)*_xlfn.SINGLE(D1L246C4))</f>
        <v>430.05109054301295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430.05109054301295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1038340203</v>
      </c>
      <c r="V53" s="16" t="s">
        <v>22261</v>
      </c>
      <c r="W53" s="33">
        <f>IF(_xlfn.SINGLE(D1L246C9)=0,0,D1L246C7/_xlfn.SINGLE(D1L246C9))</f>
        <v>4.141716648363397E-7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IF(_xlfn.SINGLE(D1L246C13)=0,0,D1L246C12/_xlfn.SINGLE(D1L246C13))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IF(_xlfn.SINGLE(D1L246C17)=0,0,D1L246C16/_xlfn.SINGLE(D1L246C17))</f>
        <v>0</v>
      </c>
    </row>
    <row r="54" spans="1:39" x14ac:dyDescent="0.3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210939.98099926821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IF(_xlfn.SINGLE(D1L247C2)&lt;&gt;0,_xlfn.SINGLE(D1L247C2)*_xlfn.SINGLE(D1L247C4),_xlfn.SINGLE(D1L247C3)*_xlfn.SINGLE(D1L247C4))</f>
        <v>105469.99049963411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105469.99049963411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1038340203</v>
      </c>
      <c r="V54" s="16" t="s">
        <v>22272</v>
      </c>
      <c r="W54" s="33">
        <f>IF(_xlfn.SINGLE(D1L247C9)=0,0,D1L247C7/_xlfn.SINGLE(D1L247C9))</f>
        <v>1.0157556280196743E-4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IF(_xlfn.SINGLE(D1L247C13)=0,0,D1L247C12/_xlfn.SINGLE(D1L247C13))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IF(_xlfn.SINGLE(D1L247C17)=0,0,D1L247C16/_xlfn.SINGLE(D1L247C17))</f>
        <v>0</v>
      </c>
    </row>
    <row r="55" spans="1:39" x14ac:dyDescent="0.3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34328.67968947706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IF(_xlfn.SINGLE(D1L248C2)&lt;&gt;0,_xlfn.SINGLE(D1L248C2)*_xlfn.SINGLE(D1L248C4),_xlfn.SINGLE(D1L248C3)*_xlfn.SINGLE(D1L248C4))</f>
        <v>17164.33984473853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17164.33984473853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1038340203</v>
      </c>
      <c r="V55" s="16" t="s">
        <v>22283</v>
      </c>
      <c r="W55" s="33">
        <f>IF(_xlfn.SINGLE(D1L248C9)=0,0,D1L248C7/_xlfn.SINGLE(D1L248C9))</f>
        <v>1.6530555009954217E-5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IF(_xlfn.SINGLE(D1L248C13)=0,0,D1L248C12/_xlfn.SINGLE(D1L248C13))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IF(_xlfn.SINGLE(D1L248C17)=0,0,D1L248C16/_xlfn.SINGLE(D1L248C17))</f>
        <v>0</v>
      </c>
    </row>
    <row r="56" spans="1:39" x14ac:dyDescent="0.3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40540.116397400299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IF(_xlfn.SINGLE(D1L249C2)&lt;&gt;0,_xlfn.SINGLE(D1L249C2)*_xlfn.SINGLE(D1L249C4),_xlfn.SINGLE(D1L249C3)*_xlfn.SINGLE(D1L249C4))</f>
        <v>20270.05819870015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20270.05819870015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1038340203</v>
      </c>
      <c r="V56" s="16" t="s">
        <v>22294</v>
      </c>
      <c r="W56" s="33">
        <f>IF(_xlfn.SINGLE(D1L249C9)=0,0,D1L249C7/_xlfn.SINGLE(D1L249C9))</f>
        <v>1.9521596236123152E-5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IF(_xlfn.SINGLE(D1L249C13)=0,0,D1L249C12/_xlfn.SINGLE(D1L249C13))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IF(_xlfn.SINGLE(D1L249C17)=0,0,D1L249C16/_xlfn.SINGLE(D1L249C17))</f>
        <v>0</v>
      </c>
    </row>
    <row r="57" spans="1:39" x14ac:dyDescent="0.3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53548.857889087689</v>
      </c>
      <c r="J57" s="16" t="s">
        <v>21739</v>
      </c>
      <c r="K57" s="21">
        <f>IF(FLOW_THRU_100PCT="Y",1,1)</f>
        <v>1</v>
      </c>
      <c r="L57" s="16" t="s">
        <v>22303</v>
      </c>
      <c r="M57" s="15">
        <f>IF(_xlfn.SINGLE(D1L250C2)&lt;&gt;0,_xlfn.SINGLE(D1L250C2)*_xlfn.SINGLE(D1L250C4),_xlfn.SINGLE(D1L250C3)*_xlfn.SINGLE(D1L250C4))</f>
        <v>53548.857889087689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53548.857889087689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1038340203</v>
      </c>
      <c r="V57" s="16" t="s">
        <v>22305</v>
      </c>
      <c r="W57" s="33">
        <f>IF(_xlfn.SINGLE(D1L250C9)=0,0,D1L250C7/_xlfn.SINGLE(D1L250C9))</f>
        <v>5.1571592561255853E-5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IF(_xlfn.SINGLE(D1L250C13)=0,0,D1L250C12/_xlfn.SINGLE(D1L250C13))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IF(_xlfn.SINGLE(D1L250C17)=0,0,D1L250C16/_xlfn.SINGLE(D1L250C17))</f>
        <v>0</v>
      </c>
    </row>
    <row r="58" spans="1:39" x14ac:dyDescent="0.3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2777427.0573683414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1415487.9576287144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1415487.9576287144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1.3632217586673902E-3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1.3632217586673902E-3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83216C-A474-4D10-B9ED-FB2D3341D735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22322</v>
      </c>
    </row>
    <row r="3" spans="1:25" x14ac:dyDescent="0.3">
      <c r="B3" s="13" t="s">
        <v>22323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26699.860742039997</v>
      </c>
      <c r="H8" s="16" t="s">
        <v>11112</v>
      </c>
      <c r="I8" s="15">
        <v>0</v>
      </c>
      <c r="J8" s="16" t="s">
        <v>22358</v>
      </c>
      <c r="K8" s="21">
        <f>_xlfn.SINGLE(IF(FLOW_THRU_100PCT="Y",1,INDEX(VariabilityMatrix,D2L101C1,_xlfn.SINGLE(D2L101C8))))</f>
        <v>0.82559592464872655</v>
      </c>
      <c r="L8" s="16" t="s">
        <v>22353</v>
      </c>
      <c r="M8" s="15">
        <f>IF(_xlfn.SINGLE(D2L101C2)&lt;&gt;0,_xlfn.SINGLE(D2L101C2)*_xlfn.SINGLE(D2L101C4),_xlfn.SINGLE(D2L101C3)*_xlfn.SINGLE(D2L101C4))</f>
        <v>22043.296217316747</v>
      </c>
      <c r="N8" s="16" t="s">
        <v>4251</v>
      </c>
      <c r="O8" s="32">
        <f>1</f>
        <v>1</v>
      </c>
      <c r="P8" s="16" t="s">
        <v>22354</v>
      </c>
      <c r="Q8" s="15">
        <f>D2L101C5*D2L101C6</f>
        <v>22043.296217316747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153385.20000000004</v>
      </c>
      <c r="V8" s="16" t="s">
        <v>22355</v>
      </c>
      <c r="W8" s="33">
        <f>IF(D2L101C9=0,0,D2L101C7/D2L101C9)</f>
        <v>0.14371201535295935</v>
      </c>
      <c r="X8" s="16" t="s">
        <v>22356</v>
      </c>
      <c r="Y8" s="32">
        <f>IF(D2L101C5=0,0,D2L101C7/D2L101C5)</f>
        <v>1</v>
      </c>
    </row>
    <row r="9" spans="1:25" x14ac:dyDescent="0.3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23.81155158</v>
      </c>
      <c r="J9" s="16" t="s">
        <v>11112</v>
      </c>
      <c r="K9" s="21">
        <f>0</f>
        <v>0</v>
      </c>
      <c r="L9" s="16" t="s">
        <v>22360</v>
      </c>
      <c r="M9" s="15">
        <f>IF(_xlfn.SINGLE(D2L102C2)&lt;&gt;0,_xlfn.SINGLE(D2L102C2)*_xlfn.SINGLE(D2L102C4),_xlfn.SINGLE(D2L102C3)*_xlfn.SINGLE(D2L102C4))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153385.20000000004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3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10709.56883246</v>
      </c>
      <c r="H10" s="16" t="s">
        <v>11112</v>
      </c>
      <c r="I10" s="15">
        <v>0</v>
      </c>
      <c r="J10" s="16" t="s">
        <v>22371</v>
      </c>
      <c r="K10" s="21">
        <f>_xlfn.SINGLE(IF(FLOW_THRU_100PCT="Y",1,INDEX(VariabilityMatrix,D2L103C1,_xlfn.SINGLE(D2L103C8))))</f>
        <v>0.82559592464872655</v>
      </c>
      <c r="L10" s="16" t="s">
        <v>22366</v>
      </c>
      <c r="M10" s="15">
        <f>IF(_xlfn.SINGLE(D2L103C2)&lt;&gt;0,_xlfn.SINGLE(D2L103C2)*_xlfn.SINGLE(D2L103C4),_xlfn.SINGLE(D2L103C3)*_xlfn.SINGLE(D2L103C4))</f>
        <v>8841.7763828239968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8841.7763828239968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153385.20000000004</v>
      </c>
      <c r="V10" s="16" t="s">
        <v>22368</v>
      </c>
      <c r="W10" s="33">
        <f>IF(D2L103C9=0,0,D2L103C7/D2L103C9)</f>
        <v>5.7644260220829614E-2</v>
      </c>
      <c r="X10" s="16" t="s">
        <v>22369</v>
      </c>
      <c r="Y10" s="32">
        <f>IF(D2L103C5=0,0,D2L103C7/D2L103C5)</f>
        <v>1</v>
      </c>
    </row>
    <row r="11" spans="1:25" x14ac:dyDescent="0.3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2756.8847136600007</v>
      </c>
      <c r="H11" s="16" t="s">
        <v>11112</v>
      </c>
      <c r="I11" s="15">
        <v>0</v>
      </c>
      <c r="J11" s="16" t="s">
        <v>22378</v>
      </c>
      <c r="K11" s="21">
        <f>_xlfn.SINGLE(IF(FLOW_THRU_100PCT="Y",1,INDEX(VariabilityMatrix,D2L104C1,_xlfn.SINGLE(D2L104C8))))</f>
        <v>0.82559592464872655</v>
      </c>
      <c r="L11" s="16" t="s">
        <v>22373</v>
      </c>
      <c r="M11" s="15">
        <f>IF(_xlfn.SINGLE(D2L104C2)&lt;&gt;0,_xlfn.SINGLE(D2L104C2)*_xlfn.SINGLE(D2L104C4),_xlfn.SINGLE(D2L104C3)*_xlfn.SINGLE(D2L104C4))</f>
        <v>2276.0727843240679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2276.0727843240679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153385.20000000004</v>
      </c>
      <c r="V11" s="16" t="s">
        <v>22375</v>
      </c>
      <c r="W11" s="33">
        <f>IF(D2L104C9=0,0,D2L104C7/D2L104C9)</f>
        <v>1.483893351069117E-2</v>
      </c>
      <c r="X11" s="16" t="s">
        <v>22376</v>
      </c>
      <c r="Y11" s="32">
        <f>IF(D2L104C5=0,0,D2L104C7/D2L104C5)</f>
        <v>1</v>
      </c>
    </row>
    <row r="12" spans="1:25" x14ac:dyDescent="0.3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56266.876779480001</v>
      </c>
      <c r="H12" s="16" t="s">
        <v>11112</v>
      </c>
      <c r="I12" s="15">
        <v>0</v>
      </c>
      <c r="J12" s="16" t="s">
        <v>22385</v>
      </c>
      <c r="K12" s="21">
        <f>_xlfn.SINGLE(IF(FLOW_THRU_100PCT="Y",1,INDEX(VariabilityMatrix,D2L105C1,_xlfn.SINGLE(D2L105C8))))</f>
        <v>0.82559592464872655</v>
      </c>
      <c r="L12" s="16" t="s">
        <v>22380</v>
      </c>
      <c r="M12" s="15">
        <f>IF(_xlfn.SINGLE(D2L105C2)&lt;&gt;0,_xlfn.SINGLE(D2L105C2)*_xlfn.SINGLE(D2L105C4),_xlfn.SINGLE(D2L105C3)*_xlfn.SINGLE(D2L105C4))</f>
        <v>46453.70416185075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46453.70416185075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153385.20000000004</v>
      </c>
      <c r="V12" s="16" t="s">
        <v>22382</v>
      </c>
      <c r="W12" s="33">
        <f>IF(D2L105C9=0,0,D2L105C7/D2L105C9)</f>
        <v>0.30285649568439937</v>
      </c>
      <c r="X12" s="16" t="s">
        <v>22383</v>
      </c>
      <c r="Y12" s="32">
        <f>IF(D2L105C5=0,0,D2L105C7/D2L105C5)</f>
        <v>1</v>
      </c>
    </row>
    <row r="13" spans="1:25" x14ac:dyDescent="0.3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5402.6451111000006</v>
      </c>
      <c r="H13" s="16" t="s">
        <v>11112</v>
      </c>
      <c r="I13" s="15">
        <v>0</v>
      </c>
      <c r="J13" s="16" t="s">
        <v>22392</v>
      </c>
      <c r="K13" s="21">
        <f>_xlfn.SINGLE(IF(FLOW_THRU_100PCT="Y",1,INDEX(VariabilityMatrix,D2L106C1,_xlfn.SINGLE(D2L106C8))))</f>
        <v>0.82559592464872655</v>
      </c>
      <c r="L13" s="16" t="s">
        <v>22387</v>
      </c>
      <c r="M13" s="15">
        <f>IF(_xlfn.SINGLE(D2L106C2)&lt;&gt;0,_xlfn.SINGLE(D2L106C2)*_xlfn.SINGLE(D2L106C4),_xlfn.SINGLE(D2L106C3)*_xlfn.SINGLE(D2L106C4))</f>
        <v>4460.4017860475269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4460.4017860475269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153385.20000000004</v>
      </c>
      <c r="V13" s="16" t="s">
        <v>22389</v>
      </c>
      <c r="W13" s="33">
        <f>IF(D2L106C9=0,0,D2L106C7/D2L106C9)</f>
        <v>2.9079740327277507E-2</v>
      </c>
      <c r="X13" s="16" t="s">
        <v>22390</v>
      </c>
      <c r="Y13" s="32">
        <f>IF(D2L106C5=0,0,D2L106C7/D2L106C5)</f>
        <v>1</v>
      </c>
    </row>
    <row r="14" spans="1:25" x14ac:dyDescent="0.3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0</v>
      </c>
      <c r="H14" s="16" t="s">
        <v>22399</v>
      </c>
      <c r="I14" s="15">
        <f>A2L119C44</f>
        <v>0</v>
      </c>
      <c r="J14" s="16" t="s">
        <v>22400</v>
      </c>
      <c r="K14" s="21">
        <f>_xlfn.SINGLE(IF(FLOW_THRU_100PCT="Y",1,INDEX(VariabilityMatrix,D2L107C1,_xlfn.SINGLE(D2L107C8))))</f>
        <v>0.80679954587706815</v>
      </c>
      <c r="L14" s="16" t="s">
        <v>22394</v>
      </c>
      <c r="M14" s="15">
        <f>IF(_xlfn.SINGLE(D2L107C2)&lt;&gt;0,_xlfn.SINGLE(D2L107C2)*_xlfn.SINGLE(D2L107C4),_xlfn.SINGLE(D2L107C3)*_xlfn.SINGLE(D2L107C4))</f>
        <v>0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0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138337.02000000002</v>
      </c>
      <c r="V14" s="16" t="s">
        <v>22396</v>
      </c>
      <c r="W14" s="33">
        <f>IF(D2L107C9=0,0,D2L107C7/D2L107C9)</f>
        <v>0</v>
      </c>
      <c r="X14" s="16" t="s">
        <v>22397</v>
      </c>
      <c r="Y14" s="32">
        <f>IF(D2L107C5=0,0,D2L107C7/D2L107C5)</f>
        <v>0</v>
      </c>
    </row>
    <row r="15" spans="1:25" x14ac:dyDescent="0.3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26832.425835980004</v>
      </c>
      <c r="H15" s="16" t="s">
        <v>11112</v>
      </c>
      <c r="I15" s="15">
        <v>0</v>
      </c>
      <c r="J15" s="16" t="s">
        <v>22407</v>
      </c>
      <c r="K15" s="21">
        <f>_xlfn.SINGLE(IF(FLOW_THRU_100PCT="Y",1,INDEX(VariabilityMatrix,D2L108C1,_xlfn.SINGLE(D2L108C8))))</f>
        <v>0.82559592464872655</v>
      </c>
      <c r="L15" s="16" t="s">
        <v>22402</v>
      </c>
      <c r="M15" s="15">
        <f>IF(_xlfn.SINGLE(D2L108C2)&lt;&gt;0,_xlfn.SINGLE(D2L108C2)*_xlfn.SINGLE(D2L108C4),_xlfn.SINGLE(D2L108C3)*_xlfn.SINGLE(D2L108C4))</f>
        <v>22152.74141862429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22152.74141862429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153385.20000000004</v>
      </c>
      <c r="V15" s="16" t="s">
        <v>22404</v>
      </c>
      <c r="W15" s="33">
        <f>IF(D2L108C9=0,0,D2L108C7/D2L108C9)</f>
        <v>0.14442554704511443</v>
      </c>
      <c r="X15" s="16" t="s">
        <v>22405</v>
      </c>
      <c r="Y15" s="32">
        <f>IF(D2L108C5=0,0,D2L108C7/D2L108C5)</f>
        <v>1</v>
      </c>
    </row>
    <row r="16" spans="1:25" x14ac:dyDescent="0.3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888.09511643999997</v>
      </c>
      <c r="H16" s="16" t="s">
        <v>11112</v>
      </c>
      <c r="I16" s="15">
        <v>0</v>
      </c>
      <c r="J16" s="16" t="s">
        <v>22414</v>
      </c>
      <c r="K16" s="21">
        <f>_xlfn.SINGLE(IF(FLOW_THRU_100PCT="Y",1,INDEX(VariabilityMatrix,D2L109C1,_xlfn.SINGLE(D2L109C8))))</f>
        <v>0.82559592464872655</v>
      </c>
      <c r="L16" s="16" t="s">
        <v>22409</v>
      </c>
      <c r="M16" s="15">
        <f>IF(_xlfn.SINGLE(D2L109C2)&lt;&gt;0,_xlfn.SINGLE(D2L109C2)*_xlfn.SINGLE(D2L109C4),_xlfn.SINGLE(D2L109C3)*_xlfn.SINGLE(D2L109C4))</f>
        <v>733.20770883330022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733.20770883330022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153385.20000000004</v>
      </c>
      <c r="V16" s="16" t="s">
        <v>22411</v>
      </c>
      <c r="W16" s="33">
        <f>IF(D2L109C9=0,0,D2L109C7/D2L109C9)</f>
        <v>4.7801724601415265E-3</v>
      </c>
      <c r="X16" s="16" t="s">
        <v>22412</v>
      </c>
      <c r="Y16" s="32">
        <f>IF(D2L109C5=0,0,D2L109C7/D2L109C5)</f>
        <v>1</v>
      </c>
    </row>
    <row r="17" spans="1:25" x14ac:dyDescent="0.3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129556.35713116001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0.82544421378012789</v>
      </c>
      <c r="L17" s="16" t="s">
        <v>22416</v>
      </c>
      <c r="M17" s="15">
        <f>SUMIF(D2L101C2:D2L109C2,"&lt;&gt;0",D2L101C5:D2L109C5)</f>
        <v>106961.20045982068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106961.20045982068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0.69733716460141304</v>
      </c>
      <c r="X17" s="16" t="s">
        <v>22419</v>
      </c>
      <c r="Y17" s="32">
        <f>IF(D2L110C5=0,0,D2L110C7/D2L110C5)</f>
        <v>1</v>
      </c>
    </row>
    <row r="18" spans="1:25" x14ac:dyDescent="0.3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23.81155158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3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101835.83617874001</v>
      </c>
      <c r="H19" s="16" t="s">
        <v>22431</v>
      </c>
      <c r="I19" s="15">
        <f>SUM(D2L101C3:D2L107C3)</f>
        <v>23.81155158</v>
      </c>
      <c r="J19" s="16" t="s">
        <v>22432</v>
      </c>
      <c r="K19" s="21">
        <f>D2L112C5/SUM(D2L112C2,D2L112C3)</f>
        <v>0.82540292653434011</v>
      </c>
      <c r="L19" s="16" t="s">
        <v>22426</v>
      </c>
      <c r="M19" s="15">
        <f>SUM(D2L101C5:D2L107C5)</f>
        <v>84075.251332363085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84075.251332363085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0.54813144509615708</v>
      </c>
      <c r="X19" s="16" t="s">
        <v>22429</v>
      </c>
      <c r="Y19" s="32">
        <f>IF(D2L112C5=0,0,D2L112C7/D2L112C5)</f>
        <v>1</v>
      </c>
    </row>
    <row r="20" spans="1:25" x14ac:dyDescent="0.3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129556.35713116001</v>
      </c>
      <c r="H20" s="16" t="s">
        <v>22438</v>
      </c>
      <c r="I20" s="15">
        <f>SUM(D2L110C3:D2L111C3)</f>
        <v>23.81155158</v>
      </c>
      <c r="J20" s="16" t="s">
        <v>22439</v>
      </c>
      <c r="K20" s="21">
        <f>D2L113C5/SUM(D2L113C2,D2L113C3)</f>
        <v>0.82544421378012789</v>
      </c>
      <c r="L20" s="16" t="s">
        <v>22433</v>
      </c>
      <c r="M20" s="15">
        <f>SUM(D2L110C5:D2L111C5)</f>
        <v>106961.20045982068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106961.20045982068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0.69733716460141304</v>
      </c>
      <c r="X20" s="16" t="s">
        <v>22436</v>
      </c>
      <c r="Y20" s="32">
        <f>IF(D2L113C5=0,0,D2L113C7/D2L113C5)</f>
        <v>1</v>
      </c>
    </row>
    <row r="21" spans="1:2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35523.225546700472</v>
      </c>
      <c r="J21" s="16" t="s">
        <v>22446</v>
      </c>
      <c r="K21" s="21">
        <f>_xlfn.SINGLE(IF(FLOW_THRU_100PCT="Y",1,INDEX(VariabilityMatrix,D2L114C1,_xlfn.SINGLE(D2L114C8))))</f>
        <v>0.65429056519907625</v>
      </c>
      <c r="L21" s="16" t="s">
        <v>22440</v>
      </c>
      <c r="M21" s="15">
        <f>IF(_xlfn.SINGLE(D2L114C2)&lt;&gt;0,_xlfn.SINGLE(D2L114C2)*_xlfn.SINGLE(D2L114C4),_xlfn.SINGLE(D2L114C3)*_xlfn.SINGLE(D2L114C4))</f>
        <v>23242.511320644917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23242.511320644917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153385.20000000004</v>
      </c>
      <c r="V21" s="16" t="s">
        <v>22442</v>
      </c>
      <c r="W21" s="33">
        <f>IF(D2L114C9=0,0,D2L114C7/D2L114C9)</f>
        <v>0.15153033878526032</v>
      </c>
      <c r="X21" s="16" t="s">
        <v>22443</v>
      </c>
      <c r="Y21" s="32">
        <f>IF(D2L114C5=0,0,D2L114C7/D2L114C5)</f>
        <v>1</v>
      </c>
    </row>
    <row r="22" spans="1:25" x14ac:dyDescent="0.3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3026.6944929134793</v>
      </c>
      <c r="J22" s="16" t="s">
        <v>22453</v>
      </c>
      <c r="K22" s="21">
        <f>_xlfn.SINGLE(IF(FLOW_THRU_100PCT="Y",1,INDEX(VariabilityMatrix,D2L115C1,_xlfn.SINGLE(D2L115C8))))</f>
        <v>0.65429056519907625</v>
      </c>
      <c r="L22" s="16" t="s">
        <v>22447</v>
      </c>
      <c r="M22" s="15">
        <f>IF(_xlfn.SINGLE(D2L115C2)&lt;&gt;0,_xlfn.SINGLE(D2L115C2)*_xlfn.SINGLE(D2L115C4),_xlfn.SINGLE(D2L115C3)*_xlfn.SINGLE(D2L115C4))</f>
        <v>1980.3376504532919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1980.3376504532919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153385.20000000004</v>
      </c>
      <c r="V22" s="16" t="s">
        <v>22449</v>
      </c>
      <c r="W22" s="33">
        <f>IF(D2L115C9=0,0,D2L115C7/D2L115C9)</f>
        <v>1.2910878301513388E-2</v>
      </c>
      <c r="X22" s="16" t="s">
        <v>22450</v>
      </c>
      <c r="Y22" s="32">
        <f>IF(D2L115C5=0,0,D2L115C7/D2L115C5)</f>
        <v>1</v>
      </c>
    </row>
    <row r="23" spans="1:25" x14ac:dyDescent="0.3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1028.2720992457334</v>
      </c>
      <c r="J23" s="16" t="s">
        <v>22460</v>
      </c>
      <c r="K23" s="21">
        <f>_xlfn.SINGLE(IF(FLOW_THRU_100PCT="Y",1,INDEX(VariabilityMatrix,D2L116C1,_xlfn.SINGLE(D2L116C8))))</f>
        <v>0.65429056519907625</v>
      </c>
      <c r="L23" s="16" t="s">
        <v>22454</v>
      </c>
      <c r="M23" s="15">
        <f>IF(_xlfn.SINGLE(D2L116C2)&lt;&gt;0,_xlfn.SINGLE(D2L116C2)*_xlfn.SINGLE(D2L116C4),_xlfn.SINGLE(D2L116C3)*_xlfn.SINGLE(D2L116C4))</f>
        <v>672.7887329939316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672.7887329939316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153385.20000000004</v>
      </c>
      <c r="V23" s="16" t="s">
        <v>22456</v>
      </c>
      <c r="W23" s="33">
        <f>IF(D2L116C9=0,0,D2L116C7/D2L116C9)</f>
        <v>4.3862689033487678E-3</v>
      </c>
      <c r="X23" s="16" t="s">
        <v>22457</v>
      </c>
      <c r="Y23" s="32">
        <f>IF(D2L116C5=0,0,D2L116C7/D2L116C5)</f>
        <v>1</v>
      </c>
    </row>
    <row r="24" spans="1:2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8740.8147705093797</v>
      </c>
      <c r="J24" s="16" t="s">
        <v>22467</v>
      </c>
      <c r="K24" s="21">
        <f>_xlfn.SINGLE(IF(FLOW_THRU_100PCT="Y",1,INDEX(VariabilityMatrix,D2L117C1,_xlfn.SINGLE(D2L117C8))))</f>
        <v>0.65429056519907625</v>
      </c>
      <c r="L24" s="16" t="s">
        <v>22461</v>
      </c>
      <c r="M24" s="15">
        <f>IF(_xlfn.SINGLE(D2L117C2)&lt;&gt;0,_xlfn.SINGLE(D2L117C2)*_xlfn.SINGLE(D2L117C4),_xlfn.SINGLE(D2L117C3)*_xlfn.SINGLE(D2L117C4))</f>
        <v>5719.032636497016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5719.032636497016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153385.20000000004</v>
      </c>
      <c r="V24" s="16" t="s">
        <v>22463</v>
      </c>
      <c r="W24" s="33">
        <f>IF(D2L117C9=0,0,D2L117C7/D2L117C9)</f>
        <v>3.7285426732807429E-2</v>
      </c>
      <c r="X24" s="16" t="s">
        <v>22464</v>
      </c>
      <c r="Y24" s="32">
        <f>IF(D2L117C5=0,0,D2L117C7/D2L117C5)</f>
        <v>1</v>
      </c>
    </row>
    <row r="25" spans="1:25" x14ac:dyDescent="0.3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2769.5329489134701</v>
      </c>
      <c r="J25" s="16" t="s">
        <v>22474</v>
      </c>
      <c r="K25" s="21">
        <f>_xlfn.SINGLE(IF(FLOW_THRU_100PCT="Y",1,INDEX(VariabilityMatrix,D2L118C1,_xlfn.SINGLE(D2L118C8))))</f>
        <v>0.65429056519907625</v>
      </c>
      <c r="L25" s="16" t="s">
        <v>22468</v>
      </c>
      <c r="M25" s="15">
        <f>IF(_xlfn.SINGLE(D2L118C2)&lt;&gt;0,_xlfn.SINGLE(D2L118C2)*_xlfn.SINGLE(D2L118C4),_xlfn.SINGLE(D2L118C3)*_xlfn.SINGLE(D2L118C4))</f>
        <v>1812.0792784820587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1812.0792784820587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153385.20000000004</v>
      </c>
      <c r="V25" s="16" t="s">
        <v>22470</v>
      </c>
      <c r="W25" s="33">
        <f>IF(D2L118C9=0,0,D2L118C7/D2L118C9)</f>
        <v>1.181391215372838E-2</v>
      </c>
      <c r="X25" s="16" t="s">
        <v>22471</v>
      </c>
      <c r="Y25" s="32">
        <f>IF(D2L118C5=0,0,D2L118C7/D2L118C5)</f>
        <v>1</v>
      </c>
    </row>
    <row r="26" spans="1:25" x14ac:dyDescent="0.3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77.764153207429274</v>
      </c>
      <c r="J26" s="16" t="s">
        <v>22481</v>
      </c>
      <c r="K26" s="21">
        <f>_xlfn.SINGLE(IF(FLOW_THRU_100PCT="Y",1,INDEX(VariabilityMatrix,D2L119C1,_xlfn.SINGLE(D2L119C8))))</f>
        <v>0.65429056519907625</v>
      </c>
      <c r="L26" s="16" t="s">
        <v>22475</v>
      </c>
      <c r="M26" s="15">
        <f>IF(_xlfn.SINGLE(D2L119C2)&lt;&gt;0,_xlfn.SINGLE(D2L119C2)*_xlfn.SINGLE(D2L119C4),_xlfn.SINGLE(D2L119C3)*_xlfn.SINGLE(D2L119C4))</f>
        <v>50.880351754316457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50.880351754316457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153385.20000000004</v>
      </c>
      <c r="V26" s="16" t="s">
        <v>22477</v>
      </c>
      <c r="W26" s="33">
        <f>IF(D2L119C9=0,0,D2L119C7/D2L119C9)</f>
        <v>3.3171617440480859E-4</v>
      </c>
      <c r="X26" s="16" t="s">
        <v>22478</v>
      </c>
      <c r="Y26" s="32">
        <f>IF(D2L119C5=0,0,D2L119C7/D2L119C5)</f>
        <v>1</v>
      </c>
    </row>
    <row r="27" spans="1:25" x14ac:dyDescent="0.3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0</v>
      </c>
      <c r="J27" s="16" t="s">
        <v>22488</v>
      </c>
      <c r="K27" s="21">
        <f>_xlfn.SINGLE(IF(FLOW_THRU_100PCT="Y",1,INDEX(VariabilityMatrix,D2L120C1,_xlfn.SINGLE(D2L120C8))))</f>
        <v>0.63445525502132649</v>
      </c>
      <c r="L27" s="16" t="s">
        <v>22482</v>
      </c>
      <c r="M27" s="15">
        <f>IF(_xlfn.SINGLE(D2L120C2)&lt;&gt;0,_xlfn.SINGLE(D2L120C2)*_xlfn.SINGLE(D2L120C4),_xlfn.SINGLE(D2L120C3)*_xlfn.SINGLE(D2L120C4))</f>
        <v>0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138337.02000000002</v>
      </c>
      <c r="V27" s="16" t="s">
        <v>22484</v>
      </c>
      <c r="W27" s="33">
        <f>IF(D2L120C9=0,0,D2L120C7/D2L120C9)</f>
        <v>0</v>
      </c>
      <c r="X27" s="16" t="s">
        <v>22485</v>
      </c>
      <c r="Y27" s="32">
        <f>IF(D2L120C5=0,0,D2L120C7/D2L120C5)</f>
        <v>0</v>
      </c>
    </row>
    <row r="28" spans="1:25" x14ac:dyDescent="0.3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3638.4084522418689</v>
      </c>
      <c r="J28" s="16" t="s">
        <v>22495</v>
      </c>
      <c r="K28" s="21">
        <f>_xlfn.SINGLE(IF(FLOW_THRU_100PCT="Y",1,INDEX(VariabilityMatrix,D2L121C1,_xlfn.SINGLE(D2L121C8))))</f>
        <v>0.65429056519907625</v>
      </c>
      <c r="L28" s="16" t="s">
        <v>22489</v>
      </c>
      <c r="M28" s="15">
        <f>IF(_xlfn.SINGLE(D2L121C2)&lt;&gt;0,_xlfn.SINGLE(D2L121C2)*_xlfn.SINGLE(D2L121C4),_xlfn.SINGLE(D2L121C3)*_xlfn.SINGLE(D2L121C4))</f>
        <v>2380.5763226424287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2380.5763226424287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153385.20000000004</v>
      </c>
      <c r="V28" s="16" t="s">
        <v>22491</v>
      </c>
      <c r="W28" s="33">
        <f>IF(D2L121C9=0,0,D2L121C7/D2L121C9)</f>
        <v>1.5520247863825377E-2</v>
      </c>
      <c r="X28" s="16" t="s">
        <v>22492</v>
      </c>
      <c r="Y28" s="32">
        <f>IF(D2L121C5=0,0,D2L121C7/D2L121C5)</f>
        <v>1</v>
      </c>
    </row>
    <row r="29" spans="1:2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8150.7700905794554</v>
      </c>
      <c r="J29" s="16" t="s">
        <v>22502</v>
      </c>
      <c r="K29" s="21">
        <f>_xlfn.SINGLE(IF(FLOW_THRU_100PCT="Y",1,INDEX(VariabilityMatrix,D2L122C1,_xlfn.SINGLE(D2L122C8))))</f>
        <v>0.65429056519907625</v>
      </c>
      <c r="L29" s="16" t="s">
        <v>22496</v>
      </c>
      <c r="M29" s="15">
        <f>IF(_xlfn.SINGLE(D2L122C2)&lt;&gt;0,_xlfn.SINGLE(D2L122C2)*_xlfn.SINGLE(D2L122C4),_xlfn.SINGLE(D2L122C3)*_xlfn.SINGLE(D2L122C4))</f>
        <v>5332.9719693729576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5332.9719693729576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153385.20000000004</v>
      </c>
      <c r="V29" s="16" t="s">
        <v>22498</v>
      </c>
      <c r="W29" s="33">
        <f>IF(D2L122C9=0,0,D2L122C7/D2L122C9)</f>
        <v>3.4768491154120187E-2</v>
      </c>
      <c r="X29" s="16" t="s">
        <v>22499</v>
      </c>
      <c r="Y29" s="32">
        <f>IF(D2L122C5=0,0,D2L122C7/D2L122C5)</f>
        <v>1</v>
      </c>
    </row>
    <row r="30" spans="1:2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7292.4842905393971</v>
      </c>
      <c r="J30" s="16" t="s">
        <v>22509</v>
      </c>
      <c r="K30" s="21">
        <f>_xlfn.SINGLE(IF(FLOW_THRU_100PCT="Y",1,INDEX(VariabilityMatrix,D2L123C1,_xlfn.SINGLE(D2L123C8))))</f>
        <v>0.65429056519907625</v>
      </c>
      <c r="L30" s="16" t="s">
        <v>22503</v>
      </c>
      <c r="M30" s="15">
        <f>IF(_xlfn.SINGLE(D2L123C2)&lt;&gt;0,_xlfn.SINGLE(D2L123C2)*_xlfn.SINGLE(D2L123C4),_xlfn.SINGLE(D2L123C3)*_xlfn.SINGLE(D2L123C4))</f>
        <v>4771.4036681624066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4771.4036681624066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153385.20000000004</v>
      </c>
      <c r="V30" s="16" t="s">
        <v>22505</v>
      </c>
      <c r="W30" s="33">
        <f>IF(D2L123C9=0,0,D2L123C7/D2L123C9)</f>
        <v>3.1107327618064881E-2</v>
      </c>
      <c r="X30" s="16" t="s">
        <v>22506</v>
      </c>
      <c r="Y30" s="32">
        <f>IF(D2L123C5=0,0,D2L123C7/D2L123C5)</f>
        <v>1</v>
      </c>
    </row>
    <row r="31" spans="1:2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2189.0079191386458</v>
      </c>
      <c r="J31" s="16" t="s">
        <v>22516</v>
      </c>
      <c r="K31" s="21">
        <f>_xlfn.SINGLE(IF(FLOW_THRU_100PCT="Y",1,INDEX(VariabilityMatrix,D2L124C1,_xlfn.SINGLE(D2L124C8))))</f>
        <v>0.63445525502132649</v>
      </c>
      <c r="L31" s="16" t="s">
        <v>22510</v>
      </c>
      <c r="M31" s="15">
        <f>IF(_xlfn.SINGLE(D2L124C2)&lt;&gt;0,_xlfn.SINGLE(D2L124C2)*_xlfn.SINGLE(D2L124C4),_xlfn.SINGLE(D2L124C3)*_xlfn.SINGLE(D2L124C4))</f>
        <v>1388.8275775808127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1388.8275775808127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138337.02000000002</v>
      </c>
      <c r="V31" s="16" t="s">
        <v>22512</v>
      </c>
      <c r="W31" s="33">
        <f>IF(D2L124C9=0,0,D2L124C7/D2L124C9)</f>
        <v>1.0039449870908108E-2</v>
      </c>
      <c r="X31" s="16" t="s">
        <v>22513</v>
      </c>
      <c r="Y31" s="32">
        <f>IF(D2L124C5=0,0,D2L124C7/D2L124C5)</f>
        <v>1</v>
      </c>
    </row>
    <row r="32" spans="1:25" x14ac:dyDescent="0.3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47903.0525758</v>
      </c>
      <c r="H32" s="16" t="s">
        <v>11112</v>
      </c>
      <c r="I32" s="15">
        <v>0</v>
      </c>
      <c r="J32" s="16" t="s">
        <v>22523</v>
      </c>
      <c r="K32" s="21">
        <f>_xlfn.SINGLE(IF(FLOW_THRU_100PCT="Y",1,INDEX(VariabilityMatrix,D2L125C1,_xlfn.SINGLE(D2L125C8))))</f>
        <v>0.82559592464872655</v>
      </c>
      <c r="L32" s="16" t="s">
        <v>22517</v>
      </c>
      <c r="M32" s="15">
        <f>IF(_xlfn.SINGLE(D2L125C2)&lt;&gt;0,_xlfn.SINGLE(D2L125C2)*_xlfn.SINGLE(D2L125C4),_xlfn.SINGLE(D2L125C3)*_xlfn.SINGLE(D2L125C4))</f>
        <v>39548.564984814162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39548.564984814162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153385.20000000004</v>
      </c>
      <c r="V32" s="16" t="s">
        <v>22519</v>
      </c>
      <c r="W32" s="33">
        <f>IF(D2L125C9=0,0,D2L125C7/D2L125C9)</f>
        <v>0.25783820723781792</v>
      </c>
      <c r="X32" s="16" t="s">
        <v>22520</v>
      </c>
      <c r="Y32" s="32">
        <f>IF(D2L125C5=0,0,D2L125C7/D2L125C5)</f>
        <v>1</v>
      </c>
    </row>
    <row r="33" spans="1:25" x14ac:dyDescent="0.3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470.74536274671254</v>
      </c>
      <c r="J33" s="16" t="s">
        <v>22531</v>
      </c>
      <c r="K33" s="21">
        <f>_xlfn.SINGLE(IF(FLOW_THRU_100PCT="Y",1,INDEX(VariabilityMatrix,D2L126C1,_xlfn.SINGLE(D2L126C8))))</f>
        <v>0.65429056519907625</v>
      </c>
      <c r="L33" s="16" t="s">
        <v>22525</v>
      </c>
      <c r="M33" s="15">
        <f>IF(_xlfn.SINGLE(D2L126C2)&lt;&gt;0,_xlfn.SINGLE(D2L126C2)*_xlfn.SINGLE(D2L126C4),_xlfn.SINGLE(D2L126C3)*_xlfn.SINGLE(D2L126C4))</f>
        <v>308.00424945639071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308.00424945639071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153385.20000000004</v>
      </c>
      <c r="V33" s="16" t="s">
        <v>22527</v>
      </c>
      <c r="W33" s="33">
        <f>IF(D2L126C9=0,0,D2L126C7/D2L126C9)</f>
        <v>2.0080441232686766E-3</v>
      </c>
      <c r="X33" s="16" t="s">
        <v>22528</v>
      </c>
      <c r="Y33" s="32">
        <f>IF(D2L126C5=0,0,D2L126C7/D2L126C5)</f>
        <v>1</v>
      </c>
    </row>
    <row r="34" spans="1:25" x14ac:dyDescent="0.3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1926</v>
      </c>
      <c r="H34" s="16" t="s">
        <v>11112</v>
      </c>
      <c r="I34" s="15">
        <v>0</v>
      </c>
      <c r="J34" s="16" t="s">
        <v>22538</v>
      </c>
      <c r="K34" s="21">
        <f>_xlfn.SINGLE(IF(FLOW_THRU_100PCT="Y",1,INDEX(VariabilityMatrix,D2L127C1,_xlfn.SINGLE(D2L127C8))))</f>
        <v>0.80679954587706815</v>
      </c>
      <c r="L34" s="16" t="s">
        <v>22532</v>
      </c>
      <c r="M34" s="15">
        <f>IF(_xlfn.SINGLE(D2L127C2)&lt;&gt;0,_xlfn.SINGLE(D2L127C2)*_xlfn.SINGLE(D2L127C4),_xlfn.SINGLE(D2L127C3)*_xlfn.SINGLE(D2L127C4))</f>
        <v>1553.8959253592332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1553.8959253592332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138337.02000000002</v>
      </c>
      <c r="V34" s="16" t="s">
        <v>22534</v>
      </c>
      <c r="W34" s="33">
        <f>IF(D2L127C9=0,0,D2L127C7/D2L127C9)</f>
        <v>1.1232683235183416E-2</v>
      </c>
      <c r="X34" s="16" t="s">
        <v>22535</v>
      </c>
      <c r="Y34" s="32">
        <f>IF(D2L127C5=0,0,D2L127C7/D2L127C5)</f>
        <v>1</v>
      </c>
    </row>
    <row r="35" spans="1:25" x14ac:dyDescent="0.3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32.60787029978836</v>
      </c>
      <c r="J35" s="16" t="s">
        <v>22546</v>
      </c>
      <c r="K35" s="21">
        <f>_xlfn.SINGLE(IF(FLOW_THRU_100PCT="Y",1,INDEX(VariabilityMatrix,D2L128C1,_xlfn.SINGLE(D2L128C8))))</f>
        <v>0.63445525502132649</v>
      </c>
      <c r="L35" s="16" t="s">
        <v>22540</v>
      </c>
      <c r="M35" s="15">
        <f>IF(_xlfn.SINGLE(D2L128C2)&lt;&gt;0,_xlfn.SINGLE(D2L128C2)*_xlfn.SINGLE(D2L128C4),_xlfn.SINGLE(D2L128C3)*_xlfn.SINGLE(D2L128C4))</f>
        <v>20.68823466675456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20.68823466675456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138337.02000000002</v>
      </c>
      <c r="V35" s="16" t="s">
        <v>22542</v>
      </c>
      <c r="W35" s="33">
        <f>IF(D2L128C9=0,0,D2L128C7/D2L128C9)</f>
        <v>1.4954951803034761E-4</v>
      </c>
      <c r="X35" s="16" t="s">
        <v>22543</v>
      </c>
      <c r="Y35" s="32">
        <f>IF(D2L128C5=0,0,D2L128C7/D2L128C5)</f>
        <v>1</v>
      </c>
    </row>
    <row r="36" spans="1:25" x14ac:dyDescent="0.3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585</v>
      </c>
      <c r="H36" s="16" t="s">
        <v>11112</v>
      </c>
      <c r="I36" s="15">
        <v>0</v>
      </c>
      <c r="J36" s="16" t="s">
        <v>22553</v>
      </c>
      <c r="K36" s="21">
        <f>_xlfn.SINGLE(IF(FLOW_THRU_100PCT="Y",1,INDEX(VariabilityMatrix,D2L129C1,_xlfn.SINGLE(D2L129C8))))</f>
        <v>0.80679954587706815</v>
      </c>
      <c r="L36" s="16" t="s">
        <v>22547</v>
      </c>
      <c r="M36" s="15">
        <f>IF(_xlfn.SINGLE(D2L129C2)&lt;&gt;0,_xlfn.SINGLE(D2L129C2)*_xlfn.SINGLE(D2L129C4),_xlfn.SINGLE(D2L129C3)*_xlfn.SINGLE(D2L129C4))</f>
        <v>471.97773433808487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471.97773433808487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138337.02000000002</v>
      </c>
      <c r="V36" s="16" t="s">
        <v>22549</v>
      </c>
      <c r="W36" s="33">
        <f>IF(D2L129C9=0,0,D2L129C7/D2L129C9)</f>
        <v>3.4117963097519723E-3</v>
      </c>
      <c r="X36" s="16" t="s">
        <v>22550</v>
      </c>
      <c r="Y36" s="32">
        <f>IF(D2L129C5=0,0,D2L129C7/D2L129C5)</f>
        <v>1</v>
      </c>
    </row>
    <row r="37" spans="1:25" x14ac:dyDescent="0.3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1.8955440174271434</v>
      </c>
      <c r="J37" s="16" t="s">
        <v>22561</v>
      </c>
      <c r="K37" s="21">
        <f>_xlfn.SINGLE(IF(FLOW_THRU_100PCT="Y",1,INDEX(VariabilityMatrix,D2L130C1,_xlfn.SINGLE(D2L130C8))))</f>
        <v>0.63445525502132649</v>
      </c>
      <c r="L37" s="16" t="s">
        <v>22555</v>
      </c>
      <c r="M37" s="15">
        <f>IF(_xlfn.SINGLE(D2L130C2)&lt;&gt;0,_xlfn.SINGLE(D2L130C2)*_xlfn.SINGLE(D2L130C4),_xlfn.SINGLE(D2L130C3)*_xlfn.SINGLE(D2L130C4))</f>
        <v>1.202637862980888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1.202637862980888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138337.02000000002</v>
      </c>
      <c r="V37" s="16" t="s">
        <v>22557</v>
      </c>
      <c r="W37" s="33">
        <f>IF(D2L130C9=0,0,D2L130C7/D2L130C9)</f>
        <v>8.6935359962278209E-6</v>
      </c>
      <c r="X37" s="16" t="s">
        <v>22558</v>
      </c>
      <c r="Y37" s="32">
        <f>IF(D2L130C5=0,0,D2L130C7/D2L130C5)</f>
        <v>1</v>
      </c>
    </row>
    <row r="38" spans="1:25" x14ac:dyDescent="0.3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1766</v>
      </c>
      <c r="H38" s="16" t="s">
        <v>11112</v>
      </c>
      <c r="I38" s="15">
        <v>0</v>
      </c>
      <c r="J38" s="16" t="s">
        <v>22568</v>
      </c>
      <c r="K38" s="21">
        <f>_xlfn.SINGLE(IF(FLOW_THRU_100PCT="Y",1,INDEX(VariabilityMatrix,D2L131C1,_xlfn.SINGLE(D2L131C8))))</f>
        <v>0.80679954587706815</v>
      </c>
      <c r="L38" s="16" t="s">
        <v>22562</v>
      </c>
      <c r="M38" s="15">
        <f>IF(_xlfn.SINGLE(D2L131C2)&lt;&gt;0,_xlfn.SINGLE(D2L131C2)*_xlfn.SINGLE(D2L131C4),_xlfn.SINGLE(D2L131C3)*_xlfn.SINGLE(D2L131C4))</f>
        <v>1424.8079980189023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1424.8079980189023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138337.02000000002</v>
      </c>
      <c r="V38" s="16" t="s">
        <v>22564</v>
      </c>
      <c r="W38" s="33">
        <f>IF(D2L131C9=0,0,D2L131C7/D2L131C9)</f>
        <v>1.0299542364140142E-2</v>
      </c>
      <c r="X38" s="16" t="s">
        <v>22565</v>
      </c>
      <c r="Y38" s="32">
        <f>IF(D2L131C5=0,0,D2L131C7/D2L131C5)</f>
        <v>1</v>
      </c>
    </row>
    <row r="39" spans="1:25" x14ac:dyDescent="0.3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3.9941820367214813</v>
      </c>
      <c r="J39" s="16" t="s">
        <v>22576</v>
      </c>
      <c r="K39" s="21">
        <f>_xlfn.SINGLE(IF(FLOW_THRU_100PCT="Y",1,INDEX(VariabilityMatrix,D2L132C1,_xlfn.SINGLE(D2L132C8))))</f>
        <v>0.63445525502132649</v>
      </c>
      <c r="L39" s="16" t="s">
        <v>22570</v>
      </c>
      <c r="M39" s="15">
        <f>IF(_xlfn.SINGLE(D2L132C2)&lt;&gt;0,_xlfn.SINGLE(D2L132C2)*_xlfn.SINGLE(D2L132C4),_xlfn.SINGLE(D2L132C3)*_xlfn.SINGLE(D2L132C4))</f>
        <v>2.5341297827097287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2.5341297827097287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138337.02000000002</v>
      </c>
      <c r="V39" s="16" t="s">
        <v>22572</v>
      </c>
      <c r="W39" s="33">
        <f>IF(D2L132C9=0,0,D2L132C7/D2L132C9)</f>
        <v>1.8318522277765767E-5</v>
      </c>
      <c r="X39" s="16" t="s">
        <v>22573</v>
      </c>
      <c r="Y39" s="32">
        <f>IF(D2L132C5=0,0,D2L132C7/D2L132C5)</f>
        <v>1</v>
      </c>
    </row>
    <row r="40" spans="1:25" x14ac:dyDescent="0.3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28266</v>
      </c>
      <c r="H40" s="16" t="s">
        <v>11112</v>
      </c>
      <c r="I40" s="15">
        <v>0</v>
      </c>
      <c r="J40" s="16" t="s">
        <v>22583</v>
      </c>
      <c r="K40" s="21">
        <f>_xlfn.SINGLE(IF(FLOW_THRU_100PCT="Y",1,INDEX(VariabilityMatrix,D2L133C1,_xlfn.SINGLE(D2L133C8))))</f>
        <v>0.80679954587706815</v>
      </c>
      <c r="L40" s="16" t="s">
        <v>22577</v>
      </c>
      <c r="M40" s="15">
        <f>IF(_xlfn.SINGLE(D2L133C2)&lt;&gt;0,_xlfn.SINGLE(D2L133C2)*_xlfn.SINGLE(D2L133C4),_xlfn.SINGLE(D2L133C3)*_xlfn.SINGLE(D2L133C4))</f>
        <v>22804.995963761208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22804.995963761208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138337.02000000002</v>
      </c>
      <c r="V40" s="16" t="s">
        <v>22579</v>
      </c>
      <c r="W40" s="33">
        <f>IF(D2L133C9=0,0,D2L133C7/D2L133C9)</f>
        <v>0.16485099913068249</v>
      </c>
      <c r="X40" s="16" t="s">
        <v>22580</v>
      </c>
      <c r="Y40" s="32">
        <f>IF(D2L133C5=0,0,D2L133C7/D2L133C5)</f>
        <v>1</v>
      </c>
    </row>
    <row r="41" spans="1:25" x14ac:dyDescent="0.3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</v>
      </c>
      <c r="J41" s="16" t="s">
        <v>22591</v>
      </c>
      <c r="K41" s="21">
        <f>_xlfn.SINGLE(IF(FLOW_THRU_100PCT="Y",1,INDEX(VariabilityMatrix,D2L134C1,_xlfn.SINGLE(D2L134C8))))</f>
        <v>0.63445525502132649</v>
      </c>
      <c r="L41" s="16" t="s">
        <v>22585</v>
      </c>
      <c r="M41" s="15">
        <f>IF(_xlfn.SINGLE(D2L134C2)&lt;&gt;0,_xlfn.SINGLE(D2L134C2)*_xlfn.SINGLE(D2L134C4),_xlfn.SINGLE(D2L134C3)*_xlfn.SINGLE(D2L134C4))</f>
        <v>0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138337.02000000002</v>
      </c>
      <c r="V41" s="16" t="s">
        <v>22587</v>
      </c>
      <c r="W41" s="33">
        <f>IF(D2L134C9=0,0,D2L134C7/D2L134C9)</f>
        <v>0</v>
      </c>
      <c r="X41" s="16" t="s">
        <v>22588</v>
      </c>
      <c r="Y41" s="32">
        <f>IF(D2L134C5=0,0,D2L134C7/D2L134C5)</f>
        <v>0</v>
      </c>
    </row>
    <row r="42" spans="1:25" x14ac:dyDescent="0.3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11630</v>
      </c>
      <c r="H42" s="16" t="s">
        <v>11112</v>
      </c>
      <c r="I42" s="15">
        <v>0</v>
      </c>
      <c r="J42" s="16" t="s">
        <v>22598</v>
      </c>
      <c r="K42" s="21">
        <f>_xlfn.SINGLE(IF(FLOW_THRU_100PCT="Y",1,INDEX(VariabilityMatrix,D2L135C1,_xlfn.SINGLE(D2L135C8))))</f>
        <v>0.80679954587706815</v>
      </c>
      <c r="L42" s="16" t="s">
        <v>22592</v>
      </c>
      <c r="M42" s="15">
        <f>IF(_xlfn.SINGLE(D2L135C2)&lt;&gt;0,_xlfn.SINGLE(D2L135C2)*_xlfn.SINGLE(D2L135C4),_xlfn.SINGLE(D2L135C3)*_xlfn.SINGLE(D2L135C4))</f>
        <v>9383.0787185503032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9383.0787185503032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138337.02000000002</v>
      </c>
      <c r="V42" s="16" t="s">
        <v>22594</v>
      </c>
      <c r="W42" s="33">
        <f>IF(D2L135C9=0,0,D2L135C7/D2L135C9)</f>
        <v>6.7827677063958022E-2</v>
      </c>
      <c r="X42" s="16" t="s">
        <v>22595</v>
      </c>
      <c r="Y42" s="32">
        <f>IF(D2L135C5=0,0,D2L135C7/D2L135C5)</f>
        <v>1</v>
      </c>
    </row>
    <row r="43" spans="1:25" x14ac:dyDescent="0.3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_xlfn.SINGLE(IF(FLOW_THRU_100PCT="Y",1,INDEX(VariabilityMatrix,D2L136C1,_xlfn.SINGLE(D2L136C8))))</f>
        <v>0.63445525502132649</v>
      </c>
      <c r="L43" s="16" t="s">
        <v>22600</v>
      </c>
      <c r="M43" s="15">
        <f>IF(_xlfn.SINGLE(D2L136C2)&lt;&gt;0,_xlfn.SINGLE(D2L136C2)*_xlfn.SINGLE(D2L136C4),_xlfn.SINGLE(D2L136C3)*_xlfn.SINGLE(D2L136C4))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138337.02000000002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3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_xlfn.SINGLE(IF(FLOW_THRU_100PCT="Y",1,INDEX(VariabilityMatrix,D2L137C1,_xlfn.SINGLE(D2L137C8))))</f>
        <v>0.80679954587706815</v>
      </c>
      <c r="L44" s="16" t="s">
        <v>22607</v>
      </c>
      <c r="M44" s="15">
        <f>IF(_xlfn.SINGLE(D2L137C2)&lt;&gt;0,_xlfn.SINGLE(D2L137C2)*_xlfn.SINGLE(D2L137C4),_xlfn.SINGLE(D2L137C3)*_xlfn.SINGLE(D2L137C4))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138337.02000000002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3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_xlfn.SINGLE(IF(FLOW_THRU_100PCT="Y",1,INDEX(VariabilityMatrix,D2L138C1,_xlfn.SINGLE(D2L138C8))))</f>
        <v>0.63445525502132649</v>
      </c>
      <c r="L45" s="16" t="s">
        <v>22615</v>
      </c>
      <c r="M45" s="15">
        <f>IF(_xlfn.SINGLE(D2L138C2)&lt;&gt;0,_xlfn.SINGLE(D2L138C2)*_xlfn.SINGLE(D2L138C4),_xlfn.SINGLE(D2L138C3)*_xlfn.SINGLE(D2L138C4))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138337.02000000002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3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1434</v>
      </c>
      <c r="J46" s="16" t="s">
        <v>22628</v>
      </c>
      <c r="K46" s="21">
        <f>IF(FLOW_THRU_100PCT="Y",1,D2L113C4)</f>
        <v>0.82544421378012789</v>
      </c>
      <c r="L46" s="16" t="s">
        <v>22622</v>
      </c>
      <c r="M46" s="15">
        <f>IF(_xlfn.SINGLE(D2L139C2)&lt;&gt;0,_xlfn.SINGLE(D2L139C2)*_xlfn.SINGLE(D2L139C4),_xlfn.SINGLE(D2L139C3)*_xlfn.SINGLE(D2L139C4))</f>
        <v>1183.6870025607034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1183.6870025607034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138337.02000000002</v>
      </c>
      <c r="V46" s="16" t="s">
        <v>22624</v>
      </c>
      <c r="W46" s="33">
        <f>IF(D2L139C9=0,0,D2L139C7/D2L139C9)</f>
        <v>8.5565454753955463E-3</v>
      </c>
      <c r="X46" s="16" t="s">
        <v>22625</v>
      </c>
      <c r="Y46" s="32">
        <f>IF(D2L139C5=0,0,D2L139C7/D2L139C5)</f>
        <v>1</v>
      </c>
    </row>
    <row r="47" spans="1:25" x14ac:dyDescent="0.3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114.49107270515839</v>
      </c>
      <c r="J47" s="16" t="s">
        <v>22628</v>
      </c>
      <c r="K47" s="21">
        <f>IF(FLOW_THRU_100PCT="Y",1,D2L113C4)</f>
        <v>0.82544421378012789</v>
      </c>
      <c r="L47" s="16" t="s">
        <v>22630</v>
      </c>
      <c r="M47" s="15">
        <f>IF(_xlfn.SINGLE(D2L140C2)&lt;&gt;0,_xlfn.SINGLE(D2L140C2)*_xlfn.SINGLE(D2L140C4),_xlfn.SINGLE(D2L140C3)*_xlfn.SINGLE(D2L140C4))</f>
        <v>94.505993493952928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94.505993493952928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138337.02000000002</v>
      </c>
      <c r="V47" s="16" t="s">
        <v>22632</v>
      </c>
      <c r="W47" s="33">
        <f>IF(D2L140C9=0,0,D2L140C7/D2L140C9)</f>
        <v>6.8315765001987841E-4</v>
      </c>
      <c r="X47" s="16" t="s">
        <v>22633</v>
      </c>
      <c r="Y47" s="32">
        <f>IF(D2L140C5=0,0,D2L140C7/D2L140C5)</f>
        <v>1</v>
      </c>
    </row>
    <row r="48" spans="1:25" x14ac:dyDescent="0.3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3.2147302389811809</v>
      </c>
      <c r="J48" s="16" t="s">
        <v>22628</v>
      </c>
      <c r="K48" s="21">
        <f>IF(FLOW_THRU_100PCT="Y",1,D2L113C4)</f>
        <v>0.82544421378012789</v>
      </c>
      <c r="L48" s="16" t="s">
        <v>22636</v>
      </c>
      <c r="M48" s="15">
        <f>IF(_xlfn.SINGLE(D2L141C2)&lt;&gt;0,_xlfn.SINGLE(D2L141C2)*_xlfn.SINGLE(D2L141C4),_xlfn.SINGLE(D2L141C3)*_xlfn.SINGLE(D2L141C4))</f>
        <v>2.6535804746310236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2.6535804746310236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138337.02000000002</v>
      </c>
      <c r="V48" s="16" t="s">
        <v>22638</v>
      </c>
      <c r="W48" s="33">
        <f>IF(D2L141C9=0,0,D2L141C7/D2L141C9)</f>
        <v>1.9181998243355417E-5</v>
      </c>
      <c r="X48" s="16" t="s">
        <v>22639</v>
      </c>
      <c r="Y48" s="32">
        <f>IF(D2L141C5=0,0,D2L141C7/D2L141C5)</f>
        <v>1</v>
      </c>
    </row>
    <row r="49" spans="1:2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204.76155225189007</v>
      </c>
      <c r="J49" s="16" t="s">
        <v>22648</v>
      </c>
      <c r="K49" s="21">
        <f>_xlfn.SINGLE(IF(FLOW_THRU_100PCT="Y",1,INDEX(VariabilityMatrix,D2L142C1,_xlfn.SINGLE(D2L142C8))))</f>
        <v>0.65429056519907625</v>
      </c>
      <c r="L49" s="16" t="s">
        <v>22642</v>
      </c>
      <c r="M49" s="15">
        <f>IF(_xlfn.SINGLE(D2L142C2)&lt;&gt;0,_xlfn.SINGLE(D2L142C2)*_xlfn.SINGLE(D2L142C4),_xlfn.SINGLE(D2L142C3)*_xlfn.SINGLE(D2L142C4))</f>
        <v>133.97355175392934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133.97355175392934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153385.20000000004</v>
      </c>
      <c r="V49" s="16" t="s">
        <v>22644</v>
      </c>
      <c r="W49" s="33">
        <f>IF(D2L142C9=0,0,D2L142C7/D2L142C9)</f>
        <v>8.7344510261700152E-4</v>
      </c>
      <c r="X49" s="16" t="s">
        <v>22645</v>
      </c>
      <c r="Y49" s="32">
        <f>IF(D2L142C5=0,0,D2L142C7/D2L142C5)</f>
        <v>1</v>
      </c>
    </row>
    <row r="50" spans="1:2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105.59587653137777</v>
      </c>
      <c r="J50" s="16" t="s">
        <v>22655</v>
      </c>
      <c r="K50" s="21">
        <f>_xlfn.SINGLE(IF(FLOW_THRU_100PCT="Y",1,INDEX(VariabilityMatrix,D2L143C1,_xlfn.SINGLE(D2L143C8))))</f>
        <v>0.65530056775650491</v>
      </c>
      <c r="L50" s="16" t="s">
        <v>22649</v>
      </c>
      <c r="M50" s="15">
        <f>IF(_xlfn.SINGLE(D2L143C2)&lt;&gt;0,_xlfn.SINGLE(D2L143C2)*_xlfn.SINGLE(D2L143C4),_xlfn.SINGLE(D2L143C3)*_xlfn.SINGLE(D2L143C4))</f>
        <v>69.197037843757641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69.197037843757641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154469.64000000001</v>
      </c>
      <c r="V50" s="16" t="s">
        <v>22651</v>
      </c>
      <c r="W50" s="33">
        <f>IF(D2L143C9=0,0,D2L143C7/D2L143C9)</f>
        <v>4.479652949521837E-4</v>
      </c>
      <c r="X50" s="16" t="s">
        <v>22652</v>
      </c>
      <c r="Y50" s="32">
        <f>IF(D2L143C5=0,0,D2L143C7/D2L143C5)</f>
        <v>1</v>
      </c>
    </row>
    <row r="51" spans="1:2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3760.7464012751561</v>
      </c>
      <c r="J51" s="16" t="s">
        <v>22662</v>
      </c>
      <c r="K51" s="21">
        <f>_xlfn.SINGLE(IF(FLOW_THRU_100PCT="Y",1,INDEX(VariabilityMatrix,D2L144C1,_xlfn.SINGLE(D2L144C8))))</f>
        <v>0.65530056775650491</v>
      </c>
      <c r="L51" s="16" t="s">
        <v>22656</v>
      </c>
      <c r="M51" s="15">
        <f>IF(_xlfn.SINGLE(D2L144C2)&lt;&gt;0,_xlfn.SINGLE(D2L144C2)*_xlfn.SINGLE(D2L144C4),_xlfn.SINGLE(D2L144C3)*_xlfn.SINGLE(D2L144C4))</f>
        <v>2464.4192519438425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2464.4192519438425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154469.64000000001</v>
      </c>
      <c r="V51" s="16" t="s">
        <v>22658</v>
      </c>
      <c r="W51" s="33">
        <f>IF(D2L144C9=0,0,D2L144C7/D2L144C9)</f>
        <v>1.595406872149014E-2</v>
      </c>
      <c r="X51" s="16" t="s">
        <v>22659</v>
      </c>
      <c r="Y51" s="32">
        <f>IF(D2L144C5=0,0,D2L144C7/D2L144C5)</f>
        <v>1</v>
      </c>
    </row>
    <row r="52" spans="1:25" x14ac:dyDescent="0.3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586.33846480565489</v>
      </c>
      <c r="J52" s="16" t="s">
        <v>22669</v>
      </c>
      <c r="K52" s="21">
        <f>_xlfn.SINGLE(IF(FLOW_THRU_100PCT="Y",1,INDEX(VariabilityMatrix,D2L145C1,_xlfn.SINGLE(D2L145C8))))</f>
        <v>0.65530056775650491</v>
      </c>
      <c r="L52" s="16" t="s">
        <v>22663</v>
      </c>
      <c r="M52" s="15">
        <f>IF(_xlfn.SINGLE(D2L145C2)&lt;&gt;0,_xlfn.SINGLE(D2L145C2)*_xlfn.SINGLE(D2L145C4),_xlfn.SINGLE(D2L145C3)*_xlfn.SINGLE(D2L145C4))</f>
        <v>384.22792888462311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384.22792888462311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154469.64000000001</v>
      </c>
      <c r="V52" s="16" t="s">
        <v>22665</v>
      </c>
      <c r="W52" s="33">
        <f>IF(D2L145C9=0,0,D2L145C7/D2L145C9)</f>
        <v>2.4874009474264527E-3</v>
      </c>
      <c r="X52" s="16" t="s">
        <v>22666</v>
      </c>
      <c r="Y52" s="32">
        <f>IF(D2L145C5=0,0,D2L145C7/D2L145C5)</f>
        <v>1</v>
      </c>
    </row>
    <row r="53" spans="1:25" x14ac:dyDescent="0.3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34.738636138283141</v>
      </c>
      <c r="J53" s="16" t="s">
        <v>22676</v>
      </c>
      <c r="K53" s="21">
        <f>IF(FLOW_THRU_100PCT="Y",1,D2L144C4)</f>
        <v>0.65530056775650491</v>
      </c>
      <c r="L53" s="16" t="s">
        <v>22670</v>
      </c>
      <c r="M53" s="15">
        <f>IF(_xlfn.SINGLE(D2L146C2)&lt;&gt;0,_xlfn.SINGLE(D2L146C2)*_xlfn.SINGLE(D2L146C4),_xlfn.SINGLE(D2L146C3)*_xlfn.SINGLE(D2L146C4))</f>
        <v>22.76424798450358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22.76424798450358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154469.64000000001</v>
      </c>
      <c r="V53" s="16" t="s">
        <v>22672</v>
      </c>
      <c r="W53" s="33">
        <f>IF(D2L146C9=0,0,D2L146C7/D2L146C9)</f>
        <v>1.4737036989601049E-4</v>
      </c>
      <c r="X53" s="16" t="s">
        <v>22673</v>
      </c>
      <c r="Y53" s="32">
        <f>IF(D2L146C5=0,0,D2L146C7/D2L146C5)</f>
        <v>1</v>
      </c>
    </row>
    <row r="54" spans="1:25" x14ac:dyDescent="0.3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1526.7331905940273</v>
      </c>
      <c r="J54" s="16" t="s">
        <v>22683</v>
      </c>
      <c r="K54" s="21">
        <f>_xlfn.SINGLE(IF(FLOW_THRU_100PCT="Y",1,INDEX(VariabilityMatrix,D2L147C1,_xlfn.SINGLE(D2L147C8))))</f>
        <v>0.63445525502132649</v>
      </c>
      <c r="L54" s="16" t="s">
        <v>22677</v>
      </c>
      <c r="M54" s="15">
        <f>IF(_xlfn.SINGLE(D2L147C2)&lt;&gt;0,_xlfn.SINGLE(D2L147C2)*_xlfn.SINGLE(D2L147C4),_xlfn.SINGLE(D2L147C3)*_xlfn.SINGLE(D2L147C4))</f>
        <v>968.6438957878571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968.6438957878571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138337.02000000002</v>
      </c>
      <c r="V54" s="16" t="s">
        <v>22679</v>
      </c>
      <c r="W54" s="33">
        <f>IF(D2L147C9=0,0,D2L147C7/D2L147C9)</f>
        <v>7.0020584207167178E-3</v>
      </c>
      <c r="X54" s="16" t="s">
        <v>22680</v>
      </c>
      <c r="Y54" s="32">
        <f>IF(D2L147C5=0,0,D2L147C7/D2L147C5)</f>
        <v>1</v>
      </c>
    </row>
    <row r="55" spans="1:25" x14ac:dyDescent="0.3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1360.0024725311532</v>
      </c>
      <c r="J55" s="16" t="s">
        <v>22690</v>
      </c>
      <c r="K55" s="21">
        <f>_xlfn.SINGLE(IF(FLOW_THRU_100PCT="Y",1,INDEX(VariabilityMatrix,D2L148C1,_xlfn.SINGLE(D2L148C8))))</f>
        <v>0.65530056775650491</v>
      </c>
      <c r="L55" s="16" t="s">
        <v>22684</v>
      </c>
      <c r="M55" s="15">
        <f>IF(_xlfn.SINGLE(D2L148C2)&lt;&gt;0,_xlfn.SINGLE(D2L148C2)*_xlfn.SINGLE(D2L148C4),_xlfn.SINGLE(D2L148C3)*_xlfn.SINGLE(D2L148C4))</f>
        <v>891.21039239991524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891.21039239991524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154469.64000000001</v>
      </c>
      <c r="V55" s="16" t="s">
        <v>22686</v>
      </c>
      <c r="W55" s="33">
        <f>IF(D2L148C9=0,0,D2L148C7/D2L148C9)</f>
        <v>5.7694857863326097E-3</v>
      </c>
      <c r="X55" s="16" t="s">
        <v>22687</v>
      </c>
      <c r="Y55" s="32">
        <f>IF(D2L148C5=0,0,D2L148C7/D2L148C5)</f>
        <v>1</v>
      </c>
    </row>
    <row r="56" spans="1:25" x14ac:dyDescent="0.3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78.703630925313689</v>
      </c>
      <c r="J56" s="16" t="s">
        <v>22697</v>
      </c>
      <c r="K56" s="21">
        <f>_xlfn.SINGLE(IF(FLOW_THRU_100PCT="Y",1,INDEX(VariabilityMatrix,D2L149C1,_xlfn.SINGLE(D2L149C8))))</f>
        <v>0.63445525502132649</v>
      </c>
      <c r="L56" s="16" t="s">
        <v>22691</v>
      </c>
      <c r="M56" s="15">
        <f>IF(_xlfn.SINGLE(D2L149C2)&lt;&gt;0,_xlfn.SINGLE(D2L149C2)*_xlfn.SINGLE(D2L149C4),_xlfn.SINGLE(D2L149C3)*_xlfn.SINGLE(D2L149C4))</f>
        <v>49.933932229824258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49.933932229824258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138337.02000000002</v>
      </c>
      <c r="V56" s="16" t="s">
        <v>22693</v>
      </c>
      <c r="W56" s="33">
        <f>IF(D2L149C9=0,0,D2L149C7/D2L149C9)</f>
        <v>3.6095856503070726E-4</v>
      </c>
      <c r="X56" s="16" t="s">
        <v>22694</v>
      </c>
      <c r="Y56" s="32">
        <f>IF(D2L149C5=0,0,D2L149C7/D2L149C5)</f>
        <v>1</v>
      </c>
    </row>
    <row r="57" spans="1:25" x14ac:dyDescent="0.3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_xlfn.SINGLE(IF(FLOW_THRU_100PCT="Y",1,INDEX(VariabilityMatrix,D2L150C1,_xlfn.SINGLE(D2L150C8))))</f>
        <v>0.63445525502132649</v>
      </c>
      <c r="L57" s="16" t="s">
        <v>22698</v>
      </c>
      <c r="M57" s="15">
        <f>IF(_xlfn.SINGLE(D2L150C2)&lt;&gt;0,_xlfn.SINGLE(D2L150C2)*_xlfn.SINGLE(D2L150C4),_xlfn.SINGLE(D2L150C3)*_xlfn.SINGLE(D2L150C4))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138337.02000000002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3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_xlfn.SINGLE(IF(FLOW_THRU_100PCT="Y",1,INDEX(VariabilityMatrix,D2L151C1,_xlfn.SINGLE(D2L151C8))))</f>
        <v>0.63445525502132649</v>
      </c>
      <c r="L58" s="16" t="s">
        <v>22705</v>
      </c>
      <c r="M58" s="15">
        <f>IF(_xlfn.SINGLE(D2L151C2)&lt;&gt;0,_xlfn.SINGLE(D2L151C2)*_xlfn.SINGLE(D2L151C4),_xlfn.SINGLE(D2L151C3)*_xlfn.SINGLE(D2L151C4))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138337.02000000002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3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12.604305883756012</v>
      </c>
      <c r="J59" s="16" t="s">
        <v>22718</v>
      </c>
      <c r="K59" s="21">
        <f>_xlfn.SINGLE(IF(FLOW_THRU_100PCT="Y",1,INDEX(VariabilityMatrix,D2L152C1,_xlfn.SINGLE(D2L152C8))))</f>
        <v>0.63445525502132649</v>
      </c>
      <c r="L59" s="16" t="s">
        <v>22712</v>
      </c>
      <c r="M59" s="15">
        <f>IF(_xlfn.SINGLE(D2L152C2)&lt;&gt;0,_xlfn.SINGLE(D2L152C2)*_xlfn.SINGLE(D2L152C4),_xlfn.SINGLE(D2L152C3)*_xlfn.SINGLE(D2L152C4))</f>
        <v>7.9968681038452267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7.9968681038452267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138337.02000000002</v>
      </c>
      <c r="V59" s="16" t="s">
        <v>22714</v>
      </c>
      <c r="W59" s="33">
        <f>IF(D2L152C9=0,0,D2L152C7/D2L152C9)</f>
        <v>5.7807144492813463E-5</v>
      </c>
      <c r="X59" s="16" t="s">
        <v>22715</v>
      </c>
      <c r="Y59" s="32">
        <f>IF(D2L152C5=0,0,D2L152C7/D2L152C5)</f>
        <v>1</v>
      </c>
    </row>
    <row r="60" spans="1:25" x14ac:dyDescent="0.3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_xlfn.SINGLE(IF(FLOW_THRU_100PCT="Y",1,INDEX(VariabilityMatrix,D2L153C1,_xlfn.SINGLE(D2L153C8))))</f>
        <v>0.63445525502132649</v>
      </c>
      <c r="L60" s="16" t="s">
        <v>22719</v>
      </c>
      <c r="M60" s="15">
        <f>IF(_xlfn.SINGLE(D2L153C2)&lt;&gt;0,_xlfn.SINGLE(D2L153C2)*_xlfn.SINGLE(D2L153C4),_xlfn.SINGLE(D2L153C3)*_xlfn.SINGLE(D2L153C4))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138337.02000000002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3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_xlfn.SINGLE(IF(FLOW_THRU_100PCT="Y",1,INDEX(VariabilityMatrix,D2L154C1,_xlfn.SINGLE(D2L154C8))))</f>
        <v>0.63445525502132649</v>
      </c>
      <c r="L61" s="16" t="s">
        <v>22726</v>
      </c>
      <c r="M61" s="15">
        <f>IF(_xlfn.SINGLE(D2L154C2)&lt;&gt;0,_xlfn.SINGLE(D2L154C2)*_xlfn.SINGLE(D2L154C4),_xlfn.SINGLE(D2L154C3)*_xlfn.SINGLE(D2L154C4))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138337.02000000002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3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23.010186322670847</v>
      </c>
      <c r="J62" s="16" t="s">
        <v>22676</v>
      </c>
      <c r="K62" s="21">
        <f>IF(FLOW_THRU_100PCT="Y",1,D2L144C4)</f>
        <v>0.65530056775650491</v>
      </c>
      <c r="L62" s="16" t="s">
        <v>22733</v>
      </c>
      <c r="M62" s="15">
        <f>IF(_xlfn.SINGLE(D2L155C2)&lt;&gt;0,_xlfn.SINGLE(D2L155C2)*_xlfn.SINGLE(D2L155C4),_xlfn.SINGLE(D2L155C3)*_xlfn.SINGLE(D2L155C4))</f>
        <v>15.07858816142917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15.07858816142917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138337.02000000002</v>
      </c>
      <c r="V62" s="16" t="s">
        <v>22735</v>
      </c>
      <c r="W62" s="33">
        <f>IF(D2L155C9=0,0,D2L155C7/D2L155C9)</f>
        <v>1.0899893724347371E-4</v>
      </c>
      <c r="X62" s="16" t="s">
        <v>22736</v>
      </c>
      <c r="Y62" s="32">
        <f>IF(D2L155C5=0,0,D2L155C7/D2L155C5)</f>
        <v>1</v>
      </c>
    </row>
    <row r="63" spans="1:25" x14ac:dyDescent="0.3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-225.29365200576001</v>
      </c>
      <c r="J63" s="16" t="s">
        <v>22676</v>
      </c>
      <c r="K63" s="21">
        <f>IF(FLOW_THRU_100PCT="Y",1,D2L144C4)</f>
        <v>0.65530056775650491</v>
      </c>
      <c r="L63" s="16" t="s">
        <v>22739</v>
      </c>
      <c r="M63" s="15">
        <f>IF(_xlfn.SINGLE(D2L156C2)&lt;&gt;0,_xlfn.SINGLE(D2L156C2)*_xlfn.SINGLE(D2L156C4),_xlfn.SINGLE(D2L156C3)*_xlfn.SINGLE(D2L156C4))</f>
        <v>-147.63505807131097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-147.63505807131097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154469.64000000001</v>
      </c>
      <c r="V63" s="16" t="s">
        <v>22741</v>
      </c>
      <c r="W63" s="33">
        <f>IF(D2L156C9=0,0,D2L156C7/D2L156C9)</f>
        <v>-9.5575452931275656E-4</v>
      </c>
      <c r="X63" s="16" t="s">
        <v>22742</v>
      </c>
      <c r="Y63" s="32">
        <f>IF(D2L156C5=0,0,D2L156C7/D2L156C5)</f>
        <v>1</v>
      </c>
    </row>
    <row r="64" spans="1:25" x14ac:dyDescent="0.3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194840.40970696002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82432.275082805732</v>
      </c>
      <c r="J64" s="16" t="s">
        <v>22751</v>
      </c>
      <c r="K64" s="21">
        <f>D2L157C5/SUM(D2L157C2:D2L157C3)</f>
        <v>0.77413844910383545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214647.44618200586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214647.44618200586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1.41180985624292</v>
      </c>
      <c r="X64" s="16" t="s">
        <v>945</v>
      </c>
      <c r="Y64" s="21" t="str">
        <f>NULL_VALUE</f>
        <v>n/a</v>
      </c>
    </row>
    <row r="65" spans="1:25" x14ac:dyDescent="0.3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0.77413844910383545</v>
      </c>
      <c r="L65" s="16" t="s">
        <v>22752</v>
      </c>
      <c r="M65" s="15">
        <f>IF(_xlfn.SINGLE(D2L158C2)&lt;&gt;0,_xlfn.SINGLE(D2L158C2)*_xlfn.SINGLE(D2L158C4),_xlfn.SINGLE(D2L158C3)*_xlfn.SINGLE(D2L158C4))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153385.20000000004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194840.40970696002</v>
      </c>
      <c r="H66" s="16" t="s">
        <v>22763</v>
      </c>
      <c r="I66" s="15">
        <f>SUM(D2L157C3:D2L158C3)</f>
        <v>82432.275082805732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214647.44618200586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214647.44618200586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1.41180985624292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9F7DAB-6DAA-4577-B4DE-75A980C87A91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22769</v>
      </c>
    </row>
    <row r="3" spans="1:23" x14ac:dyDescent="0.3">
      <c r="B3" s="13" t="s">
        <v>22323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IF(_xlfn.SINGLE(D2L201C2)&lt;&gt;0,_xlfn.SINGLE(D2L201C2)*_xlfn.SINGLE(D2L201C4),_xlfn.SINGLE(D2L201C3)*_xlfn.SINGLE(D2L201C4))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138337.02000000002</v>
      </c>
      <c r="V8" s="16" t="s">
        <v>22825</v>
      </c>
      <c r="W8" s="33">
        <f>IF(_xlfn.SINGLE(D2L201C9)=0,0,D2L201C7/_xlfn.SINGLE(D2L201C9))</f>
        <v>0</v>
      </c>
    </row>
    <row r="9" spans="1:23" x14ac:dyDescent="0.3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29105.09401403369</v>
      </c>
      <c r="J9" s="16" t="s">
        <v>21752</v>
      </c>
      <c r="K9" s="21">
        <f>IF(FLOW_THRU_100PCT="Y",1,0.5)</f>
        <v>0.5</v>
      </c>
      <c r="L9" s="16" t="s">
        <v>22828</v>
      </c>
      <c r="M9" s="15">
        <f>IF(_xlfn.SINGLE(D2L202C2)&lt;&gt;0,_xlfn.SINGLE(D2L202C2)*_xlfn.SINGLE(D2L202C4),_xlfn.SINGLE(D2L202C3)*_xlfn.SINGLE(D2L202C4))</f>
        <v>14552.547007016845</v>
      </c>
      <c r="N9" s="16" t="s">
        <v>4251</v>
      </c>
      <c r="O9" s="32">
        <f>1</f>
        <v>1</v>
      </c>
      <c r="P9" s="16" t="s">
        <v>22829</v>
      </c>
      <c r="Q9" s="15">
        <f>D2L202C5*D2L202C6</f>
        <v>14552.547007016845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138337.02000000002</v>
      </c>
      <c r="V9" s="16" t="s">
        <v>22830</v>
      </c>
      <c r="W9" s="33">
        <f>IF(_xlfn.SINGLE(D2L202C9)=0,0,D2L202C7/_xlfn.SINGLE(D2L202C9))</f>
        <v>0.10519633144487892</v>
      </c>
    </row>
    <row r="10" spans="1:23" x14ac:dyDescent="0.3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0</v>
      </c>
      <c r="J10" s="16" t="s">
        <v>21739</v>
      </c>
      <c r="K10" s="21">
        <f>IF(FLOW_THRU_100PCT="Y",1,1)</f>
        <v>1</v>
      </c>
      <c r="L10" s="16" t="s">
        <v>22833</v>
      </c>
      <c r="M10" s="15">
        <f>IF(_xlfn.SINGLE(D2L203C2)&lt;&gt;0,_xlfn.SINGLE(D2L203C2)*_xlfn.SINGLE(D2L203C4),_xlfn.SINGLE(D2L203C3)*_xlfn.SINGLE(D2L203C4))</f>
        <v>0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0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138337.02000000002</v>
      </c>
      <c r="V10" s="16" t="s">
        <v>22835</v>
      </c>
      <c r="W10" s="33">
        <f>IF(_xlfn.SINGLE(D2L203C9)=0,0,D2L203C7/_xlfn.SINGLE(D2L203C9))</f>
        <v>0</v>
      </c>
    </row>
    <row r="11" spans="1:23" x14ac:dyDescent="0.3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510.79957083113959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IF(_xlfn.SINGLE(D2L204C2)&lt;&gt;0,_xlfn.SINGLE(D2L204C2)*_xlfn.SINGLE(D2L204C4),_xlfn.SINGLE(D2L204C3)*_xlfn.SINGLE(D2L204C4))</f>
        <v>255.3997854155698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255.3997854155698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138337.02000000002</v>
      </c>
      <c r="V11" s="16" t="s">
        <v>22840</v>
      </c>
      <c r="W11" s="33">
        <f>IF(_xlfn.SINGLE(D2L204C9)=0,0,D2L204C7/_xlfn.SINGLE(D2L204C9))</f>
        <v>1.8462143063047748E-3</v>
      </c>
    </row>
    <row r="12" spans="1:23" x14ac:dyDescent="0.3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IF(_xlfn.SINGLE(D2L205C2)&lt;&gt;0,_xlfn.SINGLE(D2L205C2)*_xlfn.SINGLE(D2L205C4),_xlfn.SINGLE(D2L205C3)*_xlfn.SINGLE(D2L205C4))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138337.02000000002</v>
      </c>
      <c r="V12" s="16" t="s">
        <v>22845</v>
      </c>
      <c r="W12" s="33">
        <f>IF(_xlfn.SINGLE(D2L205C9)=0,0,D2L205C7/_xlfn.SINGLE(D2L205C9))</f>
        <v>0</v>
      </c>
    </row>
    <row r="13" spans="1:23" x14ac:dyDescent="0.3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2122.5192839080328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IF(_xlfn.SINGLE(D2L206C2)&lt;&gt;0,_xlfn.SINGLE(D2L206C2)*_xlfn.SINGLE(D2L206C4),_xlfn.SINGLE(D2L206C3)*_xlfn.SINGLE(D2L206C4))</f>
        <v>1061.2596419540164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1061.2596419540164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138337.02000000002</v>
      </c>
      <c r="V13" s="16" t="s">
        <v>22850</v>
      </c>
      <c r="W13" s="33">
        <f>IF(_xlfn.SINGLE(D2L206C9)=0,0,D2L206C7/_xlfn.SINGLE(D2L206C9))</f>
        <v>7.6715519963782381E-3</v>
      </c>
    </row>
    <row r="14" spans="1:23" x14ac:dyDescent="0.3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IF(_xlfn.SINGLE(D2L207C2)&lt;&gt;0,_xlfn.SINGLE(D2L207C2)*_xlfn.SINGLE(D2L207C4),_xlfn.SINGLE(D2L207C3)*_xlfn.SINGLE(D2L207C4))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138337.02000000002</v>
      </c>
      <c r="V14" s="16" t="s">
        <v>22855</v>
      </c>
      <c r="W14" s="33">
        <f>IF(_xlfn.SINGLE(D2L207C9)=0,0,D2L207C7/_xlfn.SINGLE(D2L207C9))</f>
        <v>0</v>
      </c>
    </row>
    <row r="15" spans="1:23" x14ac:dyDescent="0.3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19765.008401403305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IF(_xlfn.SINGLE(D2L208C2)&lt;&gt;0,_xlfn.SINGLE(D2L208C2)*_xlfn.SINGLE(D2L208C4),_xlfn.SINGLE(D2L208C3)*_xlfn.SINGLE(D2L208C4))</f>
        <v>9882.5042007016527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9882.5042007016527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138337.02000000002</v>
      </c>
      <c r="V15" s="16" t="s">
        <v>22860</v>
      </c>
      <c r="W15" s="33">
        <f>IF(_xlfn.SINGLE(D2L208C9)=0,0,D2L208C7/_xlfn.SINGLE(D2L208C9))</f>
        <v>7.1437885539978027E-2</v>
      </c>
    </row>
    <row r="16" spans="1:23" x14ac:dyDescent="0.3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IF(_xlfn.SINGLE(D2L209C2)&lt;&gt;0,_xlfn.SINGLE(D2L209C2)*_xlfn.SINGLE(D2L209C4),_xlfn.SINGLE(D2L209C3)*_xlfn.SINGLE(D2L209C4))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138337.02000000002</v>
      </c>
      <c r="V16" s="16" t="s">
        <v>22865</v>
      </c>
      <c r="W16" s="33">
        <f>IF(_xlfn.SINGLE(D2L209C9)=0,0,D2L209C7/_xlfn.SINGLE(D2L209C9))</f>
        <v>0</v>
      </c>
    </row>
    <row r="17" spans="1:23" x14ac:dyDescent="0.3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IF(_xlfn.SINGLE(D2L210C2)&lt;&gt;0,_xlfn.SINGLE(D2L210C2)*_xlfn.SINGLE(D2L210C4),_xlfn.SINGLE(D2L210C3)*_xlfn.SINGLE(D2L210C4))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138337.02000000002</v>
      </c>
      <c r="V17" s="16" t="s">
        <v>22870</v>
      </c>
      <c r="W17" s="33">
        <f>IF(_xlfn.SINGLE(D2L210C9)=0,0,D2L210C7/_xlfn.SINGLE(D2L210C9))</f>
        <v>0</v>
      </c>
    </row>
    <row r="18" spans="1:23" x14ac:dyDescent="0.3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IF(_xlfn.SINGLE(D2L211C2)&lt;&gt;0,_xlfn.SINGLE(D2L211C2)*_xlfn.SINGLE(D2L211C4),_xlfn.SINGLE(D2L211C3)*_xlfn.SINGLE(D2L211C4))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138337.02000000002</v>
      </c>
      <c r="V18" s="16" t="s">
        <v>22875</v>
      </c>
      <c r="W18" s="33">
        <f>IF(_xlfn.SINGLE(D2L211C9)=0,0,D2L211C7/_xlfn.SINGLE(D2L211C9))</f>
        <v>0</v>
      </c>
    </row>
    <row r="19" spans="1:23" x14ac:dyDescent="0.3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0</v>
      </c>
      <c r="J19" s="16" t="s">
        <v>21739</v>
      </c>
      <c r="K19" s="21">
        <f>IF(FLOW_THRU_100PCT="Y",1,1)</f>
        <v>1</v>
      </c>
      <c r="L19" s="16" t="s">
        <v>22878</v>
      </c>
      <c r="M19" s="15">
        <f>IF(_xlfn.SINGLE(D2L212C2)&lt;&gt;0,_xlfn.SINGLE(D2L212C2)*_xlfn.SINGLE(D2L212C4),_xlfn.SINGLE(D2L212C3)*_xlfn.SINGLE(D2L212C4))</f>
        <v>0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0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138337.02000000002</v>
      </c>
      <c r="V19" s="16" t="s">
        <v>22880</v>
      </c>
      <c r="W19" s="33">
        <f>IF(_xlfn.SINGLE(D2L212C9)=0,0,D2L212C7/_xlfn.SINGLE(D2L212C9))</f>
        <v>0</v>
      </c>
    </row>
    <row r="20" spans="1:23" x14ac:dyDescent="0.3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73766.218399416015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IF(_xlfn.SINGLE(D2L213C2)&lt;&gt;0,_xlfn.SINGLE(D2L213C2)*_xlfn.SINGLE(D2L213C4),_xlfn.SINGLE(D2L213C3)*_xlfn.SINGLE(D2L213C4))</f>
        <v>36883.109199708008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36883.109199708008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138337.02000000002</v>
      </c>
      <c r="V20" s="16" t="s">
        <v>22885</v>
      </c>
      <c r="W20" s="33">
        <f>IF(_xlfn.SINGLE(D2L213C9)=0,0,D2L213C7/_xlfn.SINGLE(D2L213C9))</f>
        <v>0.26661778025656474</v>
      </c>
    </row>
    <row r="21" spans="1:23" x14ac:dyDescent="0.3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0</v>
      </c>
      <c r="J21" s="16" t="s">
        <v>21739</v>
      </c>
      <c r="K21" s="21">
        <f>IF(FLOW_THRU_100PCT="Y",1,1)</f>
        <v>1</v>
      </c>
      <c r="L21" s="16" t="s">
        <v>22888</v>
      </c>
      <c r="M21" s="15">
        <f>IF(_xlfn.SINGLE(D2L214C2)&lt;&gt;0,_xlfn.SINGLE(D2L214C2)*_xlfn.SINGLE(D2L214C4),_xlfn.SINGLE(D2L214C3)*_xlfn.SINGLE(D2L214C4))</f>
        <v>0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0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138337.02000000002</v>
      </c>
      <c r="V21" s="16" t="s">
        <v>22890</v>
      </c>
      <c r="W21" s="33">
        <f>IF(_xlfn.SINGLE(D2L214C9)=0,0,D2L214C7/_xlfn.SINGLE(D2L214C9))</f>
        <v>0</v>
      </c>
    </row>
    <row r="22" spans="1:23" x14ac:dyDescent="0.3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100288.13362754934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IF(_xlfn.SINGLE(D2L215C2)&lt;&gt;0,_xlfn.SINGLE(D2L215C2)*_xlfn.SINGLE(D2L215C4),_xlfn.SINGLE(D2L215C3)*_xlfn.SINGLE(D2L215C4))</f>
        <v>50144.066813774669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50144.066813774669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138337.02000000002</v>
      </c>
      <c r="V22" s="16" t="s">
        <v>22895</v>
      </c>
      <c r="W22" s="33">
        <f>IF(_xlfn.SINGLE(D2L215C9)=0,0,D2L215C7/_xlfn.SINGLE(D2L215C9))</f>
        <v>0.36247756973350054</v>
      </c>
    </row>
    <row r="23" spans="1:23" x14ac:dyDescent="0.3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0</v>
      </c>
      <c r="J23" s="16" t="s">
        <v>21739</v>
      </c>
      <c r="K23" s="21">
        <f>IF(FLOW_THRU_100PCT="Y",1,1)</f>
        <v>1</v>
      </c>
      <c r="L23" s="16" t="s">
        <v>22898</v>
      </c>
      <c r="M23" s="15">
        <f>IF(_xlfn.SINGLE(D2L216C2)&lt;&gt;0,_xlfn.SINGLE(D2L216C2)*_xlfn.SINGLE(D2L216C4),_xlfn.SINGLE(D2L216C3)*_xlfn.SINGLE(D2L216C4))</f>
        <v>0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0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138337.02000000002</v>
      </c>
      <c r="V23" s="16" t="s">
        <v>22900</v>
      </c>
      <c r="W23" s="33">
        <f>IF(_xlfn.SINGLE(D2L216C9)=0,0,D2L216C7/_xlfn.SINGLE(D2L216C9))</f>
        <v>0</v>
      </c>
    </row>
    <row r="24" spans="1:23" x14ac:dyDescent="0.3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68956.397352371801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IF(_xlfn.SINGLE(D2L217C2)&lt;&gt;0,_xlfn.SINGLE(D2L217C2)*_xlfn.SINGLE(D2L217C4),_xlfn.SINGLE(D2L217C3)*_xlfn.SINGLE(D2L217C4))</f>
        <v>34478.198676185901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34478.198676185901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138337.02000000002</v>
      </c>
      <c r="V24" s="16" t="s">
        <v>22905</v>
      </c>
      <c r="W24" s="33">
        <f>IF(_xlfn.SINGLE(D2L217C9)=0,0,D2L217C7/_xlfn.SINGLE(D2L217C9))</f>
        <v>0.24923334821138909</v>
      </c>
    </row>
    <row r="25" spans="1:23" x14ac:dyDescent="0.3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483.78053288475917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IF(_xlfn.SINGLE(D2L218C2)&lt;&gt;0,_xlfn.SINGLE(D2L218C2)*_xlfn.SINGLE(D2L218C4),_xlfn.SINGLE(D2L218C3)*_xlfn.SINGLE(D2L218C4))</f>
        <v>241.89026644237958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241.89026644237958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138337.02000000002</v>
      </c>
      <c r="V25" s="16" t="s">
        <v>22910</v>
      </c>
      <c r="W25" s="33">
        <f>IF(_xlfn.SINGLE(D2L218C9)=0,0,D2L218C7/_xlfn.SINGLE(D2L218C9))</f>
        <v>1.748557735611043E-3</v>
      </c>
    </row>
    <row r="26" spans="1:23" x14ac:dyDescent="0.3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IF(_xlfn.SINGLE(D2L219C2)&lt;&gt;0,_xlfn.SINGLE(D2L219C2)*_xlfn.SINGLE(D2L219C4),_xlfn.SINGLE(D2L219C3)*_xlfn.SINGLE(D2L219C4))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138337.02000000002</v>
      </c>
      <c r="V26" s="16" t="s">
        <v>22915</v>
      </c>
      <c r="W26" s="33">
        <f>IF(_xlfn.SINGLE(D2L219C9)=0,0,D2L219C7/_xlfn.SINGLE(D2L219C9))</f>
        <v>0</v>
      </c>
    </row>
    <row r="27" spans="1:23" x14ac:dyDescent="0.3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402.02465082286676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IF(_xlfn.SINGLE(D2L220C2)&lt;&gt;0,_xlfn.SINGLE(D2L220C2)*_xlfn.SINGLE(D2L220C4),_xlfn.SINGLE(D2L220C3)*_xlfn.SINGLE(D2L220C4))</f>
        <v>201.01232541143338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201.01232541143338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138337.02000000002</v>
      </c>
      <c r="V27" s="16" t="s">
        <v>22920</v>
      </c>
      <c r="W27" s="33">
        <f>IF(_xlfn.SINGLE(D2L220C9)=0,0,D2L220C7/_xlfn.SINGLE(D2L220C9))</f>
        <v>1.4530624225636301E-3</v>
      </c>
    </row>
    <row r="28" spans="1:23" x14ac:dyDescent="0.3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IF(_xlfn.SINGLE(D2L221C2)&lt;&gt;0,_xlfn.SINGLE(D2L221C2)*_xlfn.SINGLE(D2L221C4),_xlfn.SINGLE(D2L221C3)*_xlfn.SINGLE(D2L221C4))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138337.02000000002</v>
      </c>
      <c r="V28" s="16" t="s">
        <v>22925</v>
      </c>
      <c r="W28" s="33">
        <f>IF(_xlfn.SINGLE(D2L221C9)=0,0,D2L221C7/_xlfn.SINGLE(D2L221C9))</f>
        <v>0</v>
      </c>
    </row>
    <row r="29" spans="1:23" x14ac:dyDescent="0.3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66.58781263507845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IF(_xlfn.SINGLE(D2L222C2)&lt;&gt;0,_xlfn.SINGLE(D2L222C2)*_xlfn.SINGLE(D2L222C4),_xlfn.SINGLE(D2L222C3)*_xlfn.SINGLE(D2L222C4))</f>
        <v>33.293906317539225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33.293906317539225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138337.02000000002</v>
      </c>
      <c r="V29" s="16" t="s">
        <v>22930</v>
      </c>
      <c r="W29" s="33">
        <f>IF(_xlfn.SINGLE(D2L222C9)=0,0,D2L222C7/_xlfn.SINGLE(D2L222C9))</f>
        <v>2.4067242678452392E-4</v>
      </c>
    </row>
    <row r="30" spans="1:23" x14ac:dyDescent="0.3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</v>
      </c>
      <c r="J30" s="16" t="s">
        <v>21739</v>
      </c>
      <c r="K30" s="21">
        <f>IF(FLOW_THRU_100PCT="Y",1,1)</f>
        <v>1</v>
      </c>
      <c r="L30" s="16" t="s">
        <v>22933</v>
      </c>
      <c r="M30" s="15">
        <f>IF(_xlfn.SINGLE(D2L223C2)&lt;&gt;0,_xlfn.SINGLE(D2L223C2)*_xlfn.SINGLE(D2L223C4),_xlfn.SINGLE(D2L223C3)*_xlfn.SINGLE(D2L223C4))</f>
        <v>0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138337.02000000002</v>
      </c>
      <c r="V30" s="16" t="s">
        <v>22935</v>
      </c>
      <c r="W30" s="33">
        <f>IF(_xlfn.SINGLE(D2L223C9)=0,0,D2L223C7/_xlfn.SINGLE(D2L223C9))</f>
        <v>0</v>
      </c>
    </row>
    <row r="31" spans="1:23" x14ac:dyDescent="0.3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52826.448237062083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IF(_xlfn.SINGLE(D2L224C2)&lt;&gt;0,_xlfn.SINGLE(D2L224C2)*_xlfn.SINGLE(D2L224C4),_xlfn.SINGLE(D2L224C3)*_xlfn.SINGLE(D2L224C4))</f>
        <v>26413.224118531041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26413.224118531041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138337.02000000002</v>
      </c>
      <c r="V31" s="16" t="s">
        <v>22940</v>
      </c>
      <c r="W31" s="33">
        <f>IF(_xlfn.SINGLE(D2L224C9)=0,0,D2L224C7/_xlfn.SINGLE(D2L224C9))</f>
        <v>0.19093388102859984</v>
      </c>
    </row>
    <row r="32" spans="1:23" x14ac:dyDescent="0.3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IF(_xlfn.SINGLE(D2L225C2)&lt;&gt;0,_xlfn.SINGLE(D2L225C2)*_xlfn.SINGLE(D2L225C4),_xlfn.SINGLE(D2L225C3)*_xlfn.SINGLE(D2L225C4))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138337.02000000002</v>
      </c>
      <c r="V32" s="16" t="s">
        <v>22945</v>
      </c>
      <c r="W32" s="33">
        <f>IF(_xlfn.SINGLE(D2L225C9)=0,0,D2L225C7/_xlfn.SINGLE(D2L225C9))</f>
        <v>0</v>
      </c>
    </row>
    <row r="33" spans="1:23" x14ac:dyDescent="0.3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8961.2366113025237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IF(_xlfn.SINGLE(D2L226C2)&lt;&gt;0,_xlfn.SINGLE(D2L226C2)*_xlfn.SINGLE(D2L226C4),_xlfn.SINGLE(D2L226C3)*_xlfn.SINGLE(D2L226C4))</f>
        <v>4480.6183056512618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4480.6183056512618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138337.02000000002</v>
      </c>
      <c r="V33" s="16" t="s">
        <v>22950</v>
      </c>
      <c r="W33" s="33">
        <f>IF(_xlfn.SINGLE(D2L226C9)=0,0,D2L226C7/_xlfn.SINGLE(D2L226C9))</f>
        <v>3.2389148657758139E-2</v>
      </c>
    </row>
    <row r="34" spans="1:23" x14ac:dyDescent="0.3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0</v>
      </c>
      <c r="J34" s="16" t="s">
        <v>21739</v>
      </c>
      <c r="K34" s="21">
        <f>IF(FLOW_THRU_100PCT="Y",1,1)</f>
        <v>1</v>
      </c>
      <c r="L34" s="16" t="s">
        <v>22953</v>
      </c>
      <c r="M34" s="15">
        <f>IF(_xlfn.SINGLE(D2L227C2)&lt;&gt;0,_xlfn.SINGLE(D2L227C2)*_xlfn.SINGLE(D2L227C4),_xlfn.SINGLE(D2L227C3)*_xlfn.SINGLE(D2L227C4))</f>
        <v>0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0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138337.02000000002</v>
      </c>
      <c r="V34" s="16" t="s">
        <v>22955</v>
      </c>
      <c r="W34" s="33">
        <f>IF(_xlfn.SINGLE(D2L227C9)=0,0,D2L227C7/_xlfn.SINGLE(D2L227C9))</f>
        <v>0</v>
      </c>
    </row>
    <row r="35" spans="1:23" x14ac:dyDescent="0.3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6390.3314980752875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IF(_xlfn.SINGLE(D2L228C2)&lt;&gt;0,_xlfn.SINGLE(D2L228C2)*_xlfn.SINGLE(D2L228C4),_xlfn.SINGLE(D2L228C3)*_xlfn.SINGLE(D2L228C4))</f>
        <v>3195.1657490376438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3195.1657490376438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138337.02000000002</v>
      </c>
      <c r="V35" s="16" t="s">
        <v>22960</v>
      </c>
      <c r="W35" s="33">
        <f>IF(_xlfn.SINGLE(D2L228C9)=0,0,D2L228C7/_xlfn.SINGLE(D2L228C9))</f>
        <v>2.3096968179867134E-2</v>
      </c>
    </row>
    <row r="36" spans="1:23" x14ac:dyDescent="0.3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IF(_xlfn.SINGLE(D2L229C2)&lt;&gt;0,_xlfn.SINGLE(D2L229C2)*_xlfn.SINGLE(D2L229C4),_xlfn.SINGLE(D2L229C3)*_xlfn.SINGLE(D2L229C4))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138337.02000000002</v>
      </c>
      <c r="V36" s="16" t="s">
        <v>22965</v>
      </c>
      <c r="W36" s="33">
        <f>IF(_xlfn.SINGLE(D2L229C9)=0,0,D2L229C7/_xlfn.SINGLE(D2L229C9))</f>
        <v>0</v>
      </c>
    </row>
    <row r="37" spans="1:23" x14ac:dyDescent="0.3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13079.077747975447</v>
      </c>
      <c r="J37" s="16" t="s">
        <v>21739</v>
      </c>
      <c r="K37" s="21">
        <f>IF(FLOW_THRU_100PCT="Y",1,1)</f>
        <v>1</v>
      </c>
      <c r="L37" s="16" t="s">
        <v>22968</v>
      </c>
      <c r="M37" s="15">
        <f>IF(_xlfn.SINGLE(D2L230C2)&lt;&gt;0,_xlfn.SINGLE(D2L230C2)*_xlfn.SINGLE(D2L230C4),_xlfn.SINGLE(D2L230C3)*_xlfn.SINGLE(D2L230C4))</f>
        <v>13079.077747975447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13079.077747975447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138337.02000000002</v>
      </c>
      <c r="V37" s="16" t="s">
        <v>22970</v>
      </c>
      <c r="W37" s="33">
        <f>IF(_xlfn.SINGLE(D2L230C9)=0,0,D2L230C7/_xlfn.SINGLE(D2L230C9))</f>
        <v>9.4545030303352248E-2</v>
      </c>
    </row>
    <row r="38" spans="1:23" x14ac:dyDescent="0.3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0</v>
      </c>
      <c r="J38" s="16" t="s">
        <v>21739</v>
      </c>
      <c r="K38" s="21">
        <f>IF(FLOW_THRU_100PCT="Y",1,1)</f>
        <v>1</v>
      </c>
      <c r="L38" s="16" t="s">
        <v>22973</v>
      </c>
      <c r="M38" s="15">
        <f>IF(_xlfn.SINGLE(D2L231C2)&lt;&gt;0,_xlfn.SINGLE(D2L231C2)*_xlfn.SINGLE(D2L231C4),_xlfn.SINGLE(D2L231C3)*_xlfn.SINGLE(D2L231C4))</f>
        <v>0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0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138337.02000000002</v>
      </c>
      <c r="V38" s="16" t="s">
        <v>22975</v>
      </c>
      <c r="W38" s="33">
        <f>IF(_xlfn.SINGLE(D2L231C9)=0,0,D2L231C7/_xlfn.SINGLE(D2L231C9))</f>
        <v>0</v>
      </c>
    </row>
    <row r="39" spans="1:23" x14ac:dyDescent="0.3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47.925674697537374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IF(_xlfn.SINGLE(D2L232C2)&lt;&gt;0,_xlfn.SINGLE(D2L232C2)*_xlfn.SINGLE(D2L232C4),_xlfn.SINGLE(D2L232C3)*_xlfn.SINGLE(D2L232C4))</f>
        <v>23.962837348768687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23.962837348768687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138337.02000000002</v>
      </c>
      <c r="V39" s="16" t="s">
        <v>22980</v>
      </c>
      <c r="W39" s="33">
        <f>IF(_xlfn.SINGLE(D2L232C9)=0,0,D2L232C7/_xlfn.SINGLE(D2L232C9))</f>
        <v>1.732207137956903E-4</v>
      </c>
    </row>
    <row r="40" spans="1:23" x14ac:dyDescent="0.3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IF(_xlfn.SINGLE(D2L233C2)&lt;&gt;0,_xlfn.SINGLE(D2L233C2)*_xlfn.SINGLE(D2L233C4),_xlfn.SINGLE(D2L233C3)*_xlfn.SINGLE(D2L233C4))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138337.02000000002</v>
      </c>
      <c r="V40" s="16" t="s">
        <v>22985</v>
      </c>
      <c r="W40" s="33">
        <f>IF(_xlfn.SINGLE(D2L233C9)=0,0,D2L233C7/_xlfn.SINGLE(D2L233C9))</f>
        <v>0</v>
      </c>
    </row>
    <row r="41" spans="1:23" x14ac:dyDescent="0.3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376771.58341496898</v>
      </c>
      <c r="J41" s="16" t="s">
        <v>22994</v>
      </c>
      <c r="K41" s="21">
        <f>D2L234C5/D2L234C3</f>
        <v>0.51735677307379413</v>
      </c>
      <c r="L41" s="16" t="s">
        <v>22988</v>
      </c>
      <c r="M41" s="15">
        <f>SUM(D2L202C5,D2L204C5,D2L206C5,D2L208C5,D2L210C5,D2L213C5,D2L215C5,D2L217C5,D2L218C5,D2L220C5,D2L222C5,D2L224C5,D2L226C5,D2L228C5,D2L230C5,D2L232C5)</f>
        <v>194925.3305814722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194925.3305814722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1.4090612229573265</v>
      </c>
    </row>
    <row r="42" spans="1:23" x14ac:dyDescent="0.3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0.51735677307379413</v>
      </c>
      <c r="L42" s="16" t="s">
        <v>22995</v>
      </c>
      <c r="M42" s="15">
        <f>IF(_xlfn.SINGLE(D2L235C2)&lt;&gt;0,_xlfn.SINGLE(D2L235C2)*_xlfn.SINGLE(D2L235C4),_xlfn.SINGLE(D2L235C3)*_xlfn.SINGLE(D2L235C4))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138337.02000000002</v>
      </c>
      <c r="V42" s="16" t="s">
        <v>22997</v>
      </c>
      <c r="W42" s="33">
        <f>IF(_xlfn.SINGLE(D2L235C9)=0,0,D2L235C7/_xlfn.SINGLE(D2L235C9))</f>
        <v>0</v>
      </c>
    </row>
    <row r="43" spans="1:23" x14ac:dyDescent="0.3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376771.58341496898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194925.3305814722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194925.3305814722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1.4090612229573265</v>
      </c>
    </row>
    <row r="44" spans="1:23" x14ac:dyDescent="0.3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389971.01520986191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IF(_xlfn.SINGLE(D2L237C2)&lt;&gt;0,_xlfn.SINGLE(D2L237C2)*_xlfn.SINGLE(D2L237C4),_xlfn.SINGLE(D2L237C3)*_xlfn.SINGLE(D2L237C4))</f>
        <v>194985.50760493096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194985.50760493096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138337.02000000002</v>
      </c>
      <c r="V44" s="16" t="s">
        <v>23009</v>
      </c>
      <c r="W44" s="33">
        <f>IF(_xlfn.SINGLE(D2L237C9)=0,0,D2L237C7/_xlfn.SINGLE(D2L237C9))</f>
        <v>1.4094962259916466</v>
      </c>
    </row>
    <row r="45" spans="1:23" x14ac:dyDescent="0.3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184268.30284372886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IF(_xlfn.SINGLE(D2L238C2)&lt;&gt;0,_xlfn.SINGLE(D2L238C2)*_xlfn.SINGLE(D2L238C4),_xlfn.SINGLE(D2L238C3)*_xlfn.SINGLE(D2L238C4))</f>
        <v>92134.15142186443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92134.15142186443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138337.02000000002</v>
      </c>
      <c r="V45" s="16" t="s">
        <v>23014</v>
      </c>
      <c r="W45" s="33">
        <f>IF(_xlfn.SINGLE(D2L238C9)=0,0,D2L238C7/_xlfn.SINGLE(D2L238C9))</f>
        <v>0.66601226065057939</v>
      </c>
    </row>
    <row r="46" spans="1:23" x14ac:dyDescent="0.3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881.00419091980064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IF(_xlfn.SINGLE(D2L239C2)&lt;&gt;0,_xlfn.SINGLE(D2L239C2)*_xlfn.SINGLE(D2L239C4),_xlfn.SINGLE(D2L239C3)*_xlfn.SINGLE(D2L239C4))</f>
        <v>440.50209545990032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440.50209545990032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138337.02000000002</v>
      </c>
      <c r="V46" s="16" t="s">
        <v>23019</v>
      </c>
      <c r="W46" s="33">
        <f>IF(_xlfn.SINGLE(D2L239C9)=0,0,D2L239C7/_xlfn.SINGLE(D2L239C9))</f>
        <v>3.1842676346497869E-3</v>
      </c>
    </row>
    <row r="47" spans="1:23" x14ac:dyDescent="0.3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7523.309701815946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IF(_xlfn.SINGLE(D2L240C2)&lt;&gt;0,_xlfn.SINGLE(D2L240C2)*_xlfn.SINGLE(D2L240C4),_xlfn.SINGLE(D2L240C3)*_xlfn.SINGLE(D2L240C4))</f>
        <v>3761.654850907973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3761.654850907973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138337.02000000002</v>
      </c>
      <c r="V47" s="16" t="s">
        <v>23024</v>
      </c>
      <c r="W47" s="33">
        <f>IF(_xlfn.SINGLE(D2L240C9)=0,0,D2L240C7/_xlfn.SINGLE(D2L240C9))</f>
        <v>2.7191960987073254E-2</v>
      </c>
    </row>
    <row r="48" spans="1:23" x14ac:dyDescent="0.3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73404.485560783869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IF(_xlfn.SINGLE(D2L241C2)&lt;&gt;0,_xlfn.SINGLE(D2L241C2)*_xlfn.SINGLE(D2L241C4),_xlfn.SINGLE(D2L241C3)*_xlfn.SINGLE(D2L241C4))</f>
        <v>36702.242780391935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36702.242780391935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138337.02000000002</v>
      </c>
      <c r="V48" s="16" t="s">
        <v>23029</v>
      </c>
      <c r="W48" s="33">
        <f>IF(_xlfn.SINGLE(D2L241C9)=0,0,D2L241C7/_xlfn.SINGLE(D2L241C9))</f>
        <v>0.26531034700900691</v>
      </c>
    </row>
    <row r="49" spans="1:23" x14ac:dyDescent="0.3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IF(_xlfn.SINGLE(D2L242C2)&lt;&gt;0,_xlfn.SINGLE(D2L242C2)*_xlfn.SINGLE(D2L242C4),_xlfn.SINGLE(D2L242C3)*_xlfn.SINGLE(D2L242C4))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138337.02000000002</v>
      </c>
      <c r="V49" s="16" t="s">
        <v>23034</v>
      </c>
      <c r="W49" s="33">
        <f>IF(_xlfn.SINGLE(D2L242C9)=0,0,D2L242C7/_xlfn.SINGLE(D2L242C9))</f>
        <v>0</v>
      </c>
    </row>
    <row r="50" spans="1:23" x14ac:dyDescent="0.3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105199.59658389952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IF(_xlfn.SINGLE(D2L243C2)&lt;&gt;0,_xlfn.SINGLE(D2L243C2)*_xlfn.SINGLE(D2L243C4),_xlfn.SINGLE(D2L243C3)*_xlfn.SINGLE(D2L243C4))</f>
        <v>52599.798291949759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52599.798291949759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138337.02000000002</v>
      </c>
      <c r="V50" s="16" t="s">
        <v>23039</v>
      </c>
      <c r="W50" s="33">
        <f>IF(_xlfn.SINGLE(D2L243C9)=0,0,D2L243C7/_xlfn.SINGLE(D2L243C9))</f>
        <v>0.38022937238311011</v>
      </c>
    </row>
    <row r="51" spans="1:23" x14ac:dyDescent="0.3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197360.45147947274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IF(_xlfn.SINGLE(D2L244C2)&lt;&gt;0,_xlfn.SINGLE(D2L244C2)*_xlfn.SINGLE(D2L244C4),_xlfn.SINGLE(D2L244C3)*_xlfn.SINGLE(D2L244C4))</f>
        <v>98680.225739736372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98680.225739736372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138337.02000000002</v>
      </c>
      <c r="V51" s="16" t="s">
        <v>23044</v>
      </c>
      <c r="W51" s="33">
        <f>IF(_xlfn.SINGLE(D2L244C9)=0,0,D2L244C7/_xlfn.SINGLE(D2L244C9))</f>
        <v>0.71333201871586038</v>
      </c>
    </row>
    <row r="52" spans="1:23" x14ac:dyDescent="0.3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97564.258350321936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IF(_xlfn.SINGLE(D2L245C2)&lt;&gt;0,_xlfn.SINGLE(D2L245C2)*_xlfn.SINGLE(D2L245C4),_xlfn.SINGLE(D2L245C3)*_xlfn.SINGLE(D2L245C4))</f>
        <v>48782.129175160968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48782.129175160968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138337.02000000002</v>
      </c>
      <c r="V52" s="16" t="s">
        <v>23049</v>
      </c>
      <c r="W52" s="33">
        <f>IF(_xlfn.SINGLE(D2L245C9)=0,0,D2L245C7/_xlfn.SINGLE(D2L245C9))</f>
        <v>0.35263249978321753</v>
      </c>
    </row>
    <row r="53" spans="1:23" x14ac:dyDescent="0.3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1843.5857300209643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IF(_xlfn.SINGLE(D2L246C2)&lt;&gt;0,_xlfn.SINGLE(D2L246C2)*_xlfn.SINGLE(D2L246C4),_xlfn.SINGLE(D2L246C3)*_xlfn.SINGLE(D2L246C4))</f>
        <v>921.79286501048216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921.79286501048216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138337.02000000002</v>
      </c>
      <c r="V53" s="16" t="s">
        <v>23054</v>
      </c>
      <c r="W53" s="33">
        <f>IF(_xlfn.SINGLE(D2L246C9)=0,0,D2L246C7/_xlfn.SINGLE(D2L246C9))</f>
        <v>6.6633852963616106E-3</v>
      </c>
    </row>
    <row r="54" spans="1:23" x14ac:dyDescent="0.3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587.16296373034209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IF(_xlfn.SINGLE(D2L247C2)&lt;&gt;0,_xlfn.SINGLE(D2L247C2)*_xlfn.SINGLE(D2L247C4),_xlfn.SINGLE(D2L247C3)*_xlfn.SINGLE(D2L247C4))</f>
        <v>293.58148186517104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293.58148186517104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138337.02000000002</v>
      </c>
      <c r="V54" s="16" t="s">
        <v>23059</v>
      </c>
      <c r="W54" s="33">
        <f>IF(_xlfn.SINGLE(D2L247C9)=0,0,D2L247C7/_xlfn.SINGLE(D2L247C9))</f>
        <v>2.1222192140988075E-3</v>
      </c>
    </row>
    <row r="55" spans="1:23" x14ac:dyDescent="0.3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261.16972588500499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IF(_xlfn.SINGLE(D2L248C2)&lt;&gt;0,_xlfn.SINGLE(D2L248C2)*_xlfn.SINGLE(D2L248C4),_xlfn.SINGLE(D2L248C3)*_xlfn.SINGLE(D2L248C4))</f>
        <v>130.5848629425025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130.5848629425025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138337.02000000002</v>
      </c>
      <c r="V55" s="16" t="s">
        <v>23064</v>
      </c>
      <c r="W55" s="33">
        <f>IF(_xlfn.SINGLE(D2L248C9)=0,0,D2L248C7/_xlfn.SINGLE(D2L248C9))</f>
        <v>9.4396180387941334E-4</v>
      </c>
    </row>
    <row r="56" spans="1:23" x14ac:dyDescent="0.3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64093.908342727256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IF(_xlfn.SINGLE(D2L249C2)&lt;&gt;0,_xlfn.SINGLE(D2L249C2)*_xlfn.SINGLE(D2L249C4),_xlfn.SINGLE(D2L249C3)*_xlfn.SINGLE(D2L249C4))</f>
        <v>32046.954171363628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32046.954171363628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138337.02000000002</v>
      </c>
      <c r="V56" s="16" t="s">
        <v>23069</v>
      </c>
      <c r="W56" s="33">
        <f>IF(_xlfn.SINGLE(D2L249C9)=0,0,D2L249C7/_xlfn.SINGLE(D2L249C9))</f>
        <v>0.23165855510956954</v>
      </c>
    </row>
    <row r="57" spans="1:23" x14ac:dyDescent="0.3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10423.891558063771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IF(_xlfn.SINGLE(D2L250C2)&lt;&gt;0,_xlfn.SINGLE(D2L250C2)*_xlfn.SINGLE(D2L250C4),_xlfn.SINGLE(D2L250C3)*_xlfn.SINGLE(D2L250C4))</f>
        <v>5211.9457790318856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5211.9457790318856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138337.02000000002</v>
      </c>
      <c r="V57" s="16" t="s">
        <v>23074</v>
      </c>
      <c r="W57" s="33">
        <f>IF(_xlfn.SINGLE(D2L250C9)=0,0,D2L250C7/_xlfn.SINGLE(D2L250C9))</f>
        <v>3.7675712394497761E-2</v>
      </c>
    </row>
    <row r="58" spans="1:23" x14ac:dyDescent="0.3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12404.5436836151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IF(_xlfn.SINGLE(D2L251C2)&lt;&gt;0,_xlfn.SINGLE(D2L251C2)*_xlfn.SINGLE(D2L251C4),_xlfn.SINGLE(D2L251C3)*_xlfn.SINGLE(D2L251C4))</f>
        <v>6202.2718418075501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6202.2718418075501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138337.02000000002</v>
      </c>
      <c r="V58" s="16" t="s">
        <v>23079</v>
      </c>
      <c r="W58" s="33">
        <f>IF(_xlfn.SINGLE(D2L251C9)=0,0,D2L251C7/_xlfn.SINGLE(D2L251C9))</f>
        <v>4.4834505194687214E-2</v>
      </c>
    </row>
    <row r="59" spans="1:23" x14ac:dyDescent="0.3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16260.091933134319</v>
      </c>
      <c r="J59" s="16" t="s">
        <v>21739</v>
      </c>
      <c r="K59" s="21">
        <f>IF(FLOW_THRU_100PCT="Y",1,1)</f>
        <v>1</v>
      </c>
      <c r="L59" s="16" t="s">
        <v>23082</v>
      </c>
      <c r="M59" s="15">
        <f>IF(_xlfn.SINGLE(D2L252C2)&lt;&gt;0,_xlfn.SINGLE(D2L252C2)*_xlfn.SINGLE(D2L252C4),_xlfn.SINGLE(D2L252C3)*_xlfn.SINGLE(D2L252C4))</f>
        <v>16260.091933134319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16260.091933134319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138337.02000000002</v>
      </c>
      <c r="V59" s="16" t="s">
        <v>23084</v>
      </c>
      <c r="W59" s="33">
        <f>IF(_xlfn.SINGLE(D2L252C9)=0,0,D2L252C7/_xlfn.SINGLE(D2L252C9))</f>
        <v>0.11753970074774141</v>
      </c>
    </row>
    <row r="60" spans="1:23" x14ac:dyDescent="0.3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1162046.7778579809</v>
      </c>
      <c r="J60" s="16" t="s">
        <v>23093</v>
      </c>
      <c r="K60" s="21">
        <f>D2L253C5/D2L253C3</f>
        <v>0.50699631557135205</v>
      </c>
      <c r="L60" s="16" t="s">
        <v>23087</v>
      </c>
      <c r="M60" s="15">
        <f>SUM(D2L237C5:D2L252C5)</f>
        <v>589153.4348955577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589153.4348955577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4.2588269929159797</v>
      </c>
    </row>
    <row r="61" spans="1:23" x14ac:dyDescent="0.3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0.50699631557135205</v>
      </c>
      <c r="L61" s="16" t="s">
        <v>23094</v>
      </c>
      <c r="M61" s="15">
        <f>IF(_xlfn.SINGLE(D2L254C2)&lt;&gt;0,_xlfn.SINGLE(D2L254C2)*_xlfn.SINGLE(D2L254C4),_xlfn.SINGLE(D2L254C3)*_xlfn.SINGLE(D2L254C4))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138337.02000000002</v>
      </c>
      <c r="V61" s="16" t="s">
        <v>23096</v>
      </c>
      <c r="W61" s="33">
        <f>IF(_xlfn.SINGLE(D2L254C9)=0,0,D2L254C7/_xlfn.SINGLE(D2L254C9))</f>
        <v>0</v>
      </c>
    </row>
    <row r="62" spans="1:23" x14ac:dyDescent="0.3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1162046.7778579809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589153.4348955577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589153.4348955577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4.2588269929159797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D46A63-ACC6-4C1F-8386-B6D34BFA060E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5" width="25.6328125" style="1" customWidth="1"/>
    <col min="86" max="16384" width="8.7265625" style="1"/>
  </cols>
  <sheetData>
    <row r="1" spans="1:85" x14ac:dyDescent="0.3">
      <c r="A1" s="9" t="s">
        <v>0</v>
      </c>
    </row>
    <row r="2" spans="1:85" ht="15.5" x14ac:dyDescent="0.35">
      <c r="A2" s="10" t="s">
        <v>23106</v>
      </c>
    </row>
    <row r="3" spans="1:85" x14ac:dyDescent="0.3">
      <c r="B3" s="13" t="s">
        <v>23107</v>
      </c>
    </row>
    <row r="4" spans="1:85" x14ac:dyDescent="0.3">
      <c r="B4" s="13"/>
    </row>
    <row r="6" spans="1:8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3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763492.32724406663</v>
      </c>
      <c r="J8" s="16" t="s">
        <v>23178</v>
      </c>
      <c r="K8" s="21">
        <f>_xlfn.SINGLE(IF(FLOW_THRU_100PCT="Y",1,INDEX(VariabilityMatrix,D3L101C1,_xlfn.SINGLE(D3L101C8))))</f>
        <v>0.76564666046034124</v>
      </c>
      <c r="L8" s="16" t="s">
        <v>23148</v>
      </c>
      <c r="M8" s="15">
        <f>IF(_xlfn.SINGLE(D3L101C2)&lt;&gt;0,_xlfn.SINGLE(D3L101C2)*_xlfn.SINGLE(D3L101C4),_xlfn.SINGLE(D3L101C3)*_xlfn.SINGLE(D3L101C4))</f>
        <v>584565.35064151359</v>
      </c>
      <c r="N8" s="16" t="s">
        <v>4251</v>
      </c>
      <c r="O8" s="32">
        <f>0.45*CHOOSE(MIN(D3L101C8,RUN_YEARS),B3L110C1,B3L125C1,B3L140C1,B3L155C1,B3L170C1)</f>
        <v>0.44654831823043145</v>
      </c>
      <c r="P8" s="16" t="s">
        <v>23149</v>
      </c>
      <c r="Q8" s="15">
        <f>D3L101C5*D3L101C6</f>
        <v>261036.67422475037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1134891951.6666667</v>
      </c>
      <c r="V8" s="16" t="s">
        <v>23150</v>
      </c>
      <c r="W8" s="33">
        <f>IF(D3L101C9=0,0,D3L101C7/D3L101C9)</f>
        <v>2.3001015545259625E-4</v>
      </c>
      <c r="X8" s="16" t="s">
        <v>23151</v>
      </c>
      <c r="Y8" s="32">
        <f>IF(D3L101C5=0,0,D3L101C7/D3L101C5)</f>
        <v>0.44654831823043145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0.54578127783719399</v>
      </c>
      <c r="AL8" s="16" t="s">
        <v>23155</v>
      </c>
      <c r="AM8" s="15">
        <f>D3L101C5*D3L101C17</f>
        <v>319044.82405247266</v>
      </c>
      <c r="AN8" s="16" t="s">
        <v>23172</v>
      </c>
      <c r="AO8" s="15">
        <f>IF(D3L101C17=0,0,CHOOSE(MIN(D3L101C8,RUN_YEARS),A1L108C1,A1L108C6,A1L108C7,A1L108C8,A1L108C9))</f>
        <v>524695.77300000004</v>
      </c>
      <c r="AP8" s="16" t="s">
        <v>23156</v>
      </c>
      <c r="AQ8" s="33">
        <f>IF(D3L101C19=0,0,D3L101C18/D3L101C19)</f>
        <v>0.60805678351152381</v>
      </c>
      <c r="AR8" s="16" t="s">
        <v>23157</v>
      </c>
      <c r="AS8" s="32">
        <f>IF(D3L101C5=0,0,D3L101C18/D3L101C5)</f>
        <v>0.54578127783719399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7.6704039323745588E-3</v>
      </c>
      <c r="BZ8" s="16" t="s">
        <v>23167</v>
      </c>
      <c r="CA8" s="15">
        <f>D3L101C5*D3L101C37</f>
        <v>4483.8523642905784</v>
      </c>
      <c r="CB8" s="16" t="s">
        <v>23176</v>
      </c>
      <c r="CC8" s="15">
        <f>IF(D3L101C37=0,0,CHOOSE(MIN(D3L101C8,RUN_YEARS),B6L116C1,B6L117C1,B6L118C1,B6L119C1,B6L120C1))</f>
        <v>154469.64000000001</v>
      </c>
      <c r="CD8" s="16" t="s">
        <v>23168</v>
      </c>
      <c r="CE8" s="33">
        <f>IF(D3L101C39=0,0,D3L101C38/D3L101C39)</f>
        <v>2.9027402176185418E-2</v>
      </c>
      <c r="CF8" s="16" t="s">
        <v>23169</v>
      </c>
      <c r="CG8" s="32">
        <f>IF(D3L101C5=0,0,D3L101C38/D3L101C5)</f>
        <v>7.6704039323745588E-3</v>
      </c>
    </row>
    <row r="9" spans="1:85" x14ac:dyDescent="0.3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_xlfn.SINGLE(IF(FLOW_THRU_100PCT="Y",1,INDEX(VariabilityMatrix,D3L102C1,_xlfn.SINGLE(D3L102C8))))</f>
        <v>0.76564666046034124</v>
      </c>
      <c r="L9" s="16" t="s">
        <v>23180</v>
      </c>
      <c r="M9" s="15">
        <f>IF(_xlfn.SINGLE(D3L102C2)&lt;&gt;0,_xlfn.SINGLE(D3L102C2)*_xlfn.SINGLE(D3L102C4),_xlfn.SINGLE(D3L102C3)*_xlfn.SINGLE(D3L102C4))</f>
        <v>0</v>
      </c>
      <c r="N9" s="16" t="s">
        <v>4251</v>
      </c>
      <c r="O9" s="32">
        <f>0.45*CHOOSE(MIN(D3L102C8,RUN_YEARS),B3L110C1,B3L125C1,B3L140C1,B3L155C1,B3L170C1)</f>
        <v>0.44654831823043145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1134891951.6666667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0.54578127783719399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524695.77300000004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7.6704039323745588E-3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154469.64000000001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3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175.56029266666667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IF(_xlfn.SINGLE(D3L103C2)&lt;&gt;0,_xlfn.SINGLE(D3L103C2)*_xlfn.SINGLE(D3L103C4),_xlfn.SINGLE(D3L103C3)*_xlfn.SINGLE(D3L103C4))</f>
        <v>150.98185169333334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150.98185169333334</v>
      </c>
      <c r="AX10" s="16" t="s">
        <v>23237</v>
      </c>
      <c r="AY10" s="15">
        <f>IF(D3L103C22=0,0,CHOOSE(MIN(D3L103C8,RUN_YEARS),A1L104C1,A1L104C6,A1L104C7,A1L104C8,A1L104C9))</f>
        <v>158776.92199999999</v>
      </c>
      <c r="AZ10" s="16" t="s">
        <v>23223</v>
      </c>
      <c r="BA10" s="33">
        <f>IF(D3L103C24=0,0,D3L103C23/D3L103C24)</f>
        <v>9.5090552072380743E-4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3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5373.7910616688332</v>
      </c>
      <c r="J11" s="16" t="s">
        <v>23273</v>
      </c>
      <c r="K11" s="21">
        <f>_xlfn.SINGLE(IF(FLOW_THRU_100PCT="Y",1,INDEX(VariabilityMatrix,D3L104C1,_xlfn.SINGLE(D3L104C8))))</f>
        <v>0.65429056519907625</v>
      </c>
      <c r="L11" s="16" t="s">
        <v>23243</v>
      </c>
      <c r="M11" s="15">
        <f>IF(_xlfn.SINGLE(D3L104C2)&lt;&gt;0,_xlfn.SINGLE(D3L104C2)*_xlfn.SINGLE(D3L104C4),_xlfn.SINGLE(D3L104C3)*_xlfn.SINGLE(D3L104C4))</f>
        <v>3516.0207910010449</v>
      </c>
      <c r="N11" s="16" t="s">
        <v>4251</v>
      </c>
      <c r="O11" s="32">
        <f>0.45*CHOOSE(MIN(D3L104C8,RUN_YEARS),B3L110C1,B3L125C1,B3L140C1,B3L155C1,B3L170C1)</f>
        <v>0.44666330800666976</v>
      </c>
      <c r="P11" s="16" t="s">
        <v>23244</v>
      </c>
      <c r="Q11" s="15">
        <f>D3L104C5*D3L104C6</f>
        <v>1570.4774775287544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1127036591.2</v>
      </c>
      <c r="V11" s="16" t="s">
        <v>23245</v>
      </c>
      <c r="W11" s="33">
        <f>IF(D3L104C9=0,0,D3L104C7/D3L104C9)</f>
        <v>1.3934573995122957E-6</v>
      </c>
      <c r="X11" s="16" t="s">
        <v>23246</v>
      </c>
      <c r="Y11" s="32">
        <f>IF(D3L104C5=0,0,D3L104C7/D3L104C5)</f>
        <v>0.44666330800666976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0.54592182089704089</v>
      </c>
      <c r="AL11" s="16" t="s">
        <v>23250</v>
      </c>
      <c r="AM11" s="15">
        <f>D3L104C5*D3L104C17</f>
        <v>1919.4724725351446</v>
      </c>
      <c r="AN11" s="16" t="s">
        <v>23267</v>
      </c>
      <c r="AO11" s="15">
        <f>IF(D3L104C17=0,0,CHOOSE(MIN(D3L104C8,RUN_YEARS),A1L108C1,A1L108C6,A1L108C7,A1L108C8,A1L108C9))</f>
        <v>530204.44700000004</v>
      </c>
      <c r="AP11" s="16" t="s">
        <v>23251</v>
      </c>
      <c r="AQ11" s="33">
        <f>IF(D3L104C19=0,0,D3L104C18/D3L104C19)</f>
        <v>3.620249666701012E-3</v>
      </c>
      <c r="AR11" s="16" t="s">
        <v>23252</v>
      </c>
      <c r="AS11" s="32">
        <f>IF(D3L104C5=0,0,D3L104C18/D3L104C5)</f>
        <v>0.54592182089704089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7.4148710962893549E-3</v>
      </c>
      <c r="BZ11" s="16" t="s">
        <v>23262</v>
      </c>
      <c r="CA11" s="15">
        <f>D3L104C5*D3L104C37</f>
        <v>26.070840937146084</v>
      </c>
      <c r="CB11" s="16" t="s">
        <v>23271</v>
      </c>
      <c r="CC11" s="15">
        <f>IF(D3L104C37=0,0,CHOOSE(MIN(D3L104C8,RUN_YEARS),B6L116C1,B6L117C1,B6L118C1,B6L119C1,B6L120C1))</f>
        <v>153385.20000000004</v>
      </c>
      <c r="CD11" s="16" t="s">
        <v>23263</v>
      </c>
      <c r="CE11" s="33">
        <f>IF(D3L104C39=0,0,D3L104C38/D3L104C39)</f>
        <v>1.6996972939466179E-4</v>
      </c>
      <c r="CF11" s="16" t="s">
        <v>23264</v>
      </c>
      <c r="CG11" s="32">
        <f>IF(D3L104C5=0,0,D3L104C38/D3L104C5)</f>
        <v>7.4148710962893549E-3</v>
      </c>
    </row>
    <row r="12" spans="1:85" x14ac:dyDescent="0.3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0.62470634298174477</v>
      </c>
      <c r="J12" s="16" t="s">
        <v>23304</v>
      </c>
      <c r="K12" s="21">
        <f>_xlfn.SINGLE(IF(FLOW_THRU_100PCT="Y",1,INDEX(VariabilityMatrix,D3L105C1,_xlfn.SINGLE(D3L105C8))))</f>
        <v>0.65429056519907625</v>
      </c>
      <c r="L12" s="16" t="s">
        <v>23274</v>
      </c>
      <c r="M12" s="15">
        <f>IF(_xlfn.SINGLE(D3L105C2)&lt;&gt;0,_xlfn.SINGLE(D3L105C2)*_xlfn.SINGLE(D3L105C4),_xlfn.SINGLE(D3L105C3)*_xlfn.SINGLE(D3L105C4))</f>
        <v>0.40873946623297375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0.40873946623297375</v>
      </c>
      <c r="AX12" s="16" t="s">
        <v>23299</v>
      </c>
      <c r="AY12" s="15">
        <f>IF(D3L105C22=0,0,CHOOSE(MIN(D3L105C8,RUN_YEARS),A1L104C1,A1L104C6,A1L104C7,A1L104C8,A1L104C9))</f>
        <v>159321.39199999999</v>
      </c>
      <c r="AZ12" s="16" t="s">
        <v>23285</v>
      </c>
      <c r="BA12" s="33">
        <f>IF(D3L105C24=0,0,D3L105C23/D3L105C24)</f>
        <v>2.565502730687752E-6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3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406.39857070016967</v>
      </c>
      <c r="J13" s="16" t="s">
        <v>23335</v>
      </c>
      <c r="K13" s="21">
        <f>_xlfn.SINGLE(IF(FLOW_THRU_100PCT="Y",1,INDEX(VariabilityMatrix,D3L106C1,_xlfn.SINGLE(D3L106C8))))</f>
        <v>0.65429056519907625</v>
      </c>
      <c r="L13" s="16" t="s">
        <v>23305</v>
      </c>
      <c r="M13" s="15">
        <f>IF(_xlfn.SINGLE(D3L106C2)&lt;&gt;0,_xlfn.SINGLE(D3L106C2)*_xlfn.SINGLE(D3L106C4),_xlfn.SINGLE(D3L106C3)*_xlfn.SINGLE(D3L106C4))</f>
        <v>265.90275051951079</v>
      </c>
      <c r="N13" s="16" t="s">
        <v>4251</v>
      </c>
      <c r="O13" s="32">
        <f>0.45*CHOOSE(MIN(D3L106C8,RUN_YEARS),B3L110C1,B3L125C1,B3L140C1,B3L155C1,B3L170C1)</f>
        <v>0.44666330800666976</v>
      </c>
      <c r="P13" s="16" t="s">
        <v>23306</v>
      </c>
      <c r="Q13" s="15">
        <f>D3L106C5*D3L106C6</f>
        <v>118.76900215511691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1127036591.2</v>
      </c>
      <c r="V13" s="16" t="s">
        <v>23307</v>
      </c>
      <c r="W13" s="33">
        <f>IF(D3L106C9=0,0,D3L106C7/D3L106C9)</f>
        <v>1.0538167356985179E-7</v>
      </c>
      <c r="X13" s="16" t="s">
        <v>23308</v>
      </c>
      <c r="Y13" s="32">
        <f>IF(D3L106C5=0,0,D3L106C7/D3L106C5)</f>
        <v>0.44666330800666976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0.54592182089704089</v>
      </c>
      <c r="AL13" s="16" t="s">
        <v>23312</v>
      </c>
      <c r="AM13" s="15">
        <f>D3L106C5*D3L106C17</f>
        <v>145.1621137451429</v>
      </c>
      <c r="AN13" s="16" t="s">
        <v>23329</v>
      </c>
      <c r="AO13" s="15">
        <f>IF(D3L106C17=0,0,CHOOSE(MIN(D3L106C8,RUN_YEARS),A1L108C1,A1L108C6,A1L108C7,A1L108C8,A1L108C9))</f>
        <v>530204.44700000004</v>
      </c>
      <c r="AP13" s="16" t="s">
        <v>23313</v>
      </c>
      <c r="AQ13" s="33">
        <f>IF(D3L106C19=0,0,D3L106C18/D3L106C19)</f>
        <v>2.7378516828083655E-4</v>
      </c>
      <c r="AR13" s="16" t="s">
        <v>23314</v>
      </c>
      <c r="AS13" s="32">
        <f>IF(D3L106C5=0,0,D3L106C18/D3L106C5)</f>
        <v>0.54592182089704089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7.4148710962893549E-3</v>
      </c>
      <c r="BZ13" s="16" t="s">
        <v>23324</v>
      </c>
      <c r="CA13" s="15">
        <f>D3L106C5*D3L106C37</f>
        <v>1.9716346192509597</v>
      </c>
      <c r="CB13" s="16" t="s">
        <v>23333</v>
      </c>
      <c r="CC13" s="15">
        <f>IF(D3L106C37=0,0,CHOOSE(MIN(D3L106C8,RUN_YEARS),B6L116C1,B6L117C1,B6L118C1,B6L119C1,B6L120C1))</f>
        <v>153385.20000000004</v>
      </c>
      <c r="CD13" s="16" t="s">
        <v>23325</v>
      </c>
      <c r="CE13" s="33">
        <f>IF(D3L106C39=0,0,D3L106C38/D3L106C39)</f>
        <v>1.2854138595190143E-5</v>
      </c>
      <c r="CF13" s="16" t="s">
        <v>23326</v>
      </c>
      <c r="CG13" s="32">
        <f>IF(D3L106C5=0,0,D3L106C38/D3L106C5)</f>
        <v>7.4148710962893549E-3</v>
      </c>
    </row>
    <row r="14" spans="1:85" x14ac:dyDescent="0.3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4.7244070709416185E-2</v>
      </c>
      <c r="J14" s="16" t="s">
        <v>23366</v>
      </c>
      <c r="K14" s="21">
        <f>_xlfn.SINGLE(IF(FLOW_THRU_100PCT="Y",1,INDEX(VariabilityMatrix,D3L107C1,_xlfn.SINGLE(D3L107C8))))</f>
        <v>0.65429056519907625</v>
      </c>
      <c r="L14" s="16" t="s">
        <v>23336</v>
      </c>
      <c r="M14" s="15">
        <f>IF(_xlfn.SINGLE(D3L107C2)&lt;&gt;0,_xlfn.SINGLE(D3L107C2)*_xlfn.SINGLE(D3L107C4),_xlfn.SINGLE(D3L107C3)*_xlfn.SINGLE(D3L107C4))</f>
        <v>3.0911349726769038E-2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3.0911349726769038E-2</v>
      </c>
      <c r="AX14" s="16" t="s">
        <v>23361</v>
      </c>
      <c r="AY14" s="15">
        <f>IF(D3L107C22=0,0,CHOOSE(MIN(D3L107C8,RUN_YEARS),A1L104C1,A1L104C6,A1L104C7,A1L104C8,A1L104C9))</f>
        <v>159321.39199999999</v>
      </c>
      <c r="AZ14" s="16" t="s">
        <v>23347</v>
      </c>
      <c r="BA14" s="33">
        <f>IF(D3L107C24=0,0,D3L107C23/D3L107C24)</f>
        <v>1.9401882784685337E-7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3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0</v>
      </c>
      <c r="J15" s="16" t="s">
        <v>23397</v>
      </c>
      <c r="K15" s="21">
        <f>_xlfn.SINGLE(IF(FLOW_THRU_100PCT="Y",1,INDEX(VariabilityMatrix,D3L108C1,_xlfn.SINGLE(D3L108C8))))</f>
        <v>0.63445525502132649</v>
      </c>
      <c r="L15" s="16" t="s">
        <v>23367</v>
      </c>
      <c r="M15" s="15">
        <f>IF(_xlfn.SINGLE(D3L108C2)&lt;&gt;0,_xlfn.SINGLE(D3L108C2)*_xlfn.SINGLE(D3L108C4),_xlfn.SINGLE(D3L108C3)*_xlfn.SINGLE(D3L108C4))</f>
        <v>0</v>
      </c>
      <c r="N15" s="16" t="s">
        <v>4251</v>
      </c>
      <c r="O15" s="32">
        <f>0.45*CHOOSE(MIN(D3L108C8,RUN_YEARS),B3L110C1,B3L125C1,B3L140C1,B3L155C1,B3L170C1)</f>
        <v>0.44665135436232656</v>
      </c>
      <c r="P15" s="16" t="s">
        <v>23368</v>
      </c>
      <c r="Q15" s="15">
        <f>D3L108C5*D3L108C6</f>
        <v>0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1038340203</v>
      </c>
      <c r="V15" s="16" t="s">
        <v>23369</v>
      </c>
      <c r="W15" s="33">
        <f>IF(D3L108C9=0,0,D3L108C7/D3L108C9)</f>
        <v>0</v>
      </c>
      <c r="X15" s="16" t="s">
        <v>23370</v>
      </c>
      <c r="Y15" s="32">
        <f>IF(D3L108C5=0,0,D3L108C7/D3L108C5)</f>
        <v>0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0.545907210887288</v>
      </c>
      <c r="AL15" s="16" t="s">
        <v>23374</v>
      </c>
      <c r="AM15" s="15">
        <f>D3L108C5*D3L108C17</f>
        <v>0</v>
      </c>
      <c r="AN15" s="16" t="s">
        <v>23391</v>
      </c>
      <c r="AO15" s="15">
        <f>IF(D3L108C17=0,0,CHOOSE(MIN(D3L108C8,RUN_YEARS),A1L108C1,A1L108C6,A1L108C7,A1L108C8,A1L108C9))</f>
        <v>478911.87300000002</v>
      </c>
      <c r="AP15" s="16" t="s">
        <v>23375</v>
      </c>
      <c r="AQ15" s="33">
        <f>IF(D3L108C19=0,0,D3L108C18/D3L108C19)</f>
        <v>0</v>
      </c>
      <c r="AR15" s="16" t="s">
        <v>23376</v>
      </c>
      <c r="AS15" s="32">
        <f>IF(D3L108C5=0,0,D3L108C18/D3L108C5)</f>
        <v>0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7.441434750385445E-3</v>
      </c>
      <c r="BZ15" s="16" t="s">
        <v>23386</v>
      </c>
      <c r="CA15" s="15">
        <f>D3L108C5*D3L108C37</f>
        <v>0</v>
      </c>
      <c r="CB15" s="16" t="s">
        <v>23395</v>
      </c>
      <c r="CC15" s="15">
        <f>IF(D3L108C37=0,0,CHOOSE(MIN(D3L108C8,RUN_YEARS),B6L116C1,B6L117C1,B6L118C1,B6L119C1,B6L120C1))</f>
        <v>138337.02000000002</v>
      </c>
      <c r="CD15" s="16" t="s">
        <v>23387</v>
      </c>
      <c r="CE15" s="33">
        <f>IF(D3L108C39=0,0,D3L108C38/D3L108C39)</f>
        <v>0</v>
      </c>
      <c r="CF15" s="16" t="s">
        <v>23388</v>
      </c>
      <c r="CG15" s="32">
        <f>IF(D3L108C5=0,0,D3L108C38/D3L108C5)</f>
        <v>0</v>
      </c>
    </row>
    <row r="16" spans="1:85" x14ac:dyDescent="0.3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_xlfn.SINGLE(IF(FLOW_THRU_100PCT="Y",1,INDEX(VariabilityMatrix,D3L109C1,_xlfn.SINGLE(D3L109C8))))</f>
        <v>0.63445525502132649</v>
      </c>
      <c r="L16" s="16" t="s">
        <v>23398</v>
      </c>
      <c r="M16" s="15">
        <f>IF(_xlfn.SINGLE(D3L109C2)&lt;&gt;0,_xlfn.SINGLE(D3L109C2)*_xlfn.SINGLE(D3L109C4),_xlfn.SINGLE(D3L109C3)*_xlfn.SINGLE(D3L109C4))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142743.00899999999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3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_xlfn.SINGLE(IF(FLOW_THRU_100PCT="Y",1,INDEX(VariabilityMatrix,D3L110C1,_xlfn.SINGLE(D3L110C8))))</f>
        <v>0.65429056519907625</v>
      </c>
      <c r="L17" s="16" t="s">
        <v>23429</v>
      </c>
      <c r="M17" s="15">
        <f>IF(_xlfn.SINGLE(D3L110C2)&lt;&gt;0,_xlfn.SINGLE(D3L110C2)*_xlfn.SINGLE(D3L110C4),_xlfn.SINGLE(D3L110C3)*_xlfn.SINGLE(D3L110C4))</f>
        <v>0</v>
      </c>
      <c r="N17" s="16" t="s">
        <v>4251</v>
      </c>
      <c r="O17" s="32">
        <f>0.45*CHOOSE(MIN(D3L110C8,RUN_YEARS),B3L110C1,B3L125C1,B3L140C1,B3L155C1,B3L170C1)</f>
        <v>0.44666330800666976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1127036591.2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0.54592182089704089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530204.44700000004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7.4148710962893549E-3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153385.20000000004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3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19014.467895899998</v>
      </c>
      <c r="J18" s="16" t="s">
        <v>23491</v>
      </c>
      <c r="K18" s="21">
        <f>_xlfn.SINGLE(IF(FLOW_THRU_100PCT="Y",1,INDEX(VariabilityMatrix,D3L111C1,_xlfn.SINGLE(D3L111C8))))</f>
        <v>0.76795723146356842</v>
      </c>
      <c r="L18" s="16" t="s">
        <v>23461</v>
      </c>
      <c r="M18" s="15">
        <f>IF(_xlfn.SINGLE(D3L111C2)&lt;&gt;0,_xlfn.SINGLE(D3L111C2)*_xlfn.SINGLE(D3L111C4),_xlfn.SINGLE(D3L111C3)*_xlfn.SINGLE(D3L111C4))</f>
        <v>14602.298123088265</v>
      </c>
      <c r="N18" s="16" t="s">
        <v>4251</v>
      </c>
      <c r="O18" s="32">
        <f>0.45*CHOOSE(MIN(D3L111C8,RUN_YEARS),B3L110C1,B3L125C1,B3L140C1,B3L155C1,B3L170C1)</f>
        <v>0.44666330800666976</v>
      </c>
      <c r="P18" s="16" t="s">
        <v>23462</v>
      </c>
      <c r="Q18" s="15">
        <f>D3L111C5*D3L111C6</f>
        <v>6522.3107841581896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1127036591.2</v>
      </c>
      <c r="V18" s="16" t="s">
        <v>23463</v>
      </c>
      <c r="W18" s="33">
        <f>IF(D3L111C9=0,0,D3L111C7/D3L111C9)</f>
        <v>5.7871331197983815E-6</v>
      </c>
      <c r="X18" s="16" t="s">
        <v>23464</v>
      </c>
      <c r="Y18" s="32">
        <f>IF(D3L111C5=0,0,D3L111C7/D3L111C5)</f>
        <v>0.44666330800666976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0.54592182089704089</v>
      </c>
      <c r="AL18" s="16" t="s">
        <v>23468</v>
      </c>
      <c r="AM18" s="15">
        <f>D3L111C5*D3L111C17</f>
        <v>7971.7131806377884</v>
      </c>
      <c r="AN18" s="16" t="s">
        <v>23485</v>
      </c>
      <c r="AO18" s="15">
        <f>IF(D3L111C17=0,0,CHOOSE(MIN(D3L111C8,RUN_YEARS),A1L108C1,A1L108C6,A1L108C7,A1L108C8,A1L108C9))</f>
        <v>530204.44700000004</v>
      </c>
      <c r="AP18" s="16" t="s">
        <v>23469</v>
      </c>
      <c r="AQ18" s="33">
        <f>IF(D3L111C19=0,0,D3L111C18/D3L111C19)</f>
        <v>1.5035168463303718E-2</v>
      </c>
      <c r="AR18" s="16" t="s">
        <v>23470</v>
      </c>
      <c r="AS18" s="32">
        <f>IF(D3L111C5=0,0,D3L111C18/D3L111C5)</f>
        <v>0.54592182089704089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7.4148710962893549E-3</v>
      </c>
      <c r="BZ18" s="16" t="s">
        <v>23480</v>
      </c>
      <c r="CA18" s="15">
        <f>D3L111C5*D3L111C37</f>
        <v>108.27415829228748</v>
      </c>
      <c r="CB18" s="16" t="s">
        <v>23489</v>
      </c>
      <c r="CC18" s="15">
        <f>IF(D3L111C37=0,0,CHOOSE(MIN(D3L111C8,RUN_YEARS),B6L116C1,B6L117C1,B6L118C1,B6L119C1,B6L120C1))</f>
        <v>153385.20000000004</v>
      </c>
      <c r="CD18" s="16" t="s">
        <v>23481</v>
      </c>
      <c r="CE18" s="33">
        <f>IF(D3L111C39=0,0,D3L111C38/D3L111C39)</f>
        <v>7.0589703760393736E-4</v>
      </c>
      <c r="CF18" s="16" t="s">
        <v>23482</v>
      </c>
      <c r="CG18" s="32">
        <f>IF(D3L111C5=0,0,D3L111C38/D3L111C5)</f>
        <v>7.4148710962893558E-3</v>
      </c>
    </row>
    <row r="19" spans="1:85" x14ac:dyDescent="0.3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2.2104429752991952</v>
      </c>
      <c r="J19" s="16" t="s">
        <v>23523</v>
      </c>
      <c r="K19" s="21">
        <f>_xlfn.SINGLE(IF(FLOW_THRU_100PCT="Y",1,INDEX(VariabilityMatrix,D3L112C1,_xlfn.SINGLE(D3L112C8))))</f>
        <v>0.33851595365153941</v>
      </c>
      <c r="L19" s="16" t="s">
        <v>23493</v>
      </c>
      <c r="M19" s="15">
        <f>IF(_xlfn.SINGLE(D3L112C2)&lt;&gt;0,_xlfn.SINGLE(D3L112C2)*_xlfn.SINGLE(D3L112C4),_xlfn.SINGLE(D3L112C3)*_xlfn.SINGLE(D3L112C4))</f>
        <v>0.74827021177575326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0.74827021177575326</v>
      </c>
      <c r="AX19" s="16" t="s">
        <v>23518</v>
      </c>
      <c r="AY19" s="15">
        <f>IF(D3L112C22=0,0,CHOOSE(MIN(D3L112C8,RUN_YEARS),A1L104C1,A1L104C6,A1L104C7,A1L104C8,A1L104C9))</f>
        <v>159321.39199999999</v>
      </c>
      <c r="AZ19" s="16" t="s">
        <v>23504</v>
      </c>
      <c r="BA19" s="33">
        <f>IF(D3L112C24=0,0,D3L112C23/D3L112C24)</f>
        <v>4.6966085494391947E-6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3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13162.86775870718</v>
      </c>
      <c r="J20" s="16" t="s">
        <v>23555</v>
      </c>
      <c r="K20" s="21">
        <f>_xlfn.SINGLE(IF(FLOW_THRU_100PCT="Y",1,INDEX(VariabilityMatrix,D3L113C1,_xlfn.SINGLE(D3L113C8))))</f>
        <v>0.76795723146356842</v>
      </c>
      <c r="L20" s="16" t="s">
        <v>23525</v>
      </c>
      <c r="M20" s="15">
        <f>IF(_xlfn.SINGLE(D3L113C2)&lt;&gt;0,_xlfn.SINGLE(D3L113C2)*_xlfn.SINGLE(D3L113C4),_xlfn.SINGLE(D3L113C3)*_xlfn.SINGLE(D3L113C4))</f>
        <v>10108.519482097832</v>
      </c>
      <c r="N20" s="16" t="s">
        <v>4251</v>
      </c>
      <c r="O20" s="32">
        <f>0.45*CHOOSE(MIN(D3L113C8,RUN_YEARS),B3L110C1,B3L125C1,B3L140C1,B3L155C1,B3L170C1)</f>
        <v>0.44666330800666976</v>
      </c>
      <c r="P20" s="16" t="s">
        <v>23526</v>
      </c>
      <c r="Q20" s="15">
        <f>D3L113C5*D3L113C6</f>
        <v>4515.104750923686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1127036591.2</v>
      </c>
      <c r="V20" s="16" t="s">
        <v>23527</v>
      </c>
      <c r="W20" s="33">
        <f>IF(D3L113C9=0,0,D3L113C7/D3L113C9)</f>
        <v>4.0061740551975131E-6</v>
      </c>
      <c r="X20" s="16" t="s">
        <v>23528</v>
      </c>
      <c r="Y20" s="32">
        <f>IF(D3L113C5=0,0,D3L113C7/D3L113C5)</f>
        <v>0.44666330800666976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0.54592182089704089</v>
      </c>
      <c r="AL20" s="16" t="s">
        <v>23532</v>
      </c>
      <c r="AM20" s="15">
        <f>D3L113C5*D3L113C17</f>
        <v>5518.4613622400611</v>
      </c>
      <c r="AN20" s="16" t="s">
        <v>23549</v>
      </c>
      <c r="AO20" s="15">
        <f>IF(D3L113C17=0,0,CHOOSE(MIN(D3L113C8,RUN_YEARS),A1L108C1,A1L108C6,A1L108C7,A1L108C8,A1L108C9))</f>
        <v>530204.44700000004</v>
      </c>
      <c r="AP20" s="16" t="s">
        <v>23533</v>
      </c>
      <c r="AQ20" s="33">
        <f>IF(D3L113C19=0,0,D3L113C18/D3L113C19)</f>
        <v>1.0408176305318807E-2</v>
      </c>
      <c r="AR20" s="16" t="s">
        <v>23534</v>
      </c>
      <c r="AS20" s="32">
        <f>IF(D3L113C5=0,0,D3L113C18/D3L113C5)</f>
        <v>0.54592182089704089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7.4148710962893549E-3</v>
      </c>
      <c r="BZ20" s="16" t="s">
        <v>23544</v>
      </c>
      <c r="CA20" s="15">
        <f>D3L113C5*D3L113C37</f>
        <v>74.953368934085049</v>
      </c>
      <c r="CB20" s="16" t="s">
        <v>23553</v>
      </c>
      <c r="CC20" s="15">
        <f>IF(D3L113C37=0,0,CHOOSE(MIN(D3L113C8,RUN_YEARS),B6L116C1,B6L117C1,B6L118C1,B6L119C1,B6L120C1))</f>
        <v>153385.20000000004</v>
      </c>
      <c r="CD20" s="16" t="s">
        <v>23545</v>
      </c>
      <c r="CE20" s="33">
        <f>IF(D3L113C39=0,0,D3L113C38/D3L113C39)</f>
        <v>4.886610242323577E-4</v>
      </c>
      <c r="CF20" s="16" t="s">
        <v>23546</v>
      </c>
      <c r="CG20" s="32">
        <f>IF(D3L113C5=0,0,D3L113C38/D3L113C5)</f>
        <v>7.4148710962893541E-3</v>
      </c>
    </row>
    <row r="21" spans="1:85" x14ac:dyDescent="0.3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2460.1340681186753</v>
      </c>
      <c r="J21" s="16" t="s">
        <v>23587</v>
      </c>
      <c r="K21" s="21">
        <f>_xlfn.SINGLE(IF(FLOW_THRU_100PCT="Y",1,INDEX(VariabilityMatrix,D3L114C1,_xlfn.SINGLE(D3L114C8))))</f>
        <v>0.65429056519907625</v>
      </c>
      <c r="L21" s="16" t="s">
        <v>23557</v>
      </c>
      <c r="M21" s="15">
        <f>IF(_xlfn.SINGLE(D3L114C2)&lt;&gt;0,_xlfn.SINGLE(D3L114C2)*_xlfn.SINGLE(D3L114C4),_xlfn.SINGLE(D3L114C3)*_xlfn.SINGLE(D3L114C4))</f>
        <v>1609.6425098948707</v>
      </c>
      <c r="N21" s="16" t="s">
        <v>4251</v>
      </c>
      <c r="O21" s="32">
        <f>0.45*CHOOSE(MIN(D3L114C8,RUN_YEARS),B3L110C1,B3L125C1,B3L140C1,B3L155C1,B3L170C1)</f>
        <v>0.44666330800666976</v>
      </c>
      <c r="P21" s="16" t="s">
        <v>23558</v>
      </c>
      <c r="Q21" s="15">
        <f>D3L114C5*D3L114C6</f>
        <v>718.96824817780157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1127036591.2</v>
      </c>
      <c r="V21" s="16" t="s">
        <v>23559</v>
      </c>
      <c r="W21" s="33">
        <f>IF(D3L114C9=0,0,D3L114C7/D3L114C9)</f>
        <v>6.3792804403296953E-7</v>
      </c>
      <c r="X21" s="16" t="s">
        <v>23560</v>
      </c>
      <c r="Y21" s="32">
        <f>IF(D3L114C5=0,0,D3L114C7/D3L114C5)</f>
        <v>0.4466633080066697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0.54592182089704089</v>
      </c>
      <c r="AL21" s="16" t="s">
        <v>23564</v>
      </c>
      <c r="AM21" s="15">
        <f>D3L114C5*D3L114C17</f>
        <v>878.738969995091</v>
      </c>
      <c r="AN21" s="16" t="s">
        <v>23581</v>
      </c>
      <c r="AO21" s="15">
        <f>IF(D3L114C17=0,0,CHOOSE(MIN(D3L114C8,RUN_YEARS),A1L108C1,A1L108C6,A1L108C7,A1L108C8,A1L108C9))</f>
        <v>530204.44700000004</v>
      </c>
      <c r="AP21" s="16" t="s">
        <v>23565</v>
      </c>
      <c r="AQ21" s="33">
        <f>IF(D3L114C19=0,0,D3L114C18/D3L114C19)</f>
        <v>1.6573587320271776E-3</v>
      </c>
      <c r="AR21" s="16" t="s">
        <v>23566</v>
      </c>
      <c r="AS21" s="32">
        <f>IF(D3L114C5=0,0,D3L114C18/D3L114C5)</f>
        <v>0.54592182089704089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7.4148710962893549E-3</v>
      </c>
      <c r="BZ21" s="16" t="s">
        <v>23576</v>
      </c>
      <c r="CA21" s="15">
        <f>D3L114C5*D3L114C37</f>
        <v>11.935291721978128</v>
      </c>
      <c r="CB21" s="16" t="s">
        <v>23585</v>
      </c>
      <c r="CC21" s="15">
        <f>IF(D3L114C37=0,0,CHOOSE(MIN(D3L114C8,RUN_YEARS),B6L116C1,B6L117C1,B6L118C1,B6L119C1,B6L120C1))</f>
        <v>153385.20000000004</v>
      </c>
      <c r="CD21" s="16" t="s">
        <v>23577</v>
      </c>
      <c r="CE21" s="33">
        <f>IF(D3L114C39=0,0,D3L114C38/D3L114C39)</f>
        <v>7.7812538119571668E-5</v>
      </c>
      <c r="CF21" s="16" t="s">
        <v>23578</v>
      </c>
      <c r="CG21" s="32">
        <f>IF(D3L114C5=0,0,D3L114C38/D3L114C5)</f>
        <v>7.4148710962893549E-3</v>
      </c>
    </row>
    <row r="22" spans="1:85" x14ac:dyDescent="0.3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0.28599201928441692</v>
      </c>
      <c r="J22" s="16" t="s">
        <v>23618</v>
      </c>
      <c r="K22" s="21">
        <f>_xlfn.SINGLE(IF(FLOW_THRU_100PCT="Y",1,INDEX(VariabilityMatrix,D3L115C1,_xlfn.SINGLE(D3L115C8))))</f>
        <v>0.65429056519907625</v>
      </c>
      <c r="L22" s="16" t="s">
        <v>23588</v>
      </c>
      <c r="M22" s="15">
        <f>IF(_xlfn.SINGLE(D3L115C2)&lt;&gt;0,_xlfn.SINGLE(D3L115C2)*_xlfn.SINGLE(D3L115C4),_xlfn.SINGLE(D3L115C3)*_xlfn.SINGLE(D3L115C4))</f>
        <v>0.18712187994002627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0.18712187994002627</v>
      </c>
      <c r="AX22" s="16" t="s">
        <v>23613</v>
      </c>
      <c r="AY22" s="15">
        <f>IF(D3L115C22=0,0,CHOOSE(MIN(D3L115C8,RUN_YEARS),A1L104C1,A1L104C6,A1L104C7,A1L104C8,A1L104C9))</f>
        <v>159321.39199999999</v>
      </c>
      <c r="AZ22" s="16" t="s">
        <v>23599</v>
      </c>
      <c r="BA22" s="33">
        <f>IF(D3L115C24=0,0,D3L115C23/D3L115C24)</f>
        <v>1.1744931273260923E-6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3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170.4100326028431</v>
      </c>
      <c r="J23" s="16" t="s">
        <v>23649</v>
      </c>
      <c r="K23" s="21">
        <f>_xlfn.SINGLE(IF(FLOW_THRU_100PCT="Y",1,INDEX(VariabilityMatrix,D3L116C1,_xlfn.SINGLE(D3L116C8))))</f>
        <v>0.63445525502132649</v>
      </c>
      <c r="L23" s="16" t="s">
        <v>23619</v>
      </c>
      <c r="M23" s="15">
        <f>IF(_xlfn.SINGLE(D3L116C2)&lt;&gt;0,_xlfn.SINGLE(D3L116C2)*_xlfn.SINGLE(D3L116C4),_xlfn.SINGLE(D3L116C3)*_xlfn.SINGLE(D3L116C4))</f>
        <v>108.11754069322939</v>
      </c>
      <c r="N23" s="16" t="s">
        <v>4251</v>
      </c>
      <c r="O23" s="32">
        <f>0.45*CHOOSE(MIN(D3L116C8,RUN_YEARS),B3L110C1,B3L125C1,B3L140C1,B3L155C1,B3L170C1)</f>
        <v>0.44665135436232656</v>
      </c>
      <c r="P23" s="16" t="s">
        <v>23620</v>
      </c>
      <c r="Q23" s="15">
        <f>D3L116C5*D3L116C6</f>
        <v>48.290845980954863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1038340203</v>
      </c>
      <c r="V23" s="16" t="s">
        <v>23621</v>
      </c>
      <c r="W23" s="33">
        <f>IF(D3L116C9=0,0,D3L116C7/D3L116C9)</f>
        <v>4.6507730165346266E-8</v>
      </c>
      <c r="X23" s="16" t="s">
        <v>23622</v>
      </c>
      <c r="Y23" s="32">
        <f>IF(D3L116C5=0,0,D3L116C7/D3L116C5)</f>
        <v>0.44665135436232656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0.545907210887288</v>
      </c>
      <c r="AL23" s="16" t="s">
        <v>23626</v>
      </c>
      <c r="AM23" s="15">
        <f>D3L116C5*D3L116C17</f>
        <v>59.022145087833714</v>
      </c>
      <c r="AN23" s="16" t="s">
        <v>23643</v>
      </c>
      <c r="AO23" s="15">
        <f>IF(D3L116C17=0,0,CHOOSE(MIN(D3L116C8,RUN_YEARS),A1L108C1,A1L108C6,A1L108C7,A1L108C8,A1L108C9))</f>
        <v>478911.87300000002</v>
      </c>
      <c r="AP23" s="16" t="s">
        <v>23627</v>
      </c>
      <c r="AQ23" s="33">
        <f>IF(D3L116C19=0,0,D3L116C18/D3L116C19)</f>
        <v>1.2324218382414945E-4</v>
      </c>
      <c r="AR23" s="16" t="s">
        <v>23628</v>
      </c>
      <c r="AS23" s="32">
        <f>IF(D3L116C5=0,0,D3L116C18/D3L116C5)</f>
        <v>0.545907210887288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7.441434750385445E-3</v>
      </c>
      <c r="BZ23" s="16" t="s">
        <v>23638</v>
      </c>
      <c r="CA23" s="15">
        <f>D3L116C5*D3L116C37</f>
        <v>0.80454962444080957</v>
      </c>
      <c r="CB23" s="16" t="s">
        <v>23647</v>
      </c>
      <c r="CC23" s="15">
        <f>IF(D3L116C37=0,0,CHOOSE(MIN(D3L116C8,RUN_YEARS),B6L116C1,B6L117C1,B6L118C1,B6L119C1,B6L120C1))</f>
        <v>138337.02000000002</v>
      </c>
      <c r="CD23" s="16" t="s">
        <v>23639</v>
      </c>
      <c r="CE23" s="33">
        <f>IF(D3L116C39=0,0,D3L116C38/D3L116C39)</f>
        <v>5.8158663851571289E-6</v>
      </c>
      <c r="CF23" s="16" t="s">
        <v>23640</v>
      </c>
      <c r="CG23" s="32">
        <f>IF(D3L116C5=0,0,D3L116C38/D3L116C5)</f>
        <v>7.441434750385445E-3</v>
      </c>
    </row>
    <row r="24" spans="1:85" x14ac:dyDescent="0.3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1.9810265611938768E-2</v>
      </c>
      <c r="J24" s="16" t="s">
        <v>23680</v>
      </c>
      <c r="K24" s="21">
        <f>_xlfn.SINGLE(IF(FLOW_THRU_100PCT="Y",1,INDEX(VariabilityMatrix,D3L117C1,_xlfn.SINGLE(D3L117C8))))</f>
        <v>0.63445525502132649</v>
      </c>
      <c r="L24" s="16" t="s">
        <v>23650</v>
      </c>
      <c r="M24" s="15">
        <f>IF(_xlfn.SINGLE(D3L117C2)&lt;&gt;0,_xlfn.SINGLE(D3L117C2)*_xlfn.SINGLE(D3L117C4),_xlfn.SINGLE(D3L117C3)*_xlfn.SINGLE(D3L117C4))</f>
        <v>1.2568727120862825E-2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1.2568727120862825E-2</v>
      </c>
      <c r="AX24" s="16" t="s">
        <v>23675</v>
      </c>
      <c r="AY24" s="15">
        <f>IF(D3L117C22=0,0,CHOOSE(MIN(D3L117C8,RUN_YEARS),A1L104C1,A1L104C6,A1L104C7,A1L104C8,A1L104C9))</f>
        <v>142743.00899999999</v>
      </c>
      <c r="AZ24" s="16" t="s">
        <v>23661</v>
      </c>
      <c r="BA24" s="33">
        <f>IF(D3L117C24=0,0,D3L117C23/D3L117C24)</f>
        <v>8.805143739727965E-8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3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9.9061887464628526</v>
      </c>
      <c r="J25" s="16" t="s">
        <v>23711</v>
      </c>
      <c r="K25" s="21">
        <f>_xlfn.SINGLE(IF(FLOW_THRU_100PCT="Y",1,INDEX(VariabilityMatrix,D3L118C1,_xlfn.SINGLE(D3L118C8))))</f>
        <v>0.63445525502132649</v>
      </c>
      <c r="L25" s="16" t="s">
        <v>23681</v>
      </c>
      <c r="M25" s="15">
        <f>IF(_xlfn.SINGLE(D3L118C2)&lt;&gt;0,_xlfn.SINGLE(D3L118C2)*_xlfn.SINGLE(D3L118C4),_xlfn.SINGLE(D3L118C3)*_xlfn.SINGLE(D3L118C4))</f>
        <v>6.2850335074264834</v>
      </c>
      <c r="N25" s="16" t="s">
        <v>4251</v>
      </c>
      <c r="O25" s="32">
        <f>0.45*CHOOSE(MIN(D3L118C8,RUN_YEARS),B3L110C1,B3L125C1,B3L140C1,B3L155C1,B3L170C1)</f>
        <v>0.44665135436232656</v>
      </c>
      <c r="P25" s="16" t="s">
        <v>23682</v>
      </c>
      <c r="Q25" s="15">
        <f>D3L118C5*D3L118C6</f>
        <v>2.8072187283046426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1038340203</v>
      </c>
      <c r="V25" s="16" t="s">
        <v>23683</v>
      </c>
      <c r="W25" s="33">
        <f>IF(D3L118C9=0,0,D3L118C7/D3L118C9)</f>
        <v>2.7035635528644194E-9</v>
      </c>
      <c r="X25" s="16" t="s">
        <v>23684</v>
      </c>
      <c r="Y25" s="32">
        <f>IF(D3L118C5=0,0,D3L118C7/D3L118C5)</f>
        <v>0.44665135436232661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0.545907210887288</v>
      </c>
      <c r="AL25" s="16" t="s">
        <v>23688</v>
      </c>
      <c r="AM25" s="15">
        <f>D3L118C5*D3L118C17</f>
        <v>3.4310451123723404</v>
      </c>
      <c r="AN25" s="16" t="s">
        <v>23705</v>
      </c>
      <c r="AO25" s="15">
        <f>IF(D3L118C17=0,0,CHOOSE(MIN(D3L118C8,RUN_YEARS),A1L108C1,A1L108C6,A1L108C7,A1L108C8,A1L108C9))</f>
        <v>478911.87300000002</v>
      </c>
      <c r="AP25" s="16" t="s">
        <v>23689</v>
      </c>
      <c r="AQ25" s="33">
        <f>IF(D3L118C19=0,0,D3L118C18/D3L118C19)</f>
        <v>7.164251516421144E-6</v>
      </c>
      <c r="AR25" s="16" t="s">
        <v>23690</v>
      </c>
      <c r="AS25" s="32">
        <f>IF(D3L118C5=0,0,D3L118C18/D3L118C5)</f>
        <v>0.545907210887288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7.441434750385445E-3</v>
      </c>
      <c r="BZ25" s="16" t="s">
        <v>23700</v>
      </c>
      <c r="CA25" s="15">
        <f>D3L118C5*D3L118C37</f>
        <v>4.6769666749500352E-2</v>
      </c>
      <c r="CB25" s="16" t="s">
        <v>23709</v>
      </c>
      <c r="CC25" s="15">
        <f>IF(D3L118C37=0,0,CHOOSE(MIN(D3L118C8,RUN_YEARS),B6L116C1,B6L117C1,B6L118C1,B6L119C1,B6L120C1))</f>
        <v>138337.02000000002</v>
      </c>
      <c r="CD25" s="16" t="s">
        <v>23701</v>
      </c>
      <c r="CE25" s="33">
        <f>IF(D3L118C39=0,0,D3L118C38/D3L118C39)</f>
        <v>3.3808496633439366E-7</v>
      </c>
      <c r="CF25" s="16" t="s">
        <v>23702</v>
      </c>
      <c r="CG25" s="32">
        <f>IF(D3L118C5=0,0,D3L118C38/D3L118C5)</f>
        <v>7.441434750385445E-3</v>
      </c>
    </row>
    <row r="26" spans="1:85" x14ac:dyDescent="0.3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1.1516002155037067E-3</v>
      </c>
      <c r="J26" s="16" t="s">
        <v>23742</v>
      </c>
      <c r="K26" s="21">
        <f>_xlfn.SINGLE(IF(FLOW_THRU_100PCT="Y",1,INDEX(VariabilityMatrix,D3L119C1,_xlfn.SINGLE(D3L119C8))))</f>
        <v>0.63445525502132649</v>
      </c>
      <c r="L26" s="16" t="s">
        <v>23712</v>
      </c>
      <c r="M26" s="15">
        <f>IF(_xlfn.SINGLE(D3L119C2)&lt;&gt;0,_xlfn.SINGLE(D3L119C2)*_xlfn.SINGLE(D3L119C4),_xlfn.SINGLE(D3L119C3)*_xlfn.SINGLE(D3L119C4))</f>
        <v>7.3063880841001876E-4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7.3063880841001876E-4</v>
      </c>
      <c r="AX26" s="16" t="s">
        <v>23737</v>
      </c>
      <c r="AY26" s="15">
        <f>IF(D3L119C22=0,0,CHOOSE(MIN(D3L119C8,RUN_YEARS),A1L104C1,A1L104C6,A1L104C7,A1L104C8,A1L104C9))</f>
        <v>142743.00899999999</v>
      </c>
      <c r="AZ26" s="16" t="s">
        <v>23723</v>
      </c>
      <c r="BA26" s="33">
        <f>IF(D3L119C24=0,0,D3L119C23/D3L119C24)</f>
        <v>5.1185610666930723E-9</v>
      </c>
      <c r="BB26" s="16" t="s">
        <v>23724</v>
      </c>
      <c r="BC26" s="32">
        <f>IF(D3L119C5=0,0,D3L119C23/D3L119C5)</f>
        <v>1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3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20.873754858618152</v>
      </c>
      <c r="J27" s="16" t="s">
        <v>23773</v>
      </c>
      <c r="K27" s="21">
        <f>_xlfn.SINGLE(IF(FLOW_THRU_100PCT="Y",1,INDEX(VariabilityMatrix,D3L120C1,_xlfn.SINGLE(D3L120C8))))</f>
        <v>0.63445525502132649</v>
      </c>
      <c r="L27" s="16" t="s">
        <v>23743</v>
      </c>
      <c r="M27" s="15">
        <f>IF(_xlfn.SINGLE(D3L120C2)&lt;&gt;0,_xlfn.SINGLE(D3L120C2)*_xlfn.SINGLE(D3L120C4),_xlfn.SINGLE(D3L120C3)*_xlfn.SINGLE(D3L120C4))</f>
        <v>13.243463462077234</v>
      </c>
      <c r="N27" s="16" t="s">
        <v>4251</v>
      </c>
      <c r="O27" s="32">
        <f>0.45*CHOOSE(MIN(D3L120C8,RUN_YEARS),B3L110C1,B3L125C1,B3L140C1,B3L155C1,B3L170C1)</f>
        <v>0.44665135436232656</v>
      </c>
      <c r="P27" s="16" t="s">
        <v>23744</v>
      </c>
      <c r="Q27" s="15">
        <f>D3L120C5*D3L120C6</f>
        <v>5.915210891784783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1038340203</v>
      </c>
      <c r="V27" s="16" t="s">
        <v>23745</v>
      </c>
      <c r="W27" s="33">
        <f>IF(D3L120C9=0,0,D3L120C7/D3L120C9)</f>
        <v>5.6967946292500275E-9</v>
      </c>
      <c r="X27" s="16" t="s">
        <v>23746</v>
      </c>
      <c r="Y27" s="32">
        <f>IF(D3L120C5=0,0,D3L120C7/D3L120C5)</f>
        <v>0.44665135436232661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0.545907210887288</v>
      </c>
      <c r="AL27" s="16" t="s">
        <v>23750</v>
      </c>
      <c r="AM27" s="15">
        <f>D3L120C5*D3L120C17</f>
        <v>7.2297022010702898</v>
      </c>
      <c r="AN27" s="16" t="s">
        <v>23767</v>
      </c>
      <c r="AO27" s="15">
        <f>IF(D3L120C17=0,0,CHOOSE(MIN(D3L120C8,RUN_YEARS),A1L108C1,A1L108C6,A1L108C7,A1L108C8,A1L108C9))</f>
        <v>478911.87300000002</v>
      </c>
      <c r="AP27" s="16" t="s">
        <v>23751</v>
      </c>
      <c r="AQ27" s="33">
        <f>IF(D3L120C19=0,0,D3L120C18/D3L120C19)</f>
        <v>1.5096101409601698E-5</v>
      </c>
      <c r="AR27" s="16" t="s">
        <v>23752</v>
      </c>
      <c r="AS27" s="32">
        <f>IF(D3L120C5=0,0,D3L120C18/D3L120C5)</f>
        <v>0.545907210887288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7.441434750385445E-3</v>
      </c>
      <c r="BZ27" s="16" t="s">
        <v>23762</v>
      </c>
      <c r="CA27" s="15">
        <f>D3L120C5*D3L120C37</f>
        <v>9.8550369222161455E-2</v>
      </c>
      <c r="CB27" s="16" t="s">
        <v>23771</v>
      </c>
      <c r="CC27" s="15">
        <f>IF(D3L120C37=0,0,CHOOSE(MIN(D3L120C8,RUN_YEARS),B6L116C1,B6L117C1,B6L118C1,B6L119C1,B6L120C1))</f>
        <v>138337.02000000002</v>
      </c>
      <c r="CD27" s="16" t="s">
        <v>23763</v>
      </c>
      <c r="CE27" s="33">
        <f>IF(D3L120C39=0,0,D3L120C38/D3L120C39)</f>
        <v>7.1239332191890101E-7</v>
      </c>
      <c r="CF27" s="16" t="s">
        <v>23764</v>
      </c>
      <c r="CG27" s="32">
        <f>IF(D3L120C5=0,0,D3L120C38/D3L120C5)</f>
        <v>7.441434750385445E-3</v>
      </c>
    </row>
    <row r="28" spans="1:85" x14ac:dyDescent="0.3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2.4265861683828108E-3</v>
      </c>
      <c r="J28" s="16" t="s">
        <v>23804</v>
      </c>
      <c r="K28" s="21">
        <f>_xlfn.SINGLE(IF(FLOW_THRU_100PCT="Y",1,INDEX(VariabilityMatrix,D3L121C1,_xlfn.SINGLE(D3L121C8))))</f>
        <v>0.63445525502132649</v>
      </c>
      <c r="L28" s="16" t="s">
        <v>23774</v>
      </c>
      <c r="M28" s="15">
        <f>IF(_xlfn.SINGLE(D3L121C2)&lt;&gt;0,_xlfn.SINGLE(D3L121C2)*_xlfn.SINGLE(D3L121C4),_xlfn.SINGLE(D3L121C3)*_xlfn.SINGLE(D3L121C4))</f>
        <v>1.5395603462925397E-3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1.5395603462925397E-3</v>
      </c>
      <c r="AX28" s="16" t="s">
        <v>23799</v>
      </c>
      <c r="AY28" s="15">
        <f>IF(D3L121C22=0,0,CHOOSE(MIN(D3L121C8,RUN_YEARS),A1L104C1,A1L104C6,A1L104C7,A1L104C8,A1L104C9))</f>
        <v>142743.00899999999</v>
      </c>
      <c r="AZ28" s="16" t="s">
        <v>23785</v>
      </c>
      <c r="BA28" s="33">
        <f>IF(D3L121C24=0,0,D3L121C23/D3L121C24)</f>
        <v>1.0785539390531833E-8</v>
      </c>
      <c r="BB28" s="16" t="s">
        <v>23786</v>
      </c>
      <c r="BC28" s="32">
        <f>IF(D3L121C5=0,0,D3L121C23/D3L121C5)</f>
        <v>1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3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0</v>
      </c>
      <c r="J29" s="16" t="s">
        <v>23835</v>
      </c>
      <c r="K29" s="21">
        <f>_xlfn.SINGLE(IF(FLOW_THRU_100PCT="Y",1,INDEX(VariabilityMatrix,D3L122C1,_xlfn.SINGLE(D3L122C8))))</f>
        <v>0.63445525502132649</v>
      </c>
      <c r="L29" s="16" t="s">
        <v>23805</v>
      </c>
      <c r="M29" s="15">
        <f>IF(_xlfn.SINGLE(D3L122C2)&lt;&gt;0,_xlfn.SINGLE(D3L122C2)*_xlfn.SINGLE(D3L122C4),_xlfn.SINGLE(D3L122C3)*_xlfn.SINGLE(D3L122C4))</f>
        <v>0</v>
      </c>
      <c r="N29" s="16" t="s">
        <v>4251</v>
      </c>
      <c r="O29" s="32">
        <f>0.45*CHOOSE(MIN(D3L122C8,RUN_YEARS),B3L110C1,B3L125C1,B3L140C1,B3L155C1,B3L170C1)</f>
        <v>0.44665135436232656</v>
      </c>
      <c r="P29" s="16" t="s">
        <v>23806</v>
      </c>
      <c r="Q29" s="15">
        <f>D3L122C5*D3L122C6</f>
        <v>0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1038340203</v>
      </c>
      <c r="V29" s="16" t="s">
        <v>23807</v>
      </c>
      <c r="W29" s="33">
        <f>IF(D3L122C9=0,0,D3L122C7/D3L122C9)</f>
        <v>0</v>
      </c>
      <c r="X29" s="16" t="s">
        <v>23808</v>
      </c>
      <c r="Y29" s="32">
        <f>IF(D3L122C5=0,0,D3L122C7/D3L122C5)</f>
        <v>0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0.545907210887288</v>
      </c>
      <c r="AL29" s="16" t="s">
        <v>23812</v>
      </c>
      <c r="AM29" s="15">
        <f>D3L122C5*D3L122C17</f>
        <v>0</v>
      </c>
      <c r="AN29" s="16" t="s">
        <v>23829</v>
      </c>
      <c r="AO29" s="15">
        <f>IF(D3L122C17=0,0,CHOOSE(MIN(D3L122C8,RUN_YEARS),A1L108C1,A1L108C6,A1L108C7,A1L108C8,A1L108C9))</f>
        <v>478911.87300000002</v>
      </c>
      <c r="AP29" s="16" t="s">
        <v>23813</v>
      </c>
      <c r="AQ29" s="33">
        <f>IF(D3L122C19=0,0,D3L122C18/D3L122C19)</f>
        <v>0</v>
      </c>
      <c r="AR29" s="16" t="s">
        <v>23814</v>
      </c>
      <c r="AS29" s="32">
        <f>IF(D3L122C5=0,0,D3L122C18/D3L122C5)</f>
        <v>0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7.441434750385445E-3</v>
      </c>
      <c r="BZ29" s="16" t="s">
        <v>23824</v>
      </c>
      <c r="CA29" s="15">
        <f>D3L122C5*D3L122C37</f>
        <v>0</v>
      </c>
      <c r="CB29" s="16" t="s">
        <v>23833</v>
      </c>
      <c r="CC29" s="15">
        <f>IF(D3L122C37=0,0,CHOOSE(MIN(D3L122C8,RUN_YEARS),B6L116C1,B6L117C1,B6L118C1,B6L119C1,B6L120C1))</f>
        <v>138337.02000000002</v>
      </c>
      <c r="CD29" s="16" t="s">
        <v>23825</v>
      </c>
      <c r="CE29" s="33">
        <f>IF(D3L122C39=0,0,D3L122C38/D3L122C39)</f>
        <v>0</v>
      </c>
      <c r="CF29" s="16" t="s">
        <v>23826</v>
      </c>
      <c r="CG29" s="32">
        <f>IF(D3L122C5=0,0,D3L122C38/D3L122C5)</f>
        <v>0</v>
      </c>
    </row>
    <row r="30" spans="1:85" x14ac:dyDescent="0.3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_xlfn.SINGLE(IF(FLOW_THRU_100PCT="Y",1,INDEX(VariabilityMatrix,D3L123C1,_xlfn.SINGLE(D3L123C8))))</f>
        <v>0.63445525502132649</v>
      </c>
      <c r="L30" s="16" t="s">
        <v>23836</v>
      </c>
      <c r="M30" s="15">
        <f>IF(_xlfn.SINGLE(D3L123C2)&lt;&gt;0,_xlfn.SINGLE(D3L123C2)*_xlfn.SINGLE(D3L123C4),_xlfn.SINGLE(D3L123C3)*_xlfn.SINGLE(D3L123C4))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142743.00899999999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3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_xlfn.SINGLE(IF(FLOW_THRU_100PCT="Y",1,INDEX(VariabilityMatrix,D3L124C1,_xlfn.SINGLE(D3L124C8))))</f>
        <v>0.63445525502132649</v>
      </c>
      <c r="L31" s="16" t="s">
        <v>23867</v>
      </c>
      <c r="M31" s="15">
        <f>IF(_xlfn.SINGLE(D3L124C2)&lt;&gt;0,_xlfn.SINGLE(D3L124C2)*_xlfn.SINGLE(D3L124C4),_xlfn.SINGLE(D3L124C3)*_xlfn.SINGLE(D3L124C4))</f>
        <v>0</v>
      </c>
      <c r="N31" s="16" t="s">
        <v>4251</v>
      </c>
      <c r="O31" s="32">
        <f>0.45*CHOOSE(MIN(D3L124C8,RUN_YEARS),B3L110C1,B3L125C1,B3L140C1,B3L155C1,B3L170C1)</f>
        <v>0.44665135436232656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1038340203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0.545907210887288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478911.87300000002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7.441434750385445E-3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138337.02000000002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3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_xlfn.SINGLE(IF(FLOW_THRU_100PCT="Y",1,INDEX(VariabilityMatrix,D3L125C1,_xlfn.SINGLE(D3L125C8))))</f>
        <v>0.63445525502132649</v>
      </c>
      <c r="L32" s="16" t="s">
        <v>23898</v>
      </c>
      <c r="M32" s="15">
        <f>IF(_xlfn.SINGLE(D3L125C2)&lt;&gt;0,_xlfn.SINGLE(D3L125C2)*_xlfn.SINGLE(D3L125C4),_xlfn.SINGLE(D3L125C3)*_xlfn.SINGLE(D3L125C4))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142743.00899999999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3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_xlfn.SINGLE(IF(FLOW_THRU_100PCT="Y",1,INDEX(VariabilityMatrix,D3L126C1,_xlfn.SINGLE(D3L126C8))))</f>
        <v>0.63445525502132649</v>
      </c>
      <c r="L33" s="16" t="s">
        <v>23929</v>
      </c>
      <c r="M33" s="15">
        <f>IF(_xlfn.SINGLE(D3L126C2)&lt;&gt;0,_xlfn.SINGLE(D3L126C2)*_xlfn.SINGLE(D3L126C4),_xlfn.SINGLE(D3L126C3)*_xlfn.SINGLE(D3L126C4))</f>
        <v>0</v>
      </c>
      <c r="N33" s="16" t="s">
        <v>4251</v>
      </c>
      <c r="O33" s="32">
        <f>0.45*CHOOSE(MIN(D3L126C8,RUN_YEARS),B3L110C1,B3L125C1,B3L140C1,B3L155C1,B3L170C1)</f>
        <v>0.44665135436232656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1038340203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0.545907210887288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478911.87300000002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7.441434750385445E-3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138337.02000000002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3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_xlfn.SINGLE(IF(FLOW_THRU_100PCT="Y",1,INDEX(VariabilityMatrix,D3L127C1,_xlfn.SINGLE(D3L127C8))))</f>
        <v>0.63445525502132649</v>
      </c>
      <c r="L34" s="16" t="s">
        <v>23960</v>
      </c>
      <c r="M34" s="15">
        <f>IF(_xlfn.SINGLE(D3L127C2)&lt;&gt;0,_xlfn.SINGLE(D3L127C2)*_xlfn.SINGLE(D3L127C4),_xlfn.SINGLE(D3L127C3)*_xlfn.SINGLE(D3L127C4))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142743.00899999999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3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16.800308630940684</v>
      </c>
      <c r="J35" s="16" t="s">
        <v>24021</v>
      </c>
      <c r="K35" s="21">
        <f>IF(FLOW_THRU_100PCT="Y",1,D3L101C4)</f>
        <v>0.76564666046034124</v>
      </c>
      <c r="L35" s="16" t="s">
        <v>23991</v>
      </c>
      <c r="M35" s="15">
        <f>IF(_xlfn.SINGLE(D3L128C2)&lt;&gt;0,_xlfn.SINGLE(D3L128C2)*_xlfn.SINGLE(D3L128C4),_xlfn.SINGLE(D3L128C3)*_xlfn.SINGLE(D3L128C4))</f>
        <v>12.863100197982781</v>
      </c>
      <c r="N35" s="16" t="s">
        <v>4251</v>
      </c>
      <c r="O35" s="32">
        <f>0.45*CHOOSE(MIN(D3L128C8,RUN_YEARS),B3L110C1,B3L125C1,B3L140C1,B3L155C1,B3L170C1)</f>
        <v>0.44665135436232656</v>
      </c>
      <c r="P35" s="16" t="s">
        <v>23992</v>
      </c>
      <c r="Q35" s="15">
        <f>D3L128C5*D3L128C6</f>
        <v>5.7453211247273206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1038340203</v>
      </c>
      <c r="V35" s="16" t="s">
        <v>23993</v>
      </c>
      <c r="W35" s="33">
        <f>IF(D3L128C9=0,0,D3L128C7/D3L128C9)</f>
        <v>5.5331779585609673E-9</v>
      </c>
      <c r="X35" s="16" t="s">
        <v>23994</v>
      </c>
      <c r="Y35" s="32">
        <f>IF(D3L128C5=0,0,D3L128C7/D3L128C5)</f>
        <v>0.44665135436232656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0.545907210887288</v>
      </c>
      <c r="AL35" s="16" t="s">
        <v>23998</v>
      </c>
      <c r="AM35" s="15">
        <f>D3L128C5*D3L128C17</f>
        <v>7.022059152444502</v>
      </c>
      <c r="AN35" s="16" t="s">
        <v>24015</v>
      </c>
      <c r="AO35" s="15">
        <f>IF(D3L128C17=0,0,CHOOSE(MIN(D3L128C8,RUN_YEARS),A1L108C1,A1L108C6,A1L108C7,A1L108C8,A1L108C9))</f>
        <v>478911.87300000002</v>
      </c>
      <c r="AP35" s="16" t="s">
        <v>23999</v>
      </c>
      <c r="AQ35" s="33">
        <f>IF(D3L128C19=0,0,D3L128C18/D3L128C19)</f>
        <v>1.4662528845770549E-5</v>
      </c>
      <c r="AR35" s="16" t="s">
        <v>24000</v>
      </c>
      <c r="AS35" s="32">
        <f>IF(D3L128C5=0,0,D3L128C18/D3L128C5)</f>
        <v>0.545907210887288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7.441434750385445E-3</v>
      </c>
      <c r="BZ35" s="16" t="s">
        <v>24010</v>
      </c>
      <c r="CA35" s="15">
        <f>D3L128C5*D3L128C37</f>
        <v>9.5719920810958967E-2</v>
      </c>
      <c r="CB35" s="16" t="s">
        <v>24019</v>
      </c>
      <c r="CC35" s="15">
        <f>IF(D3L128C37=0,0,CHOOSE(MIN(D3L128C8,RUN_YEARS),B6L116C1,B6L117C1,B6L118C1,B6L119C1,B6L120C1))</f>
        <v>138337.02000000002</v>
      </c>
      <c r="CD35" s="16" t="s">
        <v>24011</v>
      </c>
      <c r="CE35" s="33">
        <f>IF(D3L128C39=0,0,D3L128C38/D3L128C39)</f>
        <v>6.9193279435222007E-7</v>
      </c>
      <c r="CF35" s="16" t="s">
        <v>24012</v>
      </c>
      <c r="CG35" s="32">
        <f>IF(D3L128C5=0,0,D3L128C38/D3L128C5)</f>
        <v>7.441434750385445E-3</v>
      </c>
    </row>
    <row r="36" spans="1:85" x14ac:dyDescent="0.3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1070.0920506077889</v>
      </c>
      <c r="J36" s="16" t="s">
        <v>24052</v>
      </c>
      <c r="K36" s="21">
        <f>_xlfn.SINGLE(IF(FLOW_THRU_100PCT="Y",1,INDEX(VariabilityMatrix,D3L129C1,_xlfn.SINGLE(D3L129C8))))</f>
        <v>0.65429056519907625</v>
      </c>
      <c r="L36" s="16" t="s">
        <v>24022</v>
      </c>
      <c r="M36" s="15">
        <f>IF(_xlfn.SINGLE(D3L129C2)&lt;&gt;0,_xlfn.SINGLE(D3L129C2)*_xlfn.SINGLE(D3L129C4),_xlfn.SINGLE(D3L129C3)*_xlfn.SINGLE(D3L129C4))</f>
        <v>700.15113260720875</v>
      </c>
      <c r="N36" s="16" t="s">
        <v>4251</v>
      </c>
      <c r="O36" s="32">
        <f>0.45*CHOOSE(MIN(D3L129C8,RUN_YEARS),B3L110C1,B3L125C1,B3L140C1,B3L155C1,B3L170C1)</f>
        <v>0.44666330800666976</v>
      </c>
      <c r="P36" s="16" t="s">
        <v>24023</v>
      </c>
      <c r="Q36" s="15">
        <f>D3L129C5*D3L129C6</f>
        <v>312.73182099495239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1127036591.2</v>
      </c>
      <c r="V36" s="16" t="s">
        <v>24024</v>
      </c>
      <c r="W36" s="33">
        <f>IF(D3L129C9=0,0,D3L129C7/D3L129C9)</f>
        <v>2.7748151518485712E-7</v>
      </c>
      <c r="X36" s="16" t="s">
        <v>24025</v>
      </c>
      <c r="Y36" s="32">
        <f>IF(D3L129C5=0,0,D3L129C7/D3L129C5)</f>
        <v>0.44666330800666981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0.54592182089704089</v>
      </c>
      <c r="AL36" s="16" t="s">
        <v>24029</v>
      </c>
      <c r="AM36" s="15">
        <f>D3L129C5*D3L129C17</f>
        <v>382.22778121605296</v>
      </c>
      <c r="AN36" s="16" t="s">
        <v>24046</v>
      </c>
      <c r="AO36" s="15">
        <f>IF(D3L129C17=0,0,CHOOSE(MIN(D3L129C8,RUN_YEARS),A1L108C1,A1L108C6,A1L108C7,A1L108C8,A1L108C9))</f>
        <v>530204.44700000004</v>
      </c>
      <c r="AP36" s="16" t="s">
        <v>24030</v>
      </c>
      <c r="AQ36" s="33">
        <f>IF(D3L129C19=0,0,D3L129C18/D3L129C19)</f>
        <v>7.2090640389527497E-4</v>
      </c>
      <c r="AR36" s="16" t="s">
        <v>24031</v>
      </c>
      <c r="AS36" s="32">
        <f>IF(D3L129C5=0,0,D3L129C18/D3L129C5)</f>
        <v>0.54592182089704089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7.4148710962893549E-3</v>
      </c>
      <c r="BZ36" s="16" t="s">
        <v>24041</v>
      </c>
      <c r="CA36" s="15">
        <f>D3L129C5*D3L129C37</f>
        <v>5.1915303962034471</v>
      </c>
      <c r="CB36" s="16" t="s">
        <v>24050</v>
      </c>
      <c r="CC36" s="15">
        <f>IF(D3L129C37=0,0,CHOOSE(MIN(D3L129C8,RUN_YEARS),B6L116C1,B6L117C1,B6L118C1,B6L119C1,B6L120C1))</f>
        <v>153385.20000000004</v>
      </c>
      <c r="CD36" s="16" t="s">
        <v>24042</v>
      </c>
      <c r="CE36" s="33">
        <f>IF(D3L129C39=0,0,D3L129C38/D3L129C39)</f>
        <v>3.3846358033261656E-5</v>
      </c>
      <c r="CF36" s="16" t="s">
        <v>24043</v>
      </c>
      <c r="CG36" s="32">
        <f>IF(D3L129C5=0,0,D3L129C38/D3L129C5)</f>
        <v>7.4148710962893541E-3</v>
      </c>
    </row>
    <row r="37" spans="1:85" x14ac:dyDescent="0.3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551.84826843949622</v>
      </c>
      <c r="J37" s="16" t="s">
        <v>24083</v>
      </c>
      <c r="K37" s="21">
        <f>_xlfn.SINGLE(IF(FLOW_THRU_100PCT="Y",1,INDEX(VariabilityMatrix,D3L130C1,_xlfn.SINGLE(D3L130C8))))</f>
        <v>0.65530056775650491</v>
      </c>
      <c r="L37" s="16" t="s">
        <v>24053</v>
      </c>
      <c r="M37" s="15">
        <f>IF(_xlfn.SINGLE(D3L130C2)&lt;&gt;0,_xlfn.SINGLE(D3L130C2)*_xlfn.SINGLE(D3L130C4),_xlfn.SINGLE(D3L130C3)*_xlfn.SINGLE(D3L130C4))</f>
        <v>361.62648362384601</v>
      </c>
      <c r="N37" s="16" t="s">
        <v>4251</v>
      </c>
      <c r="O37" s="32">
        <f>0.45*CHOOSE(MIN(D3L130C8,RUN_YEARS),B3L110C1,B3L125C1,B3L140C1,B3L155C1,B3L170C1)</f>
        <v>0.44654831823043145</v>
      </c>
      <c r="P37" s="16" t="s">
        <v>24054</v>
      </c>
      <c r="Q37" s="15">
        <f>D3L130C5*D3L130C6</f>
        <v>161.48369808981309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1134891951.6666667</v>
      </c>
      <c r="V37" s="16" t="s">
        <v>24055</v>
      </c>
      <c r="W37" s="33">
        <f>IF(D3L130C9=0,0,D3L130C7/D3L130C9)</f>
        <v>1.4228993152402146E-7</v>
      </c>
      <c r="X37" s="16" t="s">
        <v>24056</v>
      </c>
      <c r="Y37" s="32">
        <f>IF(D3L130C5=0,0,D3L130C7/D3L130C5)</f>
        <v>0.44654831823043145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0.54578127783719399</v>
      </c>
      <c r="AL37" s="16" t="s">
        <v>24060</v>
      </c>
      <c r="AM37" s="15">
        <f>D3L130C5*D3L130C17</f>
        <v>197.36896433199379</v>
      </c>
      <c r="AN37" s="16" t="s">
        <v>24077</v>
      </c>
      <c r="AO37" s="15">
        <f>IF(D3L130C17=0,0,CHOOSE(MIN(D3L130C8,RUN_YEARS),A1L108C1,A1L108C6,A1L108C7,A1L108C8,A1L108C9))</f>
        <v>524695.77300000004</v>
      </c>
      <c r="AP37" s="16" t="s">
        <v>24061</v>
      </c>
      <c r="AQ37" s="33">
        <f>IF(D3L130C19=0,0,D3L130C18/D3L130C19)</f>
        <v>3.7615886097865282E-4</v>
      </c>
      <c r="AR37" s="16" t="s">
        <v>24062</v>
      </c>
      <c r="AS37" s="32">
        <f>IF(D3L130C5=0,0,D3L130C18/D3L130C5)</f>
        <v>0.54578127783719399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7.6704039323745588E-3</v>
      </c>
      <c r="BZ37" s="16" t="s">
        <v>24072</v>
      </c>
      <c r="CA37" s="15">
        <f>D3L130C5*D3L130C37</f>
        <v>2.7738212020391324</v>
      </c>
      <c r="CB37" s="16" t="s">
        <v>24081</v>
      </c>
      <c r="CC37" s="15">
        <f>IF(D3L130C37=0,0,CHOOSE(MIN(D3L130C8,RUN_YEARS),B6L116C1,B6L117C1,B6L118C1,B6L119C1,B6L120C1))</f>
        <v>154469.64000000001</v>
      </c>
      <c r="CD37" s="16" t="s">
        <v>24073</v>
      </c>
      <c r="CE37" s="33">
        <f>IF(D3L130C39=0,0,D3L130C38/D3L130C39)</f>
        <v>1.7957063938513305E-5</v>
      </c>
      <c r="CF37" s="16" t="s">
        <v>24074</v>
      </c>
      <c r="CG37" s="32">
        <f>IF(D3L130C5=0,0,D3L130C38/D3L130C5)</f>
        <v>7.6704039323745588E-3</v>
      </c>
    </row>
    <row r="38" spans="1:85" x14ac:dyDescent="0.3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1.9530456702461167E-3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IF(_xlfn.SINGLE(D3L131C2)&lt;&gt;0,_xlfn.SINGLE(D3L131C2)*_xlfn.SINGLE(D3L131C4),_xlfn.SINGLE(D3L131C3)*_xlfn.SINGLE(D3L131C4))</f>
        <v>1.6796192764116603E-3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1.6796192764116603E-3</v>
      </c>
      <c r="AX38" s="16" t="s">
        <v>24109</v>
      </c>
      <c r="AY38" s="15">
        <f>IF(D3L131C22=0,0,CHOOSE(MIN(D3L131C8,RUN_YEARS),A1L104C1,A1L104C6,A1L104C7,A1L104C8,A1L104C9))</f>
        <v>142743.00899999999</v>
      </c>
      <c r="AZ38" s="16" t="s">
        <v>24095</v>
      </c>
      <c r="BA38" s="33">
        <f>IF(D3L131C24=0,0,D3L131C23/D3L131C24)</f>
        <v>1.1766735815493846E-8</v>
      </c>
      <c r="BB38" s="16" t="s">
        <v>24096</v>
      </c>
      <c r="BC38" s="32">
        <f>IF(D3L131C5=0,0,D3L131C23/D3L131C5)</f>
        <v>1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3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0.12439882457607628</v>
      </c>
      <c r="J39" s="16" t="s">
        <v>24144</v>
      </c>
      <c r="K39" s="21">
        <f>_xlfn.SINGLE(IF(FLOW_THRU_100PCT="Y",1,INDEX(VariabilityMatrix,D3L132C1,_xlfn.SINGLE(D3L132C8))))</f>
        <v>0.65429056519907625</v>
      </c>
      <c r="L39" s="16" t="s">
        <v>24114</v>
      </c>
      <c r="M39" s="15">
        <f>IF(_xlfn.SINGLE(D3L132C2)&lt;&gt;0,_xlfn.SINGLE(D3L132C2)*_xlfn.SINGLE(D3L132C4),_xlfn.SINGLE(D3L132C3)*_xlfn.SINGLE(D3L132C4))</f>
        <v>8.1392977241981676E-2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8.1392977241981676E-2</v>
      </c>
      <c r="AX39" s="16" t="s">
        <v>24139</v>
      </c>
      <c r="AY39" s="15">
        <f>IF(D3L132C22=0,0,CHOOSE(MIN(D3L132C8,RUN_YEARS),A1L104C1,A1L104C6,A1L104C7,A1L104C8,A1L104C9))</f>
        <v>159321.39199999999</v>
      </c>
      <c r="AZ39" s="16" t="s">
        <v>24125</v>
      </c>
      <c r="BA39" s="33">
        <f>IF(D3L132C24=0,0,D3L132C23/D3L132C24)</f>
        <v>5.1087287287812351E-7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3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6.415268284557861E-2</v>
      </c>
      <c r="J40" s="16" t="s">
        <v>24175</v>
      </c>
      <c r="K40" s="21">
        <f>_xlfn.SINGLE(IF(FLOW_THRU_100PCT="Y",1,INDEX(VariabilityMatrix,D3L133C1,_xlfn.SINGLE(D3L133C8))))</f>
        <v>0.65530056775650491</v>
      </c>
      <c r="L40" s="16" t="s">
        <v>24145</v>
      </c>
      <c r="M40" s="15">
        <f>IF(_xlfn.SINGLE(D3L133C2)&lt;&gt;0,_xlfn.SINGLE(D3L133C2)*_xlfn.SINGLE(D3L133C4),_xlfn.SINGLE(D3L133C3)*_xlfn.SINGLE(D3L133C4))</f>
        <v>4.2039289491810655E-2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4.2039289491810655E-2</v>
      </c>
      <c r="AX40" s="16" t="s">
        <v>24170</v>
      </c>
      <c r="AY40" s="15">
        <f>IF(D3L133C22=0,0,CHOOSE(MIN(D3L133C8,RUN_YEARS),A1L104C1,A1L104C6,A1L104C7,A1L104C8,A1L104C9))</f>
        <v>158776.92199999999</v>
      </c>
      <c r="AZ40" s="16" t="s">
        <v>24156</v>
      </c>
      <c r="BA40" s="33">
        <f>IF(D3L133C24=0,0,D3L133C23/D3L133C24)</f>
        <v>2.6476952042067332E-7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3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57013.116869033336</v>
      </c>
      <c r="J41" s="16" t="s">
        <v>24206</v>
      </c>
      <c r="K41" s="21">
        <f>_xlfn.SINGLE(IF(FLOW_THRU_100PCT="Y",1,INDEX(VariabilityMatrix,D3L134C1,_xlfn.SINGLE(D3L134C8))))</f>
        <v>0.76564666046034124</v>
      </c>
      <c r="L41" s="16" t="s">
        <v>24176</v>
      </c>
      <c r="M41" s="15">
        <f>IF(_xlfn.SINGLE(D3L134C2)&lt;&gt;0,_xlfn.SINGLE(D3L134C2)*_xlfn.SINGLE(D3L134C4),_xlfn.SINGLE(D3L134C3)*_xlfn.SINGLE(D3L134C4))</f>
        <v>43651.902533210523</v>
      </c>
      <c r="N41" s="16" t="s">
        <v>4251</v>
      </c>
      <c r="O41" s="32">
        <f>0.45*CHOOSE(MIN(D3L134C8,RUN_YEARS),B3L110C1,B3L125C1,B3L140C1,B3L155C1,B3L170C1)</f>
        <v>0.44654831823043145</v>
      </c>
      <c r="P41" s="16" t="s">
        <v>24177</v>
      </c>
      <c r="Q41" s="15">
        <f>D3L134C5*D3L134C6</f>
        <v>19492.68366376387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1134891951.6666667</v>
      </c>
      <c r="V41" s="16" t="s">
        <v>24178</v>
      </c>
      <c r="W41" s="33">
        <f>IF(D3L134C9=0,0,D3L134C7/D3L134C9)</f>
        <v>1.717580571008326E-5</v>
      </c>
      <c r="X41" s="16" t="s">
        <v>24179</v>
      </c>
      <c r="Y41" s="32">
        <f>IF(D3L134C5=0,0,D3L134C7/D3L134C5)</f>
        <v>0.44654831823043145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0.54578127783719399</v>
      </c>
      <c r="AL41" s="16" t="s">
        <v>24183</v>
      </c>
      <c r="AM41" s="15">
        <f>D3L134C5*D3L134C17</f>
        <v>23824.391144600286</v>
      </c>
      <c r="AN41" s="16" t="s">
        <v>24200</v>
      </c>
      <c r="AO41" s="15">
        <f>IF(D3L134C17=0,0,CHOOSE(MIN(D3L134C8,RUN_YEARS),A1L108C1,A1L108C6,A1L108C7,A1L108C8,A1L108C9))</f>
        <v>524695.77300000004</v>
      </c>
      <c r="AP41" s="16" t="s">
        <v>24184</v>
      </c>
      <c r="AQ41" s="33">
        <f>IF(D3L134C19=0,0,D3L134C18/D3L134C19)</f>
        <v>4.5406104585866913E-2</v>
      </c>
      <c r="AR41" s="16" t="s">
        <v>24185</v>
      </c>
      <c r="AS41" s="32">
        <f>IF(D3L134C5=0,0,D3L134C18/D3L134C5)</f>
        <v>0.54578127783719399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7.6704039323745588E-3</v>
      </c>
      <c r="BZ41" s="16" t="s">
        <v>24195</v>
      </c>
      <c r="CA41" s="15">
        <f>D3L134C5*D3L134C37</f>
        <v>334.82772484636894</v>
      </c>
      <c r="CB41" s="16" t="s">
        <v>24204</v>
      </c>
      <c r="CC41" s="15">
        <f>IF(D3L134C37=0,0,CHOOSE(MIN(D3L134C8,RUN_YEARS),B6L116C1,B6L117C1,B6L118C1,B6L119C1,B6L120C1))</f>
        <v>154469.64000000001</v>
      </c>
      <c r="CD41" s="16" t="s">
        <v>24196</v>
      </c>
      <c r="CE41" s="33">
        <f>IF(D3L134C39=0,0,D3L134C38/D3L134C39)</f>
        <v>2.1675956831800017E-3</v>
      </c>
      <c r="CF41" s="16" t="s">
        <v>24197</v>
      </c>
      <c r="CG41" s="32">
        <f>IF(D3L134C5=0,0,D3L134C38/D3L134C5)</f>
        <v>7.6704039323745579E-3</v>
      </c>
    </row>
    <row r="42" spans="1:85" x14ac:dyDescent="0.3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3382.2587897333328</v>
      </c>
      <c r="J42" s="16" t="s">
        <v>24021</v>
      </c>
      <c r="K42" s="21">
        <f>IF(FLOW_THRU_100PCT="Y",1,D3L101C4)</f>
        <v>0.76564666046034124</v>
      </c>
      <c r="L42" s="16" t="s">
        <v>24208</v>
      </c>
      <c r="M42" s="15">
        <f>IF(_xlfn.SINGLE(D3L135C2)&lt;&gt;0,_xlfn.SINGLE(D3L135C2)*_xlfn.SINGLE(D3L135C4),_xlfn.SINGLE(D3L135C3)*_xlfn.SINGLE(D3L135C4))</f>
        <v>2589.6151471719618</v>
      </c>
      <c r="N42" s="16" t="s">
        <v>4251</v>
      </c>
      <c r="O42" s="32">
        <f>0.45*CHOOSE(MIN(D3L135C8,RUN_YEARS),B3L110C1,B3L125C1,B3L140C1,B3L155C1,B3L170C1)</f>
        <v>0.44654831823043145</v>
      </c>
      <c r="P42" s="16" t="s">
        <v>24209</v>
      </c>
      <c r="Q42" s="15">
        <f>D3L135C5*D3L135C6</f>
        <v>1156.3882888336907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1134891951.6666667</v>
      </c>
      <c r="V42" s="16" t="s">
        <v>24210</v>
      </c>
      <c r="W42" s="33">
        <f>IF(D3L135C9=0,0,D3L135C7/D3L135C9)</f>
        <v>1.018941307263176E-6</v>
      </c>
      <c r="X42" s="16" t="s">
        <v>24211</v>
      </c>
      <c r="Y42" s="32">
        <f>IF(D3L135C5=0,0,D3L135C7/D3L135C5)</f>
        <v>0.4465483182304314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0.54578127783719399</v>
      </c>
      <c r="AL42" s="16" t="s">
        <v>24215</v>
      </c>
      <c r="AM42" s="15">
        <f>D3L135C5*D3L135C17</f>
        <v>1413.3634641300664</v>
      </c>
      <c r="AN42" s="16" t="s">
        <v>24232</v>
      </c>
      <c r="AO42" s="15">
        <f>IF(D3L135C17=0,0,CHOOSE(MIN(D3L135C8,RUN_YEARS),A1L108C1,A1L108C6,A1L108C7,A1L108C8,A1L108C9))</f>
        <v>524695.77300000004</v>
      </c>
      <c r="AP42" s="16" t="s">
        <v>24216</v>
      </c>
      <c r="AQ42" s="33">
        <f>IF(D3L135C19=0,0,D3L135C18/D3L135C19)</f>
        <v>2.6936818187976259E-3</v>
      </c>
      <c r="AR42" s="16" t="s">
        <v>24217</v>
      </c>
      <c r="AS42" s="32">
        <f>IF(D3L135C5=0,0,D3L135C18/D3L135C5)</f>
        <v>0.54578127783719399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7.6704039323745588E-3</v>
      </c>
      <c r="BZ42" s="16" t="s">
        <v>24227</v>
      </c>
      <c r="CA42" s="15">
        <f>D3L135C5*D3L135C37</f>
        <v>19.863394208204536</v>
      </c>
      <c r="CB42" s="16" t="s">
        <v>24236</v>
      </c>
      <c r="CC42" s="15">
        <f>IF(D3L135C37=0,0,CHOOSE(MIN(D3L135C8,RUN_YEARS),B6L116C1,B6L117C1,B6L118C1,B6L119C1,B6L120C1))</f>
        <v>154469.64000000001</v>
      </c>
      <c r="CD42" s="16" t="s">
        <v>24228</v>
      </c>
      <c r="CE42" s="33">
        <f>IF(D3L135C39=0,0,D3L135C38/D3L135C39)</f>
        <v>1.2859092704692348E-4</v>
      </c>
      <c r="CF42" s="16" t="s">
        <v>24229</v>
      </c>
      <c r="CG42" s="32">
        <f>IF(D3L135C5=0,0,D3L135C38/D3L135C5)</f>
        <v>7.6704039323745579E-3</v>
      </c>
    </row>
    <row r="43" spans="1:85" x14ac:dyDescent="0.3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1085</v>
      </c>
      <c r="J43" s="16" t="s">
        <v>24269</v>
      </c>
      <c r="K43" s="21">
        <f>_xlfn.SINGLE(IF(FLOW_THRU_100PCT="Y",1,INDEX(VariabilityMatrix,D3L136C1,_xlfn.SINGLE(D3L136C8))))</f>
        <v>0.74846826687848245</v>
      </c>
      <c r="L43" s="16" t="s">
        <v>24239</v>
      </c>
      <c r="M43" s="15">
        <f>IF(_xlfn.SINGLE(D3L136C2)&lt;&gt;0,_xlfn.SINGLE(D3L136C2)*_xlfn.SINGLE(D3L136C4),_xlfn.SINGLE(D3L136C3)*_xlfn.SINGLE(D3L136C4))</f>
        <v>812.08806956315345</v>
      </c>
      <c r="N43" s="16" t="s">
        <v>4251</v>
      </c>
      <c r="O43" s="32">
        <f>0.45*CHOOSE(MIN(D3L136C8,RUN_YEARS),B3L110C1,B3L125C1,B3L140C1,B3L155C1,B3L170C1)</f>
        <v>0.44665135436232656</v>
      </c>
      <c r="P43" s="16" t="s">
        <v>24240</v>
      </c>
      <c r="Q43" s="15">
        <f>D3L136C5*D3L136C6</f>
        <v>362.72023613186974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1038340203</v>
      </c>
      <c r="V43" s="16" t="s">
        <v>24241</v>
      </c>
      <c r="W43" s="33">
        <f>IF(D3L136C9=0,0,D3L136C7/D3L136C9)</f>
        <v>3.4932696921865185E-7</v>
      </c>
      <c r="X43" s="16" t="s">
        <v>24242</v>
      </c>
      <c r="Y43" s="32">
        <f>IF(D3L136C5=0,0,D3L136C7/D3L136C5)</f>
        <v>0.44665135436232656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0.545907210887288</v>
      </c>
      <c r="AL43" s="16" t="s">
        <v>24246</v>
      </c>
      <c r="AM43" s="15">
        <f>D3L136C5*D3L136C17</f>
        <v>443.324733050063</v>
      </c>
      <c r="AN43" s="16" t="s">
        <v>24263</v>
      </c>
      <c r="AO43" s="15">
        <f>IF(D3L136C17=0,0,CHOOSE(MIN(D3L136C8,RUN_YEARS),A1L108C1,A1L108C6,A1L108C7,A1L108C8,A1L108C9))</f>
        <v>478911.87300000002</v>
      </c>
      <c r="AP43" s="16" t="s">
        <v>24247</v>
      </c>
      <c r="AQ43" s="33">
        <f>IF(D3L136C19=0,0,D3L136C18/D3L136C19)</f>
        <v>9.2569167323622184E-4</v>
      </c>
      <c r="AR43" s="16" t="s">
        <v>24248</v>
      </c>
      <c r="AS43" s="32">
        <f>IF(D3L136C5=0,0,D3L136C18/D3L136C5)</f>
        <v>0.545907210887288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7.441434750385445E-3</v>
      </c>
      <c r="BZ43" s="16" t="s">
        <v>24258</v>
      </c>
      <c r="CA43" s="15">
        <f>D3L136C5*D3L136C37</f>
        <v>6.0431003812206825</v>
      </c>
      <c r="CB43" s="16" t="s">
        <v>24267</v>
      </c>
      <c r="CC43" s="15">
        <f>IF(D3L136C37=0,0,CHOOSE(MIN(D3L136C8,RUN_YEARS),B6L116C1,B6L117C1,B6L118C1,B6L119C1,B6L120C1))</f>
        <v>138337.02000000002</v>
      </c>
      <c r="CD43" s="16" t="s">
        <v>24259</v>
      </c>
      <c r="CE43" s="33">
        <f>IF(D3L136C39=0,0,D3L136C38/D3L136C39)</f>
        <v>4.3683898794557533E-5</v>
      </c>
      <c r="CF43" s="16" t="s">
        <v>24260</v>
      </c>
      <c r="CG43" s="32">
        <f>IF(D3L136C5=0,0,D3L136C38/D3L136C5)</f>
        <v>7.441434750385445E-3</v>
      </c>
    </row>
    <row r="44" spans="1:85" x14ac:dyDescent="0.3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114694.88636433333</v>
      </c>
      <c r="J44" s="16" t="s">
        <v>24301</v>
      </c>
      <c r="K44" s="21">
        <f>_xlfn.SINGLE(IF(FLOW_THRU_100PCT="Y",1,INDEX(VariabilityMatrix,D3L137C1,_xlfn.SINGLE(D3L137C8))))</f>
        <v>0.76564666046034124</v>
      </c>
      <c r="L44" s="16" t="s">
        <v>24271</v>
      </c>
      <c r="M44" s="15">
        <f>IF(_xlfn.SINGLE(D3L137C2)&lt;&gt;0,_xlfn.SINGLE(D3L137C2)*_xlfn.SINGLE(D3L137C4),_xlfn.SINGLE(D3L137C3)*_xlfn.SINGLE(D3L137C4))</f>
        <v>87815.756716730146</v>
      </c>
      <c r="N44" s="16" t="s">
        <v>4251</v>
      </c>
      <c r="O44" s="32">
        <f>0.45*CHOOSE(MIN(D3L137C8,RUN_YEARS),B3L110C1,B3L125C1,B3L140C1,B3L155C1,B3L170C1)</f>
        <v>0.44654831823043145</v>
      </c>
      <c r="P44" s="16" t="s">
        <v>24272</v>
      </c>
      <c r="Q44" s="15">
        <f>D3L137C5*D3L137C6</f>
        <v>39213.978475988559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1134891951.6666667</v>
      </c>
      <c r="V44" s="16" t="s">
        <v>24273</v>
      </c>
      <c r="W44" s="33">
        <f>IF(D3L137C9=0,0,D3L137C7/D3L137C9)</f>
        <v>3.4553050110541482E-5</v>
      </c>
      <c r="X44" s="16" t="s">
        <v>24274</v>
      </c>
      <c r="Y44" s="32">
        <f>IF(D3L137C5=0,0,D3L137C7/D3L137C5)</f>
        <v>0.4465483182304314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0.54578127783719399</v>
      </c>
      <c r="AL44" s="16" t="s">
        <v>24278</v>
      </c>
      <c r="AM44" s="15">
        <f>D3L137C5*D3L137C17</f>
        <v>47928.195915097131</v>
      </c>
      <c r="AN44" s="16" t="s">
        <v>24295</v>
      </c>
      <c r="AO44" s="15">
        <f>IF(D3L137C17=0,0,CHOOSE(MIN(D3L137C8,RUN_YEARS),A1L108C1,A1L108C6,A1L108C7,A1L108C8,A1L108C9))</f>
        <v>524695.77300000004</v>
      </c>
      <c r="AP44" s="16" t="s">
        <v>24279</v>
      </c>
      <c r="AQ44" s="33">
        <f>IF(D3L137C19=0,0,D3L137C18/D3L137C19)</f>
        <v>9.1344734189610338E-2</v>
      </c>
      <c r="AR44" s="16" t="s">
        <v>24280</v>
      </c>
      <c r="AS44" s="32">
        <f>IF(D3L137C5=0,0,D3L137C18/D3L137C5)</f>
        <v>0.54578127783719399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7.6704039323745588E-3</v>
      </c>
      <c r="BZ44" s="16" t="s">
        <v>24290</v>
      </c>
      <c r="CA44" s="15">
        <f>D3L137C5*D3L137C37</f>
        <v>673.5823256444545</v>
      </c>
      <c r="CB44" s="16" t="s">
        <v>24299</v>
      </c>
      <c r="CC44" s="15">
        <f>IF(D3L137C37=0,0,CHOOSE(MIN(D3L137C8,RUN_YEARS),B6L116C1,B6L117C1,B6L118C1,B6L119C1,B6L120C1))</f>
        <v>154469.64000000001</v>
      </c>
      <c r="CD44" s="16" t="s">
        <v>24291</v>
      </c>
      <c r="CE44" s="33">
        <f>IF(D3L137C39=0,0,D3L137C38/D3L137C39)</f>
        <v>4.3606130346678764E-3</v>
      </c>
      <c r="CF44" s="16" t="s">
        <v>24292</v>
      </c>
      <c r="CG44" s="32">
        <f>IF(D3L137C5=0,0,D3L137C38/D3L137C5)</f>
        <v>7.6704039323745588E-3</v>
      </c>
    </row>
    <row r="45" spans="1:85" x14ac:dyDescent="0.3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2439</v>
      </c>
      <c r="J45" s="16" t="s">
        <v>24333</v>
      </c>
      <c r="K45" s="21">
        <f>_xlfn.SINGLE(IF(FLOW_THRU_100PCT="Y",1,INDEX(VariabilityMatrix,D3L138C1,_xlfn.SINGLE(D3L138C8))))</f>
        <v>0.74846826687848245</v>
      </c>
      <c r="L45" s="16" t="s">
        <v>24303</v>
      </c>
      <c r="M45" s="15">
        <f>IF(_xlfn.SINGLE(D3L138C2)&lt;&gt;0,_xlfn.SINGLE(D3L138C2)*_xlfn.SINGLE(D3L138C4),_xlfn.SINGLE(D3L138C3)*_xlfn.SINGLE(D3L138C4))</f>
        <v>1825.5141029166186</v>
      </c>
      <c r="N45" s="16" t="s">
        <v>4251</v>
      </c>
      <c r="O45" s="32">
        <f>0.45*CHOOSE(MIN(D3L138C8,RUN_YEARS),B3L110C1,B3L125C1,B3L140C1,B3L155C1,B3L170C1)</f>
        <v>0.44665135436232656</v>
      </c>
      <c r="P45" s="16" t="s">
        <v>24304</v>
      </c>
      <c r="Q45" s="15">
        <f>D3L138C5*D3L138C6</f>
        <v>815.36834647523528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1038340203</v>
      </c>
      <c r="V45" s="16" t="s">
        <v>24305</v>
      </c>
      <c r="W45" s="33">
        <f>IF(D3L138C9=0,0,D3L138C7/D3L138C9)</f>
        <v>7.8526126997630587E-7</v>
      </c>
      <c r="X45" s="16" t="s">
        <v>24306</v>
      </c>
      <c r="Y45" s="32">
        <f>IF(D3L138C5=0,0,D3L138C7/D3L138C5)</f>
        <v>0.44665135436232656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0.545907210887288</v>
      </c>
      <c r="AL45" s="16" t="s">
        <v>24310</v>
      </c>
      <c r="AM45" s="15">
        <f>D3L138C5*D3L138C17</f>
        <v>996.56131235862085</v>
      </c>
      <c r="AN45" s="16" t="s">
        <v>24327</v>
      </c>
      <c r="AO45" s="15">
        <f>IF(D3L138C17=0,0,CHOOSE(MIN(D3L138C8,RUN_YEARS),A1L108C1,A1L108C6,A1L108C7,A1L108C8,A1L108C9))</f>
        <v>478911.87300000002</v>
      </c>
      <c r="AP45" s="16" t="s">
        <v>24311</v>
      </c>
      <c r="AQ45" s="33">
        <f>IF(D3L138C19=0,0,D3L138C18/D3L138C19)</f>
        <v>2.0808866276711014E-3</v>
      </c>
      <c r="AR45" s="16" t="s">
        <v>24312</v>
      </c>
      <c r="AS45" s="32">
        <f>IF(D3L138C5=0,0,D3L138C18/D3L138C5)</f>
        <v>0.545907210887288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7.441434750385445E-3</v>
      </c>
      <c r="BZ45" s="16" t="s">
        <v>24322</v>
      </c>
      <c r="CA45" s="15">
        <f>D3L138C5*D3L138C37</f>
        <v>13.584444082762438</v>
      </c>
      <c r="CB45" s="16" t="s">
        <v>24331</v>
      </c>
      <c r="CC45" s="15">
        <f>IF(D3L138C37=0,0,CHOOSE(MIN(D3L138C8,RUN_YEARS),B6L116C1,B6L117C1,B6L118C1,B6L119C1,B6L120C1))</f>
        <v>138337.02000000002</v>
      </c>
      <c r="CD45" s="16" t="s">
        <v>24323</v>
      </c>
      <c r="CE45" s="33">
        <f>IF(D3L138C39=0,0,D3L138C38/D3L138C39)</f>
        <v>9.8198183557535326E-5</v>
      </c>
      <c r="CF45" s="16" t="s">
        <v>24324</v>
      </c>
      <c r="CG45" s="32">
        <f>IF(D3L138C5=0,0,D3L138C38/D3L138C5)</f>
        <v>7.441434750385445E-3</v>
      </c>
    </row>
    <row r="46" spans="1:85" x14ac:dyDescent="0.3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_xlfn.SINGLE(IF(FLOW_THRU_100PCT="Y",1,INDEX(VariabilityMatrix,D3L139C1,_xlfn.SINGLE(D3L139C8))))</f>
        <v>0.74846826687848245</v>
      </c>
      <c r="L46" s="16" t="s">
        <v>24335</v>
      </c>
      <c r="M46" s="15">
        <f>IF(_xlfn.SINGLE(D3L139C2)&lt;&gt;0,_xlfn.SINGLE(D3L139C2)*_xlfn.SINGLE(D3L139C4),_xlfn.SINGLE(D3L139C3)*_xlfn.SINGLE(D3L139C4))</f>
        <v>0</v>
      </c>
      <c r="N46" s="16" t="s">
        <v>4251</v>
      </c>
      <c r="O46" s="32">
        <f>0.45*CHOOSE(MIN(D3L139C8,RUN_YEARS),B3L110C1,B3L125C1,B3L140C1,B3L155C1,B3L170C1)</f>
        <v>0.44665135436232656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1038340203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0.545907210887288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478911.87300000002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7.441434750385445E-3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138337.02000000002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3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_xlfn.SINGLE(IF(FLOW_THRU_100PCT="Y",1,INDEX(VariabilityMatrix,D3L140C1,_xlfn.SINGLE(D3L140C8))))</f>
        <v>0.74846826687848245</v>
      </c>
      <c r="L47" s="16" t="s">
        <v>24367</v>
      </c>
      <c r="M47" s="15">
        <f>IF(_xlfn.SINGLE(D3L140C2)&lt;&gt;0,_xlfn.SINGLE(D3L140C2)*_xlfn.SINGLE(D3L140C4),_xlfn.SINGLE(D3L140C3)*_xlfn.SINGLE(D3L140C4))</f>
        <v>0</v>
      </c>
      <c r="N47" s="16" t="s">
        <v>4251</v>
      </c>
      <c r="O47" s="32">
        <f>0.45*CHOOSE(MIN(D3L140C8,RUN_YEARS),B3L110C1,B3L125C1,B3L140C1,B3L155C1,B3L170C1)</f>
        <v>0.44665135436232656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1038340203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0.545907210887288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478911.87300000002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7.441434750385445E-3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138337.02000000002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3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4903</v>
      </c>
      <c r="J48" s="16" t="s">
        <v>24429</v>
      </c>
      <c r="K48" s="21">
        <f>_xlfn.SINGLE(IF(FLOW_THRU_100PCT="Y",1,INDEX(VariabilityMatrix,D3L141C1,_xlfn.SINGLE(D3L141C8))))</f>
        <v>0.74846826687848245</v>
      </c>
      <c r="L48" s="16" t="s">
        <v>24399</v>
      </c>
      <c r="M48" s="15">
        <f>IF(_xlfn.SINGLE(D3L141C2)&lt;&gt;0,_xlfn.SINGLE(D3L141C2)*_xlfn.SINGLE(D3L141C4),_xlfn.SINGLE(D3L141C3)*_xlfn.SINGLE(D3L141C4))</f>
        <v>3669.7399125051993</v>
      </c>
      <c r="N48" s="16" t="s">
        <v>4251</v>
      </c>
      <c r="O48" s="32">
        <f>0.45*CHOOSE(MIN(D3L141C8,RUN_YEARS),B3L110C1,B3L125C1,B3L140C1,B3L155C1,B3L170C1)</f>
        <v>0.44665135436232656</v>
      </c>
      <c r="P48" s="16" t="s">
        <v>24400</v>
      </c>
      <c r="Q48" s="15">
        <f>D3L141C5*D3L141C6</f>
        <v>1639.094302077933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1038340203</v>
      </c>
      <c r="V48" s="16" t="s">
        <v>24401</v>
      </c>
      <c r="W48" s="33">
        <f>IF(D3L141C9=0,0,D3L141C7/D3L141C9)</f>
        <v>1.5785715484599541E-6</v>
      </c>
      <c r="X48" s="16" t="s">
        <v>24402</v>
      </c>
      <c r="Y48" s="32">
        <f>IF(D3L141C5=0,0,D3L141C7/D3L141C5)</f>
        <v>0.44665135436232656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0.545907210887288</v>
      </c>
      <c r="AL48" s="16" t="s">
        <v>24406</v>
      </c>
      <c r="AM48" s="15">
        <f>D3L141C5*D3L141C17</f>
        <v>2003.3374803174736</v>
      </c>
      <c r="AN48" s="16" t="s">
        <v>24423</v>
      </c>
      <c r="AO48" s="15">
        <f>IF(D3L141C17=0,0,CHOOSE(MIN(D3L141C8,RUN_YEARS),A1L108C1,A1L108C6,A1L108C7,A1L108C8,A1L108C9))</f>
        <v>478911.87300000002</v>
      </c>
      <c r="AP48" s="16" t="s">
        <v>24407</v>
      </c>
      <c r="AQ48" s="33">
        <f>IF(D3L141C19=0,0,D3L141C18/D3L141C19)</f>
        <v>4.1831025565688441E-3</v>
      </c>
      <c r="AR48" s="16" t="s">
        <v>24408</v>
      </c>
      <c r="AS48" s="32">
        <f>IF(D3L141C5=0,0,D3L141C18/D3L141C5)</f>
        <v>0.545907210887288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7.441434750385445E-3</v>
      </c>
      <c r="BZ48" s="16" t="s">
        <v>24418</v>
      </c>
      <c r="CA48" s="15">
        <f>D3L141C5*D3L141C37</f>
        <v>27.308130109792632</v>
      </c>
      <c r="CB48" s="16" t="s">
        <v>24427</v>
      </c>
      <c r="CC48" s="15">
        <f>IF(D3L141C37=0,0,CHOOSE(MIN(D3L141C8,RUN_YEARS),B6L116C1,B6L117C1,B6L118C1,B6L119C1,B6L120C1))</f>
        <v>138337.02000000002</v>
      </c>
      <c r="CD48" s="16" t="s">
        <v>24419</v>
      </c>
      <c r="CE48" s="33">
        <f>IF(D3L141C39=0,0,D3L141C38/D3L141C39)</f>
        <v>1.9740290856194986E-4</v>
      </c>
      <c r="CF48" s="16" t="s">
        <v>24420</v>
      </c>
      <c r="CG48" s="32">
        <f>IF(D3L141C5=0,0,D3L141C38/D3L141C5)</f>
        <v>7.441434750385445E-3</v>
      </c>
    </row>
    <row r="49" spans="1:85" x14ac:dyDescent="0.3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_xlfn.SINGLE(IF(FLOW_THRU_100PCT="Y",1,INDEX(VariabilityMatrix,D3L142C1,_xlfn.SINGLE(D3L142C8))))</f>
        <v>0.74846826687848245</v>
      </c>
      <c r="L49" s="16" t="s">
        <v>24431</v>
      </c>
      <c r="M49" s="15">
        <f>IF(_xlfn.SINGLE(D3L142C2)&lt;&gt;0,_xlfn.SINGLE(D3L142C2)*_xlfn.SINGLE(D3L142C4),_xlfn.SINGLE(D3L142C3)*_xlfn.SINGLE(D3L142C4))</f>
        <v>0</v>
      </c>
      <c r="N49" s="16" t="s">
        <v>4251</v>
      </c>
      <c r="O49" s="32">
        <f>0.45*CHOOSE(MIN(D3L142C8,RUN_YEARS),B3L110C1,B3L125C1,B3L140C1,B3L155C1,B3L170C1)</f>
        <v>0.44665135436232656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1038340203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0.545907210887288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478911.87300000002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7.441434750385445E-3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138337.02000000002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3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_xlfn.SINGLE(IF(FLOW_THRU_100PCT="Y",1,INDEX(VariabilityMatrix,D3L143C1,_xlfn.SINGLE(D3L143C8))))</f>
        <v>0.74846826687848245</v>
      </c>
      <c r="L50" s="16" t="s">
        <v>24463</v>
      </c>
      <c r="M50" s="15">
        <f>IF(_xlfn.SINGLE(D3L143C2)&lt;&gt;0,_xlfn.SINGLE(D3L143C2)*_xlfn.SINGLE(D3L143C4),_xlfn.SINGLE(D3L143C3)*_xlfn.SINGLE(D3L143C4))</f>
        <v>0</v>
      </c>
      <c r="N50" s="16" t="s">
        <v>4251</v>
      </c>
      <c r="O50" s="32">
        <f>0.45*CHOOSE(MIN(D3L143C8,RUN_YEARS),B3L110C1,B3L125C1,B3L140C1,B3L155C1,B3L170C1)</f>
        <v>0.44665135436232656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1038340203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0.545907210887288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478911.87300000002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7.441434750385445E-3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138337.02000000002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3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2256</v>
      </c>
      <c r="J51" s="16" t="s">
        <v>24021</v>
      </c>
      <c r="K51" s="21">
        <f>IF(FLOW_THRU_100PCT="Y",1,D3L101C4)</f>
        <v>0.76564666046034124</v>
      </c>
      <c r="L51" s="16" t="s">
        <v>24495</v>
      </c>
      <c r="M51" s="15">
        <f>IF(_xlfn.SINGLE(D3L144C2)&lt;&gt;0,_xlfn.SINGLE(D3L144C2)*_xlfn.SINGLE(D3L144C4),_xlfn.SINGLE(D3L144C3)*_xlfn.SINGLE(D3L144C4))</f>
        <v>1727.2988659985299</v>
      </c>
      <c r="N51" s="16" t="s">
        <v>4251</v>
      </c>
      <c r="O51" s="32">
        <f>0.45*CHOOSE(MIN(D3L144C8,RUN_YEARS),B3L110C1,B3L125C1,B3L140C1,B3L155C1,B3L170C1)</f>
        <v>0.44665135436232656</v>
      </c>
      <c r="P51" s="16" t="s">
        <v>24496</v>
      </c>
      <c r="Q51" s="15">
        <f>D3L144C5*D3L144C6</f>
        <v>771.50037788675422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1038340203</v>
      </c>
      <c r="V51" s="16" t="s">
        <v>24497</v>
      </c>
      <c r="W51" s="33">
        <f>IF(D3L144C9=0,0,D3L144C7/D3L144C9)</f>
        <v>7.4301310462381681E-7</v>
      </c>
      <c r="X51" s="16" t="s">
        <v>24498</v>
      </c>
      <c r="Y51" s="32">
        <f>IF(D3L144C5=0,0,D3L144C7/D3L144C5)</f>
        <v>0.44665135436232656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0.545907210887288</v>
      </c>
      <c r="AL51" s="16" t="s">
        <v>24502</v>
      </c>
      <c r="AM51" s="15">
        <f>D3L144C5*D3L144C17</f>
        <v>942.94490630603286</v>
      </c>
      <c r="AN51" s="16" t="s">
        <v>24519</v>
      </c>
      <c r="AO51" s="15">
        <f>IF(D3L144C17=0,0,CHOOSE(MIN(D3L144C8,RUN_YEARS),A1L108C1,A1L108C6,A1L108C7,A1L108C8,A1L108C9))</f>
        <v>478911.87300000002</v>
      </c>
      <c r="AP51" s="16" t="s">
        <v>24503</v>
      </c>
      <c r="AQ51" s="33">
        <f>IF(D3L144C19=0,0,D3L144C18/D3L144C19)</f>
        <v>1.9689319882575406E-3</v>
      </c>
      <c r="AR51" s="16" t="s">
        <v>24504</v>
      </c>
      <c r="AS51" s="32">
        <f>IF(D3L144C5=0,0,D3L144C18/D3L144C5)</f>
        <v>0.545907210887288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7.441434750385445E-3</v>
      </c>
      <c r="BZ51" s="16" t="s">
        <v>24514</v>
      </c>
      <c r="CA51" s="15">
        <f>D3L144C5*D3L144C37</f>
        <v>12.853581805742833</v>
      </c>
      <c r="CB51" s="16" t="s">
        <v>24523</v>
      </c>
      <c r="CC51" s="15">
        <f>IF(D3L144C37=0,0,CHOOSE(MIN(D3L144C8,RUN_YEARS),B6L116C1,B6L117C1,B6L118C1,B6L119C1,B6L120C1))</f>
        <v>138337.02000000002</v>
      </c>
      <c r="CD51" s="16" t="s">
        <v>24515</v>
      </c>
      <c r="CE51" s="33">
        <f>IF(D3L144C39=0,0,D3L144C38/D3L144C39)</f>
        <v>9.2914982596436086E-5</v>
      </c>
      <c r="CF51" s="16" t="s">
        <v>24516</v>
      </c>
      <c r="CG51" s="32">
        <f>IF(D3L144C5=0,0,D3L144C38/D3L144C5)</f>
        <v>7.441434750385445E-3</v>
      </c>
    </row>
    <row r="52" spans="1:85" x14ac:dyDescent="0.3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288.22974760003854</v>
      </c>
      <c r="J52" s="16" t="s">
        <v>24021</v>
      </c>
      <c r="K52" s="21">
        <f>IF(FLOW_THRU_100PCT="Y",1,D3L101C4)</f>
        <v>0.76564666046034124</v>
      </c>
      <c r="L52" s="16" t="s">
        <v>24526</v>
      </c>
      <c r="M52" s="15">
        <f>IF(_xlfn.SINGLE(D3L145C2)&lt;&gt;0,_xlfn.SINGLE(D3L145C2)*_xlfn.SINGLE(D3L145C4),_xlfn.SINGLE(D3L145C3)*_xlfn.SINGLE(D3L145C4))</f>
        <v>220.68214369529656</v>
      </c>
      <c r="N52" s="16" t="s">
        <v>4251</v>
      </c>
      <c r="O52" s="32">
        <f>0.45*CHOOSE(MIN(D3L145C8,RUN_YEARS),B3L110C1,B3L125C1,B3L140C1,B3L155C1,B3L170C1)</f>
        <v>0.44654831823043145</v>
      </c>
      <c r="P52" s="16" t="s">
        <v>24527</v>
      </c>
      <c r="Q52" s="15">
        <f>D3L145C5*D3L145C6</f>
        <v>98.545240130621096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1134891951.6666667</v>
      </c>
      <c r="V52" s="16" t="s">
        <v>24528</v>
      </c>
      <c r="W52" s="33">
        <f>IF(D3L145C9=0,0,D3L145C7/D3L145C9)</f>
        <v>8.6832266266317818E-8</v>
      </c>
      <c r="X52" s="16" t="s">
        <v>24529</v>
      </c>
      <c r="Y52" s="32">
        <f>IF(D3L145C5=0,0,D3L145C7/D3L145C5)</f>
        <v>0.44654831823043145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0.54578127783719399</v>
      </c>
      <c r="AL52" s="16" t="s">
        <v>24533</v>
      </c>
      <c r="AM52" s="15">
        <f>D3L145C5*D3L145C17</f>
        <v>120.44418238187022</v>
      </c>
      <c r="AN52" s="16" t="s">
        <v>24550</v>
      </c>
      <c r="AO52" s="15">
        <f>IF(D3L145C17=0,0,CHOOSE(MIN(D3L145C8,RUN_YEARS),A1L108C1,A1L108C6,A1L108C7,A1L108C8,A1L108C9))</f>
        <v>524695.77300000004</v>
      </c>
      <c r="AP52" s="16" t="s">
        <v>24534</v>
      </c>
      <c r="AQ52" s="33">
        <f>IF(D3L145C19=0,0,D3L145C18/D3L145C19)</f>
        <v>2.2955051018082093E-4</v>
      </c>
      <c r="AR52" s="16" t="s">
        <v>24535</v>
      </c>
      <c r="AS52" s="32">
        <f>IF(D3L145C5=0,0,D3L145C18/D3L145C5)</f>
        <v>0.54578127783719399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7.6704039323745588E-3</v>
      </c>
      <c r="BZ52" s="16" t="s">
        <v>24545</v>
      </c>
      <c r="CA52" s="15">
        <f>D3L145C5*D3L145C37</f>
        <v>1.6927211828052502</v>
      </c>
      <c r="CB52" s="16" t="s">
        <v>24554</v>
      </c>
      <c r="CC52" s="15">
        <f>IF(D3L145C37=0,0,CHOOSE(MIN(D3L145C8,RUN_YEARS),B6L116C1,B6L117C1,B6L118C1,B6L119C1,B6L120C1))</f>
        <v>154469.64000000001</v>
      </c>
      <c r="CD52" s="16" t="s">
        <v>24546</v>
      </c>
      <c r="CE52" s="33">
        <f>IF(D3L145C39=0,0,D3L145C38/D3L145C39)</f>
        <v>1.0958277515279055E-5</v>
      </c>
      <c r="CF52" s="16" t="s">
        <v>24547</v>
      </c>
      <c r="CG52" s="32">
        <f>IF(D3L145C5=0,0,D3L145C38/D3L145C5)</f>
        <v>7.6704039323745588E-3</v>
      </c>
    </row>
    <row r="53" spans="1:85" x14ac:dyDescent="0.3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21.444770704513967</v>
      </c>
      <c r="J53" s="16" t="s">
        <v>24587</v>
      </c>
      <c r="K53" s="21">
        <f>_xlfn.SINGLE(IF(FLOW_THRU_100PCT="Y",1,INDEX(VariabilityMatrix,D3L146C1,_xlfn.SINGLE(D3L146C8))))</f>
        <v>0.33882855715811233</v>
      </c>
      <c r="L53" s="16" t="s">
        <v>24557</v>
      </c>
      <c r="M53" s="15">
        <f>IF(_xlfn.SINGLE(D3L146C2)&lt;&gt;0,_xlfn.SINGLE(D3L146C2)*_xlfn.SINGLE(D3L146C4),_xlfn.SINGLE(D3L146C3)*_xlfn.SINGLE(D3L146C4))</f>
        <v>7.2661007163970233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7.2661007163970233</v>
      </c>
      <c r="AX53" s="16" t="s">
        <v>24582</v>
      </c>
      <c r="AY53" s="15">
        <f>IF(D3L146C22=0,0,CHOOSE(MIN(D3L146C8,RUN_YEARS),A1L104C1,A1L104C6,A1L104C7,A1L104C8,A1L104C9))</f>
        <v>158776.92199999999</v>
      </c>
      <c r="AZ53" s="16" t="s">
        <v>24568</v>
      </c>
      <c r="BA53" s="33">
        <f>IF(D3L146C24=0,0,D3L146C23/D3L146C24)</f>
        <v>4.5762952353976381E-5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3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1.272472712011002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IF(_xlfn.SINGLE(D3L147C2)&lt;&gt;0,_xlfn.SINGLE(D3L147C2)*_xlfn.SINGLE(D3L147C4),_xlfn.SINGLE(D3L147C3)*_xlfn.SINGLE(D3L147C4))</f>
        <v>1.0943265323294618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1.0943265323294618</v>
      </c>
      <c r="AX54" s="16" t="s">
        <v>24614</v>
      </c>
      <c r="AY54" s="15">
        <f>IF(D3L147C22=0,0,CHOOSE(MIN(D3L147C8,RUN_YEARS),A1L104C1,A1L104C6,A1L104C7,A1L104C8,A1L104C9))</f>
        <v>158776.92199999999</v>
      </c>
      <c r="AZ54" s="16" t="s">
        <v>24600</v>
      </c>
      <c r="BA54" s="33">
        <f>IF(D3L147C24=0,0,D3L147C23/D3L147C24)</f>
        <v>6.8922266444330104E-6</v>
      </c>
      <c r="BB54" s="16" t="s">
        <v>24601</v>
      </c>
      <c r="BC54" s="32">
        <f>IF(D3L147C5=0,0,D3L147C23/D3L147C5)</f>
        <v>1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3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8.5203127417624831</v>
      </c>
      <c r="J55" s="16" t="s">
        <v>24650</v>
      </c>
      <c r="K55" s="21">
        <f>_xlfn.SINGLE(IF(FLOW_THRU_100PCT="Y",1,INDEX(VariabilityMatrix,D3L148C1,_xlfn.SINGLE(D3L148C8))))</f>
        <v>0.32643165898909904</v>
      </c>
      <c r="L55" s="16" t="s">
        <v>24620</v>
      </c>
      <c r="M55" s="15">
        <f>IF(_xlfn.SINGLE(D3L148C2)&lt;&gt;0,_xlfn.SINGLE(D3L148C2)*_xlfn.SINGLE(D3L148C4),_xlfn.SINGLE(D3L148C3)*_xlfn.SINGLE(D3L148C4))</f>
        <v>2.7812998233994866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2.7812998233994866</v>
      </c>
      <c r="AX55" s="16" t="s">
        <v>24645</v>
      </c>
      <c r="AY55" s="15">
        <f>IF(D3L148C22=0,0,CHOOSE(MIN(D3L148C8,RUN_YEARS),A1L104C1,A1L104C6,A1L104C7,A1L104C8,A1L104C9))</f>
        <v>142743.00899999999</v>
      </c>
      <c r="AZ55" s="16" t="s">
        <v>24631</v>
      </c>
      <c r="BA55" s="33">
        <f>IF(D3L148C24=0,0,D3L148C23/D3L148C24)</f>
        <v>1.9484665784224059E-5</v>
      </c>
      <c r="BB55" s="16" t="s">
        <v>24632</v>
      </c>
      <c r="BC55" s="32">
        <f>IF(D3L148C5=0,0,D3L148C23/D3L148C5)</f>
        <v>1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3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36.239273739690091</v>
      </c>
      <c r="J56" s="16" t="s">
        <v>24682</v>
      </c>
      <c r="K56" s="21">
        <f>_xlfn.SINGLE(IF(FLOW_THRU_100PCT="Y",1,INDEX(VariabilityMatrix,D3L149C1,_xlfn.SINGLE(D3L149C8))))</f>
        <v>0.33882855715811233</v>
      </c>
      <c r="L56" s="16" t="s">
        <v>24652</v>
      </c>
      <c r="M56" s="15">
        <f>IF(_xlfn.SINGLE(D3L149C2)&lt;&gt;0,_xlfn.SINGLE(D3L149C2)*_xlfn.SINGLE(D3L149C4),_xlfn.SINGLE(D3L149C3)*_xlfn.SINGLE(D3L149C4))</f>
        <v>12.278900833677064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12.278900833677064</v>
      </c>
      <c r="AX56" s="16" t="s">
        <v>24677</v>
      </c>
      <c r="AY56" s="15">
        <f>IF(D3L149C22=0,0,CHOOSE(MIN(D3L149C8,RUN_YEARS),A1L104C1,A1L104C6,A1L104C7,A1L104C8,A1L104C9))</f>
        <v>158776.92199999999</v>
      </c>
      <c r="AZ56" s="16" t="s">
        <v>24663</v>
      </c>
      <c r="BA56" s="33">
        <f>IF(D3L149C24=0,0,D3L149C23/D3L149C24)</f>
        <v>7.7334291904695472E-5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3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0.77732255092923108</v>
      </c>
      <c r="J57" s="16" t="s">
        <v>24714</v>
      </c>
      <c r="K57" s="21">
        <f>_xlfn.SINGLE(IF(FLOW_THRU_100PCT="Y",1,INDEX(VariabilityMatrix,D3L150C1,_xlfn.SINGLE(D3L150C8))))</f>
        <v>0.32643165898909904</v>
      </c>
      <c r="L57" s="16" t="s">
        <v>24684</v>
      </c>
      <c r="M57" s="15">
        <f>IF(_xlfn.SINGLE(D3L150C2)&lt;&gt;0,_xlfn.SINGLE(D3L150C2)*_xlfn.SINGLE(D3L150C4),_xlfn.SINGLE(D3L150C3)*_xlfn.SINGLE(D3L150C4))</f>
        <v>0.25374268986946735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0.25374268986946735</v>
      </c>
      <c r="AX57" s="16" t="s">
        <v>24709</v>
      </c>
      <c r="AY57" s="15">
        <f>IF(D3L150C22=0,0,CHOOSE(MIN(D3L150C8,RUN_YEARS),A1L104C1,A1L104C6,A1L104C7,A1L104C8,A1L104C9))</f>
        <v>142743.00899999999</v>
      </c>
      <c r="AZ57" s="16" t="s">
        <v>24695</v>
      </c>
      <c r="BA57" s="33">
        <f>IF(D3L150C24=0,0,D3L150C23/D3L150C24)</f>
        <v>1.7776190347050018E-6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3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_xlfn.SINGLE(IF(FLOW_THRU_100PCT="Y",1,INDEX(VariabilityMatrix,D3L151C1,_xlfn.SINGLE(D3L151C8))))</f>
        <v>0.32643165898909904</v>
      </c>
      <c r="L58" s="16" t="s">
        <v>24716</v>
      </c>
      <c r="M58" s="15">
        <f>IF(_xlfn.SINGLE(D3L151C2)&lt;&gt;0,_xlfn.SINGLE(D3L151C2)*_xlfn.SINGLE(D3L151C4),_xlfn.SINGLE(D3L151C3)*_xlfn.SINGLE(D3L151C4))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142743.00899999999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3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_xlfn.SINGLE(IF(FLOW_THRU_100PCT="Y",1,INDEX(VariabilityMatrix,D3L152C1,_xlfn.SINGLE(D3L152C8))))</f>
        <v>0.32643165898909904</v>
      </c>
      <c r="L59" s="16" t="s">
        <v>24748</v>
      </c>
      <c r="M59" s="15">
        <f>IF(_xlfn.SINGLE(D3L152C2)&lt;&gt;0,_xlfn.SINGLE(D3L152C2)*_xlfn.SINGLE(D3L152C4),_xlfn.SINGLE(D3L152C3)*_xlfn.SINGLE(D3L152C4))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142743.00899999999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3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_xlfn.SINGLE(IF(FLOW_THRU_100PCT="Y",1,INDEX(VariabilityMatrix,D3L153C1,_xlfn.SINGLE(D3L153C8))))</f>
        <v>0.32643165898909904</v>
      </c>
      <c r="L60" s="16" t="s">
        <v>24780</v>
      </c>
      <c r="M60" s="15">
        <f>IF(_xlfn.SINGLE(D3L153C2)&lt;&gt;0,_xlfn.SINGLE(D3L153C2)*_xlfn.SINGLE(D3L153C4),_xlfn.SINGLE(D3L153C3)*_xlfn.SINGLE(D3L153C4))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142743.00899999999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3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_xlfn.SINGLE(IF(FLOW_THRU_100PCT="Y",1,INDEX(VariabilityMatrix,D3L154C1,_xlfn.SINGLE(D3L154C8))))</f>
        <v>0.32643165898909904</v>
      </c>
      <c r="L61" s="16" t="s">
        <v>24812</v>
      </c>
      <c r="M61" s="15">
        <f>IF(_xlfn.SINGLE(D3L154C2)&lt;&gt;0,_xlfn.SINGLE(D3L154C2)*_xlfn.SINGLE(D3L154C4),_xlfn.SINGLE(D3L154C3)*_xlfn.SINGLE(D3L154C4))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142743.00899999999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3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_xlfn.SINGLE(IF(FLOW_THRU_100PCT="Y",1,INDEX(VariabilityMatrix,D3L155C1,_xlfn.SINGLE(D3L155C8))))</f>
        <v>0.32643165898909904</v>
      </c>
      <c r="L62" s="16" t="s">
        <v>24844</v>
      </c>
      <c r="M62" s="15">
        <f>IF(_xlfn.SINGLE(D3L155C2)&lt;&gt;0,_xlfn.SINGLE(D3L155C2)*_xlfn.SINGLE(D3L155C4),_xlfn.SINGLE(D3L155C3)*_xlfn.SINGLE(D3L155C4))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142743.00899999999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3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0.84768838297940186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IF(_xlfn.SINGLE(D3L156C2)&lt;&gt;0,_xlfn.SINGLE(D3L156C2)*_xlfn.SINGLE(D3L156C4),_xlfn.SINGLE(D3L156C3)*_xlfn.SINGLE(D3L156C4))</f>
        <v>0.72901200936228561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0.72901200936228561</v>
      </c>
      <c r="AX63" s="16" t="s">
        <v>24901</v>
      </c>
      <c r="AY63" s="15">
        <f>IF(D3L156C22=0,0,CHOOSE(MIN(D3L156C8,RUN_YEARS),A1L104C1,A1L104C6,A1L104C7,A1L104C8,A1L104C9))</f>
        <v>142743.00899999999</v>
      </c>
      <c r="AZ63" s="16" t="s">
        <v>24887</v>
      </c>
      <c r="BA63" s="33">
        <f>IF(D3L156C24=0,0,D3L156C23/D3L156C24)</f>
        <v>5.1071643681147682E-6</v>
      </c>
      <c r="BB63" s="16" t="s">
        <v>24888</v>
      </c>
      <c r="BC63" s="32">
        <f>IF(D3L156C5=0,0,D3L156C23/D3L156C5)</f>
        <v>1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3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1.9991651025575381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IF(_xlfn.SINGLE(D3L157C2)&lt;&gt;0,_xlfn.SINGLE(D3L157C2)*_xlfn.SINGLE(D3L157C4),_xlfn.SINGLE(D3L157C3)*_xlfn.SINGLE(D3L157C4))</f>
        <v>1.7192819881994827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1.7192819881994827</v>
      </c>
      <c r="AX64" s="16" t="s">
        <v>24932</v>
      </c>
      <c r="AY64" s="15">
        <f>IF(D3L157C22=0,0,CHOOSE(MIN(D3L157C8,RUN_YEARS),A1L104C1,A1L104C6,A1L104C7,A1L104C8,A1L104C9))</f>
        <v>158776.92199999999</v>
      </c>
      <c r="AZ64" s="16" t="s">
        <v>24918</v>
      </c>
      <c r="BA64" s="33">
        <f>IF(D3L157C24=0,0,D3L157C23/D3L157C24)</f>
        <v>1.0828286419354338E-5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3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56937</v>
      </c>
      <c r="H65" s="16" t="s">
        <v>11112</v>
      </c>
      <c r="I65" s="15">
        <v>0</v>
      </c>
      <c r="J65" s="16" t="s">
        <v>24968</v>
      </c>
      <c r="K65" s="21">
        <f>_xlfn.SINGLE(IF(FLOW_THRU_100PCT="Y",1,INDEX(VariabilityMatrix,D3L158C1,_xlfn.SINGLE(D3L158C8))))</f>
        <v>0.58842132657371271</v>
      </c>
      <c r="L65" s="16" t="s">
        <v>24938</v>
      </c>
      <c r="M65" s="15">
        <f>IF(_xlfn.SINGLE(D3L158C2)&lt;&gt;0,_xlfn.SINGLE(D3L158C2)*_xlfn.SINGLE(D3L158C4),_xlfn.SINGLE(D3L158C3)*_xlfn.SINGLE(D3L158C4))</f>
        <v>33502.945071127484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33502.945071127484</v>
      </c>
      <c r="AX65" s="16" t="s">
        <v>24963</v>
      </c>
      <c r="AY65" s="15">
        <f>IF(D3L158C22=0,0,CHOOSE(MIN(D3L158C8,RUN_YEARS),A1L104C1,A1L104C6,A1L104C7,A1L104C8,A1L104C9))</f>
        <v>142743.00899999999</v>
      </c>
      <c r="AZ65" s="16" t="s">
        <v>24949</v>
      </c>
      <c r="BA65" s="33">
        <f>IF(D3L158C24=0,0,D3L158C23/D3L158C24)</f>
        <v>0.23470813250915487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3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59780</v>
      </c>
      <c r="J66" s="16" t="s">
        <v>11112</v>
      </c>
      <c r="K66" s="21">
        <f>0</f>
        <v>0</v>
      </c>
      <c r="L66" s="16" t="s">
        <v>24970</v>
      </c>
      <c r="M66" s="15">
        <f>IF(_xlfn.SINGLE(D3L159C2)&lt;&gt;0,_xlfn.SINGLE(D3L159C2)*_xlfn.SINGLE(D3L159C4),_xlfn.SINGLE(D3L159C3)*_xlfn.SINGLE(D3L159C4))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0.99065901941773593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142743.00899999999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9.3409805822641176E-3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138337.02000000002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3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6207</v>
      </c>
      <c r="J67" s="16" t="s">
        <v>11112</v>
      </c>
      <c r="K67" s="21">
        <f>0</f>
        <v>0</v>
      </c>
      <c r="L67" s="16" t="s">
        <v>25001</v>
      </c>
      <c r="M67" s="15">
        <f>IF(_xlfn.SINGLE(D3L160C2)&lt;&gt;0,_xlfn.SINGLE(D3L160C2)*_xlfn.SINGLE(D3L160C4),_xlfn.SINGLE(D3L160C3)*_xlfn.SINGLE(D3L160C4))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0.99065901941773593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142743.00899999999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9.3409805822641176E-3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138337.02000000002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3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4901</v>
      </c>
      <c r="J68" s="16" t="s">
        <v>11112</v>
      </c>
      <c r="K68" s="21">
        <f>0</f>
        <v>0</v>
      </c>
      <c r="L68" s="16" t="s">
        <v>25032</v>
      </c>
      <c r="M68" s="15">
        <f>IF(_xlfn.SINGLE(D3L161C2)&lt;&gt;0,_xlfn.SINGLE(D3L161C2)*_xlfn.SINGLE(D3L161C4),_xlfn.SINGLE(D3L161C3)*_xlfn.SINGLE(D3L161C4))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0.99065901941773593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142743.00899999999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9.3409805822641176E-3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138337.02000000002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3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8527</v>
      </c>
      <c r="J69" s="16" t="s">
        <v>11112</v>
      </c>
      <c r="K69" s="21">
        <f>0</f>
        <v>0</v>
      </c>
      <c r="L69" s="16" t="s">
        <v>25063</v>
      </c>
      <c r="M69" s="15">
        <f>IF(_xlfn.SINGLE(D3L162C2)&lt;&gt;0,_xlfn.SINGLE(D3L162C2)*_xlfn.SINGLE(D3L162C4),_xlfn.SINGLE(D3L162C3)*_xlfn.SINGLE(D3L162C4))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0.99065901941773593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142743.00899999999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9.3409805822641176E-3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138337.02000000002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3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67127</v>
      </c>
      <c r="J70" s="16" t="s">
        <v>25124</v>
      </c>
      <c r="K70" s="21">
        <f>_xlfn.SINGLE(IF(FLOW_THRU_100PCT="Y",1,INDEX(VariabilityMatrix,D3L163C1,_xlfn.SINGLE(D3L163C8))))</f>
        <v>0.58369718920457292</v>
      </c>
      <c r="L70" s="16" t="s">
        <v>25094</v>
      </c>
      <c r="M70" s="15">
        <f>IF(_xlfn.SINGLE(D3L163C2)&lt;&gt;0,_xlfn.SINGLE(D3L163C2)*_xlfn.SINGLE(D3L163C4),_xlfn.SINGLE(D3L163C3)*_xlfn.SINGLE(D3L163C4))</f>
        <v>39181.841219735368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0.99065901941773593</v>
      </c>
      <c r="AV70" s="16" t="s">
        <v>25104</v>
      </c>
      <c r="AW70" s="15">
        <f>D3L163C5*D3L163C22</f>
        <v>38815.844401724469</v>
      </c>
      <c r="AX70" s="16" t="s">
        <v>25119</v>
      </c>
      <c r="AY70" s="15">
        <f>IF(D3L163C22=0,0,CHOOSE(MIN(D3L163C8,RUN_YEARS),A1L104C1,A1L104C6,A1L104C7,A1L104C8,A1L104C9))</f>
        <v>142743.00899999999</v>
      </c>
      <c r="AZ70" s="16" t="s">
        <v>25105</v>
      </c>
      <c r="BA70" s="33">
        <f>IF(D3L163C24=0,0,D3L163C23/D3L163C24)</f>
        <v>0.27192816428385974</v>
      </c>
      <c r="BB70" s="16" t="s">
        <v>25106</v>
      </c>
      <c r="BC70" s="32">
        <f>IF(D3L163C5=0,0,D3L163C23/D3L163C5)</f>
        <v>0.99065901941773604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9.3409805822641176E-3</v>
      </c>
      <c r="BZ70" s="16" t="s">
        <v>25113</v>
      </c>
      <c r="CA70" s="15">
        <f>D3L163C5*D3L163C37</f>
        <v>365.99681801090389</v>
      </c>
      <c r="CB70" s="16" t="s">
        <v>25122</v>
      </c>
      <c r="CC70" s="15">
        <f>IF(D3L163C37=0,0,CHOOSE(MIN(D3L163C8,RUN_YEARS),B6L116C1,B6L117C1,B6L118C1,B6L119C1,B6L120C1))</f>
        <v>138337.02000000002</v>
      </c>
      <c r="CD70" s="16" t="s">
        <v>25114</v>
      </c>
      <c r="CE70" s="33">
        <f>IF(D3L163C39=0,0,D3L163C38/D3L163C39)</f>
        <v>2.6456896209771171E-3</v>
      </c>
      <c r="CF70" s="16" t="s">
        <v>25115</v>
      </c>
      <c r="CG70" s="32">
        <f>IF(D3L163C5=0,0,D3L163C38/D3L163C5)</f>
        <v>9.3409805822641176E-3</v>
      </c>
    </row>
    <row r="71" spans="1:85" x14ac:dyDescent="0.3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1632178</v>
      </c>
      <c r="J71" s="16" t="s">
        <v>25155</v>
      </c>
      <c r="K71" s="21">
        <f>_xlfn.SINGLE(IF(FLOW_THRU_100PCT="Y",1,INDEX(VariabilityMatrix,D3L164C1,_xlfn.SINGLE(D3L164C8))))</f>
        <v>0.96049378623516357</v>
      </c>
      <c r="L71" s="16" t="s">
        <v>25126</v>
      </c>
      <c r="M71" s="15">
        <f>IF(_xlfn.SINGLE(D3L164C2)&lt;&gt;0,_xlfn.SINGLE(D3L164C2)*_xlfn.SINGLE(D3L164C4),_xlfn.SINGLE(D3L164C3)*_xlfn.SINGLE(D3L164C4))</f>
        <v>1567696.8270297367</v>
      </c>
      <c r="N71" s="16" t="s">
        <v>4251</v>
      </c>
      <c r="O71" s="32">
        <f>0.45*CHOOSE(MIN(D3L164C8,RUN_YEARS),B3L110C1,B3L125C1,B3L140C1,B3L155C1,B3L170C1)</f>
        <v>0.44665135436232656</v>
      </c>
      <c r="P71" s="16" t="s">
        <v>25127</v>
      </c>
      <c r="Q71" s="15">
        <f>D3L164C5*D3L164C6</f>
        <v>700213.91102235392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1038340203</v>
      </c>
      <c r="V71" s="16" t="s">
        <v>25128</v>
      </c>
      <c r="W71" s="33">
        <f>IF(D3L164C9=0,0,D3L164C7/D3L164C9)</f>
        <v>6.7435885560366182E-4</v>
      </c>
      <c r="X71" s="16" t="s">
        <v>25129</v>
      </c>
      <c r="Y71" s="32">
        <f>IF(D3L164C5=0,0,D3L164C7/D3L164C5)</f>
        <v>0.44665135436232656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0.545907210887288</v>
      </c>
      <c r="AL71" s="16" t="s">
        <v>25133</v>
      </c>
      <c r="AM71" s="15">
        <f>D3L164C5*D3L164C17</f>
        <v>855817.00236065476</v>
      </c>
      <c r="AN71" s="16" t="s">
        <v>25150</v>
      </c>
      <c r="AO71" s="15">
        <f>IF(D3L164C17=0,0,CHOOSE(MIN(D3L164C8,RUN_YEARS),A1L108C1,A1L108C6,A1L108C7,A1L108C8,A1L108C9))</f>
        <v>478911.87300000002</v>
      </c>
      <c r="AP71" s="16" t="s">
        <v>25134</v>
      </c>
      <c r="AQ71" s="33">
        <f>IF(D3L164C19=0,0,D3L164C18/D3L164C19)</f>
        <v>1.7870031014258332</v>
      </c>
      <c r="AR71" s="16" t="s">
        <v>25135</v>
      </c>
      <c r="AS71" s="32">
        <f>IF(D3L164C5=0,0,D3L164C18/D3L164C5)</f>
        <v>0.545907210887288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7.441434750385445E-3</v>
      </c>
      <c r="BZ71" s="16" t="s">
        <v>25145</v>
      </c>
      <c r="CA71" s="15">
        <f>D3L164C5*D3L164C37</f>
        <v>11665.913646728082</v>
      </c>
      <c r="CB71" s="16" t="s">
        <v>25154</v>
      </c>
      <c r="CC71" s="15">
        <f>IF(D3L164C37=0,0,CHOOSE(MIN(D3L164C8,RUN_YEARS),B6L116C1,B6L117C1,B6L118C1,B6L119C1,B6L120C1))</f>
        <v>138337.02000000002</v>
      </c>
      <c r="CD71" s="16" t="s">
        <v>25146</v>
      </c>
      <c r="CE71" s="33">
        <f>IF(D3L164C39=0,0,D3L164C38/D3L164C39)</f>
        <v>8.43296584437635E-2</v>
      </c>
      <c r="CF71" s="16" t="s">
        <v>25147</v>
      </c>
      <c r="CG71" s="32">
        <f>IF(D3L164C5=0,0,D3L164C38/D3L164C5)</f>
        <v>7.441434750385445E-3</v>
      </c>
    </row>
    <row r="72" spans="1:85" x14ac:dyDescent="0.3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_xlfn.SINGLE(IF(FLOW_THRU_100PCT="Y",1,INDEX(VariabilityMatrix,D3L165C1,_xlfn.SINGLE(D3L165C8))))</f>
        <v>0.96049378623516357</v>
      </c>
      <c r="L72" s="16" t="s">
        <v>25157</v>
      </c>
      <c r="M72" s="15">
        <f>IF(_xlfn.SINGLE(D3L165C2)&lt;&gt;0,_xlfn.SINGLE(D3L165C2)*_xlfn.SINGLE(D3L165C4),_xlfn.SINGLE(D3L165C3)*_xlfn.SINGLE(D3L165C4))</f>
        <v>0</v>
      </c>
      <c r="N72" s="16" t="s">
        <v>4251</v>
      </c>
      <c r="O72" s="32">
        <f>0.45*CHOOSE(MIN(D3L165C8,RUN_YEARS),B3L110C1,B3L125C1,B3L140C1,B3L155C1,B3L170C1)</f>
        <v>0.44665135436232656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1038340203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0.545907210887288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478911.87300000002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7.441434750385445E-3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138337.02000000002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3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58208</v>
      </c>
      <c r="J73" s="16" t="s">
        <v>25217</v>
      </c>
      <c r="K73" s="21">
        <f>_xlfn.SINGLE(IF(FLOW_THRU_100PCT="Y",1,INDEX(VariabilityMatrix,D3L166C1,_xlfn.SINGLE(D3L166C8))))</f>
        <v>0.74846826687848245</v>
      </c>
      <c r="L73" s="16" t="s">
        <v>25188</v>
      </c>
      <c r="M73" s="15">
        <f>IF(_xlfn.SINGLE(D3L166C2)&lt;&gt;0,_xlfn.SINGLE(D3L166C2)*_xlfn.SINGLE(D3L166C4),_xlfn.SINGLE(D3L166C3)*_xlfn.SINGLE(D3L166C4))</f>
        <v>43566.840878462703</v>
      </c>
      <c r="N73" s="16" t="s">
        <v>4251</v>
      </c>
      <c r="O73" s="32">
        <f>0.45*CHOOSE(MIN(D3L166C8,RUN_YEARS),B3L110C1,B3L125C1,B3L140C1,B3L155C1,B3L170C1)</f>
        <v>0.44665135436232656</v>
      </c>
      <c r="P73" s="16" t="s">
        <v>25189</v>
      </c>
      <c r="Q73" s="15">
        <f>D3L166C5*D3L166C6</f>
        <v>19459.188483653339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1038340203</v>
      </c>
      <c r="V73" s="16" t="s">
        <v>25190</v>
      </c>
      <c r="W73" s="33">
        <f>IF(D3L166C9=0,0,D3L166C7/D3L166C9)</f>
        <v>1.874066748781501E-5</v>
      </c>
      <c r="X73" s="16" t="s">
        <v>25191</v>
      </c>
      <c r="Y73" s="32">
        <f>IF(D3L166C5=0,0,D3L166C7/D3L166C5)</f>
        <v>0.44665135436232656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0.545907210887288</v>
      </c>
      <c r="AL73" s="16" t="s">
        <v>25195</v>
      </c>
      <c r="AM73" s="15">
        <f>D3L166C5*D3L166C17</f>
        <v>23783.45259113186</v>
      </c>
      <c r="AN73" s="16" t="s">
        <v>25212</v>
      </c>
      <c r="AO73" s="15">
        <f>IF(D3L166C17=0,0,CHOOSE(MIN(D3L166C8,RUN_YEARS),A1L108C1,A1L108C6,A1L108C7,A1L108C8,A1L108C9))</f>
        <v>478911.87300000002</v>
      </c>
      <c r="AP73" s="16" t="s">
        <v>25196</v>
      </c>
      <c r="AQ73" s="33">
        <f>IF(D3L166C19=0,0,D3L166C18/D3L166C19)</f>
        <v>4.9661438632012909E-2</v>
      </c>
      <c r="AR73" s="16" t="s">
        <v>25197</v>
      </c>
      <c r="AS73" s="32">
        <f>IF(D3L166C5=0,0,D3L166C18/D3L166C5)</f>
        <v>0.545907210887288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7.441434750385445E-3</v>
      </c>
      <c r="BZ73" s="16" t="s">
        <v>25207</v>
      </c>
      <c r="CA73" s="15">
        <f>D3L166C5*D3L166C37</f>
        <v>324.19980367750549</v>
      </c>
      <c r="CB73" s="16" t="s">
        <v>25216</v>
      </c>
      <c r="CC73" s="15">
        <f>IF(D3L166C37=0,0,CHOOSE(MIN(D3L166C8,RUN_YEARS),B6L116C1,B6L117C1,B6L118C1,B6L119C1,B6L120C1))</f>
        <v>138337.02000000002</v>
      </c>
      <c r="CD73" s="16" t="s">
        <v>25208</v>
      </c>
      <c r="CE73" s="33">
        <f>IF(D3L166C39=0,0,D3L166C38/D3L166C39)</f>
        <v>2.3435505815977923E-3</v>
      </c>
      <c r="CF73" s="16" t="s">
        <v>25209</v>
      </c>
      <c r="CG73" s="32">
        <f>IF(D3L166C5=0,0,D3L166C38/D3L166C5)</f>
        <v>7.441434750385445E-3</v>
      </c>
    </row>
    <row r="74" spans="1:85" x14ac:dyDescent="0.3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739073</v>
      </c>
      <c r="J74" s="16" t="s">
        <v>25249</v>
      </c>
      <c r="K74" s="21">
        <f>_xlfn.SINGLE(IF(FLOW_THRU_100PCT="Y",1,INDEX(VariabilityMatrix,D3L167C1,_xlfn.SINGLE(D3L167C8))))</f>
        <v>0.82879921813726309</v>
      </c>
      <c r="L74" s="16" t="s">
        <v>25219</v>
      </c>
      <c r="M74" s="15">
        <f>IF(_xlfn.SINGLE(D3L167C2)&lt;&gt;0,_xlfn.SINGLE(D3L167C2)*_xlfn.SINGLE(D3L167C4),_xlfn.SINGLE(D3L167C3)*_xlfn.SINGLE(D3L167C4))</f>
        <v>612543.12454636139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0.97509887090214131</v>
      </c>
      <c r="BF74" s="16" t="s">
        <v>25232</v>
      </c>
      <c r="BG74" s="15">
        <f>D3L167C5*D3L167C27</f>
        <v>597290.10912402673</v>
      </c>
      <c r="BH74" s="16" t="s">
        <v>25245</v>
      </c>
      <c r="BI74" s="15">
        <f>IF(D3L167C27=0,0,CHOOSE(MIN(D3L167C8,RUN_YEARS),A1L104C1,A1L104C6,A1L104C7,A1L104C8,A1L104C9))</f>
        <v>142743.00899999999</v>
      </c>
      <c r="BJ74" s="16" t="s">
        <v>25233</v>
      </c>
      <c r="BK74" s="33">
        <f>IF(D3L167C29=0,0,D3L167C28/D3L167C29)</f>
        <v>4.1843738149307663</v>
      </c>
      <c r="BL74" s="16" t="s">
        <v>25234</v>
      </c>
      <c r="BM74" s="32">
        <f>IF(D3L167C5=0,0,D3L167C28/D3L167C5)</f>
        <v>0.97509887090214131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2.4901129097858587E-2</v>
      </c>
      <c r="BZ74" s="16" t="s">
        <v>25238</v>
      </c>
      <c r="CA74" s="15">
        <f>D3L167C5*D3L167C37</f>
        <v>15253.015422334616</v>
      </c>
      <c r="CB74" s="16" t="s">
        <v>25247</v>
      </c>
      <c r="CC74" s="15">
        <f>IF(D3L167C37=0,0,CHOOSE(MIN(D3L167C8,RUN_YEARS),B6L116C1,B6L117C1,B6L118C1,B6L119C1,B6L120C1))</f>
        <v>138337.02000000002</v>
      </c>
      <c r="CD74" s="16" t="s">
        <v>25239</v>
      </c>
      <c r="CE74" s="33">
        <f>IF(D3L167C39=0,0,D3L167C38/D3L167C39)</f>
        <v>0.11025982359844541</v>
      </c>
      <c r="CF74" s="16" t="s">
        <v>25240</v>
      </c>
      <c r="CG74" s="32">
        <f>IF(D3L167C5=0,0,D3L167C38/D3L167C5)</f>
        <v>2.4901129097858587E-2</v>
      </c>
    </row>
    <row r="75" spans="1:85" x14ac:dyDescent="0.3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666919</v>
      </c>
      <c r="J75" s="16" t="s">
        <v>25281</v>
      </c>
      <c r="K75" s="21">
        <f>_xlfn.SINGLE(IF(FLOW_THRU_100PCT="Y",1,INDEX(VariabilityMatrix,D3L168C1,_xlfn.SINGLE(D3L168C8))))</f>
        <v>0.82879921813726309</v>
      </c>
      <c r="L75" s="16" t="s">
        <v>25251</v>
      </c>
      <c r="M75" s="15">
        <f>IF(_xlfn.SINGLE(D3L168C2)&lt;&gt;0,_xlfn.SINGLE(D3L168C2)*_xlfn.SINGLE(D3L168C4),_xlfn.SINGLE(D3L168C3)*_xlfn.SINGLE(D3L168C4))</f>
        <v>552741.94576088537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0.97509887090214131</v>
      </c>
      <c r="BF75" s="16" t="s">
        <v>25264</v>
      </c>
      <c r="BG75" s="15">
        <f>D3L168C5*D3L168C27</f>
        <v>538978.04721169197</v>
      </c>
      <c r="BH75" s="16" t="s">
        <v>25277</v>
      </c>
      <c r="BI75" s="15">
        <f>IF(D3L168C27=0,0,CHOOSE(MIN(D3L168C8,RUN_YEARS),A1L104C1,A1L104C6,A1L104C7,A1L104C8,A1L104C9))</f>
        <v>142743.00899999999</v>
      </c>
      <c r="BJ75" s="16" t="s">
        <v>25265</v>
      </c>
      <c r="BK75" s="33">
        <f>IF(D3L168C29=0,0,D3L168C28/D3L168C29)</f>
        <v>3.7758630071451837</v>
      </c>
      <c r="BL75" s="16" t="s">
        <v>25266</v>
      </c>
      <c r="BM75" s="32">
        <f>IF(D3L168C5=0,0,D3L168C28/D3L168C5)</f>
        <v>0.97509887090214131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2.4901129097858587E-2</v>
      </c>
      <c r="BZ75" s="16" t="s">
        <v>25270</v>
      </c>
      <c r="CA75" s="15">
        <f>D3L168C5*D3L168C37</f>
        <v>13763.898549193356</v>
      </c>
      <c r="CB75" s="16" t="s">
        <v>25279</v>
      </c>
      <c r="CC75" s="15">
        <f>IF(D3L168C37=0,0,CHOOSE(MIN(D3L168C8,RUN_YEARS),B6L116C1,B6L117C1,B6L118C1,B6L119C1,B6L120C1))</f>
        <v>138337.02000000002</v>
      </c>
      <c r="CD75" s="16" t="s">
        <v>25271</v>
      </c>
      <c r="CE75" s="33">
        <f>IF(D3L168C39=0,0,D3L168C38/D3L168C39)</f>
        <v>9.9495410188779221E-2</v>
      </c>
      <c r="CF75" s="16" t="s">
        <v>25272</v>
      </c>
      <c r="CG75" s="32">
        <f>IF(D3L168C5=0,0,D3L168C38/D3L168C5)</f>
        <v>2.4901129097858587E-2</v>
      </c>
    </row>
    <row r="76" spans="1:85" x14ac:dyDescent="0.3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56937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33502.945071127484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33502.945071127484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0.23470813250915487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3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3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3242920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2815730.5794351813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719673.09950600727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6.9309952309147679E-4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879600.45495178667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1.8366645400578461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38815.844401724469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0.27192816428385974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1136268.1563357187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7.9602368220759505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41373.024239944469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0.29907413243356307</v>
      </c>
      <c r="CF78" s="16" t="s">
        <v>945</v>
      </c>
      <c r="CG78" s="21" t="str">
        <f>NULL_VALUE</f>
        <v>n/a</v>
      </c>
    </row>
    <row r="79" spans="1:85" x14ac:dyDescent="0.3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56937</v>
      </c>
      <c r="H79" s="16" t="s">
        <v>25375</v>
      </c>
      <c r="I79" s="15">
        <f>SUM(D3L169C3:D3L171C3)</f>
        <v>3242920</v>
      </c>
      <c r="J79" s="16" t="s">
        <v>25376</v>
      </c>
      <c r="K79" s="21">
        <f>IF(D3L172C2+D3L172C3=0,0,D3L172C5/(D3L172C2+D3L172C3))</f>
        <v>0.8634415141341909</v>
      </c>
      <c r="L79" s="16" t="s">
        <v>25345</v>
      </c>
      <c r="M79" s="15">
        <f>SUM(D3L169C5:D3L171C5)</f>
        <v>2849233.5245063086</v>
      </c>
      <c r="N79" s="16" t="s">
        <v>25346</v>
      </c>
      <c r="O79" s="32">
        <f>IF(SUM(D3L169C5:D3L171C5)=0,0,SUM(D3L169C7:D3L171C7)/SUM(D3L169C5:D3L171C5))</f>
        <v>0.25258480686685947</v>
      </c>
      <c r="P79" s="16" t="s">
        <v>25347</v>
      </c>
      <c r="Q79" s="15">
        <f>SUM(D3L169C7:D3L171C7)</f>
        <v>719673.09950600727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6.9309952309147679E-4</v>
      </c>
      <c r="X79" s="16" t="s">
        <v>25349</v>
      </c>
      <c r="Y79" s="32">
        <f>IF(D3L172C5=0,0,D3L172C7/D3L172C5)</f>
        <v>0.25258480686685947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0.30871476394838382</v>
      </c>
      <c r="AL79" s="16" t="s">
        <v>25355</v>
      </c>
      <c r="AM79" s="15">
        <f>SUM(D3L169C18:D3L171C18)</f>
        <v>879600.45495178667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1.8366645400578461</v>
      </c>
      <c r="AR79" s="16" t="s">
        <v>25357</v>
      </c>
      <c r="AS79" s="32">
        <f>IF(D3L172C5=0,0,D3L172C18/D3L172C5)</f>
        <v>0.30871476394838382</v>
      </c>
      <c r="AT79" s="16" t="s">
        <v>25358</v>
      </c>
      <c r="AU79" s="32">
        <f>IF(SUM(D3L169C5:D3L171C5)=0,0,SUM(D3L169C23:D3L171C23)/SUM(D3L169C5:D3L171C5))</f>
        <v>2.5381840010949175E-2</v>
      </c>
      <c r="AV79" s="16" t="s">
        <v>25359</v>
      </c>
      <c r="AW79" s="15">
        <f>SUM(D3L169C23:D3L171C23)</f>
        <v>72318.78947285196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0.50663629679301458</v>
      </c>
      <c r="BB79" s="16" t="s">
        <v>25361</v>
      </c>
      <c r="BC79" s="32">
        <f>IF(D3L172C5=0,0,D3L172C23/D3L172C5)</f>
        <v>2.5381840010949175E-2</v>
      </c>
      <c r="BD79" s="16" t="s">
        <v>25362</v>
      </c>
      <c r="BE79" s="32">
        <f>IF(SUM(D3L169C5:D3L171C5)=0,0,SUM(D3L169C28:D3L171C28)/SUM(D3L169C5:D3L171C5))</f>
        <v>0.39879783336909941</v>
      </c>
      <c r="BF79" s="16" t="s">
        <v>25363</v>
      </c>
      <c r="BG79" s="15">
        <f>SUM(D3L169C28:D3L171C28)</f>
        <v>1136268.1563357187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7.9602368220759505</v>
      </c>
      <c r="BL79" s="16" t="s">
        <v>25365</v>
      </c>
      <c r="BM79" s="32">
        <f>IF(D3L172C5=0,0,D3L172C28/D3L172C5)</f>
        <v>0.39879783336909941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1.45207558047083E-2</v>
      </c>
      <c r="BZ79" s="16" t="s">
        <v>25371</v>
      </c>
      <c r="CA79" s="15">
        <f>SUM(D3L169C38:D3L171C38)</f>
        <v>41373.024239944469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0.29907413243356307</v>
      </c>
      <c r="CF79" s="16" t="s">
        <v>25373</v>
      </c>
      <c r="CG79" s="32">
        <f>IF(D3L172C5=0,0,D3L172C38/D3L172C5)</f>
        <v>1.45207558047083E-2</v>
      </c>
    </row>
    <row r="80" spans="1:85" x14ac:dyDescent="0.3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128395</v>
      </c>
      <c r="J80" s="16" t="s">
        <v>25407</v>
      </c>
      <c r="K80" s="21">
        <f>_xlfn.SINGLE(IF(FLOW_THRU_100PCT="Y",1,INDEX(VariabilityMatrix,D3L173C1,_xlfn.SINGLE(D3L173C8))))</f>
        <v>0.80109930862067469</v>
      </c>
      <c r="L80" s="16" t="s">
        <v>25377</v>
      </c>
      <c r="M80" s="15">
        <f>IF(_xlfn.SINGLE(D3L173C2)&lt;&gt;0,_xlfn.SINGLE(D3L173C2)*_xlfn.SINGLE(D3L173C4),_xlfn.SINGLE(D3L173C3)*_xlfn.SINGLE(D3L173C4))</f>
        <v>102857.14573035152</v>
      </c>
      <c r="N80" s="16" t="s">
        <v>4251</v>
      </c>
      <c r="O80" s="32">
        <f>D3L172C6</f>
        <v>0.25258480686685947</v>
      </c>
      <c r="P80" s="16" t="s">
        <v>25378</v>
      </c>
      <c r="Q80" s="15">
        <f>D3L173C5*D3L173C6</f>
        <v>25980.152289177258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1038340203</v>
      </c>
      <c r="V80" s="16" t="s">
        <v>25379</v>
      </c>
      <c r="W80" s="33">
        <f>IF(D3L173C9=0,0,D3L173C7/D3L173C9)</f>
        <v>2.5020847901405257E-5</v>
      </c>
      <c r="X80" s="16" t="s">
        <v>25380</v>
      </c>
      <c r="Y80" s="32">
        <f>IF(D3L173C5=0,0,D3L173C7/D3L173C5)</f>
        <v>0.25258480686685947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0.30871476394838382</v>
      </c>
      <c r="AL80" s="16" t="s">
        <v>25384</v>
      </c>
      <c r="AM80" s="15">
        <f>D3L173C5*D3L173C17</f>
        <v>31753.519464549983</v>
      </c>
      <c r="AN80" s="16" t="s">
        <v>25401</v>
      </c>
      <c r="AO80" s="15">
        <f>IF(D3L173C17=0,0,CHOOSE(MIN(D3L173C8,RUN_YEARS),A1L108C1,A1L108C6,A1L108C7,A1L108C8,A1L108C9))</f>
        <v>478911.87300000002</v>
      </c>
      <c r="AP80" s="16" t="s">
        <v>25385</v>
      </c>
      <c r="AQ80" s="33">
        <f>IF(D3L173C19=0,0,D3L173C18/D3L173C19)</f>
        <v>6.6303470961451783E-2</v>
      </c>
      <c r="AR80" s="16" t="s">
        <v>25386</v>
      </c>
      <c r="AS80" s="32">
        <f>IF(D3L173C5=0,0,D3L173C18/D3L173C5)</f>
        <v>0.30871476394838382</v>
      </c>
      <c r="AT80" s="16" t="s">
        <v>4251</v>
      </c>
      <c r="AU80" s="32">
        <f>D3L172C22</f>
        <v>2.5381840010949175E-2</v>
      </c>
      <c r="AV80" s="16" t="s">
        <v>25387</v>
      </c>
      <c r="AW80" s="15">
        <f>D3L173C5*D3L173C22</f>
        <v>2610.7036169106664</v>
      </c>
      <c r="AX80" s="16" t="s">
        <v>25402</v>
      </c>
      <c r="AY80" s="15">
        <f>IF(D3L173C22=0,0,CHOOSE(MIN(D3L173C8,RUN_YEARS),A1L104C1,A1L104C6,A1L104C7,A1L104C8,A1L104C9))</f>
        <v>142743.00899999999</v>
      </c>
      <c r="AZ80" s="16" t="s">
        <v>25388</v>
      </c>
      <c r="BA80" s="33">
        <f>IF(D3L173C24=0,0,D3L173C23/D3L173C24)</f>
        <v>1.8289537506601578E-2</v>
      </c>
      <c r="BB80" s="16" t="s">
        <v>25389</v>
      </c>
      <c r="BC80" s="32">
        <f>IF(D3L173C5=0,0,D3L173C23/D3L173C5)</f>
        <v>2.5381840010949175E-2</v>
      </c>
      <c r="BD80" s="16" t="s">
        <v>4251</v>
      </c>
      <c r="BE80" s="32">
        <f>D3L172C27</f>
        <v>0.39879783336909941</v>
      </c>
      <c r="BF80" s="16" t="s">
        <v>25390</v>
      </c>
      <c r="BG80" s="15">
        <f>D3L173C5*D3L173C27</f>
        <v>41019.206863793901</v>
      </c>
      <c r="BH80" s="16" t="s">
        <v>25403</v>
      </c>
      <c r="BI80" s="15">
        <f>IF(D3L173C27=0,0,CHOOSE(MIN(D3L173C8,RUN_YEARS),A1L104C1,A1L104C6,A1L104C7,A1L104C8,A1L104C9))</f>
        <v>142743.00899999999</v>
      </c>
      <c r="BJ80" s="16" t="s">
        <v>25391</v>
      </c>
      <c r="BK80" s="33">
        <f>IF(D3L173C29=0,0,D3L173C28/D3L173C29)</f>
        <v>0.28736403380563391</v>
      </c>
      <c r="BL80" s="16" t="s">
        <v>25392</v>
      </c>
      <c r="BM80" s="32">
        <f>IF(D3L173C5=0,0,D3L173C28/D3L173C5)</f>
        <v>0.39879783336909941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1.45207558047083E-2</v>
      </c>
      <c r="BZ80" s="16" t="s">
        <v>25396</v>
      </c>
      <c r="CA80" s="15">
        <f>D3L173C5*D3L173C37</f>
        <v>1493.5634959197293</v>
      </c>
      <c r="CB80" s="16" t="s">
        <v>25405</v>
      </c>
      <c r="CC80" s="15">
        <f>IF(D3L173C37=0,0,CHOOSE(MIN(D3L173C8,RUN_YEARS),B6L116C1,B6L117C1,B6L118C1,B6L119C1,B6L120C1))</f>
        <v>138337.02000000002</v>
      </c>
      <c r="CD80" s="16" t="s">
        <v>25397</v>
      </c>
      <c r="CE80" s="33">
        <f>IF(D3L173C39=0,0,D3L173C38/D3L173C39)</f>
        <v>1.0796556814074274E-2</v>
      </c>
      <c r="CF80" s="16" t="s">
        <v>25398</v>
      </c>
      <c r="CG80" s="32">
        <f>IF(D3L173C5=0,0,D3L173C38/D3L173C5)</f>
        <v>1.45207558047083E-2</v>
      </c>
    </row>
    <row r="81" spans="1:85" x14ac:dyDescent="0.3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577127</v>
      </c>
      <c r="J81" s="16" t="s">
        <v>25439</v>
      </c>
      <c r="K81" s="21">
        <f>_xlfn.SINGLE(IF(FLOW_THRU_100PCT="Y",1,INDEX(VariabilityMatrix,D3L174C1,_xlfn.SINGLE(D3L174C8))))</f>
        <v>0.80109930862067469</v>
      </c>
      <c r="L81" s="16" t="s">
        <v>25409</v>
      </c>
      <c r="M81" s="15">
        <f>IF(_xlfn.SINGLE(D3L174C2)&lt;&gt;0,_xlfn.SINGLE(D3L174C2)*_xlfn.SINGLE(D3L174C4),_xlfn.SINGLE(D3L174C3)*_xlfn.SINGLE(D3L174C4))</f>
        <v>462336.04068632412</v>
      </c>
      <c r="N81" s="16" t="s">
        <v>4251</v>
      </c>
      <c r="O81" s="32">
        <f>D3L172C6</f>
        <v>0.25258480686685947</v>
      </c>
      <c r="P81" s="16" t="s">
        <v>25410</v>
      </c>
      <c r="Q81" s="15">
        <f>D3L174C5*D3L174C6</f>
        <v>116779.05954434366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1038340203</v>
      </c>
      <c r="V81" s="16" t="s">
        <v>25411</v>
      </c>
      <c r="W81" s="33">
        <f>IF(D3L174C9=0,0,D3L174C7/D3L174C9)</f>
        <v>1.1246705001592206E-4</v>
      </c>
      <c r="X81" s="16" t="s">
        <v>25412</v>
      </c>
      <c r="Y81" s="32">
        <f>IF(D3L174C5=0,0,D3L174C7/D3L174C5)</f>
        <v>0.25258480686685947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0.30871476394838382</v>
      </c>
      <c r="AL81" s="16" t="s">
        <v>25416</v>
      </c>
      <c r="AM81" s="15">
        <f>D3L174C5*D3L174C17</f>
        <v>142729.96166530892</v>
      </c>
      <c r="AN81" s="16" t="s">
        <v>25433</v>
      </c>
      <c r="AO81" s="15">
        <f>IF(D3L174C17=0,0,CHOOSE(MIN(D3L174C8,RUN_YEARS),A1L108C1,A1L108C6,A1L108C7,A1L108C8,A1L108C9))</f>
        <v>478911.87300000002</v>
      </c>
      <c r="AP81" s="16" t="s">
        <v>25417</v>
      </c>
      <c r="AQ81" s="33">
        <f>IF(D3L174C19=0,0,D3L174C18/D3L174C19)</f>
        <v>0.2980296996422741</v>
      </c>
      <c r="AR81" s="16" t="s">
        <v>25418</v>
      </c>
      <c r="AS81" s="32">
        <f>IF(D3L174C5=0,0,D3L174C18/D3L174C5)</f>
        <v>0.30871476394838382</v>
      </c>
      <c r="AT81" s="16" t="s">
        <v>4251</v>
      </c>
      <c r="AU81" s="32">
        <f>D3L172C22</f>
        <v>2.5381840010949175E-2</v>
      </c>
      <c r="AV81" s="16" t="s">
        <v>25419</v>
      </c>
      <c r="AW81" s="15">
        <f>D3L174C5*D3L174C22</f>
        <v>11734.939415995967</v>
      </c>
      <c r="AX81" s="16" t="s">
        <v>25434</v>
      </c>
      <c r="AY81" s="15">
        <f>IF(D3L174C22=0,0,CHOOSE(MIN(D3L174C8,RUN_YEARS),A1L104C1,A1L104C6,A1L104C7,A1L104C8,A1L104C9))</f>
        <v>142743.00899999999</v>
      </c>
      <c r="AZ81" s="16" t="s">
        <v>25420</v>
      </c>
      <c r="BA81" s="33">
        <f>IF(D3L174C24=0,0,D3L174C23/D3L174C24)</f>
        <v>8.221025672785115E-2</v>
      </c>
      <c r="BB81" s="16" t="s">
        <v>25421</v>
      </c>
      <c r="BC81" s="32">
        <f>IF(D3L174C5=0,0,D3L174C23/D3L174C5)</f>
        <v>2.5381840010949175E-2</v>
      </c>
      <c r="BD81" s="16" t="s">
        <v>4251</v>
      </c>
      <c r="BE81" s="32">
        <f>D3L172C27</f>
        <v>0.39879783336909941</v>
      </c>
      <c r="BF81" s="16" t="s">
        <v>25422</v>
      </c>
      <c r="BG81" s="15">
        <f>D3L174C5*D3L174C27</f>
        <v>184378.61131415385</v>
      </c>
      <c r="BH81" s="16" t="s">
        <v>25435</v>
      </c>
      <c r="BI81" s="15">
        <f>IF(D3L174C27=0,0,CHOOSE(MIN(D3L174C8,RUN_YEARS),A1L104C1,A1L104C6,A1L104C7,A1L104C8,A1L104C9))</f>
        <v>142743.00899999999</v>
      </c>
      <c r="BJ81" s="16" t="s">
        <v>25423</v>
      </c>
      <c r="BK81" s="33">
        <f>IF(D3L174C29=0,0,D3L174C28/D3L174C29)</f>
        <v>1.2916822519423972</v>
      </c>
      <c r="BL81" s="16" t="s">
        <v>25424</v>
      </c>
      <c r="BM81" s="32">
        <f>IF(D3L174C5=0,0,D3L174C28/D3L174C5)</f>
        <v>0.39879783336909941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1.45207558047083E-2</v>
      </c>
      <c r="BZ81" s="16" t="s">
        <v>25428</v>
      </c>
      <c r="CA81" s="15">
        <f>D3L174C5*D3L174C37</f>
        <v>6713.4687465217939</v>
      </c>
      <c r="CB81" s="16" t="s">
        <v>25437</v>
      </c>
      <c r="CC81" s="15">
        <f>IF(D3L174C37=0,0,CHOOSE(MIN(D3L174C8,RUN_YEARS),B6L116C1,B6L117C1,B6L118C1,B6L119C1,B6L120C1))</f>
        <v>138337.02000000002</v>
      </c>
      <c r="CD81" s="16" t="s">
        <v>25429</v>
      </c>
      <c r="CE81" s="33">
        <f>IF(D3L174C39=0,0,D3L174C38/D3L174C39)</f>
        <v>4.8529806023881336E-2</v>
      </c>
      <c r="CF81" s="16" t="s">
        <v>25430</v>
      </c>
      <c r="CG81" s="32">
        <f>IF(D3L174C5=0,0,D3L174C38/D3L174C5)</f>
        <v>1.45207558047083E-2</v>
      </c>
    </row>
    <row r="82" spans="1:85" x14ac:dyDescent="0.3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53327</v>
      </c>
      <c r="J82" s="16" t="s">
        <v>25471</v>
      </c>
      <c r="K82" s="21">
        <f>_xlfn.SINGLE(IF(FLOW_THRU_100PCT="Y",1,INDEX(VariabilityMatrix,D3L175C1,_xlfn.SINGLE(D3L175C8))))</f>
        <v>0.80109930862067469</v>
      </c>
      <c r="L82" s="16" t="s">
        <v>25441</v>
      </c>
      <c r="M82" s="15">
        <f>IF(_xlfn.SINGLE(D3L175C2)&lt;&gt;0,_xlfn.SINGLE(D3L175C2)*_xlfn.SINGLE(D3L175C4),_xlfn.SINGLE(D3L175C3)*_xlfn.SINGLE(D3L175C4))</f>
        <v>42720.222830814717</v>
      </c>
      <c r="N82" s="16" t="s">
        <v>4251</v>
      </c>
      <c r="O82" s="32">
        <f>D3L172C6</f>
        <v>0.25258480686685947</v>
      </c>
      <c r="P82" s="16" t="s">
        <v>25442</v>
      </c>
      <c r="Q82" s="15">
        <f>D3L175C5*D3L175C6</f>
        <v>10790.479233030535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1038340203</v>
      </c>
      <c r="V82" s="16" t="s">
        <v>25443</v>
      </c>
      <c r="W82" s="33">
        <f>IF(D3L175C9=0,0,D3L175C7/D3L175C9)</f>
        <v>1.039204607685843E-5</v>
      </c>
      <c r="X82" s="16" t="s">
        <v>25444</v>
      </c>
      <c r="Y82" s="32">
        <f>IF(D3L175C5=0,0,D3L175C7/D3L175C5)</f>
        <v>0.25258480686685947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0.30871476394838382</v>
      </c>
      <c r="AL82" s="16" t="s">
        <v>25448</v>
      </c>
      <c r="AM82" s="15">
        <f>D3L175C5*D3L175C17</f>
        <v>13188.363507037322</v>
      </c>
      <c r="AN82" s="16" t="s">
        <v>25465</v>
      </c>
      <c r="AO82" s="15">
        <f>IF(D3L175C17=0,0,CHOOSE(MIN(D3L175C8,RUN_YEARS),A1L108C1,A1L108C6,A1L108C7,A1L108C8,A1L108C9))</f>
        <v>478911.87300000002</v>
      </c>
      <c r="AP82" s="16" t="s">
        <v>25449</v>
      </c>
      <c r="AQ82" s="33">
        <f>IF(D3L175C19=0,0,D3L175C18/D3L175C19)</f>
        <v>2.7538184477287581E-2</v>
      </c>
      <c r="AR82" s="16" t="s">
        <v>25450</v>
      </c>
      <c r="AS82" s="32">
        <f>IF(D3L175C5=0,0,D3L175C18/D3L175C5)</f>
        <v>0.30871476394838382</v>
      </c>
      <c r="AT82" s="16" t="s">
        <v>4251</v>
      </c>
      <c r="AU82" s="32">
        <f>D3L172C22</f>
        <v>2.5381840010949175E-2</v>
      </c>
      <c r="AV82" s="16" t="s">
        <v>25451</v>
      </c>
      <c r="AW82" s="15">
        <f>D3L175C5*D3L175C22</f>
        <v>1084.3178611238375</v>
      </c>
      <c r="AX82" s="16" t="s">
        <v>25466</v>
      </c>
      <c r="AY82" s="15">
        <f>IF(D3L175C22=0,0,CHOOSE(MIN(D3L175C8,RUN_YEARS),A1L104C1,A1L104C6,A1L104C7,A1L104C8,A1L104C9))</f>
        <v>142743.00899999999</v>
      </c>
      <c r="AZ82" s="16" t="s">
        <v>25452</v>
      </c>
      <c r="BA82" s="33">
        <f>IF(D3L175C24=0,0,D3L175C23/D3L175C24)</f>
        <v>7.5962939881969111E-3</v>
      </c>
      <c r="BB82" s="16" t="s">
        <v>25453</v>
      </c>
      <c r="BC82" s="32">
        <f>IF(D3L175C5=0,0,D3L175C23/D3L175C5)</f>
        <v>2.5381840010949175E-2</v>
      </c>
      <c r="BD82" s="16" t="s">
        <v>4251</v>
      </c>
      <c r="BE82" s="32">
        <f>D3L172C27</f>
        <v>0.39879783336909941</v>
      </c>
      <c r="BF82" s="16" t="s">
        <v>25454</v>
      </c>
      <c r="BG82" s="15">
        <f>D3L175C5*D3L175C27</f>
        <v>17036.732305974045</v>
      </c>
      <c r="BH82" s="16" t="s">
        <v>25467</v>
      </c>
      <c r="BI82" s="15">
        <f>IF(D3L175C27=0,0,CHOOSE(MIN(D3L175C8,RUN_YEARS),A1L104C1,A1L104C6,A1L104C7,A1L104C8,A1L104C9))</f>
        <v>142743.00899999999</v>
      </c>
      <c r="BJ82" s="16" t="s">
        <v>25455</v>
      </c>
      <c r="BK82" s="33">
        <f>IF(D3L175C29=0,0,D3L175C28/D3L175C29)</f>
        <v>0.11935248125513485</v>
      </c>
      <c r="BL82" s="16" t="s">
        <v>25456</v>
      </c>
      <c r="BM82" s="32">
        <f>IF(D3L175C5=0,0,D3L175C28/D3L175C5)</f>
        <v>0.39879783336909941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1.45207558047083E-2</v>
      </c>
      <c r="BZ82" s="16" t="s">
        <v>25460</v>
      </c>
      <c r="CA82" s="15">
        <f>D3L175C5*D3L175C37</f>
        <v>620.32992364898485</v>
      </c>
      <c r="CB82" s="16" t="s">
        <v>25469</v>
      </c>
      <c r="CC82" s="15">
        <f>IF(D3L175C37=0,0,CHOOSE(MIN(D3L175C8,RUN_YEARS),B6L116C1,B6L117C1,B6L118C1,B6L119C1,B6L120C1))</f>
        <v>138337.02000000002</v>
      </c>
      <c r="CD82" s="16" t="s">
        <v>25461</v>
      </c>
      <c r="CE82" s="33">
        <f>IF(D3L175C39=0,0,D3L175C38/D3L175C39)</f>
        <v>4.4841931946270402E-3</v>
      </c>
      <c r="CF82" s="16" t="s">
        <v>25462</v>
      </c>
      <c r="CG82" s="32">
        <f>IF(D3L175C5=0,0,D3L175C38/D3L175C5)</f>
        <v>1.45207558047083E-2</v>
      </c>
    </row>
    <row r="83" spans="1:85" x14ac:dyDescent="0.3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1736</v>
      </c>
      <c r="J83" s="16" t="s">
        <v>25503</v>
      </c>
      <c r="K83" s="21">
        <f>_xlfn.SINGLE(IF(FLOW_THRU_100PCT="Y",1,INDEX(VariabilityMatrix,D3L176C1,_xlfn.SINGLE(D3L176C8))))</f>
        <v>0.80109930862067469</v>
      </c>
      <c r="L83" s="16" t="s">
        <v>25473</v>
      </c>
      <c r="M83" s="15">
        <f>IF(_xlfn.SINGLE(D3L176C2)&lt;&gt;0,_xlfn.SINGLE(D3L176C2)*_xlfn.SINGLE(D3L176C4),_xlfn.SINGLE(D3L176C3)*_xlfn.SINGLE(D3L176C4))</f>
        <v>1390.7083997654913</v>
      </c>
      <c r="N83" s="16" t="s">
        <v>4251</v>
      </c>
      <c r="O83" s="32">
        <f>D3L172C6</f>
        <v>0.25258480686685947</v>
      </c>
      <c r="P83" s="16" t="s">
        <v>25474</v>
      </c>
      <c r="Q83" s="15">
        <f>D3L176C5*D3L176C6</f>
        <v>351.27181256288583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1038340203</v>
      </c>
      <c r="V83" s="16" t="s">
        <v>25475</v>
      </c>
      <c r="W83" s="33">
        <f>IF(D3L176C9=0,0,D3L176C7/D3L176C9)</f>
        <v>3.3830127307791995E-7</v>
      </c>
      <c r="X83" s="16" t="s">
        <v>25476</v>
      </c>
      <c r="Y83" s="32">
        <f>IF(D3L176C5=0,0,D3L176C7/D3L176C5)</f>
        <v>0.25258480686685947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0.30871476394838382</v>
      </c>
      <c r="AL83" s="16" t="s">
        <v>25480</v>
      </c>
      <c r="AM83" s="15">
        <f>D3L176C5*D3L176C17</f>
        <v>429.33221535463827</v>
      </c>
      <c r="AN83" s="16" t="s">
        <v>25497</v>
      </c>
      <c r="AO83" s="15">
        <f>IF(D3L176C17=0,0,CHOOSE(MIN(D3L176C8,RUN_YEARS),A1L108C1,A1L108C6,A1L108C7,A1L108C8,A1L108C9))</f>
        <v>478911.87300000002</v>
      </c>
      <c r="AP83" s="16" t="s">
        <v>25481</v>
      </c>
      <c r="AQ83" s="33">
        <f>IF(D3L176C19=0,0,D3L176C18/D3L176C19)</f>
        <v>8.9647436106608748E-4</v>
      </c>
      <c r="AR83" s="16" t="s">
        <v>25482</v>
      </c>
      <c r="AS83" s="32">
        <f>IF(D3L176C5=0,0,D3L176C18/D3L176C5)</f>
        <v>0.30871476394838382</v>
      </c>
      <c r="AT83" s="16" t="s">
        <v>4251</v>
      </c>
      <c r="AU83" s="32">
        <f>D3L172C22</f>
        <v>2.5381840010949175E-2</v>
      </c>
      <c r="AV83" s="16" t="s">
        <v>25483</v>
      </c>
      <c r="AW83" s="15">
        <f>D3L176C5*D3L176C22</f>
        <v>35.298738104730845</v>
      </c>
      <c r="AX83" s="16" t="s">
        <v>25498</v>
      </c>
      <c r="AY83" s="15">
        <f>IF(D3L176C22=0,0,CHOOSE(MIN(D3L176C8,RUN_YEARS),A1L104C1,A1L104C6,A1L104C7,A1L104C8,A1L104C9))</f>
        <v>142743.00899999999</v>
      </c>
      <c r="AZ83" s="16" t="s">
        <v>25484</v>
      </c>
      <c r="BA83" s="33">
        <f>IF(D3L176C24=0,0,D3L176C23/D3L176C24)</f>
        <v>2.4728873485307322E-4</v>
      </c>
      <c r="BB83" s="16" t="s">
        <v>25485</v>
      </c>
      <c r="BC83" s="32">
        <f>IF(D3L176C5=0,0,D3L176C23/D3L176C5)</f>
        <v>2.5381840010949171E-2</v>
      </c>
      <c r="BD83" s="16" t="s">
        <v>4251</v>
      </c>
      <c r="BE83" s="32">
        <f>D3L172C27</f>
        <v>0.39879783336909941</v>
      </c>
      <c r="BF83" s="16" t="s">
        <v>25486</v>
      </c>
      <c r="BG83" s="15">
        <f>D3L176C5*D3L176C27</f>
        <v>554.61149667468533</v>
      </c>
      <c r="BH83" s="16" t="s">
        <v>25499</v>
      </c>
      <c r="BI83" s="15">
        <f>IF(D3L176C27=0,0,CHOOSE(MIN(D3L176C8,RUN_YEARS),A1L104C1,A1L104C6,A1L104C7,A1L104C8,A1L104C9))</f>
        <v>142743.00899999999</v>
      </c>
      <c r="BJ83" s="16" t="s">
        <v>25487</v>
      </c>
      <c r="BK83" s="33">
        <f>IF(D3L176C29=0,0,D3L176C28/D3L176C29)</f>
        <v>3.8853846542823357E-3</v>
      </c>
      <c r="BL83" s="16" t="s">
        <v>25488</v>
      </c>
      <c r="BM83" s="32">
        <f>IF(D3L176C5=0,0,D3L176C28/D3L176C5)</f>
        <v>0.39879783336909941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1.45207558047083E-2</v>
      </c>
      <c r="BZ83" s="16" t="s">
        <v>25492</v>
      </c>
      <c r="CA83" s="15">
        <f>D3L176C5*D3L176C37</f>
        <v>20.194137068551349</v>
      </c>
      <c r="CB83" s="16" t="s">
        <v>25501</v>
      </c>
      <c r="CC83" s="15">
        <f>IF(D3L176C37=0,0,CHOOSE(MIN(D3L176C8,RUN_YEARS),B6L116C1,B6L117C1,B6L118C1,B6L119C1,B6L120C1))</f>
        <v>138337.02000000002</v>
      </c>
      <c r="CD83" s="16" t="s">
        <v>25493</v>
      </c>
      <c r="CE83" s="33">
        <f>IF(D3L176C39=0,0,D3L176C38/D3L176C39)</f>
        <v>1.4597782335163317E-4</v>
      </c>
      <c r="CF83" s="16" t="s">
        <v>25494</v>
      </c>
      <c r="CG83" s="32">
        <f>IF(D3L176C5=0,0,D3L176C38/D3L176C5)</f>
        <v>1.45207558047083E-2</v>
      </c>
    </row>
    <row r="84" spans="1:85" x14ac:dyDescent="0.3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1909</v>
      </c>
      <c r="J84" s="16" t="s">
        <v>25535</v>
      </c>
      <c r="K84" s="21">
        <f>_xlfn.SINGLE(IF(FLOW_THRU_100PCT="Y",1,INDEX(VariabilityMatrix,D3L177C1,_xlfn.SINGLE(D3L177C8))))</f>
        <v>0.80109930862067469</v>
      </c>
      <c r="L84" s="16" t="s">
        <v>25505</v>
      </c>
      <c r="M84" s="15">
        <f>IF(_xlfn.SINGLE(D3L177C2)&lt;&gt;0,_xlfn.SINGLE(D3L177C2)*_xlfn.SINGLE(D3L177C4),_xlfn.SINGLE(D3L177C3)*_xlfn.SINGLE(D3L177C4))</f>
        <v>1529.298580156868</v>
      </c>
      <c r="N84" s="16" t="s">
        <v>4251</v>
      </c>
      <c r="O84" s="32">
        <f>D3L172C6</f>
        <v>0.25258480686685947</v>
      </c>
      <c r="P84" s="16" t="s">
        <v>25506</v>
      </c>
      <c r="Q84" s="15">
        <f>D3L177C5*D3L177C6</f>
        <v>386.2775865106849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1038340203</v>
      </c>
      <c r="V84" s="16" t="s">
        <v>25507</v>
      </c>
      <c r="W84" s="33">
        <f>IF(D3L177C9=0,0,D3L177C7/D3L177C9)</f>
        <v>3.7201447598257435E-7</v>
      </c>
      <c r="X84" s="16" t="s">
        <v>25508</v>
      </c>
      <c r="Y84" s="32">
        <f>IF(D3L177C5=0,0,D3L177C7/D3L177C5)</f>
        <v>0.25258480686685947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0.30871476394838382</v>
      </c>
      <c r="AL84" s="16" t="s">
        <v>25512</v>
      </c>
      <c r="AM84" s="15">
        <f>D3L177C5*D3L177C17</f>
        <v>472.11705017972605</v>
      </c>
      <c r="AN84" s="16" t="s">
        <v>25529</v>
      </c>
      <c r="AO84" s="15">
        <f>IF(D3L177C17=0,0,CHOOSE(MIN(D3L177C8,RUN_YEARS),A1L108C1,A1L108C6,A1L108C7,A1L108C8,A1L108C9))</f>
        <v>478911.87300000002</v>
      </c>
      <c r="AP84" s="16" t="s">
        <v>25513</v>
      </c>
      <c r="AQ84" s="33">
        <f>IF(D3L177C19=0,0,D3L177C18/D3L177C19)</f>
        <v>9.8581195580366415E-4</v>
      </c>
      <c r="AR84" s="16" t="s">
        <v>25514</v>
      </c>
      <c r="AS84" s="32">
        <f>IF(D3L177C5=0,0,D3L177C18/D3L177C5)</f>
        <v>0.30871476394838382</v>
      </c>
      <c r="AT84" s="16" t="s">
        <v>4251</v>
      </c>
      <c r="AU84" s="32">
        <f>D3L172C22</f>
        <v>2.5381840010949175E-2</v>
      </c>
      <c r="AV84" s="16" t="s">
        <v>25515</v>
      </c>
      <c r="AW84" s="15">
        <f>D3L177C5*D3L177C22</f>
        <v>38.816411890513358</v>
      </c>
      <c r="AX84" s="16" t="s">
        <v>25530</v>
      </c>
      <c r="AY84" s="15">
        <f>IF(D3L177C22=0,0,CHOOSE(MIN(D3L177C8,RUN_YEARS),A1L104C1,A1L104C6,A1L104C7,A1L104C8,A1L104C9))</f>
        <v>142743.00899999999</v>
      </c>
      <c r="AZ84" s="16" t="s">
        <v>25516</v>
      </c>
      <c r="BA84" s="33">
        <f>IF(D3L177C24=0,0,D3L177C23/D3L177C24)</f>
        <v>2.7193213988163412E-4</v>
      </c>
      <c r="BB84" s="16" t="s">
        <v>25517</v>
      </c>
      <c r="BC84" s="32">
        <f>IF(D3L177C5=0,0,D3L177C23/D3L177C5)</f>
        <v>2.5381840010949178E-2</v>
      </c>
      <c r="BD84" s="16" t="s">
        <v>4251</v>
      </c>
      <c r="BE84" s="32">
        <f>D3L172C27</f>
        <v>0.39879783336909941</v>
      </c>
      <c r="BF84" s="16" t="s">
        <v>25518</v>
      </c>
      <c r="BG84" s="15">
        <f>D3L177C5*D3L177C27</f>
        <v>609.88096034099897</v>
      </c>
      <c r="BH84" s="16" t="s">
        <v>25531</v>
      </c>
      <c r="BI84" s="15">
        <f>IF(D3L177C27=0,0,CHOOSE(MIN(D3L177C8,RUN_YEARS),A1L104C1,A1L104C6,A1L104C7,A1L104C8,A1L104C9))</f>
        <v>142743.00899999999</v>
      </c>
      <c r="BJ84" s="16" t="s">
        <v>25519</v>
      </c>
      <c r="BK84" s="33">
        <f>IF(D3L177C29=0,0,D3L177C28/D3L177C29)</f>
        <v>4.2725802448300571E-3</v>
      </c>
      <c r="BL84" s="16" t="s">
        <v>25520</v>
      </c>
      <c r="BM84" s="32">
        <f>IF(D3L177C5=0,0,D3L177C28/D3L177C5)</f>
        <v>0.39879783336909941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1.45207558047083E-2</v>
      </c>
      <c r="BZ84" s="16" t="s">
        <v>25524</v>
      </c>
      <c r="CA84" s="15">
        <f>D3L177C5*D3L177C37</f>
        <v>22.206571234945002</v>
      </c>
      <c r="CB84" s="16" t="s">
        <v>25533</v>
      </c>
      <c r="CC84" s="15">
        <f>IF(D3L177C37=0,0,CHOOSE(MIN(D3L177C8,RUN_YEARS),B6L116C1,B6L117C1,B6L118C1,B6L119C1,B6L120C1))</f>
        <v>138337.02000000002</v>
      </c>
      <c r="CD84" s="16" t="s">
        <v>25525</v>
      </c>
      <c r="CE84" s="33">
        <f>IF(D3L177C39=0,0,D3L177C38/D3L177C39)</f>
        <v>1.6052515252204362E-4</v>
      </c>
      <c r="CF84" s="16" t="s">
        <v>25526</v>
      </c>
      <c r="CG84" s="32">
        <f>IF(D3L177C5=0,0,D3L177C38/D3L177C5)</f>
        <v>1.45207558047083E-2</v>
      </c>
    </row>
    <row r="85" spans="1:85" x14ac:dyDescent="0.3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722405</v>
      </c>
      <c r="J85" s="16" t="s">
        <v>25567</v>
      </c>
      <c r="K85" s="21">
        <f>_xlfn.SINGLE(IF(FLOW_THRU_100PCT="Y",1,INDEX(VariabilityMatrix,D3L178C1,_xlfn.SINGLE(D3L178C8))))</f>
        <v>0.80109930862067469</v>
      </c>
      <c r="L85" s="16" t="s">
        <v>25537</v>
      </c>
      <c r="M85" s="15">
        <f>IF(_xlfn.SINGLE(D3L178C2)&lt;&gt;0,_xlfn.SINGLE(D3L178C2)*_xlfn.SINGLE(D3L178C4),_xlfn.SINGLE(D3L178C3)*_xlfn.SINGLE(D3L178C4))</f>
        <v>578718.14604411845</v>
      </c>
      <c r="N85" s="16" t="s">
        <v>4251</v>
      </c>
      <c r="O85" s="32">
        <f>D3L172C6</f>
        <v>0.25258480686685947</v>
      </c>
      <c r="P85" s="16" t="s">
        <v>25538</v>
      </c>
      <c r="Q85" s="15">
        <f>D3L178C5*D3L178C6</f>
        <v>146175.41114890063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1038340203</v>
      </c>
      <c r="V85" s="16" t="s">
        <v>25539</v>
      </c>
      <c r="W85" s="33">
        <f>IF(D3L178C9=0,0,D3L178C7/D3L178C9)</f>
        <v>1.4077795574761215E-4</v>
      </c>
      <c r="X85" s="16" t="s">
        <v>25540</v>
      </c>
      <c r="Y85" s="32">
        <f>IF(D3L178C5=0,0,D3L178C7/D3L178C5)</f>
        <v>0.25258480686685947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0.30871476394838382</v>
      </c>
      <c r="AL85" s="16" t="s">
        <v>25544</v>
      </c>
      <c r="AM85" s="15">
        <f>D3L178C5*D3L178C17</f>
        <v>178658.83584865634</v>
      </c>
      <c r="AN85" s="16" t="s">
        <v>25561</v>
      </c>
      <c r="AO85" s="15">
        <f>IF(D3L178C17=0,0,CHOOSE(MIN(D3L178C8,RUN_YEARS),A1L108C1,A1L108C6,A1L108C7,A1L108C8,A1L108C9))</f>
        <v>478911.87300000002</v>
      </c>
      <c r="AP85" s="16" t="s">
        <v>25545</v>
      </c>
      <c r="AQ85" s="33">
        <f>IF(D3L178C19=0,0,D3L178C18/D3L178C19)</f>
        <v>0.37305159032600627</v>
      </c>
      <c r="AR85" s="16" t="s">
        <v>25546</v>
      </c>
      <c r="AS85" s="32">
        <f>IF(D3L178C5=0,0,D3L178C18/D3L178C5)</f>
        <v>0.30871476394838382</v>
      </c>
      <c r="AT85" s="16" t="s">
        <v>4251</v>
      </c>
      <c r="AU85" s="32">
        <f>D3L172C22</f>
        <v>2.5381840010949175E-2</v>
      </c>
      <c r="AV85" s="16" t="s">
        <v>25547</v>
      </c>
      <c r="AW85" s="15">
        <f>D3L178C5*D3L178C22</f>
        <v>14688.931394324933</v>
      </c>
      <c r="AX85" s="16" t="s">
        <v>25562</v>
      </c>
      <c r="AY85" s="15">
        <f>IF(D3L178C22=0,0,CHOOSE(MIN(D3L178C8,RUN_YEARS),A1L104C1,A1L104C6,A1L104C7,A1L104C8,A1L104C9))</f>
        <v>142743.00899999999</v>
      </c>
      <c r="AZ85" s="16" t="s">
        <v>25548</v>
      </c>
      <c r="BA85" s="33">
        <f>IF(D3L178C24=0,0,D3L178C23/D3L178C24)</f>
        <v>0.10290473415987002</v>
      </c>
      <c r="BB85" s="16" t="s">
        <v>25549</v>
      </c>
      <c r="BC85" s="32">
        <f>IF(D3L178C5=0,0,D3L178C23/D3L178C5)</f>
        <v>2.5381840010949175E-2</v>
      </c>
      <c r="BD85" s="16" t="s">
        <v>4251</v>
      </c>
      <c r="BE85" s="32">
        <f>D3L172C27</f>
        <v>0.39879783336909941</v>
      </c>
      <c r="BF85" s="16" t="s">
        <v>25550</v>
      </c>
      <c r="BG85" s="15">
        <f>D3L178C5*D3L178C27</f>
        <v>230791.54277377648</v>
      </c>
      <c r="BH85" s="16" t="s">
        <v>25563</v>
      </c>
      <c r="BI85" s="15">
        <f>IF(D3L178C27=0,0,CHOOSE(MIN(D3L178C8,RUN_YEARS),A1L104C1,A1L104C6,A1L104C7,A1L104C8,A1L104C9))</f>
        <v>142743.00899999999</v>
      </c>
      <c r="BJ85" s="16" t="s">
        <v>25551</v>
      </c>
      <c r="BK85" s="33">
        <f>IF(D3L178C29=0,0,D3L178C28/D3L178C29)</f>
        <v>1.6168325467608469</v>
      </c>
      <c r="BL85" s="16" t="s">
        <v>25552</v>
      </c>
      <c r="BM85" s="32">
        <f>IF(D3L178C5=0,0,D3L178C28/D3L178C5)</f>
        <v>0.39879783336909941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1.45207558047083E-2</v>
      </c>
      <c r="BZ85" s="16" t="s">
        <v>25556</v>
      </c>
      <c r="CA85" s="15">
        <f>D3L178C5*D3L178C37</f>
        <v>8403.4248784601587</v>
      </c>
      <c r="CB85" s="16" t="s">
        <v>25565</v>
      </c>
      <c r="CC85" s="15">
        <f>IF(D3L178C37=0,0,CHOOSE(MIN(D3L178C8,RUN_YEARS),B6L116C1,B6L117C1,B6L118C1,B6L119C1,B6L120C1))</f>
        <v>138337.02000000002</v>
      </c>
      <c r="CD85" s="16" t="s">
        <v>25557</v>
      </c>
      <c r="CE85" s="33">
        <f>IF(D3L178C39=0,0,D3L178C38/D3L178C39)</f>
        <v>6.0746030805493408E-2</v>
      </c>
      <c r="CF85" s="16" t="s">
        <v>25558</v>
      </c>
      <c r="CG85" s="32">
        <f>IF(D3L178C5=0,0,D3L178C38/D3L178C5)</f>
        <v>1.45207558047083E-2</v>
      </c>
    </row>
    <row r="86" spans="1:85" x14ac:dyDescent="0.3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358.80061159670504</v>
      </c>
      <c r="J86" s="16" t="s">
        <v>25599</v>
      </c>
      <c r="K86" s="21">
        <f>_xlfn.SINGLE(IF(FLOW_THRU_100PCT="Y",1,INDEX(VariabilityMatrix,D3L179C1,_xlfn.SINGLE(D3L179C8))))</f>
        <v>0.65429056519907625</v>
      </c>
      <c r="L86" s="16" t="s">
        <v>25569</v>
      </c>
      <c r="M86" s="15">
        <f>IF(_xlfn.SINGLE(D3L179C2)&lt;&gt;0,_xlfn.SINGLE(D3L179C2)*_xlfn.SINGLE(D3L179C4),_xlfn.SINGLE(D3L179C3)*_xlfn.SINGLE(D3L179C4))</f>
        <v>234.75985495538237</v>
      </c>
      <c r="N86" s="16" t="s">
        <v>4251</v>
      </c>
      <c r="O86" s="32">
        <f>0.45*CHOOSE(MIN(D3L179C8,RUN_YEARS),B3L110C1,B3L125C1,B3L140C1,B3L155C1,B3L170C1)</f>
        <v>0.44666330800666976</v>
      </c>
      <c r="P86" s="16" t="s">
        <v>25570</v>
      </c>
      <c r="Q86" s="15">
        <f>D3L179C5*D3L179C6</f>
        <v>104.85861340153707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1127036591.2</v>
      </c>
      <c r="V86" s="16" t="s">
        <v>25571</v>
      </c>
      <c r="W86" s="33">
        <f>IF(D3L179C9=0,0,D3L179C7/D3L179C9)</f>
        <v>9.303922713803816E-8</v>
      </c>
      <c r="X86" s="16" t="s">
        <v>25572</v>
      </c>
      <c r="Y86" s="32">
        <f>IF(D3L179C5=0,0,D3L179C7/D3L179C5)</f>
        <v>0.44666330800666976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0.54592182089704089</v>
      </c>
      <c r="AL86" s="16" t="s">
        <v>25576</v>
      </c>
      <c r="AM86" s="15">
        <f>D3L179C5*D3L179C17</f>
        <v>128.16052749076755</v>
      </c>
      <c r="AN86" s="16" t="s">
        <v>25593</v>
      </c>
      <c r="AO86" s="15">
        <f>IF(D3L179C17=0,0,CHOOSE(MIN(D3L179C8,RUN_YEARS),A1L108C1,A1L108C6,A1L108C7,A1L108C8,A1L108C9))</f>
        <v>530204.44700000004</v>
      </c>
      <c r="AP86" s="16" t="s">
        <v>25577</v>
      </c>
      <c r="AQ86" s="33">
        <f>IF(D3L179C19=0,0,D3L179C18/D3L179C19)</f>
        <v>2.417190731158985E-4</v>
      </c>
      <c r="AR86" s="16" t="s">
        <v>25578</v>
      </c>
      <c r="AS86" s="32">
        <f>IF(D3L179C5=0,0,D3L179C18/D3L179C5)</f>
        <v>0.54592182089704089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7.4148710962893549E-3</v>
      </c>
      <c r="BZ86" s="16" t="s">
        <v>25588</v>
      </c>
      <c r="CA86" s="15">
        <f>D3L179C5*D3L179C37</f>
        <v>1.740714063077746</v>
      </c>
      <c r="CB86" s="16" t="s">
        <v>25597</v>
      </c>
      <c r="CC86" s="15">
        <f>IF(D3L179C37=0,0,CHOOSE(MIN(D3L179C8,RUN_YEARS),B6L116C1,B6L117C1,B6L118C1,B6L119C1,B6L120C1))</f>
        <v>153385.20000000004</v>
      </c>
      <c r="CD86" s="16" t="s">
        <v>25589</v>
      </c>
      <c r="CE86" s="33">
        <f>IF(D3L179C39=0,0,D3L179C38/D3L179C39)</f>
        <v>1.134864421781075E-5</v>
      </c>
      <c r="CF86" s="16" t="s">
        <v>25590</v>
      </c>
      <c r="CG86" s="32">
        <f>IF(D3L179C5=0,0,D3L179C38/D3L179C5)</f>
        <v>7.4148710962893549E-3</v>
      </c>
    </row>
    <row r="87" spans="1:85" x14ac:dyDescent="0.3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0</v>
      </c>
      <c r="J87" s="16" t="s">
        <v>25630</v>
      </c>
      <c r="K87" s="21">
        <f>_xlfn.SINGLE(IF(FLOW_THRU_100PCT="Y",1,INDEX(VariabilityMatrix,D3L180C1,_xlfn.SINGLE(D3L180C8))))</f>
        <v>0.63445525502132649</v>
      </c>
      <c r="L87" s="16" t="s">
        <v>25600</v>
      </c>
      <c r="M87" s="15">
        <f>IF(_xlfn.SINGLE(D3L180C2)&lt;&gt;0,_xlfn.SINGLE(D3L180C2)*_xlfn.SINGLE(D3L180C4),_xlfn.SINGLE(D3L180C3)*_xlfn.SINGLE(D3L180C4))</f>
        <v>0</v>
      </c>
      <c r="N87" s="16" t="s">
        <v>4251</v>
      </c>
      <c r="O87" s="32">
        <f>0.45*CHOOSE(MIN(D3L180C8,RUN_YEARS),B3L110C1,B3L125C1,B3L140C1,B3L155C1,B3L170C1)</f>
        <v>0.44665135436232656</v>
      </c>
      <c r="P87" s="16" t="s">
        <v>25601</v>
      </c>
      <c r="Q87" s="15">
        <f>D3L180C5*D3L180C6</f>
        <v>0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1038340203</v>
      </c>
      <c r="V87" s="16" t="s">
        <v>25602</v>
      </c>
      <c r="W87" s="33">
        <f>IF(D3L180C9=0,0,D3L180C7/D3L180C9)</f>
        <v>0</v>
      </c>
      <c r="X87" s="16" t="s">
        <v>25603</v>
      </c>
      <c r="Y87" s="32">
        <f>IF(D3L180C5=0,0,D3L180C7/D3L180C5)</f>
        <v>0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0.545907210887288</v>
      </c>
      <c r="AL87" s="16" t="s">
        <v>25607</v>
      </c>
      <c r="AM87" s="15">
        <f>D3L180C5*D3L180C17</f>
        <v>0</v>
      </c>
      <c r="AN87" s="16" t="s">
        <v>25624</v>
      </c>
      <c r="AO87" s="15">
        <f>IF(D3L180C17=0,0,CHOOSE(MIN(D3L180C8,RUN_YEARS),A1L108C1,A1L108C6,A1L108C7,A1L108C8,A1L108C9))</f>
        <v>478911.87300000002</v>
      </c>
      <c r="AP87" s="16" t="s">
        <v>25608</v>
      </c>
      <c r="AQ87" s="33">
        <f>IF(D3L180C19=0,0,D3L180C18/D3L180C19)</f>
        <v>0</v>
      </c>
      <c r="AR87" s="16" t="s">
        <v>25609</v>
      </c>
      <c r="AS87" s="32">
        <f>IF(D3L180C5=0,0,D3L180C18/D3L180C5)</f>
        <v>0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7.441434750385445E-3</v>
      </c>
      <c r="BZ87" s="16" t="s">
        <v>25619</v>
      </c>
      <c r="CA87" s="15">
        <f>D3L180C5*D3L180C37</f>
        <v>0</v>
      </c>
      <c r="CB87" s="16" t="s">
        <v>25628</v>
      </c>
      <c r="CC87" s="15">
        <f>IF(D3L180C37=0,0,CHOOSE(MIN(D3L180C8,RUN_YEARS),B6L116C1,B6L117C1,B6L118C1,B6L119C1,B6L120C1))</f>
        <v>138337.02000000002</v>
      </c>
      <c r="CD87" s="16" t="s">
        <v>25620</v>
      </c>
      <c r="CE87" s="33">
        <f>IF(D3L180C39=0,0,D3L180C38/D3L180C39)</f>
        <v>0</v>
      </c>
      <c r="CF87" s="16" t="s">
        <v>25621</v>
      </c>
      <c r="CG87" s="32">
        <f>IF(D3L180C5=0,0,D3L180C38/D3L180C5)</f>
        <v>0</v>
      </c>
    </row>
    <row r="88" spans="1:85" x14ac:dyDescent="0.3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2171.9997851618978</v>
      </c>
      <c r="J88" s="16" t="s">
        <v>25661</v>
      </c>
      <c r="K88" s="21">
        <f>_xlfn.SINGLE(IF(FLOW_THRU_100PCT="Y",1,INDEX(VariabilityMatrix,D3L181C1,_xlfn.SINGLE(D3L181C8))))</f>
        <v>0.65429056519907625</v>
      </c>
      <c r="L88" s="16" t="s">
        <v>25631</v>
      </c>
      <c r="M88" s="15">
        <f>IF(_xlfn.SINGLE(D3L181C2)&lt;&gt;0,_xlfn.SINGLE(D3L181C2)*_xlfn.SINGLE(D3L181C4),_xlfn.SINGLE(D3L181C3)*_xlfn.SINGLE(D3L181C4))</f>
        <v>1421.1189670458502</v>
      </c>
      <c r="N88" s="16" t="s">
        <v>4251</v>
      </c>
      <c r="O88" s="32">
        <f>0.45*CHOOSE(MIN(D3L181C8,RUN_YEARS),B3L110C1,B3L125C1,B3L140C1,B3L155C1,B3L170C1)</f>
        <v>0.44666330800666976</v>
      </c>
      <c r="P88" s="16" t="s">
        <v>25632</v>
      </c>
      <c r="Q88" s="15">
        <f>D3L181C5*D3L181C6</f>
        <v>634.76169889172093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1127036591.2</v>
      </c>
      <c r="V88" s="16" t="s">
        <v>25633</v>
      </c>
      <c r="W88" s="33">
        <f>IF(D3L181C9=0,0,D3L181C7/D3L181C9)</f>
        <v>5.6321303482779145E-7</v>
      </c>
      <c r="X88" s="16" t="s">
        <v>25634</v>
      </c>
      <c r="Y88" s="32">
        <f>IF(D3L181C5=0,0,D3L181C7/D3L181C5)</f>
        <v>0.4466633080066697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0.54592182089704089</v>
      </c>
      <c r="AL88" s="16" t="s">
        <v>25638</v>
      </c>
      <c r="AM88" s="15">
        <f>D3L181C5*D3L181C17</f>
        <v>775.81985420099238</v>
      </c>
      <c r="AN88" s="16" t="s">
        <v>25655</v>
      </c>
      <c r="AO88" s="15">
        <f>IF(D3L181C17=0,0,CHOOSE(MIN(D3L181C8,RUN_YEARS),A1L108C1,A1L108C6,A1L108C7,A1L108C8,A1L108C9))</f>
        <v>530204.44700000004</v>
      </c>
      <c r="AP88" s="16" t="s">
        <v>25639</v>
      </c>
      <c r="AQ88" s="33">
        <f>IF(D3L181C19=0,0,D3L181C18/D3L181C19)</f>
        <v>1.4632465996668495E-3</v>
      </c>
      <c r="AR88" s="16" t="s">
        <v>25640</v>
      </c>
      <c r="AS88" s="32">
        <f>IF(D3L181C5=0,0,D3L181C18/D3L181C5)</f>
        <v>0.54592182089704089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7.4148710962893549E-3</v>
      </c>
      <c r="BZ88" s="16" t="s">
        <v>25650</v>
      </c>
      <c r="CA88" s="15">
        <f>D3L181C5*D3L181C37</f>
        <v>10.537413953136859</v>
      </c>
      <c r="CB88" s="16" t="s">
        <v>25659</v>
      </c>
      <c r="CC88" s="15">
        <f>IF(D3L181C37=0,0,CHOOSE(MIN(D3L181C8,RUN_YEARS),B6L116C1,B6L117C1,B6L118C1,B6L119C1,B6L120C1))</f>
        <v>153385.20000000004</v>
      </c>
      <c r="CD88" s="16" t="s">
        <v>25651</v>
      </c>
      <c r="CE88" s="33">
        <f>IF(D3L181C39=0,0,D3L181C38/D3L181C39)</f>
        <v>6.8699026719245767E-5</v>
      </c>
      <c r="CF88" s="16" t="s">
        <v>25652</v>
      </c>
      <c r="CG88" s="32">
        <f>IF(D3L181C5=0,0,D3L181C38/D3L181C5)</f>
        <v>7.4148710962893549E-3</v>
      </c>
    </row>
    <row r="89" spans="1:85" x14ac:dyDescent="0.3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150.45137539429106</v>
      </c>
      <c r="J89" s="16" t="s">
        <v>25692</v>
      </c>
      <c r="K89" s="21">
        <f>_xlfn.SINGLE(IF(FLOW_THRU_100PCT="Y",1,INDEX(VariabilityMatrix,D3L182C1,_xlfn.SINGLE(D3L182C8))))</f>
        <v>0.63445525502132649</v>
      </c>
      <c r="L89" s="16" t="s">
        <v>25662</v>
      </c>
      <c r="M89" s="15">
        <f>IF(_xlfn.SINGLE(D3L182C2)&lt;&gt;0,_xlfn.SINGLE(D3L182C2)*_xlfn.SINGLE(D3L182C4),_xlfn.SINGLE(D3L182C3)*_xlfn.SINGLE(D3L182C4))</f>
        <v>95.454665744094257</v>
      </c>
      <c r="N89" s="16" t="s">
        <v>4251</v>
      </c>
      <c r="O89" s="32">
        <f>0.45*CHOOSE(MIN(D3L182C8,RUN_YEARS),B3L110C1,B3L125C1,B3L140C1,B3L155C1,B3L170C1)</f>
        <v>0.44665135436232656</v>
      </c>
      <c r="P89" s="16" t="s">
        <v>25663</v>
      </c>
      <c r="Q89" s="15">
        <f>D3L182C5*D3L182C6</f>
        <v>42.63495573480288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1038340203</v>
      </c>
      <c r="V89" s="16" t="s">
        <v>25664</v>
      </c>
      <c r="W89" s="33">
        <f>IF(D3L182C9=0,0,D3L182C7/D3L182C9)</f>
        <v>4.1060680894008379E-8</v>
      </c>
      <c r="X89" s="16" t="s">
        <v>25665</v>
      </c>
      <c r="Y89" s="32">
        <f>IF(D3L182C5=0,0,D3L182C7/D3L182C5)</f>
        <v>0.44665135436232656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0.545907210887288</v>
      </c>
      <c r="AL89" s="16" t="s">
        <v>25669</v>
      </c>
      <c r="AM89" s="15">
        <f>D3L182C5*D3L182C17</f>
        <v>52.109390342536848</v>
      </c>
      <c r="AN89" s="16" t="s">
        <v>25686</v>
      </c>
      <c r="AO89" s="15">
        <f>IF(D3L182C17=0,0,CHOOSE(MIN(D3L182C8,RUN_YEARS),A1L108C1,A1L108C6,A1L108C7,A1L108C8,A1L108C9))</f>
        <v>478911.87300000002</v>
      </c>
      <c r="AP89" s="16" t="s">
        <v>25670</v>
      </c>
      <c r="AQ89" s="33">
        <f>IF(D3L182C19=0,0,D3L182C18/D3L182C19)</f>
        <v>1.0880788988611449E-4</v>
      </c>
      <c r="AR89" s="16" t="s">
        <v>25671</v>
      </c>
      <c r="AS89" s="32">
        <f>IF(D3L182C5=0,0,D3L182C18/D3L182C5)</f>
        <v>0.545907210887288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7.441434750385445E-3</v>
      </c>
      <c r="BZ89" s="16" t="s">
        <v>25681</v>
      </c>
      <c r="CA89" s="15">
        <f>D3L182C5*D3L182C37</f>
        <v>0.71031966675453018</v>
      </c>
      <c r="CB89" s="16" t="s">
        <v>25690</v>
      </c>
      <c r="CC89" s="15">
        <f>IF(D3L182C37=0,0,CHOOSE(MIN(D3L182C8,RUN_YEARS),B6L116C1,B6L117C1,B6L118C1,B6L119C1,B6L120C1))</f>
        <v>138337.02000000002</v>
      </c>
      <c r="CD89" s="16" t="s">
        <v>25682</v>
      </c>
      <c r="CE89" s="33">
        <f>IF(D3L182C39=0,0,D3L182C38/D3L182C39)</f>
        <v>5.134704121532545E-6</v>
      </c>
      <c r="CF89" s="16" t="s">
        <v>25683</v>
      </c>
      <c r="CG89" s="32">
        <f>IF(D3L182C5=0,0,D3L182C38/D3L182C5)</f>
        <v>7.4414347503854459E-3</v>
      </c>
    </row>
    <row r="90" spans="1:85" x14ac:dyDescent="0.3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8.7459623066577503</v>
      </c>
      <c r="J90" s="16" t="s">
        <v>25723</v>
      </c>
      <c r="K90" s="21">
        <f>_xlfn.SINGLE(IF(FLOW_THRU_100PCT="Y",1,INDEX(VariabilityMatrix,D3L183C1,_xlfn.SINGLE(D3L183C8))))</f>
        <v>0.63445525502132649</v>
      </c>
      <c r="L90" s="16" t="s">
        <v>25693</v>
      </c>
      <c r="M90" s="15">
        <f>IF(_xlfn.SINGLE(D3L183C2)&lt;&gt;0,_xlfn.SINGLE(D3L183C2)*_xlfn.SINGLE(D3L183C4),_xlfn.SINGLE(D3L183C3)*_xlfn.SINGLE(D3L183C4))</f>
        <v>5.5489217456774522</v>
      </c>
      <c r="N90" s="16" t="s">
        <v>4251</v>
      </c>
      <c r="O90" s="32">
        <f>0.45*CHOOSE(MIN(D3L183C8,RUN_YEARS),B3L110C1,B3L125C1,B3L140C1,B3L155C1,B3L170C1)</f>
        <v>0.44665135436232656</v>
      </c>
      <c r="P90" s="16" t="s">
        <v>25694</v>
      </c>
      <c r="Q90" s="15">
        <f>D3L183C5*D3L183C6</f>
        <v>2.4784334129573993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1038340203</v>
      </c>
      <c r="V90" s="16" t="s">
        <v>25695</v>
      </c>
      <c r="W90" s="33">
        <f>IF(D3L183C9=0,0,D3L183C7/D3L183C9)</f>
        <v>2.3869184741153661E-9</v>
      </c>
      <c r="X90" s="16" t="s">
        <v>25696</v>
      </c>
      <c r="Y90" s="32">
        <f>IF(D3L183C5=0,0,D3L183C7/D3L183C5)</f>
        <v>0.44665135436232656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0.545907210887288</v>
      </c>
      <c r="AL90" s="16" t="s">
        <v>25700</v>
      </c>
      <c r="AM90" s="15">
        <f>D3L183C5*D3L183C17</f>
        <v>3.0291963936145994</v>
      </c>
      <c r="AN90" s="16" t="s">
        <v>25717</v>
      </c>
      <c r="AO90" s="15">
        <f>IF(D3L183C17=0,0,CHOOSE(MIN(D3L183C8,RUN_YEARS),A1L108C1,A1L108C6,A1L108C7,A1L108C8,A1L108C9))</f>
        <v>478911.87300000002</v>
      </c>
      <c r="AP90" s="16" t="s">
        <v>25701</v>
      </c>
      <c r="AQ90" s="33">
        <f>IF(D3L183C19=0,0,D3L183C18/D3L183C19)</f>
        <v>6.3251645331720544E-6</v>
      </c>
      <c r="AR90" s="16" t="s">
        <v>25702</v>
      </c>
      <c r="AS90" s="32">
        <f>IF(D3L183C5=0,0,D3L183C18/D3L183C5)</f>
        <v>0.545907210887288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7.441434750385445E-3</v>
      </c>
      <c r="BZ90" s="16" t="s">
        <v>25712</v>
      </c>
      <c r="CA90" s="15">
        <f>D3L183C5*D3L183C37</f>
        <v>4.1291939105453659E-2</v>
      </c>
      <c r="CB90" s="16" t="s">
        <v>25721</v>
      </c>
      <c r="CC90" s="15">
        <f>IF(D3L183C37=0,0,CHOOSE(MIN(D3L183C8,RUN_YEARS),B6L116C1,B6L117C1,B6L118C1,B6L119C1,B6L120C1))</f>
        <v>138337.02000000002</v>
      </c>
      <c r="CD90" s="16" t="s">
        <v>25713</v>
      </c>
      <c r="CE90" s="33">
        <f>IF(D3L183C39=0,0,D3L183C38/D3L183C39)</f>
        <v>2.9848799045587116E-7</v>
      </c>
      <c r="CF90" s="16" t="s">
        <v>25714</v>
      </c>
      <c r="CG90" s="32">
        <f>IF(D3L183C5=0,0,D3L183C38/D3L183C5)</f>
        <v>7.441434750385445E-3</v>
      </c>
    </row>
    <row r="91" spans="1:85" x14ac:dyDescent="0.3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18.428992003314544</v>
      </c>
      <c r="J91" s="16" t="s">
        <v>25754</v>
      </c>
      <c r="K91" s="21">
        <f>_xlfn.SINGLE(IF(FLOW_THRU_100PCT="Y",1,INDEX(VariabilityMatrix,D3L184C1,_xlfn.SINGLE(D3L184C8))))</f>
        <v>0.63445525502132649</v>
      </c>
      <c r="L91" s="16" t="s">
        <v>25724</v>
      </c>
      <c r="M91" s="15">
        <f>IF(_xlfn.SINGLE(D3L184C2)&lt;&gt;0,_xlfn.SINGLE(D3L184C2)*_xlfn.SINGLE(D3L184C4),_xlfn.SINGLE(D3L184C3)*_xlfn.SINGLE(D3L184C4))</f>
        <v>11.692370821248916</v>
      </c>
      <c r="N91" s="16" t="s">
        <v>4251</v>
      </c>
      <c r="O91" s="32">
        <f>0.45*CHOOSE(MIN(D3L184C8,RUN_YEARS),B3L110C1,B3L125C1,B3L140C1,B3L155C1,B3L170C1)</f>
        <v>0.44665135436232656</v>
      </c>
      <c r="P91" s="16" t="s">
        <v>25725</v>
      </c>
      <c r="Q91" s="15">
        <f>D3L184C5*D3L184C6</f>
        <v>5.2224132630173772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1038340203</v>
      </c>
      <c r="V91" s="16" t="s">
        <v>25726</v>
      </c>
      <c r="W91" s="33">
        <f>IF(D3L184C9=0,0,D3L184C7/D3L184C9)</f>
        <v>5.0295782133145214E-9</v>
      </c>
      <c r="X91" s="16" t="s">
        <v>25727</v>
      </c>
      <c r="Y91" s="32">
        <f>IF(D3L184C5=0,0,D3L184C7/D3L184C5)</f>
        <v>0.44665135436232656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0.545907210887288</v>
      </c>
      <c r="AL91" s="16" t="s">
        <v>25731</v>
      </c>
      <c r="AM91" s="15">
        <f>D3L184C5*D3L184C17</f>
        <v>6.3829495436879053</v>
      </c>
      <c r="AN91" s="16" t="s">
        <v>25748</v>
      </c>
      <c r="AO91" s="15">
        <f>IF(D3L184C17=0,0,CHOOSE(MIN(D3L184C8,RUN_YEARS),A1L108C1,A1L108C6,A1L108C7,A1L108C8,A1L108C9))</f>
        <v>478911.87300000002</v>
      </c>
      <c r="AP91" s="16" t="s">
        <v>25732</v>
      </c>
      <c r="AQ91" s="33">
        <f>IF(D3L184C19=0,0,D3L184C18/D3L184C19)</f>
        <v>1.3328025266326829E-5</v>
      </c>
      <c r="AR91" s="16" t="s">
        <v>25733</v>
      </c>
      <c r="AS91" s="32">
        <f>IF(D3L184C5=0,0,D3L184C18/D3L184C5)</f>
        <v>0.545907210887288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7.441434750385445E-3</v>
      </c>
      <c r="BZ91" s="16" t="s">
        <v>25743</v>
      </c>
      <c r="CA91" s="15">
        <f>D3L184C5*D3L184C37</f>
        <v>8.7008014543634493E-2</v>
      </c>
      <c r="CB91" s="16" t="s">
        <v>25752</v>
      </c>
      <c r="CC91" s="15">
        <f>IF(D3L184C37=0,0,CHOOSE(MIN(D3L184C8,RUN_YEARS),B6L116C1,B6L117C1,B6L118C1,B6L119C1,B6L120C1))</f>
        <v>138337.02000000002</v>
      </c>
      <c r="CD91" s="16" t="s">
        <v>25744</v>
      </c>
      <c r="CE91" s="33">
        <f>IF(D3L184C39=0,0,D3L184C38/D3L184C39)</f>
        <v>6.289568370320142E-7</v>
      </c>
      <c r="CF91" s="16" t="s">
        <v>25745</v>
      </c>
      <c r="CG91" s="32">
        <f>IF(D3L184C5=0,0,D3L184C38/D3L184C5)</f>
        <v>7.441434750385445E-3</v>
      </c>
    </row>
    <row r="92" spans="1:85" x14ac:dyDescent="0.3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0</v>
      </c>
      <c r="J92" s="16" t="s">
        <v>25785</v>
      </c>
      <c r="K92" s="21">
        <f>_xlfn.SINGLE(IF(FLOW_THRU_100PCT="Y",1,INDEX(VariabilityMatrix,D3L185C1,_xlfn.SINGLE(D3L185C8))))</f>
        <v>0.63445525502132649</v>
      </c>
      <c r="L92" s="16" t="s">
        <v>25755</v>
      </c>
      <c r="M92" s="15">
        <f>IF(_xlfn.SINGLE(D3L185C2)&lt;&gt;0,_xlfn.SINGLE(D3L185C2)*_xlfn.SINGLE(D3L185C4),_xlfn.SINGLE(D3L185C3)*_xlfn.SINGLE(D3L185C4))</f>
        <v>0</v>
      </c>
      <c r="N92" s="16" t="s">
        <v>4251</v>
      </c>
      <c r="O92" s="32">
        <f>0.45*CHOOSE(MIN(D3L185C8,RUN_YEARS),B3L110C1,B3L125C1,B3L140C1,B3L155C1,B3L170C1)</f>
        <v>0.44665135436232656</v>
      </c>
      <c r="P92" s="16" t="s">
        <v>25756</v>
      </c>
      <c r="Q92" s="15">
        <f>D3L185C5*D3L185C6</f>
        <v>0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1038340203</v>
      </c>
      <c r="V92" s="16" t="s">
        <v>25757</v>
      </c>
      <c r="W92" s="33">
        <f>IF(D3L185C9=0,0,D3L185C7/D3L185C9)</f>
        <v>0</v>
      </c>
      <c r="X92" s="16" t="s">
        <v>25758</v>
      </c>
      <c r="Y92" s="32">
        <f>IF(D3L185C5=0,0,D3L185C7/D3L185C5)</f>
        <v>0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0.545907210887288</v>
      </c>
      <c r="AL92" s="16" t="s">
        <v>25762</v>
      </c>
      <c r="AM92" s="15">
        <f>D3L185C5*D3L185C17</f>
        <v>0</v>
      </c>
      <c r="AN92" s="16" t="s">
        <v>25779</v>
      </c>
      <c r="AO92" s="15">
        <f>IF(D3L185C17=0,0,CHOOSE(MIN(D3L185C8,RUN_YEARS),A1L108C1,A1L108C6,A1L108C7,A1L108C8,A1L108C9))</f>
        <v>478911.87300000002</v>
      </c>
      <c r="AP92" s="16" t="s">
        <v>25763</v>
      </c>
      <c r="AQ92" s="33">
        <f>IF(D3L185C19=0,0,D3L185C18/D3L185C19)</f>
        <v>0</v>
      </c>
      <c r="AR92" s="16" t="s">
        <v>25764</v>
      </c>
      <c r="AS92" s="32">
        <f>IF(D3L185C5=0,0,D3L185C18/D3L185C5)</f>
        <v>0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7.441434750385445E-3</v>
      </c>
      <c r="BZ92" s="16" t="s">
        <v>25774</v>
      </c>
      <c r="CA92" s="15">
        <f>D3L185C5*D3L185C37</f>
        <v>0</v>
      </c>
      <c r="CB92" s="16" t="s">
        <v>25783</v>
      </c>
      <c r="CC92" s="15">
        <f>IF(D3L185C37=0,0,CHOOSE(MIN(D3L185C8,RUN_YEARS),B6L116C1,B6L117C1,B6L118C1,B6L119C1,B6L120C1))</f>
        <v>138337.02000000002</v>
      </c>
      <c r="CD92" s="16" t="s">
        <v>25775</v>
      </c>
      <c r="CE92" s="33">
        <f>IF(D3L185C39=0,0,D3L185C38/D3L185C39)</f>
        <v>0</v>
      </c>
      <c r="CF92" s="16" t="s">
        <v>25776</v>
      </c>
      <c r="CG92" s="32">
        <f>IF(D3L185C5=0,0,D3L185C38/D3L185C5)</f>
        <v>0</v>
      </c>
    </row>
    <row r="93" spans="1:85" x14ac:dyDescent="0.3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_xlfn.SINGLE(IF(FLOW_THRU_100PCT="Y",1,INDEX(VariabilityMatrix,D3L186C1,_xlfn.SINGLE(D3L186C8))))</f>
        <v>0.63445525502132649</v>
      </c>
      <c r="L93" s="16" t="s">
        <v>25786</v>
      </c>
      <c r="M93" s="15">
        <f>IF(_xlfn.SINGLE(D3L186C2)&lt;&gt;0,_xlfn.SINGLE(D3L186C2)*_xlfn.SINGLE(D3L186C4),_xlfn.SINGLE(D3L186C3)*_xlfn.SINGLE(D3L186C4))</f>
        <v>0</v>
      </c>
      <c r="N93" s="16" t="s">
        <v>4251</v>
      </c>
      <c r="O93" s="32">
        <f>0.45*CHOOSE(MIN(D3L186C8,RUN_YEARS),B3L110C1,B3L125C1,B3L140C1,B3L155C1,B3L170C1)</f>
        <v>0.44665135436232656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1038340203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0.545907210887288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478911.87300000002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7.441434750385445E-3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138337.02000000002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3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_xlfn.SINGLE(IF(FLOW_THRU_100PCT="Y",1,INDEX(VariabilityMatrix,D3L187C1,_xlfn.SINGLE(D3L187C8))))</f>
        <v>0.63445525502132649</v>
      </c>
      <c r="L94" s="16" t="s">
        <v>25817</v>
      </c>
      <c r="M94" s="15">
        <f>IF(_xlfn.SINGLE(D3L187C2)&lt;&gt;0,_xlfn.SINGLE(D3L187C2)*_xlfn.SINGLE(D3L187C4),_xlfn.SINGLE(D3L187C3)*_xlfn.SINGLE(D3L187C4))</f>
        <v>0</v>
      </c>
      <c r="N94" s="16" t="s">
        <v>4251</v>
      </c>
      <c r="O94" s="32">
        <f>0.45*CHOOSE(MIN(D3L187C8,RUN_YEARS),B3L110C1,B3L125C1,B3L140C1,B3L155C1,B3L170C1)</f>
        <v>0.44665135436232656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1038340203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0.545907210887288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478911.87300000002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7.441434750385445E-3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138337.02000000002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3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14.832633395854616</v>
      </c>
      <c r="J95" s="16" t="s">
        <v>25878</v>
      </c>
      <c r="K95" s="21">
        <f>IF(FLOW_THRU_100PCT="Y",1,D3L165C4)</f>
        <v>0.96049378623516357</v>
      </c>
      <c r="L95" s="16" t="s">
        <v>25848</v>
      </c>
      <c r="M95" s="15">
        <f>IF(_xlfn.SINGLE(D3L188C2)&lt;&gt;0,_xlfn.SINGLE(D3L188C2)*_xlfn.SINGLE(D3L188C4),_xlfn.SINGLE(D3L188C3)*_xlfn.SINGLE(D3L188C4))</f>
        <v>14.246652210222532</v>
      </c>
      <c r="N95" s="16" t="s">
        <v>4251</v>
      </c>
      <c r="O95" s="32">
        <f>0.45*CHOOSE(MIN(D3L188C8,RUN_YEARS),B3L110C1,B3L125C1,B3L140C1,B3L155C1,B3L170C1)</f>
        <v>0.44665135436232656</v>
      </c>
      <c r="P95" s="16" t="s">
        <v>25849</v>
      </c>
      <c r="Q95" s="15">
        <f>D3L188C5*D3L188C6</f>
        <v>6.3632865048249272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1038340203</v>
      </c>
      <c r="V95" s="16" t="s">
        <v>25850</v>
      </c>
      <c r="W95" s="33">
        <f>IF(D3L188C9=0,0,D3L188C7/D3L188C9)</f>
        <v>6.128325269925937E-9</v>
      </c>
      <c r="X95" s="16" t="s">
        <v>25851</v>
      </c>
      <c r="Y95" s="32">
        <f>IF(D3L188C5=0,0,D3L188C7/D3L188C5)</f>
        <v>0.44665135436232656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0.545907210887288</v>
      </c>
      <c r="AL95" s="16" t="s">
        <v>25855</v>
      </c>
      <c r="AM95" s="15">
        <f>D3L188C5*D3L188C17</f>
        <v>7.777350172563799</v>
      </c>
      <c r="AN95" s="16" t="s">
        <v>25872</v>
      </c>
      <c r="AO95" s="15">
        <f>IF(D3L188C17=0,0,CHOOSE(MIN(D3L188C8,RUN_YEARS),A1L108C1,A1L108C6,A1L108C7,A1L108C8,A1L108C9))</f>
        <v>478911.87300000002</v>
      </c>
      <c r="AP95" s="16" t="s">
        <v>25856</v>
      </c>
      <c r="AQ95" s="33">
        <f>IF(D3L188C19=0,0,D3L188C18/D3L188C19)</f>
        <v>1.6239626977391305E-5</v>
      </c>
      <c r="AR95" s="16" t="s">
        <v>25857</v>
      </c>
      <c r="AS95" s="32">
        <f>IF(D3L188C5=0,0,D3L188C18/D3L188C5)</f>
        <v>0.545907210887288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7.441434750385445E-3</v>
      </c>
      <c r="BZ95" s="16" t="s">
        <v>25867</v>
      </c>
      <c r="CA95" s="15">
        <f>D3L188C5*D3L188C37</f>
        <v>0.10601553283380556</v>
      </c>
      <c r="CB95" s="16" t="s">
        <v>25876</v>
      </c>
      <c r="CC95" s="15">
        <f>IF(D3L188C37=0,0,CHOOSE(MIN(D3L188C8,RUN_YEARS),B6L116C1,B6L117C1,B6L118C1,B6L119C1,B6L120C1))</f>
        <v>138337.02000000002</v>
      </c>
      <c r="CD95" s="16" t="s">
        <v>25868</v>
      </c>
      <c r="CE95" s="33">
        <f>IF(D3L188C39=0,0,D3L188C38/D3L188C39)</f>
        <v>7.6635692191291632E-7</v>
      </c>
      <c r="CF95" s="16" t="s">
        <v>25869</v>
      </c>
      <c r="CG95" s="32">
        <f>IF(D3L188C5=0,0,D3L188C38/D3L188C5)</f>
        <v>7.4414347503854459E-3</v>
      </c>
    </row>
    <row r="96" spans="1:85" x14ac:dyDescent="0.3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944.76139904073386</v>
      </c>
      <c r="J96" s="16" t="s">
        <v>25909</v>
      </c>
      <c r="K96" s="21">
        <f>_xlfn.SINGLE(IF(FLOW_THRU_100PCT="Y",1,INDEX(VariabilityMatrix,D3L189C1,_xlfn.SINGLE(D3L189C8))))</f>
        <v>0.65429056519907625</v>
      </c>
      <c r="L96" s="16" t="s">
        <v>25879</v>
      </c>
      <c r="M96" s="15">
        <f>IF(_xlfn.SINGLE(D3L189C2)&lt;&gt;0,_xlfn.SINGLE(D3L189C2)*_xlfn.SINGLE(D3L189C4),_xlfn.SINGLE(D3L189C3)*_xlfn.SINGLE(D3L189C4))</f>
        <v>618.14846975663181</v>
      </c>
      <c r="N96" s="16" t="s">
        <v>4251</v>
      </c>
      <c r="O96" s="32">
        <f>0.45*CHOOSE(MIN(D3L189C8,RUN_YEARS),B3L110C1,B3L125C1,B3L140C1,B3L155C1,B3L170C1)</f>
        <v>0.44666330800666976</v>
      </c>
      <c r="P96" s="16" t="s">
        <v>25880</v>
      </c>
      <c r="Q96" s="15">
        <f>D3L189C5*D3L189C6</f>
        <v>276.104240340758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1127036591.2</v>
      </c>
      <c r="V96" s="16" t="s">
        <v>25881</v>
      </c>
      <c r="W96" s="33">
        <f>IF(D3L189C9=0,0,D3L189C7/D3L189C9)</f>
        <v>2.4498249879072603E-7</v>
      </c>
      <c r="X96" s="16" t="s">
        <v>25882</v>
      </c>
      <c r="Y96" s="32">
        <f>IF(D3L189C5=0,0,D3L189C7/D3L189C5)</f>
        <v>0.4466633080066697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0.54592182089704089</v>
      </c>
      <c r="AL96" s="16" t="s">
        <v>25886</v>
      </c>
      <c r="AM96" s="15">
        <f>D3L189C5*D3L189C17</f>
        <v>337.46073819425987</v>
      </c>
      <c r="AN96" s="16" t="s">
        <v>25903</v>
      </c>
      <c r="AO96" s="15">
        <f>IF(D3L189C17=0,0,CHOOSE(MIN(D3L189C8,RUN_YEARS),A1L108C1,A1L108C6,A1L108C7,A1L108C8,A1L108C9))</f>
        <v>530204.44700000004</v>
      </c>
      <c r="AP96" s="16" t="s">
        <v>25887</v>
      </c>
      <c r="AQ96" s="33">
        <f>IF(D3L189C19=0,0,D3L189C18/D3L189C19)</f>
        <v>6.3647285514800646E-4</v>
      </c>
      <c r="AR96" s="16" t="s">
        <v>25888</v>
      </c>
      <c r="AS96" s="32">
        <f>IF(D3L189C5=0,0,D3L189C18/D3L189C5)</f>
        <v>0.54592182089704089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7.4148710962893549E-3</v>
      </c>
      <c r="BZ96" s="16" t="s">
        <v>25898</v>
      </c>
      <c r="CA96" s="15">
        <f>D3L189C5*D3L189C37</f>
        <v>4.5834912216139436</v>
      </c>
      <c r="CB96" s="16" t="s">
        <v>25907</v>
      </c>
      <c r="CC96" s="15">
        <f>IF(D3L189C37=0,0,CHOOSE(MIN(D3L189C8,RUN_YEARS),B6L116C1,B6L117C1,B6L118C1,B6L119C1,B6L120C1))</f>
        <v>153385.20000000004</v>
      </c>
      <c r="CD96" s="16" t="s">
        <v>25899</v>
      </c>
      <c r="CE96" s="33">
        <f>IF(D3L189C39=0,0,D3L189C38/D3L189C39)</f>
        <v>2.9882226066230266E-5</v>
      </c>
      <c r="CF96" s="16" t="s">
        <v>25900</v>
      </c>
      <c r="CG96" s="32">
        <f>IF(D3L189C5=0,0,D3L189C38/D3L189C5)</f>
        <v>7.4148710962893549E-3</v>
      </c>
    </row>
    <row r="97" spans="1:85" x14ac:dyDescent="0.3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487.21504084903813</v>
      </c>
      <c r="J97" s="16" t="s">
        <v>25940</v>
      </c>
      <c r="K97" s="21">
        <f>_xlfn.SINGLE(IF(FLOW_THRU_100PCT="Y",1,INDEX(VariabilityMatrix,D3L190C1,_xlfn.SINGLE(D3L190C8))))</f>
        <v>0.65530056775650491</v>
      </c>
      <c r="L97" s="16" t="s">
        <v>25910</v>
      </c>
      <c r="M97" s="15">
        <f>IF(_xlfn.SINGLE(D3L190C2)&lt;&gt;0,_xlfn.SINGLE(D3L190C2)*_xlfn.SINGLE(D3L190C4),_xlfn.SINGLE(D3L190C3)*_xlfn.SINGLE(D3L190C4))</f>
        <v>319.2722928878834</v>
      </c>
      <c r="N97" s="16" t="s">
        <v>4251</v>
      </c>
      <c r="O97" s="32">
        <f>0.45*CHOOSE(MIN(D3L190C8,RUN_YEARS),B3L110C1,B3L125C1,B3L140C1,B3L155C1,B3L170C1)</f>
        <v>0.44654831823043145</v>
      </c>
      <c r="P97" s="16" t="s">
        <v>25911</v>
      </c>
      <c r="Q97" s="15">
        <f>D3L190C5*D3L190C6</f>
        <v>142.57050544665807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1134891951.6666667</v>
      </c>
      <c r="V97" s="16" t="s">
        <v>25912</v>
      </c>
      <c r="W97" s="33">
        <f>IF(D3L190C9=0,0,D3L190C7/D3L190C9)</f>
        <v>1.2562473919854971E-7</v>
      </c>
      <c r="X97" s="16" t="s">
        <v>25913</v>
      </c>
      <c r="Y97" s="32">
        <f>IF(D3L190C5=0,0,D3L190C7/D3L190C5)</f>
        <v>0.44654831823043145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0.54578127783719399</v>
      </c>
      <c r="AL97" s="16" t="s">
        <v>25917</v>
      </c>
      <c r="AM97" s="15">
        <f>D3L190C5*D3L190C17</f>
        <v>174.25283999035986</v>
      </c>
      <c r="AN97" s="16" t="s">
        <v>25934</v>
      </c>
      <c r="AO97" s="15">
        <f>IF(D3L190C17=0,0,CHOOSE(MIN(D3L190C8,RUN_YEARS),A1L108C1,A1L108C6,A1L108C7,A1L108C8,A1L108C9))</f>
        <v>524695.77300000004</v>
      </c>
      <c r="AP97" s="16" t="s">
        <v>25918</v>
      </c>
      <c r="AQ97" s="33">
        <f>IF(D3L190C19=0,0,D3L190C18/D3L190C19)</f>
        <v>3.3210261823542431E-4</v>
      </c>
      <c r="AR97" s="16" t="s">
        <v>25919</v>
      </c>
      <c r="AS97" s="32">
        <f>IF(D3L190C5=0,0,D3L190C18/D3L190C5)</f>
        <v>0.54578127783719399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7.6704039323745588E-3</v>
      </c>
      <c r="BZ97" s="16" t="s">
        <v>25929</v>
      </c>
      <c r="CA97" s="15">
        <f>D3L190C5*D3L190C37</f>
        <v>2.4489474508654627</v>
      </c>
      <c r="CB97" s="16" t="s">
        <v>25938</v>
      </c>
      <c r="CC97" s="15">
        <f>IF(D3L190C37=0,0,CHOOSE(MIN(D3L190C8,RUN_YEARS),B6L116C1,B6L117C1,B6L118C1,B6L119C1,B6L120C1))</f>
        <v>154469.64000000001</v>
      </c>
      <c r="CD97" s="16" t="s">
        <v>25930</v>
      </c>
      <c r="CE97" s="33">
        <f>IF(D3L190C39=0,0,D3L190C38/D3L190C39)</f>
        <v>1.5853907932105379E-5</v>
      </c>
      <c r="CF97" s="16" t="s">
        <v>25931</v>
      </c>
      <c r="CG97" s="32">
        <f>IF(D3L190C5=0,0,D3L190C38/D3L190C5)</f>
        <v>7.6704039323745588E-3</v>
      </c>
    </row>
    <row r="98" spans="1:85" x14ac:dyDescent="0.3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56937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5719558.6201782078</v>
      </c>
      <c r="J98" s="16" t="s">
        <v>25958</v>
      </c>
      <c r="K98" s="21">
        <f>IF(D3L191C2+D3L191C3=0,0,D3L191C5/(D3L191C2+D3L191C3))</f>
        <v>0.83031540360099398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4796313.2922676429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1358928.3819007296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1.2813213020991141E-3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1660912.4667675591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3.392941876577058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102609.34195433102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0.71871841234172373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1609438.9801297504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11.275080940249415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64424.121515273655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0.46136610123741789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CCFC15-E12C-4F93-8754-2215C50F619F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1" width="25.6328125" style="1" customWidth="1"/>
    <col min="72" max="16384" width="8.7265625" style="1"/>
  </cols>
  <sheetData>
    <row r="1" spans="1:71" x14ac:dyDescent="0.3">
      <c r="A1" s="9" t="s">
        <v>0</v>
      </c>
    </row>
    <row r="2" spans="1:71" ht="15.5" x14ac:dyDescent="0.35">
      <c r="A2" s="10" t="s">
        <v>25974</v>
      </c>
    </row>
    <row r="3" spans="1:71" x14ac:dyDescent="0.3">
      <c r="B3" s="13" t="s">
        <v>25975</v>
      </c>
    </row>
    <row r="4" spans="1:71" x14ac:dyDescent="0.3">
      <c r="B4" s="13"/>
    </row>
    <row r="6" spans="1:7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3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16862.874212643466</v>
      </c>
      <c r="J8" s="16" t="s">
        <v>21752</v>
      </c>
      <c r="K8" s="21">
        <f>IF(FLOW_THRU_100PCT="Y",1,0.5)</f>
        <v>0.5</v>
      </c>
      <c r="L8" s="16" t="s">
        <v>26000</v>
      </c>
      <c r="M8" s="15">
        <f>IF(_xlfn.SINGLE(D3L201C2)&lt;&gt;0,_xlfn.SINGLE(D3L201C2)*_xlfn.SINGLE(D3L201C4),_xlfn.SINGLE(D3L201C3)*_xlfn.SINGLE(D3L201C4))</f>
        <v>8431.4371063217332</v>
      </c>
      <c r="N8" s="16" t="s">
        <v>4251</v>
      </c>
      <c r="O8" s="32">
        <f>0.45*CHOOSE(MIN(D3L201C8,RUN_YEARS),B3L110C1,B3L125C1,B3L140C1,B3L155C1,B3L170C1)</f>
        <v>0.44665135436232656</v>
      </c>
      <c r="P8" s="16" t="s">
        <v>26001</v>
      </c>
      <c r="Q8" s="15">
        <f>D3L201C5*D3L201C6</f>
        <v>3765.9128027593779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1038340203</v>
      </c>
      <c r="V8" s="16" t="s">
        <v>26002</v>
      </c>
      <c r="W8" s="33">
        <f>IF(D3L201C9=0,0,D3L201C7/D3L201C9)</f>
        <v>3.6268583185730484E-6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0.545907210887288</v>
      </c>
      <c r="AH8" s="16" t="s">
        <v>26006</v>
      </c>
      <c r="AI8" s="15">
        <f>D3L201C5*D3L201C15</f>
        <v>4602.7823144836839</v>
      </c>
      <c r="AJ8" s="16" t="s">
        <v>26007</v>
      </c>
      <c r="AK8" s="15">
        <f>IF(D3L201C15=0,0,CHOOSE(MIN(D3L201C8,RUN_YEARS),A1L108C1,A1L108C6,A1L108C7,A1L108C8,A1L108C9))</f>
        <v>478911.87300000002</v>
      </c>
      <c r="AL8" s="16" t="s">
        <v>26008</v>
      </c>
      <c r="AM8" s="33">
        <f>IF(D3L201C17=0,0,D3L201C16/D3L201C17)</f>
        <v>9.6109171101792321E-3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7.441434750385445E-3</v>
      </c>
      <c r="BN8" s="16" t="s">
        <v>26018</v>
      </c>
      <c r="BO8" s="15">
        <f>D3L201C5*D3L201C31</f>
        <v>62.741989078671843</v>
      </c>
      <c r="BP8" s="16" t="s">
        <v>26019</v>
      </c>
      <c r="BQ8" s="15">
        <f>IF(D3L201C31=0,0,CHOOSE(MIN(D3L201C8,RUN_YEARS),B6L116C1,B6L117C1,B6L118C1,B6L119C1,B6L120C1))</f>
        <v>138337.02000000002</v>
      </c>
      <c r="BR8" s="16" t="s">
        <v>26020</v>
      </c>
      <c r="BS8" s="33">
        <f>IF(D3L201C33=0,0,D3L201C32/D3L201C33)</f>
        <v>4.5354446032357668E-4</v>
      </c>
    </row>
    <row r="9" spans="1:71" x14ac:dyDescent="0.3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IF(_xlfn.SINGLE(D3L202C2)&lt;&gt;0,_xlfn.SINGLE(D3L202C2)*_xlfn.SINGLE(D3L202C4),_xlfn.SINGLE(D3L202C3)*_xlfn.SINGLE(D3L202C4))</f>
        <v>0</v>
      </c>
      <c r="N9" s="16" t="s">
        <v>4251</v>
      </c>
      <c r="O9" s="32">
        <f>0.45*CHOOSE(MIN(D3L202C8,RUN_YEARS),B3L110C1,B3L125C1,B3L140C1,B3L155C1,B3L170C1)</f>
        <v>0.44665135436232656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1038340203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0.545907210887288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478911.87300000002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7.441434750385445E-3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138337.02000000002</v>
      </c>
      <c r="BR9" s="16" t="s">
        <v>26044</v>
      </c>
      <c r="BS9" s="33">
        <f>IF(D3L202C33=0,0,D3L202C32/D3L202C33)</f>
        <v>0</v>
      </c>
    </row>
    <row r="10" spans="1:71" x14ac:dyDescent="0.3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11091.349084571037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IF(_xlfn.SINGLE(D3L203C2)&lt;&gt;0,_xlfn.SINGLE(D3L203C2)*_xlfn.SINGLE(D3L203C4),_xlfn.SINGLE(D3L203C3)*_xlfn.SINGLE(D3L203C4))</f>
        <v>5545.6745422855183</v>
      </c>
      <c r="N10" s="16" t="s">
        <v>4251</v>
      </c>
      <c r="O10" s="32">
        <f>0.45*CHOOSE(MIN(D3L203C8,RUN_YEARS),B3L110C1,B3L125C1,B3L140C1,B3L155C1,B3L170C1)</f>
        <v>0.44665135436232656</v>
      </c>
      <c r="P10" s="16" t="s">
        <v>26049</v>
      </c>
      <c r="Q10" s="15">
        <f>D3L203C5*D3L203C6</f>
        <v>2476.9830451645021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1038340203</v>
      </c>
      <c r="V10" s="16" t="s">
        <v>26050</v>
      </c>
      <c r="W10" s="33">
        <f>IF(D3L203C9=0,0,D3L203C7/D3L203C9)</f>
        <v>2.3855216604422491E-6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0.545907210887288</v>
      </c>
      <c r="AH10" s="16" t="s">
        <v>26054</v>
      </c>
      <c r="AI10" s="15">
        <f>D3L203C5*D3L203C15</f>
        <v>3027.4237218677249</v>
      </c>
      <c r="AJ10" s="16" t="s">
        <v>26055</v>
      </c>
      <c r="AK10" s="15">
        <f>IF(D3L203C15=0,0,CHOOSE(MIN(D3L203C8,RUN_YEARS),A1L108C1,A1L108C6,A1L108C7,A1L108C8,A1L108C9))</f>
        <v>478911.87300000002</v>
      </c>
      <c r="AL10" s="16" t="s">
        <v>26056</v>
      </c>
      <c r="AM10" s="33">
        <f>IF(D3L203C17=0,0,D3L203C16/D3L203C17)</f>
        <v>6.3214630760839892E-3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7.441434750385445E-3</v>
      </c>
      <c r="BN10" s="16" t="s">
        <v>26066</v>
      </c>
      <c r="BO10" s="15">
        <f>D3L203C5*D3L203C31</f>
        <v>41.267775253291354</v>
      </c>
      <c r="BP10" s="16" t="s">
        <v>26067</v>
      </c>
      <c r="BQ10" s="15">
        <f>IF(D3L203C31=0,0,CHOOSE(MIN(D3L203C8,RUN_YEARS),B6L116C1,B6L117C1,B6L118C1,B6L119C1,B6L120C1))</f>
        <v>138337.02000000002</v>
      </c>
      <c r="BR10" s="16" t="s">
        <v>26068</v>
      </c>
      <c r="BS10" s="33">
        <f>IF(D3L203C33=0,0,D3L203C32/D3L203C33)</f>
        <v>2.9831331666166691E-4</v>
      </c>
    </row>
    <row r="11" spans="1:71" x14ac:dyDescent="0.3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0</v>
      </c>
      <c r="J11" s="16" t="s">
        <v>21739</v>
      </c>
      <c r="K11" s="21">
        <f>IF(FLOW_THRU_100PCT="Y",1,1)</f>
        <v>1</v>
      </c>
      <c r="L11" s="16" t="s">
        <v>26071</v>
      </c>
      <c r="M11" s="15">
        <f>IF(_xlfn.SINGLE(D3L204C2)&lt;&gt;0,_xlfn.SINGLE(D3L204C2)*_xlfn.SINGLE(D3L204C4),_xlfn.SINGLE(D3L204C3)*_xlfn.SINGLE(D3L204C4))</f>
        <v>0</v>
      </c>
      <c r="N11" s="16" t="s">
        <v>4251</v>
      </c>
      <c r="O11" s="32">
        <f>0.45*CHOOSE(MIN(D3L204C8,RUN_YEARS),B3L110C1,B3L125C1,B3L140C1,B3L155C1,B3L170C1)</f>
        <v>0.44665135436232656</v>
      </c>
      <c r="P11" s="16" t="s">
        <v>26072</v>
      </c>
      <c r="Q11" s="15">
        <f>D3L204C5*D3L204C6</f>
        <v>0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1038340203</v>
      </c>
      <c r="V11" s="16" t="s">
        <v>26073</v>
      </c>
      <c r="W11" s="33">
        <f>IF(D3L204C9=0,0,D3L204C7/D3L204C9)</f>
        <v>0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0.545907210887288</v>
      </c>
      <c r="AH11" s="16" t="s">
        <v>26077</v>
      </c>
      <c r="AI11" s="15">
        <f>D3L204C5*D3L204C15</f>
        <v>0</v>
      </c>
      <c r="AJ11" s="16" t="s">
        <v>26078</v>
      </c>
      <c r="AK11" s="15">
        <f>IF(D3L204C15=0,0,CHOOSE(MIN(D3L204C8,RUN_YEARS),A1L108C1,A1L108C6,A1L108C7,A1L108C8,A1L108C9))</f>
        <v>478911.87300000002</v>
      </c>
      <c r="AL11" s="16" t="s">
        <v>26079</v>
      </c>
      <c r="AM11" s="33">
        <f>IF(D3L204C17=0,0,D3L204C16/D3L204C17)</f>
        <v>0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7.441434750385445E-3</v>
      </c>
      <c r="BN11" s="16" t="s">
        <v>26089</v>
      </c>
      <c r="BO11" s="15">
        <f>D3L204C5*D3L204C31</f>
        <v>0</v>
      </c>
      <c r="BP11" s="16" t="s">
        <v>26090</v>
      </c>
      <c r="BQ11" s="15">
        <f>IF(D3L204C31=0,0,CHOOSE(MIN(D3L204C8,RUN_YEARS),B6L116C1,B6L117C1,B6L118C1,B6L119C1,B6L120C1))</f>
        <v>138337.02000000002</v>
      </c>
      <c r="BR11" s="16" t="s">
        <v>26091</v>
      </c>
      <c r="BS11" s="33">
        <f>IF(D3L204C33=0,0,D3L204C32/D3L204C33)</f>
        <v>0</v>
      </c>
    </row>
    <row r="12" spans="1:71" x14ac:dyDescent="0.3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2.5503864569067138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IF(_xlfn.SINGLE(D3L205C2)&lt;&gt;0,_xlfn.SINGLE(D3L205C2)*_xlfn.SINGLE(D3L205C4),_xlfn.SINGLE(D3L205C3)*_xlfn.SINGLE(D3L205C4))</f>
        <v>1.2751932284533569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1.2751932284533569</v>
      </c>
      <c r="AR12" s="16" t="s">
        <v>26104</v>
      </c>
      <c r="AS12" s="15">
        <f>IF(D3L205C19=0,0,CHOOSE(MIN(D3L205C8,RUN_YEARS),A1L104C1,A1L104C6,A1L104C7,A1L104C8,A1L104C9))</f>
        <v>142743.00899999999</v>
      </c>
      <c r="AT12" s="16" t="s">
        <v>26105</v>
      </c>
      <c r="AU12" s="33">
        <f>IF(D3L205C21=0,0,D3L205C20/D3L205C21)</f>
        <v>8.9334898947895729E-6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3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IF(_xlfn.SINGLE(D3L206C2)&lt;&gt;0,_xlfn.SINGLE(D3L206C2)*_xlfn.SINGLE(D3L206C4),_xlfn.SINGLE(D3L206C3)*_xlfn.SINGLE(D3L206C4))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142743.00899999999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3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IF(_xlfn.SINGLE(D3L207C2)&lt;&gt;0,_xlfn.SINGLE(D3L207C2)*_xlfn.SINGLE(D3L207C4),_xlfn.SINGLE(D3L207C3)*_xlfn.SINGLE(D3L207C4))</f>
        <v>0</v>
      </c>
      <c r="N14" s="16" t="s">
        <v>4251</v>
      </c>
      <c r="O14" s="32">
        <f>0.45*CHOOSE(MIN(D3L207C8,RUN_YEARS),B3L110C1,B3L125C1,B3L140C1,B3L155C1,B3L170C1)</f>
        <v>0.44665135436232656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1038340203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0.545907210887288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478911.87300000002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7.441434750385445E-3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138337.02000000002</v>
      </c>
      <c r="BR14" s="16" t="s">
        <v>26160</v>
      </c>
      <c r="BS14" s="33">
        <f>IF(D3L207C33=0,0,D3L207C32/D3L207C33)</f>
        <v>0</v>
      </c>
    </row>
    <row r="15" spans="1:71" x14ac:dyDescent="0.3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IF(_xlfn.SINGLE(D3L208C2)&lt;&gt;0,_xlfn.SINGLE(D3L208C2)*_xlfn.SINGLE(D3L208C4),_xlfn.SINGLE(D3L208C3)*_xlfn.SINGLE(D3L208C4))</f>
        <v>0</v>
      </c>
      <c r="N15" s="16" t="s">
        <v>4251</v>
      </c>
      <c r="O15" s="32">
        <f>0.45*CHOOSE(MIN(D3L208C8,RUN_YEARS),B3L110C1,B3L125C1,B3L140C1,B3L155C1,B3L170C1)</f>
        <v>0.44665135436232656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1038340203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0.545907210887288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478911.87300000002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7.441434750385445E-3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138337.02000000002</v>
      </c>
      <c r="BR15" s="16" t="s">
        <v>26184</v>
      </c>
      <c r="BS15" s="33">
        <f>IF(D3L208C33=0,0,D3L208C32/D3L208C33)</f>
        <v>0</v>
      </c>
    </row>
    <row r="16" spans="1:71" x14ac:dyDescent="0.3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459181</v>
      </c>
      <c r="J16" s="16" t="s">
        <v>21739</v>
      </c>
      <c r="K16" s="21">
        <f>IF(FLOW_THRU_100PCT="Y",1,1)</f>
        <v>1</v>
      </c>
      <c r="L16" s="16" t="s">
        <v>26188</v>
      </c>
      <c r="M16" s="15">
        <f>IF(_xlfn.SINGLE(D3L209C2)&lt;&gt;0,_xlfn.SINGLE(D3L209C2)*_xlfn.SINGLE(D3L209C4),_xlfn.SINGLE(D3L209C3)*_xlfn.SINGLE(D3L209C4))</f>
        <v>459181</v>
      </c>
      <c r="N16" s="16" t="s">
        <v>4251</v>
      </c>
      <c r="O16" s="32">
        <f>0.45*CHOOSE(MIN(D3L209C8,RUN_YEARS),B3L110C1,B3L125C1,B3L140C1,B3L155C1,B3L170C1)</f>
        <v>0.44665135436232656</v>
      </c>
      <c r="P16" s="16" t="s">
        <v>26189</v>
      </c>
      <c r="Q16" s="15">
        <f>D3L209C5*D3L209C6</f>
        <v>205093.81554744748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1038340203</v>
      </c>
      <c r="V16" s="16" t="s">
        <v>26190</v>
      </c>
      <c r="W16" s="33">
        <f>IF(D3L209C9=0,0,D3L209C7/D3L209C9)</f>
        <v>1.9752082694562436E-4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0.545907210887288</v>
      </c>
      <c r="AH16" s="16" t="s">
        <v>26194</v>
      </c>
      <c r="AI16" s="15">
        <f>D3L209C5*D3L209C15</f>
        <v>250670.2190024358</v>
      </c>
      <c r="AJ16" s="16" t="s">
        <v>26195</v>
      </c>
      <c r="AK16" s="15">
        <f>IF(D3L209C15=0,0,CHOOSE(MIN(D3L209C8,RUN_YEARS),A1L108C1,A1L108C6,A1L108C7,A1L108C8,A1L108C9))</f>
        <v>478911.87300000002</v>
      </c>
      <c r="AL16" s="16" t="s">
        <v>26196</v>
      </c>
      <c r="AM16" s="33">
        <f>IF(D3L209C17=0,0,D3L209C16/D3L209C17)</f>
        <v>0.52341617139743746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7.441434750385445E-3</v>
      </c>
      <c r="BN16" s="16" t="s">
        <v>26206</v>
      </c>
      <c r="BO16" s="15">
        <f>D3L209C5*D3L209C31</f>
        <v>3416.9654501167388</v>
      </c>
      <c r="BP16" s="16" t="s">
        <v>26207</v>
      </c>
      <c r="BQ16" s="15">
        <f>IF(D3L209C31=0,0,CHOOSE(MIN(D3L209C8,RUN_YEARS),B6L116C1,B6L117C1,B6L118C1,B6L119C1,B6L120C1))</f>
        <v>138337.02000000002</v>
      </c>
      <c r="BR16" s="16" t="s">
        <v>26208</v>
      </c>
      <c r="BS16" s="33">
        <f>IF(D3L209C33=0,0,D3L209C32/D3L209C33)</f>
        <v>2.4700296783295883E-2</v>
      </c>
    </row>
    <row r="17" spans="1:71" x14ac:dyDescent="0.3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200093</v>
      </c>
      <c r="J17" s="16" t="s">
        <v>21739</v>
      </c>
      <c r="K17" s="21">
        <f>IF(FLOW_THRU_100PCT="Y",1,1)</f>
        <v>1</v>
      </c>
      <c r="L17" s="16" t="s">
        <v>26211</v>
      </c>
      <c r="M17" s="15">
        <f>IF(_xlfn.SINGLE(D3L210C2)&lt;&gt;0,_xlfn.SINGLE(D3L210C2)*_xlfn.SINGLE(D3L210C4),_xlfn.SINGLE(D3L210C3)*_xlfn.SINGLE(D3L210C4))</f>
        <v>200093</v>
      </c>
      <c r="N17" s="16" t="s">
        <v>4251</v>
      </c>
      <c r="O17" s="32">
        <f>0.45*CHOOSE(MIN(D3L210C8,RUN_YEARS),B3L110C1,B3L125C1,B3L140C1,B3L155C1,B3L170C1)</f>
        <v>0.44665135436232656</v>
      </c>
      <c r="P17" s="16" t="s">
        <v>26212</v>
      </c>
      <c r="Q17" s="15">
        <f>D3L210C5*D3L210C6</f>
        <v>89371.809448421001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1038340203</v>
      </c>
      <c r="V17" s="16" t="s">
        <v>26213</v>
      </c>
      <c r="W17" s="33">
        <f>IF(D3L210C9=0,0,D3L210C7/D3L210C9)</f>
        <v>8.6071799194720192E-5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0.545907210887288</v>
      </c>
      <c r="AH17" s="16" t="s">
        <v>26217</v>
      </c>
      <c r="AI17" s="15">
        <f>D3L210C5*D3L210C15</f>
        <v>109232.21154807012</v>
      </c>
      <c r="AJ17" s="16" t="s">
        <v>26218</v>
      </c>
      <c r="AK17" s="15">
        <f>IF(D3L210C15=0,0,CHOOSE(MIN(D3L210C8,RUN_YEARS),A1L108C1,A1L108C6,A1L108C7,A1L108C8,A1L108C9))</f>
        <v>478911.87300000002</v>
      </c>
      <c r="AL17" s="16" t="s">
        <v>26219</v>
      </c>
      <c r="AM17" s="33">
        <f>IF(D3L210C17=0,0,D3L210C16/D3L210C17)</f>
        <v>0.22808415849834257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7.441434750385445E-3</v>
      </c>
      <c r="BN17" s="16" t="s">
        <v>26229</v>
      </c>
      <c r="BO17" s="15">
        <f>D3L210C5*D3L210C31</f>
        <v>1488.9790035088749</v>
      </c>
      <c r="BP17" s="16" t="s">
        <v>26230</v>
      </c>
      <c r="BQ17" s="15">
        <f>IF(D3L210C31=0,0,CHOOSE(MIN(D3L210C8,RUN_YEARS),B6L116C1,B6L117C1,B6L118C1,B6L119C1,B6L120C1))</f>
        <v>138337.02000000002</v>
      </c>
      <c r="BR17" s="16" t="s">
        <v>26231</v>
      </c>
      <c r="BS17" s="33">
        <f>IF(D3L210C33=0,0,D3L210C32/D3L210C33)</f>
        <v>1.0763416788281797E-2</v>
      </c>
    </row>
    <row r="18" spans="1:71" x14ac:dyDescent="0.3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-103</v>
      </c>
      <c r="J18" s="16" t="s">
        <v>21739</v>
      </c>
      <c r="K18" s="21">
        <f>IF(FLOW_THRU_100PCT="Y",1,1)</f>
        <v>1</v>
      </c>
      <c r="L18" s="16" t="s">
        <v>26235</v>
      </c>
      <c r="M18" s="15">
        <f>IF(_xlfn.SINGLE(D3L211C2)&lt;&gt;0,_xlfn.SINGLE(D3L211C2)*_xlfn.SINGLE(D3L211C4),_xlfn.SINGLE(D3L211C3)*_xlfn.SINGLE(D3L211C4))</f>
        <v>-103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-103</v>
      </c>
      <c r="AR18" s="16" t="s">
        <v>26245</v>
      </c>
      <c r="AS18" s="15">
        <f>IF(D3L211C19=0,0,CHOOSE(MIN(D3L211C8,RUN_YEARS),A1L104C1,A1L104C6,A1L104C7,A1L104C8,A1L104C9))</f>
        <v>142743.00899999999</v>
      </c>
      <c r="AT18" s="16" t="s">
        <v>26246</v>
      </c>
      <c r="AU18" s="33">
        <f>IF(D3L211C21=0,0,D3L211C20/D3L211C21)</f>
        <v>-7.2157649415951434E-4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3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IF(_xlfn.SINGLE(D3L212C2)&lt;&gt;0,_xlfn.SINGLE(D3L212C2)*_xlfn.SINGLE(D3L212C4),_xlfn.SINGLE(D3L212C3)*_xlfn.SINGLE(D3L212C4))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142743.00899999999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3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4662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IF(_xlfn.SINGLE(D3L213C2)&lt;&gt;0,_xlfn.SINGLE(D3L213C2)*_xlfn.SINGLE(D3L213C4),_xlfn.SINGLE(D3L213C3)*_xlfn.SINGLE(D3L213C4))</f>
        <v>2331</v>
      </c>
      <c r="N20" s="16" t="s">
        <v>4251</v>
      </c>
      <c r="O20" s="32">
        <f>0.45*CHOOSE(MIN(D3L213C8,RUN_YEARS),B3L110C1,B3L125C1,B3L140C1,B3L155C1,B3L170C1)</f>
        <v>0.44665135436232656</v>
      </c>
      <c r="P20" s="16" t="s">
        <v>26283</v>
      </c>
      <c r="Q20" s="15">
        <f>D3L213C5*D3L213C6</f>
        <v>1041.1443070185833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1038340203</v>
      </c>
      <c r="V20" s="16" t="s">
        <v>26284</v>
      </c>
      <c r="W20" s="33">
        <f>IF(D3L213C9=0,0,D3L213C7/D3L213C9)</f>
        <v>1.0027005638522727E-6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0.545907210887288</v>
      </c>
      <c r="AH20" s="16" t="s">
        <v>26288</v>
      </c>
      <c r="AI20" s="15">
        <f>D3L213C5*D3L213C15</f>
        <v>1272.5097085782684</v>
      </c>
      <c r="AJ20" s="16" t="s">
        <v>26289</v>
      </c>
      <c r="AK20" s="15">
        <f>IF(D3L213C15=0,0,CHOOSE(MIN(D3L213C8,RUN_YEARS),A1L108C1,A1L108C6,A1L108C7,A1L108C8,A1L108C9))</f>
        <v>478911.87300000002</v>
      </c>
      <c r="AL20" s="16" t="s">
        <v>26290</v>
      </c>
      <c r="AM20" s="33">
        <f>IF(D3L213C17=0,0,D3L213C16/D3L213C17)</f>
        <v>2.657085322623163E-3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7.441434750385445E-3</v>
      </c>
      <c r="BN20" s="16" t="s">
        <v>26300</v>
      </c>
      <c r="BO20" s="15">
        <f>D3L213C5*D3L213C31</f>
        <v>17.345984403148471</v>
      </c>
      <c r="BP20" s="16" t="s">
        <v>26301</v>
      </c>
      <c r="BQ20" s="15">
        <f>IF(D3L213C31=0,0,CHOOSE(MIN(D3L213C8,RUN_YEARS),B6L116C1,B6L117C1,B6L118C1,B6L119C1,B6L120C1))</f>
        <v>138337.02000000002</v>
      </c>
      <c r="BR20" s="16" t="s">
        <v>26302</v>
      </c>
      <c r="BS20" s="33">
        <f>IF(D3L213C33=0,0,D3L213C32/D3L213C33)</f>
        <v>1.2538931663518896E-4</v>
      </c>
    </row>
    <row r="21" spans="1:71" x14ac:dyDescent="0.3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IF(_xlfn.SINGLE(D3L214C2)&lt;&gt;0,_xlfn.SINGLE(D3L214C2)*_xlfn.SINGLE(D3L214C4),_xlfn.SINGLE(D3L214C3)*_xlfn.SINGLE(D3L214C4))</f>
        <v>0</v>
      </c>
      <c r="N21" s="16" t="s">
        <v>4251</v>
      </c>
      <c r="O21" s="32">
        <f>0.45*CHOOSE(MIN(D3L214C8,RUN_YEARS),B3L110C1,B3L125C1,B3L140C1,B3L155C1,B3L170C1)</f>
        <v>0.44665135436232656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1038340203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0.545907210887288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478911.87300000002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7.441434750385445E-3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138337.02000000002</v>
      </c>
      <c r="BR21" s="16" t="s">
        <v>26326</v>
      </c>
      <c r="BS21" s="33">
        <f>IF(D3L214C33=0,0,D3L214C32/D3L214C33)</f>
        <v>0</v>
      </c>
    </row>
    <row r="22" spans="1:71" x14ac:dyDescent="0.3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-4.6758865147266073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IF(_xlfn.SINGLE(D3L215C2)&lt;&gt;0,_xlfn.SINGLE(D3L215C2)*_xlfn.SINGLE(D3L215C4),_xlfn.SINGLE(D3L215C3)*_xlfn.SINGLE(D3L215C4))</f>
        <v>-2.3379432573633037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-2.3379432573633037</v>
      </c>
      <c r="AR22" s="16" t="s">
        <v>26340</v>
      </c>
      <c r="AS22" s="15">
        <f>IF(D3L215C19=0,0,CHOOSE(MIN(D3L215C8,RUN_YEARS),A1L104C1,A1L104C6,A1L104C7,A1L104C8,A1L104C9))</f>
        <v>142743.00899999999</v>
      </c>
      <c r="AT22" s="16" t="s">
        <v>26341</v>
      </c>
      <c r="AU22" s="33">
        <f>IF(D3L215C21=0,0,D3L215C20/D3L215C21)</f>
        <v>-1.6378688341670756E-5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3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IF(_xlfn.SINGLE(D3L216C2)&lt;&gt;0,_xlfn.SINGLE(D3L216C2)*_xlfn.SINGLE(D3L216C4),_xlfn.SINGLE(D3L216C3)*_xlfn.SINGLE(D3L216C4))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142743.00899999999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3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691785.09779715666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675478.04889857827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301749.66515081096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2.9060770668321213E-4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368805.14629543561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0.77008979540466649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-104.06275002890995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-7.2902169260639547E-4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5027.3002023607251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3.634096066519811E-2</v>
      </c>
    </row>
    <row r="25" spans="1:71" x14ac:dyDescent="0.3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24613.367249164054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IF(_xlfn.SINGLE(D3L218C2)&lt;&gt;0,_xlfn.SINGLE(D3L218C2)*_xlfn.SINGLE(D3L218C4),_xlfn.SINGLE(D3L218C3)*_xlfn.SINGLE(D3L218C4))</f>
        <v>12306.683624582027</v>
      </c>
      <c r="N25" s="16" t="s">
        <v>4251</v>
      </c>
      <c r="O25" s="32">
        <f>0.45*CHOOSE(MIN(D3L218C8,RUN_YEARS),B3L110C1,B3L125C1,B3L140C1,B3L155C1,B3L170C1)</f>
        <v>0.44665135436232656</v>
      </c>
      <c r="P25" s="16" t="s">
        <v>26396</v>
      </c>
      <c r="Q25" s="15">
        <f>D3L218C5*D3L218C6</f>
        <v>5496.7969086282283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1038340203</v>
      </c>
      <c r="V25" s="16" t="s">
        <v>26397</v>
      </c>
      <c r="W25" s="33">
        <f>IF(D3L218C9=0,0,D3L218C7/D3L218C9)</f>
        <v>5.2938303773144267E-6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0.545907210887288</v>
      </c>
      <c r="AH25" s="16" t="s">
        <v>26401</v>
      </c>
      <c r="AI25" s="15">
        <f>D3L218C5*D3L218C15</f>
        <v>6718.3073327678339</v>
      </c>
      <c r="AJ25" s="16" t="s">
        <v>26402</v>
      </c>
      <c r="AK25" s="15">
        <f>IF(D3L218C15=0,0,CHOOSE(MIN(D3L218C8,RUN_YEARS),A1L108C1,A1L108C6,A1L108C7,A1L108C8,A1L108C9))</f>
        <v>478911.87300000002</v>
      </c>
      <c r="AL25" s="16" t="s">
        <v>26403</v>
      </c>
      <c r="AM25" s="33">
        <f>IF(D3L218C17=0,0,D3L218C16/D3L218C17)</f>
        <v>1.4028274744334504E-2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7.441434750385445E-3</v>
      </c>
      <c r="BN25" s="16" t="s">
        <v>26413</v>
      </c>
      <c r="BO25" s="15">
        <f>D3L218C5*D3L218C31</f>
        <v>91.579383185964204</v>
      </c>
      <c r="BP25" s="16" t="s">
        <v>26414</v>
      </c>
      <c r="BQ25" s="15">
        <f>IF(D3L218C31=0,0,CHOOSE(MIN(D3L218C8,RUN_YEARS),B6L116C1,B6L117C1,B6L118C1,B6L119C1,B6L120C1))</f>
        <v>138337.02000000002</v>
      </c>
      <c r="BR25" s="16" t="s">
        <v>26415</v>
      </c>
      <c r="BS25" s="33">
        <f>IF(D3L218C33=0,0,D3L218C32/D3L218C33)</f>
        <v>6.6200199473694164E-4</v>
      </c>
    </row>
    <row r="26" spans="1:71" x14ac:dyDescent="0.3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37193.348651960485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IF(_xlfn.SINGLE(D3L219C2)&lt;&gt;0,_xlfn.SINGLE(D3L219C2)*_xlfn.SINGLE(D3L219C4),_xlfn.SINGLE(D3L219C3)*_xlfn.SINGLE(D3L219C4))</f>
        <v>18596.674325980242</v>
      </c>
      <c r="N26" s="16" t="s">
        <v>4251</v>
      </c>
      <c r="O26" s="32">
        <f>0.45*CHOOSE(MIN(D3L219C8,RUN_YEARS),B3L110C1,B3L125C1,B3L140C1,B3L155C1,B3L170C1)</f>
        <v>0.44665135436232656</v>
      </c>
      <c r="P26" s="16" t="s">
        <v>26419</v>
      </c>
      <c r="Q26" s="15">
        <f>D3L219C5*D3L219C6</f>
        <v>8306.2297743341824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1038340203</v>
      </c>
      <c r="V26" s="16" t="s">
        <v>26420</v>
      </c>
      <c r="W26" s="33">
        <f>IF(D3L219C9=0,0,D3L219C7/D3L219C9)</f>
        <v>7.9995263116419879E-6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0.545907210887288</v>
      </c>
      <c r="AH26" s="16" t="s">
        <v>26424</v>
      </c>
      <c r="AI26" s="15">
        <f>D3L219C5*D3L219C15</f>
        <v>10152.058613075111</v>
      </c>
      <c r="AJ26" s="16" t="s">
        <v>26425</v>
      </c>
      <c r="AK26" s="15">
        <f>IF(D3L219C15=0,0,CHOOSE(MIN(D3L219C8,RUN_YEARS),A1L108C1,A1L108C6,A1L108C7,A1L108C8,A1L108C9))</f>
        <v>478911.87300000002</v>
      </c>
      <c r="AL26" s="16" t="s">
        <v>26426</v>
      </c>
      <c r="AM26" s="33">
        <f>IF(D3L219C17=0,0,D3L219C16/D3L219C17)</f>
        <v>2.119817692027675E-2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7.441434750385445E-3</v>
      </c>
      <c r="BN26" s="16" t="s">
        <v>26436</v>
      </c>
      <c r="BO26" s="15">
        <f>D3L219C5*D3L219C31</f>
        <v>138.3859385709502</v>
      </c>
      <c r="BP26" s="16" t="s">
        <v>26437</v>
      </c>
      <c r="BQ26" s="15">
        <f>IF(D3L219C31=0,0,CHOOSE(MIN(D3L219C8,RUN_YEARS),B6L116C1,B6L117C1,B6L118C1,B6L119C1,B6L120C1))</f>
        <v>138337.02000000002</v>
      </c>
      <c r="BR26" s="16" t="s">
        <v>26438</v>
      </c>
      <c r="BS26" s="33">
        <f>IF(D3L219C33=0,0,D3L219C32/D3L219C33)</f>
        <v>1.0003536187995822E-3</v>
      </c>
    </row>
    <row r="27" spans="1:71" x14ac:dyDescent="0.3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-2.3600578038560451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IF(_xlfn.SINGLE(D3L220C2)&lt;&gt;0,_xlfn.SINGLE(D3L220C2)*_xlfn.SINGLE(D3L220C4),_xlfn.SINGLE(D3L220C3)*_xlfn.SINGLE(D3L220C4))</f>
        <v>-1.1800289019280226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-1.1800289019280226</v>
      </c>
      <c r="AR27" s="16" t="s">
        <v>26451</v>
      </c>
      <c r="AS27" s="15">
        <f>IF(D3L220C19=0,0,CHOOSE(MIN(D3L220C8,RUN_YEARS),A1L104C1,A1L104C6,A1L104C7,A1L104C8,A1L104C9))</f>
        <v>142743.00899999999</v>
      </c>
      <c r="AT27" s="16" t="s">
        <v>26452</v>
      </c>
      <c r="AU27" s="33">
        <f>IF(D3L220C21=0,0,D3L220C20/D3L220C21)</f>
        <v>-8.2668069714575132E-6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3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IF(_xlfn.SINGLE(D3L221C2)&lt;&gt;0,_xlfn.SINGLE(D3L221C2)*_xlfn.SINGLE(D3L221C4),_xlfn.SINGLE(D3L221C3)*_xlfn.SINGLE(D3L221C4))</f>
        <v>0</v>
      </c>
      <c r="N28" s="16" t="s">
        <v>4251</v>
      </c>
      <c r="O28" s="32">
        <f>0.45*CHOOSE(MIN(D3L221C8,RUN_YEARS),B3L110C1,B3L125C1,B3L140C1,B3L155C1,B3L170C1)</f>
        <v>0.44665135436232656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1038340203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0.545907210887288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478911.87300000002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7.441434750385445E-3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138337.02000000002</v>
      </c>
      <c r="BR28" s="16" t="s">
        <v>26484</v>
      </c>
      <c r="BS28" s="33">
        <f>IF(D3L221C33=0,0,D3L221C32/D3L221C33)</f>
        <v>0</v>
      </c>
    </row>
    <row r="29" spans="1:71" x14ac:dyDescent="0.3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424571.47837451234</v>
      </c>
      <c r="J29" s="16" t="s">
        <v>21739</v>
      </c>
      <c r="K29" s="21">
        <f>IF(FLOW_THRU_100PCT="Y",1,1)</f>
        <v>1</v>
      </c>
      <c r="L29" s="16" t="s">
        <v>26487</v>
      </c>
      <c r="M29" s="15">
        <f>IF(_xlfn.SINGLE(D3L222C2)&lt;&gt;0,_xlfn.SINGLE(D3L222C2)*_xlfn.SINGLE(D3L222C4),_xlfn.SINGLE(D3L222C3)*_xlfn.SINGLE(D3L222C4))</f>
        <v>424571.47837451234</v>
      </c>
      <c r="N29" s="16" t="s">
        <v>4251</v>
      </c>
      <c r="O29" s="32">
        <f>0.45*CHOOSE(MIN(D3L222C8,RUN_YEARS),B3L110C1,B3L125C1,B3L140C1,B3L155C1,B3L170C1)</f>
        <v>0.44665135436232656</v>
      </c>
      <c r="P29" s="16" t="s">
        <v>26488</v>
      </c>
      <c r="Q29" s="15">
        <f>D3L222C5*D3L222C6</f>
        <v>189635.42583959119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1038340203</v>
      </c>
      <c r="V29" s="16" t="s">
        <v>26489</v>
      </c>
      <c r="W29" s="33">
        <f>IF(D3L222C9=0,0,D3L222C7/D3L222C9)</f>
        <v>1.8263323070000708E-4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0.545907210887288</v>
      </c>
      <c r="AH29" s="16" t="s">
        <v>26493</v>
      </c>
      <c r="AI29" s="15">
        <f>D3L222C5*D3L222C15</f>
        <v>231776.63158172255</v>
      </c>
      <c r="AJ29" s="16" t="s">
        <v>26494</v>
      </c>
      <c r="AK29" s="15">
        <f>IF(D3L222C15=0,0,CHOOSE(MIN(D3L222C8,RUN_YEARS),A1L108C1,A1L108C6,A1L108C7,A1L108C8,A1L108C9))</f>
        <v>478911.87300000002</v>
      </c>
      <c r="AL29" s="16" t="s">
        <v>26495</v>
      </c>
      <c r="AM29" s="33">
        <f>IF(D3L222C17=0,0,D3L222C16/D3L222C17)</f>
        <v>0.48396509806663857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7.441434750385445E-3</v>
      </c>
      <c r="BN29" s="16" t="s">
        <v>26505</v>
      </c>
      <c r="BO29" s="15">
        <f>D3L222C5*D3L222C31</f>
        <v>3159.4209531986185</v>
      </c>
      <c r="BP29" s="16" t="s">
        <v>26506</v>
      </c>
      <c r="BQ29" s="15">
        <f>IF(D3L222C31=0,0,CHOOSE(MIN(D3L222C8,RUN_YEARS),B6L116C1,B6L117C1,B6L118C1,B6L119C1,B6L120C1))</f>
        <v>138337.02000000002</v>
      </c>
      <c r="BR29" s="16" t="s">
        <v>26507</v>
      </c>
      <c r="BS29" s="33">
        <f>IF(D3L222C33=0,0,D3L222C32/D3L222C33)</f>
        <v>2.2838578951596744E-2</v>
      </c>
    </row>
    <row r="30" spans="1:71" x14ac:dyDescent="0.3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363.3923535104517</v>
      </c>
      <c r="J30" s="16" t="s">
        <v>21739</v>
      </c>
      <c r="K30" s="21">
        <f>IF(FLOW_THRU_100PCT="Y",1,1)</f>
        <v>1</v>
      </c>
      <c r="L30" s="16" t="s">
        <v>26510</v>
      </c>
      <c r="M30" s="15">
        <f>IF(_xlfn.SINGLE(D3L223C2)&lt;&gt;0,_xlfn.SINGLE(D3L223C2)*_xlfn.SINGLE(D3L223C4),_xlfn.SINGLE(D3L223C3)*_xlfn.SINGLE(D3L223C4))</f>
        <v>363.3923535104517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363.3923535104517</v>
      </c>
      <c r="AR30" s="16" t="s">
        <v>26520</v>
      </c>
      <c r="AS30" s="15">
        <f>IF(D3L223C19=0,0,CHOOSE(MIN(D3L223C8,RUN_YEARS),A1L104C1,A1L104C6,A1L104C7,A1L104C8,A1L104C9))</f>
        <v>142743.00899999999</v>
      </c>
      <c r="AT30" s="16" t="s">
        <v>26521</v>
      </c>
      <c r="AU30" s="33">
        <f>IF(D3L223C21=0,0,D3L223C20/D3L223C21)</f>
        <v>2.5457803927227828E-3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3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486739.22657134343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455837.04864968313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203438.45252255359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1.959265873889635E-4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248646.99752756552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0.51919154973124981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362.21232460852366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2.5375135857513254E-3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3389.3862749555328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2.4500934565133269E-2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301624-A574-4E9E-8474-291D096485AC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26554</v>
      </c>
    </row>
    <row r="3" spans="1:25" x14ac:dyDescent="0.3">
      <c r="B3" s="13" t="s">
        <v>20653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0</v>
      </c>
      <c r="H8" s="16" t="s">
        <v>26587</v>
      </c>
      <c r="I8" s="15">
        <f>A3L301C12</f>
        <v>0</v>
      </c>
      <c r="J8" s="16" t="s">
        <v>26588</v>
      </c>
      <c r="K8" s="21">
        <f>_xlfn.SINGLE(IF(FLOW_THRU_100PCT="Y",1,INDEX(VariabilityMatrix,D4L101C1,_xlfn.SINGLE(D4L101C8))))</f>
        <v>0.862021879902795</v>
      </c>
      <c r="L8" s="16" t="s">
        <v>26582</v>
      </c>
      <c r="M8" s="15">
        <f>IF(_xlfn.SINGLE(D4L101C2)&lt;&gt;0,_xlfn.SINGLE(D4L101C2)*_xlfn.SINGLE(D4L101C4),_xlfn.SINGLE(D4L101C3)*_xlfn.SINGLE(D4L101C4))</f>
        <v>0</v>
      </c>
      <c r="N8" s="16" t="s">
        <v>4251</v>
      </c>
      <c r="O8" s="32">
        <f>1</f>
        <v>1</v>
      </c>
      <c r="P8" s="16" t="s">
        <v>26583</v>
      </c>
      <c r="Q8" s="15">
        <f>D4L101C5*_xlfn.SINGLE(D4L101C6)</f>
        <v>0</v>
      </c>
      <c r="R8" s="16" t="s">
        <v>26589</v>
      </c>
      <c r="S8" s="6">
        <f>A3L301C1</f>
        <v>3</v>
      </c>
      <c r="T8" s="16" t="s">
        <v>26586</v>
      </c>
      <c r="U8" s="15">
        <f>IF(_xlfn.SINGLE(D4L101C6)=0,0,CHOOSE(MIN(D4L101C8,RUN_YEARS),B6L116C1,B6L117C1,B6L118C1,B6L119C1,B6L120C1))</f>
        <v>154469.64000000001</v>
      </c>
      <c r="V8" s="16" t="s">
        <v>26584</v>
      </c>
      <c r="W8" s="33">
        <f>IF(D4L101C9=0,0,D4L101C7/D4L101C9)</f>
        <v>0</v>
      </c>
      <c r="X8" s="16" t="s">
        <v>26585</v>
      </c>
      <c r="Y8" s="32">
        <f>IF(D4L101C5=0,0,D4L101C7/D4L101C5)</f>
        <v>0</v>
      </c>
    </row>
    <row r="9" spans="1:25" x14ac:dyDescent="0.3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_xlfn.SINGLE(IF(FLOW_THRU_100PCT="Y",1,INDEX(VariabilityMatrix,D4L102C1,_xlfn.SINGLE(D4L102C8))))</f>
        <v>0.862021879902795</v>
      </c>
      <c r="L9" s="16" t="s">
        <v>26590</v>
      </c>
      <c r="M9" s="15">
        <f>IF(_xlfn.SINGLE(D4L102C2)&lt;&gt;0,_xlfn.SINGLE(D4L102C2)*_xlfn.SINGLE(D4L102C4),_xlfn.SINGLE(D4L102C3)*_xlfn.SINGLE(D4L102C4))</f>
        <v>0</v>
      </c>
      <c r="N9" s="16" t="s">
        <v>4251</v>
      </c>
      <c r="O9" s="32">
        <f>1</f>
        <v>1</v>
      </c>
      <c r="P9" s="16" t="s">
        <v>26591</v>
      </c>
      <c r="Q9" s="15">
        <f>D4L102C5*_xlfn.SINGLE(D4L102C6)</f>
        <v>0</v>
      </c>
      <c r="R9" s="16" t="s">
        <v>26597</v>
      </c>
      <c r="S9" s="6">
        <f>A3L303C1</f>
        <v>3</v>
      </c>
      <c r="T9" s="16" t="s">
        <v>26594</v>
      </c>
      <c r="U9" s="15">
        <f>IF(_xlfn.SINGLE(D4L102C6)=0,0,CHOOSE(MIN(D4L102C8,RUN_YEARS),B6L116C1,B6L117C1,B6L118C1,B6L119C1,B6L120C1))</f>
        <v>154469.64000000001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3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0</v>
      </c>
      <c r="J10" s="16" t="s">
        <v>26604</v>
      </c>
      <c r="K10" s="21">
        <f>_xlfn.SINGLE(IF(FLOW_THRU_100PCT="Y",1,INDEX(VariabilityMatrix,D4L103C1,_xlfn.SINGLE(D4L103C8))))</f>
        <v>0.65429056519907625</v>
      </c>
      <c r="L10" s="16" t="s">
        <v>26598</v>
      </c>
      <c r="M10" s="15">
        <f>IF(_xlfn.SINGLE(D4L103C2)&lt;&gt;0,_xlfn.SINGLE(D4L103C2)*_xlfn.SINGLE(D4L103C4),_xlfn.SINGLE(D4L103C3)*_xlfn.SINGLE(D4L103C4))</f>
        <v>0</v>
      </c>
      <c r="N10" s="16" t="s">
        <v>4251</v>
      </c>
      <c r="O10" s="32">
        <f>1</f>
        <v>1</v>
      </c>
      <c r="P10" s="16" t="s">
        <v>26599</v>
      </c>
      <c r="Q10" s="15">
        <f>D4L103C5*_xlfn.SINGLE(D4L103C6)</f>
        <v>0</v>
      </c>
      <c r="R10" s="16" t="s">
        <v>21004</v>
      </c>
      <c r="S10" s="6">
        <f>A2L102C1</f>
        <v>5</v>
      </c>
      <c r="T10" s="16" t="s">
        <v>26602</v>
      </c>
      <c r="U10" s="15">
        <f>IF(_xlfn.SINGLE(D4L103C6)=0,0,CHOOSE(MIN(D4L103C8,RUN_YEARS),B6L116C1,B6L117C1,B6L118C1,B6L119C1,B6L120C1))</f>
        <v>153385.20000000004</v>
      </c>
      <c r="V10" s="16" t="s">
        <v>26600</v>
      </c>
      <c r="W10" s="33">
        <f>IF(D4L103C9=0,0,D4L103C7/D4L103C9)</f>
        <v>0</v>
      </c>
      <c r="X10" s="16" t="s">
        <v>26601</v>
      </c>
      <c r="Y10" s="32">
        <f>IF(D4L103C5=0,0,D4L103C7/D4L103C5)</f>
        <v>0</v>
      </c>
    </row>
    <row r="11" spans="1:25" x14ac:dyDescent="0.3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0</v>
      </c>
      <c r="J11" s="16" t="s">
        <v>26611</v>
      </c>
      <c r="K11" s="21">
        <f>_xlfn.SINGLE(IF(FLOW_THRU_100PCT="Y",1,INDEX(VariabilityMatrix,D4L104C1,_xlfn.SINGLE(D4L104C8))))</f>
        <v>0.65429056519907625</v>
      </c>
      <c r="L11" s="16" t="s">
        <v>26605</v>
      </c>
      <c r="M11" s="15">
        <f>IF(_xlfn.SINGLE(D4L104C2)&lt;&gt;0,_xlfn.SINGLE(D4L104C2)*_xlfn.SINGLE(D4L104C4),_xlfn.SINGLE(D4L104C3)*_xlfn.SINGLE(D4L104C4))</f>
        <v>0</v>
      </c>
      <c r="N11" s="16" t="s">
        <v>4251</v>
      </c>
      <c r="O11" s="32">
        <f>1</f>
        <v>1</v>
      </c>
      <c r="P11" s="16" t="s">
        <v>26606</v>
      </c>
      <c r="Q11" s="15">
        <f>D4L104C5*_xlfn.SINGLE(D4L104C6)</f>
        <v>0</v>
      </c>
      <c r="R11" s="16" t="s">
        <v>21051</v>
      </c>
      <c r="S11" s="6">
        <f>A2L105C1</f>
        <v>5</v>
      </c>
      <c r="T11" s="16" t="s">
        <v>26609</v>
      </c>
      <c r="U11" s="15">
        <f>IF(_xlfn.SINGLE(D4L104C6)=0,0,CHOOSE(MIN(D4L104C8,RUN_YEARS),B6L116C1,B6L117C1,B6L118C1,B6L119C1,B6L120C1))</f>
        <v>153385.20000000004</v>
      </c>
      <c r="V11" s="16" t="s">
        <v>26607</v>
      </c>
      <c r="W11" s="33">
        <f>IF(D4L104C9=0,0,D4L104C7/D4L104C9)</f>
        <v>0</v>
      </c>
      <c r="X11" s="16" t="s">
        <v>26608</v>
      </c>
      <c r="Y11" s="32">
        <f>IF(D4L104C5=0,0,D4L104C7/D4L104C5)</f>
        <v>0</v>
      </c>
    </row>
    <row r="12" spans="1:25" x14ac:dyDescent="0.3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</v>
      </c>
      <c r="J12" s="16" t="s">
        <v>26618</v>
      </c>
      <c r="K12" s="21">
        <f>_xlfn.SINGLE(IF(FLOW_THRU_100PCT="Y",1,INDEX(VariabilityMatrix,D4L105C1,_xlfn.SINGLE(D4L105C8))))</f>
        <v>0.63445525502132649</v>
      </c>
      <c r="L12" s="16" t="s">
        <v>26612</v>
      </c>
      <c r="M12" s="15">
        <f>IF(_xlfn.SINGLE(D4L105C2)&lt;&gt;0,_xlfn.SINGLE(D4L105C2)*_xlfn.SINGLE(D4L105C4),_xlfn.SINGLE(D4L105C3)*_xlfn.SINGLE(D4L105C4))</f>
        <v>0</v>
      </c>
      <c r="N12" s="16" t="s">
        <v>4251</v>
      </c>
      <c r="O12" s="32">
        <f>1</f>
        <v>1</v>
      </c>
      <c r="P12" s="16" t="s">
        <v>26613</v>
      </c>
      <c r="Q12" s="15">
        <f>D4L105C5*_xlfn.SINGLE(D4L105C6)</f>
        <v>0</v>
      </c>
      <c r="R12" s="16" t="s">
        <v>21082</v>
      </c>
      <c r="S12" s="6">
        <f>A2L120C1</f>
        <v>1</v>
      </c>
      <c r="T12" s="16" t="s">
        <v>26616</v>
      </c>
      <c r="U12" s="15">
        <f>IF(_xlfn.SINGLE(D4L105C6)=0,0,CHOOSE(MIN(D4L105C8,RUN_YEARS),B6L116C1,B6L117C1,B6L118C1,B6L119C1,B6L120C1))</f>
        <v>138337.02000000002</v>
      </c>
      <c r="V12" s="16" t="s">
        <v>26614</v>
      </c>
      <c r="W12" s="33">
        <f>IF(D4L105C9=0,0,D4L105C7/D4L105C9)</f>
        <v>0</v>
      </c>
      <c r="X12" s="16" t="s">
        <v>26615</v>
      </c>
      <c r="Y12" s="32">
        <f>IF(D4L105C5=0,0,D4L105C7/D4L105C5)</f>
        <v>0</v>
      </c>
    </row>
    <row r="13" spans="1:25" x14ac:dyDescent="0.3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3182.6915346599999</v>
      </c>
      <c r="J13" s="16" t="s">
        <v>26625</v>
      </c>
      <c r="K13" s="21">
        <f>_xlfn.SINGLE(IF(FLOW_THRU_100PCT="Y",1,INDEX(VariabilityMatrix,D4L106C1,_xlfn.SINGLE(D4L106C8))))</f>
        <v>0.65429056519907625</v>
      </c>
      <c r="L13" s="16" t="s">
        <v>26619</v>
      </c>
      <c r="M13" s="15">
        <f>IF(_xlfn.SINGLE(D4L106C2)&lt;&gt;0,_xlfn.SINGLE(D4L106C2)*_xlfn.SINGLE(D4L106C4),_xlfn.SINGLE(D4L106C3)*_xlfn.SINGLE(D4L106C4))</f>
        <v>2082.4050430670068</v>
      </c>
      <c r="N13" s="16" t="s">
        <v>4251</v>
      </c>
      <c r="O13" s="32">
        <f>1</f>
        <v>1</v>
      </c>
      <c r="P13" s="16" t="s">
        <v>26620</v>
      </c>
      <c r="Q13" s="15">
        <f>D4L106C5*_xlfn.SINGLE(D4L106C6)</f>
        <v>2082.4050430670068</v>
      </c>
      <c r="R13" s="16" t="s">
        <v>23460</v>
      </c>
      <c r="S13" s="6">
        <f>A2L124C1</f>
        <v>5</v>
      </c>
      <c r="T13" s="16" t="s">
        <v>26623</v>
      </c>
      <c r="U13" s="15">
        <f>IF(_xlfn.SINGLE(D4L106C6)=0,0,CHOOSE(MIN(D4L106C8,RUN_YEARS),B6L116C1,B6L117C1,B6L118C1,B6L119C1,B6L120C1))</f>
        <v>153385.20000000004</v>
      </c>
      <c r="V13" s="16" t="s">
        <v>26621</v>
      </c>
      <c r="W13" s="33">
        <f>IF(D4L106C9=0,0,D4L106C7/D4L106C9)</f>
        <v>1.3576310120318038E-2</v>
      </c>
      <c r="X13" s="16" t="s">
        <v>26622</v>
      </c>
      <c r="Y13" s="32">
        <f>IF(D4L106C5=0,0,D4L106C7/D4L106C5)</f>
        <v>1</v>
      </c>
    </row>
    <row r="14" spans="1:25" x14ac:dyDescent="0.3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0</v>
      </c>
      <c r="J14" s="16" t="s">
        <v>26632</v>
      </c>
      <c r="K14" s="21">
        <f>_xlfn.SINGLE(IF(FLOW_THRU_100PCT="Y",1,INDEX(VariabilityMatrix,D4L107C1,_xlfn.SINGLE(D4L107C8))))</f>
        <v>0.76795723146356842</v>
      </c>
      <c r="L14" s="16" t="s">
        <v>26626</v>
      </c>
      <c r="M14" s="15">
        <f>IF(_xlfn.SINGLE(D4L107C2)&lt;&gt;0,_xlfn.SINGLE(D4L107C2)*_xlfn.SINGLE(D4L107C4),_xlfn.SINGLE(D4L107C3)*_xlfn.SINGLE(D4L107C4))</f>
        <v>0</v>
      </c>
      <c r="N14" s="16" t="s">
        <v>4251</v>
      </c>
      <c r="O14" s="32">
        <f>1</f>
        <v>1</v>
      </c>
      <c r="P14" s="16" t="s">
        <v>26627</v>
      </c>
      <c r="Q14" s="15">
        <f>D4L107C5*_xlfn.SINGLE(D4L107C6)</f>
        <v>0</v>
      </c>
      <c r="R14" s="16" t="s">
        <v>23492</v>
      </c>
      <c r="S14" s="6">
        <f>A2L128C1</f>
        <v>5</v>
      </c>
      <c r="T14" s="16" t="s">
        <v>26630</v>
      </c>
      <c r="U14" s="15">
        <f>IF(_xlfn.SINGLE(D4L107C6)=0,0,CHOOSE(MIN(D4L107C8,RUN_YEARS),B6L116C1,B6L117C1,B6L118C1,B6L119C1,B6L120C1))</f>
        <v>153385.20000000004</v>
      </c>
      <c r="V14" s="16" t="s">
        <v>26628</v>
      </c>
      <c r="W14" s="33">
        <f>IF(D4L107C9=0,0,D4L107C7/D4L107C9)</f>
        <v>0</v>
      </c>
      <c r="X14" s="16" t="s">
        <v>26629</v>
      </c>
      <c r="Y14" s="32">
        <f>IF(D4L107C5=0,0,D4L107C7/D4L107C5)</f>
        <v>0</v>
      </c>
    </row>
    <row r="15" spans="1:25" x14ac:dyDescent="0.3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441.90799147281723</v>
      </c>
      <c r="J15" s="16" t="s">
        <v>26639</v>
      </c>
      <c r="K15" s="21">
        <f>_xlfn.SINGLE(IF(FLOW_THRU_100PCT="Y",1,INDEX(VariabilityMatrix,D4L108C1,_xlfn.SINGLE(D4L108C8))))</f>
        <v>0.76795723146356842</v>
      </c>
      <c r="L15" s="16" t="s">
        <v>26633</v>
      </c>
      <c r="M15" s="15">
        <f>IF(_xlfn.SINGLE(D4L108C2)&lt;&gt;0,_xlfn.SINGLE(D4L108C2)*_xlfn.SINGLE(D4L108C4),_xlfn.SINGLE(D4L108C3)*_xlfn.SINGLE(D4L108C4))</f>
        <v>339.36643769309092</v>
      </c>
      <c r="N15" s="16" t="s">
        <v>4251</v>
      </c>
      <c r="O15" s="32">
        <f>1</f>
        <v>1</v>
      </c>
      <c r="P15" s="16" t="s">
        <v>26634</v>
      </c>
      <c r="Q15" s="15">
        <f>D4L108C5*_xlfn.SINGLE(D4L108C6)</f>
        <v>339.36643769309092</v>
      </c>
      <c r="R15" s="16" t="s">
        <v>23556</v>
      </c>
      <c r="S15" s="6">
        <f>A2L131C1</f>
        <v>5</v>
      </c>
      <c r="T15" s="16" t="s">
        <v>26637</v>
      </c>
      <c r="U15" s="15">
        <f>IF(_xlfn.SINGLE(D4L108C6)=0,0,CHOOSE(MIN(D4L108C8,RUN_YEARS),B6L116C1,B6L117C1,B6L118C1,B6L119C1,B6L120C1))</f>
        <v>153385.20000000004</v>
      </c>
      <c r="V15" s="16" t="s">
        <v>26635</v>
      </c>
      <c r="W15" s="33">
        <f>IF(D4L108C9=0,0,D4L108C7/D4L108C9)</f>
        <v>2.2125109703745264E-3</v>
      </c>
      <c r="X15" s="16" t="s">
        <v>26636</v>
      </c>
      <c r="Y15" s="32">
        <f>IF(D4L108C5=0,0,D4L108C7/D4L108C5)</f>
        <v>1</v>
      </c>
    </row>
    <row r="16" spans="1:25" x14ac:dyDescent="0.3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0</v>
      </c>
      <c r="J16" s="16" t="s">
        <v>26646</v>
      </c>
      <c r="K16" s="21">
        <f>_xlfn.SINGLE(IF(FLOW_THRU_100PCT="Y",1,INDEX(VariabilityMatrix,D4L109C1,_xlfn.SINGLE(D4L109C8))))</f>
        <v>0.65429056519907625</v>
      </c>
      <c r="L16" s="16" t="s">
        <v>26640</v>
      </c>
      <c r="M16" s="15">
        <f>IF(_xlfn.SINGLE(D4L109C2)&lt;&gt;0,_xlfn.SINGLE(D4L109C2)*_xlfn.SINGLE(D4L109C4),_xlfn.SINGLE(D4L109C3)*_xlfn.SINGLE(D4L109C4))</f>
        <v>0</v>
      </c>
      <c r="N16" s="16" t="s">
        <v>4251</v>
      </c>
      <c r="O16" s="32">
        <f>1</f>
        <v>1</v>
      </c>
      <c r="P16" s="16" t="s">
        <v>26641</v>
      </c>
      <c r="Q16" s="15">
        <f>D4L109C5*_xlfn.SINGLE(D4L109C6)</f>
        <v>0</v>
      </c>
      <c r="R16" s="16" t="s">
        <v>21178</v>
      </c>
      <c r="S16" s="6">
        <f>A2L144C1</f>
        <v>5</v>
      </c>
      <c r="T16" s="16" t="s">
        <v>26644</v>
      </c>
      <c r="U16" s="15">
        <f>IF(_xlfn.SINGLE(D4L109C6)=0,0,CHOOSE(MIN(D4L109C8,RUN_YEARS),B6L116C1,B6L117C1,B6L118C1,B6L119C1,B6L120C1))</f>
        <v>153385.20000000004</v>
      </c>
      <c r="V16" s="16" t="s">
        <v>26642</v>
      </c>
      <c r="W16" s="33">
        <f>IF(D4L109C9=0,0,D4L109C7/D4L109C9)</f>
        <v>0</v>
      </c>
      <c r="X16" s="16" t="s">
        <v>26643</v>
      </c>
      <c r="Y16" s="32">
        <f>IF(D4L109C5=0,0,D4L109C7/D4L109C5)</f>
        <v>0</v>
      </c>
    </row>
    <row r="17" spans="1:25" x14ac:dyDescent="0.3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0</v>
      </c>
      <c r="J17" s="16" t="s">
        <v>26653</v>
      </c>
      <c r="K17" s="21">
        <f>_xlfn.SINGLE(IF(FLOW_THRU_100PCT="Y",1,INDEX(VariabilityMatrix,D4L110C1,_xlfn.SINGLE(D4L110C8))))</f>
        <v>0.63445525502132649</v>
      </c>
      <c r="L17" s="16" t="s">
        <v>26647</v>
      </c>
      <c r="M17" s="15">
        <f>IF(_xlfn.SINGLE(D4L110C2)&lt;&gt;0,_xlfn.SINGLE(D4L110C2)*_xlfn.SINGLE(D4L110C4),_xlfn.SINGLE(D4L110C3)*_xlfn.SINGLE(D4L110C4))</f>
        <v>0</v>
      </c>
      <c r="N17" s="16" t="s">
        <v>4251</v>
      </c>
      <c r="O17" s="32">
        <f>1</f>
        <v>1</v>
      </c>
      <c r="P17" s="16" t="s">
        <v>26648</v>
      </c>
      <c r="Q17" s="15">
        <f>D4L110C5*_xlfn.SINGLE(D4L110C6)</f>
        <v>0</v>
      </c>
      <c r="R17" s="16" t="s">
        <v>21210</v>
      </c>
      <c r="S17" s="6">
        <f>A2L147C1</f>
        <v>1</v>
      </c>
      <c r="T17" s="16" t="s">
        <v>26651</v>
      </c>
      <c r="U17" s="15">
        <f>IF(_xlfn.SINGLE(D4L110C6)=0,0,CHOOSE(MIN(D4L110C8,RUN_YEARS),B6L116C1,B6L117C1,B6L118C1,B6L119C1,B6L120C1))</f>
        <v>138337.02000000002</v>
      </c>
      <c r="V17" s="16" t="s">
        <v>26649</v>
      </c>
      <c r="W17" s="33">
        <f>IF(D4L110C9=0,0,D4L110C7/D4L110C9)</f>
        <v>0</v>
      </c>
      <c r="X17" s="16" t="s">
        <v>26650</v>
      </c>
      <c r="Y17" s="32">
        <f>IF(D4L110C5=0,0,D4L110C7/D4L110C5)</f>
        <v>0</v>
      </c>
    </row>
    <row r="18" spans="1:25" x14ac:dyDescent="0.3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</v>
      </c>
      <c r="J18" s="16" t="s">
        <v>26660</v>
      </c>
      <c r="K18" s="21">
        <f>_xlfn.SINGLE(IF(FLOW_THRU_100PCT="Y",1,INDEX(VariabilityMatrix,D4L111C1,_xlfn.SINGLE(D4L111C8))))</f>
        <v>0.63445525502132649</v>
      </c>
      <c r="L18" s="16" t="s">
        <v>26654</v>
      </c>
      <c r="M18" s="15">
        <f>IF(_xlfn.SINGLE(D4L111C2)&lt;&gt;0,_xlfn.SINGLE(D4L111C2)*_xlfn.SINGLE(D4L111C4),_xlfn.SINGLE(D4L111C3)*_xlfn.SINGLE(D4L111C4))</f>
        <v>0</v>
      </c>
      <c r="N18" s="16" t="s">
        <v>4251</v>
      </c>
      <c r="O18" s="32">
        <f>1</f>
        <v>1</v>
      </c>
      <c r="P18" s="16" t="s">
        <v>26655</v>
      </c>
      <c r="Q18" s="15">
        <f>D4L111C5*_xlfn.SINGLE(D4L111C6)</f>
        <v>0</v>
      </c>
      <c r="R18" s="16" t="s">
        <v>21242</v>
      </c>
      <c r="S18" s="6">
        <f>A2L156C1</f>
        <v>1</v>
      </c>
      <c r="T18" s="16" t="s">
        <v>26658</v>
      </c>
      <c r="U18" s="15">
        <f>IF(_xlfn.SINGLE(D4L111C6)=0,0,CHOOSE(MIN(D4L111C8,RUN_YEARS),B6L116C1,B6L117C1,B6L118C1,B6L119C1,B6L120C1))</f>
        <v>138337.02000000002</v>
      </c>
      <c r="V18" s="16" t="s">
        <v>26656</v>
      </c>
      <c r="W18" s="33">
        <f>IF(D4L111C9=0,0,D4L111C7/D4L111C9)</f>
        <v>0</v>
      </c>
      <c r="X18" s="16" t="s">
        <v>26657</v>
      </c>
      <c r="Y18" s="32">
        <f>IF(D4L111C5=0,0,D4L111C7/D4L111C5)</f>
        <v>0</v>
      </c>
    </row>
    <row r="19" spans="1:25" x14ac:dyDescent="0.3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</v>
      </c>
      <c r="J19" s="16" t="s">
        <v>26667</v>
      </c>
      <c r="K19" s="21">
        <f>_xlfn.SINGLE(IF(FLOW_THRU_100PCT="Y",1,INDEX(VariabilityMatrix,D4L112C1,_xlfn.SINGLE(D4L112C8))))</f>
        <v>0.63445525502132649</v>
      </c>
      <c r="L19" s="16" t="s">
        <v>26661</v>
      </c>
      <c r="M19" s="15">
        <f>IF(_xlfn.SINGLE(D4L112C2)&lt;&gt;0,_xlfn.SINGLE(D4L112C2)*_xlfn.SINGLE(D4L112C4),_xlfn.SINGLE(D4L112C3)*_xlfn.SINGLE(D4L112C4))</f>
        <v>0</v>
      </c>
      <c r="N19" s="16" t="s">
        <v>4251</v>
      </c>
      <c r="O19" s="32">
        <f>1</f>
        <v>1</v>
      </c>
      <c r="P19" s="16" t="s">
        <v>26662</v>
      </c>
      <c r="Q19" s="15">
        <f>D4L112C5*_xlfn.SINGLE(D4L112C6)</f>
        <v>0</v>
      </c>
      <c r="R19" s="16" t="s">
        <v>21274</v>
      </c>
      <c r="S19" s="6">
        <f>A2L159C1</f>
        <v>1</v>
      </c>
      <c r="T19" s="16" t="s">
        <v>26665</v>
      </c>
      <c r="U19" s="15">
        <f>IF(_xlfn.SINGLE(D4L112C6)=0,0,CHOOSE(MIN(D4L112C8,RUN_YEARS),B6L116C1,B6L117C1,B6L118C1,B6L119C1,B6L120C1))</f>
        <v>138337.02000000002</v>
      </c>
      <c r="V19" s="16" t="s">
        <v>26663</v>
      </c>
      <c r="W19" s="33">
        <f>IF(D4L112C9=0,0,D4L112C7/D4L112C9)</f>
        <v>0</v>
      </c>
      <c r="X19" s="16" t="s">
        <v>26664</v>
      </c>
      <c r="Y19" s="32">
        <f>IF(D4L112C5=0,0,D4L112C7/D4L112C5)</f>
        <v>0</v>
      </c>
    </row>
    <row r="20" spans="1:25" x14ac:dyDescent="0.3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</v>
      </c>
      <c r="J20" s="16" t="s">
        <v>26674</v>
      </c>
      <c r="K20" s="21">
        <f>_xlfn.SINGLE(IF(FLOW_THRU_100PCT="Y",1,INDEX(VariabilityMatrix,D4L113C1,_xlfn.SINGLE(D4L113C8))))</f>
        <v>0.63445525502132649</v>
      </c>
      <c r="L20" s="16" t="s">
        <v>26668</v>
      </c>
      <c r="M20" s="15">
        <f>IF(_xlfn.SINGLE(D4L113C2)&lt;&gt;0,_xlfn.SINGLE(D4L113C2)*_xlfn.SINGLE(D4L113C4),_xlfn.SINGLE(D4L113C3)*_xlfn.SINGLE(D4L113C4))</f>
        <v>0</v>
      </c>
      <c r="N20" s="16" t="s">
        <v>4251</v>
      </c>
      <c r="O20" s="32">
        <f>1</f>
        <v>1</v>
      </c>
      <c r="P20" s="16" t="s">
        <v>26669</v>
      </c>
      <c r="Q20" s="15">
        <f>D4L113C5*_xlfn.SINGLE(D4L113C6)</f>
        <v>0</v>
      </c>
      <c r="R20" s="16" t="s">
        <v>21306</v>
      </c>
      <c r="S20" s="6">
        <f>A2L171C1</f>
        <v>1</v>
      </c>
      <c r="T20" s="16" t="s">
        <v>26672</v>
      </c>
      <c r="U20" s="15">
        <f>IF(_xlfn.SINGLE(D4L113C6)=0,0,CHOOSE(MIN(D4L113C8,RUN_YEARS),B6L116C1,B6L117C1,B6L118C1,B6L119C1,B6L120C1))</f>
        <v>138337.02000000002</v>
      </c>
      <c r="V20" s="16" t="s">
        <v>26670</v>
      </c>
      <c r="W20" s="33">
        <f>IF(D4L113C9=0,0,D4L113C7/D4L113C9)</f>
        <v>0</v>
      </c>
      <c r="X20" s="16" t="s">
        <v>26671</v>
      </c>
      <c r="Y20" s="32">
        <f>IF(D4L113C5=0,0,D4L113C7/D4L113C5)</f>
        <v>0</v>
      </c>
    </row>
    <row r="21" spans="1:25" x14ac:dyDescent="0.3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_xlfn.SINGLE(IF(FLOW_THRU_100PCT="Y",1,INDEX(VariabilityMatrix,D4L114C1,_xlfn.SINGLE(D4L114C8))))</f>
        <v>0.63445525502132649</v>
      </c>
      <c r="L21" s="16" t="s">
        <v>26675</v>
      </c>
      <c r="M21" s="15">
        <f>IF(_xlfn.SINGLE(D4L114C2)&lt;&gt;0,_xlfn.SINGLE(D4L114C2)*_xlfn.SINGLE(D4L114C4),_xlfn.SINGLE(D4L114C3)*_xlfn.SINGLE(D4L114C4))</f>
        <v>0</v>
      </c>
      <c r="N21" s="16" t="s">
        <v>4251</v>
      </c>
      <c r="O21" s="32">
        <f>1</f>
        <v>1</v>
      </c>
      <c r="P21" s="16" t="s">
        <v>26676</v>
      </c>
      <c r="Q21" s="15">
        <f>D4L114C5*_xlfn.SINGLE(D4L114C6)</f>
        <v>0</v>
      </c>
      <c r="R21" s="16" t="s">
        <v>21338</v>
      </c>
      <c r="S21" s="6">
        <f>A2L174C1</f>
        <v>1</v>
      </c>
      <c r="T21" s="16" t="s">
        <v>26679</v>
      </c>
      <c r="U21" s="15">
        <f>IF(_xlfn.SINGLE(D4L114C6)=0,0,CHOOSE(MIN(D4L114C8,RUN_YEARS),B6L116C1,B6L117C1,B6L118C1,B6L119C1,B6L120C1))</f>
        <v>138337.02000000002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3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_xlfn.SINGLE(IF(FLOW_THRU_100PCT="Y",1,INDEX(VariabilityMatrix,D4L115C1,_xlfn.SINGLE(D4L115C8))))</f>
        <v>0.63445525502132649</v>
      </c>
      <c r="L22" s="16" t="s">
        <v>26682</v>
      </c>
      <c r="M22" s="15">
        <f>IF(_xlfn.SINGLE(D4L115C2)&lt;&gt;0,_xlfn.SINGLE(D4L115C2)*_xlfn.SINGLE(D4L115C4),_xlfn.SINGLE(D4L115C3)*_xlfn.SINGLE(D4L115C4))</f>
        <v>0</v>
      </c>
      <c r="N22" s="16" t="s">
        <v>4251</v>
      </c>
      <c r="O22" s="32">
        <f>1</f>
        <v>1</v>
      </c>
      <c r="P22" s="16" t="s">
        <v>26683</v>
      </c>
      <c r="Q22" s="15">
        <f>D4L115C5*_xlfn.SINGLE(D4L115C6)</f>
        <v>0</v>
      </c>
      <c r="R22" s="16" t="s">
        <v>21370</v>
      </c>
      <c r="S22" s="6">
        <f>A2L177C1</f>
        <v>1</v>
      </c>
      <c r="T22" s="16" t="s">
        <v>26686</v>
      </c>
      <c r="U22" s="15">
        <f>IF(_xlfn.SINGLE(D4L115C6)=0,0,CHOOSE(MIN(D4L115C8,RUN_YEARS),B6L116C1,B6L117C1,B6L118C1,B6L119C1,B6L120C1))</f>
        <v>138337.02000000002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3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0</v>
      </c>
      <c r="J23" s="16" t="s">
        <v>26695</v>
      </c>
      <c r="K23" s="21">
        <f>IF(FLOW_THRU_100PCT="Y",1,D4L101C4)</f>
        <v>0.862021879902795</v>
      </c>
      <c r="L23" s="16" t="s">
        <v>26689</v>
      </c>
      <c r="M23" s="15">
        <f>IF(_xlfn.SINGLE(D4L116C2)&lt;&gt;0,_xlfn.SINGLE(D4L116C2)*_xlfn.SINGLE(D4L116C4),_xlfn.SINGLE(D4L116C3)*_xlfn.SINGLE(D4L116C4))</f>
        <v>0</v>
      </c>
      <c r="N23" s="16" t="s">
        <v>4251</v>
      </c>
      <c r="O23" s="32">
        <f>1</f>
        <v>1</v>
      </c>
      <c r="P23" s="16" t="s">
        <v>26690</v>
      </c>
      <c r="Q23" s="15">
        <f>D4L116C5*_xlfn.SINGLE(D4L116C6)</f>
        <v>0</v>
      </c>
      <c r="R23" s="16" t="s">
        <v>21401</v>
      </c>
      <c r="S23" s="6">
        <f>A2L180C1</f>
        <v>1</v>
      </c>
      <c r="T23" s="16" t="s">
        <v>26693</v>
      </c>
      <c r="U23" s="15">
        <f>IF(_xlfn.SINGLE(D4L116C6)=0,0,CHOOSE(MIN(D4L116C8,RUN_YEARS),B6L116C1,B6L117C1,B6L118C1,B6L119C1,B6L120C1))</f>
        <v>138337.02000000002</v>
      </c>
      <c r="V23" s="16" t="s">
        <v>26691</v>
      </c>
      <c r="W23" s="33">
        <f>IF(D4L116C9=0,0,D4L116C7/D4L116C9)</f>
        <v>0</v>
      </c>
      <c r="X23" s="16" t="s">
        <v>26692</v>
      </c>
      <c r="Y23" s="32">
        <f>IF(D4L116C5=0,0,D4L116C7/D4L116C5)</f>
        <v>0</v>
      </c>
    </row>
    <row r="24" spans="1:25" x14ac:dyDescent="0.3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0</v>
      </c>
      <c r="J24" s="16" t="s">
        <v>26702</v>
      </c>
      <c r="K24" s="21">
        <f>_xlfn.SINGLE(IF(FLOW_THRU_100PCT="Y",1,INDEX(VariabilityMatrix,D4L117C1,_xlfn.SINGLE(D4L117C8))))</f>
        <v>0.65429056519907625</v>
      </c>
      <c r="L24" s="16" t="s">
        <v>26696</v>
      </c>
      <c r="M24" s="15">
        <f>IF(_xlfn.SINGLE(D4L117C2)&lt;&gt;0,_xlfn.SINGLE(D4L117C2)*_xlfn.SINGLE(D4L117C4),_xlfn.SINGLE(D4L117C3)*_xlfn.SINGLE(D4L117C4))</f>
        <v>0</v>
      </c>
      <c r="N24" s="16" t="s">
        <v>4251</v>
      </c>
      <c r="O24" s="32">
        <f>1</f>
        <v>1</v>
      </c>
      <c r="P24" s="16" t="s">
        <v>26697</v>
      </c>
      <c r="Q24" s="15">
        <f>D4L117C5*_xlfn.SINGLE(D4L117C6)</f>
        <v>0</v>
      </c>
      <c r="R24" s="16" t="s">
        <v>21130</v>
      </c>
      <c r="S24" s="6">
        <f>A2L140C1</f>
        <v>5</v>
      </c>
      <c r="T24" s="16" t="s">
        <v>26700</v>
      </c>
      <c r="U24" s="15">
        <f>IF(_xlfn.SINGLE(D4L117C6)=0,0,CHOOSE(MIN(D4L117C8,RUN_YEARS),B6L116C1,B6L117C1,B6L118C1,B6L119C1,B6L120C1))</f>
        <v>153385.20000000004</v>
      </c>
      <c r="V24" s="16" t="s">
        <v>26698</v>
      </c>
      <c r="W24" s="33">
        <f>IF(D4L117C9=0,0,D4L117C7/D4L117C9)</f>
        <v>0</v>
      </c>
      <c r="X24" s="16" t="s">
        <v>26699</v>
      </c>
      <c r="Y24" s="32">
        <f>IF(D4L117C5=0,0,D4L117C7/D4L117C5)</f>
        <v>0</v>
      </c>
    </row>
    <row r="25" spans="1:25" x14ac:dyDescent="0.3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0</v>
      </c>
      <c r="J25" s="16" t="s">
        <v>26709</v>
      </c>
      <c r="K25" s="21">
        <f>_xlfn.SINGLE(IF(FLOW_THRU_100PCT="Y",1,INDEX(VariabilityMatrix,D4L118C1,_xlfn.SINGLE(D4L118C8))))</f>
        <v>0.65530056775650491</v>
      </c>
      <c r="L25" s="16" t="s">
        <v>26703</v>
      </c>
      <c r="M25" s="15">
        <f>IF(_xlfn.SINGLE(D4L118C2)&lt;&gt;0,_xlfn.SINGLE(D4L118C2)*_xlfn.SINGLE(D4L118C4),_xlfn.SINGLE(D4L118C3)*_xlfn.SINGLE(D4L118C4))</f>
        <v>0</v>
      </c>
      <c r="N25" s="16" t="s">
        <v>4251</v>
      </c>
      <c r="O25" s="32">
        <f>1</f>
        <v>1</v>
      </c>
      <c r="P25" s="16" t="s">
        <v>26704</v>
      </c>
      <c r="Q25" s="15">
        <f>D4L118C5*_xlfn.SINGLE(D4L118C6)</f>
        <v>0</v>
      </c>
      <c r="R25" s="16" t="s">
        <v>21446</v>
      </c>
      <c r="S25" s="6">
        <f>A2L245C1</f>
        <v>3</v>
      </c>
      <c r="T25" s="16" t="s">
        <v>26707</v>
      </c>
      <c r="U25" s="15">
        <f>IF(_xlfn.SINGLE(D4L118C6)=0,0,CHOOSE(MIN(D4L118C8,RUN_YEARS),B6L116C1,B6L117C1,B6L118C1,B6L119C1,B6L120C1))</f>
        <v>154469.64000000001</v>
      </c>
      <c r="V25" s="16" t="s">
        <v>26705</v>
      </c>
      <c r="W25" s="33">
        <f>IF(D4L118C9=0,0,D4L118C7/D4L118C9)</f>
        <v>0</v>
      </c>
      <c r="X25" s="16" t="s">
        <v>26706</v>
      </c>
      <c r="Y25" s="32">
        <f>IF(D4L118C5=0,0,D4L118C7/D4L118C5)</f>
        <v>0</v>
      </c>
    </row>
    <row r="26" spans="1:25" x14ac:dyDescent="0.3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0</v>
      </c>
      <c r="J26" s="16" t="s">
        <v>26716</v>
      </c>
      <c r="K26" s="21">
        <f>_xlfn.SINGLE(IF(FLOW_THRU_100PCT="Y",1,INDEX(VariabilityMatrix,D4L119C1,_xlfn.SINGLE(D4L119C8))))</f>
        <v>0.76564666046034124</v>
      </c>
      <c r="L26" s="16" t="s">
        <v>26710</v>
      </c>
      <c r="M26" s="15">
        <f>IF(_xlfn.SINGLE(D4L119C2)&lt;&gt;0,_xlfn.SINGLE(D4L119C2)*_xlfn.SINGLE(D4L119C4),_xlfn.SINGLE(D4L119C3)*_xlfn.SINGLE(D4L119C4))</f>
        <v>0</v>
      </c>
      <c r="N26" s="16" t="s">
        <v>4251</v>
      </c>
      <c r="O26" s="32">
        <f>1</f>
        <v>1</v>
      </c>
      <c r="P26" s="16" t="s">
        <v>26711</v>
      </c>
      <c r="Q26" s="15">
        <f>D4L119C5*_xlfn.SINGLE(D4L119C6)</f>
        <v>0</v>
      </c>
      <c r="R26" s="16" t="s">
        <v>24207</v>
      </c>
      <c r="S26" s="6">
        <f>A2L201C1</f>
        <v>3</v>
      </c>
      <c r="T26" s="16" t="s">
        <v>26714</v>
      </c>
      <c r="U26" s="15">
        <f>IF(_xlfn.SINGLE(D4L119C6)=0,0,CHOOSE(MIN(D4L119C8,RUN_YEARS),B6L116C1,B6L117C1,B6L118C1,B6L119C1,B6L120C1))</f>
        <v>154469.64000000001</v>
      </c>
      <c r="V26" s="16" t="s">
        <v>26712</v>
      </c>
      <c r="W26" s="33">
        <f>IF(D4L119C9=0,0,D4L119C7/D4L119C9)</f>
        <v>0</v>
      </c>
      <c r="X26" s="16" t="s">
        <v>26713</v>
      </c>
      <c r="Y26" s="32">
        <f>IF(D4L119C5=0,0,D4L119C7/D4L119C5)</f>
        <v>0</v>
      </c>
    </row>
    <row r="27" spans="1:25" x14ac:dyDescent="0.3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0</v>
      </c>
      <c r="J27" s="16" t="s">
        <v>26695</v>
      </c>
      <c r="K27" s="21">
        <f>IF(FLOW_THRU_100PCT="Y",1,D4L101C4)</f>
        <v>0.862021879902795</v>
      </c>
      <c r="L27" s="16" t="s">
        <v>26717</v>
      </c>
      <c r="M27" s="15">
        <f>IF(_xlfn.SINGLE(D4L120C2)&lt;&gt;0,_xlfn.SINGLE(D4L120C2)*_xlfn.SINGLE(D4L120C4),_xlfn.SINGLE(D4L120C3)*_xlfn.SINGLE(D4L120C4))</f>
        <v>0</v>
      </c>
      <c r="N27" s="16" t="s">
        <v>4251</v>
      </c>
      <c r="O27" s="32">
        <f>1</f>
        <v>1</v>
      </c>
      <c r="P27" s="16" t="s">
        <v>26718</v>
      </c>
      <c r="Q27" s="15">
        <f>D4L120C5*_xlfn.SINGLE(D4L120C6)</f>
        <v>0</v>
      </c>
      <c r="R27" s="16" t="s">
        <v>24238</v>
      </c>
      <c r="S27" s="6">
        <f>A2L203C1</f>
        <v>3</v>
      </c>
      <c r="T27" s="16" t="s">
        <v>26721</v>
      </c>
      <c r="U27" s="15">
        <f>IF(_xlfn.SINGLE(D4L120C6)=0,0,CHOOSE(MIN(D4L120C8,RUN_YEARS),B6L116C1,B6L117C1,B6L118C1,B6L119C1,B6L120C1))</f>
        <v>154469.64000000001</v>
      </c>
      <c r="V27" s="16" t="s">
        <v>26719</v>
      </c>
      <c r="W27" s="33">
        <f>IF(D4L120C9=0,0,D4L120C7/D4L120C9)</f>
        <v>0</v>
      </c>
      <c r="X27" s="16" t="s">
        <v>26720</v>
      </c>
      <c r="Y27" s="32">
        <f>IF(D4L120C5=0,0,D4L120C7/D4L120C5)</f>
        <v>0</v>
      </c>
    </row>
    <row r="28" spans="1:25" x14ac:dyDescent="0.3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0</v>
      </c>
      <c r="J28" s="16" t="s">
        <v>26729</v>
      </c>
      <c r="K28" s="21">
        <f>_xlfn.SINGLE(IF(FLOW_THRU_100PCT="Y",1,INDEX(VariabilityMatrix,D4L121C1,_xlfn.SINGLE(D4L121C8))))</f>
        <v>0.74846826687848245</v>
      </c>
      <c r="L28" s="16" t="s">
        <v>26723</v>
      </c>
      <c r="M28" s="15">
        <f>IF(_xlfn.SINGLE(D4L121C2)&lt;&gt;0,_xlfn.SINGLE(D4L121C2)*_xlfn.SINGLE(D4L121C4),_xlfn.SINGLE(D4L121C3)*_xlfn.SINGLE(D4L121C4))</f>
        <v>0</v>
      </c>
      <c r="N28" s="16" t="s">
        <v>4251</v>
      </c>
      <c r="O28" s="32">
        <f>1</f>
        <v>1</v>
      </c>
      <c r="P28" s="16" t="s">
        <v>26724</v>
      </c>
      <c r="Q28" s="15">
        <f>D4L121C5*_xlfn.SINGLE(D4L121C6)</f>
        <v>0</v>
      </c>
      <c r="R28" s="16" t="s">
        <v>24270</v>
      </c>
      <c r="S28" s="6">
        <f>A2L204C1</f>
        <v>1</v>
      </c>
      <c r="T28" s="16" t="s">
        <v>26727</v>
      </c>
      <c r="U28" s="15">
        <f>IF(_xlfn.SINGLE(D4L121C6)=0,0,CHOOSE(MIN(D4L121C8,RUN_YEARS),B6L116C1,B6L117C1,B6L118C1,B6L119C1,B6L120C1))</f>
        <v>138337.02000000002</v>
      </c>
      <c r="V28" s="16" t="s">
        <v>26725</v>
      </c>
      <c r="W28" s="33">
        <f>IF(D4L121C9=0,0,D4L121C7/D4L121C9)</f>
        <v>0</v>
      </c>
      <c r="X28" s="16" t="s">
        <v>26726</v>
      </c>
      <c r="Y28" s="32">
        <f>IF(D4L121C5=0,0,D4L121C7/D4L121C5)</f>
        <v>0</v>
      </c>
    </row>
    <row r="29" spans="1:25" x14ac:dyDescent="0.3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0</v>
      </c>
      <c r="J29" s="16" t="s">
        <v>26736</v>
      </c>
      <c r="K29" s="21">
        <f>_xlfn.SINGLE(IF(FLOW_THRU_100PCT="Y",1,INDEX(VariabilityMatrix,D4L122C1,_xlfn.SINGLE(D4L122C8))))</f>
        <v>0.76564666046034124</v>
      </c>
      <c r="L29" s="16" t="s">
        <v>26730</v>
      </c>
      <c r="M29" s="15">
        <f>IF(_xlfn.SINGLE(D4L122C2)&lt;&gt;0,_xlfn.SINGLE(D4L122C2)*_xlfn.SINGLE(D4L122C4),_xlfn.SINGLE(D4L122C3)*_xlfn.SINGLE(D4L122C4))</f>
        <v>0</v>
      </c>
      <c r="N29" s="16" t="s">
        <v>4251</v>
      </c>
      <c r="O29" s="32">
        <f>1</f>
        <v>1</v>
      </c>
      <c r="P29" s="16" t="s">
        <v>26731</v>
      </c>
      <c r="Q29" s="15">
        <f>D4L122C5*_xlfn.SINGLE(D4L122C6)</f>
        <v>0</v>
      </c>
      <c r="R29" s="16" t="s">
        <v>24302</v>
      </c>
      <c r="S29" s="6">
        <f>A2L205C1</f>
        <v>3</v>
      </c>
      <c r="T29" s="16" t="s">
        <v>26734</v>
      </c>
      <c r="U29" s="15">
        <f>IF(_xlfn.SINGLE(D4L122C6)=0,0,CHOOSE(MIN(D4L122C8,RUN_YEARS),B6L116C1,B6L117C1,B6L118C1,B6L119C1,B6L120C1))</f>
        <v>154469.64000000001</v>
      </c>
      <c r="V29" s="16" t="s">
        <v>26732</v>
      </c>
      <c r="W29" s="33">
        <f>IF(D4L122C9=0,0,D4L122C7/D4L122C9)</f>
        <v>0</v>
      </c>
      <c r="X29" s="16" t="s">
        <v>26733</v>
      </c>
      <c r="Y29" s="32">
        <f>IF(D4L122C5=0,0,D4L122C7/D4L122C5)</f>
        <v>0</v>
      </c>
    </row>
    <row r="30" spans="1:25" x14ac:dyDescent="0.3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0</v>
      </c>
      <c r="J30" s="16" t="s">
        <v>26743</v>
      </c>
      <c r="K30" s="21">
        <f>_xlfn.SINGLE(IF(FLOW_THRU_100PCT="Y",1,INDEX(VariabilityMatrix,D4L123C1,_xlfn.SINGLE(D4L123C8))))</f>
        <v>0.74846826687848245</v>
      </c>
      <c r="L30" s="16" t="s">
        <v>26737</v>
      </c>
      <c r="M30" s="15">
        <f>IF(_xlfn.SINGLE(D4L123C2)&lt;&gt;0,_xlfn.SINGLE(D4L123C2)*_xlfn.SINGLE(D4L123C4),_xlfn.SINGLE(D4L123C3)*_xlfn.SINGLE(D4L123C4))</f>
        <v>0</v>
      </c>
      <c r="N30" s="16" t="s">
        <v>4251</v>
      </c>
      <c r="O30" s="32">
        <f>1</f>
        <v>1</v>
      </c>
      <c r="P30" s="16" t="s">
        <v>26738</v>
      </c>
      <c r="Q30" s="15">
        <f>D4L123C5*_xlfn.SINGLE(D4L123C6)</f>
        <v>0</v>
      </c>
      <c r="R30" s="16" t="s">
        <v>24334</v>
      </c>
      <c r="S30" s="6">
        <f>A2L206C1</f>
        <v>1</v>
      </c>
      <c r="T30" s="16" t="s">
        <v>26741</v>
      </c>
      <c r="U30" s="15">
        <f>IF(_xlfn.SINGLE(D4L123C6)=0,0,CHOOSE(MIN(D4L123C8,RUN_YEARS),B6L116C1,B6L117C1,B6L118C1,B6L119C1,B6L120C1))</f>
        <v>138337.02000000002</v>
      </c>
      <c r="V30" s="16" t="s">
        <v>26739</v>
      </c>
      <c r="W30" s="33">
        <f>IF(D4L123C9=0,0,D4L123C7/D4L123C9)</f>
        <v>0</v>
      </c>
      <c r="X30" s="16" t="s">
        <v>26740</v>
      </c>
      <c r="Y30" s="32">
        <f>IF(D4L123C5=0,0,D4L123C7/D4L123C5)</f>
        <v>0</v>
      </c>
    </row>
    <row r="31" spans="1:25" x14ac:dyDescent="0.3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_xlfn.SINGLE(IF(FLOW_THRU_100PCT="Y",1,INDEX(VariabilityMatrix,D4L124C1,_xlfn.SINGLE(D4L124C8))))</f>
        <v>0.74846826687848245</v>
      </c>
      <c r="L31" s="16" t="s">
        <v>26744</v>
      </c>
      <c r="M31" s="15">
        <f>IF(_xlfn.SINGLE(D4L124C2)&lt;&gt;0,_xlfn.SINGLE(D4L124C2)*_xlfn.SINGLE(D4L124C4),_xlfn.SINGLE(D4L124C3)*_xlfn.SINGLE(D4L124C4))</f>
        <v>0</v>
      </c>
      <c r="N31" s="16" t="s">
        <v>4251</v>
      </c>
      <c r="O31" s="32">
        <f>1</f>
        <v>1</v>
      </c>
      <c r="P31" s="16" t="s">
        <v>26745</v>
      </c>
      <c r="Q31" s="15">
        <f>D4L124C5*_xlfn.SINGLE(D4L124C6)</f>
        <v>0</v>
      </c>
      <c r="R31" s="16" t="s">
        <v>24366</v>
      </c>
      <c r="S31" s="6">
        <f>A2L209C1</f>
        <v>1</v>
      </c>
      <c r="T31" s="16" t="s">
        <v>26748</v>
      </c>
      <c r="U31" s="15">
        <f>IF(_xlfn.SINGLE(D4L124C6)=0,0,CHOOSE(MIN(D4L124C8,RUN_YEARS),B6L116C1,B6L117C1,B6L118C1,B6L119C1,B6L120C1))</f>
        <v>138337.02000000002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3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_xlfn.SINGLE(IF(FLOW_THRU_100PCT="Y",1,INDEX(VariabilityMatrix,D4L125C1,_xlfn.SINGLE(D4L125C8))))</f>
        <v>0.74846826687848245</v>
      </c>
      <c r="L32" s="16" t="s">
        <v>26751</v>
      </c>
      <c r="M32" s="15">
        <f>IF(_xlfn.SINGLE(D4L125C2)&lt;&gt;0,_xlfn.SINGLE(D4L125C2)*_xlfn.SINGLE(D4L125C4),_xlfn.SINGLE(D4L125C3)*_xlfn.SINGLE(D4L125C4))</f>
        <v>0</v>
      </c>
      <c r="N32" s="16" t="s">
        <v>4251</v>
      </c>
      <c r="O32" s="32">
        <f>1</f>
        <v>1</v>
      </c>
      <c r="P32" s="16" t="s">
        <v>26752</v>
      </c>
      <c r="Q32" s="15">
        <f>D4L125C5*_xlfn.SINGLE(D4L125C6)</f>
        <v>0</v>
      </c>
      <c r="R32" s="16" t="s">
        <v>24398</v>
      </c>
      <c r="S32" s="6">
        <f>A2L210C1</f>
        <v>1</v>
      </c>
      <c r="T32" s="16" t="s">
        <v>26755</v>
      </c>
      <c r="U32" s="15">
        <f>IF(_xlfn.SINGLE(D4L125C6)=0,0,CHOOSE(MIN(D4L125C8,RUN_YEARS),B6L116C1,B6L117C1,B6L118C1,B6L119C1,B6L120C1))</f>
        <v>138337.02000000002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3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_xlfn.SINGLE(IF(FLOW_THRU_100PCT="Y",1,INDEX(VariabilityMatrix,D4L126C1,_xlfn.SINGLE(D4L126C8))))</f>
        <v>0.74846826687848245</v>
      </c>
      <c r="L33" s="16" t="s">
        <v>26758</v>
      </c>
      <c r="M33" s="15">
        <f>IF(_xlfn.SINGLE(D4L126C2)&lt;&gt;0,_xlfn.SINGLE(D4L126C2)*_xlfn.SINGLE(D4L126C4),_xlfn.SINGLE(D4L126C3)*_xlfn.SINGLE(D4L126C4))</f>
        <v>0</v>
      </c>
      <c r="N33" s="16" t="s">
        <v>4251</v>
      </c>
      <c r="O33" s="32">
        <f>1</f>
        <v>1</v>
      </c>
      <c r="P33" s="16" t="s">
        <v>26759</v>
      </c>
      <c r="Q33" s="15">
        <f>D4L126C5*_xlfn.SINGLE(D4L126C6)</f>
        <v>0</v>
      </c>
      <c r="R33" s="16" t="s">
        <v>24430</v>
      </c>
      <c r="S33" s="6">
        <f>A2L214C1</f>
        <v>1</v>
      </c>
      <c r="T33" s="16" t="s">
        <v>26762</v>
      </c>
      <c r="U33" s="15">
        <f>IF(_xlfn.SINGLE(D4L126C6)=0,0,CHOOSE(MIN(D4L126C8,RUN_YEARS),B6L116C1,B6L117C1,B6L118C1,B6L119C1,B6L120C1))</f>
        <v>138337.02000000002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3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_xlfn.SINGLE(IF(FLOW_THRU_100PCT="Y",1,INDEX(VariabilityMatrix,D4L127C1,_xlfn.SINGLE(D4L127C8))))</f>
        <v>0.74846826687848245</v>
      </c>
      <c r="L34" s="16" t="s">
        <v>26765</v>
      </c>
      <c r="M34" s="15">
        <f>IF(_xlfn.SINGLE(D4L127C2)&lt;&gt;0,_xlfn.SINGLE(D4L127C2)*_xlfn.SINGLE(D4L127C4),_xlfn.SINGLE(D4L127C3)*_xlfn.SINGLE(D4L127C4))</f>
        <v>0</v>
      </c>
      <c r="N34" s="16" t="s">
        <v>4251</v>
      </c>
      <c r="O34" s="32">
        <f>1</f>
        <v>1</v>
      </c>
      <c r="P34" s="16" t="s">
        <v>26766</v>
      </c>
      <c r="Q34" s="15">
        <f>D4L127C5*_xlfn.SINGLE(D4L127C6)</f>
        <v>0</v>
      </c>
      <c r="R34" s="16" t="s">
        <v>24462</v>
      </c>
      <c r="S34" s="6">
        <f>A2L215C1</f>
        <v>1</v>
      </c>
      <c r="T34" s="16" t="s">
        <v>26769</v>
      </c>
      <c r="U34" s="15">
        <f>IF(_xlfn.SINGLE(D4L127C6)=0,0,CHOOSE(MIN(D4L127C8,RUN_YEARS),B6L116C1,B6L117C1,B6L118C1,B6L119C1,B6L120C1))</f>
        <v>138337.02000000002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3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_xlfn.SINGLE(IF(FLOW_THRU_100PCT="Y",1,INDEX(VariabilityMatrix,D4L128C1,_xlfn.SINGLE(D4L128C8))))</f>
        <v>0.74846826687848245</v>
      </c>
      <c r="L35" s="16" t="s">
        <v>26772</v>
      </c>
      <c r="M35" s="15">
        <f>IF(_xlfn.SINGLE(D4L128C2)&lt;&gt;0,_xlfn.SINGLE(D4L128C2)*_xlfn.SINGLE(D4L128C4),_xlfn.SINGLE(D4L128C3)*_xlfn.SINGLE(D4L128C4))</f>
        <v>0</v>
      </c>
      <c r="N35" s="16" t="s">
        <v>4251</v>
      </c>
      <c r="O35" s="32">
        <f>1</f>
        <v>1</v>
      </c>
      <c r="P35" s="16" t="s">
        <v>26773</v>
      </c>
      <c r="Q35" s="15">
        <f>D4L128C5*_xlfn.SINGLE(D4L128C6)</f>
        <v>0</v>
      </c>
      <c r="R35" s="16" t="s">
        <v>24494</v>
      </c>
      <c r="S35" s="6">
        <f>A2L217C1</f>
        <v>1</v>
      </c>
      <c r="T35" s="16" t="s">
        <v>26776</v>
      </c>
      <c r="U35" s="15">
        <f>IF(_xlfn.SINGLE(D4L128C6)=0,0,CHOOSE(MIN(D4L128C8,RUN_YEARS),B6L116C1,B6L117C1,B6L118C1,B6L119C1,B6L120C1))</f>
        <v>138337.02000000002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3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0</v>
      </c>
      <c r="J36" s="16" t="s">
        <v>26695</v>
      </c>
      <c r="K36" s="21">
        <f>IF(FLOW_THRU_100PCT="Y",1,D4L101C4)</f>
        <v>0.862021879902795</v>
      </c>
      <c r="L36" s="16" t="s">
        <v>26779</v>
      </c>
      <c r="M36" s="15">
        <f>IF(_xlfn.SINGLE(D4L129C2)&lt;&gt;0,_xlfn.SINGLE(D4L129C2)*_xlfn.SINGLE(D4L129C4),_xlfn.SINGLE(D4L129C3)*_xlfn.SINGLE(D4L129C4))</f>
        <v>0</v>
      </c>
      <c r="N36" s="16" t="s">
        <v>4251</v>
      </c>
      <c r="O36" s="32">
        <f>1</f>
        <v>1</v>
      </c>
      <c r="P36" s="16" t="s">
        <v>26780</v>
      </c>
      <c r="Q36" s="15">
        <f>D4L129C5*_xlfn.SINGLE(D4L129C6)</f>
        <v>0</v>
      </c>
      <c r="R36" s="16" t="s">
        <v>24525</v>
      </c>
      <c r="S36" s="6">
        <f>A2L218C1</f>
        <v>1</v>
      </c>
      <c r="T36" s="16" t="s">
        <v>26783</v>
      </c>
      <c r="U36" s="15">
        <f>IF(_xlfn.SINGLE(D4L129C6)=0,0,CHOOSE(MIN(D4L129C8,RUN_YEARS),B6L116C1,B6L117C1,B6L118C1,B6L119C1,B6L120C1))</f>
        <v>138337.02000000002</v>
      </c>
      <c r="V36" s="16" t="s">
        <v>26781</v>
      </c>
      <c r="W36" s="33">
        <f>IF(D4L129C9=0,0,D4L129C7/D4L129C9)</f>
        <v>0</v>
      </c>
      <c r="X36" s="16" t="s">
        <v>26782</v>
      </c>
      <c r="Y36" s="32">
        <f>IF(D4L129C5=0,0,D4L129C7/D4L129C5)</f>
        <v>0</v>
      </c>
    </row>
    <row r="37" spans="1:25" x14ac:dyDescent="0.3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0</v>
      </c>
      <c r="J37" s="16" t="s">
        <v>26695</v>
      </c>
      <c r="K37" s="21">
        <f>IF(FLOW_THRU_100PCT="Y",1,D4L101C4)</f>
        <v>0.862021879902795</v>
      </c>
      <c r="L37" s="16" t="s">
        <v>26785</v>
      </c>
      <c r="M37" s="15">
        <f>IF(_xlfn.SINGLE(D4L130C2)&lt;&gt;0,_xlfn.SINGLE(D4L130C2)*_xlfn.SINGLE(D4L130C4),_xlfn.SINGLE(D4L130C3)*_xlfn.SINGLE(D4L130C4))</f>
        <v>0</v>
      </c>
      <c r="N37" s="16" t="s">
        <v>4251</v>
      </c>
      <c r="O37" s="32">
        <f>1</f>
        <v>1</v>
      </c>
      <c r="P37" s="16" t="s">
        <v>26786</v>
      </c>
      <c r="Q37" s="15">
        <f>D4L130C5*_xlfn.SINGLE(D4L130C6)</f>
        <v>0</v>
      </c>
      <c r="R37" s="16" t="s">
        <v>24556</v>
      </c>
      <c r="S37" s="6">
        <f>A2L216C1</f>
        <v>3</v>
      </c>
      <c r="T37" s="16" t="s">
        <v>26789</v>
      </c>
      <c r="U37" s="15">
        <f>IF(_xlfn.SINGLE(D4L130C6)=0,0,CHOOSE(MIN(D4L130C8,RUN_YEARS),B6L116C1,B6L117C1,B6L118C1,B6L119C1,B6L120C1))</f>
        <v>154469.64000000001</v>
      </c>
      <c r="V37" s="16" t="s">
        <v>26787</v>
      </c>
      <c r="W37" s="33">
        <f>IF(D4L130C9=0,0,D4L130C7/D4L130C9)</f>
        <v>0</v>
      </c>
      <c r="X37" s="16" t="s">
        <v>26788</v>
      </c>
      <c r="Y37" s="32">
        <f>IF(D4L130C5=0,0,D4L130C7/D4L130C5)</f>
        <v>0</v>
      </c>
    </row>
    <row r="38" spans="1:25" x14ac:dyDescent="0.3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336234</v>
      </c>
      <c r="H38" s="16" t="s">
        <v>11112</v>
      </c>
      <c r="I38" s="15">
        <v>0</v>
      </c>
      <c r="J38" s="16" t="s">
        <v>26797</v>
      </c>
      <c r="K38" s="21">
        <f>_xlfn.SINGLE(IF(FLOW_THRU_100PCT="Y",1,INDEX(VariabilityMatrix,D4L131C1,_xlfn.SINGLE(D4L131C8))))</f>
        <v>0.89683418493345402</v>
      </c>
      <c r="L38" s="16" t="s">
        <v>26791</v>
      </c>
      <c r="M38" s="15">
        <f>IF(_xlfn.SINGLE(D4L131C2)&lt;&gt;0,_xlfn.SINGLE(D4L131C2)*_xlfn.SINGLE(D4L131C4),_xlfn.SINGLE(D4L131C3)*_xlfn.SINGLE(D4L131C4))</f>
        <v>301546.14533691498</v>
      </c>
      <c r="N38" s="16" t="s">
        <v>4251</v>
      </c>
      <c r="O38" s="32">
        <f>1</f>
        <v>1</v>
      </c>
      <c r="P38" s="16" t="s">
        <v>26792</v>
      </c>
      <c r="Q38" s="15">
        <f>D4L131C5*_xlfn.SINGLE(D4L131C6)</f>
        <v>301546.14533691498</v>
      </c>
      <c r="R38" s="16" t="s">
        <v>26798</v>
      </c>
      <c r="S38" s="6">
        <f>A2L321C1</f>
        <v>1</v>
      </c>
      <c r="T38" s="16" t="s">
        <v>26795</v>
      </c>
      <c r="U38" s="15">
        <f>IF(_xlfn.SINGLE(D4L131C6)=0,0,CHOOSE(MIN(D4L131C8,RUN_YEARS),B6L116C1,B6L117C1,B6L118C1,B6L119C1,B6L120C1))</f>
        <v>138337.02000000002</v>
      </c>
      <c r="V38" s="16" t="s">
        <v>26793</v>
      </c>
      <c r="W38" s="33">
        <f>IF(D4L131C9=0,0,D4L131C7/D4L131C9)</f>
        <v>2.1797935602264307</v>
      </c>
      <c r="X38" s="16" t="s">
        <v>26794</v>
      </c>
      <c r="Y38" s="32">
        <f>IF(D4L131C5=0,0,D4L131C7/D4L131C5)</f>
        <v>1</v>
      </c>
    </row>
    <row r="39" spans="1:25" x14ac:dyDescent="0.3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44950</v>
      </c>
      <c r="H39" s="16" t="s">
        <v>11112</v>
      </c>
      <c r="I39" s="15">
        <v>0</v>
      </c>
      <c r="J39" s="16" t="s">
        <v>26805</v>
      </c>
      <c r="K39" s="21">
        <f>_xlfn.SINGLE(IF(FLOW_THRU_100PCT="Y",1,INDEX(VariabilityMatrix,D4L132C1,_xlfn.SINGLE(D4L132C8))))</f>
        <v>0.69295225119585402</v>
      </c>
      <c r="L39" s="16" t="s">
        <v>26799</v>
      </c>
      <c r="M39" s="15">
        <f>IF(_xlfn.SINGLE(D4L132C2)&lt;&gt;0,_xlfn.SINGLE(D4L132C2)*_xlfn.SINGLE(D4L132C4),_xlfn.SINGLE(D4L132C3)*_xlfn.SINGLE(D4L132C4))</f>
        <v>31148.203691253639</v>
      </c>
      <c r="N39" s="16" t="s">
        <v>4251</v>
      </c>
      <c r="O39" s="32">
        <f>1</f>
        <v>1</v>
      </c>
      <c r="P39" s="16" t="s">
        <v>26800</v>
      </c>
      <c r="Q39" s="15">
        <f>D4L132C5*_xlfn.SINGLE(D4L132C6)</f>
        <v>31148.203691253639</v>
      </c>
      <c r="R39" s="16" t="s">
        <v>26806</v>
      </c>
      <c r="S39" s="6">
        <f>A2L322C1</f>
        <v>1</v>
      </c>
      <c r="T39" s="16" t="s">
        <v>26803</v>
      </c>
      <c r="U39" s="15">
        <f>IF(_xlfn.SINGLE(D4L132C6)=0,0,CHOOSE(MIN(D4L132C8,RUN_YEARS),B6L116C1,B6L117C1,B6L118C1,B6L119C1,B6L120C1))</f>
        <v>138337.02000000002</v>
      </c>
      <c r="V39" s="16" t="s">
        <v>26801</v>
      </c>
      <c r="W39" s="33">
        <f>IF(D4L132C9=0,0,D4L132C7/D4L132C9)</f>
        <v>0.22516173683120855</v>
      </c>
      <c r="X39" s="16" t="s">
        <v>26802</v>
      </c>
      <c r="Y39" s="32">
        <f>IF(D4L132C5=0,0,D4L132C7/D4L132C5)</f>
        <v>1</v>
      </c>
    </row>
    <row r="40" spans="1:25" x14ac:dyDescent="0.3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1053</v>
      </c>
      <c r="H40" s="16" t="s">
        <v>11112</v>
      </c>
      <c r="I40" s="15">
        <v>0</v>
      </c>
      <c r="J40" s="16" t="s">
        <v>26813</v>
      </c>
      <c r="K40" s="21">
        <f>_xlfn.SINGLE(IF(FLOW_THRU_100PCT="Y",1,INDEX(VariabilityMatrix,D4L133C1,_xlfn.SINGLE(D4L133C8))))</f>
        <v>0.69295225119585402</v>
      </c>
      <c r="L40" s="16" t="s">
        <v>26807</v>
      </c>
      <c r="M40" s="15">
        <f>IF(_xlfn.SINGLE(D4L133C2)&lt;&gt;0,_xlfn.SINGLE(D4L133C2)*_xlfn.SINGLE(D4L133C4),_xlfn.SINGLE(D4L133C3)*_xlfn.SINGLE(D4L133C4))</f>
        <v>729.67872050923427</v>
      </c>
      <c r="N40" s="16" t="s">
        <v>4251</v>
      </c>
      <c r="O40" s="32">
        <f>1</f>
        <v>1</v>
      </c>
      <c r="P40" s="16" t="s">
        <v>26808</v>
      </c>
      <c r="Q40" s="15">
        <f>D4L133C5*_xlfn.SINGLE(D4L133C6)</f>
        <v>729.67872050923427</v>
      </c>
      <c r="R40" s="16" t="s">
        <v>26814</v>
      </c>
      <c r="S40" s="6">
        <f>A2L323C1</f>
        <v>1</v>
      </c>
      <c r="T40" s="16" t="s">
        <v>26811</v>
      </c>
      <c r="U40" s="15">
        <f>IF(_xlfn.SINGLE(D4L133C6)=0,0,CHOOSE(MIN(D4L133C8,RUN_YEARS),B6L116C1,B6L117C1,B6L118C1,B6L119C1,B6L120C1))</f>
        <v>138337.02000000002</v>
      </c>
      <c r="V40" s="16" t="s">
        <v>26809</v>
      </c>
      <c r="W40" s="33">
        <f>IF(D4L133C9=0,0,D4L133C7/D4L133C9)</f>
        <v>5.2746453589157423E-3</v>
      </c>
      <c r="X40" s="16" t="s">
        <v>26810</v>
      </c>
      <c r="Y40" s="32">
        <f>IF(D4L133C5=0,0,D4L133C7/D4L133C5)</f>
        <v>1</v>
      </c>
    </row>
    <row r="41" spans="1:25" x14ac:dyDescent="0.3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450</v>
      </c>
      <c r="H41" s="16" t="s">
        <v>11112</v>
      </c>
      <c r="I41" s="15">
        <v>0</v>
      </c>
      <c r="J41" s="16" t="s">
        <v>26821</v>
      </c>
      <c r="K41" s="21">
        <f>_xlfn.SINGLE(IF(FLOW_THRU_100PCT="Y",1,INDEX(VariabilityMatrix,D4L134C1,_xlfn.SINGLE(D4L134C8))))</f>
        <v>0.69295225119585402</v>
      </c>
      <c r="L41" s="16" t="s">
        <v>26815</v>
      </c>
      <c r="M41" s="15">
        <f>IF(_xlfn.SINGLE(D4L134C2)&lt;&gt;0,_xlfn.SINGLE(D4L134C2)*_xlfn.SINGLE(D4L134C4),_xlfn.SINGLE(D4L134C3)*_xlfn.SINGLE(D4L134C4))</f>
        <v>311.8285130381343</v>
      </c>
      <c r="N41" s="16" t="s">
        <v>4251</v>
      </c>
      <c r="O41" s="32">
        <f>1</f>
        <v>1</v>
      </c>
      <c r="P41" s="16" t="s">
        <v>26816</v>
      </c>
      <c r="Q41" s="15">
        <f>D4L134C5*_xlfn.SINGLE(D4L134C6)</f>
        <v>311.8285130381343</v>
      </c>
      <c r="R41" s="16" t="s">
        <v>26822</v>
      </c>
      <c r="S41" s="6">
        <f>A2L324C1</f>
        <v>1</v>
      </c>
      <c r="T41" s="16" t="s">
        <v>26819</v>
      </c>
      <c r="U41" s="15">
        <f>IF(_xlfn.SINGLE(D4L134C6)=0,0,CHOOSE(MIN(D4L134C8,RUN_YEARS),B6L116C1,B6L117C1,B6L118C1,B6L119C1,B6L120C1))</f>
        <v>138337.02000000002</v>
      </c>
      <c r="V41" s="16" t="s">
        <v>26817</v>
      </c>
      <c r="W41" s="33">
        <f>IF(D4L134C9=0,0,D4L134C7/D4L134C9)</f>
        <v>2.2541219482545907E-3</v>
      </c>
      <c r="X41" s="16" t="s">
        <v>26818</v>
      </c>
      <c r="Y41" s="32">
        <f>IF(D4L134C5=0,0,D4L134C7/D4L134C5)</f>
        <v>1</v>
      </c>
    </row>
    <row r="42" spans="1:25" x14ac:dyDescent="0.3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54796</v>
      </c>
      <c r="H42" s="16" t="s">
        <v>11112</v>
      </c>
      <c r="I42" s="15">
        <v>0</v>
      </c>
      <c r="J42" s="16" t="s">
        <v>26828</v>
      </c>
      <c r="K42" s="21">
        <f>_xlfn.SINGLE(IF(FLOW_THRU_100PCT="Y",1,INDEX(VariabilityMatrix,D4L135C1,_xlfn.SINGLE(D4L135C8))))</f>
        <v>0.69295225119585402</v>
      </c>
      <c r="L42" s="16" t="s">
        <v>26823</v>
      </c>
      <c r="M42" s="15">
        <f>IF(_xlfn.SINGLE(D4L135C2)&lt;&gt;0,_xlfn.SINGLE(D4L135C2)*_xlfn.SINGLE(D4L135C4),_xlfn.SINGLE(D4L135C3)*_xlfn.SINGLE(D4L135C4))</f>
        <v>37971.011556528014</v>
      </c>
      <c r="N42" s="16" t="s">
        <v>4251</v>
      </c>
      <c r="O42" s="32">
        <f>1</f>
        <v>1</v>
      </c>
      <c r="P42" s="16" t="s">
        <v>26824</v>
      </c>
      <c r="Q42" s="15">
        <f>D4L135C5*_xlfn.SINGLE(D4L135C6)</f>
        <v>37971.011556528014</v>
      </c>
      <c r="R42" s="16" t="s">
        <v>26829</v>
      </c>
      <c r="S42" s="6">
        <f>A2L325C1</f>
        <v>1</v>
      </c>
      <c r="T42" s="16" t="s">
        <v>26827</v>
      </c>
      <c r="U42" s="15">
        <f>IF(_xlfn.SINGLE(D4L135C6)=0,0,CHOOSE(MIN(D4L135C8,RUN_YEARS),B6L116C1,B6L117C1,B6L118C1,B6L119C1,B6L120C1))</f>
        <v>138337.02000000002</v>
      </c>
      <c r="V42" s="16" t="s">
        <v>26825</v>
      </c>
      <c r="W42" s="33">
        <f>IF(D4L135C9=0,0,D4L135C7/D4L135C9)</f>
        <v>0.27448192505901897</v>
      </c>
      <c r="X42" s="16" t="s">
        <v>26826</v>
      </c>
      <c r="Y42" s="32">
        <f>IF(D4L135C5=0,0,D4L135C7/D4L135C5)</f>
        <v>1</v>
      </c>
    </row>
    <row r="43" spans="1:25" x14ac:dyDescent="0.3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_xlfn.SINGLE(IF(FLOW_THRU_100PCT="Y",1,INDEX(VariabilityMatrix,D4L136C1,_xlfn.SINGLE(D4L136C8))))</f>
        <v>0.69295225119585402</v>
      </c>
      <c r="L43" s="16" t="s">
        <v>26830</v>
      </c>
      <c r="M43" s="15">
        <f>IF(_xlfn.SINGLE(D4L136C2)&lt;&gt;0,_xlfn.SINGLE(D4L136C2)*_xlfn.SINGLE(D4L136C4),_xlfn.SINGLE(D4L136C3)*_xlfn.SINGLE(D4L136C4))</f>
        <v>0</v>
      </c>
      <c r="N43" s="16" t="s">
        <v>4251</v>
      </c>
      <c r="O43" s="32">
        <f>1</f>
        <v>1</v>
      </c>
      <c r="P43" s="16" t="s">
        <v>26831</v>
      </c>
      <c r="Q43" s="15">
        <f>D4L136C5*_xlfn.SINGLE(D4L136C6)</f>
        <v>0</v>
      </c>
      <c r="R43" s="16" t="s">
        <v>26836</v>
      </c>
      <c r="S43" s="6">
        <f>A2L326C1</f>
        <v>1</v>
      </c>
      <c r="T43" s="16" t="s">
        <v>26834</v>
      </c>
      <c r="U43" s="15">
        <f>IF(_xlfn.SINGLE(D4L136C6)=0,0,CHOOSE(MIN(D4L136C8,RUN_YEARS),B6L116C1,B6L117C1,B6L118C1,B6L119C1,B6L120C1))</f>
        <v>138337.02000000002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3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6919</v>
      </c>
      <c r="H44" s="16" t="s">
        <v>11112</v>
      </c>
      <c r="I44" s="15">
        <v>0</v>
      </c>
      <c r="J44" s="16" t="s">
        <v>26842</v>
      </c>
      <c r="K44" s="21">
        <f>_xlfn.SINGLE(IF(FLOW_THRU_100PCT="Y",1,INDEX(VariabilityMatrix,D4L137C1,_xlfn.SINGLE(D4L137C8))))</f>
        <v>0.69295225119585402</v>
      </c>
      <c r="L44" s="16" t="s">
        <v>26837</v>
      </c>
      <c r="M44" s="15">
        <f>IF(_xlfn.SINGLE(D4L137C2)&lt;&gt;0,_xlfn.SINGLE(D4L137C2)*_xlfn.SINGLE(D4L137C4),_xlfn.SINGLE(D4L137C3)*_xlfn.SINGLE(D4L137C4))</f>
        <v>4794.5366260241135</v>
      </c>
      <c r="N44" s="16" t="s">
        <v>4251</v>
      </c>
      <c r="O44" s="32">
        <f>1</f>
        <v>1</v>
      </c>
      <c r="P44" s="16" t="s">
        <v>26838</v>
      </c>
      <c r="Q44" s="15">
        <f>D4L137C5*_xlfn.SINGLE(D4L137C6)</f>
        <v>4794.5366260241135</v>
      </c>
      <c r="R44" s="16" t="s">
        <v>26843</v>
      </c>
      <c r="S44" s="6">
        <f>A2L327C1</f>
        <v>1</v>
      </c>
      <c r="T44" s="16" t="s">
        <v>26841</v>
      </c>
      <c r="U44" s="15">
        <f>IF(_xlfn.SINGLE(D4L137C6)=0,0,CHOOSE(MIN(D4L137C8,RUN_YEARS),B6L116C1,B6L117C1,B6L118C1,B6L119C1,B6L120C1))</f>
        <v>138337.02000000002</v>
      </c>
      <c r="V44" s="16" t="s">
        <v>26839</v>
      </c>
      <c r="W44" s="33">
        <f>IF(D4L137C9=0,0,D4L137C7/D4L137C9)</f>
        <v>3.4658377244385578E-2</v>
      </c>
      <c r="X44" s="16" t="s">
        <v>26840</v>
      </c>
      <c r="Y44" s="32">
        <f>IF(D4L137C5=0,0,D4L137C7/D4L137C5)</f>
        <v>1</v>
      </c>
    </row>
    <row r="45" spans="1:25" x14ac:dyDescent="0.3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0</v>
      </c>
      <c r="H45" s="16" t="s">
        <v>26849</v>
      </c>
      <c r="I45" s="15">
        <f>A2L329C44</f>
        <v>0</v>
      </c>
      <c r="J45" s="16" t="s">
        <v>26850</v>
      </c>
      <c r="K45" s="21">
        <f>_xlfn.SINGLE(IF(FLOW_THRU_100PCT="Y",1,INDEX(VariabilityMatrix,D4L138C1,_xlfn.SINGLE(D4L138C8))))</f>
        <v>0.69295225119585402</v>
      </c>
      <c r="L45" s="16" t="s">
        <v>26844</v>
      </c>
      <c r="M45" s="15">
        <f>IF(_xlfn.SINGLE(D4L138C2)&lt;&gt;0,_xlfn.SINGLE(D4L138C2)*_xlfn.SINGLE(D4L138C4),_xlfn.SINGLE(D4L138C3)*_xlfn.SINGLE(D4L138C4))</f>
        <v>0</v>
      </c>
      <c r="N45" s="16" t="s">
        <v>4251</v>
      </c>
      <c r="O45" s="32">
        <f>1</f>
        <v>1</v>
      </c>
      <c r="P45" s="16" t="s">
        <v>26845</v>
      </c>
      <c r="Q45" s="15">
        <f>D4L138C5*_xlfn.SINGLE(D4L138C6)</f>
        <v>0</v>
      </c>
      <c r="R45" s="16" t="s">
        <v>26851</v>
      </c>
      <c r="S45" s="6">
        <f>A2L329C1</f>
        <v>1</v>
      </c>
      <c r="T45" s="16" t="s">
        <v>26848</v>
      </c>
      <c r="U45" s="15">
        <f>IF(_xlfn.SINGLE(D4L138C6)=0,0,CHOOSE(MIN(D4L138C8,RUN_YEARS),B6L116C1,B6L117C1,B6L118C1,B6L119C1,B6L120C1))</f>
        <v>138337.02000000002</v>
      </c>
      <c r="V45" s="16" t="s">
        <v>26846</v>
      </c>
      <c r="W45" s="33">
        <f>IF(D4L138C9=0,0,D4L138C7/D4L138C9)</f>
        <v>0</v>
      </c>
      <c r="X45" s="16" t="s">
        <v>26847</v>
      </c>
      <c r="Y45" s="32">
        <f>IF(D4L138C5=0,0,D4L138C7/D4L138C5)</f>
        <v>0</v>
      </c>
    </row>
    <row r="46" spans="1:25" x14ac:dyDescent="0.3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27684</v>
      </c>
      <c r="H46" s="16" t="s">
        <v>11112</v>
      </c>
      <c r="I46" s="15">
        <v>0</v>
      </c>
      <c r="J46" s="16" t="s">
        <v>26858</v>
      </c>
      <c r="K46" s="21">
        <f>_xlfn.SINGLE(IF(FLOW_THRU_100PCT="Y",1,INDEX(VariabilityMatrix,D4L139C1,_xlfn.SINGLE(D4L139C8))))</f>
        <v>0.69295225119585402</v>
      </c>
      <c r="L46" s="16" t="s">
        <v>26852</v>
      </c>
      <c r="M46" s="15">
        <f>IF(_xlfn.SINGLE(D4L139C2)&lt;&gt;0,_xlfn.SINGLE(D4L139C2)*_xlfn.SINGLE(D4L139C4),_xlfn.SINGLE(D4L139C3)*_xlfn.SINGLE(D4L139C4))</f>
        <v>19183.690122106022</v>
      </c>
      <c r="N46" s="16" t="s">
        <v>4251</v>
      </c>
      <c r="O46" s="32">
        <f>1</f>
        <v>1</v>
      </c>
      <c r="P46" s="16" t="s">
        <v>26853</v>
      </c>
      <c r="Q46" s="15">
        <f>D4L139C5*_xlfn.SINGLE(D4L139C6)</f>
        <v>19183.690122106022</v>
      </c>
      <c r="R46" s="16" t="s">
        <v>26859</v>
      </c>
      <c r="S46" s="6">
        <f>A2L320C1</f>
        <v>1</v>
      </c>
      <c r="T46" s="16" t="s">
        <v>26856</v>
      </c>
      <c r="U46" s="15">
        <f>IF(_xlfn.SINGLE(D4L139C6)=0,0,CHOOSE(MIN(D4L139C8,RUN_YEARS),B6L116C1,B6L117C1,B6L118C1,B6L119C1,B6L120C1))</f>
        <v>138337.02000000002</v>
      </c>
      <c r="V46" s="16" t="s">
        <v>26854</v>
      </c>
      <c r="W46" s="33">
        <f>IF(D4L139C9=0,0,D4L139C7/D4L139C9)</f>
        <v>0.13867358225662241</v>
      </c>
      <c r="X46" s="16" t="s">
        <v>26855</v>
      </c>
      <c r="Y46" s="32">
        <f>IF(D4L139C5=0,0,D4L139C7/D4L139C5)</f>
        <v>1</v>
      </c>
    </row>
    <row r="47" spans="1:25" x14ac:dyDescent="0.3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135862</v>
      </c>
      <c r="H47" s="16" t="s">
        <v>11112</v>
      </c>
      <c r="I47" s="15">
        <v>0</v>
      </c>
      <c r="J47" s="16" t="s">
        <v>26866</v>
      </c>
      <c r="K47" s="21">
        <f>_xlfn.SINGLE(IF(FLOW_THRU_100PCT="Y",1,INDEX(VariabilityMatrix,D4L140C1,_xlfn.SINGLE(D4L140C8))))</f>
        <v>0.69295225119585402</v>
      </c>
      <c r="L47" s="16" t="s">
        <v>26860</v>
      </c>
      <c r="M47" s="15">
        <f>IF(_xlfn.SINGLE(D4L140C2)&lt;&gt;0,_xlfn.SINGLE(D4L140C2)*_xlfn.SINGLE(D4L140C4),_xlfn.SINGLE(D4L140C3)*_xlfn.SINGLE(D4L140C4))</f>
        <v>94145.878751971119</v>
      </c>
      <c r="N47" s="16" t="s">
        <v>4251</v>
      </c>
      <c r="O47" s="32">
        <f>1</f>
        <v>1</v>
      </c>
      <c r="P47" s="16" t="s">
        <v>26861</v>
      </c>
      <c r="Q47" s="15">
        <f>D4L140C5*_xlfn.SINGLE(D4L140C6)</f>
        <v>94145.878751971119</v>
      </c>
      <c r="R47" s="16" t="s">
        <v>26867</v>
      </c>
      <c r="S47" s="6">
        <f>A2L330C1</f>
        <v>1</v>
      </c>
      <c r="T47" s="16" t="s">
        <v>26864</v>
      </c>
      <c r="U47" s="15">
        <f>IF(_xlfn.SINGLE(D4L140C6)=0,0,CHOOSE(MIN(D4L140C8,RUN_YEARS),B6L116C1,B6L117C1,B6L118C1,B6L119C1,B6L120C1))</f>
        <v>138337.02000000002</v>
      </c>
      <c r="V47" s="16" t="s">
        <v>26862</v>
      </c>
      <c r="W47" s="33">
        <f>IF(D4L140C9=0,0,D4L140C7/D4L140C9)</f>
        <v>0.68055448029725596</v>
      </c>
      <c r="X47" s="16" t="s">
        <v>26863</v>
      </c>
      <c r="Y47" s="32">
        <f>IF(D4L140C5=0,0,D4L140C7/D4L140C5)</f>
        <v>1</v>
      </c>
    </row>
    <row r="48" spans="1:25" x14ac:dyDescent="0.3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12380</v>
      </c>
      <c r="H48" s="16" t="s">
        <v>11112</v>
      </c>
      <c r="I48" s="15">
        <v>0</v>
      </c>
      <c r="J48" s="16" t="s">
        <v>26874</v>
      </c>
      <c r="K48" s="21">
        <f>_xlfn.SINGLE(IF(FLOW_THRU_100PCT="Y",1,INDEX(VariabilityMatrix,D4L141C1,_xlfn.SINGLE(D4L141C8))))</f>
        <v>0.69295225119585402</v>
      </c>
      <c r="L48" s="16" t="s">
        <v>26868</v>
      </c>
      <c r="M48" s="15">
        <f>IF(_xlfn.SINGLE(D4L141C2)&lt;&gt;0,_xlfn.SINGLE(D4L141C2)*_xlfn.SINGLE(D4L141C4),_xlfn.SINGLE(D4L141C3)*_xlfn.SINGLE(D4L141C4))</f>
        <v>8578.7488698046727</v>
      </c>
      <c r="N48" s="16" t="s">
        <v>4251</v>
      </c>
      <c r="O48" s="32">
        <f>1</f>
        <v>1</v>
      </c>
      <c r="P48" s="16" t="s">
        <v>26869</v>
      </c>
      <c r="Q48" s="15">
        <f>D4L141C5*_xlfn.SINGLE(D4L141C6)</f>
        <v>8578.7488698046727</v>
      </c>
      <c r="R48" s="16" t="s">
        <v>26875</v>
      </c>
      <c r="S48" s="6">
        <f>A2L331C1</f>
        <v>1</v>
      </c>
      <c r="T48" s="16" t="s">
        <v>26872</v>
      </c>
      <c r="U48" s="15">
        <f>IF(_xlfn.SINGLE(D4L141C6)=0,0,CHOOSE(MIN(D4L141C8,RUN_YEARS),B6L116C1,B6L117C1,B6L118C1,B6L119C1,B6L120C1))</f>
        <v>138337.02000000002</v>
      </c>
      <c r="V48" s="16" t="s">
        <v>26870</v>
      </c>
      <c r="W48" s="33">
        <f>IF(D4L141C9=0,0,D4L141C7/D4L141C9)</f>
        <v>6.201339937642629E-2</v>
      </c>
      <c r="X48" s="16" t="s">
        <v>26871</v>
      </c>
      <c r="Y48" s="32">
        <f>IF(D4L141C5=0,0,D4L141C7/D4L141C5)</f>
        <v>1</v>
      </c>
    </row>
    <row r="49" spans="1:25" x14ac:dyDescent="0.3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17754</v>
      </c>
      <c r="H49" s="16" t="s">
        <v>11112</v>
      </c>
      <c r="I49" s="15">
        <v>0</v>
      </c>
      <c r="J49" s="16" t="s">
        <v>26882</v>
      </c>
      <c r="K49" s="21">
        <f>_xlfn.SINGLE(IF(FLOW_THRU_100PCT="Y",1,INDEX(VariabilityMatrix,D4L142C1,_xlfn.SINGLE(D4L142C8))))</f>
        <v>0.69295225119585402</v>
      </c>
      <c r="L49" s="16" t="s">
        <v>26876</v>
      </c>
      <c r="M49" s="15">
        <f>IF(_xlfn.SINGLE(D4L142C2)&lt;&gt;0,_xlfn.SINGLE(D4L142C2)*_xlfn.SINGLE(D4L142C4),_xlfn.SINGLE(D4L142C3)*_xlfn.SINGLE(D4L142C4))</f>
        <v>12302.674267731192</v>
      </c>
      <c r="N49" s="16" t="s">
        <v>4251</v>
      </c>
      <c r="O49" s="32">
        <f>1</f>
        <v>1</v>
      </c>
      <c r="P49" s="16" t="s">
        <v>26877</v>
      </c>
      <c r="Q49" s="15">
        <f>D4L142C5*_xlfn.SINGLE(D4L142C6)</f>
        <v>12302.674267731192</v>
      </c>
      <c r="R49" s="16" t="s">
        <v>26883</v>
      </c>
      <c r="S49" s="6">
        <f>A2L332C1</f>
        <v>1</v>
      </c>
      <c r="T49" s="16" t="s">
        <v>26880</v>
      </c>
      <c r="U49" s="15">
        <f>IF(_xlfn.SINGLE(D4L142C6)=0,0,CHOOSE(MIN(D4L142C8,RUN_YEARS),B6L116C1,B6L117C1,B6L118C1,B6L119C1,B6L120C1))</f>
        <v>138337.02000000002</v>
      </c>
      <c r="V49" s="16" t="s">
        <v>26878</v>
      </c>
      <c r="W49" s="33">
        <f>IF(D4L142C9=0,0,D4L142C7/D4L142C9)</f>
        <v>8.8932624598471122E-2</v>
      </c>
      <c r="X49" s="16" t="s">
        <v>26879</v>
      </c>
      <c r="Y49" s="32">
        <f>IF(D4L142C5=0,0,D4L142C7/D4L142C5)</f>
        <v>1</v>
      </c>
    </row>
    <row r="50" spans="1:25" x14ac:dyDescent="0.3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0</v>
      </c>
      <c r="H50" s="16" t="s">
        <v>26889</v>
      </c>
      <c r="I50" s="15">
        <f>A2L333C44</f>
        <v>0</v>
      </c>
      <c r="J50" s="16" t="s">
        <v>26890</v>
      </c>
      <c r="K50" s="21">
        <f>_xlfn.SINGLE(IF(FLOW_THRU_100PCT="Y",1,INDEX(VariabilityMatrix,D4L143C1,_xlfn.SINGLE(D4L143C8))))</f>
        <v>0.69295225119585402</v>
      </c>
      <c r="L50" s="16" t="s">
        <v>26884</v>
      </c>
      <c r="M50" s="15">
        <f>IF(_xlfn.SINGLE(D4L143C2)&lt;&gt;0,_xlfn.SINGLE(D4L143C2)*_xlfn.SINGLE(D4L143C4),_xlfn.SINGLE(D4L143C3)*_xlfn.SINGLE(D4L143C4))</f>
        <v>0</v>
      </c>
      <c r="N50" s="16" t="s">
        <v>4251</v>
      </c>
      <c r="O50" s="32">
        <f>1</f>
        <v>1</v>
      </c>
      <c r="P50" s="16" t="s">
        <v>26885</v>
      </c>
      <c r="Q50" s="15">
        <f>D4L143C5*_xlfn.SINGLE(D4L143C6)</f>
        <v>0</v>
      </c>
      <c r="R50" s="16" t="s">
        <v>26891</v>
      </c>
      <c r="S50" s="6">
        <f>A2L333C1</f>
        <v>1</v>
      </c>
      <c r="T50" s="16" t="s">
        <v>26888</v>
      </c>
      <c r="U50" s="15">
        <f>IF(_xlfn.SINGLE(D4L143C6)=0,0,CHOOSE(MIN(D4L143C8,RUN_YEARS),B6L116C1,B6L117C1,B6L118C1,B6L119C1,B6L120C1))</f>
        <v>138337.02000000002</v>
      </c>
      <c r="V50" s="16" t="s">
        <v>26886</v>
      </c>
      <c r="W50" s="33">
        <f>IF(D4L143C9=0,0,D4L143C7/D4L143C9)</f>
        <v>0</v>
      </c>
      <c r="X50" s="16" t="s">
        <v>26887</v>
      </c>
      <c r="Y50" s="32">
        <f>IF(D4L143C5=0,0,D4L143C7/D4L143C5)</f>
        <v>0</v>
      </c>
    </row>
    <row r="51" spans="1:25" x14ac:dyDescent="0.3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221</v>
      </c>
      <c r="H51" s="16" t="s">
        <v>11112</v>
      </c>
      <c r="I51" s="15">
        <v>0</v>
      </c>
      <c r="J51" s="16" t="s">
        <v>26898</v>
      </c>
      <c r="K51" s="21">
        <f>_xlfn.SINGLE(IF(FLOW_THRU_100PCT="Y",1,INDEX(VariabilityMatrix,D4L144C1,_xlfn.SINGLE(D4L144C8))))</f>
        <v>0.69295225119585402</v>
      </c>
      <c r="L51" s="16" t="s">
        <v>26892</v>
      </c>
      <c r="M51" s="15">
        <f>IF(_xlfn.SINGLE(D4L144C2)&lt;&gt;0,_xlfn.SINGLE(D4L144C2)*_xlfn.SINGLE(D4L144C4),_xlfn.SINGLE(D4L144C3)*_xlfn.SINGLE(D4L144C4))</f>
        <v>153.14244751428373</v>
      </c>
      <c r="N51" s="16" t="s">
        <v>4251</v>
      </c>
      <c r="O51" s="32">
        <f>1</f>
        <v>1</v>
      </c>
      <c r="P51" s="16" t="s">
        <v>26893</v>
      </c>
      <c r="Q51" s="15">
        <f>D4L144C5*_xlfn.SINGLE(D4L144C6)</f>
        <v>153.14244751428373</v>
      </c>
      <c r="R51" s="16" t="s">
        <v>26899</v>
      </c>
      <c r="S51" s="6">
        <f>A2L334C1</f>
        <v>1</v>
      </c>
      <c r="T51" s="16" t="s">
        <v>26896</v>
      </c>
      <c r="U51" s="15">
        <f>IF(_xlfn.SINGLE(D4L144C6)=0,0,CHOOSE(MIN(D4L144C8,RUN_YEARS),B6L116C1,B6L117C1,B6L118C1,B6L119C1,B6L120C1))</f>
        <v>138337.02000000002</v>
      </c>
      <c r="V51" s="16" t="s">
        <v>26894</v>
      </c>
      <c r="W51" s="33">
        <f>IF(D4L144C9=0,0,D4L144C7/D4L144C9)</f>
        <v>1.1070243345872545E-3</v>
      </c>
      <c r="X51" s="16" t="s">
        <v>26895</v>
      </c>
      <c r="Y51" s="32">
        <f>IF(D4L144C5=0,0,D4L144C7/D4L144C5)</f>
        <v>1</v>
      </c>
    </row>
    <row r="52" spans="1:25" x14ac:dyDescent="0.3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0</v>
      </c>
      <c r="J52" s="16" t="s">
        <v>26906</v>
      </c>
      <c r="K52" s="21">
        <f>_xlfn.SINGLE(IF(FLOW_THRU_100PCT="Y",1,INDEX(VariabilityMatrix,D4L145C1,_xlfn.SINGLE(D4L145C8))))</f>
        <v>0.65429056519907625</v>
      </c>
      <c r="L52" s="16" t="s">
        <v>26900</v>
      </c>
      <c r="M52" s="15">
        <f>IF(_xlfn.SINGLE(D4L145C2)&lt;&gt;0,_xlfn.SINGLE(D4L145C2)*_xlfn.SINGLE(D4L145C4),_xlfn.SINGLE(D4L145C3)*_xlfn.SINGLE(D4L145C4))</f>
        <v>0</v>
      </c>
      <c r="N52" s="16" t="s">
        <v>4251</v>
      </c>
      <c r="O52" s="32">
        <f>1</f>
        <v>1</v>
      </c>
      <c r="P52" s="16" t="s">
        <v>26901</v>
      </c>
      <c r="Q52" s="15">
        <f>D4L145C5*_xlfn.SINGLE(D4L145C6)</f>
        <v>0</v>
      </c>
      <c r="R52" s="16" t="s">
        <v>21051</v>
      </c>
      <c r="S52" s="6">
        <f>A2L105C1</f>
        <v>5</v>
      </c>
      <c r="T52" s="16" t="s">
        <v>26904</v>
      </c>
      <c r="U52" s="15">
        <f>IF(_xlfn.SINGLE(D4L145C6)=0,0,CHOOSE(MIN(D4L145C8,RUN_YEARS),B6L116C1,B6L117C1,B6L118C1,B6L119C1,B6L120C1))</f>
        <v>153385.20000000004</v>
      </c>
      <c r="V52" s="16" t="s">
        <v>26902</v>
      </c>
      <c r="W52" s="33">
        <f>IF(D4L145C9=0,0,D4L145C7/D4L145C9)</f>
        <v>0</v>
      </c>
      <c r="X52" s="16" t="s">
        <v>26903</v>
      </c>
      <c r="Y52" s="32">
        <f>IF(D4L145C5=0,0,D4L145C7/D4L145C5)</f>
        <v>0</v>
      </c>
    </row>
    <row r="53" spans="1:25" x14ac:dyDescent="0.3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</v>
      </c>
      <c r="J53" s="16" t="s">
        <v>26913</v>
      </c>
      <c r="K53" s="21">
        <f>_xlfn.SINGLE(IF(FLOW_THRU_100PCT="Y",1,INDEX(VariabilityMatrix,D4L146C1,_xlfn.SINGLE(D4L146C8))))</f>
        <v>0.63445525502132649</v>
      </c>
      <c r="L53" s="16" t="s">
        <v>26907</v>
      </c>
      <c r="M53" s="15">
        <f>IF(_xlfn.SINGLE(D4L146C2)&lt;&gt;0,_xlfn.SINGLE(D4L146C2)*_xlfn.SINGLE(D4L146C4),_xlfn.SINGLE(D4L146C3)*_xlfn.SINGLE(D4L146C4))</f>
        <v>0</v>
      </c>
      <c r="N53" s="16" t="s">
        <v>4251</v>
      </c>
      <c r="O53" s="32">
        <f>1</f>
        <v>1</v>
      </c>
      <c r="P53" s="16" t="s">
        <v>26908</v>
      </c>
      <c r="Q53" s="15">
        <f>D4L146C5*_xlfn.SINGLE(D4L146C6)</f>
        <v>0</v>
      </c>
      <c r="R53" s="16" t="s">
        <v>21082</v>
      </c>
      <c r="S53" s="6">
        <f>A2L120C1</f>
        <v>1</v>
      </c>
      <c r="T53" s="16" t="s">
        <v>26911</v>
      </c>
      <c r="U53" s="15">
        <f>IF(_xlfn.SINGLE(D4L146C6)=0,0,CHOOSE(MIN(D4L146C8,RUN_YEARS),B6L116C1,B6L117C1,B6L118C1,B6L119C1,B6L120C1))</f>
        <v>138337.02000000002</v>
      </c>
      <c r="V53" s="16" t="s">
        <v>26909</v>
      </c>
      <c r="W53" s="33">
        <f>IF(D4L146C9=0,0,D4L146C7/D4L146C9)</f>
        <v>0</v>
      </c>
      <c r="X53" s="16" t="s">
        <v>26910</v>
      </c>
      <c r="Y53" s="32">
        <f>IF(D4L146C5=0,0,D4L146C7/D4L146C5)</f>
        <v>0</v>
      </c>
    </row>
    <row r="54" spans="1:25" x14ac:dyDescent="0.3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0</v>
      </c>
      <c r="J54" s="16" t="s">
        <v>26920</v>
      </c>
      <c r="K54" s="21">
        <f>_xlfn.SINGLE(IF(FLOW_THRU_100PCT="Y",1,INDEX(VariabilityMatrix,D4L147C1,_xlfn.SINGLE(D4L147C8))))</f>
        <v>0.65429056519907625</v>
      </c>
      <c r="L54" s="16" t="s">
        <v>26914</v>
      </c>
      <c r="M54" s="15">
        <f>IF(_xlfn.SINGLE(D4L147C2)&lt;&gt;0,_xlfn.SINGLE(D4L147C2)*_xlfn.SINGLE(D4L147C4),_xlfn.SINGLE(D4L147C3)*_xlfn.SINGLE(D4L147C4))</f>
        <v>0</v>
      </c>
      <c r="N54" s="16" t="s">
        <v>4251</v>
      </c>
      <c r="O54" s="32">
        <f>1</f>
        <v>1</v>
      </c>
      <c r="P54" s="16" t="s">
        <v>26915</v>
      </c>
      <c r="Q54" s="15">
        <f>D4L147C5*_xlfn.SINGLE(D4L147C6)</f>
        <v>0</v>
      </c>
      <c r="R54" s="16" t="s">
        <v>21178</v>
      </c>
      <c r="S54" s="6">
        <f>A2L144C1</f>
        <v>5</v>
      </c>
      <c r="T54" s="16" t="s">
        <v>26918</v>
      </c>
      <c r="U54" s="15">
        <f>IF(_xlfn.SINGLE(D4L147C6)=0,0,CHOOSE(MIN(D4L147C8,RUN_YEARS),B6L116C1,B6L117C1,B6L118C1,B6L119C1,B6L120C1))</f>
        <v>153385.20000000004</v>
      </c>
      <c r="V54" s="16" t="s">
        <v>26916</v>
      </c>
      <c r="W54" s="33">
        <f>IF(D4L147C9=0,0,D4L147C7/D4L147C9)</f>
        <v>0</v>
      </c>
      <c r="X54" s="16" t="s">
        <v>26917</v>
      </c>
      <c r="Y54" s="32">
        <f>IF(D4L147C5=0,0,D4L147C7/D4L147C5)</f>
        <v>0</v>
      </c>
    </row>
    <row r="55" spans="1:25" x14ac:dyDescent="0.3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0</v>
      </c>
      <c r="J55" s="16" t="s">
        <v>26927</v>
      </c>
      <c r="K55" s="21">
        <f>_xlfn.SINGLE(IF(FLOW_THRU_100PCT="Y",1,INDEX(VariabilityMatrix,D4L148C1,_xlfn.SINGLE(D4L148C8))))</f>
        <v>0.63445525502132649</v>
      </c>
      <c r="L55" s="16" t="s">
        <v>26921</v>
      </c>
      <c r="M55" s="15">
        <f>IF(_xlfn.SINGLE(D4L148C2)&lt;&gt;0,_xlfn.SINGLE(D4L148C2)*_xlfn.SINGLE(D4L148C4),_xlfn.SINGLE(D4L148C3)*_xlfn.SINGLE(D4L148C4))</f>
        <v>0</v>
      </c>
      <c r="N55" s="16" t="s">
        <v>4251</v>
      </c>
      <c r="O55" s="32">
        <f>1</f>
        <v>1</v>
      </c>
      <c r="P55" s="16" t="s">
        <v>26922</v>
      </c>
      <c r="Q55" s="15">
        <f>D4L148C5*_xlfn.SINGLE(D4L148C6)</f>
        <v>0</v>
      </c>
      <c r="R55" s="16" t="s">
        <v>21210</v>
      </c>
      <c r="S55" s="6">
        <f>A2L147C1</f>
        <v>1</v>
      </c>
      <c r="T55" s="16" t="s">
        <v>26925</v>
      </c>
      <c r="U55" s="15">
        <f>IF(_xlfn.SINGLE(D4L148C6)=0,0,CHOOSE(MIN(D4L148C8,RUN_YEARS),B6L116C1,B6L117C1,B6L118C1,B6L119C1,B6L120C1))</f>
        <v>138337.02000000002</v>
      </c>
      <c r="V55" s="16" t="s">
        <v>26923</v>
      </c>
      <c r="W55" s="33">
        <f>IF(D4L148C9=0,0,D4L148C7/D4L148C9)</f>
        <v>0</v>
      </c>
      <c r="X55" s="16" t="s">
        <v>26924</v>
      </c>
      <c r="Y55" s="32">
        <f>IF(D4L148C5=0,0,D4L148C7/D4L148C5)</f>
        <v>0</v>
      </c>
    </row>
    <row r="56" spans="1:25" x14ac:dyDescent="0.3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</v>
      </c>
      <c r="J56" s="16" t="s">
        <v>26934</v>
      </c>
      <c r="K56" s="21">
        <f>_xlfn.SINGLE(IF(FLOW_THRU_100PCT="Y",1,INDEX(VariabilityMatrix,D4L149C1,_xlfn.SINGLE(D4L149C8))))</f>
        <v>0.63445525502132649</v>
      </c>
      <c r="L56" s="16" t="s">
        <v>26928</v>
      </c>
      <c r="M56" s="15">
        <f>IF(_xlfn.SINGLE(D4L149C2)&lt;&gt;0,_xlfn.SINGLE(D4L149C2)*_xlfn.SINGLE(D4L149C4),_xlfn.SINGLE(D4L149C3)*_xlfn.SINGLE(D4L149C4))</f>
        <v>0</v>
      </c>
      <c r="N56" s="16" t="s">
        <v>4251</v>
      </c>
      <c r="O56" s="32">
        <f>1</f>
        <v>1</v>
      </c>
      <c r="P56" s="16" t="s">
        <v>26929</v>
      </c>
      <c r="Q56" s="15">
        <f>D4L149C5*_xlfn.SINGLE(D4L149C6)</f>
        <v>0</v>
      </c>
      <c r="R56" s="16" t="s">
        <v>21242</v>
      </c>
      <c r="S56" s="6">
        <f>A2L156C1</f>
        <v>1</v>
      </c>
      <c r="T56" s="16" t="s">
        <v>26932</v>
      </c>
      <c r="U56" s="15">
        <f>IF(_xlfn.SINGLE(D4L149C6)=0,0,CHOOSE(MIN(D4L149C8,RUN_YEARS),B6L116C1,B6L117C1,B6L118C1,B6L119C1,B6L120C1))</f>
        <v>138337.02000000002</v>
      </c>
      <c r="V56" s="16" t="s">
        <v>26930</v>
      </c>
      <c r="W56" s="33">
        <f>IF(D4L149C9=0,0,D4L149C7/D4L149C9)</f>
        <v>0</v>
      </c>
      <c r="X56" s="16" t="s">
        <v>26931</v>
      </c>
      <c r="Y56" s="32">
        <f>IF(D4L149C5=0,0,D4L149C7/D4L149C5)</f>
        <v>0</v>
      </c>
    </row>
    <row r="57" spans="1:25" x14ac:dyDescent="0.3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</v>
      </c>
      <c r="J57" s="16" t="s">
        <v>26941</v>
      </c>
      <c r="K57" s="21">
        <f>_xlfn.SINGLE(IF(FLOW_THRU_100PCT="Y",1,INDEX(VariabilityMatrix,D4L150C1,_xlfn.SINGLE(D4L150C8))))</f>
        <v>0.63445525502132649</v>
      </c>
      <c r="L57" s="16" t="s">
        <v>26935</v>
      </c>
      <c r="M57" s="15">
        <f>IF(_xlfn.SINGLE(D4L150C2)&lt;&gt;0,_xlfn.SINGLE(D4L150C2)*_xlfn.SINGLE(D4L150C4),_xlfn.SINGLE(D4L150C3)*_xlfn.SINGLE(D4L150C4))</f>
        <v>0</v>
      </c>
      <c r="N57" s="16" t="s">
        <v>4251</v>
      </c>
      <c r="O57" s="32">
        <f>1</f>
        <v>1</v>
      </c>
      <c r="P57" s="16" t="s">
        <v>26936</v>
      </c>
      <c r="Q57" s="15">
        <f>D4L150C5*_xlfn.SINGLE(D4L150C6)</f>
        <v>0</v>
      </c>
      <c r="R57" s="16" t="s">
        <v>21274</v>
      </c>
      <c r="S57" s="6">
        <f>A2L159C1</f>
        <v>1</v>
      </c>
      <c r="T57" s="16" t="s">
        <v>26939</v>
      </c>
      <c r="U57" s="15">
        <f>IF(_xlfn.SINGLE(D4L150C6)=0,0,CHOOSE(MIN(D4L150C8,RUN_YEARS),B6L116C1,B6L117C1,B6L118C1,B6L119C1,B6L120C1))</f>
        <v>138337.02000000002</v>
      </c>
      <c r="V57" s="16" t="s">
        <v>26937</v>
      </c>
      <c r="W57" s="33">
        <f>IF(D4L150C9=0,0,D4L150C7/D4L150C9)</f>
        <v>0</v>
      </c>
      <c r="X57" s="16" t="s">
        <v>26938</v>
      </c>
      <c r="Y57" s="32">
        <f>IF(D4L150C5=0,0,D4L150C7/D4L150C5)</f>
        <v>0</v>
      </c>
    </row>
    <row r="58" spans="1:25" x14ac:dyDescent="0.3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</v>
      </c>
      <c r="J58" s="16" t="s">
        <v>26948</v>
      </c>
      <c r="K58" s="21">
        <f>_xlfn.SINGLE(IF(FLOW_THRU_100PCT="Y",1,INDEX(VariabilityMatrix,D4L151C1,_xlfn.SINGLE(D4L151C8))))</f>
        <v>0.63445525502132649</v>
      </c>
      <c r="L58" s="16" t="s">
        <v>26942</v>
      </c>
      <c r="M58" s="15">
        <f>IF(_xlfn.SINGLE(D4L151C2)&lt;&gt;0,_xlfn.SINGLE(D4L151C2)*_xlfn.SINGLE(D4L151C4),_xlfn.SINGLE(D4L151C3)*_xlfn.SINGLE(D4L151C4))</f>
        <v>0</v>
      </c>
      <c r="N58" s="16" t="s">
        <v>4251</v>
      </c>
      <c r="O58" s="32">
        <f>1</f>
        <v>1</v>
      </c>
      <c r="P58" s="16" t="s">
        <v>26943</v>
      </c>
      <c r="Q58" s="15">
        <f>D4L151C5*_xlfn.SINGLE(D4L151C6)</f>
        <v>0</v>
      </c>
      <c r="R58" s="16" t="s">
        <v>21306</v>
      </c>
      <c r="S58" s="6">
        <f>A2L171C1</f>
        <v>1</v>
      </c>
      <c r="T58" s="16" t="s">
        <v>26946</v>
      </c>
      <c r="U58" s="15">
        <f>IF(_xlfn.SINGLE(D4L151C6)=0,0,CHOOSE(MIN(D4L151C8,RUN_YEARS),B6L116C1,B6L117C1,B6L118C1,B6L119C1,B6L120C1))</f>
        <v>138337.02000000002</v>
      </c>
      <c r="V58" s="16" t="s">
        <v>26944</v>
      </c>
      <c r="W58" s="33">
        <f>IF(D4L151C9=0,0,D4L151C7/D4L151C9)</f>
        <v>0</v>
      </c>
      <c r="X58" s="16" t="s">
        <v>26945</v>
      </c>
      <c r="Y58" s="32">
        <f>IF(D4L151C5=0,0,D4L151C7/D4L151C5)</f>
        <v>0</v>
      </c>
    </row>
    <row r="59" spans="1:25" x14ac:dyDescent="0.3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_xlfn.SINGLE(IF(FLOW_THRU_100PCT="Y",1,INDEX(VariabilityMatrix,D4L152C1,_xlfn.SINGLE(D4L152C8))))</f>
        <v>0.63445525502132649</v>
      </c>
      <c r="L59" s="16" t="s">
        <v>26949</v>
      </c>
      <c r="M59" s="15">
        <f>IF(_xlfn.SINGLE(D4L152C2)&lt;&gt;0,_xlfn.SINGLE(D4L152C2)*_xlfn.SINGLE(D4L152C4),_xlfn.SINGLE(D4L152C3)*_xlfn.SINGLE(D4L152C4))</f>
        <v>0</v>
      </c>
      <c r="N59" s="16" t="s">
        <v>4251</v>
      </c>
      <c r="O59" s="32">
        <f>1</f>
        <v>1</v>
      </c>
      <c r="P59" s="16" t="s">
        <v>26950</v>
      </c>
      <c r="Q59" s="15">
        <f>D4L152C5*_xlfn.SINGLE(D4L152C6)</f>
        <v>0</v>
      </c>
      <c r="R59" s="16" t="s">
        <v>21338</v>
      </c>
      <c r="S59" s="6">
        <f>A2L174C1</f>
        <v>1</v>
      </c>
      <c r="T59" s="16" t="s">
        <v>26953</v>
      </c>
      <c r="U59" s="15">
        <f>IF(_xlfn.SINGLE(D4L152C6)=0,0,CHOOSE(MIN(D4L152C8,RUN_YEARS),B6L116C1,B6L117C1,B6L118C1,B6L119C1,B6L120C1))</f>
        <v>138337.02000000002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3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_xlfn.SINGLE(IF(FLOW_THRU_100PCT="Y",1,INDEX(VariabilityMatrix,D4L153C1,_xlfn.SINGLE(D4L153C8))))</f>
        <v>0.63445525502132649</v>
      </c>
      <c r="L60" s="16" t="s">
        <v>26956</v>
      </c>
      <c r="M60" s="15">
        <f>IF(_xlfn.SINGLE(D4L153C2)&lt;&gt;0,_xlfn.SINGLE(D4L153C2)*_xlfn.SINGLE(D4L153C4),_xlfn.SINGLE(D4L153C3)*_xlfn.SINGLE(D4L153C4))</f>
        <v>0</v>
      </c>
      <c r="N60" s="16" t="s">
        <v>4251</v>
      </c>
      <c r="O60" s="32">
        <f>1</f>
        <v>1</v>
      </c>
      <c r="P60" s="16" t="s">
        <v>26957</v>
      </c>
      <c r="Q60" s="15">
        <f>D4L153C5*_xlfn.SINGLE(D4L153C6)</f>
        <v>0</v>
      </c>
      <c r="R60" s="16" t="s">
        <v>21370</v>
      </c>
      <c r="S60" s="6">
        <f>A2L177C1</f>
        <v>1</v>
      </c>
      <c r="T60" s="16" t="s">
        <v>26960</v>
      </c>
      <c r="U60" s="15">
        <f>IF(_xlfn.SINGLE(D4L153C6)=0,0,CHOOSE(MIN(D4L153C8,RUN_YEARS),B6L116C1,B6L117C1,B6L118C1,B6L119C1,B6L120C1))</f>
        <v>138337.02000000002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3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0</v>
      </c>
      <c r="J61" s="16" t="s">
        <v>26969</v>
      </c>
      <c r="K61" s="21">
        <f>IF(FLOW_THRU_100PCT="Y",1,D4L136C4)</f>
        <v>0.69295225119585402</v>
      </c>
      <c r="L61" s="16" t="s">
        <v>26963</v>
      </c>
      <c r="M61" s="15">
        <f>IF(_xlfn.SINGLE(D4L154C2)&lt;&gt;0,_xlfn.SINGLE(D4L154C2)*_xlfn.SINGLE(D4L154C4),_xlfn.SINGLE(D4L154C3)*_xlfn.SINGLE(D4L154C4))</f>
        <v>0</v>
      </c>
      <c r="N61" s="16" t="s">
        <v>4251</v>
      </c>
      <c r="O61" s="32">
        <f>1</f>
        <v>1</v>
      </c>
      <c r="P61" s="16" t="s">
        <v>26964</v>
      </c>
      <c r="Q61" s="15">
        <f>D4L154C5*_xlfn.SINGLE(D4L154C6)</f>
        <v>0</v>
      </c>
      <c r="R61" s="16" t="s">
        <v>21401</v>
      </c>
      <c r="S61" s="6">
        <f>A2L180C1</f>
        <v>1</v>
      </c>
      <c r="T61" s="16" t="s">
        <v>26967</v>
      </c>
      <c r="U61" s="15">
        <f>IF(_xlfn.SINGLE(D4L154C6)=0,0,CHOOSE(MIN(D4L154C8,RUN_YEARS),B6L116C1,B6L117C1,B6L118C1,B6L119C1,B6L120C1))</f>
        <v>138337.02000000002</v>
      </c>
      <c r="V61" s="16" t="s">
        <v>26965</v>
      </c>
      <c r="W61" s="33">
        <f>IF(D4L154C9=0,0,D4L154C7/D4L154C9)</f>
        <v>0</v>
      </c>
      <c r="X61" s="16" t="s">
        <v>26966</v>
      </c>
      <c r="Y61" s="32">
        <f>IF(D4L154C5=0,0,D4L154C7/D4L154C5)</f>
        <v>0</v>
      </c>
    </row>
    <row r="62" spans="1:25" x14ac:dyDescent="0.3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0</v>
      </c>
      <c r="J62" s="16" t="s">
        <v>26976</v>
      </c>
      <c r="K62" s="21">
        <f>_xlfn.SINGLE(IF(FLOW_THRU_100PCT="Y",1,INDEX(VariabilityMatrix,D4L155C1,_xlfn.SINGLE(D4L155C8))))</f>
        <v>0.65429056519907625</v>
      </c>
      <c r="L62" s="16" t="s">
        <v>26970</v>
      </c>
      <c r="M62" s="15">
        <f>IF(_xlfn.SINGLE(D4L155C2)&lt;&gt;0,_xlfn.SINGLE(D4L155C2)*_xlfn.SINGLE(D4L155C4),_xlfn.SINGLE(D4L155C3)*_xlfn.SINGLE(D4L155C4))</f>
        <v>0</v>
      </c>
      <c r="N62" s="16" t="s">
        <v>4251</v>
      </c>
      <c r="O62" s="32">
        <f>1</f>
        <v>1</v>
      </c>
      <c r="P62" s="16" t="s">
        <v>26971</v>
      </c>
      <c r="Q62" s="15">
        <f>D4L155C5*_xlfn.SINGLE(D4L155C6)</f>
        <v>0</v>
      </c>
      <c r="R62" s="16" t="s">
        <v>21130</v>
      </c>
      <c r="S62" s="6">
        <f>A2L140C1</f>
        <v>5</v>
      </c>
      <c r="T62" s="16" t="s">
        <v>26974</v>
      </c>
      <c r="U62" s="15">
        <f>IF(_xlfn.SINGLE(D4L155C6)=0,0,CHOOSE(MIN(D4L155C8,RUN_YEARS),B6L116C1,B6L117C1,B6L118C1,B6L119C1,B6L120C1))</f>
        <v>153385.20000000004</v>
      </c>
      <c r="V62" s="16" t="s">
        <v>26972</v>
      </c>
      <c r="W62" s="33">
        <f>IF(D4L155C9=0,0,D4L155C7/D4L155C9)</f>
        <v>0</v>
      </c>
      <c r="X62" s="16" t="s">
        <v>26973</v>
      </c>
      <c r="Y62" s="32">
        <f>IF(D4L155C5=0,0,D4L155C7/D4L155C5)</f>
        <v>0</v>
      </c>
    </row>
    <row r="63" spans="1:25" x14ac:dyDescent="0.3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0</v>
      </c>
      <c r="J63" s="16" t="s">
        <v>26983</v>
      </c>
      <c r="K63" s="21">
        <f>_xlfn.SINGLE(IF(FLOW_THRU_100PCT="Y",1,INDEX(VariabilityMatrix,D4L156C1,_xlfn.SINGLE(D4L156C8))))</f>
        <v>0.65530056775650491</v>
      </c>
      <c r="L63" s="16" t="s">
        <v>26977</v>
      </c>
      <c r="M63" s="15">
        <f>IF(_xlfn.SINGLE(D4L156C2)&lt;&gt;0,_xlfn.SINGLE(D4L156C2)*_xlfn.SINGLE(D4L156C4),_xlfn.SINGLE(D4L156C3)*_xlfn.SINGLE(D4L156C4))</f>
        <v>0</v>
      </c>
      <c r="N63" s="16" t="s">
        <v>4251</v>
      </c>
      <c r="O63" s="32">
        <f>1</f>
        <v>1</v>
      </c>
      <c r="P63" s="16" t="s">
        <v>26978</v>
      </c>
      <c r="Q63" s="15">
        <f>D4L156C5*_xlfn.SINGLE(D4L156C6)</f>
        <v>0</v>
      </c>
      <c r="R63" s="16" t="s">
        <v>21446</v>
      </c>
      <c r="S63" s="6">
        <f>A2L245C1</f>
        <v>3</v>
      </c>
      <c r="T63" s="16" t="s">
        <v>26981</v>
      </c>
      <c r="U63" s="15">
        <f>IF(_xlfn.SINGLE(D4L156C6)=0,0,CHOOSE(MIN(D4L156C8,RUN_YEARS),B6L116C1,B6L117C1,B6L118C1,B6L119C1,B6L120C1))</f>
        <v>154469.64000000001</v>
      </c>
      <c r="V63" s="16" t="s">
        <v>26979</v>
      </c>
      <c r="W63" s="33">
        <f>IF(D4L156C9=0,0,D4L156C7/D4L156C9)</f>
        <v>0</v>
      </c>
      <c r="X63" s="16" t="s">
        <v>26980</v>
      </c>
      <c r="Y63" s="32">
        <f>IF(D4L156C5=0,0,D4L156C7/D4L156C5)</f>
        <v>0</v>
      </c>
    </row>
    <row r="64" spans="1:25" x14ac:dyDescent="0.3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638303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3624.5995261328171</v>
      </c>
      <c r="J64" s="16" t="s">
        <v>26990</v>
      </c>
      <c r="K64" s="21">
        <f>IF((D4L157C2+D4L157C3)=0,0,D4L157C5/(D4L157C2+D4L157C3))</f>
        <v>0.79960311842497667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513287.31038415537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513287.31038415537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3.7086942986222695</v>
      </c>
      <c r="X64" s="16" t="s">
        <v>26985</v>
      </c>
      <c r="Y64" s="32">
        <f>IF(D4L157C5=0,0,D4L157C7/D4L157C5)</f>
        <v>1</v>
      </c>
    </row>
    <row r="65" spans="1:25" x14ac:dyDescent="0.3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0.79960311842497667</v>
      </c>
      <c r="L65" s="16" t="s">
        <v>26991</v>
      </c>
      <c r="M65" s="15">
        <f>IF(_xlfn.SINGLE(D4L158C2)&lt;&gt;0,_xlfn.SINGLE(D4L158C2)*_xlfn.SINGLE(D4L158C4),_xlfn.SINGLE(D4L158C3)*_xlfn.SINGLE(D4L158C4))</f>
        <v>0</v>
      </c>
      <c r="N65" s="16" t="s">
        <v>4251</v>
      </c>
      <c r="O65" s="32">
        <f>1</f>
        <v>1</v>
      </c>
      <c r="P65" s="16" t="s">
        <v>26992</v>
      </c>
      <c r="Q65" s="15">
        <f>D4L158C5*_xlfn.SINGLE(D4L158C6)</f>
        <v>0</v>
      </c>
      <c r="R65" s="16" t="s">
        <v>26798</v>
      </c>
      <c r="S65" s="6">
        <f>A2L321C1</f>
        <v>1</v>
      </c>
      <c r="T65" s="16" t="s">
        <v>26994</v>
      </c>
      <c r="U65" s="15">
        <f>IF(_xlfn.SINGLE(D4L158C6)=0,0,CHOOSE(MIN(D4L158C8,RUN_YEARS),B6L116C1,B6L117C1,B6L118C1,B6L119C1,B6L120C1))</f>
        <v>138337.02000000002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638303</v>
      </c>
      <c r="H66" s="16" t="s">
        <v>27001</v>
      </c>
      <c r="I66" s="15">
        <f>SUM(D4L157C3:D4L158C3)</f>
        <v>3624.5995261328171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513287.31038415537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513287.31038415537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3.7086942986222695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A4983A-3768-48DF-A92D-A1F63BAC83D8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27002</v>
      </c>
    </row>
    <row r="3" spans="1:23" x14ac:dyDescent="0.3">
      <c r="B3" s="13" t="s">
        <v>27003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566.12578735653369</v>
      </c>
      <c r="J8" s="16" t="s">
        <v>21752</v>
      </c>
      <c r="K8" s="21">
        <f>IF(FLOW_THRU_100PCT="Y",1,0.5)</f>
        <v>0.5</v>
      </c>
      <c r="L8" s="16" t="s">
        <v>27022</v>
      </c>
      <c r="M8" s="15">
        <f>IF(_xlfn.SINGLE(D4L201C2)&lt;&gt;0,_xlfn.SINGLE(D4L201C2)*_xlfn.SINGLE(D4L201C4),_xlfn.SINGLE(D4L201C3)*_xlfn.SINGLE(D4L201C4))</f>
        <v>283.06289367826685</v>
      </c>
      <c r="N8" s="16" t="s">
        <v>4251</v>
      </c>
      <c r="O8" s="32">
        <f>1</f>
        <v>1</v>
      </c>
      <c r="P8" s="16" t="s">
        <v>27023</v>
      </c>
      <c r="Q8" s="15">
        <f>D4L201C5*_xlfn.SINGLE(D4L201C6)</f>
        <v>283.06289367826685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138337.02000000002</v>
      </c>
      <c r="V8" s="16" t="s">
        <v>27024</v>
      </c>
      <c r="W8" s="33">
        <f>IF(_xlfn.SINGLE(D4L201C9)=0,0,D4L201C7/_xlfn.SINGLE(D4L201C9))</f>
        <v>2.0461832536096758E-3</v>
      </c>
    </row>
    <row r="9" spans="1:23" x14ac:dyDescent="0.3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IF(_xlfn.SINGLE(D4L202C2)&lt;&gt;0,_xlfn.SINGLE(D4L202C2)*_xlfn.SINGLE(D4L202C4),_xlfn.SINGLE(D4L202C3)*_xlfn.SINGLE(D4L202C4))</f>
        <v>0</v>
      </c>
      <c r="N9" s="16" t="s">
        <v>4251</v>
      </c>
      <c r="O9" s="32">
        <f>1</f>
        <v>1</v>
      </c>
      <c r="P9" s="16" t="s">
        <v>27028</v>
      </c>
      <c r="Q9" s="15">
        <f>D4L202C5*_xlfn.SINGLE(D4L202C6)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138337.02000000002</v>
      </c>
      <c r="V9" s="16" t="s">
        <v>27029</v>
      </c>
      <c r="W9" s="33">
        <f>IF(_xlfn.SINGLE(D4L202C9)=0,0,D4L202C7/_xlfn.SINGLE(D4L202C9))</f>
        <v>0</v>
      </c>
    </row>
    <row r="10" spans="1:23" x14ac:dyDescent="0.3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0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IF(_xlfn.SINGLE(D4L203C2)&lt;&gt;0,_xlfn.SINGLE(D4L203C2)*_xlfn.SINGLE(D4L203C4),_xlfn.SINGLE(D4L203C3)*_xlfn.SINGLE(D4L203C4))</f>
        <v>0</v>
      </c>
      <c r="N10" s="16" t="s">
        <v>4251</v>
      </c>
      <c r="O10" s="32">
        <f>1</f>
        <v>1</v>
      </c>
      <c r="P10" s="16" t="s">
        <v>27033</v>
      </c>
      <c r="Q10" s="15">
        <f>D4L203C5*_xlfn.SINGLE(D4L203C6)</f>
        <v>0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138337.02000000002</v>
      </c>
      <c r="V10" s="16" t="s">
        <v>27034</v>
      </c>
      <c r="W10" s="33">
        <f>IF(_xlfn.SINGLE(D4L203C9)=0,0,D4L203C7/_xlfn.SINGLE(D4L203C9))</f>
        <v>0</v>
      </c>
    </row>
    <row r="11" spans="1:23" x14ac:dyDescent="0.3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</v>
      </c>
      <c r="J11" s="16" t="s">
        <v>21739</v>
      </c>
      <c r="K11" s="21">
        <f>IF(FLOW_THRU_100PCT="Y",1,1)</f>
        <v>1</v>
      </c>
      <c r="L11" s="16" t="s">
        <v>27037</v>
      </c>
      <c r="M11" s="15">
        <f>IF(_xlfn.SINGLE(D4L204C2)&lt;&gt;0,_xlfn.SINGLE(D4L204C2)*_xlfn.SINGLE(D4L204C4),_xlfn.SINGLE(D4L204C3)*_xlfn.SINGLE(D4L204C4))</f>
        <v>0</v>
      </c>
      <c r="N11" s="16" t="s">
        <v>4251</v>
      </c>
      <c r="O11" s="32">
        <f>1</f>
        <v>1</v>
      </c>
      <c r="P11" s="16" t="s">
        <v>27038</v>
      </c>
      <c r="Q11" s="15">
        <f>D4L204C5*_xlfn.SINGLE(D4L204C6)</f>
        <v>0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138337.02000000002</v>
      </c>
      <c r="V11" s="16" t="s">
        <v>27039</v>
      </c>
      <c r="W11" s="33">
        <f>IF(_xlfn.SINGLE(D4L204C9)=0,0,D4L204C7/_xlfn.SINGLE(D4L204C9))</f>
        <v>0</v>
      </c>
    </row>
    <row r="12" spans="1:23" x14ac:dyDescent="0.3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2367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IF(_xlfn.SINGLE(D4L205C2)&lt;&gt;0,_xlfn.SINGLE(D4L205C2)*_xlfn.SINGLE(D4L205C4),_xlfn.SINGLE(D4L205C3)*_xlfn.SINGLE(D4L205C4))</f>
        <v>1183.5</v>
      </c>
      <c r="N12" s="16" t="s">
        <v>4251</v>
      </c>
      <c r="O12" s="32">
        <f>1</f>
        <v>1</v>
      </c>
      <c r="P12" s="16" t="s">
        <v>27043</v>
      </c>
      <c r="Q12" s="15">
        <f>D4L205C5*_xlfn.SINGLE(D4L205C6)</f>
        <v>1183.5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138337.02000000002</v>
      </c>
      <c r="V12" s="16" t="s">
        <v>27044</v>
      </c>
      <c r="W12" s="33">
        <f>IF(_xlfn.SINGLE(D4L205C9)=0,0,D4L205C7/_xlfn.SINGLE(D4L205C9))</f>
        <v>8.5551936856815315E-3</v>
      </c>
    </row>
    <row r="13" spans="1:23" x14ac:dyDescent="0.3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IF(_xlfn.SINGLE(D4L206C2)&lt;&gt;0,_xlfn.SINGLE(D4L206C2)*_xlfn.SINGLE(D4L206C4),_xlfn.SINGLE(D4L206C3)*_xlfn.SINGLE(D4L206C4))</f>
        <v>0</v>
      </c>
      <c r="N13" s="16" t="s">
        <v>4251</v>
      </c>
      <c r="O13" s="32">
        <f>1</f>
        <v>1</v>
      </c>
      <c r="P13" s="16" t="s">
        <v>27048</v>
      </c>
      <c r="Q13" s="15">
        <f>D4L206C5*_xlfn.SINGLE(D4L206C6)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138337.02000000002</v>
      </c>
      <c r="V13" s="16" t="s">
        <v>27049</v>
      </c>
      <c r="W13" s="33">
        <f>IF(_xlfn.SINGLE(D4L206C9)=0,0,D4L206C7/_xlfn.SINGLE(D4L206C9))</f>
        <v>0</v>
      </c>
    </row>
    <row r="14" spans="1:23" x14ac:dyDescent="0.3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0</v>
      </c>
      <c r="J14" s="16" t="s">
        <v>21739</v>
      </c>
      <c r="K14" s="21">
        <f>IF(FLOW_THRU_100PCT="Y",1,1)</f>
        <v>1</v>
      </c>
      <c r="L14" s="16" t="s">
        <v>27052</v>
      </c>
      <c r="M14" s="15">
        <f>IF(_xlfn.SINGLE(D4L207C2)&lt;&gt;0,_xlfn.SINGLE(D4L207C2)*_xlfn.SINGLE(D4L207C4),_xlfn.SINGLE(D4L207C3)*_xlfn.SINGLE(D4L207C4))</f>
        <v>0</v>
      </c>
      <c r="N14" s="16" t="s">
        <v>4251</v>
      </c>
      <c r="O14" s="32">
        <f>1</f>
        <v>1</v>
      </c>
      <c r="P14" s="16" t="s">
        <v>27053</v>
      </c>
      <c r="Q14" s="15">
        <f>D4L207C5*_xlfn.SINGLE(D4L207C6)</f>
        <v>0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138337.02000000002</v>
      </c>
      <c r="V14" s="16" t="s">
        <v>27054</v>
      </c>
      <c r="W14" s="33">
        <f>IF(_xlfn.SINGLE(D4L207C9)=0,0,D4L207C7/_xlfn.SINGLE(D4L207C9))</f>
        <v>0</v>
      </c>
    </row>
    <row r="15" spans="1:23" x14ac:dyDescent="0.3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IF(_xlfn.SINGLE(D4L208C2)&lt;&gt;0,_xlfn.SINGLE(D4L208C2)*_xlfn.SINGLE(D4L208C4),_xlfn.SINGLE(D4L208C3)*_xlfn.SINGLE(D4L208C4))</f>
        <v>0</v>
      </c>
      <c r="N15" s="16" t="s">
        <v>4251</v>
      </c>
      <c r="O15" s="32">
        <f>1</f>
        <v>1</v>
      </c>
      <c r="P15" s="16" t="s">
        <v>27058</v>
      </c>
      <c r="Q15" s="15">
        <f>D4L208C5*_xlfn.SINGLE(D4L208C6)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138337.02000000002</v>
      </c>
      <c r="V15" s="16" t="s">
        <v>27059</v>
      </c>
      <c r="W15" s="33">
        <f>IF(_xlfn.SINGLE(D4L208C9)=0,0,D4L208C7/_xlfn.SINGLE(D4L208C9))</f>
        <v>0</v>
      </c>
    </row>
    <row r="16" spans="1:23" x14ac:dyDescent="0.3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0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IF(_xlfn.SINGLE(D4L209C2)&lt;&gt;0,_xlfn.SINGLE(D4L209C2)*_xlfn.SINGLE(D4L209C4),_xlfn.SINGLE(D4L209C3)*_xlfn.SINGLE(D4L209C4))</f>
        <v>0</v>
      </c>
      <c r="N16" s="16" t="s">
        <v>4251</v>
      </c>
      <c r="O16" s="32">
        <f>1</f>
        <v>1</v>
      </c>
      <c r="P16" s="16" t="s">
        <v>27064</v>
      </c>
      <c r="Q16" s="15">
        <f>D4L209C5*_xlfn.SINGLE(D4L209C6)</f>
        <v>0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138337.02000000002</v>
      </c>
      <c r="V16" s="16" t="s">
        <v>27065</v>
      </c>
      <c r="W16" s="33">
        <f>IF(_xlfn.SINGLE(D4L209C9)=0,0,D4L209C7/_xlfn.SINGLE(D4L209C9))</f>
        <v>0</v>
      </c>
    </row>
    <row r="17" spans="1:23" x14ac:dyDescent="0.3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IF(_xlfn.SINGLE(D4L210C2)&lt;&gt;0,_xlfn.SINGLE(D4L210C2)*_xlfn.SINGLE(D4L210C4),_xlfn.SINGLE(D4L210C3)*_xlfn.SINGLE(D4L210C4))</f>
        <v>0</v>
      </c>
      <c r="N17" s="16" t="s">
        <v>4251</v>
      </c>
      <c r="O17" s="32">
        <f>1</f>
        <v>1</v>
      </c>
      <c r="P17" s="16" t="s">
        <v>27069</v>
      </c>
      <c r="Q17" s="15">
        <f>D4L210C5*_xlfn.SINGLE(D4L210C6)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138337.02000000002</v>
      </c>
      <c r="V17" s="16" t="s">
        <v>27070</v>
      </c>
      <c r="W17" s="33">
        <f>IF(_xlfn.SINGLE(D4L210C9)=0,0,D4L210C7/_xlfn.SINGLE(D4L210C9))</f>
        <v>0</v>
      </c>
    </row>
    <row r="18" spans="1:23" x14ac:dyDescent="0.3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2933.1257873565337</v>
      </c>
      <c r="J18" s="16" t="s">
        <v>27079</v>
      </c>
      <c r="K18" s="21">
        <f>IF((D4L211C2+D4L211C3)=0,0,D4L211C5/(D4L211C2+D4L211C3))</f>
        <v>0.5</v>
      </c>
      <c r="L18" s="16" t="s">
        <v>27073</v>
      </c>
      <c r="M18" s="15">
        <f>SUM(D4L201C5,D4L203C5,D4L205C5,D4L207C5,D4L209C5)</f>
        <v>1466.5628936782668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1466.5628936782668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1.0601376939291206E-2</v>
      </c>
    </row>
    <row r="19" spans="1:23" x14ac:dyDescent="0.3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0.5</v>
      </c>
      <c r="L19" s="16" t="s">
        <v>27080</v>
      </c>
      <c r="M19" s="15">
        <f>IF(_xlfn.SINGLE(D4L212C2)&lt;&gt;0,_xlfn.SINGLE(D4L212C2)*_xlfn.SINGLE(D4L212C4),_xlfn.SINGLE(D4L212C3)*_xlfn.SINGLE(D4L212C4))</f>
        <v>0</v>
      </c>
      <c r="N19" s="16" t="s">
        <v>4251</v>
      </c>
      <c r="O19" s="32">
        <f>1</f>
        <v>1</v>
      </c>
      <c r="P19" s="16" t="s">
        <v>27081</v>
      </c>
      <c r="Q19" s="15">
        <f>D4L212C5*_xlfn.SINGLE(D4L212C6)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138337.02000000002</v>
      </c>
      <c r="V19" s="16" t="s">
        <v>27082</v>
      </c>
      <c r="W19" s="33">
        <f>IF(_xlfn.SINGLE(D4L212C9)=0,0,D4L212C7/_xlfn.SINGLE(D4L212C9))</f>
        <v>0</v>
      </c>
    </row>
    <row r="20" spans="1:23" x14ac:dyDescent="0.3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2933.1257873565337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1466.5628936782668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1466.5628936782668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1.0601376939291206E-2</v>
      </c>
    </row>
    <row r="21" spans="1:23" x14ac:dyDescent="0.3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826.32780970285944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IF(_xlfn.SINGLE(D4L214C2)&lt;&gt;0,_xlfn.SINGLE(D4L214C2)*_xlfn.SINGLE(D4L214C4),_xlfn.SINGLE(D4L214C3)*_xlfn.SINGLE(D4L214C4))</f>
        <v>413.16390485142972</v>
      </c>
      <c r="N21" s="16" t="s">
        <v>4251</v>
      </c>
      <c r="O21" s="32">
        <f>1</f>
        <v>1</v>
      </c>
      <c r="P21" s="16" t="s">
        <v>27092</v>
      </c>
      <c r="Q21" s="15">
        <f>D4L214C5*_xlfn.SINGLE(D4L214C6)</f>
        <v>413.16390485142972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138337.02000000002</v>
      </c>
      <c r="V21" s="16" t="s">
        <v>27093</v>
      </c>
      <c r="W21" s="33">
        <f>IF(_xlfn.SINGLE(D4L214C9)=0,0,D4L214C7/_xlfn.SINGLE(D4L214C9))</f>
        <v>2.9866474270692665E-3</v>
      </c>
    </row>
    <row r="22" spans="1:23" x14ac:dyDescent="0.3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0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IF(_xlfn.SINGLE(D4L215C2)&lt;&gt;0,_xlfn.SINGLE(D4L215C2)*_xlfn.SINGLE(D4L215C4),_xlfn.SINGLE(D4L215C3)*_xlfn.SINGLE(D4L215C4))</f>
        <v>0</v>
      </c>
      <c r="N22" s="16" t="s">
        <v>4251</v>
      </c>
      <c r="O22" s="32">
        <f>1</f>
        <v>1</v>
      </c>
      <c r="P22" s="16" t="s">
        <v>27097</v>
      </c>
      <c r="Q22" s="15">
        <f>D4L215C5*_xlfn.SINGLE(D4L215C6)</f>
        <v>0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138337.02000000002</v>
      </c>
      <c r="V22" s="16" t="s">
        <v>27098</v>
      </c>
      <c r="W22" s="33">
        <f>IF(_xlfn.SINGLE(D4L215C9)=0,0,D4L215C7/_xlfn.SINGLE(D4L215C9))</f>
        <v>0</v>
      </c>
    </row>
    <row r="23" spans="1:23" x14ac:dyDescent="0.3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5605.5203467037754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IF(_xlfn.SINGLE(D4L216C2)&lt;&gt;0,_xlfn.SINGLE(D4L216C2)*_xlfn.SINGLE(D4L216C4),_xlfn.SINGLE(D4L216C3)*_xlfn.SINGLE(D4L216C4))</f>
        <v>2802.7601733518877</v>
      </c>
      <c r="N23" s="16" t="s">
        <v>4251</v>
      </c>
      <c r="O23" s="32">
        <f>1</f>
        <v>1</v>
      </c>
      <c r="P23" s="16" t="s">
        <v>27102</v>
      </c>
      <c r="Q23" s="15">
        <f>D4L216C5*_xlfn.SINGLE(D4L216C6)</f>
        <v>2802.7601733518877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138337.02000000002</v>
      </c>
      <c r="V23" s="16" t="s">
        <v>27103</v>
      </c>
      <c r="W23" s="33">
        <f>IF(_xlfn.SINGLE(D4L216C9)=0,0,D4L216C7/_xlfn.SINGLE(D4L216C9))</f>
        <v>2.0260376964545624E-2</v>
      </c>
    </row>
    <row r="24" spans="1:23" x14ac:dyDescent="0.3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0</v>
      </c>
      <c r="J24" s="16" t="s">
        <v>21739</v>
      </c>
      <c r="K24" s="21">
        <f>IF(FLOW_THRU_100PCT="Y",1,1)</f>
        <v>1</v>
      </c>
      <c r="L24" s="16" t="s">
        <v>27106</v>
      </c>
      <c r="M24" s="15">
        <f>IF(_xlfn.SINGLE(D4L217C2)&lt;&gt;0,_xlfn.SINGLE(D4L217C2)*_xlfn.SINGLE(D4L217C4),_xlfn.SINGLE(D4L217C3)*_xlfn.SINGLE(D4L217C4))</f>
        <v>0</v>
      </c>
      <c r="N24" s="16" t="s">
        <v>4251</v>
      </c>
      <c r="O24" s="32">
        <f>1</f>
        <v>1</v>
      </c>
      <c r="P24" s="16" t="s">
        <v>27107</v>
      </c>
      <c r="Q24" s="15">
        <f>D4L217C5*_xlfn.SINGLE(D4L217C6)</f>
        <v>0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138337.02000000002</v>
      </c>
      <c r="V24" s="16" t="s">
        <v>27108</v>
      </c>
      <c r="W24" s="33">
        <f>IF(_xlfn.SINGLE(D4L217C9)=0,0,D4L217C7/_xlfn.SINGLE(D4L217C9))</f>
        <v>0</v>
      </c>
    </row>
    <row r="25" spans="1:23" x14ac:dyDescent="0.3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6431.8481564066351</v>
      </c>
      <c r="J25" s="16" t="s">
        <v>27117</v>
      </c>
      <c r="K25" s="21">
        <f>IF((D4L218C2+D4L218C3)=0,0,D4L218C5/(D4L218C2+D4L218C3))</f>
        <v>0.5</v>
      </c>
      <c r="L25" s="16" t="s">
        <v>27111</v>
      </c>
      <c r="M25" s="15">
        <f>SUM(D4L214C5:D4L217C5)</f>
        <v>3215.9240782033175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3215.9240782033175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2.3247024391614891E-2</v>
      </c>
    </row>
    <row r="26" spans="1:23" x14ac:dyDescent="0.3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0.5</v>
      </c>
      <c r="L26" s="16" t="s">
        <v>27118</v>
      </c>
      <c r="M26" s="15">
        <f>IF(_xlfn.SINGLE(D4L219C2)&lt;&gt;0,_xlfn.SINGLE(D4L219C2)*_xlfn.SINGLE(D4L219C4),_xlfn.SINGLE(D4L219C3)*_xlfn.SINGLE(D4L219C4))</f>
        <v>0</v>
      </c>
      <c r="N26" s="16" t="s">
        <v>4251</v>
      </c>
      <c r="O26" s="32">
        <f>1</f>
        <v>1</v>
      </c>
      <c r="P26" s="16" t="s">
        <v>27119</v>
      </c>
      <c r="Q26" s="15">
        <f>D4L219C5*_xlfn.SINGLE(D4L219C6)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138337.02000000002</v>
      </c>
      <c r="V26" s="16" t="s">
        <v>27120</v>
      </c>
      <c r="W26" s="33">
        <f>IF(_xlfn.SINGLE(D4L219C9)=0,0,D4L219C7/_xlfn.SINGLE(D4L219C9))</f>
        <v>0</v>
      </c>
    </row>
    <row r="27" spans="1:23" x14ac:dyDescent="0.3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6431.8481564066351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3215.9240782033175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3215.9240782033175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2.3247024391614891E-2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DB1C9E-E1ED-4DAE-A40B-F7FAA41E5C10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27129</v>
      </c>
    </row>
    <row r="3" spans="1:39" x14ac:dyDescent="0.3">
      <c r="B3" s="13" t="s">
        <v>27130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3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6716</v>
      </c>
      <c r="H8" s="16" t="s">
        <v>11112</v>
      </c>
      <c r="I8" s="15">
        <v>0</v>
      </c>
      <c r="J8" s="16" t="s">
        <v>27146</v>
      </c>
      <c r="K8" s="21">
        <f>_xlfn.SINGLE(IF(FLOW_THRU_100PCT="Y",1,INDEX(VariabilityMatrix,D5L101C1,_xlfn.SINGLE(D5L101C8))))</f>
        <v>0.90555763892161023</v>
      </c>
      <c r="L8" s="16" t="s">
        <v>27139</v>
      </c>
      <c r="M8" s="15">
        <f>IF(_xlfn.SINGLE(D5L101C2)&lt;&gt;0,_xlfn.SINGLE(D5L101C2)*_xlfn.SINGLE(D5L101C4),_xlfn.SINGLE(D5L101C3)*_xlfn.SINGLE(D5L101C4))</f>
        <v>6081.7251029975341</v>
      </c>
      <c r="N8" s="16" t="s">
        <v>4251</v>
      </c>
      <c r="O8" s="32">
        <f>0</f>
        <v>0</v>
      </c>
      <c r="P8" s="16" t="s">
        <v>27140</v>
      </c>
      <c r="Q8" s="15">
        <f>D5L101C5*_xlfn.SINGLE(D5L101C6)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IF(_xlfn.SINGLE(D5L101C9)=0,0,D5L101C7/_xlfn.SINGLE(D5L101C9))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IF(_xlfn.SINGLE(D5L101C13)=0,0,D5L101C12/_xlfn.SINGLE(D5L101C13))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6081.7251029975341</v>
      </c>
      <c r="AJ8" s="16" t="s">
        <v>27150</v>
      </c>
      <c r="AK8" s="15">
        <f>IF(D5L101C15=0,0,CHOOSE(MIN(D5L101C8,RUN_YEARS),A1L145C1,A1L145C6,A1L145C7,A1L145C8,A1L145C9))</f>
        <v>9481.0729999999985</v>
      </c>
      <c r="AL8" s="16" t="s">
        <v>27145</v>
      </c>
      <c r="AM8" s="33">
        <f>IF(_xlfn.SINGLE(D5L101C17)=0,0,D5L101C16/_xlfn.SINGLE(D5L101C17))</f>
        <v>0.64145957983843549</v>
      </c>
    </row>
    <row r="9" spans="1:39" x14ac:dyDescent="0.3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659.7037037037037</v>
      </c>
      <c r="J9" s="16" t="s">
        <v>27159</v>
      </c>
      <c r="K9" s="21">
        <f>_xlfn.SINGLE(IF(FLOW_THRU_100PCT="Y",1,INDEX(VariabilityMatrix,D5L102C1,_xlfn.SINGLE(D5L102C8))))</f>
        <v>0.90555763892161023</v>
      </c>
      <c r="L9" s="16" t="s">
        <v>27151</v>
      </c>
      <c r="M9" s="15">
        <f>IF(_xlfn.SINGLE(D5L102C2)&lt;&gt;0,_xlfn.SINGLE(D5L102C2)*_xlfn.SINGLE(D5L102C4),_xlfn.SINGLE(D5L102C3)*_xlfn.SINGLE(D5L102C4))</f>
        <v>597.39972831376747</v>
      </c>
      <c r="N9" s="16" t="s">
        <v>4251</v>
      </c>
      <c r="O9" s="32">
        <f>0</f>
        <v>0</v>
      </c>
      <c r="P9" s="16" t="s">
        <v>27152</v>
      </c>
      <c r="Q9" s="15">
        <f>D5L102C5*_xlfn.SINGLE(D5L102C6)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IF(_xlfn.SINGLE(D5L102C9)=0,0,D5L102C7/_xlfn.SINGLE(D5L102C9))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IF(_xlfn.SINGLE(D5L102C13)=0,0,D5L102C12/_xlfn.SINGLE(D5L102C13))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597.39972831376747</v>
      </c>
      <c r="AJ9" s="16" t="s">
        <v>27163</v>
      </c>
      <c r="AK9" s="15">
        <f>IF(D5L102C15=0,0,CHOOSE(MIN(D5L102C8,RUN_YEARS),A1L145C1,A1L145C6,A1L145C7,A1L145C8,A1L145C9))</f>
        <v>9481.0729999999985</v>
      </c>
      <c r="AL9" s="16" t="s">
        <v>27157</v>
      </c>
      <c r="AM9" s="33">
        <f>IF(_xlfn.SINGLE(D5L102C17)=0,0,D5L102C16/_xlfn.SINGLE(D5L102C17))</f>
        <v>6.3009717182197375E-2</v>
      </c>
    </row>
    <row r="10" spans="1:39" x14ac:dyDescent="0.3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4462</v>
      </c>
      <c r="H10" s="16" t="s">
        <v>11112</v>
      </c>
      <c r="I10" s="15">
        <v>0</v>
      </c>
      <c r="J10" s="16" t="s">
        <v>27171</v>
      </c>
      <c r="K10" s="21">
        <f>_xlfn.SINGLE(IF(FLOW_THRU_100PCT="Y",1,INDEX(VariabilityMatrix,D5L103C1,_xlfn.SINGLE(D5L103C8))))</f>
        <v>0.90555763892161023</v>
      </c>
      <c r="L10" s="16" t="s">
        <v>27164</v>
      </c>
      <c r="M10" s="15">
        <f>IF(_xlfn.SINGLE(D5L103C2)&lt;&gt;0,_xlfn.SINGLE(D5L103C2)*_xlfn.SINGLE(D5L103C4),_xlfn.SINGLE(D5L103C3)*_xlfn.SINGLE(D5L103C4))</f>
        <v>4040.598184868225</v>
      </c>
      <c r="N10" s="16" t="s">
        <v>4251</v>
      </c>
      <c r="O10" s="32">
        <f>0</f>
        <v>0</v>
      </c>
      <c r="P10" s="16" t="s">
        <v>27165</v>
      </c>
      <c r="Q10" s="15">
        <f>D5L103C5*_xlfn.SINGLE(D5L103C6)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IF(_xlfn.SINGLE(D5L103C9)=0,0,D5L103C7/_xlfn.SINGLE(D5L103C9))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IF(_xlfn.SINGLE(D5L103C13)=0,0,D5L103C12/_xlfn.SINGLE(D5L103C13))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4040.598184868225</v>
      </c>
      <c r="AJ10" s="16" t="s">
        <v>27175</v>
      </c>
      <c r="AK10" s="15">
        <f>IF(D5L103C15=0,0,CHOOSE(MIN(D5L103C8,RUN_YEARS),A1L145C1,A1L145C6,A1L145C7,A1L145C8,A1L145C9))</f>
        <v>9481.0729999999985</v>
      </c>
      <c r="AL10" s="16" t="s">
        <v>27170</v>
      </c>
      <c r="AM10" s="33">
        <f>IF(_xlfn.SINGLE(D5L103C17)=0,0,D5L103C16/_xlfn.SINGLE(D5L103C17))</f>
        <v>0.42617520030361811</v>
      </c>
    </row>
    <row r="11" spans="1:39" x14ac:dyDescent="0.3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438.2962962962963</v>
      </c>
      <c r="J11" s="16" t="s">
        <v>27184</v>
      </c>
      <c r="K11" s="21">
        <f>_xlfn.SINGLE(IF(FLOW_THRU_100PCT="Y",1,INDEX(VariabilityMatrix,D5L104C1,_xlfn.SINGLE(D5L104C8))))</f>
        <v>0.90555763892161023</v>
      </c>
      <c r="L11" s="16" t="s">
        <v>27176</v>
      </c>
      <c r="M11" s="15">
        <f>IF(_xlfn.SINGLE(D5L104C2)&lt;&gt;0,_xlfn.SINGLE(D5L104C2)*_xlfn.SINGLE(D5L104C4),_xlfn.SINGLE(D5L104C3)*_xlfn.SINGLE(D5L104C4))</f>
        <v>396.90255922216056</v>
      </c>
      <c r="N11" s="16" t="s">
        <v>4251</v>
      </c>
      <c r="O11" s="32">
        <f>0</f>
        <v>0</v>
      </c>
      <c r="P11" s="16" t="s">
        <v>27177</v>
      </c>
      <c r="Q11" s="15">
        <f>D5L104C5*_xlfn.SINGLE(D5L104C6)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IF(_xlfn.SINGLE(D5L104C9)=0,0,D5L104C7/_xlfn.SINGLE(D5L104C9))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IF(_xlfn.SINGLE(D5L104C13)=0,0,D5L104C12/_xlfn.SINGLE(D5L104C13))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396.90255922216056</v>
      </c>
      <c r="AJ11" s="16" t="s">
        <v>27187</v>
      </c>
      <c r="AK11" s="15">
        <f>IF(D5L104C15=0,0,CHOOSE(MIN(D5L104C8,RUN_YEARS),A1L145C1,A1L145C6,A1L145C7,A1L145C8,A1L145C9))</f>
        <v>9481.0729999999985</v>
      </c>
      <c r="AL11" s="16" t="s">
        <v>27182</v>
      </c>
      <c r="AM11" s="33">
        <f>IF(_xlfn.SINGLE(D5L104C17)=0,0,D5L104C16/_xlfn.SINGLE(D5L104C17))</f>
        <v>4.1862620319679071E-2</v>
      </c>
    </row>
    <row r="12" spans="1:39" x14ac:dyDescent="0.3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0</v>
      </c>
      <c r="H12" s="16" t="s">
        <v>18838</v>
      </c>
      <c r="I12" s="15">
        <f>A2L338C44</f>
        <v>0</v>
      </c>
      <c r="J12" s="16" t="s">
        <v>27195</v>
      </c>
      <c r="K12" s="21">
        <f>_xlfn.SINGLE(IF(FLOW_THRU_100PCT="Y",1,INDEX(VariabilityMatrix,D5L105C1,_xlfn.SINGLE(D5L105C8))))</f>
        <v>0.90555763892161023</v>
      </c>
      <c r="L12" s="16" t="s">
        <v>27188</v>
      </c>
      <c r="M12" s="15">
        <f>IF(_xlfn.SINGLE(D5L105C2)&lt;&gt;0,_xlfn.SINGLE(D5L105C2)*_xlfn.SINGLE(D5L105C4),_xlfn.SINGLE(D5L105C3)*_xlfn.SINGLE(D5L105C4))</f>
        <v>0</v>
      </c>
      <c r="N12" s="16" t="s">
        <v>4251</v>
      </c>
      <c r="O12" s="32">
        <f>0</f>
        <v>0</v>
      </c>
      <c r="P12" s="16" t="s">
        <v>27189</v>
      </c>
      <c r="Q12" s="15">
        <f>D5L105C5*_xlfn.SINGLE(D5L105C6)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IF(_xlfn.SINGLE(D5L105C9)=0,0,D5L105C7/_xlfn.SINGLE(D5L105C9))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IF(_xlfn.SINGLE(D5L105C13)=0,0,D5L105C12/_xlfn.SINGLE(D5L105C13))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</v>
      </c>
      <c r="AJ12" s="16" t="s">
        <v>27199</v>
      </c>
      <c r="AK12" s="15">
        <f>IF(D5L105C15=0,0,CHOOSE(MIN(D5L105C8,RUN_YEARS),A1L145C1,A1L145C6,A1L145C7,A1L145C8,A1L145C9))</f>
        <v>9481.0729999999985</v>
      </c>
      <c r="AL12" s="16" t="s">
        <v>27194</v>
      </c>
      <c r="AM12" s="33">
        <f>IF(_xlfn.SINGLE(D5L105C17)=0,0,D5L105C16/_xlfn.SINGLE(D5L105C17))</f>
        <v>0</v>
      </c>
    </row>
    <row r="13" spans="1:39" x14ac:dyDescent="0.3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_xlfn.SINGLE(IF(FLOW_THRU_100PCT="Y",1,INDEX(VariabilityMatrix,D5L106C1,_xlfn.SINGLE(D5L106C8))))</f>
        <v>0.90555763892161023</v>
      </c>
      <c r="L13" s="16" t="s">
        <v>27200</v>
      </c>
      <c r="M13" s="15">
        <f>IF(_xlfn.SINGLE(D5L106C2)&lt;&gt;0,_xlfn.SINGLE(D5L106C2)*_xlfn.SINGLE(D5L106C4),_xlfn.SINGLE(D5L106C3)*_xlfn.SINGLE(D5L106C4))</f>
        <v>0</v>
      </c>
      <c r="N13" s="16" t="s">
        <v>4251</v>
      </c>
      <c r="O13" s="32">
        <f>0</f>
        <v>0</v>
      </c>
      <c r="P13" s="16" t="s">
        <v>27201</v>
      </c>
      <c r="Q13" s="15">
        <f>D5L106C5*_xlfn.SINGLE(D5L106C6)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IF(_xlfn.SINGLE(D5L106C9)=0,0,D5L106C7/_xlfn.SINGLE(D5L106C9))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IF(_xlfn.SINGLE(D5L106C13)=0,0,D5L106C12/_xlfn.SINGLE(D5L106C13))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9481.0729999999985</v>
      </c>
      <c r="AL13" s="16" t="s">
        <v>27206</v>
      </c>
      <c r="AM13" s="33">
        <f>IF(_xlfn.SINGLE(D5L106C17)=0,0,D5L106C16/_xlfn.SINGLE(D5L106C17))</f>
        <v>0</v>
      </c>
    </row>
    <row r="14" spans="1:39" x14ac:dyDescent="0.3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8539</v>
      </c>
      <c r="J14" s="16" t="s">
        <v>27219</v>
      </c>
      <c r="K14" s="21">
        <f>_xlfn.SINGLE(IF(FLOW_THRU_100PCT="Y",1,INDEX(VariabilityMatrix,D5L107C1,_xlfn.SINGLE(D5L107C8))))</f>
        <v>0.86900058846065187</v>
      </c>
      <c r="L14" s="16" t="s">
        <v>27212</v>
      </c>
      <c r="M14" s="15">
        <f>IF(_xlfn.SINGLE(D5L107C2)&lt;&gt;0,_xlfn.SINGLE(D5L107C2)*_xlfn.SINGLE(D5L107C4),_xlfn.SINGLE(D5L107C3)*_xlfn.SINGLE(D5L107C4))</f>
        <v>7420.3960248655067</v>
      </c>
      <c r="N14" s="16" t="s">
        <v>4251</v>
      </c>
      <c r="O14" s="32">
        <f>0</f>
        <v>0</v>
      </c>
      <c r="P14" s="16" t="s">
        <v>27213</v>
      </c>
      <c r="Q14" s="15">
        <f>D5L107C5*_xlfn.SINGLE(D5L107C6)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IF(_xlfn.SINGLE(D5L107C9)=0,0,D5L107C7/_xlfn.SINGLE(D5L107C9))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7420.3960248655067</v>
      </c>
      <c r="AB14" s="16" t="s">
        <v>27222</v>
      </c>
      <c r="AC14" s="15">
        <f>IF(D5L107C11=0,0,CHOOSE(MIN(D5L107C8,RUN_YEARS),A1L144C1,A1L144C6,A1L144C7,A1L144C8,A1L144C9))</f>
        <v>16687.368999999999</v>
      </c>
      <c r="AD14" s="16" t="s">
        <v>27216</v>
      </c>
      <c r="AE14" s="33">
        <f>IF(_xlfn.SINGLE(D5L107C13)=0,0,D5L107C12/_xlfn.SINGLE(D5L107C13))</f>
        <v>0.44467141733759868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IF(_xlfn.SINGLE(D5L107C17)=0,0,D5L107C16/_xlfn.SINGLE(D5L107C17))</f>
        <v>0</v>
      </c>
    </row>
    <row r="15" spans="1:39" x14ac:dyDescent="0.3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62127.93878833091</v>
      </c>
      <c r="J15" s="16" t="s">
        <v>27232</v>
      </c>
      <c r="K15" s="21">
        <f>_xlfn.SINGLE(IF(FLOW_THRU_100PCT="Y",1,INDEX(VariabilityMatrix,D5L108C1,_xlfn.SINGLE(D5L108C8))))</f>
        <v>0.86900058846065187</v>
      </c>
      <c r="L15" s="16" t="s">
        <v>27224</v>
      </c>
      <c r="M15" s="15">
        <f>IF(_xlfn.SINGLE(D5L108C2)&lt;&gt;0,_xlfn.SINGLE(D5L108C2)*_xlfn.SINGLE(D5L108C4),_xlfn.SINGLE(D5L108C3)*_xlfn.SINGLE(D5L108C4))</f>
        <v>53989.215366906923</v>
      </c>
      <c r="N15" s="16" t="s">
        <v>4251</v>
      </c>
      <c r="O15" s="32">
        <f>0</f>
        <v>0</v>
      </c>
      <c r="P15" s="16" t="s">
        <v>27225</v>
      </c>
      <c r="Q15" s="15">
        <f>D5L108C5*_xlfn.SINGLE(D5L108C6)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IF(_xlfn.SINGLE(D5L108C9)=0,0,D5L108C7/_xlfn.SINGLE(D5L108C9))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53989.215366906923</v>
      </c>
      <c r="AB15" s="16" t="s">
        <v>27235</v>
      </c>
      <c r="AC15" s="15">
        <f>IF(D5L108C11=0,0,CHOOSE(MIN(D5L108C8,RUN_YEARS),A1L144C1,A1L144C6,A1L144C7,A1L144C8,A1L144C9))</f>
        <v>16687.368999999999</v>
      </c>
      <c r="AD15" s="16" t="s">
        <v>27228</v>
      </c>
      <c r="AE15" s="33">
        <f>IF(_xlfn.SINGLE(D5L108C13)=0,0,D5L108C12/_xlfn.SINGLE(D5L108C13))</f>
        <v>3.2353341840110881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IF(_xlfn.SINGLE(D5L108C17)=0,0,D5L108C16/_xlfn.SINGLE(D5L108C17))</f>
        <v>0</v>
      </c>
    </row>
    <row r="16" spans="1:39" x14ac:dyDescent="0.3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13954.621618438101</v>
      </c>
      <c r="J16" s="16" t="s">
        <v>27245</v>
      </c>
      <c r="K16" s="21">
        <f>_xlfn.SINGLE(IF(FLOW_THRU_100PCT="Y",1,INDEX(VariabilityMatrix,D5L109C1,_xlfn.SINGLE(D5L109C8))))</f>
        <v>0.86900058846065187</v>
      </c>
      <c r="L16" s="16" t="s">
        <v>27237</v>
      </c>
      <c r="M16" s="15">
        <f>IF(_xlfn.SINGLE(D5L109C2)&lt;&gt;0,_xlfn.SINGLE(D5L109C2)*_xlfn.SINGLE(D5L109C4),_xlfn.SINGLE(D5L109C3)*_xlfn.SINGLE(D5L109C4))</f>
        <v>12126.574398168445</v>
      </c>
      <c r="N16" s="16" t="s">
        <v>4251</v>
      </c>
      <c r="O16" s="32">
        <f>0</f>
        <v>0</v>
      </c>
      <c r="P16" s="16" t="s">
        <v>27238</v>
      </c>
      <c r="Q16" s="15">
        <f>D5L109C5*_xlfn.SINGLE(D5L109C6)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IF(_xlfn.SINGLE(D5L109C9)=0,0,D5L109C7/_xlfn.SINGLE(D5L109C9))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12126.574398168445</v>
      </c>
      <c r="AB16" s="16" t="s">
        <v>27248</v>
      </c>
      <c r="AC16" s="15">
        <f>IF(D5L109C11=0,0,CHOOSE(MIN(D5L109C8,RUN_YEARS),A1L144C1,A1L144C6,A1L144C7,A1L144C8,A1L144C9))</f>
        <v>16687.368999999999</v>
      </c>
      <c r="AD16" s="16" t="s">
        <v>27241</v>
      </c>
      <c r="AE16" s="33">
        <f>IF(_xlfn.SINGLE(D5L109C13)=0,0,D5L109C12/_xlfn.SINGLE(D5L109C13))</f>
        <v>0.72669181092408552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IF(_xlfn.SINGLE(D5L109C17)=0,0,D5L109C16/_xlfn.SINGLE(D5L109C17))</f>
        <v>0</v>
      </c>
    </row>
    <row r="17" spans="1:39" x14ac:dyDescent="0.3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1584.8228434567513</v>
      </c>
      <c r="J17" s="16" t="s">
        <v>27258</v>
      </c>
      <c r="K17" s="21">
        <f>_xlfn.SINGLE(IF(FLOW_THRU_100PCT="Y",1,INDEX(VariabilityMatrix,D5L110C1,_xlfn.SINGLE(D5L110C8))))</f>
        <v>0.86900058846065187</v>
      </c>
      <c r="L17" s="16" t="s">
        <v>27250</v>
      </c>
      <c r="M17" s="15">
        <f>IF(_xlfn.SINGLE(D5L110C2)&lt;&gt;0,_xlfn.SINGLE(D5L110C2)*_xlfn.SINGLE(D5L110C4),_xlfn.SINGLE(D5L110C3)*_xlfn.SINGLE(D5L110C4))</f>
        <v>1377.2119835698004</v>
      </c>
      <c r="N17" s="16" t="s">
        <v>4251</v>
      </c>
      <c r="O17" s="32">
        <f>0</f>
        <v>0</v>
      </c>
      <c r="P17" s="16" t="s">
        <v>27251</v>
      </c>
      <c r="Q17" s="15">
        <f>D5L110C5*_xlfn.SINGLE(D5L110C6)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IF(_xlfn.SINGLE(D5L110C9)=0,0,D5L110C7/_xlfn.SINGLE(D5L110C9))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1377.2119835698004</v>
      </c>
      <c r="AB17" s="16" t="s">
        <v>27261</v>
      </c>
      <c r="AC17" s="15">
        <f>IF(D5L110C11=0,0,CHOOSE(MIN(D5L110C8,RUN_YEARS),A1L144C1,A1L144C6,A1L144C7,A1L144C8,A1L144C9))</f>
        <v>16687.368999999999</v>
      </c>
      <c r="AD17" s="16" t="s">
        <v>27254</v>
      </c>
      <c r="AE17" s="33">
        <f>IF(_xlfn.SINGLE(D5L110C13)=0,0,D5L110C12/_xlfn.SINGLE(D5L110C13))</f>
        <v>8.2530204945417129E-2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IF(_xlfn.SINGLE(D5L110C17)=0,0,D5L110C16/_xlfn.SINGLE(D5L110C17))</f>
        <v>0</v>
      </c>
    </row>
    <row r="18" spans="1:39" x14ac:dyDescent="0.3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_xlfn.SINGLE(IF(FLOW_THRU_100PCT="Y",1,INDEX(VariabilityMatrix,D5L111C1,_xlfn.SINGLE(D5L111C8))))</f>
        <v>0.86900058846065187</v>
      </c>
      <c r="L18" s="16" t="s">
        <v>27263</v>
      </c>
      <c r="M18" s="15">
        <f>IF(_xlfn.SINGLE(D5L111C2)&lt;&gt;0,_xlfn.SINGLE(D5L111C2)*_xlfn.SINGLE(D5L111C4),_xlfn.SINGLE(D5L111C3)*_xlfn.SINGLE(D5L111C4))</f>
        <v>0</v>
      </c>
      <c r="N18" s="16" t="s">
        <v>4251</v>
      </c>
      <c r="O18" s="32">
        <f>0</f>
        <v>0</v>
      </c>
      <c r="P18" s="16" t="s">
        <v>27264</v>
      </c>
      <c r="Q18" s="15">
        <f>D5L111C5*_xlfn.SINGLE(D5L111C6)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IF(_xlfn.SINGLE(D5L111C9)=0,0,D5L111C7/_xlfn.SINGLE(D5L111C9))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16687.368999999999</v>
      </c>
      <c r="AD18" s="16" t="s">
        <v>27267</v>
      </c>
      <c r="AE18" s="33">
        <f>IF(_xlfn.SINGLE(D5L111C13)=0,0,D5L111C12/_xlfn.SINGLE(D5L111C13))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IF(_xlfn.SINGLE(D5L111C17)=0,0,D5L111C16/_xlfn.SINGLE(D5L111C17))</f>
        <v>0</v>
      </c>
    </row>
    <row r="19" spans="1:39" x14ac:dyDescent="0.3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_xlfn.SINGLE(IF(FLOW_THRU_100PCT="Y",1,INDEX(VariabilityMatrix,D5L112C1,_xlfn.SINGLE(D5L112C8))))</f>
        <v>0.86900058846065187</v>
      </c>
      <c r="L19" s="16" t="s">
        <v>27276</v>
      </c>
      <c r="M19" s="15">
        <f>IF(_xlfn.SINGLE(D5L112C2)&lt;&gt;0,_xlfn.SINGLE(D5L112C2)*_xlfn.SINGLE(D5L112C4),_xlfn.SINGLE(D5L112C3)*_xlfn.SINGLE(D5L112C4))</f>
        <v>0</v>
      </c>
      <c r="N19" s="16" t="s">
        <v>4251</v>
      </c>
      <c r="O19" s="32">
        <f>0</f>
        <v>0</v>
      </c>
      <c r="P19" s="16" t="s">
        <v>27277</v>
      </c>
      <c r="Q19" s="15">
        <f>D5L112C5*_xlfn.SINGLE(D5L112C6)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IF(_xlfn.SINGLE(D5L112C9)=0,0,D5L112C7/_xlfn.SINGLE(D5L112C9))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16687.368999999999</v>
      </c>
      <c r="AD19" s="16" t="s">
        <v>27280</v>
      </c>
      <c r="AE19" s="33">
        <f>IF(_xlfn.SINGLE(D5L112C13)=0,0,D5L112C12/_xlfn.SINGLE(D5L112C13))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IF(_xlfn.SINGLE(D5L112C17)=0,0,D5L112C16/_xlfn.SINGLE(D5L112C17))</f>
        <v>0</v>
      </c>
    </row>
    <row r="20" spans="1:39" x14ac:dyDescent="0.3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157.24178412972634</v>
      </c>
      <c r="J20" s="16" t="s">
        <v>27297</v>
      </c>
      <c r="K20" s="21">
        <f>_xlfn.SINGLE(IF(FLOW_THRU_100PCT="Y",1,INDEX(VariabilityMatrix,D5L113C1,_xlfn.SINGLE(D5L113C8))))</f>
        <v>0.86900058846065187</v>
      </c>
      <c r="L20" s="16" t="s">
        <v>27289</v>
      </c>
      <c r="M20" s="15">
        <f>IF(_xlfn.SINGLE(D5L113C2)&lt;&gt;0,_xlfn.SINGLE(D5L113C2)*_xlfn.SINGLE(D5L113C4),_xlfn.SINGLE(D5L113C3)*_xlfn.SINGLE(D5L113C4))</f>
        <v>136.64320293933497</v>
      </c>
      <c r="N20" s="16" t="s">
        <v>4251</v>
      </c>
      <c r="O20" s="32">
        <f>0</f>
        <v>0</v>
      </c>
      <c r="P20" s="16" t="s">
        <v>27290</v>
      </c>
      <c r="Q20" s="15">
        <f>D5L113C5*_xlfn.SINGLE(D5L113C6)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IF(_xlfn.SINGLE(D5L113C9)=0,0,D5L113C7/_xlfn.SINGLE(D5L113C9))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136.64320293933497</v>
      </c>
      <c r="AB20" s="16" t="s">
        <v>27300</v>
      </c>
      <c r="AC20" s="15">
        <f>IF(D5L113C11=0,0,CHOOSE(MIN(D5L113C8,RUN_YEARS),A1L144C1,A1L144C6,A1L144C7,A1L144C8,A1L144C9))</f>
        <v>16687.368999999999</v>
      </c>
      <c r="AD20" s="16" t="s">
        <v>27293</v>
      </c>
      <c r="AE20" s="33">
        <f>IF(_xlfn.SINGLE(D5L113C13)=0,0,D5L113C12/_xlfn.SINGLE(D5L113C13))</f>
        <v>8.1884210110853891E-3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IF(_xlfn.SINGLE(D5L113C17)=0,0,D5L113C16/_xlfn.SINGLE(D5L113C17))</f>
        <v>0</v>
      </c>
    </row>
    <row r="21" spans="1:39" x14ac:dyDescent="0.3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0</v>
      </c>
      <c r="J21" s="16" t="s">
        <v>27309</v>
      </c>
      <c r="K21" s="21">
        <f>_xlfn.SINGLE(IF(FLOW_THRU_100PCT="Y",1,INDEX(VariabilityMatrix,D5L114C1,_xlfn.SINGLE(D5L114C8))))</f>
        <v>0.86900058846065187</v>
      </c>
      <c r="L21" s="16" t="s">
        <v>27302</v>
      </c>
      <c r="M21" s="15">
        <f>IF(_xlfn.SINGLE(D5L114C2)&lt;&gt;0,_xlfn.SINGLE(D5L114C2)*_xlfn.SINGLE(D5L114C4),_xlfn.SINGLE(D5L114C3)*_xlfn.SINGLE(D5L114C4))</f>
        <v>0</v>
      </c>
      <c r="N21" s="16" t="s">
        <v>4251</v>
      </c>
      <c r="O21" s="32">
        <f>0</f>
        <v>0</v>
      </c>
      <c r="P21" s="16" t="s">
        <v>27303</v>
      </c>
      <c r="Q21" s="15">
        <f>D5L114C5*_xlfn.SINGLE(D5L114C6)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IF(_xlfn.SINGLE(D5L114C9)=0,0,D5L114C7/_xlfn.SINGLE(D5L114C9))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0</v>
      </c>
      <c r="AB21" s="16" t="s">
        <v>27312</v>
      </c>
      <c r="AC21" s="15">
        <f>IF(D5L114C11=0,0,CHOOSE(MIN(D5L114C8,RUN_YEARS),A1L144C1,A1L144C6,A1L144C7,A1L144C8,A1L144C9))</f>
        <v>16687.368999999999</v>
      </c>
      <c r="AD21" s="16" t="s">
        <v>27306</v>
      </c>
      <c r="AE21" s="33">
        <f>IF(_xlfn.SINGLE(D5L114C13)=0,0,D5L114C12/_xlfn.SINGLE(D5L114C13))</f>
        <v>0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IF(_xlfn.SINGLE(D5L114C17)=0,0,D5L114C16/_xlfn.SINGLE(D5L114C17))</f>
        <v>0</v>
      </c>
    </row>
    <row r="22" spans="1:39" x14ac:dyDescent="0.3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0</v>
      </c>
      <c r="J22" s="16" t="s">
        <v>27322</v>
      </c>
      <c r="K22" s="21">
        <f>_xlfn.SINGLE(IF(FLOW_THRU_100PCT="Y",1,INDEX(VariabilityMatrix,D5L115C1,_xlfn.SINGLE(D5L115C8))))</f>
        <v>0.86900058846065187</v>
      </c>
      <c r="L22" s="16" t="s">
        <v>27314</v>
      </c>
      <c r="M22" s="15">
        <f>IF(_xlfn.SINGLE(D5L115C2)&lt;&gt;0,_xlfn.SINGLE(D5L115C2)*_xlfn.SINGLE(D5L115C4),_xlfn.SINGLE(D5L115C3)*_xlfn.SINGLE(D5L115C4))</f>
        <v>0</v>
      </c>
      <c r="N22" s="16" t="s">
        <v>4251</v>
      </c>
      <c r="O22" s="32">
        <f>0</f>
        <v>0</v>
      </c>
      <c r="P22" s="16" t="s">
        <v>27315</v>
      </c>
      <c r="Q22" s="15">
        <f>D5L115C5*_xlfn.SINGLE(D5L115C6)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IF(_xlfn.SINGLE(D5L115C9)=0,0,D5L115C7/_xlfn.SINGLE(D5L115C9))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0</v>
      </c>
      <c r="AB22" s="16" t="s">
        <v>27324</v>
      </c>
      <c r="AC22" s="15">
        <f>IF(D5L115C11=0,0,CHOOSE(MIN(D5L115C8,RUN_YEARS),A1L144C1,A1L144C6,A1L144C7,A1L144C8,A1L144C9))</f>
        <v>16687.368999999999</v>
      </c>
      <c r="AD22" s="16" t="s">
        <v>27318</v>
      </c>
      <c r="AE22" s="33">
        <f>IF(_xlfn.SINGLE(D5L115C13)=0,0,D5L115C12/_xlfn.SINGLE(D5L115C13))</f>
        <v>0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IF(_xlfn.SINGLE(D5L115C17)=0,0,D5L115C16/_xlfn.SINGLE(D5L115C17))</f>
        <v>0</v>
      </c>
    </row>
    <row r="23" spans="1:39" x14ac:dyDescent="0.3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0</v>
      </c>
      <c r="J23" s="16" t="s">
        <v>27334</v>
      </c>
      <c r="K23" s="21">
        <f>_xlfn.SINGLE(IF(FLOW_THRU_100PCT="Y",1,INDEX(VariabilityMatrix,D5L116C1,_xlfn.SINGLE(D5L116C8))))</f>
        <v>0.86900058846065187</v>
      </c>
      <c r="L23" s="16" t="s">
        <v>27326</v>
      </c>
      <c r="M23" s="15">
        <f>IF(_xlfn.SINGLE(D5L116C2)&lt;&gt;0,_xlfn.SINGLE(D5L116C2)*_xlfn.SINGLE(D5L116C4),_xlfn.SINGLE(D5L116C3)*_xlfn.SINGLE(D5L116C4))</f>
        <v>0</v>
      </c>
      <c r="N23" s="16" t="s">
        <v>4251</v>
      </c>
      <c r="O23" s="32">
        <f>0</f>
        <v>0</v>
      </c>
      <c r="P23" s="16" t="s">
        <v>27327</v>
      </c>
      <c r="Q23" s="15">
        <f>D5L116C5*_xlfn.SINGLE(D5L116C6)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IF(_xlfn.SINGLE(D5L116C9)=0,0,D5L116C7/_xlfn.SINGLE(D5L116C9))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0</v>
      </c>
      <c r="AB23" s="16" t="s">
        <v>27336</v>
      </c>
      <c r="AC23" s="15">
        <f>IF(D5L116C11=0,0,CHOOSE(MIN(D5L116C8,RUN_YEARS),A1L144C1,A1L144C6,A1L144C7,A1L144C8,A1L144C9))</f>
        <v>16687.368999999999</v>
      </c>
      <c r="AD23" s="16" t="s">
        <v>27330</v>
      </c>
      <c r="AE23" s="33">
        <f>IF(_xlfn.SINGLE(D5L116C13)=0,0,D5L116C12/_xlfn.SINGLE(D5L116C13))</f>
        <v>0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IF(_xlfn.SINGLE(D5L116C17)=0,0,D5L116C16/_xlfn.SINGLE(D5L116C17))</f>
        <v>0</v>
      </c>
    </row>
    <row r="24" spans="1:39" x14ac:dyDescent="0.3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0</v>
      </c>
      <c r="J24" s="16" t="s">
        <v>27346</v>
      </c>
      <c r="K24" s="21">
        <f>_xlfn.SINGLE(IF(FLOW_THRU_100PCT="Y",1,INDEX(VariabilityMatrix,D5L117C1,_xlfn.SINGLE(D5L117C8))))</f>
        <v>0.86900058846065187</v>
      </c>
      <c r="L24" s="16" t="s">
        <v>27338</v>
      </c>
      <c r="M24" s="15">
        <f>IF(_xlfn.SINGLE(D5L117C2)&lt;&gt;0,_xlfn.SINGLE(D5L117C2)*_xlfn.SINGLE(D5L117C4),_xlfn.SINGLE(D5L117C3)*_xlfn.SINGLE(D5L117C4))</f>
        <v>0</v>
      </c>
      <c r="N24" s="16" t="s">
        <v>4251</v>
      </c>
      <c r="O24" s="32">
        <f>0</f>
        <v>0</v>
      </c>
      <c r="P24" s="16" t="s">
        <v>27339</v>
      </c>
      <c r="Q24" s="15">
        <f>D5L117C5*_xlfn.SINGLE(D5L117C6)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IF(_xlfn.SINGLE(D5L117C9)=0,0,D5L117C7/_xlfn.SINGLE(D5L117C9))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0</v>
      </c>
      <c r="AB24" s="16" t="s">
        <v>27348</v>
      </c>
      <c r="AC24" s="15">
        <f>IF(D5L117C11=0,0,CHOOSE(MIN(D5L117C8,RUN_YEARS),A1L144C1,A1L144C6,A1L144C7,A1L144C8,A1L144C9))</f>
        <v>16687.368999999999</v>
      </c>
      <c r="AD24" s="16" t="s">
        <v>27342</v>
      </c>
      <c r="AE24" s="33">
        <f>IF(_xlfn.SINGLE(D5L117C13)=0,0,D5L117C12/_xlfn.SINGLE(D5L117C13))</f>
        <v>0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IF(_xlfn.SINGLE(D5L117C17)=0,0,D5L117C16/_xlfn.SINGLE(D5L117C17))</f>
        <v>0</v>
      </c>
    </row>
    <row r="25" spans="1:39" x14ac:dyDescent="0.3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_xlfn.SINGLE(IF(FLOW_THRU_100PCT="Y",1,INDEX(VariabilityMatrix,D5L118C1,_xlfn.SINGLE(D5L118C8))))</f>
        <v>0.86900058846065187</v>
      </c>
      <c r="L25" s="16" t="s">
        <v>27350</v>
      </c>
      <c r="M25" s="15">
        <f>IF(_xlfn.SINGLE(D5L118C2)&lt;&gt;0,_xlfn.SINGLE(D5L118C2)*_xlfn.SINGLE(D5L118C4),_xlfn.SINGLE(D5L118C3)*_xlfn.SINGLE(D5L118C4))</f>
        <v>0</v>
      </c>
      <c r="N25" s="16" t="s">
        <v>4251</v>
      </c>
      <c r="O25" s="32">
        <f>0</f>
        <v>0</v>
      </c>
      <c r="P25" s="16" t="s">
        <v>27351</v>
      </c>
      <c r="Q25" s="15">
        <f>D5L118C5*_xlfn.SINGLE(D5L118C6)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IF(_xlfn.SINGLE(D5L118C9)=0,0,D5L118C7/_xlfn.SINGLE(D5L118C9))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16687.368999999999</v>
      </c>
      <c r="AD25" s="16" t="s">
        <v>27354</v>
      </c>
      <c r="AE25" s="33">
        <f>IF(_xlfn.SINGLE(D5L118C13)=0,0,D5L118C12/_xlfn.SINGLE(D5L118C13))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IF(_xlfn.SINGLE(D5L118C17)=0,0,D5L118C16/_xlfn.SINGLE(D5L118C17))</f>
        <v>0</v>
      </c>
    </row>
    <row r="26" spans="1:39" x14ac:dyDescent="0.3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_xlfn.SINGLE(IF(FLOW_THRU_100PCT="Y",1,INDEX(VariabilityMatrix,D5L119C1,_xlfn.SINGLE(D5L119C8))))</f>
        <v>0.86900058846065187</v>
      </c>
      <c r="L26" s="16" t="s">
        <v>27362</v>
      </c>
      <c r="M26" s="15">
        <f>IF(_xlfn.SINGLE(D5L119C2)&lt;&gt;0,_xlfn.SINGLE(D5L119C2)*_xlfn.SINGLE(D5L119C4),_xlfn.SINGLE(D5L119C3)*_xlfn.SINGLE(D5L119C4))</f>
        <v>0</v>
      </c>
      <c r="N26" s="16" t="s">
        <v>4251</v>
      </c>
      <c r="O26" s="32">
        <f>0</f>
        <v>0</v>
      </c>
      <c r="P26" s="16" t="s">
        <v>27363</v>
      </c>
      <c r="Q26" s="15">
        <f>D5L119C5*_xlfn.SINGLE(D5L119C6)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IF(_xlfn.SINGLE(D5L119C9)=0,0,D5L119C7/_xlfn.SINGLE(D5L119C9))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16687.368999999999</v>
      </c>
      <c r="AD26" s="16" t="s">
        <v>27366</v>
      </c>
      <c r="AE26" s="33">
        <f>IF(_xlfn.SINGLE(D5L119C13)=0,0,D5L119C12/_xlfn.SINGLE(D5L119C13))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IF(_xlfn.SINGLE(D5L119C17)=0,0,D5L119C16/_xlfn.SINGLE(D5L119C17))</f>
        <v>0</v>
      </c>
    </row>
    <row r="27" spans="1:39" x14ac:dyDescent="0.3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0</v>
      </c>
      <c r="J27" s="16" t="s">
        <v>27382</v>
      </c>
      <c r="K27" s="21">
        <f>_xlfn.SINGLE(IF(FLOW_THRU_100PCT="Y",1,INDEX(VariabilityMatrix,D5L120C1,_xlfn.SINGLE(D5L120C8))))</f>
        <v>0.86900058846065187</v>
      </c>
      <c r="L27" s="16" t="s">
        <v>27374</v>
      </c>
      <c r="M27" s="15">
        <f>IF(_xlfn.SINGLE(D5L120C2)&lt;&gt;0,_xlfn.SINGLE(D5L120C2)*_xlfn.SINGLE(D5L120C4),_xlfn.SINGLE(D5L120C3)*_xlfn.SINGLE(D5L120C4))</f>
        <v>0</v>
      </c>
      <c r="N27" s="16" t="s">
        <v>4251</v>
      </c>
      <c r="O27" s="32">
        <f>0</f>
        <v>0</v>
      </c>
      <c r="P27" s="16" t="s">
        <v>27375</v>
      </c>
      <c r="Q27" s="15">
        <f>D5L120C5*_xlfn.SINGLE(D5L120C6)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IF(_xlfn.SINGLE(D5L120C9)=0,0,D5L120C7/_xlfn.SINGLE(D5L120C9))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0</v>
      </c>
      <c r="AB27" s="16" t="s">
        <v>27384</v>
      </c>
      <c r="AC27" s="15">
        <f>IF(D5L120C11=0,0,CHOOSE(MIN(D5L120C8,RUN_YEARS),A1L144C1,A1L144C6,A1L144C7,A1L144C8,A1L144C9))</f>
        <v>16687.368999999999</v>
      </c>
      <c r="AD27" s="16" t="s">
        <v>27378</v>
      </c>
      <c r="AE27" s="33">
        <f>IF(_xlfn.SINGLE(D5L120C13)=0,0,D5L120C12/_xlfn.SINGLE(D5L120C13))</f>
        <v>0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IF(_xlfn.SINGLE(D5L120C17)=0,0,D5L120C16/_xlfn.SINGLE(D5L120C17))</f>
        <v>0</v>
      </c>
    </row>
    <row r="28" spans="1:39" x14ac:dyDescent="0.3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11178</v>
      </c>
      <c r="H28" s="16" t="s">
        <v>27394</v>
      </c>
      <c r="I28" s="15">
        <f>SUM(D5L101C3:D5L106C3)</f>
        <v>1098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11116.625575401687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11116.625575401687</v>
      </c>
      <c r="AK28" s="21" t="str">
        <f>NULL_VALUE</f>
        <v>n/a</v>
      </c>
      <c r="AL28" s="16" t="s">
        <v>27392</v>
      </c>
      <c r="AM28" s="33">
        <f>SUM(D5L101C18:D5L106C18)</f>
        <v>1.1725071176439299</v>
      </c>
    </row>
    <row r="29" spans="1:39" x14ac:dyDescent="0.3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86363.6250343555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75050.040976450007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75050.040976450007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4.4974160382292752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7D17F5-F3A1-4277-8AD1-1F94EA710AEE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27408</v>
      </c>
    </row>
    <row r="3" spans="1:25" x14ac:dyDescent="0.3">
      <c r="B3" s="13" t="s">
        <v>27409</v>
      </c>
    </row>
    <row r="4" spans="1:25" x14ac:dyDescent="0.3">
      <c r="B4" s="13" t="s">
        <v>27410</v>
      </c>
    </row>
    <row r="5" spans="1:25" x14ac:dyDescent="0.3">
      <c r="B5" s="11" t="s">
        <v>27411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3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CHOOSE(MIN(D6L1C3,RUN_YEARS),_xlfn.SINGLE(D6L1C2)*D6L1C4,_xlfn.SINGLE(D6L1C2)*D6L1C5,_xlfn.SINGLE(D6L1C2)*D6L1C6,_xlfn.SINGLE(D6L1C2)*D6L1C7,_xlfn.SINGLE(D6L1C2)*D6L1C8)</f>
        <v>0</v>
      </c>
    </row>
    <row r="9" spans="1:25" x14ac:dyDescent="0.3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18009</v>
      </c>
      <c r="L9" s="16" t="s">
        <v>27461</v>
      </c>
      <c r="M9" s="15">
        <f>B7L802C16</f>
        <v>18702</v>
      </c>
      <c r="N9" s="16" t="s">
        <v>27462</v>
      </c>
      <c r="O9" s="15">
        <f>B7L802C25</f>
        <v>17732.666666666668</v>
      </c>
      <c r="P9" s="16" t="s">
        <v>27463</v>
      </c>
      <c r="Q9" s="15">
        <f>B7L802C34</f>
        <v>16988.25</v>
      </c>
      <c r="R9" s="16" t="s">
        <v>27464</v>
      </c>
      <c r="S9" s="15">
        <f>B7L802C43</f>
        <v>16871.8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CHOOSE(MIN(D6L2C3,RUN_YEARS),_xlfn.SINGLE(D6L2C2)*D6L2C4,_xlfn.SINGLE(D6L2C2)*D6L2C5,_xlfn.SINGLE(D6L2C2)*D6L2C6,_xlfn.SINGLE(D6L2C2)*D6L2C7,_xlfn.SINGLE(D6L2C2)*D6L2C8)</f>
        <v>0</v>
      </c>
    </row>
    <row r="10" spans="1:25" x14ac:dyDescent="0.3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157543</v>
      </c>
      <c r="L10" s="16" t="s">
        <v>27470</v>
      </c>
      <c r="M10" s="15">
        <f>B7L803C16</f>
        <v>172471.5</v>
      </c>
      <c r="N10" s="16" t="s">
        <v>27471</v>
      </c>
      <c r="O10" s="15">
        <f>B7L803C25</f>
        <v>182442</v>
      </c>
      <c r="P10" s="16" t="s">
        <v>27472</v>
      </c>
      <c r="Q10" s="15">
        <f>B7L803C34</f>
        <v>187950.75</v>
      </c>
      <c r="R10" s="16" t="s">
        <v>27473</v>
      </c>
      <c r="S10" s="15">
        <f>B7L803C43</f>
        <v>195500.6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CHOOSE(MIN(D6L3C3,RUN_YEARS),_xlfn.SINGLE(D6L3C2)*D6L3C4,_xlfn.SINGLE(D6L3C2)*D6L3C5,_xlfn.SINGLE(D6L3C2)*D6L3C6,_xlfn.SINGLE(D6L3C2)*D6L3C7,_xlfn.SINGLE(D6L3C2)*D6L3C8)</f>
        <v>0</v>
      </c>
    </row>
    <row r="11" spans="1:25" x14ac:dyDescent="0.3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440165</v>
      </c>
      <c r="L11" s="16" t="s">
        <v>27479</v>
      </c>
      <c r="M11" s="15">
        <f>B7L804C16</f>
        <v>468797.5</v>
      </c>
      <c r="N11" s="16" t="s">
        <v>27480</v>
      </c>
      <c r="O11" s="15">
        <f>B7L804C25</f>
        <v>503096.66666666663</v>
      </c>
      <c r="P11" s="16" t="s">
        <v>27481</v>
      </c>
      <c r="Q11" s="15">
        <f>B7L804C34</f>
        <v>509397.5</v>
      </c>
      <c r="R11" s="16" t="s">
        <v>27482</v>
      </c>
      <c r="S11" s="15">
        <f>B7L804C43</f>
        <v>506252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CHOOSE(MIN(D6L4C3,RUN_YEARS),_xlfn.SINGLE(D6L4C2)*D6L4C4,_xlfn.SINGLE(D6L4C2)*D6L4C5,_xlfn.SINGLE(D6L4C2)*D6L4C6,_xlfn.SINGLE(D6L4C2)*D6L4C7,_xlfn.SINGLE(D6L4C2)*D6L4C8)</f>
        <v>0</v>
      </c>
    </row>
    <row r="12" spans="1:25" x14ac:dyDescent="0.3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110543</v>
      </c>
      <c r="L12" s="16" t="s">
        <v>27488</v>
      </c>
      <c r="M12" s="15">
        <f>B7L805C16</f>
        <v>114389</v>
      </c>
      <c r="N12" s="16" t="s">
        <v>27489</v>
      </c>
      <c r="O12" s="15">
        <f>B7L805C25</f>
        <v>114213.66666666666</v>
      </c>
      <c r="P12" s="16" t="s">
        <v>27490</v>
      </c>
      <c r="Q12" s="15">
        <f>B7L805C34</f>
        <v>114016.75</v>
      </c>
      <c r="R12" s="16" t="s">
        <v>27491</v>
      </c>
      <c r="S12" s="15">
        <f>B7L805C43</f>
        <v>108230.39999999999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CHOOSE(MIN(D6L5C3,RUN_YEARS),_xlfn.SINGLE(D6L5C2)*D6L5C4,_xlfn.SINGLE(D6L5C2)*D6L5C5,_xlfn.SINGLE(D6L5C2)*D6L5C6,_xlfn.SINGLE(D6L5C2)*D6L5C7,_xlfn.SINGLE(D6L5C2)*D6L5C8)</f>
        <v>0</v>
      </c>
    </row>
    <row r="13" spans="1:25" x14ac:dyDescent="0.3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1586719</v>
      </c>
      <c r="L13" s="16" t="s">
        <v>27497</v>
      </c>
      <c r="M13" s="15">
        <f>B7L806C16</f>
        <v>1542265</v>
      </c>
      <c r="N13" s="16" t="s">
        <v>27498</v>
      </c>
      <c r="O13" s="15">
        <f>B7L806C25</f>
        <v>1600400</v>
      </c>
      <c r="P13" s="16" t="s">
        <v>27499</v>
      </c>
      <c r="Q13" s="15">
        <f>B7L806C34</f>
        <v>1595324</v>
      </c>
      <c r="R13" s="16" t="s">
        <v>27500</v>
      </c>
      <c r="S13" s="15">
        <f>B7L806C43</f>
        <v>1586272.8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CHOOSE(MIN(D6L6C3,RUN_YEARS),_xlfn.SINGLE(D6L6C2)*D6L6C4,_xlfn.SINGLE(D6L6C2)*D6L6C5,_xlfn.SINGLE(D6L6C2)*D6L6C6,_xlfn.SINGLE(D6L6C2)*D6L6C7,_xlfn.SINGLE(D6L6C2)*D6L6C8)</f>
        <v>0</v>
      </c>
    </row>
    <row r="14" spans="1:25" x14ac:dyDescent="0.3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22025</v>
      </c>
      <c r="L14" s="16" t="s">
        <v>27506</v>
      </c>
      <c r="M14" s="15">
        <f>B7L807C16</f>
        <v>27117.5</v>
      </c>
      <c r="N14" s="16" t="s">
        <v>27507</v>
      </c>
      <c r="O14" s="15">
        <f>B7L807C25</f>
        <v>35055.666666666664</v>
      </c>
      <c r="P14" s="16" t="s">
        <v>27508</v>
      </c>
      <c r="Q14" s="15">
        <f>B7L807C34</f>
        <v>36317</v>
      </c>
      <c r="R14" s="16" t="s">
        <v>27509</v>
      </c>
      <c r="S14" s="15">
        <f>B7L807C43</f>
        <v>37242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CHOOSE(MIN(D6L7C3,RUN_YEARS),_xlfn.SINGLE(D6L7C2)*D6L7C4,_xlfn.SINGLE(D6L7C2)*D6L7C5,_xlfn.SINGLE(D6L7C2)*D6L7C6,_xlfn.SINGLE(D6L7C2)*D6L7C7,_xlfn.SINGLE(D6L7C2)*D6L7C8)</f>
        <v>0</v>
      </c>
    </row>
    <row r="15" spans="1:25" x14ac:dyDescent="0.3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198223</v>
      </c>
      <c r="L15" s="16" t="s">
        <v>27515</v>
      </c>
      <c r="M15" s="15">
        <f>B7L808C16</f>
        <v>253594</v>
      </c>
      <c r="N15" s="16" t="s">
        <v>27516</v>
      </c>
      <c r="O15" s="15">
        <f>B7L808C25</f>
        <v>281929.33333333337</v>
      </c>
      <c r="P15" s="16" t="s">
        <v>27517</v>
      </c>
      <c r="Q15" s="15">
        <f>B7L808C34</f>
        <v>277852.75</v>
      </c>
      <c r="R15" s="16" t="s">
        <v>27518</v>
      </c>
      <c r="S15" s="15">
        <f>B7L808C43</f>
        <v>264790.8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CHOOSE(MIN(D6L8C3,RUN_YEARS),_xlfn.SINGLE(D6L8C2)*D6L8C4,_xlfn.SINGLE(D6L8C2)*D6L8C5,_xlfn.SINGLE(D6L8C2)*D6L8C6,_xlfn.SINGLE(D6L8C2)*D6L8C7,_xlfn.SINGLE(D6L8C2)*D6L8C8)</f>
        <v>0</v>
      </c>
    </row>
    <row r="16" spans="1:25" x14ac:dyDescent="0.3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26093</v>
      </c>
      <c r="L16" s="16" t="s">
        <v>27524</v>
      </c>
      <c r="M16" s="15">
        <f>B7L809C16</f>
        <v>26172</v>
      </c>
      <c r="N16" s="16" t="s">
        <v>27525</v>
      </c>
      <c r="O16" s="15">
        <f>B7L809C25</f>
        <v>24816</v>
      </c>
      <c r="P16" s="16" t="s">
        <v>27526</v>
      </c>
      <c r="Q16" s="15">
        <f>B7L809C34</f>
        <v>23091.75</v>
      </c>
      <c r="R16" s="16" t="s">
        <v>27527</v>
      </c>
      <c r="S16" s="15">
        <f>B7L809C43</f>
        <v>22269.8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CHOOSE(MIN(D6L9C3,RUN_YEARS),_xlfn.SINGLE(D6L9C2)*D6L9C4,_xlfn.SINGLE(D6L9C2)*D6L9C5,_xlfn.SINGLE(D6L9C2)*D6L9C6,_xlfn.SINGLE(D6L9C2)*D6L9C7,_xlfn.SINGLE(D6L9C2)*D6L9C8)</f>
        <v>0</v>
      </c>
    </row>
    <row r="17" spans="1:25" x14ac:dyDescent="0.3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34130</v>
      </c>
      <c r="L17" s="16" t="s">
        <v>27533</v>
      </c>
      <c r="M17" s="15">
        <f>B7L810C16</f>
        <v>34136</v>
      </c>
      <c r="N17" s="16" t="s">
        <v>27534</v>
      </c>
      <c r="O17" s="15">
        <f>B7L810C25</f>
        <v>35327</v>
      </c>
      <c r="P17" s="16" t="s">
        <v>27535</v>
      </c>
      <c r="Q17" s="15">
        <f>B7L810C34</f>
        <v>37628.75</v>
      </c>
      <c r="R17" s="16" t="s">
        <v>27536</v>
      </c>
      <c r="S17" s="15">
        <f>B7L810C43</f>
        <v>39680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CHOOSE(MIN(D6L10C3,RUN_YEARS),_xlfn.SINGLE(D6L10C2)*D6L10C4,_xlfn.SINGLE(D6L10C2)*D6L10C5,_xlfn.SINGLE(D6L10C2)*D6L10C6,_xlfn.SINGLE(D6L10C2)*D6L10C7,_xlfn.SINGLE(D6L10C2)*D6L10C8)</f>
        <v>0</v>
      </c>
    </row>
    <row r="18" spans="1:25" x14ac:dyDescent="0.3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679922</v>
      </c>
      <c r="L18" s="16" t="s">
        <v>27542</v>
      </c>
      <c r="M18" s="15">
        <f>B7L811C16</f>
        <v>683404.5</v>
      </c>
      <c r="N18" s="16" t="s">
        <v>27543</v>
      </c>
      <c r="O18" s="15">
        <f>B7L811C25</f>
        <v>659477.33333333337</v>
      </c>
      <c r="P18" s="16" t="s">
        <v>27544</v>
      </c>
      <c r="Q18" s="15">
        <f>B7L811C34</f>
        <v>660779.75</v>
      </c>
      <c r="R18" s="16" t="s">
        <v>27545</v>
      </c>
      <c r="S18" s="15">
        <f>B7L811C43</f>
        <v>668295.79999999993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CHOOSE(MIN(D6L11C3,RUN_YEARS),_xlfn.SINGLE(D6L11C2)*D6L11C4,_xlfn.SINGLE(D6L11C2)*D6L11C5,_xlfn.SINGLE(D6L11C2)*D6L11C6,_xlfn.SINGLE(D6L11C2)*D6L11C7,_xlfn.SINGLE(D6L11C2)*D6L11C8)</f>
        <v>0</v>
      </c>
    </row>
    <row r="19" spans="1:25" x14ac:dyDescent="0.3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81463</v>
      </c>
      <c r="L19" s="16" t="s">
        <v>27551</v>
      </c>
      <c r="M19" s="15">
        <f>B7L812C16</f>
        <v>86891.5</v>
      </c>
      <c r="N19" s="16" t="s">
        <v>27552</v>
      </c>
      <c r="O19" s="15">
        <f>B7L812C25</f>
        <v>86512.666666666657</v>
      </c>
      <c r="P19" s="16" t="s">
        <v>27553</v>
      </c>
      <c r="Q19" s="15">
        <f>B7L812C34</f>
        <v>83008</v>
      </c>
      <c r="R19" s="16" t="s">
        <v>27554</v>
      </c>
      <c r="S19" s="15">
        <f>B7L812C43</f>
        <v>79523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CHOOSE(MIN(D6L12C3,RUN_YEARS),_xlfn.SINGLE(D6L12C2)*D6L12C4,_xlfn.SINGLE(D6L12C2)*D6L12C5,_xlfn.SINGLE(D6L12C2)*D6L12C6,_xlfn.SINGLE(D6L12C2)*D6L12C7,_xlfn.SINGLE(D6L12C2)*D6L12C8)</f>
        <v>0</v>
      </c>
    </row>
    <row r="20" spans="1:25" x14ac:dyDescent="0.3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489</v>
      </c>
      <c r="L20" s="16" t="s">
        <v>27560</v>
      </c>
      <c r="M20" s="15">
        <f>B7L813C16</f>
        <v>525</v>
      </c>
      <c r="N20" s="16" t="s">
        <v>27561</v>
      </c>
      <c r="O20" s="15">
        <f>B7L813C25</f>
        <v>531.33333333333337</v>
      </c>
      <c r="P20" s="16" t="s">
        <v>27562</v>
      </c>
      <c r="Q20" s="15">
        <f>B7L813C34</f>
        <v>531.5</v>
      </c>
      <c r="R20" s="16" t="s">
        <v>27563</v>
      </c>
      <c r="S20" s="15">
        <f>B7L813C43</f>
        <v>594.40000000000009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CHOOSE(MIN(D6L13C3,RUN_YEARS),_xlfn.SINGLE(D6L13C2)*D6L13C4,_xlfn.SINGLE(D6L13C2)*D6L13C5,_xlfn.SINGLE(D6L13C2)*D6L13C6,_xlfn.SINGLE(D6L13C2)*D6L13C7,_xlfn.SINGLE(D6L13C2)*D6L13C8)</f>
        <v>0</v>
      </c>
    </row>
    <row r="21" spans="1:25" x14ac:dyDescent="0.3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148023</v>
      </c>
      <c r="L21" s="16" t="s">
        <v>27569</v>
      </c>
      <c r="M21" s="15">
        <f>B7L814C16</f>
        <v>154135.5</v>
      </c>
      <c r="N21" s="16" t="s">
        <v>27570</v>
      </c>
      <c r="O21" s="15">
        <f>B7L814C25</f>
        <v>155130.66666666669</v>
      </c>
      <c r="P21" s="16" t="s">
        <v>27571</v>
      </c>
      <c r="Q21" s="15">
        <f>B7L814C34</f>
        <v>155210.5</v>
      </c>
      <c r="R21" s="16" t="s">
        <v>27572</v>
      </c>
      <c r="S21" s="15">
        <f>B7L814C43</f>
        <v>156839.79999999999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CHOOSE(MIN(D6L14C3,RUN_YEARS),_xlfn.SINGLE(D6L14C2)*D6L14C4,_xlfn.SINGLE(D6L14C2)*D6L14C5,_xlfn.SINGLE(D6L14C2)*D6L14C6,_xlfn.SINGLE(D6L14C2)*D6L14C7,_xlfn.SINGLE(D6L14C2)*D6L14C8)</f>
        <v>0</v>
      </c>
    </row>
    <row r="22" spans="1:25" x14ac:dyDescent="0.3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1139</v>
      </c>
      <c r="L22" s="16" t="s">
        <v>27578</v>
      </c>
      <c r="M22" s="15">
        <f>B7L815C16</f>
        <v>1115.5</v>
      </c>
      <c r="N22" s="16" t="s">
        <v>27579</v>
      </c>
      <c r="O22" s="15">
        <f>B7L815C25</f>
        <v>1233.3333333333335</v>
      </c>
      <c r="P22" s="16" t="s">
        <v>27580</v>
      </c>
      <c r="Q22" s="15">
        <f>B7L815C34</f>
        <v>1268.5</v>
      </c>
      <c r="R22" s="16" t="s">
        <v>27581</v>
      </c>
      <c r="S22" s="15">
        <f>B7L815C43</f>
        <v>1240.2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CHOOSE(MIN(D6L15C3,RUN_YEARS),_xlfn.SINGLE(D6L15C2)*D6L15C4,_xlfn.SINGLE(D6L15C2)*D6L15C5,_xlfn.SINGLE(D6L15C2)*D6L15C6,_xlfn.SINGLE(D6L15C2)*D6L15C7,_xlfn.SINGLE(D6L15C2)*D6L15C8)</f>
        <v>0</v>
      </c>
    </row>
    <row r="23" spans="1:25" x14ac:dyDescent="0.3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81463</v>
      </c>
      <c r="L23" s="16" t="s">
        <v>27551</v>
      </c>
      <c r="M23" s="15">
        <f>B7L812C16</f>
        <v>86891.5</v>
      </c>
      <c r="N23" s="16" t="s">
        <v>27552</v>
      </c>
      <c r="O23" s="15">
        <f>B7L812C25</f>
        <v>86512.666666666657</v>
      </c>
      <c r="P23" s="16" t="s">
        <v>27553</v>
      </c>
      <c r="Q23" s="15">
        <f>B7L812C34</f>
        <v>83008</v>
      </c>
      <c r="R23" s="16" t="s">
        <v>27554</v>
      </c>
      <c r="S23" s="15">
        <f>B7L812C43</f>
        <v>79523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CHOOSE(MIN(D6L16C3,RUN_YEARS),_xlfn.SINGLE(D6L16C2)*D6L16C4,_xlfn.SINGLE(D6L16C2)*D6L16C5,_xlfn.SINGLE(D6L16C2)*D6L16C6,_xlfn.SINGLE(D6L16C2)*D6L16C7,_xlfn.SINGLE(D6L16C2)*D6L16C8)</f>
        <v>0</v>
      </c>
    </row>
    <row r="24" spans="1:25" x14ac:dyDescent="0.3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3504486</v>
      </c>
      <c r="L24" s="16" t="s">
        <v>27591</v>
      </c>
      <c r="M24" s="15">
        <f>B7L816C16</f>
        <v>3583716.5</v>
      </c>
      <c r="N24" s="16" t="s">
        <v>27592</v>
      </c>
      <c r="O24" s="15">
        <f>B7L816C25</f>
        <v>3697898.333333333</v>
      </c>
      <c r="P24" s="16" t="s">
        <v>27593</v>
      </c>
      <c r="Q24" s="15">
        <f>B7L816C34</f>
        <v>3699365.75</v>
      </c>
      <c r="R24" s="16" t="s">
        <v>27594</v>
      </c>
      <c r="S24" s="15">
        <f>B7L816C43</f>
        <v>3683603.4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CHOOSE(MIN(D6L17C3,RUN_YEARS),_xlfn.SINGLE(D6L17C2)*D6L17C4,_xlfn.SINGLE(D6L17C2)*D6L17C5,_xlfn.SINGLE(D6L17C2)*D6L17C6,_xlfn.SINGLE(D6L17C2)*D6L17C7,_xlfn.SINGLE(D6L17C2)*D6L17C8)</f>
        <v>0</v>
      </c>
    </row>
    <row r="25" spans="1:25" x14ac:dyDescent="0.3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3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B50698-1612-46C5-ACC6-EB17CB09E4B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27603</v>
      </c>
    </row>
    <row r="3" spans="1:53" x14ac:dyDescent="0.3">
      <c r="B3" s="13" t="s">
        <v>27409</v>
      </c>
    </row>
    <row r="4" spans="1:53" x14ac:dyDescent="0.3">
      <c r="B4" s="13" t="s">
        <v>11983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1.0461416666666665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IF(_xlfn.SINGLE(D6L101C2)&lt;&gt;0,_xlfn.SINGLE(D6L101C2)*_xlfn.SINGLE(D6L101C4),_xlfn.SINGLE(D6L101C3)*_xlfn.SINGLE(D6L101C4))</f>
        <v>0.89968183333333318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0.44984091666666659</v>
      </c>
      <c r="R8" s="16" t="s">
        <v>27664</v>
      </c>
      <c r="S8" s="15">
        <f>D6L101C5-D6L101C7</f>
        <v>0.44984091666666659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0.44984091666666659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0.13204958550000001</v>
      </c>
      <c r="AH8" s="16" t="s">
        <v>27671</v>
      </c>
      <c r="AI8" s="33">
        <f>IF(D6L101C15=0,0,D6L101C11/D6L101C15)</f>
        <v>3.4066060485033978</v>
      </c>
      <c r="AJ8" s="16" t="s">
        <v>27672</v>
      </c>
      <c r="AK8" s="33">
        <f>IF(D6L101C5=0,0,D6L101C11/D6L101C5)</f>
        <v>0.5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0.44984091666666659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7.0442057000000002E-2</v>
      </c>
      <c r="AX8" s="16" t="s">
        <v>27679</v>
      </c>
      <c r="AY8" s="33">
        <f>IF(D6L101C23=0,0,D6L101C19/D6L101C23)</f>
        <v>6.3859707655423321</v>
      </c>
      <c r="AZ8" s="16" t="s">
        <v>27680</v>
      </c>
      <c r="BA8" s="33">
        <f>IF(D6L101C5=0,0,D6L101C19/D6L101C5)</f>
        <v>0.5</v>
      </c>
    </row>
    <row r="9" spans="1:53" x14ac:dyDescent="0.3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3.7225463964394813E-3</v>
      </c>
      <c r="J9" s="16" t="s">
        <v>27701</v>
      </c>
      <c r="K9" s="21">
        <f>_xlfn.SINGLE(IF(FLOW_THRU_100PCT="Y",1,INDEX(VariabilityMatrix,D6L102C1,_xlfn.SINGLE(D6L102C9))))</f>
        <v>0.65429056519907625</v>
      </c>
      <c r="L9" s="16" t="s">
        <v>27681</v>
      </c>
      <c r="M9" s="15">
        <f>IF(_xlfn.SINGLE(D6L102C2)&lt;&gt;0,_xlfn.SINGLE(D6L102C2)*_xlfn.SINGLE(D6L102C4),_xlfn.SINGLE(D6L102C3)*_xlfn.SINGLE(D6L102C4))</f>
        <v>2.4356269857061727E-3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1.2178134928530863E-3</v>
      </c>
      <c r="R9" s="16" t="s">
        <v>27683</v>
      </c>
      <c r="S9" s="15">
        <f>D6L102C5-D6L102C7</f>
        <v>1.2178134928530863E-3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1.2178134928530863E-3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8.0846685000000001E-2</v>
      </c>
      <c r="AH9" s="16" t="s">
        <v>27690</v>
      </c>
      <c r="AI9" s="33">
        <f>IF(D6L102C15=0,0,D6L102C11/D6L102C15)</f>
        <v>1.5063245856686471E-2</v>
      </c>
      <c r="AJ9" s="16" t="s">
        <v>27691</v>
      </c>
      <c r="AK9" s="33">
        <f>IF(D6L102C5=0,0,D6L102C11/D6L102C5)</f>
        <v>0.5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1.2178134928530863E-3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4.3127790000000006E-2</v>
      </c>
      <c r="AX9" s="16" t="s">
        <v>27698</v>
      </c>
      <c r="AY9" s="33">
        <f>IF(D6L102C23=0,0,D6L102C19/D6L102C23)</f>
        <v>2.8237326625201203E-2</v>
      </c>
      <c r="AZ9" s="16" t="s">
        <v>27699</v>
      </c>
      <c r="BA9" s="33">
        <f>IF(D6L102C5=0,0,D6L102C19/D6L102C5)</f>
        <v>0.5</v>
      </c>
    </row>
    <row r="10" spans="1:53" x14ac:dyDescent="0.3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2.8152146548255633E-4</v>
      </c>
      <c r="J10" s="16" t="s">
        <v>27722</v>
      </c>
      <c r="K10" s="21">
        <f>_xlfn.SINGLE(IF(FLOW_THRU_100PCT="Y",1,INDEX(VariabilityMatrix,D6L103C1,_xlfn.SINGLE(D6L103C9))))</f>
        <v>0.65429056519907625</v>
      </c>
      <c r="L10" s="16" t="s">
        <v>27702</v>
      </c>
      <c r="M10" s="15">
        <f>IF(_xlfn.SINGLE(D6L103C2)&lt;&gt;0,_xlfn.SINGLE(D6L103C2)*_xlfn.SINGLE(D6L103C4),_xlfn.SINGLE(D6L103C3)*_xlfn.SINGLE(D6L103C4))</f>
        <v>1.8419683876625401E-4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9.2098419383127006E-5</v>
      </c>
      <c r="R10" s="16" t="s">
        <v>27704</v>
      </c>
      <c r="S10" s="15">
        <f>D6L103C5-D6L103C7</f>
        <v>9.2098419383127006E-5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9.2098419383127006E-5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8.0846685000000001E-2</v>
      </c>
      <c r="AH10" s="16" t="s">
        <v>27711</v>
      </c>
      <c r="AI10" s="33">
        <f>IF(D6L103C15=0,0,D6L103C11/D6L103C15)</f>
        <v>1.1391737259620108E-3</v>
      </c>
      <c r="AJ10" s="16" t="s">
        <v>27712</v>
      </c>
      <c r="AK10" s="33">
        <f>IF(D6L103C5=0,0,D6L103C11/D6L103C5)</f>
        <v>0.5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9.2098419383127006E-5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4.3127790000000006E-2</v>
      </c>
      <c r="AX10" s="16" t="s">
        <v>27719</v>
      </c>
      <c r="AY10" s="33">
        <f>IF(D6L103C23=0,0,D6L103C19/D6L103C23)</f>
        <v>2.1354773658266977E-3</v>
      </c>
      <c r="AZ10" s="16" t="s">
        <v>27720</v>
      </c>
      <c r="BA10" s="33">
        <f>IF(D6L103C5=0,0,D6L103C19/D6L103C5)</f>
        <v>0.5</v>
      </c>
    </row>
    <row r="11" spans="1:53" x14ac:dyDescent="0.3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_xlfn.SINGLE(IF(FLOW_THRU_100PCT="Y",1,INDEX(VariabilityMatrix,D6L104C1,_xlfn.SINGLE(D6L104C9))))</f>
        <v>0.63445525502132649</v>
      </c>
      <c r="L11" s="16" t="s">
        <v>27723</v>
      </c>
      <c r="M11" s="15">
        <f>IF(_xlfn.SINGLE(D6L104C2)&lt;&gt;0,_xlfn.SINGLE(D6L104C2)*_xlfn.SINGLE(D6L104C4),_xlfn.SINGLE(D6L104C3)*_xlfn.SINGLE(D6L104C4))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0.39614875650000003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0.21132617100000001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3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1.3171751215075207E-2</v>
      </c>
      <c r="J12" s="16" t="s">
        <v>27764</v>
      </c>
      <c r="K12" s="21">
        <f>_xlfn.SINGLE(IF(FLOW_THRU_100PCT="Y",1,INDEX(VariabilityMatrix,D6L105C1,_xlfn.SINGLE(D6L105C9))))</f>
        <v>0.33851595365153941</v>
      </c>
      <c r="L12" s="16" t="s">
        <v>27744</v>
      </c>
      <c r="M12" s="15">
        <f>IF(_xlfn.SINGLE(D6L105C2)&lt;&gt;0,_xlfn.SINGLE(D6L105C2)*_xlfn.SINGLE(D6L105C4),_xlfn.SINGLE(D6L105C3)*_xlfn.SINGLE(D6L105C4))</f>
        <v>4.4588479238320067E-3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2.2294239619160034E-3</v>
      </c>
      <c r="R12" s="16" t="s">
        <v>27746</v>
      </c>
      <c r="S12" s="15">
        <f>D6L105C5-D6L105C7</f>
        <v>2.2294239619160034E-3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2.2294239619160034E-3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8.0846685000000001E-2</v>
      </c>
      <c r="AH12" s="16" t="s">
        <v>27753</v>
      </c>
      <c r="AI12" s="33">
        <f>IF(D6L105C15=0,0,D6L105C11/D6L105C15)</f>
        <v>2.7575947757363252E-2</v>
      </c>
      <c r="AJ12" s="16" t="s">
        <v>27754</v>
      </c>
      <c r="AK12" s="33">
        <f>IF(D6L105C5=0,0,D6L105C11/D6L105C5)</f>
        <v>0.5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2.2294239619160034E-3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4.3127790000000006E-2</v>
      </c>
      <c r="AX12" s="16" t="s">
        <v>27761</v>
      </c>
      <c r="AY12" s="33">
        <f>IF(D6L105C23=0,0,D6L105C19/D6L105C23)</f>
        <v>5.1693443181670171E-2</v>
      </c>
      <c r="AZ12" s="16" t="s">
        <v>27762</v>
      </c>
      <c r="BA12" s="33">
        <f>IF(D6L105C5=0,0,D6L105C19/D6L105C5)</f>
        <v>0.5</v>
      </c>
    </row>
    <row r="13" spans="1:53" x14ac:dyDescent="0.3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1.7041904132367154E-3</v>
      </c>
      <c r="J13" s="16" t="s">
        <v>27785</v>
      </c>
      <c r="K13" s="21">
        <f>_xlfn.SINGLE(IF(FLOW_THRU_100PCT="Y",1,INDEX(VariabilityMatrix,D6L106C1,_xlfn.SINGLE(D6L106C9))))</f>
        <v>0.65429056519907625</v>
      </c>
      <c r="L13" s="16" t="s">
        <v>27765</v>
      </c>
      <c r="M13" s="15">
        <f>IF(_xlfn.SINGLE(D6L106C2)&lt;&gt;0,_xlfn.SINGLE(D6L106C2)*_xlfn.SINGLE(D6L106C4),_xlfn.SINGLE(D6L106C3)*_xlfn.SINGLE(D6L106C4))</f>
        <v>1.1150357086834979E-3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5.5751785434174893E-4</v>
      </c>
      <c r="R13" s="16" t="s">
        <v>27767</v>
      </c>
      <c r="S13" s="15">
        <f>D6L106C5-D6L106C7</f>
        <v>5.5751785434174893E-4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5.5751785434174893E-4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8.0846685000000001E-2</v>
      </c>
      <c r="AH13" s="16" t="s">
        <v>27774</v>
      </c>
      <c r="AI13" s="33">
        <f>IF(D6L106C15=0,0,D6L106C11/D6L106C15)</f>
        <v>6.8959890481811214E-3</v>
      </c>
      <c r="AJ13" s="16" t="s">
        <v>27775</v>
      </c>
      <c r="AK13" s="33">
        <f>IF(D6L106C5=0,0,D6L106C11/D6L106C5)</f>
        <v>0.5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5.5751785434174893E-4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4.3127790000000006E-2</v>
      </c>
      <c r="AX13" s="16" t="s">
        <v>27782</v>
      </c>
      <c r="AY13" s="33">
        <f>IF(D6L106C23=0,0,D6L106C19/D6L106C23)</f>
        <v>1.2927113917540149E-2</v>
      </c>
      <c r="AZ13" s="16" t="s">
        <v>27783</v>
      </c>
      <c r="BA13" s="33">
        <f>IF(D6L106C5=0,0,D6L106C19/D6L106C5)</f>
        <v>0.5</v>
      </c>
    </row>
    <row r="14" spans="1:53" x14ac:dyDescent="0.3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1.1804687705625972E-4</v>
      </c>
      <c r="J14" s="16" t="s">
        <v>27806</v>
      </c>
      <c r="K14" s="21">
        <f>_xlfn.SINGLE(IF(FLOW_THRU_100PCT="Y",1,INDEX(VariabilityMatrix,D6L107C1,_xlfn.SINGLE(D6L107C9))))</f>
        <v>0.63445525502132649</v>
      </c>
      <c r="L14" s="16" t="s">
        <v>27786</v>
      </c>
      <c r="M14" s="15">
        <f>IF(_xlfn.SINGLE(D6L107C2)&lt;&gt;0,_xlfn.SINGLE(D6L107C2)*_xlfn.SINGLE(D6L107C4),_xlfn.SINGLE(D6L107C3)*_xlfn.SINGLE(D6L107C4))</f>
        <v>7.489546148720043E-5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3.7447730743600215E-5</v>
      </c>
      <c r="R14" s="16" t="s">
        <v>27788</v>
      </c>
      <c r="S14" s="15">
        <f>D6L107C5-D6L107C7</f>
        <v>3.7447730743600215E-5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3.7447730743600215E-5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0.39614875650000003</v>
      </c>
      <c r="AH14" s="16" t="s">
        <v>27795</v>
      </c>
      <c r="AI14" s="33">
        <f>IF(D6L107C15=0,0,D6L107C11/D6L107C15)</f>
        <v>9.4529466845872103E-5</v>
      </c>
      <c r="AJ14" s="16" t="s">
        <v>27796</v>
      </c>
      <c r="AK14" s="33">
        <f>IF(D6L107C5=0,0,D6L107C11/D6L107C5)</f>
        <v>0.5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3.7447730743600215E-5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0.21132617100000001</v>
      </c>
      <c r="AX14" s="16" t="s">
        <v>27803</v>
      </c>
      <c r="AY14" s="33">
        <f>IF(D6L107C23=0,0,D6L107C19/D6L107C23)</f>
        <v>1.7720346971885565E-4</v>
      </c>
      <c r="AZ14" s="16" t="s">
        <v>27804</v>
      </c>
      <c r="BA14" s="33">
        <f>IF(D6L107C5=0,0,D6L107C19/D6L107C5)</f>
        <v>0.5</v>
      </c>
    </row>
    <row r="15" spans="1:53" x14ac:dyDescent="0.3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6.8622406039625015E-6</v>
      </c>
      <c r="J15" s="16" t="s">
        <v>27827</v>
      </c>
      <c r="K15" s="21">
        <f>_xlfn.SINGLE(IF(FLOW_THRU_100PCT="Y",1,INDEX(VariabilityMatrix,D6L108C1,_xlfn.SINGLE(D6L108C9))))</f>
        <v>0.63445525502132649</v>
      </c>
      <c r="L15" s="16" t="s">
        <v>27807</v>
      </c>
      <c r="M15" s="15">
        <f>IF(_xlfn.SINGLE(D6L108C2)&lt;&gt;0,_xlfn.SINGLE(D6L108C2)*_xlfn.SINGLE(D6L108C4),_xlfn.SINGLE(D6L108C3)*_xlfn.SINGLE(D6L108C4))</f>
        <v>4.3537846124047304E-6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2.1768923062023652E-6</v>
      </c>
      <c r="R15" s="16" t="s">
        <v>27809</v>
      </c>
      <c r="S15" s="15">
        <f>D6L108C5-D6L108C7</f>
        <v>2.1768923062023652E-6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2.1768923062023652E-6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0.39614875650000003</v>
      </c>
      <c r="AH15" s="16" t="s">
        <v>27816</v>
      </c>
      <c r="AI15" s="33">
        <f>IF(D6L108C15=0,0,D6L108C11/D6L108C15)</f>
        <v>5.4951385571302806E-6</v>
      </c>
      <c r="AJ15" s="16" t="s">
        <v>27817</v>
      </c>
      <c r="AK15" s="33">
        <f>IF(D6L108C5=0,0,D6L108C11/D6L108C5)</f>
        <v>0.5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2.1768923062023652E-6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0.21132617100000001</v>
      </c>
      <c r="AX15" s="16" t="s">
        <v>27824</v>
      </c>
      <c r="AY15" s="33">
        <f>IF(D6L108C23=0,0,D6L108C19/D6L108C23)</f>
        <v>1.0301101353898874E-5</v>
      </c>
      <c r="AZ15" s="16" t="s">
        <v>27825</v>
      </c>
      <c r="BA15" s="33">
        <f>IF(D6L108C5=0,0,D6L108C19/D6L108C5)</f>
        <v>0.5</v>
      </c>
    </row>
    <row r="16" spans="1:53" x14ac:dyDescent="0.3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1.4459721272635271E-5</v>
      </c>
      <c r="J16" s="16" t="s">
        <v>27848</v>
      </c>
      <c r="K16" s="21">
        <f>_xlfn.SINGLE(IF(FLOW_THRU_100PCT="Y",1,INDEX(VariabilityMatrix,D6L109C1,_xlfn.SINGLE(D6L109C9))))</f>
        <v>0.63445525502132649</v>
      </c>
      <c r="L16" s="16" t="s">
        <v>27828</v>
      </c>
      <c r="M16" s="15">
        <f>IF(_xlfn.SINGLE(D6L109C2)&lt;&gt;0,_xlfn.SINGLE(D6L109C2)*_xlfn.SINGLE(D6L109C4),_xlfn.SINGLE(D6L109C3)*_xlfn.SINGLE(D6L109C4))</f>
        <v>9.1740461475671101E-6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4.5870230737835551E-6</v>
      </c>
      <c r="R16" s="16" t="s">
        <v>27830</v>
      </c>
      <c r="S16" s="15">
        <f>D6L109C5-D6L109C7</f>
        <v>4.5870230737835551E-6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4.5870230737835551E-6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0.39614875650000003</v>
      </c>
      <c r="AH16" s="16" t="s">
        <v>27837</v>
      </c>
      <c r="AI16" s="33">
        <f>IF(D6L109C15=0,0,D6L109C11/D6L109C15)</f>
        <v>1.1579041959667378E-5</v>
      </c>
      <c r="AJ16" s="16" t="s">
        <v>27838</v>
      </c>
      <c r="AK16" s="33">
        <f>IF(D6L109C5=0,0,D6L109C11/D6L109C5)</f>
        <v>0.5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4.5870230737835551E-6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0.21132617100000001</v>
      </c>
      <c r="AX16" s="16" t="s">
        <v>27845</v>
      </c>
      <c r="AY16" s="33">
        <f>IF(D6L109C23=0,0,D6L109C19/D6L109C23)</f>
        <v>2.1705892138572628E-5</v>
      </c>
      <c r="AZ16" s="16" t="s">
        <v>27846</v>
      </c>
      <c r="BA16" s="33">
        <f>IF(D6L109C5=0,0,D6L109C19/D6L109C5)</f>
        <v>0.5</v>
      </c>
    </row>
    <row r="17" spans="1:53" x14ac:dyDescent="0.3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_xlfn.SINGLE(IF(FLOW_THRU_100PCT="Y",1,INDEX(VariabilityMatrix,D6L110C1,_xlfn.SINGLE(D6L110C9))))</f>
        <v>0.63445525502132649</v>
      </c>
      <c r="L17" s="16" t="s">
        <v>27849</v>
      </c>
      <c r="M17" s="15">
        <f>IF(_xlfn.SINGLE(D6L110C2)&lt;&gt;0,_xlfn.SINGLE(D6L110C2)*_xlfn.SINGLE(D6L110C4),_xlfn.SINGLE(D6L110C3)*_xlfn.SINGLE(D6L110C4))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0.39614875650000003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0.21132617100000001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3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_xlfn.SINGLE(IF(FLOW_THRU_100PCT="Y",1,INDEX(VariabilityMatrix,D6L111C1,_xlfn.SINGLE(D6L111C9))))</f>
        <v>0.63445525502132649</v>
      </c>
      <c r="L18" s="16" t="s">
        <v>27870</v>
      </c>
      <c r="M18" s="15">
        <f>IF(_xlfn.SINGLE(D6L111C2)&lt;&gt;0,_xlfn.SINGLE(D6L111C2)*_xlfn.SINGLE(D6L111C4),_xlfn.SINGLE(D6L111C3)*_xlfn.SINGLE(D6L111C4))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0.39614875650000003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0.21132617100000001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3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_xlfn.SINGLE(IF(FLOW_THRU_100PCT="Y",1,INDEX(VariabilityMatrix,D6L112C1,_xlfn.SINGLE(D6L112C9))))</f>
        <v>0.63445525502132649</v>
      </c>
      <c r="L19" s="16" t="s">
        <v>27891</v>
      </c>
      <c r="M19" s="15">
        <f>IF(_xlfn.SINGLE(D6L112C2)&lt;&gt;0,_xlfn.SINGLE(D6L112C2)*_xlfn.SINGLE(D6L112C4),_xlfn.SINGLE(D6L112C3)*_xlfn.SINGLE(D6L112C4))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0.39614875650000003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0.21132617100000001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3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1.1637953101540489E-5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IF(_xlfn.SINGLE(D6L113C2)&lt;&gt;0,_xlfn.SINGLE(D6L113C2)*_xlfn.SINGLE(D6L113C4),_xlfn.SINGLE(D6L113C3)*_xlfn.SINGLE(D6L113C4))</f>
        <v>1.000863966732482E-5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5.0043198336624102E-6</v>
      </c>
      <c r="R20" s="16" t="s">
        <v>27914</v>
      </c>
      <c r="S20" s="15">
        <f>D6L113C5-D6L113C7</f>
        <v>5.0043198336624102E-6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5.0043198336624102E-6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0.39614875650000003</v>
      </c>
      <c r="AH20" s="16" t="s">
        <v>27921</v>
      </c>
      <c r="AI20" s="33">
        <f>IF(D6L113C15=0,0,D6L113C11/D6L113C15)</f>
        <v>1.263242595502735E-5</v>
      </c>
      <c r="AJ20" s="16" t="s">
        <v>27922</v>
      </c>
      <c r="AK20" s="33">
        <f>IF(D6L113C5=0,0,D6L113C11/D6L113C5)</f>
        <v>0.5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5.0043198336624102E-6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0.21132617100000001</v>
      </c>
      <c r="AX20" s="16" t="s">
        <v>27929</v>
      </c>
      <c r="AY20" s="33">
        <f>IF(D6L113C23=0,0,D6L113C19/D6L113C23)</f>
        <v>2.3680549408442223E-5</v>
      </c>
      <c r="AZ20" s="16" t="s">
        <v>27930</v>
      </c>
      <c r="BA20" s="33">
        <f>IF(D6L113C5=0,0,D6L113C19/D6L113C5)</f>
        <v>0.5</v>
      </c>
    </row>
    <row r="21" spans="1:53" x14ac:dyDescent="0.3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7.4127692370895635E-4</v>
      </c>
      <c r="J21" s="16" t="s">
        <v>27952</v>
      </c>
      <c r="K21" s="21">
        <f>_xlfn.SINGLE(IF(FLOW_THRU_100PCT="Y",1,INDEX(VariabilityMatrix,D6L114C1,_xlfn.SINGLE(D6L114C9))))</f>
        <v>0.65429056519907625</v>
      </c>
      <c r="L21" s="16" t="s">
        <v>27932</v>
      </c>
      <c r="M21" s="15">
        <f>IF(_xlfn.SINGLE(D6L114C2)&lt;&gt;0,_xlfn.SINGLE(D6L114C2)*_xlfn.SINGLE(D6L114C4),_xlfn.SINGLE(D6L114C3)*_xlfn.SINGLE(D6L114C4))</f>
        <v>4.850104973825656E-4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2.425052486912828E-4</v>
      </c>
      <c r="R21" s="16" t="s">
        <v>27934</v>
      </c>
      <c r="S21" s="15">
        <f>D6L114C5-D6L114C7</f>
        <v>2.425052486912828E-4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2.425052486912828E-4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8.0846685000000001E-2</v>
      </c>
      <c r="AH21" s="16" t="s">
        <v>27941</v>
      </c>
      <c r="AI21" s="33">
        <f>IF(D6L114C15=0,0,D6L114C11/D6L114C15)</f>
        <v>2.9995694776017447E-3</v>
      </c>
      <c r="AJ21" s="16" t="s">
        <v>27942</v>
      </c>
      <c r="AK21" s="33">
        <f>IF(D6L114C5=0,0,D6L114C11/D6L114C5)</f>
        <v>0.5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2.425052486912828E-4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4.3127790000000006E-2</v>
      </c>
      <c r="AX21" s="16" t="s">
        <v>27949</v>
      </c>
      <c r="AY21" s="33">
        <f>IF(D6L114C23=0,0,D6L114C19/D6L114C23)</f>
        <v>5.6229463344002273E-3</v>
      </c>
      <c r="AZ21" s="16" t="s">
        <v>27950</v>
      </c>
      <c r="BA21" s="33">
        <f>IF(D6L114C5=0,0,D6L114C19/D6L114C5)</f>
        <v>0.5</v>
      </c>
    </row>
    <row r="22" spans="1:53" x14ac:dyDescent="0.3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3.8227775503107405E-4</v>
      </c>
      <c r="J22" s="16" t="s">
        <v>27973</v>
      </c>
      <c r="K22" s="21">
        <f>_xlfn.SINGLE(IF(FLOW_THRU_100PCT="Y",1,INDEX(VariabilityMatrix,D6L115C1,_xlfn.SINGLE(D6L115C9))))</f>
        <v>0.65530056775650491</v>
      </c>
      <c r="L22" s="16" t="s">
        <v>27953</v>
      </c>
      <c r="M22" s="15">
        <f>IF(_xlfn.SINGLE(D6L115C2)&lt;&gt;0,_xlfn.SINGLE(D6L115C2)*_xlfn.SINGLE(D6L115C4),_xlfn.SINGLE(D6L115C3)*_xlfn.SINGLE(D6L115C4))</f>
        <v>2.5050682991254494E-4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1.2525341495627247E-4</v>
      </c>
      <c r="R22" s="16" t="s">
        <v>27955</v>
      </c>
      <c r="S22" s="15">
        <f>D6L115C5-D6L115C7</f>
        <v>1.2525341495627247E-4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1.2525341495627247E-4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0.13204958550000001</v>
      </c>
      <c r="AH22" s="16" t="s">
        <v>27962</v>
      </c>
      <c r="AI22" s="33">
        <f>IF(D6L115C15=0,0,D6L115C11/D6L115C15)</f>
        <v>9.4853319290633033E-4</v>
      </c>
      <c r="AJ22" s="16" t="s">
        <v>27963</v>
      </c>
      <c r="AK22" s="33">
        <f>IF(D6L115C5=0,0,D6L115C11/D6L115C5)</f>
        <v>0.5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1.2525341495627247E-4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7.0442057000000002E-2</v>
      </c>
      <c r="AX22" s="16" t="s">
        <v>27970</v>
      </c>
      <c r="AY22" s="33">
        <f>IF(D6L115C23=0,0,D6L115C19/D6L115C23)</f>
        <v>1.7781055847967708E-3</v>
      </c>
      <c r="AZ22" s="16" t="s">
        <v>27971</v>
      </c>
      <c r="BA22" s="33">
        <f>IF(D6L115C5=0,0,D6L115C19/D6L115C5)</f>
        <v>0.5</v>
      </c>
    </row>
    <row r="23" spans="1:53" x14ac:dyDescent="0.3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0.12778668698565174</v>
      </c>
      <c r="J23" s="16" t="s">
        <v>27994</v>
      </c>
      <c r="K23" s="21">
        <f>_xlfn.SINGLE(IF(FLOW_THRU_100PCT="Y",1,INDEX(VariabilityMatrix,D6L116C1,_xlfn.SINGLE(D6L116C9))))</f>
        <v>0.33882855715811233</v>
      </c>
      <c r="L23" s="16" t="s">
        <v>27974</v>
      </c>
      <c r="M23" s="15">
        <f>IF(_xlfn.SINGLE(D6L116C2)&lt;&gt;0,_xlfn.SINGLE(D6L116C2)*_xlfn.SINGLE(D6L116C4),_xlfn.SINGLE(D6L116C3)*_xlfn.SINGLE(D6L116C4))</f>
        <v>4.3297778775363706E-2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2.1648889387681853E-2</v>
      </c>
      <c r="R23" s="16" t="s">
        <v>27976</v>
      </c>
      <c r="S23" s="15">
        <f>D6L116C5-D6L116C7</f>
        <v>2.1648889387681853E-2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2.1648889387681853E-2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0.13204958550000001</v>
      </c>
      <c r="AH23" s="16" t="s">
        <v>27983</v>
      </c>
      <c r="AI23" s="33">
        <f>IF(D6L116C15=0,0,D6L116C11/D6L116C15)</f>
        <v>0.16394515216166167</v>
      </c>
      <c r="AJ23" s="16" t="s">
        <v>27984</v>
      </c>
      <c r="AK23" s="33">
        <f>IF(D6L116C5=0,0,D6L116C11/D6L116C5)</f>
        <v>0.5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2.1648889387681853E-2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7.0442057000000002E-2</v>
      </c>
      <c r="AX23" s="16" t="s">
        <v>27991</v>
      </c>
      <c r="AY23" s="33">
        <f>IF(D6L116C23=0,0,D6L116C19/D6L116C23)</f>
        <v>0.30732903480774065</v>
      </c>
      <c r="AZ23" s="16" t="s">
        <v>27992</v>
      </c>
      <c r="BA23" s="33">
        <f>IF(D6L116C5=0,0,D6L116C19/D6L116C5)</f>
        <v>0.5</v>
      </c>
    </row>
    <row r="24" spans="1:53" x14ac:dyDescent="0.3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7.5825045829613887E-3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IF(_xlfn.SINGLE(D6L117C2)&lt;&gt;0,_xlfn.SINGLE(D6L117C2)*_xlfn.SINGLE(D6L117C4),_xlfn.SINGLE(D6L117C3)*_xlfn.SINGLE(D6L117C4))</f>
        <v>6.5209539413467943E-3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3.2604769706733971E-3</v>
      </c>
      <c r="R24" s="16" t="s">
        <v>27997</v>
      </c>
      <c r="S24" s="15">
        <f>D6L117C5-D6L117C7</f>
        <v>3.2604769706733971E-3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3.2604769706733971E-3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0.13204958550000001</v>
      </c>
      <c r="AH24" s="16" t="s">
        <v>28004</v>
      </c>
      <c r="AI24" s="33">
        <f>IF(D6L117C15=0,0,D6L117C11/D6L117C15)</f>
        <v>2.4691307877474533E-2</v>
      </c>
      <c r="AJ24" s="16" t="s">
        <v>28005</v>
      </c>
      <c r="AK24" s="33">
        <f>IF(D6L117C5=0,0,D6L117C11/D6L117C5)</f>
        <v>0.5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3.2604769706733971E-3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7.0442057000000002E-2</v>
      </c>
      <c r="AX24" s="16" t="s">
        <v>28012</v>
      </c>
      <c r="AY24" s="33">
        <f>IF(D6L117C23=0,0,D6L117C19/D6L117C23)</f>
        <v>4.6285942085328331E-2</v>
      </c>
      <c r="AZ24" s="16" t="s">
        <v>28013</v>
      </c>
      <c r="BA24" s="33">
        <f>IF(D6L117C5=0,0,D6L117C19/D6L117C5)</f>
        <v>0.5</v>
      </c>
    </row>
    <row r="25" spans="1:53" x14ac:dyDescent="0.3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5.0771470227111454E-2</v>
      </c>
      <c r="J25" s="16" t="s">
        <v>28035</v>
      </c>
      <c r="K25" s="21">
        <f>_xlfn.SINGLE(IF(FLOW_THRU_100PCT="Y",1,INDEX(VariabilityMatrix,D6L118C1,_xlfn.SINGLE(D6L118C9))))</f>
        <v>0.32643165898909904</v>
      </c>
      <c r="L25" s="16" t="s">
        <v>28015</v>
      </c>
      <c r="M25" s="15">
        <f>IF(_xlfn.SINGLE(D6L118C2)&lt;&gt;0,_xlfn.SINGLE(D6L118C2)*_xlfn.SINGLE(D6L118C4),_xlfn.SINGLE(D6L118C3)*_xlfn.SINGLE(D6L118C4))</f>
        <v>1.657341525555164E-2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8.28670762777582E-3</v>
      </c>
      <c r="R25" s="16" t="s">
        <v>28017</v>
      </c>
      <c r="S25" s="15">
        <f>D6L118C5-D6L118C7</f>
        <v>8.28670762777582E-3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8.28670762777582E-3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0.39614875650000003</v>
      </c>
      <c r="AH25" s="16" t="s">
        <v>28024</v>
      </c>
      <c r="AI25" s="33">
        <f>IF(D6L118C15=0,0,D6L118C11/D6L118C15)</f>
        <v>2.0918171499487766E-2</v>
      </c>
      <c r="AJ25" s="16" t="s">
        <v>28025</v>
      </c>
      <c r="AK25" s="33">
        <f>IF(D6L118C5=0,0,D6L118C11/D6L118C5)</f>
        <v>0.5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8.28670762777582E-3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0.21132617100000001</v>
      </c>
      <c r="AX25" s="16" t="s">
        <v>28032</v>
      </c>
      <c r="AY25" s="33">
        <f>IF(D6L118C23=0,0,D6L118C19/D6L118C23)</f>
        <v>3.9212879259407106E-2</v>
      </c>
      <c r="AZ25" s="16" t="s">
        <v>28033</v>
      </c>
      <c r="BA25" s="33">
        <f>IF(D6L118C5=0,0,D6L118C19/D6L118C5)</f>
        <v>0.5</v>
      </c>
    </row>
    <row r="26" spans="1:53" x14ac:dyDescent="0.3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0.2159452667398471</v>
      </c>
      <c r="J26" s="16" t="s">
        <v>28056</v>
      </c>
      <c r="K26" s="21">
        <f>_xlfn.SINGLE(IF(FLOW_THRU_100PCT="Y",1,INDEX(VariabilityMatrix,D6L119C1,_xlfn.SINGLE(D6L119C9))))</f>
        <v>0.33882855715811233</v>
      </c>
      <c r="L26" s="16" t="s">
        <v>28036</v>
      </c>
      <c r="M26" s="15">
        <f>IF(_xlfn.SINGLE(D6L119C2)&lt;&gt;0,_xlfn.SINGLE(D6L119C2)*_xlfn.SINGLE(D6L119C4),_xlfn.SINGLE(D6L119C3)*_xlfn.SINGLE(D6L119C4))</f>
        <v>7.316842315458609E-2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3.6584211577293045E-2</v>
      </c>
      <c r="R26" s="16" t="s">
        <v>28038</v>
      </c>
      <c r="S26" s="15">
        <f>D6L119C5-D6L119C7</f>
        <v>3.6584211577293045E-2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3.6584211577293045E-2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0.13204958550000001</v>
      </c>
      <c r="AH26" s="16" t="s">
        <v>28045</v>
      </c>
      <c r="AI26" s="33">
        <f>IF(D6L119C15=0,0,D6L119C11/D6L119C15)</f>
        <v>0.27704904516563622</v>
      </c>
      <c r="AJ26" s="16" t="s">
        <v>28046</v>
      </c>
      <c r="AK26" s="33">
        <f>IF(D6L119C5=0,0,D6L119C11/D6L119C5)</f>
        <v>0.5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3.6584211577293045E-2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7.0442057000000002E-2</v>
      </c>
      <c r="AX26" s="16" t="s">
        <v>28053</v>
      </c>
      <c r="AY26" s="33">
        <f>IF(D6L119C23=0,0,D6L119C19/D6L119C23)</f>
        <v>0.51935183518694017</v>
      </c>
      <c r="AZ26" s="16" t="s">
        <v>28054</v>
      </c>
      <c r="BA26" s="33">
        <f>IF(D6L119C5=0,0,D6L119C19/D6L119C5)</f>
        <v>0.5</v>
      </c>
    </row>
    <row r="27" spans="1:53" x14ac:dyDescent="0.3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4.6319671527927991E-3</v>
      </c>
      <c r="J27" s="16" t="s">
        <v>28077</v>
      </c>
      <c r="K27" s="21">
        <f>_xlfn.SINGLE(IF(FLOW_THRU_100PCT="Y",1,INDEX(VariabilityMatrix,D6L120C1,_xlfn.SINGLE(D6L120C9))))</f>
        <v>0.32643165898909904</v>
      </c>
      <c r="L27" s="16" t="s">
        <v>28057</v>
      </c>
      <c r="M27" s="15">
        <f>IF(_xlfn.SINGLE(D6L120C2)&lt;&gt;0,_xlfn.SINGLE(D6L120C2)*_xlfn.SINGLE(D6L120C4),_xlfn.SINGLE(D6L120C3)*_xlfn.SINGLE(D6L120C4))</f>
        <v>1.512020722069167E-3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7.5601036103458352E-4</v>
      </c>
      <c r="R27" s="16" t="s">
        <v>28059</v>
      </c>
      <c r="S27" s="15">
        <f>D6L120C5-D6L120C7</f>
        <v>7.5601036103458352E-4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7.5601036103458352E-4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0.39614875650000003</v>
      </c>
      <c r="AH27" s="16" t="s">
        <v>28066</v>
      </c>
      <c r="AI27" s="33">
        <f>IF(D6L120C15=0,0,D6L120C11/D6L120C15)</f>
        <v>1.9084001871266343E-3</v>
      </c>
      <c r="AJ27" s="16" t="s">
        <v>28067</v>
      </c>
      <c r="AK27" s="33">
        <f>IF(D6L120C5=0,0,D6L120C11/D6L120C5)</f>
        <v>0.5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7.5601036103458352E-4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0.21132617100000001</v>
      </c>
      <c r="AX27" s="16" t="s">
        <v>28074</v>
      </c>
      <c r="AY27" s="33">
        <f>IF(D6L120C23=0,0,D6L120C19/D6L120C23)</f>
        <v>3.5774573374283279E-3</v>
      </c>
      <c r="AZ27" s="16" t="s">
        <v>28075</v>
      </c>
      <c r="BA27" s="33">
        <f>IF(D6L120C5=0,0,D6L120C19/D6L120C5)</f>
        <v>0.5</v>
      </c>
    </row>
    <row r="28" spans="1:53" x14ac:dyDescent="0.3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_xlfn.SINGLE(IF(FLOW_THRU_100PCT="Y",1,INDEX(VariabilityMatrix,D6L121C1,_xlfn.SINGLE(D6L121C9))))</f>
        <v>0.32643165898909904</v>
      </c>
      <c r="L28" s="16" t="s">
        <v>28078</v>
      </c>
      <c r="M28" s="15">
        <f>IF(_xlfn.SINGLE(D6L121C2)&lt;&gt;0,_xlfn.SINGLE(D6L121C2)*_xlfn.SINGLE(D6L121C4),_xlfn.SINGLE(D6L121C3)*_xlfn.SINGLE(D6L121C4))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0.39614875650000003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0.21132617100000001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3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_xlfn.SINGLE(IF(FLOW_THRU_100PCT="Y",1,INDEX(VariabilityMatrix,D6L122C1,_xlfn.SINGLE(D6L122C9))))</f>
        <v>0.32643165898909904</v>
      </c>
      <c r="L29" s="16" t="s">
        <v>28099</v>
      </c>
      <c r="M29" s="15">
        <f>IF(_xlfn.SINGLE(D6L122C2)&lt;&gt;0,_xlfn.SINGLE(D6L122C2)*_xlfn.SINGLE(D6L122C4),_xlfn.SINGLE(D6L122C3)*_xlfn.SINGLE(D6L122C4))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0.39614875650000003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0.21132617100000001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3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_xlfn.SINGLE(IF(FLOW_THRU_100PCT="Y",1,INDEX(VariabilityMatrix,D6L123C1,_xlfn.SINGLE(D6L123C9))))</f>
        <v>0.32643165898909904</v>
      </c>
      <c r="L30" s="16" t="s">
        <v>28120</v>
      </c>
      <c r="M30" s="15">
        <f>IF(_xlfn.SINGLE(D6L123C2)&lt;&gt;0,_xlfn.SINGLE(D6L123C2)*_xlfn.SINGLE(D6L123C4),_xlfn.SINGLE(D6L123C3)*_xlfn.SINGLE(D6L123C4))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0.39614875650000003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0.21132617100000001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3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_xlfn.SINGLE(IF(FLOW_THRU_100PCT="Y",1,INDEX(VariabilityMatrix,D6L124C1,_xlfn.SINGLE(D6L124C9))))</f>
        <v>0.32643165898909904</v>
      </c>
      <c r="L31" s="16" t="s">
        <v>28141</v>
      </c>
      <c r="M31" s="15">
        <f>IF(_xlfn.SINGLE(D6L124C2)&lt;&gt;0,_xlfn.SINGLE(D6L124C2)*_xlfn.SINGLE(D6L124C4),_xlfn.SINGLE(D6L124C3)*_xlfn.SINGLE(D6L124C4))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0.39614875650000003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0.21132617100000001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3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_xlfn.SINGLE(IF(FLOW_THRU_100PCT="Y",1,INDEX(VariabilityMatrix,D6L125C1,_xlfn.SINGLE(D6L125C9))))</f>
        <v>0.32643165898909904</v>
      </c>
      <c r="L32" s="16" t="s">
        <v>28162</v>
      </c>
      <c r="M32" s="15">
        <f>IF(_xlfn.SINGLE(D6L125C2)&lt;&gt;0,_xlfn.SINGLE(D6L125C2)*_xlfn.SINGLE(D6L125C4),_xlfn.SINGLE(D6L125C3)*_xlfn.SINGLE(D6L125C4))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0.39614875650000003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0.21132617100000001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3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5.0512682811927135E-3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IF(_xlfn.SINGLE(D6L126C2)&lt;&gt;0,_xlfn.SINGLE(D6L126C2)*_xlfn.SINGLE(D6L126C4),_xlfn.SINGLE(D6L126C3)*_xlfn.SINGLE(D6L126C4))</f>
        <v>4.3440907218257338E-3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2.1720453609128669E-3</v>
      </c>
      <c r="R33" s="16" t="s">
        <v>28185</v>
      </c>
      <c r="S33" s="15">
        <f>D6L126C5-D6L126C7</f>
        <v>2.1720453609128669E-3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2.1720453609128669E-3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0.39614875650000003</v>
      </c>
      <c r="AH33" s="16" t="s">
        <v>28192</v>
      </c>
      <c r="AI33" s="33">
        <f>IF(D6L126C15=0,0,D6L126C11/D6L126C15)</f>
        <v>5.4829033924100349E-3</v>
      </c>
      <c r="AJ33" s="16" t="s">
        <v>28193</v>
      </c>
      <c r="AK33" s="33">
        <f>IF(D6L126C5=0,0,D6L126C11/D6L126C5)</f>
        <v>0.5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2.1720453609128669E-3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0.21132617100000001</v>
      </c>
      <c r="AX33" s="16" t="s">
        <v>28200</v>
      </c>
      <c r="AY33" s="33">
        <f>IF(D6L126C23=0,0,D6L126C19/D6L126C23)</f>
        <v>1.0278165504228375E-2</v>
      </c>
      <c r="AZ33" s="16" t="s">
        <v>28201</v>
      </c>
      <c r="BA33" s="33">
        <f>IF(D6L126C5=0,0,D6L126C19/D6L126C5)</f>
        <v>0.5</v>
      </c>
    </row>
    <row r="34" spans="1:53" x14ac:dyDescent="0.3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1.1912772988492932E-2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IF(_xlfn.SINGLE(D6L127C2)&lt;&gt;0,_xlfn.SINGLE(D6L127C2)*_xlfn.SINGLE(D6L127C4),_xlfn.SINGLE(D6L127C3)*_xlfn.SINGLE(D6L127C4))</f>
        <v>1.0244984770103922E-2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5.122492385051961E-3</v>
      </c>
      <c r="R34" s="16" t="s">
        <v>28205</v>
      </c>
      <c r="S34" s="15">
        <f>D6L127C5-D6L127C7</f>
        <v>5.122492385051961E-3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5.122492385051961E-3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0.13204958550000001</v>
      </c>
      <c r="AH34" s="16" t="s">
        <v>28212</v>
      </c>
      <c r="AI34" s="33">
        <f>IF(D6L127C15=0,0,D6L127C11/D6L127C15)</f>
        <v>3.8792188295448761E-2</v>
      </c>
      <c r="AJ34" s="16" t="s">
        <v>28213</v>
      </c>
      <c r="AK34" s="33">
        <f>IF(D6L127C5=0,0,D6L127C11/D6L127C5)</f>
        <v>0.5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5.122492385051961E-3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7.0442057000000002E-2</v>
      </c>
      <c r="AX34" s="16" t="s">
        <v>28220</v>
      </c>
      <c r="AY34" s="33">
        <f>IF(D6L127C23=0,0,D6L127C19/D6L127C23)</f>
        <v>7.2719233412675055E-2</v>
      </c>
      <c r="AZ34" s="16" t="s">
        <v>28221</v>
      </c>
      <c r="BA34" s="33">
        <f>IF(D6L127C5=0,0,D6L127C19/D6L127C5)</f>
        <v>0.5</v>
      </c>
    </row>
    <row r="35" spans="1:53" x14ac:dyDescent="0.3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1.4661237091661936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1.0438628397578746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0.52193141987893732</v>
      </c>
      <c r="R35" s="16" t="s">
        <v>28225</v>
      </c>
      <c r="S35" s="15">
        <f>SUM(D6L101C8:D6L127C8)-2*SUM(D6L109C8,D6L111C8,D6L122C8,D6L124C8,D6L127C8)</f>
        <v>0.52193141987893732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0.52193141987893732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3.9165323775398453</v>
      </c>
      <c r="AJ35" s="16" t="s">
        <v>28231</v>
      </c>
      <c r="AK35" s="33">
        <f>IF(D6L128C5=0,0,D6L128C11/D6L128C5)</f>
        <v>0.5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0.52193141987893732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7.3418707385485096</v>
      </c>
      <c r="AZ35" s="16" t="s">
        <v>28237</v>
      </c>
      <c r="BA35" s="33">
        <f>IF(D6L128C5=0,0,D6L128C19/D6L128C5)</f>
        <v>0.5</v>
      </c>
    </row>
    <row r="36" spans="1:53" x14ac:dyDescent="0.3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1.5197431595413745E-2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IF(_xlfn.SINGLE(D6L129C2)&lt;&gt;0,_xlfn.SINGLE(D6L129C2)*_xlfn.SINGLE(D6L129C4),_xlfn.SINGLE(D6L129C3)*_xlfn.SINGLE(D6L129C4))</f>
        <v>7.5987157977068726E-3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3.7993578988534363E-3</v>
      </c>
      <c r="R36" s="16" t="s">
        <v>28242</v>
      </c>
      <c r="S36" s="15">
        <f>D6L129C5-D6L129C7</f>
        <v>3.7993578988534363E-3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3.7993578988534363E-3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0.39614875650000003</v>
      </c>
      <c r="AH36" s="16" t="s">
        <v>28249</v>
      </c>
      <c r="AI36" s="33">
        <f>IF(D6L129C15=0,0,D6L129C11/D6L129C15)</f>
        <v>9.5907353904654651E-3</v>
      </c>
      <c r="AJ36" s="16" t="s">
        <v>28250</v>
      </c>
      <c r="AK36" s="33">
        <f>IF(D6L129C5=0,0,D6L129C11/D6L129C5)</f>
        <v>0.5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3.7993578988534363E-3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0.21132617100000001</v>
      </c>
      <c r="AX36" s="16" t="s">
        <v>28257</v>
      </c>
      <c r="AY36" s="33">
        <f>IF(D6L129C23=0,0,D6L129C19/D6L129C23)</f>
        <v>1.7978643538918027E-2</v>
      </c>
      <c r="AZ36" s="16" t="s">
        <v>28258</v>
      </c>
      <c r="BA36" s="33">
        <f>IF(D6L129C5=0,0,D6L129C19/D6L129C5)</f>
        <v>0.5</v>
      </c>
    </row>
    <row r="37" spans="1:53" x14ac:dyDescent="0.3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IF(_xlfn.SINGLE(D6L130C2)&lt;&gt;0,_xlfn.SINGLE(D6L130C2)*_xlfn.SINGLE(D6L130C4),_xlfn.SINGLE(D6L130C3)*_xlfn.SINGLE(D6L130C4))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0.39614875650000003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0.21132617100000001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3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IF(_xlfn.SINGLE(D6L131C2)&lt;&gt;0,_xlfn.SINGLE(D6L131C2)*_xlfn.SINGLE(D6L131C4),_xlfn.SINGLE(D6L131C3)*_xlfn.SINGLE(D6L131C4))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0.39614875650000003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0.21132617100000001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3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IF(_xlfn.SINGLE(D6L132C2)&lt;&gt;0,_xlfn.SINGLE(D6L132C2)*_xlfn.SINGLE(D6L132C4),_xlfn.SINGLE(D6L132C3)*_xlfn.SINGLE(D6L132C4))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0.39614875650000003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0.21132617100000001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3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IF(_xlfn.SINGLE(D6L133C2)&lt;&gt;0,_xlfn.SINGLE(D6L133C2)*_xlfn.SINGLE(D6L133C4),_xlfn.SINGLE(D6L133C3)*_xlfn.SINGLE(D6L133C4))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0.39614875650000003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0.21132617100000001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3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IF(_xlfn.SINGLE(D6L134C2)&lt;&gt;0,_xlfn.SINGLE(D6L134C2)*_xlfn.SINGLE(D6L134C4),_xlfn.SINGLE(D6L134C3)*_xlfn.SINGLE(D6L134C4))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0.39614875650000003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0.21132617100000001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3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IF(_xlfn.SINGLE(D6L135C2)&lt;&gt;0,_xlfn.SINGLE(D6L135C2)*_xlfn.SINGLE(D6L135C4),_xlfn.SINGLE(D6L135C3)*_xlfn.SINGLE(D6L135C4))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0.39614875650000003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0.21132617100000001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3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IF(_xlfn.SINGLE(D6L136C2)&lt;&gt;0,_xlfn.SINGLE(D6L136C2)*_xlfn.SINGLE(D6L136C4),_xlfn.SINGLE(D6L136C3)*_xlfn.SINGLE(D6L136C4))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0.39614875650000003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0.21132617100000001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3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1.5197431595413745E-2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7.5987157977068726E-3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3.7993578988534363E-3</v>
      </c>
      <c r="R44" s="16" t="s">
        <v>28403</v>
      </c>
      <c r="S44" s="15">
        <f>SUM(D6L129C8:D6L136C8)</f>
        <v>3.7993578988534363E-3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3.7993578988534363E-3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9.5907353904654651E-3</v>
      </c>
      <c r="AJ44" s="16" t="s">
        <v>28409</v>
      </c>
      <c r="AK44" s="33">
        <f>IF(D6L137C5=0,0,D6L137C11/D6L137C5)</f>
        <v>0.5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3.7993578988534363E-3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1.7978643538918027E-2</v>
      </c>
      <c r="AZ44" s="16" t="s">
        <v>28415</v>
      </c>
      <c r="BA44" s="33">
        <f>IF(D6L137C5=0,0,D6L137C19/D6L137C5)</f>
        <v>0.5</v>
      </c>
    </row>
    <row r="45" spans="1:53" x14ac:dyDescent="0.3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3.8837402264036931E-2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IF(_xlfn.SINGLE(D6L138C2)&lt;&gt;0,_xlfn.SINGLE(D6L138C2)*_xlfn.SINGLE(D6L138C4),_xlfn.SINGLE(D6L138C3)*_xlfn.SINGLE(D6L138C4))</f>
        <v>1.9418701132018466E-2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9.7093505660092328E-3</v>
      </c>
      <c r="R45" s="16" t="s">
        <v>28420</v>
      </c>
      <c r="S45" s="15">
        <f>D6L138C5-D6L138C7</f>
        <v>9.7093505660092328E-3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9.7093505660092328E-3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0.39614875650000003</v>
      </c>
      <c r="AH45" s="16" t="s">
        <v>28427</v>
      </c>
      <c r="AI45" s="33">
        <f>IF(D6L138C15=0,0,D6L138C11/D6L138C15)</f>
        <v>2.4509355151817149E-2</v>
      </c>
      <c r="AJ45" s="16" t="s">
        <v>28428</v>
      </c>
      <c r="AK45" s="33">
        <f>IF(D6L138C5=0,0,D6L138C11/D6L138C5)</f>
        <v>0.5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9.7093505660092328E-3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0.21132617100000001</v>
      </c>
      <c r="AX45" s="16" t="s">
        <v>28435</v>
      </c>
      <c r="AY45" s="33">
        <f>IF(D6L138C23=0,0,D6L138C19/D6L138C23)</f>
        <v>4.5944856333053195E-2</v>
      </c>
      <c r="AZ45" s="16" t="s">
        <v>28436</v>
      </c>
      <c r="BA45" s="33">
        <f>IF(D6L138C5=0,0,D6L138C19/D6L138C5)</f>
        <v>0.5</v>
      </c>
    </row>
    <row r="46" spans="1:53" x14ac:dyDescent="0.3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IF(_xlfn.SINGLE(D6L139C2)&lt;&gt;0,_xlfn.SINGLE(D6L139C2)*_xlfn.SINGLE(D6L139C4),_xlfn.SINGLE(D6L139C3)*_xlfn.SINGLE(D6L139C4))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0.39614875650000003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0.21132617100000001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3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3.8837402264036931E-2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1.9418701132018466E-2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9.7093505660092328E-3</v>
      </c>
      <c r="R47" s="16" t="s">
        <v>28460</v>
      </c>
      <c r="S47" s="15">
        <f>SUM(D6L138C8:D6L139C8)</f>
        <v>9.7093505660092328E-3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9.7093505660092328E-3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2.4509355151817149E-2</v>
      </c>
      <c r="AJ47" s="16" t="s">
        <v>28466</v>
      </c>
      <c r="AK47" s="33">
        <f>IF(D6L140C5=0,0,D6L140C11/D6L140C5)</f>
        <v>0.5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9.7093505660092328E-3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4.5944856333053195E-2</v>
      </c>
      <c r="AZ47" s="16" t="s">
        <v>28472</v>
      </c>
      <c r="BA47" s="33">
        <f>IF(D6L140C5=0,0,D6L140C19/D6L140C5)</f>
        <v>0.5</v>
      </c>
    </row>
    <row r="48" spans="1:53" x14ac:dyDescent="0.3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1.5201585430256443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1.0708802566875999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0.53544012834379995</v>
      </c>
      <c r="R48" s="16" t="s">
        <v>28477</v>
      </c>
      <c r="S48" s="15">
        <f>SUM(D6L128C8,D6L137C8,D6L140C8)</f>
        <v>0.53544012834379995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0.53544012834379995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3.9506324680821279</v>
      </c>
      <c r="AJ48" s="16" t="s">
        <v>28483</v>
      </c>
      <c r="AK48" s="33">
        <f>IF(D6L141C5=0,0,D6L141C11/D6L141C5)</f>
        <v>0.5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0.53544012834379995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7.4057942384204809</v>
      </c>
      <c r="AZ48" s="16" t="s">
        <v>28489</v>
      </c>
      <c r="BA48" s="33">
        <f>IF(D6L141C5=0,0,D6L141C19/D6L141C5)</f>
        <v>0.5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4292DC-25A8-44EE-8CFB-2B40D09E682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28492</v>
      </c>
    </row>
    <row r="3" spans="1:53" x14ac:dyDescent="0.3">
      <c r="B3" s="13" t="s">
        <v>27409</v>
      </c>
    </row>
    <row r="4" spans="1:53" x14ac:dyDescent="0.3">
      <c r="B4" s="13" t="s">
        <v>11984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2089.2180020000001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IF(_xlfn.SINGLE(D6L201C2)&lt;&gt;0,_xlfn.SINGLE(D6L201C2)*_xlfn.SINGLE(D6L201C4),_xlfn.SINGLE(D6L201C3)*_xlfn.SINGLE(D6L201C4))</f>
        <v>1796.72748172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898.36374086000001</v>
      </c>
      <c r="R8" s="16" t="s">
        <v>28499</v>
      </c>
      <c r="S8" s="15">
        <f>D6L201C5-D6L201C7</f>
        <v>898.36374086000001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868.68869046937482</v>
      </c>
      <c r="X8" s="16" t="s">
        <v>28501</v>
      </c>
      <c r="Y8" s="33">
        <f>D6L201C7-D6L201C10</f>
        <v>29.675050390625188</v>
      </c>
      <c r="Z8" s="16" t="s">
        <v>28502</v>
      </c>
      <c r="AA8" s="33">
        <f>CHOOSE(MIN(D6L201C9,RUN_YEARS),B7L802C7,B7L802C16,B7L802C25,B7L802C34,B7L802C43)</f>
        <v>17732.666666666668</v>
      </c>
      <c r="AB8" s="16" t="s">
        <v>28503</v>
      </c>
      <c r="AC8" s="33">
        <f>IF(D6L201C12=0,0,D6L201C10/D6L201C12)</f>
        <v>4.8988046005641647E-2</v>
      </c>
      <c r="AD8" s="16" t="s">
        <v>28504</v>
      </c>
      <c r="AE8" s="33">
        <f>IF(D6L201C5=0,0,D6L201C10/D6L201C5)</f>
        <v>0.48348383341795531</v>
      </c>
      <c r="AF8" s="16" t="s">
        <v>28505</v>
      </c>
      <c r="AG8" s="33">
        <f>CHOOSE(MIN(D6L201C9,RUN_YEARS),B7L802C5,B7L802C14,B7L802C23,B7L802C32,B7L802C41)</f>
        <v>232.9850208386917</v>
      </c>
      <c r="AH8" s="16" t="s">
        <v>28506</v>
      </c>
      <c r="AI8" s="33">
        <f>IF(D6L201C15=0,0,D6L201C11/D6L201C15)</f>
        <v>0.12736891961466851</v>
      </c>
      <c r="AJ8" s="16" t="s">
        <v>28507</v>
      </c>
      <c r="AK8" s="33">
        <f>IF(D6L201C5=0,0,D6L201C11/D6L201C5)</f>
        <v>1.6516166582044696E-2</v>
      </c>
      <c r="AL8" s="16" t="s">
        <v>28508</v>
      </c>
      <c r="AM8" s="33">
        <f>D6L201C8*CHOOSE(MIN(D6L201C9,RUN_YEARS),B7L802C4,B7L802C13,B7L802C22,B7L802C31,B7L802C40)</f>
        <v>252.4981344482953</v>
      </c>
      <c r="AN8" s="16" t="s">
        <v>28509</v>
      </c>
      <c r="AO8" s="33">
        <f>D6L201C8-D6L201C18</f>
        <v>645.86560641170468</v>
      </c>
      <c r="AP8" s="16" t="s">
        <v>28510</v>
      </c>
      <c r="AQ8" s="33">
        <f>CHOOSE(MIN(D6L201C9,RUN_YEARS),B7L802C2,B7L802C11,B7L802C20,B7L802C29,B7L802C38)</f>
        <v>40.96875198635022</v>
      </c>
      <c r="AR8" s="16" t="s">
        <v>28511</v>
      </c>
      <c r="AS8" s="33">
        <f>IF(D6L201C20=0,0,D6L201C18/D6L201C20)</f>
        <v>6.1631883375998733</v>
      </c>
      <c r="AT8" s="16" t="s">
        <v>28512</v>
      </c>
      <c r="AU8" s="33">
        <f>IF(D6L201C5=0,0,D6L201C18/D6L201C5)</f>
        <v>0.14053223820374799</v>
      </c>
      <c r="AV8" s="16" t="s">
        <v>28513</v>
      </c>
      <c r="AW8" s="33">
        <f>CHOOSE(MIN(D6L201C9,RUN_YEARS),B7L802C1,B7L802C10,B7L802C19,B7L802C28,B7L802C37)</f>
        <v>104.79407265091365</v>
      </c>
      <c r="AX8" s="16" t="s">
        <v>28514</v>
      </c>
      <c r="AY8" s="33">
        <f>IF(D6L201C23=0,0,D6L201C19/D6L201C23)</f>
        <v>6.1631883375998715</v>
      </c>
      <c r="AZ8" s="16" t="s">
        <v>28515</v>
      </c>
      <c r="BA8" s="33">
        <f>IF(D6L201C5=0,0,D6L201C19/D6L201C5)</f>
        <v>0.35946776179625201</v>
      </c>
    </row>
    <row r="9" spans="1:53" x14ac:dyDescent="0.3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7.4341852471111416</v>
      </c>
      <c r="J9" s="16" t="s">
        <v>28536</v>
      </c>
      <c r="K9" s="21">
        <f>_xlfn.SINGLE(IF(FLOW_THRU_100PCT="Y",1,INDEX(VariabilityMatrix,D6L202C1,_xlfn.SINGLE(D6L202C9))))</f>
        <v>0.65429056519907625</v>
      </c>
      <c r="L9" s="16" t="s">
        <v>28516</v>
      </c>
      <c r="M9" s="15">
        <f>IF(_xlfn.SINGLE(D6L202C2)&lt;&gt;0,_xlfn.SINGLE(D6L202C2)*_xlfn.SINGLE(D6L202C4),_xlfn.SINGLE(D6L202C3)*_xlfn.SINGLE(D6L202C4))</f>
        <v>4.864117267126983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2.4320586335634915</v>
      </c>
      <c r="R9" s="16" t="s">
        <v>28518</v>
      </c>
      <c r="S9" s="15">
        <f>D6L202C5-D6L202C7</f>
        <v>2.4320586335634915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2.3539660352585878</v>
      </c>
      <c r="X9" s="16" t="s">
        <v>28520</v>
      </c>
      <c r="Y9" s="33">
        <f>D6L202C7-D6L202C10</f>
        <v>7.8092598304903671E-2</v>
      </c>
      <c r="Z9" s="16" t="s">
        <v>28521</v>
      </c>
      <c r="AA9" s="33">
        <f>CHOOSE(MIN(D6L202C9,RUN_YEARS),B7L802C7,B7L802C16,B7L802C25,B7L802C34,B7L802C43)</f>
        <v>16871.8</v>
      </c>
      <c r="AB9" s="16" t="s">
        <v>28522</v>
      </c>
      <c r="AC9" s="33">
        <f>IF(D6L202C12=0,0,D6L202C10/D6L202C12)</f>
        <v>1.3952074083728992E-4</v>
      </c>
      <c r="AD9" s="16" t="s">
        <v>28523</v>
      </c>
      <c r="AE9" s="33">
        <f>IF(D6L202C5=0,0,D6L202C10/D6L202C5)</f>
        <v>0.48394516537817162</v>
      </c>
      <c r="AF9" s="16" t="s">
        <v>28524</v>
      </c>
      <c r="AG9" s="33">
        <f>CHOOSE(MIN(D6L202C9,RUN_YEARS),B7L802C5,B7L802C14,B7L802C23,B7L802C32,B7L802C41)</f>
        <v>215.2770588258482</v>
      </c>
      <c r="AH9" s="16" t="s">
        <v>28525</v>
      </c>
      <c r="AI9" s="33">
        <f>IF(D6L202C15=0,0,D6L202C11/D6L202C15)</f>
        <v>3.6275392617695468E-4</v>
      </c>
      <c r="AJ9" s="16" t="s">
        <v>28526</v>
      </c>
      <c r="AK9" s="33">
        <f>IF(D6L202C5=0,0,D6L202C11/D6L202C5)</f>
        <v>1.6054834621828409E-2</v>
      </c>
      <c r="AL9" s="16" t="s">
        <v>28527</v>
      </c>
      <c r="AM9" s="33">
        <f>D6L202C8*CHOOSE(MIN(D6L202C9,RUN_YEARS),B7L802C4,B7L802C13,B7L802C22,B7L802C31,B7L802C40)</f>
        <v>0.6765857927333363</v>
      </c>
      <c r="AN9" s="16" t="s">
        <v>28528</v>
      </c>
      <c r="AO9" s="33">
        <f>D6L202C8-D6L202C18</f>
        <v>1.7554728408301552</v>
      </c>
      <c r="AP9" s="16" t="s">
        <v>28529</v>
      </c>
      <c r="AQ9" s="33">
        <f>CHOOSE(MIN(D6L202C9,RUN_YEARS),B7L802C2,B7L802C11,B7L802C20,B7L802C29,B7L802C38)</f>
        <v>37.524585423092461</v>
      </c>
      <c r="AR9" s="16" t="s">
        <v>28530</v>
      </c>
      <c r="AS9" s="33">
        <f>IF(D6L202C20=0,0,D6L202C18/D6L202C20)</f>
        <v>1.8030466828741258E-2</v>
      </c>
      <c r="AT9" s="16" t="s">
        <v>28531</v>
      </c>
      <c r="AU9" s="33">
        <f>IF(D6L202C5=0,0,D6L202C18/D6L202C5)</f>
        <v>0.13909734399412729</v>
      </c>
      <c r="AV9" s="16" t="s">
        <v>28532</v>
      </c>
      <c r="AW9" s="33">
        <f>CHOOSE(MIN(D6L202C9,RUN_YEARS),B7L802C1,B7L802C10,B7L802C19,B7L802C28,B7L802C37)</f>
        <v>97.361474747390574</v>
      </c>
      <c r="AX9" s="16" t="s">
        <v>28533</v>
      </c>
      <c r="AY9" s="33">
        <f>IF(D6L202C23=0,0,D6L202C19/D6L202C23)</f>
        <v>1.8030466828741255E-2</v>
      </c>
      <c r="AZ9" s="16" t="s">
        <v>28534</v>
      </c>
      <c r="BA9" s="33">
        <f>IF(D6L202C5=0,0,D6L202C19/D6L202C5)</f>
        <v>0.36090265600587274</v>
      </c>
    </row>
    <row r="10" spans="1:53" x14ac:dyDescent="0.3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0.56221803640575618</v>
      </c>
      <c r="J10" s="16" t="s">
        <v>28557</v>
      </c>
      <c r="K10" s="21">
        <f>_xlfn.SINGLE(IF(FLOW_THRU_100PCT="Y",1,INDEX(VariabilityMatrix,D6L203C1,_xlfn.SINGLE(D6L203C9))))</f>
        <v>0.65429056519907625</v>
      </c>
      <c r="L10" s="16" t="s">
        <v>28537</v>
      </c>
      <c r="M10" s="15">
        <f>IF(_xlfn.SINGLE(D6L203C2)&lt;&gt;0,_xlfn.SINGLE(D6L203C2)*_xlfn.SINGLE(D6L203C4),_xlfn.SINGLE(D6L203C3)*_xlfn.SINGLE(D6L203C4))</f>
        <v>0.36785395680503702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0.18392697840251851</v>
      </c>
      <c r="R10" s="16" t="s">
        <v>28539</v>
      </c>
      <c r="S10" s="15">
        <f>D6L203C5-D6L203C7</f>
        <v>0.18392697840251851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0.17802114396102844</v>
      </c>
      <c r="X10" s="16" t="s">
        <v>28541</v>
      </c>
      <c r="Y10" s="33">
        <f>D6L203C7-D6L203C10</f>
        <v>5.9058344414900654E-3</v>
      </c>
      <c r="Z10" s="16" t="s">
        <v>28542</v>
      </c>
      <c r="AA10" s="33">
        <f>CHOOSE(MIN(D6L203C9,RUN_YEARS),B7L802C7,B7L802C16,B7L802C25,B7L802C34,B7L802C43)</f>
        <v>16871.8</v>
      </c>
      <c r="AB10" s="16" t="s">
        <v>28543</v>
      </c>
      <c r="AC10" s="33">
        <f>IF(D6L203C12=0,0,D6L203C10/D6L203C12)</f>
        <v>1.0551401982066433E-5</v>
      </c>
      <c r="AD10" s="16" t="s">
        <v>28544</v>
      </c>
      <c r="AE10" s="33">
        <f>IF(D6L203C5=0,0,D6L203C10/D6L203C5)</f>
        <v>0.48394516537817162</v>
      </c>
      <c r="AF10" s="16" t="s">
        <v>28545</v>
      </c>
      <c r="AG10" s="33">
        <f>CHOOSE(MIN(D6L203C9,RUN_YEARS),B7L802C5,B7L802C14,B7L802C23,B7L802C32,B7L802C41)</f>
        <v>215.2770588258482</v>
      </c>
      <c r="AH10" s="16" t="s">
        <v>28546</v>
      </c>
      <c r="AI10" s="33">
        <f>IF(D6L203C15=0,0,D6L203C11/D6L203C15)</f>
        <v>2.7433645153372724E-5</v>
      </c>
      <c r="AJ10" s="16" t="s">
        <v>28547</v>
      </c>
      <c r="AK10" s="33">
        <f>IF(D6L203C5=0,0,D6L203C11/D6L203C5)</f>
        <v>1.6054834621828367E-2</v>
      </c>
      <c r="AL10" s="16" t="s">
        <v>28548</v>
      </c>
      <c r="AM10" s="33">
        <f>D6L203C8*CHOOSE(MIN(D6L203C9,RUN_YEARS),B7L802C4,B7L802C13,B7L802C22,B7L802C31,B7L802C40)</f>
        <v>5.1167508369311075E-2</v>
      </c>
      <c r="AN10" s="16" t="s">
        <v>28549</v>
      </c>
      <c r="AO10" s="33">
        <f>D6L203C8-D6L203C18</f>
        <v>0.13275947003320743</v>
      </c>
      <c r="AP10" s="16" t="s">
        <v>28550</v>
      </c>
      <c r="AQ10" s="33">
        <f>CHOOSE(MIN(D6L203C9,RUN_YEARS),B7L802C2,B7L802C11,B7L802C20,B7L802C29,B7L802C38)</f>
        <v>37.524585423092461</v>
      </c>
      <c r="AR10" s="16" t="s">
        <v>28551</v>
      </c>
      <c r="AS10" s="33">
        <f>IF(D6L203C20=0,0,D6L203C18/D6L203C20)</f>
        <v>1.3635729160600618E-3</v>
      </c>
      <c r="AT10" s="16" t="s">
        <v>28552</v>
      </c>
      <c r="AU10" s="33">
        <f>IF(D6L203C5=0,0,D6L203C18/D6L203C5)</f>
        <v>0.13909734399412729</v>
      </c>
      <c r="AV10" s="16" t="s">
        <v>28553</v>
      </c>
      <c r="AW10" s="33">
        <f>CHOOSE(MIN(D6L203C9,RUN_YEARS),B7L802C1,B7L802C10,B7L802C19,B7L802C28,B7L802C37)</f>
        <v>97.361474747390574</v>
      </c>
      <c r="AX10" s="16" t="s">
        <v>28554</v>
      </c>
      <c r="AY10" s="33">
        <f>IF(D6L203C23=0,0,D6L203C19/D6L203C23)</f>
        <v>1.3635729160600618E-3</v>
      </c>
      <c r="AZ10" s="16" t="s">
        <v>28555</v>
      </c>
      <c r="BA10" s="33">
        <f>IF(D6L203C5=0,0,D6L203C19/D6L203C5)</f>
        <v>0.36090265600587268</v>
      </c>
    </row>
    <row r="11" spans="1:53" x14ac:dyDescent="0.3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0</v>
      </c>
      <c r="J11" s="16" t="s">
        <v>28578</v>
      </c>
      <c r="K11" s="21">
        <f>_xlfn.SINGLE(IF(FLOW_THRU_100PCT="Y",1,INDEX(VariabilityMatrix,D6L204C1,_xlfn.SINGLE(D6L204C9))))</f>
        <v>0.63445525502132649</v>
      </c>
      <c r="L11" s="16" t="s">
        <v>28558</v>
      </c>
      <c r="M11" s="15">
        <f>IF(_xlfn.SINGLE(D6L204C2)&lt;&gt;0,_xlfn.SINGLE(D6L204C2)*_xlfn.SINGLE(D6L204C4),_xlfn.SINGLE(D6L204C3)*_xlfn.SINGLE(D6L204C4))</f>
        <v>0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0</v>
      </c>
      <c r="R11" s="16" t="s">
        <v>28560</v>
      </c>
      <c r="S11" s="15">
        <f>D6L204C5-D6L204C7</f>
        <v>0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0</v>
      </c>
      <c r="X11" s="16" t="s">
        <v>28562</v>
      </c>
      <c r="Y11" s="33">
        <f>D6L204C7-D6L204C10</f>
        <v>0</v>
      </c>
      <c r="Z11" s="16" t="s">
        <v>28563</v>
      </c>
      <c r="AA11" s="33">
        <f>CHOOSE(MIN(D6L204C9,RUN_YEARS),B7L802C7,B7L802C16,B7L802C25,B7L802C34,B7L802C43)</f>
        <v>18009</v>
      </c>
      <c r="AB11" s="16" t="s">
        <v>28564</v>
      </c>
      <c r="AC11" s="33">
        <f>IF(D6L204C12=0,0,D6L204C10/D6L204C12)</f>
        <v>0</v>
      </c>
      <c r="AD11" s="16" t="s">
        <v>28565</v>
      </c>
      <c r="AE11" s="33">
        <f>IF(D6L204C5=0,0,D6L204C10/D6L204C5)</f>
        <v>0</v>
      </c>
      <c r="AF11" s="16" t="s">
        <v>28566</v>
      </c>
      <c r="AG11" s="33">
        <f>CHOOSE(MIN(D6L204C9,RUN_YEARS),B7L802C5,B7L802C14,B7L802C23,B7L802C32,B7L802C41)</f>
        <v>268.50969666833959</v>
      </c>
      <c r="AH11" s="16" t="s">
        <v>28567</v>
      </c>
      <c r="AI11" s="33">
        <f>IF(D6L204C15=0,0,D6L204C11/D6L204C15)</f>
        <v>0</v>
      </c>
      <c r="AJ11" s="16" t="s">
        <v>28568</v>
      </c>
      <c r="AK11" s="33">
        <f>IF(D6L204C5=0,0,D6L204C11/D6L204C5)</f>
        <v>0</v>
      </c>
      <c r="AL11" s="16" t="s">
        <v>28569</v>
      </c>
      <c r="AM11" s="33">
        <f>D6L204C8*CHOOSE(MIN(D6L204C9,RUN_YEARS),B7L802C4,B7L802C13,B7L802C22,B7L802C31,B7L802C40)</f>
        <v>0</v>
      </c>
      <c r="AN11" s="16" t="s">
        <v>28570</v>
      </c>
      <c r="AO11" s="33">
        <f>D6L204C8-D6L204C18</f>
        <v>0</v>
      </c>
      <c r="AP11" s="16" t="s">
        <v>28571</v>
      </c>
      <c r="AQ11" s="33">
        <f>CHOOSE(MIN(D6L204C9,RUN_YEARS),B7L802C2,B7L802C11,B7L802C20,B7L802C29,B7L802C38)</f>
        <v>37.984738875197735</v>
      </c>
      <c r="AR11" s="16" t="s">
        <v>28572</v>
      </c>
      <c r="AS11" s="33">
        <f>IF(D6L204C20=0,0,D6L204C18/D6L204C20)</f>
        <v>0</v>
      </c>
      <c r="AT11" s="16" t="s">
        <v>28573</v>
      </c>
      <c r="AU11" s="33">
        <f>IF(D6L204C5=0,0,D6L204C18/D6L204C5)</f>
        <v>0</v>
      </c>
      <c r="AV11" s="16" t="s">
        <v>28574</v>
      </c>
      <c r="AW11" s="33">
        <f>CHOOSE(MIN(D6L204C9,RUN_YEARS),B7L802C1,B7L802C10,B7L802C19,B7L802C28,B7L802C37)</f>
        <v>116.26969706115264</v>
      </c>
      <c r="AX11" s="16" t="s">
        <v>28575</v>
      </c>
      <c r="AY11" s="33">
        <f>IF(D6L204C23=0,0,D6L204C19/D6L204C23)</f>
        <v>0</v>
      </c>
      <c r="AZ11" s="16" t="s">
        <v>28576</v>
      </c>
      <c r="BA11" s="33">
        <f>IF(D6L204C5=0,0,D6L204C19/D6L204C5)</f>
        <v>0</v>
      </c>
    </row>
    <row r="12" spans="1:53" x14ac:dyDescent="0.3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26.304907483594956</v>
      </c>
      <c r="J12" s="16" t="s">
        <v>28599</v>
      </c>
      <c r="K12" s="21">
        <f>_xlfn.SINGLE(IF(FLOW_THRU_100PCT="Y",1,INDEX(VariabilityMatrix,D6L205C1,_xlfn.SINGLE(D6L205C9))))</f>
        <v>0.33851595365153941</v>
      </c>
      <c r="L12" s="16" t="s">
        <v>28579</v>
      </c>
      <c r="M12" s="15">
        <f>IF(_xlfn.SINGLE(D6L205C2)&lt;&gt;0,_xlfn.SINGLE(D6L205C2)*_xlfn.SINGLE(D6L205C4),_xlfn.SINGLE(D6L205C3)*_xlfn.SINGLE(D6L205C4))</f>
        <v>8.9046308425246625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4.4523154212623313</v>
      </c>
      <c r="R12" s="16" t="s">
        <v>28581</v>
      </c>
      <c r="S12" s="15">
        <f>D6L205C5-D6L205C7</f>
        <v>4.4523154212623313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4.3093530457171658</v>
      </c>
      <c r="X12" s="16" t="s">
        <v>28583</v>
      </c>
      <c r="Y12" s="33">
        <f>D6L205C7-D6L205C10</f>
        <v>0.14296237554516544</v>
      </c>
      <c r="Z12" s="16" t="s">
        <v>28584</v>
      </c>
      <c r="AA12" s="33">
        <f>CHOOSE(MIN(D6L205C9,RUN_YEARS),B7L802C7,B7L802C16,B7L802C25,B7L802C34,B7L802C43)</f>
        <v>16871.8</v>
      </c>
      <c r="AB12" s="16" t="s">
        <v>28585</v>
      </c>
      <c r="AC12" s="33">
        <f>IF(D6L205C12=0,0,D6L205C10/D6L205C12)</f>
        <v>2.5541750410253594E-4</v>
      </c>
      <c r="AD12" s="16" t="s">
        <v>28586</v>
      </c>
      <c r="AE12" s="33">
        <f>IF(D6L205C5=0,0,D6L205C10/D6L205C5)</f>
        <v>0.48394516537817167</v>
      </c>
      <c r="AF12" s="16" t="s">
        <v>28587</v>
      </c>
      <c r="AG12" s="33">
        <f>CHOOSE(MIN(D6L205C9,RUN_YEARS),B7L802C5,B7L802C14,B7L802C23,B7L802C32,B7L802C41)</f>
        <v>215.2770588258482</v>
      </c>
      <c r="AH12" s="16" t="s">
        <v>28588</v>
      </c>
      <c r="AI12" s="33">
        <f>IF(D6L205C15=0,0,D6L205C11/D6L205C15)</f>
        <v>6.6408551066659237E-4</v>
      </c>
      <c r="AJ12" s="16" t="s">
        <v>28589</v>
      </c>
      <c r="AK12" s="33">
        <f>IF(D6L205C5=0,0,D6L205C11/D6L205C5)</f>
        <v>1.6054834621828343E-2</v>
      </c>
      <c r="AL12" s="16" t="s">
        <v>28590</v>
      </c>
      <c r="AM12" s="33">
        <f>D6L205C8*CHOOSE(MIN(D6L205C9,RUN_YEARS),B7L802C4,B7L802C13,B7L802C22,B7L802C31,B7L802C40)</f>
        <v>1.2386104994433684</v>
      </c>
      <c r="AN12" s="16" t="s">
        <v>28591</v>
      </c>
      <c r="AO12" s="33">
        <f>D6L205C8-D6L205C18</f>
        <v>3.2137049218189628</v>
      </c>
      <c r="AP12" s="16" t="s">
        <v>28592</v>
      </c>
      <c r="AQ12" s="33">
        <f>CHOOSE(MIN(D6L205C9,RUN_YEARS),B7L802C2,B7L802C11,B7L802C20,B7L802C29,B7L802C38)</f>
        <v>37.524585423092461</v>
      </c>
      <c r="AR12" s="16" t="s">
        <v>28593</v>
      </c>
      <c r="AS12" s="33">
        <f>IF(D6L205C20=0,0,D6L205C18/D6L205C20)</f>
        <v>3.3007972919032784E-2</v>
      </c>
      <c r="AT12" s="16" t="s">
        <v>28594</v>
      </c>
      <c r="AU12" s="33">
        <f>IF(D6L205C5=0,0,D6L205C18/D6L205C5)</f>
        <v>0.13909734399412729</v>
      </c>
      <c r="AV12" s="16" t="s">
        <v>28595</v>
      </c>
      <c r="AW12" s="33">
        <f>CHOOSE(MIN(D6L205C9,RUN_YEARS),B7L802C1,B7L802C10,B7L802C19,B7L802C28,B7L802C37)</f>
        <v>97.361474747390574</v>
      </c>
      <c r="AX12" s="16" t="s">
        <v>28596</v>
      </c>
      <c r="AY12" s="33">
        <f>IF(D6L205C23=0,0,D6L205C19/D6L205C23)</f>
        <v>3.3007972919032791E-2</v>
      </c>
      <c r="AZ12" s="16" t="s">
        <v>28597</v>
      </c>
      <c r="BA12" s="33">
        <f>IF(D6L205C5=0,0,D6L205C19/D6L205C5)</f>
        <v>0.36090265600587274</v>
      </c>
    </row>
    <row r="13" spans="1:53" x14ac:dyDescent="0.3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3.4033873266080588</v>
      </c>
      <c r="J13" s="16" t="s">
        <v>28620</v>
      </c>
      <c r="K13" s="21">
        <f>_xlfn.SINGLE(IF(FLOW_THRU_100PCT="Y",1,INDEX(VariabilityMatrix,D6L206C1,_xlfn.SINGLE(D6L206C9))))</f>
        <v>0.65429056519907625</v>
      </c>
      <c r="L13" s="16" t="s">
        <v>28600</v>
      </c>
      <c r="M13" s="15">
        <f>IF(_xlfn.SINGLE(D6L206C2)&lt;&gt;0,_xlfn.SINGLE(D6L206C2)*_xlfn.SINGLE(D6L206C4),_xlfn.SINGLE(D6L206C3)*_xlfn.SINGLE(D6L206C4))</f>
        <v>2.2268042175177598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1.1134021087588799</v>
      </c>
      <c r="R13" s="16" t="s">
        <v>28602</v>
      </c>
      <c r="S13" s="15">
        <f>D6L206C5-D6L206C7</f>
        <v>1.1134021087588799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1.0776511353114424</v>
      </c>
      <c r="X13" s="16" t="s">
        <v>28604</v>
      </c>
      <c r="Y13" s="33">
        <f>D6L206C7-D6L206C10</f>
        <v>3.5750973447437495E-2</v>
      </c>
      <c r="Z13" s="16" t="s">
        <v>28605</v>
      </c>
      <c r="AA13" s="33">
        <f>CHOOSE(MIN(D6L206C9,RUN_YEARS),B7L802C7,B7L802C16,B7L802C25,B7L802C34,B7L802C43)</f>
        <v>16871.8</v>
      </c>
      <c r="AB13" s="16" t="s">
        <v>28606</v>
      </c>
      <c r="AC13" s="33">
        <f>IF(D6L206C12=0,0,D6L206C10/D6L206C12)</f>
        <v>6.3872920216659899E-5</v>
      </c>
      <c r="AD13" s="16" t="s">
        <v>28607</v>
      </c>
      <c r="AE13" s="33">
        <f>IF(D6L206C5=0,0,D6L206C10/D6L206C5)</f>
        <v>0.48394516537817167</v>
      </c>
      <c r="AF13" s="16" t="s">
        <v>28608</v>
      </c>
      <c r="AG13" s="33">
        <f>CHOOSE(MIN(D6L206C9,RUN_YEARS),B7L802C5,B7L802C14,B7L802C23,B7L802C32,B7L802C41)</f>
        <v>215.2770588258482</v>
      </c>
      <c r="AH13" s="16" t="s">
        <v>28609</v>
      </c>
      <c r="AI13" s="33">
        <f>IF(D6L206C15=0,0,D6L206C11/D6L206C15)</f>
        <v>1.6606959256331542E-4</v>
      </c>
      <c r="AJ13" s="16" t="s">
        <v>28610</v>
      </c>
      <c r="AK13" s="33">
        <f>IF(D6L206C5=0,0,D6L206C11/D6L206C5)</f>
        <v>1.6054834621828339E-2</v>
      </c>
      <c r="AL13" s="16" t="s">
        <v>28611</v>
      </c>
      <c r="AM13" s="33">
        <f>D6L206C8*CHOOSE(MIN(D6L206C9,RUN_YEARS),B7L802C4,B7L802C13,B7L802C22,B7L802C31,B7L802C40)</f>
        <v>0.30974255225164127</v>
      </c>
      <c r="AN13" s="16" t="s">
        <v>28612</v>
      </c>
      <c r="AO13" s="33">
        <f>D6L206C8-D6L206C18</f>
        <v>0.80365955650723864</v>
      </c>
      <c r="AP13" s="16" t="s">
        <v>28613</v>
      </c>
      <c r="AQ13" s="33">
        <f>CHOOSE(MIN(D6L206C9,RUN_YEARS),B7L802C2,B7L802C11,B7L802C20,B7L802C29,B7L802C38)</f>
        <v>37.524585423092461</v>
      </c>
      <c r="AR13" s="16" t="s">
        <v>28614</v>
      </c>
      <c r="AS13" s="33">
        <f>IF(D6L206C20=0,0,D6L206C18/D6L206C20)</f>
        <v>8.2543897223452626E-3</v>
      </c>
      <c r="AT13" s="16" t="s">
        <v>28615</v>
      </c>
      <c r="AU13" s="33">
        <f>IF(D6L206C5=0,0,D6L206C18/D6L206C5)</f>
        <v>0.13909734399412729</v>
      </c>
      <c r="AV13" s="16" t="s">
        <v>28616</v>
      </c>
      <c r="AW13" s="33">
        <f>CHOOSE(MIN(D6L206C9,RUN_YEARS),B7L802C1,B7L802C10,B7L802C19,B7L802C28,B7L802C37)</f>
        <v>97.361474747390574</v>
      </c>
      <c r="AX13" s="16" t="s">
        <v>28617</v>
      </c>
      <c r="AY13" s="33">
        <f>IF(D6L206C23=0,0,D6L206C19/D6L206C23)</f>
        <v>8.2543897223452626E-3</v>
      </c>
      <c r="AZ13" s="16" t="s">
        <v>28618</v>
      </c>
      <c r="BA13" s="33">
        <f>IF(D6L206C5=0,0,D6L206C19/D6L206C5)</f>
        <v>0.36090265600587274</v>
      </c>
    </row>
    <row r="14" spans="1:53" x14ac:dyDescent="0.3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0.2357478613882619</v>
      </c>
      <c r="J14" s="16" t="s">
        <v>28641</v>
      </c>
      <c r="K14" s="21">
        <f>_xlfn.SINGLE(IF(FLOW_THRU_100PCT="Y",1,INDEX(VariabilityMatrix,D6L207C1,_xlfn.SINGLE(D6L207C9))))</f>
        <v>0.63445525502132649</v>
      </c>
      <c r="L14" s="16" t="s">
        <v>28621</v>
      </c>
      <c r="M14" s="15">
        <f>IF(_xlfn.SINGLE(D6L207C2)&lt;&gt;0,_xlfn.SINGLE(D6L207C2)*_xlfn.SINGLE(D6L207C4),_xlfn.SINGLE(D6L207C3)*_xlfn.SINGLE(D6L207C4))</f>
        <v>0.14957146951782202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7.478573475891101E-2</v>
      </c>
      <c r="R14" s="16" t="s">
        <v>28623</v>
      </c>
      <c r="S14" s="15">
        <f>D6L207C5-D6L207C7</f>
        <v>7.478573475891101E-2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7.1994829887436357E-2</v>
      </c>
      <c r="X14" s="16" t="s">
        <v>28625</v>
      </c>
      <c r="Y14" s="33">
        <f>D6L207C7-D6L207C10</f>
        <v>2.7909048714746532E-3</v>
      </c>
      <c r="Z14" s="16" t="s">
        <v>28626</v>
      </c>
      <c r="AA14" s="33">
        <f>CHOOSE(MIN(D6L207C9,RUN_YEARS),B7L802C7,B7L802C16,B7L802C25,B7L802C34,B7L802C43)</f>
        <v>18009</v>
      </c>
      <c r="AB14" s="16" t="s">
        <v>28627</v>
      </c>
      <c r="AC14" s="33">
        <f>IF(D6L207C12=0,0,D6L207C10/D6L207C12)</f>
        <v>3.9977139145669583E-6</v>
      </c>
      <c r="AD14" s="16" t="s">
        <v>28628</v>
      </c>
      <c r="AE14" s="33">
        <f>IF(D6L207C5=0,0,D6L207C10/D6L207C5)</f>
        <v>0.48134066021767535</v>
      </c>
      <c r="AF14" s="16" t="s">
        <v>28629</v>
      </c>
      <c r="AG14" s="33">
        <f>CHOOSE(MIN(D6L207C9,RUN_YEARS),B7L802C5,B7L802C14,B7L802C23,B7L802C32,B7L802C41)</f>
        <v>268.50969666833959</v>
      </c>
      <c r="AH14" s="16" t="s">
        <v>28630</v>
      </c>
      <c r="AI14" s="33">
        <f>IF(D6L207C15=0,0,D6L207C11/D6L207C15)</f>
        <v>1.039405617787409E-5</v>
      </c>
      <c r="AJ14" s="16" t="s">
        <v>28631</v>
      </c>
      <c r="AK14" s="33">
        <f>IF(D6L207C5=0,0,D6L207C11/D6L207C5)</f>
        <v>1.8659339782324636E-2</v>
      </c>
      <c r="AL14" s="16" t="s">
        <v>28632</v>
      </c>
      <c r="AM14" s="33">
        <f>D6L207C8*CHOOSE(MIN(D6L207C9,RUN_YEARS),B7L802C4,B7L802C13,B7L802C22,B7L802C31,B7L802C40)</f>
        <v>1.8415785511537518E-2</v>
      </c>
      <c r="AN14" s="16" t="s">
        <v>28633</v>
      </c>
      <c r="AO14" s="33">
        <f>D6L207C8-D6L207C18</f>
        <v>5.6369949247373492E-2</v>
      </c>
      <c r="AP14" s="16" t="s">
        <v>28634</v>
      </c>
      <c r="AQ14" s="33">
        <f>CHOOSE(MIN(D6L207C9,RUN_YEARS),B7L802C2,B7L802C11,B7L802C20,B7L802C29,B7L802C38)</f>
        <v>37.984738875197735</v>
      </c>
      <c r="AR14" s="16" t="s">
        <v>28635</v>
      </c>
      <c r="AS14" s="33">
        <f>IF(D6L207C20=0,0,D6L207C18/D6L207C20)</f>
        <v>4.8482064262819421E-4</v>
      </c>
      <c r="AT14" s="16" t="s">
        <v>28636</v>
      </c>
      <c r="AU14" s="33">
        <f>IF(D6L207C5=0,0,D6L207C18/D6L207C5)</f>
        <v>0.12312365166234597</v>
      </c>
      <c r="AV14" s="16" t="s">
        <v>28637</v>
      </c>
      <c r="AW14" s="33">
        <f>CHOOSE(MIN(D6L207C9,RUN_YEARS),B7L802C1,B7L802C10,B7L802C19,B7L802C28,B7L802C37)</f>
        <v>116.26969706115264</v>
      </c>
      <c r="AX14" s="16" t="s">
        <v>28638</v>
      </c>
      <c r="AY14" s="33">
        <f>IF(D6L207C23=0,0,D6L207C19/D6L207C23)</f>
        <v>4.8482064262819427E-4</v>
      </c>
      <c r="AZ14" s="16" t="s">
        <v>28639</v>
      </c>
      <c r="BA14" s="33">
        <f>IF(D6L207C5=0,0,D6L207C19/D6L207C5)</f>
        <v>0.37687634833765404</v>
      </c>
    </row>
    <row r="15" spans="1:53" x14ac:dyDescent="0.3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1.3704373949213838E-2</v>
      </c>
      <c r="J15" s="16" t="s">
        <v>28662</v>
      </c>
      <c r="K15" s="21">
        <f>_xlfn.SINGLE(IF(FLOW_THRU_100PCT="Y",1,INDEX(VariabilityMatrix,D6L208C1,_xlfn.SINGLE(D6L208C9))))</f>
        <v>0.63445525502132649</v>
      </c>
      <c r="L15" s="16" t="s">
        <v>28642</v>
      </c>
      <c r="M15" s="15">
        <f>IF(_xlfn.SINGLE(D6L208C2)&lt;&gt;0,_xlfn.SINGLE(D6L208C2)*_xlfn.SINGLE(D6L208C4),_xlfn.SINGLE(D6L208C3)*_xlfn.SINGLE(D6L208C4))</f>
        <v>8.6948120688560889E-3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4.3474060344280445E-3</v>
      </c>
      <c r="R15" s="16" t="s">
        <v>28644</v>
      </c>
      <c r="S15" s="15">
        <f>D6L208C5-D6L208C7</f>
        <v>4.3474060344280445E-3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4.1851665816918012E-3</v>
      </c>
      <c r="X15" s="16" t="s">
        <v>28646</v>
      </c>
      <c r="Y15" s="33">
        <f>D6L208C7-D6L208C10</f>
        <v>1.6223945273624325E-4</v>
      </c>
      <c r="Z15" s="16" t="s">
        <v>28647</v>
      </c>
      <c r="AA15" s="33">
        <f>CHOOSE(MIN(D6L208C9,RUN_YEARS),B7L802C7,B7L802C16,B7L802C25,B7L802C34,B7L802C43)</f>
        <v>18009</v>
      </c>
      <c r="AB15" s="16" t="s">
        <v>28648</v>
      </c>
      <c r="AC15" s="33">
        <f>IF(D6L208C12=0,0,D6L208C10/D6L208C12)</f>
        <v>2.3239305800942867E-7</v>
      </c>
      <c r="AD15" s="16" t="s">
        <v>28649</v>
      </c>
      <c r="AE15" s="33">
        <f>IF(D6L208C5=0,0,D6L208C10/D6L208C5)</f>
        <v>0.4813406602176753</v>
      </c>
      <c r="AF15" s="16" t="s">
        <v>28650</v>
      </c>
      <c r="AG15" s="33">
        <f>CHOOSE(MIN(D6L208C9,RUN_YEARS),B7L802C5,B7L802C14,B7L802C23,B7L802C32,B7L802C41)</f>
        <v>268.50969666833959</v>
      </c>
      <c r="AH15" s="16" t="s">
        <v>28651</v>
      </c>
      <c r="AI15" s="33">
        <f>IF(D6L208C15=0,0,D6L208C11/D6L208C15)</f>
        <v>6.0422195082451624E-7</v>
      </c>
      <c r="AJ15" s="16" t="s">
        <v>28652</v>
      </c>
      <c r="AK15" s="33">
        <f>IF(D6L208C5=0,0,D6L208C11/D6L208C5)</f>
        <v>1.8659339782324688E-2</v>
      </c>
      <c r="AL15" s="16" t="s">
        <v>28653</v>
      </c>
      <c r="AM15" s="33">
        <f>D6L208C8*CHOOSE(MIN(D6L208C9,RUN_YEARS),B7L802C4,B7L802C13,B7L802C22,B7L802C31,B7L802C40)</f>
        <v>1.0705370124353989E-3</v>
      </c>
      <c r="AN15" s="16" t="s">
        <v>28654</v>
      </c>
      <c r="AO15" s="33">
        <f>D6L208C8-D6L208C18</f>
        <v>3.2768690219926455E-3</v>
      </c>
      <c r="AP15" s="16" t="s">
        <v>28655</v>
      </c>
      <c r="AQ15" s="33">
        <f>CHOOSE(MIN(D6L208C9,RUN_YEARS),B7L802C2,B7L802C11,B7L802C20,B7L802C29,B7L802C38)</f>
        <v>37.984738875197735</v>
      </c>
      <c r="AR15" s="16" t="s">
        <v>28656</v>
      </c>
      <c r="AS15" s="33">
        <f>IF(D6L208C20=0,0,D6L208C18/D6L208C20)</f>
        <v>2.8183345315410599E-5</v>
      </c>
      <c r="AT15" s="16" t="s">
        <v>28657</v>
      </c>
      <c r="AU15" s="33">
        <f>IF(D6L208C5=0,0,D6L208C18/D6L208C5)</f>
        <v>0.12312365166234598</v>
      </c>
      <c r="AV15" s="16" t="s">
        <v>28658</v>
      </c>
      <c r="AW15" s="33">
        <f>CHOOSE(MIN(D6L208C9,RUN_YEARS),B7L802C1,B7L802C10,B7L802C19,B7L802C28,B7L802C37)</f>
        <v>116.26969706115264</v>
      </c>
      <c r="AX15" s="16" t="s">
        <v>28659</v>
      </c>
      <c r="AY15" s="33">
        <f>IF(D6L208C23=0,0,D6L208C19/D6L208C23)</f>
        <v>2.8183345315410595E-5</v>
      </c>
      <c r="AZ15" s="16" t="s">
        <v>28660</v>
      </c>
      <c r="BA15" s="33">
        <f>IF(D6L208C5=0,0,D6L208C19/D6L208C5)</f>
        <v>0.37687634833765399</v>
      </c>
    </row>
    <row r="16" spans="1:53" x14ac:dyDescent="0.3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2.8877073678700588E-2</v>
      </c>
      <c r="J16" s="16" t="s">
        <v>28683</v>
      </c>
      <c r="K16" s="21">
        <f>_xlfn.SINGLE(IF(FLOW_THRU_100PCT="Y",1,INDEX(VariabilityMatrix,D6L209C1,_xlfn.SINGLE(D6L209C9))))</f>
        <v>0.63445525502132649</v>
      </c>
      <c r="L16" s="16" t="s">
        <v>28663</v>
      </c>
      <c r="M16" s="15">
        <f>IF(_xlfn.SINGLE(D6L209C2)&lt;&gt;0,_xlfn.SINGLE(D6L209C2)*_xlfn.SINGLE(D6L209C4),_xlfn.SINGLE(D6L209C3)*_xlfn.SINGLE(D6L209C4))</f>
        <v>1.8321211145089618E-2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9.1606055725448089E-3</v>
      </c>
      <c r="R16" s="16" t="s">
        <v>28665</v>
      </c>
      <c r="S16" s="15">
        <f>D6L209C5-D6L209C7</f>
        <v>9.1606055725448089E-3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8.818743868564868E-3</v>
      </c>
      <c r="X16" s="16" t="s">
        <v>28667</v>
      </c>
      <c r="Y16" s="33">
        <f>D6L209C7-D6L209C10</f>
        <v>3.4186170397994091E-4</v>
      </c>
      <c r="Z16" s="16" t="s">
        <v>28668</v>
      </c>
      <c r="AA16" s="33">
        <f>CHOOSE(MIN(D6L209C9,RUN_YEARS),B7L802C7,B7L802C16,B7L802C25,B7L802C34,B7L802C43)</f>
        <v>18009</v>
      </c>
      <c r="AB16" s="16" t="s">
        <v>28669</v>
      </c>
      <c r="AC16" s="33">
        <f>IF(D6L209C12=0,0,D6L209C10/D6L209C12)</f>
        <v>4.896853722341534E-7</v>
      </c>
      <c r="AD16" s="16" t="s">
        <v>28670</v>
      </c>
      <c r="AE16" s="33">
        <f>IF(D6L209C5=0,0,D6L209C10/D6L209C5)</f>
        <v>0.4813406602176753</v>
      </c>
      <c r="AF16" s="16" t="s">
        <v>28671</v>
      </c>
      <c r="AG16" s="33">
        <f>CHOOSE(MIN(D6L209C9,RUN_YEARS),B7L802C5,B7L802C14,B7L802C23,B7L802C32,B7L802C41)</f>
        <v>268.50969666833959</v>
      </c>
      <c r="AH16" s="16" t="s">
        <v>28672</v>
      </c>
      <c r="AI16" s="33">
        <f>IF(D6L209C15=0,0,D6L209C11/D6L209C15)</f>
        <v>1.2731819678088011E-6</v>
      </c>
      <c r="AJ16" s="16" t="s">
        <v>28673</v>
      </c>
      <c r="AK16" s="33">
        <f>IF(D6L209C5=0,0,D6L209C11/D6L209C5)</f>
        <v>1.8659339782324674E-2</v>
      </c>
      <c r="AL16" s="16" t="s">
        <v>28674</v>
      </c>
      <c r="AM16" s="33">
        <f>D6L209C8*CHOOSE(MIN(D6L209C9,RUN_YEARS),B7L802C4,B7L802C13,B7L802C22,B7L802C31,B7L802C40)</f>
        <v>2.255774419060305E-3</v>
      </c>
      <c r="AN16" s="16" t="s">
        <v>28675</v>
      </c>
      <c r="AO16" s="33">
        <f>D6L209C8-D6L209C18</f>
        <v>6.9048311534845039E-3</v>
      </c>
      <c r="AP16" s="16" t="s">
        <v>28676</v>
      </c>
      <c r="AQ16" s="33">
        <f>CHOOSE(MIN(D6L209C9,RUN_YEARS),B7L802C2,B7L802C11,B7L802C20,B7L802C29,B7L802C38)</f>
        <v>37.984738875197735</v>
      </c>
      <c r="AR16" s="16" t="s">
        <v>28677</v>
      </c>
      <c r="AS16" s="33">
        <f>IF(D6L209C20=0,0,D6L209C18/D6L209C20)</f>
        <v>5.9386334771758048E-5</v>
      </c>
      <c r="AT16" s="16" t="s">
        <v>28678</v>
      </c>
      <c r="AU16" s="33">
        <f>IF(D6L209C5=0,0,D6L209C18/D6L209C5)</f>
        <v>0.12312365166234598</v>
      </c>
      <c r="AV16" s="16" t="s">
        <v>28679</v>
      </c>
      <c r="AW16" s="33">
        <f>CHOOSE(MIN(D6L209C9,RUN_YEARS),B7L802C1,B7L802C10,B7L802C19,B7L802C28,B7L802C37)</f>
        <v>116.26969706115264</v>
      </c>
      <c r="AX16" s="16" t="s">
        <v>28680</v>
      </c>
      <c r="AY16" s="33">
        <f>IF(D6L209C23=0,0,D6L209C19/D6L209C23)</f>
        <v>5.9386334771758048E-5</v>
      </c>
      <c r="AZ16" s="16" t="s">
        <v>28681</v>
      </c>
      <c r="BA16" s="33">
        <f>IF(D6L209C5=0,0,D6L209C19/D6L209C5)</f>
        <v>0.37687634833765404</v>
      </c>
    </row>
    <row r="17" spans="1:53" x14ac:dyDescent="0.3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_xlfn.SINGLE(IF(FLOW_THRU_100PCT="Y",1,INDEX(VariabilityMatrix,D6L210C1,_xlfn.SINGLE(D6L210C9))))</f>
        <v>0.63445525502132649</v>
      </c>
      <c r="L17" s="16" t="s">
        <v>28684</v>
      </c>
      <c r="M17" s="15">
        <f>IF(_xlfn.SINGLE(D6L210C2)&lt;&gt;0,_xlfn.SINGLE(D6L210C2)*_xlfn.SINGLE(D6L210C4),_xlfn.SINGLE(D6L210C3)*_xlfn.SINGLE(D6L210C4))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18009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268.50969666833959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37.984738875197735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116.26969706115264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3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_xlfn.SINGLE(IF(FLOW_THRU_100PCT="Y",1,INDEX(VariabilityMatrix,D6L211C1,_xlfn.SINGLE(D6L211C9))))</f>
        <v>0.63445525502132649</v>
      </c>
      <c r="L18" s="16" t="s">
        <v>28705</v>
      </c>
      <c r="M18" s="15">
        <f>IF(_xlfn.SINGLE(D6L211C2)&lt;&gt;0,_xlfn.SINGLE(D6L211C2)*_xlfn.SINGLE(D6L211C4),_xlfn.SINGLE(D6L211C3)*_xlfn.SINGLE(D6L211C4))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18009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268.50969666833959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37.984738875197735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116.26969706115264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3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_xlfn.SINGLE(IF(FLOW_THRU_100PCT="Y",1,INDEX(VariabilityMatrix,D6L212C1,_xlfn.SINGLE(D6L212C9))))</f>
        <v>0.63445525502132649</v>
      </c>
      <c r="L19" s="16" t="s">
        <v>28726</v>
      </c>
      <c r="M19" s="15">
        <f>IF(_xlfn.SINGLE(D6L212C2)&lt;&gt;0,_xlfn.SINGLE(D6L212C2)*_xlfn.SINGLE(D6L212C4),_xlfn.SINGLE(D6L212C3)*_xlfn.SINGLE(D6L212C4))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18009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268.50969666833959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37.984738875197735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116.26969706115264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3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2.3241805484760791E-2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IF(_xlfn.SINGLE(D6L213C2)&lt;&gt;0,_xlfn.SINGLE(D6L213C2)*_xlfn.SINGLE(D6L213C4),_xlfn.SINGLE(D6L213C3)*_xlfn.SINGLE(D6L213C4))</f>
        <v>1.998795271689428E-2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9.9939763584471399E-3</v>
      </c>
      <c r="R20" s="16" t="s">
        <v>28749</v>
      </c>
      <c r="S20" s="15">
        <f>D6L213C5-D6L213C7</f>
        <v>9.9939763584471399E-3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9.621014357149571E-3</v>
      </c>
      <c r="X20" s="16" t="s">
        <v>28751</v>
      </c>
      <c r="Y20" s="33">
        <f>D6L213C7-D6L213C10</f>
        <v>3.7296200129756894E-4</v>
      </c>
      <c r="Z20" s="16" t="s">
        <v>28752</v>
      </c>
      <c r="AA20" s="33">
        <f>CHOOSE(MIN(D6L213C9,RUN_YEARS),B7L802C7,B7L802C16,B7L802C25,B7L802C34,B7L802C43)</f>
        <v>18009</v>
      </c>
      <c r="AB20" s="16" t="s">
        <v>28753</v>
      </c>
      <c r="AC20" s="33">
        <f>IF(D6L213C12=0,0,D6L213C10/D6L213C12)</f>
        <v>5.3423368077903113E-7</v>
      </c>
      <c r="AD20" s="16" t="s">
        <v>28754</v>
      </c>
      <c r="AE20" s="33">
        <f>IF(D6L213C5=0,0,D6L213C10/D6L213C5)</f>
        <v>0.48134066021767535</v>
      </c>
      <c r="AF20" s="16" t="s">
        <v>28755</v>
      </c>
      <c r="AG20" s="33">
        <f>CHOOSE(MIN(D6L213C9,RUN_YEARS),B7L802C5,B7L802C14,B7L802C23,B7L802C32,B7L802C41)</f>
        <v>268.50969666833959</v>
      </c>
      <c r="AH20" s="16" t="s">
        <v>28756</v>
      </c>
      <c r="AI20" s="33">
        <f>IF(D6L213C15=0,0,D6L213C11/D6L213C15)</f>
        <v>1.3890075700254795E-6</v>
      </c>
      <c r="AJ20" s="16" t="s">
        <v>28757</v>
      </c>
      <c r="AK20" s="33">
        <f>IF(D6L213C5=0,0,D6L213C11/D6L213C5)</f>
        <v>1.8659339782324622E-2</v>
      </c>
      <c r="AL20" s="16" t="s">
        <v>28758</v>
      </c>
      <c r="AM20" s="33">
        <f>D6L213C8*CHOOSE(MIN(D6L213C9,RUN_YEARS),B7L802C4,B7L802C13,B7L802C22,B7L802C31,B7L802C40)</f>
        <v>2.4609897277583334E-3</v>
      </c>
      <c r="AN20" s="16" t="s">
        <v>28759</v>
      </c>
      <c r="AO20" s="33">
        <f>D6L213C8-D6L213C18</f>
        <v>7.5329866306888069E-3</v>
      </c>
      <c r="AP20" s="16" t="s">
        <v>28760</v>
      </c>
      <c r="AQ20" s="33">
        <f>CHOOSE(MIN(D6L213C9,RUN_YEARS),B7L802C2,B7L802C11,B7L802C20,B7L802C29,B7L802C38)</f>
        <v>37.984738875197735</v>
      </c>
      <c r="AR20" s="16" t="s">
        <v>28761</v>
      </c>
      <c r="AS20" s="33">
        <f>IF(D6L213C20=0,0,D6L213C18/D6L213C20)</f>
        <v>6.4788907351558624E-5</v>
      </c>
      <c r="AT20" s="16" t="s">
        <v>28762</v>
      </c>
      <c r="AU20" s="33">
        <f>IF(D6L213C5=0,0,D6L213C18/D6L213C5)</f>
        <v>0.12312365166234598</v>
      </c>
      <c r="AV20" s="16" t="s">
        <v>28763</v>
      </c>
      <c r="AW20" s="33">
        <f>CHOOSE(MIN(D6L213C9,RUN_YEARS),B7L802C1,B7L802C10,B7L802C19,B7L802C28,B7L802C37)</f>
        <v>116.26969706115264</v>
      </c>
      <c r="AX20" s="16" t="s">
        <v>28764</v>
      </c>
      <c r="AY20" s="33">
        <f>IF(D6L213C23=0,0,D6L213C19/D6L213C23)</f>
        <v>6.4788907351558624E-5</v>
      </c>
      <c r="AZ20" s="16" t="s">
        <v>28765</v>
      </c>
      <c r="BA20" s="33">
        <f>IF(D6L213C5=0,0,D6L213C19/D6L213C5)</f>
        <v>0.37687634833765404</v>
      </c>
    </row>
    <row r="21" spans="1:53" x14ac:dyDescent="0.3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1.4803818094871783</v>
      </c>
      <c r="J21" s="16" t="s">
        <v>28787</v>
      </c>
      <c r="K21" s="21">
        <f>_xlfn.SINGLE(IF(FLOW_THRU_100PCT="Y",1,INDEX(VariabilityMatrix,D6L214C1,_xlfn.SINGLE(D6L214C9))))</f>
        <v>0.65429056519907625</v>
      </c>
      <c r="L21" s="16" t="s">
        <v>28767</v>
      </c>
      <c r="M21" s="15">
        <f>IF(_xlfn.SINGLE(D6L214C2)&lt;&gt;0,_xlfn.SINGLE(D6L214C2)*_xlfn.SINGLE(D6L214C4),_xlfn.SINGLE(D6L214C3)*_xlfn.SINGLE(D6L214C4))</f>
        <v>0.96859985083979716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0.48429992541989858</v>
      </c>
      <c r="R21" s="16" t="s">
        <v>28769</v>
      </c>
      <c r="S21" s="15">
        <f>D6L214C5-D6L214C7</f>
        <v>0.48429992541989858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0.46874921499993799</v>
      </c>
      <c r="X21" s="16" t="s">
        <v>28771</v>
      </c>
      <c r="Y21" s="33">
        <f>D6L214C7-D6L214C10</f>
        <v>1.5550710419960589E-2</v>
      </c>
      <c r="Z21" s="16" t="s">
        <v>28772</v>
      </c>
      <c r="AA21" s="33">
        <f>CHOOSE(MIN(D6L214C9,RUN_YEARS),B7L802C7,B7L802C16,B7L802C25,B7L802C34,B7L802C43)</f>
        <v>16871.8</v>
      </c>
      <c r="AB21" s="16" t="s">
        <v>28773</v>
      </c>
      <c r="AC21" s="33">
        <f>IF(D6L214C12=0,0,D6L214C10/D6L214C12)</f>
        <v>2.7782999739206133E-5</v>
      </c>
      <c r="AD21" s="16" t="s">
        <v>28774</v>
      </c>
      <c r="AE21" s="33">
        <f>IF(D6L214C5=0,0,D6L214C10/D6L214C5)</f>
        <v>0.48394516537817162</v>
      </c>
      <c r="AF21" s="16" t="s">
        <v>28775</v>
      </c>
      <c r="AG21" s="33">
        <f>CHOOSE(MIN(D6L214C9,RUN_YEARS),B7L802C5,B7L802C14,B7L802C23,B7L802C32,B7L802C41)</f>
        <v>215.2770588258482</v>
      </c>
      <c r="AH21" s="16" t="s">
        <v>28776</v>
      </c>
      <c r="AI21" s="33">
        <f>IF(D6L214C15=0,0,D6L214C11/D6L214C15)</f>
        <v>7.2235799321936035E-5</v>
      </c>
      <c r="AJ21" s="16" t="s">
        <v>28777</v>
      </c>
      <c r="AK21" s="33">
        <f>IF(D6L214C5=0,0,D6L214C11/D6L214C5)</f>
        <v>1.6054834621828391E-2</v>
      </c>
      <c r="AL21" s="16" t="s">
        <v>28778</v>
      </c>
      <c r="AM21" s="33">
        <f>D6L214C8*CHOOSE(MIN(D6L214C9,RUN_YEARS),B7L802C4,B7L802C13,B7L802C22,B7L802C31,B7L802C40)</f>
        <v>0.13472966664492364</v>
      </c>
      <c r="AN21" s="16" t="s">
        <v>28779</v>
      </c>
      <c r="AO21" s="33">
        <f>D6L214C8-D6L214C18</f>
        <v>0.34957025877497494</v>
      </c>
      <c r="AP21" s="16" t="s">
        <v>28780</v>
      </c>
      <c r="AQ21" s="33">
        <f>CHOOSE(MIN(D6L214C9,RUN_YEARS),B7L802C2,B7L802C11,B7L802C20,B7L802C29,B7L802C38)</f>
        <v>37.524585423092461</v>
      </c>
      <c r="AR21" s="16" t="s">
        <v>28781</v>
      </c>
      <c r="AS21" s="33">
        <f>IF(D6L214C20=0,0,D6L214C18/D6L214C20)</f>
        <v>3.5904371794074933E-3</v>
      </c>
      <c r="AT21" s="16" t="s">
        <v>28782</v>
      </c>
      <c r="AU21" s="33">
        <f>IF(D6L214C5=0,0,D6L214C18/D6L214C5)</f>
        <v>0.13909734399412729</v>
      </c>
      <c r="AV21" s="16" t="s">
        <v>28783</v>
      </c>
      <c r="AW21" s="33">
        <f>CHOOSE(MIN(D6L214C9,RUN_YEARS),B7L802C1,B7L802C10,B7L802C19,B7L802C28,B7L802C37)</f>
        <v>97.361474747390574</v>
      </c>
      <c r="AX21" s="16" t="s">
        <v>28784</v>
      </c>
      <c r="AY21" s="33">
        <f>IF(D6L214C23=0,0,D6L214C19/D6L214C23)</f>
        <v>3.5904371794074938E-3</v>
      </c>
      <c r="AZ21" s="16" t="s">
        <v>28785</v>
      </c>
      <c r="BA21" s="33">
        <f>IF(D6L214C5=0,0,D6L214C19/D6L214C5)</f>
        <v>0.36090265600587274</v>
      </c>
    </row>
    <row r="22" spans="1:53" x14ac:dyDescent="0.3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0.76343538645186637</v>
      </c>
      <c r="J22" s="16" t="s">
        <v>28808</v>
      </c>
      <c r="K22" s="21">
        <f>_xlfn.SINGLE(IF(FLOW_THRU_100PCT="Y",1,INDEX(VariabilityMatrix,D6L215C1,_xlfn.SINGLE(D6L215C9))))</f>
        <v>0.65530056775650491</v>
      </c>
      <c r="L22" s="16" t="s">
        <v>28788</v>
      </c>
      <c r="M22" s="15">
        <f>IF(_xlfn.SINGLE(D6L215C2)&lt;&gt;0,_xlfn.SINGLE(D6L215C2)*_xlfn.SINGLE(D6L215C4),_xlfn.SINGLE(D6L215C3)*_xlfn.SINGLE(D6L215C4))</f>
        <v>0.5002796421873148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0.2501398210936574</v>
      </c>
      <c r="R22" s="16" t="s">
        <v>28790</v>
      </c>
      <c r="S22" s="15">
        <f>D6L215C5-D6L215C7</f>
        <v>0.2501398210936574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0.241877119185686</v>
      </c>
      <c r="X22" s="16" t="s">
        <v>28792</v>
      </c>
      <c r="Y22" s="33">
        <f>D6L215C7-D6L215C10</f>
        <v>8.2627019079714037E-3</v>
      </c>
      <c r="Z22" s="16" t="s">
        <v>28793</v>
      </c>
      <c r="AA22" s="33">
        <f>CHOOSE(MIN(D6L215C9,RUN_YEARS),B7L802C7,B7L802C16,B7L802C25,B7L802C34,B7L802C43)</f>
        <v>17732.666666666668</v>
      </c>
      <c r="AB22" s="16" t="s">
        <v>28794</v>
      </c>
      <c r="AC22" s="33">
        <f>IF(D6L215C12=0,0,D6L215C10/D6L215C12)</f>
        <v>1.364019996159739E-5</v>
      </c>
      <c r="AD22" s="16" t="s">
        <v>28795</v>
      </c>
      <c r="AE22" s="33">
        <f>IF(D6L215C5=0,0,D6L215C10/D6L215C5)</f>
        <v>0.48348383341795531</v>
      </c>
      <c r="AF22" s="16" t="s">
        <v>28796</v>
      </c>
      <c r="AG22" s="33">
        <f>CHOOSE(MIN(D6L215C9,RUN_YEARS),B7L802C5,B7L802C14,B7L802C23,B7L802C32,B7L802C41)</f>
        <v>232.9850208386917</v>
      </c>
      <c r="AH22" s="16" t="s">
        <v>28797</v>
      </c>
      <c r="AI22" s="33">
        <f>IF(D6L215C15=0,0,D6L215C11/D6L215C15)</f>
        <v>3.5464519900153261E-5</v>
      </c>
      <c r="AJ22" s="16" t="s">
        <v>28798</v>
      </c>
      <c r="AK22" s="33">
        <f>IF(D6L215C5=0,0,D6L215C11/D6L215C5)</f>
        <v>1.6516166582044689E-2</v>
      </c>
      <c r="AL22" s="16" t="s">
        <v>28799</v>
      </c>
      <c r="AM22" s="33">
        <f>D6L215C8*CHOOSE(MIN(D6L215C9,RUN_YEARS),B7L802C4,B7L802C13,B7L802C22,B7L802C31,B7L802C40)</f>
        <v>7.030541784435354E-2</v>
      </c>
      <c r="AN22" s="16" t="s">
        <v>28800</v>
      </c>
      <c r="AO22" s="33">
        <f>D6L215C8-D6L215C18</f>
        <v>0.17983440324930386</v>
      </c>
      <c r="AP22" s="16" t="s">
        <v>28801</v>
      </c>
      <c r="AQ22" s="33">
        <f>CHOOSE(MIN(D6L215C9,RUN_YEARS),B7L802C2,B7L802C11,B7L802C20,B7L802C29,B7L802C38)</f>
        <v>40.96875198635022</v>
      </c>
      <c r="AR22" s="16" t="s">
        <v>28802</v>
      </c>
      <c r="AS22" s="33">
        <f>IF(D6L215C20=0,0,D6L215C18/D6L215C20)</f>
        <v>1.7160741891229095E-3</v>
      </c>
      <c r="AT22" s="16" t="s">
        <v>28803</v>
      </c>
      <c r="AU22" s="33">
        <f>IF(D6L215C5=0,0,D6L215C18/D6L215C5)</f>
        <v>0.14053223820374799</v>
      </c>
      <c r="AV22" s="16" t="s">
        <v>28804</v>
      </c>
      <c r="AW22" s="33">
        <f>CHOOSE(MIN(D6L215C9,RUN_YEARS),B7L802C1,B7L802C10,B7L802C19,B7L802C28,B7L802C37)</f>
        <v>104.79407265091365</v>
      </c>
      <c r="AX22" s="16" t="s">
        <v>28805</v>
      </c>
      <c r="AY22" s="33">
        <f>IF(D6L215C23=0,0,D6L215C19/D6L215C23)</f>
        <v>1.7160741891229091E-3</v>
      </c>
      <c r="AZ22" s="16" t="s">
        <v>28806</v>
      </c>
      <c r="BA22" s="33">
        <f>IF(D6L215C5=0,0,D6L215C19/D6L215C5)</f>
        <v>0.35946776179625201</v>
      </c>
    </row>
    <row r="23" spans="1:53" x14ac:dyDescent="0.3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255.19894233543525</v>
      </c>
      <c r="J23" s="16" t="s">
        <v>28829</v>
      </c>
      <c r="K23" s="21">
        <f>_xlfn.SINGLE(IF(FLOW_THRU_100PCT="Y",1,INDEX(VariabilityMatrix,D6L216C1,_xlfn.SINGLE(D6L216C9))))</f>
        <v>0.33882855715811233</v>
      </c>
      <c r="L23" s="16" t="s">
        <v>28809</v>
      </c>
      <c r="M23" s="15">
        <f>IF(_xlfn.SINGLE(D6L216C2)&lt;&gt;0,_xlfn.SINGLE(D6L216C2)*_xlfn.SINGLE(D6L216C4),_xlfn.SINGLE(D6L216C3)*_xlfn.SINGLE(D6L216C4))</f>
        <v>86.468689419791829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43.234344709895915</v>
      </c>
      <c r="R23" s="16" t="s">
        <v>28811</v>
      </c>
      <c r="S23" s="15">
        <f>D6L216C5-D6L216C7</f>
        <v>43.234344709895915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41.806213431307548</v>
      </c>
      <c r="X23" s="16" t="s">
        <v>28813</v>
      </c>
      <c r="Y23" s="33">
        <f>D6L216C7-D6L216C10</f>
        <v>1.4281312785883671</v>
      </c>
      <c r="Z23" s="16" t="s">
        <v>28814</v>
      </c>
      <c r="AA23" s="33">
        <f>CHOOSE(MIN(D6L216C9,RUN_YEARS),B7L802C7,B7L802C16,B7L802C25,B7L802C34,B7L802C43)</f>
        <v>17732.666666666668</v>
      </c>
      <c r="AB23" s="16" t="s">
        <v>28815</v>
      </c>
      <c r="AC23" s="33">
        <f>IF(D6L216C12=0,0,D6L216C10/D6L216C12)</f>
        <v>2.3575818695049182E-3</v>
      </c>
      <c r="AD23" s="16" t="s">
        <v>28816</v>
      </c>
      <c r="AE23" s="33">
        <f>IF(D6L216C5=0,0,D6L216C10/D6L216C5)</f>
        <v>0.48348383341795531</v>
      </c>
      <c r="AF23" s="16" t="s">
        <v>28817</v>
      </c>
      <c r="AG23" s="33">
        <f>CHOOSE(MIN(D6L216C9,RUN_YEARS),B7L802C5,B7L802C14,B7L802C23,B7L802C32,B7L802C41)</f>
        <v>232.9850208386917</v>
      </c>
      <c r="AH23" s="16" t="s">
        <v>28818</v>
      </c>
      <c r="AI23" s="33">
        <f>IF(D6L216C15=0,0,D6L216C11/D6L216C15)</f>
        <v>6.1297128607127951E-3</v>
      </c>
      <c r="AJ23" s="16" t="s">
        <v>28819</v>
      </c>
      <c r="AK23" s="33">
        <f>IF(D6L216C5=0,0,D6L216C11/D6L216C5)</f>
        <v>1.6516166582044689E-2</v>
      </c>
      <c r="AL23" s="16" t="s">
        <v>28820</v>
      </c>
      <c r="AM23" s="33">
        <f>D6L216C8*CHOOSE(MIN(D6L216C9,RUN_YEARS),B7L802C4,B7L802C13,B7L802C22,B7L802C31,B7L802C40)</f>
        <v>12.151638458708089</v>
      </c>
      <c r="AN23" s="16" t="s">
        <v>28821</v>
      </c>
      <c r="AO23" s="33">
        <f>D6L216C8-D6L216C18</f>
        <v>31.082706251187826</v>
      </c>
      <c r="AP23" s="16" t="s">
        <v>28822</v>
      </c>
      <c r="AQ23" s="33">
        <f>CHOOSE(MIN(D6L216C9,RUN_YEARS),B7L802C2,B7L802C11,B7L802C20,B7L802C29,B7L802C38)</f>
        <v>40.96875198635022</v>
      </c>
      <c r="AR23" s="16" t="s">
        <v>28823</v>
      </c>
      <c r="AS23" s="33">
        <f>IF(D6L216C20=0,0,D6L216C18/D6L216C20)</f>
        <v>0.29660748422985195</v>
      </c>
      <c r="AT23" s="16" t="s">
        <v>28824</v>
      </c>
      <c r="AU23" s="33">
        <f>IF(D6L216C5=0,0,D6L216C18/D6L216C5)</f>
        <v>0.14053223820374799</v>
      </c>
      <c r="AV23" s="16" t="s">
        <v>28825</v>
      </c>
      <c r="AW23" s="33">
        <f>CHOOSE(MIN(D6L216C9,RUN_YEARS),B7L802C1,B7L802C10,B7L802C19,B7L802C28,B7L802C37)</f>
        <v>104.79407265091365</v>
      </c>
      <c r="AX23" s="16" t="s">
        <v>28826</v>
      </c>
      <c r="AY23" s="33">
        <f>IF(D6L216C23=0,0,D6L216C19/D6L216C23)</f>
        <v>0.29660748422985189</v>
      </c>
      <c r="AZ23" s="16" t="s">
        <v>28827</v>
      </c>
      <c r="BA23" s="33">
        <f>IF(D6L216C5=0,0,D6L216C19/D6L216C5)</f>
        <v>0.35946776179625201</v>
      </c>
    </row>
    <row r="24" spans="1:53" x14ac:dyDescent="0.3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15.142791439945615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IF(_xlfn.SINGLE(D6L217C2)&lt;&gt;0,_xlfn.SINGLE(D6L217C2)*_xlfn.SINGLE(D6L217C4),_xlfn.SINGLE(D6L217C3)*_xlfn.SINGLE(D6L217C4))</f>
        <v>13.022800638353228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6.5114003191766141</v>
      </c>
      <c r="R24" s="16" t="s">
        <v>28832</v>
      </c>
      <c r="S24" s="15">
        <f>D6L217C5-D6L217C7</f>
        <v>6.5114003191766141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6.2963135744688143</v>
      </c>
      <c r="X24" s="16" t="s">
        <v>28834</v>
      </c>
      <c r="Y24" s="33">
        <f>D6L217C7-D6L217C10</f>
        <v>0.21508674470779976</v>
      </c>
      <c r="Z24" s="16" t="s">
        <v>28835</v>
      </c>
      <c r="AA24" s="33">
        <f>CHOOSE(MIN(D6L217C9,RUN_YEARS),B7L802C7,B7L802C16,B7L802C25,B7L802C34,B7L802C43)</f>
        <v>17732.666666666668</v>
      </c>
      <c r="AB24" s="16" t="s">
        <v>28836</v>
      </c>
      <c r="AC24" s="33">
        <f>IF(D6L217C12=0,0,D6L217C10/D6L217C12)</f>
        <v>3.5506862520031659E-4</v>
      </c>
      <c r="AD24" s="16" t="s">
        <v>28837</v>
      </c>
      <c r="AE24" s="33">
        <f>IF(D6L217C5=0,0,D6L217C10/D6L217C5)</f>
        <v>0.48348383341795531</v>
      </c>
      <c r="AF24" s="16" t="s">
        <v>28838</v>
      </c>
      <c r="AG24" s="33">
        <f>CHOOSE(MIN(D6L217C9,RUN_YEARS),B7L802C5,B7L802C14,B7L802C23,B7L802C32,B7L802C41)</f>
        <v>232.9850208386917</v>
      </c>
      <c r="AH24" s="16" t="s">
        <v>28839</v>
      </c>
      <c r="AI24" s="33">
        <f>IF(D6L217C15=0,0,D6L217C11/D6L217C15)</f>
        <v>9.2317842552082396E-4</v>
      </c>
      <c r="AJ24" s="16" t="s">
        <v>28840</v>
      </c>
      <c r="AK24" s="33">
        <f>IF(D6L217C5=0,0,D6L217C11/D6L217C5)</f>
        <v>1.6516166582044682E-2</v>
      </c>
      <c r="AL24" s="16" t="s">
        <v>28841</v>
      </c>
      <c r="AM24" s="33">
        <f>D6L217C8*CHOOSE(MIN(D6L217C9,RUN_YEARS),B7L802C4,B7L802C13,B7L802C22,B7L802C31,B7L802C40)</f>
        <v>1.8301233213889774</v>
      </c>
      <c r="AN24" s="16" t="s">
        <v>28842</v>
      </c>
      <c r="AO24" s="33">
        <f>D6L217C8-D6L217C18</f>
        <v>4.681276997787637</v>
      </c>
      <c r="AP24" s="16" t="s">
        <v>28843</v>
      </c>
      <c r="AQ24" s="33">
        <f>CHOOSE(MIN(D6L217C9,RUN_YEARS),B7L802C2,B7L802C11,B7L802C20,B7L802C29,B7L802C38)</f>
        <v>40.96875198635022</v>
      </c>
      <c r="AR24" s="16" t="s">
        <v>28844</v>
      </c>
      <c r="AS24" s="33">
        <f>IF(D6L217C20=0,0,D6L217C18/D6L217C20)</f>
        <v>4.4671200186882171E-2</v>
      </c>
      <c r="AT24" s="16" t="s">
        <v>28845</v>
      </c>
      <c r="AU24" s="33">
        <f>IF(D6L217C5=0,0,D6L217C18/D6L217C5)</f>
        <v>0.14053223820374799</v>
      </c>
      <c r="AV24" s="16" t="s">
        <v>28846</v>
      </c>
      <c r="AW24" s="33">
        <f>CHOOSE(MIN(D6L217C9,RUN_YEARS),B7L802C1,B7L802C10,B7L802C19,B7L802C28,B7L802C37)</f>
        <v>104.79407265091365</v>
      </c>
      <c r="AX24" s="16" t="s">
        <v>28847</v>
      </c>
      <c r="AY24" s="33">
        <f>IF(D6L217C23=0,0,D6L217C19/D6L217C23)</f>
        <v>4.4671200186882164E-2</v>
      </c>
      <c r="AZ24" s="16" t="s">
        <v>28848</v>
      </c>
      <c r="BA24" s="33">
        <f>IF(D6L217C5=0,0,D6L217C19/D6L217C5)</f>
        <v>0.35946776179625201</v>
      </c>
    </row>
    <row r="25" spans="1:53" x14ac:dyDescent="0.3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101.39417343395648</v>
      </c>
      <c r="J25" s="16" t="s">
        <v>28870</v>
      </c>
      <c r="K25" s="21">
        <f>_xlfn.SINGLE(IF(FLOW_THRU_100PCT="Y",1,INDEX(VariabilityMatrix,D6L218C1,_xlfn.SINGLE(D6L218C9))))</f>
        <v>0.32643165898909904</v>
      </c>
      <c r="L25" s="16" t="s">
        <v>28850</v>
      </c>
      <c r="M25" s="15">
        <f>IF(_xlfn.SINGLE(D6L218C2)&lt;&gt;0,_xlfn.SINGLE(D6L218C2)*_xlfn.SINGLE(D6L218C4),_xlfn.SINGLE(D6L218C3)*_xlfn.SINGLE(D6L218C4))</f>
        <v>33.098268245874849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16.549134122937424</v>
      </c>
      <c r="R25" s="16" t="s">
        <v>28852</v>
      </c>
      <c r="S25" s="15">
        <f>D6L218C5-D6L218C7</f>
        <v>16.549134122937424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15.931542289531119</v>
      </c>
      <c r="X25" s="16" t="s">
        <v>28854</v>
      </c>
      <c r="Y25" s="33">
        <f>D6L218C7-D6L218C10</f>
        <v>0.61759183340630486</v>
      </c>
      <c r="Z25" s="16" t="s">
        <v>28855</v>
      </c>
      <c r="AA25" s="33">
        <f>CHOOSE(MIN(D6L218C9,RUN_YEARS),B7L802C7,B7L802C16,B7L802C25,B7L802C34,B7L802C43)</f>
        <v>18009</v>
      </c>
      <c r="AB25" s="16" t="s">
        <v>28856</v>
      </c>
      <c r="AC25" s="33">
        <f>IF(D6L218C12=0,0,D6L218C10/D6L218C12)</f>
        <v>8.846433610711933E-4</v>
      </c>
      <c r="AD25" s="16" t="s">
        <v>28857</v>
      </c>
      <c r="AE25" s="33">
        <f>IF(D6L218C5=0,0,D6L218C10/D6L218C5)</f>
        <v>0.48134066021767535</v>
      </c>
      <c r="AF25" s="16" t="s">
        <v>28858</v>
      </c>
      <c r="AG25" s="33">
        <f>CHOOSE(MIN(D6L218C9,RUN_YEARS),B7L802C5,B7L802C14,B7L802C23,B7L802C32,B7L802C41)</f>
        <v>268.50969666833959</v>
      </c>
      <c r="AH25" s="16" t="s">
        <v>28859</v>
      </c>
      <c r="AI25" s="33">
        <f>IF(D6L218C15=0,0,D6L218C11/D6L218C15)</f>
        <v>2.3000727387851023E-3</v>
      </c>
      <c r="AJ25" s="16" t="s">
        <v>28860</v>
      </c>
      <c r="AK25" s="33">
        <f>IF(D6L218C5=0,0,D6L218C11/D6L218C5)</f>
        <v>1.8659339782324636E-2</v>
      </c>
      <c r="AL25" s="16" t="s">
        <v>28861</v>
      </c>
      <c r="AM25" s="33">
        <f>D6L218C8*CHOOSE(MIN(D6L218C9,RUN_YEARS),B7L802C4,B7L802C13,B7L802C22,B7L802C31,B7L802C40)</f>
        <v>4.0751796501319824</v>
      </c>
      <c r="AN25" s="16" t="s">
        <v>28862</v>
      </c>
      <c r="AO25" s="33">
        <f>D6L218C8-D6L218C18</f>
        <v>12.473954472805442</v>
      </c>
      <c r="AP25" s="16" t="s">
        <v>28863</v>
      </c>
      <c r="AQ25" s="33">
        <f>CHOOSE(MIN(D6L218C9,RUN_YEARS),B7L802C2,B7L802C11,B7L802C20,B7L802C29,B7L802C38)</f>
        <v>37.984738875197735</v>
      </c>
      <c r="AR25" s="16" t="s">
        <v>28864</v>
      </c>
      <c r="AS25" s="33">
        <f>IF(D6L218C20=0,0,D6L218C18/D6L218C20)</f>
        <v>0.10728465617524319</v>
      </c>
      <c r="AT25" s="16" t="s">
        <v>28865</v>
      </c>
      <c r="AU25" s="33">
        <f>IF(D6L218C5=0,0,D6L218C18/D6L218C5)</f>
        <v>0.123123651662346</v>
      </c>
      <c r="AV25" s="16" t="s">
        <v>28866</v>
      </c>
      <c r="AW25" s="33">
        <f>CHOOSE(MIN(D6L218C9,RUN_YEARS),B7L802C1,B7L802C10,B7L802C19,B7L802C28,B7L802C37)</f>
        <v>116.26969706115264</v>
      </c>
      <c r="AX25" s="16" t="s">
        <v>28867</v>
      </c>
      <c r="AY25" s="33">
        <f>IF(D6L218C23=0,0,D6L218C19/D6L218C23)</f>
        <v>0.10728465617524316</v>
      </c>
      <c r="AZ25" s="16" t="s">
        <v>28868</v>
      </c>
      <c r="BA25" s="33">
        <f>IF(D6L218C5=0,0,D6L218C19/D6L218C5)</f>
        <v>0.37687634833765399</v>
      </c>
    </row>
    <row r="26" spans="1:53" x14ac:dyDescent="0.3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431.25778572332985</v>
      </c>
      <c r="J26" s="16" t="s">
        <v>28891</v>
      </c>
      <c r="K26" s="21">
        <f>_xlfn.SINGLE(IF(FLOW_THRU_100PCT="Y",1,INDEX(VariabilityMatrix,D6L219C1,_xlfn.SINGLE(D6L219C9))))</f>
        <v>0.33882855715811233</v>
      </c>
      <c r="L26" s="16" t="s">
        <v>28871</v>
      </c>
      <c r="M26" s="15">
        <f>IF(_xlfn.SINGLE(D6L219C2)&lt;&gt;0,_xlfn.SINGLE(D6L219C2)*_xlfn.SINGLE(D6L219C4),_xlfn.SINGLE(D6L219C3)*_xlfn.SINGLE(D6L219C4))</f>
        <v>146.12245329983821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73.061226649919107</v>
      </c>
      <c r="R26" s="16" t="s">
        <v>28873</v>
      </c>
      <c r="S26" s="15">
        <f>D6L219C5-D6L219C7</f>
        <v>73.061226649919107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70.647843869841935</v>
      </c>
      <c r="X26" s="16" t="s">
        <v>28875</v>
      </c>
      <c r="Y26" s="33">
        <f>D6L219C7-D6L219C10</f>
        <v>2.4133827800771712</v>
      </c>
      <c r="Z26" s="16" t="s">
        <v>28876</v>
      </c>
      <c r="AA26" s="33">
        <f>CHOOSE(MIN(D6L219C9,RUN_YEARS),B7L802C7,B7L802C16,B7L802C25,B7L802C34,B7L802C43)</f>
        <v>17732.666666666668</v>
      </c>
      <c r="AB26" s="16" t="s">
        <v>28877</v>
      </c>
      <c r="AC26" s="33">
        <f>IF(D6L219C12=0,0,D6L219C10/D6L219C12)</f>
        <v>3.9840507464477199E-3</v>
      </c>
      <c r="AD26" s="16" t="s">
        <v>28878</v>
      </c>
      <c r="AE26" s="33">
        <f>IF(D6L219C5=0,0,D6L219C10/D6L219C5)</f>
        <v>0.48348383341795531</v>
      </c>
      <c r="AF26" s="16" t="s">
        <v>28879</v>
      </c>
      <c r="AG26" s="33">
        <f>CHOOSE(MIN(D6L219C9,RUN_YEARS),B7L802C5,B7L802C14,B7L802C23,B7L802C32,B7L802C41)</f>
        <v>232.9850208386917</v>
      </c>
      <c r="AH26" s="16" t="s">
        <v>28880</v>
      </c>
      <c r="AI26" s="33">
        <f>IF(D6L219C15=0,0,D6L219C11/D6L219C15)</f>
        <v>1.0358531940764073E-2</v>
      </c>
      <c r="AJ26" s="16" t="s">
        <v>28881</v>
      </c>
      <c r="AK26" s="33">
        <f>IF(D6L219C5=0,0,D6L219C11/D6L219C5)</f>
        <v>1.6516166582044672E-2</v>
      </c>
      <c r="AL26" s="16" t="s">
        <v>28882</v>
      </c>
      <c r="AM26" s="33">
        <f>D6L219C8*CHOOSE(MIN(D6L219C9,RUN_YEARS),B7L802C4,B7L802C13,B7L802C22,B7L802C31,B7L802C40)</f>
        <v>20.534915414048907</v>
      </c>
      <c r="AN26" s="16" t="s">
        <v>28883</v>
      </c>
      <c r="AO26" s="33">
        <f>D6L219C8-D6L219C18</f>
        <v>52.526311235870196</v>
      </c>
      <c r="AP26" s="16" t="s">
        <v>28884</v>
      </c>
      <c r="AQ26" s="33">
        <f>CHOOSE(MIN(D6L219C9,RUN_YEARS),B7L802C2,B7L802C11,B7L802C20,B7L802C29,B7L802C38)</f>
        <v>40.96875198635022</v>
      </c>
      <c r="AR26" s="16" t="s">
        <v>28885</v>
      </c>
      <c r="AS26" s="33">
        <f>IF(D6L219C20=0,0,D6L219C18/D6L219C20)</f>
        <v>0.50123360899279124</v>
      </c>
      <c r="AT26" s="16" t="s">
        <v>28886</v>
      </c>
      <c r="AU26" s="33">
        <f>IF(D6L219C5=0,0,D6L219C18/D6L219C5)</f>
        <v>0.14053223820374799</v>
      </c>
      <c r="AV26" s="16" t="s">
        <v>28887</v>
      </c>
      <c r="AW26" s="33">
        <f>CHOOSE(MIN(D6L219C9,RUN_YEARS),B7L802C1,B7L802C10,B7L802C19,B7L802C28,B7L802C37)</f>
        <v>104.79407265091365</v>
      </c>
      <c r="AX26" s="16" t="s">
        <v>28888</v>
      </c>
      <c r="AY26" s="33">
        <f>IF(D6L219C23=0,0,D6L219C19/D6L219C23)</f>
        <v>0.50123360899279112</v>
      </c>
      <c r="AZ26" s="16" t="s">
        <v>28889</v>
      </c>
      <c r="BA26" s="33">
        <f>IF(D6L219C5=0,0,D6L219C19/D6L219C5)</f>
        <v>0.35946776179625195</v>
      </c>
    </row>
    <row r="27" spans="1:53" x14ac:dyDescent="0.3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9.2503620385582597</v>
      </c>
      <c r="J27" s="16" t="s">
        <v>28912</v>
      </c>
      <c r="K27" s="21">
        <f>_xlfn.SINGLE(IF(FLOW_THRU_100PCT="Y",1,INDEX(VariabilityMatrix,D6L220C1,_xlfn.SINGLE(D6L220C9))))</f>
        <v>0.32643165898909904</v>
      </c>
      <c r="L27" s="16" t="s">
        <v>28892</v>
      </c>
      <c r="M27" s="15">
        <f>IF(_xlfn.SINGLE(D6L220C2)&lt;&gt;0,_xlfn.SINGLE(D6L220C2)*_xlfn.SINGLE(D6L220C4),_xlfn.SINGLE(D6L220C3)*_xlfn.SINGLE(D6L220C4))</f>
        <v>3.0196110264963569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1.5098055132481785</v>
      </c>
      <c r="R27" s="16" t="s">
        <v>28894</v>
      </c>
      <c r="S27" s="15">
        <f>D6L220C5-D6L220C7</f>
        <v>1.5098055132481785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1.4534615650943288</v>
      </c>
      <c r="X27" s="16" t="s">
        <v>28896</v>
      </c>
      <c r="Y27" s="33">
        <f>D6L220C7-D6L220C10</f>
        <v>5.6343948153849688E-2</v>
      </c>
      <c r="Z27" s="16" t="s">
        <v>28897</v>
      </c>
      <c r="AA27" s="33">
        <f>CHOOSE(MIN(D6L220C9,RUN_YEARS),B7L802C7,B7L802C16,B7L802C25,B7L802C34,B7L802C43)</f>
        <v>18009</v>
      </c>
      <c r="AB27" s="16" t="s">
        <v>28898</v>
      </c>
      <c r="AC27" s="33">
        <f>IF(D6L220C12=0,0,D6L220C10/D6L220C12)</f>
        <v>8.0707510971976724E-5</v>
      </c>
      <c r="AD27" s="16" t="s">
        <v>28899</v>
      </c>
      <c r="AE27" s="33">
        <f>IF(D6L220C5=0,0,D6L220C10/D6L220C5)</f>
        <v>0.48134066021767535</v>
      </c>
      <c r="AF27" s="16" t="s">
        <v>28900</v>
      </c>
      <c r="AG27" s="33">
        <f>CHOOSE(MIN(D6L220C9,RUN_YEARS),B7L802C5,B7L802C14,B7L802C23,B7L802C32,B7L802C41)</f>
        <v>268.50969666833959</v>
      </c>
      <c r="AH27" s="16" t="s">
        <v>28901</v>
      </c>
      <c r="AI27" s="33">
        <f>IF(D6L220C15=0,0,D6L220C11/D6L220C15)</f>
        <v>2.0983952852713975E-4</v>
      </c>
      <c r="AJ27" s="16" t="s">
        <v>28902</v>
      </c>
      <c r="AK27" s="33">
        <f>IF(D6L220C5=0,0,D6L220C11/D6L220C5)</f>
        <v>1.8659339782324664E-2</v>
      </c>
      <c r="AL27" s="16" t="s">
        <v>28903</v>
      </c>
      <c r="AM27" s="33">
        <f>D6L220C8*CHOOSE(MIN(D6L220C9,RUN_YEARS),B7L802C4,B7L802C13,B7L802C22,B7L802C31,B7L802C40)</f>
        <v>0.37178553618211646</v>
      </c>
      <c r="AN27" s="16" t="s">
        <v>28904</v>
      </c>
      <c r="AO27" s="33">
        <f>D6L220C8-D6L220C18</f>
        <v>1.1380199770660619</v>
      </c>
      <c r="AP27" s="16" t="s">
        <v>28905</v>
      </c>
      <c r="AQ27" s="33">
        <f>CHOOSE(MIN(D6L220C9,RUN_YEARS),B7L802C2,B7L802C11,B7L802C20,B7L802C29,B7L802C38)</f>
        <v>37.984738875197735</v>
      </c>
      <c r="AR27" s="16" t="s">
        <v>28906</v>
      </c>
      <c r="AS27" s="33">
        <f>IF(D6L220C20=0,0,D6L220C18/D6L220C20)</f>
        <v>9.7877607479059207E-3</v>
      </c>
      <c r="AT27" s="16" t="s">
        <v>28907</v>
      </c>
      <c r="AU27" s="33">
        <f>IF(D6L220C5=0,0,D6L220C18/D6L220C5)</f>
        <v>0.12312365166234598</v>
      </c>
      <c r="AV27" s="16" t="s">
        <v>28908</v>
      </c>
      <c r="AW27" s="33">
        <f>CHOOSE(MIN(D6L220C9,RUN_YEARS),B7L802C1,B7L802C10,B7L802C19,B7L802C28,B7L802C37)</f>
        <v>116.26969706115264</v>
      </c>
      <c r="AX27" s="16" t="s">
        <v>28909</v>
      </c>
      <c r="AY27" s="33">
        <f>IF(D6L220C23=0,0,D6L220C19/D6L220C23)</f>
        <v>9.787760747905919E-3</v>
      </c>
      <c r="AZ27" s="16" t="s">
        <v>28910</v>
      </c>
      <c r="BA27" s="33">
        <f>IF(D6L220C5=0,0,D6L220C19/D6L220C5)</f>
        <v>0.37687634833765399</v>
      </c>
    </row>
    <row r="28" spans="1:53" x14ac:dyDescent="0.3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_xlfn.SINGLE(IF(FLOW_THRU_100PCT="Y",1,INDEX(VariabilityMatrix,D6L221C1,_xlfn.SINGLE(D6L221C9))))</f>
        <v>0.32643165898909904</v>
      </c>
      <c r="L28" s="16" t="s">
        <v>28913</v>
      </c>
      <c r="M28" s="15">
        <f>IF(_xlfn.SINGLE(D6L221C2)&lt;&gt;0,_xlfn.SINGLE(D6L221C2)*_xlfn.SINGLE(D6L221C4),_xlfn.SINGLE(D6L221C3)*_xlfn.SINGLE(D6L221C4))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18009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268.50969666833959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37.984738875197735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116.26969706115264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3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_xlfn.SINGLE(IF(FLOW_THRU_100PCT="Y",1,INDEX(VariabilityMatrix,D6L222C1,_xlfn.SINGLE(D6L222C9))))</f>
        <v>0.32643165898909904</v>
      </c>
      <c r="L29" s="16" t="s">
        <v>28934</v>
      </c>
      <c r="M29" s="15">
        <f>IF(_xlfn.SINGLE(D6L222C2)&lt;&gt;0,_xlfn.SINGLE(D6L222C2)*_xlfn.SINGLE(D6L222C4),_xlfn.SINGLE(D6L222C3)*_xlfn.SINGLE(D6L222C4))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18009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268.50969666833959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37.984738875197735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116.26969706115264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3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_xlfn.SINGLE(IF(FLOW_THRU_100PCT="Y",1,INDEX(VariabilityMatrix,D6L223C1,_xlfn.SINGLE(D6L223C9))))</f>
        <v>0.32643165898909904</v>
      </c>
      <c r="L30" s="16" t="s">
        <v>28955</v>
      </c>
      <c r="M30" s="15">
        <f>IF(_xlfn.SINGLE(D6L223C2)&lt;&gt;0,_xlfn.SINGLE(D6L223C2)*_xlfn.SINGLE(D6L223C4),_xlfn.SINGLE(D6L223C3)*_xlfn.SINGLE(D6L223C4))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18009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268.50969666833959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37.984738875197735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116.26969706115264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3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_xlfn.SINGLE(IF(FLOW_THRU_100PCT="Y",1,INDEX(VariabilityMatrix,D6L224C1,_xlfn.SINGLE(D6L224C9))))</f>
        <v>0.32643165898909904</v>
      </c>
      <c r="L31" s="16" t="s">
        <v>28976</v>
      </c>
      <c r="M31" s="15">
        <f>IF(_xlfn.SINGLE(D6L224C2)&lt;&gt;0,_xlfn.SINGLE(D6L224C2)*_xlfn.SINGLE(D6L224C4),_xlfn.SINGLE(D6L224C3)*_xlfn.SINGLE(D6L224C4))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18009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268.50969666833959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37.984738875197735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116.26969706115264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3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_xlfn.SINGLE(IF(FLOW_THRU_100PCT="Y",1,INDEX(VariabilityMatrix,D6L225C1,_xlfn.SINGLE(D6L225C9))))</f>
        <v>0.32643165898909904</v>
      </c>
      <c r="L32" s="16" t="s">
        <v>28997</v>
      </c>
      <c r="M32" s="15">
        <f>IF(_xlfn.SINGLE(D6L225C2)&lt;&gt;0,_xlfn.SINGLE(D6L225C2)*_xlfn.SINGLE(D6L225C4),_xlfn.SINGLE(D6L225C3)*_xlfn.SINGLE(D6L225C4))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18009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268.50969666833959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37.984738875197735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116.26969706115264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3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10.087735688441894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IF(_xlfn.SINGLE(D6L226C2)&lt;&gt;0,_xlfn.SINGLE(D6L226C2)*_xlfn.SINGLE(D6L226C4),_xlfn.SINGLE(D6L226C3)*_xlfn.SINGLE(D6L226C4))</f>
        <v>8.6754526920600288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4.3377263460300144</v>
      </c>
      <c r="R33" s="16" t="s">
        <v>29020</v>
      </c>
      <c r="S33" s="15">
        <f>D6L226C5-D6L226C7</f>
        <v>4.3377263460300144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4.1758481264833831</v>
      </c>
      <c r="X33" s="16" t="s">
        <v>29022</v>
      </c>
      <c r="Y33" s="33">
        <f>D6L226C7-D6L226C10</f>
        <v>0.16187821954663129</v>
      </c>
      <c r="Z33" s="16" t="s">
        <v>29023</v>
      </c>
      <c r="AA33" s="33">
        <f>CHOOSE(MIN(D6L226C9,RUN_YEARS),B7L802C7,B7L802C16,B7L802C25,B7L802C34,B7L802C43)</f>
        <v>18009</v>
      </c>
      <c r="AB33" s="16" t="s">
        <v>29024</v>
      </c>
      <c r="AC33" s="33">
        <f>IF(D6L226C12=0,0,D6L226C10/D6L226C12)</f>
        <v>2.3187562477002517E-4</v>
      </c>
      <c r="AD33" s="16" t="s">
        <v>29025</v>
      </c>
      <c r="AE33" s="33">
        <f>IF(D6L226C5=0,0,D6L226C10/D6L226C5)</f>
        <v>0.48134066021767535</v>
      </c>
      <c r="AF33" s="16" t="s">
        <v>29026</v>
      </c>
      <c r="AG33" s="33">
        <f>CHOOSE(MIN(D6L226C9,RUN_YEARS),B7L802C5,B7L802C14,B7L802C23,B7L802C32,B7L802C41)</f>
        <v>268.50969666833959</v>
      </c>
      <c r="AH33" s="16" t="s">
        <v>29027</v>
      </c>
      <c r="AI33" s="33">
        <f>IF(D6L226C15=0,0,D6L226C11/D6L226C15)</f>
        <v>6.028766244020662E-4</v>
      </c>
      <c r="AJ33" s="16" t="s">
        <v>29028</v>
      </c>
      <c r="AK33" s="33">
        <f>IF(D6L226C5=0,0,D6L226C11/D6L226C5)</f>
        <v>1.8659339782324664E-2</v>
      </c>
      <c r="AL33" s="16" t="s">
        <v>29029</v>
      </c>
      <c r="AM33" s="33">
        <f>D6L226C8*CHOOSE(MIN(D6L226C9,RUN_YEARS),B7L802C4,B7L802C13,B7L802C22,B7L802C31,B7L802C40)</f>
        <v>1.0681534152703607</v>
      </c>
      <c r="AN33" s="16" t="s">
        <v>29030</v>
      </c>
      <c r="AO33" s="33">
        <f>D6L226C8-D6L226C18</f>
        <v>3.2695729307596535</v>
      </c>
      <c r="AP33" s="16" t="s">
        <v>29031</v>
      </c>
      <c r="AQ33" s="33">
        <f>CHOOSE(MIN(D6L226C9,RUN_YEARS),B7L802C2,B7L802C11,B7L802C20,B7L802C29,B7L802C38)</f>
        <v>37.984738875197735</v>
      </c>
      <c r="AR33" s="16" t="s">
        <v>29032</v>
      </c>
      <c r="AS33" s="33">
        <f>IF(D6L226C20=0,0,D6L226C18/D6L226C20)</f>
        <v>2.812059387270963E-2</v>
      </c>
      <c r="AT33" s="16" t="s">
        <v>29033</v>
      </c>
      <c r="AU33" s="33">
        <f>IF(D6L226C5=0,0,D6L226C18/D6L226C5)</f>
        <v>0.12312365166234598</v>
      </c>
      <c r="AV33" s="16" t="s">
        <v>29034</v>
      </c>
      <c r="AW33" s="33">
        <f>CHOOSE(MIN(D6L226C9,RUN_YEARS),B7L802C1,B7L802C10,B7L802C19,B7L802C28,B7L802C37)</f>
        <v>116.26969706115264</v>
      </c>
      <c r="AX33" s="16" t="s">
        <v>29035</v>
      </c>
      <c r="AY33" s="33">
        <f>IF(D6L226C23=0,0,D6L226C19/D6L226C23)</f>
        <v>2.8120593872709626E-2</v>
      </c>
      <c r="AZ33" s="16" t="s">
        <v>29036</v>
      </c>
      <c r="BA33" s="33">
        <f>IF(D6L226C5=0,0,D6L226C19/D6L226C5)</f>
        <v>0.37687634833765399</v>
      </c>
    </row>
    <row r="34" spans="1:53" x14ac:dyDescent="0.3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23.790640000604231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IF(_xlfn.SINGLE(D6L227C2)&lt;&gt;0,_xlfn.SINGLE(D6L227C2)*_xlfn.SINGLE(D6L227C4),_xlfn.SINGLE(D6L227C3)*_xlfn.SINGLE(D6L227C4))</f>
        <v>20.459950400519638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10.229975200259819</v>
      </c>
      <c r="R34" s="16" t="s">
        <v>29040</v>
      </c>
      <c r="S34" s="15">
        <f>D6L227C5-D6L227C7</f>
        <v>10.229975200259819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9.8920552511844644</v>
      </c>
      <c r="X34" s="16" t="s">
        <v>29042</v>
      </c>
      <c r="Y34" s="33">
        <f>D6L227C7-D6L227C10</f>
        <v>0.33791994907535461</v>
      </c>
      <c r="Z34" s="16" t="s">
        <v>29043</v>
      </c>
      <c r="AA34" s="33">
        <f>CHOOSE(MIN(D6L227C9,RUN_YEARS),B7L802C7,B7L802C16,B7L802C25,B7L802C34,B7L802C43)</f>
        <v>17732.666666666668</v>
      </c>
      <c r="AB34" s="16" t="s">
        <v>29044</v>
      </c>
      <c r="AC34" s="33">
        <f>IF(D6L227C12=0,0,D6L227C10/D6L227C12)</f>
        <v>5.5784363610574439E-4</v>
      </c>
      <c r="AD34" s="16" t="s">
        <v>29045</v>
      </c>
      <c r="AE34" s="33">
        <f>IF(D6L227C5=0,0,D6L227C10/D6L227C5)</f>
        <v>0.48348383341795531</v>
      </c>
      <c r="AF34" s="16" t="s">
        <v>29046</v>
      </c>
      <c r="AG34" s="33">
        <f>CHOOSE(MIN(D6L227C9,RUN_YEARS),B7L802C5,B7L802C14,B7L802C23,B7L802C32,B7L802C41)</f>
        <v>232.9850208386917</v>
      </c>
      <c r="AH34" s="16" t="s">
        <v>29047</v>
      </c>
      <c r="AI34" s="33">
        <f>IF(D6L227C15=0,0,D6L227C11/D6L227C15)</f>
        <v>1.4503934538749386E-3</v>
      </c>
      <c r="AJ34" s="16" t="s">
        <v>29048</v>
      </c>
      <c r="AK34" s="33">
        <f>IF(D6L227C5=0,0,D6L227C11/D6L227C5)</f>
        <v>1.6516166582044703E-2</v>
      </c>
      <c r="AL34" s="16" t="s">
        <v>29049</v>
      </c>
      <c r="AM34" s="33">
        <f>D6L227C8*CHOOSE(MIN(D6L227C9,RUN_YEARS),B7L802C4,B7L802C13,B7L802C22,B7L802C31,B7L802C40)</f>
        <v>2.8752826233226951</v>
      </c>
      <c r="AN34" s="16" t="s">
        <v>29050</v>
      </c>
      <c r="AO34" s="33">
        <f>D6L227C8-D6L227C18</f>
        <v>7.3546925769371239</v>
      </c>
      <c r="AP34" s="16" t="s">
        <v>29051</v>
      </c>
      <c r="AQ34" s="33">
        <f>CHOOSE(MIN(D6L227C9,RUN_YEARS),B7L802C2,B7L802C11,B7L802C20,B7L802C29,B7L802C38)</f>
        <v>40.96875198635022</v>
      </c>
      <c r="AR34" s="16" t="s">
        <v>29052</v>
      </c>
      <c r="AS34" s="33">
        <f>IF(D6L227C20=0,0,D6L227C18/D6L227C20)</f>
        <v>7.0182333703517952E-2</v>
      </c>
      <c r="AT34" s="16" t="s">
        <v>29053</v>
      </c>
      <c r="AU34" s="33">
        <f>IF(D6L227C5=0,0,D6L227C18/D6L227C5)</f>
        <v>0.14053223820374799</v>
      </c>
      <c r="AV34" s="16" t="s">
        <v>29054</v>
      </c>
      <c r="AW34" s="33">
        <f>CHOOSE(MIN(D6L227C9,RUN_YEARS),B7L802C1,B7L802C10,B7L802C19,B7L802C28,B7L802C37)</f>
        <v>104.79407265091365</v>
      </c>
      <c r="AX34" s="16" t="s">
        <v>29055</v>
      </c>
      <c r="AY34" s="33">
        <f>IF(D6L227C23=0,0,D6L227C19/D6L227C23)</f>
        <v>7.0182333703517938E-2</v>
      </c>
      <c r="AZ34" s="16" t="s">
        <v>29056</v>
      </c>
      <c r="BA34" s="33">
        <f>IF(D6L227C5=0,0,D6L227C19/D6L227C5)</f>
        <v>0.35946776179625201</v>
      </c>
    </row>
    <row r="35" spans="1:53" x14ac:dyDescent="0.3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2927.9514849158654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2084.6670254420551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1042.3335127210275</v>
      </c>
      <c r="R35" s="16" t="s">
        <v>29060</v>
      </c>
      <c r="S35" s="15">
        <f>SUM(D6L201C8:D6L227C8)-2*SUM(D6L209C8,D6L211C8,D6L222C8,D6L224C8,D6L227C8)</f>
        <v>1042.3335127210275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1007.8144580363092</v>
      </c>
      <c r="X35" s="16" t="s">
        <v>29062</v>
      </c>
      <c r="Y35" s="33">
        <f>SUM(D6L201C11:D6L227C11)-2*SUM(D6L209C11,D6L211C11,D6L222C11,D6L224C11,D6L227C11)</f>
        <v>34.519054684718412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5.6839190529622538E-2</v>
      </c>
      <c r="AD35" s="16" t="s">
        <v>29064</v>
      </c>
      <c r="AE35" s="33">
        <f>IF(D6L228C5=0,0,D6L228C10/D6L228C5)</f>
        <v>0.48344145407231232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0.14778189537701883</v>
      </c>
      <c r="AJ35" s="16" t="s">
        <v>29066</v>
      </c>
      <c r="AK35" s="33">
        <f>IF(D6L228C5=0,0,D6L228C11/D6L228C5)</f>
        <v>1.6558545927687719E-2</v>
      </c>
      <c r="AL35" s="16" t="s">
        <v>29067</v>
      </c>
      <c r="AM35" s="33">
        <f>SUM(D6L201C18:D6L227C18)-2*SUM(D6L209C18,D6L211C18,D6L222C18,D6L224C18,D6L227C18)</f>
        <v>292.15548059582267</v>
      </c>
      <c r="AN35" s="16" t="s">
        <v>29068</v>
      </c>
      <c r="AO35" s="33">
        <f>SUM(D6L201C19:D6L227C19)-2*SUM(D6L209C19,D6L211C19,D6L222C19,D6L224C19,D6L227C19)</f>
        <v>750.17803212520471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7.1471926284169722</v>
      </c>
      <c r="AT35" s="16" t="s">
        <v>29070</v>
      </c>
      <c r="AU35" s="33">
        <f>IF(D6L228C5=0,0,D6L228C18/D6L228C5)</f>
        <v>0.14014491380649668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7.1471926284169705</v>
      </c>
      <c r="AZ35" s="16" t="s">
        <v>29072</v>
      </c>
      <c r="BA35" s="33">
        <f>IF(D6L228C5=0,0,D6L228C19/D6L228C5)</f>
        <v>0.3598550861935032</v>
      </c>
    </row>
    <row r="36" spans="1:53" x14ac:dyDescent="0.3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30.350332736932042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IF(_xlfn.SINGLE(D6L229C2)&lt;&gt;0,_xlfn.SINGLE(D6L229C2)*_xlfn.SINGLE(D6L229C4),_xlfn.SINGLE(D6L229C3)*_xlfn.SINGLE(D6L229C4))</f>
        <v>15.175166368466021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7.5875831842330106</v>
      </c>
      <c r="R36" s="16" t="s">
        <v>29077</v>
      </c>
      <c r="S36" s="15">
        <f>D6L229C5-D6L229C7</f>
        <v>7.5875831842330106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7.3044245987104972</v>
      </c>
      <c r="X36" s="16" t="s">
        <v>29079</v>
      </c>
      <c r="Y36" s="33">
        <f>D6L229C7-D6L229C10</f>
        <v>0.28315858552251338</v>
      </c>
      <c r="Z36" s="16" t="s">
        <v>29080</v>
      </c>
      <c r="AA36" s="33">
        <f>CHOOSE(MIN(D6L229C9,RUN_YEARS),B7L802C7,B7L802C16,B7L802C25,B7L802C34,B7L802C43)</f>
        <v>18009</v>
      </c>
      <c r="AB36" s="16" t="s">
        <v>29081</v>
      </c>
      <c r="AC36" s="33">
        <f>IF(D6L229C12=0,0,D6L229C10/D6L229C12)</f>
        <v>4.0559856731137194E-4</v>
      </c>
      <c r="AD36" s="16" t="s">
        <v>29082</v>
      </c>
      <c r="AE36" s="33">
        <f>IF(D6L229C5=0,0,D6L229C10/D6L229C5)</f>
        <v>0.48134066021767535</v>
      </c>
      <c r="AF36" s="16" t="s">
        <v>29083</v>
      </c>
      <c r="AG36" s="33">
        <f>CHOOSE(MIN(D6L229C9,RUN_YEARS),B7L802C5,B7L802C14,B7L802C23,B7L802C32,B7L802C41)</f>
        <v>268.50969666833959</v>
      </c>
      <c r="AH36" s="16" t="s">
        <v>29084</v>
      </c>
      <c r="AI36" s="33">
        <f>IF(D6L229C15=0,0,D6L229C11/D6L229C15)</f>
        <v>1.0545562750095686E-3</v>
      </c>
      <c r="AJ36" s="16" t="s">
        <v>29085</v>
      </c>
      <c r="AK36" s="33">
        <f>IF(D6L229C5=0,0,D6L229C11/D6L229C5)</f>
        <v>1.8659339782324667E-2</v>
      </c>
      <c r="AL36" s="16" t="s">
        <v>29086</v>
      </c>
      <c r="AM36" s="33">
        <f>D6L229C8*CHOOSE(MIN(D6L229C9,RUN_YEARS),B7L802C4,B7L802C13,B7L802C22,B7L802C31,B7L802C40)</f>
        <v>1.8684218978691582</v>
      </c>
      <c r="AN36" s="16" t="s">
        <v>29087</v>
      </c>
      <c r="AO36" s="33">
        <f>D6L229C8-D6L229C18</f>
        <v>5.7191612863638523</v>
      </c>
      <c r="AP36" s="16" t="s">
        <v>29088</v>
      </c>
      <c r="AQ36" s="33">
        <f>CHOOSE(MIN(D6L229C9,RUN_YEARS),B7L802C2,B7L802C11,B7L802C20,B7L802C29,B7L802C38)</f>
        <v>37.984738875197735</v>
      </c>
      <c r="AR36" s="16" t="s">
        <v>29089</v>
      </c>
      <c r="AS36" s="33">
        <f>IF(D6L229C20=0,0,D6L229C18/D6L229C20)</f>
        <v>4.9188751935560909E-2</v>
      </c>
      <c r="AT36" s="16" t="s">
        <v>29090</v>
      </c>
      <c r="AU36" s="33">
        <f>IF(D6L229C5=0,0,D6L229C18/D6L229C5)</f>
        <v>0.12312365166234598</v>
      </c>
      <c r="AV36" s="16" t="s">
        <v>29091</v>
      </c>
      <c r="AW36" s="33">
        <f>CHOOSE(MIN(D6L229C9,RUN_YEARS),B7L802C1,B7L802C10,B7L802C19,B7L802C28,B7L802C37)</f>
        <v>116.26969706115264</v>
      </c>
      <c r="AX36" s="16" t="s">
        <v>29092</v>
      </c>
      <c r="AY36" s="33">
        <f>IF(D6L229C23=0,0,D6L229C19/D6L229C23)</f>
        <v>4.9188751935560909E-2</v>
      </c>
      <c r="AZ36" s="16" t="s">
        <v>29093</v>
      </c>
      <c r="BA36" s="33">
        <f>IF(D6L229C5=0,0,D6L229C19/D6L229C5)</f>
        <v>0.37687634833765404</v>
      </c>
    </row>
    <row r="37" spans="1:53" x14ac:dyDescent="0.3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IF(_xlfn.SINGLE(D6L230C2)&lt;&gt;0,_xlfn.SINGLE(D6L230C2)*_xlfn.SINGLE(D6L230C4),_xlfn.SINGLE(D6L230C3)*_xlfn.SINGLE(D6L230C4))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18009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268.50969666833959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37.984738875197735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116.26969706115264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3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0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IF(_xlfn.SINGLE(D6L231C2)&lt;&gt;0,_xlfn.SINGLE(D6L231C2)*_xlfn.SINGLE(D6L231C4),_xlfn.SINGLE(D6L231C3)*_xlfn.SINGLE(D6L231C4))</f>
        <v>0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0</v>
      </c>
      <c r="R38" s="16" t="s">
        <v>29117</v>
      </c>
      <c r="S38" s="15">
        <f>D6L231C5-D6L231C7</f>
        <v>0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0</v>
      </c>
      <c r="X38" s="16" t="s">
        <v>29119</v>
      </c>
      <c r="Y38" s="33">
        <f>D6L231C7-D6L231C10</f>
        <v>0</v>
      </c>
      <c r="Z38" s="16" t="s">
        <v>29120</v>
      </c>
      <c r="AA38" s="33">
        <f>CHOOSE(MIN(D6L231C9,RUN_YEARS),B7L802C7,B7L802C16,B7L802C25,B7L802C34,B7L802C43)</f>
        <v>18009</v>
      </c>
      <c r="AB38" s="16" t="s">
        <v>29121</v>
      </c>
      <c r="AC38" s="33">
        <f>IF(D6L231C12=0,0,D6L231C10/D6L231C12)</f>
        <v>0</v>
      </c>
      <c r="AD38" s="16" t="s">
        <v>29122</v>
      </c>
      <c r="AE38" s="33">
        <f>IF(D6L231C5=0,0,D6L231C10/D6L231C5)</f>
        <v>0</v>
      </c>
      <c r="AF38" s="16" t="s">
        <v>29123</v>
      </c>
      <c r="AG38" s="33">
        <f>CHOOSE(MIN(D6L231C9,RUN_YEARS),B7L802C5,B7L802C14,B7L802C23,B7L802C32,B7L802C41)</f>
        <v>268.50969666833959</v>
      </c>
      <c r="AH38" s="16" t="s">
        <v>29124</v>
      </c>
      <c r="AI38" s="33">
        <f>IF(D6L231C15=0,0,D6L231C11/D6L231C15)</f>
        <v>0</v>
      </c>
      <c r="AJ38" s="16" t="s">
        <v>29125</v>
      </c>
      <c r="AK38" s="33">
        <f>IF(D6L231C5=0,0,D6L231C11/D6L231C5)</f>
        <v>0</v>
      </c>
      <c r="AL38" s="16" t="s">
        <v>29126</v>
      </c>
      <c r="AM38" s="33">
        <f>D6L231C8*CHOOSE(MIN(D6L231C9,RUN_YEARS),B7L802C4,B7L802C13,B7L802C22,B7L802C31,B7L802C40)</f>
        <v>0</v>
      </c>
      <c r="AN38" s="16" t="s">
        <v>29127</v>
      </c>
      <c r="AO38" s="33">
        <f>D6L231C8-D6L231C18</f>
        <v>0</v>
      </c>
      <c r="AP38" s="16" t="s">
        <v>29128</v>
      </c>
      <c r="AQ38" s="33">
        <f>CHOOSE(MIN(D6L231C9,RUN_YEARS),B7L802C2,B7L802C11,B7L802C20,B7L802C29,B7L802C38)</f>
        <v>37.984738875197735</v>
      </c>
      <c r="AR38" s="16" t="s">
        <v>29129</v>
      </c>
      <c r="AS38" s="33">
        <f>IF(D6L231C20=0,0,D6L231C18/D6L231C20)</f>
        <v>0</v>
      </c>
      <c r="AT38" s="16" t="s">
        <v>29130</v>
      </c>
      <c r="AU38" s="33">
        <f>IF(D6L231C5=0,0,D6L231C18/D6L231C5)</f>
        <v>0</v>
      </c>
      <c r="AV38" s="16" t="s">
        <v>29131</v>
      </c>
      <c r="AW38" s="33">
        <f>CHOOSE(MIN(D6L231C9,RUN_YEARS),B7L802C1,B7L802C10,B7L802C19,B7L802C28,B7L802C37)</f>
        <v>116.26969706115264</v>
      </c>
      <c r="AX38" s="16" t="s">
        <v>29132</v>
      </c>
      <c r="AY38" s="33">
        <f>IF(D6L231C23=0,0,D6L231C19/D6L231C23)</f>
        <v>0</v>
      </c>
      <c r="AZ38" s="16" t="s">
        <v>29133</v>
      </c>
      <c r="BA38" s="33">
        <f>IF(D6L231C5=0,0,D6L231C19/D6L231C5)</f>
        <v>0</v>
      </c>
    </row>
    <row r="39" spans="1:53" x14ac:dyDescent="0.3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IF(_xlfn.SINGLE(D6L232C2)&lt;&gt;0,_xlfn.SINGLE(D6L232C2)*_xlfn.SINGLE(D6L232C4),_xlfn.SINGLE(D6L232C3)*_xlfn.SINGLE(D6L232C4))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18009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268.50969666833959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37.984738875197735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116.26969706115264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3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0</v>
      </c>
      <c r="J40" s="16" t="s">
        <v>21739</v>
      </c>
      <c r="K40" s="21">
        <f>IF(FLOW_THRU_100PCT="Y",1,1)</f>
        <v>1</v>
      </c>
      <c r="L40" s="16" t="s">
        <v>29155</v>
      </c>
      <c r="M40" s="15">
        <f>IF(_xlfn.SINGLE(D6L233C2)&lt;&gt;0,_xlfn.SINGLE(D6L233C2)*_xlfn.SINGLE(D6L233C4),_xlfn.SINGLE(D6L233C3)*_xlfn.SINGLE(D6L233C4))</f>
        <v>0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0</v>
      </c>
      <c r="R40" s="16" t="s">
        <v>29158</v>
      </c>
      <c r="S40" s="15">
        <f>D6L233C5-D6L233C7</f>
        <v>0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0</v>
      </c>
      <c r="X40" s="16" t="s">
        <v>29160</v>
      </c>
      <c r="Y40" s="33">
        <f>D6L233C7-D6L233C10</f>
        <v>0</v>
      </c>
      <c r="Z40" s="16" t="s">
        <v>29161</v>
      </c>
      <c r="AA40" s="33">
        <f>CHOOSE(MIN(D6L233C9,RUN_YEARS),B7L802C7,B7L802C16,B7L802C25,B7L802C34,B7L802C43)</f>
        <v>18009</v>
      </c>
      <c r="AB40" s="16" t="s">
        <v>29162</v>
      </c>
      <c r="AC40" s="33">
        <f>IF(D6L233C12=0,0,D6L233C10/D6L233C12)</f>
        <v>0</v>
      </c>
      <c r="AD40" s="16" t="s">
        <v>29163</v>
      </c>
      <c r="AE40" s="33">
        <f>IF(D6L233C5=0,0,D6L233C10/D6L233C5)</f>
        <v>0</v>
      </c>
      <c r="AF40" s="16" t="s">
        <v>29164</v>
      </c>
      <c r="AG40" s="33">
        <f>CHOOSE(MIN(D6L233C9,RUN_YEARS),B7L802C5,B7L802C14,B7L802C23,B7L802C32,B7L802C41)</f>
        <v>268.50969666833959</v>
      </c>
      <c r="AH40" s="16" t="s">
        <v>29165</v>
      </c>
      <c r="AI40" s="33">
        <f>IF(D6L233C15=0,0,D6L233C11/D6L233C15)</f>
        <v>0</v>
      </c>
      <c r="AJ40" s="16" t="s">
        <v>29166</v>
      </c>
      <c r="AK40" s="33">
        <f>IF(D6L233C5=0,0,D6L233C11/D6L233C5)</f>
        <v>0</v>
      </c>
      <c r="AL40" s="16" t="s">
        <v>29167</v>
      </c>
      <c r="AM40" s="33">
        <f>D6L233C8*CHOOSE(MIN(D6L233C9,RUN_YEARS),B7L802C4,B7L802C13,B7L802C22,B7L802C31,B7L802C40)</f>
        <v>0</v>
      </c>
      <c r="AN40" s="16" t="s">
        <v>29168</v>
      </c>
      <c r="AO40" s="33">
        <f>D6L233C8-D6L233C18</f>
        <v>0</v>
      </c>
      <c r="AP40" s="16" t="s">
        <v>29169</v>
      </c>
      <c r="AQ40" s="33">
        <f>CHOOSE(MIN(D6L233C9,RUN_YEARS),B7L802C2,B7L802C11,B7L802C20,B7L802C29,B7L802C38)</f>
        <v>37.984738875197735</v>
      </c>
      <c r="AR40" s="16" t="s">
        <v>29170</v>
      </c>
      <c r="AS40" s="33">
        <f>IF(D6L233C20=0,0,D6L233C18/D6L233C20)</f>
        <v>0</v>
      </c>
      <c r="AT40" s="16" t="s">
        <v>29171</v>
      </c>
      <c r="AU40" s="33">
        <f>IF(D6L233C5=0,0,D6L233C18/D6L233C5)</f>
        <v>0</v>
      </c>
      <c r="AV40" s="16" t="s">
        <v>29172</v>
      </c>
      <c r="AW40" s="33">
        <f>CHOOSE(MIN(D6L233C9,RUN_YEARS),B7L802C1,B7L802C10,B7L802C19,B7L802C28,B7L802C37)</f>
        <v>116.26969706115264</v>
      </c>
      <c r="AX40" s="16" t="s">
        <v>29173</v>
      </c>
      <c r="AY40" s="33">
        <f>IF(D6L233C23=0,0,D6L233C19/D6L233C23)</f>
        <v>0</v>
      </c>
      <c r="AZ40" s="16" t="s">
        <v>29174</v>
      </c>
      <c r="BA40" s="33">
        <f>IF(D6L233C5=0,0,D6L233C19/D6L233C5)</f>
        <v>0</v>
      </c>
    </row>
    <row r="41" spans="1:53" x14ac:dyDescent="0.3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0</v>
      </c>
      <c r="J41" s="16" t="s">
        <v>21739</v>
      </c>
      <c r="K41" s="21">
        <f>IF(FLOW_THRU_100PCT="Y",1,1)</f>
        <v>1</v>
      </c>
      <c r="L41" s="16" t="s">
        <v>29176</v>
      </c>
      <c r="M41" s="15">
        <f>IF(_xlfn.SINGLE(D6L234C2)&lt;&gt;0,_xlfn.SINGLE(D6L234C2)*_xlfn.SINGLE(D6L234C4),_xlfn.SINGLE(D6L234C3)*_xlfn.SINGLE(D6L234C4))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0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18009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268.50969666833959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0</v>
      </c>
      <c r="AN41" s="16" t="s">
        <v>29187</v>
      </c>
      <c r="AO41" s="33">
        <f>D6L234C8-D6L234C18</f>
        <v>0</v>
      </c>
      <c r="AP41" s="16" t="s">
        <v>29188</v>
      </c>
      <c r="AQ41" s="33">
        <f>CHOOSE(MIN(D6L234C9,RUN_YEARS),B7L802C2,B7L802C11,B7L802C20,B7L802C29,B7L802C38)</f>
        <v>37.984738875197735</v>
      </c>
      <c r="AR41" s="16" t="s">
        <v>29189</v>
      </c>
      <c r="AS41" s="33">
        <f>IF(D6L234C20=0,0,D6L234C18/D6L234C20)</f>
        <v>0</v>
      </c>
      <c r="AT41" s="16" t="s">
        <v>29190</v>
      </c>
      <c r="AU41" s="33">
        <f>IF(D6L234C5=0,0,D6L234C18/D6L234C5)</f>
        <v>0</v>
      </c>
      <c r="AV41" s="16" t="s">
        <v>29191</v>
      </c>
      <c r="AW41" s="33">
        <f>CHOOSE(MIN(D6L234C9,RUN_YEARS),B7L802C1,B7L802C10,B7L802C19,B7L802C28,B7L802C37)</f>
        <v>116.26969706115264</v>
      </c>
      <c r="AX41" s="16" t="s">
        <v>29192</v>
      </c>
      <c r="AY41" s="33">
        <f>IF(D6L234C23=0,0,D6L234C19/D6L234C23)</f>
        <v>0</v>
      </c>
      <c r="AZ41" s="16" t="s">
        <v>29193</v>
      </c>
      <c r="BA41" s="33">
        <f>IF(D6L234C5=0,0,D6L234C19/D6L234C5)</f>
        <v>0</v>
      </c>
    </row>
    <row r="42" spans="1:53" x14ac:dyDescent="0.3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743</v>
      </c>
      <c r="J42" s="16" t="s">
        <v>21739</v>
      </c>
      <c r="K42" s="21">
        <f>IF(FLOW_THRU_100PCT="Y",1,1)</f>
        <v>1</v>
      </c>
      <c r="L42" s="16" t="s">
        <v>29196</v>
      </c>
      <c r="M42" s="15">
        <f>IF(_xlfn.SINGLE(D6L235C2)&lt;&gt;0,_xlfn.SINGLE(D6L235C2)*_xlfn.SINGLE(D6L235C4),_xlfn.SINGLE(D6L235C3)*_xlfn.SINGLE(D6L235C4))</f>
        <v>743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743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715.27222108346552</v>
      </c>
      <c r="X42" s="16" t="s">
        <v>29200</v>
      </c>
      <c r="Y42" s="33">
        <f>D6L235C7-D6L235C10</f>
        <v>27.727778916534476</v>
      </c>
      <c r="Z42" s="16" t="s">
        <v>29201</v>
      </c>
      <c r="AA42" s="33">
        <f>CHOOSE(MIN(D6L235C9,RUN_YEARS),B7L802C7,B7L802C16,B7L802C25,B7L802C34,B7L802C43)</f>
        <v>18009</v>
      </c>
      <c r="AB42" s="16" t="s">
        <v>29202</v>
      </c>
      <c r="AC42" s="33">
        <f>IF(D6L235C12=0,0,D6L235C10/D6L235C12)</f>
        <v>3.9717486872311927E-2</v>
      </c>
      <c r="AD42" s="16" t="s">
        <v>29203</v>
      </c>
      <c r="AE42" s="33">
        <f>IF(D6L235C5=0,0,D6L235C10/D6L235C5)</f>
        <v>0.9626813204353506</v>
      </c>
      <c r="AF42" s="16" t="s">
        <v>29204</v>
      </c>
      <c r="AG42" s="33">
        <f>CHOOSE(MIN(D6L235C9,RUN_YEARS),B7L802C5,B7L802C14,B7L802C23,B7L802C32,B7L802C41)</f>
        <v>268.50969666833959</v>
      </c>
      <c r="AH42" s="16" t="s">
        <v>29205</v>
      </c>
      <c r="AI42" s="33">
        <f>IF(D6L235C15=0,0,D6L235C11/D6L235C15)</f>
        <v>0.10326546586801125</v>
      </c>
      <c r="AJ42" s="16" t="s">
        <v>29206</v>
      </c>
      <c r="AK42" s="33">
        <f>IF(D6L235C5=0,0,D6L235C11/D6L235C5)</f>
        <v>3.7318679564649362E-2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37.984738875197735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116.26969706115264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3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1213</v>
      </c>
      <c r="J43" s="16" t="s">
        <v>21739</v>
      </c>
      <c r="K43" s="21">
        <f>IF(FLOW_THRU_100PCT="Y",1,1)</f>
        <v>1</v>
      </c>
      <c r="L43" s="16" t="s">
        <v>29217</v>
      </c>
      <c r="M43" s="15">
        <f>IF(_xlfn.SINGLE(D6L236C2)&lt;&gt;0,_xlfn.SINGLE(D6L236C2)*_xlfn.SINGLE(D6L236C4),_xlfn.SINGLE(D6L236C3)*_xlfn.SINGLE(D6L236C4))</f>
        <v>1213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1213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18009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268.50969666833959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298.69797893285136</v>
      </c>
      <c r="AN43" s="16" t="s">
        <v>29228</v>
      </c>
      <c r="AO43" s="33">
        <f>D6L236C8-D6L236C18</f>
        <v>914.30202106714864</v>
      </c>
      <c r="AP43" s="16" t="s">
        <v>29229</v>
      </c>
      <c r="AQ43" s="33">
        <f>CHOOSE(MIN(D6L236C9,RUN_YEARS),B7L802C2,B7L802C11,B7L802C20,B7L802C29,B7L802C38)</f>
        <v>37.984738875197735</v>
      </c>
      <c r="AR43" s="16" t="s">
        <v>29230</v>
      </c>
      <c r="AS43" s="33">
        <f>IF(D6L236C20=0,0,D6L236C18/D6L236C20)</f>
        <v>7.8636312313282009</v>
      </c>
      <c r="AT43" s="16" t="s">
        <v>29231</v>
      </c>
      <c r="AU43" s="33">
        <f>IF(D6L236C5=0,0,D6L236C18/D6L236C5)</f>
        <v>0.24624730332469197</v>
      </c>
      <c r="AV43" s="16" t="s">
        <v>29232</v>
      </c>
      <c r="AW43" s="33">
        <f>CHOOSE(MIN(D6L236C9,RUN_YEARS),B7L802C1,B7L802C10,B7L802C19,B7L802C28,B7L802C37)</f>
        <v>116.26969706115264</v>
      </c>
      <c r="AX43" s="16" t="s">
        <v>29233</v>
      </c>
      <c r="AY43" s="33">
        <f>IF(D6L236C23=0,0,D6L236C19/D6L236C23)</f>
        <v>7.8636312313282009</v>
      </c>
      <c r="AZ43" s="16" t="s">
        <v>29234</v>
      </c>
      <c r="BA43" s="33">
        <f>IF(D6L236C5=0,0,D6L236C19/D6L236C5)</f>
        <v>0.75375269667530809</v>
      </c>
    </row>
    <row r="44" spans="1:53" x14ac:dyDescent="0.3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1986.3503327369322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1971.1751663684659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750.58758318423304</v>
      </c>
      <c r="R44" s="16" t="s">
        <v>29238</v>
      </c>
      <c r="S44" s="15">
        <f>SUM(D6L229C8:D6L236C8)</f>
        <v>1220.5875831842329</v>
      </c>
      <c r="U44" s="21" t="str">
        <f>NULL_VALUE</f>
        <v>n/a</v>
      </c>
      <c r="V44" s="16" t="s">
        <v>29239</v>
      </c>
      <c r="W44" s="33">
        <f>SUM(D6L229C10:D6L236C10)</f>
        <v>722.57664568217604</v>
      </c>
      <c r="X44" s="16" t="s">
        <v>29240</v>
      </c>
      <c r="Y44" s="33">
        <f>SUM(D6L229C11:D6L236C11)</f>
        <v>28.01093750205699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4.0123085439623299E-2</v>
      </c>
      <c r="AD44" s="16" t="s">
        <v>29242</v>
      </c>
      <c r="AE44" s="33">
        <f>IF(D6L237C5=0,0,D6L237C10/D6L237C5)</f>
        <v>0.36657150415170509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0.10432002214302082</v>
      </c>
      <c r="AJ44" s="16" t="s">
        <v>29244</v>
      </c>
      <c r="AK44" s="33">
        <f>IF(D6L237C5=0,0,D6L237C11/D6L237C5)</f>
        <v>1.4210273130450443E-2</v>
      </c>
      <c r="AL44" s="16" t="s">
        <v>29245</v>
      </c>
      <c r="AM44" s="33">
        <f>SUM(D6L229C18:D6L236C18)</f>
        <v>300.56640083072051</v>
      </c>
      <c r="AN44" s="16" t="s">
        <v>29246</v>
      </c>
      <c r="AO44" s="33">
        <f>SUM(D6L229C19:D6L236C19)</f>
        <v>920.02118235351247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7.9128199832637618</v>
      </c>
      <c r="AT44" s="16" t="s">
        <v>29248</v>
      </c>
      <c r="AU44" s="33">
        <f>IF(D6L237C5=0,0,D6L237C18/D6L237C5)</f>
        <v>0.15248081751377773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7.9128199832637618</v>
      </c>
      <c r="AZ44" s="16" t="s">
        <v>29250</v>
      </c>
      <c r="BA44" s="33">
        <f>IF(D6L237C5=0,0,D6L237C19/D6L237C5)</f>
        <v>0.46673740520406681</v>
      </c>
    </row>
    <row r="45" spans="1:53" x14ac:dyDescent="0.3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77.56100588123806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IF(_xlfn.SINGLE(D6L238C2)&lt;&gt;0,_xlfn.SINGLE(D6L238C2)*_xlfn.SINGLE(D6L238C4),_xlfn.SINGLE(D6L238C3)*_xlfn.SINGLE(D6L238C4))</f>
        <v>38.78050294061903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19.390251470309515</v>
      </c>
      <c r="R45" s="16" t="s">
        <v>29255</v>
      </c>
      <c r="S45" s="15">
        <f>D6L238C5-D6L238C7</f>
        <v>19.390251470309515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18.666632889011066</v>
      </c>
      <c r="X45" s="16" t="s">
        <v>29257</v>
      </c>
      <c r="Y45" s="33">
        <f>D6L238C7-D6L238C10</f>
        <v>0.72361858129844947</v>
      </c>
      <c r="Z45" s="16" t="s">
        <v>29258</v>
      </c>
      <c r="AA45" s="33">
        <f>CHOOSE(MIN(D6L238C9,RUN_YEARS),B7L802C7,B7L802C16,B7L802C25,B7L802C34,B7L802C43)</f>
        <v>18009</v>
      </c>
      <c r="AB45" s="16" t="s">
        <v>29259</v>
      </c>
      <c r="AC45" s="33">
        <f>IF(D6L238C12=0,0,D6L238C10/D6L238C12)</f>
        <v>1.0365169020495899E-3</v>
      </c>
      <c r="AD45" s="16" t="s">
        <v>29260</v>
      </c>
      <c r="AE45" s="33">
        <f>IF(D6L238C5=0,0,D6L238C10/D6L238C5)</f>
        <v>0.48134066021767541</v>
      </c>
      <c r="AF45" s="16" t="s">
        <v>29261</v>
      </c>
      <c r="AG45" s="33">
        <f>CHOOSE(MIN(D6L238C9,RUN_YEARS),B7L802C5,B7L802C14,B7L802C23,B7L802C32,B7L802C41)</f>
        <v>268.50969666833959</v>
      </c>
      <c r="AH45" s="16" t="s">
        <v>29262</v>
      </c>
      <c r="AI45" s="33">
        <f>IF(D6L238C15=0,0,D6L238C11/D6L238C15)</f>
        <v>2.6949439453289306E-3</v>
      </c>
      <c r="AJ45" s="16" t="s">
        <v>29263</v>
      </c>
      <c r="AK45" s="33">
        <f>IF(D6L238C5=0,0,D6L238C11/D6L238C5)</f>
        <v>1.8659339782324619E-2</v>
      </c>
      <c r="AL45" s="16" t="s">
        <v>29264</v>
      </c>
      <c r="AM45" s="33">
        <f>D6L238C8*CHOOSE(MIN(D6L238C9,RUN_YEARS),B7L802C4,B7L802C13,B7L802C22,B7L802C31,B7L802C40)</f>
        <v>4.7747971353513616</v>
      </c>
      <c r="AN45" s="16" t="s">
        <v>29265</v>
      </c>
      <c r="AO45" s="33">
        <f>D6L238C8-D6L238C18</f>
        <v>14.615454334958153</v>
      </c>
      <c r="AP45" s="16" t="s">
        <v>29266</v>
      </c>
      <c r="AQ45" s="33">
        <f>CHOOSE(MIN(D6L238C9,RUN_YEARS),B7L802C2,B7L802C11,B7L802C20,B7L802C29,B7L802C38)</f>
        <v>37.984738875197735</v>
      </c>
      <c r="AR45" s="16" t="s">
        <v>29267</v>
      </c>
      <c r="AS45" s="33">
        <f>IF(D6L238C20=0,0,D6L238C18/D6L238C20)</f>
        <v>0.12570303960860138</v>
      </c>
      <c r="AT45" s="16" t="s">
        <v>29268</v>
      </c>
      <c r="AU45" s="33">
        <f>IF(D6L238C5=0,0,D6L238C18/D6L238C5)</f>
        <v>0.12312365166234598</v>
      </c>
      <c r="AV45" s="16" t="s">
        <v>29269</v>
      </c>
      <c r="AW45" s="33">
        <f>CHOOSE(MIN(D6L238C9,RUN_YEARS),B7L802C1,B7L802C10,B7L802C19,B7L802C28,B7L802C37)</f>
        <v>116.26969706115264</v>
      </c>
      <c r="AX45" s="16" t="s">
        <v>29270</v>
      </c>
      <c r="AY45" s="33">
        <f>IF(D6L238C23=0,0,D6L238C19/D6L238C23)</f>
        <v>0.12570303960860138</v>
      </c>
      <c r="AZ45" s="16" t="s">
        <v>29271</v>
      </c>
      <c r="BA45" s="33">
        <f>IF(D6L238C5=0,0,D6L238C19/D6L238C5)</f>
        <v>0.37687634833765399</v>
      </c>
    </row>
    <row r="46" spans="1:53" x14ac:dyDescent="0.3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0</v>
      </c>
      <c r="J46" s="16" t="s">
        <v>21739</v>
      </c>
      <c r="K46" s="21">
        <f>IF(FLOW_THRU_100PCT="Y",1,1)</f>
        <v>1</v>
      </c>
      <c r="L46" s="16" t="s">
        <v>29273</v>
      </c>
      <c r="M46" s="15">
        <f>IF(_xlfn.SINGLE(D6L239C2)&lt;&gt;0,_xlfn.SINGLE(D6L239C2)*_xlfn.SINGLE(D6L239C4),_xlfn.SINGLE(D6L239C3)*_xlfn.SINGLE(D6L239C4))</f>
        <v>0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0</v>
      </c>
      <c r="R46" s="16" t="s">
        <v>29275</v>
      </c>
      <c r="S46" s="15">
        <f>D6L239C5-D6L239C7</f>
        <v>0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0</v>
      </c>
      <c r="X46" s="16" t="s">
        <v>29277</v>
      </c>
      <c r="Y46" s="33">
        <f>D6L239C7-D6L239C10</f>
        <v>0</v>
      </c>
      <c r="Z46" s="16" t="s">
        <v>29278</v>
      </c>
      <c r="AA46" s="33">
        <f>CHOOSE(MIN(D6L239C9,RUN_YEARS),B7L802C7,B7L802C16,B7L802C25,B7L802C34,B7L802C43)</f>
        <v>18009</v>
      </c>
      <c r="AB46" s="16" t="s">
        <v>29279</v>
      </c>
      <c r="AC46" s="33">
        <f>IF(D6L239C12=0,0,D6L239C10/D6L239C12)</f>
        <v>0</v>
      </c>
      <c r="AD46" s="16" t="s">
        <v>29280</v>
      </c>
      <c r="AE46" s="33">
        <f>IF(D6L239C5=0,0,D6L239C10/D6L239C5)</f>
        <v>0</v>
      </c>
      <c r="AF46" s="16" t="s">
        <v>29281</v>
      </c>
      <c r="AG46" s="33">
        <f>CHOOSE(MIN(D6L239C9,RUN_YEARS),B7L802C5,B7L802C14,B7L802C23,B7L802C32,B7L802C41)</f>
        <v>268.50969666833959</v>
      </c>
      <c r="AH46" s="16" t="s">
        <v>29282</v>
      </c>
      <c r="AI46" s="33">
        <f>IF(D6L239C15=0,0,D6L239C11/D6L239C15)</f>
        <v>0</v>
      </c>
      <c r="AJ46" s="16" t="s">
        <v>29283</v>
      </c>
      <c r="AK46" s="33">
        <f>IF(D6L239C5=0,0,D6L239C11/D6L239C5)</f>
        <v>0</v>
      </c>
      <c r="AL46" s="16" t="s">
        <v>29284</v>
      </c>
      <c r="AM46" s="33">
        <f>D6L239C8*CHOOSE(MIN(D6L239C9,RUN_YEARS),B7L802C4,B7L802C13,B7L802C22,B7L802C31,B7L802C40)</f>
        <v>0</v>
      </c>
      <c r="AN46" s="16" t="s">
        <v>29285</v>
      </c>
      <c r="AO46" s="33">
        <f>D6L239C8-D6L239C18</f>
        <v>0</v>
      </c>
      <c r="AP46" s="16" t="s">
        <v>29286</v>
      </c>
      <c r="AQ46" s="33">
        <f>CHOOSE(MIN(D6L239C9,RUN_YEARS),B7L802C2,B7L802C11,B7L802C20,B7L802C29,B7L802C38)</f>
        <v>37.984738875197735</v>
      </c>
      <c r="AR46" s="16" t="s">
        <v>29287</v>
      </c>
      <c r="AS46" s="33">
        <f>IF(D6L239C20=0,0,D6L239C18/D6L239C20)</f>
        <v>0</v>
      </c>
      <c r="AT46" s="16" t="s">
        <v>29288</v>
      </c>
      <c r="AU46" s="33">
        <f>IF(D6L239C5=0,0,D6L239C18/D6L239C5)</f>
        <v>0</v>
      </c>
      <c r="AV46" s="16" t="s">
        <v>29289</v>
      </c>
      <c r="AW46" s="33">
        <f>CHOOSE(MIN(D6L239C9,RUN_YEARS),B7L802C1,B7L802C10,B7L802C19,B7L802C28,B7L802C37)</f>
        <v>116.26969706115264</v>
      </c>
      <c r="AX46" s="16" t="s">
        <v>29290</v>
      </c>
      <c r="AY46" s="33">
        <f>IF(D6L239C23=0,0,D6L239C19/D6L239C23)</f>
        <v>0</v>
      </c>
      <c r="AZ46" s="16" t="s">
        <v>29291</v>
      </c>
      <c r="BA46" s="33">
        <f>IF(D6L239C5=0,0,D6L239C19/D6L239C5)</f>
        <v>0</v>
      </c>
    </row>
    <row r="47" spans="1:53" x14ac:dyDescent="0.3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77.56100588123806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38.78050294061903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19.390251470309515</v>
      </c>
      <c r="R47" s="16" t="s">
        <v>29295</v>
      </c>
      <c r="S47" s="15">
        <f>SUM(D6L238C8:D6L239C8)</f>
        <v>19.390251470309515</v>
      </c>
      <c r="U47" s="21" t="str">
        <f>NULL_VALUE</f>
        <v>n/a</v>
      </c>
      <c r="V47" s="16" t="s">
        <v>29296</v>
      </c>
      <c r="W47" s="33">
        <f>SUM(D6L238C10:D6L239C10)</f>
        <v>18.666632889011066</v>
      </c>
      <c r="X47" s="16" t="s">
        <v>29297</v>
      </c>
      <c r="Y47" s="33">
        <f>SUM(D6L238C11:D6L239C11)</f>
        <v>0.72361858129844947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1.0365169020495899E-3</v>
      </c>
      <c r="AD47" s="16" t="s">
        <v>29299</v>
      </c>
      <c r="AE47" s="33">
        <f>IF(D6L240C5=0,0,D6L240C10/D6L240C5)</f>
        <v>0.48134066021767541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2.6949439453289306E-3</v>
      </c>
      <c r="AJ47" s="16" t="s">
        <v>29301</v>
      </c>
      <c r="AK47" s="33">
        <f>IF(D6L240C5=0,0,D6L240C11/D6L240C5)</f>
        <v>1.8659339782324619E-2</v>
      </c>
      <c r="AL47" s="16" t="s">
        <v>29302</v>
      </c>
      <c r="AM47" s="33">
        <f>SUM(D6L238C18:D6L239C18)</f>
        <v>4.7747971353513616</v>
      </c>
      <c r="AN47" s="16" t="s">
        <v>29303</v>
      </c>
      <c r="AO47" s="33">
        <f>SUM(D6L238C19:D6L239C19)</f>
        <v>14.615454334958153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0.12570303960860138</v>
      </c>
      <c r="AT47" s="16" t="s">
        <v>29305</v>
      </c>
      <c r="AU47" s="33">
        <f>IF(D6L240C5=0,0,D6L240C18/D6L240C5)</f>
        <v>0.12312365166234598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0.12570303960860138</v>
      </c>
      <c r="AZ47" s="16" t="s">
        <v>29307</v>
      </c>
      <c r="BA47" s="33">
        <f>IF(D6L240C5=0,0,D6L240C19/D6L240C5)</f>
        <v>0.37687634833765399</v>
      </c>
    </row>
    <row r="48" spans="1:53" x14ac:dyDescent="0.3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4991.8628235340357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4094.62269475114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1812.3113473755702</v>
      </c>
      <c r="R48" s="16" t="s">
        <v>29312</v>
      </c>
      <c r="S48" s="15">
        <f>SUM(D6L228C8,D6L237C8,D6L240C8)</f>
        <v>2282.3113473755702</v>
      </c>
      <c r="U48" s="21" t="str">
        <f>NULL_VALUE</f>
        <v>n/a</v>
      </c>
      <c r="V48" s="16" t="s">
        <v>29313</v>
      </c>
      <c r="W48" s="33">
        <f>SUM(D6L228C10,D6L237C10,D6L240C10)</f>
        <v>1749.0577366074963</v>
      </c>
      <c r="X48" s="16" t="s">
        <v>29314</v>
      </c>
      <c r="Y48" s="33">
        <f>SUM(D6L228C11,D6L237C11,D6L240C11)</f>
        <v>63.253610768073855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9.7998792871295426E-2</v>
      </c>
      <c r="AD48" s="16" t="s">
        <v>29316</v>
      </c>
      <c r="AE48" s="33">
        <f>IF(D6L241C5=0,0,D6L241C10/D6L241C5)</f>
        <v>0.42715968405333116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0.25479686146536856</v>
      </c>
      <c r="AJ48" s="16" t="s">
        <v>29318</v>
      </c>
      <c r="AK48" s="33">
        <f>IF(D6L241C5=0,0,D6L241C11/D6L241C5)</f>
        <v>1.5447970541744443E-2</v>
      </c>
      <c r="AL48" s="16" t="s">
        <v>29319</v>
      </c>
      <c r="AM48" s="33">
        <f>SUM(D6L228C18,D6L237C18,D6L240C18)</f>
        <v>597.49667856189456</v>
      </c>
      <c r="AN48" s="16" t="s">
        <v>29320</v>
      </c>
      <c r="AO48" s="33">
        <f>SUM(D6L228C19,D6L237C19,D6L240C19)</f>
        <v>1684.8146688136756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15.185715651289334</v>
      </c>
      <c r="AT48" s="16" t="s">
        <v>29322</v>
      </c>
      <c r="AU48" s="33">
        <f>IF(D6L241C5=0,0,D6L241C18/D6L241C5)</f>
        <v>0.14592227980561437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15.185715651289334</v>
      </c>
      <c r="AZ48" s="16" t="s">
        <v>29324</v>
      </c>
      <c r="BA48" s="33">
        <f>IF(D6L241C5=0,0,D6L241C19/D6L241C5)</f>
        <v>0.4114700655993101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B0BD36-ED2F-43AC-8CA8-6E286939B0C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29327</v>
      </c>
    </row>
    <row r="3" spans="1:53" x14ac:dyDescent="0.3">
      <c r="B3" s="13" t="s">
        <v>27409</v>
      </c>
    </row>
    <row r="4" spans="1:53" x14ac:dyDescent="0.3">
      <c r="B4" s="13" t="s">
        <v>11985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23648.635773666669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IF(_xlfn.SINGLE(D6L301C2)&lt;&gt;0,_xlfn.SINGLE(D6L301C2)*_xlfn.SINGLE(D6L301C4),_xlfn.SINGLE(D6L301C3)*_xlfn.SINGLE(D6L301C4))</f>
        <v>20337.826765353333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10168.913382676667</v>
      </c>
      <c r="R8" s="16" t="s">
        <v>29335</v>
      </c>
      <c r="S8" s="15">
        <f>D6L301C5-D6L301C7</f>
        <v>10168.913382676667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9872.3717315234226</v>
      </c>
      <c r="X8" s="16" t="s">
        <v>29337</v>
      </c>
      <c r="Y8" s="33">
        <f>D6L301C7-D6L301C10</f>
        <v>296.54165115324395</v>
      </c>
      <c r="Z8" s="16" t="s">
        <v>29338</v>
      </c>
      <c r="AA8" s="33">
        <f>CHOOSE(MIN(D6L301C9,RUN_YEARS),B7L803C7,B7L803C16,B7L803C25,B7L803C34,B7L803C43)</f>
        <v>182442</v>
      </c>
      <c r="AB8" s="16" t="s">
        <v>29339</v>
      </c>
      <c r="AC8" s="33">
        <f>IF(D6L301C12=0,0,D6L301C10/D6L301C12)</f>
        <v>5.4112384930681656E-2</v>
      </c>
      <c r="AD8" s="16" t="s">
        <v>29340</v>
      </c>
      <c r="AE8" s="33">
        <f>IF(D6L301C5=0,0,D6L301C10/D6L301C5)</f>
        <v>0.4854192065566012</v>
      </c>
      <c r="AF8" s="16" t="s">
        <v>29341</v>
      </c>
      <c r="AG8" s="33">
        <f>CHOOSE(MIN(D6L301C9,RUN_YEARS),B7L803C5,B7L803C14,B7L803C23,B7L803C32,B7L803C41)</f>
        <v>2107.7334026007293</v>
      </c>
      <c r="AH8" s="16" t="s">
        <v>29342</v>
      </c>
      <c r="AI8" s="33">
        <f>IF(D6L301C15=0,0,D6L301C11/D6L301C15)</f>
        <v>0.14069220081977238</v>
      </c>
      <c r="AJ8" s="16" t="s">
        <v>29343</v>
      </c>
      <c r="AK8" s="33">
        <f>IF(D6L301C5=0,0,D6L301C11/D6L301C5)</f>
        <v>1.4580793443398772E-2</v>
      </c>
      <c r="AL8" s="16" t="s">
        <v>29344</v>
      </c>
      <c r="AM8" s="33">
        <f>D6L301C8*CHOOSE(MIN(D6L301C9,RUN_YEARS),B7L803C4,B7L803C13,B7L803C22,B7L803C31,B7L803C40)</f>
        <v>3096.9091628100077</v>
      </c>
      <c r="AN8" s="16" t="s">
        <v>29345</v>
      </c>
      <c r="AO8" s="33">
        <f>D6L301C8-D6L301C18</f>
        <v>7072.0042198666588</v>
      </c>
      <c r="AP8" s="16" t="s">
        <v>29346</v>
      </c>
      <c r="AQ8" s="33">
        <f>CHOOSE(MIN(D6L301C9,RUN_YEARS),B7L803C2,B7L803C11,B7L803C20,B7L803C29,B7L803C38)</f>
        <v>421.50575490960409</v>
      </c>
      <c r="AR8" s="16" t="s">
        <v>29347</v>
      </c>
      <c r="AS8" s="33">
        <f>IF(D6L301C20=0,0,D6L301C18/D6L301C20)</f>
        <v>7.3472523844286997</v>
      </c>
      <c r="AT8" s="16" t="s">
        <v>29348</v>
      </c>
      <c r="AU8" s="33">
        <f>IF(D6L301C5=0,0,D6L301C18/D6L301C5)</f>
        <v>0.15227335735230924</v>
      </c>
      <c r="AV8" s="16" t="s">
        <v>29349</v>
      </c>
      <c r="AW8" s="33">
        <f>CHOOSE(MIN(D6L301C9,RUN_YEARS),B7L803C1,B7L803C10,B7L803C19,B7L803C28,B7L803C37)</f>
        <v>962.53726561164785</v>
      </c>
      <c r="AX8" s="16" t="s">
        <v>29350</v>
      </c>
      <c r="AY8" s="33">
        <f>IF(D6L301C23=0,0,D6L301C19/D6L301C23)</f>
        <v>7.3472523844286979</v>
      </c>
      <c r="AZ8" s="16" t="s">
        <v>29351</v>
      </c>
      <c r="BA8" s="33">
        <f>IF(D6L301C5=0,0,D6L301C19/D6L301C5)</f>
        <v>0.34772664264769076</v>
      </c>
    </row>
    <row r="9" spans="1:53" x14ac:dyDescent="0.3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84.150308399887862</v>
      </c>
      <c r="J9" s="16" t="s">
        <v>29372</v>
      </c>
      <c r="K9" s="21">
        <f>_xlfn.SINGLE(IF(FLOW_THRU_100PCT="Y",1,INDEX(VariabilityMatrix,D6L302C1,_xlfn.SINGLE(D6L302C9))))</f>
        <v>0.65429056519907625</v>
      </c>
      <c r="L9" s="16" t="s">
        <v>29352</v>
      </c>
      <c r="M9" s="15">
        <f>IF(_xlfn.SINGLE(D6L302C2)&lt;&gt;0,_xlfn.SINGLE(D6L302C2)*_xlfn.SINGLE(D6L302C4),_xlfn.SINGLE(D6L302C3)*_xlfn.SINGLE(D6L302C4))</f>
        <v>55.058752844639201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27.529376422319601</v>
      </c>
      <c r="R9" s="16" t="s">
        <v>29354</v>
      </c>
      <c r="S9" s="15">
        <f>D6L302C5-D6L302C7</f>
        <v>27.529376422319601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26.567325870023296</v>
      </c>
      <c r="X9" s="16" t="s">
        <v>29356</v>
      </c>
      <c r="Y9" s="33">
        <f>D6L302C7-D6L302C10</f>
        <v>0.96205055229630432</v>
      </c>
      <c r="Z9" s="16" t="s">
        <v>29357</v>
      </c>
      <c r="AA9" s="33">
        <f>CHOOSE(MIN(D6L302C9,RUN_YEARS),B7L803C7,B7L803C16,B7L803C25,B7L803C34,B7L803C43)</f>
        <v>195500.6</v>
      </c>
      <c r="AB9" s="16" t="s">
        <v>29358</v>
      </c>
      <c r="AC9" s="33">
        <f>IF(D6L302C12=0,0,D6L302C10/D6L302C12)</f>
        <v>1.3589383290907187E-4</v>
      </c>
      <c r="AD9" s="16" t="s">
        <v>29359</v>
      </c>
      <c r="AE9" s="33">
        <f>IF(D6L302C5=0,0,D6L302C10/D6L302C5)</f>
        <v>0.48252683719496975</v>
      </c>
      <c r="AF9" s="16" t="s">
        <v>29360</v>
      </c>
      <c r="AG9" s="33">
        <f>CHOOSE(MIN(D6L302C9,RUN_YEARS),B7L803C5,B7L803C14,B7L803C23,B7L803C32,B7L803C41)</f>
        <v>2722.8567718630029</v>
      </c>
      <c r="AH9" s="16" t="s">
        <v>29361</v>
      </c>
      <c r="AI9" s="33">
        <f>IF(D6L302C15=0,0,D6L302C11/D6L302C15)</f>
        <v>3.5332396556358737E-4</v>
      </c>
      <c r="AJ9" s="16" t="s">
        <v>29362</v>
      </c>
      <c r="AK9" s="33">
        <f>IF(D6L302C5=0,0,D6L302C11/D6L302C5)</f>
        <v>1.7473162805030272E-2</v>
      </c>
      <c r="AL9" s="16" t="s">
        <v>29363</v>
      </c>
      <c r="AM9" s="33">
        <f>D6L302C8*CHOOSE(MIN(D6L302C9,RUN_YEARS),B7L803C4,B7L803C13,B7L803C22,B7L803C31,B7L803C40)</f>
        <v>7.1904837162299673</v>
      </c>
      <c r="AN9" s="16" t="s">
        <v>29364</v>
      </c>
      <c r="AO9" s="33">
        <f>D6L302C8-D6L302C18</f>
        <v>20.338892706089634</v>
      </c>
      <c r="AP9" s="16" t="s">
        <v>29365</v>
      </c>
      <c r="AQ9" s="33">
        <f>CHOOSE(MIN(D6L302C9,RUN_YEARS),B7L803C2,B7L803C11,B7L803C20,B7L803C29,B7L803C38)</f>
        <v>434.81305877060123</v>
      </c>
      <c r="AR9" s="16" t="s">
        <v>29366</v>
      </c>
      <c r="AS9" s="33">
        <f>IF(D6L302C20=0,0,D6L302C18/D6L302C20)</f>
        <v>1.6536954378878314E-2</v>
      </c>
      <c r="AT9" s="16" t="s">
        <v>29367</v>
      </c>
      <c r="AU9" s="33">
        <f>IF(D6L302C5=0,0,D6L302C18/D6L302C5)</f>
        <v>0.13059655994242284</v>
      </c>
      <c r="AV9" s="16" t="s">
        <v>29368</v>
      </c>
      <c r="AW9" s="33">
        <f>CHOOSE(MIN(D6L302C9,RUN_YEARS),B7L803C1,B7L803C10,B7L803C19,B7L803C28,B7L803C37)</f>
        <v>1229.9055944707277</v>
      </c>
      <c r="AX9" s="16" t="s">
        <v>29369</v>
      </c>
      <c r="AY9" s="33">
        <f>IF(D6L302C23=0,0,D6L302C19/D6L302C23)</f>
        <v>1.6536954378878314E-2</v>
      </c>
      <c r="AZ9" s="16" t="s">
        <v>29370</v>
      </c>
      <c r="BA9" s="33">
        <f>IF(D6L302C5=0,0,D6L302C19/D6L302C5)</f>
        <v>0.36940344005757719</v>
      </c>
    </row>
    <row r="10" spans="1:53" x14ac:dyDescent="0.3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6.363955104550068</v>
      </c>
      <c r="J10" s="16" t="s">
        <v>29393</v>
      </c>
      <c r="K10" s="21">
        <f>_xlfn.SINGLE(IF(FLOW_THRU_100PCT="Y",1,INDEX(VariabilityMatrix,D6L303C1,_xlfn.SINGLE(D6L303C9))))</f>
        <v>0.65429056519907625</v>
      </c>
      <c r="L10" s="16" t="s">
        <v>29373</v>
      </c>
      <c r="M10" s="15">
        <f>IF(_xlfn.SINGLE(D6L303C2)&lt;&gt;0,_xlfn.SINGLE(D6L303C2)*_xlfn.SINGLE(D6L303C4),_xlfn.SINGLE(D6L303C3)*_xlfn.SINGLE(D6L303C4))</f>
        <v>4.1638757822576107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2.0819378911288053</v>
      </c>
      <c r="R10" s="16" t="s">
        <v>29375</v>
      </c>
      <c r="S10" s="15">
        <f>D6L303C5-D6L303C7</f>
        <v>2.0819378911288053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2.0091818116854956</v>
      </c>
      <c r="X10" s="16" t="s">
        <v>29377</v>
      </c>
      <c r="Y10" s="33">
        <f>D6L303C7-D6L303C10</f>
        <v>7.2756079443309751E-2</v>
      </c>
      <c r="Z10" s="16" t="s">
        <v>29378</v>
      </c>
      <c r="AA10" s="33">
        <f>CHOOSE(MIN(D6L303C9,RUN_YEARS),B7L803C7,B7L803C16,B7L803C25,B7L803C34,B7L803C43)</f>
        <v>195500.6</v>
      </c>
      <c r="AB10" s="16" t="s">
        <v>29379</v>
      </c>
      <c r="AC10" s="33">
        <f>IF(D6L303C12=0,0,D6L303C10/D6L303C12)</f>
        <v>1.0277113275792993E-5</v>
      </c>
      <c r="AD10" s="16" t="s">
        <v>29380</v>
      </c>
      <c r="AE10" s="33">
        <f>IF(D6L303C5=0,0,D6L303C10/D6L303C5)</f>
        <v>0.4825268371949698</v>
      </c>
      <c r="AF10" s="16" t="s">
        <v>29381</v>
      </c>
      <c r="AG10" s="33">
        <f>CHOOSE(MIN(D6L303C9,RUN_YEARS),B7L803C5,B7L803C14,B7L803C23,B7L803C32,B7L803C41)</f>
        <v>2722.8567718630029</v>
      </c>
      <c r="AH10" s="16" t="s">
        <v>29382</v>
      </c>
      <c r="AI10" s="33">
        <f>IF(D6L303C15=0,0,D6L303C11/D6L303C15)</f>
        <v>2.6720494517061721E-5</v>
      </c>
      <c r="AJ10" s="16" t="s">
        <v>29383</v>
      </c>
      <c r="AK10" s="33">
        <f>IF(D6L303C5=0,0,D6L303C11/D6L303C5)</f>
        <v>1.747316280503021E-2</v>
      </c>
      <c r="AL10" s="16" t="s">
        <v>29384</v>
      </c>
      <c r="AM10" s="33">
        <f>D6L303C8*CHOOSE(MIN(D6L303C9,RUN_YEARS),B7L803C4,B7L803C13,B7L803C22,B7L803C31,B7L803C40)</f>
        <v>0.54378785319040879</v>
      </c>
      <c r="AN10" s="16" t="s">
        <v>29385</v>
      </c>
      <c r="AO10" s="33">
        <f>D6L303C8-D6L303C18</f>
        <v>1.5381500379383966</v>
      </c>
      <c r="AP10" s="16" t="s">
        <v>29386</v>
      </c>
      <c r="AQ10" s="33">
        <f>CHOOSE(MIN(D6L303C9,RUN_YEARS),B7L803C2,B7L803C11,B7L803C20,B7L803C29,B7L803C38)</f>
        <v>434.81305877060123</v>
      </c>
      <c r="AR10" s="16" t="s">
        <v>29387</v>
      </c>
      <c r="AS10" s="33">
        <f>IF(D6L303C20=0,0,D6L303C18/D6L303C20)</f>
        <v>1.2506244746372727E-3</v>
      </c>
      <c r="AT10" s="16" t="s">
        <v>29388</v>
      </c>
      <c r="AU10" s="33">
        <f>IF(D6L303C5=0,0,D6L303C18/D6L303C5)</f>
        <v>0.13059655994242284</v>
      </c>
      <c r="AV10" s="16" t="s">
        <v>29389</v>
      </c>
      <c r="AW10" s="33">
        <f>CHOOSE(MIN(D6L303C9,RUN_YEARS),B7L803C1,B7L803C10,B7L803C19,B7L803C28,B7L803C37)</f>
        <v>1229.9055944707277</v>
      </c>
      <c r="AX10" s="16" t="s">
        <v>29390</v>
      </c>
      <c r="AY10" s="33">
        <f>IF(D6L303C23=0,0,D6L303C19/D6L303C23)</f>
        <v>1.2506244746372729E-3</v>
      </c>
      <c r="AZ10" s="16" t="s">
        <v>29391</v>
      </c>
      <c r="BA10" s="33">
        <f>IF(D6L303C5=0,0,D6L303C19/D6L303C5)</f>
        <v>0.36940344005757719</v>
      </c>
    </row>
    <row r="11" spans="1:53" x14ac:dyDescent="0.3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0</v>
      </c>
      <c r="J11" s="16" t="s">
        <v>29414</v>
      </c>
      <c r="K11" s="21">
        <f>_xlfn.SINGLE(IF(FLOW_THRU_100PCT="Y",1,INDEX(VariabilityMatrix,D6L304C1,_xlfn.SINGLE(D6L304C9))))</f>
        <v>0.63445525502132649</v>
      </c>
      <c r="L11" s="16" t="s">
        <v>29394</v>
      </c>
      <c r="M11" s="15">
        <f>IF(_xlfn.SINGLE(D6L304C2)&lt;&gt;0,_xlfn.SINGLE(D6L304C2)*_xlfn.SINGLE(D6L304C4),_xlfn.SINGLE(D6L304C3)*_xlfn.SINGLE(D6L304C4))</f>
        <v>0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</v>
      </c>
      <c r="R11" s="16" t="s">
        <v>29396</v>
      </c>
      <c r="S11" s="15">
        <f>D6L304C5-D6L304C7</f>
        <v>0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</v>
      </c>
      <c r="X11" s="16" t="s">
        <v>29398</v>
      </c>
      <c r="Y11" s="33">
        <f>D6L304C7-D6L304C10</f>
        <v>0</v>
      </c>
      <c r="Z11" s="16" t="s">
        <v>29399</v>
      </c>
      <c r="AA11" s="33">
        <f>CHOOSE(MIN(D6L304C9,RUN_YEARS),B7L803C7,B7L803C16,B7L803C25,B7L803C34,B7L803C43)</f>
        <v>157543</v>
      </c>
      <c r="AB11" s="16" t="s">
        <v>29400</v>
      </c>
      <c r="AC11" s="33">
        <f>IF(D6L304C12=0,0,D6L304C10/D6L304C12)</f>
        <v>0</v>
      </c>
      <c r="AD11" s="16" t="s">
        <v>29401</v>
      </c>
      <c r="AE11" s="33">
        <f>IF(D6L304C5=0,0,D6L304C10/D6L304C5)</f>
        <v>0</v>
      </c>
      <c r="AF11" s="16" t="s">
        <v>29402</v>
      </c>
      <c r="AG11" s="33">
        <f>CHOOSE(MIN(D6L304C9,RUN_YEARS),B7L803C5,B7L803C14,B7L803C23,B7L803C32,B7L803C41)</f>
        <v>1366.1633331958128</v>
      </c>
      <c r="AH11" s="16" t="s">
        <v>29403</v>
      </c>
      <c r="AI11" s="33">
        <f>IF(D6L304C15=0,0,D6L304C11/D6L304C15)</f>
        <v>0</v>
      </c>
      <c r="AJ11" s="16" t="s">
        <v>29404</v>
      </c>
      <c r="AK11" s="33">
        <f>IF(D6L304C5=0,0,D6L304C11/D6L304C5)</f>
        <v>0</v>
      </c>
      <c r="AL11" s="16" t="s">
        <v>29405</v>
      </c>
      <c r="AM11" s="33">
        <f>D6L304C8*CHOOSE(MIN(D6L304C9,RUN_YEARS),B7L803C4,B7L803C13,B7L803C22,B7L803C31,B7L803C40)</f>
        <v>0</v>
      </c>
      <c r="AN11" s="16" t="s">
        <v>29406</v>
      </c>
      <c r="AO11" s="33">
        <f>D6L304C8-D6L304C18</f>
        <v>0</v>
      </c>
      <c r="AP11" s="16" t="s">
        <v>29407</v>
      </c>
      <c r="AQ11" s="33">
        <f>CHOOSE(MIN(D6L304C9,RUN_YEARS),B7L803C2,B7L803C11,B7L803C20,B7L803C29,B7L803C38)</f>
        <v>332.29106094815239</v>
      </c>
      <c r="AR11" s="16" t="s">
        <v>29408</v>
      </c>
      <c r="AS11" s="33">
        <f>IF(D6L304C20=0,0,D6L304C18/D6L304C20)</f>
        <v>0</v>
      </c>
      <c r="AT11" s="16" t="s">
        <v>29409</v>
      </c>
      <c r="AU11" s="33">
        <f>IF(D6L304C5=0,0,D6L304C18/D6L304C5)</f>
        <v>0</v>
      </c>
      <c r="AV11" s="16" t="s">
        <v>29410</v>
      </c>
      <c r="AW11" s="33">
        <f>CHOOSE(MIN(D6L304C9,RUN_YEARS),B7L803C1,B7L803C10,B7L803C19,B7L803C28,B7L803C37)</f>
        <v>640.66767696469321</v>
      </c>
      <c r="AX11" s="16" t="s">
        <v>29411</v>
      </c>
      <c r="AY11" s="33">
        <f>IF(D6L304C23=0,0,D6L304C19/D6L304C23)</f>
        <v>0</v>
      </c>
      <c r="AZ11" s="16" t="s">
        <v>29412</v>
      </c>
      <c r="BA11" s="33">
        <f>IF(D6L304C5=0,0,D6L304C19/D6L304C5)</f>
        <v>0</v>
      </c>
    </row>
    <row r="12" spans="1:53" x14ac:dyDescent="0.3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297.75503348335388</v>
      </c>
      <c r="J12" s="16" t="s">
        <v>29435</v>
      </c>
      <c r="K12" s="21">
        <f>_xlfn.SINGLE(IF(FLOW_THRU_100PCT="Y",1,INDEX(VariabilityMatrix,D6L305C1,_xlfn.SINGLE(D6L305C9))))</f>
        <v>0.33851595365153941</v>
      </c>
      <c r="L12" s="16" t="s">
        <v>29415</v>
      </c>
      <c r="M12" s="15">
        <f>IF(_xlfn.SINGLE(D6L305C2)&lt;&gt;0,_xlfn.SINGLE(D6L305C2)*_xlfn.SINGLE(D6L305C4),_xlfn.SINGLE(D6L305C3)*_xlfn.SINGLE(D6L305C4))</f>
        <v>100.79482911416359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50.397414557081795</v>
      </c>
      <c r="R12" s="16" t="s">
        <v>29417</v>
      </c>
      <c r="S12" s="15">
        <f>D6L305C5-D6L305C7</f>
        <v>50.397414557081795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48.636210098064815</v>
      </c>
      <c r="X12" s="16" t="s">
        <v>29419</v>
      </c>
      <c r="Y12" s="33">
        <f>D6L305C7-D6L305C10</f>
        <v>1.7612044590169802</v>
      </c>
      <c r="Z12" s="16" t="s">
        <v>29420</v>
      </c>
      <c r="AA12" s="33">
        <f>CHOOSE(MIN(D6L305C9,RUN_YEARS),B7L803C7,B7L803C16,B7L803C25,B7L803C34,B7L803C43)</f>
        <v>195500.6</v>
      </c>
      <c r="AB12" s="16" t="s">
        <v>29421</v>
      </c>
      <c r="AC12" s="33">
        <f>IF(D6L305C12=0,0,D6L305C10/D6L305C12)</f>
        <v>2.4877780476410209E-4</v>
      </c>
      <c r="AD12" s="16" t="s">
        <v>29422</v>
      </c>
      <c r="AE12" s="33">
        <f>IF(D6L305C5=0,0,D6L305C10/D6L305C5)</f>
        <v>0.4825268371949698</v>
      </c>
      <c r="AF12" s="16" t="s">
        <v>29423</v>
      </c>
      <c r="AG12" s="33">
        <f>CHOOSE(MIN(D6L305C9,RUN_YEARS),B7L803C5,B7L803C14,B7L803C23,B7L803C32,B7L803C41)</f>
        <v>2722.8567718630029</v>
      </c>
      <c r="AH12" s="16" t="s">
        <v>29424</v>
      </c>
      <c r="AI12" s="33">
        <f>IF(D6L305C15=0,0,D6L305C11/D6L305C15)</f>
        <v>6.4682229238666427E-4</v>
      </c>
      <c r="AJ12" s="16" t="s">
        <v>29425</v>
      </c>
      <c r="AK12" s="33">
        <f>IF(D6L305C5=0,0,D6L305C11/D6L305C5)</f>
        <v>1.747316280503022E-2</v>
      </c>
      <c r="AL12" s="16" t="s">
        <v>29426</v>
      </c>
      <c r="AM12" s="33">
        <f>D6L305C8*CHOOSE(MIN(D6L305C9,RUN_YEARS),B7L803C4,B7L803C13,B7L803C22,B7L803C31,B7L803C40)</f>
        <v>13.163457942294132</v>
      </c>
      <c r="AN12" s="16" t="s">
        <v>29427</v>
      </c>
      <c r="AO12" s="33">
        <f>D6L305C8-D6L305C18</f>
        <v>37.233956614787665</v>
      </c>
      <c r="AP12" s="16" t="s">
        <v>29428</v>
      </c>
      <c r="AQ12" s="33">
        <f>CHOOSE(MIN(D6L305C9,RUN_YEARS),B7L803C2,B7L803C11,B7L803C20,B7L803C29,B7L803C38)</f>
        <v>434.81305877060123</v>
      </c>
      <c r="AR12" s="16" t="s">
        <v>29429</v>
      </c>
      <c r="AS12" s="33">
        <f>IF(D6L305C20=0,0,D6L305C18/D6L305C20)</f>
        <v>3.0273833034161268E-2</v>
      </c>
      <c r="AT12" s="16" t="s">
        <v>29430</v>
      </c>
      <c r="AU12" s="33">
        <f>IF(D6L305C5=0,0,D6L305C18/D6L305C5)</f>
        <v>0.13059655994242284</v>
      </c>
      <c r="AV12" s="16" t="s">
        <v>29431</v>
      </c>
      <c r="AW12" s="33">
        <f>CHOOSE(MIN(D6L305C9,RUN_YEARS),B7L803C1,B7L803C10,B7L803C19,B7L803C28,B7L803C37)</f>
        <v>1229.9055944707277</v>
      </c>
      <c r="AX12" s="16" t="s">
        <v>29432</v>
      </c>
      <c r="AY12" s="33">
        <f>IF(D6L305C23=0,0,D6L305C19/D6L305C23)</f>
        <v>3.0273833034161264E-2</v>
      </c>
      <c r="AZ12" s="16" t="s">
        <v>29433</v>
      </c>
      <c r="BA12" s="33">
        <f>IF(D6L305C5=0,0,D6L305C19/D6L305C5)</f>
        <v>0.36940344005757719</v>
      </c>
    </row>
    <row r="13" spans="1:53" x14ac:dyDescent="0.3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38.524207242431707</v>
      </c>
      <c r="J13" s="16" t="s">
        <v>29456</v>
      </c>
      <c r="K13" s="21">
        <f>_xlfn.SINGLE(IF(FLOW_THRU_100PCT="Y",1,INDEX(VariabilityMatrix,D6L306C1,_xlfn.SINGLE(D6L306C9))))</f>
        <v>0.65429056519907625</v>
      </c>
      <c r="L13" s="16" t="s">
        <v>29436</v>
      </c>
      <c r="M13" s="15">
        <f>IF(_xlfn.SINGLE(D6L306C2)&lt;&gt;0,_xlfn.SINGLE(D6L306C2)*_xlfn.SINGLE(D6L306C4),_xlfn.SINGLE(D6L306C3)*_xlfn.SINGLE(D6L306C4))</f>
        <v>25.206025330496988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12.603012665248494</v>
      </c>
      <c r="R13" s="16" t="s">
        <v>29438</v>
      </c>
      <c r="S13" s="15">
        <f>D6L306C5-D6L306C7</f>
        <v>12.603012665248494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12.162583680981005</v>
      </c>
      <c r="X13" s="16" t="s">
        <v>29440</v>
      </c>
      <c r="Y13" s="33">
        <f>D6L306C7-D6L306C10</f>
        <v>0.44042898426748955</v>
      </c>
      <c r="Z13" s="16" t="s">
        <v>29441</v>
      </c>
      <c r="AA13" s="33">
        <f>CHOOSE(MIN(D6L306C9,RUN_YEARS),B7L803C7,B7L803C16,B7L803C25,B7L803C34,B7L803C43)</f>
        <v>195500.6</v>
      </c>
      <c r="AB13" s="16" t="s">
        <v>29442</v>
      </c>
      <c r="AC13" s="33">
        <f>IF(D6L306C12=0,0,D6L306C10/D6L306C12)</f>
        <v>6.2212513316997517E-5</v>
      </c>
      <c r="AD13" s="16" t="s">
        <v>29443</v>
      </c>
      <c r="AE13" s="33">
        <f>IF(D6L306C5=0,0,D6L306C10/D6L306C5)</f>
        <v>0.4825268371949698</v>
      </c>
      <c r="AF13" s="16" t="s">
        <v>29444</v>
      </c>
      <c r="AG13" s="33">
        <f>CHOOSE(MIN(D6L306C9,RUN_YEARS),B7L803C5,B7L803C14,B7L803C23,B7L803C32,B7L803C41)</f>
        <v>2722.8567718630029</v>
      </c>
      <c r="AH13" s="16" t="s">
        <v>29445</v>
      </c>
      <c r="AI13" s="33">
        <f>IF(D6L306C15=0,0,D6L306C11/D6L306C15)</f>
        <v>1.6175253462419328E-4</v>
      </c>
      <c r="AJ13" s="16" t="s">
        <v>29446</v>
      </c>
      <c r="AK13" s="33">
        <f>IF(D6L306C5=0,0,D6L306C11/D6L306C5)</f>
        <v>1.747316280503022E-2</v>
      </c>
      <c r="AL13" s="16" t="s">
        <v>29447</v>
      </c>
      <c r="AM13" s="33">
        <f>D6L306C8*CHOOSE(MIN(D6L306C9,RUN_YEARS),B7L803C4,B7L803C13,B7L803C22,B7L803C31,B7L803C40)</f>
        <v>3.2918201979844781</v>
      </c>
      <c r="AN13" s="16" t="s">
        <v>29448</v>
      </c>
      <c r="AO13" s="33">
        <f>D6L306C8-D6L306C18</f>
        <v>9.3111924672640161</v>
      </c>
      <c r="AP13" s="16" t="s">
        <v>29449</v>
      </c>
      <c r="AQ13" s="33">
        <f>CHOOSE(MIN(D6L306C9,RUN_YEARS),B7L803C2,B7L803C11,B7L803C20,B7L803C29,B7L803C38)</f>
        <v>434.81305877060123</v>
      </c>
      <c r="AR13" s="16" t="s">
        <v>29450</v>
      </c>
      <c r="AS13" s="33">
        <f>IF(D6L306C20=0,0,D6L306C18/D6L306C20)</f>
        <v>7.5706562431492597E-3</v>
      </c>
      <c r="AT13" s="16" t="s">
        <v>29451</v>
      </c>
      <c r="AU13" s="33">
        <f>IF(D6L306C5=0,0,D6L306C18/D6L306C5)</f>
        <v>0.13059655994242284</v>
      </c>
      <c r="AV13" s="16" t="s">
        <v>29452</v>
      </c>
      <c r="AW13" s="33">
        <f>CHOOSE(MIN(D6L306C9,RUN_YEARS),B7L803C1,B7L803C10,B7L803C19,B7L803C28,B7L803C37)</f>
        <v>1229.9055944707277</v>
      </c>
      <c r="AX13" s="16" t="s">
        <v>29453</v>
      </c>
      <c r="AY13" s="33">
        <f>IF(D6L306C23=0,0,D6L306C19/D6L306C23)</f>
        <v>7.5706562431492597E-3</v>
      </c>
      <c r="AZ13" s="16" t="s">
        <v>29454</v>
      </c>
      <c r="BA13" s="33">
        <f>IF(D6L306C5=0,0,D6L306C19/D6L306C5)</f>
        <v>0.36940344005757719</v>
      </c>
    </row>
    <row r="14" spans="1:53" x14ac:dyDescent="0.3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2.6685177435072958</v>
      </c>
      <c r="J14" s="16" t="s">
        <v>29477</v>
      </c>
      <c r="K14" s="21">
        <f>_xlfn.SINGLE(IF(FLOW_THRU_100PCT="Y",1,INDEX(VariabilityMatrix,D6L307C1,_xlfn.SINGLE(D6L307C9))))</f>
        <v>0.63445525502132649</v>
      </c>
      <c r="L14" s="16" t="s">
        <v>29457</v>
      </c>
      <c r="M14" s="15">
        <f>IF(_xlfn.SINGLE(D6L307C2)&lt;&gt;0,_xlfn.SINGLE(D6L307C2)*_xlfn.SINGLE(D6L307C4),_xlfn.SINGLE(D6L307C3)*_xlfn.SINGLE(D6L307C4))</f>
        <v>1.693055105485856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0.84652755274292801</v>
      </c>
      <c r="R14" s="16" t="s">
        <v>29459</v>
      </c>
      <c r="S14" s="15">
        <f>D6L307C5-D6L307C7</f>
        <v>0.84652755274292801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0.82786225408282588</v>
      </c>
      <c r="X14" s="16" t="s">
        <v>29461</v>
      </c>
      <c r="Y14" s="33">
        <f>D6L307C7-D6L307C10</f>
        <v>1.8665298660102136E-2</v>
      </c>
      <c r="Z14" s="16" t="s">
        <v>29462</v>
      </c>
      <c r="AA14" s="33">
        <f>CHOOSE(MIN(D6L307C9,RUN_YEARS),B7L803C7,B7L803C16,B7L803C25,B7L803C34,B7L803C43)</f>
        <v>157543</v>
      </c>
      <c r="AB14" s="16" t="s">
        <v>29463</v>
      </c>
      <c r="AC14" s="33">
        <f>IF(D6L307C12=0,0,D6L307C10/D6L307C12)</f>
        <v>5.2548336269007567E-6</v>
      </c>
      <c r="AD14" s="16" t="s">
        <v>29464</v>
      </c>
      <c r="AE14" s="33">
        <f>IF(D6L307C5=0,0,D6L307C10/D6L307C5)</f>
        <v>0.48897537439884703</v>
      </c>
      <c r="AF14" s="16" t="s">
        <v>29465</v>
      </c>
      <c r="AG14" s="33">
        <f>CHOOSE(MIN(D6L307C9,RUN_YEARS),B7L803C5,B7L803C14,B7L803C23,B7L803C32,B7L803C41)</f>
        <v>1366.1633331958128</v>
      </c>
      <c r="AH14" s="16" t="s">
        <v>29466</v>
      </c>
      <c r="AI14" s="33">
        <f>IF(D6L307C15=0,0,D6L307C11/D6L307C15)</f>
        <v>1.3662567429942018E-5</v>
      </c>
      <c r="AJ14" s="16" t="s">
        <v>29467</v>
      </c>
      <c r="AK14" s="33">
        <f>IF(D6L307C5=0,0,D6L307C11/D6L307C5)</f>
        <v>1.1024625601152985E-2</v>
      </c>
      <c r="AL14" s="16" t="s">
        <v>29468</v>
      </c>
      <c r="AM14" s="33">
        <f>D6L307C8*CHOOSE(MIN(D6L307C9,RUN_YEARS),B7L803C4,B7L803C13,B7L803C22,B7L803C31,B7L803C40)</f>
        <v>0.28911147786822988</v>
      </c>
      <c r="AN14" s="16" t="s">
        <v>29469</v>
      </c>
      <c r="AO14" s="33">
        <f>D6L307C8-D6L307C18</f>
        <v>0.55741607487469813</v>
      </c>
      <c r="AP14" s="16" t="s">
        <v>29470</v>
      </c>
      <c r="AQ14" s="33">
        <f>CHOOSE(MIN(D6L307C9,RUN_YEARS),B7L803C2,B7L803C11,B7L803C20,B7L803C29,B7L803C38)</f>
        <v>332.29106094815239</v>
      </c>
      <c r="AR14" s="16" t="s">
        <v>29471</v>
      </c>
      <c r="AS14" s="33">
        <f>IF(D6L307C20=0,0,D6L307C18/D6L307C20)</f>
        <v>8.7005493630579536E-4</v>
      </c>
      <c r="AT14" s="16" t="s">
        <v>29472</v>
      </c>
      <c r="AU14" s="33">
        <f>IF(D6L307C5=0,0,D6L307C18/D6L307C5)</f>
        <v>0.17076318244541933</v>
      </c>
      <c r="AV14" s="16" t="s">
        <v>29473</v>
      </c>
      <c r="AW14" s="33">
        <f>CHOOSE(MIN(D6L307C9,RUN_YEARS),B7L803C1,B7L803C10,B7L803C19,B7L803C28,B7L803C37)</f>
        <v>640.66767696469321</v>
      </c>
      <c r="AX14" s="16" t="s">
        <v>29474</v>
      </c>
      <c r="AY14" s="33">
        <f>IF(D6L307C23=0,0,D6L307C19/D6L307C23)</f>
        <v>8.7005493630579547E-4</v>
      </c>
      <c r="AZ14" s="16" t="s">
        <v>29475</v>
      </c>
      <c r="BA14" s="33">
        <f>IF(D6L307C5=0,0,D6L307C19/D6L307C5)</f>
        <v>0.32923681755458067</v>
      </c>
    </row>
    <row r="15" spans="1:53" x14ac:dyDescent="0.3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0.1551249068890054</v>
      </c>
      <c r="J15" s="16" t="s">
        <v>29498</v>
      </c>
      <c r="K15" s="21">
        <f>_xlfn.SINGLE(IF(FLOW_THRU_100PCT="Y",1,INDEX(VariabilityMatrix,D6L308C1,_xlfn.SINGLE(D6L308C9))))</f>
        <v>0.63445525502132649</v>
      </c>
      <c r="L15" s="16" t="s">
        <v>29478</v>
      </c>
      <c r="M15" s="15">
        <f>IF(_xlfn.SINGLE(D6L308C2)&lt;&gt;0,_xlfn.SINGLE(D6L308C2)*_xlfn.SINGLE(D6L308C4),_xlfn.SINGLE(D6L308C3)*_xlfn.SINGLE(D6L308C4))</f>
        <v>9.841981236042345E-2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4.9209906180211725E-2</v>
      </c>
      <c r="R15" s="16" t="s">
        <v>29480</v>
      </c>
      <c r="S15" s="15">
        <f>D6L308C5-D6L308C7</f>
        <v>4.9209906180211725E-2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4.8124864597202333E-2</v>
      </c>
      <c r="X15" s="16" t="s">
        <v>29482</v>
      </c>
      <c r="Y15" s="33">
        <f>D6L308C7-D6L308C10</f>
        <v>1.0850415830093926E-3</v>
      </c>
      <c r="Z15" s="16" t="s">
        <v>29483</v>
      </c>
      <c r="AA15" s="33">
        <f>CHOOSE(MIN(D6L308C9,RUN_YEARS),B7L803C7,B7L803C16,B7L803C25,B7L803C34,B7L803C43)</f>
        <v>157543</v>
      </c>
      <c r="AB15" s="16" t="s">
        <v>29484</v>
      </c>
      <c r="AC15" s="33">
        <f>IF(D6L308C12=0,0,D6L308C10/D6L308C12)</f>
        <v>3.0547129734232772E-7</v>
      </c>
      <c r="AD15" s="16" t="s">
        <v>29485</v>
      </c>
      <c r="AE15" s="33">
        <f>IF(D6L308C5=0,0,D6L308C10/D6L308C5)</f>
        <v>0.48897537439884708</v>
      </c>
      <c r="AF15" s="16" t="s">
        <v>29486</v>
      </c>
      <c r="AG15" s="33">
        <f>CHOOSE(MIN(D6L308C9,RUN_YEARS),B7L803C5,B7L803C14,B7L803C23,B7L803C32,B7L803C41)</f>
        <v>1366.1633331958128</v>
      </c>
      <c r="AH15" s="16" t="s">
        <v>29487</v>
      </c>
      <c r="AI15" s="33">
        <f>IF(D6L308C15=0,0,D6L308C11/D6L308C15)</f>
        <v>7.9422537309005144E-7</v>
      </c>
      <c r="AJ15" s="16" t="s">
        <v>29488</v>
      </c>
      <c r="AK15" s="33">
        <f>IF(D6L308C5=0,0,D6L308C11/D6L308C5)</f>
        <v>1.1024625601152936E-2</v>
      </c>
      <c r="AL15" s="16" t="s">
        <v>29489</v>
      </c>
      <c r="AM15" s="33">
        <f>D6L308C8*CHOOSE(MIN(D6L308C9,RUN_YEARS),B7L803C4,B7L803C13,B7L803C22,B7L803C31,B7L803C40)</f>
        <v>1.6806480374346927E-2</v>
      </c>
      <c r="AN15" s="16" t="s">
        <v>29490</v>
      </c>
      <c r="AO15" s="33">
        <f>D6L308C8-D6L308C18</f>
        <v>3.2403425805864798E-2</v>
      </c>
      <c r="AP15" s="16" t="s">
        <v>29491</v>
      </c>
      <c r="AQ15" s="33">
        <f>CHOOSE(MIN(D6L308C9,RUN_YEARS),B7L803C2,B7L803C11,B7L803C20,B7L803C29,B7L803C38)</f>
        <v>332.29106094815239</v>
      </c>
      <c r="AR15" s="16" t="s">
        <v>29492</v>
      </c>
      <c r="AS15" s="33">
        <f>IF(D6L308C20=0,0,D6L308C18/D6L308C20)</f>
        <v>5.0577587992862842E-5</v>
      </c>
      <c r="AT15" s="16" t="s">
        <v>29493</v>
      </c>
      <c r="AU15" s="33">
        <f>IF(D6L308C5=0,0,D6L308C18/D6L308C5)</f>
        <v>0.17076318244541935</v>
      </c>
      <c r="AV15" s="16" t="s">
        <v>29494</v>
      </c>
      <c r="AW15" s="33">
        <f>CHOOSE(MIN(D6L308C9,RUN_YEARS),B7L803C1,B7L803C10,B7L803C19,B7L803C28,B7L803C37)</f>
        <v>640.66767696469321</v>
      </c>
      <c r="AX15" s="16" t="s">
        <v>29495</v>
      </c>
      <c r="AY15" s="33">
        <f>IF(D6L308C23=0,0,D6L308C19/D6L308C23)</f>
        <v>5.0577587992862842E-5</v>
      </c>
      <c r="AZ15" s="16" t="s">
        <v>29496</v>
      </c>
      <c r="BA15" s="33">
        <f>IF(D6L308C5=0,0,D6L308C19/D6L308C5)</f>
        <v>0.32923681755458067</v>
      </c>
    </row>
    <row r="16" spans="1:53" x14ac:dyDescent="0.3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0.32687033951611855</v>
      </c>
      <c r="J16" s="16" t="s">
        <v>29519</v>
      </c>
      <c r="K16" s="21">
        <f>_xlfn.SINGLE(IF(FLOW_THRU_100PCT="Y",1,INDEX(VariabilityMatrix,D6L309C1,_xlfn.SINGLE(D6L309C9))))</f>
        <v>0.63445525502132649</v>
      </c>
      <c r="L16" s="16" t="s">
        <v>29499</v>
      </c>
      <c r="M16" s="15">
        <f>IF(_xlfn.SINGLE(D6L309C2)&lt;&gt;0,_xlfn.SINGLE(D6L309C2)*_xlfn.SINGLE(D6L309C4),_xlfn.SINGLE(D6L309C3)*_xlfn.SINGLE(D6L309C4))</f>
        <v>0.20738460461660657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0.10369230230830329</v>
      </c>
      <c r="R16" s="16" t="s">
        <v>29501</v>
      </c>
      <c r="S16" s="15">
        <f>D6L309C5-D6L309C7</f>
        <v>0.10369230230830329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0.10140596468696206</v>
      </c>
      <c r="X16" s="16" t="s">
        <v>29503</v>
      </c>
      <c r="Y16" s="33">
        <f>D6L309C7-D6L309C10</f>
        <v>2.2863376213412279E-3</v>
      </c>
      <c r="Z16" s="16" t="s">
        <v>29504</v>
      </c>
      <c r="AA16" s="33">
        <f>CHOOSE(MIN(D6L309C9,RUN_YEARS),B7L803C7,B7L803C16,B7L803C25,B7L803C34,B7L803C43)</f>
        <v>157543</v>
      </c>
      <c r="AB16" s="16" t="s">
        <v>29505</v>
      </c>
      <c r="AC16" s="33">
        <f>IF(D6L309C12=0,0,D6L309C10/D6L309C12)</f>
        <v>6.436716622570477E-7</v>
      </c>
      <c r="AD16" s="16" t="s">
        <v>29506</v>
      </c>
      <c r="AE16" s="33">
        <f>IF(D6L309C5=0,0,D6L309C10/D6L309C5)</f>
        <v>0.48897537439884703</v>
      </c>
      <c r="AF16" s="16" t="s">
        <v>29507</v>
      </c>
      <c r="AG16" s="33">
        <f>CHOOSE(MIN(D6L309C9,RUN_YEARS),B7L803C5,B7L803C14,B7L803C23,B7L803C32,B7L803C41)</f>
        <v>1366.1633331958128</v>
      </c>
      <c r="AH16" s="16" t="s">
        <v>29508</v>
      </c>
      <c r="AI16" s="33">
        <f>IF(D6L309C15=0,0,D6L309C11/D6L309C15)</f>
        <v>1.6735463218683281E-6</v>
      </c>
      <c r="AJ16" s="16" t="s">
        <v>29509</v>
      </c>
      <c r="AK16" s="33">
        <f>IF(D6L309C5=0,0,D6L309C11/D6L309C5)</f>
        <v>1.1024625601152973E-2</v>
      </c>
      <c r="AL16" s="16" t="s">
        <v>29510</v>
      </c>
      <c r="AM16" s="33">
        <f>D6L309C8*CHOOSE(MIN(D6L309C9,RUN_YEARS),B7L803C4,B7L803C13,B7L803C22,B7L803C31,B7L803C40)</f>
        <v>3.5413655074516742E-2</v>
      </c>
      <c r="AN16" s="16" t="s">
        <v>29511</v>
      </c>
      <c r="AO16" s="33">
        <f>D6L309C8-D6L309C18</f>
        <v>6.8278647233786544E-2</v>
      </c>
      <c r="AP16" s="16" t="s">
        <v>29512</v>
      </c>
      <c r="AQ16" s="33">
        <f>CHOOSE(MIN(D6L309C9,RUN_YEARS),B7L803C2,B7L803C11,B7L803C20,B7L803C29,B7L803C38)</f>
        <v>332.29106094815239</v>
      </c>
      <c r="AR16" s="16" t="s">
        <v>29513</v>
      </c>
      <c r="AS16" s="33">
        <f>IF(D6L309C20=0,0,D6L309C18/D6L309C20)</f>
        <v>1.0657420327067529E-4</v>
      </c>
      <c r="AT16" s="16" t="s">
        <v>29514</v>
      </c>
      <c r="AU16" s="33">
        <f>IF(D6L309C5=0,0,D6L309C18/D6L309C5)</f>
        <v>0.17076318244541935</v>
      </c>
      <c r="AV16" s="16" t="s">
        <v>29515</v>
      </c>
      <c r="AW16" s="33">
        <f>CHOOSE(MIN(D6L309C9,RUN_YEARS),B7L803C1,B7L803C10,B7L803C19,B7L803C28,B7L803C37)</f>
        <v>640.66767696469321</v>
      </c>
      <c r="AX16" s="16" t="s">
        <v>29516</v>
      </c>
      <c r="AY16" s="33">
        <f>IF(D6L309C23=0,0,D6L309C19/D6L309C23)</f>
        <v>1.0657420327067529E-4</v>
      </c>
      <c r="AZ16" s="16" t="s">
        <v>29517</v>
      </c>
      <c r="BA16" s="33">
        <f>IF(D6L309C5=0,0,D6L309C19/D6L309C5)</f>
        <v>0.32923681755458067</v>
      </c>
    </row>
    <row r="17" spans="1:53" x14ac:dyDescent="0.3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</v>
      </c>
      <c r="J17" s="16" t="s">
        <v>29540</v>
      </c>
      <c r="K17" s="21">
        <f>_xlfn.SINGLE(IF(FLOW_THRU_100PCT="Y",1,INDEX(VariabilityMatrix,D6L310C1,_xlfn.SINGLE(D6L310C9))))</f>
        <v>0.63445525502132649</v>
      </c>
      <c r="L17" s="16" t="s">
        <v>29520</v>
      </c>
      <c r="M17" s="15">
        <f>IF(_xlfn.SINGLE(D6L310C2)&lt;&gt;0,_xlfn.SINGLE(D6L310C2)*_xlfn.SINGLE(D6L310C4),_xlfn.SINGLE(D6L310C3)*_xlfn.SINGLE(D6L310C4))</f>
        <v>0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</v>
      </c>
      <c r="R17" s="16" t="s">
        <v>29522</v>
      </c>
      <c r="S17" s="15">
        <f>D6L310C5-D6L310C7</f>
        <v>0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</v>
      </c>
      <c r="X17" s="16" t="s">
        <v>29524</v>
      </c>
      <c r="Y17" s="33">
        <f>D6L310C7-D6L310C10</f>
        <v>0</v>
      </c>
      <c r="Z17" s="16" t="s">
        <v>29525</v>
      </c>
      <c r="AA17" s="33">
        <f>CHOOSE(MIN(D6L310C9,RUN_YEARS),B7L803C7,B7L803C16,B7L803C25,B7L803C34,B7L803C43)</f>
        <v>157543</v>
      </c>
      <c r="AB17" s="16" t="s">
        <v>29526</v>
      </c>
      <c r="AC17" s="33">
        <f>IF(D6L310C12=0,0,D6L310C10/D6L310C12)</f>
        <v>0</v>
      </c>
      <c r="AD17" s="16" t="s">
        <v>29527</v>
      </c>
      <c r="AE17" s="33">
        <f>IF(D6L310C5=0,0,D6L310C10/D6L310C5)</f>
        <v>0</v>
      </c>
      <c r="AF17" s="16" t="s">
        <v>29528</v>
      </c>
      <c r="AG17" s="33">
        <f>CHOOSE(MIN(D6L310C9,RUN_YEARS),B7L803C5,B7L803C14,B7L803C23,B7L803C32,B7L803C41)</f>
        <v>1366.1633331958128</v>
      </c>
      <c r="AH17" s="16" t="s">
        <v>29529</v>
      </c>
      <c r="AI17" s="33">
        <f>IF(D6L310C15=0,0,D6L310C11/D6L310C15)</f>
        <v>0</v>
      </c>
      <c r="AJ17" s="16" t="s">
        <v>29530</v>
      </c>
      <c r="AK17" s="33">
        <f>IF(D6L310C5=0,0,D6L310C11/D6L310C5)</f>
        <v>0</v>
      </c>
      <c r="AL17" s="16" t="s">
        <v>29531</v>
      </c>
      <c r="AM17" s="33">
        <f>D6L310C8*CHOOSE(MIN(D6L310C9,RUN_YEARS),B7L803C4,B7L803C13,B7L803C22,B7L803C31,B7L803C40)</f>
        <v>0</v>
      </c>
      <c r="AN17" s="16" t="s">
        <v>29532</v>
      </c>
      <c r="AO17" s="33">
        <f>D6L310C8-D6L310C18</f>
        <v>0</v>
      </c>
      <c r="AP17" s="16" t="s">
        <v>29533</v>
      </c>
      <c r="AQ17" s="33">
        <f>CHOOSE(MIN(D6L310C9,RUN_YEARS),B7L803C2,B7L803C11,B7L803C20,B7L803C29,B7L803C38)</f>
        <v>332.29106094815239</v>
      </c>
      <c r="AR17" s="16" t="s">
        <v>29534</v>
      </c>
      <c r="AS17" s="33">
        <f>IF(D6L310C20=0,0,D6L310C18/D6L310C20)</f>
        <v>0</v>
      </c>
      <c r="AT17" s="16" t="s">
        <v>29535</v>
      </c>
      <c r="AU17" s="33">
        <f>IF(D6L310C5=0,0,D6L310C18/D6L310C5)</f>
        <v>0</v>
      </c>
      <c r="AV17" s="16" t="s">
        <v>29536</v>
      </c>
      <c r="AW17" s="33">
        <f>CHOOSE(MIN(D6L310C9,RUN_YEARS),B7L803C1,B7L803C10,B7L803C19,B7L803C28,B7L803C37)</f>
        <v>640.66767696469321</v>
      </c>
      <c r="AX17" s="16" t="s">
        <v>29537</v>
      </c>
      <c r="AY17" s="33">
        <f>IF(D6L310C23=0,0,D6L310C19/D6L310C23)</f>
        <v>0</v>
      </c>
      <c r="AZ17" s="16" t="s">
        <v>29538</v>
      </c>
      <c r="BA17" s="33">
        <f>IF(D6L310C5=0,0,D6L310C19/D6L310C5)</f>
        <v>0</v>
      </c>
    </row>
    <row r="18" spans="1:53" x14ac:dyDescent="0.3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_xlfn.SINGLE(IF(FLOW_THRU_100PCT="Y",1,INDEX(VariabilityMatrix,D6L311C1,_xlfn.SINGLE(D6L311C9))))</f>
        <v>0.63445525502132649</v>
      </c>
      <c r="L18" s="16" t="s">
        <v>29541</v>
      </c>
      <c r="M18" s="15">
        <f>IF(_xlfn.SINGLE(D6L311C2)&lt;&gt;0,_xlfn.SINGLE(D6L311C2)*_xlfn.SINGLE(D6L311C4),_xlfn.SINGLE(D6L311C3)*_xlfn.SINGLE(D6L311C4))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157543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1366.1633331958128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332.29106094815239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640.66767696469321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3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_xlfn.SINGLE(IF(FLOW_THRU_100PCT="Y",1,INDEX(VariabilityMatrix,D6L312C1,_xlfn.SINGLE(D6L312C9))))</f>
        <v>0.63445525502132649</v>
      </c>
      <c r="L19" s="16" t="s">
        <v>29562</v>
      </c>
      <c r="M19" s="15">
        <f>IF(_xlfn.SINGLE(D6L312C2)&lt;&gt;0,_xlfn.SINGLE(D6L312C2)*_xlfn.SINGLE(D6L312C4),_xlfn.SINGLE(D6L312C3)*_xlfn.SINGLE(D6L312C4))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157543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1366.1633331958128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332.29106094815239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640.66767696469321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3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0.26308264245538326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IF(_xlfn.SINGLE(D6L313C2)&lt;&gt;0,_xlfn.SINGLE(D6L313C2)*_xlfn.SINGLE(D6L313C4),_xlfn.SINGLE(D6L313C3)*_xlfn.SINGLE(D6L313C4))</f>
        <v>0.2262510725116296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0.1131255362558148</v>
      </c>
      <c r="R20" s="16" t="s">
        <v>29585</v>
      </c>
      <c r="S20" s="15">
        <f>D6L313C5-D6L313C7</f>
        <v>0.1131255362558148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0.11063120288951477</v>
      </c>
      <c r="X20" s="16" t="s">
        <v>29587</v>
      </c>
      <c r="Y20" s="33">
        <f>D6L313C7-D6L313C10</f>
        <v>2.4943333663000333E-3</v>
      </c>
      <c r="Z20" s="16" t="s">
        <v>29588</v>
      </c>
      <c r="AA20" s="33">
        <f>CHOOSE(MIN(D6L313C9,RUN_YEARS),B7L803C7,B7L803C16,B7L803C25,B7L803C34,B7L803C43)</f>
        <v>157543</v>
      </c>
      <c r="AB20" s="16" t="s">
        <v>29589</v>
      </c>
      <c r="AC20" s="33">
        <f>IF(D6L313C12=0,0,D6L313C10/D6L313C12)</f>
        <v>7.0222861624772131E-7</v>
      </c>
      <c r="AD20" s="16" t="s">
        <v>29590</v>
      </c>
      <c r="AE20" s="33">
        <f>IF(D6L313C5=0,0,D6L313C10/D6L313C5)</f>
        <v>0.48897537439884703</v>
      </c>
      <c r="AF20" s="16" t="s">
        <v>29591</v>
      </c>
      <c r="AG20" s="33">
        <f>CHOOSE(MIN(D6L313C9,RUN_YEARS),B7L803C5,B7L803C14,B7L803C23,B7L803C32,B7L803C41)</f>
        <v>1366.1633331958128</v>
      </c>
      <c r="AH20" s="16" t="s">
        <v>29592</v>
      </c>
      <c r="AI20" s="33">
        <f>IF(D6L313C15=0,0,D6L313C11/D6L313C15)</f>
        <v>1.8257944022440831E-6</v>
      </c>
      <c r="AJ20" s="16" t="s">
        <v>29593</v>
      </c>
      <c r="AK20" s="33">
        <f>IF(D6L313C5=0,0,D6L313C11/D6L313C5)</f>
        <v>1.102462560115299E-2</v>
      </c>
      <c r="AL20" s="16" t="s">
        <v>29594</v>
      </c>
      <c r="AM20" s="33">
        <f>D6L313C8*CHOOSE(MIN(D6L313C9,RUN_YEARS),B7L803C4,B7L803C13,B7L803C22,B7L803C31,B7L803C40)</f>
        <v>3.86353531737752E-2</v>
      </c>
      <c r="AN20" s="16" t="s">
        <v>29595</v>
      </c>
      <c r="AO20" s="33">
        <f>D6L313C8-D6L313C18</f>
        <v>7.4490183082039599E-2</v>
      </c>
      <c r="AP20" s="16" t="s">
        <v>29596</v>
      </c>
      <c r="AQ20" s="33">
        <f>CHOOSE(MIN(D6L313C9,RUN_YEARS),B7L803C2,B7L803C11,B7L803C20,B7L803C29,B7L803C38)</f>
        <v>332.29106094815239</v>
      </c>
      <c r="AR20" s="16" t="s">
        <v>29597</v>
      </c>
      <c r="AS20" s="33">
        <f>IF(D6L313C20=0,0,D6L313C18/D6L313C20)</f>
        <v>1.1626961334299481E-4</v>
      </c>
      <c r="AT20" s="16" t="s">
        <v>29598</v>
      </c>
      <c r="AU20" s="33">
        <f>IF(D6L313C5=0,0,D6L313C18/D6L313C5)</f>
        <v>0.17076318244541933</v>
      </c>
      <c r="AV20" s="16" t="s">
        <v>29599</v>
      </c>
      <c r="AW20" s="33">
        <f>CHOOSE(MIN(D6L313C9,RUN_YEARS),B7L803C1,B7L803C10,B7L803C19,B7L803C28,B7L803C37)</f>
        <v>640.66767696469321</v>
      </c>
      <c r="AX20" s="16" t="s">
        <v>29600</v>
      </c>
      <c r="AY20" s="33">
        <f>IF(D6L313C23=0,0,D6L313C19/D6L313C23)</f>
        <v>1.1626961334299484E-4</v>
      </c>
      <c r="AZ20" s="16" t="s">
        <v>29601</v>
      </c>
      <c r="BA20" s="33">
        <f>IF(D6L313C5=0,0,D6L313C19/D6L313C5)</f>
        <v>0.32923681755458067</v>
      </c>
    </row>
    <row r="21" spans="1:53" x14ac:dyDescent="0.3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16.756992417741898</v>
      </c>
      <c r="J21" s="16" t="s">
        <v>29623</v>
      </c>
      <c r="K21" s="21">
        <f>_xlfn.SINGLE(IF(FLOW_THRU_100PCT="Y",1,INDEX(VariabilityMatrix,D6L314C1,_xlfn.SINGLE(D6L314C9))))</f>
        <v>0.65429056519907625</v>
      </c>
      <c r="L21" s="16" t="s">
        <v>29603</v>
      </c>
      <c r="M21" s="15">
        <f>IF(_xlfn.SINGLE(D6L314C2)&lt;&gt;0,_xlfn.SINGLE(D6L314C2)*_xlfn.SINGLE(D6L314C4),_xlfn.SINGLE(D6L314C3)*_xlfn.SINGLE(D6L314C4))</f>
        <v>10.963942040040981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5.4819710200204907</v>
      </c>
      <c r="R21" s="16" t="s">
        <v>29605</v>
      </c>
      <c r="S21" s="15">
        <f>D6L314C5-D6L314C7</f>
        <v>5.4819710200204907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5.2903962757699388</v>
      </c>
      <c r="X21" s="16" t="s">
        <v>29607</v>
      </c>
      <c r="Y21" s="33">
        <f>D6L314C7-D6L314C10</f>
        <v>0.19157474425055199</v>
      </c>
      <c r="Z21" s="16" t="s">
        <v>29608</v>
      </c>
      <c r="AA21" s="33">
        <f>CHOOSE(MIN(D6L314C9,RUN_YEARS),B7L803C7,B7L803C16,B7L803C25,B7L803C34,B7L803C43)</f>
        <v>195500.6</v>
      </c>
      <c r="AB21" s="16" t="s">
        <v>29609</v>
      </c>
      <c r="AC21" s="33">
        <f>IF(D6L314C12=0,0,D6L314C10/D6L314C12)</f>
        <v>2.7060767464498516E-5</v>
      </c>
      <c r="AD21" s="16" t="s">
        <v>29610</v>
      </c>
      <c r="AE21" s="33">
        <f>IF(D6L314C5=0,0,D6L314C10/D6L314C5)</f>
        <v>0.48252683719496969</v>
      </c>
      <c r="AF21" s="16" t="s">
        <v>29611</v>
      </c>
      <c r="AG21" s="33">
        <f>CHOOSE(MIN(D6L314C9,RUN_YEARS),B7L803C5,B7L803C14,B7L803C23,B7L803C32,B7L803C41)</f>
        <v>2722.8567718630029</v>
      </c>
      <c r="AH21" s="16" t="s">
        <v>29612</v>
      </c>
      <c r="AI21" s="33">
        <f>IF(D6L314C15=0,0,D6L314C11/D6L314C15)</f>
        <v>7.0357995407696323E-5</v>
      </c>
      <c r="AJ21" s="16" t="s">
        <v>29613</v>
      </c>
      <c r="AK21" s="33">
        <f>IF(D6L314C5=0,0,D6L314C11/D6L314C5)</f>
        <v>1.7473162805030289E-2</v>
      </c>
      <c r="AL21" s="16" t="s">
        <v>29614</v>
      </c>
      <c r="AM21" s="33">
        <f>D6L314C8*CHOOSE(MIN(D6L314C9,RUN_YEARS),B7L803C4,B7L803C13,B7L803C22,B7L803C31,B7L803C40)</f>
        <v>1.4318531138374617</v>
      </c>
      <c r="AN21" s="16" t="s">
        <v>29615</v>
      </c>
      <c r="AO21" s="33">
        <f>D6L314C8-D6L314C18</f>
        <v>4.0501179061830292</v>
      </c>
      <c r="AP21" s="16" t="s">
        <v>29616</v>
      </c>
      <c r="AQ21" s="33">
        <f>CHOOSE(MIN(D6L314C9,RUN_YEARS),B7L803C2,B7L803C11,B7L803C20,B7L803C29,B7L803C38)</f>
        <v>434.81305877060123</v>
      </c>
      <c r="AR21" s="16" t="s">
        <v>29617</v>
      </c>
      <c r="AS21" s="33">
        <f>IF(D6L314C20=0,0,D6L314C18/D6L314C20)</f>
        <v>3.2930315337950304E-3</v>
      </c>
      <c r="AT21" s="16" t="s">
        <v>29618</v>
      </c>
      <c r="AU21" s="33">
        <f>IF(D6L314C5=0,0,D6L314C18/D6L314C5)</f>
        <v>0.13059655994242284</v>
      </c>
      <c r="AV21" s="16" t="s">
        <v>29619</v>
      </c>
      <c r="AW21" s="33">
        <f>CHOOSE(MIN(D6L314C9,RUN_YEARS),B7L803C1,B7L803C10,B7L803C19,B7L803C28,B7L803C37)</f>
        <v>1229.9055944707277</v>
      </c>
      <c r="AX21" s="16" t="s">
        <v>29620</v>
      </c>
      <c r="AY21" s="33">
        <f>IF(D6L314C23=0,0,D6L314C19/D6L314C23)</f>
        <v>3.2930315337950304E-3</v>
      </c>
      <c r="AZ21" s="16" t="s">
        <v>29621</v>
      </c>
      <c r="BA21" s="33">
        <f>IF(D6L314C5=0,0,D6L314C19/D6L314C5)</f>
        <v>0.36940344005757719</v>
      </c>
    </row>
    <row r="22" spans="1:53" x14ac:dyDescent="0.3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8.6416091444958951</v>
      </c>
      <c r="J22" s="16" t="s">
        <v>29644</v>
      </c>
      <c r="K22" s="21">
        <f>_xlfn.SINGLE(IF(FLOW_THRU_100PCT="Y",1,INDEX(VariabilityMatrix,D6L315C1,_xlfn.SINGLE(D6L315C9))))</f>
        <v>0.65530056775650491</v>
      </c>
      <c r="L22" s="16" t="s">
        <v>29624</v>
      </c>
      <c r="M22" s="15">
        <f>IF(_xlfn.SINGLE(D6L315C2)&lt;&gt;0,_xlfn.SINGLE(D6L315C2)*_xlfn.SINGLE(D6L315C4),_xlfn.SINGLE(D6L315C3)*_xlfn.SINGLE(D6L315C4))</f>
        <v>5.6628513787179644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2.8314256893589822</v>
      </c>
      <c r="R22" s="16" t="s">
        <v>29626</v>
      </c>
      <c r="S22" s="15">
        <f>D6L315C5-D6L315C7</f>
        <v>2.8314256893589822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2.7488568231052297</v>
      </c>
      <c r="X22" s="16" t="s">
        <v>29628</v>
      </c>
      <c r="Y22" s="33">
        <f>D6L315C7-D6L315C10</f>
        <v>8.2568866253752482E-2</v>
      </c>
      <c r="Z22" s="16" t="s">
        <v>29629</v>
      </c>
      <c r="AA22" s="33">
        <f>CHOOSE(MIN(D6L315C9,RUN_YEARS),B7L803C7,B7L803C16,B7L803C25,B7L803C34,B7L803C43)</f>
        <v>182442</v>
      </c>
      <c r="AB22" s="16" t="s">
        <v>29630</v>
      </c>
      <c r="AC22" s="33">
        <f>IF(D6L315C12=0,0,D6L315C10/D6L315C12)</f>
        <v>1.5067017589728405E-5</v>
      </c>
      <c r="AD22" s="16" t="s">
        <v>29631</v>
      </c>
      <c r="AE22" s="33">
        <f>IF(D6L315C5=0,0,D6L315C10/D6L315C5)</f>
        <v>0.48541920655660126</v>
      </c>
      <c r="AF22" s="16" t="s">
        <v>29632</v>
      </c>
      <c r="AG22" s="33">
        <f>CHOOSE(MIN(D6L315C9,RUN_YEARS),B7L803C5,B7L803C14,B7L803C23,B7L803C32,B7L803C41)</f>
        <v>2107.7334026007293</v>
      </c>
      <c r="AH22" s="16" t="s">
        <v>29633</v>
      </c>
      <c r="AI22" s="33">
        <f>IF(D6L315C15=0,0,D6L315C11/D6L315C15)</f>
        <v>3.9174245733293822E-5</v>
      </c>
      <c r="AJ22" s="16" t="s">
        <v>29634</v>
      </c>
      <c r="AK22" s="33">
        <f>IF(D6L315C5=0,0,D6L315C11/D6L315C5)</f>
        <v>1.4580793443398753E-2</v>
      </c>
      <c r="AL22" s="16" t="s">
        <v>29635</v>
      </c>
      <c r="AM22" s="33">
        <f>D6L315C8*CHOOSE(MIN(D6L315C9,RUN_YEARS),B7L803C4,B7L803C13,B7L803C22,B7L803C31,B7L803C40)</f>
        <v>0.86230139162453767</v>
      </c>
      <c r="AN22" s="16" t="s">
        <v>29636</v>
      </c>
      <c r="AO22" s="33">
        <f>D6L315C8-D6L315C18</f>
        <v>1.9691242977344445</v>
      </c>
      <c r="AP22" s="16" t="s">
        <v>29637</v>
      </c>
      <c r="AQ22" s="33">
        <f>CHOOSE(MIN(D6L315C9,RUN_YEARS),B7L803C2,B7L803C11,B7L803C20,B7L803C29,B7L803C38)</f>
        <v>421.50575490960409</v>
      </c>
      <c r="AR22" s="16" t="s">
        <v>29638</v>
      </c>
      <c r="AS22" s="33">
        <f>IF(D6L315C20=0,0,D6L315C18/D6L315C20)</f>
        <v>2.045764219303403E-3</v>
      </c>
      <c r="AT22" s="16" t="s">
        <v>29639</v>
      </c>
      <c r="AU22" s="33">
        <f>IF(D6L315C5=0,0,D6L315C18/D6L315C5)</f>
        <v>0.15227335735230924</v>
      </c>
      <c r="AV22" s="16" t="s">
        <v>29640</v>
      </c>
      <c r="AW22" s="33">
        <f>CHOOSE(MIN(D6L315C9,RUN_YEARS),B7L803C1,B7L803C10,B7L803C19,B7L803C28,B7L803C37)</f>
        <v>962.53726561164785</v>
      </c>
      <c r="AX22" s="16" t="s">
        <v>29641</v>
      </c>
      <c r="AY22" s="33">
        <f>IF(D6L315C23=0,0,D6L315C19/D6L315C23)</f>
        <v>2.0457642193034025E-3</v>
      </c>
      <c r="AZ22" s="16" t="s">
        <v>29642</v>
      </c>
      <c r="BA22" s="33">
        <f>IF(D6L315C5=0,0,D6L315C19/D6L315C5)</f>
        <v>0.34772664264769076</v>
      </c>
    </row>
    <row r="23" spans="1:53" x14ac:dyDescent="0.3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2888.6917647360342</v>
      </c>
      <c r="J23" s="16" t="s">
        <v>29665</v>
      </c>
      <c r="K23" s="21">
        <f>_xlfn.SINGLE(IF(FLOW_THRU_100PCT="Y",1,INDEX(VariabilityMatrix,D6L316C1,_xlfn.SINGLE(D6L316C9))))</f>
        <v>0.33882855715811233</v>
      </c>
      <c r="L23" s="16" t="s">
        <v>29645</v>
      </c>
      <c r="M23" s="15">
        <f>IF(_xlfn.SINGLE(D6L316C2)&lt;&gt;0,_xlfn.SINGLE(D6L316C2)*_xlfn.SINGLE(D6L316C4),_xlfn.SINGLE(D6L316C3)*_xlfn.SINGLE(D6L316C4))</f>
        <v>978.7712627200317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489.38563136001585</v>
      </c>
      <c r="R23" s="16" t="s">
        <v>29647</v>
      </c>
      <c r="S23" s="15">
        <f>D6L316C5-D6L316C7</f>
        <v>489.38563136001585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475.11436974996053</v>
      </c>
      <c r="X23" s="16" t="s">
        <v>29649</v>
      </c>
      <c r="Y23" s="33">
        <f>D6L316C7-D6L316C10</f>
        <v>14.271261610055319</v>
      </c>
      <c r="Z23" s="16" t="s">
        <v>29650</v>
      </c>
      <c r="AA23" s="33">
        <f>CHOOSE(MIN(D6L316C9,RUN_YEARS),B7L803C7,B7L803C16,B7L803C25,B7L803C34,B7L803C43)</f>
        <v>182442</v>
      </c>
      <c r="AB23" s="16" t="s">
        <v>29651</v>
      </c>
      <c r="AC23" s="33">
        <f>IF(D6L316C12=0,0,D6L316C10/D6L316C12)</f>
        <v>2.6041940438602984E-3</v>
      </c>
      <c r="AD23" s="16" t="s">
        <v>29652</v>
      </c>
      <c r="AE23" s="33">
        <f>IF(D6L316C5=0,0,D6L316C10/D6L316C5)</f>
        <v>0.48541920655660131</v>
      </c>
      <c r="AF23" s="16" t="s">
        <v>29653</v>
      </c>
      <c r="AG23" s="33">
        <f>CHOOSE(MIN(D6L316C9,RUN_YEARS),B7L803C5,B7L803C14,B7L803C23,B7L803C32,B7L803C41)</f>
        <v>2107.7334026007293</v>
      </c>
      <c r="AH23" s="16" t="s">
        <v>29654</v>
      </c>
      <c r="AI23" s="33">
        <f>IF(D6L316C15=0,0,D6L316C11/D6L316C15)</f>
        <v>6.770904514036751E-3</v>
      </c>
      <c r="AJ23" s="16" t="s">
        <v>29655</v>
      </c>
      <c r="AK23" s="33">
        <f>IF(D6L316C5=0,0,D6L316C11/D6L316C5)</f>
        <v>1.4580793443398715E-2</v>
      </c>
      <c r="AL23" s="16" t="s">
        <v>29656</v>
      </c>
      <c r="AM23" s="33">
        <f>D6L316C8*CHOOSE(MIN(D6L316C9,RUN_YEARS),B7L803C4,B7L803C13,B7L803C22,B7L803C31,B7L803C40)</f>
        <v>149.04078625433834</v>
      </c>
      <c r="AN23" s="16" t="s">
        <v>29657</v>
      </c>
      <c r="AO23" s="33">
        <f>D6L316C8-D6L316C18</f>
        <v>340.34484510567751</v>
      </c>
      <c r="AP23" s="16" t="s">
        <v>29658</v>
      </c>
      <c r="AQ23" s="33">
        <f>CHOOSE(MIN(D6L316C9,RUN_YEARS),B7L803C2,B7L803C11,B7L803C20,B7L803C29,B7L803C38)</f>
        <v>421.50575490960409</v>
      </c>
      <c r="AR23" s="16" t="s">
        <v>29659</v>
      </c>
      <c r="AS23" s="33">
        <f>IF(D6L316C20=0,0,D6L316C18/D6L316C20)</f>
        <v>0.353591343696604</v>
      </c>
      <c r="AT23" s="16" t="s">
        <v>29660</v>
      </c>
      <c r="AU23" s="33">
        <f>IF(D6L316C5=0,0,D6L316C18/D6L316C5)</f>
        <v>0.15227335735230924</v>
      </c>
      <c r="AV23" s="16" t="s">
        <v>29661</v>
      </c>
      <c r="AW23" s="33">
        <f>CHOOSE(MIN(D6L316C9,RUN_YEARS),B7L803C1,B7L803C10,B7L803C19,B7L803C28,B7L803C37)</f>
        <v>962.53726561164785</v>
      </c>
      <c r="AX23" s="16" t="s">
        <v>29662</v>
      </c>
      <c r="AY23" s="33">
        <f>IF(D6L316C23=0,0,D6L316C19/D6L316C23)</f>
        <v>0.35359134369660389</v>
      </c>
      <c r="AZ23" s="16" t="s">
        <v>29663</v>
      </c>
      <c r="BA23" s="33">
        <f>IF(D6L316C5=0,0,D6L316C19/D6L316C5)</f>
        <v>0.34772664264769076</v>
      </c>
    </row>
    <row r="24" spans="1:53" x14ac:dyDescent="0.3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171.406889571628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IF(_xlfn.SINGLE(D6L317C2)&lt;&gt;0,_xlfn.SINGLE(D6L317C2)*_xlfn.SINGLE(D6L317C4),_xlfn.SINGLE(D6L317C3)*_xlfn.SINGLE(D6L317C4))</f>
        <v>147.40992503160007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73.704962515800034</v>
      </c>
      <c r="R24" s="16" t="s">
        <v>29668</v>
      </c>
      <c r="S24" s="15">
        <f>D6L317C5-D6L317C7</f>
        <v>73.704962515800034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71.555608847407385</v>
      </c>
      <c r="X24" s="16" t="s">
        <v>29670</v>
      </c>
      <c r="Y24" s="33">
        <f>D6L317C7-D6L317C10</f>
        <v>2.1493536683926493</v>
      </c>
      <c r="Z24" s="16" t="s">
        <v>29671</v>
      </c>
      <c r="AA24" s="33">
        <f>CHOOSE(MIN(D6L317C9,RUN_YEARS),B7L803C7,B7L803C16,B7L803C25,B7L803C34,B7L803C43)</f>
        <v>182442</v>
      </c>
      <c r="AB24" s="16" t="s">
        <v>29672</v>
      </c>
      <c r="AC24" s="33">
        <f>IF(D6L317C12=0,0,D6L317C10/D6L317C12)</f>
        <v>3.9221017554843396E-4</v>
      </c>
      <c r="AD24" s="16" t="s">
        <v>29673</v>
      </c>
      <c r="AE24" s="33">
        <f>IF(D6L317C5=0,0,D6L317C10/D6L317C5)</f>
        <v>0.48541920655660131</v>
      </c>
      <c r="AF24" s="16" t="s">
        <v>29674</v>
      </c>
      <c r="AG24" s="33">
        <f>CHOOSE(MIN(D6L317C9,RUN_YEARS),B7L803C5,B7L803C14,B7L803C23,B7L803C32,B7L803C41)</f>
        <v>2107.7334026007293</v>
      </c>
      <c r="AH24" s="16" t="s">
        <v>29675</v>
      </c>
      <c r="AI24" s="33">
        <f>IF(D6L317C15=0,0,D6L317C11/D6L317C15)</f>
        <v>1.0197464564259242E-3</v>
      </c>
      <c r="AJ24" s="16" t="s">
        <v>29676</v>
      </c>
      <c r="AK24" s="33">
        <f>IF(D6L317C5=0,0,D6L317C11/D6L317C5)</f>
        <v>1.4580793443398708E-2</v>
      </c>
      <c r="AL24" s="16" t="s">
        <v>29677</v>
      </c>
      <c r="AM24" s="33">
        <f>D6L317C8*CHOOSE(MIN(D6L317C9,RUN_YEARS),B7L803C4,B7L803C13,B7L803C22,B7L803C31,B7L803C40)</f>
        <v>22.44660419161395</v>
      </c>
      <c r="AN24" s="16" t="s">
        <v>29678</v>
      </c>
      <c r="AO24" s="33">
        <f>D6L317C8-D6L317C18</f>
        <v>51.258358324186084</v>
      </c>
      <c r="AP24" s="16" t="s">
        <v>29679</v>
      </c>
      <c r="AQ24" s="33">
        <f>CHOOSE(MIN(D6L317C9,RUN_YEARS),B7L803C2,B7L803C11,B7L803C20,B7L803C29,B7L803C38)</f>
        <v>421.50575490960409</v>
      </c>
      <c r="AR24" s="16" t="s">
        <v>29680</v>
      </c>
      <c r="AS24" s="33">
        <f>IF(D6L317C20=0,0,D6L317C18/D6L317C20)</f>
        <v>5.3253375381382008E-2</v>
      </c>
      <c r="AT24" s="16" t="s">
        <v>29681</v>
      </c>
      <c r="AU24" s="33">
        <f>IF(D6L317C5=0,0,D6L317C18/D6L317C5)</f>
        <v>0.15227335735230924</v>
      </c>
      <c r="AV24" s="16" t="s">
        <v>29682</v>
      </c>
      <c r="AW24" s="33">
        <f>CHOOSE(MIN(D6L317C9,RUN_YEARS),B7L803C1,B7L803C10,B7L803C19,B7L803C28,B7L803C37)</f>
        <v>962.53726561164785</v>
      </c>
      <c r="AX24" s="16" t="s">
        <v>29683</v>
      </c>
      <c r="AY24" s="33">
        <f>IF(D6L317C23=0,0,D6L317C19/D6L317C23)</f>
        <v>5.3253375381382008E-2</v>
      </c>
      <c r="AZ24" s="16" t="s">
        <v>29684</v>
      </c>
      <c r="BA24" s="33">
        <f>IF(D6L317C5=0,0,D6L317C19/D6L317C5)</f>
        <v>0.34772664264769076</v>
      </c>
    </row>
    <row r="25" spans="1:53" x14ac:dyDescent="0.3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1147.7183686988094</v>
      </c>
      <c r="J25" s="16" t="s">
        <v>29706</v>
      </c>
      <c r="K25" s="21">
        <f>_xlfn.SINGLE(IF(FLOW_THRU_100PCT="Y",1,INDEX(VariabilityMatrix,D6L318C1,_xlfn.SINGLE(D6L318C9))))</f>
        <v>0.32643165898909904</v>
      </c>
      <c r="L25" s="16" t="s">
        <v>29686</v>
      </c>
      <c r="M25" s="15">
        <f>IF(_xlfn.SINGLE(D6L318C2)&lt;&gt;0,_xlfn.SINGLE(D6L318C2)*_xlfn.SINGLE(D6L318C4),_xlfn.SINGLE(D6L318C3)*_xlfn.SINGLE(D6L318C4))</f>
        <v>374.65161114661481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187.32580557330741</v>
      </c>
      <c r="R25" s="16" t="s">
        <v>29688</v>
      </c>
      <c r="S25" s="15">
        <f>D6L318C5-D6L318C7</f>
        <v>187.32580557330741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183.19541182954723</v>
      </c>
      <c r="X25" s="16" t="s">
        <v>29690</v>
      </c>
      <c r="Y25" s="33">
        <f>D6L318C7-D6L318C10</f>
        <v>4.1303937437601803</v>
      </c>
      <c r="Z25" s="16" t="s">
        <v>29691</v>
      </c>
      <c r="AA25" s="33">
        <f>CHOOSE(MIN(D6L318C9,RUN_YEARS),B7L803C7,B7L803C16,B7L803C25,B7L803C34,B7L803C43)</f>
        <v>157543</v>
      </c>
      <c r="AB25" s="16" t="s">
        <v>29692</v>
      </c>
      <c r="AC25" s="33">
        <f>IF(D6L318C12=0,0,D6L318C10/D6L318C12)</f>
        <v>1.162828001431655E-3</v>
      </c>
      <c r="AD25" s="16" t="s">
        <v>29693</v>
      </c>
      <c r="AE25" s="33">
        <f>IF(D6L318C5=0,0,D6L318C10/D6L318C5)</f>
        <v>0.48897537439884703</v>
      </c>
      <c r="AF25" s="16" t="s">
        <v>29694</v>
      </c>
      <c r="AG25" s="33">
        <f>CHOOSE(MIN(D6L318C9,RUN_YEARS),B7L803C5,B7L803C14,B7L803C23,B7L803C32,B7L803C41)</f>
        <v>1366.1633331958128</v>
      </c>
      <c r="AH25" s="16" t="s">
        <v>29695</v>
      </c>
      <c r="AI25" s="33">
        <f>IF(D6L318C15=0,0,D6L318C11/D6L318C15)</f>
        <v>3.0233528037223122E-3</v>
      </c>
      <c r="AJ25" s="16" t="s">
        <v>29696</v>
      </c>
      <c r="AK25" s="33">
        <f>IF(D6L318C5=0,0,D6L318C11/D6L318C5)</f>
        <v>1.1024625601152978E-2</v>
      </c>
      <c r="AL25" s="16" t="s">
        <v>29697</v>
      </c>
      <c r="AM25" s="33">
        <f>D6L318C8*CHOOSE(MIN(D6L318C9,RUN_YEARS),B7L803C4,B7L803C13,B7L803C22,B7L803C31,B7L803C40)</f>
        <v>63.97670142769968</v>
      </c>
      <c r="AN25" s="16" t="s">
        <v>29698</v>
      </c>
      <c r="AO25" s="33">
        <f>D6L318C8-D6L318C18</f>
        <v>123.34910414560773</v>
      </c>
      <c r="AP25" s="16" t="s">
        <v>29699</v>
      </c>
      <c r="AQ25" s="33">
        <f>CHOOSE(MIN(D6L318C9,RUN_YEARS),B7L803C2,B7L803C11,B7L803C20,B7L803C29,B7L803C38)</f>
        <v>332.29106094815239</v>
      </c>
      <c r="AR25" s="16" t="s">
        <v>29700</v>
      </c>
      <c r="AS25" s="33">
        <f>IF(D6L318C20=0,0,D6L318C18/D6L318C20)</f>
        <v>0.1925321170095575</v>
      </c>
      <c r="AT25" s="16" t="s">
        <v>29701</v>
      </c>
      <c r="AU25" s="33">
        <f>IF(D6L318C5=0,0,D6L318C18/D6L318C5)</f>
        <v>0.17076318244541933</v>
      </c>
      <c r="AV25" s="16" t="s">
        <v>29702</v>
      </c>
      <c r="AW25" s="33">
        <f>CHOOSE(MIN(D6L318C9,RUN_YEARS),B7L803C1,B7L803C10,B7L803C19,B7L803C28,B7L803C37)</f>
        <v>640.66767696469321</v>
      </c>
      <c r="AX25" s="16" t="s">
        <v>29703</v>
      </c>
      <c r="AY25" s="33">
        <f>IF(D6L318C23=0,0,D6L318C19/D6L318C23)</f>
        <v>0.19253211700955755</v>
      </c>
      <c r="AZ25" s="16" t="s">
        <v>29704</v>
      </c>
      <c r="BA25" s="33">
        <f>IF(D6L318C5=0,0,D6L318C19/D6L318C5)</f>
        <v>0.32923681755458067</v>
      </c>
    </row>
    <row r="26" spans="1:53" x14ac:dyDescent="0.3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4881.5673086130209</v>
      </c>
      <c r="J26" s="16" t="s">
        <v>29727</v>
      </c>
      <c r="K26" s="21">
        <f>_xlfn.SINGLE(IF(FLOW_THRU_100PCT="Y",1,INDEX(VariabilityMatrix,D6L319C1,_xlfn.SINGLE(D6L319C9))))</f>
        <v>0.33882855715811233</v>
      </c>
      <c r="L26" s="16" t="s">
        <v>29707</v>
      </c>
      <c r="M26" s="15">
        <f>IF(_xlfn.SINGLE(D6L319C2)&lt;&gt;0,_xlfn.SINGLE(D6L319C2)*_xlfn.SINGLE(D6L319C4),_xlfn.SINGLE(D6L319C3)*_xlfn.SINGLE(D6L319C4))</f>
        <v>1654.0144078475596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827.0072039237798</v>
      </c>
      <c r="R26" s="16" t="s">
        <v>29709</v>
      </c>
      <c r="S26" s="15">
        <f>D6L319C5-D6L319C7</f>
        <v>827.0072039237798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802.89036149054903</v>
      </c>
      <c r="X26" s="16" t="s">
        <v>29711</v>
      </c>
      <c r="Y26" s="33">
        <f>D6L319C7-D6L319C10</f>
        <v>24.116842433230772</v>
      </c>
      <c r="Z26" s="16" t="s">
        <v>29712</v>
      </c>
      <c r="AA26" s="33">
        <f>CHOOSE(MIN(D6L319C9,RUN_YEARS),B7L803C7,B7L803C16,B7L803C25,B7L803C34,B7L803C43)</f>
        <v>182442</v>
      </c>
      <c r="AB26" s="16" t="s">
        <v>29713</v>
      </c>
      <c r="AC26" s="33">
        <f>IF(D6L319C12=0,0,D6L319C10/D6L319C12)</f>
        <v>4.4007978507720211E-3</v>
      </c>
      <c r="AD26" s="16" t="s">
        <v>29714</v>
      </c>
      <c r="AE26" s="33">
        <f>IF(D6L319C5=0,0,D6L319C10/D6L319C5)</f>
        <v>0.48541920655660126</v>
      </c>
      <c r="AF26" s="16" t="s">
        <v>29715</v>
      </c>
      <c r="AG26" s="33">
        <f>CHOOSE(MIN(D6L319C9,RUN_YEARS),B7L803C5,B7L803C14,B7L803C23,B7L803C32,B7L803C41)</f>
        <v>2107.7334026007293</v>
      </c>
      <c r="AH26" s="16" t="s">
        <v>29716</v>
      </c>
      <c r="AI26" s="33">
        <f>IF(D6L319C15=0,0,D6L319C11/D6L319C15)</f>
        <v>1.1442074412007246E-2</v>
      </c>
      <c r="AJ26" s="16" t="s">
        <v>29717</v>
      </c>
      <c r="AK26" s="33">
        <f>IF(D6L319C5=0,0,D6L319C11/D6L319C5)</f>
        <v>1.4580793443398755E-2</v>
      </c>
      <c r="AL26" s="16" t="s">
        <v>29718</v>
      </c>
      <c r="AM26" s="33">
        <f>D6L319C8*CHOOSE(MIN(D6L319C9,RUN_YEARS),B7L803C4,B7L803C13,B7L803C22,B7L803C31,B7L803C40)</f>
        <v>251.86232699203958</v>
      </c>
      <c r="AN26" s="16" t="s">
        <v>29719</v>
      </c>
      <c r="AO26" s="33">
        <f>D6L319C8-D6L319C18</f>
        <v>575.14487693174021</v>
      </c>
      <c r="AP26" s="16" t="s">
        <v>29720</v>
      </c>
      <c r="AQ26" s="33">
        <f>CHOOSE(MIN(D6L319C9,RUN_YEARS),B7L803C2,B7L803C11,B7L803C20,B7L803C29,B7L803C38)</f>
        <v>421.50575490960409</v>
      </c>
      <c r="AR26" s="16" t="s">
        <v>29721</v>
      </c>
      <c r="AS26" s="33">
        <f>IF(D6L319C20=0,0,D6L319C18/D6L319C20)</f>
        <v>0.59752998401185253</v>
      </c>
      <c r="AT26" s="16" t="s">
        <v>29722</v>
      </c>
      <c r="AU26" s="33">
        <f>IF(D6L319C5=0,0,D6L319C18/D6L319C5)</f>
        <v>0.15227335735230924</v>
      </c>
      <c r="AV26" s="16" t="s">
        <v>29723</v>
      </c>
      <c r="AW26" s="33">
        <f>CHOOSE(MIN(D6L319C9,RUN_YEARS),B7L803C1,B7L803C10,B7L803C19,B7L803C28,B7L803C37)</f>
        <v>962.53726561164785</v>
      </c>
      <c r="AX26" s="16" t="s">
        <v>29724</v>
      </c>
      <c r="AY26" s="33">
        <f>IF(D6L319C23=0,0,D6L319C19/D6L319C23)</f>
        <v>0.59752998401185253</v>
      </c>
      <c r="AZ26" s="16" t="s">
        <v>29725</v>
      </c>
      <c r="BA26" s="33">
        <f>IF(D6L319C5=0,0,D6L319C19/D6L319C5)</f>
        <v>0.34772664264769076</v>
      </c>
    </row>
    <row r="27" spans="1:53" x14ac:dyDescent="0.3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104.70828913737122</v>
      </c>
      <c r="J27" s="16" t="s">
        <v>29748</v>
      </c>
      <c r="K27" s="21">
        <f>_xlfn.SINGLE(IF(FLOW_THRU_100PCT="Y",1,INDEX(VariabilityMatrix,D6L320C1,_xlfn.SINGLE(D6L320C9))))</f>
        <v>0.32643165898909904</v>
      </c>
      <c r="L27" s="16" t="s">
        <v>29728</v>
      </c>
      <c r="M27" s="15">
        <f>IF(_xlfn.SINGLE(D6L320C2)&lt;&gt;0,_xlfn.SINGLE(D6L320C2)*_xlfn.SINGLE(D6L320C4),_xlfn.SINGLE(D6L320C3)*_xlfn.SINGLE(D6L320C4))</f>
        <v>34.180100533022348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17.090050266511174</v>
      </c>
      <c r="R27" s="16" t="s">
        <v>29730</v>
      </c>
      <c r="S27" s="15">
        <f>D6L320C5-D6L320C7</f>
        <v>17.090050266511174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16.713227455124834</v>
      </c>
      <c r="X27" s="16" t="s">
        <v>29732</v>
      </c>
      <c r="Y27" s="33">
        <f>D6L320C7-D6L320C10</f>
        <v>0.37682281138634011</v>
      </c>
      <c r="Z27" s="16" t="s">
        <v>29733</v>
      </c>
      <c r="AA27" s="33">
        <f>CHOOSE(MIN(D6L320C9,RUN_YEARS),B7L803C7,B7L803C16,B7L803C25,B7L803C34,B7L803C43)</f>
        <v>157543</v>
      </c>
      <c r="AB27" s="16" t="s">
        <v>29734</v>
      </c>
      <c r="AC27" s="33">
        <f>IF(D6L320C12=0,0,D6L320C10/D6L320C12)</f>
        <v>1.0608676650263632E-4</v>
      </c>
      <c r="AD27" s="16" t="s">
        <v>29735</v>
      </c>
      <c r="AE27" s="33">
        <f>IF(D6L320C5=0,0,D6L320C10/D6L320C5)</f>
        <v>0.48897537439884703</v>
      </c>
      <c r="AF27" s="16" t="s">
        <v>29736</v>
      </c>
      <c r="AG27" s="33">
        <f>CHOOSE(MIN(D6L320C9,RUN_YEARS),B7L803C5,B7L803C14,B7L803C23,B7L803C32,B7L803C41)</f>
        <v>1366.1633331958128</v>
      </c>
      <c r="AH27" s="16" t="s">
        <v>29737</v>
      </c>
      <c r="AI27" s="33">
        <f>IF(D6L320C15=0,0,D6L320C11/D6L320C15)</f>
        <v>2.7582559290685479E-4</v>
      </c>
      <c r="AJ27" s="16" t="s">
        <v>29738</v>
      </c>
      <c r="AK27" s="33">
        <f>IF(D6L320C5=0,0,D6L320C11/D6L320C5)</f>
        <v>1.102462560115296E-2</v>
      </c>
      <c r="AL27" s="16" t="s">
        <v>29739</v>
      </c>
      <c r="AM27" s="33">
        <f>D6L320C8*CHOOSE(MIN(D6L320C9,RUN_YEARS),B7L803C4,B7L803C13,B7L803C22,B7L803C31,B7L803C40)</f>
        <v>5.8367027433232694</v>
      </c>
      <c r="AN27" s="16" t="s">
        <v>29740</v>
      </c>
      <c r="AO27" s="33">
        <f>D6L320C8-D6L320C18</f>
        <v>11.253347523187905</v>
      </c>
      <c r="AP27" s="16" t="s">
        <v>29741</v>
      </c>
      <c r="AQ27" s="33">
        <f>CHOOSE(MIN(D6L320C9,RUN_YEARS),B7L803C2,B7L803C11,B7L803C20,B7L803C29,B7L803C38)</f>
        <v>332.29106094815239</v>
      </c>
      <c r="AR27" s="16" t="s">
        <v>29742</v>
      </c>
      <c r="AS27" s="33">
        <f>IF(D6L320C20=0,0,D6L320C18/D6L320C20)</f>
        <v>1.7565030869831237E-2</v>
      </c>
      <c r="AT27" s="16" t="s">
        <v>29743</v>
      </c>
      <c r="AU27" s="33">
        <f>IF(D6L320C5=0,0,D6L320C18/D6L320C5)</f>
        <v>0.17076318244541933</v>
      </c>
      <c r="AV27" s="16" t="s">
        <v>29744</v>
      </c>
      <c r="AW27" s="33">
        <f>CHOOSE(MIN(D6L320C9,RUN_YEARS),B7L803C1,B7L803C10,B7L803C19,B7L803C28,B7L803C37)</f>
        <v>640.66767696469321</v>
      </c>
      <c r="AX27" s="16" t="s">
        <v>29745</v>
      </c>
      <c r="AY27" s="33">
        <f>IF(D6L320C23=0,0,D6L320C19/D6L320C23)</f>
        <v>1.7565030869831241E-2</v>
      </c>
      <c r="AZ27" s="16" t="s">
        <v>29746</v>
      </c>
      <c r="BA27" s="33">
        <f>IF(D6L320C5=0,0,D6L320C19/D6L320C5)</f>
        <v>0.32923681755458067</v>
      </c>
    </row>
    <row r="28" spans="1:53" x14ac:dyDescent="0.3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_xlfn.SINGLE(IF(FLOW_THRU_100PCT="Y",1,INDEX(VariabilityMatrix,D6L321C1,_xlfn.SINGLE(D6L321C9))))</f>
        <v>0.32643165898909904</v>
      </c>
      <c r="L28" s="16" t="s">
        <v>29749</v>
      </c>
      <c r="M28" s="15">
        <f>IF(_xlfn.SINGLE(D6L321C2)&lt;&gt;0,_xlfn.SINGLE(D6L321C2)*_xlfn.SINGLE(D6L321C4),_xlfn.SINGLE(D6L321C3)*_xlfn.SINGLE(D6L321C4))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157543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1366.1633331958128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332.29106094815239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640.66767696469321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3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_xlfn.SINGLE(IF(FLOW_THRU_100PCT="Y",1,INDEX(VariabilityMatrix,D6L322C1,_xlfn.SINGLE(D6L322C9))))</f>
        <v>0.32643165898909904</v>
      </c>
      <c r="L29" s="16" t="s">
        <v>29770</v>
      </c>
      <c r="M29" s="15">
        <f>IF(_xlfn.SINGLE(D6L322C2)&lt;&gt;0,_xlfn.SINGLE(D6L322C2)*_xlfn.SINGLE(D6L322C4),_xlfn.SINGLE(D6L322C3)*_xlfn.SINGLE(D6L322C4))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157543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1366.1633331958128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332.29106094815239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640.66767696469321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3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_xlfn.SINGLE(IF(FLOW_THRU_100PCT="Y",1,INDEX(VariabilityMatrix,D6L323C1,_xlfn.SINGLE(D6L323C9))))</f>
        <v>0.32643165898909904</v>
      </c>
      <c r="L30" s="16" t="s">
        <v>29791</v>
      </c>
      <c r="M30" s="15">
        <f>IF(_xlfn.SINGLE(D6L323C2)&lt;&gt;0,_xlfn.SINGLE(D6L323C2)*_xlfn.SINGLE(D6L323C4),_xlfn.SINGLE(D6L323C3)*_xlfn.SINGLE(D6L323C4))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157543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1366.1633331958128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332.29106094815239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640.66767696469321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3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_xlfn.SINGLE(IF(FLOW_THRU_100PCT="Y",1,INDEX(VariabilityMatrix,D6L324C1,_xlfn.SINGLE(D6L324C9))))</f>
        <v>0.32643165898909904</v>
      </c>
      <c r="L31" s="16" t="s">
        <v>29812</v>
      </c>
      <c r="M31" s="15">
        <f>IF(_xlfn.SINGLE(D6L324C2)&lt;&gt;0,_xlfn.SINGLE(D6L324C2)*_xlfn.SINGLE(D6L324C4),_xlfn.SINGLE(D6L324C3)*_xlfn.SINGLE(D6L324C4))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157543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1366.1633331958128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332.29106094815239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640.66767696469321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3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_xlfn.SINGLE(IF(FLOW_THRU_100PCT="Y",1,INDEX(VariabilityMatrix,D6L325C1,_xlfn.SINGLE(D6L325C9))))</f>
        <v>0.32643165898909904</v>
      </c>
      <c r="L32" s="16" t="s">
        <v>29833</v>
      </c>
      <c r="M32" s="15">
        <f>IF(_xlfn.SINGLE(D6L325C2)&lt;&gt;0,_xlfn.SINGLE(D6L325C2)*_xlfn.SINGLE(D6L325C4),_xlfn.SINGLE(D6L325C3)*_xlfn.SINGLE(D6L325C4))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157543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1366.1633331958128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332.29106094815239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640.66767696469321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3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114.18683299139067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IF(_xlfn.SINGLE(D6L326C2)&lt;&gt;0,_xlfn.SINGLE(D6L326C2)*_xlfn.SINGLE(D6L326C4),_xlfn.SINGLE(D6L326C3)*_xlfn.SINGLE(D6L326C4))</f>
        <v>98.200676372595979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49.100338186297989</v>
      </c>
      <c r="R33" s="16" t="s">
        <v>29856</v>
      </c>
      <c r="S33" s="15">
        <f>D6L326C5-D6L326C7</f>
        <v>49.100338186297989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48.017712495510132</v>
      </c>
      <c r="X33" s="16" t="s">
        <v>29858</v>
      </c>
      <c r="Y33" s="33">
        <f>D6L326C7-D6L326C10</f>
        <v>1.0826256907878573</v>
      </c>
      <c r="Z33" s="16" t="s">
        <v>29859</v>
      </c>
      <c r="AA33" s="33">
        <f>CHOOSE(MIN(D6L326C9,RUN_YEARS),B7L803C7,B7L803C16,B7L803C25,B7L803C34,B7L803C43)</f>
        <v>157543</v>
      </c>
      <c r="AB33" s="16" t="s">
        <v>29860</v>
      </c>
      <c r="AC33" s="33">
        <f>IF(D6L326C12=0,0,D6L326C10/D6L326C12)</f>
        <v>3.0479115222834484E-4</v>
      </c>
      <c r="AD33" s="16" t="s">
        <v>29861</v>
      </c>
      <c r="AE33" s="33">
        <f>IF(D6L326C5=0,0,D6L326C10/D6L326C5)</f>
        <v>0.48897537439884703</v>
      </c>
      <c r="AF33" s="16" t="s">
        <v>29862</v>
      </c>
      <c r="AG33" s="33">
        <f>CHOOSE(MIN(D6L326C9,RUN_YEARS),B7L803C5,B7L803C14,B7L803C23,B7L803C32,B7L803C41)</f>
        <v>1366.1633331958128</v>
      </c>
      <c r="AH33" s="16" t="s">
        <v>29863</v>
      </c>
      <c r="AI33" s="33">
        <f>IF(D6L326C15=0,0,D6L326C11/D6L326C15)</f>
        <v>7.9245699579369704E-4</v>
      </c>
      <c r="AJ33" s="16" t="s">
        <v>29864</v>
      </c>
      <c r="AK33" s="33">
        <f>IF(D6L326C5=0,0,D6L326C11/D6L326C5)</f>
        <v>1.102462560115295E-2</v>
      </c>
      <c r="AL33" s="16" t="s">
        <v>29865</v>
      </c>
      <c r="AM33" s="33">
        <f>D6L326C8*CHOOSE(MIN(D6L326C9,RUN_YEARS),B7L803C4,B7L803C13,B7L803C22,B7L803C31,B7L803C40)</f>
        <v>16.769060015677187</v>
      </c>
      <c r="AN33" s="16" t="s">
        <v>29866</v>
      </c>
      <c r="AO33" s="33">
        <f>D6L326C8-D6L326C18</f>
        <v>32.331278170620806</v>
      </c>
      <c r="AP33" s="16" t="s">
        <v>29867</v>
      </c>
      <c r="AQ33" s="33">
        <f>CHOOSE(MIN(D6L326C9,RUN_YEARS),B7L803C2,B7L803C11,B7L803C20,B7L803C29,B7L803C38)</f>
        <v>332.29106094815239</v>
      </c>
      <c r="AR33" s="16" t="s">
        <v>29868</v>
      </c>
      <c r="AS33" s="33">
        <f>IF(D6L326C20=0,0,D6L326C18/D6L326C20)</f>
        <v>5.0464974795977662E-2</v>
      </c>
      <c r="AT33" s="16" t="s">
        <v>29869</v>
      </c>
      <c r="AU33" s="33">
        <f>IF(D6L326C5=0,0,D6L326C18/D6L326C5)</f>
        <v>0.17076318244541933</v>
      </c>
      <c r="AV33" s="16" t="s">
        <v>29870</v>
      </c>
      <c r="AW33" s="33">
        <f>CHOOSE(MIN(D6L326C9,RUN_YEARS),B7L803C1,B7L803C10,B7L803C19,B7L803C28,B7L803C37)</f>
        <v>640.66767696469321</v>
      </c>
      <c r="AX33" s="16" t="s">
        <v>29871</v>
      </c>
      <c r="AY33" s="33">
        <f>IF(D6L326C23=0,0,D6L326C19/D6L326C23)</f>
        <v>5.0464974795977668E-2</v>
      </c>
      <c r="AZ33" s="16" t="s">
        <v>29872</v>
      </c>
      <c r="BA33" s="33">
        <f>IF(D6L326C5=0,0,D6L326C19/D6L326C5)</f>
        <v>0.32923681755458067</v>
      </c>
    </row>
    <row r="34" spans="1:53" x14ac:dyDescent="0.3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269.29510451189117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IF(_xlfn.SINGLE(D6L327C2)&lt;&gt;0,_xlfn.SINGLE(D6L327C2)*_xlfn.SINGLE(D6L327C4),_xlfn.SINGLE(D6L327C3)*_xlfn.SINGLE(D6L327C4))</f>
        <v>231.59378988022641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115.79689494011321</v>
      </c>
      <c r="R34" s="16" t="s">
        <v>29876</v>
      </c>
      <c r="S34" s="15">
        <f>D6L327C5-D6L327C7</f>
        <v>115.79689494011321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112.42007372709574</v>
      </c>
      <c r="X34" s="16" t="s">
        <v>29878</v>
      </c>
      <c r="Y34" s="33">
        <f>D6L327C7-D6L327C10</f>
        <v>3.3768212130174646</v>
      </c>
      <c r="Z34" s="16" t="s">
        <v>29879</v>
      </c>
      <c r="AA34" s="33">
        <f>CHOOSE(MIN(D6L327C9,RUN_YEARS),B7L803C7,B7L803C16,B7L803C25,B7L803C34,B7L803C43)</f>
        <v>182442</v>
      </c>
      <c r="AB34" s="16" t="s">
        <v>29880</v>
      </c>
      <c r="AC34" s="33">
        <f>IF(D6L327C12=0,0,D6L327C10/D6L327C12)</f>
        <v>6.1619623621258124E-4</v>
      </c>
      <c r="AD34" s="16" t="s">
        <v>29881</v>
      </c>
      <c r="AE34" s="33">
        <f>IF(D6L327C5=0,0,D6L327C10/D6L327C5)</f>
        <v>0.48541920655660131</v>
      </c>
      <c r="AF34" s="16" t="s">
        <v>29882</v>
      </c>
      <c r="AG34" s="33">
        <f>CHOOSE(MIN(D6L327C9,RUN_YEARS),B7L803C5,B7L803C14,B7L803C23,B7L803C32,B7L803C41)</f>
        <v>2107.7334026007293</v>
      </c>
      <c r="AH34" s="16" t="s">
        <v>29883</v>
      </c>
      <c r="AI34" s="33">
        <f>IF(D6L327C15=0,0,D6L327C11/D6L327C15)</f>
        <v>1.6021102141527052E-3</v>
      </c>
      <c r="AJ34" s="16" t="s">
        <v>29884</v>
      </c>
      <c r="AK34" s="33">
        <f>IF(D6L327C5=0,0,D6L327C11/D6L327C5)</f>
        <v>1.4580793443398713E-2</v>
      </c>
      <c r="AL34" s="16" t="s">
        <v>29885</v>
      </c>
      <c r="AM34" s="33">
        <f>D6L327C8*CHOOSE(MIN(D6L327C9,RUN_YEARS),B7L803C4,B7L803C13,B7L803C22,B7L803C31,B7L803C40)</f>
        <v>35.265563927007335</v>
      </c>
      <c r="AN34" s="16" t="s">
        <v>29886</v>
      </c>
      <c r="AO34" s="33">
        <f>D6L327C8-D6L327C18</f>
        <v>80.53133101310587</v>
      </c>
      <c r="AP34" s="16" t="s">
        <v>29887</v>
      </c>
      <c r="AQ34" s="33">
        <f>CHOOSE(MIN(D6L327C9,RUN_YEARS),B7L803C2,B7L803C11,B7L803C20,B7L803C29,B7L803C38)</f>
        <v>421.50575490960409</v>
      </c>
      <c r="AR34" s="16" t="s">
        <v>29888</v>
      </c>
      <c r="AS34" s="33">
        <f>IF(D6L327C20=0,0,D6L327C18/D6L327C20)</f>
        <v>8.3665676010925089E-2</v>
      </c>
      <c r="AT34" s="16" t="s">
        <v>29889</v>
      </c>
      <c r="AU34" s="33">
        <f>IF(D6L327C5=0,0,D6L327C18/D6L327C5)</f>
        <v>0.15227335735230924</v>
      </c>
      <c r="AV34" s="16" t="s">
        <v>29890</v>
      </c>
      <c r="AW34" s="33">
        <f>CHOOSE(MIN(D6L327C9,RUN_YEARS),B7L803C1,B7L803C10,B7L803C19,B7L803C28,B7L803C37)</f>
        <v>962.53726561164785</v>
      </c>
      <c r="AX34" s="16" t="s">
        <v>29891</v>
      </c>
      <c r="AY34" s="33">
        <f>IF(D6L327C23=0,0,D6L327C19/D6L327C23)</f>
        <v>8.3665676010925089E-2</v>
      </c>
      <c r="AZ34" s="16" t="s">
        <v>29892</v>
      </c>
      <c r="BA34" s="33">
        <f>IF(D6L327C5=0,0,D6L327C19/D6L327C5)</f>
        <v>0.34772664264769076</v>
      </c>
    </row>
    <row r="35" spans="1:53" x14ac:dyDescent="0.3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33142.572083648825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23597.121577000584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11798.560788500292</v>
      </c>
      <c r="R35" s="16" t="s">
        <v>29896</v>
      </c>
      <c r="S35" s="15">
        <f>SUM(D6L301C8:D6L327C8)-2*SUM(D6L309C8,D6L311C8,D6L322C8,D6L324C8,D6L327C8)</f>
        <v>11798.560788500292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11455.738116580937</v>
      </c>
      <c r="X35" s="16" t="s">
        <v>29898</v>
      </c>
      <c r="Y35" s="33">
        <f>SUM(D6L301C11:D6L327C11)-2*SUM(D6L309C11,D6L311C11,D6L322C11,D6L324C11,D6L327C11)</f>
        <v>342.82267191935614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6.2972004596010878E-2</v>
      </c>
      <c r="AD35" s="16" t="s">
        <v>29900</v>
      </c>
      <c r="AE35" s="33">
        <f>IF(D6L328C5=0,0,D6L328C10/D6L328C5)</f>
        <v>0.48547184363988299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0.16372721194962836</v>
      </c>
      <c r="AJ35" s="16" t="s">
        <v>29902</v>
      </c>
      <c r="AK35" s="33">
        <f>IF(D6L328C5=0,0,D6L328C11/D6L328C5)</f>
        <v>1.4528156360117042E-2</v>
      </c>
      <c r="AL35" s="16" t="s">
        <v>29903</v>
      </c>
      <c r="AM35" s="33">
        <f>SUM(D6L301C18:D6L327C18)-2*SUM(D6L309C18,D6L311C18,D6L322C18,D6L324C18,D6L327C18)</f>
        <v>3598.3686243791944</v>
      </c>
      <c r="AN35" s="16" t="s">
        <v>29904</v>
      </c>
      <c r="AO35" s="33">
        <f>SUM(D6L301C19:D6L327C19)-2*SUM(D6L309C19,D6L311C19,D6L322C19,D6L324C19,D6L327C19)</f>
        <v>8200.1921641210974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8.5904247260012738</v>
      </c>
      <c r="AT35" s="16" t="s">
        <v>29906</v>
      </c>
      <c r="AU35" s="33">
        <f>IF(D6L328C5=0,0,D6L328C18/D6L328C5)</f>
        <v>0.15249184578030983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8.5904247260012738</v>
      </c>
      <c r="AZ35" s="16" t="s">
        <v>29908</v>
      </c>
      <c r="BA35" s="33">
        <f>IF(D6L328C5=0,0,D6L328C19/D6L328C5)</f>
        <v>0.34750815421969017</v>
      </c>
    </row>
    <row r="36" spans="1:53" x14ac:dyDescent="0.3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343.54670686266547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IF(_xlfn.SINGLE(D6L329C2)&lt;&gt;0,_xlfn.SINGLE(D6L329C2)*_xlfn.SINGLE(D6L329C4),_xlfn.SINGLE(D6L329C3)*_xlfn.SINGLE(D6L329C4))</f>
        <v>171.77335343133274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85.886676715666368</v>
      </c>
      <c r="R36" s="16" t="s">
        <v>29913</v>
      </c>
      <c r="S36" s="15">
        <f>D6L329C5-D6L329C7</f>
        <v>85.886676715666368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83.992939805831398</v>
      </c>
      <c r="X36" s="16" t="s">
        <v>29915</v>
      </c>
      <c r="Y36" s="33">
        <f>D6L329C7-D6L329C10</f>
        <v>1.8937369098349706</v>
      </c>
      <c r="Z36" s="16" t="s">
        <v>29916</v>
      </c>
      <c r="AA36" s="33">
        <f>CHOOSE(MIN(D6L329C9,RUN_YEARS),B7L803C7,B7L803C16,B7L803C25,B7L803C34,B7L803C43)</f>
        <v>157543</v>
      </c>
      <c r="AB36" s="16" t="s">
        <v>29917</v>
      </c>
      <c r="AC36" s="33">
        <f>IF(D6L329C12=0,0,D6L329C10/D6L329C12)</f>
        <v>5.3314295021569607E-4</v>
      </c>
      <c r="AD36" s="16" t="s">
        <v>29918</v>
      </c>
      <c r="AE36" s="33">
        <f>IF(D6L329C5=0,0,D6L329C10/D6L329C5)</f>
        <v>0.48897537439884703</v>
      </c>
      <c r="AF36" s="16" t="s">
        <v>29919</v>
      </c>
      <c r="AG36" s="33">
        <f>CHOOSE(MIN(D6L329C9,RUN_YEARS),B7L803C5,B7L803C14,B7L803C23,B7L803C32,B7L803C41)</f>
        <v>1366.1633331958128</v>
      </c>
      <c r="AH36" s="16" t="s">
        <v>29920</v>
      </c>
      <c r="AI36" s="33">
        <f>IF(D6L329C15=0,0,D6L329C11/D6L329C15)</f>
        <v>1.3861716705608146E-3</v>
      </c>
      <c r="AJ36" s="16" t="s">
        <v>29921</v>
      </c>
      <c r="AK36" s="33">
        <f>IF(D6L329C5=0,0,D6L329C11/D6L329C5)</f>
        <v>1.1024625601152983E-2</v>
      </c>
      <c r="AL36" s="16" t="s">
        <v>29922</v>
      </c>
      <c r="AM36" s="33">
        <f>D6L329C8*CHOOSE(MIN(D6L329C9,RUN_YEARS),B7L803C4,B7L803C13,B7L803C22,B7L803C31,B7L803C40)</f>
        <v>29.332564491256168</v>
      </c>
      <c r="AN36" s="16" t="s">
        <v>29923</v>
      </c>
      <c r="AO36" s="33">
        <f>D6L329C8-D6L329C18</f>
        <v>56.554112224410204</v>
      </c>
      <c r="AP36" s="16" t="s">
        <v>29924</v>
      </c>
      <c r="AQ36" s="33">
        <f>CHOOSE(MIN(D6L329C9,RUN_YEARS),B7L803C2,B7L803C11,B7L803C20,B7L803C29,B7L803C38)</f>
        <v>332.29106094815239</v>
      </c>
      <c r="AR36" s="16" t="s">
        <v>29925</v>
      </c>
      <c r="AS36" s="33">
        <f>IF(D6L329C20=0,0,D6L329C18/D6L329C20)</f>
        <v>8.8273709222147709E-2</v>
      </c>
      <c r="AT36" s="16" t="s">
        <v>29926</v>
      </c>
      <c r="AU36" s="33">
        <f>IF(D6L329C5=0,0,D6L329C18/D6L329C5)</f>
        <v>0.17076318244541933</v>
      </c>
      <c r="AV36" s="16" t="s">
        <v>29927</v>
      </c>
      <c r="AW36" s="33">
        <f>CHOOSE(MIN(D6L329C9,RUN_YEARS),B7L803C1,B7L803C10,B7L803C19,B7L803C28,B7L803C37)</f>
        <v>640.66767696469321</v>
      </c>
      <c r="AX36" s="16" t="s">
        <v>29928</v>
      </c>
      <c r="AY36" s="33">
        <f>IF(D6L329C23=0,0,D6L329C19/D6L329C23)</f>
        <v>8.8273709222147737E-2</v>
      </c>
      <c r="AZ36" s="16" t="s">
        <v>29929</v>
      </c>
      <c r="BA36" s="33">
        <f>IF(D6L329C5=0,0,D6L329C19/D6L329C5)</f>
        <v>0.32923681755458067</v>
      </c>
    </row>
    <row r="37" spans="1:53" x14ac:dyDescent="0.3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</v>
      </c>
      <c r="J37" s="16" t="s">
        <v>21739</v>
      </c>
      <c r="K37" s="21">
        <f>IF(FLOW_THRU_100PCT="Y",1,1)</f>
        <v>1</v>
      </c>
      <c r="L37" s="16" t="s">
        <v>29931</v>
      </c>
      <c r="M37" s="15">
        <f>IF(_xlfn.SINGLE(D6L330C2)&lt;&gt;0,_xlfn.SINGLE(D6L330C2)*_xlfn.SINGLE(D6L330C4),_xlfn.SINGLE(D6L330C3)*_xlfn.SINGLE(D6L330C4))</f>
        <v>0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</v>
      </c>
      <c r="R37" s="16" t="s">
        <v>29933</v>
      </c>
      <c r="S37" s="15">
        <f>D6L330C5-D6L330C7</f>
        <v>0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</v>
      </c>
      <c r="X37" s="16" t="s">
        <v>29935</v>
      </c>
      <c r="Y37" s="33">
        <f>D6L330C7-D6L330C10</f>
        <v>0</v>
      </c>
      <c r="Z37" s="16" t="s">
        <v>29936</v>
      </c>
      <c r="AA37" s="33">
        <f>CHOOSE(MIN(D6L330C9,RUN_YEARS),B7L803C7,B7L803C16,B7L803C25,B7L803C34,B7L803C43)</f>
        <v>157543</v>
      </c>
      <c r="AB37" s="16" t="s">
        <v>29937</v>
      </c>
      <c r="AC37" s="33">
        <f>IF(D6L330C12=0,0,D6L330C10/D6L330C12)</f>
        <v>0</v>
      </c>
      <c r="AD37" s="16" t="s">
        <v>29938</v>
      </c>
      <c r="AE37" s="33">
        <f>IF(D6L330C5=0,0,D6L330C10/D6L330C5)</f>
        <v>0</v>
      </c>
      <c r="AF37" s="16" t="s">
        <v>29939</v>
      </c>
      <c r="AG37" s="33">
        <f>CHOOSE(MIN(D6L330C9,RUN_YEARS),B7L803C5,B7L803C14,B7L803C23,B7L803C32,B7L803C41)</f>
        <v>1366.1633331958128</v>
      </c>
      <c r="AH37" s="16" t="s">
        <v>29940</v>
      </c>
      <c r="AI37" s="33">
        <f>IF(D6L330C15=0,0,D6L330C11/D6L330C15)</f>
        <v>0</v>
      </c>
      <c r="AJ37" s="16" t="s">
        <v>29941</v>
      </c>
      <c r="AK37" s="33">
        <f>IF(D6L330C5=0,0,D6L330C11/D6L330C5)</f>
        <v>0</v>
      </c>
      <c r="AL37" s="16" t="s">
        <v>29942</v>
      </c>
      <c r="AM37" s="33">
        <f>D6L330C8*CHOOSE(MIN(D6L330C9,RUN_YEARS),B7L803C4,B7L803C13,B7L803C22,B7L803C31,B7L803C40)</f>
        <v>0</v>
      </c>
      <c r="AN37" s="16" t="s">
        <v>29943</v>
      </c>
      <c r="AO37" s="33">
        <f>D6L330C8-D6L330C18</f>
        <v>0</v>
      </c>
      <c r="AP37" s="16" t="s">
        <v>29944</v>
      </c>
      <c r="AQ37" s="33">
        <f>CHOOSE(MIN(D6L330C9,RUN_YEARS),B7L803C2,B7L803C11,B7L803C20,B7L803C29,B7L803C38)</f>
        <v>332.29106094815239</v>
      </c>
      <c r="AR37" s="16" t="s">
        <v>29945</v>
      </c>
      <c r="AS37" s="33">
        <f>IF(D6L330C20=0,0,D6L330C18/D6L330C20)</f>
        <v>0</v>
      </c>
      <c r="AT37" s="16" t="s">
        <v>29946</v>
      </c>
      <c r="AU37" s="33">
        <f>IF(D6L330C5=0,0,D6L330C18/D6L330C5)</f>
        <v>0</v>
      </c>
      <c r="AV37" s="16" t="s">
        <v>29947</v>
      </c>
      <c r="AW37" s="33">
        <f>CHOOSE(MIN(D6L330C9,RUN_YEARS),B7L803C1,B7L803C10,B7L803C19,B7L803C28,B7L803C37)</f>
        <v>640.66767696469321</v>
      </c>
      <c r="AX37" s="16" t="s">
        <v>29948</v>
      </c>
      <c r="AY37" s="33">
        <f>IF(D6L330C23=0,0,D6L330C19/D6L330C23)</f>
        <v>0</v>
      </c>
      <c r="AZ37" s="16" t="s">
        <v>29949</v>
      </c>
      <c r="BA37" s="33">
        <f>IF(D6L330C5=0,0,D6L330C19/D6L330C5)</f>
        <v>0</v>
      </c>
    </row>
    <row r="38" spans="1:53" x14ac:dyDescent="0.3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218.45015445499453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IF(_xlfn.SINGLE(D6L331C2)&lt;&gt;0,_xlfn.SINGLE(D6L331C2)*_xlfn.SINGLE(D6L331C4),_xlfn.SINGLE(D6L331C3)*_xlfn.SINGLE(D6L331C4))</f>
        <v>109.22507722749727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54.612538613748633</v>
      </c>
      <c r="R38" s="16" t="s">
        <v>29953</v>
      </c>
      <c r="S38" s="15">
        <f>D6L331C5-D6L331C7</f>
        <v>54.612538613748633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53.408373031058453</v>
      </c>
      <c r="X38" s="16" t="s">
        <v>29955</v>
      </c>
      <c r="Y38" s="33">
        <f>D6L331C7-D6L331C10</f>
        <v>1.2041655826901803</v>
      </c>
      <c r="Z38" s="16" t="s">
        <v>29956</v>
      </c>
      <c r="AA38" s="33">
        <f>CHOOSE(MIN(D6L331C9,RUN_YEARS),B7L803C7,B7L803C16,B7L803C25,B7L803C34,B7L803C43)</f>
        <v>157543</v>
      </c>
      <c r="AB38" s="16" t="s">
        <v>29957</v>
      </c>
      <c r="AC38" s="33">
        <f>IF(D6L331C12=0,0,D6L331C10/D6L331C12)</f>
        <v>3.3900822652265384E-4</v>
      </c>
      <c r="AD38" s="16" t="s">
        <v>29958</v>
      </c>
      <c r="AE38" s="33">
        <f>IF(D6L331C5=0,0,D6L331C10/D6L331C5)</f>
        <v>0.48897537439884697</v>
      </c>
      <c r="AF38" s="16" t="s">
        <v>29959</v>
      </c>
      <c r="AG38" s="33">
        <f>CHOOSE(MIN(D6L331C9,RUN_YEARS),B7L803C5,B7L803C14,B7L803C23,B7L803C32,B7L803C41)</f>
        <v>1366.1633331958128</v>
      </c>
      <c r="AH38" s="16" t="s">
        <v>29960</v>
      </c>
      <c r="AI38" s="33">
        <f>IF(D6L331C15=0,0,D6L331C11/D6L331C15)</f>
        <v>8.8142138895890476E-4</v>
      </c>
      <c r="AJ38" s="16" t="s">
        <v>29961</v>
      </c>
      <c r="AK38" s="33">
        <f>IF(D6L331C5=0,0,D6L331C11/D6L331C5)</f>
        <v>1.1024625601153004E-2</v>
      </c>
      <c r="AL38" s="16" t="s">
        <v>29962</v>
      </c>
      <c r="AM38" s="33">
        <f>D6L331C8*CHOOSE(MIN(D6L331C9,RUN_YEARS),B7L803C4,B7L803C13,B7L803C22,B7L803C31,B7L803C40)</f>
        <v>18.651621790214133</v>
      </c>
      <c r="AN38" s="16" t="s">
        <v>29963</v>
      </c>
      <c r="AO38" s="33">
        <f>D6L331C8-D6L331C18</f>
        <v>35.960916823534504</v>
      </c>
      <c r="AP38" s="16" t="s">
        <v>29964</v>
      </c>
      <c r="AQ38" s="33">
        <f>CHOOSE(MIN(D6L331C9,RUN_YEARS),B7L803C2,B7L803C11,B7L803C20,B7L803C29,B7L803C38)</f>
        <v>332.29106094815239</v>
      </c>
      <c r="AR38" s="16" t="s">
        <v>29965</v>
      </c>
      <c r="AS38" s="33">
        <f>IF(D6L331C20=0,0,D6L331C18/D6L331C20)</f>
        <v>5.6130374789481199E-2</v>
      </c>
      <c r="AT38" s="16" t="s">
        <v>29966</v>
      </c>
      <c r="AU38" s="33">
        <f>IF(D6L331C5=0,0,D6L331C18/D6L331C5)</f>
        <v>0.17076318244541933</v>
      </c>
      <c r="AV38" s="16" t="s">
        <v>29967</v>
      </c>
      <c r="AW38" s="33">
        <f>CHOOSE(MIN(D6L331C9,RUN_YEARS),B7L803C1,B7L803C10,B7L803C19,B7L803C28,B7L803C37)</f>
        <v>640.66767696469321</v>
      </c>
      <c r="AX38" s="16" t="s">
        <v>29968</v>
      </c>
      <c r="AY38" s="33">
        <f>IF(D6L331C23=0,0,D6L331C19/D6L331C23)</f>
        <v>5.6130374789481206E-2</v>
      </c>
      <c r="AZ38" s="16" t="s">
        <v>29969</v>
      </c>
      <c r="BA38" s="33">
        <f>IF(D6L331C5=0,0,D6L331C19/D6L331C5)</f>
        <v>0.32923681755458067</v>
      </c>
    </row>
    <row r="39" spans="1:53" x14ac:dyDescent="0.3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IF(_xlfn.SINGLE(D6L332C2)&lt;&gt;0,_xlfn.SINGLE(D6L332C2)*_xlfn.SINGLE(D6L332C4),_xlfn.SINGLE(D6L332C3)*_xlfn.SINGLE(D6L332C4))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157543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1366.1633331958128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332.29106094815239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640.66767696469321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3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4812</v>
      </c>
      <c r="J40" s="16" t="s">
        <v>21739</v>
      </c>
      <c r="K40" s="21">
        <f>IF(FLOW_THRU_100PCT="Y",1,1)</f>
        <v>1</v>
      </c>
      <c r="L40" s="16" t="s">
        <v>29991</v>
      </c>
      <c r="M40" s="15">
        <f>IF(_xlfn.SINGLE(D6L333C2)&lt;&gt;0,_xlfn.SINGLE(D6L333C2)*_xlfn.SINGLE(D6L333C4),_xlfn.SINGLE(D6L333C3)*_xlfn.SINGLE(D6L333C4))</f>
        <v>4812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1924.8000000000002</v>
      </c>
      <c r="R40" s="16" t="s">
        <v>29994</v>
      </c>
      <c r="S40" s="15">
        <f>D6L333C5-D6L333C7</f>
        <v>2887.2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1882.3596012858018</v>
      </c>
      <c r="X40" s="16" t="s">
        <v>29996</v>
      </c>
      <c r="Y40" s="33">
        <f>D6L333C7-D6L333C10</f>
        <v>42.440398714198409</v>
      </c>
      <c r="Z40" s="16" t="s">
        <v>29997</v>
      </c>
      <c r="AA40" s="33">
        <f>CHOOSE(MIN(D6L333C9,RUN_YEARS),B7L803C7,B7L803C16,B7L803C25,B7L803C34,B7L803C43)</f>
        <v>157543</v>
      </c>
      <c r="AB40" s="16" t="s">
        <v>29998</v>
      </c>
      <c r="AC40" s="33">
        <f>IF(D6L333C12=0,0,D6L333C10/D6L333C12)</f>
        <v>1.1948227476217932E-2</v>
      </c>
      <c r="AD40" s="16" t="s">
        <v>29999</v>
      </c>
      <c r="AE40" s="33">
        <f>IF(D6L333C5=0,0,D6L333C10/D6L333C5)</f>
        <v>0.39118029951907768</v>
      </c>
      <c r="AF40" s="16" t="s">
        <v>30000</v>
      </c>
      <c r="AG40" s="33">
        <f>CHOOSE(MIN(D6L333C9,RUN_YEARS),B7L803C5,B7L803C14,B7L803C23,B7L803C32,B7L803C41)</f>
        <v>1366.1633331958128</v>
      </c>
      <c r="AH40" s="16" t="s">
        <v>30001</v>
      </c>
      <c r="AI40" s="33">
        <f>IF(D6L333C15=0,0,D6L333C11/D6L333C15)</f>
        <v>3.1065391438166647E-2</v>
      </c>
      <c r="AJ40" s="16" t="s">
        <v>30002</v>
      </c>
      <c r="AK40" s="33">
        <f>IF(D6L333C5=0,0,D6L333C11/D6L333C5)</f>
        <v>8.8197004809223625E-3</v>
      </c>
      <c r="AL40" s="16" t="s">
        <v>30003</v>
      </c>
      <c r="AM40" s="33">
        <f>D6L333C8*CHOOSE(MIN(D6L333C9,RUN_YEARS),B7L803C4,B7L803C13,B7L803C22,B7L803C31,B7L803C40)</f>
        <v>986.05492071282924</v>
      </c>
      <c r="AN40" s="16" t="s">
        <v>30004</v>
      </c>
      <c r="AO40" s="33">
        <f>D6L333C8-D6L333C18</f>
        <v>1901.1450792871706</v>
      </c>
      <c r="AP40" s="16" t="s">
        <v>30005</v>
      </c>
      <c r="AQ40" s="33">
        <f>CHOOSE(MIN(D6L333C9,RUN_YEARS),B7L803C2,B7L803C11,B7L803C20,B7L803C29,B7L803C38)</f>
        <v>332.29106094815239</v>
      </c>
      <c r="AR40" s="16" t="s">
        <v>30006</v>
      </c>
      <c r="AS40" s="33">
        <f>IF(D6L333C20=0,0,D6L333C18/D6L333C20)</f>
        <v>2.967443415116978</v>
      </c>
      <c r="AT40" s="16" t="s">
        <v>30007</v>
      </c>
      <c r="AU40" s="33">
        <f>IF(D6L333C5=0,0,D6L333C18/D6L333C5)</f>
        <v>0.20491581893450317</v>
      </c>
      <c r="AV40" s="16" t="s">
        <v>30008</v>
      </c>
      <c r="AW40" s="33">
        <f>CHOOSE(MIN(D6L333C9,RUN_YEARS),B7L803C1,B7L803C10,B7L803C19,B7L803C28,B7L803C37)</f>
        <v>640.66767696469321</v>
      </c>
      <c r="AX40" s="16" t="s">
        <v>30009</v>
      </c>
      <c r="AY40" s="33">
        <f>IF(D6L333C23=0,0,D6L333C19/D6L333C23)</f>
        <v>2.9674434151169788</v>
      </c>
      <c r="AZ40" s="16" t="s">
        <v>30010</v>
      </c>
      <c r="BA40" s="33">
        <f>IF(D6L333C5=0,0,D6L333C19/D6L333C5)</f>
        <v>0.39508418106549681</v>
      </c>
    </row>
    <row r="41" spans="1:53" x14ac:dyDescent="0.3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8678</v>
      </c>
      <c r="J41" s="16" t="s">
        <v>21739</v>
      </c>
      <c r="K41" s="21">
        <f>IF(FLOW_THRU_100PCT="Y",1,1)</f>
        <v>1</v>
      </c>
      <c r="L41" s="16" t="s">
        <v>30012</v>
      </c>
      <c r="M41" s="15">
        <f>IF(_xlfn.SINGLE(D6L334C2)&lt;&gt;0,_xlfn.SINGLE(D6L334C2)*_xlfn.SINGLE(D6L334C4),_xlfn.SINGLE(D6L334C3)*_xlfn.SINGLE(D6L334C4))</f>
        <v>8678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8678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157543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1366.1633331958128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2963.7657945226979</v>
      </c>
      <c r="AN41" s="16" t="s">
        <v>30023</v>
      </c>
      <c r="AO41" s="33">
        <f>D6L334C8-D6L334C18</f>
        <v>5714.2342054773017</v>
      </c>
      <c r="AP41" s="16" t="s">
        <v>30024</v>
      </c>
      <c r="AQ41" s="33">
        <f>CHOOSE(MIN(D6L334C9,RUN_YEARS),B7L803C2,B7L803C11,B7L803C20,B7L803C29,B7L803C38)</f>
        <v>332.29106094815239</v>
      </c>
      <c r="AR41" s="16" t="s">
        <v>30025</v>
      </c>
      <c r="AS41" s="33">
        <f>IF(D6L334C20=0,0,D6L334C18/D6L334C20)</f>
        <v>8.9191860475149412</v>
      </c>
      <c r="AT41" s="16" t="s">
        <v>30026</v>
      </c>
      <c r="AU41" s="33">
        <f>IF(D6L334C5=0,0,D6L334C18/D6L334C5)</f>
        <v>0.34152636489083865</v>
      </c>
      <c r="AV41" s="16" t="s">
        <v>30027</v>
      </c>
      <c r="AW41" s="33">
        <f>CHOOSE(MIN(D6L334C9,RUN_YEARS),B7L803C1,B7L803C10,B7L803C19,B7L803C28,B7L803C37)</f>
        <v>640.66767696469321</v>
      </c>
      <c r="AX41" s="16" t="s">
        <v>30028</v>
      </c>
      <c r="AY41" s="33">
        <f>IF(D6L334C23=0,0,D6L334C19/D6L334C23)</f>
        <v>8.9191860475149412</v>
      </c>
      <c r="AZ41" s="16" t="s">
        <v>30029</v>
      </c>
      <c r="BA41" s="33">
        <f>IF(D6L334C5=0,0,D6L334C19/D6L334C5)</f>
        <v>0.65847363510916124</v>
      </c>
    </row>
    <row r="42" spans="1:53" x14ac:dyDescent="0.3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2718</v>
      </c>
      <c r="J42" s="16" t="s">
        <v>21739</v>
      </c>
      <c r="K42" s="21">
        <f>IF(FLOW_THRU_100PCT="Y",1,1)</f>
        <v>1</v>
      </c>
      <c r="L42" s="16" t="s">
        <v>30032</v>
      </c>
      <c r="M42" s="15">
        <f>IF(_xlfn.SINGLE(D6L335C2)&lt;&gt;0,_xlfn.SINGLE(D6L335C2)*_xlfn.SINGLE(D6L335C4),_xlfn.SINGLE(D6L335C3)*_xlfn.SINGLE(D6L335C4))</f>
        <v>2718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2718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2658.0701352321325</v>
      </c>
      <c r="X42" s="16" t="s">
        <v>30036</v>
      </c>
      <c r="Y42" s="33">
        <f>D6L335C7-D6L335C10</f>
        <v>59.929864767867457</v>
      </c>
      <c r="Z42" s="16" t="s">
        <v>30037</v>
      </c>
      <c r="AA42" s="33">
        <f>CHOOSE(MIN(D6L335C9,RUN_YEARS),B7L803C7,B7L803C16,B7L803C25,B7L803C34,B7L803C43)</f>
        <v>157543</v>
      </c>
      <c r="AB42" s="16" t="s">
        <v>30038</v>
      </c>
      <c r="AC42" s="33">
        <f>IF(D6L335C12=0,0,D6L335C10/D6L335C12)</f>
        <v>1.6872029447402504E-2</v>
      </c>
      <c r="AD42" s="16" t="s">
        <v>30039</v>
      </c>
      <c r="AE42" s="33">
        <f>IF(D6L335C5=0,0,D6L335C10/D6L335C5)</f>
        <v>0.97795074879769406</v>
      </c>
      <c r="AF42" s="16" t="s">
        <v>30040</v>
      </c>
      <c r="AG42" s="33">
        <f>CHOOSE(MIN(D6L335C9,RUN_YEARS),B7L803C5,B7L803C14,B7L803C23,B7L803C32,B7L803C41)</f>
        <v>1366.1633331958128</v>
      </c>
      <c r="AH42" s="16" t="s">
        <v>30041</v>
      </c>
      <c r="AI42" s="33">
        <f>IF(D6L335C15=0,0,D6L335C11/D6L335C15)</f>
        <v>4.3867276563246543E-2</v>
      </c>
      <c r="AJ42" s="16" t="s">
        <v>30042</v>
      </c>
      <c r="AK42" s="33">
        <f>IF(D6L335C5=0,0,D6L335C11/D6L335C5)</f>
        <v>2.2049251202305907E-2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332.29106094815239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640.66767696469321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3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1713</v>
      </c>
      <c r="J43" s="16" t="s">
        <v>21739</v>
      </c>
      <c r="K43" s="21">
        <f>IF(FLOW_THRU_100PCT="Y",1,1)</f>
        <v>1</v>
      </c>
      <c r="L43" s="16" t="s">
        <v>30053</v>
      </c>
      <c r="M43" s="15">
        <f>IF(_xlfn.SINGLE(D6L336C2)&lt;&gt;0,_xlfn.SINGLE(D6L336C2)*_xlfn.SINGLE(D6L336C4),_xlfn.SINGLE(D6L336C3)*_xlfn.SINGLE(D6L336C4))</f>
        <v>1713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1713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157543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1366.1633331958128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585.03466305800657</v>
      </c>
      <c r="AN43" s="16" t="s">
        <v>30064</v>
      </c>
      <c r="AO43" s="33">
        <f>D6L336C8-D6L336C18</f>
        <v>1127.9653369419934</v>
      </c>
      <c r="AP43" s="16" t="s">
        <v>30065</v>
      </c>
      <c r="AQ43" s="33">
        <f>CHOOSE(MIN(D6L336C9,RUN_YEARS),B7L803C2,B7L803C11,B7L803C20,B7L803C29,B7L803C38)</f>
        <v>332.29106094815239</v>
      </c>
      <c r="AR43" s="16" t="s">
        <v>30066</v>
      </c>
      <c r="AS43" s="33">
        <f>IF(D6L336C20=0,0,D6L336C18/D6L336C20)</f>
        <v>1.7606090918867359</v>
      </c>
      <c r="AT43" s="16" t="s">
        <v>30067</v>
      </c>
      <c r="AU43" s="33">
        <f>IF(D6L336C5=0,0,D6L336C18/D6L336C5)</f>
        <v>0.34152636489083865</v>
      </c>
      <c r="AV43" s="16" t="s">
        <v>30068</v>
      </c>
      <c r="AW43" s="33">
        <f>CHOOSE(MIN(D6L336C9,RUN_YEARS),B7L803C1,B7L803C10,B7L803C19,B7L803C28,B7L803C37)</f>
        <v>640.66767696469321</v>
      </c>
      <c r="AX43" s="16" t="s">
        <v>30069</v>
      </c>
      <c r="AY43" s="33">
        <f>IF(D6L336C23=0,0,D6L336C19/D6L336C23)</f>
        <v>1.7606090918867363</v>
      </c>
      <c r="AZ43" s="16" t="s">
        <v>30070</v>
      </c>
      <c r="BA43" s="33">
        <f>IF(D6L336C5=0,0,D6L336C19/D6L336C5)</f>
        <v>0.65847363510916135</v>
      </c>
    </row>
    <row r="44" spans="1:53" x14ac:dyDescent="0.3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18482.996861317661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18201.99843065883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4783.2992153294153</v>
      </c>
      <c r="R44" s="16" t="s">
        <v>30074</v>
      </c>
      <c r="S44" s="15">
        <f>SUM(D6L329C8:D6L336C8)</f>
        <v>13418.699215329416</v>
      </c>
      <c r="U44" s="21" t="str">
        <f>NULL_VALUE</f>
        <v>n/a</v>
      </c>
      <c r="V44" s="16" t="s">
        <v>30075</v>
      </c>
      <c r="W44" s="33">
        <f>SUM(D6L329C10:D6L336C10)</f>
        <v>4677.8310493548242</v>
      </c>
      <c r="X44" s="16" t="s">
        <v>30076</v>
      </c>
      <c r="Y44" s="33">
        <f>SUM(D6L329C11:D6L336C11)</f>
        <v>105.46816597459102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2.9692408100358787E-2</v>
      </c>
      <c r="AD44" s="16" t="s">
        <v>30078</v>
      </c>
      <c r="AE44" s="33">
        <f>IF(D6L337C5=0,0,D6L337C10/D6L337C5)</f>
        <v>0.25699546493068826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7.7200261060932918E-2</v>
      </c>
      <c r="AJ44" s="16" t="s">
        <v>30080</v>
      </c>
      <c r="AK44" s="33">
        <f>IF(D6L337C5=0,0,D6L337C11/D6L337C5)</f>
        <v>5.7943179358231353E-3</v>
      </c>
      <c r="AL44" s="16" t="s">
        <v>30081</v>
      </c>
      <c r="AM44" s="33">
        <f>SUM(D6L329C18:D6L336C18)</f>
        <v>4582.8395645750043</v>
      </c>
      <c r="AN44" s="16" t="s">
        <v>30082</v>
      </c>
      <c r="AO44" s="33">
        <f>SUM(D6L329C19:D6L336C19)</f>
        <v>8835.8596507544098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13.791642638530284</v>
      </c>
      <c r="AT44" s="16" t="s">
        <v>30084</v>
      </c>
      <c r="AU44" s="33">
        <f>IF(D6L337C5=0,0,D6L337C18/D6L337C5)</f>
        <v>0.25177672561798625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13.791642638530286</v>
      </c>
      <c r="AZ44" s="16" t="s">
        <v>30086</v>
      </c>
      <c r="BA44" s="33">
        <f>IF(D6L337C5=0,0,D6L337C19/D6L337C5)</f>
        <v>0.4854334915155023</v>
      </c>
    </row>
    <row r="45" spans="1:53" x14ac:dyDescent="0.3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1292.6910455312468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IF(_xlfn.SINGLE(D6L338C2)&lt;&gt;0,_xlfn.SINGLE(D6L338C2)*_xlfn.SINGLE(D6L338C4),_xlfn.SINGLE(D6L338C3)*_xlfn.SINGLE(D6L338C4))</f>
        <v>646.3455227656234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323.1727613828117</v>
      </c>
      <c r="R45" s="16" t="s">
        <v>30091</v>
      </c>
      <c r="S45" s="15">
        <f>D6L338C5-D6L338C7</f>
        <v>323.1727613828117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316.0470439853392</v>
      </c>
      <c r="X45" s="16" t="s">
        <v>30093</v>
      </c>
      <c r="Y45" s="33">
        <f>D6L338C7-D6L338C10</f>
        <v>7.1257173974724992</v>
      </c>
      <c r="Z45" s="16" t="s">
        <v>30094</v>
      </c>
      <c r="AA45" s="33">
        <f>CHOOSE(MIN(D6L338C9,RUN_YEARS),B7L803C7,B7L803C16,B7L803C25,B7L803C34,B7L803C43)</f>
        <v>157543</v>
      </c>
      <c r="AB45" s="16" t="s">
        <v>30095</v>
      </c>
      <c r="AC45" s="33">
        <f>IF(D6L338C12=0,0,D6L338C10/D6L338C12)</f>
        <v>2.0061002011218473E-3</v>
      </c>
      <c r="AD45" s="16" t="s">
        <v>30096</v>
      </c>
      <c r="AE45" s="33">
        <f>IF(D6L338C5=0,0,D6L338C10/D6L338C5)</f>
        <v>0.48897537439884703</v>
      </c>
      <c r="AF45" s="16" t="s">
        <v>30097</v>
      </c>
      <c r="AG45" s="33">
        <f>CHOOSE(MIN(D6L338C9,RUN_YEARS),B7L803C5,B7L803C14,B7L803C23,B7L803C32,B7L803C41)</f>
        <v>1366.1633331958128</v>
      </c>
      <c r="AH45" s="16" t="s">
        <v>30098</v>
      </c>
      <c r="AI45" s="33">
        <f>IF(D6L338C15=0,0,D6L338C11/D6L338C15)</f>
        <v>5.2158605229168211E-3</v>
      </c>
      <c r="AJ45" s="16" t="s">
        <v>30099</v>
      </c>
      <c r="AK45" s="33">
        <f>IF(D6L338C5=0,0,D6L338C11/D6L338C5)</f>
        <v>1.1024625601152981E-2</v>
      </c>
      <c r="AL45" s="16" t="s">
        <v>30100</v>
      </c>
      <c r="AM45" s="33">
        <f>D6L338C8*CHOOSE(MIN(D6L338C9,RUN_YEARS),B7L803C4,B7L803C13,B7L803C22,B7L803C31,B7L803C40)</f>
        <v>110.37201842680608</v>
      </c>
      <c r="AN45" s="16" t="s">
        <v>30101</v>
      </c>
      <c r="AO45" s="33">
        <f>D6L338C8-D6L338C18</f>
        <v>212.80074295600562</v>
      </c>
      <c r="AP45" s="16" t="s">
        <v>30102</v>
      </c>
      <c r="AQ45" s="33">
        <f>CHOOSE(MIN(D6L338C9,RUN_YEARS),B7L803C2,B7L803C11,B7L803C20,B7L803C29,B7L803C38)</f>
        <v>332.29106094815239</v>
      </c>
      <c r="AR45" s="16" t="s">
        <v>30103</v>
      </c>
      <c r="AS45" s="33">
        <f>IF(D6L338C20=0,0,D6L338C18/D6L338C20)</f>
        <v>0.33215464211367246</v>
      </c>
      <c r="AT45" s="16" t="s">
        <v>30104</v>
      </c>
      <c r="AU45" s="33">
        <f>IF(D6L338C5=0,0,D6L338C18/D6L338C5)</f>
        <v>0.17076318244541933</v>
      </c>
      <c r="AV45" s="16" t="s">
        <v>30105</v>
      </c>
      <c r="AW45" s="33">
        <f>CHOOSE(MIN(D6L338C9,RUN_YEARS),B7L803C1,B7L803C10,B7L803C19,B7L803C28,B7L803C37)</f>
        <v>640.66767696469321</v>
      </c>
      <c r="AX45" s="16" t="s">
        <v>30106</v>
      </c>
      <c r="AY45" s="33">
        <f>IF(D6L338C23=0,0,D6L338C19/D6L338C23)</f>
        <v>0.33215464211367252</v>
      </c>
      <c r="AZ45" s="16" t="s">
        <v>30107</v>
      </c>
      <c r="BA45" s="33">
        <f>IF(D6L338C5=0,0,D6L338C19/D6L338C5)</f>
        <v>0.32923681755458067</v>
      </c>
    </row>
    <row r="46" spans="1:53" x14ac:dyDescent="0.3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6856.5773280609546</v>
      </c>
      <c r="J46" s="16" t="s">
        <v>21739</v>
      </c>
      <c r="K46" s="21">
        <f>IF(FLOW_THRU_100PCT="Y",1,1)</f>
        <v>1</v>
      </c>
      <c r="L46" s="16" t="s">
        <v>30109</v>
      </c>
      <c r="M46" s="15">
        <f>IF(_xlfn.SINGLE(D6L339C2)&lt;&gt;0,_xlfn.SINGLE(D6L339C2)*_xlfn.SINGLE(D6L339C4),_xlfn.SINGLE(D6L339C3)*_xlfn.SINGLE(D6L339C4))</f>
        <v>6856.5773280609546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2742.630931224382</v>
      </c>
      <c r="R46" s="16" t="s">
        <v>30111</v>
      </c>
      <c r="S46" s="15">
        <f>D6L339C5-D6L339C7</f>
        <v>4113.9463968365726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2682.1579728666015</v>
      </c>
      <c r="X46" s="16" t="s">
        <v>30113</v>
      </c>
      <c r="Y46" s="33">
        <f>D6L339C7-D6L339C10</f>
        <v>60.472958357780499</v>
      </c>
      <c r="Z46" s="16" t="s">
        <v>30114</v>
      </c>
      <c r="AA46" s="33">
        <f>CHOOSE(MIN(D6L339C9,RUN_YEARS),B7L803C7,B7L803C16,B7L803C25,B7L803C34,B7L803C43)</f>
        <v>157543</v>
      </c>
      <c r="AB46" s="16" t="s">
        <v>30115</v>
      </c>
      <c r="AC46" s="33">
        <f>IF(D6L339C12=0,0,D6L339C10/D6L339C12)</f>
        <v>1.7024926355767005E-2</v>
      </c>
      <c r="AD46" s="16" t="s">
        <v>30116</v>
      </c>
      <c r="AE46" s="33">
        <f>IF(D6L339C5=0,0,D6L339C10/D6L339C5)</f>
        <v>0.39118029951907768</v>
      </c>
      <c r="AF46" s="16" t="s">
        <v>30117</v>
      </c>
      <c r="AG46" s="33">
        <f>CHOOSE(MIN(D6L339C9,RUN_YEARS),B7L803C5,B7L803C14,B7L803C23,B7L803C32,B7L803C41)</f>
        <v>1366.1633331958128</v>
      </c>
      <c r="AH46" s="16" t="s">
        <v>30118</v>
      </c>
      <c r="AI46" s="33">
        <f>IF(D6L339C15=0,0,D6L339C11/D6L339C15)</f>
        <v>4.4264808524994197E-2</v>
      </c>
      <c r="AJ46" s="16" t="s">
        <v>30119</v>
      </c>
      <c r="AK46" s="33">
        <f>IF(D6L339C5=0,0,D6L339C11/D6L339C5)</f>
        <v>8.8197004809223521E-3</v>
      </c>
      <c r="AL46" s="16" t="s">
        <v>30120</v>
      </c>
      <c r="AM46" s="33">
        <f>D6L339C8*CHOOSE(MIN(D6L339C9,RUN_YEARS),B7L803C4,B7L803C13,B7L803C22,B7L803C31,B7L803C40)</f>
        <v>1405.0211582673583</v>
      </c>
      <c r="AN46" s="16" t="s">
        <v>30121</v>
      </c>
      <c r="AO46" s="33">
        <f>D6L339C8-D6L339C18</f>
        <v>2708.9252385692143</v>
      </c>
      <c r="AP46" s="16" t="s">
        <v>30122</v>
      </c>
      <c r="AQ46" s="33">
        <f>CHOOSE(MIN(D6L339C9,RUN_YEARS),B7L803C2,B7L803C11,B7L803C20,B7L803C29,B7L803C38)</f>
        <v>332.29106094815239</v>
      </c>
      <c r="AR46" s="16" t="s">
        <v>30123</v>
      </c>
      <c r="AS46" s="33">
        <f>IF(D6L339C20=0,0,D6L339C18/D6L339C20)</f>
        <v>4.2282845474636002</v>
      </c>
      <c r="AT46" s="16" t="s">
        <v>30124</v>
      </c>
      <c r="AU46" s="33">
        <f>IF(D6L339C5=0,0,D6L339C18/D6L339C5)</f>
        <v>0.2049158189345032</v>
      </c>
      <c r="AV46" s="16" t="s">
        <v>30125</v>
      </c>
      <c r="AW46" s="33">
        <f>CHOOSE(MIN(D6L339C9,RUN_YEARS),B7L803C1,B7L803C10,B7L803C19,B7L803C28,B7L803C37)</f>
        <v>640.66767696469321</v>
      </c>
      <c r="AX46" s="16" t="s">
        <v>30126</v>
      </c>
      <c r="AY46" s="33">
        <f>IF(D6L339C23=0,0,D6L339C19/D6L339C23)</f>
        <v>4.2282845474636011</v>
      </c>
      <c r="AZ46" s="16" t="s">
        <v>30127</v>
      </c>
      <c r="BA46" s="33">
        <f>IF(D6L339C5=0,0,D6L339C19/D6L339C5)</f>
        <v>0.39508418106549681</v>
      </c>
    </row>
    <row r="47" spans="1:53" x14ac:dyDescent="0.3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8149.2683735922019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7502.9228508265778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3065.8036926071936</v>
      </c>
      <c r="R47" s="16" t="s">
        <v>30131</v>
      </c>
      <c r="S47" s="15">
        <f>SUM(D6L338C8:D6L339C8)</f>
        <v>4437.1191582193842</v>
      </c>
      <c r="U47" s="21" t="str">
        <f>NULL_VALUE</f>
        <v>n/a</v>
      </c>
      <c r="V47" s="16" t="s">
        <v>30132</v>
      </c>
      <c r="W47" s="33">
        <f>SUM(D6L338C10:D6L339C10)</f>
        <v>2998.2050168519409</v>
      </c>
      <c r="X47" s="16" t="s">
        <v>30133</v>
      </c>
      <c r="Y47" s="33">
        <f>SUM(D6L338C11:D6L339C11)</f>
        <v>67.598675755252998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1.9031026556888854E-2</v>
      </c>
      <c r="AD47" s="16" t="s">
        <v>30135</v>
      </c>
      <c r="AE47" s="33">
        <f>IF(D6L340C5=0,0,D6L340C10/D6L340C5)</f>
        <v>0.39960493749734294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4.948066904791102E-2</v>
      </c>
      <c r="AJ47" s="16" t="s">
        <v>30137</v>
      </c>
      <c r="AK47" s="33">
        <f>IF(D6L340C5=0,0,D6L340C11/D6L340C5)</f>
        <v>9.0096455873601086E-3</v>
      </c>
      <c r="AL47" s="16" t="s">
        <v>30138</v>
      </c>
      <c r="AM47" s="33">
        <f>SUM(D6L338C18:D6L339C18)</f>
        <v>1515.3931766941644</v>
      </c>
      <c r="AN47" s="16" t="s">
        <v>30139</v>
      </c>
      <c r="AO47" s="33">
        <f>SUM(D6L338C19:D6L339C19)</f>
        <v>2921.72598152522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4.5604391895772727</v>
      </c>
      <c r="AT47" s="16" t="s">
        <v>30141</v>
      </c>
      <c r="AU47" s="33">
        <f>IF(D6L340C5=0,0,D6L340C18/D6L340C5)</f>
        <v>0.20197371168853448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4.5604391895772736</v>
      </c>
      <c r="AZ47" s="16" t="s">
        <v>30143</v>
      </c>
      <c r="BA47" s="33">
        <f>IF(D6L340C5=0,0,D6L340C19/D6L340C5)</f>
        <v>0.38941170522676255</v>
      </c>
    </row>
    <row r="48" spans="1:53" x14ac:dyDescent="0.3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59774.83731855869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49302.042858485991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19647.663696436903</v>
      </c>
      <c r="R48" s="16" t="s">
        <v>30148</v>
      </c>
      <c r="S48" s="15">
        <f>SUM(D6L328C8,D6L337C8,D6L340C8)</f>
        <v>29654.379162049096</v>
      </c>
      <c r="U48" s="21" t="str">
        <f>NULL_VALUE</f>
        <v>n/a</v>
      </c>
      <c r="V48" s="16" t="s">
        <v>30149</v>
      </c>
      <c r="W48" s="33">
        <f>SUM(D6L328C10,D6L337C10,D6L340C10)</f>
        <v>19131.774182787703</v>
      </c>
      <c r="X48" s="16" t="s">
        <v>30150</v>
      </c>
      <c r="Y48" s="33">
        <f>SUM(D6L328C11,D6L337C11,D6L340C11)</f>
        <v>515.88951364920013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0.1116954392532585</v>
      </c>
      <c r="AD48" s="16" t="s">
        <v>30152</v>
      </c>
      <c r="AE48" s="33">
        <f>IF(D6L341C5=0,0,D6L341C10/D6L341C5)</f>
        <v>0.38805236200257559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0.29040814205847232</v>
      </c>
      <c r="AJ48" s="16" t="s">
        <v>30154</v>
      </c>
      <c r="AK48" s="33">
        <f>IF(D6L341C5=0,0,D6L341C11/D6L341C5)</f>
        <v>1.0463856743826669E-2</v>
      </c>
      <c r="AL48" s="16" t="s">
        <v>30155</v>
      </c>
      <c r="AM48" s="33">
        <f>SUM(D6L328C18,D6L337C18,D6L340C18)</f>
        <v>9696.6013656483628</v>
      </c>
      <c r="AN48" s="16" t="s">
        <v>30156</v>
      </c>
      <c r="AO48" s="33">
        <f>SUM(D6L328C19,D6L337C19,D6L340C19)</f>
        <v>19957.777796400725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26.942506554108832</v>
      </c>
      <c r="AT48" s="16" t="s">
        <v>30158</v>
      </c>
      <c r="AU48" s="33">
        <f>IF(D6L341C5=0,0,D6L341C18/D6L341C5)</f>
        <v>0.19667747629608334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26.942506554108832</v>
      </c>
      <c r="AZ48" s="16" t="s">
        <v>30160</v>
      </c>
      <c r="BA48" s="33">
        <f>IF(D6L341C5=0,0,D6L341C19/D6L341C5)</f>
        <v>0.40480630495751441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D19C88-93FD-4AB1-9960-B0E97A1ECBB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30163</v>
      </c>
    </row>
    <row r="3" spans="1:53" x14ac:dyDescent="0.3">
      <c r="B3" s="13" t="s">
        <v>27409</v>
      </c>
    </row>
    <row r="4" spans="1:53" x14ac:dyDescent="0.3">
      <c r="B4" s="13" t="s">
        <v>605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49865.501144333335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IF(_xlfn.SINGLE(D6L401C2)&lt;&gt;0,_xlfn.SINGLE(D6L401C2)*_xlfn.SINGLE(D6L401C4),_xlfn.SINGLE(D6L401C3)*_xlfn.SINGLE(D6L401C4))</f>
        <v>42884.330984126667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21442.165492063334</v>
      </c>
      <c r="R8" s="16" t="s">
        <v>30170</v>
      </c>
      <c r="S8" s="15">
        <f>D6L401C5-D6L401C7</f>
        <v>21442.165492063334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20699.568432979602</v>
      </c>
      <c r="X8" s="16" t="s">
        <v>30172</v>
      </c>
      <c r="Y8" s="33">
        <f>D6L401C7-D6L401C10</f>
        <v>742.59705908373144</v>
      </c>
      <c r="Z8" s="16" t="s">
        <v>30173</v>
      </c>
      <c r="AA8" s="33">
        <f>CHOOSE(MIN(D6L401C9,RUN_YEARS),B7L804C7,B7L804C16,B7L804C25,B7L804C34,B7L804C43)</f>
        <v>503096.66666666663</v>
      </c>
      <c r="AB8" s="16" t="s">
        <v>30174</v>
      </c>
      <c r="AC8" s="33">
        <f>IF(D6L401C12=0,0,D6L401C10/D6L401C12)</f>
        <v>4.1144316399723588E-2</v>
      </c>
      <c r="AD8" s="16" t="s">
        <v>30175</v>
      </c>
      <c r="AE8" s="33">
        <f>IF(D6L401C5=0,0,D6L401C10/D6L401C5)</f>
        <v>0.48268372055614911</v>
      </c>
      <c r="AF8" s="16" t="s">
        <v>30176</v>
      </c>
      <c r="AG8" s="33">
        <f>CHOOSE(MIN(D6L401C9,RUN_YEARS),B7L804C5,B7L804C14,B7L804C23,B7L804C32,B7L804C41)</f>
        <v>6941.7668948234568</v>
      </c>
      <c r="AH8" s="16" t="s">
        <v>30177</v>
      </c>
      <c r="AI8" s="33">
        <f>IF(D6L401C15=0,0,D6L401C11/D6L401C15)</f>
        <v>0.10697522263928126</v>
      </c>
      <c r="AJ8" s="16" t="s">
        <v>30178</v>
      </c>
      <c r="AK8" s="33">
        <f>IF(D6L401C5=0,0,D6L401C11/D6L401C5)</f>
        <v>1.7316279443850915E-2</v>
      </c>
      <c r="AL8" s="16" t="s">
        <v>30179</v>
      </c>
      <c r="AM8" s="33">
        <f>D6L401C8*CHOOSE(MIN(D6L401C9,RUN_YEARS),B7L804C4,B7L804C13,B7L804C22,B7L804C31,B7L804C40)</f>
        <v>5486.4293540289127</v>
      </c>
      <c r="AN8" s="16" t="s">
        <v>30180</v>
      </c>
      <c r="AO8" s="33">
        <f>D6L401C8-D6L401C18</f>
        <v>15955.736138034421</v>
      </c>
      <c r="AP8" s="16" t="s">
        <v>30181</v>
      </c>
      <c r="AQ8" s="33">
        <f>CHOOSE(MIN(D6L401C9,RUN_YEARS),B7L804C2,B7L804C11,B7L804C20,B7L804C29,B7L804C38)</f>
        <v>1162.3318110733208</v>
      </c>
      <c r="AR8" s="16" t="s">
        <v>30182</v>
      </c>
      <c r="AS8" s="33">
        <f>IF(D6L401C20=0,0,D6L401C18/D6L401C20)</f>
        <v>4.720192032740318</v>
      </c>
      <c r="AT8" s="16" t="s">
        <v>30183</v>
      </c>
      <c r="AU8" s="33">
        <f>IF(D6L401C5=0,0,D6L401C18/D6L401C5)</f>
        <v>0.12793552395768226</v>
      </c>
      <c r="AV8" s="16" t="s">
        <v>30184</v>
      </c>
      <c r="AW8" s="33">
        <f>CHOOSE(MIN(D6L401C9,RUN_YEARS),B7L804C1,B7L804C10,B7L804C19,B7L804C28,B7L804C37)</f>
        <v>3380.3150438291132</v>
      </c>
      <c r="AX8" s="16" t="s">
        <v>30185</v>
      </c>
      <c r="AY8" s="33">
        <f>IF(D6L401C23=0,0,D6L401C19/D6L401C23)</f>
        <v>4.7201920327403188</v>
      </c>
      <c r="AZ8" s="16" t="s">
        <v>30186</v>
      </c>
      <c r="BA8" s="33">
        <f>IF(D6L401C5=0,0,D6L401C19/D6L401C5)</f>
        <v>0.37206447604231774</v>
      </c>
    </row>
    <row r="9" spans="1:53" x14ac:dyDescent="0.3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177.43929670916486</v>
      </c>
      <c r="J9" s="16" t="s">
        <v>30207</v>
      </c>
      <c r="K9" s="21">
        <f>_xlfn.SINGLE(IF(FLOW_THRU_100PCT="Y",1,INDEX(VariabilityMatrix,D6L402C1,_xlfn.SINGLE(D6L402C9))))</f>
        <v>0.65429056519907625</v>
      </c>
      <c r="L9" s="16" t="s">
        <v>30187</v>
      </c>
      <c r="M9" s="15">
        <f>IF(_xlfn.SINGLE(D6L402C2)&lt;&gt;0,_xlfn.SINGLE(D6L402C2)*_xlfn.SINGLE(D6L402C4),_xlfn.SINGLE(D6L402C3)*_xlfn.SINGLE(D6L402C4))</f>
        <v>116.09685773236608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58.048428866183038</v>
      </c>
      <c r="R9" s="16" t="s">
        <v>30189</v>
      </c>
      <c r="S9" s="15">
        <f>D6L402C5-D6L402C7</f>
        <v>58.048428866183038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55.993642314527875</v>
      </c>
      <c r="X9" s="16" t="s">
        <v>30191</v>
      </c>
      <c r="Y9" s="33">
        <f>D6L402C7-D6L402C10</f>
        <v>2.0547865516551624</v>
      </c>
      <c r="Z9" s="16" t="s">
        <v>30192</v>
      </c>
      <c r="AA9" s="33">
        <f>CHOOSE(MIN(D6L402C9,RUN_YEARS),B7L804C7,B7L804C16,B7L804C25,B7L804C34,B7L804C43)</f>
        <v>506252</v>
      </c>
      <c r="AB9" s="16" t="s">
        <v>30193</v>
      </c>
      <c r="AC9" s="33">
        <f>IF(D6L402C12=0,0,D6L402C10/D6L402C12)</f>
        <v>1.1060428860434699E-4</v>
      </c>
      <c r="AD9" s="16" t="s">
        <v>30194</v>
      </c>
      <c r="AE9" s="33">
        <f>IF(D6L402C5=0,0,D6L402C10/D6L402C5)</f>
        <v>0.48230110106518137</v>
      </c>
      <c r="AF9" s="16" t="s">
        <v>30195</v>
      </c>
      <c r="AG9" s="33">
        <f>CHOOSE(MIN(D6L402C9,RUN_YEARS),B7L804C5,B7L804C14,B7L804C23,B7L804C32,B7L804C41)</f>
        <v>7145.3153384895886</v>
      </c>
      <c r="AH9" s="16" t="s">
        <v>30196</v>
      </c>
      <c r="AI9" s="33">
        <f>IF(D6L402C15=0,0,D6L402C11/D6L402C15)</f>
        <v>2.875711503713023E-4</v>
      </c>
      <c r="AJ9" s="16" t="s">
        <v>30197</v>
      </c>
      <c r="AK9" s="33">
        <f>IF(D6L402C5=0,0,D6L402C11/D6L402C5)</f>
        <v>1.7698898934818616E-2</v>
      </c>
      <c r="AL9" s="16" t="s">
        <v>30198</v>
      </c>
      <c r="AM9" s="33">
        <f>D6L402C8*CHOOSE(MIN(D6L402C9,RUN_YEARS),B7L804C4,B7L804C13,B7L804C22,B7L804C31,B7L804C40)</f>
        <v>14.203635510449008</v>
      </c>
      <c r="AN9" s="16" t="s">
        <v>30199</v>
      </c>
      <c r="AO9" s="33">
        <f>D6L402C8-D6L402C18</f>
        <v>43.844793355734026</v>
      </c>
      <c r="AP9" s="16" t="s">
        <v>30200</v>
      </c>
      <c r="AQ9" s="33">
        <f>CHOOSE(MIN(D6L402C9,RUN_YEARS),B7L804C2,B7L804C11,B7L804C20,B7L804C29,B7L804C38)</f>
        <v>1125.9555245801519</v>
      </c>
      <c r="AR9" s="16" t="s">
        <v>30201</v>
      </c>
      <c r="AS9" s="33">
        <f>IF(D6L402C20=0,0,D6L402C18/D6L402C20)</f>
        <v>1.2614739392788434E-2</v>
      </c>
      <c r="AT9" s="16" t="s">
        <v>30202</v>
      </c>
      <c r="AU9" s="33">
        <f>IF(D6L402C5=0,0,D6L402C18/D6L402C5)</f>
        <v>0.12234297971433593</v>
      </c>
      <c r="AV9" s="16" t="s">
        <v>30203</v>
      </c>
      <c r="AW9" s="33">
        <f>CHOOSE(MIN(D6L402C9,RUN_YEARS),B7L804C1,B7L804C10,B7L804C19,B7L804C28,B7L804C37)</f>
        <v>3475.6796783926525</v>
      </c>
      <c r="AX9" s="16" t="s">
        <v>30204</v>
      </c>
      <c r="AY9" s="33">
        <f>IF(D6L402C23=0,0,D6L402C19/D6L402C23)</f>
        <v>1.2614739392788434E-2</v>
      </c>
      <c r="AZ9" s="16" t="s">
        <v>30205</v>
      </c>
      <c r="BA9" s="33">
        <f>IF(D6L402C5=0,0,D6L402C19/D6L402C5)</f>
        <v>0.37765702028566406</v>
      </c>
    </row>
    <row r="10" spans="1:53" x14ac:dyDescent="0.3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13.419032437456506</v>
      </c>
      <c r="J10" s="16" t="s">
        <v>30228</v>
      </c>
      <c r="K10" s="21">
        <f>_xlfn.SINGLE(IF(FLOW_THRU_100PCT="Y",1,INDEX(VariabilityMatrix,D6L403C1,_xlfn.SINGLE(D6L403C9))))</f>
        <v>0.65429056519907625</v>
      </c>
      <c r="L10" s="16" t="s">
        <v>30208</v>
      </c>
      <c r="M10" s="15">
        <f>IF(_xlfn.SINGLE(D6L403C2)&lt;&gt;0,_xlfn.SINGLE(D6L403C2)*_xlfn.SINGLE(D6L403C4),_xlfn.SINGLE(D6L403C3)*_xlfn.SINGLE(D6L403C4))</f>
        <v>8.7799463179281556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4.3899731589640778</v>
      </c>
      <c r="R10" s="16" t="s">
        <v>30210</v>
      </c>
      <c r="S10" s="15">
        <f>D6L403C5-D6L403C7</f>
        <v>4.3899731589640778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4.2345777764299344</v>
      </c>
      <c r="X10" s="16" t="s">
        <v>30212</v>
      </c>
      <c r="Y10" s="33">
        <f>D6L403C7-D6L403C10</f>
        <v>0.15539538253414342</v>
      </c>
      <c r="Z10" s="16" t="s">
        <v>30213</v>
      </c>
      <c r="AA10" s="33">
        <f>CHOOSE(MIN(D6L403C9,RUN_YEARS),B7L804C7,B7L804C16,B7L804C25,B7L804C34,B7L804C43)</f>
        <v>506252</v>
      </c>
      <c r="AB10" s="16" t="s">
        <v>30214</v>
      </c>
      <c r="AC10" s="33">
        <f>IF(D6L403C12=0,0,D6L403C10/D6L403C12)</f>
        <v>8.3645650317034492E-6</v>
      </c>
      <c r="AD10" s="16" t="s">
        <v>30215</v>
      </c>
      <c r="AE10" s="33">
        <f>IF(D6L403C5=0,0,D6L403C10/D6L403C5)</f>
        <v>0.48230110106518137</v>
      </c>
      <c r="AF10" s="16" t="s">
        <v>30216</v>
      </c>
      <c r="AG10" s="33">
        <f>CHOOSE(MIN(D6L403C9,RUN_YEARS),B7L804C5,B7L804C14,B7L804C23,B7L804C32,B7L804C41)</f>
        <v>7145.3153384895886</v>
      </c>
      <c r="AH10" s="16" t="s">
        <v>30217</v>
      </c>
      <c r="AI10" s="33">
        <f>IF(D6L403C15=0,0,D6L403C11/D6L403C15)</f>
        <v>2.1747869082428999E-5</v>
      </c>
      <c r="AJ10" s="16" t="s">
        <v>30218</v>
      </c>
      <c r="AK10" s="33">
        <f>IF(D6L403C5=0,0,D6L403C11/D6L403C5)</f>
        <v>1.7698898934818633E-2</v>
      </c>
      <c r="AL10" s="16" t="s">
        <v>30219</v>
      </c>
      <c r="AM10" s="33">
        <f>D6L403C8*CHOOSE(MIN(D6L403C9,RUN_YEARS),B7L804C4,B7L804C13,B7L804C22,B7L804C31,B7L804C40)</f>
        <v>1.074164794267243</v>
      </c>
      <c r="AN10" s="16" t="s">
        <v>30220</v>
      </c>
      <c r="AO10" s="33">
        <f>D6L403C8-D6L403C18</f>
        <v>3.315808364696835</v>
      </c>
      <c r="AP10" s="16" t="s">
        <v>30221</v>
      </c>
      <c r="AQ10" s="33">
        <f>CHOOSE(MIN(D6L403C9,RUN_YEARS),B7L804C2,B7L804C11,B7L804C20,B7L804C29,B7L804C38)</f>
        <v>1125.9555245801519</v>
      </c>
      <c r="AR10" s="16" t="s">
        <v>30222</v>
      </c>
      <c r="AS10" s="33">
        <f>IF(D6L403C20=0,0,D6L403C18/D6L403C20)</f>
        <v>9.5400286318394264E-4</v>
      </c>
      <c r="AT10" s="16" t="s">
        <v>30223</v>
      </c>
      <c r="AU10" s="33">
        <f>IF(D6L403C5=0,0,D6L403C18/D6L403C5)</f>
        <v>0.12234297971433596</v>
      </c>
      <c r="AV10" s="16" t="s">
        <v>30224</v>
      </c>
      <c r="AW10" s="33">
        <f>CHOOSE(MIN(D6L403C9,RUN_YEARS),B7L804C1,B7L804C10,B7L804C19,B7L804C28,B7L804C37)</f>
        <v>3475.6796783926525</v>
      </c>
      <c r="AX10" s="16" t="s">
        <v>30225</v>
      </c>
      <c r="AY10" s="33">
        <f>IF(D6L403C23=0,0,D6L403C19/D6L403C23)</f>
        <v>9.5400286318394253E-4</v>
      </c>
      <c r="AZ10" s="16" t="s">
        <v>30226</v>
      </c>
      <c r="BA10" s="33">
        <f>IF(D6L403C5=0,0,D6L403C19/D6L403C5)</f>
        <v>0.37765702028566406</v>
      </c>
    </row>
    <row r="11" spans="1:53" x14ac:dyDescent="0.3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0</v>
      </c>
      <c r="J11" s="16" t="s">
        <v>30249</v>
      </c>
      <c r="K11" s="21">
        <f>_xlfn.SINGLE(IF(FLOW_THRU_100PCT="Y",1,INDEX(VariabilityMatrix,D6L404C1,_xlfn.SINGLE(D6L404C9))))</f>
        <v>0.63445525502132649</v>
      </c>
      <c r="L11" s="16" t="s">
        <v>30229</v>
      </c>
      <c r="M11" s="15">
        <f>IF(_xlfn.SINGLE(D6L404C2)&lt;&gt;0,_xlfn.SINGLE(D6L404C2)*_xlfn.SINGLE(D6L404C4),_xlfn.SINGLE(D6L404C3)*_xlfn.SINGLE(D6L404C4))</f>
        <v>0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</v>
      </c>
      <c r="R11" s="16" t="s">
        <v>30231</v>
      </c>
      <c r="S11" s="15">
        <f>D6L404C5-D6L404C7</f>
        <v>0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</v>
      </c>
      <c r="X11" s="16" t="s">
        <v>30233</v>
      </c>
      <c r="Y11" s="33">
        <f>D6L404C7-D6L404C10</f>
        <v>0</v>
      </c>
      <c r="Z11" s="16" t="s">
        <v>30234</v>
      </c>
      <c r="AA11" s="33">
        <f>CHOOSE(MIN(D6L404C9,RUN_YEARS),B7L804C7,B7L804C16,B7L804C25,B7L804C34,B7L804C43)</f>
        <v>440165</v>
      </c>
      <c r="AB11" s="16" t="s">
        <v>30235</v>
      </c>
      <c r="AC11" s="33">
        <f>IF(D6L404C12=0,0,D6L404C10/D6L404C12)</f>
        <v>0</v>
      </c>
      <c r="AD11" s="16" t="s">
        <v>30236</v>
      </c>
      <c r="AE11" s="33">
        <f>IF(D6L404C5=0,0,D6L404C10/D6L404C5)</f>
        <v>0</v>
      </c>
      <c r="AF11" s="16" t="s">
        <v>30237</v>
      </c>
      <c r="AG11" s="33">
        <f>CHOOSE(MIN(D6L404C9,RUN_YEARS),B7L804C5,B7L804C14,B7L804C23,B7L804C32,B7L804C41)</f>
        <v>5986.6268638571764</v>
      </c>
      <c r="AH11" s="16" t="s">
        <v>30238</v>
      </c>
      <c r="AI11" s="33">
        <f>IF(D6L404C15=0,0,D6L404C11/D6L404C15)</f>
        <v>0</v>
      </c>
      <c r="AJ11" s="16" t="s">
        <v>30239</v>
      </c>
      <c r="AK11" s="33">
        <f>IF(D6L404C5=0,0,D6L404C11/D6L404C5)</f>
        <v>0</v>
      </c>
      <c r="AL11" s="16" t="s">
        <v>30240</v>
      </c>
      <c r="AM11" s="33">
        <f>D6L404C8*CHOOSE(MIN(D6L404C9,RUN_YEARS),B7L804C4,B7L804C13,B7L804C22,B7L804C31,B7L804C40)</f>
        <v>0</v>
      </c>
      <c r="AN11" s="16" t="s">
        <v>30241</v>
      </c>
      <c r="AO11" s="33">
        <f>D6L404C8-D6L404C18</f>
        <v>0</v>
      </c>
      <c r="AP11" s="16" t="s">
        <v>30242</v>
      </c>
      <c r="AQ11" s="33">
        <f>CHOOSE(MIN(D6L404C9,RUN_YEARS),B7L804C2,B7L804C11,B7L804C20,B7L804C29,B7L804C38)</f>
        <v>928.39983269484219</v>
      </c>
      <c r="AR11" s="16" t="s">
        <v>30243</v>
      </c>
      <c r="AS11" s="33">
        <f>IF(D6L404C20=0,0,D6L404C18/D6L404C20)</f>
        <v>0</v>
      </c>
      <c r="AT11" s="16" t="s">
        <v>30244</v>
      </c>
      <c r="AU11" s="33">
        <f>IF(D6L404C5=0,0,D6L404C18/D6L404C5)</f>
        <v>0</v>
      </c>
      <c r="AV11" s="16" t="s">
        <v>30245</v>
      </c>
      <c r="AW11" s="33">
        <f>CHOOSE(MIN(D6L404C9,RUN_YEARS),B7L804C1,B7L804C10,B7L804C19,B7L804C28,B7L804C37)</f>
        <v>2916.5837544485771</v>
      </c>
      <c r="AX11" s="16" t="s">
        <v>30246</v>
      </c>
      <c r="AY11" s="33">
        <f>IF(D6L404C23=0,0,D6L404C19/D6L404C23)</f>
        <v>0</v>
      </c>
      <c r="AZ11" s="16" t="s">
        <v>30247</v>
      </c>
      <c r="BA11" s="33">
        <f>IF(D6L404C5=0,0,D6L404C19/D6L404C5)</f>
        <v>0</v>
      </c>
    </row>
    <row r="12" spans="1:53" x14ac:dyDescent="0.3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627.84610939073593</v>
      </c>
      <c r="J12" s="16" t="s">
        <v>30270</v>
      </c>
      <c r="K12" s="21">
        <f>_xlfn.SINGLE(IF(FLOW_THRU_100PCT="Y",1,INDEX(VariabilityMatrix,D6L405C1,_xlfn.SINGLE(D6L405C9))))</f>
        <v>0.33851595365153941</v>
      </c>
      <c r="L12" s="16" t="s">
        <v>30250</v>
      </c>
      <c r="M12" s="15">
        <f>IF(_xlfn.SINGLE(D6L405C2)&lt;&gt;0,_xlfn.SINGLE(D6L405C2)*_xlfn.SINGLE(D6L405C4),_xlfn.SINGLE(D6L405C3)*_xlfn.SINGLE(D6L405C4))</f>
        <v>212.5359244668137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106.26796223340685</v>
      </c>
      <c r="R12" s="16" t="s">
        <v>30252</v>
      </c>
      <c r="S12" s="15">
        <f>D6L405C5-D6L405C7</f>
        <v>106.26796223340685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102.50631038625046</v>
      </c>
      <c r="X12" s="16" t="s">
        <v>30254</v>
      </c>
      <c r="Y12" s="33">
        <f>D6L405C7-D6L405C10</f>
        <v>3.7616518471563865</v>
      </c>
      <c r="Z12" s="16" t="s">
        <v>30255</v>
      </c>
      <c r="AA12" s="33">
        <f>CHOOSE(MIN(D6L405C9,RUN_YEARS),B7L804C7,B7L804C16,B7L804C25,B7L804C34,B7L804C43)</f>
        <v>506252</v>
      </c>
      <c r="AB12" s="16" t="s">
        <v>30256</v>
      </c>
      <c r="AC12" s="33">
        <f>IF(D6L405C12=0,0,D6L405C10/D6L405C12)</f>
        <v>2.0248080083881242E-4</v>
      </c>
      <c r="AD12" s="16" t="s">
        <v>30257</v>
      </c>
      <c r="AE12" s="33">
        <f>IF(D6L405C5=0,0,D6L405C10/D6L405C5)</f>
        <v>0.48230110106518137</v>
      </c>
      <c r="AF12" s="16" t="s">
        <v>30258</v>
      </c>
      <c r="AG12" s="33">
        <f>CHOOSE(MIN(D6L405C9,RUN_YEARS),B7L804C5,B7L804C14,B7L804C23,B7L804C32,B7L804C41)</f>
        <v>7145.3153384895886</v>
      </c>
      <c r="AH12" s="16" t="s">
        <v>30259</v>
      </c>
      <c r="AI12" s="33">
        <f>IF(D6L405C15=0,0,D6L405C11/D6L405C15)</f>
        <v>5.2645008218091358E-4</v>
      </c>
      <c r="AJ12" s="16" t="s">
        <v>30260</v>
      </c>
      <c r="AK12" s="33">
        <f>IF(D6L405C5=0,0,D6L405C11/D6L405C5)</f>
        <v>1.7698898934818651E-2</v>
      </c>
      <c r="AL12" s="16" t="s">
        <v>30261</v>
      </c>
      <c r="AM12" s="33">
        <f>D6L405C8*CHOOSE(MIN(D6L405C9,RUN_YEARS),B7L804C4,B7L804C13,B7L804C22,B7L804C31,B7L804C40)</f>
        <v>26.002278295611024</v>
      </c>
      <c r="AN12" s="16" t="s">
        <v>30262</v>
      </c>
      <c r="AO12" s="33">
        <f>D6L405C8-D6L405C18</f>
        <v>80.265683937795828</v>
      </c>
      <c r="AP12" s="16" t="s">
        <v>30263</v>
      </c>
      <c r="AQ12" s="33">
        <f>CHOOSE(MIN(D6L405C9,RUN_YEARS),B7L804C2,B7L804C11,B7L804C20,B7L804C29,B7L804C38)</f>
        <v>1125.9555245801519</v>
      </c>
      <c r="AR12" s="16" t="s">
        <v>30264</v>
      </c>
      <c r="AS12" s="33">
        <f>IF(D6L405C20=0,0,D6L405C18/D6L405C20)</f>
        <v>2.3093521660464161E-2</v>
      </c>
      <c r="AT12" s="16" t="s">
        <v>30265</v>
      </c>
      <c r="AU12" s="33">
        <f>IF(D6L405C5=0,0,D6L405C18/D6L405C5)</f>
        <v>0.12234297971433594</v>
      </c>
      <c r="AV12" s="16" t="s">
        <v>30266</v>
      </c>
      <c r="AW12" s="33">
        <f>CHOOSE(MIN(D6L405C9,RUN_YEARS),B7L804C1,B7L804C10,B7L804C19,B7L804C28,B7L804C37)</f>
        <v>3475.6796783926525</v>
      </c>
      <c r="AX12" s="16" t="s">
        <v>30267</v>
      </c>
      <c r="AY12" s="33">
        <f>IF(D6L405C23=0,0,D6L405C19/D6L405C23)</f>
        <v>2.3093521660464161E-2</v>
      </c>
      <c r="AZ12" s="16" t="s">
        <v>30268</v>
      </c>
      <c r="BA12" s="33">
        <f>IF(D6L405C5=0,0,D6L405C19/D6L405C5)</f>
        <v>0.37765702028566406</v>
      </c>
    </row>
    <row r="13" spans="1:53" x14ac:dyDescent="0.3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81.232123439066413</v>
      </c>
      <c r="J13" s="16" t="s">
        <v>30291</v>
      </c>
      <c r="K13" s="21">
        <f>_xlfn.SINGLE(IF(FLOW_THRU_100PCT="Y",1,INDEX(VariabilityMatrix,D6L406C1,_xlfn.SINGLE(D6L406C9))))</f>
        <v>0.65429056519907625</v>
      </c>
      <c r="L13" s="16" t="s">
        <v>30271</v>
      </c>
      <c r="M13" s="15">
        <f>IF(_xlfn.SINGLE(D6L406C2)&lt;&gt;0,_xlfn.SINGLE(D6L406C2)*_xlfn.SINGLE(D6L406C4),_xlfn.SINGLE(D6L406C3)*_xlfn.SINGLE(D6L406C4))</f>
        <v>53.149411957267894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26.574705978633947</v>
      </c>
      <c r="R13" s="16" t="s">
        <v>30273</v>
      </c>
      <c r="S13" s="15">
        <f>D6L406C5-D6L406C7</f>
        <v>26.574705978633947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25.634019907957221</v>
      </c>
      <c r="X13" s="16" t="s">
        <v>30275</v>
      </c>
      <c r="Y13" s="33">
        <f>D6L406C7-D6L406C10</f>
        <v>0.94068607067672616</v>
      </c>
      <c r="Z13" s="16" t="s">
        <v>30276</v>
      </c>
      <c r="AA13" s="33">
        <f>CHOOSE(MIN(D6L406C9,RUN_YEARS),B7L804C7,B7L804C16,B7L804C25,B7L804C34,B7L804C43)</f>
        <v>506252</v>
      </c>
      <c r="AB13" s="16" t="s">
        <v>30277</v>
      </c>
      <c r="AC13" s="33">
        <f>IF(D6L406C12=0,0,D6L406C10/D6L406C12)</f>
        <v>5.0634901013639888E-5</v>
      </c>
      <c r="AD13" s="16" t="s">
        <v>30278</v>
      </c>
      <c r="AE13" s="33">
        <f>IF(D6L406C5=0,0,D6L406C10/D6L406C5)</f>
        <v>0.48230110106518137</v>
      </c>
      <c r="AF13" s="16" t="s">
        <v>30279</v>
      </c>
      <c r="AG13" s="33">
        <f>CHOOSE(MIN(D6L406C9,RUN_YEARS),B7L804C5,B7L804C14,B7L804C23,B7L804C32,B7L804C41)</f>
        <v>7145.3153384895886</v>
      </c>
      <c r="AH13" s="16" t="s">
        <v>30280</v>
      </c>
      <c r="AI13" s="33">
        <f>IF(D6L406C15=0,0,D6L406C11/D6L406C15)</f>
        <v>1.31650742635464E-4</v>
      </c>
      <c r="AJ13" s="16" t="s">
        <v>30281</v>
      </c>
      <c r="AK13" s="33">
        <f>IF(D6L406C5=0,0,D6L406C11/D6L406C5)</f>
        <v>1.7698898934818647E-2</v>
      </c>
      <c r="AL13" s="16" t="s">
        <v>30282</v>
      </c>
      <c r="AM13" s="33">
        <f>D6L406C8*CHOOSE(MIN(D6L406C9,RUN_YEARS),B7L804C4,B7L804C13,B7L804C22,B7L804C31,B7L804C40)</f>
        <v>6.5024574289169097</v>
      </c>
      <c r="AN13" s="16" t="s">
        <v>30283</v>
      </c>
      <c r="AO13" s="33">
        <f>D6L406C8-D6L406C18</f>
        <v>20.072248549717038</v>
      </c>
      <c r="AP13" s="16" t="s">
        <v>30284</v>
      </c>
      <c r="AQ13" s="33">
        <f>CHOOSE(MIN(D6L406C9,RUN_YEARS),B7L804C2,B7L804C11,B7L804C20,B7L804C29,B7L804C38)</f>
        <v>1125.9555245801519</v>
      </c>
      <c r="AR13" s="16" t="s">
        <v>30285</v>
      </c>
      <c r="AS13" s="33">
        <f>IF(D6L406C20=0,0,D6L406C18/D6L406C20)</f>
        <v>5.7750570843742308E-3</v>
      </c>
      <c r="AT13" s="16" t="s">
        <v>30286</v>
      </c>
      <c r="AU13" s="33">
        <f>IF(D6L406C5=0,0,D6L406C18/D6L406C5)</f>
        <v>0.12234297971433593</v>
      </c>
      <c r="AV13" s="16" t="s">
        <v>30287</v>
      </c>
      <c r="AW13" s="33">
        <f>CHOOSE(MIN(D6L406C9,RUN_YEARS),B7L804C1,B7L804C10,B7L804C19,B7L804C28,B7L804C37)</f>
        <v>3475.6796783926525</v>
      </c>
      <c r="AX13" s="16" t="s">
        <v>30288</v>
      </c>
      <c r="AY13" s="33">
        <f>IF(D6L406C23=0,0,D6L406C19/D6L406C23)</f>
        <v>5.7750570843742317E-3</v>
      </c>
      <c r="AZ13" s="16" t="s">
        <v>30289</v>
      </c>
      <c r="BA13" s="33">
        <f>IF(D6L406C5=0,0,D6L406C19/D6L406C5)</f>
        <v>0.37765702028566406</v>
      </c>
    </row>
    <row r="14" spans="1:53" x14ac:dyDescent="0.3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5.6268351318899414</v>
      </c>
      <c r="J14" s="16" t="s">
        <v>30312</v>
      </c>
      <c r="K14" s="21">
        <f>_xlfn.SINGLE(IF(FLOW_THRU_100PCT="Y",1,INDEX(VariabilityMatrix,D6L407C1,_xlfn.SINGLE(D6L407C9))))</f>
        <v>0.63445525502132649</v>
      </c>
      <c r="L14" s="16" t="s">
        <v>30292</v>
      </c>
      <c r="M14" s="15">
        <f>IF(_xlfn.SINGLE(D6L407C2)&lt;&gt;0,_xlfn.SINGLE(D6L407C2)*_xlfn.SINGLE(D6L407C4),_xlfn.SINGLE(D6L407C3)*_xlfn.SINGLE(D6L407C4))</f>
        <v>3.5699751185661919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1.7849875592830959</v>
      </c>
      <c r="R14" s="16" t="s">
        <v>30294</v>
      </c>
      <c r="S14" s="15">
        <f>D6L407C5-D6L407C7</f>
        <v>1.7849875592830959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1.7240222341565841</v>
      </c>
      <c r="X14" s="16" t="s">
        <v>30296</v>
      </c>
      <c r="Y14" s="33">
        <f>D6L407C7-D6L407C10</f>
        <v>6.0965325126511871E-2</v>
      </c>
      <c r="Z14" s="16" t="s">
        <v>30297</v>
      </c>
      <c r="AA14" s="33">
        <f>CHOOSE(MIN(D6L407C9,RUN_YEARS),B7L804C7,B7L804C16,B7L804C25,B7L804C34,B7L804C43)</f>
        <v>440165</v>
      </c>
      <c r="AB14" s="16" t="s">
        <v>30298</v>
      </c>
      <c r="AC14" s="33">
        <f>IF(D6L407C12=0,0,D6L407C10/D6L407C12)</f>
        <v>3.9167635640193656E-6</v>
      </c>
      <c r="AD14" s="16" t="s">
        <v>30299</v>
      </c>
      <c r="AE14" s="33">
        <f>IF(D6L407C5=0,0,D6L407C10/D6L407C5)</f>
        <v>0.48292275909446747</v>
      </c>
      <c r="AF14" s="16" t="s">
        <v>30300</v>
      </c>
      <c r="AG14" s="33">
        <f>CHOOSE(MIN(D6L407C9,RUN_YEARS),B7L804C5,B7L804C14,B7L804C23,B7L804C32,B7L804C41)</f>
        <v>5986.6268638571764</v>
      </c>
      <c r="AH14" s="16" t="s">
        <v>30301</v>
      </c>
      <c r="AI14" s="33">
        <f>IF(D6L407C15=0,0,D6L407C11/D6L407C15)</f>
        <v>1.0183585266450361E-5</v>
      </c>
      <c r="AJ14" s="16" t="s">
        <v>30302</v>
      </c>
      <c r="AK14" s="33">
        <f>IF(D6L407C5=0,0,D6L407C11/D6L407C5)</f>
        <v>1.7077240905532518E-2</v>
      </c>
      <c r="AL14" s="16" t="s">
        <v>30303</v>
      </c>
      <c r="AM14" s="33">
        <f>D6L407C8*CHOOSE(MIN(D6L407C9,RUN_YEARS),B7L804C4,B7L804C13,B7L804C22,B7L804C31,B7L804C40)</f>
        <v>0.43099849813194729</v>
      </c>
      <c r="AN14" s="16" t="s">
        <v>30304</v>
      </c>
      <c r="AO14" s="33">
        <f>D6L407C8-D6L407C18</f>
        <v>1.3539890611511487</v>
      </c>
      <c r="AP14" s="16" t="s">
        <v>30305</v>
      </c>
      <c r="AQ14" s="33">
        <f>CHOOSE(MIN(D6L407C9,RUN_YEARS),B7L804C2,B7L804C11,B7L804C20,B7L804C29,B7L804C38)</f>
        <v>928.39983269484219</v>
      </c>
      <c r="AR14" s="16" t="s">
        <v>30306</v>
      </c>
      <c r="AS14" s="33">
        <f>IF(D6L407C20=0,0,D6L407C18/D6L407C20)</f>
        <v>4.6423801788169125E-4</v>
      </c>
      <c r="AT14" s="16" t="s">
        <v>30307</v>
      </c>
      <c r="AU14" s="33">
        <f>IF(D6L407C5=0,0,D6L407C18/D6L407C5)</f>
        <v>0.1207287120547353</v>
      </c>
      <c r="AV14" s="16" t="s">
        <v>30308</v>
      </c>
      <c r="AW14" s="33">
        <f>CHOOSE(MIN(D6L407C9,RUN_YEARS),B7L804C1,B7L804C10,B7L804C19,B7L804C28,B7L804C37)</f>
        <v>2916.5837544485771</v>
      </c>
      <c r="AX14" s="16" t="s">
        <v>30309</v>
      </c>
      <c r="AY14" s="33">
        <f>IF(D6L407C23=0,0,D6L407C19/D6L407C23)</f>
        <v>4.6423801788169125E-4</v>
      </c>
      <c r="AZ14" s="16" t="s">
        <v>30310</v>
      </c>
      <c r="BA14" s="33">
        <f>IF(D6L407C5=0,0,D6L407C19/D6L407C5)</f>
        <v>0.37927128794526471</v>
      </c>
    </row>
    <row r="15" spans="1:53" x14ac:dyDescent="0.3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0.3270962983243979</v>
      </c>
      <c r="J15" s="16" t="s">
        <v>30333</v>
      </c>
      <c r="K15" s="21">
        <f>_xlfn.SINGLE(IF(FLOW_THRU_100PCT="Y",1,INDEX(VariabilityMatrix,D6L408C1,_xlfn.SINGLE(D6L408C9))))</f>
        <v>0.63445525502132649</v>
      </c>
      <c r="L15" s="16" t="s">
        <v>30313</v>
      </c>
      <c r="M15" s="15">
        <f>IF(_xlfn.SINGLE(D6L408C2)&lt;&gt;0,_xlfn.SINGLE(D6L408C2)*_xlfn.SINGLE(D6L408C4),_xlfn.SINGLE(D6L408C3)*_xlfn.SINGLE(D6L408C4))</f>
        <v>0.20752796536993776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0.10376398268496888</v>
      </c>
      <c r="R15" s="16" t="s">
        <v>30315</v>
      </c>
      <c r="S15" s="15">
        <f>D6L408C5-D6L408C7</f>
        <v>0.10376398268496888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0.10021997762571144</v>
      </c>
      <c r="X15" s="16" t="s">
        <v>30317</v>
      </c>
      <c r="Y15" s="33">
        <f>D6L408C7-D6L408C10</f>
        <v>3.5440050592574351E-3</v>
      </c>
      <c r="Z15" s="16" t="s">
        <v>30318</v>
      </c>
      <c r="AA15" s="33">
        <f>CHOOSE(MIN(D6L408C9,RUN_YEARS),B7L804C7,B7L804C16,B7L804C25,B7L804C34,B7L804C43)</f>
        <v>440165</v>
      </c>
      <c r="AB15" s="16" t="s">
        <v>30319</v>
      </c>
      <c r="AC15" s="33">
        <f>IF(D6L408C12=0,0,D6L408C10/D6L408C12)</f>
        <v>2.2768729368693885E-7</v>
      </c>
      <c r="AD15" s="16" t="s">
        <v>30320</v>
      </c>
      <c r="AE15" s="33">
        <f>IF(D6L408C5=0,0,D6L408C10/D6L408C5)</f>
        <v>0.48292275909446747</v>
      </c>
      <c r="AF15" s="16" t="s">
        <v>30321</v>
      </c>
      <c r="AG15" s="33">
        <f>CHOOSE(MIN(D6L408C9,RUN_YEARS),B7L804C5,B7L804C14,B7L804C23,B7L804C32,B7L804C41)</f>
        <v>5986.6268638571764</v>
      </c>
      <c r="AH15" s="16" t="s">
        <v>30322</v>
      </c>
      <c r="AI15" s="33">
        <f>IF(D6L408C15=0,0,D6L408C11/D6L408C15)</f>
        <v>5.9198696358604139E-7</v>
      </c>
      <c r="AJ15" s="16" t="s">
        <v>30323</v>
      </c>
      <c r="AK15" s="33">
        <f>IF(D6L408C5=0,0,D6L408C11/D6L408C5)</f>
        <v>1.7077240905532511E-2</v>
      </c>
      <c r="AL15" s="16" t="s">
        <v>30324</v>
      </c>
      <c r="AM15" s="33">
        <f>D6L408C8*CHOOSE(MIN(D6L408C9,RUN_YEARS),B7L804C4,B7L804C13,B7L804C22,B7L804C31,B7L804C40)</f>
        <v>2.5054583974452295E-2</v>
      </c>
      <c r="AN15" s="16" t="s">
        <v>30325</v>
      </c>
      <c r="AO15" s="33">
        <f>D6L408C8-D6L408C18</f>
        <v>7.8709398710516576E-2</v>
      </c>
      <c r="AP15" s="16" t="s">
        <v>30326</v>
      </c>
      <c r="AQ15" s="33">
        <f>CHOOSE(MIN(D6L408C9,RUN_YEARS),B7L804C2,B7L804C11,B7L804C20,B7L804C29,B7L804C38)</f>
        <v>928.39983269484219</v>
      </c>
      <c r="AR15" s="16" t="s">
        <v>30327</v>
      </c>
      <c r="AS15" s="33">
        <f>IF(D6L408C20=0,0,D6L408C18/D6L408C20)</f>
        <v>2.6986846714229795E-5</v>
      </c>
      <c r="AT15" s="16" t="s">
        <v>30328</v>
      </c>
      <c r="AU15" s="33">
        <f>IF(D6L408C5=0,0,D6L408C18/D6L408C5)</f>
        <v>0.1207287120547353</v>
      </c>
      <c r="AV15" s="16" t="s">
        <v>30329</v>
      </c>
      <c r="AW15" s="33">
        <f>CHOOSE(MIN(D6L408C9,RUN_YEARS),B7L804C1,B7L804C10,B7L804C19,B7L804C28,B7L804C37)</f>
        <v>2916.5837544485771</v>
      </c>
      <c r="AX15" s="16" t="s">
        <v>30330</v>
      </c>
      <c r="AY15" s="33">
        <f>IF(D6L408C23=0,0,D6L408C19/D6L408C23)</f>
        <v>2.6986846714229792E-5</v>
      </c>
      <c r="AZ15" s="16" t="s">
        <v>30331</v>
      </c>
      <c r="BA15" s="33">
        <f>IF(D6L408C5=0,0,D6L408C19/D6L408C5)</f>
        <v>0.37927128794526466</v>
      </c>
    </row>
    <row r="16" spans="1:53" x14ac:dyDescent="0.3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0.68923862861212426</v>
      </c>
      <c r="J16" s="16" t="s">
        <v>30354</v>
      </c>
      <c r="K16" s="21">
        <f>_xlfn.SINGLE(IF(FLOW_THRU_100PCT="Y",1,INDEX(VariabilityMatrix,D6L409C1,_xlfn.SINGLE(D6L409C9))))</f>
        <v>0.63445525502132649</v>
      </c>
      <c r="L16" s="16" t="s">
        <v>30334</v>
      </c>
      <c r="M16" s="15">
        <f>IF(_xlfn.SINGLE(D6L409C2)&lt;&gt;0,_xlfn.SINGLE(D6L409C2)*_xlfn.SINGLE(D6L409C4),_xlfn.SINGLE(D6L409C3)*_xlfn.SINGLE(D6L409C4))</f>
        <v>0.43729106988665462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0.21864553494332731</v>
      </c>
      <c r="R16" s="16" t="s">
        <v>30336</v>
      </c>
      <c r="S16" s="15">
        <f>D6L409C5-D6L409C7</f>
        <v>0.21864553494332731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0.21117780999703484</v>
      </c>
      <c r="X16" s="16" t="s">
        <v>30338</v>
      </c>
      <c r="Y16" s="33">
        <f>D6L409C7-D6L409C10</f>
        <v>7.46772494629247E-3</v>
      </c>
      <c r="Z16" s="16" t="s">
        <v>30339</v>
      </c>
      <c r="AA16" s="33">
        <f>CHOOSE(MIN(D6L409C9,RUN_YEARS),B7L804C7,B7L804C16,B7L804C25,B7L804C34,B7L804C43)</f>
        <v>440165</v>
      </c>
      <c r="AB16" s="16" t="s">
        <v>30340</v>
      </c>
      <c r="AC16" s="33">
        <f>IF(D6L409C12=0,0,D6L409C10/D6L409C12)</f>
        <v>4.7976965455462116E-7</v>
      </c>
      <c r="AD16" s="16" t="s">
        <v>30341</v>
      </c>
      <c r="AE16" s="33">
        <f>IF(D6L409C5=0,0,D6L409C10/D6L409C5)</f>
        <v>0.48292275909446747</v>
      </c>
      <c r="AF16" s="16" t="s">
        <v>30342</v>
      </c>
      <c r="AG16" s="33">
        <f>CHOOSE(MIN(D6L409C9,RUN_YEARS),B7L804C5,B7L804C14,B7L804C23,B7L804C32,B7L804C41)</f>
        <v>5986.6268638571764</v>
      </c>
      <c r="AH16" s="16" t="s">
        <v>30343</v>
      </c>
      <c r="AI16" s="33">
        <f>IF(D6L409C15=0,0,D6L409C11/D6L409C15)</f>
        <v>1.2474011018420185E-6</v>
      </c>
      <c r="AJ16" s="16" t="s">
        <v>30344</v>
      </c>
      <c r="AK16" s="33">
        <f>IF(D6L409C5=0,0,D6L409C11/D6L409C5)</f>
        <v>1.7077240905532549E-2</v>
      </c>
      <c r="AL16" s="16" t="s">
        <v>30345</v>
      </c>
      <c r="AM16" s="33">
        <f>D6L409C8*CHOOSE(MIN(D6L409C9,RUN_YEARS),B7L804C4,B7L804C13,B7L804C22,B7L804C31,B7L804C40)</f>
        <v>5.2793587660453056E-2</v>
      </c>
      <c r="AN16" s="16" t="s">
        <v>30346</v>
      </c>
      <c r="AO16" s="33">
        <f>D6L409C8-D6L409C18</f>
        <v>0.16585194728287425</v>
      </c>
      <c r="AP16" s="16" t="s">
        <v>30347</v>
      </c>
      <c r="AQ16" s="33">
        <f>CHOOSE(MIN(D6L409C9,RUN_YEARS),B7L804C2,B7L804C11,B7L804C20,B7L804C29,B7L804C38)</f>
        <v>928.39983269484219</v>
      </c>
      <c r="AR16" s="16" t="s">
        <v>30348</v>
      </c>
      <c r="AS16" s="33">
        <f>IF(D6L409C20=0,0,D6L409C18/D6L409C20)</f>
        <v>5.6865141290698507E-5</v>
      </c>
      <c r="AT16" s="16" t="s">
        <v>30349</v>
      </c>
      <c r="AU16" s="33">
        <f>IF(D6L409C5=0,0,D6L409C18/D6L409C5)</f>
        <v>0.1207287120547353</v>
      </c>
      <c r="AV16" s="16" t="s">
        <v>30350</v>
      </c>
      <c r="AW16" s="33">
        <f>CHOOSE(MIN(D6L409C9,RUN_YEARS),B7L804C1,B7L804C10,B7L804C19,B7L804C28,B7L804C37)</f>
        <v>2916.5837544485771</v>
      </c>
      <c r="AX16" s="16" t="s">
        <v>30351</v>
      </c>
      <c r="AY16" s="33">
        <f>IF(D6L409C23=0,0,D6L409C19/D6L409C23)</f>
        <v>5.6865141290698507E-5</v>
      </c>
      <c r="AZ16" s="16" t="s">
        <v>30352</v>
      </c>
      <c r="BA16" s="33">
        <f>IF(D6L409C5=0,0,D6L409C19/D6L409C5)</f>
        <v>0.37927128794526471</v>
      </c>
    </row>
    <row r="17" spans="1:53" x14ac:dyDescent="0.3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</v>
      </c>
      <c r="J17" s="16" t="s">
        <v>30375</v>
      </c>
      <c r="K17" s="21">
        <f>_xlfn.SINGLE(IF(FLOW_THRU_100PCT="Y",1,INDEX(VariabilityMatrix,D6L410C1,_xlfn.SINGLE(D6L410C9))))</f>
        <v>0.63445525502132649</v>
      </c>
      <c r="L17" s="16" t="s">
        <v>30355</v>
      </c>
      <c r="M17" s="15">
        <f>IF(_xlfn.SINGLE(D6L410C2)&lt;&gt;0,_xlfn.SINGLE(D6L410C2)*_xlfn.SINGLE(D6L410C4),_xlfn.SINGLE(D6L410C3)*_xlfn.SINGLE(D6L410C4))</f>
        <v>0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</v>
      </c>
      <c r="R17" s="16" t="s">
        <v>30357</v>
      </c>
      <c r="S17" s="15">
        <f>D6L410C5-D6L410C7</f>
        <v>0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</v>
      </c>
      <c r="X17" s="16" t="s">
        <v>30359</v>
      </c>
      <c r="Y17" s="33">
        <f>D6L410C7-D6L410C10</f>
        <v>0</v>
      </c>
      <c r="Z17" s="16" t="s">
        <v>30360</v>
      </c>
      <c r="AA17" s="33">
        <f>CHOOSE(MIN(D6L410C9,RUN_YEARS),B7L804C7,B7L804C16,B7L804C25,B7L804C34,B7L804C43)</f>
        <v>440165</v>
      </c>
      <c r="AB17" s="16" t="s">
        <v>30361</v>
      </c>
      <c r="AC17" s="33">
        <f>IF(D6L410C12=0,0,D6L410C10/D6L410C12)</f>
        <v>0</v>
      </c>
      <c r="AD17" s="16" t="s">
        <v>30362</v>
      </c>
      <c r="AE17" s="33">
        <f>IF(D6L410C5=0,0,D6L410C10/D6L410C5)</f>
        <v>0</v>
      </c>
      <c r="AF17" s="16" t="s">
        <v>30363</v>
      </c>
      <c r="AG17" s="33">
        <f>CHOOSE(MIN(D6L410C9,RUN_YEARS),B7L804C5,B7L804C14,B7L804C23,B7L804C32,B7L804C41)</f>
        <v>5986.6268638571764</v>
      </c>
      <c r="AH17" s="16" t="s">
        <v>30364</v>
      </c>
      <c r="AI17" s="33">
        <f>IF(D6L410C15=0,0,D6L410C11/D6L410C15)</f>
        <v>0</v>
      </c>
      <c r="AJ17" s="16" t="s">
        <v>30365</v>
      </c>
      <c r="AK17" s="33">
        <f>IF(D6L410C5=0,0,D6L410C11/D6L410C5)</f>
        <v>0</v>
      </c>
      <c r="AL17" s="16" t="s">
        <v>30366</v>
      </c>
      <c r="AM17" s="33">
        <f>D6L410C8*CHOOSE(MIN(D6L410C9,RUN_YEARS),B7L804C4,B7L804C13,B7L804C22,B7L804C31,B7L804C40)</f>
        <v>0</v>
      </c>
      <c r="AN17" s="16" t="s">
        <v>30367</v>
      </c>
      <c r="AO17" s="33">
        <f>D6L410C8-D6L410C18</f>
        <v>0</v>
      </c>
      <c r="AP17" s="16" t="s">
        <v>30368</v>
      </c>
      <c r="AQ17" s="33">
        <f>CHOOSE(MIN(D6L410C9,RUN_YEARS),B7L804C2,B7L804C11,B7L804C20,B7L804C29,B7L804C38)</f>
        <v>928.39983269484219</v>
      </c>
      <c r="AR17" s="16" t="s">
        <v>30369</v>
      </c>
      <c r="AS17" s="33">
        <f>IF(D6L410C20=0,0,D6L410C18/D6L410C20)</f>
        <v>0</v>
      </c>
      <c r="AT17" s="16" t="s">
        <v>30370</v>
      </c>
      <c r="AU17" s="33">
        <f>IF(D6L410C5=0,0,D6L410C18/D6L410C5)</f>
        <v>0</v>
      </c>
      <c r="AV17" s="16" t="s">
        <v>30371</v>
      </c>
      <c r="AW17" s="33">
        <f>CHOOSE(MIN(D6L410C9,RUN_YEARS),B7L804C1,B7L804C10,B7L804C19,B7L804C28,B7L804C37)</f>
        <v>2916.5837544485771</v>
      </c>
      <c r="AX17" s="16" t="s">
        <v>30372</v>
      </c>
      <c r="AY17" s="33">
        <f>IF(D6L410C23=0,0,D6L410C19/D6L410C23)</f>
        <v>0</v>
      </c>
      <c r="AZ17" s="16" t="s">
        <v>30373</v>
      </c>
      <c r="BA17" s="33">
        <f>IF(D6L410C5=0,0,D6L410C19/D6L410C5)</f>
        <v>0</v>
      </c>
    </row>
    <row r="18" spans="1:53" x14ac:dyDescent="0.3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_xlfn.SINGLE(IF(FLOW_THRU_100PCT="Y",1,INDEX(VariabilityMatrix,D6L411C1,_xlfn.SINGLE(D6L411C9))))</f>
        <v>0.63445525502132649</v>
      </c>
      <c r="L18" s="16" t="s">
        <v>30376</v>
      </c>
      <c r="M18" s="15">
        <f>IF(_xlfn.SINGLE(D6L411C2)&lt;&gt;0,_xlfn.SINGLE(D6L411C2)*_xlfn.SINGLE(D6L411C4),_xlfn.SINGLE(D6L411C3)*_xlfn.SINGLE(D6L411C4))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440165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5986.6268638571764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928.39983269484219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2916.5837544485771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3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_xlfn.SINGLE(IF(FLOW_THRU_100PCT="Y",1,INDEX(VariabilityMatrix,D6L412C1,_xlfn.SINGLE(D6L412C9))))</f>
        <v>0.63445525502132649</v>
      </c>
      <c r="L19" s="16" t="s">
        <v>30397</v>
      </c>
      <c r="M19" s="15">
        <f>IF(_xlfn.SINGLE(D6L412C2)&lt;&gt;0,_xlfn.SINGLE(D6L412C2)*_xlfn.SINGLE(D6L412C4),_xlfn.SINGLE(D6L412C3)*_xlfn.SINGLE(D6L412C4))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440165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5986.6268638571764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928.39983269484219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2916.5837544485771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3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0.55473592362656277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IF(_xlfn.SINGLE(D6L413C2)&lt;&gt;0,_xlfn.SINGLE(D6L413C2)*_xlfn.SINGLE(D6L413C4),_xlfn.SINGLE(D6L413C3)*_xlfn.SINGLE(D6L413C4))</f>
        <v>0.47707289431884398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0.23853644715942199</v>
      </c>
      <c r="R20" s="16" t="s">
        <v>30420</v>
      </c>
      <c r="S20" s="15">
        <f>D6L413C5-D6L413C7</f>
        <v>0.23853644715942199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0.23038935841363942</v>
      </c>
      <c r="X20" s="16" t="s">
        <v>30422</v>
      </c>
      <c r="Y20" s="33">
        <f>D6L413C7-D6L413C10</f>
        <v>8.1470887457825714E-3</v>
      </c>
      <c r="Z20" s="16" t="s">
        <v>30423</v>
      </c>
      <c r="AA20" s="33">
        <f>CHOOSE(MIN(D6L413C9,RUN_YEARS),B7L804C7,B7L804C16,B7L804C25,B7L804C34,B7L804C43)</f>
        <v>440165</v>
      </c>
      <c r="AB20" s="16" t="s">
        <v>30424</v>
      </c>
      <c r="AC20" s="33">
        <f>IF(D6L413C12=0,0,D6L413C10/D6L413C12)</f>
        <v>5.2341589725134761E-7</v>
      </c>
      <c r="AD20" s="16" t="s">
        <v>30425</v>
      </c>
      <c r="AE20" s="33">
        <f>IF(D6L413C5=0,0,D6L413C10/D6L413C5)</f>
        <v>0.48292275909446747</v>
      </c>
      <c r="AF20" s="16" t="s">
        <v>30426</v>
      </c>
      <c r="AG20" s="33">
        <f>CHOOSE(MIN(D6L413C9,RUN_YEARS),B7L804C5,B7L804C14,B7L804C23,B7L804C32,B7L804C41)</f>
        <v>5986.6268638571764</v>
      </c>
      <c r="AH20" s="16" t="s">
        <v>30427</v>
      </c>
      <c r="AI20" s="33">
        <f>IF(D6L413C15=0,0,D6L413C11/D6L413C15)</f>
        <v>1.3608813328535081E-6</v>
      </c>
      <c r="AJ20" s="16" t="s">
        <v>30428</v>
      </c>
      <c r="AK20" s="33">
        <f>IF(D6L413C5=0,0,D6L413C11/D6L413C5)</f>
        <v>1.7077240905532552E-2</v>
      </c>
      <c r="AL20" s="16" t="s">
        <v>30429</v>
      </c>
      <c r="AM20" s="33">
        <f>D6L413C8*CHOOSE(MIN(D6L413C9,RUN_YEARS),B7L804C4,B7L804C13,B7L804C22,B7L804C31,B7L804C40)</f>
        <v>5.759639608733888E-2</v>
      </c>
      <c r="AN20" s="16" t="s">
        <v>30430</v>
      </c>
      <c r="AO20" s="33">
        <f>D6L413C8-D6L413C18</f>
        <v>0.18094005107208311</v>
      </c>
      <c r="AP20" s="16" t="s">
        <v>30431</v>
      </c>
      <c r="AQ20" s="33">
        <f>CHOOSE(MIN(D6L413C9,RUN_YEARS),B7L804C2,B7L804C11,B7L804C20,B7L804C29,B7L804C38)</f>
        <v>928.39983269484219</v>
      </c>
      <c r="AR20" s="16" t="s">
        <v>30432</v>
      </c>
      <c r="AS20" s="33">
        <f>IF(D6L413C20=0,0,D6L413C18/D6L413C20)</f>
        <v>6.2038352506112927E-5</v>
      </c>
      <c r="AT20" s="16" t="s">
        <v>30433</v>
      </c>
      <c r="AU20" s="33">
        <f>IF(D6L413C5=0,0,D6L413C18/D6L413C5)</f>
        <v>0.1207287120547353</v>
      </c>
      <c r="AV20" s="16" t="s">
        <v>30434</v>
      </c>
      <c r="AW20" s="33">
        <f>CHOOSE(MIN(D6L413C9,RUN_YEARS),B7L804C1,B7L804C10,B7L804C19,B7L804C28,B7L804C37)</f>
        <v>2916.5837544485771</v>
      </c>
      <c r="AX20" s="16" t="s">
        <v>30435</v>
      </c>
      <c r="AY20" s="33">
        <f>IF(D6L413C23=0,0,D6L413C19/D6L413C23)</f>
        <v>6.2038352506112914E-5</v>
      </c>
      <c r="AZ20" s="16" t="s">
        <v>30436</v>
      </c>
      <c r="BA20" s="33">
        <f>IF(D6L413C5=0,0,D6L413C19/D6L413C5)</f>
        <v>0.37927128794526471</v>
      </c>
    </row>
    <row r="21" spans="1:53" x14ac:dyDescent="0.3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35.333785533326619</v>
      </c>
      <c r="J21" s="16" t="s">
        <v>30458</v>
      </c>
      <c r="K21" s="21">
        <f>_xlfn.SINGLE(IF(FLOW_THRU_100PCT="Y",1,INDEX(VariabilityMatrix,D6L414C1,_xlfn.SINGLE(D6L414C9))))</f>
        <v>0.65429056519907625</v>
      </c>
      <c r="L21" s="16" t="s">
        <v>30438</v>
      </c>
      <c r="M21" s="15">
        <f>IF(_xlfn.SINGLE(D6L414C2)&lt;&gt;0,_xlfn.SINGLE(D6L414C2)*_xlfn.SINGLE(D6L414C4),_xlfn.SINGLE(D6L414C3)*_xlfn.SINGLE(D6L414C4))</f>
        <v>23.118562507223217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11.559281253611609</v>
      </c>
      <c r="R21" s="16" t="s">
        <v>30440</v>
      </c>
      <c r="S21" s="15">
        <f>D6L414C5-D6L414C7</f>
        <v>11.559281253611609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11.150108152277978</v>
      </c>
      <c r="X21" s="16" t="s">
        <v>30442</v>
      </c>
      <c r="Y21" s="33">
        <f>D6L414C7-D6L414C10</f>
        <v>0.40917310133363038</v>
      </c>
      <c r="Z21" s="16" t="s">
        <v>30443</v>
      </c>
      <c r="AA21" s="33">
        <f>CHOOSE(MIN(D6L414C9,RUN_YEARS),B7L804C7,B7L804C16,B7L804C25,B7L804C34,B7L804C43)</f>
        <v>506252</v>
      </c>
      <c r="AB21" s="16" t="s">
        <v>30444</v>
      </c>
      <c r="AC21" s="33">
        <f>IF(D6L414C12=0,0,D6L414C10/D6L414C12)</f>
        <v>2.202481798052744E-5</v>
      </c>
      <c r="AD21" s="16" t="s">
        <v>30445</v>
      </c>
      <c r="AE21" s="33">
        <f>IF(D6L414C5=0,0,D6L414C10/D6L414C5)</f>
        <v>0.48230110106518137</v>
      </c>
      <c r="AF21" s="16" t="s">
        <v>30446</v>
      </c>
      <c r="AG21" s="33">
        <f>CHOOSE(MIN(D6L414C9,RUN_YEARS),B7L804C5,B7L804C14,B7L804C23,B7L804C32,B7L804C41)</f>
        <v>7145.3153384895886</v>
      </c>
      <c r="AH21" s="16" t="s">
        <v>30447</v>
      </c>
      <c r="AI21" s="33">
        <f>IF(D6L414C15=0,0,D6L414C11/D6L414C15)</f>
        <v>5.7264526749371341E-5</v>
      </c>
      <c r="AJ21" s="16" t="s">
        <v>30448</v>
      </c>
      <c r="AK21" s="33">
        <f>IF(D6L414C5=0,0,D6L414C11/D6L414C5)</f>
        <v>1.7698898934818606E-2</v>
      </c>
      <c r="AL21" s="16" t="s">
        <v>30449</v>
      </c>
      <c r="AM21" s="33">
        <f>D6L414C8*CHOOSE(MIN(D6L414C9,RUN_YEARS),B7L804C4,B7L804C13,B7L804C22,B7L804C31,B7L804C40)</f>
        <v>2.8283938238458175</v>
      </c>
      <c r="AN21" s="16" t="s">
        <v>30450</v>
      </c>
      <c r="AO21" s="33">
        <f>D6L414C8-D6L414C18</f>
        <v>8.7308874297657901</v>
      </c>
      <c r="AP21" s="16" t="s">
        <v>30451</v>
      </c>
      <c r="AQ21" s="33">
        <f>CHOOSE(MIN(D6L414C9,RUN_YEARS),B7L804C2,B7L804C11,B7L804C20,B7L804C29,B7L804C38)</f>
        <v>1125.9555245801519</v>
      </c>
      <c r="AR21" s="16" t="s">
        <v>30452</v>
      </c>
      <c r="AS21" s="33">
        <f>IF(D6L414C20=0,0,D6L414C18/D6L414C20)</f>
        <v>2.5119942680688684E-3</v>
      </c>
      <c r="AT21" s="16" t="s">
        <v>30453</v>
      </c>
      <c r="AU21" s="33">
        <f>IF(D6L414C5=0,0,D6L414C18/D6L414C5)</f>
        <v>0.12234297971433594</v>
      </c>
      <c r="AV21" s="16" t="s">
        <v>30454</v>
      </c>
      <c r="AW21" s="33">
        <f>CHOOSE(MIN(D6L414C9,RUN_YEARS),B7L804C1,B7L804C10,B7L804C19,B7L804C28,B7L804C37)</f>
        <v>3475.6796783926525</v>
      </c>
      <c r="AX21" s="16" t="s">
        <v>30455</v>
      </c>
      <c r="AY21" s="33">
        <f>IF(D6L414C23=0,0,D6L414C19/D6L414C23)</f>
        <v>2.5119942680688684E-3</v>
      </c>
      <c r="AZ21" s="16" t="s">
        <v>30456</v>
      </c>
      <c r="BA21" s="33">
        <f>IF(D6L414C5=0,0,D6L414C19/D6L414C5)</f>
        <v>0.377657020285664</v>
      </c>
    </row>
    <row r="22" spans="1:53" x14ac:dyDescent="0.3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18.221692566451523</v>
      </c>
      <c r="J22" s="16" t="s">
        <v>30479</v>
      </c>
      <c r="K22" s="21">
        <f>_xlfn.SINGLE(IF(FLOW_THRU_100PCT="Y",1,INDEX(VariabilityMatrix,D6L415C1,_xlfn.SINGLE(D6L415C9))))</f>
        <v>0.65530056775650491</v>
      </c>
      <c r="L22" s="16" t="s">
        <v>30459</v>
      </c>
      <c r="M22" s="15">
        <f>IF(_xlfn.SINGLE(D6L415C2)&lt;&gt;0,_xlfn.SINGLE(D6L415C2)*_xlfn.SINGLE(D6L415C4),_xlfn.SINGLE(D6L415C3)*_xlfn.SINGLE(D6L415C4))</f>
        <v>11.940685484280168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5.9703427421400841</v>
      </c>
      <c r="R22" s="16" t="s">
        <v>30461</v>
      </c>
      <c r="S22" s="15">
        <f>D6L415C5-D6L415C7</f>
        <v>5.9703427421400841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5.7635744955431543</v>
      </c>
      <c r="X22" s="16" t="s">
        <v>30463</v>
      </c>
      <c r="Y22" s="33">
        <f>D6L415C7-D6L415C10</f>
        <v>0.20676824659692983</v>
      </c>
      <c r="Z22" s="16" t="s">
        <v>30464</v>
      </c>
      <c r="AA22" s="33">
        <f>CHOOSE(MIN(D6L415C9,RUN_YEARS),B7L804C7,B7L804C16,B7L804C25,B7L804C34,B7L804C43)</f>
        <v>503096.66666666663</v>
      </c>
      <c r="AB22" s="16" t="s">
        <v>30465</v>
      </c>
      <c r="AC22" s="33">
        <f>IF(D6L415C12=0,0,D6L415C10/D6L415C12)</f>
        <v>1.1456196944675618E-5</v>
      </c>
      <c r="AD22" s="16" t="s">
        <v>30466</v>
      </c>
      <c r="AE22" s="33">
        <f>IF(D6L415C5=0,0,D6L415C10/D6L415C5)</f>
        <v>0.48268372055614905</v>
      </c>
      <c r="AF22" s="16" t="s">
        <v>30467</v>
      </c>
      <c r="AG22" s="33">
        <f>CHOOSE(MIN(D6L415C9,RUN_YEARS),B7L804C5,B7L804C14,B7L804C23,B7L804C32,B7L804C41)</f>
        <v>6941.7668948234568</v>
      </c>
      <c r="AH22" s="16" t="s">
        <v>30468</v>
      </c>
      <c r="AI22" s="33">
        <f>IF(D6L415C15=0,0,D6L415C11/D6L415C15)</f>
        <v>2.9786112056156613E-5</v>
      </c>
      <c r="AJ22" s="16" t="s">
        <v>30469</v>
      </c>
      <c r="AK22" s="33">
        <f>IF(D6L415C5=0,0,D6L415C11/D6L415C5)</f>
        <v>1.7316279443850929E-2</v>
      </c>
      <c r="AL22" s="16" t="s">
        <v>30470</v>
      </c>
      <c r="AM22" s="33">
        <f>D6L415C8*CHOOSE(MIN(D6L415C9,RUN_YEARS),B7L804C4,B7L804C13,B7L804C22,B7L804C31,B7L804C40)</f>
        <v>1.5276378538452742</v>
      </c>
      <c r="AN22" s="16" t="s">
        <v>30471</v>
      </c>
      <c r="AO22" s="33">
        <f>D6L415C8-D6L415C18</f>
        <v>4.4427048882948101</v>
      </c>
      <c r="AP22" s="16" t="s">
        <v>30472</v>
      </c>
      <c r="AQ22" s="33">
        <f>CHOOSE(MIN(D6L415C9,RUN_YEARS),B7L804C2,B7L804C11,B7L804C20,B7L804C29,B7L804C38)</f>
        <v>1162.3318110733208</v>
      </c>
      <c r="AR22" s="16" t="s">
        <v>30473</v>
      </c>
      <c r="AS22" s="33">
        <f>IF(D6L415C20=0,0,D6L415C18/D6L415C20)</f>
        <v>1.3142872278739601E-3</v>
      </c>
      <c r="AT22" s="16" t="s">
        <v>30474</v>
      </c>
      <c r="AU22" s="33">
        <f>IF(D6L415C5=0,0,D6L415C18/D6L415C5)</f>
        <v>0.12793552395768226</v>
      </c>
      <c r="AV22" s="16" t="s">
        <v>30475</v>
      </c>
      <c r="AW22" s="33">
        <f>CHOOSE(MIN(D6L415C9,RUN_YEARS),B7L804C1,B7L804C10,B7L804C19,B7L804C28,B7L804C37)</f>
        <v>3380.3150438291132</v>
      </c>
      <c r="AX22" s="16" t="s">
        <v>30476</v>
      </c>
      <c r="AY22" s="33">
        <f>IF(D6L415C23=0,0,D6L415C19/D6L415C23)</f>
        <v>1.3142872278739605E-3</v>
      </c>
      <c r="AZ22" s="16" t="s">
        <v>30477</v>
      </c>
      <c r="BA22" s="33">
        <f>IF(D6L415C5=0,0,D6L415C19/D6L415C5)</f>
        <v>0.37206447604231774</v>
      </c>
    </row>
    <row r="23" spans="1:53" x14ac:dyDescent="0.3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6091.0939590210864</v>
      </c>
      <c r="J23" s="16" t="s">
        <v>30500</v>
      </c>
      <c r="K23" s="21">
        <f>_xlfn.SINGLE(IF(FLOW_THRU_100PCT="Y",1,INDEX(VariabilityMatrix,D6L416C1,_xlfn.SINGLE(D6L416C9))))</f>
        <v>0.33882855715811233</v>
      </c>
      <c r="L23" s="16" t="s">
        <v>30480</v>
      </c>
      <c r="M23" s="15">
        <f>IF(_xlfn.SINGLE(D6L416C2)&lt;&gt;0,_xlfn.SINGLE(D6L416C2)*_xlfn.SINGLE(D6L416C4),_xlfn.SINGLE(D6L416C3)*_xlfn.SINGLE(D6L416C4))</f>
        <v>2063.8365776496089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1031.9182888248044</v>
      </c>
      <c r="R23" s="16" t="s">
        <v>30482</v>
      </c>
      <c r="S23" s="15">
        <f>D6L416C5-D6L416C7</f>
        <v>1031.9182888248044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996.18031791978285</v>
      </c>
      <c r="X23" s="16" t="s">
        <v>30484</v>
      </c>
      <c r="Y23" s="33">
        <f>D6L416C7-D6L416C10</f>
        <v>35.737970905021598</v>
      </c>
      <c r="Z23" s="16" t="s">
        <v>30485</v>
      </c>
      <c r="AA23" s="33">
        <f>CHOOSE(MIN(D6L416C9,RUN_YEARS),B7L804C7,B7L804C16,B7L804C25,B7L804C34,B7L804C43)</f>
        <v>503096.66666666663</v>
      </c>
      <c r="AB23" s="16" t="s">
        <v>30486</v>
      </c>
      <c r="AC23" s="33">
        <f>IF(D6L416C12=0,0,D6L416C10/D6L416C12)</f>
        <v>1.980097233639227E-3</v>
      </c>
      <c r="AD23" s="16" t="s">
        <v>30487</v>
      </c>
      <c r="AE23" s="33">
        <f>IF(D6L416C5=0,0,D6L416C10/D6L416C5)</f>
        <v>0.48268372055614905</v>
      </c>
      <c r="AF23" s="16" t="s">
        <v>30488</v>
      </c>
      <c r="AG23" s="33">
        <f>CHOOSE(MIN(D6L416C9,RUN_YEARS),B7L804C5,B7L804C14,B7L804C23,B7L804C32,B7L804C41)</f>
        <v>6941.7668948234568</v>
      </c>
      <c r="AH23" s="16" t="s">
        <v>30489</v>
      </c>
      <c r="AI23" s="33">
        <f>IF(D6L416C15=0,0,D6L416C11/D6L416C15)</f>
        <v>5.1482528074619956E-3</v>
      </c>
      <c r="AJ23" s="16" t="s">
        <v>30490</v>
      </c>
      <c r="AK23" s="33">
        <f>IF(D6L416C5=0,0,D6L416C11/D6L416C5)</f>
        <v>1.7316279443850939E-2</v>
      </c>
      <c r="AL23" s="16" t="s">
        <v>30491</v>
      </c>
      <c r="AM23" s="33">
        <f>D6L416C8*CHOOSE(MIN(D6L416C9,RUN_YEARS),B7L804C4,B7L804C13,B7L804C22,B7L804C31,B7L804C40)</f>
        <v>264.03801392463248</v>
      </c>
      <c r="AN23" s="16" t="s">
        <v>30492</v>
      </c>
      <c r="AO23" s="33">
        <f>D6L416C8-D6L416C18</f>
        <v>767.88027490017203</v>
      </c>
      <c r="AP23" s="16" t="s">
        <v>30493</v>
      </c>
      <c r="AQ23" s="33">
        <f>CHOOSE(MIN(D6L416C9,RUN_YEARS),B7L804C2,B7L804C11,B7L804C20,B7L804C29,B7L804C38)</f>
        <v>1162.3318110733208</v>
      </c>
      <c r="AR23" s="16" t="s">
        <v>30494</v>
      </c>
      <c r="AS23" s="33">
        <f>IF(D6L416C20=0,0,D6L416C18/D6L416C20)</f>
        <v>0.22716233988366405</v>
      </c>
      <c r="AT23" s="16" t="s">
        <v>30495</v>
      </c>
      <c r="AU23" s="33">
        <f>IF(D6L416C5=0,0,D6L416C18/D6L416C5)</f>
        <v>0.12793552395768226</v>
      </c>
      <c r="AV23" s="16" t="s">
        <v>30496</v>
      </c>
      <c r="AW23" s="33">
        <f>CHOOSE(MIN(D6L416C9,RUN_YEARS),B7L804C1,B7L804C10,B7L804C19,B7L804C28,B7L804C37)</f>
        <v>3380.3150438291132</v>
      </c>
      <c r="AX23" s="16" t="s">
        <v>30497</v>
      </c>
      <c r="AY23" s="33">
        <f>IF(D6L416C23=0,0,D6L416C19/D6L416C23)</f>
        <v>0.22716233988366413</v>
      </c>
      <c r="AZ23" s="16" t="s">
        <v>30498</v>
      </c>
      <c r="BA23" s="33">
        <f>IF(D6L416C5=0,0,D6L416C19/D6L416C5)</f>
        <v>0.37206447604231779</v>
      </c>
    </row>
    <row r="24" spans="1:53" x14ac:dyDescent="0.3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361.42847857626737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IF(_xlfn.SINGLE(D6L417C2)&lt;&gt;0,_xlfn.SINGLE(D6L417C2)*_xlfn.SINGLE(D6L417C4),_xlfn.SINGLE(D6L417C3)*_xlfn.SINGLE(D6L417C4))</f>
        <v>310.82849157558991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155.41424578779495</v>
      </c>
      <c r="R24" s="16" t="s">
        <v>30503</v>
      </c>
      <c r="S24" s="15">
        <f>D6L417C5-D6L417C7</f>
        <v>155.41424578779495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150.03185276856138</v>
      </c>
      <c r="X24" s="16" t="s">
        <v>30505</v>
      </c>
      <c r="Y24" s="33">
        <f>D6L417C7-D6L417C10</f>
        <v>5.3823930192335752</v>
      </c>
      <c r="Z24" s="16" t="s">
        <v>30506</v>
      </c>
      <c r="AA24" s="33">
        <f>CHOOSE(MIN(D6L417C9,RUN_YEARS),B7L804C7,B7L804C16,B7L804C25,B7L804C34,B7L804C43)</f>
        <v>503096.66666666663</v>
      </c>
      <c r="AB24" s="16" t="s">
        <v>30507</v>
      </c>
      <c r="AC24" s="33">
        <f>IF(D6L417C12=0,0,D6L417C10/D6L417C12)</f>
        <v>2.9821674980002797E-4</v>
      </c>
      <c r="AD24" s="16" t="s">
        <v>30508</v>
      </c>
      <c r="AE24" s="33">
        <f>IF(D6L417C5=0,0,D6L417C10/D6L417C5)</f>
        <v>0.48268372055614911</v>
      </c>
      <c r="AF24" s="16" t="s">
        <v>30509</v>
      </c>
      <c r="AG24" s="33">
        <f>CHOOSE(MIN(D6L417C9,RUN_YEARS),B7L804C5,B7L804C14,B7L804C23,B7L804C32,B7L804C41)</f>
        <v>6941.7668948234568</v>
      </c>
      <c r="AH24" s="16" t="s">
        <v>30510</v>
      </c>
      <c r="AI24" s="33">
        <f>IF(D6L417C15=0,0,D6L417C11/D6L417C15)</f>
        <v>7.7536354948007228E-4</v>
      </c>
      <c r="AJ24" s="16" t="s">
        <v>30511</v>
      </c>
      <c r="AK24" s="33">
        <f>IF(D6L417C5=0,0,D6L417C11/D6L417C5)</f>
        <v>1.7316279443850915E-2</v>
      </c>
      <c r="AL24" s="16" t="s">
        <v>30512</v>
      </c>
      <c r="AM24" s="33">
        <f>D6L417C8*CHOOSE(MIN(D6L417C9,RUN_YEARS),B7L804C4,B7L804C13,B7L804C22,B7L804C31,B7L804C40)</f>
        <v>39.766005930699123</v>
      </c>
      <c r="AN24" s="16" t="s">
        <v>30513</v>
      </c>
      <c r="AO24" s="33">
        <f>D6L417C8-D6L417C18</f>
        <v>115.64823985709583</v>
      </c>
      <c r="AP24" s="16" t="s">
        <v>30514</v>
      </c>
      <c r="AQ24" s="33">
        <f>CHOOSE(MIN(D6L417C9,RUN_YEARS),B7L804C2,B7L804C11,B7L804C20,B7L804C29,B7L804C38)</f>
        <v>1162.3318110733208</v>
      </c>
      <c r="AR24" s="16" t="s">
        <v>30515</v>
      </c>
      <c r="AS24" s="33">
        <f>IF(D6L417C20=0,0,D6L417C18/D6L417C20)</f>
        <v>3.4212266714079162E-2</v>
      </c>
      <c r="AT24" s="16" t="s">
        <v>30516</v>
      </c>
      <c r="AU24" s="33">
        <f>IF(D6L417C5=0,0,D6L417C18/D6L417C5)</f>
        <v>0.12793552395768226</v>
      </c>
      <c r="AV24" s="16" t="s">
        <v>30517</v>
      </c>
      <c r="AW24" s="33">
        <f>CHOOSE(MIN(D6L417C9,RUN_YEARS),B7L804C1,B7L804C10,B7L804C19,B7L804C28,B7L804C37)</f>
        <v>3380.3150438291132</v>
      </c>
      <c r="AX24" s="16" t="s">
        <v>30518</v>
      </c>
      <c r="AY24" s="33">
        <f>IF(D6L417C23=0,0,D6L417C19/D6L417C23)</f>
        <v>3.4212266714079169E-2</v>
      </c>
      <c r="AZ24" s="16" t="s">
        <v>30519</v>
      </c>
      <c r="BA24" s="33">
        <f>IF(D6L417C5=0,0,D6L417C19/D6L417C5)</f>
        <v>0.37206447604231774</v>
      </c>
    </row>
    <row r="25" spans="1:53" x14ac:dyDescent="0.3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2420.0783578159544</v>
      </c>
      <c r="J25" s="16" t="s">
        <v>30541</v>
      </c>
      <c r="K25" s="21">
        <f>_xlfn.SINGLE(IF(FLOW_THRU_100PCT="Y",1,INDEX(VariabilityMatrix,D6L418C1,_xlfn.SINGLE(D6L418C9))))</f>
        <v>0.32643165898909904</v>
      </c>
      <c r="L25" s="16" t="s">
        <v>30521</v>
      </c>
      <c r="M25" s="15">
        <f>IF(_xlfn.SINGLE(D6L418C2)&lt;&gt;0,_xlfn.SINGLE(D6L418C2)*_xlfn.SINGLE(D6L418C4),_xlfn.SINGLE(D6L418C3)*_xlfn.SINGLE(D6L418C4))</f>
        <v>789.99019322547645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394.99509661273822</v>
      </c>
      <c r="R25" s="16" t="s">
        <v>30523</v>
      </c>
      <c r="S25" s="15">
        <f>D6L418C5-D6L418C7</f>
        <v>394.99509661273822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381.50424377001855</v>
      </c>
      <c r="X25" s="16" t="s">
        <v>30525</v>
      </c>
      <c r="Y25" s="33">
        <f>D6L418C7-D6L418C10</f>
        <v>13.490852842719676</v>
      </c>
      <c r="Z25" s="16" t="s">
        <v>30526</v>
      </c>
      <c r="AA25" s="33">
        <f>CHOOSE(MIN(D6L418C9,RUN_YEARS),B7L804C7,B7L804C16,B7L804C25,B7L804C34,B7L804C43)</f>
        <v>440165</v>
      </c>
      <c r="AB25" s="16" t="s">
        <v>30527</v>
      </c>
      <c r="AC25" s="33">
        <f>IF(D6L418C12=0,0,D6L418C10/D6L418C12)</f>
        <v>8.6673007569892783E-4</v>
      </c>
      <c r="AD25" s="16" t="s">
        <v>30528</v>
      </c>
      <c r="AE25" s="33">
        <f>IF(D6L418C5=0,0,D6L418C10/D6L418C5)</f>
        <v>0.48292275909446747</v>
      </c>
      <c r="AF25" s="16" t="s">
        <v>30529</v>
      </c>
      <c r="AG25" s="33">
        <f>CHOOSE(MIN(D6L418C9,RUN_YEARS),B7L804C5,B7L804C14,B7L804C23,B7L804C32,B7L804C41)</f>
        <v>5986.6268638571764</v>
      </c>
      <c r="AH25" s="16" t="s">
        <v>30530</v>
      </c>
      <c r="AI25" s="33">
        <f>IF(D6L418C15=0,0,D6L418C11/D6L418C15)</f>
        <v>2.2534981968172201E-3</v>
      </c>
      <c r="AJ25" s="16" t="s">
        <v>30531</v>
      </c>
      <c r="AK25" s="33">
        <f>IF(D6L418C5=0,0,D6L418C11/D6L418C5)</f>
        <v>1.7077240905532559E-2</v>
      </c>
      <c r="AL25" s="16" t="s">
        <v>30532</v>
      </c>
      <c r="AM25" s="33">
        <f>D6L418C8*CHOOSE(MIN(D6L418C9,RUN_YEARS),B7L804C4,B7L804C13,B7L804C22,B7L804C31,B7L804C40)</f>
        <v>95.374498563983252</v>
      </c>
      <c r="AN25" s="16" t="s">
        <v>30533</v>
      </c>
      <c r="AO25" s="33">
        <f>D6L418C8-D6L418C18</f>
        <v>299.62059804875497</v>
      </c>
      <c r="AP25" s="16" t="s">
        <v>30534</v>
      </c>
      <c r="AQ25" s="33">
        <f>CHOOSE(MIN(D6L418C9,RUN_YEARS),B7L804C2,B7L804C11,B7L804C20,B7L804C29,B7L804C38)</f>
        <v>928.39983269484219</v>
      </c>
      <c r="AR25" s="16" t="s">
        <v>30535</v>
      </c>
      <c r="AS25" s="33">
        <f>IF(D6L418C20=0,0,D6L418C18/D6L418C20)</f>
        <v>0.10272998249810339</v>
      </c>
      <c r="AT25" s="16" t="s">
        <v>30536</v>
      </c>
      <c r="AU25" s="33">
        <f>IF(D6L418C5=0,0,D6L418C18/D6L418C5)</f>
        <v>0.1207287120547353</v>
      </c>
      <c r="AV25" s="16" t="s">
        <v>30537</v>
      </c>
      <c r="AW25" s="33">
        <f>CHOOSE(MIN(D6L418C9,RUN_YEARS),B7L804C1,B7L804C10,B7L804C19,B7L804C28,B7L804C37)</f>
        <v>2916.5837544485771</v>
      </c>
      <c r="AX25" s="16" t="s">
        <v>30538</v>
      </c>
      <c r="AY25" s="33">
        <f>IF(D6L418C23=0,0,D6L418C19/D6L418C23)</f>
        <v>0.10272998249810338</v>
      </c>
      <c r="AZ25" s="16" t="s">
        <v>30539</v>
      </c>
      <c r="BA25" s="33">
        <f>IF(D6L418C5=0,0,D6L418C19/D6L418C5)</f>
        <v>0.37927128794526471</v>
      </c>
    </row>
    <row r="26" spans="1:53" x14ac:dyDescent="0.3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10293.270298696843</v>
      </c>
      <c r="J26" s="16" t="s">
        <v>30562</v>
      </c>
      <c r="K26" s="21">
        <f>_xlfn.SINGLE(IF(FLOW_THRU_100PCT="Y",1,INDEX(VariabilityMatrix,D6L419C1,_xlfn.SINGLE(D6L419C9))))</f>
        <v>0.33882855715811233</v>
      </c>
      <c r="L26" s="16" t="s">
        <v>30542</v>
      </c>
      <c r="M26" s="15">
        <f>IF(_xlfn.SINGLE(D6L419C2)&lt;&gt;0,_xlfn.SINGLE(D6L419C2)*_xlfn.SINGLE(D6L419C4),_xlfn.SINGLE(D6L419C3)*_xlfn.SINGLE(D6L419C4))</f>
        <v>3487.6539237459033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1743.8269618729516</v>
      </c>
      <c r="R26" s="16" t="s">
        <v>30544</v>
      </c>
      <c r="S26" s="15">
        <f>D6L419C5-D6L419C7</f>
        <v>1743.8269618729516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1683.4337719259245</v>
      </c>
      <c r="X26" s="16" t="s">
        <v>30546</v>
      </c>
      <c r="Y26" s="33">
        <f>D6L419C7-D6L419C10</f>
        <v>60.393189947027167</v>
      </c>
      <c r="Z26" s="16" t="s">
        <v>30547</v>
      </c>
      <c r="AA26" s="33">
        <f>CHOOSE(MIN(D6L419C9,RUN_YEARS),B7L804C7,B7L804C16,B7L804C25,B7L804C34,B7L804C43)</f>
        <v>503096.66666666663</v>
      </c>
      <c r="AB26" s="16" t="s">
        <v>30548</v>
      </c>
      <c r="AC26" s="33">
        <f>IF(D6L419C12=0,0,D6L419C10/D6L419C12)</f>
        <v>3.3461437601639008E-3</v>
      </c>
      <c r="AD26" s="16" t="s">
        <v>30549</v>
      </c>
      <c r="AE26" s="33">
        <f>IF(D6L419C5=0,0,D6L419C10/D6L419C5)</f>
        <v>0.48268372055614911</v>
      </c>
      <c r="AF26" s="16" t="s">
        <v>30550</v>
      </c>
      <c r="AG26" s="33">
        <f>CHOOSE(MIN(D6L419C9,RUN_YEARS),B7L804C5,B7L804C14,B7L804C23,B7L804C32,B7L804C41)</f>
        <v>6941.7668948234568</v>
      </c>
      <c r="AH26" s="16" t="s">
        <v>30551</v>
      </c>
      <c r="AI26" s="33">
        <f>IF(D6L419C15=0,0,D6L419C11/D6L419C15)</f>
        <v>8.6999737764261367E-3</v>
      </c>
      <c r="AJ26" s="16" t="s">
        <v>30552</v>
      </c>
      <c r="AK26" s="33">
        <f>IF(D6L419C5=0,0,D6L419C11/D6L419C5)</f>
        <v>1.7316279443850915E-2</v>
      </c>
      <c r="AL26" s="16" t="s">
        <v>30553</v>
      </c>
      <c r="AM26" s="33">
        <f>D6L419C8*CHOOSE(MIN(D6L419C9,RUN_YEARS),B7L804C4,B7L804C13,B7L804C22,B7L804C31,B7L804C40)</f>
        <v>446.19483211749855</v>
      </c>
      <c r="AN26" s="16" t="s">
        <v>30554</v>
      </c>
      <c r="AO26" s="33">
        <f>D6L419C8-D6L419C18</f>
        <v>1297.6321297554532</v>
      </c>
      <c r="AP26" s="16" t="s">
        <v>30555</v>
      </c>
      <c r="AQ26" s="33">
        <f>CHOOSE(MIN(D6L419C9,RUN_YEARS),B7L804C2,B7L804C11,B7L804C20,B7L804C29,B7L804C38)</f>
        <v>1162.3318110733208</v>
      </c>
      <c r="AR26" s="16" t="s">
        <v>30556</v>
      </c>
      <c r="AS26" s="33">
        <f>IF(D6L419C20=0,0,D6L419C18/D6L419C20)</f>
        <v>0.38387905060042465</v>
      </c>
      <c r="AT26" s="16" t="s">
        <v>30557</v>
      </c>
      <c r="AU26" s="33">
        <f>IF(D6L419C5=0,0,D6L419C18/D6L419C5)</f>
        <v>0.12793552395768226</v>
      </c>
      <c r="AV26" s="16" t="s">
        <v>30558</v>
      </c>
      <c r="AW26" s="33">
        <f>CHOOSE(MIN(D6L419C9,RUN_YEARS),B7L804C1,B7L804C10,B7L804C19,B7L804C28,B7L804C37)</f>
        <v>3380.3150438291132</v>
      </c>
      <c r="AX26" s="16" t="s">
        <v>30559</v>
      </c>
      <c r="AY26" s="33">
        <f>IF(D6L419C23=0,0,D6L419C19/D6L419C23)</f>
        <v>0.38387905060042476</v>
      </c>
      <c r="AZ26" s="16" t="s">
        <v>30560</v>
      </c>
      <c r="BA26" s="33">
        <f>IF(D6L419C5=0,0,D6L419C19/D6L419C5)</f>
        <v>0.37206447604231779</v>
      </c>
    </row>
    <row r="27" spans="1:53" x14ac:dyDescent="0.3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220.78784424490354</v>
      </c>
      <c r="J27" s="16" t="s">
        <v>30583</v>
      </c>
      <c r="K27" s="21">
        <f>_xlfn.SINGLE(IF(FLOW_THRU_100PCT="Y",1,INDEX(VariabilityMatrix,D6L420C1,_xlfn.SINGLE(D6L420C9))))</f>
        <v>0.32643165898909904</v>
      </c>
      <c r="L27" s="16" t="s">
        <v>30563</v>
      </c>
      <c r="M27" s="15">
        <f>IF(_xlfn.SINGLE(D6L420C2)&lt;&gt;0,_xlfn.SINGLE(D6L420C2)*_xlfn.SINGLE(D6L420C4),_xlfn.SINGLE(D6L420C3)*_xlfn.SINGLE(D6L420C4))</f>
        <v>72.07214228149067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36.036071140745335</v>
      </c>
      <c r="R27" s="16" t="s">
        <v>30565</v>
      </c>
      <c r="S27" s="15">
        <f>D6L420C5-D6L420C7</f>
        <v>36.036071140745335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34.805277804426503</v>
      </c>
      <c r="X27" s="16" t="s">
        <v>30567</v>
      </c>
      <c r="Y27" s="33">
        <f>D6L420C7-D6L420C10</f>
        <v>1.2307933363188326</v>
      </c>
      <c r="Z27" s="16" t="s">
        <v>30568</v>
      </c>
      <c r="AA27" s="33">
        <f>CHOOSE(MIN(D6L420C9,RUN_YEARS),B7L804C7,B7L804C16,B7L804C25,B7L804C34,B7L804C43)</f>
        <v>440165</v>
      </c>
      <c r="AB27" s="16" t="s">
        <v>30569</v>
      </c>
      <c r="AC27" s="33">
        <f>IF(D6L420C12=0,0,D6L420C10/D6L420C12)</f>
        <v>7.9073251631607471E-5</v>
      </c>
      <c r="AD27" s="16" t="s">
        <v>30570</v>
      </c>
      <c r="AE27" s="33">
        <f>IF(D6L420C5=0,0,D6L420C10/D6L420C5)</f>
        <v>0.48292275909446747</v>
      </c>
      <c r="AF27" s="16" t="s">
        <v>30571</v>
      </c>
      <c r="AG27" s="33">
        <f>CHOOSE(MIN(D6L420C9,RUN_YEARS),B7L804C5,B7L804C14,B7L804C23,B7L804C32,B7L804C41)</f>
        <v>5986.6268638571764</v>
      </c>
      <c r="AH27" s="16" t="s">
        <v>30572</v>
      </c>
      <c r="AI27" s="33">
        <f>IF(D6L420C15=0,0,D6L420C11/D6L420C15)</f>
        <v>2.0559045424217969E-4</v>
      </c>
      <c r="AJ27" s="16" t="s">
        <v>30573</v>
      </c>
      <c r="AK27" s="33">
        <f>IF(D6L420C5=0,0,D6L420C11/D6L420C5)</f>
        <v>1.7077240905532524E-2</v>
      </c>
      <c r="AL27" s="16" t="s">
        <v>30574</v>
      </c>
      <c r="AM27" s="33">
        <f>D6L420C8*CHOOSE(MIN(D6L420C9,RUN_YEARS),B7L804C4,B7L804C13,B7L804C22,B7L804C31,B7L804C40)</f>
        <v>8.7011769126700003</v>
      </c>
      <c r="AN27" s="16" t="s">
        <v>30575</v>
      </c>
      <c r="AO27" s="33">
        <f>D6L420C8-D6L420C18</f>
        <v>27.334894228075335</v>
      </c>
      <c r="AP27" s="16" t="s">
        <v>30576</v>
      </c>
      <c r="AQ27" s="33">
        <f>CHOOSE(MIN(D6L420C9,RUN_YEARS),B7L804C2,B7L804C11,B7L804C20,B7L804C29,B7L804C38)</f>
        <v>928.39983269484219</v>
      </c>
      <c r="AR27" s="16" t="s">
        <v>30577</v>
      </c>
      <c r="AS27" s="33">
        <f>IF(D6L420C20=0,0,D6L420C18/D6L420C20)</f>
        <v>9.3722301601598945E-3</v>
      </c>
      <c r="AT27" s="16" t="s">
        <v>30578</v>
      </c>
      <c r="AU27" s="33">
        <f>IF(D6L420C5=0,0,D6L420C18/D6L420C5)</f>
        <v>0.1207287120547353</v>
      </c>
      <c r="AV27" s="16" t="s">
        <v>30579</v>
      </c>
      <c r="AW27" s="33">
        <f>CHOOSE(MIN(D6L420C9,RUN_YEARS),B7L804C1,B7L804C10,B7L804C19,B7L804C28,B7L804C37)</f>
        <v>2916.5837544485771</v>
      </c>
      <c r="AX27" s="16" t="s">
        <v>30580</v>
      </c>
      <c r="AY27" s="33">
        <f>IF(D6L420C23=0,0,D6L420C19/D6L420C23)</f>
        <v>9.3722301601598945E-3</v>
      </c>
      <c r="AZ27" s="16" t="s">
        <v>30581</v>
      </c>
      <c r="BA27" s="33">
        <f>IF(D6L420C5=0,0,D6L420C19/D6L420C5)</f>
        <v>0.37927128794526471</v>
      </c>
    </row>
    <row r="28" spans="1:53" x14ac:dyDescent="0.3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_xlfn.SINGLE(IF(FLOW_THRU_100PCT="Y",1,INDEX(VariabilityMatrix,D6L421C1,_xlfn.SINGLE(D6L421C9))))</f>
        <v>0.32643165898909904</v>
      </c>
      <c r="L28" s="16" t="s">
        <v>30584</v>
      </c>
      <c r="M28" s="15">
        <f>IF(_xlfn.SINGLE(D6L421C2)&lt;&gt;0,_xlfn.SINGLE(D6L421C2)*_xlfn.SINGLE(D6L421C4),_xlfn.SINGLE(D6L421C3)*_xlfn.SINGLE(D6L421C4))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440165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5986.6268638571764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928.39983269484219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2916.5837544485771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3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_xlfn.SINGLE(IF(FLOW_THRU_100PCT="Y",1,INDEX(VariabilityMatrix,D6L422C1,_xlfn.SINGLE(D6L422C9))))</f>
        <v>0.32643165898909904</v>
      </c>
      <c r="L29" s="16" t="s">
        <v>30605</v>
      </c>
      <c r="M29" s="15">
        <f>IF(_xlfn.SINGLE(D6L422C2)&lt;&gt;0,_xlfn.SINGLE(D6L422C2)*_xlfn.SINGLE(D6L422C4),_xlfn.SINGLE(D6L422C3)*_xlfn.SINGLE(D6L422C4))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440165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5986.6268638571764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928.39983269484219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2916.5837544485771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3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_xlfn.SINGLE(IF(FLOW_THRU_100PCT="Y",1,INDEX(VariabilityMatrix,D6L423C1,_xlfn.SINGLE(D6L423C9))))</f>
        <v>0.32643165898909904</v>
      </c>
      <c r="L30" s="16" t="s">
        <v>30626</v>
      </c>
      <c r="M30" s="15">
        <f>IF(_xlfn.SINGLE(D6L423C2)&lt;&gt;0,_xlfn.SINGLE(D6L423C2)*_xlfn.SINGLE(D6L423C4),_xlfn.SINGLE(D6L423C3)*_xlfn.SINGLE(D6L423C4))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440165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5986.6268638571764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928.39983269484219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2916.5837544485771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3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_xlfn.SINGLE(IF(FLOW_THRU_100PCT="Y",1,INDEX(VariabilityMatrix,D6L424C1,_xlfn.SINGLE(D6L424C9))))</f>
        <v>0.32643165898909904</v>
      </c>
      <c r="L31" s="16" t="s">
        <v>30647</v>
      </c>
      <c r="M31" s="15">
        <f>IF(_xlfn.SINGLE(D6L424C2)&lt;&gt;0,_xlfn.SINGLE(D6L424C2)*_xlfn.SINGLE(D6L424C4),_xlfn.SINGLE(D6L424C3)*_xlfn.SINGLE(D6L424C4))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440165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5986.6268638571764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928.39983269484219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2916.5837544485771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3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_xlfn.SINGLE(IF(FLOW_THRU_100PCT="Y",1,INDEX(VariabilityMatrix,D6L425C1,_xlfn.SINGLE(D6L425C9))))</f>
        <v>0.32643165898909904</v>
      </c>
      <c r="L32" s="16" t="s">
        <v>30668</v>
      </c>
      <c r="M32" s="15">
        <f>IF(_xlfn.SINGLE(D6L425C2)&lt;&gt;0,_xlfn.SINGLE(D6L425C2)*_xlfn.SINGLE(D6L425C4),_xlfn.SINGLE(D6L425C3)*_xlfn.SINGLE(D6L425C4))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440165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5986.6268638571764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928.39983269484219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2916.5837544485771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3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240.77429690639408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IF(_xlfn.SINGLE(D6L426C2)&lt;&gt;0,_xlfn.SINGLE(D6L426C2)*_xlfn.SINGLE(D6L426C4),_xlfn.SINGLE(D6L426C3)*_xlfn.SINGLE(D6L426C4))</f>
        <v>207.06589533949892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103.53294766974946</v>
      </c>
      <c r="R33" s="16" t="s">
        <v>30691</v>
      </c>
      <c r="S33" s="15">
        <f>D6L426C5-D6L426C7</f>
        <v>103.53294766974946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99.996833491717055</v>
      </c>
      <c r="X33" s="16" t="s">
        <v>30693</v>
      </c>
      <c r="Y33" s="33">
        <f>D6L426C7-D6L426C10</f>
        <v>3.5361141780324061</v>
      </c>
      <c r="Z33" s="16" t="s">
        <v>30694</v>
      </c>
      <c r="AA33" s="33">
        <f>CHOOSE(MIN(D6L426C9,RUN_YEARS),B7L804C7,B7L804C16,B7L804C25,B7L804C34,B7L804C43)</f>
        <v>440165</v>
      </c>
      <c r="AB33" s="16" t="s">
        <v>30695</v>
      </c>
      <c r="AC33" s="33">
        <f>IF(D6L426C12=0,0,D6L426C10/D6L426C12)</f>
        <v>2.2718033803622971E-4</v>
      </c>
      <c r="AD33" s="16" t="s">
        <v>30696</v>
      </c>
      <c r="AE33" s="33">
        <f>IF(D6L426C5=0,0,D6L426C10/D6L426C5)</f>
        <v>0.48292275909446747</v>
      </c>
      <c r="AF33" s="16" t="s">
        <v>30697</v>
      </c>
      <c r="AG33" s="33">
        <f>CHOOSE(MIN(D6L426C9,RUN_YEARS),B7L804C5,B7L804C14,B7L804C23,B7L804C32,B7L804C41)</f>
        <v>5986.6268638571764</v>
      </c>
      <c r="AH33" s="16" t="s">
        <v>30698</v>
      </c>
      <c r="AI33" s="33">
        <f>IF(D6L426C15=0,0,D6L426C11/D6L426C15)</f>
        <v>5.906688788941979E-4</v>
      </c>
      <c r="AJ33" s="16" t="s">
        <v>30699</v>
      </c>
      <c r="AK33" s="33">
        <f>IF(D6L426C5=0,0,D6L426C11/D6L426C5)</f>
        <v>1.7077240905532518E-2</v>
      </c>
      <c r="AL33" s="16" t="s">
        <v>30700</v>
      </c>
      <c r="AM33" s="33">
        <f>D6L426C8*CHOOSE(MIN(D6L426C9,RUN_YEARS),B7L804C4,B7L804C13,B7L804C22,B7L804C31,B7L804C40)</f>
        <v>24.998798854798324</v>
      </c>
      <c r="AN33" s="16" t="s">
        <v>30701</v>
      </c>
      <c r="AO33" s="33">
        <f>D6L426C8-D6L426C18</f>
        <v>78.534148814951138</v>
      </c>
      <c r="AP33" s="16" t="s">
        <v>30702</v>
      </c>
      <c r="AQ33" s="33">
        <f>CHOOSE(MIN(D6L426C9,RUN_YEARS),B7L804C2,B7L804C11,B7L804C20,B7L804C29,B7L804C38)</f>
        <v>928.39983269484219</v>
      </c>
      <c r="AR33" s="16" t="s">
        <v>30703</v>
      </c>
      <c r="AS33" s="33">
        <f>IF(D6L426C20=0,0,D6L426C18/D6L426C20)</f>
        <v>2.6926759327643303E-2</v>
      </c>
      <c r="AT33" s="16" t="s">
        <v>30704</v>
      </c>
      <c r="AU33" s="33">
        <f>IF(D6L426C5=0,0,D6L426C18/D6L426C5)</f>
        <v>0.12072871205473532</v>
      </c>
      <c r="AV33" s="16" t="s">
        <v>30705</v>
      </c>
      <c r="AW33" s="33">
        <f>CHOOSE(MIN(D6L426C9,RUN_YEARS),B7L804C1,B7L804C10,B7L804C19,B7L804C28,B7L804C37)</f>
        <v>2916.5837544485771</v>
      </c>
      <c r="AX33" s="16" t="s">
        <v>30706</v>
      </c>
      <c r="AY33" s="33">
        <f>IF(D6L426C23=0,0,D6L426C19/D6L426C23)</f>
        <v>2.6926759327643299E-2</v>
      </c>
      <c r="AZ33" s="16" t="s">
        <v>30707</v>
      </c>
      <c r="BA33" s="33">
        <f>IF(D6L426C5=0,0,D6L426C19/D6L426C5)</f>
        <v>0.37927128794526471</v>
      </c>
    </row>
    <row r="34" spans="1:53" x14ac:dyDescent="0.3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567.83551790137824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IF(_xlfn.SINGLE(D6L427C2)&lt;&gt;0,_xlfn.SINGLE(D6L427C2)*_xlfn.SINGLE(D6L427C4),_xlfn.SINGLE(D6L427C3)*_xlfn.SINGLE(D6L427C4))</f>
        <v>488.33854539518529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244.16927269759265</v>
      </c>
      <c r="R34" s="16" t="s">
        <v>30711</v>
      </c>
      <c r="S34" s="15">
        <f>D6L427C5-D6L427C7</f>
        <v>244.16927269759265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235.71306598232593</v>
      </c>
      <c r="X34" s="16" t="s">
        <v>30713</v>
      </c>
      <c r="Y34" s="33">
        <f>D6L427C7-D6L427C10</f>
        <v>8.4562067152667169</v>
      </c>
      <c r="Z34" s="16" t="s">
        <v>30714</v>
      </c>
      <c r="AA34" s="33">
        <f>CHOOSE(MIN(D6L427C9,RUN_YEARS),B7L804C7,B7L804C16,B7L804C25,B7L804C34,B7L804C43)</f>
        <v>503096.66666666663</v>
      </c>
      <c r="AB34" s="16" t="s">
        <v>30715</v>
      </c>
      <c r="AC34" s="33">
        <f>IF(D6L427C12=0,0,D6L427C10/D6L427C12)</f>
        <v>4.6852440415491911E-4</v>
      </c>
      <c r="AD34" s="16" t="s">
        <v>30716</v>
      </c>
      <c r="AE34" s="33">
        <f>IF(D6L427C5=0,0,D6L427C10/D6L427C5)</f>
        <v>0.48268372055614905</v>
      </c>
      <c r="AF34" s="16" t="s">
        <v>30717</v>
      </c>
      <c r="AG34" s="33">
        <f>CHOOSE(MIN(D6L427C9,RUN_YEARS),B7L804C5,B7L804C14,B7L804C23,B7L804C32,B7L804C41)</f>
        <v>6941.7668948234568</v>
      </c>
      <c r="AH34" s="16" t="s">
        <v>30718</v>
      </c>
      <c r="AI34" s="33">
        <f>IF(D6L427C15=0,0,D6L427C11/D6L427C15)</f>
        <v>1.2181634508027909E-3</v>
      </c>
      <c r="AJ34" s="16" t="s">
        <v>30719</v>
      </c>
      <c r="AK34" s="33">
        <f>IF(D6L427C5=0,0,D6L427C11/D6L427C5)</f>
        <v>1.7316279443850943E-2</v>
      </c>
      <c r="AL34" s="16" t="s">
        <v>30720</v>
      </c>
      <c r="AM34" s="33">
        <f>D6L427C8*CHOOSE(MIN(D6L427C9,RUN_YEARS),B7L804C4,B7L804C13,B7L804C22,B7L804C31,B7L804C40)</f>
        <v>62.475847673865438</v>
      </c>
      <c r="AN34" s="16" t="s">
        <v>30721</v>
      </c>
      <c r="AO34" s="33">
        <f>D6L427C8-D6L427C18</f>
        <v>181.6934250237272</v>
      </c>
      <c r="AP34" s="16" t="s">
        <v>30722</v>
      </c>
      <c r="AQ34" s="33">
        <f>CHOOSE(MIN(D6L427C9,RUN_YEARS),B7L804C2,B7L804C11,B7L804C20,B7L804C29,B7L804C38)</f>
        <v>1162.3318110733208</v>
      </c>
      <c r="AR34" s="16" t="s">
        <v>30723</v>
      </c>
      <c r="AS34" s="33">
        <f>IF(D6L427C20=0,0,D6L427C18/D6L427C20)</f>
        <v>5.3750441206778958E-2</v>
      </c>
      <c r="AT34" s="16" t="s">
        <v>30724</v>
      </c>
      <c r="AU34" s="33">
        <f>IF(D6L427C5=0,0,D6L427C18/D6L427C5)</f>
        <v>0.12793552395768226</v>
      </c>
      <c r="AV34" s="16" t="s">
        <v>30725</v>
      </c>
      <c r="AW34" s="33">
        <f>CHOOSE(MIN(D6L427C9,RUN_YEARS),B7L804C1,B7L804C10,B7L804C19,B7L804C28,B7L804C37)</f>
        <v>3380.3150438291132</v>
      </c>
      <c r="AX34" s="16" t="s">
        <v>30726</v>
      </c>
      <c r="AY34" s="33">
        <f>IF(D6L427C23=0,0,D6L427C19/D6L427C23)</f>
        <v>5.3750441206778965E-2</v>
      </c>
      <c r="AZ34" s="16" t="s">
        <v>30727</v>
      </c>
      <c r="BA34" s="33">
        <f>IF(D6L427C5=0,0,D6L427C19/D6L427C5)</f>
        <v>0.37206447604231774</v>
      </c>
    </row>
    <row r="35" spans="1:53" x14ac:dyDescent="0.3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69884.410330494837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49756.878335923291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24878.439167961646</v>
      </c>
      <c r="R35" s="16" t="s">
        <v>30731</v>
      </c>
      <c r="S35" s="15">
        <f>SUM(D6L401C8:D6L427C8)-2*SUM(D6L409C8,D6L411C8,D6L422C8,D6L424C8,D6L427C8)</f>
        <v>24878.439167961646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24016.933351470896</v>
      </c>
      <c r="X35" s="16" t="s">
        <v>30733</v>
      </c>
      <c r="Y35" s="33">
        <f>SUM(D6L401C11:D6L427C11)-2*SUM(D6L409C11,D6L411C11,D6L422C11,D6L424C11,D6L427C11)</f>
        <v>861.50581649075616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4.7882987072052692E-2</v>
      </c>
      <c r="AD35" s="16" t="s">
        <v>30735</v>
      </c>
      <c r="AE35" s="33">
        <f>IF(D6L428C5=0,0,D6L428C10/D6L428C5)</f>
        <v>0.48268569401250472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0.12449576638733695</v>
      </c>
      <c r="AJ35" s="16" t="s">
        <v>30737</v>
      </c>
      <c r="AK35" s="33">
        <f>IF(D6L428C5=0,0,D6L428C11/D6L428C5)</f>
        <v>1.7314305987495386E-2</v>
      </c>
      <c r="AL35" s="16" t="s">
        <v>30738</v>
      </c>
      <c r="AM35" s="33">
        <f>SUM(D6L401C18:D6L427C18)-2*SUM(D6L409C18,D6L411C18,D6L422C18,D6L424C18,D6L427C18)</f>
        <v>6355.6262562567981</v>
      </c>
      <c r="AN35" s="16" t="s">
        <v>30739</v>
      </c>
      <c r="AO35" s="33">
        <f>SUM(D6L401C19:D6L427C19)-2*SUM(D6L409C19,D6L411C19,D6L422C19,D6L424C19,D6L427C19)</f>
        <v>18522.812911704852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5.4974842212901791</v>
      </c>
      <c r="AT35" s="16" t="s">
        <v>30741</v>
      </c>
      <c r="AU35" s="33">
        <f>IF(D6L428C5=0,0,D6L428C18/D6L428C5)</f>
        <v>0.12773362133669439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5.49748422129018</v>
      </c>
      <c r="AZ35" s="16" t="s">
        <v>30743</v>
      </c>
      <c r="BA35" s="33">
        <f>IF(D6L428C5=0,0,D6L428C19/D6L428C5)</f>
        <v>0.3722663786633057</v>
      </c>
    </row>
    <row r="36" spans="1:53" x14ac:dyDescent="0.3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724.4024081620862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IF(_xlfn.SINGLE(D6L429C2)&lt;&gt;0,_xlfn.SINGLE(D6L429C2)*_xlfn.SINGLE(D6L429C4),_xlfn.SINGLE(D6L429C3)*_xlfn.SINGLE(D6L429C4))</f>
        <v>362.2012040810431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181.10060204052155</v>
      </c>
      <c r="R36" s="16" t="s">
        <v>30748</v>
      </c>
      <c r="S36" s="15">
        <f>D6L429C5-D6L429C7</f>
        <v>181.10060204052155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174.91520482215563</v>
      </c>
      <c r="X36" s="16" t="s">
        <v>30750</v>
      </c>
      <c r="Y36" s="33">
        <f>D6L429C7-D6L429C10</f>
        <v>6.1853972183659209</v>
      </c>
      <c r="Z36" s="16" t="s">
        <v>30751</v>
      </c>
      <c r="AA36" s="33">
        <f>CHOOSE(MIN(D6L429C9,RUN_YEARS),B7L804C7,B7L804C16,B7L804C25,B7L804C34,B7L804C43)</f>
        <v>440165</v>
      </c>
      <c r="AB36" s="16" t="s">
        <v>30752</v>
      </c>
      <c r="AC36" s="33">
        <f>IF(D6L429C12=0,0,D6L429C10/D6L429C12)</f>
        <v>3.9738553683767592E-4</v>
      </c>
      <c r="AD36" s="16" t="s">
        <v>30753</v>
      </c>
      <c r="AE36" s="33">
        <f>IF(D6L429C5=0,0,D6L429C10/D6L429C5)</f>
        <v>0.48292275909446747</v>
      </c>
      <c r="AF36" s="16" t="s">
        <v>30754</v>
      </c>
      <c r="AG36" s="33">
        <f>CHOOSE(MIN(D6L429C9,RUN_YEARS),B7L804C5,B7L804C14,B7L804C23,B7L804C32,B7L804C41)</f>
        <v>5986.6268638571764</v>
      </c>
      <c r="AH36" s="16" t="s">
        <v>30755</v>
      </c>
      <c r="AI36" s="33">
        <f>IF(D6L429C15=0,0,D6L429C11/D6L429C15)</f>
        <v>1.0332023957779586E-3</v>
      </c>
      <c r="AJ36" s="16" t="s">
        <v>30756</v>
      </c>
      <c r="AK36" s="33">
        <f>IF(D6L429C5=0,0,D6L429C11/D6L429C5)</f>
        <v>1.7077240905532518E-2</v>
      </c>
      <c r="AL36" s="16" t="s">
        <v>30757</v>
      </c>
      <c r="AM36" s="33">
        <f>D6L429C8*CHOOSE(MIN(D6L429C9,RUN_YEARS),B7L804C4,B7L804C13,B7L804C22,B7L804C31,B7L804C40)</f>
        <v>43.72808487337867</v>
      </c>
      <c r="AN36" s="16" t="s">
        <v>30758</v>
      </c>
      <c r="AO36" s="33">
        <f>D6L429C8-D6L429C18</f>
        <v>137.37251716714289</v>
      </c>
      <c r="AP36" s="16" t="s">
        <v>30759</v>
      </c>
      <c r="AQ36" s="33">
        <f>CHOOSE(MIN(D6L429C9,RUN_YEARS),B7L804C2,B7L804C11,B7L804C20,B7L804C29,B7L804C38)</f>
        <v>928.39983269484219</v>
      </c>
      <c r="AR36" s="16" t="s">
        <v>30760</v>
      </c>
      <c r="AS36" s="33">
        <f>IF(D6L429C20=0,0,D6L429C18/D6L429C20)</f>
        <v>4.7100487670759576E-2</v>
      </c>
      <c r="AT36" s="16" t="s">
        <v>30761</v>
      </c>
      <c r="AU36" s="33">
        <f>IF(D6L429C5=0,0,D6L429C18/D6L429C5)</f>
        <v>0.1207287120547353</v>
      </c>
      <c r="AV36" s="16" t="s">
        <v>30762</v>
      </c>
      <c r="AW36" s="33">
        <f>CHOOSE(MIN(D6L429C9,RUN_YEARS),B7L804C1,B7L804C10,B7L804C19,B7L804C28,B7L804C37)</f>
        <v>2916.5837544485771</v>
      </c>
      <c r="AX36" s="16" t="s">
        <v>30763</v>
      </c>
      <c r="AY36" s="33">
        <f>IF(D6L429C23=0,0,D6L429C19/D6L429C23)</f>
        <v>4.7100487670759576E-2</v>
      </c>
      <c r="AZ36" s="16" t="s">
        <v>30764</v>
      </c>
      <c r="BA36" s="33">
        <f>IF(D6L429C5=0,0,D6L429C19/D6L429C5)</f>
        <v>0.37927128794526471</v>
      </c>
    </row>
    <row r="37" spans="1:53" x14ac:dyDescent="0.3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IF(_xlfn.SINGLE(D6L430C2)&lt;&gt;0,_xlfn.SINGLE(D6L430C2)*_xlfn.SINGLE(D6L430C4),_xlfn.SINGLE(D6L430C3)*_xlfn.SINGLE(D6L430C4))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440165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5986.6268638571764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928.39983269484219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2916.5837544485771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3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95.19741768331744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IF(_xlfn.SINGLE(D6L431C2)&lt;&gt;0,_xlfn.SINGLE(D6L431C2)*_xlfn.SINGLE(D6L431C4),_xlfn.SINGLE(D6L431C3)*_xlfn.SINGLE(D6L431C4))</f>
        <v>47.59870884165872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23.79935442082936</v>
      </c>
      <c r="R38" s="16" t="s">
        <v>30788</v>
      </c>
      <c r="S38" s="15">
        <f>D6L431C5-D6L431C7</f>
        <v>23.79935442082936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22.986499803148053</v>
      </c>
      <c r="X38" s="16" t="s">
        <v>30790</v>
      </c>
      <c r="Y38" s="33">
        <f>D6L431C7-D6L431C10</f>
        <v>0.81285461768130673</v>
      </c>
      <c r="Z38" s="16" t="s">
        <v>30791</v>
      </c>
      <c r="AA38" s="33">
        <f>CHOOSE(MIN(D6L431C9,RUN_YEARS),B7L804C7,B7L804C16,B7L804C25,B7L804C34,B7L804C43)</f>
        <v>440165</v>
      </c>
      <c r="AB38" s="16" t="s">
        <v>30792</v>
      </c>
      <c r="AC38" s="33">
        <f>IF(D6L431C12=0,0,D6L431C10/D6L431C12)</f>
        <v>5.2222461584060642E-5</v>
      </c>
      <c r="AD38" s="16" t="s">
        <v>30793</v>
      </c>
      <c r="AE38" s="33">
        <f>IF(D6L431C5=0,0,D6L431C10/D6L431C5)</f>
        <v>0.48292275909446747</v>
      </c>
      <c r="AF38" s="16" t="s">
        <v>30794</v>
      </c>
      <c r="AG38" s="33">
        <f>CHOOSE(MIN(D6L431C9,RUN_YEARS),B7L804C5,B7L804C14,B7L804C23,B7L804C32,B7L804C41)</f>
        <v>5986.6268638571764</v>
      </c>
      <c r="AH38" s="16" t="s">
        <v>30795</v>
      </c>
      <c r="AI38" s="33">
        <f>IF(D6L431C15=0,0,D6L431C11/D6L431C15)</f>
        <v>1.3577840011855783E-4</v>
      </c>
      <c r="AJ38" s="16" t="s">
        <v>30796</v>
      </c>
      <c r="AK38" s="33">
        <f>IF(D6L431C5=0,0,D6L431C11/D6L431C5)</f>
        <v>1.7077240905532521E-2</v>
      </c>
      <c r="AL38" s="16" t="s">
        <v>30797</v>
      </c>
      <c r="AM38" s="33">
        <f>D6L431C8*CHOOSE(MIN(D6L431C9,RUN_YEARS),B7L804C4,B7L804C13,B7L804C22,B7L804C31,B7L804C40)</f>
        <v>5.7465308139217992</v>
      </c>
      <c r="AN38" s="16" t="s">
        <v>30798</v>
      </c>
      <c r="AO38" s="33">
        <f>D6L431C8-D6L431C18</f>
        <v>18.052823606907559</v>
      </c>
      <c r="AP38" s="16" t="s">
        <v>30799</v>
      </c>
      <c r="AQ38" s="33">
        <f>CHOOSE(MIN(D6L431C9,RUN_YEARS),B7L804C2,B7L804C11,B7L804C20,B7L804C29,B7L804C38)</f>
        <v>928.39983269484219</v>
      </c>
      <c r="AR38" s="16" t="s">
        <v>30800</v>
      </c>
      <c r="AS38" s="33">
        <f>IF(D6L431C20=0,0,D6L431C18/D6L431C20)</f>
        <v>6.1897154776961701E-3</v>
      </c>
      <c r="AT38" s="16" t="s">
        <v>30801</v>
      </c>
      <c r="AU38" s="33">
        <f>IF(D6L431C5=0,0,D6L431C18/D6L431C5)</f>
        <v>0.12072871205473532</v>
      </c>
      <c r="AV38" s="16" t="s">
        <v>30802</v>
      </c>
      <c r="AW38" s="33">
        <f>CHOOSE(MIN(D6L431C9,RUN_YEARS),B7L804C1,B7L804C10,B7L804C19,B7L804C28,B7L804C37)</f>
        <v>2916.5837544485771</v>
      </c>
      <c r="AX38" s="16" t="s">
        <v>30803</v>
      </c>
      <c r="AY38" s="33">
        <f>IF(D6L431C23=0,0,D6L431C19/D6L431C23)</f>
        <v>6.1897154776961684E-3</v>
      </c>
      <c r="AZ38" s="16" t="s">
        <v>30804</v>
      </c>
      <c r="BA38" s="33">
        <f>IF(D6L431C5=0,0,D6L431C19/D6L431C5)</f>
        <v>0.37927128794526466</v>
      </c>
    </row>
    <row r="39" spans="1:53" x14ac:dyDescent="0.3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IF(_xlfn.SINGLE(D6L432C2)&lt;&gt;0,_xlfn.SINGLE(D6L432C2)*_xlfn.SINGLE(D6L432C4),_xlfn.SINGLE(D6L432C3)*_xlfn.SINGLE(D6L432C4))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440165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5986.6268638571764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928.39983269484219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2916.5837544485771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3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2097</v>
      </c>
      <c r="J40" s="16" t="s">
        <v>21739</v>
      </c>
      <c r="K40" s="21">
        <f>IF(FLOW_THRU_100PCT="Y",1,1)</f>
        <v>1</v>
      </c>
      <c r="L40" s="16" t="s">
        <v>30826</v>
      </c>
      <c r="M40" s="15">
        <f>IF(_xlfn.SINGLE(D6L433C2)&lt;&gt;0,_xlfn.SINGLE(D6L433C2)*_xlfn.SINGLE(D6L433C4),_xlfn.SINGLE(D6L433C3)*_xlfn.SINGLE(D6L433C4))</f>
        <v>2097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838.80000000000007</v>
      </c>
      <c r="R40" s="16" t="s">
        <v>30829</v>
      </c>
      <c r="S40" s="15">
        <f>D6L433C5-D6L433C7</f>
        <v>1258.1999999999998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810.15122065687865</v>
      </c>
      <c r="X40" s="16" t="s">
        <v>30831</v>
      </c>
      <c r="Y40" s="33">
        <f>D6L433C7-D6L433C10</f>
        <v>28.648779343121419</v>
      </c>
      <c r="Z40" s="16" t="s">
        <v>30832</v>
      </c>
      <c r="AA40" s="33">
        <f>CHOOSE(MIN(D6L433C9,RUN_YEARS),B7L804C7,B7L804C16,B7L804C25,B7L804C34,B7L804C43)</f>
        <v>440165</v>
      </c>
      <c r="AB40" s="16" t="s">
        <v>30833</v>
      </c>
      <c r="AC40" s="33">
        <f>IF(D6L433C12=0,0,D6L433C10/D6L433C12)</f>
        <v>1.8405625632589566E-3</v>
      </c>
      <c r="AD40" s="16" t="s">
        <v>30834</v>
      </c>
      <c r="AE40" s="33">
        <f>IF(D6L433C5=0,0,D6L433C10/D6L433C5)</f>
        <v>0.386338207275574</v>
      </c>
      <c r="AF40" s="16" t="s">
        <v>30835</v>
      </c>
      <c r="AG40" s="33">
        <f>CHOOSE(MIN(D6L433C9,RUN_YEARS),B7L804C5,B7L804C14,B7L804C23,B7L804C32,B7L804C41)</f>
        <v>5986.6268638571764</v>
      </c>
      <c r="AH40" s="16" t="s">
        <v>30836</v>
      </c>
      <c r="AI40" s="33">
        <f>IF(D6L433C15=0,0,D6L433C11/D6L433C15)</f>
        <v>4.7854626644733035E-3</v>
      </c>
      <c r="AJ40" s="16" t="s">
        <v>30837</v>
      </c>
      <c r="AK40" s="33">
        <f>IF(D6L433C5=0,0,D6L433C11/D6L433C5)</f>
        <v>1.3661792724426046E-2</v>
      </c>
      <c r="AL40" s="16" t="s">
        <v>30838</v>
      </c>
      <c r="AM40" s="33">
        <f>D6L433C8*CHOOSE(MIN(D6L433C9,RUN_YEARS),B7L804C4,B7L804C13,B7L804C22,B7L804C31,B7L804C40)</f>
        <v>303.80173101453585</v>
      </c>
      <c r="AN40" s="16" t="s">
        <v>30839</v>
      </c>
      <c r="AO40" s="33">
        <f>D6L433C8-D6L433C18</f>
        <v>954.39826898546403</v>
      </c>
      <c r="AP40" s="16" t="s">
        <v>30840</v>
      </c>
      <c r="AQ40" s="33">
        <f>CHOOSE(MIN(D6L433C9,RUN_YEARS),B7L804C2,B7L804C11,B7L804C20,B7L804C29,B7L804C38)</f>
        <v>928.39983269484219</v>
      </c>
      <c r="AR40" s="16" t="s">
        <v>30841</v>
      </c>
      <c r="AS40" s="33">
        <f>IF(D6L433C20=0,0,D6L433C18/D6L433C20)</f>
        <v>0.3272315658790011</v>
      </c>
      <c r="AT40" s="16" t="s">
        <v>30842</v>
      </c>
      <c r="AU40" s="33">
        <f>IF(D6L433C5=0,0,D6L433C18/D6L433C5)</f>
        <v>0.14487445446568234</v>
      </c>
      <c r="AV40" s="16" t="s">
        <v>30843</v>
      </c>
      <c r="AW40" s="33">
        <f>CHOOSE(MIN(D6L433C9,RUN_YEARS),B7L804C1,B7L804C10,B7L804C19,B7L804C28,B7L804C37)</f>
        <v>2916.5837544485771</v>
      </c>
      <c r="AX40" s="16" t="s">
        <v>30844</v>
      </c>
      <c r="AY40" s="33">
        <f>IF(D6L433C23=0,0,D6L433C19/D6L433C23)</f>
        <v>0.32723156587900115</v>
      </c>
      <c r="AZ40" s="16" t="s">
        <v>30845</v>
      </c>
      <c r="BA40" s="33">
        <f>IF(D6L433C5=0,0,D6L433C19/D6L433C5)</f>
        <v>0.45512554553431761</v>
      </c>
    </row>
    <row r="41" spans="1:53" x14ac:dyDescent="0.3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0</v>
      </c>
      <c r="J41" s="16" t="s">
        <v>21739</v>
      </c>
      <c r="K41" s="21">
        <f>IF(FLOW_THRU_100PCT="Y",1,1)</f>
        <v>1</v>
      </c>
      <c r="L41" s="16" t="s">
        <v>30847</v>
      </c>
      <c r="M41" s="15">
        <f>IF(_xlfn.SINGLE(D6L434C2)&lt;&gt;0,_xlfn.SINGLE(D6L434C2)*_xlfn.SINGLE(D6L434C4),_xlfn.SINGLE(D6L434C3)*_xlfn.SINGLE(D6L434C4))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0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440165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5986.6268638571764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0</v>
      </c>
      <c r="AN41" s="16" t="s">
        <v>30858</v>
      </c>
      <c r="AO41" s="33">
        <f>D6L434C8-D6L434C18</f>
        <v>0</v>
      </c>
      <c r="AP41" s="16" t="s">
        <v>30859</v>
      </c>
      <c r="AQ41" s="33">
        <f>CHOOSE(MIN(D6L434C9,RUN_YEARS),B7L804C2,B7L804C11,B7L804C20,B7L804C29,B7L804C38)</f>
        <v>928.39983269484219</v>
      </c>
      <c r="AR41" s="16" t="s">
        <v>30860</v>
      </c>
      <c r="AS41" s="33">
        <f>IF(D6L434C20=0,0,D6L434C18/D6L434C20)</f>
        <v>0</v>
      </c>
      <c r="AT41" s="16" t="s">
        <v>30861</v>
      </c>
      <c r="AU41" s="33">
        <f>IF(D6L434C5=0,0,D6L434C18/D6L434C5)</f>
        <v>0</v>
      </c>
      <c r="AV41" s="16" t="s">
        <v>30862</v>
      </c>
      <c r="AW41" s="33">
        <f>CHOOSE(MIN(D6L434C9,RUN_YEARS),B7L804C1,B7L804C10,B7L804C19,B7L804C28,B7L804C37)</f>
        <v>2916.5837544485771</v>
      </c>
      <c r="AX41" s="16" t="s">
        <v>30863</v>
      </c>
      <c r="AY41" s="33">
        <f>IF(D6L434C23=0,0,D6L434C19/D6L434C23)</f>
        <v>0</v>
      </c>
      <c r="AZ41" s="16" t="s">
        <v>30864</v>
      </c>
      <c r="BA41" s="33">
        <f>IF(D6L434C5=0,0,D6L434C19/D6L434C5)</f>
        <v>0</v>
      </c>
    </row>
    <row r="42" spans="1:53" x14ac:dyDescent="0.3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-2791</v>
      </c>
      <c r="J42" s="16" t="s">
        <v>21739</v>
      </c>
      <c r="K42" s="21">
        <f>IF(FLOW_THRU_100PCT="Y",1,1)</f>
        <v>1</v>
      </c>
      <c r="L42" s="16" t="s">
        <v>30867</v>
      </c>
      <c r="M42" s="15">
        <f>IF(_xlfn.SINGLE(D6L435C2)&lt;&gt;0,_xlfn.SINGLE(D6L435C2)*_xlfn.SINGLE(D6L435C4),_xlfn.SINGLE(D6L435C3)*_xlfn.SINGLE(D6L435C4))</f>
        <v>-2791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-2791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-2695.6748412653174</v>
      </c>
      <c r="X42" s="16" t="s">
        <v>30871</v>
      </c>
      <c r="Y42" s="33">
        <f>D6L435C7-D6L435C10</f>
        <v>-95.325158734682645</v>
      </c>
      <c r="Z42" s="16" t="s">
        <v>30872</v>
      </c>
      <c r="AA42" s="33">
        <f>CHOOSE(MIN(D6L435C9,RUN_YEARS),B7L804C7,B7L804C16,B7L804C25,B7L804C34,B7L804C43)</f>
        <v>440165</v>
      </c>
      <c r="AB42" s="16" t="s">
        <v>30873</v>
      </c>
      <c r="AC42" s="33">
        <f>IF(D6L435C12=0,0,D6L435C10/D6L435C12)</f>
        <v>-6.1242371412204904E-3</v>
      </c>
      <c r="AD42" s="16" t="s">
        <v>30874</v>
      </c>
      <c r="AE42" s="33">
        <f>IF(D6L435C5=0,0,D6L435C10/D6L435C5)</f>
        <v>0.96584551818893494</v>
      </c>
      <c r="AF42" s="16" t="s">
        <v>30875</v>
      </c>
      <c r="AG42" s="33">
        <f>CHOOSE(MIN(D6L435C9,RUN_YEARS),B7L804C5,B7L804C14,B7L804C23,B7L804C32,B7L804C41)</f>
        <v>5986.6268638571764</v>
      </c>
      <c r="AH42" s="16" t="s">
        <v>30876</v>
      </c>
      <c r="AI42" s="33">
        <f>IF(D6L435C15=0,0,D6L435C11/D6L435C15)</f>
        <v>-1.5923016567173313E-2</v>
      </c>
      <c r="AJ42" s="16" t="s">
        <v>30877</v>
      </c>
      <c r="AK42" s="33">
        <f>IF(D6L435C5=0,0,D6L435C11/D6L435C5)</f>
        <v>3.4154481811065084E-2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928.39983269484219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2916.5837544485771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3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-1259</v>
      </c>
      <c r="J43" s="16" t="s">
        <v>21739</v>
      </c>
      <c r="K43" s="21">
        <f>IF(FLOW_THRU_100PCT="Y",1,1)</f>
        <v>1</v>
      </c>
      <c r="L43" s="16" t="s">
        <v>30888</v>
      </c>
      <c r="M43" s="15">
        <f>IF(_xlfn.SINGLE(D6L436C2)&lt;&gt;0,_xlfn.SINGLE(D6L436C2)*_xlfn.SINGLE(D6L436C4),_xlfn.SINGLE(D6L436C3)*_xlfn.SINGLE(D6L436C4))</f>
        <v>-1259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-1259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440165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5986.6268638571764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-303.99489695382351</v>
      </c>
      <c r="AN43" s="16" t="s">
        <v>30899</v>
      </c>
      <c r="AO43" s="33">
        <f>D6L436C8-D6L436C18</f>
        <v>-955.00510304617649</v>
      </c>
      <c r="AP43" s="16" t="s">
        <v>30900</v>
      </c>
      <c r="AQ43" s="33">
        <f>CHOOSE(MIN(D6L436C9,RUN_YEARS),B7L804C2,B7L804C11,B7L804C20,B7L804C29,B7L804C38)</f>
        <v>928.39983269484219</v>
      </c>
      <c r="AR43" s="16" t="s">
        <v>30901</v>
      </c>
      <c r="AS43" s="33">
        <f>IF(D6L436C20=0,0,D6L436C18/D6L436C20)</f>
        <v>-0.32743962918587066</v>
      </c>
      <c r="AT43" s="16" t="s">
        <v>30902</v>
      </c>
      <c r="AU43" s="33">
        <f>IF(D6L436C5=0,0,D6L436C18/D6L436C5)</f>
        <v>0.24145742410947063</v>
      </c>
      <c r="AV43" s="16" t="s">
        <v>30903</v>
      </c>
      <c r="AW43" s="33">
        <f>CHOOSE(MIN(D6L436C9,RUN_YEARS),B7L804C1,B7L804C10,B7L804C19,B7L804C28,B7L804C37)</f>
        <v>2916.5837544485771</v>
      </c>
      <c r="AX43" s="16" t="s">
        <v>30904</v>
      </c>
      <c r="AY43" s="33">
        <f>IF(D6L436C23=0,0,D6L436C19/D6L436C23)</f>
        <v>-0.32743962918587066</v>
      </c>
      <c r="AZ43" s="16" t="s">
        <v>30905</v>
      </c>
      <c r="BA43" s="33">
        <f>IF(D6L436C5=0,0,D6L436C19/D6L436C5)</f>
        <v>0.75854257589052942</v>
      </c>
    </row>
    <row r="44" spans="1:53" x14ac:dyDescent="0.3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-1133.4001741545962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-1543.2000870772981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-1747.3000435386491</v>
      </c>
      <c r="R44" s="16" t="s">
        <v>30909</v>
      </c>
      <c r="S44" s="15">
        <f>SUM(D6L429C8:D6L436C8)</f>
        <v>204.09995646135076</v>
      </c>
      <c r="U44" s="21" t="str">
        <f>NULL_VALUE</f>
        <v>n/a</v>
      </c>
      <c r="V44" s="16" t="s">
        <v>30910</v>
      </c>
      <c r="W44" s="33">
        <f>SUM(D6L429C10:D6L436C10)</f>
        <v>-1687.6219159831351</v>
      </c>
      <c r="X44" s="16" t="s">
        <v>30911</v>
      </c>
      <c r="Y44" s="33">
        <f>SUM(D6L429C11:D6L436C11)</f>
        <v>-59.678127555513996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-3.8340665795397974E-3</v>
      </c>
      <c r="AD44" s="16" t="s">
        <v>30913</v>
      </c>
      <c r="AE44" s="33">
        <f>IF(D6L437C5=0,0,D6L437C10/D6L437C5)</f>
        <v>1.0935859388003022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-9.9685731068034945E-3</v>
      </c>
      <c r="AJ44" s="16" t="s">
        <v>30915</v>
      </c>
      <c r="AK44" s="33">
        <f>IF(D6L437C5=0,0,D6L437C11/D6L437C5)</f>
        <v>3.8671671972582485E-2</v>
      </c>
      <c r="AL44" s="16" t="s">
        <v>30916</v>
      </c>
      <c r="AM44" s="33">
        <f>SUM(D6L429C18:D6L436C18)</f>
        <v>49.28144974801279</v>
      </c>
      <c r="AN44" s="16" t="s">
        <v>30917</v>
      </c>
      <c r="AO44" s="33">
        <f>SUM(D6L429C19:D6L436C19)</f>
        <v>154.81850671333802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5.3082139841586162E-2</v>
      </c>
      <c r="AT44" s="16" t="s">
        <v>30919</v>
      </c>
      <c r="AU44" s="33">
        <f>IF(D6L437C5=0,0,D6L437C18/D6L437C5)</f>
        <v>-3.1934582016093616E-2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5.3082139841586218E-2</v>
      </c>
      <c r="AZ44" s="16" t="s">
        <v>30921</v>
      </c>
      <c r="BA44" s="33">
        <f>IF(D6L437C5=0,0,D6L437C19/D6L437C5)</f>
        <v>-0.10032302875679092</v>
      </c>
    </row>
    <row r="45" spans="1:53" x14ac:dyDescent="0.3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2031.9694792738196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IF(_xlfn.SINGLE(D6L438C2)&lt;&gt;0,_xlfn.SINGLE(D6L438C2)*_xlfn.SINGLE(D6L438C4),_xlfn.SINGLE(D6L438C3)*_xlfn.SINGLE(D6L438C4))</f>
        <v>1015.9847396369098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507.9923698184549</v>
      </c>
      <c r="R45" s="16" t="s">
        <v>30926</v>
      </c>
      <c r="S45" s="15">
        <f>D6L438C5-D6L438C7</f>
        <v>507.9923698184549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490.64215366333065</v>
      </c>
      <c r="X45" s="16" t="s">
        <v>30928</v>
      </c>
      <c r="Y45" s="33">
        <f>D6L438C7-D6L438C10</f>
        <v>17.350216155124258</v>
      </c>
      <c r="Z45" s="16" t="s">
        <v>30929</v>
      </c>
      <c r="AA45" s="33">
        <f>CHOOSE(MIN(D6L438C9,RUN_YEARS),B7L804C7,B7L804C16,B7L804C25,B7L804C34,B7L804C43)</f>
        <v>440165</v>
      </c>
      <c r="AB45" s="16" t="s">
        <v>30930</v>
      </c>
      <c r="AC45" s="33">
        <f>IF(D6L438C12=0,0,D6L438C10/D6L438C12)</f>
        <v>1.1146777996054449E-3</v>
      </c>
      <c r="AD45" s="16" t="s">
        <v>30931</v>
      </c>
      <c r="AE45" s="33">
        <f>IF(D6L438C5=0,0,D6L438C10/D6L438C5)</f>
        <v>0.48292275909446747</v>
      </c>
      <c r="AF45" s="16" t="s">
        <v>30932</v>
      </c>
      <c r="AG45" s="33">
        <f>CHOOSE(MIN(D6L438C9,RUN_YEARS),B7L804C5,B7L804C14,B7L804C23,B7L804C32,B7L804C41)</f>
        <v>5986.6268638571764</v>
      </c>
      <c r="AH45" s="16" t="s">
        <v>30933</v>
      </c>
      <c r="AI45" s="33">
        <f>IF(D6L438C15=0,0,D6L438C11/D6L438C15)</f>
        <v>2.8981622789741625E-3</v>
      </c>
      <c r="AJ45" s="16" t="s">
        <v>30934</v>
      </c>
      <c r="AK45" s="33">
        <f>IF(D6L438C5=0,0,D6L438C11/D6L438C5)</f>
        <v>1.7077240905532535E-2</v>
      </c>
      <c r="AL45" s="16" t="s">
        <v>30935</v>
      </c>
      <c r="AM45" s="33">
        <f>D6L438C8*CHOOSE(MIN(D6L438C9,RUN_YEARS),B7L804C4,B7L804C13,B7L804C22,B7L804C31,B7L804C40)</f>
        <v>122.6585290836297</v>
      </c>
      <c r="AN45" s="16" t="s">
        <v>30936</v>
      </c>
      <c r="AO45" s="33">
        <f>D6L438C8-D6L438C18</f>
        <v>385.33384073482523</v>
      </c>
      <c r="AP45" s="16" t="s">
        <v>30937</v>
      </c>
      <c r="AQ45" s="33">
        <f>CHOOSE(MIN(D6L438C9,RUN_YEARS),B7L804C2,B7L804C11,B7L804C20,B7L804C29,B7L804C38)</f>
        <v>928.39983269484219</v>
      </c>
      <c r="AR45" s="16" t="s">
        <v>30938</v>
      </c>
      <c r="AS45" s="33">
        <f>IF(D6L438C20=0,0,D6L438C18/D6L438C20)</f>
        <v>0.13211821541112514</v>
      </c>
      <c r="AT45" s="16" t="s">
        <v>30939</v>
      </c>
      <c r="AU45" s="33">
        <f>IF(D6L438C5=0,0,D6L438C18/D6L438C5)</f>
        <v>0.1207287120547353</v>
      </c>
      <c r="AV45" s="16" t="s">
        <v>30940</v>
      </c>
      <c r="AW45" s="33">
        <f>CHOOSE(MIN(D6L438C9,RUN_YEARS),B7L804C1,B7L804C10,B7L804C19,B7L804C28,B7L804C37)</f>
        <v>2916.5837544485771</v>
      </c>
      <c r="AX45" s="16" t="s">
        <v>30941</v>
      </c>
      <c r="AY45" s="33">
        <f>IF(D6L438C23=0,0,D6L438C19/D6L438C23)</f>
        <v>0.13211821541112514</v>
      </c>
      <c r="AZ45" s="16" t="s">
        <v>30942</v>
      </c>
      <c r="BA45" s="33">
        <f>IF(D6L438C5=0,0,D6L438C19/D6L438C5)</f>
        <v>0.37927128794526471</v>
      </c>
    </row>
    <row r="46" spans="1:53" x14ac:dyDescent="0.3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6583.8843753857627</v>
      </c>
      <c r="J46" s="16" t="s">
        <v>21739</v>
      </c>
      <c r="K46" s="21">
        <f>IF(FLOW_THRU_100PCT="Y",1,1)</f>
        <v>1</v>
      </c>
      <c r="L46" s="16" t="s">
        <v>30944</v>
      </c>
      <c r="M46" s="15">
        <f>IF(_xlfn.SINGLE(D6L439C2)&lt;&gt;0,_xlfn.SINGLE(D6L439C2)*_xlfn.SINGLE(D6L439C4),_xlfn.SINGLE(D6L439C3)*_xlfn.SINGLE(D6L439C4))</f>
        <v>6583.8843753857627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2633.5537501543054</v>
      </c>
      <c r="R46" s="16" t="s">
        <v>30946</v>
      </c>
      <c r="S46" s="15">
        <f>D6L439C5-D6L439C7</f>
        <v>3950.3306252314574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2543.6060864961978</v>
      </c>
      <c r="X46" s="16" t="s">
        <v>30948</v>
      </c>
      <c r="Y46" s="33">
        <f>D6L439C7-D6L439C10</f>
        <v>89.947663658107558</v>
      </c>
      <c r="Z46" s="16" t="s">
        <v>30949</v>
      </c>
      <c r="AA46" s="33">
        <f>CHOOSE(MIN(D6L439C9,RUN_YEARS),B7L804C7,B7L804C16,B7L804C25,B7L804C34,B7L804C43)</f>
        <v>440165</v>
      </c>
      <c r="AB46" s="16" t="s">
        <v>30950</v>
      </c>
      <c r="AC46" s="33">
        <f>IF(D6L439C12=0,0,D6L439C10/D6L439C12)</f>
        <v>5.7787558903960963E-3</v>
      </c>
      <c r="AD46" s="16" t="s">
        <v>30951</v>
      </c>
      <c r="AE46" s="33">
        <f>IF(D6L439C5=0,0,D6L439C10/D6L439C5)</f>
        <v>0.386338207275574</v>
      </c>
      <c r="AF46" s="16" t="s">
        <v>30952</v>
      </c>
      <c r="AG46" s="33">
        <f>CHOOSE(MIN(D6L439C9,RUN_YEARS),B7L804C5,B7L804C14,B7L804C23,B7L804C32,B7L804C41)</f>
        <v>5986.6268638571764</v>
      </c>
      <c r="AH46" s="16" t="s">
        <v>30953</v>
      </c>
      <c r="AI46" s="33">
        <f>IF(D6L439C15=0,0,D6L439C11/D6L439C15)</f>
        <v>1.5024765315029904E-2</v>
      </c>
      <c r="AJ46" s="16" t="s">
        <v>30954</v>
      </c>
      <c r="AK46" s="33">
        <f>IF(D6L439C5=0,0,D6L439C11/D6L439C5)</f>
        <v>1.3661792724426049E-2</v>
      </c>
      <c r="AL46" s="16" t="s">
        <v>30955</v>
      </c>
      <c r="AM46" s="33">
        <f>D6L439C8*CHOOSE(MIN(D6L439C9,RUN_YEARS),B7L804C4,B7L804C13,B7L804C22,B7L804C31,B7L804C40)</f>
        <v>953.83665714914218</v>
      </c>
      <c r="AN46" s="16" t="s">
        <v>30956</v>
      </c>
      <c r="AO46" s="33">
        <f>D6L439C8-D6L439C18</f>
        <v>2996.4939680823154</v>
      </c>
      <c r="AP46" s="16" t="s">
        <v>30957</v>
      </c>
      <c r="AQ46" s="33">
        <f>CHOOSE(MIN(D6L439C9,RUN_YEARS),B7L804C2,B7L804C11,B7L804C20,B7L804C29,B7L804C38)</f>
        <v>928.39983269484219</v>
      </c>
      <c r="AR46" s="16" t="s">
        <v>30958</v>
      </c>
      <c r="AS46" s="33">
        <f>IF(D6L439C20=0,0,D6L439C18/D6L439C20)</f>
        <v>1.0273985663918801</v>
      </c>
      <c r="AT46" s="16" t="s">
        <v>30959</v>
      </c>
      <c r="AU46" s="33">
        <f>IF(D6L439C5=0,0,D6L439C18/D6L439C5)</f>
        <v>0.14487445446568234</v>
      </c>
      <c r="AV46" s="16" t="s">
        <v>30960</v>
      </c>
      <c r="AW46" s="33">
        <f>CHOOSE(MIN(D6L439C9,RUN_YEARS),B7L804C1,B7L804C10,B7L804C19,B7L804C28,B7L804C37)</f>
        <v>2916.5837544485771</v>
      </c>
      <c r="AX46" s="16" t="s">
        <v>30961</v>
      </c>
      <c r="AY46" s="33">
        <f>IF(D6L439C23=0,0,D6L439C19/D6L439C23)</f>
        <v>1.0273985663918801</v>
      </c>
      <c r="AZ46" s="16" t="s">
        <v>30962</v>
      </c>
      <c r="BA46" s="33">
        <f>IF(D6L439C5=0,0,D6L439C19/D6L439C5)</f>
        <v>0.45512554553431767</v>
      </c>
    </row>
    <row r="47" spans="1:53" x14ac:dyDescent="0.3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8615.8538546595828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7599.8691150226723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3141.5461199727602</v>
      </c>
      <c r="R47" s="16" t="s">
        <v>30966</v>
      </c>
      <c r="S47" s="15">
        <f>SUM(D6L438C8:D6L439C8)</f>
        <v>4458.3229950499126</v>
      </c>
      <c r="U47" s="21" t="str">
        <f>NULL_VALUE</f>
        <v>n/a</v>
      </c>
      <c r="V47" s="16" t="s">
        <v>30967</v>
      </c>
      <c r="W47" s="33">
        <f>SUM(D6L438C10:D6L439C10)</f>
        <v>3034.2482401595285</v>
      </c>
      <c r="X47" s="16" t="s">
        <v>30968</v>
      </c>
      <c r="Y47" s="33">
        <f>SUM(D6L438C11:D6L439C11)</f>
        <v>107.29787981323182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6.8934336900015412E-3</v>
      </c>
      <c r="AD47" s="16" t="s">
        <v>30970</v>
      </c>
      <c r="AE47" s="33">
        <f>IF(D6L440C5=0,0,D6L440C10/D6L440C5)</f>
        <v>0.39925006526253531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1.7922927594004066E-2</v>
      </c>
      <c r="AJ47" s="16" t="s">
        <v>30972</v>
      </c>
      <c r="AK47" s="33">
        <f>IF(D6L440C5=0,0,D6L440C11/D6L440C5)</f>
        <v>1.4118385223389695E-2</v>
      </c>
      <c r="AL47" s="16" t="s">
        <v>30973</v>
      </c>
      <c r="AM47" s="33">
        <f>SUM(D6L438C18:D6L439C18)</f>
        <v>1076.4951862327719</v>
      </c>
      <c r="AN47" s="16" t="s">
        <v>30974</v>
      </c>
      <c r="AO47" s="33">
        <f>SUM(D6L438C19:D6L439C19)</f>
        <v>3381.8278088171405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1.1595167818030052</v>
      </c>
      <c r="AT47" s="16" t="s">
        <v>30976</v>
      </c>
      <c r="AU47" s="33">
        <f>IF(D6L440C5=0,0,D6L440C18/D6L440C5)</f>
        <v>0.14164654284701592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1.1595167818030052</v>
      </c>
      <c r="AZ47" s="16" t="s">
        <v>30978</v>
      </c>
      <c r="BA47" s="33">
        <f>IF(D6L440C5=0,0,D6L440C19/D6L440C5)</f>
        <v>0.44498500666705915</v>
      </c>
    </row>
    <row r="48" spans="1:53" x14ac:dyDescent="0.3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77366.864010999823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55813.547363868667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26272.685244395758</v>
      </c>
      <c r="R48" s="16" t="s">
        <v>30983</v>
      </c>
      <c r="S48" s="15">
        <f>SUM(D6L428C8,D6L437C8,D6L440C8)</f>
        <v>29540.862119472909</v>
      </c>
      <c r="U48" s="21" t="str">
        <f>NULL_VALUE</f>
        <v>n/a</v>
      </c>
      <c r="V48" s="16" t="s">
        <v>30984</v>
      </c>
      <c r="W48" s="33">
        <f>SUM(D6L428C10,D6L437C10,D6L440C10)</f>
        <v>25363.559675647291</v>
      </c>
      <c r="X48" s="16" t="s">
        <v>30985</v>
      </c>
      <c r="Y48" s="33">
        <f>SUM(D6L428C11,D6L437C11,D6L440C11)</f>
        <v>909.12556874847394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5.0942354182514436E-2</v>
      </c>
      <c r="AD48" s="16" t="s">
        <v>30987</v>
      </c>
      <c r="AE48" s="33">
        <f>IF(D6L441C5=0,0,D6L441C10/D6L441C5)</f>
        <v>0.45443375082922233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0.13245012087453753</v>
      </c>
      <c r="AJ48" s="16" t="s">
        <v>30989</v>
      </c>
      <c r="AK48" s="33">
        <f>IF(D6L441C5=0,0,D6L441C11/D6L441C5)</f>
        <v>1.6288618295869212E-2</v>
      </c>
      <c r="AL48" s="16" t="s">
        <v>30990</v>
      </c>
      <c r="AM48" s="33">
        <f>SUM(D6L428C18,D6L437C18,D6L440C18)</f>
        <v>7481.4028922375828</v>
      </c>
      <c r="AN48" s="16" t="s">
        <v>30991</v>
      </c>
      <c r="AO48" s="33">
        <f>SUM(D6L428C19,D6L437C19,D6L440C19)</f>
        <v>22059.459227235329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6.7100831429347707</v>
      </c>
      <c r="AT48" s="16" t="s">
        <v>30993</v>
      </c>
      <c r="AU48" s="33">
        <f>IF(D6L441C5=0,0,D6L441C18/D6L441C5)</f>
        <v>0.13404277716776566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6.7100831429347716</v>
      </c>
      <c r="AZ48" s="16" t="s">
        <v>30995</v>
      </c>
      <c r="BA48" s="33">
        <f>IF(D6L441C5=0,0,D6L441C19/D6L441C5)</f>
        <v>0.39523485370714301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512F49-FA40-4CE6-B0E8-953D4A531C7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30998</v>
      </c>
    </row>
    <row r="3" spans="1:53" x14ac:dyDescent="0.3">
      <c r="B3" s="13" t="s">
        <v>27409</v>
      </c>
    </row>
    <row r="4" spans="1:53" x14ac:dyDescent="0.3">
      <c r="B4" s="13" t="s">
        <v>607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13377.880611333334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IF(_xlfn.SINGLE(D6L501C2)&lt;&gt;0,_xlfn.SINGLE(D6L501C2)*_xlfn.SINGLE(D6L501C4),_xlfn.SINGLE(D6L501C3)*_xlfn.SINGLE(D6L501C4))</f>
        <v>11504.977325746668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5752.4886628733339</v>
      </c>
      <c r="R8" s="16" t="s">
        <v>31004</v>
      </c>
      <c r="S8" s="15">
        <f>D6L501C5-D6L501C7</f>
        <v>5752.4886628733339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5554.9414315988843</v>
      </c>
      <c r="X8" s="16" t="s">
        <v>31006</v>
      </c>
      <c r="Y8" s="33">
        <f>D6L501C7-D6L501C10</f>
        <v>197.54723127444959</v>
      </c>
      <c r="Z8" s="16" t="s">
        <v>31007</v>
      </c>
      <c r="AA8" s="33">
        <f>CHOOSE(MIN(D6L501C9,RUN_YEARS),B7L805C7,B7L805C16,B7L805C25,B7L805C34,B7L805C43)</f>
        <v>114213.66666666666</v>
      </c>
      <c r="AB8" s="16" t="s">
        <v>31008</v>
      </c>
      <c r="AC8" s="33">
        <f>IF(D6L501C12=0,0,D6L501C10/D6L501C12)</f>
        <v>4.8636398722851776E-2</v>
      </c>
      <c r="AD8" s="16" t="s">
        <v>31009</v>
      </c>
      <c r="AE8" s="33">
        <f>IF(D6L501C5=0,0,D6L501C10/D6L501C5)</f>
        <v>0.48282941150762948</v>
      </c>
      <c r="AF8" s="16" t="s">
        <v>31010</v>
      </c>
      <c r="AG8" s="33">
        <f>CHOOSE(MIN(D6L501C9,RUN_YEARS),B7L805C5,B7L805C14,B7L805C23,B7L805C32,B7L805C41)</f>
        <v>1562.1984014336126</v>
      </c>
      <c r="AH8" s="16" t="s">
        <v>31011</v>
      </c>
      <c r="AI8" s="33">
        <f>IF(D6L501C15=0,0,D6L501C11/D6L501C15)</f>
        <v>0.12645463667941448</v>
      </c>
      <c r="AJ8" s="16" t="s">
        <v>31012</v>
      </c>
      <c r="AK8" s="33">
        <f>IF(D6L501C5=0,0,D6L501C11/D6L501C5)</f>
        <v>1.7170588492370527E-2</v>
      </c>
      <c r="AL8" s="16" t="s">
        <v>31013</v>
      </c>
      <c r="AM8" s="33">
        <f>D6L501C8*CHOOSE(MIN(D6L501C9,RUN_YEARS),B7L805C4,B7L805C13,B7L805C22,B7L805C31,B7L805C40)</f>
        <v>1540.5238381251945</v>
      </c>
      <c r="AN8" s="16" t="s">
        <v>31014</v>
      </c>
      <c r="AO8" s="33">
        <f>D6L501C8-D6L501C18</f>
        <v>4211.9648247481391</v>
      </c>
      <c r="AP8" s="16" t="s">
        <v>31015</v>
      </c>
      <c r="AQ8" s="33">
        <f>CHOOSE(MIN(D6L501C9,RUN_YEARS),B7L805C2,B7L805C11,B7L805C20,B7L805C29,B7L805C38)</f>
        <v>263.87409581854632</v>
      </c>
      <c r="AR8" s="16" t="s">
        <v>31016</v>
      </c>
      <c r="AS8" s="33">
        <f>IF(D6L501C20=0,0,D6L501C18/D6L501C20)</f>
        <v>5.8381018164986518</v>
      </c>
      <c r="AT8" s="16" t="s">
        <v>31017</v>
      </c>
      <c r="AU8" s="33">
        <f>IF(D6L501C5=0,0,D6L501C18/D6L501C5)</f>
        <v>0.13390064095803988</v>
      </c>
      <c r="AV8" s="16" t="s">
        <v>31018</v>
      </c>
      <c r="AW8" s="33">
        <f>CHOOSE(MIN(D6L501C9,RUN_YEARS),B7L805C1,B7L805C10,B7L805C19,B7L805C28,B7L805C37)</f>
        <v>721.46135116126277</v>
      </c>
      <c r="AX8" s="16" t="s">
        <v>31019</v>
      </c>
      <c r="AY8" s="33">
        <f>IF(D6L501C23=0,0,D6L501C19/D6L501C23)</f>
        <v>5.8381018164986509</v>
      </c>
      <c r="AZ8" s="16" t="s">
        <v>31020</v>
      </c>
      <c r="BA8" s="33">
        <f>IF(D6L501C5=0,0,D6L501C19/D6L501C5)</f>
        <v>0.36609935904196012</v>
      </c>
    </row>
    <row r="9" spans="1:53" x14ac:dyDescent="0.3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47.603286293331699</v>
      </c>
      <c r="J9" s="16" t="s">
        <v>31041</v>
      </c>
      <c r="K9" s="21">
        <f>_xlfn.SINGLE(IF(FLOW_THRU_100PCT="Y",1,INDEX(VariabilityMatrix,D6L502C1,_xlfn.SINGLE(D6L502C9))))</f>
        <v>0.65429056519907625</v>
      </c>
      <c r="L9" s="16" t="s">
        <v>31021</v>
      </c>
      <c r="M9" s="15">
        <f>IF(_xlfn.SINGLE(D6L502C2)&lt;&gt;0,_xlfn.SINGLE(D6L502C2)*_xlfn.SINGLE(D6L502C4),_xlfn.SINGLE(D6L502C3)*_xlfn.SINGLE(D6L502C4))</f>
        <v>31.146381094197437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15.573190547098719</v>
      </c>
      <c r="R9" s="16" t="s">
        <v>31023</v>
      </c>
      <c r="S9" s="15">
        <f>D6L502C5-D6L502C7</f>
        <v>15.573190547098719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15.003540135323162</v>
      </c>
      <c r="X9" s="16" t="s">
        <v>31025</v>
      </c>
      <c r="Y9" s="33">
        <f>D6L502C7-D6L502C10</f>
        <v>0.56965041177555698</v>
      </c>
      <c r="Z9" s="16" t="s">
        <v>31026</v>
      </c>
      <c r="AA9" s="33">
        <f>CHOOSE(MIN(D6L502C9,RUN_YEARS),B7L805C7,B7L805C16,B7L805C25,B7L805C34,B7L805C43)</f>
        <v>108230.39999999999</v>
      </c>
      <c r="AB9" s="16" t="s">
        <v>31027</v>
      </c>
      <c r="AC9" s="33">
        <f>IF(D6L502C12=0,0,D6L502C10/D6L502C12)</f>
        <v>1.3862593259678576E-4</v>
      </c>
      <c r="AD9" s="16" t="s">
        <v>31028</v>
      </c>
      <c r="AE9" s="33">
        <f>IF(D6L502C5=0,0,D6L502C10/D6L502C5)</f>
        <v>0.48171054254898066</v>
      </c>
      <c r="AF9" s="16" t="s">
        <v>31029</v>
      </c>
      <c r="AG9" s="33">
        <f>CHOOSE(MIN(D6L502C9,RUN_YEARS),B7L805C5,B7L805C14,B7L805C23,B7L805C32,B7L805C41)</f>
        <v>1580.4857584521551</v>
      </c>
      <c r="AH9" s="16" t="s">
        <v>31030</v>
      </c>
      <c r="AI9" s="33">
        <f>IF(D6L502C15=0,0,D6L502C11/D6L502C15)</f>
        <v>3.6042742475164263E-4</v>
      </c>
      <c r="AJ9" s="16" t="s">
        <v>31031</v>
      </c>
      <c r="AK9" s="33">
        <f>IF(D6L502C5=0,0,D6L502C11/D6L502C5)</f>
        <v>1.8289457451019332E-2</v>
      </c>
      <c r="AL9" s="16" t="s">
        <v>31032</v>
      </c>
      <c r="AM9" s="33">
        <f>D6L502C8*CHOOSE(MIN(D6L502C9,RUN_YEARS),B7L805C4,B7L805C13,B7L805C22,B7L805C31,B7L805C40)</f>
        <v>3.8787299977597871</v>
      </c>
      <c r="AN9" s="16" t="s">
        <v>31033</v>
      </c>
      <c r="AO9" s="33">
        <f>D6L502C8-D6L502C18</f>
        <v>11.694460549338931</v>
      </c>
      <c r="AP9" s="16" t="s">
        <v>31034</v>
      </c>
      <c r="AQ9" s="33">
        <f>CHOOSE(MIN(D6L502C9,RUN_YEARS),B7L805C2,B7L805C11,B7L805C20,B7L805C29,B7L805C38)</f>
        <v>240.71532913947928</v>
      </c>
      <c r="AR9" s="16" t="s">
        <v>31035</v>
      </c>
      <c r="AS9" s="33">
        <f>IF(D6L502C20=0,0,D6L502C18/D6L502C20)</f>
        <v>1.6113348541722115E-2</v>
      </c>
      <c r="AT9" s="16" t="s">
        <v>31036</v>
      </c>
      <c r="AU9" s="33">
        <f>IF(D6L502C5=0,0,D6L502C18/D6L502C5)</f>
        <v>0.12453228469879582</v>
      </c>
      <c r="AV9" s="16" t="s">
        <v>31037</v>
      </c>
      <c r="AW9" s="33">
        <f>CHOOSE(MIN(D6L502C9,RUN_YEARS),B7L805C1,B7L805C10,B7L805C19,B7L805C28,B7L805C37)</f>
        <v>725.76227834075553</v>
      </c>
      <c r="AX9" s="16" t="s">
        <v>31038</v>
      </c>
      <c r="AY9" s="33">
        <f>IF(D6L502C23=0,0,D6L502C19/D6L502C23)</f>
        <v>1.6113348541722111E-2</v>
      </c>
      <c r="AZ9" s="16" t="s">
        <v>31039</v>
      </c>
      <c r="BA9" s="33">
        <f>IF(D6L502C5=0,0,D6L502C19/D6L502C5)</f>
        <v>0.37546771530120415</v>
      </c>
    </row>
    <row r="10" spans="1:53" x14ac:dyDescent="0.3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3.6000483249590833</v>
      </c>
      <c r="J10" s="16" t="s">
        <v>31062</v>
      </c>
      <c r="K10" s="21">
        <f>_xlfn.SINGLE(IF(FLOW_THRU_100PCT="Y",1,INDEX(VariabilityMatrix,D6L503C1,_xlfn.SINGLE(D6L503C9))))</f>
        <v>0.65429056519907625</v>
      </c>
      <c r="L10" s="16" t="s">
        <v>31042</v>
      </c>
      <c r="M10" s="15">
        <f>IF(_xlfn.SINGLE(D6L503C2)&lt;&gt;0,_xlfn.SINGLE(D6L503C2)*_xlfn.SINGLE(D6L503C4),_xlfn.SINGLE(D6L503C3)*_xlfn.SINGLE(D6L503C4))</f>
        <v>2.3554776532814663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1.1777388266407331</v>
      </c>
      <c r="R10" s="16" t="s">
        <v>31044</v>
      </c>
      <c r="S10" s="15">
        <f>D6L503C5-D6L503C7</f>
        <v>1.1777388266407331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1.134658418324215</v>
      </c>
      <c r="X10" s="16" t="s">
        <v>31046</v>
      </c>
      <c r="Y10" s="33">
        <f>D6L503C7-D6L503C10</f>
        <v>4.3080408316518159E-2</v>
      </c>
      <c r="Z10" s="16" t="s">
        <v>31047</v>
      </c>
      <c r="AA10" s="33">
        <f>CHOOSE(MIN(D6L503C9,RUN_YEARS),B7L805C7,B7L805C16,B7L805C25,B7L805C34,B7L805C43)</f>
        <v>108230.39999999999</v>
      </c>
      <c r="AB10" s="16" t="s">
        <v>31048</v>
      </c>
      <c r="AC10" s="33">
        <f>IF(D6L503C12=0,0,D6L503C10/D6L503C12)</f>
        <v>1.0483731172796321E-5</v>
      </c>
      <c r="AD10" s="16" t="s">
        <v>31049</v>
      </c>
      <c r="AE10" s="33">
        <f>IF(D6L503C5=0,0,D6L503C10/D6L503C5)</f>
        <v>0.48171054254898071</v>
      </c>
      <c r="AF10" s="16" t="s">
        <v>31050</v>
      </c>
      <c r="AG10" s="33">
        <f>CHOOSE(MIN(D6L503C9,RUN_YEARS),B7L805C5,B7L805C14,B7L805C23,B7L805C32,B7L805C41)</f>
        <v>1580.4857584521551</v>
      </c>
      <c r="AH10" s="16" t="s">
        <v>31051</v>
      </c>
      <c r="AI10" s="33">
        <f>IF(D6L503C15=0,0,D6L503C11/D6L503C15)</f>
        <v>2.7257701049270356E-5</v>
      </c>
      <c r="AJ10" s="16" t="s">
        <v>31052</v>
      </c>
      <c r="AK10" s="33">
        <f>IF(D6L503C5=0,0,D6L503C11/D6L503C5)</f>
        <v>1.8289457451019297E-2</v>
      </c>
      <c r="AL10" s="16" t="s">
        <v>31053</v>
      </c>
      <c r="AM10" s="33">
        <f>D6L503C8*CHOOSE(MIN(D6L503C9,RUN_YEARS),B7L805C4,B7L805C13,B7L805C22,B7L805C31,B7L805C40)</f>
        <v>0.29333301372009901</v>
      </c>
      <c r="AN10" s="16" t="s">
        <v>31054</v>
      </c>
      <c r="AO10" s="33">
        <f>D6L503C8-D6L503C18</f>
        <v>0.88440581292063414</v>
      </c>
      <c r="AP10" s="16" t="s">
        <v>31055</v>
      </c>
      <c r="AQ10" s="33">
        <f>CHOOSE(MIN(D6L503C9,RUN_YEARS),B7L805C2,B7L805C11,B7L805C20,B7L805C29,B7L805C38)</f>
        <v>240.71532913947928</v>
      </c>
      <c r="AR10" s="16" t="s">
        <v>31056</v>
      </c>
      <c r="AS10" s="33">
        <f>IF(D6L503C20=0,0,D6L503C18/D6L503C20)</f>
        <v>1.2185888400573406E-3</v>
      </c>
      <c r="AT10" s="16" t="s">
        <v>31057</v>
      </c>
      <c r="AU10" s="33">
        <f>IF(D6L503C5=0,0,D6L503C18/D6L503C5)</f>
        <v>0.12453228469879581</v>
      </c>
      <c r="AV10" s="16" t="s">
        <v>31058</v>
      </c>
      <c r="AW10" s="33">
        <f>CHOOSE(MIN(D6L503C9,RUN_YEARS),B7L805C1,B7L805C10,B7L805C19,B7L805C28,B7L805C37)</f>
        <v>725.76227834075553</v>
      </c>
      <c r="AX10" s="16" t="s">
        <v>31059</v>
      </c>
      <c r="AY10" s="33">
        <f>IF(D6L503C23=0,0,D6L503C19/D6L503C23)</f>
        <v>1.2185888400573408E-3</v>
      </c>
      <c r="AZ10" s="16" t="s">
        <v>31060</v>
      </c>
      <c r="BA10" s="33">
        <f>IF(D6L503C5=0,0,D6L503C19/D6L503C5)</f>
        <v>0.37546771530120421</v>
      </c>
    </row>
    <row r="11" spans="1:53" x14ac:dyDescent="0.3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0</v>
      </c>
      <c r="J11" s="16" t="s">
        <v>31083</v>
      </c>
      <c r="K11" s="21">
        <f>_xlfn.SINGLE(IF(FLOW_THRU_100PCT="Y",1,INDEX(VariabilityMatrix,D6L504C1,_xlfn.SINGLE(D6L504C9))))</f>
        <v>0.63445525502132649</v>
      </c>
      <c r="L11" s="16" t="s">
        <v>31063</v>
      </c>
      <c r="M11" s="15">
        <f>IF(_xlfn.SINGLE(D6L504C2)&lt;&gt;0,_xlfn.SINGLE(D6L504C2)*_xlfn.SINGLE(D6L504C4),_xlfn.SINGLE(D6L504C3)*_xlfn.SINGLE(D6L504C4))</f>
        <v>0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</v>
      </c>
      <c r="R11" s="16" t="s">
        <v>31065</v>
      </c>
      <c r="S11" s="15">
        <f>D6L504C5-D6L504C7</f>
        <v>0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</v>
      </c>
      <c r="X11" s="16" t="s">
        <v>31067</v>
      </c>
      <c r="Y11" s="33">
        <f>D6L504C7-D6L504C10</f>
        <v>0</v>
      </c>
      <c r="Z11" s="16" t="s">
        <v>31068</v>
      </c>
      <c r="AA11" s="33">
        <f>CHOOSE(MIN(D6L504C9,RUN_YEARS),B7L805C7,B7L805C16,B7L805C25,B7L805C34,B7L805C43)</f>
        <v>110543</v>
      </c>
      <c r="AB11" s="16" t="s">
        <v>31069</v>
      </c>
      <c r="AC11" s="33">
        <f>IF(D6L504C12=0,0,D6L504C10/D6L504C12)</f>
        <v>0</v>
      </c>
      <c r="AD11" s="16" t="s">
        <v>31070</v>
      </c>
      <c r="AE11" s="33">
        <f>IF(D6L504C5=0,0,D6L504C10/D6L504C5)</f>
        <v>0</v>
      </c>
      <c r="AF11" s="16" t="s">
        <v>31071</v>
      </c>
      <c r="AG11" s="33">
        <f>CHOOSE(MIN(D6L504C9,RUN_YEARS),B7L805C5,B7L805C14,B7L805C23,B7L805C32,B7L805C41)</f>
        <v>1470.0014287424247</v>
      </c>
      <c r="AH11" s="16" t="s">
        <v>31072</v>
      </c>
      <c r="AI11" s="33">
        <f>IF(D6L504C15=0,0,D6L504C11/D6L504C15)</f>
        <v>0</v>
      </c>
      <c r="AJ11" s="16" t="s">
        <v>31073</v>
      </c>
      <c r="AK11" s="33">
        <f>IF(D6L504C5=0,0,D6L504C11/D6L504C5)</f>
        <v>0</v>
      </c>
      <c r="AL11" s="16" t="s">
        <v>31074</v>
      </c>
      <c r="AM11" s="33">
        <f>D6L504C8*CHOOSE(MIN(D6L504C9,RUN_YEARS),B7L805C4,B7L805C13,B7L805C22,B7L805C31,B7L805C40)</f>
        <v>0</v>
      </c>
      <c r="AN11" s="16" t="s">
        <v>31075</v>
      </c>
      <c r="AO11" s="33">
        <f>D6L504C8-D6L504C18</f>
        <v>0</v>
      </c>
      <c r="AP11" s="16" t="s">
        <v>31076</v>
      </c>
      <c r="AQ11" s="33">
        <f>CHOOSE(MIN(D6L504C9,RUN_YEARS),B7L805C2,B7L805C11,B7L805C20,B7L805C29,B7L805C38)</f>
        <v>233.15825362213243</v>
      </c>
      <c r="AR11" s="16" t="s">
        <v>31077</v>
      </c>
      <c r="AS11" s="33">
        <f>IF(D6L504C20=0,0,D6L504C18/D6L504C20)</f>
        <v>0</v>
      </c>
      <c r="AT11" s="16" t="s">
        <v>31078</v>
      </c>
      <c r="AU11" s="33">
        <f>IF(D6L504C5=0,0,D6L504C18/D6L504C5)</f>
        <v>0</v>
      </c>
      <c r="AV11" s="16" t="s">
        <v>31079</v>
      </c>
      <c r="AW11" s="33">
        <f>CHOOSE(MIN(D6L504C9,RUN_YEARS),B7L805C1,B7L805C10,B7L805C19,B7L805C28,B7L805C37)</f>
        <v>682.8607439640773</v>
      </c>
      <c r="AX11" s="16" t="s">
        <v>31080</v>
      </c>
      <c r="AY11" s="33">
        <f>IF(D6L504C23=0,0,D6L504C19/D6L504C23)</f>
        <v>0</v>
      </c>
      <c r="AZ11" s="16" t="s">
        <v>31081</v>
      </c>
      <c r="BA11" s="33">
        <f>IF(D6L504C5=0,0,D6L504C19/D6L504C5)</f>
        <v>0</v>
      </c>
    </row>
    <row r="12" spans="1:53" x14ac:dyDescent="0.3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168.43810050977248</v>
      </c>
      <c r="J12" s="16" t="s">
        <v>31104</v>
      </c>
      <c r="K12" s="21">
        <f>_xlfn.SINGLE(IF(FLOW_THRU_100PCT="Y",1,INDEX(VariabilityMatrix,D6L505C1,_xlfn.SINGLE(D6L505C9))))</f>
        <v>0.33851595365153941</v>
      </c>
      <c r="L12" s="16" t="s">
        <v>31084</v>
      </c>
      <c r="M12" s="15">
        <f>IF(_xlfn.SINGLE(D6L505C2)&lt;&gt;0,_xlfn.SINGLE(D6L505C2)*_xlfn.SINGLE(D6L505C4),_xlfn.SINGLE(D6L505C3)*_xlfn.SINGLE(D6L505C4))</f>
        <v>57.018984225319478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28.509492112659739</v>
      </c>
      <c r="R12" s="16" t="s">
        <v>31086</v>
      </c>
      <c r="S12" s="15">
        <f>D6L505C5-D6L505C7</f>
        <v>28.509492112659739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27.466645826770417</v>
      </c>
      <c r="X12" s="16" t="s">
        <v>31088</v>
      </c>
      <c r="Y12" s="33">
        <f>D6L505C7-D6L505C10</f>
        <v>1.0428462858893219</v>
      </c>
      <c r="Z12" s="16" t="s">
        <v>31089</v>
      </c>
      <c r="AA12" s="33">
        <f>CHOOSE(MIN(D6L505C9,RUN_YEARS),B7L805C7,B7L805C16,B7L805C25,B7L805C34,B7L805C43)</f>
        <v>108230.39999999999</v>
      </c>
      <c r="AB12" s="16" t="s">
        <v>31090</v>
      </c>
      <c r="AC12" s="33">
        <f>IF(D6L505C12=0,0,D6L505C10/D6L505C12)</f>
        <v>2.5377939864188267E-4</v>
      </c>
      <c r="AD12" s="16" t="s">
        <v>31091</v>
      </c>
      <c r="AE12" s="33">
        <f>IF(D6L505C5=0,0,D6L505C10/D6L505C5)</f>
        <v>0.48171054254898071</v>
      </c>
      <c r="AF12" s="16" t="s">
        <v>31092</v>
      </c>
      <c r="AG12" s="33">
        <f>CHOOSE(MIN(D6L505C9,RUN_YEARS),B7L805C5,B7L805C14,B7L805C23,B7L805C32,B7L805C41)</f>
        <v>1580.4857584521551</v>
      </c>
      <c r="AH12" s="16" t="s">
        <v>31093</v>
      </c>
      <c r="AI12" s="33">
        <f>IF(D6L505C15=0,0,D6L505C11/D6L505C15)</f>
        <v>6.5982643646889355E-4</v>
      </c>
      <c r="AJ12" s="16" t="s">
        <v>31094</v>
      </c>
      <c r="AK12" s="33">
        <f>IF(D6L505C5=0,0,D6L505C11/D6L505C5)</f>
        <v>1.8289457451019311E-2</v>
      </c>
      <c r="AL12" s="16" t="s">
        <v>31095</v>
      </c>
      <c r="AM12" s="33">
        <f>D6L505C8*CHOOSE(MIN(D6L505C9,RUN_YEARS),B7L805C4,B7L805C13,B7L805C22,B7L805C31,B7L805C40)</f>
        <v>7.1007043767836331</v>
      </c>
      <c r="AN12" s="16" t="s">
        <v>31096</v>
      </c>
      <c r="AO12" s="33">
        <f>D6L505C8-D6L505C18</f>
        <v>21.408787735876107</v>
      </c>
      <c r="AP12" s="16" t="s">
        <v>31097</v>
      </c>
      <c r="AQ12" s="33">
        <f>CHOOSE(MIN(D6L505C9,RUN_YEARS),B7L805C2,B7L805C11,B7L805C20,B7L805C29,B7L805C38)</f>
        <v>240.71532913947928</v>
      </c>
      <c r="AR12" s="16" t="s">
        <v>31098</v>
      </c>
      <c r="AS12" s="33">
        <f>IF(D6L505C20=0,0,D6L505C18/D6L505C20)</f>
        <v>2.9498347289171705E-2</v>
      </c>
      <c r="AT12" s="16" t="s">
        <v>31099</v>
      </c>
      <c r="AU12" s="33">
        <f>IF(D6L505C5=0,0,D6L505C18/D6L505C5)</f>
        <v>0.12453228469879582</v>
      </c>
      <c r="AV12" s="16" t="s">
        <v>31100</v>
      </c>
      <c r="AW12" s="33">
        <f>CHOOSE(MIN(D6L505C9,RUN_YEARS),B7L805C1,B7L805C10,B7L805C19,B7L805C28,B7L805C37)</f>
        <v>725.76227834075553</v>
      </c>
      <c r="AX12" s="16" t="s">
        <v>31101</v>
      </c>
      <c r="AY12" s="33">
        <f>IF(D6L505C23=0,0,D6L505C19/D6L505C23)</f>
        <v>2.9498347289171705E-2</v>
      </c>
      <c r="AZ12" s="16" t="s">
        <v>31102</v>
      </c>
      <c r="BA12" s="33">
        <f>IF(D6L505C5=0,0,D6L505C19/D6L505C5)</f>
        <v>0.37546771530120421</v>
      </c>
    </row>
    <row r="13" spans="1:53" x14ac:dyDescent="0.3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21.792895373245752</v>
      </c>
      <c r="J13" s="16" t="s">
        <v>31125</v>
      </c>
      <c r="K13" s="21">
        <f>_xlfn.SINGLE(IF(FLOW_THRU_100PCT="Y",1,INDEX(VariabilityMatrix,D6L506C1,_xlfn.SINGLE(D6L506C9))))</f>
        <v>0.65429056519907625</v>
      </c>
      <c r="L13" s="16" t="s">
        <v>31105</v>
      </c>
      <c r="M13" s="15">
        <f>IF(_xlfn.SINGLE(D6L506C2)&lt;&gt;0,_xlfn.SINGLE(D6L506C2)*_xlfn.SINGLE(D6L506C4),_xlfn.SINGLE(D6L506C3)*_xlfn.SINGLE(D6L506C4))</f>
        <v>14.258885831085298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7.1294429155426489</v>
      </c>
      <c r="R13" s="16" t="s">
        <v>31107</v>
      </c>
      <c r="S13" s="15">
        <f>D6L506C5-D6L506C7</f>
        <v>7.1294429155426489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6.8686556298360717</v>
      </c>
      <c r="X13" s="16" t="s">
        <v>31109</v>
      </c>
      <c r="Y13" s="33">
        <f>D6L506C7-D6L506C10</f>
        <v>0.26078728570657717</v>
      </c>
      <c r="Z13" s="16" t="s">
        <v>31110</v>
      </c>
      <c r="AA13" s="33">
        <f>CHOOSE(MIN(D6L506C9,RUN_YEARS),B7L805C7,B7L805C16,B7L805C25,B7L805C34,B7L805C43)</f>
        <v>108230.39999999999</v>
      </c>
      <c r="AB13" s="16" t="s">
        <v>31111</v>
      </c>
      <c r="AC13" s="33">
        <f>IF(D6L506C12=0,0,D6L506C10/D6L506C12)</f>
        <v>6.3463274919394852E-5</v>
      </c>
      <c r="AD13" s="16" t="s">
        <v>31112</v>
      </c>
      <c r="AE13" s="33">
        <f>IF(D6L506C5=0,0,D6L506C10/D6L506C5)</f>
        <v>0.48171054254898066</v>
      </c>
      <c r="AF13" s="16" t="s">
        <v>31113</v>
      </c>
      <c r="AG13" s="33">
        <f>CHOOSE(MIN(D6L506C9,RUN_YEARS),B7L805C5,B7L805C14,B7L805C23,B7L805C32,B7L805C41)</f>
        <v>1580.4857584521551</v>
      </c>
      <c r="AH13" s="16" t="s">
        <v>31114</v>
      </c>
      <c r="AI13" s="33">
        <f>IF(D6L506C15=0,0,D6L506C11/D6L506C15)</f>
        <v>1.6500451479042655E-4</v>
      </c>
      <c r="AJ13" s="16" t="s">
        <v>31115</v>
      </c>
      <c r="AK13" s="33">
        <f>IF(D6L506C5=0,0,D6L506C11/D6L506C5)</f>
        <v>1.8289457451019345E-2</v>
      </c>
      <c r="AL13" s="16" t="s">
        <v>31116</v>
      </c>
      <c r="AM13" s="33">
        <f>D6L506C8*CHOOSE(MIN(D6L506C9,RUN_YEARS),B7L805C4,B7L805C13,B7L805C22,B7L805C31,B7L805C40)</f>
        <v>1.7756916298043401</v>
      </c>
      <c r="AN13" s="16" t="s">
        <v>31117</v>
      </c>
      <c r="AO13" s="33">
        <f>D6L506C8-D6L506C18</f>
        <v>5.3537512857383085</v>
      </c>
      <c r="AP13" s="16" t="s">
        <v>31118</v>
      </c>
      <c r="AQ13" s="33">
        <f>CHOOSE(MIN(D6L506C9,RUN_YEARS),B7L805C2,B7L805C11,B7L805C20,B7L805C29,B7L805C38)</f>
        <v>240.71532913947928</v>
      </c>
      <c r="AR13" s="16" t="s">
        <v>31119</v>
      </c>
      <c r="AS13" s="33">
        <f>IF(D6L506C20=0,0,D6L506C18/D6L506C20)</f>
        <v>7.37672850396428E-3</v>
      </c>
      <c r="AT13" s="16" t="s">
        <v>31120</v>
      </c>
      <c r="AU13" s="33">
        <f>IF(D6L506C5=0,0,D6L506C18/D6L506C5)</f>
        <v>0.12453228469879582</v>
      </c>
      <c r="AV13" s="16" t="s">
        <v>31121</v>
      </c>
      <c r="AW13" s="33">
        <f>CHOOSE(MIN(D6L506C9,RUN_YEARS),B7L805C1,B7L805C10,B7L805C19,B7L805C28,B7L805C37)</f>
        <v>725.76227834075553</v>
      </c>
      <c r="AX13" s="16" t="s">
        <v>31122</v>
      </c>
      <c r="AY13" s="33">
        <f>IF(D6L506C23=0,0,D6L506C19/D6L506C23)</f>
        <v>7.3767285039642791E-3</v>
      </c>
      <c r="AZ13" s="16" t="s">
        <v>31123</v>
      </c>
      <c r="BA13" s="33">
        <f>IF(D6L506C5=0,0,D6L506C19/D6L506C5)</f>
        <v>0.37546771530120415</v>
      </c>
    </row>
    <row r="14" spans="1:53" x14ac:dyDescent="0.3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1.5095632629099502</v>
      </c>
      <c r="J14" s="16" t="s">
        <v>31146</v>
      </c>
      <c r="K14" s="21">
        <f>_xlfn.SINGLE(IF(FLOW_THRU_100PCT="Y",1,INDEX(VariabilityMatrix,D6L507C1,_xlfn.SINGLE(D6L507C9))))</f>
        <v>0.63445525502132649</v>
      </c>
      <c r="L14" s="16" t="s">
        <v>31126</v>
      </c>
      <c r="M14" s="15">
        <f>IF(_xlfn.SINGLE(D6L507C2)&lt;&gt;0,_xlfn.SINGLE(D6L507C2)*_xlfn.SINGLE(D6L507C4),_xlfn.SINGLE(D6L507C3)*_xlfn.SINGLE(D6L507C4))</f>
        <v>0.95775034494035827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0.47887517247017913</v>
      </c>
      <c r="R14" s="16" t="s">
        <v>31128</v>
      </c>
      <c r="S14" s="15">
        <f>D6L507C5-D6L507C7</f>
        <v>0.47887517247017913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0.46287147703343079</v>
      </c>
      <c r="X14" s="16" t="s">
        <v>31130</v>
      </c>
      <c r="Y14" s="33">
        <f>D6L507C7-D6L507C10</f>
        <v>1.6003695436748344E-2</v>
      </c>
      <c r="Z14" s="16" t="s">
        <v>31131</v>
      </c>
      <c r="AA14" s="33">
        <f>CHOOSE(MIN(D6L507C9,RUN_YEARS),B7L805C7,B7L805C16,B7L805C25,B7L805C34,B7L805C43)</f>
        <v>110543</v>
      </c>
      <c r="AB14" s="16" t="s">
        <v>31132</v>
      </c>
      <c r="AC14" s="33">
        <f>IF(D6L507C12=0,0,D6L507C10/D6L507C12)</f>
        <v>4.187252716440035E-6</v>
      </c>
      <c r="AD14" s="16" t="s">
        <v>31133</v>
      </c>
      <c r="AE14" s="33">
        <f>IF(D6L507C5=0,0,D6L507C10/D6L507C5)</f>
        <v>0.48329032662708682</v>
      </c>
      <c r="AF14" s="16" t="s">
        <v>31134</v>
      </c>
      <c r="AG14" s="33">
        <f>CHOOSE(MIN(D6L507C9,RUN_YEARS),B7L805C5,B7L805C14,B7L805C23,B7L805C32,B7L805C41)</f>
        <v>1470.0014287424247</v>
      </c>
      <c r="AH14" s="16" t="s">
        <v>31135</v>
      </c>
      <c r="AI14" s="33">
        <f>IF(D6L507C15=0,0,D6L507C11/D6L507C15)</f>
        <v>1.0886857062744074E-5</v>
      </c>
      <c r="AJ14" s="16" t="s">
        <v>31136</v>
      </c>
      <c r="AK14" s="33">
        <f>IF(D6L507C5=0,0,D6L507C11/D6L507C5)</f>
        <v>1.6709673372913209E-2</v>
      </c>
      <c r="AL14" s="16" t="s">
        <v>31137</v>
      </c>
      <c r="AM14" s="33">
        <f>D6L507C8*CHOOSE(MIN(D6L507C9,RUN_YEARS),B7L805C4,B7L805C13,B7L805C22,B7L805C31,B7L805C40)</f>
        <v>0.12189015643819802</v>
      </c>
      <c r="AN14" s="16" t="s">
        <v>31138</v>
      </c>
      <c r="AO14" s="33">
        <f>D6L507C8-D6L507C18</f>
        <v>0.35698501603198113</v>
      </c>
      <c r="AP14" s="16" t="s">
        <v>31139</v>
      </c>
      <c r="AQ14" s="33">
        <f>CHOOSE(MIN(D6L507C9,RUN_YEARS),B7L805C2,B7L805C11,B7L805C20,B7L805C29,B7L805C38)</f>
        <v>233.15825362213243</v>
      </c>
      <c r="AR14" s="16" t="s">
        <v>31140</v>
      </c>
      <c r="AS14" s="33">
        <f>IF(D6L507C20=0,0,D6L507C18/D6L507C20)</f>
        <v>5.2277864731196315E-4</v>
      </c>
      <c r="AT14" s="16" t="s">
        <v>31141</v>
      </c>
      <c r="AU14" s="33">
        <f>IF(D6L507C5=0,0,D6L507C18/D6L507C5)</f>
        <v>0.12726714960962865</v>
      </c>
      <c r="AV14" s="16" t="s">
        <v>31142</v>
      </c>
      <c r="AW14" s="33">
        <f>CHOOSE(MIN(D6L507C9,RUN_YEARS),B7L805C1,B7L805C10,B7L805C19,B7L805C28,B7L805C37)</f>
        <v>682.8607439640773</v>
      </c>
      <c r="AX14" s="16" t="s">
        <v>31143</v>
      </c>
      <c r="AY14" s="33">
        <f>IF(D6L507C23=0,0,D6L507C19/D6L507C23)</f>
        <v>5.2277864731196315E-4</v>
      </c>
      <c r="AZ14" s="16" t="s">
        <v>31144</v>
      </c>
      <c r="BA14" s="33">
        <f>IF(D6L507C5=0,0,D6L507C19/D6L507C5)</f>
        <v>0.37273285039037135</v>
      </c>
    </row>
    <row r="15" spans="1:53" x14ac:dyDescent="0.3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8.7753158535941733E-2</v>
      </c>
      <c r="J15" s="16" t="s">
        <v>31167</v>
      </c>
      <c r="K15" s="21">
        <f>_xlfn.SINGLE(IF(FLOW_THRU_100PCT="Y",1,INDEX(VariabilityMatrix,D6L508C1,_xlfn.SINGLE(D6L508C9))))</f>
        <v>0.63445525502132649</v>
      </c>
      <c r="L15" s="16" t="s">
        <v>31147</v>
      </c>
      <c r="M15" s="15">
        <f>IF(_xlfn.SINGLE(D6L508C2)&lt;&gt;0,_xlfn.SINGLE(D6L508C2)*_xlfn.SINGLE(D6L508C4),_xlfn.SINGLE(D6L508C3)*_xlfn.SINGLE(D6L508C4))</f>
        <v>5.5675452577847805E-2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2.7837726288923902E-2</v>
      </c>
      <c r="R15" s="16" t="s">
        <v>31149</v>
      </c>
      <c r="S15" s="15">
        <f>D6L508C5-D6L508C7</f>
        <v>2.7837726288923902E-2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2.6907407661458944E-2</v>
      </c>
      <c r="X15" s="16" t="s">
        <v>31151</v>
      </c>
      <c r="Y15" s="33">
        <f>D6L508C7-D6L508C10</f>
        <v>9.3031862746495789E-4</v>
      </c>
      <c r="Z15" s="16" t="s">
        <v>31152</v>
      </c>
      <c r="AA15" s="33">
        <f>CHOOSE(MIN(D6L508C9,RUN_YEARS),B7L805C7,B7L805C16,B7L805C25,B7L805C34,B7L805C43)</f>
        <v>110543</v>
      </c>
      <c r="AB15" s="16" t="s">
        <v>31153</v>
      </c>
      <c r="AC15" s="33">
        <f>IF(D6L508C12=0,0,D6L508C10/D6L508C12)</f>
        <v>2.4341123057506077E-7</v>
      </c>
      <c r="AD15" s="16" t="s">
        <v>31154</v>
      </c>
      <c r="AE15" s="33">
        <f>IF(D6L508C5=0,0,D6L508C10/D6L508C5)</f>
        <v>0.48329032662708676</v>
      </c>
      <c r="AF15" s="16" t="s">
        <v>31155</v>
      </c>
      <c r="AG15" s="33">
        <f>CHOOSE(MIN(D6L508C9,RUN_YEARS),B7L805C5,B7L805C14,B7L805C23,B7L805C32,B7L805C41)</f>
        <v>1470.0014287424247</v>
      </c>
      <c r="AH15" s="16" t="s">
        <v>31156</v>
      </c>
      <c r="AI15" s="33">
        <f>IF(D6L508C15=0,0,D6L508C11/D6L508C15)</f>
        <v>6.3286919949515871E-7</v>
      </c>
      <c r="AJ15" s="16" t="s">
        <v>31157</v>
      </c>
      <c r="AK15" s="33">
        <f>IF(D6L508C5=0,0,D6L508C11/D6L508C5)</f>
        <v>1.670967337291325E-2</v>
      </c>
      <c r="AL15" s="16" t="s">
        <v>31158</v>
      </c>
      <c r="AM15" s="33">
        <f>D6L508C8*CHOOSE(MIN(D6L508C9,RUN_YEARS),B7L805C4,B7L805C13,B7L805C22,B7L805C31,B7L805C40)</f>
        <v>7.0856561528087414E-3</v>
      </c>
      <c r="AN15" s="16" t="s">
        <v>31159</v>
      </c>
      <c r="AO15" s="33">
        <f>D6L508C8-D6L508C18</f>
        <v>2.0752070136115162E-2</v>
      </c>
      <c r="AP15" s="16" t="s">
        <v>31160</v>
      </c>
      <c r="AQ15" s="33">
        <f>CHOOSE(MIN(D6L508C9,RUN_YEARS),B7L805C2,B7L805C11,B7L805C20,B7L805C29,B7L805C38)</f>
        <v>233.15825362213243</v>
      </c>
      <c r="AR15" s="16" t="s">
        <v>31161</v>
      </c>
      <c r="AS15" s="33">
        <f>IF(D6L508C20=0,0,D6L508C18/D6L508C20)</f>
        <v>3.0389900604986085E-5</v>
      </c>
      <c r="AT15" s="16" t="s">
        <v>31162</v>
      </c>
      <c r="AU15" s="33">
        <f>IF(D6L508C5=0,0,D6L508C18/D6L508C5)</f>
        <v>0.12726714960962865</v>
      </c>
      <c r="AV15" s="16" t="s">
        <v>31163</v>
      </c>
      <c r="AW15" s="33">
        <f>CHOOSE(MIN(D6L508C9,RUN_YEARS),B7L805C1,B7L805C10,B7L805C19,B7L805C28,B7L805C37)</f>
        <v>682.8607439640773</v>
      </c>
      <c r="AX15" s="16" t="s">
        <v>31164</v>
      </c>
      <c r="AY15" s="33">
        <f>IF(D6L508C23=0,0,D6L508C19/D6L508C23)</f>
        <v>3.0389900604986085E-5</v>
      </c>
      <c r="AZ15" s="16" t="s">
        <v>31165</v>
      </c>
      <c r="BA15" s="33">
        <f>IF(D6L508C5=0,0,D6L508C19/D6L508C5)</f>
        <v>0.37273285039037135</v>
      </c>
    </row>
    <row r="16" spans="1:53" x14ac:dyDescent="0.3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0.18490844120073435</v>
      </c>
      <c r="J16" s="16" t="s">
        <v>31188</v>
      </c>
      <c r="K16" s="21">
        <f>_xlfn.SINGLE(IF(FLOW_THRU_100PCT="Y",1,INDEX(VariabilityMatrix,D6L509C1,_xlfn.SINGLE(D6L509C9))))</f>
        <v>0.63445525502132649</v>
      </c>
      <c r="L16" s="16" t="s">
        <v>31168</v>
      </c>
      <c r="M16" s="15">
        <f>IF(_xlfn.SINGLE(D6L509C2)&lt;&gt;0,_xlfn.SINGLE(D6L509C2)*_xlfn.SINGLE(D6L509C4),_xlfn.SINGLE(D6L509C3)*_xlfn.SINGLE(D6L509C4))</f>
        <v>0.11731613221760787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5.8658066108803933E-2</v>
      </c>
      <c r="R16" s="16" t="s">
        <v>31170</v>
      </c>
      <c r="S16" s="15">
        <f>D6L509C5-D6L509C7</f>
        <v>5.8658066108803933E-2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5.66977518580742E-2</v>
      </c>
      <c r="X16" s="16" t="s">
        <v>31172</v>
      </c>
      <c r="Y16" s="33">
        <f>D6L509C7-D6L509C10</f>
        <v>1.9603142507297333E-3</v>
      </c>
      <c r="Z16" s="16" t="s">
        <v>31173</v>
      </c>
      <c r="AA16" s="33">
        <f>CHOOSE(MIN(D6L509C9,RUN_YEARS),B7L805C7,B7L805C16,B7L805C25,B7L805C34,B7L805C43)</f>
        <v>110543</v>
      </c>
      <c r="AB16" s="16" t="s">
        <v>31174</v>
      </c>
      <c r="AC16" s="33">
        <f>IF(D6L509C12=0,0,D6L509C10/D6L509C12)</f>
        <v>5.1290223585459235E-7</v>
      </c>
      <c r="AD16" s="16" t="s">
        <v>31175</v>
      </c>
      <c r="AE16" s="33">
        <f>IF(D6L509C5=0,0,D6L509C10/D6L509C5)</f>
        <v>0.48329032662708676</v>
      </c>
      <c r="AF16" s="16" t="s">
        <v>31176</v>
      </c>
      <c r="AG16" s="33">
        <f>CHOOSE(MIN(D6L509C9,RUN_YEARS),B7L805C5,B7L805C14,B7L805C23,B7L805C32,B7L805C41)</f>
        <v>1470.0014287424247</v>
      </c>
      <c r="AH16" s="16" t="s">
        <v>31177</v>
      </c>
      <c r="AI16" s="33">
        <f>IF(D6L509C15=0,0,D6L509C11/D6L509C15)</f>
        <v>1.333545813221942E-6</v>
      </c>
      <c r="AJ16" s="16" t="s">
        <v>31178</v>
      </c>
      <c r="AK16" s="33">
        <f>IF(D6L509C5=0,0,D6L509C11/D6L509C5)</f>
        <v>1.6709673372913257E-2</v>
      </c>
      <c r="AL16" s="16" t="s">
        <v>31179</v>
      </c>
      <c r="AM16" s="33">
        <f>D6L509C8*CHOOSE(MIN(D6L509C9,RUN_YEARS),B7L805C4,B7L805C13,B7L805C22,B7L805C31,B7L805C40)</f>
        <v>1.4930489750561276E-2</v>
      </c>
      <c r="AN16" s="16" t="s">
        <v>31180</v>
      </c>
      <c r="AO16" s="33">
        <f>D6L509C8-D6L509C18</f>
        <v>4.3727576358242655E-2</v>
      </c>
      <c r="AP16" s="16" t="s">
        <v>31181</v>
      </c>
      <c r="AQ16" s="33">
        <f>CHOOSE(MIN(D6L509C9,RUN_YEARS),B7L805C2,B7L805C11,B7L805C20,B7L805C29,B7L805C38)</f>
        <v>233.15825362213243</v>
      </c>
      <c r="AR16" s="16" t="s">
        <v>31182</v>
      </c>
      <c r="AS16" s="33">
        <f>IF(D6L509C20=0,0,D6L509C18/D6L509C20)</f>
        <v>6.4035861989077819E-5</v>
      </c>
      <c r="AT16" s="16" t="s">
        <v>31183</v>
      </c>
      <c r="AU16" s="33">
        <f>IF(D6L509C5=0,0,D6L509C18/D6L509C5)</f>
        <v>0.12726714960962865</v>
      </c>
      <c r="AV16" s="16" t="s">
        <v>31184</v>
      </c>
      <c r="AW16" s="33">
        <f>CHOOSE(MIN(D6L509C9,RUN_YEARS),B7L805C1,B7L805C10,B7L805C19,B7L805C28,B7L805C37)</f>
        <v>682.8607439640773</v>
      </c>
      <c r="AX16" s="16" t="s">
        <v>31185</v>
      </c>
      <c r="AY16" s="33">
        <f>IF(D6L509C23=0,0,D6L509C19/D6L509C23)</f>
        <v>6.4035861989077819E-5</v>
      </c>
      <c r="AZ16" s="16" t="s">
        <v>31186</v>
      </c>
      <c r="BA16" s="33">
        <f>IF(D6L509C5=0,0,D6L509C19/D6L509C5)</f>
        <v>0.37273285039037135</v>
      </c>
    </row>
    <row r="17" spans="1:53" x14ac:dyDescent="0.3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</v>
      </c>
      <c r="J17" s="16" t="s">
        <v>31209</v>
      </c>
      <c r="K17" s="21">
        <f>_xlfn.SINGLE(IF(FLOW_THRU_100PCT="Y",1,INDEX(VariabilityMatrix,D6L510C1,_xlfn.SINGLE(D6L510C9))))</f>
        <v>0.63445525502132649</v>
      </c>
      <c r="L17" s="16" t="s">
        <v>31189</v>
      </c>
      <c r="M17" s="15">
        <f>IF(_xlfn.SINGLE(D6L510C2)&lt;&gt;0,_xlfn.SINGLE(D6L510C2)*_xlfn.SINGLE(D6L510C4),_xlfn.SINGLE(D6L510C3)*_xlfn.SINGLE(D6L510C4))</f>
        <v>0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</v>
      </c>
      <c r="R17" s="16" t="s">
        <v>31191</v>
      </c>
      <c r="S17" s="15">
        <f>D6L510C5-D6L510C7</f>
        <v>0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</v>
      </c>
      <c r="X17" s="16" t="s">
        <v>31193</v>
      </c>
      <c r="Y17" s="33">
        <f>D6L510C7-D6L510C10</f>
        <v>0</v>
      </c>
      <c r="Z17" s="16" t="s">
        <v>31194</v>
      </c>
      <c r="AA17" s="33">
        <f>CHOOSE(MIN(D6L510C9,RUN_YEARS),B7L805C7,B7L805C16,B7L805C25,B7L805C34,B7L805C43)</f>
        <v>110543</v>
      </c>
      <c r="AB17" s="16" t="s">
        <v>31195</v>
      </c>
      <c r="AC17" s="33">
        <f>IF(D6L510C12=0,0,D6L510C10/D6L510C12)</f>
        <v>0</v>
      </c>
      <c r="AD17" s="16" t="s">
        <v>31196</v>
      </c>
      <c r="AE17" s="33">
        <f>IF(D6L510C5=0,0,D6L510C10/D6L510C5)</f>
        <v>0</v>
      </c>
      <c r="AF17" s="16" t="s">
        <v>31197</v>
      </c>
      <c r="AG17" s="33">
        <f>CHOOSE(MIN(D6L510C9,RUN_YEARS),B7L805C5,B7L805C14,B7L805C23,B7L805C32,B7L805C41)</f>
        <v>1470.0014287424247</v>
      </c>
      <c r="AH17" s="16" t="s">
        <v>31198</v>
      </c>
      <c r="AI17" s="33">
        <f>IF(D6L510C15=0,0,D6L510C11/D6L510C15)</f>
        <v>0</v>
      </c>
      <c r="AJ17" s="16" t="s">
        <v>31199</v>
      </c>
      <c r="AK17" s="33">
        <f>IF(D6L510C5=0,0,D6L510C11/D6L510C5)</f>
        <v>0</v>
      </c>
      <c r="AL17" s="16" t="s">
        <v>31200</v>
      </c>
      <c r="AM17" s="33">
        <f>D6L510C8*CHOOSE(MIN(D6L510C9,RUN_YEARS),B7L805C4,B7L805C13,B7L805C22,B7L805C31,B7L805C40)</f>
        <v>0</v>
      </c>
      <c r="AN17" s="16" t="s">
        <v>31201</v>
      </c>
      <c r="AO17" s="33">
        <f>D6L510C8-D6L510C18</f>
        <v>0</v>
      </c>
      <c r="AP17" s="16" t="s">
        <v>31202</v>
      </c>
      <c r="AQ17" s="33">
        <f>CHOOSE(MIN(D6L510C9,RUN_YEARS),B7L805C2,B7L805C11,B7L805C20,B7L805C29,B7L805C38)</f>
        <v>233.15825362213243</v>
      </c>
      <c r="AR17" s="16" t="s">
        <v>31203</v>
      </c>
      <c r="AS17" s="33">
        <f>IF(D6L510C20=0,0,D6L510C18/D6L510C20)</f>
        <v>0</v>
      </c>
      <c r="AT17" s="16" t="s">
        <v>31204</v>
      </c>
      <c r="AU17" s="33">
        <f>IF(D6L510C5=0,0,D6L510C18/D6L510C5)</f>
        <v>0</v>
      </c>
      <c r="AV17" s="16" t="s">
        <v>31205</v>
      </c>
      <c r="AW17" s="33">
        <f>CHOOSE(MIN(D6L510C9,RUN_YEARS),B7L805C1,B7L805C10,B7L805C19,B7L805C28,B7L805C37)</f>
        <v>682.8607439640773</v>
      </c>
      <c r="AX17" s="16" t="s">
        <v>31206</v>
      </c>
      <c r="AY17" s="33">
        <f>IF(D6L510C23=0,0,D6L510C19/D6L510C23)</f>
        <v>0</v>
      </c>
      <c r="AZ17" s="16" t="s">
        <v>31207</v>
      </c>
      <c r="BA17" s="33">
        <f>IF(D6L510C5=0,0,D6L510C19/D6L510C5)</f>
        <v>0</v>
      </c>
    </row>
    <row r="18" spans="1:53" x14ac:dyDescent="0.3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_xlfn.SINGLE(IF(FLOW_THRU_100PCT="Y",1,INDEX(VariabilityMatrix,D6L511C1,_xlfn.SINGLE(D6L511C9))))</f>
        <v>0.63445525502132649</v>
      </c>
      <c r="L18" s="16" t="s">
        <v>31210</v>
      </c>
      <c r="M18" s="15">
        <f>IF(_xlfn.SINGLE(D6L511C2)&lt;&gt;0,_xlfn.SINGLE(D6L511C2)*_xlfn.SINGLE(D6L511C4),_xlfn.SINGLE(D6L511C3)*_xlfn.SINGLE(D6L511C4))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110543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1470.0014287424247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233.15825362213243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682.8607439640773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3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_xlfn.SINGLE(IF(FLOW_THRU_100PCT="Y",1,INDEX(VariabilityMatrix,D6L512C1,_xlfn.SINGLE(D6L512C9))))</f>
        <v>0.63445525502132649</v>
      </c>
      <c r="L19" s="16" t="s">
        <v>31231</v>
      </c>
      <c r="M19" s="15">
        <f>IF(_xlfn.SINGLE(D6L512C2)&lt;&gt;0,_xlfn.SINGLE(D6L512C2)*_xlfn.SINGLE(D6L512C4),_xlfn.SINGLE(D6L512C3)*_xlfn.SINGLE(D6L512C4))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110543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1470.0014287424247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233.15825362213243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682.8607439640773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3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0.14882415270656954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IF(_xlfn.SINGLE(D6L513C2)&lt;&gt;0,_xlfn.SINGLE(D6L513C2)*_xlfn.SINGLE(D6L513C4),_xlfn.SINGLE(D6L513C3)*_xlfn.SINGLE(D6L513C4))</f>
        <v>0.1279887713276498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6.3994385663824899E-2</v>
      </c>
      <c r="R20" s="16" t="s">
        <v>31254</v>
      </c>
      <c r="S20" s="15">
        <f>D6L513C5-D6L513C7</f>
        <v>6.3994385663824899E-2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6.1855735099539386E-2</v>
      </c>
      <c r="X20" s="16" t="s">
        <v>31256</v>
      </c>
      <c r="Y20" s="33">
        <f>D6L513C7-D6L513C10</f>
        <v>2.138650564285513E-3</v>
      </c>
      <c r="Z20" s="16" t="s">
        <v>31257</v>
      </c>
      <c r="AA20" s="33">
        <f>CHOOSE(MIN(D6L513C9,RUN_YEARS),B7L805C7,B7L805C16,B7L805C25,B7L805C34,B7L805C43)</f>
        <v>110543</v>
      </c>
      <c r="AB20" s="16" t="s">
        <v>31258</v>
      </c>
      <c r="AC20" s="33">
        <f>IF(D6L513C12=0,0,D6L513C10/D6L513C12)</f>
        <v>5.5956265977528552E-7</v>
      </c>
      <c r="AD20" s="16" t="s">
        <v>31259</v>
      </c>
      <c r="AE20" s="33">
        <f>IF(D6L513C5=0,0,D6L513C10/D6L513C5)</f>
        <v>0.48329032662708676</v>
      </c>
      <c r="AF20" s="16" t="s">
        <v>31260</v>
      </c>
      <c r="AG20" s="33">
        <f>CHOOSE(MIN(D6L513C9,RUN_YEARS),B7L805C5,B7L805C14,B7L805C23,B7L805C32,B7L805C41)</f>
        <v>1470.0014287424247</v>
      </c>
      <c r="AH20" s="16" t="s">
        <v>31261</v>
      </c>
      <c r="AI20" s="33">
        <f>IF(D6L513C15=0,0,D6L513C11/D6L513C15)</f>
        <v>1.454862915415744E-6</v>
      </c>
      <c r="AJ20" s="16" t="s">
        <v>31262</v>
      </c>
      <c r="AK20" s="33">
        <f>IF(D6L513C5=0,0,D6L513C11/D6L513C5)</f>
        <v>1.6709673372913254E-2</v>
      </c>
      <c r="AL20" s="16" t="s">
        <v>31263</v>
      </c>
      <c r="AM20" s="33">
        <f>D6L513C8*CHOOSE(MIN(D6L513C9,RUN_YEARS),B7L805C4,B7L805C13,B7L805C22,B7L805C31,B7L805C40)</f>
        <v>1.6288766108908555E-2</v>
      </c>
      <c r="AN20" s="16" t="s">
        <v>31264</v>
      </c>
      <c r="AO20" s="33">
        <f>D6L513C8-D6L513C18</f>
        <v>4.770561955491634E-2</v>
      </c>
      <c r="AP20" s="16" t="s">
        <v>31265</v>
      </c>
      <c r="AQ20" s="33">
        <f>CHOOSE(MIN(D6L513C9,RUN_YEARS),B7L805C2,B7L805C11,B7L805C20,B7L805C29,B7L805C38)</f>
        <v>233.15825362213243</v>
      </c>
      <c r="AR20" s="16" t="s">
        <v>31266</v>
      </c>
      <c r="AS20" s="33">
        <f>IF(D6L513C20=0,0,D6L513C18/D6L513C20)</f>
        <v>6.9861417538779987E-5</v>
      </c>
      <c r="AT20" s="16" t="s">
        <v>31267</v>
      </c>
      <c r="AU20" s="33">
        <f>IF(D6L513C5=0,0,D6L513C18/D6L513C5)</f>
        <v>0.12726714960962865</v>
      </c>
      <c r="AV20" s="16" t="s">
        <v>31268</v>
      </c>
      <c r="AW20" s="33">
        <f>CHOOSE(MIN(D6L513C9,RUN_YEARS),B7L805C1,B7L805C10,B7L805C19,B7L805C28,B7L805C37)</f>
        <v>682.8607439640773</v>
      </c>
      <c r="AX20" s="16" t="s">
        <v>31269</v>
      </c>
      <c r="AY20" s="33">
        <f>IF(D6L513C23=0,0,D6L513C19/D6L513C23)</f>
        <v>6.9861417538779987E-5</v>
      </c>
      <c r="AZ20" s="16" t="s">
        <v>31270</v>
      </c>
      <c r="BA20" s="33">
        <f>IF(D6L513C5=0,0,D6L513C19/D6L513C5)</f>
        <v>0.37273285039037135</v>
      </c>
    </row>
    <row r="21" spans="1:53" x14ac:dyDescent="0.3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9.4793224486628169</v>
      </c>
      <c r="J21" s="16" t="s">
        <v>31292</v>
      </c>
      <c r="K21" s="21">
        <f>_xlfn.SINGLE(IF(FLOW_THRU_100PCT="Y",1,INDEX(VariabilityMatrix,D6L514C1,_xlfn.SINGLE(D6L514C9))))</f>
        <v>0.65429056519907625</v>
      </c>
      <c r="L21" s="16" t="s">
        <v>31272</v>
      </c>
      <c r="M21" s="15">
        <f>IF(_xlfn.SINGLE(D6L514C2)&lt;&gt;0,_xlfn.SINGLE(D6L514C2)*_xlfn.SINGLE(D6L514C4),_xlfn.SINGLE(D6L514C3)*_xlfn.SINGLE(D6L514C4))</f>
        <v>6.2022312426398862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3.1011156213199431</v>
      </c>
      <c r="R21" s="16" t="s">
        <v>31274</v>
      </c>
      <c r="S21" s="15">
        <f>D6L514C5-D6L514C7</f>
        <v>3.1011156213199431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2.9876801769062982</v>
      </c>
      <c r="X21" s="16" t="s">
        <v>31276</v>
      </c>
      <c r="Y21" s="33">
        <f>D6L514C7-D6L514C10</f>
        <v>0.11343544441364495</v>
      </c>
      <c r="Z21" s="16" t="s">
        <v>31277</v>
      </c>
      <c r="AA21" s="33">
        <f>CHOOSE(MIN(D6L514C9,RUN_YEARS),B7L805C7,B7L805C16,B7L805C25,B7L805C34,B7L805C43)</f>
        <v>108230.39999999999</v>
      </c>
      <c r="AB21" s="16" t="s">
        <v>31278</v>
      </c>
      <c r="AC21" s="33">
        <f>IF(D6L514C12=0,0,D6L514C10/D6L514C12)</f>
        <v>2.7604815069576555E-5</v>
      </c>
      <c r="AD21" s="16" t="s">
        <v>31279</v>
      </c>
      <c r="AE21" s="33">
        <f>IF(D6L514C5=0,0,D6L514C10/D6L514C5)</f>
        <v>0.48171054254898066</v>
      </c>
      <c r="AF21" s="16" t="s">
        <v>31280</v>
      </c>
      <c r="AG21" s="33">
        <f>CHOOSE(MIN(D6L514C9,RUN_YEARS),B7L805C5,B7L805C14,B7L805C23,B7L805C32,B7L805C41)</f>
        <v>1580.4857584521551</v>
      </c>
      <c r="AH21" s="16" t="s">
        <v>31281</v>
      </c>
      <c r="AI21" s="33">
        <f>IF(D6L514C15=0,0,D6L514C11/D6L514C15)</f>
        <v>7.1772519180898959E-5</v>
      </c>
      <c r="AJ21" s="16" t="s">
        <v>31282</v>
      </c>
      <c r="AK21" s="33">
        <f>IF(D6L514C5=0,0,D6L514C11/D6L514C5)</f>
        <v>1.8289457451019332E-2</v>
      </c>
      <c r="AL21" s="16" t="s">
        <v>31283</v>
      </c>
      <c r="AM21" s="33">
        <f>D6L514C8*CHOOSE(MIN(D6L514C9,RUN_YEARS),B7L805C4,B7L805C13,B7L805C22,B7L805C31,B7L805C40)</f>
        <v>0.7723780268761965</v>
      </c>
      <c r="AN21" s="16" t="s">
        <v>31284</v>
      </c>
      <c r="AO21" s="33">
        <f>D6L514C8-D6L514C18</f>
        <v>2.3287375944437465</v>
      </c>
      <c r="AP21" s="16" t="s">
        <v>31285</v>
      </c>
      <c r="AQ21" s="33">
        <f>CHOOSE(MIN(D6L514C9,RUN_YEARS),B7L805C2,B7L805C11,B7L805C20,B7L805C29,B7L805C38)</f>
        <v>240.71532913947928</v>
      </c>
      <c r="AR21" s="16" t="s">
        <v>31286</v>
      </c>
      <c r="AS21" s="33">
        <f>IF(D6L514C20=0,0,D6L514C18/D6L514C20)</f>
        <v>3.2086781911120099E-3</v>
      </c>
      <c r="AT21" s="16" t="s">
        <v>31287</v>
      </c>
      <c r="AU21" s="33">
        <f>IF(D6L514C5=0,0,D6L514C18/D6L514C5)</f>
        <v>0.12453228469879582</v>
      </c>
      <c r="AV21" s="16" t="s">
        <v>31288</v>
      </c>
      <c r="AW21" s="33">
        <f>CHOOSE(MIN(D6L514C9,RUN_YEARS),B7L805C1,B7L805C10,B7L805C19,B7L805C28,B7L805C37)</f>
        <v>725.76227834075553</v>
      </c>
      <c r="AX21" s="16" t="s">
        <v>31289</v>
      </c>
      <c r="AY21" s="33">
        <f>IF(D6L514C23=0,0,D6L514C19/D6L514C23)</f>
        <v>3.2086781911120099E-3</v>
      </c>
      <c r="AZ21" s="16" t="s">
        <v>31290</v>
      </c>
      <c r="BA21" s="33">
        <f>IF(D6L514C5=0,0,D6L514C19/D6L514C5)</f>
        <v>0.37546771530120415</v>
      </c>
    </row>
    <row r="22" spans="1:53" x14ac:dyDescent="0.3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4.888502513688465</v>
      </c>
      <c r="J22" s="16" t="s">
        <v>31313</v>
      </c>
      <c r="K22" s="21">
        <f>_xlfn.SINGLE(IF(FLOW_THRU_100PCT="Y",1,INDEX(VariabilityMatrix,D6L515C1,_xlfn.SINGLE(D6L515C9))))</f>
        <v>0.65530056775650491</v>
      </c>
      <c r="L22" s="16" t="s">
        <v>31293</v>
      </c>
      <c r="M22" s="15">
        <f>IF(_xlfn.SINGLE(D6L515C2)&lt;&gt;0,_xlfn.SINGLE(D6L515C2)*_xlfn.SINGLE(D6L515C4),_xlfn.SINGLE(D6L515C3)*_xlfn.SINGLE(D6L515C4))</f>
        <v>3.2034384726991525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1.6017192363495762</v>
      </c>
      <c r="R22" s="16" t="s">
        <v>31295</v>
      </c>
      <c r="S22" s="15">
        <f>D6L515C5-D6L515C7</f>
        <v>1.6017192363495762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1.5467143125742311</v>
      </c>
      <c r="X22" s="16" t="s">
        <v>31297</v>
      </c>
      <c r="Y22" s="33">
        <f>D6L515C7-D6L515C10</f>
        <v>5.500492377534516E-2</v>
      </c>
      <c r="Z22" s="16" t="s">
        <v>31298</v>
      </c>
      <c r="AA22" s="33">
        <f>CHOOSE(MIN(D6L515C9,RUN_YEARS),B7L805C7,B7L805C16,B7L805C25,B7L805C34,B7L805C43)</f>
        <v>114213.66666666666</v>
      </c>
      <c r="AB22" s="16" t="s">
        <v>31299</v>
      </c>
      <c r="AC22" s="33">
        <f>IF(D6L515C12=0,0,D6L515C10/D6L515C12)</f>
        <v>1.3542287518781155E-5</v>
      </c>
      <c r="AD22" s="16" t="s">
        <v>31300</v>
      </c>
      <c r="AE22" s="33">
        <f>IF(D6L515C5=0,0,D6L515C10/D6L515C5)</f>
        <v>0.48282941150762942</v>
      </c>
      <c r="AF22" s="16" t="s">
        <v>31301</v>
      </c>
      <c r="AG22" s="33">
        <f>CHOOSE(MIN(D6L515C9,RUN_YEARS),B7L805C5,B7L805C14,B7L805C23,B7L805C32,B7L805C41)</f>
        <v>1562.1984014336126</v>
      </c>
      <c r="AH22" s="16" t="s">
        <v>31302</v>
      </c>
      <c r="AI22" s="33">
        <f>IF(D6L515C15=0,0,D6L515C11/D6L515C15)</f>
        <v>3.5209947548831019E-5</v>
      </c>
      <c r="AJ22" s="16" t="s">
        <v>31303</v>
      </c>
      <c r="AK22" s="33">
        <f>IF(D6L515C5=0,0,D6L515C11/D6L515C5)</f>
        <v>1.7170588492370551E-2</v>
      </c>
      <c r="AL22" s="16" t="s">
        <v>31304</v>
      </c>
      <c r="AM22" s="33">
        <f>D6L515C8*CHOOSE(MIN(D6L515C9,RUN_YEARS),B7L805C4,B7L805C13,B7L805C22,B7L805C31,B7L805C40)</f>
        <v>0.42894246476406089</v>
      </c>
      <c r="AN22" s="16" t="s">
        <v>31305</v>
      </c>
      <c r="AO22" s="33">
        <f>D6L515C8-D6L515C18</f>
        <v>1.1727767715855153</v>
      </c>
      <c r="AP22" s="16" t="s">
        <v>31306</v>
      </c>
      <c r="AQ22" s="33">
        <f>CHOOSE(MIN(D6L515C9,RUN_YEARS),B7L805C2,B7L805C11,B7L805C20,B7L805C29,B7L805C38)</f>
        <v>263.87409581854632</v>
      </c>
      <c r="AR22" s="16" t="s">
        <v>31307</v>
      </c>
      <c r="AS22" s="33">
        <f>IF(D6L515C20=0,0,D6L515C18/D6L515C20)</f>
        <v>1.6255573076753402E-3</v>
      </c>
      <c r="AT22" s="16" t="s">
        <v>31308</v>
      </c>
      <c r="AU22" s="33">
        <f>IF(D6L515C5=0,0,D6L515C18/D6L515C5)</f>
        <v>0.13390064095803988</v>
      </c>
      <c r="AV22" s="16" t="s">
        <v>31309</v>
      </c>
      <c r="AW22" s="33">
        <f>CHOOSE(MIN(D6L515C9,RUN_YEARS),B7L805C1,B7L805C10,B7L805C19,B7L805C28,B7L805C37)</f>
        <v>721.46135116126277</v>
      </c>
      <c r="AX22" s="16" t="s">
        <v>31310</v>
      </c>
      <c r="AY22" s="33">
        <f>IF(D6L515C23=0,0,D6L515C19/D6L515C23)</f>
        <v>1.62555730767534E-3</v>
      </c>
      <c r="AZ22" s="16" t="s">
        <v>31311</v>
      </c>
      <c r="BA22" s="33">
        <f>IF(D6L515C5=0,0,D6L515C19/D6L515C5)</f>
        <v>0.36609935904196012</v>
      </c>
    </row>
    <row r="23" spans="1:53" x14ac:dyDescent="0.3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1634.1142855526632</v>
      </c>
      <c r="J23" s="16" t="s">
        <v>31334</v>
      </c>
      <c r="K23" s="21">
        <f>_xlfn.SINGLE(IF(FLOW_THRU_100PCT="Y",1,INDEX(VariabilityMatrix,D6L516C1,_xlfn.SINGLE(D6L516C9))))</f>
        <v>0.33882855715811233</v>
      </c>
      <c r="L23" s="16" t="s">
        <v>31314</v>
      </c>
      <c r="M23" s="15">
        <f>IF(_xlfn.SINGLE(D6L516C2)&lt;&gt;0,_xlfn.SINGLE(D6L516C2)*_xlfn.SINGLE(D6L516C4),_xlfn.SINGLE(D6L516C3)*_xlfn.SINGLE(D6L516C4))</f>
        <v>553.68458560526847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276.84229280263423</v>
      </c>
      <c r="R23" s="16" t="s">
        <v>31316</v>
      </c>
      <c r="S23" s="15">
        <f>D6L516C5-D6L516C7</f>
        <v>276.84229280263423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267.33520262863749</v>
      </c>
      <c r="X23" s="16" t="s">
        <v>31318</v>
      </c>
      <c r="Y23" s="33">
        <f>D6L516C7-D6L516C10</f>
        <v>9.5070901739967439</v>
      </c>
      <c r="Z23" s="16" t="s">
        <v>31319</v>
      </c>
      <c r="AA23" s="33">
        <f>CHOOSE(MIN(D6L516C9,RUN_YEARS),B7L805C7,B7L805C16,B7L805C25,B7L805C34,B7L805C43)</f>
        <v>114213.66666666666</v>
      </c>
      <c r="AB23" s="16" t="s">
        <v>31320</v>
      </c>
      <c r="AC23" s="33">
        <f>IF(D6L516C12=0,0,D6L516C10/D6L516C12)</f>
        <v>2.3406586132013172E-3</v>
      </c>
      <c r="AD23" s="16" t="s">
        <v>31321</v>
      </c>
      <c r="AE23" s="33">
        <f>IF(D6L516C5=0,0,D6L516C10/D6L516C5)</f>
        <v>0.48282941150762954</v>
      </c>
      <c r="AF23" s="16" t="s">
        <v>31322</v>
      </c>
      <c r="AG23" s="33">
        <f>CHOOSE(MIN(D6L516C9,RUN_YEARS),B7L805C5,B7L805C14,B7L805C23,B7L805C32,B7L805C41)</f>
        <v>1562.1984014336126</v>
      </c>
      <c r="AH23" s="16" t="s">
        <v>31323</v>
      </c>
      <c r="AI23" s="33">
        <f>IF(D6L516C15=0,0,D6L516C11/D6L516C15)</f>
        <v>6.085712394323403E-3</v>
      </c>
      <c r="AJ23" s="16" t="s">
        <v>31324</v>
      </c>
      <c r="AK23" s="33">
        <f>IF(D6L516C5=0,0,D6L516C11/D6L516C5)</f>
        <v>1.7170588492370485E-2</v>
      </c>
      <c r="AL23" s="16" t="s">
        <v>31325</v>
      </c>
      <c r="AM23" s="33">
        <f>D6L516C8*CHOOSE(MIN(D6L516C9,RUN_YEARS),B7L805C4,B7L805C13,B7L805C22,B7L805C31,B7L805C40)</f>
        <v>74.138720901132146</v>
      </c>
      <c r="AN23" s="16" t="s">
        <v>31326</v>
      </c>
      <c r="AO23" s="33">
        <f>D6L516C8-D6L516C18</f>
        <v>202.70357190150207</v>
      </c>
      <c r="AP23" s="16" t="s">
        <v>31327</v>
      </c>
      <c r="AQ23" s="33">
        <f>CHOOSE(MIN(D6L516C9,RUN_YEARS),B7L805C2,B7L805C11,B7L805C20,B7L805C29,B7L805C38)</f>
        <v>263.87409581854632</v>
      </c>
      <c r="AR23" s="16" t="s">
        <v>31328</v>
      </c>
      <c r="AS23" s="33">
        <f>IF(D6L516C20=0,0,D6L516C18/D6L516C20)</f>
        <v>0.28096248201685481</v>
      </c>
      <c r="AT23" s="16" t="s">
        <v>31329</v>
      </c>
      <c r="AU23" s="33">
        <f>IF(D6L516C5=0,0,D6L516C18/D6L516C5)</f>
        <v>0.13390064095803988</v>
      </c>
      <c r="AV23" s="16" t="s">
        <v>31330</v>
      </c>
      <c r="AW23" s="33">
        <f>CHOOSE(MIN(D6L516C9,RUN_YEARS),B7L805C1,B7L805C10,B7L805C19,B7L805C28,B7L805C37)</f>
        <v>721.46135116126277</v>
      </c>
      <c r="AX23" s="16" t="s">
        <v>31331</v>
      </c>
      <c r="AY23" s="33">
        <f>IF(D6L516C23=0,0,D6L516C19/D6L516C23)</f>
        <v>0.28096248201685481</v>
      </c>
      <c r="AZ23" s="16" t="s">
        <v>31332</v>
      </c>
      <c r="BA23" s="33">
        <f>IF(D6L516C5=0,0,D6L516C19/D6L516C5)</f>
        <v>0.36609935904196012</v>
      </c>
    </row>
    <row r="24" spans="1:53" x14ac:dyDescent="0.3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96.96377104351258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IF(_xlfn.SINGLE(D6L517C2)&lt;&gt;0,_xlfn.SINGLE(D6L517C2)*_xlfn.SINGLE(D6L517C4),_xlfn.SINGLE(D6L517C3)*_xlfn.SINGLE(D6L517C4))</f>
        <v>83.388843097420818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41.694421548710409</v>
      </c>
      <c r="R24" s="16" t="s">
        <v>31337</v>
      </c>
      <c r="S24" s="15">
        <f>D6L517C5-D6L517C7</f>
        <v>41.694421548710409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40.262586039029742</v>
      </c>
      <c r="X24" s="16" t="s">
        <v>31339</v>
      </c>
      <c r="Y24" s="33">
        <f>D6L517C7-D6L517C10</f>
        <v>1.431835509680667</v>
      </c>
      <c r="Z24" s="16" t="s">
        <v>31340</v>
      </c>
      <c r="AA24" s="33">
        <f>CHOOSE(MIN(D6L517C9,RUN_YEARS),B7L805C7,B7L805C16,B7L805C25,B7L805C34,B7L805C43)</f>
        <v>114213.66666666666</v>
      </c>
      <c r="AB24" s="16" t="s">
        <v>31341</v>
      </c>
      <c r="AC24" s="33">
        <f>IF(D6L517C12=0,0,D6L517C10/D6L517C12)</f>
        <v>3.5251986223799615E-4</v>
      </c>
      <c r="AD24" s="16" t="s">
        <v>31342</v>
      </c>
      <c r="AE24" s="33">
        <f>IF(D6L517C5=0,0,D6L517C10/D6L517C5)</f>
        <v>0.48282941150762948</v>
      </c>
      <c r="AF24" s="16" t="s">
        <v>31343</v>
      </c>
      <c r="AG24" s="33">
        <f>CHOOSE(MIN(D6L517C9,RUN_YEARS),B7L805C5,B7L805C14,B7L805C23,B7L805C32,B7L805C41)</f>
        <v>1562.1984014336126</v>
      </c>
      <c r="AH24" s="16" t="s">
        <v>31344</v>
      </c>
      <c r="AI24" s="33">
        <f>IF(D6L517C15=0,0,D6L517C11/D6L517C15)</f>
        <v>9.165516418187901E-4</v>
      </c>
      <c r="AJ24" s="16" t="s">
        <v>31345</v>
      </c>
      <c r="AK24" s="33">
        <f>IF(D6L517C5=0,0,D6L517C11/D6L517C5)</f>
        <v>1.7170588492370548E-2</v>
      </c>
      <c r="AL24" s="16" t="s">
        <v>31346</v>
      </c>
      <c r="AM24" s="33">
        <f>D6L517C8*CHOOSE(MIN(D6L517C9,RUN_YEARS),B7L805C4,B7L805C13,B7L805C22,B7L805C31,B7L805C40)</f>
        <v>11.165819539494068</v>
      </c>
      <c r="AN24" s="16" t="s">
        <v>31347</v>
      </c>
      <c r="AO24" s="33">
        <f>D6L517C8-D6L517C18</f>
        <v>30.528602009216343</v>
      </c>
      <c r="AP24" s="16" t="s">
        <v>31348</v>
      </c>
      <c r="AQ24" s="33">
        <f>CHOOSE(MIN(D6L517C9,RUN_YEARS),B7L805C2,B7L805C11,B7L805C20,B7L805C29,B7L805C38)</f>
        <v>263.87409581854632</v>
      </c>
      <c r="AR24" s="16" t="s">
        <v>31349</v>
      </c>
      <c r="AS24" s="33">
        <f>IF(D6L517C20=0,0,D6L517C18/D6L517C20)</f>
        <v>4.2314951397018796E-2</v>
      </c>
      <c r="AT24" s="16" t="s">
        <v>31350</v>
      </c>
      <c r="AU24" s="33">
        <f>IF(D6L517C5=0,0,D6L517C18/D6L517C5)</f>
        <v>0.13390064095803988</v>
      </c>
      <c r="AV24" s="16" t="s">
        <v>31351</v>
      </c>
      <c r="AW24" s="33">
        <f>CHOOSE(MIN(D6L517C9,RUN_YEARS),B7L805C1,B7L805C10,B7L805C19,B7L805C28,B7L805C37)</f>
        <v>721.46135116126277</v>
      </c>
      <c r="AX24" s="16" t="s">
        <v>31352</v>
      </c>
      <c r="AY24" s="33">
        <f>IF(D6L517C23=0,0,D6L517C19/D6L517C23)</f>
        <v>4.2314951397018796E-2</v>
      </c>
      <c r="AZ24" s="16" t="s">
        <v>31353</v>
      </c>
      <c r="BA24" s="33">
        <f>IF(D6L517C5=0,0,D6L517C19/D6L517C5)</f>
        <v>0.36609935904196012</v>
      </c>
    </row>
    <row r="25" spans="1:53" x14ac:dyDescent="0.3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649.25687294757279</v>
      </c>
      <c r="J25" s="16" t="s">
        <v>31375</v>
      </c>
      <c r="K25" s="21">
        <f>_xlfn.SINGLE(IF(FLOW_THRU_100PCT="Y",1,INDEX(VariabilityMatrix,D6L518C1,_xlfn.SINGLE(D6L518C9))))</f>
        <v>0.32643165898909904</v>
      </c>
      <c r="L25" s="16" t="s">
        <v>31355</v>
      </c>
      <c r="M25" s="15">
        <f>IF(_xlfn.SINGLE(D6L518C2)&lt;&gt;0,_xlfn.SINGLE(D6L518C2)*_xlfn.SINGLE(D6L518C4),_xlfn.SINGLE(D6L518C3)*_xlfn.SINGLE(D6L518C4))</f>
        <v>211.93799814635088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105.96899907317544</v>
      </c>
      <c r="R25" s="16" t="s">
        <v>31357</v>
      </c>
      <c r="S25" s="15">
        <f>D6L518C5-D6L518C7</f>
        <v>105.96899907317544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102.42758434884082</v>
      </c>
      <c r="X25" s="16" t="s">
        <v>31359</v>
      </c>
      <c r="Y25" s="33">
        <f>D6L518C7-D6L518C10</f>
        <v>3.541414724334615</v>
      </c>
      <c r="Z25" s="16" t="s">
        <v>31360</v>
      </c>
      <c r="AA25" s="33">
        <f>CHOOSE(MIN(D6L518C9,RUN_YEARS),B7L805C7,B7L805C16,B7L805C25,B7L805C34,B7L805C43)</f>
        <v>110543</v>
      </c>
      <c r="AB25" s="16" t="s">
        <v>31361</v>
      </c>
      <c r="AC25" s="33">
        <f>IF(D6L518C12=0,0,D6L518C10/D6L518C12)</f>
        <v>9.2658589280950239E-4</v>
      </c>
      <c r="AD25" s="16" t="s">
        <v>31362</v>
      </c>
      <c r="AE25" s="33">
        <f>IF(D6L518C5=0,0,D6L518C10/D6L518C5)</f>
        <v>0.48329032662708676</v>
      </c>
      <c r="AF25" s="16" t="s">
        <v>31363</v>
      </c>
      <c r="AG25" s="33">
        <f>CHOOSE(MIN(D6L518C9,RUN_YEARS),B7L805C5,B7L805C14,B7L805C23,B7L805C32,B7L805C41)</f>
        <v>1470.0014287424247</v>
      </c>
      <c r="AH25" s="16" t="s">
        <v>31364</v>
      </c>
      <c r="AI25" s="33">
        <f>IF(D6L518C15=0,0,D6L518C11/D6L518C15)</f>
        <v>2.4091233213047072E-3</v>
      </c>
      <c r="AJ25" s="16" t="s">
        <v>31365</v>
      </c>
      <c r="AK25" s="33">
        <f>IF(D6L518C5=0,0,D6L518C11/D6L518C5)</f>
        <v>1.670967337291324E-2</v>
      </c>
      <c r="AL25" s="16" t="s">
        <v>31366</v>
      </c>
      <c r="AM25" s="33">
        <f>D6L518C8*CHOOSE(MIN(D6L518C9,RUN_YEARS),B7L805C4,B7L805C13,B7L805C22,B7L805C31,B7L805C40)</f>
        <v>26.972744918056836</v>
      </c>
      <c r="AN25" s="16" t="s">
        <v>31367</v>
      </c>
      <c r="AO25" s="33">
        <f>D6L518C8-D6L518C18</f>
        <v>78.996254155118606</v>
      </c>
      <c r="AP25" s="16" t="s">
        <v>31368</v>
      </c>
      <c r="AQ25" s="33">
        <f>CHOOSE(MIN(D6L518C9,RUN_YEARS),B7L805C2,B7L805C11,B7L805C20,B7L805C29,B7L805C38)</f>
        <v>233.15825362213243</v>
      </c>
      <c r="AR25" s="16" t="s">
        <v>31369</v>
      </c>
      <c r="AS25" s="33">
        <f>IF(D6L518C20=0,0,D6L518C18/D6L518C20)</f>
        <v>0.1156842809509552</v>
      </c>
      <c r="AT25" s="16" t="s">
        <v>31370</v>
      </c>
      <c r="AU25" s="33">
        <f>IF(D6L518C5=0,0,D6L518C18/D6L518C5)</f>
        <v>0.12726714960962865</v>
      </c>
      <c r="AV25" s="16" t="s">
        <v>31371</v>
      </c>
      <c r="AW25" s="33">
        <f>CHOOSE(MIN(D6L518C9,RUN_YEARS),B7L805C1,B7L805C10,B7L805C19,B7L805C28,B7L805C37)</f>
        <v>682.8607439640773</v>
      </c>
      <c r="AX25" s="16" t="s">
        <v>31372</v>
      </c>
      <c r="AY25" s="33">
        <f>IF(D6L518C23=0,0,D6L518C19/D6L518C23)</f>
        <v>0.1156842809509552</v>
      </c>
      <c r="AZ25" s="16" t="s">
        <v>31373</v>
      </c>
      <c r="BA25" s="33">
        <f>IF(D6L518C5=0,0,D6L518C19/D6L518C5)</f>
        <v>0.37273285039037135</v>
      </c>
    </row>
    <row r="26" spans="1:53" x14ac:dyDescent="0.3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2761.4711172274683</v>
      </c>
      <c r="J26" s="16" t="s">
        <v>31396</v>
      </c>
      <c r="K26" s="21">
        <f>_xlfn.SINGLE(IF(FLOW_THRU_100PCT="Y",1,INDEX(VariabilityMatrix,D6L519C1,_xlfn.SINGLE(D6L519C9))))</f>
        <v>0.33882855715811233</v>
      </c>
      <c r="L26" s="16" t="s">
        <v>31376</v>
      </c>
      <c r="M26" s="15">
        <f>IF(_xlfn.SINGLE(D6L519C2)&lt;&gt;0,_xlfn.SINGLE(D6L519C2)*_xlfn.SINGLE(D6L519C4),_xlfn.SINGLE(D6L519C3)*_xlfn.SINGLE(D6L519C4))</f>
        <v>935.66527428398354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467.83263714199177</v>
      </c>
      <c r="R26" s="16" t="s">
        <v>31378</v>
      </c>
      <c r="S26" s="15">
        <f>D6L519C5-D6L519C7</f>
        <v>467.83263714199177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451.76671375066047</v>
      </c>
      <c r="X26" s="16" t="s">
        <v>31380</v>
      </c>
      <c r="Y26" s="33">
        <f>D6L519C7-D6L519C10</f>
        <v>16.065923391331296</v>
      </c>
      <c r="Z26" s="16" t="s">
        <v>31381</v>
      </c>
      <c r="AA26" s="33">
        <f>CHOOSE(MIN(D6L519C9,RUN_YEARS),B7L805C7,B7L805C16,B7L805C25,B7L805C34,B7L805C43)</f>
        <v>114213.66666666666</v>
      </c>
      <c r="AB26" s="16" t="s">
        <v>31382</v>
      </c>
      <c r="AC26" s="33">
        <f>IF(D6L519C12=0,0,D6L519C10/D6L519C12)</f>
        <v>3.9554523283903019E-3</v>
      </c>
      <c r="AD26" s="16" t="s">
        <v>31383</v>
      </c>
      <c r="AE26" s="33">
        <f>IF(D6L519C5=0,0,D6L519C10/D6L519C5)</f>
        <v>0.48282941150762948</v>
      </c>
      <c r="AF26" s="16" t="s">
        <v>31384</v>
      </c>
      <c r="AG26" s="33">
        <f>CHOOSE(MIN(D6L519C9,RUN_YEARS),B7L805C5,B7L805C14,B7L805C23,B7L805C32,B7L805C41)</f>
        <v>1562.1984014336126</v>
      </c>
      <c r="AH26" s="16" t="s">
        <v>31385</v>
      </c>
      <c r="AI26" s="33">
        <f>IF(D6L519C15=0,0,D6L519C11/D6L519C15)</f>
        <v>1.0284176053814785E-2</v>
      </c>
      <c r="AJ26" s="16" t="s">
        <v>31386</v>
      </c>
      <c r="AK26" s="33">
        <f>IF(D6L519C5=0,0,D6L519C11/D6L519C5)</f>
        <v>1.7170588492370544E-2</v>
      </c>
      <c r="AL26" s="16" t="s">
        <v>31387</v>
      </c>
      <c r="AM26" s="33">
        <f>D6L519C8*CHOOSE(MIN(D6L519C9,RUN_YEARS),B7L805C4,B7L805C13,B7L805C22,B7L805C31,B7L805C40)</f>
        <v>125.28617994880558</v>
      </c>
      <c r="AN26" s="16" t="s">
        <v>31388</v>
      </c>
      <c r="AO26" s="33">
        <f>D6L519C8-D6L519C18</f>
        <v>342.5464571931862</v>
      </c>
      <c r="AP26" s="16" t="s">
        <v>31389</v>
      </c>
      <c r="AQ26" s="33">
        <f>CHOOSE(MIN(D6L519C9,RUN_YEARS),B7L805C2,B7L805C11,B7L805C20,B7L805C29,B7L805C38)</f>
        <v>263.87409581854632</v>
      </c>
      <c r="AR26" s="16" t="s">
        <v>31390</v>
      </c>
      <c r="AS26" s="33">
        <f>IF(D6L519C20=0,0,D6L519C18/D6L519C20)</f>
        <v>0.47479529796270314</v>
      </c>
      <c r="AT26" s="16" t="s">
        <v>31391</v>
      </c>
      <c r="AU26" s="33">
        <f>IF(D6L519C5=0,0,D6L519C18/D6L519C5)</f>
        <v>0.13390064095803988</v>
      </c>
      <c r="AV26" s="16" t="s">
        <v>31392</v>
      </c>
      <c r="AW26" s="33">
        <f>CHOOSE(MIN(D6L519C9,RUN_YEARS),B7L805C1,B7L805C10,B7L805C19,B7L805C28,B7L805C37)</f>
        <v>721.46135116126277</v>
      </c>
      <c r="AX26" s="16" t="s">
        <v>31393</v>
      </c>
      <c r="AY26" s="33">
        <f>IF(D6L519C23=0,0,D6L519C19/D6L519C23)</f>
        <v>0.4747952979627032</v>
      </c>
      <c r="AZ26" s="16" t="s">
        <v>31394</v>
      </c>
      <c r="BA26" s="33">
        <f>IF(D6L519C5=0,0,D6L519C19/D6L519C5)</f>
        <v>0.36609935904196012</v>
      </c>
    </row>
    <row r="27" spans="1:53" x14ac:dyDescent="0.3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59.232803300075354</v>
      </c>
      <c r="J27" s="16" t="s">
        <v>31417</v>
      </c>
      <c r="K27" s="21">
        <f>_xlfn.SINGLE(IF(FLOW_THRU_100PCT="Y",1,INDEX(VariabilityMatrix,D6L520C1,_xlfn.SINGLE(D6L520C9))))</f>
        <v>0.32643165898909904</v>
      </c>
      <c r="L27" s="16" t="s">
        <v>31397</v>
      </c>
      <c r="M27" s="15">
        <f>IF(_xlfn.SINGLE(D6L520C2)&lt;&gt;0,_xlfn.SINGLE(D6L520C2)*_xlfn.SINGLE(D6L520C4),_xlfn.SINGLE(D6L520C3)*_xlfn.SINGLE(D6L520C4))</f>
        <v>19.33546224781858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9.6677311239092898</v>
      </c>
      <c r="R27" s="16" t="s">
        <v>31399</v>
      </c>
      <c r="S27" s="15">
        <f>D6L520C5-D6L520C7</f>
        <v>9.6677311239092898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9.344641865233946</v>
      </c>
      <c r="X27" s="16" t="s">
        <v>31401</v>
      </c>
      <c r="Y27" s="33">
        <f>D6L520C7-D6L520C10</f>
        <v>0.32308925867534377</v>
      </c>
      <c r="Z27" s="16" t="s">
        <v>31402</v>
      </c>
      <c r="AA27" s="33">
        <f>CHOOSE(MIN(D6L520C9,RUN_YEARS),B7L805C7,B7L805C16,B7L805C25,B7L805C34,B7L805C43)</f>
        <v>110543</v>
      </c>
      <c r="AB27" s="16" t="s">
        <v>31403</v>
      </c>
      <c r="AC27" s="33">
        <f>IF(D6L520C12=0,0,D6L520C10/D6L520C12)</f>
        <v>8.4533999124629749E-5</v>
      </c>
      <c r="AD27" s="16" t="s">
        <v>31404</v>
      </c>
      <c r="AE27" s="33">
        <f>IF(D6L520C5=0,0,D6L520C10/D6L520C5)</f>
        <v>0.48329032662708671</v>
      </c>
      <c r="AF27" s="16" t="s">
        <v>31405</v>
      </c>
      <c r="AG27" s="33">
        <f>CHOOSE(MIN(D6L520C9,RUN_YEARS),B7L805C5,B7L805C14,B7L805C23,B7L805C32,B7L805C41)</f>
        <v>1470.0014287424247</v>
      </c>
      <c r="AH27" s="16" t="s">
        <v>31406</v>
      </c>
      <c r="AI27" s="33">
        <f>IF(D6L520C15=0,0,D6L520C11/D6L520C15)</f>
        <v>2.1978839772403776E-4</v>
      </c>
      <c r="AJ27" s="16" t="s">
        <v>31407</v>
      </c>
      <c r="AK27" s="33">
        <f>IF(D6L520C5=0,0,D6L520C11/D6L520C5)</f>
        <v>1.6709673372913264E-2</v>
      </c>
      <c r="AL27" s="16" t="s">
        <v>31408</v>
      </c>
      <c r="AM27" s="33">
        <f>D6L520C8*CHOOSE(MIN(D6L520C9,RUN_YEARS),B7L805C4,B7L805C13,B7L805C22,B7L805C31,B7L805C40)</f>
        <v>2.4607691666644538</v>
      </c>
      <c r="AN27" s="16" t="s">
        <v>31409</v>
      </c>
      <c r="AO27" s="33">
        <f>D6L520C8-D6L520C18</f>
        <v>7.206961957244836</v>
      </c>
      <c r="AP27" s="16" t="s">
        <v>31410</v>
      </c>
      <c r="AQ27" s="33">
        <f>CHOOSE(MIN(D6L520C9,RUN_YEARS),B7L805C2,B7L805C11,B7L805C20,B7L805C29,B7L805C38)</f>
        <v>233.15825362213243</v>
      </c>
      <c r="AR27" s="16" t="s">
        <v>31411</v>
      </c>
      <c r="AS27" s="33">
        <f>IF(D6L520C20=0,0,D6L520C18/D6L520C20)</f>
        <v>1.0554072731444007E-2</v>
      </c>
      <c r="AT27" s="16" t="s">
        <v>31412</v>
      </c>
      <c r="AU27" s="33">
        <f>IF(D6L520C5=0,0,D6L520C18/D6L520C5)</f>
        <v>0.12726714960962865</v>
      </c>
      <c r="AV27" s="16" t="s">
        <v>31413</v>
      </c>
      <c r="AW27" s="33">
        <f>CHOOSE(MIN(D6L520C9,RUN_YEARS),B7L805C1,B7L805C10,B7L805C19,B7L805C28,B7L805C37)</f>
        <v>682.8607439640773</v>
      </c>
      <c r="AX27" s="16" t="s">
        <v>31414</v>
      </c>
      <c r="AY27" s="33">
        <f>IF(D6L520C23=0,0,D6L520C19/D6L520C23)</f>
        <v>1.0554072731444007E-2</v>
      </c>
      <c r="AZ27" s="16" t="s">
        <v>31415</v>
      </c>
      <c r="BA27" s="33">
        <f>IF(D6L520C5=0,0,D6L520C19/D6L520C5)</f>
        <v>0.37273285039037135</v>
      </c>
    </row>
    <row r="28" spans="1:53" x14ac:dyDescent="0.3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_xlfn.SINGLE(IF(FLOW_THRU_100PCT="Y",1,INDEX(VariabilityMatrix,D6L521C1,_xlfn.SINGLE(D6L521C9))))</f>
        <v>0.32643165898909904</v>
      </c>
      <c r="L28" s="16" t="s">
        <v>31418</v>
      </c>
      <c r="M28" s="15">
        <f>IF(_xlfn.SINGLE(D6L521C2)&lt;&gt;0,_xlfn.SINGLE(D6L521C2)*_xlfn.SINGLE(D6L521C4),_xlfn.SINGLE(D6L521C3)*_xlfn.SINGLE(D6L521C4))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110543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1470.0014287424247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233.15825362213243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682.8607439640773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3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_xlfn.SINGLE(IF(FLOW_THRU_100PCT="Y",1,INDEX(VariabilityMatrix,D6L522C1,_xlfn.SINGLE(D6L522C9))))</f>
        <v>0.32643165898909904</v>
      </c>
      <c r="L29" s="16" t="s">
        <v>31439</v>
      </c>
      <c r="M29" s="15">
        <f>IF(_xlfn.SINGLE(D6L522C2)&lt;&gt;0,_xlfn.SINGLE(D6L522C2)*_xlfn.SINGLE(D6L522C4),_xlfn.SINGLE(D6L522C3)*_xlfn.SINGLE(D6L522C4))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110543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1470.0014287424247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233.15825362213243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682.8607439640773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3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_xlfn.SINGLE(IF(FLOW_THRU_100PCT="Y",1,INDEX(VariabilityMatrix,D6L523C1,_xlfn.SINGLE(D6L523C9))))</f>
        <v>0.32643165898909904</v>
      </c>
      <c r="L30" s="16" t="s">
        <v>31460</v>
      </c>
      <c r="M30" s="15">
        <f>IF(_xlfn.SINGLE(D6L523C2)&lt;&gt;0,_xlfn.SINGLE(D6L523C2)*_xlfn.SINGLE(D6L523C4),_xlfn.SINGLE(D6L523C3)*_xlfn.SINGLE(D6L523C4))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110543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1470.0014287424247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233.15825362213243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682.8607439640773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3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_xlfn.SINGLE(IF(FLOW_THRU_100PCT="Y",1,INDEX(VariabilityMatrix,D6L524C1,_xlfn.SINGLE(D6L524C9))))</f>
        <v>0.32643165898909904</v>
      </c>
      <c r="L31" s="16" t="s">
        <v>31481</v>
      </c>
      <c r="M31" s="15">
        <f>IF(_xlfn.SINGLE(D6L524C2)&lt;&gt;0,_xlfn.SINGLE(D6L524C2)*_xlfn.SINGLE(D6L524C4),_xlfn.SINGLE(D6L524C3)*_xlfn.SINGLE(D6L524C4))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110543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1470.0014287424247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233.15825362213243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682.8607439640773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3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_xlfn.SINGLE(IF(FLOW_THRU_100PCT="Y",1,INDEX(VariabilityMatrix,D6L525C1,_xlfn.SINGLE(D6L525C9))))</f>
        <v>0.32643165898909904</v>
      </c>
      <c r="L32" s="16" t="s">
        <v>31502</v>
      </c>
      <c r="M32" s="15">
        <f>IF(_xlfn.SINGLE(D6L525C2)&lt;&gt;0,_xlfn.SINGLE(D6L525C2)*_xlfn.SINGLE(D6L525C4),_xlfn.SINGLE(D6L525C3)*_xlfn.SINGLE(D6L525C4))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110543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1470.0014287424247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233.15825362213243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682.8607439640773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3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64.59475437674412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IF(_xlfn.SINGLE(D6L526C2)&lt;&gt;0,_xlfn.SINGLE(D6L526C2)*_xlfn.SINGLE(D6L526C4),_xlfn.SINGLE(D6L526C3)*_xlfn.SINGLE(D6L526C4))</f>
        <v>55.551488763999942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27.775744381999971</v>
      </c>
      <c r="R33" s="16" t="s">
        <v>31525</v>
      </c>
      <c r="S33" s="15">
        <f>D6L526C5-D6L526C7</f>
        <v>27.775744381999971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26.847497149374473</v>
      </c>
      <c r="X33" s="16" t="s">
        <v>31527</v>
      </c>
      <c r="Y33" s="33">
        <f>D6L526C7-D6L526C10</f>
        <v>0.92824723262549824</v>
      </c>
      <c r="Z33" s="16" t="s">
        <v>31528</v>
      </c>
      <c r="AA33" s="33">
        <f>CHOOSE(MIN(D6L526C9,RUN_YEARS),B7L805C7,B7L805C16,B7L805C25,B7L805C34,B7L805C43)</f>
        <v>110543</v>
      </c>
      <c r="AB33" s="16" t="s">
        <v>31529</v>
      </c>
      <c r="AC33" s="33">
        <f>IF(D6L526C12=0,0,D6L526C10/D6L526C12)</f>
        <v>2.4286926489578239E-4</v>
      </c>
      <c r="AD33" s="16" t="s">
        <v>31530</v>
      </c>
      <c r="AE33" s="33">
        <f>IF(D6L526C5=0,0,D6L526C10/D6L526C5)</f>
        <v>0.48329032662708676</v>
      </c>
      <c r="AF33" s="16" t="s">
        <v>31531</v>
      </c>
      <c r="AG33" s="33">
        <f>CHOOSE(MIN(D6L526C9,RUN_YEARS),B7L805C5,B7L805C14,B7L805C23,B7L805C32,B7L805C41)</f>
        <v>1470.0014287424247</v>
      </c>
      <c r="AH33" s="16" t="s">
        <v>31532</v>
      </c>
      <c r="AI33" s="33">
        <f>IF(D6L526C15=0,0,D6L526C11/D6L526C15)</f>
        <v>6.3146008872903402E-4</v>
      </c>
      <c r="AJ33" s="16" t="s">
        <v>31533</v>
      </c>
      <c r="AK33" s="33">
        <f>IF(D6L526C5=0,0,D6L526C11/D6L526C5)</f>
        <v>1.6709673372913229E-2</v>
      </c>
      <c r="AL33" s="16" t="s">
        <v>31534</v>
      </c>
      <c r="AM33" s="33">
        <f>D6L526C8*CHOOSE(MIN(D6L526C9,RUN_YEARS),B7L805C4,B7L805C13,B7L805C22,B7L805C31,B7L805C40)</f>
        <v>7.0698796315655859</v>
      </c>
      <c r="AN33" s="16" t="s">
        <v>31535</v>
      </c>
      <c r="AO33" s="33">
        <f>D6L526C8-D6L526C18</f>
        <v>20.705864750434387</v>
      </c>
      <c r="AP33" s="16" t="s">
        <v>31536</v>
      </c>
      <c r="AQ33" s="33">
        <f>CHOOSE(MIN(D6L526C9,RUN_YEARS),B7L805C2,B7L805C11,B7L805C20,B7L805C29,B7L805C38)</f>
        <v>233.15825362213243</v>
      </c>
      <c r="AR33" s="16" t="s">
        <v>31537</v>
      </c>
      <c r="AS33" s="33">
        <f>IF(D6L526C20=0,0,D6L526C18/D6L526C20)</f>
        <v>3.0322236171074497E-2</v>
      </c>
      <c r="AT33" s="16" t="s">
        <v>31538</v>
      </c>
      <c r="AU33" s="33">
        <f>IF(D6L526C5=0,0,D6L526C18/D6L526C5)</f>
        <v>0.12726714960962865</v>
      </c>
      <c r="AV33" s="16" t="s">
        <v>31539</v>
      </c>
      <c r="AW33" s="33">
        <f>CHOOSE(MIN(D6L526C9,RUN_YEARS),B7L805C1,B7L805C10,B7L805C19,B7L805C28,B7L805C37)</f>
        <v>682.8607439640773</v>
      </c>
      <c r="AX33" s="16" t="s">
        <v>31540</v>
      </c>
      <c r="AY33" s="33">
        <f>IF(D6L526C23=0,0,D6L526C19/D6L526C23)</f>
        <v>3.0322236171074497E-2</v>
      </c>
      <c r="AZ33" s="16" t="s">
        <v>31541</v>
      </c>
      <c r="BA33" s="33">
        <f>IF(D6L526C5=0,0,D6L526C19/D6L526C5)</f>
        <v>0.37273285039037135</v>
      </c>
    </row>
    <row r="34" spans="1:53" x14ac:dyDescent="0.3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152.3385023920996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IF(_xlfn.SINGLE(D6L527C2)&lt;&gt;0,_xlfn.SINGLE(D6L527C2)*_xlfn.SINGLE(D6L527C4),_xlfn.SINGLE(D6L527C3)*_xlfn.SINGLE(D6L527C4))</f>
        <v>131.01111205720565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65.505556028602825</v>
      </c>
      <c r="R34" s="16" t="s">
        <v>31545</v>
      </c>
      <c r="S34" s="15">
        <f>D6L527C5-D6L527C7</f>
        <v>65.505556028602825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63.256018135540707</v>
      </c>
      <c r="X34" s="16" t="s">
        <v>31547</v>
      </c>
      <c r="Y34" s="33">
        <f>D6L527C7-D6L527C10</f>
        <v>2.2495378930621186</v>
      </c>
      <c r="Z34" s="16" t="s">
        <v>31548</v>
      </c>
      <c r="AA34" s="33">
        <f>CHOOSE(MIN(D6L527C9,RUN_YEARS),B7L805C7,B7L805C16,B7L805C25,B7L805C34,B7L805C43)</f>
        <v>114213.66666666666</v>
      </c>
      <c r="AB34" s="16" t="s">
        <v>31549</v>
      </c>
      <c r="AC34" s="33">
        <f>IF(D6L527C12=0,0,D6L527C10/D6L527C12)</f>
        <v>5.5383930821653604E-4</v>
      </c>
      <c r="AD34" s="16" t="s">
        <v>31550</v>
      </c>
      <c r="AE34" s="33">
        <f>IF(D6L527C5=0,0,D6L527C10/D6L527C5)</f>
        <v>0.48282941150762948</v>
      </c>
      <c r="AF34" s="16" t="s">
        <v>31551</v>
      </c>
      <c r="AG34" s="33">
        <f>CHOOSE(MIN(D6L527C9,RUN_YEARS),B7L805C5,B7L805C14,B7L805C23,B7L805C32,B7L805C41)</f>
        <v>1562.1984014336126</v>
      </c>
      <c r="AH34" s="16" t="s">
        <v>31552</v>
      </c>
      <c r="AI34" s="33">
        <f>IF(D6L527C15=0,0,D6L527C11/D6L527C15)</f>
        <v>1.4399822013629908E-3</v>
      </c>
      <c r="AJ34" s="16" t="s">
        <v>31553</v>
      </c>
      <c r="AK34" s="33">
        <f>IF(D6L527C5=0,0,D6L527C11/D6L527C5)</f>
        <v>1.7170588492370509E-2</v>
      </c>
      <c r="AL34" s="16" t="s">
        <v>31554</v>
      </c>
      <c r="AM34" s="33">
        <f>D6L527C8*CHOOSE(MIN(D6L527C9,RUN_YEARS),B7L805C4,B7L805C13,B7L805C22,B7L805C31,B7L805C40)</f>
        <v>17.542471877085426</v>
      </c>
      <c r="AN34" s="16" t="s">
        <v>31555</v>
      </c>
      <c r="AO34" s="33">
        <f>D6L527C8-D6L527C18</f>
        <v>47.9630841515174</v>
      </c>
      <c r="AP34" s="16" t="s">
        <v>31556</v>
      </c>
      <c r="AQ34" s="33">
        <f>CHOOSE(MIN(D6L527C9,RUN_YEARS),B7L805C2,B7L805C11,B7L805C20,B7L805C29,B7L805C38)</f>
        <v>263.87409581854632</v>
      </c>
      <c r="AR34" s="16" t="s">
        <v>31557</v>
      </c>
      <c r="AS34" s="33">
        <f>IF(D6L527C20=0,0,D6L527C18/D6L527C20)</f>
        <v>6.6480462292700951E-2</v>
      </c>
      <c r="AT34" s="16" t="s">
        <v>31558</v>
      </c>
      <c r="AU34" s="33">
        <f>IF(D6L527C5=0,0,D6L527C18/D6L527C5)</f>
        <v>0.13390064095803988</v>
      </c>
      <c r="AV34" s="16" t="s">
        <v>31559</v>
      </c>
      <c r="AW34" s="33">
        <f>CHOOSE(MIN(D6L527C9,RUN_YEARS),B7L805C1,B7L805C10,B7L805C19,B7L805C28,B7L805C37)</f>
        <v>721.46135116126277</v>
      </c>
      <c r="AX34" s="16" t="s">
        <v>31560</v>
      </c>
      <c r="AY34" s="33">
        <f>IF(D6L527C23=0,0,D6L527C19/D6L527C23)</f>
        <v>6.6480462292700937E-2</v>
      </c>
      <c r="AZ34" s="16" t="s">
        <v>31561</v>
      </c>
      <c r="BA34" s="33">
        <f>IF(D6L527C5=0,0,D6L527C19/D6L527C5)</f>
        <v>0.36609935904196012</v>
      </c>
    </row>
    <row r="35" spans="1:53" x14ac:dyDescent="0.3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18748.539100985879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13348.739362790155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6674.3696813950774</v>
      </c>
      <c r="R35" s="16" t="s">
        <v>31565</v>
      </c>
      <c r="S35" s="15">
        <f>SUM(D6L501C8:D6L527C8)-2*SUM(D6L509C8,D6L511C8,D6L522C8,D6L524C8,D6L527C8)</f>
        <v>6674.3696813950774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6445.1724706127916</v>
      </c>
      <c r="X35" s="16" t="s">
        <v>31567</v>
      </c>
      <c r="Y35" s="33">
        <f>SUM(D6L501C11:D6L527C11)-2*SUM(D6L509C11,D6L511C11,D6L522C11,D6L524C11,D6L527C11)</f>
        <v>229.19721078228639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5.6497156139584927E-2</v>
      </c>
      <c r="AD35" s="16" t="s">
        <v>31569</v>
      </c>
      <c r="AE35" s="33">
        <f>IF(D6L528C5=0,0,D6L528C10/D6L528C5)</f>
        <v>0.48283004825001102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0.14689260596292064</v>
      </c>
      <c r="AJ35" s="16" t="s">
        <v>31571</v>
      </c>
      <c r="AK35" s="33">
        <f>IF(D6L528C5=0,0,D6L528C11/D6L528C5)</f>
        <v>1.7169951749989039E-2</v>
      </c>
      <c r="AL35" s="16" t="s">
        <v>31572</v>
      </c>
      <c r="AM35" s="33">
        <f>SUM(D6L501C18:D6L527C18)-2*SUM(D6L509C18,D6L511C18,D6L522C18,D6L524C18,D6L527C18)</f>
        <v>1784.4555939524853</v>
      </c>
      <c r="AN35" s="16" t="s">
        <v>31573</v>
      </c>
      <c r="AO35" s="33">
        <f>SUM(D6L501C19:D6L527C19)-2*SUM(D6L509C19,D6L511C19,D6L522C19,D6L524C19,D6L527C19)</f>
        <v>4889.9140874425921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6.7858549182131718</v>
      </c>
      <c r="AT35" s="16" t="s">
        <v>31575</v>
      </c>
      <c r="AU35" s="33">
        <f>IF(D6L528C5=0,0,D6L528C18/D6L528C5)</f>
        <v>0.13367970903130272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6.7858549182131709</v>
      </c>
      <c r="AZ35" s="16" t="s">
        <v>31577</v>
      </c>
      <c r="BA35" s="33">
        <f>IF(D6L528C5=0,0,D6L528C19/D6L528C5)</f>
        <v>0.36632029096869728</v>
      </c>
    </row>
    <row r="36" spans="1:53" x14ac:dyDescent="0.3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194.34215456703618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IF(_xlfn.SINGLE(D6L529C2)&lt;&gt;0,_xlfn.SINGLE(D6L529C2)*_xlfn.SINGLE(D6L529C4),_xlfn.SINGLE(D6L529C3)*_xlfn.SINGLE(D6L529C4))</f>
        <v>97.171077283518088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48.585538641759044</v>
      </c>
      <c r="R36" s="16" t="s">
        <v>31582</v>
      </c>
      <c r="S36" s="15">
        <f>D6L529C5-D6L529C7</f>
        <v>48.585538641759044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46.961841679057351</v>
      </c>
      <c r="X36" s="16" t="s">
        <v>31584</v>
      </c>
      <c r="Y36" s="33">
        <f>D6L529C7-D6L529C10</f>
        <v>1.6236969627016933</v>
      </c>
      <c r="Z36" s="16" t="s">
        <v>31585</v>
      </c>
      <c r="AA36" s="33">
        <f>CHOOSE(MIN(D6L529C9,RUN_YEARS),B7L805C7,B7L805C16,B7L805C25,B7L805C34,B7L805C43)</f>
        <v>110543</v>
      </c>
      <c r="AB36" s="16" t="s">
        <v>31586</v>
      </c>
      <c r="AC36" s="33">
        <f>IF(D6L529C12=0,0,D6L529C10/D6L529C12)</f>
        <v>4.2482872437926732E-4</v>
      </c>
      <c r="AD36" s="16" t="s">
        <v>31587</v>
      </c>
      <c r="AE36" s="33">
        <f>IF(D6L529C5=0,0,D6L529C10/D6L529C5)</f>
        <v>0.48329032662708682</v>
      </c>
      <c r="AF36" s="16" t="s">
        <v>31588</v>
      </c>
      <c r="AG36" s="33">
        <f>CHOOSE(MIN(D6L529C9,RUN_YEARS),B7L805C5,B7L805C14,B7L805C23,B7L805C32,B7L805C41)</f>
        <v>1470.0014287424247</v>
      </c>
      <c r="AH36" s="16" t="s">
        <v>31589</v>
      </c>
      <c r="AI36" s="33">
        <f>IF(D6L529C15=0,0,D6L529C11/D6L529C15)</f>
        <v>1.1045546833860932E-3</v>
      </c>
      <c r="AJ36" s="16" t="s">
        <v>31590</v>
      </c>
      <c r="AK36" s="33">
        <f>IF(D6L529C5=0,0,D6L529C11/D6L529C5)</f>
        <v>1.6709673372913205E-2</v>
      </c>
      <c r="AL36" s="16" t="s">
        <v>31591</v>
      </c>
      <c r="AM36" s="33">
        <f>D6L529C8*CHOOSE(MIN(D6L529C9,RUN_YEARS),B7L805C4,B7L805C13,B7L805C22,B7L805C31,B7L805C40)</f>
        <v>12.366686030370284</v>
      </c>
      <c r="AN36" s="16" t="s">
        <v>31592</v>
      </c>
      <c r="AO36" s="33">
        <f>D6L529C8-D6L529C18</f>
        <v>36.218852611388762</v>
      </c>
      <c r="AP36" s="16" t="s">
        <v>31593</v>
      </c>
      <c r="AQ36" s="33">
        <f>CHOOSE(MIN(D6L529C9,RUN_YEARS),B7L805C2,B7L805C11,B7L805C20,B7L805C29,B7L805C38)</f>
        <v>233.15825362213243</v>
      </c>
      <c r="AR36" s="16" t="s">
        <v>31594</v>
      </c>
      <c r="AS36" s="33">
        <f>IF(D6L529C20=0,0,D6L529C18/D6L529C20)</f>
        <v>5.30398810175184E-2</v>
      </c>
      <c r="AT36" s="16" t="s">
        <v>31595</v>
      </c>
      <c r="AU36" s="33">
        <f>IF(D6L529C5=0,0,D6L529C18/D6L529C5)</f>
        <v>0.12726714960962865</v>
      </c>
      <c r="AV36" s="16" t="s">
        <v>31596</v>
      </c>
      <c r="AW36" s="33">
        <f>CHOOSE(MIN(D6L529C9,RUN_YEARS),B7L805C1,B7L805C10,B7L805C19,B7L805C28,B7L805C37)</f>
        <v>682.8607439640773</v>
      </c>
      <c r="AX36" s="16" t="s">
        <v>31597</v>
      </c>
      <c r="AY36" s="33">
        <f>IF(D6L529C23=0,0,D6L529C19/D6L529C23)</f>
        <v>5.3039881017518407E-2</v>
      </c>
      <c r="AZ36" s="16" t="s">
        <v>31598</v>
      </c>
      <c r="BA36" s="33">
        <f>IF(D6L529C5=0,0,D6L529C19/D6L529C5)</f>
        <v>0.37273285039037135</v>
      </c>
    </row>
    <row r="37" spans="1:53" x14ac:dyDescent="0.3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</v>
      </c>
      <c r="J37" s="16" t="s">
        <v>21739</v>
      </c>
      <c r="K37" s="21">
        <f>IF(FLOW_THRU_100PCT="Y",1,1)</f>
        <v>1</v>
      </c>
      <c r="L37" s="16" t="s">
        <v>31600</v>
      </c>
      <c r="M37" s="15">
        <f>IF(_xlfn.SINGLE(D6L530C2)&lt;&gt;0,_xlfn.SINGLE(D6L530C2)*_xlfn.SINGLE(D6L530C4),_xlfn.SINGLE(D6L530C3)*_xlfn.SINGLE(D6L530C4))</f>
        <v>0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</v>
      </c>
      <c r="R37" s="16" t="s">
        <v>31602</v>
      </c>
      <c r="S37" s="15">
        <f>D6L530C5-D6L530C7</f>
        <v>0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</v>
      </c>
      <c r="X37" s="16" t="s">
        <v>31604</v>
      </c>
      <c r="Y37" s="33">
        <f>D6L530C7-D6L530C10</f>
        <v>0</v>
      </c>
      <c r="Z37" s="16" t="s">
        <v>31605</v>
      </c>
      <c r="AA37" s="33">
        <f>CHOOSE(MIN(D6L530C9,RUN_YEARS),B7L805C7,B7L805C16,B7L805C25,B7L805C34,B7L805C43)</f>
        <v>110543</v>
      </c>
      <c r="AB37" s="16" t="s">
        <v>31606</v>
      </c>
      <c r="AC37" s="33">
        <f>IF(D6L530C12=0,0,D6L530C10/D6L530C12)</f>
        <v>0</v>
      </c>
      <c r="AD37" s="16" t="s">
        <v>31607</v>
      </c>
      <c r="AE37" s="33">
        <f>IF(D6L530C5=0,0,D6L530C10/D6L530C5)</f>
        <v>0</v>
      </c>
      <c r="AF37" s="16" t="s">
        <v>31608</v>
      </c>
      <c r="AG37" s="33">
        <f>CHOOSE(MIN(D6L530C9,RUN_YEARS),B7L805C5,B7L805C14,B7L805C23,B7L805C32,B7L805C41)</f>
        <v>1470.0014287424247</v>
      </c>
      <c r="AH37" s="16" t="s">
        <v>31609</v>
      </c>
      <c r="AI37" s="33">
        <f>IF(D6L530C15=0,0,D6L530C11/D6L530C15)</f>
        <v>0</v>
      </c>
      <c r="AJ37" s="16" t="s">
        <v>31610</v>
      </c>
      <c r="AK37" s="33">
        <f>IF(D6L530C5=0,0,D6L530C11/D6L530C5)</f>
        <v>0</v>
      </c>
      <c r="AL37" s="16" t="s">
        <v>31611</v>
      </c>
      <c r="AM37" s="33">
        <f>D6L530C8*CHOOSE(MIN(D6L530C9,RUN_YEARS),B7L805C4,B7L805C13,B7L805C22,B7L805C31,B7L805C40)</f>
        <v>0</v>
      </c>
      <c r="AN37" s="16" t="s">
        <v>31612</v>
      </c>
      <c r="AO37" s="33">
        <f>D6L530C8-D6L530C18</f>
        <v>0</v>
      </c>
      <c r="AP37" s="16" t="s">
        <v>31613</v>
      </c>
      <c r="AQ37" s="33">
        <f>CHOOSE(MIN(D6L530C9,RUN_YEARS),B7L805C2,B7L805C11,B7L805C20,B7L805C29,B7L805C38)</f>
        <v>233.15825362213243</v>
      </c>
      <c r="AR37" s="16" t="s">
        <v>31614</v>
      </c>
      <c r="AS37" s="33">
        <f>IF(D6L530C20=0,0,D6L530C18/D6L530C20)</f>
        <v>0</v>
      </c>
      <c r="AT37" s="16" t="s">
        <v>31615</v>
      </c>
      <c r="AU37" s="33">
        <f>IF(D6L530C5=0,0,D6L530C18/D6L530C5)</f>
        <v>0</v>
      </c>
      <c r="AV37" s="16" t="s">
        <v>31616</v>
      </c>
      <c r="AW37" s="33">
        <f>CHOOSE(MIN(D6L530C9,RUN_YEARS),B7L805C1,B7L805C10,B7L805C19,B7L805C28,B7L805C37)</f>
        <v>682.8607439640773</v>
      </c>
      <c r="AX37" s="16" t="s">
        <v>31617</v>
      </c>
      <c r="AY37" s="33">
        <f>IF(D6L530C23=0,0,D6L530C19/D6L530C23)</f>
        <v>0</v>
      </c>
      <c r="AZ37" s="16" t="s">
        <v>31618</v>
      </c>
      <c r="BA37" s="33">
        <f>IF(D6L530C5=0,0,D6L530C19/D6L530C5)</f>
        <v>0</v>
      </c>
    </row>
    <row r="38" spans="1:53" x14ac:dyDescent="0.3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105.956496362834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IF(_xlfn.SINGLE(D6L531C2)&lt;&gt;0,_xlfn.SINGLE(D6L531C2)*_xlfn.SINGLE(D6L531C4),_xlfn.SINGLE(D6L531C3)*_xlfn.SINGLE(D6L531C4))</f>
        <v>52.978248181417001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26.489124090708501</v>
      </c>
      <c r="R38" s="16" t="s">
        <v>31622</v>
      </c>
      <c r="S38" s="15">
        <f>D6L531C5-D6L531C7</f>
        <v>26.489124090708501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25.603874867727889</v>
      </c>
      <c r="X38" s="16" t="s">
        <v>31624</v>
      </c>
      <c r="Y38" s="33">
        <f>D6L531C7-D6L531C10</f>
        <v>0.88524922298061171</v>
      </c>
      <c r="Z38" s="16" t="s">
        <v>31625</v>
      </c>
      <c r="AA38" s="33">
        <f>CHOOSE(MIN(D6L531C9,RUN_YEARS),B7L805C7,B7L805C16,B7L805C25,B7L805C34,B7L805C43)</f>
        <v>110543</v>
      </c>
      <c r="AB38" s="16" t="s">
        <v>31626</v>
      </c>
      <c r="AC38" s="33">
        <f>IF(D6L531C12=0,0,D6L531C10/D6L531C12)</f>
        <v>2.316191424850772E-4</v>
      </c>
      <c r="AD38" s="16" t="s">
        <v>31627</v>
      </c>
      <c r="AE38" s="33">
        <f>IF(D6L531C5=0,0,D6L531C10/D6L531C5)</f>
        <v>0.48329032662708676</v>
      </c>
      <c r="AF38" s="16" t="s">
        <v>31628</v>
      </c>
      <c r="AG38" s="33">
        <f>CHOOSE(MIN(D6L531C9,RUN_YEARS),B7L805C5,B7L805C14,B7L805C23,B7L805C32,B7L805C41)</f>
        <v>1470.0014287424247</v>
      </c>
      <c r="AH38" s="16" t="s">
        <v>31629</v>
      </c>
      <c r="AI38" s="33">
        <f>IF(D6L531C15=0,0,D6L531C11/D6L531C15)</f>
        <v>6.0220977046120008E-4</v>
      </c>
      <c r="AJ38" s="16" t="s">
        <v>31630</v>
      </c>
      <c r="AK38" s="33">
        <f>IF(D6L531C5=0,0,D6L531C11/D6L531C5)</f>
        <v>1.6709673372913215E-2</v>
      </c>
      <c r="AL38" s="16" t="s">
        <v>31631</v>
      </c>
      <c r="AM38" s="33">
        <f>D6L531C8*CHOOSE(MIN(D6L531C9,RUN_YEARS),B7L805C4,B7L805C13,B7L805C22,B7L805C31,B7L805C40)</f>
        <v>6.7423906373604341</v>
      </c>
      <c r="AN38" s="16" t="s">
        <v>31632</v>
      </c>
      <c r="AO38" s="33">
        <f>D6L531C8-D6L531C18</f>
        <v>19.746733453348067</v>
      </c>
      <c r="AP38" s="16" t="s">
        <v>31633</v>
      </c>
      <c r="AQ38" s="33">
        <f>CHOOSE(MIN(D6L531C9,RUN_YEARS),B7L805C2,B7L805C11,B7L805C20,B7L805C29,B7L805C38)</f>
        <v>233.15825362213243</v>
      </c>
      <c r="AR38" s="16" t="s">
        <v>31634</v>
      </c>
      <c r="AS38" s="33">
        <f>IF(D6L531C20=0,0,D6L531C18/D6L531C20)</f>
        <v>2.8917657996733324E-2</v>
      </c>
      <c r="AT38" s="16" t="s">
        <v>31635</v>
      </c>
      <c r="AU38" s="33">
        <f>IF(D6L531C5=0,0,D6L531C18/D6L531C5)</f>
        <v>0.12726714960962865</v>
      </c>
      <c r="AV38" s="16" t="s">
        <v>31636</v>
      </c>
      <c r="AW38" s="33">
        <f>CHOOSE(MIN(D6L531C9,RUN_YEARS),B7L805C1,B7L805C10,B7L805C19,B7L805C28,B7L805C37)</f>
        <v>682.8607439640773</v>
      </c>
      <c r="AX38" s="16" t="s">
        <v>31637</v>
      </c>
      <c r="AY38" s="33">
        <f>IF(D6L531C23=0,0,D6L531C19/D6L531C23)</f>
        <v>2.8917657996733324E-2</v>
      </c>
      <c r="AZ38" s="16" t="s">
        <v>31638</v>
      </c>
      <c r="BA38" s="33">
        <f>IF(D6L531C5=0,0,D6L531C19/D6L531C5)</f>
        <v>0.37273285039037135</v>
      </c>
    </row>
    <row r="39" spans="1:53" x14ac:dyDescent="0.3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IF(_xlfn.SINGLE(D6L532C2)&lt;&gt;0,_xlfn.SINGLE(D6L532C2)*_xlfn.SINGLE(D6L532C4),_xlfn.SINGLE(D6L532C3)*_xlfn.SINGLE(D6L532C4))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110543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1470.0014287424247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233.15825362213243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682.8607439640773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3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2334</v>
      </c>
      <c r="J40" s="16" t="s">
        <v>21739</v>
      </c>
      <c r="K40" s="21">
        <f>IF(FLOW_THRU_100PCT="Y",1,1)</f>
        <v>1</v>
      </c>
      <c r="L40" s="16" t="s">
        <v>31660</v>
      </c>
      <c r="M40" s="15">
        <f>IF(_xlfn.SINGLE(D6L533C2)&lt;&gt;0,_xlfn.SINGLE(D6L533C2)*_xlfn.SINGLE(D6L533C4),_xlfn.SINGLE(D6L533C3)*_xlfn.SINGLE(D6L533C4))</f>
        <v>2334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933.6</v>
      </c>
      <c r="R40" s="16" t="s">
        <v>31663</v>
      </c>
      <c r="S40" s="15">
        <f>D6L533C5-D6L533C7</f>
        <v>1400.4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902.39969787809639</v>
      </c>
      <c r="X40" s="16" t="s">
        <v>31665</v>
      </c>
      <c r="Y40" s="33">
        <f>D6L533C7-D6L533C10</f>
        <v>31.200302121903633</v>
      </c>
      <c r="Z40" s="16" t="s">
        <v>31666</v>
      </c>
      <c r="AA40" s="33">
        <f>CHOOSE(MIN(D6L533C9,RUN_YEARS),B7L805C7,B7L805C16,B7L805C25,B7L805C34,B7L805C43)</f>
        <v>110543</v>
      </c>
      <c r="AB40" s="16" t="s">
        <v>31667</v>
      </c>
      <c r="AC40" s="33">
        <f>IF(D6L533C12=0,0,D6L533C10/D6L533C12)</f>
        <v>8.1633364200184213E-3</v>
      </c>
      <c r="AD40" s="16" t="s">
        <v>31668</v>
      </c>
      <c r="AE40" s="33">
        <f>IF(D6L533C5=0,0,D6L533C10/D6L533C5)</f>
        <v>0.38663226130166939</v>
      </c>
      <c r="AF40" s="16" t="s">
        <v>31669</v>
      </c>
      <c r="AG40" s="33">
        <f>CHOOSE(MIN(D6L533C9,RUN_YEARS),B7L805C5,B7L805C14,B7L805C23,B7L805C32,B7L805C41)</f>
        <v>1470.0014287424247</v>
      </c>
      <c r="AH40" s="16" t="s">
        <v>31670</v>
      </c>
      <c r="AI40" s="33">
        <f>IF(D6L533C15=0,0,D6L533C11/D6L533C15)</f>
        <v>2.1224674692047925E-2</v>
      </c>
      <c r="AJ40" s="16" t="s">
        <v>31671</v>
      </c>
      <c r="AK40" s="33">
        <f>IF(D6L533C5=0,0,D6L533C11/D6L533C5)</f>
        <v>1.3367738698330606E-2</v>
      </c>
      <c r="AL40" s="16" t="s">
        <v>31672</v>
      </c>
      <c r="AM40" s="33">
        <f>D6L533C8*CHOOSE(MIN(D6L533C9,RUN_YEARS),B7L805C4,B7L805C13,B7L805C22,B7L805C31,B7L805C40)</f>
        <v>356.44983262664795</v>
      </c>
      <c r="AN40" s="16" t="s">
        <v>31673</v>
      </c>
      <c r="AO40" s="33">
        <f>D6L533C8-D6L533C18</f>
        <v>1043.9501673733521</v>
      </c>
      <c r="AP40" s="16" t="s">
        <v>31674</v>
      </c>
      <c r="AQ40" s="33">
        <f>CHOOSE(MIN(D6L533C9,RUN_YEARS),B7L805C2,B7L805C11,B7L805C20,B7L805C29,B7L805C38)</f>
        <v>233.15825362213243</v>
      </c>
      <c r="AR40" s="16" t="s">
        <v>31675</v>
      </c>
      <c r="AS40" s="33">
        <f>IF(D6L533C20=0,0,D6L533C18/D6L533C20)</f>
        <v>1.5287892540331334</v>
      </c>
      <c r="AT40" s="16" t="s">
        <v>31676</v>
      </c>
      <c r="AU40" s="33">
        <f>IF(D6L533C5=0,0,D6L533C18/D6L533C5)</f>
        <v>0.15272057953155438</v>
      </c>
      <c r="AV40" s="16" t="s">
        <v>31677</v>
      </c>
      <c r="AW40" s="33">
        <f>CHOOSE(MIN(D6L533C9,RUN_YEARS),B7L805C1,B7L805C10,B7L805C19,B7L805C28,B7L805C37)</f>
        <v>682.8607439640773</v>
      </c>
      <c r="AX40" s="16" t="s">
        <v>31678</v>
      </c>
      <c r="AY40" s="33">
        <f>IF(D6L533C23=0,0,D6L533C19/D6L533C23)</f>
        <v>1.5287892540331331</v>
      </c>
      <c r="AZ40" s="16" t="s">
        <v>31679</v>
      </c>
      <c r="BA40" s="33">
        <f>IF(D6L533C5=0,0,D6L533C19/D6L533C5)</f>
        <v>0.4472794204684456</v>
      </c>
    </row>
    <row r="41" spans="1:53" x14ac:dyDescent="0.3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23334</v>
      </c>
      <c r="J41" s="16" t="s">
        <v>21739</v>
      </c>
      <c r="K41" s="21">
        <f>IF(FLOW_THRU_100PCT="Y",1,1)</f>
        <v>1</v>
      </c>
      <c r="L41" s="16" t="s">
        <v>31681</v>
      </c>
      <c r="M41" s="15">
        <f>IF(_xlfn.SINGLE(D6L534C2)&lt;&gt;0,_xlfn.SINGLE(D6L534C2)*_xlfn.SINGLE(D6L534C4),_xlfn.SINGLE(D6L534C3)*_xlfn.SINGLE(D6L534C4))</f>
        <v>23334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23334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110543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1470.0014287424247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5939.30333798215</v>
      </c>
      <c r="AN41" s="16" t="s">
        <v>31692</v>
      </c>
      <c r="AO41" s="33">
        <f>D6L534C8-D6L534C18</f>
        <v>17394.69666201785</v>
      </c>
      <c r="AP41" s="16" t="s">
        <v>31693</v>
      </c>
      <c r="AQ41" s="33">
        <f>CHOOSE(MIN(D6L534C9,RUN_YEARS),B7L805C2,B7L805C11,B7L805C20,B7L805C29,B7L805C38)</f>
        <v>233.15825362213243</v>
      </c>
      <c r="AR41" s="16" t="s">
        <v>31694</v>
      </c>
      <c r="AS41" s="33">
        <f>IF(D6L534C20=0,0,D6L534C18/D6L534C20)</f>
        <v>25.473270818058506</v>
      </c>
      <c r="AT41" s="16" t="s">
        <v>31695</v>
      </c>
      <c r="AU41" s="33">
        <f>IF(D6L534C5=0,0,D6L534C18/D6L534C5)</f>
        <v>0.2545342992192573</v>
      </c>
      <c r="AV41" s="16" t="s">
        <v>31696</v>
      </c>
      <c r="AW41" s="33">
        <f>CHOOSE(MIN(D6L534C9,RUN_YEARS),B7L805C1,B7L805C10,B7L805C19,B7L805C28,B7L805C37)</f>
        <v>682.8607439640773</v>
      </c>
      <c r="AX41" s="16" t="s">
        <v>31697</v>
      </c>
      <c r="AY41" s="33">
        <f>IF(D6L534C23=0,0,D6L534C19/D6L534C23)</f>
        <v>25.473270818058506</v>
      </c>
      <c r="AZ41" s="16" t="s">
        <v>31698</v>
      </c>
      <c r="BA41" s="33">
        <f>IF(D6L534C5=0,0,D6L534C19/D6L534C5)</f>
        <v>0.7454657007807427</v>
      </c>
    </row>
    <row r="42" spans="1:53" x14ac:dyDescent="0.3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1377</v>
      </c>
      <c r="J42" s="16" t="s">
        <v>21739</v>
      </c>
      <c r="K42" s="21">
        <f>IF(FLOW_THRU_100PCT="Y",1,1)</f>
        <v>1</v>
      </c>
      <c r="L42" s="16" t="s">
        <v>31701</v>
      </c>
      <c r="M42" s="15">
        <f>IF(_xlfn.SINGLE(D6L535C2)&lt;&gt;0,_xlfn.SINGLE(D6L535C2)*_xlfn.SINGLE(D6L535C4),_xlfn.SINGLE(D6L535C3)*_xlfn.SINGLE(D6L535C4))</f>
        <v>1377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1377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1330.9815595309969</v>
      </c>
      <c r="X42" s="16" t="s">
        <v>31705</v>
      </c>
      <c r="Y42" s="33">
        <f>D6L535C7-D6L535C10</f>
        <v>46.018440469003053</v>
      </c>
      <c r="Z42" s="16" t="s">
        <v>31706</v>
      </c>
      <c r="AA42" s="33">
        <f>CHOOSE(MIN(D6L535C9,RUN_YEARS),B7L805C7,B7L805C16,B7L805C25,B7L805C34,B7L805C43)</f>
        <v>110543</v>
      </c>
      <c r="AB42" s="16" t="s">
        <v>31707</v>
      </c>
      <c r="AC42" s="33">
        <f>IF(D6L535C12=0,0,D6L535C10/D6L535C12)</f>
        <v>1.2040396583510462E-2</v>
      </c>
      <c r="AD42" s="16" t="s">
        <v>31708</v>
      </c>
      <c r="AE42" s="33">
        <f>IF(D6L535C5=0,0,D6L535C10/D6L535C5)</f>
        <v>0.96658065325417353</v>
      </c>
      <c r="AF42" s="16" t="s">
        <v>31709</v>
      </c>
      <c r="AG42" s="33">
        <f>CHOOSE(MIN(D6L535C9,RUN_YEARS),B7L805C5,B7L805C14,B7L805C23,B7L805C32,B7L805C41)</f>
        <v>1470.0014287424247</v>
      </c>
      <c r="AH42" s="16" t="s">
        <v>31710</v>
      </c>
      <c r="AI42" s="33">
        <f>IF(D6L535C15=0,0,D6L535C11/D6L535C15)</f>
        <v>3.1305031117127208E-2</v>
      </c>
      <c r="AJ42" s="16" t="s">
        <v>31711</v>
      </c>
      <c r="AK42" s="33">
        <f>IF(D6L535C5=0,0,D6L535C11/D6L535C5)</f>
        <v>3.3419346745826473E-2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233.15825362213243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682.8607439640773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3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1488</v>
      </c>
      <c r="J43" s="16" t="s">
        <v>21739</v>
      </c>
      <c r="K43" s="21">
        <f>IF(FLOW_THRU_100PCT="Y",1,1)</f>
        <v>1</v>
      </c>
      <c r="L43" s="16" t="s">
        <v>31722</v>
      </c>
      <c r="M43" s="15">
        <f>IF(_xlfn.SINGLE(D6L536C2)&lt;&gt;0,_xlfn.SINGLE(D6L536C2)*_xlfn.SINGLE(D6L536C4),_xlfn.SINGLE(D6L536C3)*_xlfn.SINGLE(D6L536C4))</f>
        <v>1488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1488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110543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1470.0014287424247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378.74703723825485</v>
      </c>
      <c r="AN43" s="16" t="s">
        <v>31733</v>
      </c>
      <c r="AO43" s="33">
        <f>D6L536C8-D6L536C18</f>
        <v>1109.252962761745</v>
      </c>
      <c r="AP43" s="16" t="s">
        <v>31734</v>
      </c>
      <c r="AQ43" s="33">
        <f>CHOOSE(MIN(D6L536C9,RUN_YEARS),B7L805C2,B7L805C11,B7L805C20,B7L805C29,B7L805C38)</f>
        <v>233.15825362213243</v>
      </c>
      <c r="AR43" s="16" t="s">
        <v>31735</v>
      </c>
      <c r="AS43" s="33">
        <f>IF(D6L536C20=0,0,D6L536C18/D6L536C20)</f>
        <v>1.6244204584413755</v>
      </c>
      <c r="AT43" s="16" t="s">
        <v>31736</v>
      </c>
      <c r="AU43" s="33">
        <f>IF(D6L536C5=0,0,D6L536C18/D6L536C5)</f>
        <v>0.2545342992192573</v>
      </c>
      <c r="AV43" s="16" t="s">
        <v>31737</v>
      </c>
      <c r="AW43" s="33">
        <f>CHOOSE(MIN(D6L536C9,RUN_YEARS),B7L805C1,B7L805C10,B7L805C19,B7L805C28,B7L805C37)</f>
        <v>682.8607439640773</v>
      </c>
      <c r="AX43" s="16" t="s">
        <v>31738</v>
      </c>
      <c r="AY43" s="33">
        <f>IF(D6L536C23=0,0,D6L536C19/D6L536C23)</f>
        <v>1.6244204584413753</v>
      </c>
      <c r="AZ43" s="16" t="s">
        <v>31739</v>
      </c>
      <c r="BA43" s="33">
        <f>IF(D6L536C5=0,0,D6L536C19/D6L536C5)</f>
        <v>0.74546570078074259</v>
      </c>
    </row>
    <row r="44" spans="1:53" x14ac:dyDescent="0.3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28833.298650929872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28683.149325464936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2385.6746627324674</v>
      </c>
      <c r="R44" s="16" t="s">
        <v>31743</v>
      </c>
      <c r="S44" s="15">
        <f>SUM(D6L529C8:D6L536C8)</f>
        <v>26297.474662732468</v>
      </c>
      <c r="U44" s="21" t="str">
        <f>NULL_VALUE</f>
        <v>n/a</v>
      </c>
      <c r="V44" s="16" t="s">
        <v>31744</v>
      </c>
      <c r="W44" s="33">
        <f>SUM(D6L529C10:D6L536C10)</f>
        <v>2305.9469739558785</v>
      </c>
      <c r="X44" s="16" t="s">
        <v>31745</v>
      </c>
      <c r="Y44" s="33">
        <f>SUM(D6L529C11:D6L536C11)</f>
        <v>79.727688776588991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2.0860180870393229E-2</v>
      </c>
      <c r="AD44" s="16" t="s">
        <v>31747</v>
      </c>
      <c r="AE44" s="33">
        <f>IF(D6L537C5=0,0,D6L537C10/D6L537C5)</f>
        <v>8.0393786184024638E-2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5.4236470263022425E-2</v>
      </c>
      <c r="AJ44" s="16" t="s">
        <v>31749</v>
      </c>
      <c r="AK44" s="33">
        <f>IF(D6L537C5=0,0,D6L537C11/D6L537C5)</f>
        <v>2.7796002409612199E-3</v>
      </c>
      <c r="AL44" s="16" t="s">
        <v>31750</v>
      </c>
      <c r="AM44" s="33">
        <f>SUM(D6L529C18:D6L536C18)</f>
        <v>6693.6092845147832</v>
      </c>
      <c r="AN44" s="16" t="s">
        <v>31751</v>
      </c>
      <c r="AO44" s="33">
        <f>SUM(D6L529C19:D6L536C19)</f>
        <v>19603.865378217684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28.708438069547267</v>
      </c>
      <c r="AT44" s="16" t="s">
        <v>31753</v>
      </c>
      <c r="AU44" s="33">
        <f>IF(D6L537C5=0,0,D6L537C18/D6L537C5)</f>
        <v>0.23336381959188102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28.708438069547267</v>
      </c>
      <c r="AZ44" s="16" t="s">
        <v>31755</v>
      </c>
      <c r="BA44" s="33">
        <f>IF(D6L537C5=0,0,D6L537C19/D6L537C5)</f>
        <v>0.68346279398313314</v>
      </c>
    </row>
    <row r="45" spans="1:53" x14ac:dyDescent="0.3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697.81491413839331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IF(_xlfn.SINGLE(D6L538C2)&lt;&gt;0,_xlfn.SINGLE(D6L538C2)*_xlfn.SINGLE(D6L538C4),_xlfn.SINGLE(D6L538C3)*_xlfn.SINGLE(D6L538C4))</f>
        <v>348.90745706919665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174.45372853459833</v>
      </c>
      <c r="R45" s="16" t="s">
        <v>31760</v>
      </c>
      <c r="S45" s="15">
        <f>D6L538C5-D6L538C7</f>
        <v>174.45372853459833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168.6235988895983</v>
      </c>
      <c r="X45" s="16" t="s">
        <v>31762</v>
      </c>
      <c r="Y45" s="33">
        <f>D6L538C7-D6L538C10</f>
        <v>5.8301296450000279</v>
      </c>
      <c r="Z45" s="16" t="s">
        <v>31763</v>
      </c>
      <c r="AA45" s="33">
        <f>CHOOSE(MIN(D6L538C9,RUN_YEARS),B7L805C7,B7L805C16,B7L805C25,B7L805C34,B7L805C43)</f>
        <v>110543</v>
      </c>
      <c r="AB45" s="16" t="s">
        <v>31764</v>
      </c>
      <c r="AC45" s="33">
        <f>IF(D6L538C12=0,0,D6L538C10/D6L538C12)</f>
        <v>1.5254118206453444E-3</v>
      </c>
      <c r="AD45" s="16" t="s">
        <v>31765</v>
      </c>
      <c r="AE45" s="33">
        <f>IF(D6L538C5=0,0,D6L538C10/D6L538C5)</f>
        <v>0.48329032662708676</v>
      </c>
      <c r="AF45" s="16" t="s">
        <v>31766</v>
      </c>
      <c r="AG45" s="33">
        <f>CHOOSE(MIN(D6L538C9,RUN_YEARS),B7L805C5,B7L805C14,B7L805C23,B7L805C32,B7L805C41)</f>
        <v>1470.0014287424247</v>
      </c>
      <c r="AH45" s="16" t="s">
        <v>31767</v>
      </c>
      <c r="AI45" s="33">
        <f>IF(D6L538C15=0,0,D6L538C11/D6L538C15)</f>
        <v>3.9660707336778992E-3</v>
      </c>
      <c r="AJ45" s="16" t="s">
        <v>31768</v>
      </c>
      <c r="AK45" s="33">
        <f>IF(D6L538C5=0,0,D6L538C11/D6L538C5)</f>
        <v>1.670967337291325E-2</v>
      </c>
      <c r="AL45" s="16" t="s">
        <v>31769</v>
      </c>
      <c r="AM45" s="33">
        <f>D6L538C8*CHOOSE(MIN(D6L538C9,RUN_YEARS),B7L805C4,B7L805C13,B7L805C22,B7L805C31,B7L805C40)</f>
        <v>44.404457538740537</v>
      </c>
      <c r="AN45" s="16" t="s">
        <v>31770</v>
      </c>
      <c r="AO45" s="33">
        <f>D6L538C8-D6L538C18</f>
        <v>130.0492709958578</v>
      </c>
      <c r="AP45" s="16" t="s">
        <v>31771</v>
      </c>
      <c r="AQ45" s="33">
        <f>CHOOSE(MIN(D6L538C9,RUN_YEARS),B7L805C2,B7L805C11,B7L805C20,B7L805C29,B7L805C38)</f>
        <v>233.15825362213243</v>
      </c>
      <c r="AR45" s="16" t="s">
        <v>31772</v>
      </c>
      <c r="AS45" s="33">
        <f>IF(D6L538C20=0,0,D6L538C18/D6L538C20)</f>
        <v>0.19044771887297007</v>
      </c>
      <c r="AT45" s="16" t="s">
        <v>31773</v>
      </c>
      <c r="AU45" s="33">
        <f>IF(D6L538C5=0,0,D6L538C18/D6L538C5)</f>
        <v>0.12726714960962865</v>
      </c>
      <c r="AV45" s="16" t="s">
        <v>31774</v>
      </c>
      <c r="AW45" s="33">
        <f>CHOOSE(MIN(D6L538C9,RUN_YEARS),B7L805C1,B7L805C10,B7L805C19,B7L805C28,B7L805C37)</f>
        <v>682.8607439640773</v>
      </c>
      <c r="AX45" s="16" t="s">
        <v>31775</v>
      </c>
      <c r="AY45" s="33">
        <f>IF(D6L538C23=0,0,D6L538C19/D6L538C23)</f>
        <v>0.19044771887297007</v>
      </c>
      <c r="AZ45" s="16" t="s">
        <v>31776</v>
      </c>
      <c r="BA45" s="33">
        <f>IF(D6L538C5=0,0,D6L538C19/D6L538C5)</f>
        <v>0.37273285039037135</v>
      </c>
    </row>
    <row r="46" spans="1:53" x14ac:dyDescent="0.3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5579.9460894190797</v>
      </c>
      <c r="J46" s="16" t="s">
        <v>21739</v>
      </c>
      <c r="K46" s="21">
        <f>IF(FLOW_THRU_100PCT="Y",1,1)</f>
        <v>1</v>
      </c>
      <c r="L46" s="16" t="s">
        <v>31778</v>
      </c>
      <c r="M46" s="15">
        <f>IF(_xlfn.SINGLE(D6L539C2)&lt;&gt;0,_xlfn.SINGLE(D6L539C2)*_xlfn.SINGLE(D6L539C4),_xlfn.SINGLE(D6L539C3)*_xlfn.SINGLE(D6L539C4))</f>
        <v>5579.9460894190797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2231.9784357676322</v>
      </c>
      <c r="R46" s="16" t="s">
        <v>31780</v>
      </c>
      <c r="S46" s="15">
        <f>D6L539C5-D6L539C7</f>
        <v>3347.9676536514476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2157.3871744935063</v>
      </c>
      <c r="X46" s="16" t="s">
        <v>31782</v>
      </c>
      <c r="Y46" s="33">
        <f>D6L539C7-D6L539C10</f>
        <v>74.591261274125827</v>
      </c>
      <c r="Z46" s="16" t="s">
        <v>31783</v>
      </c>
      <c r="AA46" s="33">
        <f>CHOOSE(MIN(D6L539C9,RUN_YEARS),B7L805C7,B7L805C16,B7L805C25,B7L805C34,B7L805C43)</f>
        <v>110543</v>
      </c>
      <c r="AB46" s="16" t="s">
        <v>31784</v>
      </c>
      <c r="AC46" s="33">
        <f>IF(D6L539C12=0,0,D6L539C10/D6L539C12)</f>
        <v>1.9516271265421659E-2</v>
      </c>
      <c r="AD46" s="16" t="s">
        <v>31785</v>
      </c>
      <c r="AE46" s="33">
        <f>IF(D6L539C5=0,0,D6L539C10/D6L539C5)</f>
        <v>0.38663226130166944</v>
      </c>
      <c r="AF46" s="16" t="s">
        <v>31786</v>
      </c>
      <c r="AG46" s="33">
        <f>CHOOSE(MIN(D6L539C9,RUN_YEARS),B7L805C5,B7L805C14,B7L805C23,B7L805C32,B7L805C41)</f>
        <v>1470.0014287424247</v>
      </c>
      <c r="AH46" s="16" t="s">
        <v>31787</v>
      </c>
      <c r="AI46" s="33">
        <f>IF(D6L539C15=0,0,D6L539C11/D6L539C15)</f>
        <v>5.0742305290096282E-2</v>
      </c>
      <c r="AJ46" s="16" t="s">
        <v>31788</v>
      </c>
      <c r="AK46" s="33">
        <f>IF(D6L539C5=0,0,D6L539C11/D6L539C5)</f>
        <v>1.3367738698330581E-2</v>
      </c>
      <c r="AL46" s="16" t="s">
        <v>31789</v>
      </c>
      <c r="AM46" s="33">
        <f>D6L539C8*CHOOSE(MIN(D6L539C9,RUN_YEARS),B7L805C4,B7L805C13,B7L805C22,B7L805C31,B7L805C40)</f>
        <v>852.17260053091229</v>
      </c>
      <c r="AN46" s="16" t="s">
        <v>31790</v>
      </c>
      <c r="AO46" s="33">
        <f>D6L539C8-D6L539C18</f>
        <v>2495.7950531205352</v>
      </c>
      <c r="AP46" s="16" t="s">
        <v>31791</v>
      </c>
      <c r="AQ46" s="33">
        <f>CHOOSE(MIN(D6L539C9,RUN_YEARS),B7L805C2,B7L805C11,B7L805C20,B7L805C29,B7L805C38)</f>
        <v>233.15825362213243</v>
      </c>
      <c r="AR46" s="16" t="s">
        <v>31792</v>
      </c>
      <c r="AS46" s="33">
        <f>IF(D6L539C20=0,0,D6L539C18/D6L539C20)</f>
        <v>3.6549107196178632</v>
      </c>
      <c r="AT46" s="16" t="s">
        <v>31793</v>
      </c>
      <c r="AU46" s="33">
        <f>IF(D6L539C5=0,0,D6L539C18/D6L539C5)</f>
        <v>0.15272057953155435</v>
      </c>
      <c r="AV46" s="16" t="s">
        <v>31794</v>
      </c>
      <c r="AW46" s="33">
        <f>CHOOSE(MIN(D6L539C9,RUN_YEARS),B7L805C1,B7L805C10,B7L805C19,B7L805C28,B7L805C37)</f>
        <v>682.8607439640773</v>
      </c>
      <c r="AX46" s="16" t="s">
        <v>31795</v>
      </c>
      <c r="AY46" s="33">
        <f>IF(D6L539C23=0,0,D6L539C19/D6L539C23)</f>
        <v>3.6549107196178632</v>
      </c>
      <c r="AZ46" s="16" t="s">
        <v>31796</v>
      </c>
      <c r="BA46" s="33">
        <f>IF(D6L539C5=0,0,D6L539C19/D6L539C5)</f>
        <v>0.4472794204684456</v>
      </c>
    </row>
    <row r="47" spans="1:53" x14ac:dyDescent="0.3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6277.7610035574726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5928.8535464882762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2406.4321643022304</v>
      </c>
      <c r="R47" s="16" t="s">
        <v>31800</v>
      </c>
      <c r="S47" s="15">
        <f>SUM(D6L538C8:D6L539C8)</f>
        <v>3522.4213821860458</v>
      </c>
      <c r="U47" s="21" t="str">
        <f>NULL_VALUE</f>
        <v>n/a</v>
      </c>
      <c r="V47" s="16" t="s">
        <v>31801</v>
      </c>
      <c r="W47" s="33">
        <f>SUM(D6L538C10:D6L539C10)</f>
        <v>2326.0107733831046</v>
      </c>
      <c r="X47" s="16" t="s">
        <v>31802</v>
      </c>
      <c r="Y47" s="33">
        <f>SUM(D6L538C11:D6L539C11)</f>
        <v>80.421390919125855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2.1041683086067003E-2</v>
      </c>
      <c r="AD47" s="16" t="s">
        <v>31804</v>
      </c>
      <c r="AE47" s="33">
        <f>IF(D6L540C5=0,0,D6L540C10/D6L540C5)</f>
        <v>0.39232049757087117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5.470837602377418E-2</v>
      </c>
      <c r="AJ47" s="16" t="s">
        <v>31806</v>
      </c>
      <c r="AK47" s="33">
        <f>IF(D6L540C5=0,0,D6L540C11/D6L540C5)</f>
        <v>1.3564408411936624E-2</v>
      </c>
      <c r="AL47" s="16" t="s">
        <v>31807</v>
      </c>
      <c r="AM47" s="33">
        <f>SUM(D6L538C18:D6L539C18)</f>
        <v>896.57705806965282</v>
      </c>
      <c r="AN47" s="16" t="s">
        <v>31808</v>
      </c>
      <c r="AO47" s="33">
        <f>SUM(D6L538C19:D6L539C19)</f>
        <v>2625.8443241163932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3.845358438490833</v>
      </c>
      <c r="AT47" s="16" t="s">
        <v>31810</v>
      </c>
      <c r="AU47" s="33">
        <f>IF(D6L540C5=0,0,D6L540C18/D6L540C5)</f>
        <v>0.15122266911124918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3.845358438490833</v>
      </c>
      <c r="AZ47" s="16" t="s">
        <v>31812</v>
      </c>
      <c r="BA47" s="33">
        <f>IF(D6L540C5=0,0,D6L540C19/D6L540C5)</f>
        <v>0.44289242490594311</v>
      </c>
    </row>
    <row r="48" spans="1:53" x14ac:dyDescent="0.3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53859.598755473227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47960.74223474336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11466.476508429776</v>
      </c>
      <c r="R48" s="16" t="s">
        <v>31817</v>
      </c>
      <c r="S48" s="15">
        <f>SUM(D6L528C8,D6L537C8,D6L540C8)</f>
        <v>36494.265726313592</v>
      </c>
      <c r="U48" s="21" t="str">
        <f>NULL_VALUE</f>
        <v>n/a</v>
      </c>
      <c r="V48" s="16" t="s">
        <v>31818</v>
      </c>
      <c r="W48" s="33">
        <f>SUM(D6L528C10,D6L537C10,D6L540C10)</f>
        <v>11077.130217951775</v>
      </c>
      <c r="X48" s="16" t="s">
        <v>31819</v>
      </c>
      <c r="Y48" s="33">
        <f>SUM(D6L528C11,D6L537C11,D6L540C11)</f>
        <v>389.34629047800127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9.8399020096045162E-2</v>
      </c>
      <c r="AD48" s="16" t="s">
        <v>31821</v>
      </c>
      <c r="AE48" s="33">
        <f>IF(D6L541C5=0,0,D6L541C10/D6L541C5)</f>
        <v>0.23096244348627623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0.25583745224971721</v>
      </c>
      <c r="AJ48" s="16" t="s">
        <v>31823</v>
      </c>
      <c r="AK48" s="33">
        <f>IF(D6L541C5=0,0,D6L541C11/D6L541C5)</f>
        <v>8.1180205379714487E-3</v>
      </c>
      <c r="AL48" s="16" t="s">
        <v>31824</v>
      </c>
      <c r="AM48" s="33">
        <f>SUM(D6L528C18,D6L537C18,D6L540C18)</f>
        <v>9374.641936536922</v>
      </c>
      <c r="AN48" s="16" t="s">
        <v>31825</v>
      </c>
      <c r="AO48" s="33">
        <f>SUM(D6L528C19,D6L537C19,D6L540C19)</f>
        <v>27119.62378977667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39.339651426251272</v>
      </c>
      <c r="AT48" s="16" t="s">
        <v>31827</v>
      </c>
      <c r="AU48" s="33">
        <f>IF(D6L541C5=0,0,D6L541C18/D6L541C5)</f>
        <v>0.19546490524798038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39.339651426251272</v>
      </c>
      <c r="AZ48" s="16" t="s">
        <v>31829</v>
      </c>
      <c r="BA48" s="33">
        <f>IF(D6L541C5=0,0,D6L541C19/D6L541C5)</f>
        <v>0.56545463072777213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DD6EFA-9EF9-4981-AB01-322B3461BB0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31832</v>
      </c>
    </row>
    <row r="3" spans="1:53" x14ac:dyDescent="0.3">
      <c r="B3" s="13" t="s">
        <v>27409</v>
      </c>
    </row>
    <row r="4" spans="1:53" x14ac:dyDescent="0.3">
      <c r="B4" s="13" t="s">
        <v>2734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94017.618282666663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IF(_xlfn.SINGLE(D6L601C2)&lt;&gt;0,_xlfn.SINGLE(D6L601C2)*_xlfn.SINGLE(D6L601C4),_xlfn.SINGLE(D6L601C3)*_xlfn.SINGLE(D6L601C4))</f>
        <v>80855.151723093324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40427.575861546662</v>
      </c>
      <c r="R8" s="16" t="s">
        <v>31838</v>
      </c>
      <c r="S8" s="15">
        <f>D6L601C5-D6L601C7</f>
        <v>40427.575861546662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39213.52921157104</v>
      </c>
      <c r="X8" s="16" t="s">
        <v>31840</v>
      </c>
      <c r="Y8" s="33">
        <f>D6L601C7-D6L601C10</f>
        <v>1214.0466499756221</v>
      </c>
      <c r="Z8" s="16" t="s">
        <v>31841</v>
      </c>
      <c r="AA8" s="33">
        <f>CHOOSE(MIN(D6L601C9,RUN_YEARS),B7L806C7,B7L806C16,B7L806C25,B7L806C34,B7L806C43)</f>
        <v>1600400</v>
      </c>
      <c r="AB8" s="16" t="s">
        <v>31842</v>
      </c>
      <c r="AC8" s="33">
        <f>IF(D6L601C12=0,0,D6L601C10/D6L601C12)</f>
        <v>2.4502330174688228E-2</v>
      </c>
      <c r="AD8" s="16" t="s">
        <v>31843</v>
      </c>
      <c r="AE8" s="33">
        <f>IF(D6L601C5=0,0,D6L601C10/D6L601C5)</f>
        <v>0.4849849190298548</v>
      </c>
      <c r="AF8" s="16" t="s">
        <v>31844</v>
      </c>
      <c r="AG8" s="33">
        <f>CHOOSE(MIN(D6L601C9,RUN_YEARS),B7L806C5,B7L806C14,B7L806C23,B7L806C32,B7L806C41)</f>
        <v>19057.004615167585</v>
      </c>
      <c r="AH8" s="16" t="s">
        <v>31845</v>
      </c>
      <c r="AI8" s="33">
        <f>IF(D6L601C15=0,0,D6L601C11/D6L601C15)</f>
        <v>6.3706058454189335E-2</v>
      </c>
      <c r="AJ8" s="16" t="s">
        <v>31846</v>
      </c>
      <c r="AK8" s="33">
        <f>IF(D6L601C5=0,0,D6L601C11/D6L601C5)</f>
        <v>1.5015080970145209E-2</v>
      </c>
      <c r="AL8" s="16" t="s">
        <v>31847</v>
      </c>
      <c r="AM8" s="33">
        <f>D6L601C8*CHOOSE(MIN(D6L601C9,RUN_YEARS),B7L806C4,B7L806C13,B7L806C22,B7L806C31,B7L806C40)</f>
        <v>11533.230524711005</v>
      </c>
      <c r="AN8" s="16" t="s">
        <v>31848</v>
      </c>
      <c r="AO8" s="33">
        <f>D6L601C8-D6L601C18</f>
        <v>28894.345336835657</v>
      </c>
      <c r="AP8" s="16" t="s">
        <v>31849</v>
      </c>
      <c r="AQ8" s="33">
        <f>CHOOSE(MIN(D6L601C9,RUN_YEARS),B7L806C2,B7L806C11,B7L806C20,B7L806C29,B7L806C38)</f>
        <v>3697.4918612892343</v>
      </c>
      <c r="AR8" s="16" t="s">
        <v>31850</v>
      </c>
      <c r="AS8" s="33">
        <f>IF(D6L601C20=0,0,D6L601C18/D6L601C20)</f>
        <v>3.1192037622740352</v>
      </c>
      <c r="AT8" s="16" t="s">
        <v>31851</v>
      </c>
      <c r="AU8" s="33">
        <f>IF(D6L601C5=0,0,D6L601C18/D6L601C5)</f>
        <v>0.14264063920390813</v>
      </c>
      <c r="AV8" s="16" t="s">
        <v>31852</v>
      </c>
      <c r="AW8" s="33">
        <f>CHOOSE(MIN(D6L601C9,RUN_YEARS),B7L806C1,B7L806C10,B7L806C19,B7L806C28,B7L806C37)</f>
        <v>9263.3721741122881</v>
      </c>
      <c r="AX8" s="16" t="s">
        <v>31853</v>
      </c>
      <c r="AY8" s="33">
        <f>IF(D6L601C23=0,0,D6L601C19/D6L601C23)</f>
        <v>3.1192037622740352</v>
      </c>
      <c r="AZ8" s="16" t="s">
        <v>31854</v>
      </c>
      <c r="BA8" s="33">
        <f>IF(D6L601C5=0,0,D6L601C19/D6L601C5)</f>
        <v>0.35735936079609187</v>
      </c>
    </row>
    <row r="9" spans="1:53" x14ac:dyDescent="0.3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334.54832867437983</v>
      </c>
      <c r="J9" s="16" t="s">
        <v>31875</v>
      </c>
      <c r="K9" s="21">
        <f>_xlfn.SINGLE(IF(FLOW_THRU_100PCT="Y",1,INDEX(VariabilityMatrix,D6L602C1,_xlfn.SINGLE(D6L602C9))))</f>
        <v>0.65429056519907625</v>
      </c>
      <c r="L9" s="16" t="s">
        <v>31855</v>
      </c>
      <c r="M9" s="15">
        <f>IF(_xlfn.SINGLE(D6L602C2)&lt;&gt;0,_xlfn.SINGLE(D6L602C2)*_xlfn.SINGLE(D6L602C4),_xlfn.SINGLE(D6L602C3)*_xlfn.SINGLE(D6L602C4))</f>
        <v>218.89181505476631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109.44590752738316</v>
      </c>
      <c r="R9" s="16" t="s">
        <v>31857</v>
      </c>
      <c r="S9" s="15">
        <f>D6L602C5-D6L602C7</f>
        <v>109.44590752738316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105.97114145951878</v>
      </c>
      <c r="X9" s="16" t="s">
        <v>31859</v>
      </c>
      <c r="Y9" s="33">
        <f>D6L602C7-D6L602C10</f>
        <v>3.4747660678643797</v>
      </c>
      <c r="Z9" s="16" t="s">
        <v>31860</v>
      </c>
      <c r="AA9" s="33">
        <f>CHOOSE(MIN(D6L602C9,RUN_YEARS),B7L806C7,B7L806C16,B7L806C25,B7L806C34,B7L806C43)</f>
        <v>1586272.8</v>
      </c>
      <c r="AB9" s="16" t="s">
        <v>31861</v>
      </c>
      <c r="AC9" s="33">
        <f>IF(D6L602C12=0,0,D6L602C10/D6L602C12)</f>
        <v>6.6805117921405938E-5</v>
      </c>
      <c r="AD9" s="16" t="s">
        <v>31862</v>
      </c>
      <c r="AE9" s="33">
        <f>IF(D6L602C5=0,0,D6L602C10/D6L602C5)</f>
        <v>0.48412564642037892</v>
      </c>
      <c r="AF9" s="16" t="s">
        <v>31863</v>
      </c>
      <c r="AG9" s="33">
        <f>CHOOSE(MIN(D6L602C9,RUN_YEARS),B7L806C5,B7L806C14,B7L806C23,B7L806C32,B7L806C41)</f>
        <v>20005.181178071311</v>
      </c>
      <c r="AH9" s="16" t="s">
        <v>31864</v>
      </c>
      <c r="AI9" s="33">
        <f>IF(D6L602C15=0,0,D6L602C11/D6L602C15)</f>
        <v>1.7369330659565565E-4</v>
      </c>
      <c r="AJ9" s="16" t="s">
        <v>31865</v>
      </c>
      <c r="AK9" s="33">
        <f>IF(D6L602C5=0,0,D6L602C11/D6L602C5)</f>
        <v>1.5874353579621057E-2</v>
      </c>
      <c r="AL9" s="16" t="s">
        <v>31866</v>
      </c>
      <c r="AM9" s="33">
        <f>D6L602C8*CHOOSE(MIN(D6L602C9,RUN_YEARS),B7L806C4,B7L806C13,B7L806C22,B7L806C31,B7L806C40)</f>
        <v>29.196650553082655</v>
      </c>
      <c r="AN9" s="16" t="s">
        <v>31867</v>
      </c>
      <c r="AO9" s="33">
        <f>D6L602C8-D6L602C18</f>
        <v>80.249256974300494</v>
      </c>
      <c r="AP9" s="16" t="s">
        <v>31868</v>
      </c>
      <c r="AQ9" s="33">
        <f>CHOOSE(MIN(D6L602C9,RUN_YEARS),B7L806C2,B7L806C11,B7L806C20,B7L806C29,B7L806C38)</f>
        <v>3528.030748819217</v>
      </c>
      <c r="AR9" s="16" t="s">
        <v>31869</v>
      </c>
      <c r="AS9" s="33">
        <f>IF(D6L602C20=0,0,D6L602C18/D6L602C20)</f>
        <v>8.2756224737707777E-3</v>
      </c>
      <c r="AT9" s="16" t="s">
        <v>31870</v>
      </c>
      <c r="AU9" s="33">
        <f>IF(D6L602C5=0,0,D6L602C18/D6L602C5)</f>
        <v>0.13338393007421365</v>
      </c>
      <c r="AV9" s="16" t="s">
        <v>31871</v>
      </c>
      <c r="AW9" s="33">
        <f>CHOOSE(MIN(D6L602C9,RUN_YEARS),B7L806C1,B7L806C10,B7L806C19,B7L806C28,B7L806C37)</f>
        <v>9697.0659583187844</v>
      </c>
      <c r="AX9" s="16" t="s">
        <v>31872</v>
      </c>
      <c r="AY9" s="33">
        <f>IF(D6L602C23=0,0,D6L602C19/D6L602C23)</f>
        <v>8.2756224737707777E-3</v>
      </c>
      <c r="AZ9" s="16" t="s">
        <v>31873</v>
      </c>
      <c r="BA9" s="33">
        <f>IF(D6L602C5=0,0,D6L602C19/D6L602C5)</f>
        <v>0.36661606992578633</v>
      </c>
    </row>
    <row r="10" spans="1:53" x14ac:dyDescent="0.3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25.300567335637368</v>
      </c>
      <c r="J10" s="16" t="s">
        <v>31896</v>
      </c>
      <c r="K10" s="21">
        <f>_xlfn.SINGLE(IF(FLOW_THRU_100PCT="Y",1,INDEX(VariabilityMatrix,D6L603C1,_xlfn.SINGLE(D6L603C9))))</f>
        <v>0.65429056519907625</v>
      </c>
      <c r="L10" s="16" t="s">
        <v>31876</v>
      </c>
      <c r="M10" s="15">
        <f>IF(_xlfn.SINGLE(D6L603C2)&lt;&gt;0,_xlfn.SINGLE(D6L603C2)*_xlfn.SINGLE(D6L603C4),_xlfn.SINGLE(D6L603C3)*_xlfn.SINGLE(D6L603C4))</f>
        <v>16.55392250189146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8.27696125094573</v>
      </c>
      <c r="R10" s="16" t="s">
        <v>31878</v>
      </c>
      <c r="S10" s="15">
        <f>D6L603C5-D6L603C7</f>
        <v>8.27696125094573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8.0141784320210601</v>
      </c>
      <c r="X10" s="16" t="s">
        <v>31880</v>
      </c>
      <c r="Y10" s="33">
        <f>D6L603C7-D6L603C10</f>
        <v>0.26278281892466993</v>
      </c>
      <c r="Z10" s="16" t="s">
        <v>31881</v>
      </c>
      <c r="AA10" s="33">
        <f>CHOOSE(MIN(D6L603C9,RUN_YEARS),B7L806C7,B7L806C16,B7L806C25,B7L806C34,B7L806C43)</f>
        <v>1586272.8</v>
      </c>
      <c r="AB10" s="16" t="s">
        <v>31882</v>
      </c>
      <c r="AC10" s="33">
        <f>IF(D6L603C12=0,0,D6L603C10/D6L603C12)</f>
        <v>5.0522069293636377E-6</v>
      </c>
      <c r="AD10" s="16" t="s">
        <v>31883</v>
      </c>
      <c r="AE10" s="33">
        <f>IF(D6L603C5=0,0,D6L603C10/D6L603C5)</f>
        <v>0.48412564642037897</v>
      </c>
      <c r="AF10" s="16" t="s">
        <v>31884</v>
      </c>
      <c r="AG10" s="33">
        <f>CHOOSE(MIN(D6L603C9,RUN_YEARS),B7L806C5,B7L806C14,B7L806C23,B7L806C32,B7L806C41)</f>
        <v>20005.181178071311</v>
      </c>
      <c r="AH10" s="16" t="s">
        <v>31885</v>
      </c>
      <c r="AI10" s="33">
        <f>IF(D6L603C15=0,0,D6L603C11/D6L603C15)</f>
        <v>1.3135738016345458E-5</v>
      </c>
      <c r="AJ10" s="16" t="s">
        <v>31886</v>
      </c>
      <c r="AK10" s="33">
        <f>IF(D6L603C5=0,0,D6L603C11/D6L603C5)</f>
        <v>1.5874353579621036E-2</v>
      </c>
      <c r="AL10" s="16" t="s">
        <v>31887</v>
      </c>
      <c r="AM10" s="33">
        <f>D6L603C8*CHOOSE(MIN(D6L603C9,RUN_YEARS),B7L806C4,B7L806C13,B7L806C22,B7L806C31,B7L806C40)</f>
        <v>2.2080272414462425</v>
      </c>
      <c r="AN10" s="16" t="s">
        <v>31888</v>
      </c>
      <c r="AO10" s="33">
        <f>D6L603C8-D6L603C18</f>
        <v>6.0689340094994879</v>
      </c>
      <c r="AP10" s="16" t="s">
        <v>31889</v>
      </c>
      <c r="AQ10" s="33">
        <f>CHOOSE(MIN(D6L603C9,RUN_YEARS),B7L806C2,B7L806C11,B7L806C20,B7L806C29,B7L806C38)</f>
        <v>3528.030748819217</v>
      </c>
      <c r="AR10" s="16" t="s">
        <v>31890</v>
      </c>
      <c r="AS10" s="33">
        <f>IF(D6L603C20=0,0,D6L603C18/D6L603C20)</f>
        <v>6.2585260692108163E-4</v>
      </c>
      <c r="AT10" s="16" t="s">
        <v>31891</v>
      </c>
      <c r="AU10" s="33">
        <f>IF(D6L603C5=0,0,D6L603C18/D6L603C5)</f>
        <v>0.13338393007421365</v>
      </c>
      <c r="AV10" s="16" t="s">
        <v>31892</v>
      </c>
      <c r="AW10" s="33">
        <f>CHOOSE(MIN(D6L603C9,RUN_YEARS),B7L806C1,B7L806C10,B7L806C19,B7L806C28,B7L806C37)</f>
        <v>9697.0659583187844</v>
      </c>
      <c r="AX10" s="16" t="s">
        <v>31893</v>
      </c>
      <c r="AY10" s="33">
        <f>IF(D6L603C23=0,0,D6L603C19/D6L603C23)</f>
        <v>6.2585260692108163E-4</v>
      </c>
      <c r="AZ10" s="16" t="s">
        <v>31894</v>
      </c>
      <c r="BA10" s="33">
        <f>IF(D6L603C5=0,0,D6L603C19/D6L603C5)</f>
        <v>0.36661606992578638</v>
      </c>
    </row>
    <row r="11" spans="1:53" x14ac:dyDescent="0.3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</v>
      </c>
      <c r="J11" s="16" t="s">
        <v>31917</v>
      </c>
      <c r="K11" s="21">
        <f>_xlfn.SINGLE(IF(FLOW_THRU_100PCT="Y",1,INDEX(VariabilityMatrix,D6L604C1,_xlfn.SINGLE(D6L604C9))))</f>
        <v>0.63445525502132649</v>
      </c>
      <c r="L11" s="16" t="s">
        <v>31897</v>
      </c>
      <c r="M11" s="15">
        <f>IF(_xlfn.SINGLE(D6L604C2)&lt;&gt;0,_xlfn.SINGLE(D6L604C2)*_xlfn.SINGLE(D6L604C4),_xlfn.SINGLE(D6L604C3)*_xlfn.SINGLE(D6L604C4))</f>
        <v>0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</v>
      </c>
      <c r="R11" s="16" t="s">
        <v>31899</v>
      </c>
      <c r="S11" s="15">
        <f>D6L604C5-D6L604C7</f>
        <v>0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</v>
      </c>
      <c r="X11" s="16" t="s">
        <v>31901</v>
      </c>
      <c r="Y11" s="33">
        <f>D6L604C7-D6L604C10</f>
        <v>0</v>
      </c>
      <c r="Z11" s="16" t="s">
        <v>31902</v>
      </c>
      <c r="AA11" s="33">
        <f>CHOOSE(MIN(D6L604C9,RUN_YEARS),B7L806C7,B7L806C16,B7L806C25,B7L806C34,B7L806C43)</f>
        <v>1586719</v>
      </c>
      <c r="AB11" s="16" t="s">
        <v>31903</v>
      </c>
      <c r="AC11" s="33">
        <f>IF(D6L604C12=0,0,D6L604C10/D6L604C12)</f>
        <v>0</v>
      </c>
      <c r="AD11" s="16" t="s">
        <v>31904</v>
      </c>
      <c r="AE11" s="33">
        <f>IF(D6L604C5=0,0,D6L604C10/D6L604C5)</f>
        <v>0</v>
      </c>
      <c r="AF11" s="16" t="s">
        <v>31905</v>
      </c>
      <c r="AG11" s="33">
        <f>CHOOSE(MIN(D6L604C9,RUN_YEARS),B7L806C5,B7L806C14,B7L806C23,B7L806C32,B7L806C41)</f>
        <v>18547.947078499041</v>
      </c>
      <c r="AH11" s="16" t="s">
        <v>31906</v>
      </c>
      <c r="AI11" s="33">
        <f>IF(D6L604C15=0,0,D6L604C11/D6L604C15)</f>
        <v>0</v>
      </c>
      <c r="AJ11" s="16" t="s">
        <v>31907</v>
      </c>
      <c r="AK11" s="33">
        <f>IF(D6L604C5=0,0,D6L604C11/D6L604C5)</f>
        <v>0</v>
      </c>
      <c r="AL11" s="16" t="s">
        <v>31908</v>
      </c>
      <c r="AM11" s="33">
        <f>D6L604C8*CHOOSE(MIN(D6L604C9,RUN_YEARS),B7L806C4,B7L806C13,B7L806C22,B7L806C31,B7L806C40)</f>
        <v>0</v>
      </c>
      <c r="AN11" s="16" t="s">
        <v>31909</v>
      </c>
      <c r="AO11" s="33">
        <f>D6L604C8-D6L604C18</f>
        <v>0</v>
      </c>
      <c r="AP11" s="16" t="s">
        <v>31910</v>
      </c>
      <c r="AQ11" s="33">
        <f>CHOOSE(MIN(D6L604C9,RUN_YEARS),B7L806C2,B7L806C11,B7L806C20,B7L806C29,B7L806C38)</f>
        <v>3346.7214661177677</v>
      </c>
      <c r="AR11" s="16" t="s">
        <v>31911</v>
      </c>
      <c r="AS11" s="33">
        <f>IF(D6L604C20=0,0,D6L604C18/D6L604C20)</f>
        <v>0</v>
      </c>
      <c r="AT11" s="16" t="s">
        <v>31912</v>
      </c>
      <c r="AU11" s="33">
        <f>IF(D6L604C5=0,0,D6L604C18/D6L604C5)</f>
        <v>0</v>
      </c>
      <c r="AV11" s="16" t="s">
        <v>31913</v>
      </c>
      <c r="AW11" s="33">
        <f>CHOOSE(MIN(D6L604C9,RUN_YEARS),B7L806C1,B7L806C10,B7L806C19,B7L806C28,B7L806C37)</f>
        <v>9065.6087786980079</v>
      </c>
      <c r="AX11" s="16" t="s">
        <v>31914</v>
      </c>
      <c r="AY11" s="33">
        <f>IF(D6L604C23=0,0,D6L604C19/D6L604C23)</f>
        <v>0</v>
      </c>
      <c r="AZ11" s="16" t="s">
        <v>31915</v>
      </c>
      <c r="BA11" s="33">
        <f>IF(D6L604C5=0,0,D6L604C19/D6L604C5)</f>
        <v>0</v>
      </c>
    </row>
    <row r="12" spans="1:53" x14ac:dyDescent="0.3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1183.7561941290853</v>
      </c>
      <c r="J12" s="16" t="s">
        <v>31938</v>
      </c>
      <c r="K12" s="21">
        <f>_xlfn.SINGLE(IF(FLOW_THRU_100PCT="Y",1,INDEX(VariabilityMatrix,D6L605C1,_xlfn.SINGLE(D6L605C9))))</f>
        <v>0.33851595365153941</v>
      </c>
      <c r="L12" s="16" t="s">
        <v>31918</v>
      </c>
      <c r="M12" s="15">
        <f>IF(_xlfn.SINGLE(D6L605C2)&lt;&gt;0,_xlfn.SINGLE(D6L605C2)*_xlfn.SINGLE(D6L605C4),_xlfn.SINGLE(D6L605C3)*_xlfn.SINGLE(D6L605C4))</f>
        <v>400.72035694652413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200.36017847326207</v>
      </c>
      <c r="R12" s="16" t="s">
        <v>31920</v>
      </c>
      <c r="S12" s="15">
        <f>D6L605C5-D6L605C7</f>
        <v>200.36017847326207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193.99900184054098</v>
      </c>
      <c r="X12" s="16" t="s">
        <v>31922</v>
      </c>
      <c r="Y12" s="33">
        <f>D6L605C7-D6L605C10</f>
        <v>6.361176632721083</v>
      </c>
      <c r="Z12" s="16" t="s">
        <v>31923</v>
      </c>
      <c r="AA12" s="33">
        <f>CHOOSE(MIN(D6L605C9,RUN_YEARS),B7L806C7,B7L806C16,B7L806C25,B7L806C34,B7L806C43)</f>
        <v>1586272.8</v>
      </c>
      <c r="AB12" s="16" t="s">
        <v>31924</v>
      </c>
      <c r="AC12" s="33">
        <f>IF(D6L605C12=0,0,D6L605C10/D6L605C12)</f>
        <v>1.2229863730913181E-4</v>
      </c>
      <c r="AD12" s="16" t="s">
        <v>31925</v>
      </c>
      <c r="AE12" s="33">
        <f>IF(D6L605C5=0,0,D6L605C10/D6L605C5)</f>
        <v>0.48412564642037892</v>
      </c>
      <c r="AF12" s="16" t="s">
        <v>31926</v>
      </c>
      <c r="AG12" s="33">
        <f>CHOOSE(MIN(D6L605C9,RUN_YEARS),B7L806C5,B7L806C14,B7L806C23,B7L806C32,B7L806C41)</f>
        <v>20005.181178071311</v>
      </c>
      <c r="AH12" s="16" t="s">
        <v>31927</v>
      </c>
      <c r="AI12" s="33">
        <f>IF(D6L605C15=0,0,D6L605C11/D6L605C15)</f>
        <v>3.179764570037431E-4</v>
      </c>
      <c r="AJ12" s="16" t="s">
        <v>31928</v>
      </c>
      <c r="AK12" s="33">
        <f>IF(D6L605C5=0,0,D6L605C11/D6L605C5)</f>
        <v>1.5874353579621057E-2</v>
      </c>
      <c r="AL12" s="16" t="s">
        <v>31929</v>
      </c>
      <c r="AM12" s="33">
        <f>D6L605C8*CHOOSE(MIN(D6L605C9,RUN_YEARS),B7L806C4,B7L806C13,B7L806C22,B7L806C31,B7L806C40)</f>
        <v>53.449656070269107</v>
      </c>
      <c r="AN12" s="16" t="s">
        <v>31930</v>
      </c>
      <c r="AO12" s="33">
        <f>D6L605C8-D6L605C18</f>
        <v>146.91052240299297</v>
      </c>
      <c r="AP12" s="16" t="s">
        <v>31931</v>
      </c>
      <c r="AQ12" s="33">
        <f>CHOOSE(MIN(D6L605C9,RUN_YEARS),B7L806C2,B7L806C11,B7L806C20,B7L806C29,B7L806C38)</f>
        <v>3528.030748819217</v>
      </c>
      <c r="AR12" s="16" t="s">
        <v>31932</v>
      </c>
      <c r="AS12" s="33">
        <f>IF(D6L605C20=0,0,D6L605C18/D6L605C20)</f>
        <v>1.5149997229519036E-2</v>
      </c>
      <c r="AT12" s="16" t="s">
        <v>31933</v>
      </c>
      <c r="AU12" s="33">
        <f>IF(D6L605C5=0,0,D6L605C18/D6L605C5)</f>
        <v>0.13338393007421365</v>
      </c>
      <c r="AV12" s="16" t="s">
        <v>31934</v>
      </c>
      <c r="AW12" s="33">
        <f>CHOOSE(MIN(D6L605C9,RUN_YEARS),B7L806C1,B7L806C10,B7L806C19,B7L806C28,B7L806C37)</f>
        <v>9697.0659583187844</v>
      </c>
      <c r="AX12" s="16" t="s">
        <v>31935</v>
      </c>
      <c r="AY12" s="33">
        <f>IF(D6L605C23=0,0,D6L605C19/D6L605C23)</f>
        <v>1.5149997229519039E-2</v>
      </c>
      <c r="AZ12" s="16" t="s">
        <v>31936</v>
      </c>
      <c r="BA12" s="33">
        <f>IF(D6L605C5=0,0,D6L605C19/D6L605C5)</f>
        <v>0.36661606992578638</v>
      </c>
    </row>
    <row r="13" spans="1:53" x14ac:dyDescent="0.3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153.15700431203817</v>
      </c>
      <c r="J13" s="16" t="s">
        <v>31959</v>
      </c>
      <c r="K13" s="21">
        <f>_xlfn.SINGLE(IF(FLOW_THRU_100PCT="Y",1,INDEX(VariabilityMatrix,D6L606C1,_xlfn.SINGLE(D6L606C9))))</f>
        <v>0.65429056519907625</v>
      </c>
      <c r="L13" s="16" t="s">
        <v>31939</v>
      </c>
      <c r="M13" s="15">
        <f>IF(_xlfn.SINGLE(D6L606C2)&lt;&gt;0,_xlfn.SINGLE(D6L606C2)*_xlfn.SINGLE(D6L606C4),_xlfn.SINGLE(D6L606C3)*_xlfn.SINGLE(D6L606C4))</f>
        <v>100.20918291552081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50.104591457760407</v>
      </c>
      <c r="R13" s="16" t="s">
        <v>31941</v>
      </c>
      <c r="S13" s="15">
        <f>D6L606C5-D6L606C7</f>
        <v>50.104591457760407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48.513835456234503</v>
      </c>
      <c r="X13" s="16" t="s">
        <v>31943</v>
      </c>
      <c r="Y13" s="33">
        <f>D6L606C7-D6L606C10</f>
        <v>1.5907560015259037</v>
      </c>
      <c r="Z13" s="16" t="s">
        <v>31944</v>
      </c>
      <c r="AA13" s="33">
        <f>CHOOSE(MIN(D6L606C9,RUN_YEARS),B7L806C7,B7L806C16,B7L806C25,B7L806C34,B7L806C43)</f>
        <v>1586272.8</v>
      </c>
      <c r="AB13" s="16" t="s">
        <v>31945</v>
      </c>
      <c r="AC13" s="33">
        <f>IF(D6L606C12=0,0,D6L606C10/D6L606C12)</f>
        <v>3.0583538629821113E-5</v>
      </c>
      <c r="AD13" s="16" t="s">
        <v>31946</v>
      </c>
      <c r="AE13" s="33">
        <f>IF(D6L606C5=0,0,D6L606C10/D6L606C5)</f>
        <v>0.48412564642037892</v>
      </c>
      <c r="AF13" s="16" t="s">
        <v>31947</v>
      </c>
      <c r="AG13" s="33">
        <f>CHOOSE(MIN(D6L606C9,RUN_YEARS),B7L806C5,B7L806C14,B7L806C23,B7L806C32,B7L806C41)</f>
        <v>20005.181178071311</v>
      </c>
      <c r="AH13" s="16" t="s">
        <v>31948</v>
      </c>
      <c r="AI13" s="33">
        <f>IF(D6L606C15=0,0,D6L606C11/D6L606C15)</f>
        <v>7.951720043753524E-5</v>
      </c>
      <c r="AJ13" s="16" t="s">
        <v>31949</v>
      </c>
      <c r="AK13" s="33">
        <f>IF(D6L606C5=0,0,D6L606C11/D6L606C5)</f>
        <v>1.5874353579621102E-2</v>
      </c>
      <c r="AL13" s="16" t="s">
        <v>31950</v>
      </c>
      <c r="AM13" s="33">
        <f>D6L606C8*CHOOSE(MIN(D6L606C9,RUN_YEARS),B7L806C4,B7L806C13,B7L806C22,B7L806C31,B7L806C40)</f>
        <v>13.366294646797913</v>
      </c>
      <c r="AN13" s="16" t="s">
        <v>31951</v>
      </c>
      <c r="AO13" s="33">
        <f>D6L606C8-D6L606C18</f>
        <v>36.738296810962495</v>
      </c>
      <c r="AP13" s="16" t="s">
        <v>31952</v>
      </c>
      <c r="AQ13" s="33">
        <f>CHOOSE(MIN(D6L606C9,RUN_YEARS),B7L806C2,B7L806C11,B7L806C20,B7L806C29,B7L806C38)</f>
        <v>3528.030748819217</v>
      </c>
      <c r="AR13" s="16" t="s">
        <v>31953</v>
      </c>
      <c r="AS13" s="33">
        <f>IF(D6L606C20=0,0,D6L606C18/D6L606C20)</f>
        <v>3.788599249389033E-3</v>
      </c>
      <c r="AT13" s="16" t="s">
        <v>31954</v>
      </c>
      <c r="AU13" s="33">
        <f>IF(D6L606C5=0,0,D6L606C18/D6L606C5)</f>
        <v>0.13338393007421365</v>
      </c>
      <c r="AV13" s="16" t="s">
        <v>31955</v>
      </c>
      <c r="AW13" s="33">
        <f>CHOOSE(MIN(D6L606C9,RUN_YEARS),B7L806C1,B7L806C10,B7L806C19,B7L806C28,B7L806C37)</f>
        <v>9697.0659583187844</v>
      </c>
      <c r="AX13" s="16" t="s">
        <v>31956</v>
      </c>
      <c r="AY13" s="33">
        <f>IF(D6L606C23=0,0,D6L606C19/D6L606C23)</f>
        <v>3.7885992493890334E-3</v>
      </c>
      <c r="AZ13" s="16" t="s">
        <v>31957</v>
      </c>
      <c r="BA13" s="33">
        <f>IF(D6L606C5=0,0,D6L606C19/D6L606C5)</f>
        <v>0.36661606992578638</v>
      </c>
    </row>
    <row r="14" spans="1:53" x14ac:dyDescent="0.3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10.608970639607103</v>
      </c>
      <c r="J14" s="16" t="s">
        <v>31980</v>
      </c>
      <c r="K14" s="21">
        <f>_xlfn.SINGLE(IF(FLOW_THRU_100PCT="Y",1,INDEX(VariabilityMatrix,D6L607C1,_xlfn.SINGLE(D6L607C9))))</f>
        <v>0.63445525502132649</v>
      </c>
      <c r="L14" s="16" t="s">
        <v>31960</v>
      </c>
      <c r="M14" s="15">
        <f>IF(_xlfn.SINGLE(D6L607C2)&lt;&gt;0,_xlfn.SINGLE(D6L607C2)*_xlfn.SINGLE(D6L607C4),_xlfn.SINGLE(D6L607C3)*_xlfn.SINGLE(D6L607C4))</f>
        <v>6.7309171726656896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3.3654585863328448</v>
      </c>
      <c r="R14" s="16" t="s">
        <v>31962</v>
      </c>
      <c r="S14" s="15">
        <f>D6L607C5-D6L607C7</f>
        <v>3.3654585863328448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3.2661902703089014</v>
      </c>
      <c r="X14" s="16" t="s">
        <v>31964</v>
      </c>
      <c r="Y14" s="33">
        <f>D6L607C7-D6L607C10</f>
        <v>9.926831602394337E-2</v>
      </c>
      <c r="Z14" s="16" t="s">
        <v>31965</v>
      </c>
      <c r="AA14" s="33">
        <f>CHOOSE(MIN(D6L607C9,RUN_YEARS),B7L806C7,B7L806C16,B7L806C25,B7L806C34,B7L806C43)</f>
        <v>1586719</v>
      </c>
      <c r="AB14" s="16" t="s">
        <v>31966</v>
      </c>
      <c r="AC14" s="33">
        <f>IF(D6L607C12=0,0,D6L607C10/D6L607C12)</f>
        <v>2.0584553851746287E-6</v>
      </c>
      <c r="AD14" s="16" t="s">
        <v>31967</v>
      </c>
      <c r="AE14" s="33">
        <f>IF(D6L607C5=0,0,D6L607C10/D6L607C5)</f>
        <v>0.48525188863902935</v>
      </c>
      <c r="AF14" s="16" t="s">
        <v>31968</v>
      </c>
      <c r="AG14" s="33">
        <f>CHOOSE(MIN(D6L607C9,RUN_YEARS),B7L806C5,B7L806C14,B7L806C23,B7L806C32,B7L806C41)</f>
        <v>18547.947078499041</v>
      </c>
      <c r="AH14" s="16" t="s">
        <v>31969</v>
      </c>
      <c r="AI14" s="33">
        <f>IF(D6L607C15=0,0,D6L607C11/D6L607C15)</f>
        <v>5.3519840014540567E-6</v>
      </c>
      <c r="AJ14" s="16" t="s">
        <v>31970</v>
      </c>
      <c r="AK14" s="33">
        <f>IF(D6L607C5=0,0,D6L607C11/D6L607C5)</f>
        <v>1.4748111360970661E-2</v>
      </c>
      <c r="AL14" s="16" t="s">
        <v>31971</v>
      </c>
      <c r="AM14" s="33">
        <f>D6L607C8*CHOOSE(MIN(D6L607C9,RUN_YEARS),B7L806C4,B7L806C13,B7L806C22,B7L806C31,B7L806C40)</f>
        <v>0.90742449419719395</v>
      </c>
      <c r="AN14" s="16" t="s">
        <v>31972</v>
      </c>
      <c r="AO14" s="33">
        <f>D6L607C8-D6L607C18</f>
        <v>2.4580340921356507</v>
      </c>
      <c r="AP14" s="16" t="s">
        <v>31973</v>
      </c>
      <c r="AQ14" s="33">
        <f>CHOOSE(MIN(D6L607C9,RUN_YEARS),B7L806C2,B7L806C11,B7L806C20,B7L806C29,B7L806C38)</f>
        <v>3346.7214661177677</v>
      </c>
      <c r="AR14" s="16" t="s">
        <v>31974</v>
      </c>
      <c r="AS14" s="33">
        <f>IF(D6L607C20=0,0,D6L607C18/D6L607C20)</f>
        <v>2.7113833743977982E-4</v>
      </c>
      <c r="AT14" s="16" t="s">
        <v>31975</v>
      </c>
      <c r="AU14" s="33">
        <f>IF(D6L607C5=0,0,D6L607C18/D6L607C5)</f>
        <v>0.13481439021152308</v>
      </c>
      <c r="AV14" s="16" t="s">
        <v>31976</v>
      </c>
      <c r="AW14" s="33">
        <f>CHOOSE(MIN(D6L607C9,RUN_YEARS),B7L806C1,B7L806C10,B7L806C19,B7L806C28,B7L806C37)</f>
        <v>9065.6087786980079</v>
      </c>
      <c r="AX14" s="16" t="s">
        <v>31977</v>
      </c>
      <c r="AY14" s="33">
        <f>IF(D6L607C23=0,0,D6L607C19/D6L607C23)</f>
        <v>2.7113833743977982E-4</v>
      </c>
      <c r="AZ14" s="16" t="s">
        <v>31978</v>
      </c>
      <c r="BA14" s="33">
        <f>IF(D6L607C5=0,0,D6L607C19/D6L607C5)</f>
        <v>0.36518560978847692</v>
      </c>
    </row>
    <row r="15" spans="1:53" x14ac:dyDescent="0.3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0.61671524825397683</v>
      </c>
      <c r="J15" s="16" t="s">
        <v>32001</v>
      </c>
      <c r="K15" s="21">
        <f>_xlfn.SINGLE(IF(FLOW_THRU_100PCT="Y",1,INDEX(VariabilityMatrix,D6L608C1,_xlfn.SINGLE(D6L608C9))))</f>
        <v>0.63445525502132649</v>
      </c>
      <c r="L15" s="16" t="s">
        <v>31981</v>
      </c>
      <c r="M15" s="15">
        <f>IF(_xlfn.SINGLE(D6L608C2)&lt;&gt;0,_xlfn.SINGLE(D6L608C2)*_xlfn.SINGLE(D6L608C4),_xlfn.SINGLE(D6L608C3)*_xlfn.SINGLE(D6L608C4))</f>
        <v>0.39127823010651752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0.19563911505325876</v>
      </c>
      <c r="R15" s="16" t="s">
        <v>31983</v>
      </c>
      <c r="S15" s="15">
        <f>D6L608C5-D6L608C7</f>
        <v>0.19563911505325876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0.18986850014252435</v>
      </c>
      <c r="X15" s="16" t="s">
        <v>31985</v>
      </c>
      <c r="Y15" s="33">
        <f>D6L608C7-D6L608C10</f>
        <v>5.7706149107344118E-3</v>
      </c>
      <c r="Z15" s="16" t="s">
        <v>31986</v>
      </c>
      <c r="AA15" s="33">
        <f>CHOOSE(MIN(D6L608C9,RUN_YEARS),B7L806C7,B7L806C16,B7L806C25,B7L806C34,B7L806C43)</f>
        <v>1586719</v>
      </c>
      <c r="AB15" s="16" t="s">
        <v>31987</v>
      </c>
      <c r="AC15" s="33">
        <f>IF(D6L608C12=0,0,D6L608C10/D6L608C12)</f>
        <v>1.1966107429388844E-7</v>
      </c>
      <c r="AD15" s="16" t="s">
        <v>31988</v>
      </c>
      <c r="AE15" s="33">
        <f>IF(D6L608C5=0,0,D6L608C10/D6L608C5)</f>
        <v>0.48525188863902935</v>
      </c>
      <c r="AF15" s="16" t="s">
        <v>31989</v>
      </c>
      <c r="AG15" s="33">
        <f>CHOOSE(MIN(D6L608C9,RUN_YEARS),B7L806C5,B7L806C14,B7L806C23,B7L806C32,B7L806C41)</f>
        <v>18547.947078499041</v>
      </c>
      <c r="AH15" s="16" t="s">
        <v>31990</v>
      </c>
      <c r="AI15" s="33">
        <f>IF(D6L608C15=0,0,D6L608C11/D6L608C15)</f>
        <v>3.1111879316411058E-7</v>
      </c>
      <c r="AJ15" s="16" t="s">
        <v>31991</v>
      </c>
      <c r="AK15" s="33">
        <f>IF(D6L608C5=0,0,D6L608C11/D6L608C5)</f>
        <v>1.4748111360970631E-2</v>
      </c>
      <c r="AL15" s="16" t="s">
        <v>31992</v>
      </c>
      <c r="AM15" s="33">
        <f>D6L608C8*CHOOSE(MIN(D6L608C9,RUN_YEARS),B7L806C4,B7L806C13,B7L806C22,B7L806C31,B7L806C40)</f>
        <v>5.2749935994854169E-2</v>
      </c>
      <c r="AN15" s="16" t="s">
        <v>31993</v>
      </c>
      <c r="AO15" s="33">
        <f>D6L608C8-D6L608C18</f>
        <v>0.14288917905840459</v>
      </c>
      <c r="AP15" s="16" t="s">
        <v>31994</v>
      </c>
      <c r="AQ15" s="33">
        <f>CHOOSE(MIN(D6L608C9,RUN_YEARS),B7L806C2,B7L806C11,B7L806C20,B7L806C29,B7L806C38)</f>
        <v>3346.7214661177677</v>
      </c>
      <c r="AR15" s="16" t="s">
        <v>31995</v>
      </c>
      <c r="AS15" s="33">
        <f>IF(D6L608C20=0,0,D6L608C18/D6L608C20)</f>
        <v>1.576167497919827E-5</v>
      </c>
      <c r="AT15" s="16" t="s">
        <v>31996</v>
      </c>
      <c r="AU15" s="33">
        <f>IF(D6L608C5=0,0,D6L608C18/D6L608C5)</f>
        <v>0.13481439021152308</v>
      </c>
      <c r="AV15" s="16" t="s">
        <v>31997</v>
      </c>
      <c r="AW15" s="33">
        <f>CHOOSE(MIN(D6L608C9,RUN_YEARS),B7L806C1,B7L806C10,B7L806C19,B7L806C28,B7L806C37)</f>
        <v>9065.6087786980079</v>
      </c>
      <c r="AX15" s="16" t="s">
        <v>31998</v>
      </c>
      <c r="AY15" s="33">
        <f>IF(D6L608C23=0,0,D6L608C19/D6L608C23)</f>
        <v>1.576167497919827E-5</v>
      </c>
      <c r="AZ15" s="16" t="s">
        <v>31999</v>
      </c>
      <c r="BA15" s="33">
        <f>IF(D6L608C5=0,0,D6L608C19/D6L608C5)</f>
        <v>0.36518560978847692</v>
      </c>
    </row>
    <row r="16" spans="1:53" x14ac:dyDescent="0.3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1.2995071302494514</v>
      </c>
      <c r="J16" s="16" t="s">
        <v>32022</v>
      </c>
      <c r="K16" s="21">
        <f>_xlfn.SINGLE(IF(FLOW_THRU_100PCT="Y",1,INDEX(VariabilityMatrix,D6L609C1,_xlfn.SINGLE(D6L609C9))))</f>
        <v>0.63445525502132649</v>
      </c>
      <c r="L16" s="16" t="s">
        <v>32002</v>
      </c>
      <c r="M16" s="15">
        <f>IF(_xlfn.SINGLE(D6L609C2)&lt;&gt;0,_xlfn.SINGLE(D6L609C2)*_xlfn.SINGLE(D6L609C4),_xlfn.SINGLE(D6L609C3)*_xlfn.SINGLE(D6L609C4))</f>
        <v>0.82447912772444787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0.41223956386222393</v>
      </c>
      <c r="R16" s="16" t="s">
        <v>32004</v>
      </c>
      <c r="S16" s="15">
        <f>D6L609C5-D6L609C7</f>
        <v>0.41223956386222393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0.40008005387174783</v>
      </c>
      <c r="X16" s="16" t="s">
        <v>32006</v>
      </c>
      <c r="Y16" s="33">
        <f>D6L609C7-D6L609C10</f>
        <v>1.2159509990476103E-2</v>
      </c>
      <c r="Z16" s="16" t="s">
        <v>32007</v>
      </c>
      <c r="AA16" s="33">
        <f>CHOOSE(MIN(D6L609C9,RUN_YEARS),B7L806C7,B7L806C16,B7L806C25,B7L806C34,B7L806C43)</f>
        <v>1586719</v>
      </c>
      <c r="AB16" s="16" t="s">
        <v>32008</v>
      </c>
      <c r="AC16" s="33">
        <f>IF(D6L609C12=0,0,D6L609C10/D6L609C12)</f>
        <v>2.5214297797640784E-7</v>
      </c>
      <c r="AD16" s="16" t="s">
        <v>32009</v>
      </c>
      <c r="AE16" s="33">
        <f>IF(D6L609C5=0,0,D6L609C10/D6L609C5)</f>
        <v>0.48525188863902935</v>
      </c>
      <c r="AF16" s="16" t="s">
        <v>32010</v>
      </c>
      <c r="AG16" s="33">
        <f>CHOOSE(MIN(D6L609C9,RUN_YEARS),B7L806C5,B7L806C14,B7L806C23,B7L806C32,B7L806C41)</f>
        <v>18547.947078499041</v>
      </c>
      <c r="AH16" s="16" t="s">
        <v>32011</v>
      </c>
      <c r="AI16" s="33">
        <f>IF(D6L609C15=0,0,D6L609C11/D6L609C15)</f>
        <v>6.5557174273866271E-7</v>
      </c>
      <c r="AJ16" s="16" t="s">
        <v>32012</v>
      </c>
      <c r="AK16" s="33">
        <f>IF(D6L609C5=0,0,D6L609C11/D6L609C5)</f>
        <v>1.4748111360970652E-2</v>
      </c>
      <c r="AL16" s="16" t="s">
        <v>32013</v>
      </c>
      <c r="AM16" s="33">
        <f>D6L609C8*CHOOSE(MIN(D6L609C9,RUN_YEARS),B7L806C4,B7L806C13,B7L806C22,B7L806C31,B7L806C40)</f>
        <v>0.1111516508462999</v>
      </c>
      <c r="AN16" s="16" t="s">
        <v>32014</v>
      </c>
      <c r="AO16" s="33">
        <f>D6L609C8-D6L609C18</f>
        <v>0.30108791301592402</v>
      </c>
      <c r="AP16" s="16" t="s">
        <v>32015</v>
      </c>
      <c r="AQ16" s="33">
        <f>CHOOSE(MIN(D6L609C9,RUN_YEARS),B7L806C2,B7L806C11,B7L806C20,B7L806C29,B7L806C38)</f>
        <v>3346.7214661177677</v>
      </c>
      <c r="AR16" s="16" t="s">
        <v>32016</v>
      </c>
      <c r="AS16" s="33">
        <f>IF(D6L609C20=0,0,D6L609C18/D6L609C20)</f>
        <v>3.3212100849024938E-5</v>
      </c>
      <c r="AT16" s="16" t="s">
        <v>32017</v>
      </c>
      <c r="AU16" s="33">
        <f>IF(D6L609C5=0,0,D6L609C18/D6L609C5)</f>
        <v>0.13481439021152308</v>
      </c>
      <c r="AV16" s="16" t="s">
        <v>32018</v>
      </c>
      <c r="AW16" s="33">
        <f>CHOOSE(MIN(D6L609C9,RUN_YEARS),B7L806C1,B7L806C10,B7L806C19,B7L806C28,B7L806C37)</f>
        <v>9065.6087786980079</v>
      </c>
      <c r="AX16" s="16" t="s">
        <v>32019</v>
      </c>
      <c r="AY16" s="33">
        <f>IF(D6L609C23=0,0,D6L609C19/D6L609C23)</f>
        <v>3.3212100849024938E-5</v>
      </c>
      <c r="AZ16" s="16" t="s">
        <v>32020</v>
      </c>
      <c r="BA16" s="33">
        <f>IF(D6L609C5=0,0,D6L609C19/D6L609C5)</f>
        <v>0.36518560978847692</v>
      </c>
    </row>
    <row r="17" spans="1:53" x14ac:dyDescent="0.3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</v>
      </c>
      <c r="J17" s="16" t="s">
        <v>32043</v>
      </c>
      <c r="K17" s="21">
        <f>_xlfn.SINGLE(IF(FLOW_THRU_100PCT="Y",1,INDEX(VariabilityMatrix,D6L610C1,_xlfn.SINGLE(D6L610C9))))</f>
        <v>0.63445525502132649</v>
      </c>
      <c r="L17" s="16" t="s">
        <v>32023</v>
      </c>
      <c r="M17" s="15">
        <f>IF(_xlfn.SINGLE(D6L610C2)&lt;&gt;0,_xlfn.SINGLE(D6L610C2)*_xlfn.SINGLE(D6L610C4),_xlfn.SINGLE(D6L610C3)*_xlfn.SINGLE(D6L610C4))</f>
        <v>0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</v>
      </c>
      <c r="R17" s="16" t="s">
        <v>32025</v>
      </c>
      <c r="S17" s="15">
        <f>D6L610C5-D6L610C7</f>
        <v>0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</v>
      </c>
      <c r="X17" s="16" t="s">
        <v>32027</v>
      </c>
      <c r="Y17" s="33">
        <f>D6L610C7-D6L610C10</f>
        <v>0</v>
      </c>
      <c r="Z17" s="16" t="s">
        <v>32028</v>
      </c>
      <c r="AA17" s="33">
        <f>CHOOSE(MIN(D6L610C9,RUN_YEARS),B7L806C7,B7L806C16,B7L806C25,B7L806C34,B7L806C43)</f>
        <v>1586719</v>
      </c>
      <c r="AB17" s="16" t="s">
        <v>32029</v>
      </c>
      <c r="AC17" s="33">
        <f>IF(D6L610C12=0,0,D6L610C10/D6L610C12)</f>
        <v>0</v>
      </c>
      <c r="AD17" s="16" t="s">
        <v>32030</v>
      </c>
      <c r="AE17" s="33">
        <f>IF(D6L610C5=0,0,D6L610C10/D6L610C5)</f>
        <v>0</v>
      </c>
      <c r="AF17" s="16" t="s">
        <v>32031</v>
      </c>
      <c r="AG17" s="33">
        <f>CHOOSE(MIN(D6L610C9,RUN_YEARS),B7L806C5,B7L806C14,B7L806C23,B7L806C32,B7L806C41)</f>
        <v>18547.947078499041</v>
      </c>
      <c r="AH17" s="16" t="s">
        <v>32032</v>
      </c>
      <c r="AI17" s="33">
        <f>IF(D6L610C15=0,0,D6L610C11/D6L610C15)</f>
        <v>0</v>
      </c>
      <c r="AJ17" s="16" t="s">
        <v>32033</v>
      </c>
      <c r="AK17" s="33">
        <f>IF(D6L610C5=0,0,D6L610C11/D6L610C5)</f>
        <v>0</v>
      </c>
      <c r="AL17" s="16" t="s">
        <v>32034</v>
      </c>
      <c r="AM17" s="33">
        <f>D6L610C8*CHOOSE(MIN(D6L610C9,RUN_YEARS),B7L806C4,B7L806C13,B7L806C22,B7L806C31,B7L806C40)</f>
        <v>0</v>
      </c>
      <c r="AN17" s="16" t="s">
        <v>32035</v>
      </c>
      <c r="AO17" s="33">
        <f>D6L610C8-D6L610C18</f>
        <v>0</v>
      </c>
      <c r="AP17" s="16" t="s">
        <v>32036</v>
      </c>
      <c r="AQ17" s="33">
        <f>CHOOSE(MIN(D6L610C9,RUN_YEARS),B7L806C2,B7L806C11,B7L806C20,B7L806C29,B7L806C38)</f>
        <v>3346.7214661177677</v>
      </c>
      <c r="AR17" s="16" t="s">
        <v>32037</v>
      </c>
      <c r="AS17" s="33">
        <f>IF(D6L610C20=0,0,D6L610C18/D6L610C20)</f>
        <v>0</v>
      </c>
      <c r="AT17" s="16" t="s">
        <v>32038</v>
      </c>
      <c r="AU17" s="33">
        <f>IF(D6L610C5=0,0,D6L610C18/D6L610C5)</f>
        <v>0</v>
      </c>
      <c r="AV17" s="16" t="s">
        <v>32039</v>
      </c>
      <c r="AW17" s="33">
        <f>CHOOSE(MIN(D6L610C9,RUN_YEARS),B7L806C1,B7L806C10,B7L806C19,B7L806C28,B7L806C37)</f>
        <v>9065.6087786980079</v>
      </c>
      <c r="AX17" s="16" t="s">
        <v>32040</v>
      </c>
      <c r="AY17" s="33">
        <f>IF(D6L610C23=0,0,D6L610C19/D6L610C23)</f>
        <v>0</v>
      </c>
      <c r="AZ17" s="16" t="s">
        <v>32041</v>
      </c>
      <c r="BA17" s="33">
        <f>IF(D6L610C5=0,0,D6L610C19/D6L610C5)</f>
        <v>0</v>
      </c>
    </row>
    <row r="18" spans="1:53" x14ac:dyDescent="0.3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_xlfn.SINGLE(IF(FLOW_THRU_100PCT="Y",1,INDEX(VariabilityMatrix,D6L611C1,_xlfn.SINGLE(D6L611C9))))</f>
        <v>0.63445525502132649</v>
      </c>
      <c r="L18" s="16" t="s">
        <v>32044</v>
      </c>
      <c r="M18" s="15">
        <f>IF(_xlfn.SINGLE(D6L611C2)&lt;&gt;0,_xlfn.SINGLE(D6L611C2)*_xlfn.SINGLE(D6L611C4),_xlfn.SINGLE(D6L611C3)*_xlfn.SINGLE(D6L611C4))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1586719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18547.947078499041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3346.7214661177677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9065.6087786980079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3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_xlfn.SINGLE(IF(FLOW_THRU_100PCT="Y",1,INDEX(VariabilityMatrix,D6L612C1,_xlfn.SINGLE(D6L612C9))))</f>
        <v>0.63445525502132649</v>
      </c>
      <c r="L19" s="16" t="s">
        <v>32065</v>
      </c>
      <c r="M19" s="15">
        <f>IF(_xlfn.SINGLE(D6L612C2)&lt;&gt;0,_xlfn.SINGLE(D6L612C2)*_xlfn.SINGLE(D6L612C4),_xlfn.SINGLE(D6L612C3)*_xlfn.SINGLE(D6L612C4))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1586719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18547.947078499041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3346.7214661177677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9065.6087786980079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3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1.0459124869565566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IF(_xlfn.SINGLE(D6L613C2)&lt;&gt;0,_xlfn.SINGLE(D6L613C2)*_xlfn.SINGLE(D6L613C4),_xlfn.SINGLE(D6L613C3)*_xlfn.SINGLE(D6L613C4))</f>
        <v>0.89948473878263868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0.44974236939131934</v>
      </c>
      <c r="R20" s="16" t="s">
        <v>32088</v>
      </c>
      <c r="S20" s="15">
        <f>D6L613C5-D6L613C7</f>
        <v>0.44974236939131934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0.43647666829625936</v>
      </c>
      <c r="X20" s="16" t="s">
        <v>32090</v>
      </c>
      <c r="Y20" s="33">
        <f>D6L613C7-D6L613C10</f>
        <v>1.3265701095059979E-2</v>
      </c>
      <c r="Z20" s="16" t="s">
        <v>32091</v>
      </c>
      <c r="AA20" s="33">
        <f>CHOOSE(MIN(D6L613C9,RUN_YEARS),B7L806C7,B7L806C16,B7L806C25,B7L806C34,B7L806C43)</f>
        <v>1586719</v>
      </c>
      <c r="AB20" s="16" t="s">
        <v>32092</v>
      </c>
      <c r="AC20" s="33">
        <f>IF(D6L613C12=0,0,D6L613C10/D6L613C12)</f>
        <v>2.7508126410300713E-7</v>
      </c>
      <c r="AD20" s="16" t="s">
        <v>32093</v>
      </c>
      <c r="AE20" s="33">
        <f>IF(D6L613C5=0,0,D6L613C10/D6L613C5)</f>
        <v>0.48525188863902929</v>
      </c>
      <c r="AF20" s="16" t="s">
        <v>32094</v>
      </c>
      <c r="AG20" s="33">
        <f>CHOOSE(MIN(D6L613C9,RUN_YEARS),B7L806C5,B7L806C14,B7L806C23,B7L806C32,B7L806C41)</f>
        <v>18547.947078499041</v>
      </c>
      <c r="AH20" s="16" t="s">
        <v>32095</v>
      </c>
      <c r="AI20" s="33">
        <f>IF(D6L613C15=0,0,D6L613C11/D6L613C15)</f>
        <v>7.152112866678225E-7</v>
      </c>
      <c r="AJ20" s="16" t="s">
        <v>32096</v>
      </c>
      <c r="AK20" s="33">
        <f>IF(D6L613C5=0,0,D6L613C11/D6L613C5)</f>
        <v>1.474811136097068E-2</v>
      </c>
      <c r="AL20" s="16" t="s">
        <v>32097</v>
      </c>
      <c r="AM20" s="33">
        <f>D6L613C8*CHOOSE(MIN(D6L613C9,RUN_YEARS),B7L806C4,B7L806C13,B7L806C22,B7L806C31,B7L806C40)</f>
        <v>0.12126348656355256</v>
      </c>
      <c r="AN20" s="16" t="s">
        <v>32098</v>
      </c>
      <c r="AO20" s="33">
        <f>D6L613C8-D6L613C18</f>
        <v>0.32847888282776677</v>
      </c>
      <c r="AP20" s="16" t="s">
        <v>32099</v>
      </c>
      <c r="AQ20" s="33">
        <f>CHOOSE(MIN(D6L613C9,RUN_YEARS),B7L806C2,B7L806C11,B7L806C20,B7L806C29,B7L806C38)</f>
        <v>3346.7214661177677</v>
      </c>
      <c r="AR20" s="16" t="s">
        <v>32100</v>
      </c>
      <c r="AS20" s="33">
        <f>IF(D6L613C20=0,0,D6L613C18/D6L613C20)</f>
        <v>3.6233516231101083E-5</v>
      </c>
      <c r="AT20" s="16" t="s">
        <v>32101</v>
      </c>
      <c r="AU20" s="33">
        <f>IF(D6L613C5=0,0,D6L613C18/D6L613C5)</f>
        <v>0.13481439021152308</v>
      </c>
      <c r="AV20" s="16" t="s">
        <v>32102</v>
      </c>
      <c r="AW20" s="33">
        <f>CHOOSE(MIN(D6L613C9,RUN_YEARS),B7L806C1,B7L806C10,B7L806C19,B7L806C28,B7L806C37)</f>
        <v>9065.6087786980079</v>
      </c>
      <c r="AX20" s="16" t="s">
        <v>32103</v>
      </c>
      <c r="AY20" s="33">
        <f>IF(D6L613C23=0,0,D6L613C19/D6L613C23)</f>
        <v>3.623351623110109E-5</v>
      </c>
      <c r="AZ20" s="16" t="s">
        <v>32104</v>
      </c>
      <c r="BA20" s="33">
        <f>IF(D6L613C5=0,0,D6L613C19/D6L613C5)</f>
        <v>0.36518560978847692</v>
      </c>
    </row>
    <row r="21" spans="1:53" x14ac:dyDescent="0.3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66.619171261079757</v>
      </c>
      <c r="J21" s="16" t="s">
        <v>32126</v>
      </c>
      <c r="K21" s="21">
        <f>_xlfn.SINGLE(IF(FLOW_THRU_100PCT="Y",1,INDEX(VariabilityMatrix,D6L614C1,_xlfn.SINGLE(D6L614C9))))</f>
        <v>0.65429056519907625</v>
      </c>
      <c r="L21" s="16" t="s">
        <v>32106</v>
      </c>
      <c r="M21" s="15">
        <f>IF(_xlfn.SINGLE(D6L614C2)&lt;&gt;0,_xlfn.SINGLE(D6L614C2)*_xlfn.SINGLE(D6L614C4),_xlfn.SINGLE(D6L614C3)*_xlfn.SINGLE(D6L614C4))</f>
        <v>43.58829521750593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21.794147608752965</v>
      </c>
      <c r="R21" s="16" t="s">
        <v>32108</v>
      </c>
      <c r="S21" s="15">
        <f>D6L614C5-D6L614C7</f>
        <v>21.794147608752965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21.102211598537369</v>
      </c>
      <c r="X21" s="16" t="s">
        <v>32110</v>
      </c>
      <c r="Y21" s="33">
        <f>D6L614C7-D6L614C10</f>
        <v>0.69193601021559559</v>
      </c>
      <c r="Z21" s="16" t="s">
        <v>32111</v>
      </c>
      <c r="AA21" s="33">
        <f>CHOOSE(MIN(D6L614C9,RUN_YEARS),B7L806C7,B7L806C16,B7L806C25,B7L806C34,B7L806C43)</f>
        <v>1586272.8</v>
      </c>
      <c r="AB21" s="16" t="s">
        <v>32112</v>
      </c>
      <c r="AC21" s="33">
        <f>IF(D6L614C12=0,0,D6L614C10/D6L614C12)</f>
        <v>1.330301547031341E-5</v>
      </c>
      <c r="AD21" s="16" t="s">
        <v>32113</v>
      </c>
      <c r="AE21" s="33">
        <f>IF(D6L614C5=0,0,D6L614C10/D6L614C5)</f>
        <v>0.48412564642037892</v>
      </c>
      <c r="AF21" s="16" t="s">
        <v>32114</v>
      </c>
      <c r="AG21" s="33">
        <f>CHOOSE(MIN(D6L614C9,RUN_YEARS),B7L806C5,B7L806C14,B7L806C23,B7L806C32,B7L806C41)</f>
        <v>20005.181178071311</v>
      </c>
      <c r="AH21" s="16" t="s">
        <v>32115</v>
      </c>
      <c r="AI21" s="33">
        <f>IF(D6L614C15=0,0,D6L614C11/D6L614C15)</f>
        <v>3.4587840222814955E-5</v>
      </c>
      <c r="AJ21" s="16" t="s">
        <v>32116</v>
      </c>
      <c r="AK21" s="33">
        <f>IF(D6L614C5=0,0,D6L614C11/D6L614C5)</f>
        <v>1.5874353579621078E-2</v>
      </c>
      <c r="AL21" s="16" t="s">
        <v>32117</v>
      </c>
      <c r="AM21" s="33">
        <f>D6L614C8*CHOOSE(MIN(D6L614C9,RUN_YEARS),B7L806C4,B7L806C13,B7L806C22,B7L806C31,B7L806C40)</f>
        <v>5.8139781213459925</v>
      </c>
      <c r="AN21" s="16" t="s">
        <v>32118</v>
      </c>
      <c r="AO21" s="33">
        <f>D6L614C8-D6L614C18</f>
        <v>15.980169487406972</v>
      </c>
      <c r="AP21" s="16" t="s">
        <v>32119</v>
      </c>
      <c r="AQ21" s="33">
        <f>CHOOSE(MIN(D6L614C9,RUN_YEARS),B7L806C2,B7L806C11,B7L806C20,B7L806C29,B7L806C38)</f>
        <v>3528.030748819217</v>
      </c>
      <c r="AR21" s="16" t="s">
        <v>32120</v>
      </c>
      <c r="AS21" s="33">
        <f>IF(D6L614C20=0,0,D6L614C18/D6L614C20)</f>
        <v>1.6479386193818889E-3</v>
      </c>
      <c r="AT21" s="16" t="s">
        <v>32121</v>
      </c>
      <c r="AU21" s="33">
        <f>IF(D6L614C5=0,0,D6L614C18/D6L614C5)</f>
        <v>0.13338393007421365</v>
      </c>
      <c r="AV21" s="16" t="s">
        <v>32122</v>
      </c>
      <c r="AW21" s="33">
        <f>CHOOSE(MIN(D6L614C9,RUN_YEARS),B7L806C1,B7L806C10,B7L806C19,B7L806C28,B7L806C37)</f>
        <v>9697.0659583187844</v>
      </c>
      <c r="AX21" s="16" t="s">
        <v>32123</v>
      </c>
      <c r="AY21" s="33">
        <f>IF(D6L614C23=0,0,D6L614C19/D6L614C23)</f>
        <v>1.6479386193818889E-3</v>
      </c>
      <c r="AZ21" s="16" t="s">
        <v>32124</v>
      </c>
      <c r="BA21" s="33">
        <f>IF(D6L614C5=0,0,D6L614C19/D6L614C5)</f>
        <v>0.36661606992578633</v>
      </c>
    </row>
    <row r="22" spans="1:53" x14ac:dyDescent="0.3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34.355618551151885</v>
      </c>
      <c r="J22" s="16" t="s">
        <v>32147</v>
      </c>
      <c r="K22" s="21">
        <f>_xlfn.SINGLE(IF(FLOW_THRU_100PCT="Y",1,INDEX(VariabilityMatrix,D6L615C1,_xlfn.SINGLE(D6L615C9))))</f>
        <v>0.65530056775650491</v>
      </c>
      <c r="L22" s="16" t="s">
        <v>32127</v>
      </c>
      <c r="M22" s="15">
        <f>IF(_xlfn.SINGLE(D6L615C2)&lt;&gt;0,_xlfn.SINGLE(D6L615C2)*_xlfn.SINGLE(D6L615C4),_xlfn.SINGLE(D6L615C3)*_xlfn.SINGLE(D6L615C4))</f>
        <v>22.513256342195742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11.256628171097871</v>
      </c>
      <c r="R22" s="16" t="s">
        <v>32129</v>
      </c>
      <c r="S22" s="15">
        <f>D6L615C5-D6L615C7</f>
        <v>11.256628171097871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10.918589804218167</v>
      </c>
      <c r="X22" s="16" t="s">
        <v>32131</v>
      </c>
      <c r="Y22" s="33">
        <f>D6L615C7-D6L615C10</f>
        <v>0.33803836687970445</v>
      </c>
      <c r="Z22" s="16" t="s">
        <v>32132</v>
      </c>
      <c r="AA22" s="33">
        <f>CHOOSE(MIN(D6L615C9,RUN_YEARS),B7L806C7,B7L806C16,B7L806C25,B7L806C34,B7L806C43)</f>
        <v>1600400</v>
      </c>
      <c r="AB22" s="16" t="s">
        <v>32133</v>
      </c>
      <c r="AC22" s="33">
        <f>IF(D6L615C12=0,0,D6L615C10/D6L615C12)</f>
        <v>6.8224130243802593E-6</v>
      </c>
      <c r="AD22" s="16" t="s">
        <v>32134</v>
      </c>
      <c r="AE22" s="33">
        <f>IF(D6L615C5=0,0,D6L615C10/D6L615C5)</f>
        <v>0.4849849190298548</v>
      </c>
      <c r="AF22" s="16" t="s">
        <v>32135</v>
      </c>
      <c r="AG22" s="33">
        <f>CHOOSE(MIN(D6L615C9,RUN_YEARS),B7L806C5,B7L806C14,B7L806C23,B7L806C32,B7L806C41)</f>
        <v>19057.004615167585</v>
      </c>
      <c r="AH22" s="16" t="s">
        <v>32136</v>
      </c>
      <c r="AI22" s="33">
        <f>IF(D6L615C15=0,0,D6L615C11/D6L615C15)</f>
        <v>1.7738273863388671E-5</v>
      </c>
      <c r="AJ22" s="16" t="s">
        <v>32137</v>
      </c>
      <c r="AK22" s="33">
        <f>IF(D6L615C5=0,0,D6L615C11/D6L615C5)</f>
        <v>1.5015080970145219E-2</v>
      </c>
      <c r="AL22" s="16" t="s">
        <v>32138</v>
      </c>
      <c r="AM22" s="33">
        <f>D6L615C8*CHOOSE(MIN(D6L615C9,RUN_YEARS),B7L806C4,B7L806C13,B7L806C22,B7L806C31,B7L806C40)</f>
        <v>3.2113052752122391</v>
      </c>
      <c r="AN22" s="16" t="s">
        <v>32139</v>
      </c>
      <c r="AO22" s="33">
        <f>D6L615C8-D6L615C18</f>
        <v>8.0453228958856329</v>
      </c>
      <c r="AP22" s="16" t="s">
        <v>32140</v>
      </c>
      <c r="AQ22" s="33">
        <f>CHOOSE(MIN(D6L615C9,RUN_YEARS),B7L806C2,B7L806C11,B7L806C20,B7L806C29,B7L806C38)</f>
        <v>3697.4918612892343</v>
      </c>
      <c r="AR22" s="16" t="s">
        <v>32141</v>
      </c>
      <c r="AS22" s="33">
        <f>IF(D6L615C20=0,0,D6L615C18/D6L615C20)</f>
        <v>8.6850908553251754E-4</v>
      </c>
      <c r="AT22" s="16" t="s">
        <v>32142</v>
      </c>
      <c r="AU22" s="33">
        <f>IF(D6L615C5=0,0,D6L615C18/D6L615C5)</f>
        <v>0.14264063920390813</v>
      </c>
      <c r="AV22" s="16" t="s">
        <v>32143</v>
      </c>
      <c r="AW22" s="33">
        <f>CHOOSE(MIN(D6L615C9,RUN_YEARS),B7L806C1,B7L806C10,B7L806C19,B7L806C28,B7L806C37)</f>
        <v>9263.3721741122881</v>
      </c>
      <c r="AX22" s="16" t="s">
        <v>32144</v>
      </c>
      <c r="AY22" s="33">
        <f>IF(D6L615C23=0,0,D6L615C19/D6L615C23)</f>
        <v>8.6850908553251765E-4</v>
      </c>
      <c r="AZ22" s="16" t="s">
        <v>32145</v>
      </c>
      <c r="BA22" s="33">
        <f>IF(D6L615C5=0,0,D6L615C19/D6L615C5)</f>
        <v>0.35735936079609193</v>
      </c>
    </row>
    <row r="23" spans="1:53" x14ac:dyDescent="0.3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11484.295427123747</v>
      </c>
      <c r="J23" s="16" t="s">
        <v>32168</v>
      </c>
      <c r="K23" s="21">
        <f>_xlfn.SINGLE(IF(FLOW_THRU_100PCT="Y",1,INDEX(VariabilityMatrix,D6L616C1,_xlfn.SINGLE(D6L616C9))))</f>
        <v>0.33882855715811233</v>
      </c>
      <c r="L23" s="16" t="s">
        <v>32148</v>
      </c>
      <c r="M23" s="15">
        <f>IF(_xlfn.SINGLE(D6L616C2)&lt;&gt;0,_xlfn.SINGLE(D6L616C2)*_xlfn.SINGLE(D6L616C4),_xlfn.SINGLE(D6L616C3)*_xlfn.SINGLE(D6L616C4))</f>
        <v>3891.2072495498464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1945.6036247749232</v>
      </c>
      <c r="R23" s="16" t="s">
        <v>32150</v>
      </c>
      <c r="S23" s="15">
        <f>D6L616C5-D6L616C7</f>
        <v>1945.6036247749232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1887.1768328513162</v>
      </c>
      <c r="X23" s="16" t="s">
        <v>32152</v>
      </c>
      <c r="Y23" s="33">
        <f>D6L616C7-D6L616C10</f>
        <v>58.42679192360697</v>
      </c>
      <c r="Z23" s="16" t="s">
        <v>32153</v>
      </c>
      <c r="AA23" s="33">
        <f>CHOOSE(MIN(D6L616C9,RUN_YEARS),B7L806C7,B7L806C16,B7L806C25,B7L806C34,B7L806C43)</f>
        <v>1600400</v>
      </c>
      <c r="AB23" s="16" t="s">
        <v>32154</v>
      </c>
      <c r="AC23" s="33">
        <f>IF(D6L616C12=0,0,D6L616C10/D6L616C12)</f>
        <v>1.1791907228513598E-3</v>
      </c>
      <c r="AD23" s="16" t="s">
        <v>32155</v>
      </c>
      <c r="AE23" s="33">
        <f>IF(D6L616C5=0,0,D6L616C10/D6L616C5)</f>
        <v>0.4849849190298548</v>
      </c>
      <c r="AF23" s="16" t="s">
        <v>32156</v>
      </c>
      <c r="AG23" s="33">
        <f>CHOOSE(MIN(D6L616C9,RUN_YEARS),B7L806C5,B7L806C14,B7L806C23,B7L806C32,B7L806C41)</f>
        <v>19057.004615167585</v>
      </c>
      <c r="AH23" s="16" t="s">
        <v>32157</v>
      </c>
      <c r="AI23" s="33">
        <f>IF(D6L616C15=0,0,D6L616C11/D6L616C15)</f>
        <v>3.0658958794135324E-3</v>
      </c>
      <c r="AJ23" s="16" t="s">
        <v>32158</v>
      </c>
      <c r="AK23" s="33">
        <f>IF(D6L616C5=0,0,D6L616C11/D6L616C5)</f>
        <v>1.5015080970145207E-2</v>
      </c>
      <c r="AL23" s="16" t="s">
        <v>32159</v>
      </c>
      <c r="AM23" s="33">
        <f>D6L616C8*CHOOSE(MIN(D6L616C9,RUN_YEARS),B7L806C4,B7L806C13,B7L806C22,B7L806C31,B7L806C40)</f>
        <v>555.04428935067131</v>
      </c>
      <c r="AN23" s="16" t="s">
        <v>32160</v>
      </c>
      <c r="AO23" s="33">
        <f>D6L616C8-D6L616C18</f>
        <v>1390.5593354242519</v>
      </c>
      <c r="AP23" s="16" t="s">
        <v>32161</v>
      </c>
      <c r="AQ23" s="33">
        <f>CHOOSE(MIN(D6L616C9,RUN_YEARS),B7L806C2,B7L806C11,B7L806C20,B7L806C29,B7L806C38)</f>
        <v>3697.4918612892343</v>
      </c>
      <c r="AR23" s="16" t="s">
        <v>32162</v>
      </c>
      <c r="AS23" s="33">
        <f>IF(D6L616C20=0,0,D6L616C18/D6L616C20)</f>
        <v>0.15011372848759688</v>
      </c>
      <c r="AT23" s="16" t="s">
        <v>32163</v>
      </c>
      <c r="AU23" s="33">
        <f>IF(D6L616C5=0,0,D6L616C18/D6L616C5)</f>
        <v>0.14264063920390813</v>
      </c>
      <c r="AV23" s="16" t="s">
        <v>32164</v>
      </c>
      <c r="AW23" s="33">
        <f>CHOOSE(MIN(D6L616C9,RUN_YEARS),B7L806C1,B7L806C10,B7L806C19,B7L806C28,B7L806C37)</f>
        <v>9263.3721741122881</v>
      </c>
      <c r="AX23" s="16" t="s">
        <v>32165</v>
      </c>
      <c r="AY23" s="33">
        <f>IF(D6L616C23=0,0,D6L616C19/D6L616C23)</f>
        <v>0.15011372848759685</v>
      </c>
      <c r="AZ23" s="16" t="s">
        <v>32166</v>
      </c>
      <c r="BA23" s="33">
        <f>IF(D6L616C5=0,0,D6L616C19/D6L616C5)</f>
        <v>0.35735936079609187</v>
      </c>
    </row>
    <row r="24" spans="1:53" x14ac:dyDescent="0.3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681.44596876532137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IF(_xlfn.SINGLE(D6L617C2)&lt;&gt;0,_xlfn.SINGLE(D6L617C2)*_xlfn.SINGLE(D6L617C4),_xlfn.SINGLE(D6L617C3)*_xlfn.SINGLE(D6L617C4))</f>
        <v>586.04353313817637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293.02176656908819</v>
      </c>
      <c r="R24" s="16" t="s">
        <v>32171</v>
      </c>
      <c r="S24" s="15">
        <f>D6L617C5-D6L617C7</f>
        <v>293.02176656908819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284.22227546698849</v>
      </c>
      <c r="X24" s="16" t="s">
        <v>32173</v>
      </c>
      <c r="Y24" s="33">
        <f>D6L617C7-D6L617C10</f>
        <v>8.7994911020996938</v>
      </c>
      <c r="Z24" s="16" t="s">
        <v>32174</v>
      </c>
      <c r="AA24" s="33">
        <f>CHOOSE(MIN(D6L617C9,RUN_YEARS),B7L806C7,B7L806C16,B7L806C25,B7L806C34,B7L806C43)</f>
        <v>1600400</v>
      </c>
      <c r="AB24" s="16" t="s">
        <v>32175</v>
      </c>
      <c r="AC24" s="33">
        <f>IF(D6L617C12=0,0,D6L617C10/D6L617C12)</f>
        <v>1.7759452353598382E-4</v>
      </c>
      <c r="AD24" s="16" t="s">
        <v>32176</v>
      </c>
      <c r="AE24" s="33">
        <f>IF(D6L617C5=0,0,D6L617C10/D6L617C5)</f>
        <v>0.4849849190298548</v>
      </c>
      <c r="AF24" s="16" t="s">
        <v>32177</v>
      </c>
      <c r="AG24" s="33">
        <f>CHOOSE(MIN(D6L617C9,RUN_YEARS),B7L806C5,B7L806C14,B7L806C23,B7L806C32,B7L806C41)</f>
        <v>19057.004615167585</v>
      </c>
      <c r="AH24" s="16" t="s">
        <v>32178</v>
      </c>
      <c r="AI24" s="33">
        <f>IF(D6L617C15=0,0,D6L617C11/D6L617C15)</f>
        <v>4.6174576119355746E-4</v>
      </c>
      <c r="AJ24" s="16" t="s">
        <v>32179</v>
      </c>
      <c r="AK24" s="33">
        <f>IF(D6L617C5=0,0,D6L617C11/D6L617C5)</f>
        <v>1.5015080970145207E-2</v>
      </c>
      <c r="AL24" s="16" t="s">
        <v>32180</v>
      </c>
      <c r="AM24" s="33">
        <f>D6L617C8*CHOOSE(MIN(D6L617C9,RUN_YEARS),B7L806C4,B7L806C13,B7L806C22,B7L806C31,B7L806C40)</f>
        <v>83.593624168146192</v>
      </c>
      <c r="AN24" s="16" t="s">
        <v>32181</v>
      </c>
      <c r="AO24" s="33">
        <f>D6L617C8-D6L617C18</f>
        <v>209.42814240094199</v>
      </c>
      <c r="AP24" s="16" t="s">
        <v>32182</v>
      </c>
      <c r="AQ24" s="33">
        <f>CHOOSE(MIN(D6L617C9,RUN_YEARS),B7L806C2,B7L806C11,B7L806C20,B7L806C29,B7L806C38)</f>
        <v>3697.4918612892343</v>
      </c>
      <c r="AR24" s="16" t="s">
        <v>32183</v>
      </c>
      <c r="AS24" s="33">
        <f>IF(D6L617C20=0,0,D6L617C18/D6L617C20)</f>
        <v>2.2608196935692222E-2</v>
      </c>
      <c r="AT24" s="16" t="s">
        <v>32184</v>
      </c>
      <c r="AU24" s="33">
        <f>IF(D6L617C5=0,0,D6L617C18/D6L617C5)</f>
        <v>0.14264063920390813</v>
      </c>
      <c r="AV24" s="16" t="s">
        <v>32185</v>
      </c>
      <c r="AW24" s="33">
        <f>CHOOSE(MIN(D6L617C9,RUN_YEARS),B7L806C1,B7L806C10,B7L806C19,B7L806C28,B7L806C37)</f>
        <v>9263.3721741122881</v>
      </c>
      <c r="AX24" s="16" t="s">
        <v>32186</v>
      </c>
      <c r="AY24" s="33">
        <f>IF(D6L617C23=0,0,D6L617C19/D6L617C23)</f>
        <v>2.2608196935692219E-2</v>
      </c>
      <c r="AZ24" s="16" t="s">
        <v>32187</v>
      </c>
      <c r="BA24" s="33">
        <f>IF(D6L617C5=0,0,D6L617C19/D6L617C5)</f>
        <v>0.35735936079609187</v>
      </c>
    </row>
    <row r="25" spans="1:53" x14ac:dyDescent="0.3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4562.8740920643386</v>
      </c>
      <c r="J25" s="16" t="s">
        <v>32209</v>
      </c>
      <c r="K25" s="21">
        <f>_xlfn.SINGLE(IF(FLOW_THRU_100PCT="Y",1,INDEX(VariabilityMatrix,D6L618C1,_xlfn.SINGLE(D6L618C9))))</f>
        <v>0.32643165898909904</v>
      </c>
      <c r="L25" s="16" t="s">
        <v>32189</v>
      </c>
      <c r="M25" s="15">
        <f>IF(_xlfn.SINGLE(D6L618C2)&lt;&gt;0,_xlfn.SINGLE(D6L618C2)*_xlfn.SINGLE(D6L618C4),_xlfn.SINGLE(D6L618C3)*_xlfn.SINGLE(D6L618C4))</f>
        <v>1489.466559630941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744.7332798154705</v>
      </c>
      <c r="R25" s="16" t="s">
        <v>32191</v>
      </c>
      <c r="S25" s="15">
        <f>D6L618C5-D6L618C7</f>
        <v>744.7332798154705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722.76646112559149</v>
      </c>
      <c r="X25" s="16" t="s">
        <v>32193</v>
      </c>
      <c r="Y25" s="33">
        <f>D6L618C7-D6L618C10</f>
        <v>21.966818689879005</v>
      </c>
      <c r="Z25" s="16" t="s">
        <v>32194</v>
      </c>
      <c r="AA25" s="33">
        <f>CHOOSE(MIN(D6L618C9,RUN_YEARS),B7L806C7,B7L806C16,B7L806C25,B7L806C34,B7L806C43)</f>
        <v>1586719</v>
      </c>
      <c r="AB25" s="16" t="s">
        <v>32195</v>
      </c>
      <c r="AC25" s="33">
        <f>IF(D6L618C12=0,0,D6L618C10/D6L618C12)</f>
        <v>4.5551005636511034E-4</v>
      </c>
      <c r="AD25" s="16" t="s">
        <v>32196</v>
      </c>
      <c r="AE25" s="33">
        <f>IF(D6L618C5=0,0,D6L618C10/D6L618C5)</f>
        <v>0.48525188863902929</v>
      </c>
      <c r="AF25" s="16" t="s">
        <v>32197</v>
      </c>
      <c r="AG25" s="33">
        <f>CHOOSE(MIN(D6L618C9,RUN_YEARS),B7L806C5,B7L806C14,B7L806C23,B7L806C32,B7L806C41)</f>
        <v>18547.947078499041</v>
      </c>
      <c r="AH25" s="16" t="s">
        <v>32198</v>
      </c>
      <c r="AI25" s="33">
        <f>IF(D6L618C15=0,0,D6L618C11/D6L618C15)</f>
        <v>1.1843261465492941E-3</v>
      </c>
      <c r="AJ25" s="16" t="s">
        <v>32199</v>
      </c>
      <c r="AK25" s="33">
        <f>IF(D6L618C5=0,0,D6L618C11/D6L618C5)</f>
        <v>1.4748111360970689E-2</v>
      </c>
      <c r="AL25" s="16" t="s">
        <v>32200</v>
      </c>
      <c r="AM25" s="33">
        <f>D6L618C8*CHOOSE(MIN(D6L618C9,RUN_YEARS),B7L806C4,B7L806C13,B7L806C22,B7L806C31,B7L806C40)</f>
        <v>200.80152597710048</v>
      </c>
      <c r="AN25" s="16" t="s">
        <v>32201</v>
      </c>
      <c r="AO25" s="33">
        <f>D6L618C8-D6L618C18</f>
        <v>543.93175383837001</v>
      </c>
      <c r="AP25" s="16" t="s">
        <v>32202</v>
      </c>
      <c r="AQ25" s="33">
        <f>CHOOSE(MIN(D6L618C9,RUN_YEARS),B7L806C2,B7L806C11,B7L806C20,B7L806C29,B7L806C38)</f>
        <v>3346.7214661177677</v>
      </c>
      <c r="AR25" s="16" t="s">
        <v>32203</v>
      </c>
      <c r="AS25" s="33">
        <f>IF(D6L618C20=0,0,D6L618C18/D6L618C20)</f>
        <v>5.9999473517595228E-2</v>
      </c>
      <c r="AT25" s="16" t="s">
        <v>32204</v>
      </c>
      <c r="AU25" s="33">
        <f>IF(D6L618C5=0,0,D6L618C18/D6L618C5)</f>
        <v>0.13481439021152308</v>
      </c>
      <c r="AV25" s="16" t="s">
        <v>32205</v>
      </c>
      <c r="AW25" s="33">
        <f>CHOOSE(MIN(D6L618C9,RUN_YEARS),B7L806C1,B7L806C10,B7L806C19,B7L806C28,B7L806C37)</f>
        <v>9065.6087786980079</v>
      </c>
      <c r="AX25" s="16" t="s">
        <v>32206</v>
      </c>
      <c r="AY25" s="33">
        <f>IF(D6L618C23=0,0,D6L618C19/D6L618C23)</f>
        <v>5.9999473517595235E-2</v>
      </c>
      <c r="AZ25" s="16" t="s">
        <v>32207</v>
      </c>
      <c r="BA25" s="33">
        <f>IF(D6L618C5=0,0,D6L618C19/D6L618C5)</f>
        <v>0.36518560978847692</v>
      </c>
    </row>
    <row r="26" spans="1:53" x14ac:dyDescent="0.3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19407.180026569611</v>
      </c>
      <c r="J26" s="16" t="s">
        <v>32230</v>
      </c>
      <c r="K26" s="21">
        <f>_xlfn.SINGLE(IF(FLOW_THRU_100PCT="Y",1,INDEX(VariabilityMatrix,D6L619C1,_xlfn.SINGLE(D6L619C9))))</f>
        <v>0.33882855715811233</v>
      </c>
      <c r="L26" s="16" t="s">
        <v>32210</v>
      </c>
      <c r="M26" s="15">
        <f>IF(_xlfn.SINGLE(D6L619C2)&lt;&gt;0,_xlfn.SINGLE(D6L619C2)*_xlfn.SINGLE(D6L619C4),_xlfn.SINGLE(D6L619C3)*_xlfn.SINGLE(D6L619C4))</f>
        <v>6575.706806910317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3287.8534034551585</v>
      </c>
      <c r="R26" s="16" t="s">
        <v>32212</v>
      </c>
      <c r="S26" s="15">
        <f>D6L619C5-D6L619C7</f>
        <v>3287.8534034551585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3189.1186333134651</v>
      </c>
      <c r="X26" s="16" t="s">
        <v>32214</v>
      </c>
      <c r="Y26" s="33">
        <f>D6L619C7-D6L619C10</f>
        <v>98.734770141693389</v>
      </c>
      <c r="Z26" s="16" t="s">
        <v>32215</v>
      </c>
      <c r="AA26" s="33">
        <f>CHOOSE(MIN(D6L619C9,RUN_YEARS),B7L806C7,B7L806C16,B7L806C25,B7L806C34,B7L806C43)</f>
        <v>1600400</v>
      </c>
      <c r="AB26" s="16" t="s">
        <v>32216</v>
      </c>
      <c r="AC26" s="33">
        <f>IF(D6L619C12=0,0,D6L619C10/D6L619C12)</f>
        <v>1.992700970578271E-3</v>
      </c>
      <c r="AD26" s="16" t="s">
        <v>32217</v>
      </c>
      <c r="AE26" s="33">
        <f>IF(D6L619C5=0,0,D6L619C10/D6L619C5)</f>
        <v>0.4849849190298548</v>
      </c>
      <c r="AF26" s="16" t="s">
        <v>32218</v>
      </c>
      <c r="AG26" s="33">
        <f>CHOOSE(MIN(D6L619C9,RUN_YEARS),B7L806C5,B7L806C14,B7L806C23,B7L806C32,B7L806C41)</f>
        <v>19057.004615167585</v>
      </c>
      <c r="AH26" s="16" t="s">
        <v>32219</v>
      </c>
      <c r="AI26" s="33">
        <f>IF(D6L619C15=0,0,D6L619C11/D6L619C15)</f>
        <v>5.1810225235034988E-3</v>
      </c>
      <c r="AJ26" s="16" t="s">
        <v>32220</v>
      </c>
      <c r="AK26" s="33">
        <f>IF(D6L619C5=0,0,D6L619C11/D6L619C5)</f>
        <v>1.5015080970145204E-2</v>
      </c>
      <c r="AL26" s="16" t="s">
        <v>32221</v>
      </c>
      <c r="AM26" s="33">
        <f>D6L619C8*CHOOSE(MIN(D6L619C9,RUN_YEARS),B7L806C4,B7L806C13,B7L806C22,B7L806C31,B7L806C40)</f>
        <v>937.96302215517733</v>
      </c>
      <c r="AN26" s="16" t="s">
        <v>32222</v>
      </c>
      <c r="AO26" s="33">
        <f>D6L619C8-D6L619C18</f>
        <v>2349.8903812999811</v>
      </c>
      <c r="AP26" s="16" t="s">
        <v>32223</v>
      </c>
      <c r="AQ26" s="33">
        <f>CHOOSE(MIN(D6L619C9,RUN_YEARS),B7L806C2,B7L806C11,B7L806C20,B7L806C29,B7L806C38)</f>
        <v>3697.4918612892343</v>
      </c>
      <c r="AR26" s="16" t="s">
        <v>32224</v>
      </c>
      <c r="AS26" s="33">
        <f>IF(D6L619C20=0,0,D6L619C18/D6L619C20)</f>
        <v>0.25367547985031402</v>
      </c>
      <c r="AT26" s="16" t="s">
        <v>32225</v>
      </c>
      <c r="AU26" s="33">
        <f>IF(D6L619C5=0,0,D6L619C18/D6L619C5)</f>
        <v>0.14264063920390813</v>
      </c>
      <c r="AV26" s="16" t="s">
        <v>32226</v>
      </c>
      <c r="AW26" s="33">
        <f>CHOOSE(MIN(D6L619C9,RUN_YEARS),B7L806C1,B7L806C10,B7L806C19,B7L806C28,B7L806C37)</f>
        <v>9263.3721741122881</v>
      </c>
      <c r="AX26" s="16" t="s">
        <v>32227</v>
      </c>
      <c r="AY26" s="33">
        <f>IF(D6L619C23=0,0,D6L619C19/D6L619C23)</f>
        <v>0.25367547985031397</v>
      </c>
      <c r="AZ26" s="16" t="s">
        <v>32228</v>
      </c>
      <c r="BA26" s="33">
        <f>IF(D6L619C5=0,0,D6L619C19/D6L619C5)</f>
        <v>0.35735936079609187</v>
      </c>
    </row>
    <row r="27" spans="1:53" x14ac:dyDescent="0.3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416.27872547770659</v>
      </c>
      <c r="J27" s="16" t="s">
        <v>32251</v>
      </c>
      <c r="K27" s="21">
        <f>_xlfn.SINGLE(IF(FLOW_THRU_100PCT="Y",1,INDEX(VariabilityMatrix,D6L620C1,_xlfn.SINGLE(D6L620C9))))</f>
        <v>0.32643165898909904</v>
      </c>
      <c r="L27" s="16" t="s">
        <v>32231</v>
      </c>
      <c r="M27" s="15">
        <f>IF(_xlfn.SINGLE(D6L620C2)&lt;&gt;0,_xlfn.SINGLE(D6L620C2)*_xlfn.SINGLE(D6L620C4),_xlfn.SINGLE(D6L620C3)*_xlfn.SINGLE(D6L620C4))</f>
        <v>135.8865549595555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67.943277479777748</v>
      </c>
      <c r="R27" s="16" t="s">
        <v>32233</v>
      </c>
      <c r="S27" s="15">
        <f>D6L620C5-D6L620C7</f>
        <v>67.943277479777748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65.939207434775568</v>
      </c>
      <c r="X27" s="16" t="s">
        <v>32235</v>
      </c>
      <c r="Y27" s="33">
        <f>D6L620C7-D6L620C10</f>
        <v>2.0040700450021802</v>
      </c>
      <c r="Z27" s="16" t="s">
        <v>32236</v>
      </c>
      <c r="AA27" s="33">
        <f>CHOOSE(MIN(D6L620C9,RUN_YEARS),B7L806C7,B7L806C16,B7L806C25,B7L806C34,B7L806C43)</f>
        <v>1586719</v>
      </c>
      <c r="AB27" s="16" t="s">
        <v>32237</v>
      </c>
      <c r="AC27" s="33">
        <f>IF(D6L620C12=0,0,D6L620C10/D6L620C12)</f>
        <v>4.1556953332490234E-5</v>
      </c>
      <c r="AD27" s="16" t="s">
        <v>32238</v>
      </c>
      <c r="AE27" s="33">
        <f>IF(D6L620C5=0,0,D6L620C10/D6L620C5)</f>
        <v>0.48525188863902935</v>
      </c>
      <c r="AF27" s="16" t="s">
        <v>32239</v>
      </c>
      <c r="AG27" s="33">
        <f>CHOOSE(MIN(D6L620C9,RUN_YEARS),B7L806C5,B7L806C14,B7L806C23,B7L806C32,B7L806C41)</f>
        <v>18547.947078499041</v>
      </c>
      <c r="AH27" s="16" t="s">
        <v>32240</v>
      </c>
      <c r="AI27" s="33">
        <f>IF(D6L620C15=0,0,D6L620C11/D6L620C15)</f>
        <v>1.0804807866447482E-4</v>
      </c>
      <c r="AJ27" s="16" t="s">
        <v>32241</v>
      </c>
      <c r="AK27" s="33">
        <f>IF(D6L620C5=0,0,D6L620C11/D6L620C5)</f>
        <v>1.474811136097063E-2</v>
      </c>
      <c r="AL27" s="16" t="s">
        <v>32242</v>
      </c>
      <c r="AM27" s="33">
        <f>D6L620C8*CHOOSE(MIN(D6L620C9,RUN_YEARS),B7L806C4,B7L806C13,B7L806C22,B7L806C31,B7L806C40)</f>
        <v>18.319463044817091</v>
      </c>
      <c r="AN27" s="16" t="s">
        <v>32243</v>
      </c>
      <c r="AO27" s="33">
        <f>D6L620C8-D6L620C18</f>
        <v>49.623814434960657</v>
      </c>
      <c r="AP27" s="16" t="s">
        <v>32244</v>
      </c>
      <c r="AQ27" s="33">
        <f>CHOOSE(MIN(D6L620C9,RUN_YEARS),B7L806C2,B7L806C11,B7L806C20,B7L806C29,B7L806C38)</f>
        <v>3346.7214661177677</v>
      </c>
      <c r="AR27" s="16" t="s">
        <v>32245</v>
      </c>
      <c r="AS27" s="33">
        <f>IF(D6L620C20=0,0,D6L620C18/D6L620C20)</f>
        <v>5.4738535101541818E-3</v>
      </c>
      <c r="AT27" s="16" t="s">
        <v>32246</v>
      </c>
      <c r="AU27" s="33">
        <f>IF(D6L620C5=0,0,D6L620C18/D6L620C5)</f>
        <v>0.13481439021152308</v>
      </c>
      <c r="AV27" s="16" t="s">
        <v>32247</v>
      </c>
      <c r="AW27" s="33">
        <f>CHOOSE(MIN(D6L620C9,RUN_YEARS),B7L806C1,B7L806C10,B7L806C19,B7L806C28,B7L806C37)</f>
        <v>9065.6087786980079</v>
      </c>
      <c r="AX27" s="16" t="s">
        <v>32248</v>
      </c>
      <c r="AY27" s="33">
        <f>IF(D6L620C23=0,0,D6L620C19/D6L620C23)</f>
        <v>5.4738535101541818E-3</v>
      </c>
      <c r="AZ27" s="16" t="s">
        <v>32249</v>
      </c>
      <c r="BA27" s="33">
        <f>IF(D6L620C5=0,0,D6L620C19/D6L620C5)</f>
        <v>0.36518560978847692</v>
      </c>
    </row>
    <row r="28" spans="1:53" x14ac:dyDescent="0.3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_xlfn.SINGLE(IF(FLOW_THRU_100PCT="Y",1,INDEX(VariabilityMatrix,D6L621C1,_xlfn.SINGLE(D6L621C9))))</f>
        <v>0.32643165898909904</v>
      </c>
      <c r="L28" s="16" t="s">
        <v>32252</v>
      </c>
      <c r="M28" s="15">
        <f>IF(_xlfn.SINGLE(D6L621C2)&lt;&gt;0,_xlfn.SINGLE(D6L621C2)*_xlfn.SINGLE(D6L621C4),_xlfn.SINGLE(D6L621C3)*_xlfn.SINGLE(D6L621C4))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1586719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18547.947078499041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3346.7214661177677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9065.6087786980079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3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_xlfn.SINGLE(IF(FLOW_THRU_100PCT="Y",1,INDEX(VariabilityMatrix,D6L622C1,_xlfn.SINGLE(D6L622C9))))</f>
        <v>0.32643165898909904</v>
      </c>
      <c r="L29" s="16" t="s">
        <v>32273</v>
      </c>
      <c r="M29" s="15">
        <f>IF(_xlfn.SINGLE(D6L622C2)&lt;&gt;0,_xlfn.SINGLE(D6L622C2)*_xlfn.SINGLE(D6L622C4),_xlfn.SINGLE(D6L622C3)*_xlfn.SINGLE(D6L622C4))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1586719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18547.947078499041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3346.7214661177677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9065.6087786980079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3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_xlfn.SINGLE(IF(FLOW_THRU_100PCT="Y",1,INDEX(VariabilityMatrix,D6L623C1,_xlfn.SINGLE(D6L623C9))))</f>
        <v>0.32643165898909904</v>
      </c>
      <c r="L30" s="16" t="s">
        <v>32294</v>
      </c>
      <c r="M30" s="15">
        <f>IF(_xlfn.SINGLE(D6L623C2)&lt;&gt;0,_xlfn.SINGLE(D6L623C2)*_xlfn.SINGLE(D6L623C4),_xlfn.SINGLE(D6L623C3)*_xlfn.SINGLE(D6L623C4))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1586719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18547.947078499041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3346.7214661177677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9065.6087786980079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3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_xlfn.SINGLE(IF(FLOW_THRU_100PCT="Y",1,INDEX(VariabilityMatrix,D6L624C1,_xlfn.SINGLE(D6L624C9))))</f>
        <v>0.32643165898909904</v>
      </c>
      <c r="L31" s="16" t="s">
        <v>32315</v>
      </c>
      <c r="M31" s="15">
        <f>IF(_xlfn.SINGLE(D6L624C2)&lt;&gt;0,_xlfn.SINGLE(D6L624C2)*_xlfn.SINGLE(D6L624C4),_xlfn.SINGLE(D6L624C3)*_xlfn.SINGLE(D6L624C4))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1586719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18547.947078499041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3346.7214661177677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9065.6087786980079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3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_xlfn.SINGLE(IF(FLOW_THRU_100PCT="Y",1,INDEX(VariabilityMatrix,D6L625C1,_xlfn.SINGLE(D6L625C9))))</f>
        <v>0.32643165898909904</v>
      </c>
      <c r="L32" s="16" t="s">
        <v>32336</v>
      </c>
      <c r="M32" s="15">
        <f>IF(_xlfn.SINGLE(D6L625C2)&lt;&gt;0,_xlfn.SINGLE(D6L625C2)*_xlfn.SINGLE(D6L625C4),_xlfn.SINGLE(D6L625C3)*_xlfn.SINGLE(D6L625C4))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1586719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18547.947078499041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3346.7214661177677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9065.6087786980079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3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453.96166526635329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IF(_xlfn.SINGLE(D6L626C2)&lt;&gt;0,_xlfn.SINGLE(D6L626C2)*_xlfn.SINGLE(D6L626C4),_xlfn.SINGLE(D6L626C3)*_xlfn.SINGLE(D6L626C4))</f>
        <v>390.40703212906385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195.20351606453193</v>
      </c>
      <c r="R33" s="16" t="s">
        <v>32359</v>
      </c>
      <c r="S33" s="15">
        <f>D6L626C5-D6L626C7</f>
        <v>195.20351606453193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189.44574967858645</v>
      </c>
      <c r="X33" s="16" t="s">
        <v>32361</v>
      </c>
      <c r="Y33" s="33">
        <f>D6L626C7-D6L626C10</f>
        <v>5.7577663859454731</v>
      </c>
      <c r="Z33" s="16" t="s">
        <v>32362</v>
      </c>
      <c r="AA33" s="33">
        <f>CHOOSE(MIN(D6L626C9,RUN_YEARS),B7L806C7,B7L806C16,B7L806C25,B7L806C34,B7L806C43)</f>
        <v>1586719</v>
      </c>
      <c r="AB33" s="16" t="s">
        <v>32363</v>
      </c>
      <c r="AC33" s="33">
        <f>IF(D6L626C12=0,0,D6L626C10/D6L626C12)</f>
        <v>1.1939464371359167E-4</v>
      </c>
      <c r="AD33" s="16" t="s">
        <v>32364</v>
      </c>
      <c r="AE33" s="33">
        <f>IF(D6L626C5=0,0,D6L626C10/D6L626C5)</f>
        <v>0.48525188863902935</v>
      </c>
      <c r="AF33" s="16" t="s">
        <v>32365</v>
      </c>
      <c r="AG33" s="33">
        <f>CHOOSE(MIN(D6L626C9,RUN_YEARS),B7L806C5,B7L806C14,B7L806C23,B7L806C32,B7L806C41)</f>
        <v>18547.947078499041</v>
      </c>
      <c r="AH33" s="16" t="s">
        <v>32366</v>
      </c>
      <c r="AI33" s="33">
        <f>IF(D6L626C15=0,0,D6L626C11/D6L626C15)</f>
        <v>3.1042607365533897E-4</v>
      </c>
      <c r="AJ33" s="16" t="s">
        <v>32367</v>
      </c>
      <c r="AK33" s="33">
        <f>IF(D6L626C5=0,0,D6L626C11/D6L626C5)</f>
        <v>1.4748111360970631E-2</v>
      </c>
      <c r="AL33" s="16" t="s">
        <v>32368</v>
      </c>
      <c r="AM33" s="33">
        <f>D6L626C8*CHOOSE(MIN(D6L626C9,RUN_YEARS),B7L806C4,B7L806C13,B7L806C22,B7L806C31,B7L806C40)</f>
        <v>52.63248597077024</v>
      </c>
      <c r="AN33" s="16" t="s">
        <v>32369</v>
      </c>
      <c r="AO33" s="33">
        <f>D6L626C8-D6L626C18</f>
        <v>142.57103009376169</v>
      </c>
      <c r="AP33" s="16" t="s">
        <v>32370</v>
      </c>
      <c r="AQ33" s="33">
        <f>CHOOSE(MIN(D6L626C9,RUN_YEARS),B7L806C2,B7L806C11,B7L806C20,B7L806C29,B7L806C38)</f>
        <v>3346.7214661177677</v>
      </c>
      <c r="AR33" s="16" t="s">
        <v>32371</v>
      </c>
      <c r="AS33" s="33">
        <f>IF(D6L626C20=0,0,D6L626C18/D6L626C20)</f>
        <v>1.5726580925129834E-2</v>
      </c>
      <c r="AT33" s="16" t="s">
        <v>32372</v>
      </c>
      <c r="AU33" s="33">
        <f>IF(D6L626C5=0,0,D6L626C18/D6L626C5)</f>
        <v>0.13481439021152308</v>
      </c>
      <c r="AV33" s="16" t="s">
        <v>32373</v>
      </c>
      <c r="AW33" s="33">
        <f>CHOOSE(MIN(D6L626C9,RUN_YEARS),B7L806C1,B7L806C10,B7L806C19,B7L806C28,B7L806C37)</f>
        <v>9065.6087786980079</v>
      </c>
      <c r="AX33" s="16" t="s">
        <v>32374</v>
      </c>
      <c r="AY33" s="33">
        <f>IF(D6L626C23=0,0,D6L626C19/D6L626C23)</f>
        <v>1.5726580925129838E-2</v>
      </c>
      <c r="AZ33" s="16" t="s">
        <v>32375</v>
      </c>
      <c r="BA33" s="33">
        <f>IF(D6L626C5=0,0,D6L626C19/D6L626C5)</f>
        <v>0.36518560978847692</v>
      </c>
    </row>
    <row r="34" spans="1:53" x14ac:dyDescent="0.3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1070.6107778776209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IF(_xlfn.SINGLE(D6L627C2)&lt;&gt;0,_xlfn.SINGLE(D6L627C2)*_xlfn.SINGLE(D6L627C4),_xlfn.SINGLE(D6L627C3)*_xlfn.SINGLE(D6L627C4))</f>
        <v>920.72526897475393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460.36263448737697</v>
      </c>
      <c r="R34" s="16" t="s">
        <v>32379</v>
      </c>
      <c r="S34" s="15">
        <f>D6L627C5-D6L627C7</f>
        <v>460.36263448737697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446.5378700224623</v>
      </c>
      <c r="X34" s="16" t="s">
        <v>32381</v>
      </c>
      <c r="Y34" s="33">
        <f>D6L627C7-D6L627C10</f>
        <v>13.824764464914665</v>
      </c>
      <c r="Z34" s="16" t="s">
        <v>32382</v>
      </c>
      <c r="AA34" s="33">
        <f>CHOOSE(MIN(D6L627C9,RUN_YEARS),B7L806C7,B7L806C16,B7L806C25,B7L806C34,B7L806C43)</f>
        <v>1600400</v>
      </c>
      <c r="AB34" s="16" t="s">
        <v>32383</v>
      </c>
      <c r="AC34" s="33">
        <f>IF(D6L627C12=0,0,D6L627C10/D6L627C12)</f>
        <v>2.7901641466037384E-4</v>
      </c>
      <c r="AD34" s="16" t="s">
        <v>32384</v>
      </c>
      <c r="AE34" s="33">
        <f>IF(D6L627C5=0,0,D6L627C10/D6L627C5)</f>
        <v>0.4849849190298548</v>
      </c>
      <c r="AF34" s="16" t="s">
        <v>32385</v>
      </c>
      <c r="AG34" s="33">
        <f>CHOOSE(MIN(D6L627C9,RUN_YEARS),B7L806C5,B7L806C14,B7L806C23,B7L806C32,B7L806C41)</f>
        <v>19057.004615167585</v>
      </c>
      <c r="AH34" s="16" t="s">
        <v>32386</v>
      </c>
      <c r="AI34" s="33">
        <f>IF(D6L627C15=0,0,D6L627C11/D6L627C15)</f>
        <v>7.2544267811697183E-4</v>
      </c>
      <c r="AJ34" s="16" t="s">
        <v>32387</v>
      </c>
      <c r="AK34" s="33">
        <f>IF(D6L627C5=0,0,D6L627C11/D6L627C5)</f>
        <v>1.5015080970145218E-2</v>
      </c>
      <c r="AL34" s="16" t="s">
        <v>32388</v>
      </c>
      <c r="AM34" s="33">
        <f>D6L627C8*CHOOSE(MIN(D6L627C9,RUN_YEARS),B7L806C4,B7L806C13,B7L806C22,B7L806C31,B7L806C40)</f>
        <v>131.33284089774915</v>
      </c>
      <c r="AN34" s="16" t="s">
        <v>32389</v>
      </c>
      <c r="AO34" s="33">
        <f>D6L627C8-D6L627C18</f>
        <v>329.02979358962784</v>
      </c>
      <c r="AP34" s="16" t="s">
        <v>32390</v>
      </c>
      <c r="AQ34" s="33">
        <f>CHOOSE(MIN(D6L627C9,RUN_YEARS),B7L806C2,B7L806C11,B7L806C20,B7L806C29,B7L806C38)</f>
        <v>3697.4918612892343</v>
      </c>
      <c r="AR34" s="16" t="s">
        <v>32391</v>
      </c>
      <c r="AS34" s="33">
        <f>IF(D6L627C20=0,0,D6L627C18/D6L627C20)</f>
        <v>3.5519440156916604E-2</v>
      </c>
      <c r="AT34" s="16" t="s">
        <v>32392</v>
      </c>
      <c r="AU34" s="33">
        <f>IF(D6L627C5=0,0,D6L627C18/D6L627C5)</f>
        <v>0.14264063920390813</v>
      </c>
      <c r="AV34" s="16" t="s">
        <v>32393</v>
      </c>
      <c r="AW34" s="33">
        <f>CHOOSE(MIN(D6L627C9,RUN_YEARS),B7L806C1,B7L806C10,B7L806C19,B7L806C28,B7L806C37)</f>
        <v>9263.3721741122881</v>
      </c>
      <c r="AX34" s="16" t="s">
        <v>32394</v>
      </c>
      <c r="AY34" s="33">
        <f>IF(D6L627C23=0,0,D6L627C19/D6L627C23)</f>
        <v>3.5519440156916604E-2</v>
      </c>
      <c r="AZ34" s="16" t="s">
        <v>32395</v>
      </c>
      <c r="BA34" s="33">
        <f>IF(D6L627C5=0,0,D6L627C19/D6L627C5)</f>
        <v>0.35735936079609187</v>
      </c>
    </row>
    <row r="35" spans="1:53" x14ac:dyDescent="0.3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131761.75238556403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93812.818220428671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46906.409110214336</v>
      </c>
      <c r="R35" s="16" t="s">
        <v>32399</v>
      </c>
      <c r="S35" s="15">
        <f>SUM(D6L601C8:D6L627C8)-2*SUM(D6L609C8,D6L611C8,D6L622C8,D6L624C8,D6L627C8)</f>
        <v>46906.409110214336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45497.671915395258</v>
      </c>
      <c r="X35" s="16" t="s">
        <v>32401</v>
      </c>
      <c r="Y35" s="33">
        <f>SUM(D6L601C11:D6L627C11)-2*SUM(D6L609C11,D6L611C11,D6L622C11,D6L624C11,D6L627C11)</f>
        <v>1408.7371948191048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2.8436327614434671E-2</v>
      </c>
      <c r="AD35" s="16" t="s">
        <v>32403</v>
      </c>
      <c r="AE35" s="33">
        <f>IF(D6L628C5=0,0,D6L628C10/D6L628C5)</f>
        <v>0.48498353187184912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7.3934451797530054E-2</v>
      </c>
      <c r="AJ35" s="16" t="s">
        <v>32405</v>
      </c>
      <c r="AK35" s="33">
        <f>IF(D6L628C5=0,0,D6L628C11/D6L628C5)</f>
        <v>1.5016468128151153E-2</v>
      </c>
      <c r="AL35" s="16" t="s">
        <v>32406</v>
      </c>
      <c r="AM35" s="33">
        <f>SUM(D6L601C18:D6L627C18)-2*SUM(D6L609C18,D6L611C18,D6L622C18,D6L624C18,D6L627C18)</f>
        <v>13358.468292654001</v>
      </c>
      <c r="AN35" s="16" t="s">
        <v>32407</v>
      </c>
      <c r="AO35" s="33">
        <f>SUM(D6L601C19:D6L627C19)-2*SUM(D6L609C19,D6L611C19,D6L622C19,D6L624C19,D6L627C19)</f>
        <v>33547.94081756036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3.6219280760359163</v>
      </c>
      <c r="AT35" s="16" t="s">
        <v>32409</v>
      </c>
      <c r="AU35" s="33">
        <f>IF(D6L628C5=0,0,D6L628C18/D6L628C5)</f>
        <v>0.14239491517317046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3.6219280760359158</v>
      </c>
      <c r="AZ35" s="16" t="s">
        <v>32411</v>
      </c>
      <c r="BA35" s="33">
        <f>IF(D6L628C5=0,0,D6L628C19/D6L628C5)</f>
        <v>0.35760508482682979</v>
      </c>
    </row>
    <row r="36" spans="1:53" x14ac:dyDescent="0.3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1365.8057681300788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IF(_xlfn.SINGLE(D6L629C2)&lt;&gt;0,_xlfn.SINGLE(D6L629C2)*_xlfn.SINGLE(D6L629C4),_xlfn.SINGLE(D6L629C3)*_xlfn.SINGLE(D6L629C4))</f>
        <v>682.90288406503942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341.45144203251971</v>
      </c>
      <c r="R36" s="16" t="s">
        <v>32416</v>
      </c>
      <c r="S36" s="15">
        <f>D6L629C5-D6L629C7</f>
        <v>341.45144203251971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331.37991424960046</v>
      </c>
      <c r="X36" s="16" t="s">
        <v>32418</v>
      </c>
      <c r="Y36" s="33">
        <f>D6L629C7-D6L629C10</f>
        <v>10.071527782919247</v>
      </c>
      <c r="Z36" s="16" t="s">
        <v>32419</v>
      </c>
      <c r="AA36" s="33">
        <f>CHOOSE(MIN(D6L629C9,RUN_YEARS),B7L806C7,B7L806C16,B7L806C25,B7L806C34,B7L806C43)</f>
        <v>1586719</v>
      </c>
      <c r="AB36" s="16" t="s">
        <v>32420</v>
      </c>
      <c r="AC36" s="33">
        <f>IF(D6L629C12=0,0,D6L629C10/D6L629C12)</f>
        <v>2.0884599872416002E-4</v>
      </c>
      <c r="AD36" s="16" t="s">
        <v>32421</v>
      </c>
      <c r="AE36" s="33">
        <f>IF(D6L629C5=0,0,D6L629C10/D6L629C5)</f>
        <v>0.48525188863902935</v>
      </c>
      <c r="AF36" s="16" t="s">
        <v>32422</v>
      </c>
      <c r="AG36" s="33">
        <f>CHOOSE(MIN(D6L629C9,RUN_YEARS),B7L806C5,B7L806C14,B7L806C23,B7L806C32,B7L806C41)</f>
        <v>18547.947078499041</v>
      </c>
      <c r="AH36" s="16" t="s">
        <v>32423</v>
      </c>
      <c r="AI36" s="33">
        <f>IF(D6L629C15=0,0,D6L629C11/D6L629C15)</f>
        <v>5.4299959668281889E-4</v>
      </c>
      <c r="AJ36" s="16" t="s">
        <v>32424</v>
      </c>
      <c r="AK36" s="33">
        <f>IF(D6L629C5=0,0,D6L629C11/D6L629C5)</f>
        <v>1.4748111360970675E-2</v>
      </c>
      <c r="AL36" s="16" t="s">
        <v>32425</v>
      </c>
      <c r="AM36" s="33">
        <f>D6L629C8*CHOOSE(MIN(D6L629C9,RUN_YEARS),B7L806C4,B7L806C13,B7L806C22,B7L806C31,B7L806C40)</f>
        <v>92.065135888918732</v>
      </c>
      <c r="AN36" s="16" t="s">
        <v>32426</v>
      </c>
      <c r="AO36" s="33">
        <f>D6L629C8-D6L629C18</f>
        <v>249.38630614360096</v>
      </c>
      <c r="AP36" s="16" t="s">
        <v>32427</v>
      </c>
      <c r="AQ36" s="33">
        <f>CHOOSE(MIN(D6L629C9,RUN_YEARS),B7L806C2,B7L806C11,B7L806C20,B7L806C29,B7L806C38)</f>
        <v>3346.7214661177677</v>
      </c>
      <c r="AR36" s="16" t="s">
        <v>32428</v>
      </c>
      <c r="AS36" s="33">
        <f>IF(D6L629C20=0,0,D6L629C18/D6L629C20)</f>
        <v>2.7509052313132967E-2</v>
      </c>
      <c r="AT36" s="16" t="s">
        <v>32429</v>
      </c>
      <c r="AU36" s="33">
        <f>IF(D6L629C5=0,0,D6L629C18/D6L629C5)</f>
        <v>0.13481439021152308</v>
      </c>
      <c r="AV36" s="16" t="s">
        <v>32430</v>
      </c>
      <c r="AW36" s="33">
        <f>CHOOSE(MIN(D6L629C9,RUN_YEARS),B7L806C1,B7L806C10,B7L806C19,B7L806C28,B7L806C37)</f>
        <v>9065.6087786980079</v>
      </c>
      <c r="AX36" s="16" t="s">
        <v>32431</v>
      </c>
      <c r="AY36" s="33">
        <f>IF(D6L629C23=0,0,D6L629C19/D6L629C23)</f>
        <v>2.7509052313132967E-2</v>
      </c>
      <c r="AZ36" s="16" t="s">
        <v>32432</v>
      </c>
      <c r="BA36" s="33">
        <f>IF(D6L629C5=0,0,D6L629C19/D6L629C5)</f>
        <v>0.36518560978847692</v>
      </c>
    </row>
    <row r="37" spans="1:53" x14ac:dyDescent="0.3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0</v>
      </c>
      <c r="J37" s="16" t="s">
        <v>21739</v>
      </c>
      <c r="K37" s="21">
        <f>IF(FLOW_THRU_100PCT="Y",1,1)</f>
        <v>1</v>
      </c>
      <c r="L37" s="16" t="s">
        <v>32434</v>
      </c>
      <c r="M37" s="15">
        <f>IF(_xlfn.SINGLE(D6L630C2)&lt;&gt;0,_xlfn.SINGLE(D6L630C2)*_xlfn.SINGLE(D6L630C4),_xlfn.SINGLE(D6L630C3)*_xlfn.SINGLE(D6L630C4))</f>
        <v>0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</v>
      </c>
      <c r="R37" s="16" t="s">
        <v>32436</v>
      </c>
      <c r="S37" s="15">
        <f>D6L630C5-D6L630C7</f>
        <v>0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</v>
      </c>
      <c r="X37" s="16" t="s">
        <v>32438</v>
      </c>
      <c r="Y37" s="33">
        <f>D6L630C7-D6L630C10</f>
        <v>0</v>
      </c>
      <c r="Z37" s="16" t="s">
        <v>32439</v>
      </c>
      <c r="AA37" s="33">
        <f>CHOOSE(MIN(D6L630C9,RUN_YEARS),B7L806C7,B7L806C16,B7L806C25,B7L806C34,B7L806C43)</f>
        <v>1586719</v>
      </c>
      <c r="AB37" s="16" t="s">
        <v>32440</v>
      </c>
      <c r="AC37" s="33">
        <f>IF(D6L630C12=0,0,D6L630C10/D6L630C12)</f>
        <v>0</v>
      </c>
      <c r="AD37" s="16" t="s">
        <v>32441</v>
      </c>
      <c r="AE37" s="33">
        <f>IF(D6L630C5=0,0,D6L630C10/D6L630C5)</f>
        <v>0</v>
      </c>
      <c r="AF37" s="16" t="s">
        <v>32442</v>
      </c>
      <c r="AG37" s="33">
        <f>CHOOSE(MIN(D6L630C9,RUN_YEARS),B7L806C5,B7L806C14,B7L806C23,B7L806C32,B7L806C41)</f>
        <v>18547.947078499041</v>
      </c>
      <c r="AH37" s="16" t="s">
        <v>32443</v>
      </c>
      <c r="AI37" s="33">
        <f>IF(D6L630C15=0,0,D6L630C11/D6L630C15)</f>
        <v>0</v>
      </c>
      <c r="AJ37" s="16" t="s">
        <v>32444</v>
      </c>
      <c r="AK37" s="33">
        <f>IF(D6L630C5=0,0,D6L630C11/D6L630C5)</f>
        <v>0</v>
      </c>
      <c r="AL37" s="16" t="s">
        <v>32445</v>
      </c>
      <c r="AM37" s="33">
        <f>D6L630C8*CHOOSE(MIN(D6L630C9,RUN_YEARS),B7L806C4,B7L806C13,B7L806C22,B7L806C31,B7L806C40)</f>
        <v>0</v>
      </c>
      <c r="AN37" s="16" t="s">
        <v>32446</v>
      </c>
      <c r="AO37" s="33">
        <f>D6L630C8-D6L630C18</f>
        <v>0</v>
      </c>
      <c r="AP37" s="16" t="s">
        <v>32447</v>
      </c>
      <c r="AQ37" s="33">
        <f>CHOOSE(MIN(D6L630C9,RUN_YEARS),B7L806C2,B7L806C11,B7L806C20,B7L806C29,B7L806C38)</f>
        <v>3346.7214661177677</v>
      </c>
      <c r="AR37" s="16" t="s">
        <v>32448</v>
      </c>
      <c r="AS37" s="33">
        <f>IF(D6L630C20=0,0,D6L630C18/D6L630C20)</f>
        <v>0</v>
      </c>
      <c r="AT37" s="16" t="s">
        <v>32449</v>
      </c>
      <c r="AU37" s="33">
        <f>IF(D6L630C5=0,0,D6L630C18/D6L630C5)</f>
        <v>0</v>
      </c>
      <c r="AV37" s="16" t="s">
        <v>32450</v>
      </c>
      <c r="AW37" s="33">
        <f>CHOOSE(MIN(D6L630C9,RUN_YEARS),B7L806C1,B7L806C10,B7L806C19,B7L806C28,B7L806C37)</f>
        <v>9065.6087786980079</v>
      </c>
      <c r="AX37" s="16" t="s">
        <v>32451</v>
      </c>
      <c r="AY37" s="33">
        <f>IF(D6L630C23=0,0,D6L630C19/D6L630C23)</f>
        <v>0</v>
      </c>
      <c r="AZ37" s="16" t="s">
        <v>32452</v>
      </c>
      <c r="BA37" s="33">
        <f>IF(D6L630C5=0,0,D6L630C19/D6L630C5)</f>
        <v>0</v>
      </c>
    </row>
    <row r="38" spans="1:53" x14ac:dyDescent="0.3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977.35107549076827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IF(_xlfn.SINGLE(D6L631C2)&lt;&gt;0,_xlfn.SINGLE(D6L631C2)*_xlfn.SINGLE(D6L631C4),_xlfn.SINGLE(D6L631C3)*_xlfn.SINGLE(D6L631C4))</f>
        <v>488.67553774538413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244.33776887269207</v>
      </c>
      <c r="R38" s="16" t="s">
        <v>32456</v>
      </c>
      <c r="S38" s="15">
        <f>D6L631C5-D6L631C7</f>
        <v>244.33776887269207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237.13072762264093</v>
      </c>
      <c r="X38" s="16" t="s">
        <v>32458</v>
      </c>
      <c r="Y38" s="33">
        <f>D6L631C7-D6L631C10</f>
        <v>7.2070412500511338</v>
      </c>
      <c r="Z38" s="16" t="s">
        <v>32459</v>
      </c>
      <c r="AA38" s="33">
        <f>CHOOSE(MIN(D6L631C9,RUN_YEARS),B7L806C7,B7L806C16,B7L806C25,B7L806C34,B7L806C43)</f>
        <v>1586719</v>
      </c>
      <c r="AB38" s="16" t="s">
        <v>32460</v>
      </c>
      <c r="AC38" s="33">
        <f>IF(D6L631C12=0,0,D6L631C10/D6L631C12)</f>
        <v>1.4944721001175441E-4</v>
      </c>
      <c r="AD38" s="16" t="s">
        <v>32461</v>
      </c>
      <c r="AE38" s="33">
        <f>IF(D6L631C5=0,0,D6L631C10/D6L631C5)</f>
        <v>0.48525188863902935</v>
      </c>
      <c r="AF38" s="16" t="s">
        <v>32462</v>
      </c>
      <c r="AG38" s="33">
        <f>CHOOSE(MIN(D6L631C9,RUN_YEARS),B7L806C5,B7L806C14,B7L806C23,B7L806C32,B7L806C41)</f>
        <v>18547.947078499041</v>
      </c>
      <c r="AH38" s="16" t="s">
        <v>32463</v>
      </c>
      <c r="AI38" s="33">
        <f>IF(D6L631C15=0,0,D6L631C11/D6L631C15)</f>
        <v>3.8856274603056237E-4</v>
      </c>
      <c r="AJ38" s="16" t="s">
        <v>32464</v>
      </c>
      <c r="AK38" s="33">
        <f>IF(D6L631C5=0,0,D6L631C11/D6L631C5)</f>
        <v>1.4748111360970635E-2</v>
      </c>
      <c r="AL38" s="16" t="s">
        <v>32465</v>
      </c>
      <c r="AM38" s="33">
        <f>D6L631C8*CHOOSE(MIN(D6L631C9,RUN_YEARS),B7L806C4,B7L806C13,B7L806C22,B7L806C31,B7L806C40)</f>
        <v>65.880494632432089</v>
      </c>
      <c r="AN38" s="16" t="s">
        <v>32466</v>
      </c>
      <c r="AO38" s="33">
        <f>D6L631C8-D6L631C18</f>
        <v>178.45727424025998</v>
      </c>
      <c r="AP38" s="16" t="s">
        <v>32467</v>
      </c>
      <c r="AQ38" s="33">
        <f>CHOOSE(MIN(D6L631C9,RUN_YEARS),B7L806C2,B7L806C11,B7L806C20,B7L806C29,B7L806C38)</f>
        <v>3346.7214661177677</v>
      </c>
      <c r="AR38" s="16" t="s">
        <v>32468</v>
      </c>
      <c r="AS38" s="33">
        <f>IF(D6L631C20=0,0,D6L631C18/D6L631C20)</f>
        <v>1.968508443245328E-2</v>
      </c>
      <c r="AT38" s="16" t="s">
        <v>32469</v>
      </c>
      <c r="AU38" s="33">
        <f>IF(D6L631C5=0,0,D6L631C18/D6L631C5)</f>
        <v>0.13481439021152308</v>
      </c>
      <c r="AV38" s="16" t="s">
        <v>32470</v>
      </c>
      <c r="AW38" s="33">
        <f>CHOOSE(MIN(D6L631C9,RUN_YEARS),B7L806C1,B7L806C10,B7L806C19,B7L806C28,B7L806C37)</f>
        <v>9065.6087786980079</v>
      </c>
      <c r="AX38" s="16" t="s">
        <v>32471</v>
      </c>
      <c r="AY38" s="33">
        <f>IF(D6L631C23=0,0,D6L631C19/D6L631C23)</f>
        <v>1.9685084432453284E-2</v>
      </c>
      <c r="AZ38" s="16" t="s">
        <v>32472</v>
      </c>
      <c r="BA38" s="33">
        <f>IF(D6L631C5=0,0,D6L631C19/D6L631C5)</f>
        <v>0.36518560978847692</v>
      </c>
    </row>
    <row r="39" spans="1:53" x14ac:dyDescent="0.3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IF(_xlfn.SINGLE(D6L632C2)&lt;&gt;0,_xlfn.SINGLE(D6L632C2)*_xlfn.SINGLE(D6L632C4),_xlfn.SINGLE(D6L632C3)*_xlfn.SINGLE(D6L632C4))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1586719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18547.947078499041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3346.7214661177677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9065.6087786980079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3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21529</v>
      </c>
      <c r="J40" s="16" t="s">
        <v>21739</v>
      </c>
      <c r="K40" s="21">
        <f>IF(FLOW_THRU_100PCT="Y",1,1)</f>
        <v>1</v>
      </c>
      <c r="L40" s="16" t="s">
        <v>32494</v>
      </c>
      <c r="M40" s="15">
        <f>IF(_xlfn.SINGLE(D6L633C2)&lt;&gt;0,_xlfn.SINGLE(D6L633C2)*_xlfn.SINGLE(D6L633C4),_xlfn.SINGLE(D6L633C3)*_xlfn.SINGLE(D6L633C4))</f>
        <v>21529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8611.6</v>
      </c>
      <c r="R40" s="16" t="s">
        <v>32497</v>
      </c>
      <c r="S40" s="15">
        <f>D6L633C5-D6L633C7</f>
        <v>12917.4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8357.5903284077303</v>
      </c>
      <c r="X40" s="16" t="s">
        <v>32499</v>
      </c>
      <c r="Y40" s="33">
        <f>D6L633C7-D6L633C10</f>
        <v>254.00967159227002</v>
      </c>
      <c r="Z40" s="16" t="s">
        <v>32500</v>
      </c>
      <c r="AA40" s="33">
        <f>CHOOSE(MIN(D6L633C9,RUN_YEARS),B7L806C7,B7L806C16,B7L806C25,B7L806C34,B7L806C43)</f>
        <v>1586719</v>
      </c>
      <c r="AB40" s="16" t="s">
        <v>32501</v>
      </c>
      <c r="AC40" s="33">
        <f>IF(D6L633C12=0,0,D6L633C10/D6L633C12)</f>
        <v>5.2672151328670867E-3</v>
      </c>
      <c r="AD40" s="16" t="s">
        <v>32502</v>
      </c>
      <c r="AE40" s="33">
        <f>IF(D6L633C5=0,0,D6L633C10/D6L633C5)</f>
        <v>0.38820151091122346</v>
      </c>
      <c r="AF40" s="16" t="s">
        <v>32503</v>
      </c>
      <c r="AG40" s="33">
        <f>CHOOSE(MIN(D6L633C9,RUN_YEARS),B7L806C5,B7L806C14,B7L806C23,B7L806C32,B7L806C41)</f>
        <v>18547.947078499041</v>
      </c>
      <c r="AH40" s="16" t="s">
        <v>32504</v>
      </c>
      <c r="AI40" s="33">
        <f>IF(D6L633C15=0,0,D6L633C11/D6L633C15)</f>
        <v>1.3694759345454489E-2</v>
      </c>
      <c r="AJ40" s="16" t="s">
        <v>32505</v>
      </c>
      <c r="AK40" s="33">
        <f>IF(D6L633C5=0,0,D6L633C11/D6L633C5)</f>
        <v>1.1798489088776535E-2</v>
      </c>
      <c r="AL40" s="16" t="s">
        <v>32506</v>
      </c>
      <c r="AM40" s="33">
        <f>D6L633C8*CHOOSE(MIN(D6L633C9,RUN_YEARS),B7L806C4,B7L806C13,B7L806C22,B7L806C31,B7L806C40)</f>
        <v>3482.9028082366563</v>
      </c>
      <c r="AN40" s="16" t="s">
        <v>32507</v>
      </c>
      <c r="AO40" s="33">
        <f>D6L633C8-D6L633C18</f>
        <v>9434.4971917633429</v>
      </c>
      <c r="AP40" s="16" t="s">
        <v>32508</v>
      </c>
      <c r="AQ40" s="33">
        <f>CHOOSE(MIN(D6L633C9,RUN_YEARS),B7L806C2,B7L806C11,B7L806C20,B7L806C29,B7L806C38)</f>
        <v>3346.7214661177677</v>
      </c>
      <c r="AR40" s="16" t="s">
        <v>32509</v>
      </c>
      <c r="AS40" s="33">
        <f>IF(D6L633C20=0,0,D6L633C18/D6L633C20)</f>
        <v>1.0406909698036091</v>
      </c>
      <c r="AT40" s="16" t="s">
        <v>32510</v>
      </c>
      <c r="AU40" s="33">
        <f>IF(D6L633C5=0,0,D6L633C18/D6L633C5)</f>
        <v>0.16177726825382768</v>
      </c>
      <c r="AV40" s="16" t="s">
        <v>32511</v>
      </c>
      <c r="AW40" s="33">
        <f>CHOOSE(MIN(D6L633C9,RUN_YEARS),B7L806C1,B7L806C10,B7L806C19,B7L806C28,B7L806C37)</f>
        <v>9065.6087786980079</v>
      </c>
      <c r="AX40" s="16" t="s">
        <v>32512</v>
      </c>
      <c r="AY40" s="33">
        <f>IF(D6L633C23=0,0,D6L633C19/D6L633C23)</f>
        <v>1.0406909698036091</v>
      </c>
      <c r="AZ40" s="16" t="s">
        <v>32513</v>
      </c>
      <c r="BA40" s="33">
        <f>IF(D6L633C5=0,0,D6L633C19/D6L633C5)</f>
        <v>0.43822273174617227</v>
      </c>
    </row>
    <row r="41" spans="1:53" x14ac:dyDescent="0.3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54809</v>
      </c>
      <c r="J41" s="16" t="s">
        <v>21739</v>
      </c>
      <c r="K41" s="21">
        <f>IF(FLOW_THRU_100PCT="Y",1,1)</f>
        <v>1</v>
      </c>
      <c r="L41" s="16" t="s">
        <v>32515</v>
      </c>
      <c r="M41" s="15">
        <f>IF(_xlfn.SINGLE(D6L634C2)&lt;&gt;0,_xlfn.SINGLE(D6L634C2)*_xlfn.SINGLE(D6L634C4),_xlfn.SINGLE(D6L634C3)*_xlfn.SINGLE(D6L634C4))</f>
        <v>54809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54809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1586719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18547.947078499041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14778.083826206737</v>
      </c>
      <c r="AN41" s="16" t="s">
        <v>32526</v>
      </c>
      <c r="AO41" s="33">
        <f>D6L634C8-D6L634C18</f>
        <v>40030.916173793259</v>
      </c>
      <c r="AP41" s="16" t="s">
        <v>32527</v>
      </c>
      <c r="AQ41" s="33">
        <f>CHOOSE(MIN(D6L634C9,RUN_YEARS),B7L806C2,B7L806C11,B7L806C20,B7L806C29,B7L806C38)</f>
        <v>3346.7214661177677</v>
      </c>
      <c r="AR41" s="16" t="s">
        <v>32528</v>
      </c>
      <c r="AS41" s="33">
        <f>IF(D6L634C20=0,0,D6L634C18/D6L634C20)</f>
        <v>4.4156897954670455</v>
      </c>
      <c r="AT41" s="16" t="s">
        <v>32529</v>
      </c>
      <c r="AU41" s="33">
        <f>IF(D6L634C5=0,0,D6L634C18/D6L634C5)</f>
        <v>0.26962878042304617</v>
      </c>
      <c r="AV41" s="16" t="s">
        <v>32530</v>
      </c>
      <c r="AW41" s="33">
        <f>CHOOSE(MIN(D6L634C9,RUN_YEARS),B7L806C1,B7L806C10,B7L806C19,B7L806C28,B7L806C37)</f>
        <v>9065.6087786980079</v>
      </c>
      <c r="AX41" s="16" t="s">
        <v>32531</v>
      </c>
      <c r="AY41" s="33">
        <f>IF(D6L634C23=0,0,D6L634C19/D6L634C23)</f>
        <v>4.4156897954670455</v>
      </c>
      <c r="AZ41" s="16" t="s">
        <v>32532</v>
      </c>
      <c r="BA41" s="33">
        <f>IF(D6L634C5=0,0,D6L634C19/D6L634C5)</f>
        <v>0.73037121957695372</v>
      </c>
    </row>
    <row r="42" spans="1:53" x14ac:dyDescent="0.3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-9494</v>
      </c>
      <c r="J42" s="16" t="s">
        <v>21739</v>
      </c>
      <c r="K42" s="21">
        <f>IF(FLOW_THRU_100PCT="Y",1,1)</f>
        <v>1</v>
      </c>
      <c r="L42" s="16" t="s">
        <v>32535</v>
      </c>
      <c r="M42" s="15">
        <f>IF(_xlfn.SINGLE(D6L635C2)&lt;&gt;0,_xlfn.SINGLE(D6L635C2)*_xlfn.SINGLE(D6L635C4),_xlfn.SINGLE(D6L635C3)*_xlfn.SINGLE(D6L635C4))</f>
        <v>-9494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-9494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-9213.9628614778885</v>
      </c>
      <c r="X42" s="16" t="s">
        <v>32539</v>
      </c>
      <c r="Y42" s="33">
        <f>D6L635C7-D6L635C10</f>
        <v>-280.03713852211149</v>
      </c>
      <c r="Z42" s="16" t="s">
        <v>32540</v>
      </c>
      <c r="AA42" s="33">
        <f>CHOOSE(MIN(D6L635C9,RUN_YEARS),B7L806C7,B7L806C16,B7L806C25,B7L806C34,B7L806C43)</f>
        <v>1586719</v>
      </c>
      <c r="AB42" s="16" t="s">
        <v>32541</v>
      </c>
      <c r="AC42" s="33">
        <f>IF(D6L635C12=0,0,D6L635C10/D6L635C12)</f>
        <v>-5.8069279194853584E-3</v>
      </c>
      <c r="AD42" s="16" t="s">
        <v>32542</v>
      </c>
      <c r="AE42" s="33">
        <f>IF(D6L635C5=0,0,D6L635C10/D6L635C5)</f>
        <v>0.97050377727805859</v>
      </c>
      <c r="AF42" s="16" t="s">
        <v>32543</v>
      </c>
      <c r="AG42" s="33">
        <f>CHOOSE(MIN(D6L635C9,RUN_YEARS),B7L806C5,B7L806C14,B7L806C23,B7L806C32,B7L806C41)</f>
        <v>18547.947078499041</v>
      </c>
      <c r="AH42" s="16" t="s">
        <v>32544</v>
      </c>
      <c r="AI42" s="33">
        <f>IF(D6L635C15=0,0,D6L635C11/D6L635C15)</f>
        <v>-1.5098012590662027E-2</v>
      </c>
      <c r="AJ42" s="16" t="s">
        <v>32545</v>
      </c>
      <c r="AK42" s="33">
        <f>IF(D6L635C5=0,0,D6L635C11/D6L635C5)</f>
        <v>2.9496222721941384E-2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3346.7214661177677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9065.6087786980079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3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-22305</v>
      </c>
      <c r="J43" s="16" t="s">
        <v>21739</v>
      </c>
      <c r="K43" s="21">
        <f>IF(FLOW_THRU_100PCT="Y",1,1)</f>
        <v>1</v>
      </c>
      <c r="L43" s="16" t="s">
        <v>32556</v>
      </c>
      <c r="M43" s="15">
        <f>IF(_xlfn.SINGLE(D6L636C2)&lt;&gt;0,_xlfn.SINGLE(D6L636C2)*_xlfn.SINGLE(D6L636C4),_xlfn.SINGLE(D6L636C3)*_xlfn.SINGLE(D6L636C4))</f>
        <v>-22305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-22305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1586719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18547.947078499041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-6014.0699473360446</v>
      </c>
      <c r="AN43" s="16" t="s">
        <v>32567</v>
      </c>
      <c r="AO43" s="33">
        <f>D6L636C8-D6L636C18</f>
        <v>-16290.930052663956</v>
      </c>
      <c r="AP43" s="16" t="s">
        <v>32568</v>
      </c>
      <c r="AQ43" s="33">
        <f>CHOOSE(MIN(D6L636C9,RUN_YEARS),B7L806C2,B7L806C11,B7L806C20,B7L806C29,B7L806C38)</f>
        <v>3346.7214661177677</v>
      </c>
      <c r="AR43" s="16" t="s">
        <v>32569</v>
      </c>
      <c r="AS43" s="33">
        <f>IF(D6L636C20=0,0,D6L636C18/D6L636C20)</f>
        <v>-1.7970034280481755</v>
      </c>
      <c r="AT43" s="16" t="s">
        <v>32570</v>
      </c>
      <c r="AU43" s="33">
        <f>IF(D6L636C5=0,0,D6L636C18/D6L636C5)</f>
        <v>0.26962878042304617</v>
      </c>
      <c r="AV43" s="16" t="s">
        <v>32571</v>
      </c>
      <c r="AW43" s="33">
        <f>CHOOSE(MIN(D6L636C9,RUN_YEARS),B7L806C1,B7L806C10,B7L806C19,B7L806C28,B7L806C37)</f>
        <v>9065.6087786980079</v>
      </c>
      <c r="AX43" s="16" t="s">
        <v>32572</v>
      </c>
      <c r="AY43" s="33">
        <f>IF(D6L636C23=0,0,D6L636C19/D6L636C23)</f>
        <v>-1.7970034280481757</v>
      </c>
      <c r="AZ43" s="16" t="s">
        <v>32573</v>
      </c>
      <c r="BA43" s="33">
        <f>IF(D6L636C5=0,0,D6L636C19/D6L636C5)</f>
        <v>0.73037121957695383</v>
      </c>
    </row>
    <row r="44" spans="1:53" x14ac:dyDescent="0.3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46882.156843620847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45710.578421810424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-296.61078909478783</v>
      </c>
      <c r="R44" s="16" t="s">
        <v>32577</v>
      </c>
      <c r="S44" s="15">
        <f>SUM(D6L629C8:D6L636C8)</f>
        <v>46007.189210905213</v>
      </c>
      <c r="U44" s="21" t="str">
        <f>NULL_VALUE</f>
        <v>n/a</v>
      </c>
      <c r="V44" s="16" t="s">
        <v>32578</v>
      </c>
      <c r="W44" s="33">
        <f>SUM(D6L629C10:D6L636C10)</f>
        <v>-287.86189119791743</v>
      </c>
      <c r="X44" s="16" t="s">
        <v>32579</v>
      </c>
      <c r="Y44" s="33">
        <f>SUM(D6L629C11:D6L636C11)</f>
        <v>-8.7488978968710853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-1.8141957788235692E-4</v>
      </c>
      <c r="AD44" s="16" t="s">
        <v>32581</v>
      </c>
      <c r="AE44" s="33">
        <f>IF(D6L637C5=0,0,D6L637C10/D6L637C5)</f>
        <v>-6.297489577610913E-3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-4.7169090249415783E-4</v>
      </c>
      <c r="AJ44" s="16" t="s">
        <v>32583</v>
      </c>
      <c r="AK44" s="33">
        <f>IF(D6L637C5=0,0,D6L637C11/D6L637C5)</f>
        <v>-1.9139766327473602E-4</v>
      </c>
      <c r="AL44" s="16" t="s">
        <v>32584</v>
      </c>
      <c r="AM44" s="33">
        <f>SUM(D6L629C18:D6L636C18)</f>
        <v>12404.8623176287</v>
      </c>
      <c r="AN44" s="16" t="s">
        <v>32585</v>
      </c>
      <c r="AO44" s="33">
        <f>SUM(D6L629C19:D6L636C19)</f>
        <v>33602.326893276506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3.7065714739680651</v>
      </c>
      <c r="AT44" s="16" t="s">
        <v>32587</v>
      </c>
      <c r="AU44" s="33">
        <f>IF(D6L637C5=0,0,D6L637C18/D6L637C5)</f>
        <v>0.27137837117610886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3.7065714739680651</v>
      </c>
      <c r="AZ44" s="16" t="s">
        <v>32589</v>
      </c>
      <c r="BA44" s="33">
        <f>IF(D6L637C5=0,0,D6L637C19/D6L637C5)</f>
        <v>0.73511051606477673</v>
      </c>
    </row>
    <row r="45" spans="1:53" x14ac:dyDescent="0.3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5345.9469415693875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IF(_xlfn.SINGLE(D6L638C2)&lt;&gt;0,_xlfn.SINGLE(D6L638C2)*_xlfn.SINGLE(D6L638C4),_xlfn.SINGLE(D6L638C3)*_xlfn.SINGLE(D6L638C4))</f>
        <v>2672.9734707846937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1336.4867353923469</v>
      </c>
      <c r="R45" s="16" t="s">
        <v>32594</v>
      </c>
      <c r="S45" s="15">
        <f>D6L638C5-D6L638C7</f>
        <v>1336.4867353923469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1297.065424980294</v>
      </c>
      <c r="X45" s="16" t="s">
        <v>32596</v>
      </c>
      <c r="Y45" s="33">
        <f>D6L638C7-D6L638C10</f>
        <v>39.42131041205289</v>
      </c>
      <c r="Z45" s="16" t="s">
        <v>32597</v>
      </c>
      <c r="AA45" s="33">
        <f>CHOOSE(MIN(D6L638C9,RUN_YEARS),B7L806C7,B7L806C16,B7L806C25,B7L806C34,B7L806C43)</f>
        <v>1586719</v>
      </c>
      <c r="AB45" s="16" t="s">
        <v>32598</v>
      </c>
      <c r="AC45" s="33">
        <f>IF(D6L638C12=0,0,D6L638C10/D6L638C12)</f>
        <v>8.1745124686872345E-4</v>
      </c>
      <c r="AD45" s="16" t="s">
        <v>32599</v>
      </c>
      <c r="AE45" s="33">
        <f>IF(D6L638C5=0,0,D6L638C10/D6L638C5)</f>
        <v>0.48525188863902935</v>
      </c>
      <c r="AF45" s="16" t="s">
        <v>32600</v>
      </c>
      <c r="AG45" s="33">
        <f>CHOOSE(MIN(D6L638C9,RUN_YEARS),B7L806C5,B7L806C14,B7L806C23,B7L806C32,B7L806C41)</f>
        <v>18547.947078499041</v>
      </c>
      <c r="AH45" s="16" t="s">
        <v>32601</v>
      </c>
      <c r="AI45" s="33">
        <f>IF(D6L638C15=0,0,D6L638C11/D6L638C15)</f>
        <v>2.1253732418586883E-3</v>
      </c>
      <c r="AJ45" s="16" t="s">
        <v>32602</v>
      </c>
      <c r="AK45" s="33">
        <f>IF(D6L638C5=0,0,D6L638C11/D6L638C5)</f>
        <v>1.4748111360970649E-2</v>
      </c>
      <c r="AL45" s="16" t="s">
        <v>32603</v>
      </c>
      <c r="AM45" s="33">
        <f>D6L638C8*CHOOSE(MIN(D6L638C9,RUN_YEARS),B7L806C4,B7L806C13,B7L806C22,B7L806C31,B7L806C40)</f>
        <v>360.35528851541687</v>
      </c>
      <c r="AN45" s="16" t="s">
        <v>32604</v>
      </c>
      <c r="AO45" s="33">
        <f>D6L638C8-D6L638C18</f>
        <v>976.13144687693</v>
      </c>
      <c r="AP45" s="16" t="s">
        <v>32605</v>
      </c>
      <c r="AQ45" s="33">
        <f>CHOOSE(MIN(D6L638C9,RUN_YEARS),B7L806C2,B7L806C11,B7L806C20,B7L806C29,B7L806C38)</f>
        <v>3346.7214661177677</v>
      </c>
      <c r="AR45" s="16" t="s">
        <v>32606</v>
      </c>
      <c r="AS45" s="33">
        <f>IF(D6L638C20=0,0,D6L638C18/D6L638C20)</f>
        <v>0.10767411993010366</v>
      </c>
      <c r="AT45" s="16" t="s">
        <v>32607</v>
      </c>
      <c r="AU45" s="33">
        <f>IF(D6L638C5=0,0,D6L638C18/D6L638C5)</f>
        <v>0.13481439021152308</v>
      </c>
      <c r="AV45" s="16" t="s">
        <v>32608</v>
      </c>
      <c r="AW45" s="33">
        <f>CHOOSE(MIN(D6L638C9,RUN_YEARS),B7L806C1,B7L806C10,B7L806C19,B7L806C28,B7L806C37)</f>
        <v>9065.6087786980079</v>
      </c>
      <c r="AX45" s="16" t="s">
        <v>32609</v>
      </c>
      <c r="AY45" s="33">
        <f>IF(D6L638C23=0,0,D6L638C19/D6L638C23)</f>
        <v>0.10767411993010367</v>
      </c>
      <c r="AZ45" s="16" t="s">
        <v>32610</v>
      </c>
      <c r="BA45" s="33">
        <f>IF(D6L638C5=0,0,D6L638C19/D6L638C5)</f>
        <v>0.36518560978847692</v>
      </c>
    </row>
    <row r="46" spans="1:53" x14ac:dyDescent="0.3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54136.911139372016</v>
      </c>
      <c r="J46" s="16" t="s">
        <v>21739</v>
      </c>
      <c r="K46" s="21">
        <f>IF(FLOW_THRU_100PCT="Y",1,1)</f>
        <v>1</v>
      </c>
      <c r="L46" s="16" t="s">
        <v>32612</v>
      </c>
      <c r="M46" s="15">
        <f>IF(_xlfn.SINGLE(D6L639C2)&lt;&gt;0,_xlfn.SINGLE(D6L639C2)*_xlfn.SINGLE(D6L639C4),_xlfn.SINGLE(D6L639C3)*_xlfn.SINGLE(D6L639C4))</f>
        <v>54136.911139372016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21654.764455748809</v>
      </c>
      <c r="R46" s="16" t="s">
        <v>32614</v>
      </c>
      <c r="S46" s="15">
        <f>D6L639C5-D6L639C7</f>
        <v>32482.146683623207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21016.030700370866</v>
      </c>
      <c r="X46" s="16" t="s">
        <v>32616</v>
      </c>
      <c r="Y46" s="33">
        <f>D6L639C7-D6L639C10</f>
        <v>638.73375537794345</v>
      </c>
      <c r="Z46" s="16" t="s">
        <v>32617</v>
      </c>
      <c r="AA46" s="33">
        <f>CHOOSE(MIN(D6L639C9,RUN_YEARS),B7L806C7,B7L806C16,B7L806C25,B7L806C34,B7L806C43)</f>
        <v>1586719</v>
      </c>
      <c r="AB46" s="16" t="s">
        <v>32618</v>
      </c>
      <c r="AC46" s="33">
        <f>IF(D6L639C12=0,0,D6L639C10/D6L639C12)</f>
        <v>1.3244960639137028E-2</v>
      </c>
      <c r="AD46" s="16" t="s">
        <v>32619</v>
      </c>
      <c r="AE46" s="33">
        <f>IF(D6L639C5=0,0,D6L639C10/D6L639C5)</f>
        <v>0.38820151091122357</v>
      </c>
      <c r="AF46" s="16" t="s">
        <v>32620</v>
      </c>
      <c r="AG46" s="33">
        <f>CHOOSE(MIN(D6L639C9,RUN_YEARS),B7L806C5,B7L806C14,B7L806C23,B7L806C32,B7L806C41)</f>
        <v>18547.947078499041</v>
      </c>
      <c r="AH46" s="16" t="s">
        <v>32621</v>
      </c>
      <c r="AI46" s="33">
        <f>IF(D6L639C15=0,0,D6L639C11/D6L639C15)</f>
        <v>3.4436897661756311E-2</v>
      </c>
      <c r="AJ46" s="16" t="s">
        <v>32622</v>
      </c>
      <c r="AK46" s="33">
        <f>IF(D6L639C5=0,0,D6L639C11/D6L639C5)</f>
        <v>1.1798489088776495E-2</v>
      </c>
      <c r="AL46" s="16" t="s">
        <v>32623</v>
      </c>
      <c r="AM46" s="33">
        <f>D6L639C8*CHOOSE(MIN(D6L639C9,RUN_YEARS),B7L806C4,B7L806C13,B7L806C22,B7L806C31,B7L806C40)</f>
        <v>8758.121595827819</v>
      </c>
      <c r="AN46" s="16" t="s">
        <v>32624</v>
      </c>
      <c r="AO46" s="33">
        <f>D6L639C8-D6L639C18</f>
        <v>23724.025087795388</v>
      </c>
      <c r="AP46" s="16" t="s">
        <v>32625</v>
      </c>
      <c r="AQ46" s="33">
        <f>CHOOSE(MIN(D6L639C9,RUN_YEARS),B7L806C2,B7L806C11,B7L806C20,B7L806C29,B7L806C38)</f>
        <v>3346.7214661177677</v>
      </c>
      <c r="AR46" s="16" t="s">
        <v>32626</v>
      </c>
      <c r="AS46" s="33">
        <f>IF(D6L639C20=0,0,D6L639C18/D6L639C20)</f>
        <v>2.6169257539042627</v>
      </c>
      <c r="AT46" s="16" t="s">
        <v>32627</v>
      </c>
      <c r="AU46" s="33">
        <f>IF(D6L639C5=0,0,D6L639C18/D6L639C5)</f>
        <v>0.16177726825382768</v>
      </c>
      <c r="AV46" s="16" t="s">
        <v>32628</v>
      </c>
      <c r="AW46" s="33">
        <f>CHOOSE(MIN(D6L639C9,RUN_YEARS),B7L806C1,B7L806C10,B7L806C19,B7L806C28,B7L806C37)</f>
        <v>9065.6087786980079</v>
      </c>
      <c r="AX46" s="16" t="s">
        <v>32629</v>
      </c>
      <c r="AY46" s="33">
        <f>IF(D6L639C23=0,0,D6L639C19/D6L639C23)</f>
        <v>2.6169257539042627</v>
      </c>
      <c r="AZ46" s="16" t="s">
        <v>32630</v>
      </c>
      <c r="BA46" s="33">
        <f>IF(D6L639C5=0,0,D6L639C19/D6L639C5)</f>
        <v>0.43822273174617227</v>
      </c>
    </row>
    <row r="47" spans="1:53" x14ac:dyDescent="0.3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59482.858080941405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56809.884610156711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22991.251191141157</v>
      </c>
      <c r="R47" s="16" t="s">
        <v>32634</v>
      </c>
      <c r="S47" s="15">
        <f>SUM(D6L638C8:D6L639C8)</f>
        <v>33818.633419015554</v>
      </c>
      <c r="U47" s="21" t="str">
        <f>NULL_VALUE</f>
        <v>n/a</v>
      </c>
      <c r="V47" s="16" t="s">
        <v>32635</v>
      </c>
      <c r="W47" s="33">
        <f>SUM(D6L638C10:D6L639C10)</f>
        <v>22313.09612535116</v>
      </c>
      <c r="X47" s="16" t="s">
        <v>32636</v>
      </c>
      <c r="Y47" s="33">
        <f>SUM(D6L638C11:D6L639C11)</f>
        <v>678.15506578999634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1.4062411886005752E-2</v>
      </c>
      <c r="AD47" s="16" t="s">
        <v>32638</v>
      </c>
      <c r="AE47" s="33">
        <f>IF(D6L640C5=0,0,D6L640C10/D6L640C5)</f>
        <v>0.39276784803329684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3.6562270903614996E-2</v>
      </c>
      <c r="AJ47" s="16" t="s">
        <v>32640</v>
      </c>
      <c r="AK47" s="33">
        <f>IF(D6L640C5=0,0,D6L640C11/D6L640C5)</f>
        <v>1.1937272368068724E-2</v>
      </c>
      <c r="AL47" s="16" t="s">
        <v>32641</v>
      </c>
      <c r="AM47" s="33">
        <f>SUM(D6L638C18:D6L639C18)</f>
        <v>9118.4768843432357</v>
      </c>
      <c r="AN47" s="16" t="s">
        <v>32642</v>
      </c>
      <c r="AO47" s="33">
        <f>SUM(D6L638C19:D6L639C19)</f>
        <v>24700.156534672318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2.7245998738343662</v>
      </c>
      <c r="AT47" s="16" t="s">
        <v>32644</v>
      </c>
      <c r="AU47" s="33">
        <f>IF(D6L640C5=0,0,D6L640C18/D6L640C5)</f>
        <v>0.1605086323782639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2.7245998738343662</v>
      </c>
      <c r="AZ47" s="16" t="s">
        <v>32646</v>
      </c>
      <c r="BA47" s="33">
        <f>IF(D6L640C5=0,0,D6L640C19/D6L640C5)</f>
        <v>0.43478624722037051</v>
      </c>
    </row>
    <row r="48" spans="1:53" x14ac:dyDescent="0.3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238126.76731012628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196333.2812523958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69601.04951226071</v>
      </c>
      <c r="R48" s="16" t="s">
        <v>32651</v>
      </c>
      <c r="S48" s="15">
        <f>SUM(D6L628C8,D6L637C8,D6L640C8)</f>
        <v>126732.23174013512</v>
      </c>
      <c r="U48" s="21" t="str">
        <f>NULL_VALUE</f>
        <v>n/a</v>
      </c>
      <c r="V48" s="16" t="s">
        <v>32652</v>
      </c>
      <c r="W48" s="33">
        <f>SUM(D6L628C10,D6L637C10,D6L640C10)</f>
        <v>67522.906149548508</v>
      </c>
      <c r="X48" s="16" t="s">
        <v>32653</v>
      </c>
      <c r="Y48" s="33">
        <f>SUM(D6L628C11,D6L637C11,D6L640C11)</f>
        <v>2078.1433627122301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4.2317319922558064E-2</v>
      </c>
      <c r="AD48" s="16" t="s">
        <v>32655</v>
      </c>
      <c r="AE48" s="33">
        <f>IF(D6L641C5=0,0,D6L641C10/D6L641C5)</f>
        <v>0.34391981695016133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0.11002503179865089</v>
      </c>
      <c r="AJ48" s="16" t="s">
        <v>32657</v>
      </c>
      <c r="AK48" s="33">
        <f>IF(D6L641C5=0,0,D6L641C11/D6L641C5)</f>
        <v>1.0584773755401549E-2</v>
      </c>
      <c r="AL48" s="16" t="s">
        <v>32658</v>
      </c>
      <c r="AM48" s="33">
        <f>SUM(D6L628C18,D6L637C18,D6L640C18)</f>
        <v>34881.807494625937</v>
      </c>
      <c r="AN48" s="16" t="s">
        <v>32659</v>
      </c>
      <c r="AO48" s="33">
        <f>SUM(D6L628C19,D6L637C19,D6L640C19)</f>
        <v>91850.424245509188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10.053099423838347</v>
      </c>
      <c r="AT48" s="16" t="s">
        <v>32661</v>
      </c>
      <c r="AU48" s="33">
        <f>IF(D6L641C5=0,0,D6L641C18/D6L641C5)</f>
        <v>0.17766629922404092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10.053099423838347</v>
      </c>
      <c r="AZ48" s="16" t="s">
        <v>32663</v>
      </c>
      <c r="BA48" s="33">
        <f>IF(D6L641C5=0,0,D6L641C19/D6L641C5)</f>
        <v>0.46782911007039651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D2C6B2-E550-4E23-9DAC-DDBA127B5FE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32666</v>
      </c>
    </row>
    <row r="3" spans="1:53" x14ac:dyDescent="0.3">
      <c r="B3" s="13" t="s">
        <v>27409</v>
      </c>
    </row>
    <row r="4" spans="1:53" x14ac:dyDescent="0.3">
      <c r="B4" s="13" t="s">
        <v>32667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4641.0568020000001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IF(_xlfn.SINGLE(D6L701C2)&lt;&gt;0,_xlfn.SINGLE(D6L701C2)*_xlfn.SINGLE(D6L701C4),_xlfn.SINGLE(D6L701C3)*_xlfn.SINGLE(D6L701C4))</f>
        <v>3991.3088497200001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1995.6544248600001</v>
      </c>
      <c r="R8" s="16" t="s">
        <v>32673</v>
      </c>
      <c r="S8" s="15">
        <f>D6L701C5-D6L701C7</f>
        <v>1995.6544248600001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1900.5890055189311</v>
      </c>
      <c r="X8" s="16" t="s">
        <v>32675</v>
      </c>
      <c r="Y8" s="33">
        <f>D6L701C7-D6L701C10</f>
        <v>95.065419341068946</v>
      </c>
      <c r="Z8" s="16" t="s">
        <v>32676</v>
      </c>
      <c r="AA8" s="33">
        <f>CHOOSE(MIN(D6L701C9,RUN_YEARS),B7L807C7,B7L807C16,B7L807C25,B7L807C34,B7L807C43)</f>
        <v>35055.666666666664</v>
      </c>
      <c r="AB8" s="16" t="s">
        <v>32677</v>
      </c>
      <c r="AC8" s="33">
        <f>IF(D6L701C12=0,0,D6L701C10/D6L701C12)</f>
        <v>5.4216313259452052E-2</v>
      </c>
      <c r="AD8" s="16" t="s">
        <v>32678</v>
      </c>
      <c r="AE8" s="33">
        <f>IF(D6L701C5=0,0,D6L701C10/D6L701C5)</f>
        <v>0.47618189347894285</v>
      </c>
      <c r="AF8" s="16" t="s">
        <v>32679</v>
      </c>
      <c r="AG8" s="33">
        <f>CHOOSE(MIN(D6L701C9,RUN_YEARS),B7L807C5,B7L807C14,B7L807C23,B7L807C32,B7L807C41)</f>
        <v>674.40260366862026</v>
      </c>
      <c r="AH8" s="16" t="s">
        <v>32680</v>
      </c>
      <c r="AI8" s="33">
        <f>IF(D6L701C15=0,0,D6L701C11/D6L701C15)</f>
        <v>0.14096241447457553</v>
      </c>
      <c r="AJ8" s="16" t="s">
        <v>32681</v>
      </c>
      <c r="AK8" s="33">
        <f>IF(D6L701C5=0,0,D6L701C11/D6L701C5)</f>
        <v>2.3818106521057123E-2</v>
      </c>
      <c r="AL8" s="16" t="s">
        <v>32682</v>
      </c>
      <c r="AM8" s="33">
        <f>D6L701C8*CHOOSE(MIN(D6L701C9,RUN_YEARS),B7L807C4,B7L807C13,B7L807C22,B7L807C31,B7L807C40)</f>
        <v>395.74202685815214</v>
      </c>
      <c r="AN8" s="16" t="s">
        <v>32683</v>
      </c>
      <c r="AO8" s="33">
        <f>D6L701C8-D6L701C18</f>
        <v>1599.912398001848</v>
      </c>
      <c r="AP8" s="16" t="s">
        <v>32684</v>
      </c>
      <c r="AQ8" s="33">
        <f>CHOOSE(MIN(D6L701C9,RUN_YEARS),B7L807C2,B7L807C11,B7L807C20,B7L807C29,B7L807C38)</f>
        <v>80.991028612889465</v>
      </c>
      <c r="AR8" s="16" t="s">
        <v>32685</v>
      </c>
      <c r="AS8" s="33">
        <f>IF(D6L701C20=0,0,D6L701C18/D6L701C20)</f>
        <v>4.8862452253776052</v>
      </c>
      <c r="AT8" s="16" t="s">
        <v>32686</v>
      </c>
      <c r="AU8" s="33">
        <f>IF(D6L701C5=0,0,D6L701C18/D6L701C5)</f>
        <v>9.9150940645927305E-2</v>
      </c>
      <c r="AV8" s="16" t="s">
        <v>32687</v>
      </c>
      <c r="AW8" s="33">
        <f>CHOOSE(MIN(D6L701C9,RUN_YEARS),B7L807C1,B7L807C10,B7L807C19,B7L807C28,B7L807C37)</f>
        <v>327.43186725308243</v>
      </c>
      <c r="AX8" s="16" t="s">
        <v>32688</v>
      </c>
      <c r="AY8" s="33">
        <f>IF(D6L701C23=0,0,D6L701C19/D6L701C23)</f>
        <v>4.8862452253776061</v>
      </c>
      <c r="AZ8" s="16" t="s">
        <v>32689</v>
      </c>
      <c r="BA8" s="33">
        <f>IF(D6L701C5=0,0,D6L701C19/D6L701C5)</f>
        <v>0.40084905935407272</v>
      </c>
    </row>
    <row r="9" spans="1:53" x14ac:dyDescent="0.3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16.514540835568205</v>
      </c>
      <c r="J9" s="16" t="s">
        <v>32710</v>
      </c>
      <c r="K9" s="21">
        <f>_xlfn.SINGLE(IF(FLOW_THRU_100PCT="Y",1,INDEX(VariabilityMatrix,D6L702C1,_xlfn.SINGLE(D6L702C9))))</f>
        <v>0.65429056519907625</v>
      </c>
      <c r="L9" s="16" t="s">
        <v>32690</v>
      </c>
      <c r="M9" s="15">
        <f>IF(_xlfn.SINGLE(D6L702C2)&lt;&gt;0,_xlfn.SINGLE(D6L702C2)*_xlfn.SINGLE(D6L702C4),_xlfn.SINGLE(D6L702C3)*_xlfn.SINGLE(D6L702C4))</f>
        <v>10.805308257307146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5.4026541286535732</v>
      </c>
      <c r="R9" s="16" t="s">
        <v>32692</v>
      </c>
      <c r="S9" s="15">
        <f>D6L702C5-D6L702C7</f>
        <v>5.4026541286535732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5.1088598458798851</v>
      </c>
      <c r="X9" s="16" t="s">
        <v>32694</v>
      </c>
      <c r="Y9" s="33">
        <f>D6L702C7-D6L702C10</f>
        <v>0.29379428277368813</v>
      </c>
      <c r="Z9" s="16" t="s">
        <v>32695</v>
      </c>
      <c r="AA9" s="33">
        <f>CHOOSE(MIN(D6L702C9,RUN_YEARS),B7L807C7,B7L807C16,B7L807C25,B7L807C34,B7L807C43)</f>
        <v>37242</v>
      </c>
      <c r="AB9" s="16" t="s">
        <v>32696</v>
      </c>
      <c r="AC9" s="33">
        <f>IF(D6L702C12=0,0,D6L702C10/D6L702C12)</f>
        <v>1.3718006137908504E-4</v>
      </c>
      <c r="AD9" s="16" t="s">
        <v>32697</v>
      </c>
      <c r="AE9" s="33">
        <f>IF(D6L702C5=0,0,D6L702C10/D6L702C5)</f>
        <v>0.47281018960518706</v>
      </c>
      <c r="AF9" s="16" t="s">
        <v>32698</v>
      </c>
      <c r="AG9" s="33">
        <f>CHOOSE(MIN(D6L702C9,RUN_YEARS),B7L807C5,B7L807C14,B7L807C23,B7L807C32,B7L807C41)</f>
        <v>823.71884026603379</v>
      </c>
      <c r="AH9" s="16" t="s">
        <v>32699</v>
      </c>
      <c r="AI9" s="33">
        <f>IF(D6L702C15=0,0,D6L702C11/D6L702C15)</f>
        <v>3.5666815958562069E-4</v>
      </c>
      <c r="AJ9" s="16" t="s">
        <v>32700</v>
      </c>
      <c r="AK9" s="33">
        <f>IF(D6L702C5=0,0,D6L702C11/D6L702C5)</f>
        <v>2.7189810394812958E-2</v>
      </c>
      <c r="AL9" s="16" t="s">
        <v>32701</v>
      </c>
      <c r="AM9" s="33">
        <f>D6L702C8*CHOOSE(MIN(D6L702C9,RUN_YEARS),B7L807C4,B7L807C13,B7L807C22,B7L807C31,B7L807C40)</f>
        <v>0.92633919084051874</v>
      </c>
      <c r="AN9" s="16" t="s">
        <v>32702</v>
      </c>
      <c r="AO9" s="33">
        <f>D6L702C8-D6L702C18</f>
        <v>4.4763149378130542</v>
      </c>
      <c r="AP9" s="16" t="s">
        <v>32703</v>
      </c>
      <c r="AQ9" s="33">
        <f>CHOOSE(MIN(D6L702C9,RUN_YEARS),B7L807C2,B7L807C11,B7L807C20,B7L807C29,B7L807C38)</f>
        <v>82.829965405398909</v>
      </c>
      <c r="AR9" s="16" t="s">
        <v>32704</v>
      </c>
      <c r="AS9" s="33">
        <f>IF(D6L702C20=0,0,D6L702C18/D6L702C20)</f>
        <v>1.1183624021894609E-2</v>
      </c>
      <c r="AT9" s="16" t="s">
        <v>32705</v>
      </c>
      <c r="AU9" s="33">
        <f>IF(D6L702C5=0,0,D6L702C18/D6L702C5)</f>
        <v>8.5730010544963126E-2</v>
      </c>
      <c r="AV9" s="16" t="s">
        <v>32706</v>
      </c>
      <c r="AW9" s="33">
        <f>CHOOSE(MIN(D6L702C9,RUN_YEARS),B7L807C1,B7L807C10,B7L807C19,B7L807C28,B7L807C37)</f>
        <v>400.25620756291528</v>
      </c>
      <c r="AX9" s="16" t="s">
        <v>32707</v>
      </c>
      <c r="AY9" s="33">
        <f>IF(D6L702C23=0,0,D6L702C19/D6L702C23)</f>
        <v>1.1183624021894609E-2</v>
      </c>
      <c r="AZ9" s="16" t="s">
        <v>32708</v>
      </c>
      <c r="BA9" s="33">
        <f>IF(D6L702C5=0,0,D6L702C19/D6L702C5)</f>
        <v>0.41426998945503685</v>
      </c>
    </row>
    <row r="10" spans="1:53" x14ac:dyDescent="0.3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1.2489294269770599</v>
      </c>
      <c r="J10" s="16" t="s">
        <v>32731</v>
      </c>
      <c r="K10" s="21">
        <f>_xlfn.SINGLE(IF(FLOW_THRU_100PCT="Y",1,INDEX(VariabilityMatrix,D6L703C1,_xlfn.SINGLE(D6L703C9))))</f>
        <v>0.65429056519907625</v>
      </c>
      <c r="L10" s="16" t="s">
        <v>32711</v>
      </c>
      <c r="M10" s="15">
        <f>IF(_xlfn.SINGLE(D6L703C2)&lt;&gt;0,_xlfn.SINGLE(D6L703C2)*_xlfn.SINGLE(D6L703C4),_xlfn.SINGLE(D6L703C3)*_xlfn.SINGLE(D6L703C4))</f>
        <v>0.81716274067057892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0.40858137033528946</v>
      </c>
      <c r="R10" s="16" t="s">
        <v>32713</v>
      </c>
      <c r="S10" s="15">
        <f>D6L703C5-D6L703C7</f>
        <v>0.40858137033528946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0.3863628703547507</v>
      </c>
      <c r="X10" s="16" t="s">
        <v>32715</v>
      </c>
      <c r="Y10" s="33">
        <f>D6L703C7-D6L703C10</f>
        <v>2.2218499980538764E-2</v>
      </c>
      <c r="Z10" s="16" t="s">
        <v>32716</v>
      </c>
      <c r="AA10" s="33">
        <f>CHOOSE(MIN(D6L703C9,RUN_YEARS),B7L807C7,B7L807C16,B7L807C25,B7L807C34,B7L807C43)</f>
        <v>37242</v>
      </c>
      <c r="AB10" s="16" t="s">
        <v>32717</v>
      </c>
      <c r="AC10" s="33">
        <f>IF(D6L703C12=0,0,D6L703C10/D6L703C12)</f>
        <v>1.037438564939452E-5</v>
      </c>
      <c r="AD10" s="16" t="s">
        <v>32718</v>
      </c>
      <c r="AE10" s="33">
        <f>IF(D6L703C5=0,0,D6L703C10/D6L703C5)</f>
        <v>0.472810189605187</v>
      </c>
      <c r="AF10" s="16" t="s">
        <v>32719</v>
      </c>
      <c r="AG10" s="33">
        <f>CHOOSE(MIN(D6L703C9,RUN_YEARS),B7L807C5,B7L807C14,B7L807C23,B7L807C32,B7L807C41)</f>
        <v>823.71884026603379</v>
      </c>
      <c r="AH10" s="16" t="s">
        <v>32720</v>
      </c>
      <c r="AI10" s="33">
        <f>IF(D6L703C15=0,0,D6L703C11/D6L703C15)</f>
        <v>2.6973402688425734E-5</v>
      </c>
      <c r="AJ10" s="16" t="s">
        <v>32721</v>
      </c>
      <c r="AK10" s="33">
        <f>IF(D6L703C5=0,0,D6L703C11/D6L703C5)</f>
        <v>2.7189810394812972E-2</v>
      </c>
      <c r="AL10" s="16" t="s">
        <v>32722</v>
      </c>
      <c r="AM10" s="33">
        <f>D6L703C8*CHOOSE(MIN(D6L703C9,RUN_YEARS),B7L807C4,B7L807C13,B7L807C22,B7L807C31,B7L807C40)</f>
        <v>7.00553703746397E-2</v>
      </c>
      <c r="AN10" s="16" t="s">
        <v>32723</v>
      </c>
      <c r="AO10" s="33">
        <f>D6L703C8-D6L703C18</f>
        <v>0.33852599996064975</v>
      </c>
      <c r="AP10" s="16" t="s">
        <v>32724</v>
      </c>
      <c r="AQ10" s="33">
        <f>CHOOSE(MIN(D6L703C9,RUN_YEARS),B7L807C2,B7L807C11,B7L807C20,B7L807C29,B7L807C38)</f>
        <v>82.829965405398909</v>
      </c>
      <c r="AR10" s="16" t="s">
        <v>32725</v>
      </c>
      <c r="AS10" s="33">
        <f>IF(D6L703C20=0,0,D6L703C18/D6L703C20)</f>
        <v>8.4577326613338711E-4</v>
      </c>
      <c r="AT10" s="16" t="s">
        <v>32726</v>
      </c>
      <c r="AU10" s="33">
        <f>IF(D6L703C5=0,0,D6L703C18/D6L703C5)</f>
        <v>8.5730010544963126E-2</v>
      </c>
      <c r="AV10" s="16" t="s">
        <v>32727</v>
      </c>
      <c r="AW10" s="33">
        <f>CHOOSE(MIN(D6L703C9,RUN_YEARS),B7L807C1,B7L807C10,B7L807C19,B7L807C28,B7L807C37)</f>
        <v>400.25620756291528</v>
      </c>
      <c r="AX10" s="16" t="s">
        <v>32728</v>
      </c>
      <c r="AY10" s="33">
        <f>IF(D6L703C23=0,0,D6L703C19/D6L703C23)</f>
        <v>8.45773266133387E-4</v>
      </c>
      <c r="AZ10" s="16" t="s">
        <v>32729</v>
      </c>
      <c r="BA10" s="33">
        <f>IF(D6L703C5=0,0,D6L703C19/D6L703C5)</f>
        <v>0.41426998945503685</v>
      </c>
    </row>
    <row r="11" spans="1:53" x14ac:dyDescent="0.3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</v>
      </c>
      <c r="J11" s="16" t="s">
        <v>32752</v>
      </c>
      <c r="K11" s="21">
        <f>_xlfn.SINGLE(IF(FLOW_THRU_100PCT="Y",1,INDEX(VariabilityMatrix,D6L704C1,_xlfn.SINGLE(D6L704C9))))</f>
        <v>0.63445525502132649</v>
      </c>
      <c r="L11" s="16" t="s">
        <v>32732</v>
      </c>
      <c r="M11" s="15">
        <f>IF(_xlfn.SINGLE(D6L704C2)&lt;&gt;0,_xlfn.SINGLE(D6L704C2)*_xlfn.SINGLE(D6L704C4),_xlfn.SINGLE(D6L704C3)*_xlfn.SINGLE(D6L704C4))</f>
        <v>0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0</v>
      </c>
      <c r="R11" s="16" t="s">
        <v>32734</v>
      </c>
      <c r="S11" s="15">
        <f>D6L704C5-D6L704C7</f>
        <v>0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0</v>
      </c>
      <c r="X11" s="16" t="s">
        <v>32736</v>
      </c>
      <c r="Y11" s="33">
        <f>D6L704C7-D6L704C10</f>
        <v>0</v>
      </c>
      <c r="Z11" s="16" t="s">
        <v>32737</v>
      </c>
      <c r="AA11" s="33">
        <f>CHOOSE(MIN(D6L704C9,RUN_YEARS),B7L807C7,B7L807C16,B7L807C25,B7L807C34,B7L807C43)</f>
        <v>22025</v>
      </c>
      <c r="AB11" s="16" t="s">
        <v>32738</v>
      </c>
      <c r="AC11" s="33">
        <f>IF(D6L704C12=0,0,D6L704C10/D6L704C12)</f>
        <v>0</v>
      </c>
      <c r="AD11" s="16" t="s">
        <v>32739</v>
      </c>
      <c r="AE11" s="33">
        <f>IF(D6L704C5=0,0,D6L704C10/D6L704C5)</f>
        <v>0</v>
      </c>
      <c r="AF11" s="16" t="s">
        <v>32740</v>
      </c>
      <c r="AG11" s="33">
        <f>CHOOSE(MIN(D6L704C9,RUN_YEARS),B7L807C5,B7L807C14,B7L807C23,B7L807C32,B7L807C41)</f>
        <v>582.16103600988868</v>
      </c>
      <c r="AH11" s="16" t="s">
        <v>32741</v>
      </c>
      <c r="AI11" s="33">
        <f>IF(D6L704C15=0,0,D6L704C11/D6L704C15)</f>
        <v>0</v>
      </c>
      <c r="AJ11" s="16" t="s">
        <v>32742</v>
      </c>
      <c r="AK11" s="33">
        <f>IF(D6L704C5=0,0,D6L704C11/D6L704C5)</f>
        <v>0</v>
      </c>
      <c r="AL11" s="16" t="s">
        <v>32743</v>
      </c>
      <c r="AM11" s="33">
        <f>D6L704C8*CHOOSE(MIN(D6L704C9,RUN_YEARS),B7L807C4,B7L807C13,B7L807C22,B7L807C31,B7L807C40)</f>
        <v>0</v>
      </c>
      <c r="AN11" s="16" t="s">
        <v>32744</v>
      </c>
      <c r="AO11" s="33">
        <f>D6L704C8-D6L704C18</f>
        <v>0</v>
      </c>
      <c r="AP11" s="16" t="s">
        <v>32745</v>
      </c>
      <c r="AQ11" s="33">
        <f>CHOOSE(MIN(D6L704C9,RUN_YEARS),B7L807C2,B7L807C11,B7L807C20,B7L807C29,B7L807C38)</f>
        <v>46.455320879906168</v>
      </c>
      <c r="AR11" s="16" t="s">
        <v>32746</v>
      </c>
      <c r="AS11" s="33">
        <f>IF(D6L704C20=0,0,D6L704C18/D6L704C20)</f>
        <v>0</v>
      </c>
      <c r="AT11" s="16" t="s">
        <v>32747</v>
      </c>
      <c r="AU11" s="33">
        <f>IF(D6L704C5=0,0,D6L704C18/D6L704C5)</f>
        <v>0</v>
      </c>
      <c r="AV11" s="16" t="s">
        <v>32748</v>
      </c>
      <c r="AW11" s="33">
        <f>CHOOSE(MIN(D6L704C9,RUN_YEARS),B7L807C1,B7L807C10,B7L807C19,B7L807C28,B7L807C37)</f>
        <v>281.28090928907068</v>
      </c>
      <c r="AX11" s="16" t="s">
        <v>32749</v>
      </c>
      <c r="AY11" s="33">
        <f>IF(D6L704C23=0,0,D6L704C19/D6L704C23)</f>
        <v>0</v>
      </c>
      <c r="AZ11" s="16" t="s">
        <v>32750</v>
      </c>
      <c r="BA11" s="33">
        <f>IF(D6L704C5=0,0,D6L704C19/D6L704C5)</f>
        <v>0</v>
      </c>
    </row>
    <row r="12" spans="1:53" x14ac:dyDescent="0.3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58.434576806178157</v>
      </c>
      <c r="J12" s="16" t="s">
        <v>32773</v>
      </c>
      <c r="K12" s="21">
        <f>_xlfn.SINGLE(IF(FLOW_THRU_100PCT="Y",1,INDEX(VariabilityMatrix,D6L705C1,_xlfn.SINGLE(D6L705C9))))</f>
        <v>0.33851595365153941</v>
      </c>
      <c r="L12" s="16" t="s">
        <v>32753</v>
      </c>
      <c r="M12" s="15">
        <f>IF(_xlfn.SINGLE(D6L705C2)&lt;&gt;0,_xlfn.SINGLE(D6L705C2)*_xlfn.SINGLE(D6L705C4),_xlfn.SINGLE(D6L705C3)*_xlfn.SINGLE(D6L705C4))</f>
        <v>19.781036493767527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9.8905182468837634</v>
      </c>
      <c r="R12" s="16" t="s">
        <v>32755</v>
      </c>
      <c r="S12" s="15">
        <f>D6L705C5-D6L705C7</f>
        <v>9.8905182468837634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9.3526756152053494</v>
      </c>
      <c r="X12" s="16" t="s">
        <v>32757</v>
      </c>
      <c r="Y12" s="33">
        <f>D6L705C7-D6L705C10</f>
        <v>0.53784263167841395</v>
      </c>
      <c r="Z12" s="16" t="s">
        <v>32758</v>
      </c>
      <c r="AA12" s="33">
        <f>CHOOSE(MIN(D6L705C9,RUN_YEARS),B7L807C7,B7L807C16,B7L807C25,B7L807C34,B7L807C43)</f>
        <v>37242</v>
      </c>
      <c r="AB12" s="16" t="s">
        <v>32759</v>
      </c>
      <c r="AC12" s="33">
        <f>IF(D6L705C12=0,0,D6L705C10/D6L705C12)</f>
        <v>2.5113247449667979E-4</v>
      </c>
      <c r="AD12" s="16" t="s">
        <v>32760</v>
      </c>
      <c r="AE12" s="33">
        <f>IF(D6L705C5=0,0,D6L705C10/D6L705C5)</f>
        <v>0.47281018960518706</v>
      </c>
      <c r="AF12" s="16" t="s">
        <v>32761</v>
      </c>
      <c r="AG12" s="33">
        <f>CHOOSE(MIN(D6L705C9,RUN_YEARS),B7L807C5,B7L807C14,B7L807C23,B7L807C32,B7L807C41)</f>
        <v>823.71884026603379</v>
      </c>
      <c r="AH12" s="16" t="s">
        <v>32762</v>
      </c>
      <c r="AI12" s="33">
        <f>IF(D6L705C15=0,0,D6L705C11/D6L705C15)</f>
        <v>6.5294443369136573E-4</v>
      </c>
      <c r="AJ12" s="16" t="s">
        <v>32763</v>
      </c>
      <c r="AK12" s="33">
        <f>IF(D6L705C5=0,0,D6L705C11/D6L705C5)</f>
        <v>2.7189810394812917E-2</v>
      </c>
      <c r="AL12" s="16" t="s">
        <v>32764</v>
      </c>
      <c r="AM12" s="33">
        <f>D6L705C8*CHOOSE(MIN(D6L705C9,RUN_YEARS),B7L807C4,B7L807C13,B7L807C22,B7L807C31,B7L807C40)</f>
        <v>1.6958284672009905</v>
      </c>
      <c r="AN12" s="16" t="s">
        <v>32765</v>
      </c>
      <c r="AO12" s="33">
        <f>D6L705C8-D6L705C18</f>
        <v>8.194689779682772</v>
      </c>
      <c r="AP12" s="16" t="s">
        <v>32766</v>
      </c>
      <c r="AQ12" s="33">
        <f>CHOOSE(MIN(D6L705C9,RUN_YEARS),B7L807C2,B7L807C11,B7L807C20,B7L807C29,B7L807C38)</f>
        <v>82.829965405398909</v>
      </c>
      <c r="AR12" s="16" t="s">
        <v>32767</v>
      </c>
      <c r="AS12" s="33">
        <f>IF(D6L705C20=0,0,D6L705C18/D6L705C20)</f>
        <v>2.0473610714443872E-2</v>
      </c>
      <c r="AT12" s="16" t="s">
        <v>32768</v>
      </c>
      <c r="AU12" s="33">
        <f>IF(D6L705C5=0,0,D6L705C18/D6L705C5)</f>
        <v>8.5730010544963126E-2</v>
      </c>
      <c r="AV12" s="16" t="s">
        <v>32769</v>
      </c>
      <c r="AW12" s="33">
        <f>CHOOSE(MIN(D6L705C9,RUN_YEARS),B7L807C1,B7L807C10,B7L807C19,B7L807C28,B7L807C37)</f>
        <v>400.25620756291528</v>
      </c>
      <c r="AX12" s="16" t="s">
        <v>32770</v>
      </c>
      <c r="AY12" s="33">
        <f>IF(D6L705C23=0,0,D6L705C19/D6L705C23)</f>
        <v>2.0473610714443872E-2</v>
      </c>
      <c r="AZ12" s="16" t="s">
        <v>32771</v>
      </c>
      <c r="BA12" s="33">
        <f>IF(D6L705C5=0,0,D6L705C19/D6L705C5)</f>
        <v>0.41426998945503685</v>
      </c>
    </row>
    <row r="13" spans="1:53" x14ac:dyDescent="0.3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7.5603952708018669</v>
      </c>
      <c r="J13" s="16" t="s">
        <v>32794</v>
      </c>
      <c r="K13" s="21">
        <f>_xlfn.SINGLE(IF(FLOW_THRU_100PCT="Y",1,INDEX(VariabilityMatrix,D6L706C1,_xlfn.SINGLE(D6L706C9))))</f>
        <v>0.65429056519907625</v>
      </c>
      <c r="L13" s="16" t="s">
        <v>32774</v>
      </c>
      <c r="M13" s="15">
        <f>IF(_xlfn.SINGLE(D6L706C2)&lt;&gt;0,_xlfn.SINGLE(D6L706C2)*_xlfn.SINGLE(D6L706C4),_xlfn.SINGLE(D6L706C3)*_xlfn.SINGLE(D6L706C4))</f>
        <v>4.9466952948613763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2.4733476474306881</v>
      </c>
      <c r="R13" s="16" t="s">
        <v>32776</v>
      </c>
      <c r="S13" s="15">
        <f>D6L706C5-D6L706C7</f>
        <v>2.4733476474306881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2.338847940282494</v>
      </c>
      <c r="X13" s="16" t="s">
        <v>32778</v>
      </c>
      <c r="Y13" s="33">
        <f>D6L706C7-D6L706C10</f>
        <v>0.13449970714819415</v>
      </c>
      <c r="Z13" s="16" t="s">
        <v>32779</v>
      </c>
      <c r="AA13" s="33">
        <f>CHOOSE(MIN(D6L706C9,RUN_YEARS),B7L807C7,B7L807C16,B7L807C25,B7L807C34,B7L807C43)</f>
        <v>37242</v>
      </c>
      <c r="AB13" s="16" t="s">
        <v>32780</v>
      </c>
      <c r="AC13" s="33">
        <f>IF(D6L706C12=0,0,D6L706C10/D6L706C12)</f>
        <v>6.2801351707279251E-5</v>
      </c>
      <c r="AD13" s="16" t="s">
        <v>32781</v>
      </c>
      <c r="AE13" s="33">
        <f>IF(D6L706C5=0,0,D6L706C10/D6L706C5)</f>
        <v>0.47281018960518706</v>
      </c>
      <c r="AF13" s="16" t="s">
        <v>32782</v>
      </c>
      <c r="AG13" s="33">
        <f>CHOOSE(MIN(D6L706C9,RUN_YEARS),B7L807C5,B7L807C14,B7L807C23,B7L807C32,B7L807C41)</f>
        <v>823.71884026603379</v>
      </c>
      <c r="AH13" s="16" t="s">
        <v>32783</v>
      </c>
      <c r="AI13" s="33">
        <f>IF(D6L706C15=0,0,D6L706C11/D6L706C15)</f>
        <v>1.632835144389258E-4</v>
      </c>
      <c r="AJ13" s="16" t="s">
        <v>32784</v>
      </c>
      <c r="AK13" s="33">
        <f>IF(D6L706C5=0,0,D6L706C11/D6L706C5)</f>
        <v>2.7189810394812948E-2</v>
      </c>
      <c r="AL13" s="16" t="s">
        <v>32785</v>
      </c>
      <c r="AM13" s="33">
        <f>D6L706C8*CHOOSE(MIN(D6L706C9,RUN_YEARS),B7L807C4,B7L807C13,B7L807C22,B7L807C31,B7L807C40)</f>
        <v>0.42408023979118525</v>
      </c>
      <c r="AN13" s="16" t="s">
        <v>32786</v>
      </c>
      <c r="AO13" s="33">
        <f>D6L706C8-D6L706C18</f>
        <v>2.049267407639503</v>
      </c>
      <c r="AP13" s="16" t="s">
        <v>32787</v>
      </c>
      <c r="AQ13" s="33">
        <f>CHOOSE(MIN(D6L706C9,RUN_YEARS),B7L807C2,B7L807C11,B7L807C20,B7L807C29,B7L807C38)</f>
        <v>82.829965405398909</v>
      </c>
      <c r="AR13" s="16" t="s">
        <v>32788</v>
      </c>
      <c r="AS13" s="33">
        <f>IF(D6L706C20=0,0,D6L706C18/D6L706C20)</f>
        <v>5.1198891333056554E-3</v>
      </c>
      <c r="AT13" s="16" t="s">
        <v>32789</v>
      </c>
      <c r="AU13" s="33">
        <f>IF(D6L706C5=0,0,D6L706C18/D6L706C5)</f>
        <v>8.5730010544963126E-2</v>
      </c>
      <c r="AV13" s="16" t="s">
        <v>32790</v>
      </c>
      <c r="AW13" s="33">
        <f>CHOOSE(MIN(D6L706C9,RUN_YEARS),B7L807C1,B7L807C10,B7L807C19,B7L807C28,B7L807C37)</f>
        <v>400.25620756291528</v>
      </c>
      <c r="AX13" s="16" t="s">
        <v>32791</v>
      </c>
      <c r="AY13" s="33">
        <f>IF(D6L706C23=0,0,D6L706C19/D6L706C23)</f>
        <v>5.1198891333056554E-3</v>
      </c>
      <c r="AZ13" s="16" t="s">
        <v>32792</v>
      </c>
      <c r="BA13" s="33">
        <f>IF(D6L706C5=0,0,D6L706C19/D6L706C5)</f>
        <v>0.4142699894550369</v>
      </c>
    </row>
    <row r="14" spans="1:53" x14ac:dyDescent="0.3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0.52369796479139563</v>
      </c>
      <c r="J14" s="16" t="s">
        <v>32815</v>
      </c>
      <c r="K14" s="21">
        <f>_xlfn.SINGLE(IF(FLOW_THRU_100PCT="Y",1,INDEX(VariabilityMatrix,D6L707C1,_xlfn.SINGLE(D6L707C9))))</f>
        <v>0.63445525502132649</v>
      </c>
      <c r="L14" s="16" t="s">
        <v>32795</v>
      </c>
      <c r="M14" s="15">
        <f>IF(_xlfn.SINGLE(D6L707C2)&lt;&gt;0,_xlfn.SINGLE(D6L707C2)*_xlfn.SINGLE(D6L707C4),_xlfn.SINGLE(D6L707C3)*_xlfn.SINGLE(D6L707C4))</f>
        <v>0.33226292580587458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0.16613146290293729</v>
      </c>
      <c r="R14" s="16" t="s">
        <v>32797</v>
      </c>
      <c r="S14" s="15">
        <f>D6L707C5-D6L707C7</f>
        <v>0.16613146290293729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0.15544860631214813</v>
      </c>
      <c r="X14" s="16" t="s">
        <v>32799</v>
      </c>
      <c r="Y14" s="33">
        <f>D6L707C7-D6L707C10</f>
        <v>1.0682856590789158E-2</v>
      </c>
      <c r="Z14" s="16" t="s">
        <v>32800</v>
      </c>
      <c r="AA14" s="33">
        <f>CHOOSE(MIN(D6L707C9,RUN_YEARS),B7L807C7,B7L807C16,B7L807C25,B7L807C34,B7L807C43)</f>
        <v>22025</v>
      </c>
      <c r="AB14" s="16" t="s">
        <v>32801</v>
      </c>
      <c r="AC14" s="33">
        <f>IF(D6L707C12=0,0,D6L707C10/D6L707C12)</f>
        <v>7.0578254852280649E-6</v>
      </c>
      <c r="AD14" s="16" t="s">
        <v>32802</v>
      </c>
      <c r="AE14" s="33">
        <f>IF(D6L707C5=0,0,D6L707C10/D6L707C5)</f>
        <v>0.46784818358870817</v>
      </c>
      <c r="AF14" s="16" t="s">
        <v>32803</v>
      </c>
      <c r="AG14" s="33">
        <f>CHOOSE(MIN(D6L707C9,RUN_YEARS),B7L807C5,B7L807C14,B7L807C23,B7L807C32,B7L807C41)</f>
        <v>582.16103600988868</v>
      </c>
      <c r="AH14" s="16" t="s">
        <v>32804</v>
      </c>
      <c r="AI14" s="33">
        <f>IF(D6L707C15=0,0,D6L707C11/D6L707C15)</f>
        <v>1.8350346261592982E-5</v>
      </c>
      <c r="AJ14" s="16" t="s">
        <v>32805</v>
      </c>
      <c r="AK14" s="33">
        <f>IF(D6L707C5=0,0,D6L707C11/D6L707C5)</f>
        <v>3.2151816411291834E-2</v>
      </c>
      <c r="AL14" s="16" t="s">
        <v>32806</v>
      </c>
      <c r="AM14" s="33">
        <f>D6L707C8*CHOOSE(MIN(D6L707C9,RUN_YEARS),B7L807C4,B7L807C13,B7L807C22,B7L807C31,B7L807C40)</f>
        <v>2.3548481086223001E-2</v>
      </c>
      <c r="AN14" s="16" t="s">
        <v>32807</v>
      </c>
      <c r="AO14" s="33">
        <f>D6L707C8-D6L707C18</f>
        <v>0.14258298181671428</v>
      </c>
      <c r="AP14" s="16" t="s">
        <v>32808</v>
      </c>
      <c r="AQ14" s="33">
        <f>CHOOSE(MIN(D6L707C9,RUN_YEARS),B7L807C2,B7L807C11,B7L807C20,B7L807C29,B7L807C38)</f>
        <v>46.455320879906168</v>
      </c>
      <c r="AR14" s="16" t="s">
        <v>32809</v>
      </c>
      <c r="AS14" s="33">
        <f>IF(D6L707C20=0,0,D6L707C18/D6L707C20)</f>
        <v>5.0690600431109467E-4</v>
      </c>
      <c r="AT14" s="16" t="s">
        <v>32810</v>
      </c>
      <c r="AU14" s="33">
        <f>IF(D6L707C5=0,0,D6L707C18/D6L707C5)</f>
        <v>7.0873032340602632E-2</v>
      </c>
      <c r="AV14" s="16" t="s">
        <v>32811</v>
      </c>
      <c r="AW14" s="33">
        <f>CHOOSE(MIN(D6L707C9,RUN_YEARS),B7L807C1,B7L807C10,B7L807C19,B7L807C28,B7L807C37)</f>
        <v>281.28090928907068</v>
      </c>
      <c r="AX14" s="16" t="s">
        <v>32812</v>
      </c>
      <c r="AY14" s="33">
        <f>IF(D6L707C23=0,0,D6L707C19/D6L707C23)</f>
        <v>5.0690600431109467E-4</v>
      </c>
      <c r="AZ14" s="16" t="s">
        <v>32813</v>
      </c>
      <c r="BA14" s="33">
        <f>IF(D6L707C5=0,0,D6L707C19/D6L707C5)</f>
        <v>0.42912696765939734</v>
      </c>
    </row>
    <row r="15" spans="1:53" x14ac:dyDescent="0.3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3.0443341897908115E-2</v>
      </c>
      <c r="J15" s="16" t="s">
        <v>32836</v>
      </c>
      <c r="K15" s="21">
        <f>_xlfn.SINGLE(IF(FLOW_THRU_100PCT="Y",1,INDEX(VariabilityMatrix,D6L708C1,_xlfn.SINGLE(D6L708C9))))</f>
        <v>0.63445525502132649</v>
      </c>
      <c r="L15" s="16" t="s">
        <v>32816</v>
      </c>
      <c r="M15" s="15">
        <f>IF(_xlfn.SINGLE(D6L708C2)&lt;&gt;0,_xlfn.SINGLE(D6L708C2)*_xlfn.SINGLE(D6L708C4),_xlfn.SINGLE(D6L708C3)*_xlfn.SINGLE(D6L708C4))</f>
        <v>1.9314938247538726E-2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9.6574691237693629E-3</v>
      </c>
      <c r="R15" s="16" t="s">
        <v>32818</v>
      </c>
      <c r="S15" s="15">
        <f>D6L708C5-D6L708C7</f>
        <v>9.6574691237693629E-3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9.0364587752390594E-3</v>
      </c>
      <c r="X15" s="16" t="s">
        <v>32820</v>
      </c>
      <c r="Y15" s="33">
        <f>D6L708C7-D6L708C10</f>
        <v>6.2101034853030354E-4</v>
      </c>
      <c r="Z15" s="16" t="s">
        <v>32821</v>
      </c>
      <c r="AA15" s="33">
        <f>CHOOSE(MIN(D6L708C9,RUN_YEARS),B7L807C7,B7L807C16,B7L807C25,B7L807C34,B7L807C43)</f>
        <v>22025</v>
      </c>
      <c r="AB15" s="16" t="s">
        <v>32822</v>
      </c>
      <c r="AC15" s="33">
        <f>IF(D6L708C12=0,0,D6L708C10/D6L708C12)</f>
        <v>4.1028189671914007E-7</v>
      </c>
      <c r="AD15" s="16" t="s">
        <v>32823</v>
      </c>
      <c r="AE15" s="33">
        <f>IF(D6L708C5=0,0,D6L708C10/D6L708C5)</f>
        <v>0.46784818358870817</v>
      </c>
      <c r="AF15" s="16" t="s">
        <v>32824</v>
      </c>
      <c r="AG15" s="33">
        <f>CHOOSE(MIN(D6L708C9,RUN_YEARS),B7L807C5,B7L807C14,B7L807C23,B7L807C32,B7L807C41)</f>
        <v>582.16103600988868</v>
      </c>
      <c r="AH15" s="16" t="s">
        <v>32825</v>
      </c>
      <c r="AI15" s="33">
        <f>IF(D6L708C15=0,0,D6L708C11/D6L708C15)</f>
        <v>1.0667329314697643E-6</v>
      </c>
      <c r="AJ15" s="16" t="s">
        <v>32826</v>
      </c>
      <c r="AK15" s="33">
        <f>IF(D6L708C5=0,0,D6L708C11/D6L708C5)</f>
        <v>3.2151816411291813E-2</v>
      </c>
      <c r="AL15" s="16" t="s">
        <v>32827</v>
      </c>
      <c r="AM15" s="33">
        <f>D6L708C8*CHOOSE(MIN(D6L708C9,RUN_YEARS),B7L807C4,B7L807C13,B7L807C22,B7L807C31,B7L807C40)</f>
        <v>1.3689082430745549E-3</v>
      </c>
      <c r="AN15" s="16" t="s">
        <v>32828</v>
      </c>
      <c r="AO15" s="33">
        <f>D6L708C8-D6L708C18</f>
        <v>8.2885608806948074E-3</v>
      </c>
      <c r="AP15" s="16" t="s">
        <v>32829</v>
      </c>
      <c r="AQ15" s="33">
        <f>CHOOSE(MIN(D6L708C9,RUN_YEARS),B7L807C2,B7L807C11,B7L807C20,B7L807C29,B7L807C38)</f>
        <v>46.455320879906168</v>
      </c>
      <c r="AR15" s="16" t="s">
        <v>32830</v>
      </c>
      <c r="AS15" s="33">
        <f>IF(D6L708C20=0,0,D6L708C18/D6L708C20)</f>
        <v>2.9467200250610342E-5</v>
      </c>
      <c r="AT15" s="16" t="s">
        <v>32831</v>
      </c>
      <c r="AU15" s="33">
        <f>IF(D6L708C5=0,0,D6L708C18/D6L708C5)</f>
        <v>7.0873032340602632E-2</v>
      </c>
      <c r="AV15" s="16" t="s">
        <v>32832</v>
      </c>
      <c r="AW15" s="33">
        <f>CHOOSE(MIN(D6L708C9,RUN_YEARS),B7L807C1,B7L807C10,B7L807C19,B7L807C28,B7L807C37)</f>
        <v>281.28090928907068</v>
      </c>
      <c r="AX15" s="16" t="s">
        <v>32833</v>
      </c>
      <c r="AY15" s="33">
        <f>IF(D6L708C23=0,0,D6L708C19/D6L708C23)</f>
        <v>2.9467200250610338E-5</v>
      </c>
      <c r="AZ15" s="16" t="s">
        <v>32834</v>
      </c>
      <c r="BA15" s="33">
        <f>IF(D6L708C5=0,0,D6L708C19/D6L708C5)</f>
        <v>0.42912696765939734</v>
      </c>
    </row>
    <row r="16" spans="1:53" x14ac:dyDescent="0.3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6.4148470427734958E-2</v>
      </c>
      <c r="J16" s="16" t="s">
        <v>32857</v>
      </c>
      <c r="K16" s="21">
        <f>_xlfn.SINGLE(IF(FLOW_THRU_100PCT="Y",1,INDEX(VariabilityMatrix,D6L709C1,_xlfn.SINGLE(D6L709C9))))</f>
        <v>0.63445525502132649</v>
      </c>
      <c r="L16" s="16" t="s">
        <v>32837</v>
      </c>
      <c r="M16" s="15">
        <f>IF(_xlfn.SINGLE(D6L709C2)&lt;&gt;0,_xlfn.SINGLE(D6L709C2)*_xlfn.SINGLE(D6L709C4),_xlfn.SINGLE(D6L709C3)*_xlfn.SINGLE(D6L709C4))</f>
        <v>4.0699334164456605E-2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2.0349667082228302E-2</v>
      </c>
      <c r="R16" s="16" t="s">
        <v>32839</v>
      </c>
      <c r="S16" s="15">
        <f>D6L709C5-D6L709C7</f>
        <v>2.0349667082228302E-2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1.9041109562110876E-2</v>
      </c>
      <c r="X16" s="16" t="s">
        <v>32841</v>
      </c>
      <c r="Y16" s="33">
        <f>D6L709C7-D6L709C10</f>
        <v>1.3085575201174267E-3</v>
      </c>
      <c r="Z16" s="16" t="s">
        <v>32842</v>
      </c>
      <c r="AA16" s="33">
        <f>CHOOSE(MIN(D6L709C9,RUN_YEARS),B7L807C7,B7L807C16,B7L807C25,B7L807C34,B7L807C43)</f>
        <v>22025</v>
      </c>
      <c r="AB16" s="16" t="s">
        <v>32843</v>
      </c>
      <c r="AC16" s="33">
        <f>IF(D6L709C12=0,0,D6L709C10/D6L709C12)</f>
        <v>8.6452256808675943E-7</v>
      </c>
      <c r="AD16" s="16" t="s">
        <v>32844</v>
      </c>
      <c r="AE16" s="33">
        <f>IF(D6L709C5=0,0,D6L709C10/D6L709C5)</f>
        <v>0.46784818358870817</v>
      </c>
      <c r="AF16" s="16" t="s">
        <v>32845</v>
      </c>
      <c r="AG16" s="33">
        <f>CHOOSE(MIN(D6L709C9,RUN_YEARS),B7L807C5,B7L807C14,B7L807C23,B7L807C32,B7L807C41)</f>
        <v>582.16103600988868</v>
      </c>
      <c r="AH16" s="16" t="s">
        <v>32846</v>
      </c>
      <c r="AI16" s="33">
        <f>IF(D6L709C15=0,0,D6L709C11/D6L709C15)</f>
        <v>2.2477586770255772E-6</v>
      </c>
      <c r="AJ16" s="16" t="s">
        <v>32847</v>
      </c>
      <c r="AK16" s="33">
        <f>IF(D6L709C5=0,0,D6L709C11/D6L709C5)</f>
        <v>3.2151816411291841E-2</v>
      </c>
      <c r="AL16" s="16" t="s">
        <v>32848</v>
      </c>
      <c r="AM16" s="33">
        <f>D6L709C8*CHOOSE(MIN(D6L709C9,RUN_YEARS),B7L807C4,B7L807C13,B7L807C22,B7L807C31,B7L807C40)</f>
        <v>2.8844852264785265E-3</v>
      </c>
      <c r="AN16" s="16" t="s">
        <v>32849</v>
      </c>
      <c r="AO16" s="33">
        <f>D6L709C8-D6L709C18</f>
        <v>1.7465181855749776E-2</v>
      </c>
      <c r="AP16" s="16" t="s">
        <v>32850</v>
      </c>
      <c r="AQ16" s="33">
        <f>CHOOSE(MIN(D6L709C9,RUN_YEARS),B7L807C2,B7L807C11,B7L807C20,B7L807C29,B7L807C38)</f>
        <v>46.455320879906168</v>
      </c>
      <c r="AR16" s="16" t="s">
        <v>32851</v>
      </c>
      <c r="AS16" s="33">
        <f>IF(D6L709C20=0,0,D6L709C18/D6L709C20)</f>
        <v>6.2091600528071795E-5</v>
      </c>
      <c r="AT16" s="16" t="s">
        <v>32852</v>
      </c>
      <c r="AU16" s="33">
        <f>IF(D6L709C5=0,0,D6L709C18/D6L709C5)</f>
        <v>7.0873032340602632E-2</v>
      </c>
      <c r="AV16" s="16" t="s">
        <v>32853</v>
      </c>
      <c r="AW16" s="33">
        <f>CHOOSE(MIN(D6L709C9,RUN_YEARS),B7L807C1,B7L807C10,B7L807C19,B7L807C28,B7L807C37)</f>
        <v>281.28090928907068</v>
      </c>
      <c r="AX16" s="16" t="s">
        <v>32854</v>
      </c>
      <c r="AY16" s="33">
        <f>IF(D6L709C23=0,0,D6L709C19/D6L709C23)</f>
        <v>6.2091600528071795E-5</v>
      </c>
      <c r="AZ16" s="16" t="s">
        <v>32855</v>
      </c>
      <c r="BA16" s="33">
        <f>IF(D6L709C5=0,0,D6L709C19/D6L709C5)</f>
        <v>0.4291269676593974</v>
      </c>
    </row>
    <row r="17" spans="1:53" x14ac:dyDescent="0.3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</v>
      </c>
      <c r="J17" s="16" t="s">
        <v>32878</v>
      </c>
      <c r="K17" s="21">
        <f>_xlfn.SINGLE(IF(FLOW_THRU_100PCT="Y",1,INDEX(VariabilityMatrix,D6L710C1,_xlfn.SINGLE(D6L710C9))))</f>
        <v>0.63445525502132649</v>
      </c>
      <c r="L17" s="16" t="s">
        <v>32858</v>
      </c>
      <c r="M17" s="15">
        <f>IF(_xlfn.SINGLE(D6L710C2)&lt;&gt;0,_xlfn.SINGLE(D6L710C2)*_xlfn.SINGLE(D6L710C4),_xlfn.SINGLE(D6L710C3)*_xlfn.SINGLE(D6L710C4))</f>
        <v>0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</v>
      </c>
      <c r="R17" s="16" t="s">
        <v>32860</v>
      </c>
      <c r="S17" s="15">
        <f>D6L710C5-D6L710C7</f>
        <v>0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</v>
      </c>
      <c r="X17" s="16" t="s">
        <v>32862</v>
      </c>
      <c r="Y17" s="33">
        <f>D6L710C7-D6L710C10</f>
        <v>0</v>
      </c>
      <c r="Z17" s="16" t="s">
        <v>32863</v>
      </c>
      <c r="AA17" s="33">
        <f>CHOOSE(MIN(D6L710C9,RUN_YEARS),B7L807C7,B7L807C16,B7L807C25,B7L807C34,B7L807C43)</f>
        <v>22025</v>
      </c>
      <c r="AB17" s="16" t="s">
        <v>32864</v>
      </c>
      <c r="AC17" s="33">
        <f>IF(D6L710C12=0,0,D6L710C10/D6L710C12)</f>
        <v>0</v>
      </c>
      <c r="AD17" s="16" t="s">
        <v>32865</v>
      </c>
      <c r="AE17" s="33">
        <f>IF(D6L710C5=0,0,D6L710C10/D6L710C5)</f>
        <v>0</v>
      </c>
      <c r="AF17" s="16" t="s">
        <v>32866</v>
      </c>
      <c r="AG17" s="33">
        <f>CHOOSE(MIN(D6L710C9,RUN_YEARS),B7L807C5,B7L807C14,B7L807C23,B7L807C32,B7L807C41)</f>
        <v>582.16103600988868</v>
      </c>
      <c r="AH17" s="16" t="s">
        <v>32867</v>
      </c>
      <c r="AI17" s="33">
        <f>IF(D6L710C15=0,0,D6L710C11/D6L710C15)</f>
        <v>0</v>
      </c>
      <c r="AJ17" s="16" t="s">
        <v>32868</v>
      </c>
      <c r="AK17" s="33">
        <f>IF(D6L710C5=0,0,D6L710C11/D6L710C5)</f>
        <v>0</v>
      </c>
      <c r="AL17" s="16" t="s">
        <v>32869</v>
      </c>
      <c r="AM17" s="33">
        <f>D6L710C8*CHOOSE(MIN(D6L710C9,RUN_YEARS),B7L807C4,B7L807C13,B7L807C22,B7L807C31,B7L807C40)</f>
        <v>0</v>
      </c>
      <c r="AN17" s="16" t="s">
        <v>32870</v>
      </c>
      <c r="AO17" s="33">
        <f>D6L710C8-D6L710C18</f>
        <v>0</v>
      </c>
      <c r="AP17" s="16" t="s">
        <v>32871</v>
      </c>
      <c r="AQ17" s="33">
        <f>CHOOSE(MIN(D6L710C9,RUN_YEARS),B7L807C2,B7L807C11,B7L807C20,B7L807C29,B7L807C38)</f>
        <v>46.455320879906168</v>
      </c>
      <c r="AR17" s="16" t="s">
        <v>32872</v>
      </c>
      <c r="AS17" s="33">
        <f>IF(D6L710C20=0,0,D6L710C18/D6L710C20)</f>
        <v>0</v>
      </c>
      <c r="AT17" s="16" t="s">
        <v>32873</v>
      </c>
      <c r="AU17" s="33">
        <f>IF(D6L710C5=0,0,D6L710C18/D6L710C5)</f>
        <v>0</v>
      </c>
      <c r="AV17" s="16" t="s">
        <v>32874</v>
      </c>
      <c r="AW17" s="33">
        <f>CHOOSE(MIN(D6L710C9,RUN_YEARS),B7L807C1,B7L807C10,B7L807C19,B7L807C28,B7L807C37)</f>
        <v>281.28090928907068</v>
      </c>
      <c r="AX17" s="16" t="s">
        <v>32875</v>
      </c>
      <c r="AY17" s="33">
        <f>IF(D6L710C23=0,0,D6L710C19/D6L710C23)</f>
        <v>0</v>
      </c>
      <c r="AZ17" s="16" t="s">
        <v>32876</v>
      </c>
      <c r="BA17" s="33">
        <f>IF(D6L710C5=0,0,D6L710C19/D6L710C5)</f>
        <v>0</v>
      </c>
    </row>
    <row r="18" spans="1:53" x14ac:dyDescent="0.3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_xlfn.SINGLE(IF(FLOW_THRU_100PCT="Y",1,INDEX(VariabilityMatrix,D6L711C1,_xlfn.SINGLE(D6L711C9))))</f>
        <v>0.63445525502132649</v>
      </c>
      <c r="L18" s="16" t="s">
        <v>32879</v>
      </c>
      <c r="M18" s="15">
        <f>IF(_xlfn.SINGLE(D6L711C2)&lt;&gt;0,_xlfn.SINGLE(D6L711C2)*_xlfn.SINGLE(D6L711C4),_xlfn.SINGLE(D6L711C3)*_xlfn.SINGLE(D6L711C4))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22025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582.16103600988868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46.455320879906168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281.28090928907068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3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_xlfn.SINGLE(IF(FLOW_THRU_100PCT="Y",1,INDEX(VariabilityMatrix,D6L712C1,_xlfn.SINGLE(D6L712C9))))</f>
        <v>0.63445525502132649</v>
      </c>
      <c r="L19" s="16" t="s">
        <v>32900</v>
      </c>
      <c r="M19" s="15">
        <f>IF(_xlfn.SINGLE(D6L712C2)&lt;&gt;0,_xlfn.SINGLE(D6L712C2)*_xlfn.SINGLE(D6L712C4),_xlfn.SINGLE(D6L712C3)*_xlfn.SINGLE(D6L712C4))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22025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582.16103600988868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46.455320879906168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281.28090928907068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3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5.1630102427104189E-2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IF(_xlfn.SINGLE(D6L713C2)&lt;&gt;0,_xlfn.SINGLE(D6L713C2)*_xlfn.SINGLE(D6L713C4),_xlfn.SINGLE(D6L713C3)*_xlfn.SINGLE(D6L713C4))</f>
        <v>4.4401888087309604E-2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2.2200944043654802E-2</v>
      </c>
      <c r="R20" s="16" t="s">
        <v>32923</v>
      </c>
      <c r="S20" s="15">
        <f>D6L713C5-D6L713C7</f>
        <v>2.2200944043654802E-2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2.0773342689556898E-2</v>
      </c>
      <c r="X20" s="16" t="s">
        <v>32925</v>
      </c>
      <c r="Y20" s="33">
        <f>D6L713C7-D6L713C10</f>
        <v>1.4276013540979043E-3</v>
      </c>
      <c r="Z20" s="16" t="s">
        <v>32926</v>
      </c>
      <c r="AA20" s="33">
        <f>CHOOSE(MIN(D6L713C9,RUN_YEARS),B7L807C7,B7L807C16,B7L807C25,B7L807C34,B7L807C43)</f>
        <v>22025</v>
      </c>
      <c r="AB20" s="16" t="s">
        <v>32927</v>
      </c>
      <c r="AC20" s="33">
        <f>IF(D6L713C12=0,0,D6L713C10/D6L713C12)</f>
        <v>9.4317106422505781E-7</v>
      </c>
      <c r="AD20" s="16" t="s">
        <v>32928</v>
      </c>
      <c r="AE20" s="33">
        <f>IF(D6L713C5=0,0,D6L713C10/D6L713C5)</f>
        <v>0.46784818358870817</v>
      </c>
      <c r="AF20" s="16" t="s">
        <v>32929</v>
      </c>
      <c r="AG20" s="33">
        <f>CHOOSE(MIN(D6L713C9,RUN_YEARS),B7L807C5,B7L807C14,B7L807C23,B7L807C32,B7L807C41)</f>
        <v>582.16103600988868</v>
      </c>
      <c r="AH20" s="16" t="s">
        <v>32930</v>
      </c>
      <c r="AI20" s="33">
        <f>IF(D6L713C15=0,0,D6L713C11/D6L713C15)</f>
        <v>2.4522447669851522E-6</v>
      </c>
      <c r="AJ20" s="16" t="s">
        <v>32931</v>
      </c>
      <c r="AK20" s="33">
        <f>IF(D6L713C5=0,0,D6L713C11/D6L713C5)</f>
        <v>3.2151816411291834E-2</v>
      </c>
      <c r="AL20" s="16" t="s">
        <v>32932</v>
      </c>
      <c r="AM20" s="33">
        <f>D6L713C8*CHOOSE(MIN(D6L713C9,RUN_YEARS),B7L807C4,B7L807C13,B7L807C22,B7L807C31,B7L807C40)</f>
        <v>3.1468964503957122E-3</v>
      </c>
      <c r="AN20" s="16" t="s">
        <v>32933</v>
      </c>
      <c r="AO20" s="33">
        <f>D6L713C8-D6L713C18</f>
        <v>1.9054047593259089E-2</v>
      </c>
      <c r="AP20" s="16" t="s">
        <v>32934</v>
      </c>
      <c r="AQ20" s="33">
        <f>CHOOSE(MIN(D6L713C9,RUN_YEARS),B7L807C2,B7L807C11,B7L807C20,B7L807C29,B7L807C38)</f>
        <v>46.455320879906168</v>
      </c>
      <c r="AR20" s="16" t="s">
        <v>32935</v>
      </c>
      <c r="AS20" s="33">
        <f>IF(D6L713C20=0,0,D6L713C18/D6L713C20)</f>
        <v>6.7740280139941381E-5</v>
      </c>
      <c r="AT20" s="16" t="s">
        <v>32936</v>
      </c>
      <c r="AU20" s="33">
        <f>IF(D6L713C5=0,0,D6L713C18/D6L713C5)</f>
        <v>7.0873032340602632E-2</v>
      </c>
      <c r="AV20" s="16" t="s">
        <v>32937</v>
      </c>
      <c r="AW20" s="33">
        <f>CHOOSE(MIN(D6L713C9,RUN_YEARS),B7L807C1,B7L807C10,B7L807C19,B7L807C28,B7L807C37)</f>
        <v>281.28090928907068</v>
      </c>
      <c r="AX20" s="16" t="s">
        <v>32938</v>
      </c>
      <c r="AY20" s="33">
        <f>IF(D6L713C23=0,0,D6L713C19/D6L713C23)</f>
        <v>6.7740280139941381E-5</v>
      </c>
      <c r="AZ20" s="16" t="s">
        <v>32939</v>
      </c>
      <c r="BA20" s="33">
        <f>IF(D6L713C5=0,0,D6L713C19/D6L713C5)</f>
        <v>0.42912696765939734</v>
      </c>
    </row>
    <row r="21" spans="1:53" x14ac:dyDescent="0.3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3.2885682872253637</v>
      </c>
      <c r="J21" s="16" t="s">
        <v>32961</v>
      </c>
      <c r="K21" s="21">
        <f>_xlfn.SINGLE(IF(FLOW_THRU_100PCT="Y",1,INDEX(VariabilityMatrix,D6L714C1,_xlfn.SINGLE(D6L714C9))))</f>
        <v>0.65429056519907625</v>
      </c>
      <c r="L21" s="16" t="s">
        <v>32941</v>
      </c>
      <c r="M21" s="15">
        <f>IF(_xlfn.SINGLE(D6L714C2)&lt;&gt;0,_xlfn.SINGLE(D6L714C2)*_xlfn.SINGLE(D6L714C4),_xlfn.SINGLE(D6L714C3)*_xlfn.SINGLE(D6L714C4))</f>
        <v>2.1516792033444414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1.0758396016722207</v>
      </c>
      <c r="R21" s="16" t="s">
        <v>32943</v>
      </c>
      <c r="S21" s="15">
        <f>D6L714C5-D6L714C7</f>
        <v>1.0758396016722207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1.0173358521028233</v>
      </c>
      <c r="X21" s="16" t="s">
        <v>32945</v>
      </c>
      <c r="Y21" s="33">
        <f>D6L714C7-D6L714C10</f>
        <v>5.8503749569397412E-2</v>
      </c>
      <c r="Z21" s="16" t="s">
        <v>32946</v>
      </c>
      <c r="AA21" s="33">
        <f>CHOOSE(MIN(D6L714C9,RUN_YEARS),B7L807C7,B7L807C16,B7L807C25,B7L807C34,B7L807C43)</f>
        <v>37242</v>
      </c>
      <c r="AB21" s="16" t="s">
        <v>32947</v>
      </c>
      <c r="AC21" s="33">
        <f>IF(D6L714C12=0,0,D6L714C10/D6L714C12)</f>
        <v>2.7316896302637433E-5</v>
      </c>
      <c r="AD21" s="16" t="s">
        <v>32948</v>
      </c>
      <c r="AE21" s="33">
        <f>IF(D6L714C5=0,0,D6L714C10/D6L714C5)</f>
        <v>0.47281018960518711</v>
      </c>
      <c r="AF21" s="16" t="s">
        <v>32949</v>
      </c>
      <c r="AG21" s="33">
        <f>CHOOSE(MIN(D6L714C9,RUN_YEARS),B7L807C5,B7L807C14,B7L807C23,B7L807C32,B7L807C41)</f>
        <v>823.71884026603379</v>
      </c>
      <c r="AH21" s="16" t="s">
        <v>32950</v>
      </c>
      <c r="AI21" s="33">
        <f>IF(D6L714C15=0,0,D6L714C11/D6L714C15)</f>
        <v>7.1023930386857062E-5</v>
      </c>
      <c r="AJ21" s="16" t="s">
        <v>32951</v>
      </c>
      <c r="AK21" s="33">
        <f>IF(D6L714C5=0,0,D6L714C11/D6L714C5)</f>
        <v>2.7189810394812889E-2</v>
      </c>
      <c r="AL21" s="16" t="s">
        <v>32952</v>
      </c>
      <c r="AM21" s="33">
        <f>D6L714C8*CHOOSE(MIN(D6L714C9,RUN_YEARS),B7L807C4,B7L807C13,B7L807C22,B7L807C31,B7L807C40)</f>
        <v>0.18446348079209682</v>
      </c>
      <c r="AN21" s="16" t="s">
        <v>32953</v>
      </c>
      <c r="AO21" s="33">
        <f>D6L714C8-D6L714C18</f>
        <v>0.89137612088012386</v>
      </c>
      <c r="AP21" s="16" t="s">
        <v>32954</v>
      </c>
      <c r="AQ21" s="33">
        <f>CHOOSE(MIN(D6L714C9,RUN_YEARS),B7L807C2,B7L807C11,B7L807C20,B7L807C29,B7L807C38)</f>
        <v>82.829965405398909</v>
      </c>
      <c r="AR21" s="16" t="s">
        <v>32955</v>
      </c>
      <c r="AS21" s="33">
        <f>IF(D6L714C20=0,0,D6L714C18/D6L714C20)</f>
        <v>2.227013857717649E-3</v>
      </c>
      <c r="AT21" s="16" t="s">
        <v>32956</v>
      </c>
      <c r="AU21" s="33">
        <f>IF(D6L714C5=0,0,D6L714C18/D6L714C5)</f>
        <v>8.5730010544963126E-2</v>
      </c>
      <c r="AV21" s="16" t="s">
        <v>32957</v>
      </c>
      <c r="AW21" s="33">
        <f>CHOOSE(MIN(D6L714C9,RUN_YEARS),B7L807C1,B7L807C10,B7L807C19,B7L807C28,B7L807C37)</f>
        <v>400.25620756291528</v>
      </c>
      <c r="AX21" s="16" t="s">
        <v>32958</v>
      </c>
      <c r="AY21" s="33">
        <f>IF(D6L714C23=0,0,D6L714C19/D6L714C23)</f>
        <v>2.2270138577176486E-3</v>
      </c>
      <c r="AZ21" s="16" t="s">
        <v>32959</v>
      </c>
      <c r="BA21" s="33">
        <f>IF(D6L714C5=0,0,D6L714C19/D6L714C5)</f>
        <v>0.41426998945503685</v>
      </c>
    </row>
    <row r="22" spans="1:53" x14ac:dyDescent="0.3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1.6959201910897246</v>
      </c>
      <c r="J22" s="16" t="s">
        <v>32982</v>
      </c>
      <c r="K22" s="21">
        <f>_xlfn.SINGLE(IF(FLOW_THRU_100PCT="Y",1,INDEX(VariabilityMatrix,D6L715C1,_xlfn.SINGLE(D6L715C9))))</f>
        <v>0.65530056775650491</v>
      </c>
      <c r="L22" s="16" t="s">
        <v>32962</v>
      </c>
      <c r="M22" s="15">
        <f>IF(_xlfn.SINGLE(D6L715C2)&lt;&gt;0,_xlfn.SINGLE(D6L715C2)*_xlfn.SINGLE(D6L715C4),_xlfn.SINGLE(D6L715C3)*_xlfn.SINGLE(D6L715C4))</f>
        <v>1.1113374640908169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0.55566873204540845</v>
      </c>
      <c r="R22" s="16" t="s">
        <v>32964</v>
      </c>
      <c r="S22" s="15">
        <f>D6L715C5-D6L715C7</f>
        <v>0.55566873204540845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0.52919877794485182</v>
      </c>
      <c r="X22" s="16" t="s">
        <v>32966</v>
      </c>
      <c r="Y22" s="33">
        <f>D6L715C7-D6L715C10</f>
        <v>2.6469954100556636E-2</v>
      </c>
      <c r="Z22" s="16" t="s">
        <v>32967</v>
      </c>
      <c r="AA22" s="33">
        <f>CHOOSE(MIN(D6L715C9,RUN_YEARS),B7L807C7,B7L807C16,B7L807C25,B7L807C34,B7L807C43)</f>
        <v>35055.666666666664</v>
      </c>
      <c r="AB22" s="16" t="s">
        <v>32968</v>
      </c>
      <c r="AC22" s="33">
        <f>IF(D6L715C12=0,0,D6L715C10/D6L715C12)</f>
        <v>1.5095955326619145E-5</v>
      </c>
      <c r="AD22" s="16" t="s">
        <v>32969</v>
      </c>
      <c r="AE22" s="33">
        <f>IF(D6L715C5=0,0,D6L715C10/D6L715C5)</f>
        <v>0.4761818934789428</v>
      </c>
      <c r="AF22" s="16" t="s">
        <v>32970</v>
      </c>
      <c r="AG22" s="33">
        <f>CHOOSE(MIN(D6L715C9,RUN_YEARS),B7L807C5,B7L807C14,B7L807C23,B7L807C32,B7L807C41)</f>
        <v>674.40260366862026</v>
      </c>
      <c r="AH22" s="16" t="s">
        <v>32971</v>
      </c>
      <c r="AI22" s="33">
        <f>IF(D6L715C15=0,0,D6L715C11/D6L715C15)</f>
        <v>3.9249483849209928E-5</v>
      </c>
      <c r="AJ22" s="16" t="s">
        <v>32972</v>
      </c>
      <c r="AK22" s="33">
        <f>IF(D6L715C5=0,0,D6L715C11/D6L715C5)</f>
        <v>2.3818106521057182E-2</v>
      </c>
      <c r="AL22" s="16" t="s">
        <v>32973</v>
      </c>
      <c r="AM22" s="33">
        <f>D6L715C8*CHOOSE(MIN(D6L715C9,RUN_YEARS),B7L807C4,B7L807C13,B7L807C22,B7L807C31,B7L807C40)</f>
        <v>0.11019015493966397</v>
      </c>
      <c r="AN22" s="16" t="s">
        <v>32974</v>
      </c>
      <c r="AO22" s="33">
        <f>D6L715C8-D6L715C18</f>
        <v>0.44547857710574446</v>
      </c>
      <c r="AP22" s="16" t="s">
        <v>32975</v>
      </c>
      <c r="AQ22" s="33">
        <f>CHOOSE(MIN(D6L715C9,RUN_YEARS),B7L807C2,B7L807C11,B7L807C20,B7L807C29,B7L807C38)</f>
        <v>80.991028612889465</v>
      </c>
      <c r="AR22" s="16" t="s">
        <v>32976</v>
      </c>
      <c r="AS22" s="33">
        <f>IF(D6L715C20=0,0,D6L715C18/D6L715C20)</f>
        <v>1.3605229718261357E-3</v>
      </c>
      <c r="AT22" s="16" t="s">
        <v>32977</v>
      </c>
      <c r="AU22" s="33">
        <f>IF(D6L715C5=0,0,D6L715C18/D6L715C5)</f>
        <v>9.9150940645927318E-2</v>
      </c>
      <c r="AV22" s="16" t="s">
        <v>32978</v>
      </c>
      <c r="AW22" s="33">
        <f>CHOOSE(MIN(D6L715C9,RUN_YEARS),B7L807C1,B7L807C10,B7L807C19,B7L807C28,B7L807C37)</f>
        <v>327.43186725308243</v>
      </c>
      <c r="AX22" s="16" t="s">
        <v>32979</v>
      </c>
      <c r="AY22" s="33">
        <f>IF(D6L715C23=0,0,D6L715C19/D6L715C23)</f>
        <v>1.3605229718261357E-3</v>
      </c>
      <c r="AZ22" s="16" t="s">
        <v>32980</v>
      </c>
      <c r="BA22" s="33">
        <f>IF(D6L715C5=0,0,D6L715C19/D6L715C5)</f>
        <v>0.40084905935407267</v>
      </c>
    </row>
    <row r="23" spans="1:53" x14ac:dyDescent="0.3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566.90722847269319</v>
      </c>
      <c r="J23" s="16" t="s">
        <v>33003</v>
      </c>
      <c r="K23" s="21">
        <f>_xlfn.SINGLE(IF(FLOW_THRU_100PCT="Y",1,INDEX(VariabilityMatrix,D6L716C1,_xlfn.SINGLE(D6L716C9))))</f>
        <v>0.33882855715811233</v>
      </c>
      <c r="L23" s="16" t="s">
        <v>32983</v>
      </c>
      <c r="M23" s="15">
        <f>IF(_xlfn.SINGLE(D6L716C2)&lt;&gt;0,_xlfn.SINGLE(D6L716C2)*_xlfn.SINGLE(D6L716C4),_xlfn.SINGLE(D6L716C3)*_xlfn.SINGLE(D6L716C4))</f>
        <v>192.08435826590699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96.042179132953493</v>
      </c>
      <c r="R23" s="16" t="s">
        <v>32985</v>
      </c>
      <c r="S23" s="15">
        <f>D6L716C5-D6L716C7</f>
        <v>96.042179132953493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91.467093426747212</v>
      </c>
      <c r="X23" s="16" t="s">
        <v>32987</v>
      </c>
      <c r="Y23" s="33">
        <f>D6L716C7-D6L716C10</f>
        <v>4.5750857062062806</v>
      </c>
      <c r="Z23" s="16" t="s">
        <v>32988</v>
      </c>
      <c r="AA23" s="33">
        <f>CHOOSE(MIN(D6L716C9,RUN_YEARS),B7L807C7,B7L807C16,B7L807C25,B7L807C34,B7L807C43)</f>
        <v>35055.666666666664</v>
      </c>
      <c r="AB23" s="16" t="s">
        <v>32989</v>
      </c>
      <c r="AC23" s="33">
        <f>IF(D6L716C12=0,0,D6L716C10/D6L716C12)</f>
        <v>2.6091956629003552E-3</v>
      </c>
      <c r="AD23" s="16" t="s">
        <v>32990</v>
      </c>
      <c r="AE23" s="33">
        <f>IF(D6L716C5=0,0,D6L716C10/D6L716C5)</f>
        <v>0.47618189347894285</v>
      </c>
      <c r="AF23" s="16" t="s">
        <v>32991</v>
      </c>
      <c r="AG23" s="33">
        <f>CHOOSE(MIN(D6L716C9,RUN_YEARS),B7L807C5,B7L807C14,B7L807C23,B7L807C32,B7L807C41)</f>
        <v>674.40260366862026</v>
      </c>
      <c r="AH23" s="16" t="s">
        <v>32992</v>
      </c>
      <c r="AI23" s="33">
        <f>IF(D6L716C15=0,0,D6L716C11/D6L716C15)</f>
        <v>6.7839087235409467E-3</v>
      </c>
      <c r="AJ23" s="16" t="s">
        <v>32993</v>
      </c>
      <c r="AK23" s="33">
        <f>IF(D6L716C5=0,0,D6L716C11/D6L716C5)</f>
        <v>2.3818106521057168E-2</v>
      </c>
      <c r="AL23" s="16" t="s">
        <v>32994</v>
      </c>
      <c r="AM23" s="33">
        <f>D6L716C8*CHOOSE(MIN(D6L716C9,RUN_YEARS),B7L807C4,B7L807C13,B7L807C22,B7L807C31,B7L807C40)</f>
        <v>19.045344805433981</v>
      </c>
      <c r="AN23" s="16" t="s">
        <v>32995</v>
      </c>
      <c r="AO23" s="33">
        <f>D6L716C8-D6L716C18</f>
        <v>76.996834327519508</v>
      </c>
      <c r="AP23" s="16" t="s">
        <v>32996</v>
      </c>
      <c r="AQ23" s="33">
        <f>CHOOSE(MIN(D6L716C9,RUN_YEARS),B7L807C2,B7L807C11,B7L807C20,B7L807C29,B7L807C38)</f>
        <v>80.991028612889465</v>
      </c>
      <c r="AR23" s="16" t="s">
        <v>32997</v>
      </c>
      <c r="AS23" s="33">
        <f>IF(D6L716C20=0,0,D6L716C18/D6L716C20)</f>
        <v>0.23515375877573402</v>
      </c>
      <c r="AT23" s="16" t="s">
        <v>32998</v>
      </c>
      <c r="AU23" s="33">
        <f>IF(D6L716C5=0,0,D6L716C18/D6L716C5)</f>
        <v>9.9150940645927318E-2</v>
      </c>
      <c r="AV23" s="16" t="s">
        <v>32999</v>
      </c>
      <c r="AW23" s="33">
        <f>CHOOSE(MIN(D6L716C9,RUN_YEARS),B7L807C1,B7L807C10,B7L807C19,B7L807C28,B7L807C37)</f>
        <v>327.43186725308243</v>
      </c>
      <c r="AX23" s="16" t="s">
        <v>33000</v>
      </c>
      <c r="AY23" s="33">
        <f>IF(D6L716C23=0,0,D6L716C19/D6L716C23)</f>
        <v>0.23515375877573402</v>
      </c>
      <c r="AZ23" s="16" t="s">
        <v>33001</v>
      </c>
      <c r="BA23" s="33">
        <f>IF(D6L716C5=0,0,D6L716C19/D6L716C5)</f>
        <v>0.40084905935407267</v>
      </c>
    </row>
    <row r="24" spans="1:53" x14ac:dyDescent="0.3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33.63868928295161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IF(_xlfn.SINGLE(D6L717C2)&lt;&gt;0,_xlfn.SINGLE(D6L717C2)*_xlfn.SINGLE(D6L717C4),_xlfn.SINGLE(D6L717C3)*_xlfn.SINGLE(D6L717C4))</f>
        <v>28.929272783338384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14.464636391669192</v>
      </c>
      <c r="R24" s="16" t="s">
        <v>33006</v>
      </c>
      <c r="S24" s="15">
        <f>D6L717C5-D6L717C7</f>
        <v>14.464636391669192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13.775595890938918</v>
      </c>
      <c r="X24" s="16" t="s">
        <v>33008</v>
      </c>
      <c r="Y24" s="33">
        <f>D6L717C7-D6L717C10</f>
        <v>0.68904050073027356</v>
      </c>
      <c r="Z24" s="16" t="s">
        <v>33009</v>
      </c>
      <c r="AA24" s="33">
        <f>CHOOSE(MIN(D6L717C9,RUN_YEARS),B7L807C7,B7L807C16,B7L807C25,B7L807C34,B7L807C43)</f>
        <v>35055.666666666664</v>
      </c>
      <c r="AB24" s="16" t="s">
        <v>33010</v>
      </c>
      <c r="AC24" s="33">
        <f>IF(D6L717C12=0,0,D6L717C10/D6L717C12)</f>
        <v>3.9296345500790893E-4</v>
      </c>
      <c r="AD24" s="16" t="s">
        <v>33011</v>
      </c>
      <c r="AE24" s="33">
        <f>IF(D6L717C5=0,0,D6L717C10/D6L717C5)</f>
        <v>0.47618189347894285</v>
      </c>
      <c r="AF24" s="16" t="s">
        <v>33012</v>
      </c>
      <c r="AG24" s="33">
        <f>CHOOSE(MIN(D6L717C9,RUN_YEARS),B7L807C5,B7L807C14,B7L807C23,B7L807C32,B7L807C41)</f>
        <v>674.40260366862026</v>
      </c>
      <c r="AH24" s="16" t="s">
        <v>33013</v>
      </c>
      <c r="AI24" s="33">
        <f>IF(D6L717C15=0,0,D6L717C11/D6L717C15)</f>
        <v>1.0217049830205667E-3</v>
      </c>
      <c r="AJ24" s="16" t="s">
        <v>33014</v>
      </c>
      <c r="AK24" s="33">
        <f>IF(D6L717C5=0,0,D6L717C11/D6L717C5)</f>
        <v>2.3818106521057168E-2</v>
      </c>
      <c r="AL24" s="16" t="s">
        <v>33015</v>
      </c>
      <c r="AM24" s="33">
        <f>D6L717C8*CHOOSE(MIN(D6L717C9,RUN_YEARS),B7L807C4,B7L807C13,B7L807C22,B7L807C31,B7L807C40)</f>
        <v>2.8683646086706247</v>
      </c>
      <c r="AN24" s="16" t="s">
        <v>33016</v>
      </c>
      <c r="AO24" s="33">
        <f>D6L717C8-D6L717C18</f>
        <v>11.596271782998567</v>
      </c>
      <c r="AP24" s="16" t="s">
        <v>33017</v>
      </c>
      <c r="AQ24" s="33">
        <f>CHOOSE(MIN(D6L717C9,RUN_YEARS),B7L807C2,B7L807C11,B7L807C20,B7L807C29,B7L807C38)</f>
        <v>80.991028612889465</v>
      </c>
      <c r="AR24" s="16" t="s">
        <v>33018</v>
      </c>
      <c r="AS24" s="33">
        <f>IF(D6L717C20=0,0,D6L717C18/D6L717C20)</f>
        <v>3.5415831330905381E-2</v>
      </c>
      <c r="AT24" s="16" t="s">
        <v>33019</v>
      </c>
      <c r="AU24" s="33">
        <f>IF(D6L717C5=0,0,D6L717C18/D6L717C5)</f>
        <v>9.9150940645927318E-2</v>
      </c>
      <c r="AV24" s="16" t="s">
        <v>33020</v>
      </c>
      <c r="AW24" s="33">
        <f>CHOOSE(MIN(D6L717C9,RUN_YEARS),B7L807C1,B7L807C10,B7L807C19,B7L807C28,B7L807C37)</f>
        <v>327.43186725308243</v>
      </c>
      <c r="AX24" s="16" t="s">
        <v>33021</v>
      </c>
      <c r="AY24" s="33">
        <f>IF(D6L717C23=0,0,D6L717C19/D6L717C23)</f>
        <v>3.5415831330905374E-2</v>
      </c>
      <c r="AZ24" s="16" t="s">
        <v>33022</v>
      </c>
      <c r="BA24" s="33">
        <f>IF(D6L717C5=0,0,D6L717C19/D6L717C5)</f>
        <v>0.40084905935407267</v>
      </c>
    </row>
    <row r="25" spans="1:53" x14ac:dyDescent="0.3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225.24031376732864</v>
      </c>
      <c r="J25" s="16" t="s">
        <v>33044</v>
      </c>
      <c r="K25" s="21">
        <f>_xlfn.SINGLE(IF(FLOW_THRU_100PCT="Y",1,INDEX(VariabilityMatrix,D6L718C1,_xlfn.SINGLE(D6L718C9))))</f>
        <v>0.32643165898909904</v>
      </c>
      <c r="L25" s="16" t="s">
        <v>33024</v>
      </c>
      <c r="M25" s="15">
        <f>IF(_xlfn.SINGLE(D6L718C2)&lt;&gt;0,_xlfn.SINGLE(D6L718C2)*_xlfn.SINGLE(D6L718C4),_xlfn.SINGLE(D6L718C3)*_xlfn.SINGLE(D6L718C4))</f>
        <v>73.5255692942943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36.76278464714715</v>
      </c>
      <c r="R25" s="16" t="s">
        <v>33026</v>
      </c>
      <c r="S25" s="15">
        <f>D6L718C5-D6L718C7</f>
        <v>36.76278464714715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34.398804041661286</v>
      </c>
      <c r="X25" s="16" t="s">
        <v>33028</v>
      </c>
      <c r="Y25" s="33">
        <f>D6L718C7-D6L718C10</f>
        <v>2.3639806054858639</v>
      </c>
      <c r="Z25" s="16" t="s">
        <v>33029</v>
      </c>
      <c r="AA25" s="33">
        <f>CHOOSE(MIN(D6L718C9,RUN_YEARS),B7L807C7,B7L807C16,B7L807C25,B7L807C34,B7L807C43)</f>
        <v>22025</v>
      </c>
      <c r="AB25" s="16" t="s">
        <v>33030</v>
      </c>
      <c r="AC25" s="33">
        <f>IF(D6L718C12=0,0,D6L718C10/D6L718C12)</f>
        <v>1.5618072209607847E-3</v>
      </c>
      <c r="AD25" s="16" t="s">
        <v>33031</v>
      </c>
      <c r="AE25" s="33">
        <f>IF(D6L718C5=0,0,D6L718C10/D6L718C5)</f>
        <v>0.46784818358870822</v>
      </c>
      <c r="AF25" s="16" t="s">
        <v>33032</v>
      </c>
      <c r="AG25" s="33">
        <f>CHOOSE(MIN(D6L718C9,RUN_YEARS),B7L807C5,B7L807C14,B7L807C23,B7L807C32,B7L807C41)</f>
        <v>582.16103600988868</v>
      </c>
      <c r="AH25" s="16" t="s">
        <v>33033</v>
      </c>
      <c r="AI25" s="33">
        <f>IF(D6L718C15=0,0,D6L718C11/D6L718C15)</f>
        <v>4.0606987744980392E-3</v>
      </c>
      <c r="AJ25" s="16" t="s">
        <v>33034</v>
      </c>
      <c r="AK25" s="33">
        <f>IF(D6L718C5=0,0,D6L718C11/D6L718C5)</f>
        <v>3.2151816411291799E-2</v>
      </c>
      <c r="AL25" s="16" t="s">
        <v>33035</v>
      </c>
      <c r="AM25" s="33">
        <f>D6L718C8*CHOOSE(MIN(D6L718C9,RUN_YEARS),B7L807C4,B7L807C13,B7L807C22,B7L807C31,B7L807C40)</f>
        <v>5.2109800504557402</v>
      </c>
      <c r="AN25" s="16" t="s">
        <v>33036</v>
      </c>
      <c r="AO25" s="33">
        <f>D6L718C8-D6L718C18</f>
        <v>31.551804596691412</v>
      </c>
      <c r="AP25" s="16" t="s">
        <v>33037</v>
      </c>
      <c r="AQ25" s="33">
        <f>CHOOSE(MIN(D6L718C9,RUN_YEARS),B7L807C2,B7L807C11,B7L807C20,B7L807C29,B7L807C38)</f>
        <v>46.455320879906168</v>
      </c>
      <c r="AR25" s="16" t="s">
        <v>33038</v>
      </c>
      <c r="AS25" s="33">
        <f>IF(D6L718C20=0,0,D6L718C18/D6L718C20)</f>
        <v>0.11217186646771614</v>
      </c>
      <c r="AT25" s="16" t="s">
        <v>33039</v>
      </c>
      <c r="AU25" s="33">
        <f>IF(D6L718C5=0,0,D6L718C18/D6L718C5)</f>
        <v>7.0873032340602632E-2</v>
      </c>
      <c r="AV25" s="16" t="s">
        <v>33040</v>
      </c>
      <c r="AW25" s="33">
        <f>CHOOSE(MIN(D6L718C9,RUN_YEARS),B7L807C1,B7L807C10,B7L807C19,B7L807C28,B7L807C37)</f>
        <v>281.28090928907068</v>
      </c>
      <c r="AX25" s="16" t="s">
        <v>33041</v>
      </c>
      <c r="AY25" s="33">
        <f>IF(D6L718C23=0,0,D6L718C19/D6L718C23)</f>
        <v>0.11217186646771614</v>
      </c>
      <c r="AZ25" s="16" t="s">
        <v>33042</v>
      </c>
      <c r="BA25" s="33">
        <f>IF(D6L718C5=0,0,D6L718C19/D6L718C5)</f>
        <v>0.4291269676593974</v>
      </c>
    </row>
    <row r="26" spans="1:53" x14ac:dyDescent="0.3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958.01006784868707</v>
      </c>
      <c r="J26" s="16" t="s">
        <v>33065</v>
      </c>
      <c r="K26" s="21">
        <f>_xlfn.SINGLE(IF(FLOW_THRU_100PCT="Y",1,INDEX(VariabilityMatrix,D6L719C1,_xlfn.SINGLE(D6L719C9))))</f>
        <v>0.33882855715811233</v>
      </c>
      <c r="L26" s="16" t="s">
        <v>33045</v>
      </c>
      <c r="M26" s="15">
        <f>IF(_xlfn.SINGLE(D6L719C2)&lt;&gt;0,_xlfn.SINGLE(D6L719C2)*_xlfn.SINGLE(D6L719C4),_xlfn.SINGLE(D6L719C3)*_xlfn.SINGLE(D6L719C4))</f>
        <v>324.60116903211593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162.30058451605797</v>
      </c>
      <c r="R26" s="16" t="s">
        <v>33047</v>
      </c>
      <c r="S26" s="15">
        <f>D6L719C5-D6L719C7</f>
        <v>162.30058451605797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154.56919929519134</v>
      </c>
      <c r="X26" s="16" t="s">
        <v>33049</v>
      </c>
      <c r="Y26" s="33">
        <f>D6L719C7-D6L719C10</f>
        <v>7.7313852208666276</v>
      </c>
      <c r="Z26" s="16" t="s">
        <v>33050</v>
      </c>
      <c r="AA26" s="33">
        <f>CHOOSE(MIN(D6L719C9,RUN_YEARS),B7L807C7,B7L807C16,B7L807C25,B7L807C34,B7L807C43)</f>
        <v>35055.666666666664</v>
      </c>
      <c r="AB26" s="16" t="s">
        <v>33051</v>
      </c>
      <c r="AC26" s="33">
        <f>IF(D6L719C12=0,0,D6L719C10/D6L719C12)</f>
        <v>4.4092500298151894E-3</v>
      </c>
      <c r="AD26" s="16" t="s">
        <v>33052</v>
      </c>
      <c r="AE26" s="33">
        <f>IF(D6L719C5=0,0,D6L719C10/D6L719C5)</f>
        <v>0.4761818934789428</v>
      </c>
      <c r="AF26" s="16" t="s">
        <v>33053</v>
      </c>
      <c r="AG26" s="33">
        <f>CHOOSE(MIN(D6L719C9,RUN_YEARS),B7L807C5,B7L807C14,B7L807C23,B7L807C32,B7L807C41)</f>
        <v>674.40260366862026</v>
      </c>
      <c r="AH26" s="16" t="s">
        <v>33054</v>
      </c>
      <c r="AI26" s="33">
        <f>IF(D6L719C15=0,0,D6L719C11/D6L719C15)</f>
        <v>1.1464050077519543E-2</v>
      </c>
      <c r="AJ26" s="16" t="s">
        <v>33055</v>
      </c>
      <c r="AK26" s="33">
        <f>IF(D6L719C5=0,0,D6L719C11/D6L719C5)</f>
        <v>2.3818106521057189E-2</v>
      </c>
      <c r="AL26" s="16" t="s">
        <v>33056</v>
      </c>
      <c r="AM26" s="33">
        <f>D6L719C8*CHOOSE(MIN(D6L719C9,RUN_YEARS),B7L807C4,B7L807C13,B7L807C22,B7L807C31,B7L807C40)</f>
        <v>32.184511244301945</v>
      </c>
      <c r="AN26" s="16" t="s">
        <v>33057</v>
      </c>
      <c r="AO26" s="33">
        <f>D6L719C8-D6L719C18</f>
        <v>130.11607327175602</v>
      </c>
      <c r="AP26" s="16" t="s">
        <v>33058</v>
      </c>
      <c r="AQ26" s="33">
        <f>CHOOSE(MIN(D6L719C9,RUN_YEARS),B7L807C2,B7L807C11,B7L807C20,B7L807C29,B7L807C38)</f>
        <v>80.991028612889465</v>
      </c>
      <c r="AR26" s="16" t="s">
        <v>33059</v>
      </c>
      <c r="AS26" s="33">
        <f>IF(D6L719C20=0,0,D6L719C18/D6L719C20)</f>
        <v>0.39738365835719097</v>
      </c>
      <c r="AT26" s="16" t="s">
        <v>33060</v>
      </c>
      <c r="AU26" s="33">
        <f>IF(D6L719C5=0,0,D6L719C18/D6L719C5)</f>
        <v>9.9150940645927305E-2</v>
      </c>
      <c r="AV26" s="16" t="s">
        <v>33061</v>
      </c>
      <c r="AW26" s="33">
        <f>CHOOSE(MIN(D6L719C9,RUN_YEARS),B7L807C1,B7L807C10,B7L807C19,B7L807C28,B7L807C37)</f>
        <v>327.43186725308243</v>
      </c>
      <c r="AX26" s="16" t="s">
        <v>33062</v>
      </c>
      <c r="AY26" s="33">
        <f>IF(D6L719C23=0,0,D6L719C19/D6L719C23)</f>
        <v>0.39738365835719097</v>
      </c>
      <c r="AZ26" s="16" t="s">
        <v>33063</v>
      </c>
      <c r="BA26" s="33">
        <f>IF(D6L719C5=0,0,D6L719C19/D6L719C5)</f>
        <v>0.40084905935407267</v>
      </c>
    </row>
    <row r="27" spans="1:53" x14ac:dyDescent="0.3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20.549055014323677</v>
      </c>
      <c r="J27" s="16" t="s">
        <v>33086</v>
      </c>
      <c r="K27" s="21">
        <f>_xlfn.SINGLE(IF(FLOW_THRU_100PCT="Y",1,INDEX(VariabilityMatrix,D6L720C1,_xlfn.SINGLE(D6L720C9))))</f>
        <v>0.32643165898909904</v>
      </c>
      <c r="L27" s="16" t="s">
        <v>33066</v>
      </c>
      <c r="M27" s="15">
        <f>IF(_xlfn.SINGLE(D6L720C2)&lt;&gt;0,_xlfn.SINGLE(D6L720C2)*_xlfn.SINGLE(D6L720C4),_xlfn.SINGLE(D6L720C3)*_xlfn.SINGLE(D6L720C4))</f>
        <v>6.7078621189839422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3.3539310594919711</v>
      </c>
      <c r="R27" s="16" t="s">
        <v>33068</v>
      </c>
      <c r="S27" s="15">
        <f>D6L720C5-D6L720C7</f>
        <v>3.3539310594919711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3.1382611081301404</v>
      </c>
      <c r="X27" s="16" t="s">
        <v>33070</v>
      </c>
      <c r="Y27" s="33">
        <f>D6L720C7-D6L720C10</f>
        <v>0.21566995136183076</v>
      </c>
      <c r="Z27" s="16" t="s">
        <v>33071</v>
      </c>
      <c r="AA27" s="33">
        <f>CHOOSE(MIN(D6L720C9,RUN_YEARS),B7L807C7,B7L807C16,B7L807C25,B7L807C34,B7L807C43)</f>
        <v>22025</v>
      </c>
      <c r="AB27" s="16" t="s">
        <v>33072</v>
      </c>
      <c r="AC27" s="33">
        <f>IF(D6L720C12=0,0,D6L720C10/D6L720C12)</f>
        <v>1.4248631591964314E-4</v>
      </c>
      <c r="AD27" s="16" t="s">
        <v>33073</v>
      </c>
      <c r="AE27" s="33">
        <f>IF(D6L720C5=0,0,D6L720C10/D6L720C5)</f>
        <v>0.46784818358870817</v>
      </c>
      <c r="AF27" s="16" t="s">
        <v>33074</v>
      </c>
      <c r="AG27" s="33">
        <f>CHOOSE(MIN(D6L720C9,RUN_YEARS),B7L807C5,B7L807C14,B7L807C23,B7L807C32,B7L807C41)</f>
        <v>582.16103600988868</v>
      </c>
      <c r="AH27" s="16" t="s">
        <v>33075</v>
      </c>
      <c r="AI27" s="33">
        <f>IF(D6L720C15=0,0,D6L720C11/D6L720C15)</f>
        <v>3.7046442139107257E-4</v>
      </c>
      <c r="AJ27" s="16" t="s">
        <v>33076</v>
      </c>
      <c r="AK27" s="33">
        <f>IF(D6L720C5=0,0,D6L720C11/D6L720C5)</f>
        <v>3.2151816411291841E-2</v>
      </c>
      <c r="AL27" s="16" t="s">
        <v>33077</v>
      </c>
      <c r="AM27" s="33">
        <f>D6L720C8*CHOOSE(MIN(D6L720C9,RUN_YEARS),B7L807C4,B7L807C13,B7L807C22,B7L807C31,B7L807C40)</f>
        <v>0.47540652889505225</v>
      </c>
      <c r="AN27" s="16" t="s">
        <v>33078</v>
      </c>
      <c r="AO27" s="33">
        <f>D6L720C8-D6L720C18</f>
        <v>2.8785245305969189</v>
      </c>
      <c r="AP27" s="16" t="s">
        <v>33079</v>
      </c>
      <c r="AQ27" s="33">
        <f>CHOOSE(MIN(D6L720C9,RUN_YEARS),B7L807C2,B7L807C11,B7L807C20,B7L807C29,B7L807C38)</f>
        <v>46.455320879906168</v>
      </c>
      <c r="AR27" s="16" t="s">
        <v>33080</v>
      </c>
      <c r="AS27" s="33">
        <f>IF(D6L720C20=0,0,D6L720C18/D6L720C20)</f>
        <v>1.0233629213842866E-2</v>
      </c>
      <c r="AT27" s="16" t="s">
        <v>33081</v>
      </c>
      <c r="AU27" s="33">
        <f>IF(D6L720C5=0,0,D6L720C18/D6L720C5)</f>
        <v>7.0873032340602632E-2</v>
      </c>
      <c r="AV27" s="16" t="s">
        <v>33082</v>
      </c>
      <c r="AW27" s="33">
        <f>CHOOSE(MIN(D6L720C9,RUN_YEARS),B7L807C1,B7L807C10,B7L807C19,B7L807C28,B7L807C37)</f>
        <v>281.28090928907068</v>
      </c>
      <c r="AX27" s="16" t="s">
        <v>33083</v>
      </c>
      <c r="AY27" s="33">
        <f>IF(D6L720C23=0,0,D6L720C19/D6L720C23)</f>
        <v>1.0233629213842866E-2</v>
      </c>
      <c r="AZ27" s="16" t="s">
        <v>33084</v>
      </c>
      <c r="BA27" s="33">
        <f>IF(D6L720C5=0,0,D6L720C19/D6L720C5)</f>
        <v>0.4291269676593974</v>
      </c>
    </row>
    <row r="28" spans="1:53" x14ac:dyDescent="0.3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_xlfn.SINGLE(IF(FLOW_THRU_100PCT="Y",1,INDEX(VariabilityMatrix,D6L721C1,_xlfn.SINGLE(D6L721C9))))</f>
        <v>0.32643165898909904</v>
      </c>
      <c r="L28" s="16" t="s">
        <v>33087</v>
      </c>
      <c r="M28" s="15">
        <f>IF(_xlfn.SINGLE(D6L721C2)&lt;&gt;0,_xlfn.SINGLE(D6L721C2)*_xlfn.SINGLE(D6L721C4),_xlfn.SINGLE(D6L721C3)*_xlfn.SINGLE(D6L721C4))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22025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582.16103600988868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46.455320879906168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281.28090928907068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3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_xlfn.SINGLE(IF(FLOW_THRU_100PCT="Y",1,INDEX(VariabilityMatrix,D6L722C1,_xlfn.SINGLE(D6L722C9))))</f>
        <v>0.32643165898909904</v>
      </c>
      <c r="L29" s="16" t="s">
        <v>33108</v>
      </c>
      <c r="M29" s="15">
        <f>IF(_xlfn.SINGLE(D6L722C2)&lt;&gt;0,_xlfn.SINGLE(D6L722C2)*_xlfn.SINGLE(D6L722C4),_xlfn.SINGLE(D6L722C3)*_xlfn.SINGLE(D6L722C4))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22025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582.16103600988868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46.455320879906168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281.28090928907068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3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_xlfn.SINGLE(IF(FLOW_THRU_100PCT="Y",1,INDEX(VariabilityMatrix,D6L723C1,_xlfn.SINGLE(D6L723C9))))</f>
        <v>0.32643165898909904</v>
      </c>
      <c r="L30" s="16" t="s">
        <v>33129</v>
      </c>
      <c r="M30" s="15">
        <f>IF(_xlfn.SINGLE(D6L723C2)&lt;&gt;0,_xlfn.SINGLE(D6L723C2)*_xlfn.SINGLE(D6L723C4),_xlfn.SINGLE(D6L723C3)*_xlfn.SINGLE(D6L723C4))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22025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582.16103600988868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46.455320879906168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281.28090928907068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3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_xlfn.SINGLE(IF(FLOW_THRU_100PCT="Y",1,INDEX(VariabilityMatrix,D6L724C1,_xlfn.SINGLE(D6L724C9))))</f>
        <v>0.32643165898909904</v>
      </c>
      <c r="L31" s="16" t="s">
        <v>33150</v>
      </c>
      <c r="M31" s="15">
        <f>IF(_xlfn.SINGLE(D6L724C2)&lt;&gt;0,_xlfn.SINGLE(D6L724C2)*_xlfn.SINGLE(D6L724C4),_xlfn.SINGLE(D6L724C3)*_xlfn.SINGLE(D6L724C4))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22025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582.16103600988868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46.455320879906168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281.28090928907068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3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_xlfn.SINGLE(IF(FLOW_THRU_100PCT="Y",1,INDEX(VariabilityMatrix,D6L725C1,_xlfn.SINGLE(D6L725C9))))</f>
        <v>0.32643165898909904</v>
      </c>
      <c r="L32" s="16" t="s">
        <v>33171</v>
      </c>
      <c r="M32" s="15">
        <f>IF(_xlfn.SINGLE(D6L725C2)&lt;&gt;0,_xlfn.SINGLE(D6L725C2)*_xlfn.SINGLE(D6L725C4),_xlfn.SINGLE(D6L725C3)*_xlfn.SINGLE(D6L725C4))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22025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582.16103600988868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46.455320879906168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281.28090928907068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3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22.40922406795411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IF(_xlfn.SINGLE(D6L726C2)&lt;&gt;0,_xlfn.SINGLE(D6L726C2)*_xlfn.SINGLE(D6L726C4),_xlfn.SINGLE(D6L726C3)*_xlfn.SINGLE(D6L726C4))</f>
        <v>19.271932698440533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9.6359663492202667</v>
      </c>
      <c r="R33" s="16" t="s">
        <v>33194</v>
      </c>
      <c r="S33" s="15">
        <f>D6L726C5-D6L726C7</f>
        <v>9.6359663492202667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9.0163387072092345</v>
      </c>
      <c r="X33" s="16" t="s">
        <v>33196</v>
      </c>
      <c r="Y33" s="33">
        <f>D6L726C7-D6L726C10</f>
        <v>0.61962764201103226</v>
      </c>
      <c r="Z33" s="16" t="s">
        <v>33197</v>
      </c>
      <c r="AA33" s="33">
        <f>CHOOSE(MIN(D6L726C9,RUN_YEARS),B7L807C7,B7L807C16,B7L807C25,B7L807C34,B7L807C43)</f>
        <v>22025</v>
      </c>
      <c r="AB33" s="16" t="s">
        <v>33198</v>
      </c>
      <c r="AC33" s="33">
        <f>IF(D6L726C12=0,0,D6L726C10/D6L726C12)</f>
        <v>4.0936838625240567E-4</v>
      </c>
      <c r="AD33" s="16" t="s">
        <v>33199</v>
      </c>
      <c r="AE33" s="33">
        <f>IF(D6L726C5=0,0,D6L726C10/D6L726C5)</f>
        <v>0.46784818358870817</v>
      </c>
      <c r="AF33" s="16" t="s">
        <v>33200</v>
      </c>
      <c r="AG33" s="33">
        <f>CHOOSE(MIN(D6L726C9,RUN_YEARS),B7L807C5,B7L807C14,B7L807C23,B7L807C32,B7L807C41)</f>
        <v>582.16103600988868</v>
      </c>
      <c r="AH33" s="16" t="s">
        <v>33201</v>
      </c>
      <c r="AI33" s="33">
        <f>IF(D6L726C15=0,0,D6L726C11/D6L726C15)</f>
        <v>1.0643578042562559E-3</v>
      </c>
      <c r="AJ33" s="16" t="s">
        <v>33202</v>
      </c>
      <c r="AK33" s="33">
        <f>IF(D6L726C5=0,0,D6L726C11/D6L726C5)</f>
        <v>3.2151816411291848E-2</v>
      </c>
      <c r="AL33" s="16" t="s">
        <v>33203</v>
      </c>
      <c r="AM33" s="33">
        <f>D6L726C8*CHOOSE(MIN(D6L726C9,RUN_YEARS),B7L807C4,B7L807C13,B7L807C22,B7L807C31,B7L807C40)</f>
        <v>1.3658603094024933</v>
      </c>
      <c r="AN33" s="16" t="s">
        <v>33204</v>
      </c>
      <c r="AO33" s="33">
        <f>D6L726C8-D6L726C18</f>
        <v>8.2701060398177741</v>
      </c>
      <c r="AP33" s="16" t="s">
        <v>33205</v>
      </c>
      <c r="AQ33" s="33">
        <f>CHOOSE(MIN(D6L726C9,RUN_YEARS),B7L807C2,B7L807C11,B7L807C20,B7L807C29,B7L807C38)</f>
        <v>46.455320879906168</v>
      </c>
      <c r="AR33" s="16" t="s">
        <v>33206</v>
      </c>
      <c r="AS33" s="33">
        <f>IF(D6L726C20=0,0,D6L726C18/D6L726C20)</f>
        <v>2.9401590249122225E-2</v>
      </c>
      <c r="AT33" s="16" t="s">
        <v>33207</v>
      </c>
      <c r="AU33" s="33">
        <f>IF(D6L726C5=0,0,D6L726C18/D6L726C5)</f>
        <v>7.0873032340602632E-2</v>
      </c>
      <c r="AV33" s="16" t="s">
        <v>33208</v>
      </c>
      <c r="AW33" s="33">
        <f>CHOOSE(MIN(D6L726C9,RUN_YEARS),B7L807C1,B7L807C10,B7L807C19,B7L807C28,B7L807C37)</f>
        <v>281.28090928907068</v>
      </c>
      <c r="AX33" s="16" t="s">
        <v>33209</v>
      </c>
      <c r="AY33" s="33">
        <f>IF(D6L726C23=0,0,D6L726C19/D6L726C23)</f>
        <v>2.9401590249122228E-2</v>
      </c>
      <c r="AZ33" s="16" t="s">
        <v>33210</v>
      </c>
      <c r="BA33" s="33">
        <f>IF(D6L726C5=0,0,D6L726C19/D6L726C5)</f>
        <v>0.4291269676593974</v>
      </c>
    </row>
    <row r="34" spans="1:53" x14ac:dyDescent="0.3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52.849301266329768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IF(_xlfn.SINGLE(D6L727C2)&lt;&gt;0,_xlfn.SINGLE(D6L727C2)*_xlfn.SINGLE(D6L727C4),_xlfn.SINGLE(D6L727C3)*_xlfn.SINGLE(D6L727C4))</f>
        <v>45.4503990890436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22.7251995445218</v>
      </c>
      <c r="R34" s="16" t="s">
        <v>33214</v>
      </c>
      <c r="S34" s="15">
        <f>D6L727C5-D6L727C7</f>
        <v>22.7251995445218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21.642657097594402</v>
      </c>
      <c r="X34" s="16" t="s">
        <v>33216</v>
      </c>
      <c r="Y34" s="33">
        <f>D6L727C7-D6L727C10</f>
        <v>1.0825424469273983</v>
      </c>
      <c r="Z34" s="16" t="s">
        <v>33217</v>
      </c>
      <c r="AA34" s="33">
        <f>CHOOSE(MIN(D6L727C9,RUN_YEARS),B7L807C7,B7L807C16,B7L807C25,B7L807C34,B7L807C43)</f>
        <v>35055.666666666664</v>
      </c>
      <c r="AB34" s="16" t="s">
        <v>33218</v>
      </c>
      <c r="AC34" s="33">
        <f>IF(D6L727C12=0,0,D6L727C10/D6L727C12)</f>
        <v>6.1737970364071626E-4</v>
      </c>
      <c r="AD34" s="16" t="s">
        <v>33219</v>
      </c>
      <c r="AE34" s="33">
        <f>IF(D6L727C5=0,0,D6L727C10/D6L727C5)</f>
        <v>0.47618189347894285</v>
      </c>
      <c r="AF34" s="16" t="s">
        <v>33220</v>
      </c>
      <c r="AG34" s="33">
        <f>CHOOSE(MIN(D6L727C9,RUN_YEARS),B7L807C5,B7L807C14,B7L807C23,B7L807C32,B7L807C41)</f>
        <v>674.40260366862026</v>
      </c>
      <c r="AH34" s="16" t="s">
        <v>33221</v>
      </c>
      <c r="AI34" s="33">
        <f>IF(D6L727C15=0,0,D6L727C11/D6L727C15)</f>
        <v>1.605187229465865E-3</v>
      </c>
      <c r="AJ34" s="16" t="s">
        <v>33222</v>
      </c>
      <c r="AK34" s="33">
        <f>IF(D6L727C5=0,0,D6L727C11/D6L727C5)</f>
        <v>2.3818106521057127E-2</v>
      </c>
      <c r="AL34" s="16" t="s">
        <v>33223</v>
      </c>
      <c r="AM34" s="33">
        <f>D6L727C8*CHOOSE(MIN(D6L727C9,RUN_YEARS),B7L807C4,B7L807C13,B7L807C22,B7L807C31,B7L807C40)</f>
        <v>4.5064498224114713</v>
      </c>
      <c r="AN34" s="16" t="s">
        <v>33224</v>
      </c>
      <c r="AO34" s="33">
        <f>D6L727C8-D6L727C18</f>
        <v>18.218749722110328</v>
      </c>
      <c r="AP34" s="16" t="s">
        <v>33225</v>
      </c>
      <c r="AQ34" s="33">
        <f>CHOOSE(MIN(D6L727C9,RUN_YEARS),B7L807C2,B7L807C11,B7L807C20,B7L807C29,B7L807C38)</f>
        <v>80.991028612889465</v>
      </c>
      <c r="AR34" s="16" t="s">
        <v>33226</v>
      </c>
      <c r="AS34" s="33">
        <f>IF(D6L727C20=0,0,D6L727C18/D6L727C20)</f>
        <v>5.5641345709421995E-2</v>
      </c>
      <c r="AT34" s="16" t="s">
        <v>33227</v>
      </c>
      <c r="AU34" s="33">
        <f>IF(D6L727C5=0,0,D6L727C18/D6L727C5)</f>
        <v>9.9150940645927318E-2</v>
      </c>
      <c r="AV34" s="16" t="s">
        <v>33228</v>
      </c>
      <c r="AW34" s="33">
        <f>CHOOSE(MIN(D6L727C9,RUN_YEARS),B7L807C1,B7L807C10,B7L807C19,B7L807C28,B7L807C37)</f>
        <v>327.43186725308243</v>
      </c>
      <c r="AX34" s="16" t="s">
        <v>33229</v>
      </c>
      <c r="AY34" s="33">
        <f>IF(D6L727C23=0,0,D6L727C19/D6L727C23)</f>
        <v>5.5641345709421988E-2</v>
      </c>
      <c r="AZ34" s="16" t="s">
        <v>33230</v>
      </c>
      <c r="BA34" s="33">
        <f>IF(D6L727C5=0,0,D6L727C19/D6L727C5)</f>
        <v>0.40084905935407267</v>
      </c>
    </row>
    <row r="35" spans="1:53" x14ac:dyDescent="0.3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6504.2466329441368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4630.947114696055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2315.4735573480275</v>
      </c>
      <c r="R35" s="16" t="s">
        <v>33234</v>
      </c>
      <c r="S35" s="15">
        <f>SUM(D6L701C8:D6L727C8)-2*SUM(D6L709C8,D6L711C8,D6L722C8,D6L724C8,D6L727C8)</f>
        <v>2315.4735573480275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2204.2111390912005</v>
      </c>
      <c r="X35" s="16" t="s">
        <v>33236</v>
      </c>
      <c r="Y35" s="33">
        <f>SUM(D6L701C11:D6L727C11)-2*SUM(D6L709C11,D6L711C11,D6L722C11,D6L724C11,D6L727C11)</f>
        <v>111.26241825682753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6.3635452507407403E-2</v>
      </c>
      <c r="AD35" s="16" t="s">
        <v>33238</v>
      </c>
      <c r="AE35" s="33">
        <f>IF(D6L728C5=0,0,D6L728C10/D6L728C5)</f>
        <v>0.47597415485403799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0.16545217651925956</v>
      </c>
      <c r="AJ35" s="16" t="s">
        <v>33240</v>
      </c>
      <c r="AK35" s="33">
        <f>IF(D6L728C5=0,0,D6L728C11/D6L728C5)</f>
        <v>2.4025845145962128E-2</v>
      </c>
      <c r="AL35" s="16" t="s">
        <v>33241</v>
      </c>
      <c r="AM35" s="33">
        <f>SUM(D6L701C18:D6L727C18)-2*SUM(D6L709C18,D6L711C18,D6L722C18,D6L724C18,D6L727C18)</f>
        <v>455.82218128739288</v>
      </c>
      <c r="AN35" s="16" t="s">
        <v>33242</v>
      </c>
      <c r="AO35" s="33">
        <f>SUM(D6L701C19:D6L727C19)-2*SUM(D6L709C19,D6L711C19,D6L722C19,D6L724C19,D6L727C19)</f>
        <v>1859.6513760606342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5.6921166699121901</v>
      </c>
      <c r="AT35" s="16" t="s">
        <v>33244</v>
      </c>
      <c r="AU35" s="33">
        <f>IF(D6L728C5=0,0,D6L728C18/D6L728C5)</f>
        <v>9.8429580385590312E-2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5.692116669912191</v>
      </c>
      <c r="AZ35" s="16" t="s">
        <v>33246</v>
      </c>
      <c r="BA35" s="33">
        <f>IF(D6L728C5=0,0,D6L728C19/D6L728C5)</f>
        <v>0.40157041961440959</v>
      </c>
    </row>
    <row r="36" spans="1:53" x14ac:dyDescent="0.3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67.421216003719707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IF(_xlfn.SINGLE(D6L729C2)&lt;&gt;0,_xlfn.SINGLE(D6L729C2)*_xlfn.SINGLE(D6L729C4),_xlfn.SINGLE(D6L729C3)*_xlfn.SINGLE(D6L729C4))</f>
        <v>33.710608001859853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16.855304000929927</v>
      </c>
      <c r="R36" s="16" t="s">
        <v>33251</v>
      </c>
      <c r="S36" s="15">
        <f>D6L729C5-D6L729C7</f>
        <v>16.855304000929927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15.771446721341103</v>
      </c>
      <c r="X36" s="16" t="s">
        <v>33253</v>
      </c>
      <c r="Y36" s="33">
        <f>D6L729C7-D6L729C10</f>
        <v>1.0838572795888233</v>
      </c>
      <c r="Z36" s="16" t="s">
        <v>33254</v>
      </c>
      <c r="AA36" s="33">
        <f>CHOOSE(MIN(D6L729C9,RUN_YEARS),B7L807C7,B7L807C16,B7L807C25,B7L807C34,B7L807C43)</f>
        <v>22025</v>
      </c>
      <c r="AB36" s="16" t="s">
        <v>33255</v>
      </c>
      <c r="AC36" s="33">
        <f>IF(D6L729C12=0,0,D6L729C10/D6L729C12)</f>
        <v>7.1607022571355751E-4</v>
      </c>
      <c r="AD36" s="16" t="s">
        <v>33256</v>
      </c>
      <c r="AE36" s="33">
        <f>IF(D6L729C5=0,0,D6L729C10/D6L729C5)</f>
        <v>0.46784818358870817</v>
      </c>
      <c r="AF36" s="16" t="s">
        <v>33257</v>
      </c>
      <c r="AG36" s="33">
        <f>CHOOSE(MIN(D6L729C9,RUN_YEARS),B7L807C5,B7L807C14,B7L807C23,B7L807C32,B7L807C41)</f>
        <v>582.16103600988868</v>
      </c>
      <c r="AH36" s="16" t="s">
        <v>33258</v>
      </c>
      <c r="AI36" s="33">
        <f>IF(D6L729C15=0,0,D6L729C11/D6L729C15)</f>
        <v>1.8617825868552506E-3</v>
      </c>
      <c r="AJ36" s="16" t="s">
        <v>33259</v>
      </c>
      <c r="AK36" s="33">
        <f>IF(D6L729C5=0,0,D6L729C11/D6L729C5)</f>
        <v>3.2151816411291827E-2</v>
      </c>
      <c r="AL36" s="16" t="s">
        <v>33260</v>
      </c>
      <c r="AM36" s="33">
        <f>D6L729C8*CHOOSE(MIN(D6L729C9,RUN_YEARS),B7L807C4,B7L807C13,B7L807C22,B7L807C31,B7L807C40)</f>
        <v>2.3891730111371912</v>
      </c>
      <c r="AN36" s="16" t="s">
        <v>33261</v>
      </c>
      <c r="AO36" s="33">
        <f>D6L729C8-D6L729C18</f>
        <v>14.466130989792735</v>
      </c>
      <c r="AP36" s="16" t="s">
        <v>33262</v>
      </c>
      <c r="AQ36" s="33">
        <f>CHOOSE(MIN(D6L729C9,RUN_YEARS),B7L807C2,B7L807C11,B7L807C20,B7L807C29,B7L807C38)</f>
        <v>46.455320879906168</v>
      </c>
      <c r="AR36" s="16" t="s">
        <v>33263</v>
      </c>
      <c r="AS36" s="33">
        <f>IF(D6L729C20=0,0,D6L729C18/D6L729C20)</f>
        <v>5.1429480323977407E-2</v>
      </c>
      <c r="AT36" s="16" t="s">
        <v>33264</v>
      </c>
      <c r="AU36" s="33">
        <f>IF(D6L729C5=0,0,D6L729C18/D6L729C5)</f>
        <v>7.0873032340602632E-2</v>
      </c>
      <c r="AV36" s="16" t="s">
        <v>33265</v>
      </c>
      <c r="AW36" s="33">
        <f>CHOOSE(MIN(D6L729C9,RUN_YEARS),B7L807C1,B7L807C10,B7L807C19,B7L807C28,B7L807C37)</f>
        <v>281.28090928907068</v>
      </c>
      <c r="AX36" s="16" t="s">
        <v>33266</v>
      </c>
      <c r="AY36" s="33">
        <f>IF(D6L729C23=0,0,D6L729C19/D6L729C23)</f>
        <v>5.1429480323977407E-2</v>
      </c>
      <c r="AZ36" s="16" t="s">
        <v>33267</v>
      </c>
      <c r="BA36" s="33">
        <f>IF(D6L729C5=0,0,D6L729C19/D6L729C5)</f>
        <v>0.42912696765939734</v>
      </c>
    </row>
    <row r="37" spans="1:53" x14ac:dyDescent="0.3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</v>
      </c>
      <c r="J37" s="16" t="s">
        <v>21739</v>
      </c>
      <c r="K37" s="21">
        <f>IF(FLOW_THRU_100PCT="Y",1,1)</f>
        <v>1</v>
      </c>
      <c r="L37" s="16" t="s">
        <v>33269</v>
      </c>
      <c r="M37" s="15">
        <f>IF(_xlfn.SINGLE(D6L730C2)&lt;&gt;0,_xlfn.SINGLE(D6L730C2)*_xlfn.SINGLE(D6L730C4),_xlfn.SINGLE(D6L730C3)*_xlfn.SINGLE(D6L730C4))</f>
        <v>0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0</v>
      </c>
      <c r="R37" s="16" t="s">
        <v>33271</v>
      </c>
      <c r="S37" s="15">
        <f>D6L730C5-D6L730C7</f>
        <v>0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0</v>
      </c>
      <c r="X37" s="16" t="s">
        <v>33273</v>
      </c>
      <c r="Y37" s="33">
        <f>D6L730C7-D6L730C10</f>
        <v>0</v>
      </c>
      <c r="Z37" s="16" t="s">
        <v>33274</v>
      </c>
      <c r="AA37" s="33">
        <f>CHOOSE(MIN(D6L730C9,RUN_YEARS),B7L807C7,B7L807C16,B7L807C25,B7L807C34,B7L807C43)</f>
        <v>22025</v>
      </c>
      <c r="AB37" s="16" t="s">
        <v>33275</v>
      </c>
      <c r="AC37" s="33">
        <f>IF(D6L730C12=0,0,D6L730C10/D6L730C12)</f>
        <v>0</v>
      </c>
      <c r="AD37" s="16" t="s">
        <v>33276</v>
      </c>
      <c r="AE37" s="33">
        <f>IF(D6L730C5=0,0,D6L730C10/D6L730C5)</f>
        <v>0</v>
      </c>
      <c r="AF37" s="16" t="s">
        <v>33277</v>
      </c>
      <c r="AG37" s="33">
        <f>CHOOSE(MIN(D6L730C9,RUN_YEARS),B7L807C5,B7L807C14,B7L807C23,B7L807C32,B7L807C41)</f>
        <v>582.16103600988868</v>
      </c>
      <c r="AH37" s="16" t="s">
        <v>33278</v>
      </c>
      <c r="AI37" s="33">
        <f>IF(D6L730C15=0,0,D6L730C11/D6L730C15)</f>
        <v>0</v>
      </c>
      <c r="AJ37" s="16" t="s">
        <v>33279</v>
      </c>
      <c r="AK37" s="33">
        <f>IF(D6L730C5=0,0,D6L730C11/D6L730C5)</f>
        <v>0</v>
      </c>
      <c r="AL37" s="16" t="s">
        <v>33280</v>
      </c>
      <c r="AM37" s="33">
        <f>D6L730C8*CHOOSE(MIN(D6L730C9,RUN_YEARS),B7L807C4,B7L807C13,B7L807C22,B7L807C31,B7L807C40)</f>
        <v>0</v>
      </c>
      <c r="AN37" s="16" t="s">
        <v>33281</v>
      </c>
      <c r="AO37" s="33">
        <f>D6L730C8-D6L730C18</f>
        <v>0</v>
      </c>
      <c r="AP37" s="16" t="s">
        <v>33282</v>
      </c>
      <c r="AQ37" s="33">
        <f>CHOOSE(MIN(D6L730C9,RUN_YEARS),B7L807C2,B7L807C11,B7L807C20,B7L807C29,B7L807C38)</f>
        <v>46.455320879906168</v>
      </c>
      <c r="AR37" s="16" t="s">
        <v>33283</v>
      </c>
      <c r="AS37" s="33">
        <f>IF(D6L730C20=0,0,D6L730C18/D6L730C20)</f>
        <v>0</v>
      </c>
      <c r="AT37" s="16" t="s">
        <v>33284</v>
      </c>
      <c r="AU37" s="33">
        <f>IF(D6L730C5=0,0,D6L730C18/D6L730C5)</f>
        <v>0</v>
      </c>
      <c r="AV37" s="16" t="s">
        <v>33285</v>
      </c>
      <c r="AW37" s="33">
        <f>CHOOSE(MIN(D6L730C9,RUN_YEARS),B7L807C1,B7L807C10,B7L807C19,B7L807C28,B7L807C37)</f>
        <v>281.28090928907068</v>
      </c>
      <c r="AX37" s="16" t="s">
        <v>33286</v>
      </c>
      <c r="AY37" s="33">
        <f>IF(D6L730C23=0,0,D6L730C19/D6L730C23)</f>
        <v>0</v>
      </c>
      <c r="AZ37" s="16" t="s">
        <v>33287</v>
      </c>
      <c r="BA37" s="33">
        <f>IF(D6L730C5=0,0,D6L730C19/D6L730C5)</f>
        <v>0</v>
      </c>
    </row>
    <row r="38" spans="1:53" x14ac:dyDescent="0.3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32.458823864364312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IF(_xlfn.SINGLE(D6L731C2)&lt;&gt;0,_xlfn.SINGLE(D6L731C2)*_xlfn.SINGLE(D6L731C4),_xlfn.SINGLE(D6L731C3)*_xlfn.SINGLE(D6L731C4))</f>
        <v>16.229411932182156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8.1147059660910781</v>
      </c>
      <c r="R38" s="16" t="s">
        <v>33291</v>
      </c>
      <c r="S38" s="15">
        <f>D6L731C5-D6L731C7</f>
        <v>8.1147059660910781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7.5929008931843285</v>
      </c>
      <c r="X38" s="16" t="s">
        <v>33293</v>
      </c>
      <c r="Y38" s="33">
        <f>D6L731C7-D6L731C10</f>
        <v>0.5218050729067496</v>
      </c>
      <c r="Z38" s="16" t="s">
        <v>33294</v>
      </c>
      <c r="AA38" s="33">
        <f>CHOOSE(MIN(D6L731C9,RUN_YEARS),B7L807C7,B7L807C16,B7L807C25,B7L807C34,B7L807C43)</f>
        <v>22025</v>
      </c>
      <c r="AB38" s="16" t="s">
        <v>33295</v>
      </c>
      <c r="AC38" s="33">
        <f>IF(D6L731C12=0,0,D6L731C10/D6L731C12)</f>
        <v>3.4474010865763124E-4</v>
      </c>
      <c r="AD38" s="16" t="s">
        <v>33296</v>
      </c>
      <c r="AE38" s="33">
        <f>IF(D6L731C5=0,0,D6L731C10/D6L731C5)</f>
        <v>0.46784818358870817</v>
      </c>
      <c r="AF38" s="16" t="s">
        <v>33297</v>
      </c>
      <c r="AG38" s="33">
        <f>CHOOSE(MIN(D6L731C9,RUN_YEARS),B7L807C5,B7L807C14,B7L807C23,B7L807C32,B7L807C41)</f>
        <v>582.16103600988868</v>
      </c>
      <c r="AH38" s="16" t="s">
        <v>33298</v>
      </c>
      <c r="AI38" s="33">
        <f>IF(D6L731C15=0,0,D6L731C11/D6L731C15)</f>
        <v>8.9632428250984168E-4</v>
      </c>
      <c r="AJ38" s="16" t="s">
        <v>33299</v>
      </c>
      <c r="AK38" s="33">
        <f>IF(D6L731C5=0,0,D6L731C11/D6L731C5)</f>
        <v>3.2151816411291827E-2</v>
      </c>
      <c r="AL38" s="16" t="s">
        <v>33300</v>
      </c>
      <c r="AM38" s="33">
        <f>D6L731C8*CHOOSE(MIN(D6L731C9,RUN_YEARS),B7L807C4,B7L807C13,B7L807C22,B7L807C31,B7L807C40)</f>
        <v>1.1502276367385083</v>
      </c>
      <c r="AN38" s="16" t="s">
        <v>33301</v>
      </c>
      <c r="AO38" s="33">
        <f>D6L731C8-D6L731C18</f>
        <v>6.9644783293525698</v>
      </c>
      <c r="AP38" s="16" t="s">
        <v>33302</v>
      </c>
      <c r="AQ38" s="33">
        <f>CHOOSE(MIN(D6L731C9,RUN_YEARS),B7L807C2,B7L807C11,B7L807C20,B7L807C29,B7L807C38)</f>
        <v>46.455320879906168</v>
      </c>
      <c r="AR38" s="16" t="s">
        <v>33303</v>
      </c>
      <c r="AS38" s="33">
        <f>IF(D6L731C20=0,0,D6L731C18/D6L731C20)</f>
        <v>2.4759868513490969E-2</v>
      </c>
      <c r="AT38" s="16" t="s">
        <v>33304</v>
      </c>
      <c r="AU38" s="33">
        <f>IF(D6L731C5=0,0,D6L731C18/D6L731C5)</f>
        <v>7.0873032340602632E-2</v>
      </c>
      <c r="AV38" s="16" t="s">
        <v>33305</v>
      </c>
      <c r="AW38" s="33">
        <f>CHOOSE(MIN(D6L731C9,RUN_YEARS),B7L807C1,B7L807C10,B7L807C19,B7L807C28,B7L807C37)</f>
        <v>281.28090928907068</v>
      </c>
      <c r="AX38" s="16" t="s">
        <v>33306</v>
      </c>
      <c r="AY38" s="33">
        <f>IF(D6L731C23=0,0,D6L731C19/D6L731C23)</f>
        <v>2.4759868513490966E-2</v>
      </c>
      <c r="AZ38" s="16" t="s">
        <v>33307</v>
      </c>
      <c r="BA38" s="33">
        <f>IF(D6L731C5=0,0,D6L731C19/D6L731C5)</f>
        <v>0.42912696765939734</v>
      </c>
    </row>
    <row r="39" spans="1:53" x14ac:dyDescent="0.3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IF(_xlfn.SINGLE(D6L732C2)&lt;&gt;0,_xlfn.SINGLE(D6L732C2)*_xlfn.SINGLE(D6L732C4),_xlfn.SINGLE(D6L732C3)*_xlfn.SINGLE(D6L732C4))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22025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582.16103600988868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46.455320879906168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281.28090928907068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3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715</v>
      </c>
      <c r="J40" s="16" t="s">
        <v>21739</v>
      </c>
      <c r="K40" s="21">
        <f>IF(FLOW_THRU_100PCT="Y",1,1)</f>
        <v>1</v>
      </c>
      <c r="L40" s="16" t="s">
        <v>33329</v>
      </c>
      <c r="M40" s="15">
        <f>IF(_xlfn.SINGLE(D6L733C2)&lt;&gt;0,_xlfn.SINGLE(D6L733C2)*_xlfn.SINGLE(D6L733C4),_xlfn.SINGLE(D6L733C3)*_xlfn.SINGLE(D6L733C4))</f>
        <v>715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286</v>
      </c>
      <c r="R40" s="16" t="s">
        <v>33332</v>
      </c>
      <c r="S40" s="15">
        <f>D6L733C5-D6L733C7</f>
        <v>429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267.60916101274108</v>
      </c>
      <c r="X40" s="16" t="s">
        <v>33334</v>
      </c>
      <c r="Y40" s="33">
        <f>D6L733C7-D6L733C10</f>
        <v>18.390838987258917</v>
      </c>
      <c r="Z40" s="16" t="s">
        <v>33335</v>
      </c>
      <c r="AA40" s="33">
        <f>CHOOSE(MIN(D6L733C9,RUN_YEARS),B7L807C7,B7L807C16,B7L807C25,B7L807C34,B7L807C43)</f>
        <v>22025</v>
      </c>
      <c r="AB40" s="16" t="s">
        <v>33336</v>
      </c>
      <c r="AC40" s="33">
        <f>IF(D6L733C12=0,0,D6L733C10/D6L733C12)</f>
        <v>1.2150245675947382E-2</v>
      </c>
      <c r="AD40" s="16" t="s">
        <v>33337</v>
      </c>
      <c r="AE40" s="33">
        <f>IF(D6L733C5=0,0,D6L733C10/D6L733C5)</f>
        <v>0.37427854687096657</v>
      </c>
      <c r="AF40" s="16" t="s">
        <v>33338</v>
      </c>
      <c r="AG40" s="33">
        <f>CHOOSE(MIN(D6L733C9,RUN_YEARS),B7L807C5,B7L807C14,B7L807C23,B7L807C32,B7L807C41)</f>
        <v>582.16103600988868</v>
      </c>
      <c r="AH40" s="16" t="s">
        <v>33339</v>
      </c>
      <c r="AI40" s="33">
        <f>IF(D6L733C15=0,0,D6L733C11/D6L733C15)</f>
        <v>3.1590638757463194E-2</v>
      </c>
      <c r="AJ40" s="16" t="s">
        <v>33340</v>
      </c>
      <c r="AK40" s="33">
        <f>IF(D6L733C5=0,0,D6L733C11/D6L733C5)</f>
        <v>2.5721453129033449E-2</v>
      </c>
      <c r="AL40" s="16" t="s">
        <v>33341</v>
      </c>
      <c r="AM40" s="33">
        <f>D6L733C8*CHOOSE(MIN(D6L733C9,RUN_YEARS),B7L807C4,B7L807C13,B7L807C22,B7L807C31,B7L807C40)</f>
        <v>60.809061748237056</v>
      </c>
      <c r="AN40" s="16" t="s">
        <v>33342</v>
      </c>
      <c r="AO40" s="33">
        <f>D6L733C8-D6L733C18</f>
        <v>368.19093825176293</v>
      </c>
      <c r="AP40" s="16" t="s">
        <v>33343</v>
      </c>
      <c r="AQ40" s="33">
        <f>CHOOSE(MIN(D6L733C9,RUN_YEARS),B7L807C2,B7L807C11,B7L807C20,B7L807C29,B7L807C38)</f>
        <v>46.455320879906168</v>
      </c>
      <c r="AR40" s="16" t="s">
        <v>33344</v>
      </c>
      <c r="AS40" s="33">
        <f>IF(D6L733C20=0,0,D6L733C18/D6L733C20)</f>
        <v>1.3089794795613923</v>
      </c>
      <c r="AT40" s="16" t="s">
        <v>33345</v>
      </c>
      <c r="AU40" s="33">
        <f>IF(D6L733C5=0,0,D6L733C18/D6L733C5)</f>
        <v>8.5047638808723153E-2</v>
      </c>
      <c r="AV40" s="16" t="s">
        <v>33346</v>
      </c>
      <c r="AW40" s="33">
        <f>CHOOSE(MIN(D6L733C9,RUN_YEARS),B7L807C1,B7L807C10,B7L807C19,B7L807C28,B7L807C37)</f>
        <v>281.28090928907068</v>
      </c>
      <c r="AX40" s="16" t="s">
        <v>33347</v>
      </c>
      <c r="AY40" s="33">
        <f>IF(D6L733C23=0,0,D6L733C19/D6L733C23)</f>
        <v>1.3089794795613923</v>
      </c>
      <c r="AZ40" s="16" t="s">
        <v>33348</v>
      </c>
      <c r="BA40" s="33">
        <f>IF(D6L733C5=0,0,D6L733C19/D6L733C5)</f>
        <v>0.51495236119127685</v>
      </c>
    </row>
    <row r="41" spans="1:53" x14ac:dyDescent="0.3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0</v>
      </c>
      <c r="J41" s="16" t="s">
        <v>21739</v>
      </c>
      <c r="K41" s="21">
        <f>IF(FLOW_THRU_100PCT="Y",1,1)</f>
        <v>1</v>
      </c>
      <c r="L41" s="16" t="s">
        <v>33350</v>
      </c>
      <c r="M41" s="15">
        <f>IF(_xlfn.SINGLE(D6L734C2)&lt;&gt;0,_xlfn.SINGLE(D6L734C2)*_xlfn.SINGLE(D6L734C4),_xlfn.SINGLE(D6L734C3)*_xlfn.SINGLE(D6L734C4))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0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22025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582.16103600988868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0</v>
      </c>
      <c r="AN41" s="16" t="s">
        <v>33361</v>
      </c>
      <c r="AO41" s="33">
        <f>D6L734C8-D6L734C18</f>
        <v>0</v>
      </c>
      <c r="AP41" s="16" t="s">
        <v>33362</v>
      </c>
      <c r="AQ41" s="33">
        <f>CHOOSE(MIN(D6L734C9,RUN_YEARS),B7L807C2,B7L807C11,B7L807C20,B7L807C29,B7L807C38)</f>
        <v>46.455320879906168</v>
      </c>
      <c r="AR41" s="16" t="s">
        <v>33363</v>
      </c>
      <c r="AS41" s="33">
        <f>IF(D6L734C20=0,0,D6L734C18/D6L734C20)</f>
        <v>0</v>
      </c>
      <c r="AT41" s="16" t="s">
        <v>33364</v>
      </c>
      <c r="AU41" s="33">
        <f>IF(D6L734C5=0,0,D6L734C18/D6L734C5)</f>
        <v>0</v>
      </c>
      <c r="AV41" s="16" t="s">
        <v>33365</v>
      </c>
      <c r="AW41" s="33">
        <f>CHOOSE(MIN(D6L734C9,RUN_YEARS),B7L807C1,B7L807C10,B7L807C19,B7L807C28,B7L807C37)</f>
        <v>281.28090928907068</v>
      </c>
      <c r="AX41" s="16" t="s">
        <v>33366</v>
      </c>
      <c r="AY41" s="33">
        <f>IF(D6L734C23=0,0,D6L734C19/D6L734C23)</f>
        <v>0</v>
      </c>
      <c r="AZ41" s="16" t="s">
        <v>33367</v>
      </c>
      <c r="BA41" s="33">
        <f>IF(D6L734C5=0,0,D6L734C19/D6L734C5)</f>
        <v>0</v>
      </c>
    </row>
    <row r="42" spans="1:53" x14ac:dyDescent="0.3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-63</v>
      </c>
      <c r="J42" s="16" t="s">
        <v>21739</v>
      </c>
      <c r="K42" s="21">
        <f>IF(FLOW_THRU_100PCT="Y",1,1)</f>
        <v>1</v>
      </c>
      <c r="L42" s="16" t="s">
        <v>33370</v>
      </c>
      <c r="M42" s="15">
        <f>IF(_xlfn.SINGLE(D6L735C2)&lt;&gt;0,_xlfn.SINGLE(D6L735C2)*_xlfn.SINGLE(D6L735C4),_xlfn.SINGLE(D6L735C3)*_xlfn.SINGLE(D6L735C4))</f>
        <v>-63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-63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-58.948871132177231</v>
      </c>
      <c r="X42" s="16" t="s">
        <v>33374</v>
      </c>
      <c r="Y42" s="33">
        <f>D6L735C7-D6L735C10</f>
        <v>-4.0511288678227686</v>
      </c>
      <c r="Z42" s="16" t="s">
        <v>33375</v>
      </c>
      <c r="AA42" s="33">
        <f>CHOOSE(MIN(D6L735C9,RUN_YEARS),B7L807C7,B7L807C16,B7L807C25,B7L807C34,B7L807C43)</f>
        <v>22025</v>
      </c>
      <c r="AB42" s="16" t="s">
        <v>33376</v>
      </c>
      <c r="AC42" s="33">
        <f>IF(D6L735C12=0,0,D6L735C10/D6L735C12)</f>
        <v>-2.6764527188275701E-3</v>
      </c>
      <c r="AD42" s="16" t="s">
        <v>33377</v>
      </c>
      <c r="AE42" s="33">
        <f>IF(D6L735C5=0,0,D6L735C10/D6L735C5)</f>
        <v>0.93569636717741633</v>
      </c>
      <c r="AF42" s="16" t="s">
        <v>33378</v>
      </c>
      <c r="AG42" s="33">
        <f>CHOOSE(MIN(D6L735C9,RUN_YEARS),B7L807C5,B7L807C14,B7L807C23,B7L807C32,B7L807C41)</f>
        <v>582.16103600988868</v>
      </c>
      <c r="AH42" s="16" t="s">
        <v>33379</v>
      </c>
      <c r="AI42" s="33">
        <f>IF(D6L735C15=0,0,D6L735C11/D6L735C15)</f>
        <v>-6.9587770689516831E-3</v>
      </c>
      <c r="AJ42" s="16" t="s">
        <v>33380</v>
      </c>
      <c r="AK42" s="33">
        <f>IF(D6L735C5=0,0,D6L735C11/D6L735C5)</f>
        <v>6.4303632822583626E-2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46.455320879906168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281.28090928907068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3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-416</v>
      </c>
      <c r="J43" s="16" t="s">
        <v>21739</v>
      </c>
      <c r="K43" s="21">
        <f>IF(FLOW_THRU_100PCT="Y",1,1)</f>
        <v>1</v>
      </c>
      <c r="L43" s="16" t="s">
        <v>33391</v>
      </c>
      <c r="M43" s="15">
        <f>IF(_xlfn.SINGLE(D6L736C2)&lt;&gt;0,_xlfn.SINGLE(D6L736C2)*_xlfn.SINGLE(D6L736C4),_xlfn.SINGLE(D6L736C3)*_xlfn.SINGLE(D6L736C4))</f>
        <v>-416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-416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22025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582.16103600988868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-58.966362907381388</v>
      </c>
      <c r="AN43" s="16" t="s">
        <v>33402</v>
      </c>
      <c r="AO43" s="33">
        <f>D6L736C8-D6L736C18</f>
        <v>-357.03363709261862</v>
      </c>
      <c r="AP43" s="16" t="s">
        <v>33403</v>
      </c>
      <c r="AQ43" s="33">
        <f>CHOOSE(MIN(D6L736C9,RUN_YEARS),B7L807C2,B7L807C11,B7L807C20,B7L807C29,B7L807C38)</f>
        <v>46.455320879906168</v>
      </c>
      <c r="AR43" s="16" t="s">
        <v>33404</v>
      </c>
      <c r="AS43" s="33">
        <f>IF(D6L736C20=0,0,D6L736C18/D6L736C20)</f>
        <v>-1.2693134347261985</v>
      </c>
      <c r="AT43" s="16" t="s">
        <v>33405</v>
      </c>
      <c r="AU43" s="33">
        <f>IF(D6L736C5=0,0,D6L736C18/D6L736C5)</f>
        <v>0.14174606468120526</v>
      </c>
      <c r="AV43" s="16" t="s">
        <v>33406</v>
      </c>
      <c r="AW43" s="33">
        <f>CHOOSE(MIN(D6L736C9,RUN_YEARS),B7L807C1,B7L807C10,B7L807C19,B7L807C28,B7L807C37)</f>
        <v>281.28090928907068</v>
      </c>
      <c r="AX43" s="16" t="s">
        <v>33407</v>
      </c>
      <c r="AY43" s="33">
        <f>IF(D6L736C23=0,0,D6L736C19/D6L736C23)</f>
        <v>-1.2693134347261987</v>
      </c>
      <c r="AZ43" s="16" t="s">
        <v>33408</v>
      </c>
      <c r="BA43" s="33">
        <f>IF(D6L736C5=0,0,D6L736C19/D6L736C5)</f>
        <v>0.85825393531879479</v>
      </c>
    </row>
    <row r="44" spans="1:53" x14ac:dyDescent="0.3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335.88003986808405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285.94001993404197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247.97000996702099</v>
      </c>
      <c r="R44" s="16" t="s">
        <v>33412</v>
      </c>
      <c r="S44" s="15">
        <f>SUM(D6L729C8:D6L736C8)</f>
        <v>37.970009967020985</v>
      </c>
      <c r="U44" s="21" t="str">
        <f>NULL_VALUE</f>
        <v>n/a</v>
      </c>
      <c r="V44" s="16" t="s">
        <v>33413</v>
      </c>
      <c r="W44" s="33">
        <f>SUM(D6L729C10:D6L736C10)</f>
        <v>232.02463749508931</v>
      </c>
      <c r="X44" s="16" t="s">
        <v>33414</v>
      </c>
      <c r="Y44" s="33">
        <f>SUM(D6L729C11:D6L736C11)</f>
        <v>15.945372471931719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1.0534603291491001E-2</v>
      </c>
      <c r="AD44" s="16" t="s">
        <v>33416</v>
      </c>
      <c r="AE44" s="33">
        <f>IF(D6L737C5=0,0,D6L737C10/D6L737C5)</f>
        <v>0.81144513296393639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2.73899685578766E-2</v>
      </c>
      <c r="AJ44" s="16" t="s">
        <v>33418</v>
      </c>
      <c r="AK44" s="33">
        <f>IF(D6L737C5=0,0,D6L737C11/D6L737C5)</f>
        <v>5.5764745612068754E-2</v>
      </c>
      <c r="AL44" s="16" t="s">
        <v>33419</v>
      </c>
      <c r="AM44" s="33">
        <f>SUM(D6L729C18:D6L736C18)</f>
        <v>5.3820994887313631</v>
      </c>
      <c r="AN44" s="16" t="s">
        <v>33420</v>
      </c>
      <c r="AO44" s="33">
        <f>SUM(D6L729C19:D6L736C19)</f>
        <v>32.587910478289587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0.11585539367266207</v>
      </c>
      <c r="AT44" s="16" t="s">
        <v>33422</v>
      </c>
      <c r="AU44" s="33">
        <f>IF(D6L737C5=0,0,D6L737C18/D6L737C5)</f>
        <v>1.8822477140390689E-2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0.11585539367266184</v>
      </c>
      <c r="AZ44" s="16" t="s">
        <v>33424</v>
      </c>
      <c r="BA44" s="33">
        <f>IF(D6L737C5=0,0,D6L737C19/D6L737C5)</f>
        <v>0.11396764428360419</v>
      </c>
    </row>
    <row r="45" spans="1:53" x14ac:dyDescent="0.3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233.92281931397505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IF(_xlfn.SINGLE(D6L738C2)&lt;&gt;0,_xlfn.SINGLE(D6L738C2)*_xlfn.SINGLE(D6L738C4),_xlfn.SINGLE(D6L738C3)*_xlfn.SINGLE(D6L738C4))</f>
        <v>116.96140965698753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58.480704828493764</v>
      </c>
      <c r="R45" s="16" t="s">
        <v>33429</v>
      </c>
      <c r="S45" s="15">
        <f>D6L738C5-D6L738C7</f>
        <v>58.480704828493764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54.720183057996408</v>
      </c>
      <c r="X45" s="16" t="s">
        <v>33431</v>
      </c>
      <c r="Y45" s="33">
        <f>D6L738C7-D6L738C10</f>
        <v>3.7605217704973555</v>
      </c>
      <c r="Z45" s="16" t="s">
        <v>33432</v>
      </c>
      <c r="AA45" s="33">
        <f>CHOOSE(MIN(D6L738C9,RUN_YEARS),B7L807C7,B7L807C16,B7L807C25,B7L807C34,B7L807C43)</f>
        <v>22025</v>
      </c>
      <c r="AB45" s="16" t="s">
        <v>33433</v>
      </c>
      <c r="AC45" s="33">
        <f>IF(D6L738C12=0,0,D6L738C10/D6L738C12)</f>
        <v>2.4844578005900754E-3</v>
      </c>
      <c r="AD45" s="16" t="s">
        <v>33434</v>
      </c>
      <c r="AE45" s="33">
        <f>IF(D6L738C5=0,0,D6L738C10/D6L738C5)</f>
        <v>0.46784818358870822</v>
      </c>
      <c r="AF45" s="16" t="s">
        <v>33435</v>
      </c>
      <c r="AG45" s="33">
        <f>CHOOSE(MIN(D6L738C9,RUN_YEARS),B7L807C5,B7L807C14,B7L807C23,B7L807C32,B7L807C41)</f>
        <v>582.16103600988868</v>
      </c>
      <c r="AH45" s="16" t="s">
        <v>33436</v>
      </c>
      <c r="AI45" s="33">
        <f>IF(D6L738C15=0,0,D6L738C11/D6L738C15)</f>
        <v>6.4595902815341947E-3</v>
      </c>
      <c r="AJ45" s="16" t="s">
        <v>33437</v>
      </c>
      <c r="AK45" s="33">
        <f>IF(D6L738C5=0,0,D6L738C11/D6L738C5)</f>
        <v>3.2151816411291806E-2</v>
      </c>
      <c r="AL45" s="16" t="s">
        <v>33438</v>
      </c>
      <c r="AM45" s="33">
        <f>D6L738C8*CHOOSE(MIN(D6L738C9,RUN_YEARS),B7L807C4,B7L807C13,B7L807C22,B7L807C31,B7L807C40)</f>
        <v>8.28940976922215</v>
      </c>
      <c r="AN45" s="16" t="s">
        <v>33439</v>
      </c>
      <c r="AO45" s="33">
        <f>D6L738C8-D6L738C18</f>
        <v>50.19129505927161</v>
      </c>
      <c r="AP45" s="16" t="s">
        <v>33440</v>
      </c>
      <c r="AQ45" s="33">
        <f>CHOOSE(MIN(D6L738C9,RUN_YEARS),B7L807C2,B7L807C11,B7L807C20,B7L807C29,B7L807C38)</f>
        <v>46.455320879906168</v>
      </c>
      <c r="AR45" s="16" t="s">
        <v>33441</v>
      </c>
      <c r="AS45" s="33">
        <f>IF(D6L738C20=0,0,D6L738C18/D6L738C20)</f>
        <v>0.1784383276708279</v>
      </c>
      <c r="AT45" s="16" t="s">
        <v>33442</v>
      </c>
      <c r="AU45" s="33">
        <f>IF(D6L738C5=0,0,D6L738C18/D6L738C5)</f>
        <v>7.0873032340602632E-2</v>
      </c>
      <c r="AV45" s="16" t="s">
        <v>33443</v>
      </c>
      <c r="AW45" s="33">
        <f>CHOOSE(MIN(D6L738C9,RUN_YEARS),B7L807C1,B7L807C10,B7L807C19,B7L807C28,B7L807C37)</f>
        <v>281.28090928907068</v>
      </c>
      <c r="AX45" s="16" t="s">
        <v>33444</v>
      </c>
      <c r="AY45" s="33">
        <f>IF(D6L738C23=0,0,D6L738C19/D6L738C23)</f>
        <v>0.1784383276708279</v>
      </c>
      <c r="AZ45" s="16" t="s">
        <v>33445</v>
      </c>
      <c r="BA45" s="33">
        <f>IF(D6L738C5=0,0,D6L738C19/D6L738C5)</f>
        <v>0.42912696765939734</v>
      </c>
    </row>
    <row r="46" spans="1:53" x14ac:dyDescent="0.3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3390.2246531881378</v>
      </c>
      <c r="J46" s="16" t="s">
        <v>21739</v>
      </c>
      <c r="K46" s="21">
        <f>IF(FLOW_THRU_100PCT="Y",1,1)</f>
        <v>1</v>
      </c>
      <c r="L46" s="16" t="s">
        <v>33447</v>
      </c>
      <c r="M46" s="15">
        <f>IF(_xlfn.SINGLE(D6L739C2)&lt;&gt;0,_xlfn.SINGLE(D6L739C2)*_xlfn.SINGLE(D6L739C4),_xlfn.SINGLE(D6L739C3)*_xlfn.SINGLE(D6L739C4))</f>
        <v>3390.2246531881378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1356.0898612752553</v>
      </c>
      <c r="R46" s="16" t="s">
        <v>33449</v>
      </c>
      <c r="S46" s="15">
        <f>D6L739C5-D6L739C7</f>
        <v>2034.1347919128825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1268.888356761383</v>
      </c>
      <c r="X46" s="16" t="s">
        <v>33451</v>
      </c>
      <c r="Y46" s="33">
        <f>D6L739C7-D6L739C10</f>
        <v>87.201504513872351</v>
      </c>
      <c r="Z46" s="16" t="s">
        <v>33452</v>
      </c>
      <c r="AA46" s="33">
        <f>CHOOSE(MIN(D6L739C9,RUN_YEARS),B7L807C7,B7L807C16,B7L807C25,B7L807C34,B7L807C43)</f>
        <v>22025</v>
      </c>
      <c r="AB46" s="16" t="s">
        <v>33453</v>
      </c>
      <c r="AC46" s="33">
        <f>IF(D6L739C12=0,0,D6L739C10/D6L739C12)</f>
        <v>5.7611276129915234E-2</v>
      </c>
      <c r="AD46" s="16" t="s">
        <v>33454</v>
      </c>
      <c r="AE46" s="33">
        <f>IF(D6L739C5=0,0,D6L739C10/D6L739C5)</f>
        <v>0.37427854687096662</v>
      </c>
      <c r="AF46" s="16" t="s">
        <v>33455</v>
      </c>
      <c r="AG46" s="33">
        <f>CHOOSE(MIN(D6L739C9,RUN_YEARS),B7L807C5,B7L807C14,B7L807C23,B7L807C32,B7L807C41)</f>
        <v>582.16103600988868</v>
      </c>
      <c r="AH46" s="16" t="s">
        <v>33456</v>
      </c>
      <c r="AI46" s="33">
        <f>IF(D6L739C15=0,0,D6L739C11/D6L739C15)</f>
        <v>0.14978931793777955</v>
      </c>
      <c r="AJ46" s="16" t="s">
        <v>33457</v>
      </c>
      <c r="AK46" s="33">
        <f>IF(D6L739C5=0,0,D6L739C11/D6L739C5)</f>
        <v>2.5721453129033445E-2</v>
      </c>
      <c r="AL46" s="16" t="s">
        <v>33458</v>
      </c>
      <c r="AM46" s="33">
        <f>D6L739C8*CHOOSE(MIN(D6L739C9,RUN_YEARS),B7L807C4,B7L807C13,B7L807C22,B7L807C31,B7L807C40)</f>
        <v>288.33060178477348</v>
      </c>
      <c r="AN46" s="16" t="s">
        <v>33459</v>
      </c>
      <c r="AO46" s="33">
        <f>D6L739C8-D6L739C18</f>
        <v>1745.804190128109</v>
      </c>
      <c r="AP46" s="16" t="s">
        <v>33460</v>
      </c>
      <c r="AQ46" s="33">
        <f>CHOOSE(MIN(D6L739C9,RUN_YEARS),B7L807C2,B7L807C11,B7L807C20,B7L807C29,B7L807C38)</f>
        <v>46.455320879906168</v>
      </c>
      <c r="AR46" s="16" t="s">
        <v>33461</v>
      </c>
      <c r="AS46" s="33">
        <f>IF(D6L739C20=0,0,D6L739C18/D6L739C20)</f>
        <v>6.2066216812956787</v>
      </c>
      <c r="AT46" s="16" t="s">
        <v>33462</v>
      </c>
      <c r="AU46" s="33">
        <f>IF(D6L739C5=0,0,D6L739C18/D6L739C5)</f>
        <v>8.5047638808723153E-2</v>
      </c>
      <c r="AV46" s="16" t="s">
        <v>33463</v>
      </c>
      <c r="AW46" s="33">
        <f>CHOOSE(MIN(D6L739C9,RUN_YEARS),B7L807C1,B7L807C10,B7L807C19,B7L807C28,B7L807C37)</f>
        <v>281.28090928907068</v>
      </c>
      <c r="AX46" s="16" t="s">
        <v>33464</v>
      </c>
      <c r="AY46" s="33">
        <f>IF(D6L739C23=0,0,D6L739C19/D6L739C23)</f>
        <v>6.2066216812956778</v>
      </c>
      <c r="AZ46" s="16" t="s">
        <v>33465</v>
      </c>
      <c r="BA46" s="33">
        <f>IF(D6L739C5=0,0,D6L739C19/D6L739C5)</f>
        <v>0.51495236119127674</v>
      </c>
    </row>
    <row r="47" spans="1:53" x14ac:dyDescent="0.3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3624.147472502113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3507.1860628451254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1414.5705661037491</v>
      </c>
      <c r="R47" s="16" t="s">
        <v>33469</v>
      </c>
      <c r="S47" s="15">
        <f>SUM(D6L738C8:D6L739C8)</f>
        <v>2092.6154967413763</v>
      </c>
      <c r="U47" s="21" t="str">
        <f>NULL_VALUE</f>
        <v>n/a</v>
      </c>
      <c r="V47" s="16" t="s">
        <v>33470</v>
      </c>
      <c r="W47" s="33">
        <f>SUM(D6L738C10:D6L739C10)</f>
        <v>1323.6085398193793</v>
      </c>
      <c r="X47" s="16" t="s">
        <v>33471</v>
      </c>
      <c r="Y47" s="33">
        <f>SUM(D6L738C11:D6L739C11)</f>
        <v>90.962026284369699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6.009573393050531E-2</v>
      </c>
      <c r="AD47" s="16" t="s">
        <v>33473</v>
      </c>
      <c r="AE47" s="33">
        <f>IF(D6L740C5=0,0,D6L740C10/D6L740C5)</f>
        <v>0.37739900766645718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0.15624890821931375</v>
      </c>
      <c r="AJ47" s="16" t="s">
        <v>33475</v>
      </c>
      <c r="AK47" s="33">
        <f>IF(D6L740C5=0,0,D6L740C11/D6L740C5)</f>
        <v>2.5935899793858901E-2</v>
      </c>
      <c r="AL47" s="16" t="s">
        <v>33476</v>
      </c>
      <c r="AM47" s="33">
        <f>SUM(D6L738C18:D6L739C18)</f>
        <v>296.62001155399565</v>
      </c>
      <c r="AN47" s="16" t="s">
        <v>33477</v>
      </c>
      <c r="AO47" s="33">
        <f>SUM(D6L738C19:D6L739C19)</f>
        <v>1795.9954851873806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6.3850600089665068</v>
      </c>
      <c r="AT47" s="16" t="s">
        <v>33479</v>
      </c>
      <c r="AU47" s="33">
        <f>IF(D6L740C5=0,0,D6L740C18/D6L740C5)</f>
        <v>8.4574928800147373E-2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6.3850600089665059</v>
      </c>
      <c r="AZ47" s="16" t="s">
        <v>33481</v>
      </c>
      <c r="BA47" s="33">
        <f>IF(D6L740C5=0,0,D6L740C19/D6L740C5)</f>
        <v>0.51209016373953653</v>
      </c>
    </row>
    <row r="48" spans="1:53" x14ac:dyDescent="0.3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10464.274145314334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8424.0731974752216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3978.0141334187974</v>
      </c>
      <c r="R48" s="16" t="s">
        <v>33486</v>
      </c>
      <c r="S48" s="15">
        <f>SUM(D6L728C8,D6L737C8,D6L740C8)</f>
        <v>4446.0590640564242</v>
      </c>
      <c r="U48" s="21" t="str">
        <f>NULL_VALUE</f>
        <v>n/a</v>
      </c>
      <c r="V48" s="16" t="s">
        <v>33487</v>
      </c>
      <c r="W48" s="33">
        <f>SUM(D6L728C10,D6L737C10,D6L740C10)</f>
        <v>3759.8443164056689</v>
      </c>
      <c r="X48" s="16" t="s">
        <v>33488</v>
      </c>
      <c r="Y48" s="33">
        <f>SUM(D6L728C11,D6L737C11,D6L740C11)</f>
        <v>218.16981701312895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0.13426578972940373</v>
      </c>
      <c r="AD48" s="16" t="s">
        <v>33490</v>
      </c>
      <c r="AE48" s="33">
        <f>IF(D6L741C5=0,0,D6L741C10/D6L741C5)</f>
        <v>0.44632142056084362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0.3490910532964499</v>
      </c>
      <c r="AJ48" s="16" t="s">
        <v>33492</v>
      </c>
      <c r="AK48" s="33">
        <f>IF(D6L741C5=0,0,D6L741C11/D6L741C5)</f>
        <v>2.5898376224759847E-2</v>
      </c>
      <c r="AL48" s="16" t="s">
        <v>33493</v>
      </c>
      <c r="AM48" s="33">
        <f>SUM(D6L728C18,D6L737C18,D6L740C18)</f>
        <v>757.82429233011987</v>
      </c>
      <c r="AN48" s="16" t="s">
        <v>33494</v>
      </c>
      <c r="AO48" s="33">
        <f>SUM(D6L728C19,D6L737C19,D6L740C19)</f>
        <v>3688.2347717263046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12.193032072551359</v>
      </c>
      <c r="AT48" s="16" t="s">
        <v>33496</v>
      </c>
      <c r="AU48" s="33">
        <f>IF(D6L741C5=0,0,D6L741C18/D6L741C5)</f>
        <v>8.9959366990928727E-2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12.193032072551357</v>
      </c>
      <c r="AZ48" s="16" t="s">
        <v>33498</v>
      </c>
      <c r="BA48" s="33">
        <f>IF(D6L741C5=0,0,D6L741C19/D6L741C5)</f>
        <v>0.4378208362234679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8EFD2D-D310-49B2-BF73-A6868CD86AE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33501</v>
      </c>
    </row>
    <row r="3" spans="1:53" x14ac:dyDescent="0.3">
      <c r="B3" s="13" t="s">
        <v>27409</v>
      </c>
    </row>
    <row r="4" spans="1:53" x14ac:dyDescent="0.3">
      <c r="B4" s="13" t="s">
        <v>33502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19801.530194333332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IF(_xlfn.SINGLE(D6L801C2)&lt;&gt;0,_xlfn.SINGLE(D6L801C2)*_xlfn.SINGLE(D6L801C4),_xlfn.SINGLE(D6L801C3)*_xlfn.SINGLE(D6L801C4))</f>
        <v>17029.315967126666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8514.6579835633329</v>
      </c>
      <c r="R8" s="16" t="s">
        <v>33509</v>
      </c>
      <c r="S8" s="15">
        <f>D6L801C5-D6L801C7</f>
        <v>8514.6579835633329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8107.4624543955115</v>
      </c>
      <c r="X8" s="16" t="s">
        <v>33511</v>
      </c>
      <c r="Y8" s="33">
        <f>D6L801C7-D6L801C10</f>
        <v>407.19552916782141</v>
      </c>
      <c r="Z8" s="16" t="s">
        <v>33512</v>
      </c>
      <c r="AA8" s="33">
        <f>CHOOSE(MIN(D6L801C9,RUN_YEARS),B7L808C7,B7L808C16,B7L808C25,B7L808C34,B7L808C43)</f>
        <v>281929.33333333337</v>
      </c>
      <c r="AB8" s="16" t="s">
        <v>33513</v>
      </c>
      <c r="AC8" s="33">
        <f>IF(D6L801C12=0,0,D6L801C10/D6L801C12)</f>
        <v>2.8757073123745584E-2</v>
      </c>
      <c r="AD8" s="16" t="s">
        <v>33514</v>
      </c>
      <c r="AE8" s="33">
        <f>IF(D6L801C5=0,0,D6L801C10/D6L801C5)</f>
        <v>0.47608855634871827</v>
      </c>
      <c r="AF8" s="16" t="s">
        <v>33515</v>
      </c>
      <c r="AG8" s="33">
        <f>CHOOSE(MIN(D6L801C9,RUN_YEARS),B7L808C5,B7L808C14,B7L808C23,B7L808C32,B7L808C41)</f>
        <v>5446.0919715513737</v>
      </c>
      <c r="AH8" s="16" t="s">
        <v>33516</v>
      </c>
      <c r="AI8" s="33">
        <f>IF(D6L801C15=0,0,D6L801C11/D6L801C15)</f>
        <v>7.4768390121738554E-2</v>
      </c>
      <c r="AJ8" s="16" t="s">
        <v>33517</v>
      </c>
      <c r="AK8" s="33">
        <f>IF(D6L801C5=0,0,D6L801C11/D6L801C5)</f>
        <v>2.3911443651281724E-2</v>
      </c>
      <c r="AL8" s="16" t="s">
        <v>33518</v>
      </c>
      <c r="AM8" s="33">
        <f>D6L801C8*CHOOSE(MIN(D6L801C9,RUN_YEARS),B7L808C4,B7L808C13,B7L808C22,B7L808C31,B7L808C40)</f>
        <v>1728.8200398746721</v>
      </c>
      <c r="AN8" s="16" t="s">
        <v>33519</v>
      </c>
      <c r="AO8" s="33">
        <f>D6L801C8-D6L801C18</f>
        <v>6785.8379436886607</v>
      </c>
      <c r="AP8" s="16" t="s">
        <v>33520</v>
      </c>
      <c r="AQ8" s="33">
        <f>CHOOSE(MIN(D6L801C9,RUN_YEARS),B7L808C2,B7L808C11,B7L808C20,B7L808C29,B7L808C38)</f>
        <v>651.35679546282165</v>
      </c>
      <c r="AR8" s="16" t="s">
        <v>33521</v>
      </c>
      <c r="AS8" s="33">
        <f>IF(D6L801C20=0,0,D6L801C18/D6L801C20)</f>
        <v>2.6541828563349199</v>
      </c>
      <c r="AT8" s="16" t="s">
        <v>33522</v>
      </c>
      <c r="AU8" s="33">
        <f>IF(D6L801C5=0,0,D6L801C18/D6L801C5)</f>
        <v>0.10152022801221026</v>
      </c>
      <c r="AV8" s="16" t="s">
        <v>33523</v>
      </c>
      <c r="AW8" s="33">
        <f>CHOOSE(MIN(D6L801C9,RUN_YEARS),B7L808C1,B7L808C10,B7L808C19,B7L808C28,B7L808C37)</f>
        <v>2556.658041661462</v>
      </c>
      <c r="AX8" s="16" t="s">
        <v>33524</v>
      </c>
      <c r="AY8" s="33">
        <f>IF(D6L801C23=0,0,D6L801C19/D6L801C23)</f>
        <v>2.6541828563349195</v>
      </c>
      <c r="AZ8" s="16" t="s">
        <v>33525</v>
      </c>
      <c r="BA8" s="33">
        <f>IF(D6L801C5=0,0,D6L801C19/D6L801C5)</f>
        <v>0.39847977198778972</v>
      </c>
    </row>
    <row r="9" spans="1:53" x14ac:dyDescent="0.3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70.460930118358547</v>
      </c>
      <c r="J9" s="16" t="s">
        <v>33546</v>
      </c>
      <c r="K9" s="21">
        <f>_xlfn.SINGLE(IF(FLOW_THRU_100PCT="Y",1,INDEX(VariabilityMatrix,D6L802C1,_xlfn.SINGLE(D6L802C9))))</f>
        <v>0.65429056519907625</v>
      </c>
      <c r="L9" s="16" t="s">
        <v>33526</v>
      </c>
      <c r="M9" s="15">
        <f>IF(_xlfn.SINGLE(D6L802C2)&lt;&gt;0,_xlfn.SINGLE(D6L802C2)*_xlfn.SINGLE(D6L802C4),_xlfn.SINGLE(D6L802C3)*_xlfn.SINGLE(D6L802C4))</f>
        <v>46.101921791593426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23.050960895796713</v>
      </c>
      <c r="R9" s="16" t="s">
        <v>33528</v>
      </c>
      <c r="S9" s="15">
        <f>D6L802C5-D6L802C7</f>
        <v>23.050960895796713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22.007178844451484</v>
      </c>
      <c r="X9" s="16" t="s">
        <v>33530</v>
      </c>
      <c r="Y9" s="33">
        <f>D6L802C7-D6L802C10</f>
        <v>1.0437820513452287</v>
      </c>
      <c r="Z9" s="16" t="s">
        <v>33531</v>
      </c>
      <c r="AA9" s="33">
        <f>CHOOSE(MIN(D6L802C9,RUN_YEARS),B7L808C7,B7L808C16,B7L808C25,B7L808C34,B7L808C43)</f>
        <v>264790.8</v>
      </c>
      <c r="AB9" s="16" t="s">
        <v>33532</v>
      </c>
      <c r="AC9" s="33">
        <f>IF(D6L802C12=0,0,D6L802C10/D6L802C12)</f>
        <v>8.3111568998815239E-5</v>
      </c>
      <c r="AD9" s="16" t="s">
        <v>33533</v>
      </c>
      <c r="AE9" s="33">
        <f>IF(D6L802C5=0,0,D6L802C10/D6L802C5)</f>
        <v>0.47735925074742636</v>
      </c>
      <c r="AF9" s="16" t="s">
        <v>33534</v>
      </c>
      <c r="AG9" s="33">
        <f>CHOOSE(MIN(D6L802C9,RUN_YEARS),B7L808C5,B7L808C14,B7L808C23,B7L808C32,B7L808C41)</f>
        <v>4830.3099071382412</v>
      </c>
      <c r="AH9" s="16" t="s">
        <v>33535</v>
      </c>
      <c r="AI9" s="33">
        <f>IF(D6L802C15=0,0,D6L802C11/D6L802C15)</f>
        <v>2.1609007939691935E-4</v>
      </c>
      <c r="AJ9" s="16" t="s">
        <v>33536</v>
      </c>
      <c r="AK9" s="33">
        <f>IF(D6L802C5=0,0,D6L802C11/D6L802C5)</f>
        <v>2.2640749252573672E-2</v>
      </c>
      <c r="AL9" s="16" t="s">
        <v>33537</v>
      </c>
      <c r="AM9" s="33">
        <f>D6L802C8*CHOOSE(MIN(D6L802C9,RUN_YEARS),B7L808C4,B7L808C13,B7L808C22,B7L808C31,B7L808C40)</f>
        <v>4.7493445147389899</v>
      </c>
      <c r="AN9" s="16" t="s">
        <v>33538</v>
      </c>
      <c r="AO9" s="33">
        <f>D6L802C8-D6L802C18</f>
        <v>18.301616381057723</v>
      </c>
      <c r="AP9" s="16" t="s">
        <v>33539</v>
      </c>
      <c r="AQ9" s="33">
        <f>CHOOSE(MIN(D6L802C9,RUN_YEARS),B7L808C2,B7L808C11,B7L808C20,B7L808C29,B7L808C38)</f>
        <v>588.92145437054671</v>
      </c>
      <c r="AR9" s="16" t="s">
        <v>33540</v>
      </c>
      <c r="AS9" s="33">
        <f>IF(D6L802C20=0,0,D6L802C18/D6L802C20)</f>
        <v>8.0644786830107971E-3</v>
      </c>
      <c r="AT9" s="16" t="s">
        <v>33541</v>
      </c>
      <c r="AU9" s="33">
        <f>IF(D6L802C5=0,0,D6L802C18/D6L802C5)</f>
        <v>0.10301836301334018</v>
      </c>
      <c r="AV9" s="16" t="s">
        <v>33542</v>
      </c>
      <c r="AW9" s="33">
        <f>CHOOSE(MIN(D6L802C9,RUN_YEARS),B7L808C1,B7L808C10,B7L808C19,B7L808C28,B7L808C37)</f>
        <v>2269.4109688222261</v>
      </c>
      <c r="AX9" s="16" t="s">
        <v>33543</v>
      </c>
      <c r="AY9" s="33">
        <f>IF(D6L802C23=0,0,D6L802C19/D6L802C23)</f>
        <v>8.0644786830107971E-3</v>
      </c>
      <c r="AZ9" s="16" t="s">
        <v>33544</v>
      </c>
      <c r="BA9" s="33">
        <f>IF(D6L802C5=0,0,D6L802C19/D6L802C5)</f>
        <v>0.39698163698665984</v>
      </c>
    </row>
    <row r="10" spans="1:53" x14ac:dyDescent="0.3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5.3286815511976311</v>
      </c>
      <c r="J10" s="16" t="s">
        <v>33567</v>
      </c>
      <c r="K10" s="21">
        <f>_xlfn.SINGLE(IF(FLOW_THRU_100PCT="Y",1,INDEX(VariabilityMatrix,D6L803C1,_xlfn.SINGLE(D6L803C9))))</f>
        <v>0.65429056519907625</v>
      </c>
      <c r="L10" s="16" t="s">
        <v>33547</v>
      </c>
      <c r="M10" s="15">
        <f>IF(_xlfn.SINGLE(D6L803C2)&lt;&gt;0,_xlfn.SINGLE(D6L803C2)*_xlfn.SINGLE(D6L803C4),_xlfn.SINGLE(D6L803C3)*_xlfn.SINGLE(D6L803C4))</f>
        <v>3.4865060638989882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1.7432530319494941</v>
      </c>
      <c r="R10" s="16" t="s">
        <v>33549</v>
      </c>
      <c r="S10" s="15">
        <f>D6L803C5-D6L803C7</f>
        <v>1.7432530319494941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1.6643159223891795</v>
      </c>
      <c r="X10" s="16" t="s">
        <v>33551</v>
      </c>
      <c r="Y10" s="33">
        <f>D6L803C7-D6L803C10</f>
        <v>7.8937109560314633E-2</v>
      </c>
      <c r="Z10" s="16" t="s">
        <v>33552</v>
      </c>
      <c r="AA10" s="33">
        <f>CHOOSE(MIN(D6L803C9,RUN_YEARS),B7L808C7,B7L808C16,B7L808C25,B7L808C34,B7L808C43)</f>
        <v>264790.8</v>
      </c>
      <c r="AB10" s="16" t="s">
        <v>33553</v>
      </c>
      <c r="AC10" s="33">
        <f>IF(D6L803C12=0,0,D6L803C10/D6L803C12)</f>
        <v>6.2853993506918654E-6</v>
      </c>
      <c r="AD10" s="16" t="s">
        <v>33554</v>
      </c>
      <c r="AE10" s="33">
        <f>IF(D6L803C5=0,0,D6L803C10/D6L803C5)</f>
        <v>0.4773592507474263</v>
      </c>
      <c r="AF10" s="16" t="s">
        <v>33555</v>
      </c>
      <c r="AG10" s="33">
        <f>CHOOSE(MIN(D6L803C9,RUN_YEARS),B7L808C5,B7L808C14,B7L808C23,B7L808C32,B7L808C41)</f>
        <v>4830.3099071382412</v>
      </c>
      <c r="AH10" s="16" t="s">
        <v>33556</v>
      </c>
      <c r="AI10" s="33">
        <f>IF(D6L803C15=0,0,D6L803C11/D6L803C15)</f>
        <v>1.6342038311798839E-5</v>
      </c>
      <c r="AJ10" s="16" t="s">
        <v>33557</v>
      </c>
      <c r="AK10" s="33">
        <f>IF(D6L803C5=0,0,D6L803C11/D6L803C5)</f>
        <v>2.2640749252573682E-2</v>
      </c>
      <c r="AL10" s="16" t="s">
        <v>33558</v>
      </c>
      <c r="AM10" s="33">
        <f>D6L803C8*CHOOSE(MIN(D6L803C9,RUN_YEARS),B7L808C4,B7L808C13,B7L808C22,B7L808C31,B7L808C40)</f>
        <v>0.35917414733895775</v>
      </c>
      <c r="AN10" s="16" t="s">
        <v>33559</v>
      </c>
      <c r="AO10" s="33">
        <f>D6L803C8-D6L803C18</f>
        <v>1.3840788846105363</v>
      </c>
      <c r="AP10" s="16" t="s">
        <v>33560</v>
      </c>
      <c r="AQ10" s="33">
        <f>CHOOSE(MIN(D6L803C9,RUN_YEARS),B7L808C2,B7L808C11,B7L808C20,B7L808C29,B7L808C38)</f>
        <v>588.92145437054671</v>
      </c>
      <c r="AR10" s="16" t="s">
        <v>33561</v>
      </c>
      <c r="AS10" s="33">
        <f>IF(D6L803C20=0,0,D6L803C18/D6L803C20)</f>
        <v>6.0988463686189123E-4</v>
      </c>
      <c r="AT10" s="16" t="s">
        <v>33562</v>
      </c>
      <c r="AU10" s="33">
        <f>IF(D6L803C5=0,0,D6L803C18/D6L803C5)</f>
        <v>0.10301836301334018</v>
      </c>
      <c r="AV10" s="16" t="s">
        <v>33563</v>
      </c>
      <c r="AW10" s="33">
        <f>CHOOSE(MIN(D6L803C9,RUN_YEARS),B7L808C1,B7L808C10,B7L808C19,B7L808C28,B7L808C37)</f>
        <v>2269.4109688222261</v>
      </c>
      <c r="AX10" s="16" t="s">
        <v>33564</v>
      </c>
      <c r="AY10" s="33">
        <f>IF(D6L803C23=0,0,D6L803C19/D6L803C23)</f>
        <v>6.0988463686189134E-4</v>
      </c>
      <c r="AZ10" s="16" t="s">
        <v>33565</v>
      </c>
      <c r="BA10" s="33">
        <f>IF(D6L803C5=0,0,D6L803C19/D6L803C5)</f>
        <v>0.39698163698665984</v>
      </c>
    </row>
    <row r="11" spans="1:53" x14ac:dyDescent="0.3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0</v>
      </c>
      <c r="J11" s="16" t="s">
        <v>33588</v>
      </c>
      <c r="K11" s="21">
        <f>_xlfn.SINGLE(IF(FLOW_THRU_100PCT="Y",1,INDEX(VariabilityMatrix,D6L804C1,_xlfn.SINGLE(D6L804C9))))</f>
        <v>0.63445525502132649</v>
      </c>
      <c r="L11" s="16" t="s">
        <v>33568</v>
      </c>
      <c r="M11" s="15">
        <f>IF(_xlfn.SINGLE(D6L804C2)&lt;&gt;0,_xlfn.SINGLE(D6L804C2)*_xlfn.SINGLE(D6L804C4),_xlfn.SINGLE(D6L804C3)*_xlfn.SINGLE(D6L804C4))</f>
        <v>0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</v>
      </c>
      <c r="R11" s="16" t="s">
        <v>33570</v>
      </c>
      <c r="S11" s="15">
        <f>D6L804C5-D6L804C7</f>
        <v>0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</v>
      </c>
      <c r="X11" s="16" t="s">
        <v>33572</v>
      </c>
      <c r="Y11" s="33">
        <f>D6L804C7-D6L804C10</f>
        <v>0</v>
      </c>
      <c r="Z11" s="16" t="s">
        <v>33573</v>
      </c>
      <c r="AA11" s="33">
        <f>CHOOSE(MIN(D6L804C9,RUN_YEARS),B7L808C7,B7L808C16,B7L808C25,B7L808C34,B7L808C43)</f>
        <v>198223</v>
      </c>
      <c r="AB11" s="16" t="s">
        <v>33574</v>
      </c>
      <c r="AC11" s="33">
        <f>IF(D6L804C12=0,0,D6L804C10/D6L804C12)</f>
        <v>0</v>
      </c>
      <c r="AD11" s="16" t="s">
        <v>33575</v>
      </c>
      <c r="AE11" s="33">
        <f>IF(D6L804C5=0,0,D6L804C10/D6L804C5)</f>
        <v>0</v>
      </c>
      <c r="AF11" s="16" t="s">
        <v>33576</v>
      </c>
      <c r="AG11" s="33">
        <f>CHOOSE(MIN(D6L804C9,RUN_YEARS),B7L808C5,B7L808C14,B7L808C23,B7L808C32,B7L808C41)</f>
        <v>4609.4165493900555</v>
      </c>
      <c r="AH11" s="16" t="s">
        <v>33577</v>
      </c>
      <c r="AI11" s="33">
        <f>IF(D6L804C15=0,0,D6L804C11/D6L804C15)</f>
        <v>0</v>
      </c>
      <c r="AJ11" s="16" t="s">
        <v>33578</v>
      </c>
      <c r="AK11" s="33">
        <f>IF(D6L804C5=0,0,D6L804C11/D6L804C5)</f>
        <v>0</v>
      </c>
      <c r="AL11" s="16" t="s">
        <v>33579</v>
      </c>
      <c r="AM11" s="33">
        <f>D6L804C8*CHOOSE(MIN(D6L804C9,RUN_YEARS),B7L808C4,B7L808C13,B7L808C22,B7L808C31,B7L808C40)</f>
        <v>0</v>
      </c>
      <c r="AN11" s="16" t="s">
        <v>33580</v>
      </c>
      <c r="AO11" s="33">
        <f>D6L804C8-D6L804C18</f>
        <v>0</v>
      </c>
      <c r="AP11" s="16" t="s">
        <v>33581</v>
      </c>
      <c r="AQ11" s="33">
        <f>CHOOSE(MIN(D6L804C9,RUN_YEARS),B7L808C2,B7L808C11,B7L808C20,B7L808C29,B7L808C38)</f>
        <v>418.09366950182249</v>
      </c>
      <c r="AR11" s="16" t="s">
        <v>33582</v>
      </c>
      <c r="AS11" s="33">
        <f>IF(D6L804C20=0,0,D6L804C18/D6L804C20)</f>
        <v>0</v>
      </c>
      <c r="AT11" s="16" t="s">
        <v>33583</v>
      </c>
      <c r="AU11" s="33">
        <f>IF(D6L804C5=0,0,D6L804C18/D6L804C5)</f>
        <v>0</v>
      </c>
      <c r="AV11" s="16" t="s">
        <v>33584</v>
      </c>
      <c r="AW11" s="33">
        <f>CHOOSE(MIN(D6L804C9,RUN_YEARS),B7L808C1,B7L808C10,B7L808C19,B7L808C28,B7L808C37)</f>
        <v>2135.1351552672827</v>
      </c>
      <c r="AX11" s="16" t="s">
        <v>33585</v>
      </c>
      <c r="AY11" s="33">
        <f>IF(D6L804C23=0,0,D6L804C19/D6L804C23)</f>
        <v>0</v>
      </c>
      <c r="AZ11" s="16" t="s">
        <v>33586</v>
      </c>
      <c r="BA11" s="33">
        <f>IF(D6L804C5=0,0,D6L804C19/D6L804C5)</f>
        <v>0</v>
      </c>
    </row>
    <row r="12" spans="1:53" x14ac:dyDescent="0.3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249.31693068742297</v>
      </c>
      <c r="J12" s="16" t="s">
        <v>33609</v>
      </c>
      <c r="K12" s="21">
        <f>_xlfn.SINGLE(IF(FLOW_THRU_100PCT="Y",1,INDEX(VariabilityMatrix,D6L805C1,_xlfn.SINGLE(D6L805C9))))</f>
        <v>0.33851595365153941</v>
      </c>
      <c r="L12" s="16" t="s">
        <v>33589</v>
      </c>
      <c r="M12" s="15">
        <f>IF(_xlfn.SINGLE(D6L805C2)&lt;&gt;0,_xlfn.SINGLE(D6L805C2)*_xlfn.SINGLE(D6L805C4),_xlfn.SINGLE(D6L805C3)*_xlfn.SINGLE(D6L805C4))</f>
        <v>84.397758553127744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42.198879276563872</v>
      </c>
      <c r="R12" s="16" t="s">
        <v>33591</v>
      </c>
      <c r="S12" s="15">
        <f>D6L805C5-D6L805C7</f>
        <v>42.198879276563872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40.288050787683247</v>
      </c>
      <c r="X12" s="16" t="s">
        <v>33593</v>
      </c>
      <c r="Y12" s="33">
        <f>D6L805C7-D6L805C10</f>
        <v>1.9108284888806253</v>
      </c>
      <c r="Z12" s="16" t="s">
        <v>33594</v>
      </c>
      <c r="AA12" s="33">
        <f>CHOOSE(MIN(D6L805C9,RUN_YEARS),B7L808C7,B7L808C16,B7L808C25,B7L808C34,B7L808C43)</f>
        <v>264790.8</v>
      </c>
      <c r="AB12" s="16" t="s">
        <v>33595</v>
      </c>
      <c r="AC12" s="33">
        <f>IF(D6L805C12=0,0,D6L805C10/D6L805C12)</f>
        <v>1.521504930975066E-4</v>
      </c>
      <c r="AD12" s="16" t="s">
        <v>33596</v>
      </c>
      <c r="AE12" s="33">
        <f>IF(D6L805C5=0,0,D6L805C10/D6L805C5)</f>
        <v>0.47735925074742624</v>
      </c>
      <c r="AF12" s="16" t="s">
        <v>33597</v>
      </c>
      <c r="AG12" s="33">
        <f>CHOOSE(MIN(D6L805C9,RUN_YEARS),B7L808C5,B7L808C14,B7L808C23,B7L808C32,B7L808C41)</f>
        <v>4830.3099071382412</v>
      </c>
      <c r="AH12" s="16" t="s">
        <v>33598</v>
      </c>
      <c r="AI12" s="33">
        <f>IF(D6L805C15=0,0,D6L805C11/D6L805C15)</f>
        <v>3.9559128205351779E-4</v>
      </c>
      <c r="AJ12" s="16" t="s">
        <v>33599</v>
      </c>
      <c r="AK12" s="33">
        <f>IF(D6L805C5=0,0,D6L805C11/D6L805C5)</f>
        <v>2.2640749252573731E-2</v>
      </c>
      <c r="AL12" s="16" t="s">
        <v>33600</v>
      </c>
      <c r="AM12" s="33">
        <f>D6L805C8*CHOOSE(MIN(D6L805C9,RUN_YEARS),B7L808C4,B7L808C13,B7L808C22,B7L808C31,B7L808C40)</f>
        <v>8.6945189281383506</v>
      </c>
      <c r="AN12" s="16" t="s">
        <v>33601</v>
      </c>
      <c r="AO12" s="33">
        <f>D6L805C8-D6L805C18</f>
        <v>33.504360348425521</v>
      </c>
      <c r="AP12" s="16" t="s">
        <v>33602</v>
      </c>
      <c r="AQ12" s="33">
        <f>CHOOSE(MIN(D6L805C9,RUN_YEARS),B7L808C2,B7L808C11,B7L808C20,B7L808C29,B7L808C38)</f>
        <v>588.92145437054671</v>
      </c>
      <c r="AR12" s="16" t="s">
        <v>33603</v>
      </c>
      <c r="AS12" s="33">
        <f>IF(D6L805C20=0,0,D6L805C18/D6L805C20)</f>
        <v>1.4763461007599493E-2</v>
      </c>
      <c r="AT12" s="16" t="s">
        <v>33604</v>
      </c>
      <c r="AU12" s="33">
        <f>IF(D6L805C5=0,0,D6L805C18/D6L805C5)</f>
        <v>0.10301836301334019</v>
      </c>
      <c r="AV12" s="16" t="s">
        <v>33605</v>
      </c>
      <c r="AW12" s="33">
        <f>CHOOSE(MIN(D6L805C9,RUN_YEARS),B7L808C1,B7L808C10,B7L808C19,B7L808C28,B7L808C37)</f>
        <v>2269.4109688222261</v>
      </c>
      <c r="AX12" s="16" t="s">
        <v>33606</v>
      </c>
      <c r="AY12" s="33">
        <f>IF(D6L805C23=0,0,D6L805C19/D6L805C23)</f>
        <v>1.4763461007599493E-2</v>
      </c>
      <c r="AZ12" s="16" t="s">
        <v>33607</v>
      </c>
      <c r="BA12" s="33">
        <f>IF(D6L805C5=0,0,D6L805C19/D6L805C5)</f>
        <v>0.39698163698665984</v>
      </c>
    </row>
    <row r="13" spans="1:53" x14ac:dyDescent="0.3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32.25717797105257</v>
      </c>
      <c r="J13" s="16" t="s">
        <v>33630</v>
      </c>
      <c r="K13" s="21">
        <f>_xlfn.SINGLE(IF(FLOW_THRU_100PCT="Y",1,INDEX(VariabilityMatrix,D6L806C1,_xlfn.SINGLE(D6L806C9))))</f>
        <v>0.65429056519907625</v>
      </c>
      <c r="L13" s="16" t="s">
        <v>33610</v>
      </c>
      <c r="M13" s="15">
        <f>IF(_xlfn.SINGLE(D6L806C2)&lt;&gt;0,_xlfn.SINGLE(D6L806C2)*_xlfn.SINGLE(D6L806C4),_xlfn.SINGLE(D6L806C3)*_xlfn.SINGLE(D6L806C4))</f>
        <v>21.105567206407176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10.552783603203588</v>
      </c>
      <c r="R13" s="16" t="s">
        <v>33612</v>
      </c>
      <c r="S13" s="15">
        <f>D6L806C5-D6L806C7</f>
        <v>10.552783603203588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10.074937748249981</v>
      </c>
      <c r="X13" s="16" t="s">
        <v>33614</v>
      </c>
      <c r="Y13" s="33">
        <f>D6L806C7-D6L806C10</f>
        <v>0.47784585495360687</v>
      </c>
      <c r="Z13" s="16" t="s">
        <v>33615</v>
      </c>
      <c r="AA13" s="33">
        <f>CHOOSE(MIN(D6L806C9,RUN_YEARS),B7L808C7,B7L808C16,B7L808C25,B7L808C34,B7L808C43)</f>
        <v>264790.8</v>
      </c>
      <c r="AB13" s="16" t="s">
        <v>33616</v>
      </c>
      <c r="AC13" s="33">
        <f>IF(D6L806C12=0,0,D6L806C10/D6L806C12)</f>
        <v>3.8048669924521475E-5</v>
      </c>
      <c r="AD13" s="16" t="s">
        <v>33617</v>
      </c>
      <c r="AE13" s="33">
        <f>IF(D6L806C5=0,0,D6L806C10/D6L806C5)</f>
        <v>0.4773592507474263</v>
      </c>
      <c r="AF13" s="16" t="s">
        <v>33618</v>
      </c>
      <c r="AG13" s="33">
        <f>CHOOSE(MIN(D6L806C9,RUN_YEARS),B7L808C5,B7L808C14,B7L808C23,B7L808C32,B7L808C41)</f>
        <v>4830.3099071382412</v>
      </c>
      <c r="AH13" s="16" t="s">
        <v>33619</v>
      </c>
      <c r="AI13" s="33">
        <f>IF(D6L806C15=0,0,D6L806C11/D6L806C15)</f>
        <v>9.8926541803755772E-5</v>
      </c>
      <c r="AJ13" s="16" t="s">
        <v>33620</v>
      </c>
      <c r="AK13" s="33">
        <f>IF(D6L806C5=0,0,D6L806C11/D6L806C5)</f>
        <v>2.2640749252573682E-2</v>
      </c>
      <c r="AL13" s="16" t="s">
        <v>33621</v>
      </c>
      <c r="AM13" s="33">
        <f>D6L806C8*CHOOSE(MIN(D6L806C9,RUN_YEARS),B7L808C4,B7L808C13,B7L808C22,B7L808C31,B7L808C40)</f>
        <v>2.1742609840721023</v>
      </c>
      <c r="AN13" s="16" t="s">
        <v>33622</v>
      </c>
      <c r="AO13" s="33">
        <f>D6L806C8-D6L806C18</f>
        <v>8.3785226191314859</v>
      </c>
      <c r="AP13" s="16" t="s">
        <v>33623</v>
      </c>
      <c r="AQ13" s="33">
        <f>CHOOSE(MIN(D6L806C9,RUN_YEARS),B7L808C2,B7L808C11,B7L808C20,B7L808C29,B7L808C38)</f>
        <v>588.92145437054671</v>
      </c>
      <c r="AR13" s="16" t="s">
        <v>33624</v>
      </c>
      <c r="AS13" s="33">
        <f>IF(D6L806C20=0,0,D6L806C18/D6L806C20)</f>
        <v>3.6919371300473411E-3</v>
      </c>
      <c r="AT13" s="16" t="s">
        <v>33625</v>
      </c>
      <c r="AU13" s="33">
        <f>IF(D6L806C5=0,0,D6L806C18/D6L806C5)</f>
        <v>0.10301836301334018</v>
      </c>
      <c r="AV13" s="16" t="s">
        <v>33626</v>
      </c>
      <c r="AW13" s="33">
        <f>CHOOSE(MIN(D6L806C9,RUN_YEARS),B7L808C1,B7L808C10,B7L808C19,B7L808C28,B7L808C37)</f>
        <v>2269.4109688222261</v>
      </c>
      <c r="AX13" s="16" t="s">
        <v>33627</v>
      </c>
      <c r="AY13" s="33">
        <f>IF(D6L806C23=0,0,D6L806C19/D6L806C23)</f>
        <v>3.6919371300473416E-3</v>
      </c>
      <c r="AZ13" s="16" t="s">
        <v>33628</v>
      </c>
      <c r="BA13" s="33">
        <f>IF(D6L806C5=0,0,D6L806C19/D6L806C5)</f>
        <v>0.39698163698665984</v>
      </c>
    </row>
    <row r="14" spans="1:53" x14ac:dyDescent="0.3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2.2344094254694138</v>
      </c>
      <c r="J14" s="16" t="s">
        <v>33651</v>
      </c>
      <c r="K14" s="21">
        <f>_xlfn.SINGLE(IF(FLOW_THRU_100PCT="Y",1,INDEX(VariabilityMatrix,D6L807C1,_xlfn.SINGLE(D6L807C9))))</f>
        <v>0.63445525502132649</v>
      </c>
      <c r="L14" s="16" t="s">
        <v>33631</v>
      </c>
      <c r="M14" s="15">
        <f>IF(_xlfn.SINGLE(D6L807C2)&lt;&gt;0,_xlfn.SINGLE(D6L807C2)*_xlfn.SINGLE(D6L807C4),_xlfn.SINGLE(D6L807C3)*_xlfn.SINGLE(D6L807C4))</f>
        <v>1.4176328018582525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0.70881640092912623</v>
      </c>
      <c r="R14" s="16" t="s">
        <v>33633</v>
      </c>
      <c r="S14" s="15">
        <f>D6L807C5-D6L807C7</f>
        <v>0.70881640092912623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0.66840490841318922</v>
      </c>
      <c r="X14" s="16" t="s">
        <v>33635</v>
      </c>
      <c r="Y14" s="33">
        <f>D6L807C7-D6L807C10</f>
        <v>4.0411492515937009E-2</v>
      </c>
      <c r="Z14" s="16" t="s">
        <v>33636</v>
      </c>
      <c r="AA14" s="33">
        <f>CHOOSE(MIN(D6L807C9,RUN_YEARS),B7L808C7,B7L808C16,B7L808C25,B7L808C34,B7L808C43)</f>
        <v>198223</v>
      </c>
      <c r="AB14" s="16" t="s">
        <v>33637</v>
      </c>
      <c r="AC14" s="33">
        <f>IF(D6L807C12=0,0,D6L807C10/D6L807C12)</f>
        <v>3.3719846254631865E-6</v>
      </c>
      <c r="AD14" s="16" t="s">
        <v>33638</v>
      </c>
      <c r="AE14" s="33">
        <f>IF(D6L807C5=0,0,D6L807C10/D6L807C5)</f>
        <v>0.4714936812530261</v>
      </c>
      <c r="AF14" s="16" t="s">
        <v>33639</v>
      </c>
      <c r="AG14" s="33">
        <f>CHOOSE(MIN(D6L807C9,RUN_YEARS),B7L808C5,B7L808C14,B7L808C23,B7L808C32,B7L808C41)</f>
        <v>4609.4165493900555</v>
      </c>
      <c r="AH14" s="16" t="s">
        <v>33640</v>
      </c>
      <c r="AI14" s="33">
        <f>IF(D6L807C15=0,0,D6L807C11/D6L807C15)</f>
        <v>8.7671600262042909E-6</v>
      </c>
      <c r="AJ14" s="16" t="s">
        <v>33641</v>
      </c>
      <c r="AK14" s="33">
        <f>IF(D6L807C5=0,0,D6L807C11/D6L807C5)</f>
        <v>2.8506318746973878E-2</v>
      </c>
      <c r="AL14" s="16" t="s">
        <v>33642</v>
      </c>
      <c r="AM14" s="33">
        <f>D6L807C8*CHOOSE(MIN(D6L807C9,RUN_YEARS),B7L808C4,B7L808C13,B7L808C22,B7L808C31,B7L808C40)</f>
        <v>0.11606936565677116</v>
      </c>
      <c r="AN14" s="16" t="s">
        <v>33643</v>
      </c>
      <c r="AO14" s="33">
        <f>D6L807C8-D6L807C18</f>
        <v>0.59274703527235506</v>
      </c>
      <c r="AP14" s="16" t="s">
        <v>33644</v>
      </c>
      <c r="AQ14" s="33">
        <f>CHOOSE(MIN(D6L807C9,RUN_YEARS),B7L808C2,B7L808C11,B7L808C20,B7L808C29,B7L808C38)</f>
        <v>418.09366950182249</v>
      </c>
      <c r="AR14" s="16" t="s">
        <v>33645</v>
      </c>
      <c r="AS14" s="33">
        <f>IF(D6L807C20=0,0,D6L807C18/D6L807C20)</f>
        <v>2.7761569744663451E-4</v>
      </c>
      <c r="AT14" s="16" t="s">
        <v>33646</v>
      </c>
      <c r="AU14" s="33">
        <f>IF(D6L807C5=0,0,D6L807C18/D6L807C5)</f>
        <v>8.1875479676137466E-2</v>
      </c>
      <c r="AV14" s="16" t="s">
        <v>33647</v>
      </c>
      <c r="AW14" s="33">
        <f>CHOOSE(MIN(D6L807C9,RUN_YEARS),B7L808C1,B7L808C10,B7L808C19,B7L808C28,B7L808C37)</f>
        <v>2135.1351552672827</v>
      </c>
      <c r="AX14" s="16" t="s">
        <v>33648</v>
      </c>
      <c r="AY14" s="33">
        <f>IF(D6L807C23=0,0,D6L807C19/D6L807C23)</f>
        <v>2.7761569744663456E-4</v>
      </c>
      <c r="AZ14" s="16" t="s">
        <v>33649</v>
      </c>
      <c r="BA14" s="33">
        <f>IF(D6L807C5=0,0,D6L807C19/D6L807C5)</f>
        <v>0.41812452032386255</v>
      </c>
    </row>
    <row r="15" spans="1:53" x14ac:dyDescent="0.3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0.12988954445635345</v>
      </c>
      <c r="J15" s="16" t="s">
        <v>33672</v>
      </c>
      <c r="K15" s="21">
        <f>_xlfn.SINGLE(IF(FLOW_THRU_100PCT="Y",1,INDEX(VariabilityMatrix,D6L808C1,_xlfn.SINGLE(D6L808C9))))</f>
        <v>0.63445525502132649</v>
      </c>
      <c r="L15" s="16" t="s">
        <v>33652</v>
      </c>
      <c r="M15" s="15">
        <f>IF(_xlfn.SINGLE(D6L808C2)&lt;&gt;0,_xlfn.SINGLE(D6L808C2)*_xlfn.SINGLE(D6L808C4),_xlfn.SINGLE(D6L808C3)*_xlfn.SINGLE(D6L808C4))</f>
        <v>8.2409104052659651E-2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4.1204552026329826E-2</v>
      </c>
      <c r="R15" s="16" t="s">
        <v>33654</v>
      </c>
      <c r="S15" s="15">
        <f>D6L808C5-D6L808C7</f>
        <v>4.1204552026329826E-2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3.8855371838552179E-2</v>
      </c>
      <c r="X15" s="16" t="s">
        <v>33656</v>
      </c>
      <c r="Y15" s="33">
        <f>D6L808C7-D6L808C10</f>
        <v>2.3491801877776469E-3</v>
      </c>
      <c r="Z15" s="16" t="s">
        <v>33657</v>
      </c>
      <c r="AA15" s="33">
        <f>CHOOSE(MIN(D6L808C9,RUN_YEARS),B7L808C7,B7L808C16,B7L808C25,B7L808C34,B7L808C43)</f>
        <v>198223</v>
      </c>
      <c r="AB15" s="16" t="s">
        <v>33658</v>
      </c>
      <c r="AC15" s="33">
        <f>IF(D6L808C12=0,0,D6L808C10/D6L808C12)</f>
        <v>1.9601848341792919E-7</v>
      </c>
      <c r="AD15" s="16" t="s">
        <v>33659</v>
      </c>
      <c r="AE15" s="33">
        <f>IF(D6L808C5=0,0,D6L808C10/D6L808C5)</f>
        <v>0.47149368125302621</v>
      </c>
      <c r="AF15" s="16" t="s">
        <v>33660</v>
      </c>
      <c r="AG15" s="33">
        <f>CHOOSE(MIN(D6L808C9,RUN_YEARS),B7L808C5,B7L808C14,B7L808C23,B7L808C32,B7L808C41)</f>
        <v>4609.4165493900555</v>
      </c>
      <c r="AH15" s="16" t="s">
        <v>33661</v>
      </c>
      <c r="AI15" s="33">
        <f>IF(D6L808C15=0,0,D6L808C11/D6L808C15)</f>
        <v>5.096480568866148E-7</v>
      </c>
      <c r="AJ15" s="16" t="s">
        <v>33662</v>
      </c>
      <c r="AK15" s="33">
        <f>IF(D6L808C5=0,0,D6L808C11/D6L808C5)</f>
        <v>2.8506318746973805E-2</v>
      </c>
      <c r="AL15" s="16" t="s">
        <v>33663</v>
      </c>
      <c r="AM15" s="33">
        <f>D6L808C8*CHOOSE(MIN(D6L808C9,RUN_YEARS),B7L808C4,B7L808C13,B7L808C22,B7L808C31,B7L808C40)</f>
        <v>6.7472849239922326E-3</v>
      </c>
      <c r="AN15" s="16" t="s">
        <v>33664</v>
      </c>
      <c r="AO15" s="33">
        <f>D6L808C8-D6L808C18</f>
        <v>3.4457267102337596E-2</v>
      </c>
      <c r="AP15" s="16" t="s">
        <v>33665</v>
      </c>
      <c r="AQ15" s="33">
        <f>CHOOSE(MIN(D6L808C9,RUN_YEARS),B7L808C2,B7L808C11,B7L808C20,B7L808C29,B7L808C38)</f>
        <v>418.09366950182249</v>
      </c>
      <c r="AR15" s="16" t="s">
        <v>33666</v>
      </c>
      <c r="AS15" s="33">
        <f>IF(D6L808C20=0,0,D6L808C18/D6L808C20)</f>
        <v>1.6138213553991209E-5</v>
      </c>
      <c r="AT15" s="16" t="s">
        <v>33667</v>
      </c>
      <c r="AU15" s="33">
        <f>IF(D6L808C5=0,0,D6L808C18/D6L808C5)</f>
        <v>8.1875479676137466E-2</v>
      </c>
      <c r="AV15" s="16" t="s">
        <v>33668</v>
      </c>
      <c r="AW15" s="33">
        <f>CHOOSE(MIN(D6L808C9,RUN_YEARS),B7L808C1,B7L808C10,B7L808C19,B7L808C28,B7L808C37)</f>
        <v>2135.1351552672827</v>
      </c>
      <c r="AX15" s="16" t="s">
        <v>33669</v>
      </c>
      <c r="AY15" s="33">
        <f>IF(D6L808C23=0,0,D6L808C19/D6L808C23)</f>
        <v>1.6138213553991213E-5</v>
      </c>
      <c r="AZ15" s="16" t="s">
        <v>33670</v>
      </c>
      <c r="BA15" s="33">
        <f>IF(D6L808C5=0,0,D6L808C19/D6L808C5)</f>
        <v>0.4181245203238626</v>
      </c>
    </row>
    <row r="16" spans="1:53" x14ac:dyDescent="0.3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0.2736958258187448</v>
      </c>
      <c r="J16" s="16" t="s">
        <v>33693</v>
      </c>
      <c r="K16" s="21">
        <f>_xlfn.SINGLE(IF(FLOW_THRU_100PCT="Y",1,INDEX(VariabilityMatrix,D6L809C1,_xlfn.SINGLE(D6L809C9))))</f>
        <v>0.63445525502132649</v>
      </c>
      <c r="L16" s="16" t="s">
        <v>33673</v>
      </c>
      <c r="M16" s="15">
        <f>IF(_xlfn.SINGLE(D6L809C2)&lt;&gt;0,_xlfn.SINGLE(D6L809C2)*_xlfn.SINGLE(D6L809C4),_xlfn.SINGLE(D6L809C3)*_xlfn.SINGLE(D6L809C4))</f>
        <v>0.17364775496810428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8.6823877484052139E-2</v>
      </c>
      <c r="R16" s="16" t="s">
        <v>33675</v>
      </c>
      <c r="S16" s="15">
        <f>D6L809C5-D6L809C7</f>
        <v>8.6823877484052139E-2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8.1873819231234948E-2</v>
      </c>
      <c r="X16" s="16" t="s">
        <v>33677</v>
      </c>
      <c r="Y16" s="33">
        <f>D6L809C7-D6L809C10</f>
        <v>4.950058252817191E-3</v>
      </c>
      <c r="Z16" s="16" t="s">
        <v>33678</v>
      </c>
      <c r="AA16" s="33">
        <f>CHOOSE(MIN(D6L809C9,RUN_YEARS),B7L808C7,B7L808C16,B7L808C25,B7L808C34,B7L808C43)</f>
        <v>198223</v>
      </c>
      <c r="AB16" s="16" t="s">
        <v>33679</v>
      </c>
      <c r="AC16" s="33">
        <f>IF(D6L809C12=0,0,D6L809C10/D6L809C12)</f>
        <v>4.130389472020651E-7</v>
      </c>
      <c r="AD16" s="16" t="s">
        <v>33680</v>
      </c>
      <c r="AE16" s="33">
        <f>IF(D6L809C5=0,0,D6L809C10/D6L809C5)</f>
        <v>0.47149368125302615</v>
      </c>
      <c r="AF16" s="16" t="s">
        <v>33681</v>
      </c>
      <c r="AG16" s="33">
        <f>CHOOSE(MIN(D6L809C9,RUN_YEARS),B7L808C5,B7L808C14,B7L808C23,B7L808C32,B7L808C41)</f>
        <v>4609.4165493900555</v>
      </c>
      <c r="AH16" s="16" t="s">
        <v>33682</v>
      </c>
      <c r="AI16" s="33">
        <f>IF(D6L809C15=0,0,D6L809C11/D6L809C15)</f>
        <v>1.0739012627253684E-6</v>
      </c>
      <c r="AJ16" s="16" t="s">
        <v>33683</v>
      </c>
      <c r="AK16" s="33">
        <f>IF(D6L809C5=0,0,D6L809C11/D6L809C5)</f>
        <v>2.8506318746973843E-2</v>
      </c>
      <c r="AL16" s="16" t="s">
        <v>33684</v>
      </c>
      <c r="AM16" s="33">
        <f>D6L809C8*CHOOSE(MIN(D6L809C9,RUN_YEARS),B7L808C4,B7L808C13,B7L808C22,B7L808C31,B7L808C40)</f>
        <v>1.4217493232697921E-2</v>
      </c>
      <c r="AN16" s="16" t="s">
        <v>33685</v>
      </c>
      <c r="AO16" s="33">
        <f>D6L809C8-D6L809C18</f>
        <v>7.2606384251354211E-2</v>
      </c>
      <c r="AP16" s="16" t="s">
        <v>33686</v>
      </c>
      <c r="AQ16" s="33">
        <f>CHOOSE(MIN(D6L809C9,RUN_YEARS),B7L808C2,B7L808C11,B7L808C20,B7L808C29,B7L808C38)</f>
        <v>418.09366950182249</v>
      </c>
      <c r="AR16" s="16" t="s">
        <v>33687</v>
      </c>
      <c r="AS16" s="33">
        <f>IF(D6L809C20=0,0,D6L809C18/D6L809C20)</f>
        <v>3.4005521417338624E-5</v>
      </c>
      <c r="AT16" s="16" t="s">
        <v>33688</v>
      </c>
      <c r="AU16" s="33">
        <f>IF(D6L809C5=0,0,D6L809C18/D6L809C5)</f>
        <v>8.1875479676137466E-2</v>
      </c>
      <c r="AV16" s="16" t="s">
        <v>33689</v>
      </c>
      <c r="AW16" s="33">
        <f>CHOOSE(MIN(D6L809C9,RUN_YEARS),B7L808C1,B7L808C10,B7L808C19,B7L808C28,B7L808C37)</f>
        <v>2135.1351552672827</v>
      </c>
      <c r="AX16" s="16" t="s">
        <v>33690</v>
      </c>
      <c r="AY16" s="33">
        <f>IF(D6L809C23=0,0,D6L809C19/D6L809C23)</f>
        <v>3.4005521417338624E-5</v>
      </c>
      <c r="AZ16" s="16" t="s">
        <v>33691</v>
      </c>
      <c r="BA16" s="33">
        <f>IF(D6L809C5=0,0,D6L809C19/D6L809C5)</f>
        <v>0.41812452032386249</v>
      </c>
    </row>
    <row r="17" spans="1:53" x14ac:dyDescent="0.3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</v>
      </c>
      <c r="J17" s="16" t="s">
        <v>33714</v>
      </c>
      <c r="K17" s="21">
        <f>_xlfn.SINGLE(IF(FLOW_THRU_100PCT="Y",1,INDEX(VariabilityMatrix,D6L810C1,_xlfn.SINGLE(D6L810C9))))</f>
        <v>0.63445525502132649</v>
      </c>
      <c r="L17" s="16" t="s">
        <v>33694</v>
      </c>
      <c r="M17" s="15">
        <f>IF(_xlfn.SINGLE(D6L810C2)&lt;&gt;0,_xlfn.SINGLE(D6L810C2)*_xlfn.SINGLE(D6L810C4),_xlfn.SINGLE(D6L810C3)*_xlfn.SINGLE(D6L810C4))</f>
        <v>0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</v>
      </c>
      <c r="R17" s="16" t="s">
        <v>33696</v>
      </c>
      <c r="S17" s="15">
        <f>D6L810C5-D6L810C7</f>
        <v>0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</v>
      </c>
      <c r="X17" s="16" t="s">
        <v>33698</v>
      </c>
      <c r="Y17" s="33">
        <f>D6L810C7-D6L810C10</f>
        <v>0</v>
      </c>
      <c r="Z17" s="16" t="s">
        <v>33699</v>
      </c>
      <c r="AA17" s="33">
        <f>CHOOSE(MIN(D6L810C9,RUN_YEARS),B7L808C7,B7L808C16,B7L808C25,B7L808C34,B7L808C43)</f>
        <v>198223</v>
      </c>
      <c r="AB17" s="16" t="s">
        <v>33700</v>
      </c>
      <c r="AC17" s="33">
        <f>IF(D6L810C12=0,0,D6L810C10/D6L810C12)</f>
        <v>0</v>
      </c>
      <c r="AD17" s="16" t="s">
        <v>33701</v>
      </c>
      <c r="AE17" s="33">
        <f>IF(D6L810C5=0,0,D6L810C10/D6L810C5)</f>
        <v>0</v>
      </c>
      <c r="AF17" s="16" t="s">
        <v>33702</v>
      </c>
      <c r="AG17" s="33">
        <f>CHOOSE(MIN(D6L810C9,RUN_YEARS),B7L808C5,B7L808C14,B7L808C23,B7L808C32,B7L808C41)</f>
        <v>4609.4165493900555</v>
      </c>
      <c r="AH17" s="16" t="s">
        <v>33703</v>
      </c>
      <c r="AI17" s="33">
        <f>IF(D6L810C15=0,0,D6L810C11/D6L810C15)</f>
        <v>0</v>
      </c>
      <c r="AJ17" s="16" t="s">
        <v>33704</v>
      </c>
      <c r="AK17" s="33">
        <f>IF(D6L810C5=0,0,D6L810C11/D6L810C5)</f>
        <v>0</v>
      </c>
      <c r="AL17" s="16" t="s">
        <v>33705</v>
      </c>
      <c r="AM17" s="33">
        <f>D6L810C8*CHOOSE(MIN(D6L810C9,RUN_YEARS),B7L808C4,B7L808C13,B7L808C22,B7L808C31,B7L808C40)</f>
        <v>0</v>
      </c>
      <c r="AN17" s="16" t="s">
        <v>33706</v>
      </c>
      <c r="AO17" s="33">
        <f>D6L810C8-D6L810C18</f>
        <v>0</v>
      </c>
      <c r="AP17" s="16" t="s">
        <v>33707</v>
      </c>
      <c r="AQ17" s="33">
        <f>CHOOSE(MIN(D6L810C9,RUN_YEARS),B7L808C2,B7L808C11,B7L808C20,B7L808C29,B7L808C38)</f>
        <v>418.09366950182249</v>
      </c>
      <c r="AR17" s="16" t="s">
        <v>33708</v>
      </c>
      <c r="AS17" s="33">
        <f>IF(D6L810C20=0,0,D6L810C18/D6L810C20)</f>
        <v>0</v>
      </c>
      <c r="AT17" s="16" t="s">
        <v>33709</v>
      </c>
      <c r="AU17" s="33">
        <f>IF(D6L810C5=0,0,D6L810C18/D6L810C5)</f>
        <v>0</v>
      </c>
      <c r="AV17" s="16" t="s">
        <v>33710</v>
      </c>
      <c r="AW17" s="33">
        <f>CHOOSE(MIN(D6L810C9,RUN_YEARS),B7L808C1,B7L808C10,B7L808C19,B7L808C28,B7L808C37)</f>
        <v>2135.1351552672827</v>
      </c>
      <c r="AX17" s="16" t="s">
        <v>33711</v>
      </c>
      <c r="AY17" s="33">
        <f>IF(D6L810C23=0,0,D6L810C19/D6L810C23)</f>
        <v>0</v>
      </c>
      <c r="AZ17" s="16" t="s">
        <v>33712</v>
      </c>
      <c r="BA17" s="33">
        <f>IF(D6L810C5=0,0,D6L810C19/D6L810C5)</f>
        <v>0</v>
      </c>
    </row>
    <row r="18" spans="1:53" x14ac:dyDescent="0.3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_xlfn.SINGLE(IF(FLOW_THRU_100PCT="Y",1,INDEX(VariabilityMatrix,D6L811C1,_xlfn.SINGLE(D6L811C9))))</f>
        <v>0.63445525502132649</v>
      </c>
      <c r="L18" s="16" t="s">
        <v>33715</v>
      </c>
      <c r="M18" s="15">
        <f>IF(_xlfn.SINGLE(D6L811C2)&lt;&gt;0,_xlfn.SINGLE(D6L811C2)*_xlfn.SINGLE(D6L811C4),_xlfn.SINGLE(D6L811C3)*_xlfn.SINGLE(D6L811C4))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198223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4609.4165493900555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418.09366950182249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2135.1351552672827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3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_xlfn.SINGLE(IF(FLOW_THRU_100PCT="Y",1,INDEX(VariabilityMatrix,D6L812C1,_xlfn.SINGLE(D6L812C9))))</f>
        <v>0.63445525502132649</v>
      </c>
      <c r="L19" s="16" t="s">
        <v>33736</v>
      </c>
      <c r="M19" s="15">
        <f>IF(_xlfn.SINGLE(D6L812C2)&lt;&gt;0,_xlfn.SINGLE(D6L812C2)*_xlfn.SINGLE(D6L812C4),_xlfn.SINGLE(D6L812C3)*_xlfn.SINGLE(D6L812C4))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198223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4609.4165493900555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418.09366950182249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2135.1351552672827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3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0.22028496434395209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IF(_xlfn.SINGLE(D6L813C2)&lt;&gt;0,_xlfn.SINGLE(D6L813C2)*_xlfn.SINGLE(D6L813C4),_xlfn.SINGLE(D6L813C3)*_xlfn.SINGLE(D6L813C4))</f>
        <v>0.1894450693357988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9.47225346678994E-2</v>
      </c>
      <c r="R20" s="16" t="s">
        <v>33759</v>
      </c>
      <c r="S20" s="15">
        <f>D6L813C5-D6L813C7</f>
        <v>9.47225346678994E-2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8.9322153136370555E-2</v>
      </c>
      <c r="X20" s="16" t="s">
        <v>33761</v>
      </c>
      <c r="Y20" s="33">
        <f>D6L813C7-D6L813C10</f>
        <v>5.4003815315288445E-3</v>
      </c>
      <c r="Z20" s="16" t="s">
        <v>33762</v>
      </c>
      <c r="AA20" s="33">
        <f>CHOOSE(MIN(D6L813C9,RUN_YEARS),B7L808C7,B7L808C16,B7L808C25,B7L808C34,B7L808C43)</f>
        <v>198223</v>
      </c>
      <c r="AB20" s="16" t="s">
        <v>33763</v>
      </c>
      <c r="AC20" s="33">
        <f>IF(D6L813C12=0,0,D6L813C10/D6L813C12)</f>
        <v>4.5061447529484747E-7</v>
      </c>
      <c r="AD20" s="16" t="s">
        <v>33764</v>
      </c>
      <c r="AE20" s="33">
        <f>IF(D6L813C5=0,0,D6L813C10/D6L813C5)</f>
        <v>0.47149368125302615</v>
      </c>
      <c r="AF20" s="16" t="s">
        <v>33765</v>
      </c>
      <c r="AG20" s="33">
        <f>CHOOSE(MIN(D6L813C9,RUN_YEARS),B7L808C5,B7L808C14,B7L808C23,B7L808C32,B7L808C41)</f>
        <v>4609.4165493900555</v>
      </c>
      <c r="AH20" s="16" t="s">
        <v>33766</v>
      </c>
      <c r="AI20" s="33">
        <f>IF(D6L813C15=0,0,D6L813C11/D6L813C15)</f>
        <v>1.1715976357666035E-6</v>
      </c>
      <c r="AJ20" s="16" t="s">
        <v>33767</v>
      </c>
      <c r="AK20" s="33">
        <f>IF(D6L813C5=0,0,D6L813C11/D6L813C5)</f>
        <v>2.8506318746973864E-2</v>
      </c>
      <c r="AL20" s="16" t="s">
        <v>33768</v>
      </c>
      <c r="AM20" s="33">
        <f>D6L813C8*CHOOSE(MIN(D6L813C9,RUN_YEARS),B7L808C4,B7L808C13,B7L808C22,B7L808C31,B7L808C40)</f>
        <v>1.5510905924147647E-2</v>
      </c>
      <c r="AN20" s="16" t="s">
        <v>33769</v>
      </c>
      <c r="AO20" s="33">
        <f>D6L813C8-D6L813C18</f>
        <v>7.9211628743751747E-2</v>
      </c>
      <c r="AP20" s="16" t="s">
        <v>33770</v>
      </c>
      <c r="AQ20" s="33">
        <f>CHOOSE(MIN(D6L813C9,RUN_YEARS),B7L808C2,B7L808C11,B7L808C20,B7L808C29,B7L808C38)</f>
        <v>418.09366950182249</v>
      </c>
      <c r="AR20" s="16" t="s">
        <v>33771</v>
      </c>
      <c r="AS20" s="33">
        <f>IF(D6L813C20=0,0,D6L813C18/D6L813C20)</f>
        <v>3.7099116909924977E-5</v>
      </c>
      <c r="AT20" s="16" t="s">
        <v>33772</v>
      </c>
      <c r="AU20" s="33">
        <f>IF(D6L813C5=0,0,D6L813C18/D6L813C5)</f>
        <v>8.1875479676137466E-2</v>
      </c>
      <c r="AV20" s="16" t="s">
        <v>33773</v>
      </c>
      <c r="AW20" s="33">
        <f>CHOOSE(MIN(D6L813C9,RUN_YEARS),B7L808C1,B7L808C10,B7L808C19,B7L808C28,B7L808C37)</f>
        <v>2135.1351552672827</v>
      </c>
      <c r="AX20" s="16" t="s">
        <v>33774</v>
      </c>
      <c r="AY20" s="33">
        <f>IF(D6L813C23=0,0,D6L813C19/D6L813C23)</f>
        <v>3.7099116909924983E-5</v>
      </c>
      <c r="AZ20" s="16" t="s">
        <v>33775</v>
      </c>
      <c r="BA20" s="33">
        <f>IF(D6L813C5=0,0,D6L813C19/D6L813C5)</f>
        <v>0.41812452032386249</v>
      </c>
    </row>
    <row r="21" spans="1:53" x14ac:dyDescent="0.3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14.031003500659178</v>
      </c>
      <c r="J21" s="16" t="s">
        <v>33797</v>
      </c>
      <c r="K21" s="21">
        <f>_xlfn.SINGLE(IF(FLOW_THRU_100PCT="Y",1,INDEX(VariabilityMatrix,D6L814C1,_xlfn.SINGLE(D6L814C9))))</f>
        <v>0.65429056519907625</v>
      </c>
      <c r="L21" s="16" t="s">
        <v>33777</v>
      </c>
      <c r="M21" s="15">
        <f>IF(_xlfn.SINGLE(D6L814C2)&lt;&gt;0,_xlfn.SINGLE(D6L814C2)*_xlfn.SINGLE(D6L814C4),_xlfn.SINGLE(D6L814C3)*_xlfn.SINGLE(D6L814C4))</f>
        <v>9.1803532107565111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4.5901766053782556</v>
      </c>
      <c r="R21" s="16" t="s">
        <v>33779</v>
      </c>
      <c r="S21" s="15">
        <f>D6L814C5-D6L814C7</f>
        <v>4.5901766053782556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4.3823265302834571</v>
      </c>
      <c r="X21" s="16" t="s">
        <v>33781</v>
      </c>
      <c r="Y21" s="33">
        <f>D6L814C7-D6L814C10</f>
        <v>0.20785007509479847</v>
      </c>
      <c r="Z21" s="16" t="s">
        <v>33782</v>
      </c>
      <c r="AA21" s="33">
        <f>CHOOSE(MIN(D6L814C9,RUN_YEARS),B7L808C7,B7L808C16,B7L808C25,B7L808C34,B7L808C43)</f>
        <v>264790.8</v>
      </c>
      <c r="AB21" s="16" t="s">
        <v>33783</v>
      </c>
      <c r="AC21" s="33">
        <f>IF(D6L814C12=0,0,D6L814C10/D6L814C12)</f>
        <v>1.655014649407554E-5</v>
      </c>
      <c r="AD21" s="16" t="s">
        <v>33784</v>
      </c>
      <c r="AE21" s="33">
        <f>IF(D6L814C5=0,0,D6L814C10/D6L814C5)</f>
        <v>0.47735925074742624</v>
      </c>
      <c r="AF21" s="16" t="s">
        <v>33785</v>
      </c>
      <c r="AG21" s="33">
        <f>CHOOSE(MIN(D6L814C9,RUN_YEARS),B7L808C5,B7L808C14,B7L808C23,B7L808C32,B7L808C41)</f>
        <v>4830.3099071382412</v>
      </c>
      <c r="AH21" s="16" t="s">
        <v>33786</v>
      </c>
      <c r="AI21" s="33">
        <f>IF(D6L814C15=0,0,D6L814C11/D6L814C15)</f>
        <v>4.3030380884596499E-5</v>
      </c>
      <c r="AJ21" s="16" t="s">
        <v>33787</v>
      </c>
      <c r="AK21" s="33">
        <f>IF(D6L814C5=0,0,D6L814C11/D6L814C5)</f>
        <v>2.2640749252573745E-2</v>
      </c>
      <c r="AL21" s="16" t="s">
        <v>33788</v>
      </c>
      <c r="AM21" s="33">
        <f>D6L814C8*CHOOSE(MIN(D6L814C9,RUN_YEARS),B7L808C4,B7L808C13,B7L808C22,B7L808C31,B7L808C40)</f>
        <v>0.94574495965639727</v>
      </c>
      <c r="AN21" s="16" t="s">
        <v>33789</v>
      </c>
      <c r="AO21" s="33">
        <f>D6L814C8-D6L814C18</f>
        <v>3.6444316457218582</v>
      </c>
      <c r="AP21" s="16" t="s">
        <v>33790</v>
      </c>
      <c r="AQ21" s="33">
        <f>CHOOSE(MIN(D6L814C9,RUN_YEARS),B7L808C2,B7L808C11,B7L808C20,B7L808C29,B7L808C38)</f>
        <v>588.92145437054671</v>
      </c>
      <c r="AR21" s="16" t="s">
        <v>33791</v>
      </c>
      <c r="AS21" s="33">
        <f>IF(D6L814C20=0,0,D6L814C18/D6L814C20)</f>
        <v>1.6058932012711815E-3</v>
      </c>
      <c r="AT21" s="16" t="s">
        <v>33792</v>
      </c>
      <c r="AU21" s="33">
        <f>IF(D6L814C5=0,0,D6L814C18/D6L814C5)</f>
        <v>0.10301836301334018</v>
      </c>
      <c r="AV21" s="16" t="s">
        <v>33793</v>
      </c>
      <c r="AW21" s="33">
        <f>CHOOSE(MIN(D6L814C9,RUN_YEARS),B7L808C1,B7L808C10,B7L808C19,B7L808C28,B7L808C37)</f>
        <v>2269.4109688222261</v>
      </c>
      <c r="AX21" s="16" t="s">
        <v>33794</v>
      </c>
      <c r="AY21" s="33">
        <f>IF(D6L814C23=0,0,D6L814C19/D6L814C23)</f>
        <v>1.6058932012711815E-3</v>
      </c>
      <c r="AZ21" s="16" t="s">
        <v>33795</v>
      </c>
      <c r="BA21" s="33">
        <f>IF(D6L814C5=0,0,D6L814C19/D6L814C5)</f>
        <v>0.39698163698665984</v>
      </c>
    </row>
    <row r="22" spans="1:53" x14ac:dyDescent="0.3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7.2358120798200769</v>
      </c>
      <c r="J22" s="16" t="s">
        <v>33818</v>
      </c>
      <c r="K22" s="21">
        <f>_xlfn.SINGLE(IF(FLOW_THRU_100PCT="Y",1,INDEX(VariabilityMatrix,D6L815C1,_xlfn.SINGLE(D6L815C9))))</f>
        <v>0.65530056775650491</v>
      </c>
      <c r="L22" s="16" t="s">
        <v>33798</v>
      </c>
      <c r="M22" s="15">
        <f>IF(_xlfn.SINGLE(D6L815C2)&lt;&gt;0,_xlfn.SINGLE(D6L815C2)*_xlfn.SINGLE(D6L815C4),_xlfn.SINGLE(D6L815C3)*_xlfn.SINGLE(D6L815C4))</f>
        <v>4.741631764085473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2.3708158820427365</v>
      </c>
      <c r="R22" s="16" t="s">
        <v>33800</v>
      </c>
      <c r="S22" s="15">
        <f>D6L815C5-D6L815C7</f>
        <v>2.3708158820427365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2.2574366213006791</v>
      </c>
      <c r="X22" s="16" t="s">
        <v>33802</v>
      </c>
      <c r="Y22" s="33">
        <f>D6L815C7-D6L815C10</f>
        <v>0.1133792607420574</v>
      </c>
      <c r="Z22" s="16" t="s">
        <v>33803</v>
      </c>
      <c r="AA22" s="33">
        <f>CHOOSE(MIN(D6L815C9,RUN_YEARS),B7L808C7,B7L808C16,B7L808C25,B7L808C34,B7L808C43)</f>
        <v>281929.33333333337</v>
      </c>
      <c r="AB22" s="16" t="s">
        <v>33804</v>
      </c>
      <c r="AC22" s="33">
        <f>IF(D6L815C12=0,0,D6L815C10/D6L815C12)</f>
        <v>8.0071009093319325E-6</v>
      </c>
      <c r="AD22" s="16" t="s">
        <v>33805</v>
      </c>
      <c r="AE22" s="33">
        <f>IF(D6L815C5=0,0,D6L815C10/D6L815C5)</f>
        <v>0.47608855634871827</v>
      </c>
      <c r="AF22" s="16" t="s">
        <v>33806</v>
      </c>
      <c r="AG22" s="33">
        <f>CHOOSE(MIN(D6L815C9,RUN_YEARS),B7L808C5,B7L808C14,B7L808C23,B7L808C32,B7L808C41)</f>
        <v>5446.0919715513737</v>
      </c>
      <c r="AH22" s="16" t="s">
        <v>33807</v>
      </c>
      <c r="AI22" s="33">
        <f>IF(D6L815C15=0,0,D6L815C11/D6L815C15)</f>
        <v>2.0818462364263046E-5</v>
      </c>
      <c r="AJ22" s="16" t="s">
        <v>33808</v>
      </c>
      <c r="AK22" s="33">
        <f>IF(D6L815C5=0,0,D6L815C11/D6L815C5)</f>
        <v>2.3911443651281734E-2</v>
      </c>
      <c r="AL22" s="16" t="s">
        <v>33809</v>
      </c>
      <c r="AM22" s="33">
        <f>D6L815C8*CHOOSE(MIN(D6L815C9,RUN_YEARS),B7L808C4,B7L808C13,B7L808C22,B7L808C31,B7L808C40)</f>
        <v>0.481371537839896</v>
      </c>
      <c r="AN22" s="16" t="s">
        <v>33810</v>
      </c>
      <c r="AO22" s="33">
        <f>D6L815C8-D6L815C18</f>
        <v>1.8894443442028406</v>
      </c>
      <c r="AP22" s="16" t="s">
        <v>33811</v>
      </c>
      <c r="AQ22" s="33">
        <f>CHOOSE(MIN(D6L815C9,RUN_YEARS),B7L808C2,B7L808C11,B7L808C20,B7L808C29,B7L808C38)</f>
        <v>651.35679546282165</v>
      </c>
      <c r="AR22" s="16" t="s">
        <v>33812</v>
      </c>
      <c r="AS22" s="33">
        <f>IF(D6L815C20=0,0,D6L815C18/D6L815C20)</f>
        <v>7.3902896414530751E-4</v>
      </c>
      <c r="AT22" s="16" t="s">
        <v>33813</v>
      </c>
      <c r="AU22" s="33">
        <f>IF(D6L815C5=0,0,D6L815C18/D6L815C5)</f>
        <v>0.10152022801221026</v>
      </c>
      <c r="AV22" s="16" t="s">
        <v>33814</v>
      </c>
      <c r="AW22" s="33">
        <f>CHOOSE(MIN(D6L815C9,RUN_YEARS),B7L808C1,B7L808C10,B7L808C19,B7L808C28,B7L808C37)</f>
        <v>2556.658041661462</v>
      </c>
      <c r="AX22" s="16" t="s">
        <v>33815</v>
      </c>
      <c r="AY22" s="33">
        <f>IF(D6L815C23=0,0,D6L815C19/D6L815C23)</f>
        <v>7.3902896414530751E-4</v>
      </c>
      <c r="AZ22" s="16" t="s">
        <v>33816</v>
      </c>
      <c r="BA22" s="33">
        <f>IF(D6L815C5=0,0,D6L815C19/D6L815C5)</f>
        <v>0.39847977198778978</v>
      </c>
    </row>
    <row r="23" spans="1:53" x14ac:dyDescent="0.3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2418.7660442230153</v>
      </c>
      <c r="J23" s="16" t="s">
        <v>33839</v>
      </c>
      <c r="K23" s="21">
        <f>_xlfn.SINGLE(IF(FLOW_THRU_100PCT="Y",1,INDEX(VariabilityMatrix,D6L816C1,_xlfn.SINGLE(D6L816C9))))</f>
        <v>0.33882855715811233</v>
      </c>
      <c r="L23" s="16" t="s">
        <v>33819</v>
      </c>
      <c r="M23" s="15">
        <f>IF(_xlfn.SINGLE(D6L816C2)&lt;&gt;0,_xlfn.SINGLE(D6L816C2)*_xlfn.SINGLE(D6L816C4),_xlfn.SINGLE(D6L816C3)*_xlfn.SINGLE(D6L816C4))</f>
        <v>819.54700886711919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409.77350443355959</v>
      </c>
      <c r="R23" s="16" t="s">
        <v>33821</v>
      </c>
      <c r="S23" s="15">
        <f>D6L816C5-D6L816C7</f>
        <v>409.77350443355959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390.176952311457</v>
      </c>
      <c r="X23" s="16" t="s">
        <v>33823</v>
      </c>
      <c r="Y23" s="33">
        <f>D6L816C7-D6L816C10</f>
        <v>19.596552122102594</v>
      </c>
      <c r="Z23" s="16" t="s">
        <v>33824</v>
      </c>
      <c r="AA23" s="33">
        <f>CHOOSE(MIN(D6L816C9,RUN_YEARS),B7L808C7,B7L808C16,B7L808C25,B7L808C34,B7L808C43)</f>
        <v>281929.33333333337</v>
      </c>
      <c r="AB23" s="16" t="s">
        <v>33825</v>
      </c>
      <c r="AC23" s="33">
        <f>IF(D6L816C12=0,0,D6L816C10/D6L816C12)</f>
        <v>1.3839530200645679E-3</v>
      </c>
      <c r="AD23" s="16" t="s">
        <v>33826</v>
      </c>
      <c r="AE23" s="33">
        <f>IF(D6L816C5=0,0,D6L816C10/D6L816C5)</f>
        <v>0.47608855634871827</v>
      </c>
      <c r="AF23" s="16" t="s">
        <v>33827</v>
      </c>
      <c r="AG23" s="33">
        <f>CHOOSE(MIN(D6L816C9,RUN_YEARS),B7L808C5,B7L808C14,B7L808C23,B7L808C32,B7L808C41)</f>
        <v>5446.0919715513737</v>
      </c>
      <c r="AH23" s="16" t="s">
        <v>33828</v>
      </c>
      <c r="AI23" s="33">
        <f>IF(D6L816C15=0,0,D6L816C11/D6L816C15)</f>
        <v>3.5982778521678766E-3</v>
      </c>
      <c r="AJ23" s="16" t="s">
        <v>33829</v>
      </c>
      <c r="AK23" s="33">
        <f>IF(D6L816C5=0,0,D6L816C11/D6L816C5)</f>
        <v>2.391144365128171E-2</v>
      </c>
      <c r="AL23" s="16" t="s">
        <v>33830</v>
      </c>
      <c r="AM23" s="33">
        <f>D6L816C8*CHOOSE(MIN(D6L816C9,RUN_YEARS),B7L808C4,B7L808C13,B7L808C22,B7L808C31,B7L808C40)</f>
        <v>83.200599206914845</v>
      </c>
      <c r="AN23" s="16" t="s">
        <v>33831</v>
      </c>
      <c r="AO23" s="33">
        <f>D6L816C8-D6L816C18</f>
        <v>326.57290522664476</v>
      </c>
      <c r="AP23" s="16" t="s">
        <v>33832</v>
      </c>
      <c r="AQ23" s="33">
        <f>CHOOSE(MIN(D6L816C9,RUN_YEARS),B7L808C2,B7L808C11,B7L808C20,B7L808C29,B7L808C38)</f>
        <v>651.35679546282165</v>
      </c>
      <c r="AR23" s="16" t="s">
        <v>33833</v>
      </c>
      <c r="AS23" s="33">
        <f>IF(D6L816C20=0,0,D6L816C18/D6L816C20)</f>
        <v>0.1277342921521171</v>
      </c>
      <c r="AT23" s="16" t="s">
        <v>33834</v>
      </c>
      <c r="AU23" s="33">
        <f>IF(D6L816C5=0,0,D6L816C18/D6L816C5)</f>
        <v>0.10152022801221026</v>
      </c>
      <c r="AV23" s="16" t="s">
        <v>33835</v>
      </c>
      <c r="AW23" s="33">
        <f>CHOOSE(MIN(D6L816C9,RUN_YEARS),B7L808C1,B7L808C10,B7L808C19,B7L808C28,B7L808C37)</f>
        <v>2556.658041661462</v>
      </c>
      <c r="AX23" s="16" t="s">
        <v>33836</v>
      </c>
      <c r="AY23" s="33">
        <f>IF(D6L816C23=0,0,D6L816C19/D6L816C23)</f>
        <v>0.1277342921521171</v>
      </c>
      <c r="AZ23" s="16" t="s">
        <v>33837</v>
      </c>
      <c r="BA23" s="33">
        <f>IF(D6L816C5=0,0,D6L816C19/D6L816C5)</f>
        <v>0.39847977198778978</v>
      </c>
    </row>
    <row r="24" spans="1:53" x14ac:dyDescent="0.3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143.52281171114254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IF(_xlfn.SINGLE(D6L817C2)&lt;&gt;0,_xlfn.SINGLE(D6L817C2)*_xlfn.SINGLE(D6L817C4),_xlfn.SINGLE(D6L817C3)*_xlfn.SINGLE(D6L817C4))</f>
        <v>123.42961807158258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61.714809035791291</v>
      </c>
      <c r="R24" s="16" t="s">
        <v>33842</v>
      </c>
      <c r="S24" s="15">
        <f>D6L817C5-D6L817C7</f>
        <v>61.714809035791291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58.763428678373415</v>
      </c>
      <c r="X24" s="16" t="s">
        <v>33844</v>
      </c>
      <c r="Y24" s="33">
        <f>D6L817C7-D6L817C10</f>
        <v>2.9513803574178752</v>
      </c>
      <c r="Z24" s="16" t="s">
        <v>33845</v>
      </c>
      <c r="AA24" s="33">
        <f>CHOOSE(MIN(D6L817C9,RUN_YEARS),B7L808C7,B7L808C16,B7L808C25,B7L808C34,B7L808C43)</f>
        <v>281929.33333333337</v>
      </c>
      <c r="AB24" s="16" t="s">
        <v>33846</v>
      </c>
      <c r="AC24" s="33">
        <f>IF(D6L817C12=0,0,D6L817C10/D6L817C12)</f>
        <v>2.0843318424371146E-4</v>
      </c>
      <c r="AD24" s="16" t="s">
        <v>33847</v>
      </c>
      <c r="AE24" s="33">
        <f>IF(D6L817C5=0,0,D6L817C10/D6L817C5)</f>
        <v>0.47608855634871822</v>
      </c>
      <c r="AF24" s="16" t="s">
        <v>33848</v>
      </c>
      <c r="AG24" s="33">
        <f>CHOOSE(MIN(D6L817C9,RUN_YEARS),B7L808C5,B7L808C14,B7L808C23,B7L808C32,B7L808C41)</f>
        <v>5446.0919715513737</v>
      </c>
      <c r="AH24" s="16" t="s">
        <v>33849</v>
      </c>
      <c r="AI24" s="33">
        <f>IF(D6L817C15=0,0,D6L817C11/D6L817C15)</f>
        <v>5.4192627903365076E-4</v>
      </c>
      <c r="AJ24" s="16" t="s">
        <v>33850</v>
      </c>
      <c r="AK24" s="33">
        <f>IF(D6L817C5=0,0,D6L817C11/D6L817C5)</f>
        <v>2.3911443651281755E-2</v>
      </c>
      <c r="AL24" s="16" t="s">
        <v>33851</v>
      </c>
      <c r="AM24" s="33">
        <f>D6L817C8*CHOOSE(MIN(D6L817C9,RUN_YEARS),B7L808C4,B7L808C13,B7L808C22,B7L808C31,B7L808C40)</f>
        <v>12.530602970087092</v>
      </c>
      <c r="AN24" s="16" t="s">
        <v>33852</v>
      </c>
      <c r="AO24" s="33">
        <f>D6L817C8-D6L817C18</f>
        <v>49.184206065704203</v>
      </c>
      <c r="AP24" s="16" t="s">
        <v>33853</v>
      </c>
      <c r="AQ24" s="33">
        <f>CHOOSE(MIN(D6L817C9,RUN_YEARS),B7L808C2,B7L808C11,B7L808C20,B7L808C29,B7L808C38)</f>
        <v>651.35679546282165</v>
      </c>
      <c r="AR24" s="16" t="s">
        <v>33854</v>
      </c>
      <c r="AS24" s="33">
        <f>IF(D6L817C20=0,0,D6L817C18/D6L817C20)</f>
        <v>1.9237694390189741E-2</v>
      </c>
      <c r="AT24" s="16" t="s">
        <v>33855</v>
      </c>
      <c r="AU24" s="33">
        <f>IF(D6L817C5=0,0,D6L817C18/D6L817C5)</f>
        <v>0.10152022801221026</v>
      </c>
      <c r="AV24" s="16" t="s">
        <v>33856</v>
      </c>
      <c r="AW24" s="33">
        <f>CHOOSE(MIN(D6L817C9,RUN_YEARS),B7L808C1,B7L808C10,B7L808C19,B7L808C28,B7L808C37)</f>
        <v>2556.658041661462</v>
      </c>
      <c r="AX24" s="16" t="s">
        <v>33857</v>
      </c>
      <c r="AY24" s="33">
        <f>IF(D6L817C23=0,0,D6L817C19/D6L817C23)</f>
        <v>1.9237694390189745E-2</v>
      </c>
      <c r="AZ24" s="16" t="s">
        <v>33858</v>
      </c>
      <c r="BA24" s="33">
        <f>IF(D6L817C5=0,0,D6L817C19/D6L817C5)</f>
        <v>0.39847977198778978</v>
      </c>
    </row>
    <row r="25" spans="1:53" x14ac:dyDescent="0.3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961.01018891276044</v>
      </c>
      <c r="J25" s="16" t="s">
        <v>33880</v>
      </c>
      <c r="K25" s="21">
        <f>_xlfn.SINGLE(IF(FLOW_THRU_100PCT="Y",1,INDEX(VariabilityMatrix,D6L818C1,_xlfn.SINGLE(D6L818C9))))</f>
        <v>0.32643165898909904</v>
      </c>
      <c r="L25" s="16" t="s">
        <v>33860</v>
      </c>
      <c r="M25" s="15">
        <f>IF(_xlfn.SINGLE(D6L818C2)&lt;&gt;0,_xlfn.SINGLE(D6L818C2)*_xlfn.SINGLE(D6L818C4),_xlfn.SINGLE(D6L818C3)*_xlfn.SINGLE(D6L818C4))</f>
        <v>313.70415027221986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156.85207513610993</v>
      </c>
      <c r="R25" s="16" t="s">
        <v>33862</v>
      </c>
      <c r="S25" s="15">
        <f>D6L818C5-D6L818C7</f>
        <v>156.85207513610993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147.90952463620144</v>
      </c>
      <c r="X25" s="16" t="s">
        <v>33864</v>
      </c>
      <c r="Y25" s="33">
        <f>D6L818C7-D6L818C10</f>
        <v>8.9425504999084922</v>
      </c>
      <c r="Z25" s="16" t="s">
        <v>33865</v>
      </c>
      <c r="AA25" s="33">
        <f>CHOOSE(MIN(D6L818C9,RUN_YEARS),B7L808C7,B7L808C16,B7L808C25,B7L808C34,B7L808C43)</f>
        <v>198223</v>
      </c>
      <c r="AB25" s="16" t="s">
        <v>33866</v>
      </c>
      <c r="AC25" s="33">
        <f>IF(D6L818C12=0,0,D6L818C10/D6L818C12)</f>
        <v>7.4617740946409565E-4</v>
      </c>
      <c r="AD25" s="16" t="s">
        <v>33867</v>
      </c>
      <c r="AE25" s="33">
        <f>IF(D6L818C5=0,0,D6L818C10/D6L818C5)</f>
        <v>0.4714936812530261</v>
      </c>
      <c r="AF25" s="16" t="s">
        <v>33868</v>
      </c>
      <c r="AG25" s="33">
        <f>CHOOSE(MIN(D6L818C9,RUN_YEARS),B7L808C5,B7L808C14,B7L808C23,B7L808C32,B7L808C41)</f>
        <v>4609.4165493900555</v>
      </c>
      <c r="AH25" s="16" t="s">
        <v>33869</v>
      </c>
      <c r="AI25" s="33">
        <f>IF(D6L818C15=0,0,D6L818C11/D6L818C15)</f>
        <v>1.94006126460665E-3</v>
      </c>
      <c r="AJ25" s="16" t="s">
        <v>33870</v>
      </c>
      <c r="AK25" s="33">
        <f>IF(D6L818C5=0,0,D6L818C11/D6L818C5)</f>
        <v>2.8506318746973881E-2</v>
      </c>
      <c r="AL25" s="16" t="s">
        <v>33871</v>
      </c>
      <c r="AM25" s="33">
        <f>D6L818C8*CHOOSE(MIN(D6L818C9,RUN_YEARS),B7L808C4,B7L808C13,B7L808C22,B7L808C31,B7L808C40)</f>
        <v>25.684677779933111</v>
      </c>
      <c r="AN25" s="16" t="s">
        <v>33872</v>
      </c>
      <c r="AO25" s="33">
        <f>D6L818C8-D6L818C18</f>
        <v>131.16739735617682</v>
      </c>
      <c r="AP25" s="16" t="s">
        <v>33873</v>
      </c>
      <c r="AQ25" s="33">
        <f>CHOOSE(MIN(D6L818C9,RUN_YEARS),B7L808C2,B7L808C11,B7L808C20,B7L808C29,B7L808C38)</f>
        <v>418.09366950182249</v>
      </c>
      <c r="AR25" s="16" t="s">
        <v>33874</v>
      </c>
      <c r="AS25" s="33">
        <f>IF(D6L818C20=0,0,D6L818C18/D6L818C20)</f>
        <v>6.1432831093897126E-2</v>
      </c>
      <c r="AT25" s="16" t="s">
        <v>33875</v>
      </c>
      <c r="AU25" s="33">
        <f>IF(D6L818C5=0,0,D6L818C18/D6L818C5)</f>
        <v>8.1875479676137466E-2</v>
      </c>
      <c r="AV25" s="16" t="s">
        <v>33876</v>
      </c>
      <c r="AW25" s="33">
        <f>CHOOSE(MIN(D6L818C9,RUN_YEARS),B7L808C1,B7L808C10,B7L808C19,B7L808C28,B7L808C37)</f>
        <v>2135.1351552672827</v>
      </c>
      <c r="AX25" s="16" t="s">
        <v>33877</v>
      </c>
      <c r="AY25" s="33">
        <f>IF(D6L818C23=0,0,D6L818C19/D6L818C23)</f>
        <v>6.143283109389714E-2</v>
      </c>
      <c r="AZ25" s="16" t="s">
        <v>33878</v>
      </c>
      <c r="BA25" s="33">
        <f>IF(D6L818C5=0,0,D6L818C19/D6L818C5)</f>
        <v>0.41812452032386255</v>
      </c>
    </row>
    <row r="26" spans="1:53" x14ac:dyDescent="0.3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4087.4451863649265</v>
      </c>
      <c r="J26" s="16" t="s">
        <v>33901</v>
      </c>
      <c r="K26" s="21">
        <f>_xlfn.SINGLE(IF(FLOW_THRU_100PCT="Y",1,INDEX(VariabilityMatrix,D6L819C1,_xlfn.SINGLE(D6L819C9))))</f>
        <v>0.33882855715811233</v>
      </c>
      <c r="L26" s="16" t="s">
        <v>33881</v>
      </c>
      <c r="M26" s="15">
        <f>IF(_xlfn.SINGLE(D6L819C2)&lt;&gt;0,_xlfn.SINGLE(D6L819C2)*_xlfn.SINGLE(D6L819C4),_xlfn.SINGLE(D6L819C3)*_xlfn.SINGLE(D6L819C4))</f>
        <v>1384.9431549588996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692.47157747944982</v>
      </c>
      <c r="R26" s="16" t="s">
        <v>33883</v>
      </c>
      <c r="S26" s="15">
        <f>D6L819C5-D6L819C7</f>
        <v>692.47157747944982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659.35558726942179</v>
      </c>
      <c r="X26" s="16" t="s">
        <v>33885</v>
      </c>
      <c r="Y26" s="33">
        <f>D6L819C7-D6L819C10</f>
        <v>33.115990210028031</v>
      </c>
      <c r="Z26" s="16" t="s">
        <v>33886</v>
      </c>
      <c r="AA26" s="33">
        <f>CHOOSE(MIN(D6L819C9,RUN_YEARS),B7L808C7,B7L808C16,B7L808C25,B7L808C34,B7L808C43)</f>
        <v>281929.33333333337</v>
      </c>
      <c r="AB26" s="16" t="s">
        <v>33887</v>
      </c>
      <c r="AC26" s="33">
        <f>IF(D6L819C12=0,0,D6L819C10/D6L819C12)</f>
        <v>2.3387264442251074E-3</v>
      </c>
      <c r="AD26" s="16" t="s">
        <v>33888</v>
      </c>
      <c r="AE26" s="33">
        <f>IF(D6L819C5=0,0,D6L819C10/D6L819C5)</f>
        <v>0.47608855634871827</v>
      </c>
      <c r="AF26" s="16" t="s">
        <v>33889</v>
      </c>
      <c r="AG26" s="33">
        <f>CHOOSE(MIN(D6L819C9,RUN_YEARS),B7L808C5,B7L808C14,B7L808C23,B7L808C32,B7L808C41)</f>
        <v>5446.0919715513737</v>
      </c>
      <c r="AH26" s="16" t="s">
        <v>33890</v>
      </c>
      <c r="AI26" s="33">
        <f>IF(D6L819C15=0,0,D6L819C11/D6L819C15)</f>
        <v>6.0806887549852764E-3</v>
      </c>
      <c r="AJ26" s="16" t="s">
        <v>33891</v>
      </c>
      <c r="AK26" s="33">
        <f>IF(D6L819C5=0,0,D6L819C11/D6L819C5)</f>
        <v>2.3911443651281703E-2</v>
      </c>
      <c r="AL26" s="16" t="s">
        <v>33892</v>
      </c>
      <c r="AM26" s="33">
        <f>D6L819C8*CHOOSE(MIN(D6L819C9,RUN_YEARS),B7L808C4,B7L808C13,B7L808C22,B7L808C31,B7L808C40)</f>
        <v>140.59974487537735</v>
      </c>
      <c r="AN26" s="16" t="s">
        <v>33893</v>
      </c>
      <c r="AO26" s="33">
        <f>D6L819C8-D6L819C18</f>
        <v>551.87183260407244</v>
      </c>
      <c r="AP26" s="16" t="s">
        <v>33894</v>
      </c>
      <c r="AQ26" s="33">
        <f>CHOOSE(MIN(D6L819C9,RUN_YEARS),B7L808C2,B7L808C11,B7L808C20,B7L808C29,B7L808C38)</f>
        <v>651.35679546282165</v>
      </c>
      <c r="AR26" s="16" t="s">
        <v>33895</v>
      </c>
      <c r="AS26" s="33">
        <f>IF(D6L819C20=0,0,D6L819C18/D6L819C20)</f>
        <v>0.2158567253074779</v>
      </c>
      <c r="AT26" s="16" t="s">
        <v>33896</v>
      </c>
      <c r="AU26" s="33">
        <f>IF(D6L819C5=0,0,D6L819C18/D6L819C5)</f>
        <v>0.10152022801221026</v>
      </c>
      <c r="AV26" s="16" t="s">
        <v>33897</v>
      </c>
      <c r="AW26" s="33">
        <f>CHOOSE(MIN(D6L819C9,RUN_YEARS),B7L808C1,B7L808C10,B7L808C19,B7L808C28,B7L808C37)</f>
        <v>2556.658041661462</v>
      </c>
      <c r="AX26" s="16" t="s">
        <v>33898</v>
      </c>
      <c r="AY26" s="33">
        <f>IF(D6L819C23=0,0,D6L819C19/D6L819C23)</f>
        <v>0.21585672530747785</v>
      </c>
      <c r="AZ26" s="16" t="s">
        <v>33899</v>
      </c>
      <c r="BA26" s="33">
        <f>IF(D6L819C5=0,0,D6L819C19/D6L819C5)</f>
        <v>0.39847977198778972</v>
      </c>
    </row>
    <row r="27" spans="1:53" x14ac:dyDescent="0.3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87.674585916681281</v>
      </c>
      <c r="J27" s="16" t="s">
        <v>33922</v>
      </c>
      <c r="K27" s="21">
        <f>_xlfn.SINGLE(IF(FLOW_THRU_100PCT="Y",1,INDEX(VariabilityMatrix,D6L820C1,_xlfn.SINGLE(D6L820C9))))</f>
        <v>0.32643165898909904</v>
      </c>
      <c r="L27" s="16" t="s">
        <v>33902</v>
      </c>
      <c r="M27" s="15">
        <f>IF(_xlfn.SINGLE(D6L820C2)&lt;&gt;0,_xlfn.SINGLE(D6L820C2)*_xlfn.SINGLE(D6L820C4),_xlfn.SINGLE(D6L820C3)*_xlfn.SINGLE(D6L820C4))</f>
        <v>28.61976053196457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14.309880265982285</v>
      </c>
      <c r="R27" s="16" t="s">
        <v>33904</v>
      </c>
      <c r="S27" s="15">
        <f>D6L820C5-D6L820C7</f>
        <v>14.309880265982285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13.494036249796041</v>
      </c>
      <c r="X27" s="16" t="s">
        <v>33906</v>
      </c>
      <c r="Y27" s="33">
        <f>D6L820C7-D6L820C10</f>
        <v>0.81584401618624369</v>
      </c>
      <c r="Z27" s="16" t="s">
        <v>33907</v>
      </c>
      <c r="AA27" s="33">
        <f>CHOOSE(MIN(D6L820C9,RUN_YEARS),B7L808C7,B7L808C16,B7L808C25,B7L808C34,B7L808C43)</f>
        <v>198223</v>
      </c>
      <c r="AB27" s="16" t="s">
        <v>33908</v>
      </c>
      <c r="AC27" s="33">
        <f>IF(D6L820C12=0,0,D6L820C10/D6L820C12)</f>
        <v>6.8075027871619551E-5</v>
      </c>
      <c r="AD27" s="16" t="s">
        <v>33909</v>
      </c>
      <c r="AE27" s="33">
        <f>IF(D6L820C5=0,0,D6L820C10/D6L820C5)</f>
        <v>0.47149368125302615</v>
      </c>
      <c r="AF27" s="16" t="s">
        <v>33910</v>
      </c>
      <c r="AG27" s="33">
        <f>CHOOSE(MIN(D6L820C9,RUN_YEARS),B7L808C5,B7L808C14,B7L808C23,B7L808C32,B7L808C41)</f>
        <v>4609.4165493900555</v>
      </c>
      <c r="AH27" s="16" t="s">
        <v>33911</v>
      </c>
      <c r="AI27" s="33">
        <f>IF(D6L820C15=0,0,D6L820C11/D6L820C15)</f>
        <v>1.7699507246621068E-4</v>
      </c>
      <c r="AJ27" s="16" t="s">
        <v>33912</v>
      </c>
      <c r="AK27" s="33">
        <f>IF(D6L820C5=0,0,D6L820C11/D6L820C5)</f>
        <v>2.8506318746973843E-2</v>
      </c>
      <c r="AL27" s="16" t="s">
        <v>33913</v>
      </c>
      <c r="AM27" s="33">
        <f>D6L820C8*CHOOSE(MIN(D6L820C9,RUN_YEARS),B7L808C4,B7L808C13,B7L808C22,B7L808C31,B7L808C40)</f>
        <v>2.3432566217707862</v>
      </c>
      <c r="AN27" s="16" t="s">
        <v>33914</v>
      </c>
      <c r="AO27" s="33">
        <f>D6L820C8-D6L820C18</f>
        <v>11.966623644211499</v>
      </c>
      <c r="AP27" s="16" t="s">
        <v>33915</v>
      </c>
      <c r="AQ27" s="33">
        <f>CHOOSE(MIN(D6L820C9,RUN_YEARS),B7L808C2,B7L808C11,B7L808C20,B7L808C29,B7L808C38)</f>
        <v>418.09366950182249</v>
      </c>
      <c r="AR27" s="16" t="s">
        <v>33916</v>
      </c>
      <c r="AS27" s="33">
        <f>IF(D6L820C20=0,0,D6L820C18/D6L820C20)</f>
        <v>5.604621147607622E-3</v>
      </c>
      <c r="AT27" s="16" t="s">
        <v>33917</v>
      </c>
      <c r="AU27" s="33">
        <f>IF(D6L820C5=0,0,D6L820C18/D6L820C5)</f>
        <v>8.1875479676137466E-2</v>
      </c>
      <c r="AV27" s="16" t="s">
        <v>33918</v>
      </c>
      <c r="AW27" s="33">
        <f>CHOOSE(MIN(D6L820C9,RUN_YEARS),B7L808C1,B7L808C10,B7L808C19,B7L808C28,B7L808C37)</f>
        <v>2135.1351552672827</v>
      </c>
      <c r="AX27" s="16" t="s">
        <v>33919</v>
      </c>
      <c r="AY27" s="33">
        <f>IF(D6L820C23=0,0,D6L820C19/D6L820C23)</f>
        <v>5.6046211476076229E-3</v>
      </c>
      <c r="AZ27" s="16" t="s">
        <v>33920</v>
      </c>
      <c r="BA27" s="33">
        <f>IF(D6L820C5=0,0,D6L820C19/D6L820C5)</f>
        <v>0.41812452032386255</v>
      </c>
    </row>
    <row r="28" spans="1:53" x14ac:dyDescent="0.3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_xlfn.SINGLE(IF(FLOW_THRU_100PCT="Y",1,INDEX(VariabilityMatrix,D6L821C1,_xlfn.SINGLE(D6L821C9))))</f>
        <v>0.32643165898909904</v>
      </c>
      <c r="L28" s="16" t="s">
        <v>33923</v>
      </c>
      <c r="M28" s="15">
        <f>IF(_xlfn.SINGLE(D6L821C2)&lt;&gt;0,_xlfn.SINGLE(D6L821C2)*_xlfn.SINGLE(D6L821C4),_xlfn.SINGLE(D6L821C3)*_xlfn.SINGLE(D6L821C4))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198223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4609.4165493900555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418.09366950182249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2135.1351552672827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3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_xlfn.SINGLE(IF(FLOW_THRU_100PCT="Y",1,INDEX(VariabilityMatrix,D6L822C1,_xlfn.SINGLE(D6L822C9))))</f>
        <v>0.32643165898909904</v>
      </c>
      <c r="L29" s="16" t="s">
        <v>33944</v>
      </c>
      <c r="M29" s="15">
        <f>IF(_xlfn.SINGLE(D6L822C2)&lt;&gt;0,_xlfn.SINGLE(D6L822C2)*_xlfn.SINGLE(D6L822C4),_xlfn.SINGLE(D6L822C3)*_xlfn.SINGLE(D6L822C4))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198223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4609.4165493900555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418.09366950182249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2135.1351552672827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3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_xlfn.SINGLE(IF(FLOW_THRU_100PCT="Y",1,INDEX(VariabilityMatrix,D6L823C1,_xlfn.SINGLE(D6L823C9))))</f>
        <v>0.32643165898909904</v>
      </c>
      <c r="L30" s="16" t="s">
        <v>33965</v>
      </c>
      <c r="M30" s="15">
        <f>IF(_xlfn.SINGLE(D6L823C2)&lt;&gt;0,_xlfn.SINGLE(D6L823C2)*_xlfn.SINGLE(D6L823C4),_xlfn.SINGLE(D6L823C3)*_xlfn.SINGLE(D6L823C4))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198223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4609.4165493900555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418.09366950182249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2135.1351552672827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3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_xlfn.SINGLE(IF(FLOW_THRU_100PCT="Y",1,INDEX(VariabilityMatrix,D6L824C1,_xlfn.SINGLE(D6L824C9))))</f>
        <v>0.32643165898909904</v>
      </c>
      <c r="L31" s="16" t="s">
        <v>33986</v>
      </c>
      <c r="M31" s="15">
        <f>IF(_xlfn.SINGLE(D6L824C2)&lt;&gt;0,_xlfn.SINGLE(D6L824C2)*_xlfn.SINGLE(D6L824C4),_xlfn.SINGLE(D6L824C3)*_xlfn.SINGLE(D6L824C4))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198223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4609.4165493900555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418.09366950182249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2135.1351552672827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3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_xlfn.SINGLE(IF(FLOW_THRU_100PCT="Y",1,INDEX(VariabilityMatrix,D6L825C1,_xlfn.SINGLE(D6L825C9))))</f>
        <v>0.32643165898909904</v>
      </c>
      <c r="L32" s="16" t="s">
        <v>34007</v>
      </c>
      <c r="M32" s="15">
        <f>IF(_xlfn.SINGLE(D6L825C2)&lt;&gt;0,_xlfn.SINGLE(D6L825C2)*_xlfn.SINGLE(D6L825C4),_xlfn.SINGLE(D6L825C3)*_xlfn.SINGLE(D6L825C4))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198223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4609.4165493900555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418.09366950182249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2135.1351552672827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3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95.611182095843375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IF(_xlfn.SINGLE(D6L826C2)&lt;&gt;0,_xlfn.SINGLE(D6L826C2)*_xlfn.SINGLE(D6L826C4),_xlfn.SINGLE(D6L826C3)*_xlfn.SINGLE(D6L826C4))</f>
        <v>82.225616602425305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41.112808301212652</v>
      </c>
      <c r="R33" s="16" t="s">
        <v>34030</v>
      </c>
      <c r="S33" s="15">
        <f>D6L826C5-D6L826C7</f>
        <v>41.112808301212652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38.768858665177454</v>
      </c>
      <c r="X33" s="16" t="s">
        <v>34032</v>
      </c>
      <c r="Y33" s="33">
        <f>D6L826C7-D6L826C10</f>
        <v>2.3439496360351981</v>
      </c>
      <c r="Z33" s="16" t="s">
        <v>34033</v>
      </c>
      <c r="AA33" s="33">
        <f>CHOOSE(MIN(D6L826C9,RUN_YEARS),B7L808C7,B7L808C16,B7L808C25,B7L808C34,B7L808C43)</f>
        <v>198223</v>
      </c>
      <c r="AB33" s="16" t="s">
        <v>34034</v>
      </c>
      <c r="AC33" s="33">
        <f>IF(D6L826C12=0,0,D6L826C10/D6L826C12)</f>
        <v>1.9558203974905764E-4</v>
      </c>
      <c r="AD33" s="16" t="s">
        <v>34035</v>
      </c>
      <c r="AE33" s="33">
        <f>IF(D6L826C5=0,0,D6L826C10/D6L826C5)</f>
        <v>0.47149368125302621</v>
      </c>
      <c r="AF33" s="16" t="s">
        <v>34036</v>
      </c>
      <c r="AG33" s="33">
        <f>CHOOSE(MIN(D6L826C9,RUN_YEARS),B7L808C5,B7L808C14,B7L808C23,B7L808C32,B7L808C41)</f>
        <v>4609.4165493900555</v>
      </c>
      <c r="AH33" s="16" t="s">
        <v>34037</v>
      </c>
      <c r="AI33" s="33">
        <f>IF(D6L826C15=0,0,D6L826C11/D6L826C15)</f>
        <v>5.0851330334754905E-4</v>
      </c>
      <c r="AJ33" s="16" t="s">
        <v>34038</v>
      </c>
      <c r="AK33" s="33">
        <f>IF(D6L826C5=0,0,D6L826C11/D6L826C5)</f>
        <v>2.8506318746973819E-2</v>
      </c>
      <c r="AL33" s="16" t="s">
        <v>34039</v>
      </c>
      <c r="AM33" s="33">
        <f>D6L826C8*CHOOSE(MIN(D6L826C9,RUN_YEARS),B7L808C4,B7L808C13,B7L808C22,B7L808C31,B7L808C40)</f>
        <v>6.7322618009897441</v>
      </c>
      <c r="AN33" s="16" t="s">
        <v>34040</v>
      </c>
      <c r="AO33" s="33">
        <f>D6L826C8-D6L826C18</f>
        <v>34.380546500222906</v>
      </c>
      <c r="AP33" s="16" t="s">
        <v>34041</v>
      </c>
      <c r="AQ33" s="33">
        <f>CHOOSE(MIN(D6L826C9,RUN_YEARS),B7L808C2,B7L808C11,B7L808C20,B7L808C29,B7L808C38)</f>
        <v>418.09366950182249</v>
      </c>
      <c r="AR33" s="16" t="s">
        <v>34042</v>
      </c>
      <c r="AS33" s="33">
        <f>IF(D6L826C20=0,0,D6L826C18/D6L826C20)</f>
        <v>1.6102281120428202E-2</v>
      </c>
      <c r="AT33" s="16" t="s">
        <v>34043</v>
      </c>
      <c r="AU33" s="33">
        <f>IF(D6L826C5=0,0,D6L826C18/D6L826C5)</f>
        <v>8.1875479676137466E-2</v>
      </c>
      <c r="AV33" s="16" t="s">
        <v>34044</v>
      </c>
      <c r="AW33" s="33">
        <f>CHOOSE(MIN(D6L826C9,RUN_YEARS),B7L808C1,B7L808C10,B7L808C19,B7L808C28,B7L808C37)</f>
        <v>2135.1351552672827</v>
      </c>
      <c r="AX33" s="16" t="s">
        <v>34045</v>
      </c>
      <c r="AY33" s="33">
        <f>IF(D6L826C23=0,0,D6L826C19/D6L826C23)</f>
        <v>1.6102281120428202E-2</v>
      </c>
      <c r="AZ33" s="16" t="s">
        <v>34046</v>
      </c>
      <c r="BA33" s="33">
        <f>IF(D6L826C5=0,0,D6L826C19/D6L826C5)</f>
        <v>0.41812452032386249</v>
      </c>
    </row>
    <row r="34" spans="1:53" x14ac:dyDescent="0.3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225.48679738711107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IF(_xlfn.SINGLE(D6L827C2)&lt;&gt;0,_xlfn.SINGLE(D6L827C2)*_xlfn.SINGLE(D6L827C4),_xlfn.SINGLE(D6L827C3)*_xlfn.SINGLE(D6L827C4))</f>
        <v>193.91864575291552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96.959322876457762</v>
      </c>
      <c r="R34" s="16" t="s">
        <v>34050</v>
      </c>
      <c r="S34" s="15">
        <f>D6L827C5-D6L827C7</f>
        <v>96.959322876457762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92.322448105604053</v>
      </c>
      <c r="X34" s="16" t="s">
        <v>34052</v>
      </c>
      <c r="Y34" s="33">
        <f>D6L827C7-D6L827C10</f>
        <v>4.6368747708537086</v>
      </c>
      <c r="Z34" s="16" t="s">
        <v>34053</v>
      </c>
      <c r="AA34" s="33">
        <f>CHOOSE(MIN(D6L827C9,RUN_YEARS),B7L808C7,B7L808C16,B7L808C25,B7L808C34,B7L808C43)</f>
        <v>281929.33333333337</v>
      </c>
      <c r="AB34" s="16" t="s">
        <v>34054</v>
      </c>
      <c r="AC34" s="33">
        <f>IF(D6L827C12=0,0,D6L827C10/D6L827C12)</f>
        <v>3.2746662794555151E-4</v>
      </c>
      <c r="AD34" s="16" t="s">
        <v>34055</v>
      </c>
      <c r="AE34" s="33">
        <f>IF(D6L827C5=0,0,D6L827C10/D6L827C5)</f>
        <v>0.47608855634871822</v>
      </c>
      <c r="AF34" s="16" t="s">
        <v>34056</v>
      </c>
      <c r="AG34" s="33">
        <f>CHOOSE(MIN(D6L827C9,RUN_YEARS),B7L808C5,B7L808C14,B7L808C23,B7L808C32,B7L808C41)</f>
        <v>5446.0919715513737</v>
      </c>
      <c r="AH34" s="16" t="s">
        <v>34057</v>
      </c>
      <c r="AI34" s="33">
        <f>IF(D6L827C15=0,0,D6L827C11/D6L827C15)</f>
        <v>8.5141323265843568E-4</v>
      </c>
      <c r="AJ34" s="16" t="s">
        <v>34058</v>
      </c>
      <c r="AK34" s="33">
        <f>IF(D6L827C5=0,0,D6L827C11/D6L827C5)</f>
        <v>2.3911443651281759E-2</v>
      </c>
      <c r="AL34" s="16" t="s">
        <v>34059</v>
      </c>
      <c r="AM34" s="33">
        <f>D6L827C8*CHOOSE(MIN(D6L827C9,RUN_YEARS),B7L808C4,B7L808C13,B7L808C22,B7L808C31,B7L808C40)</f>
        <v>19.686665132655012</v>
      </c>
      <c r="AN34" s="16" t="s">
        <v>34060</v>
      </c>
      <c r="AO34" s="33">
        <f>D6L827C8-D6L827C18</f>
        <v>77.272657743802753</v>
      </c>
      <c r="AP34" s="16" t="s">
        <v>34061</v>
      </c>
      <c r="AQ34" s="33">
        <f>CHOOSE(MIN(D6L827C9,RUN_YEARS),B7L808C2,B7L808C11,B7L808C20,B7L808C29,B7L808C38)</f>
        <v>651.35679546282165</v>
      </c>
      <c r="AR34" s="16" t="s">
        <v>34062</v>
      </c>
      <c r="AS34" s="33">
        <f>IF(D6L827C20=0,0,D6L827C18/D6L827C20)</f>
        <v>3.0224088041741624E-2</v>
      </c>
      <c r="AT34" s="16" t="s">
        <v>34063</v>
      </c>
      <c r="AU34" s="33">
        <f>IF(D6L827C5=0,0,D6L827C18/D6L827C5)</f>
        <v>0.10152022801221025</v>
      </c>
      <c r="AV34" s="16" t="s">
        <v>34064</v>
      </c>
      <c r="AW34" s="33">
        <f>CHOOSE(MIN(D6L827C9,RUN_YEARS),B7L808C1,B7L808C10,B7L808C19,B7L808C28,B7L808C37)</f>
        <v>2556.658041661462</v>
      </c>
      <c r="AX34" s="16" t="s">
        <v>34065</v>
      </c>
      <c r="AY34" s="33">
        <f>IF(D6L827C23=0,0,D6L827C19/D6L827C23)</f>
        <v>3.0224088041741624E-2</v>
      </c>
      <c r="AZ34" s="16" t="s">
        <v>34066</v>
      </c>
      <c r="BA34" s="33">
        <f>IF(D6L827C5=0,0,D6L827C19/D6L827C5)</f>
        <v>0.39847977198778978</v>
      </c>
    </row>
    <row r="35" spans="1:53" x14ac:dyDescent="0.3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27751.014820187549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19758.396208488106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9879.198104244053</v>
      </c>
      <c r="R35" s="16" t="s">
        <v>34070</v>
      </c>
      <c r="S35" s="15">
        <f>SUM(D6L801C8:D6L827C8)-2*SUM(D6L809C8,D6L811C8,D6L822C8,D6L824C8,D6L827C8)</f>
        <v>9879.198104244053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9404.9973491688488</v>
      </c>
      <c r="X35" s="16" t="s">
        <v>34072</v>
      </c>
      <c r="Y35" s="33">
        <f>SUM(D6L801C11:D6L827C11)-2*SUM(D6L809C11,D6L811C11,D6L822C11,D6L824C11,D6L827C11)</f>
        <v>474.20075507520517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3.3678312578830111E-2</v>
      </c>
      <c r="AD35" s="16" t="s">
        <v>34074</v>
      </c>
      <c r="AE35" s="33">
        <f>IF(D6L828C5=0,0,D6L828C10/D6L828C5)</f>
        <v>0.47600003815737385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8.7563612704958313E-2</v>
      </c>
      <c r="AJ35" s="16" t="s">
        <v>34076</v>
      </c>
      <c r="AK35" s="33">
        <f>IF(D6L828C5=0,0,D6L828C11/D6L828C5)</f>
        <v>2.3999961842626222E-2</v>
      </c>
      <c r="AL35" s="16" t="s">
        <v>34077</v>
      </c>
      <c r="AM35" s="33">
        <f>SUM(D6L801C18:D6L827C18)-2*SUM(D6L809C18,D6L811C18,D6L822C18,D6L824C18,D6L827C18)</f>
        <v>1997.7530431321472</v>
      </c>
      <c r="AN35" s="16" t="s">
        <v>34078</v>
      </c>
      <c r="AO35" s="33">
        <f>SUM(D6L801C19:D6L827C19)-2*SUM(D6L809C19,D6L811C19,D6L822C19,D6L824C19,D6L827C19)</f>
        <v>7881.4450611119091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3.0996987446343245</v>
      </c>
      <c r="AT35" s="16" t="s">
        <v>34080</v>
      </c>
      <c r="AU35" s="33">
        <f>IF(D6L828C5=0,0,D6L828C18/D6L828C5)</f>
        <v>0.1011090688764467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3.099698744634324</v>
      </c>
      <c r="AZ35" s="16" t="s">
        <v>34082</v>
      </c>
      <c r="BA35" s="33">
        <f>IF(D6L828C5=0,0,D6L828C19/D6L828C5)</f>
        <v>0.39889093112355345</v>
      </c>
    </row>
    <row r="36" spans="1:53" x14ac:dyDescent="0.3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287.65932014902444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IF(_xlfn.SINGLE(D6L829C2)&lt;&gt;0,_xlfn.SINGLE(D6L829C2)*_xlfn.SINGLE(D6L829C4),_xlfn.SINGLE(D6L829C3)*_xlfn.SINGLE(D6L829C4))</f>
        <v>143.82966007451222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71.91483003725611</v>
      </c>
      <c r="R36" s="16" t="s">
        <v>34087</v>
      </c>
      <c r="S36" s="15">
        <f>D6L829C5-D6L829C7</f>
        <v>71.91483003725611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67.814775901903161</v>
      </c>
      <c r="X36" s="16" t="s">
        <v>34089</v>
      </c>
      <c r="Y36" s="33">
        <f>D6L829C7-D6L829C10</f>
        <v>4.1000541353529485</v>
      </c>
      <c r="Z36" s="16" t="s">
        <v>34090</v>
      </c>
      <c r="AA36" s="33">
        <f>CHOOSE(MIN(D6L829C9,RUN_YEARS),B7L808C7,B7L808C16,B7L808C25,B7L808C34,B7L808C43)</f>
        <v>198223</v>
      </c>
      <c r="AB36" s="16" t="s">
        <v>34091</v>
      </c>
      <c r="AC36" s="33">
        <f>IF(D6L829C12=0,0,D6L829C10/D6L829C12)</f>
        <v>3.421135584765802E-4</v>
      </c>
      <c r="AD36" s="16" t="s">
        <v>34092</v>
      </c>
      <c r="AE36" s="33">
        <f>IF(D6L829C5=0,0,D6L829C10/D6L829C5)</f>
        <v>0.4714936812530261</v>
      </c>
      <c r="AF36" s="16" t="s">
        <v>34093</v>
      </c>
      <c r="AG36" s="33">
        <f>CHOOSE(MIN(D6L829C9,RUN_YEARS),B7L808C5,B7L808C14,B7L808C23,B7L808C32,B7L808C41)</f>
        <v>4609.4165493900555</v>
      </c>
      <c r="AH36" s="16" t="s">
        <v>34094</v>
      </c>
      <c r="AI36" s="33">
        <f>IF(D6L829C15=0,0,D6L829C11/D6L829C15)</f>
        <v>8.8949525203910922E-4</v>
      </c>
      <c r="AJ36" s="16" t="s">
        <v>34095</v>
      </c>
      <c r="AK36" s="33">
        <f>IF(D6L829C5=0,0,D6L829C11/D6L829C5)</f>
        <v>2.8506318746973881E-2</v>
      </c>
      <c r="AL36" s="16" t="s">
        <v>34096</v>
      </c>
      <c r="AM36" s="33">
        <f>D6L829C8*CHOOSE(MIN(D6L829C9,RUN_YEARS),B7L808C4,B7L808C13,B7L808C22,B7L808C31,B7L808C40)</f>
        <v>11.776122410256486</v>
      </c>
      <c r="AN36" s="16" t="s">
        <v>34097</v>
      </c>
      <c r="AO36" s="33">
        <f>D6L829C8-D6L829C18</f>
        <v>60.138707626999626</v>
      </c>
      <c r="AP36" s="16" t="s">
        <v>34098</v>
      </c>
      <c r="AQ36" s="33">
        <f>CHOOSE(MIN(D6L829C9,RUN_YEARS),B7L808C2,B7L808C11,B7L808C20,B7L808C29,B7L808C38)</f>
        <v>418.09366950182249</v>
      </c>
      <c r="AR36" s="16" t="s">
        <v>34099</v>
      </c>
      <c r="AS36" s="33">
        <f>IF(D6L829C20=0,0,D6L829C18/D6L829C20)</f>
        <v>2.8166229888838708E-2</v>
      </c>
      <c r="AT36" s="16" t="s">
        <v>34100</v>
      </c>
      <c r="AU36" s="33">
        <f>IF(D6L829C5=0,0,D6L829C18/D6L829C5)</f>
        <v>8.1875479676137466E-2</v>
      </c>
      <c r="AV36" s="16" t="s">
        <v>34101</v>
      </c>
      <c r="AW36" s="33">
        <f>CHOOSE(MIN(D6L829C9,RUN_YEARS),B7L808C1,B7L808C10,B7L808C19,B7L808C28,B7L808C37)</f>
        <v>2135.1351552672827</v>
      </c>
      <c r="AX36" s="16" t="s">
        <v>34102</v>
      </c>
      <c r="AY36" s="33">
        <f>IF(D6L829C23=0,0,D6L829C19/D6L829C23)</f>
        <v>2.8166229888838715E-2</v>
      </c>
      <c r="AZ36" s="16" t="s">
        <v>34103</v>
      </c>
      <c r="BA36" s="33">
        <f>IF(D6L829C5=0,0,D6L829C19/D6L829C5)</f>
        <v>0.41812452032386255</v>
      </c>
    </row>
    <row r="37" spans="1:53" x14ac:dyDescent="0.3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IF(_xlfn.SINGLE(D6L830C2)&lt;&gt;0,_xlfn.SINGLE(D6L830C2)*_xlfn.SINGLE(D6L830C4),_xlfn.SINGLE(D6L830C3)*_xlfn.SINGLE(D6L830C4))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198223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4609.4165493900555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418.09366950182249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2135.1351552672827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3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115.35366634874087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IF(_xlfn.SINGLE(D6L831C2)&lt;&gt;0,_xlfn.SINGLE(D6L831C2)*_xlfn.SINGLE(D6L831C4),_xlfn.SINGLE(D6L831C3)*_xlfn.SINGLE(D6L831C4))</f>
        <v>57.676833174370437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28.838416587185218</v>
      </c>
      <c r="R38" s="16" t="s">
        <v>34127</v>
      </c>
      <c r="S38" s="15">
        <f>D6L831C5-D6L831C7</f>
        <v>28.838416587185218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27.194262396400578</v>
      </c>
      <c r="X38" s="16" t="s">
        <v>34129</v>
      </c>
      <c r="Y38" s="33">
        <f>D6L831C7-D6L831C10</f>
        <v>1.64415419078464</v>
      </c>
      <c r="Z38" s="16" t="s">
        <v>34130</v>
      </c>
      <c r="AA38" s="33">
        <f>CHOOSE(MIN(D6L831C9,RUN_YEARS),B7L808C7,B7L808C16,B7L808C25,B7L808C34,B7L808C43)</f>
        <v>198223</v>
      </c>
      <c r="AB38" s="16" t="s">
        <v>34131</v>
      </c>
      <c r="AC38" s="33">
        <f>IF(D6L831C12=0,0,D6L831C10/D6L831C12)</f>
        <v>1.3719024732952574E-4</v>
      </c>
      <c r="AD38" s="16" t="s">
        <v>34132</v>
      </c>
      <c r="AE38" s="33">
        <f>IF(D6L831C5=0,0,D6L831C10/D6L831C5)</f>
        <v>0.47149368125302615</v>
      </c>
      <c r="AF38" s="16" t="s">
        <v>34133</v>
      </c>
      <c r="AG38" s="33">
        <f>CHOOSE(MIN(D6L831C9,RUN_YEARS),B7L808C5,B7L808C14,B7L808C23,B7L808C32,B7L808C41)</f>
        <v>4609.4165493900555</v>
      </c>
      <c r="AH38" s="16" t="s">
        <v>34134</v>
      </c>
      <c r="AI38" s="33">
        <f>IF(D6L831C15=0,0,D6L831C11/D6L831C15)</f>
        <v>3.5669464305676692E-4</v>
      </c>
      <c r="AJ38" s="16" t="s">
        <v>34135</v>
      </c>
      <c r="AK38" s="33">
        <f>IF(D6L831C5=0,0,D6L831C11/D6L831C5)</f>
        <v>2.8506318746973864E-2</v>
      </c>
      <c r="AL38" s="16" t="s">
        <v>34136</v>
      </c>
      <c r="AM38" s="33">
        <f>D6L831C8*CHOOSE(MIN(D6L831C9,RUN_YEARS),B7L808C4,B7L808C13,B7L808C22,B7L808C31,B7L808C40)</f>
        <v>4.722318382352138</v>
      </c>
      <c r="AN38" s="16" t="s">
        <v>34137</v>
      </c>
      <c r="AO38" s="33">
        <f>D6L831C8-D6L831C18</f>
        <v>24.116098204833079</v>
      </c>
      <c r="AP38" s="16" t="s">
        <v>34138</v>
      </c>
      <c r="AQ38" s="33">
        <f>CHOOSE(MIN(D6L831C9,RUN_YEARS),B7L808C2,B7L808C11,B7L808C20,B7L808C29,B7L808C38)</f>
        <v>418.09366950182249</v>
      </c>
      <c r="AR38" s="16" t="s">
        <v>34139</v>
      </c>
      <c r="AS38" s="33">
        <f>IF(D6L831C20=0,0,D6L831C18/D6L831C20)</f>
        <v>1.1294881331207415E-2</v>
      </c>
      <c r="AT38" s="16" t="s">
        <v>34140</v>
      </c>
      <c r="AU38" s="33">
        <f>IF(D6L831C5=0,0,D6L831C18/D6L831C5)</f>
        <v>8.1875479676137466E-2</v>
      </c>
      <c r="AV38" s="16" t="s">
        <v>34141</v>
      </c>
      <c r="AW38" s="33">
        <f>CHOOSE(MIN(D6L831C9,RUN_YEARS),B7L808C1,B7L808C10,B7L808C19,B7L808C28,B7L808C37)</f>
        <v>2135.1351552672827</v>
      </c>
      <c r="AX38" s="16" t="s">
        <v>34142</v>
      </c>
      <c r="AY38" s="33">
        <f>IF(D6L831C23=0,0,D6L831C19/D6L831C23)</f>
        <v>1.1294881331207417E-2</v>
      </c>
      <c r="AZ38" s="16" t="s">
        <v>34143</v>
      </c>
      <c r="BA38" s="33">
        <f>IF(D6L831C5=0,0,D6L831C19/D6L831C5)</f>
        <v>0.41812452032386249</v>
      </c>
    </row>
    <row r="39" spans="1:53" x14ac:dyDescent="0.3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IF(_xlfn.SINGLE(D6L832C2)&lt;&gt;0,_xlfn.SINGLE(D6L832C2)*_xlfn.SINGLE(D6L832C4),_xlfn.SINGLE(D6L832C3)*_xlfn.SINGLE(D6L832C4))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198223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4609.4165493900555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418.09366950182249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2135.1351552672827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3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2541</v>
      </c>
      <c r="J40" s="16" t="s">
        <v>21739</v>
      </c>
      <c r="K40" s="21">
        <f>IF(FLOW_THRU_100PCT="Y",1,1)</f>
        <v>1</v>
      </c>
      <c r="L40" s="16" t="s">
        <v>34165</v>
      </c>
      <c r="M40" s="15">
        <f>IF(_xlfn.SINGLE(D6L833C2)&lt;&gt;0,_xlfn.SINGLE(D6L833C2)*_xlfn.SINGLE(D6L833C4),_xlfn.SINGLE(D6L833C3)*_xlfn.SINGLE(D6L833C4))</f>
        <v>2541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1016.4000000000001</v>
      </c>
      <c r="R40" s="16" t="s">
        <v>34168</v>
      </c>
      <c r="S40" s="15">
        <f>D6L833C5-D6L833C7</f>
        <v>1524.6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958.45235525115163</v>
      </c>
      <c r="X40" s="16" t="s">
        <v>34170</v>
      </c>
      <c r="Y40" s="33">
        <f>D6L833C7-D6L833C10</f>
        <v>57.947644748848461</v>
      </c>
      <c r="Z40" s="16" t="s">
        <v>34171</v>
      </c>
      <c r="AA40" s="33">
        <f>CHOOSE(MIN(D6L833C9,RUN_YEARS),B7L808C7,B7L808C16,B7L808C25,B7L808C34,B7L808C43)</f>
        <v>198223</v>
      </c>
      <c r="AB40" s="16" t="s">
        <v>34172</v>
      </c>
      <c r="AC40" s="33">
        <f>IF(D6L833C12=0,0,D6L833C10/D6L833C12)</f>
        <v>4.8352227302137073E-3</v>
      </c>
      <c r="AD40" s="16" t="s">
        <v>34173</v>
      </c>
      <c r="AE40" s="33">
        <f>IF(D6L833C5=0,0,D6L833C10/D6L833C5)</f>
        <v>0.37719494500242096</v>
      </c>
      <c r="AF40" s="16" t="s">
        <v>34174</v>
      </c>
      <c r="AG40" s="33">
        <f>CHOOSE(MIN(D6L833C9,RUN_YEARS),B7L808C5,B7L808C14,B7L808C23,B7L808C32,B7L808C41)</f>
        <v>4609.4165493900555</v>
      </c>
      <c r="AH40" s="16" t="s">
        <v>34175</v>
      </c>
      <c r="AI40" s="33">
        <f>IF(D6L833C15=0,0,D6L833C11/D6L833C15)</f>
        <v>1.2571579098555635E-2</v>
      </c>
      <c r="AJ40" s="16" t="s">
        <v>34176</v>
      </c>
      <c r="AK40" s="33">
        <f>IF(D6L833C5=0,0,D6L833C11/D6L833C5)</f>
        <v>2.2805054997579087E-2</v>
      </c>
      <c r="AL40" s="16" t="s">
        <v>34177</v>
      </c>
      <c r="AM40" s="33">
        <f>D6L833C8*CHOOSE(MIN(D6L833C9,RUN_YEARS),B7L808C4,B7L808C13,B7L808C22,B7L808C31,B7L808C40)</f>
        <v>249.65471262847834</v>
      </c>
      <c r="AN40" s="16" t="s">
        <v>34178</v>
      </c>
      <c r="AO40" s="33">
        <f>D6L833C8-D6L833C18</f>
        <v>1274.9452873715215</v>
      </c>
      <c r="AP40" s="16" t="s">
        <v>34179</v>
      </c>
      <c r="AQ40" s="33">
        <f>CHOOSE(MIN(D6L833C9,RUN_YEARS),B7L808C2,B7L808C11,B7L808C20,B7L808C29,B7L808C38)</f>
        <v>418.09366950182249</v>
      </c>
      <c r="AR40" s="16" t="s">
        <v>34180</v>
      </c>
      <c r="AS40" s="33">
        <f>IF(D6L833C20=0,0,D6L833C18/D6L833C20)</f>
        <v>0.59712626820193959</v>
      </c>
      <c r="AT40" s="16" t="s">
        <v>34181</v>
      </c>
      <c r="AU40" s="33">
        <f>IF(D6L833C5=0,0,D6L833C18/D6L833C5)</f>
        <v>9.8250575611364951E-2</v>
      </c>
      <c r="AV40" s="16" t="s">
        <v>34182</v>
      </c>
      <c r="AW40" s="33">
        <f>CHOOSE(MIN(D6L833C9,RUN_YEARS),B7L808C1,B7L808C10,B7L808C19,B7L808C28,B7L808C37)</f>
        <v>2135.1351552672827</v>
      </c>
      <c r="AX40" s="16" t="s">
        <v>34183</v>
      </c>
      <c r="AY40" s="33">
        <f>IF(D6L833C23=0,0,D6L833C19/D6L833C23)</f>
        <v>0.5971262682019397</v>
      </c>
      <c r="AZ40" s="16" t="s">
        <v>34184</v>
      </c>
      <c r="BA40" s="33">
        <f>IF(D6L833C5=0,0,D6L833C19/D6L833C5)</f>
        <v>0.50174942438863501</v>
      </c>
    </row>
    <row r="41" spans="1:53" x14ac:dyDescent="0.3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12459</v>
      </c>
      <c r="J41" s="16" t="s">
        <v>21739</v>
      </c>
      <c r="K41" s="21">
        <f>IF(FLOW_THRU_100PCT="Y",1,1)</f>
        <v>1</v>
      </c>
      <c r="L41" s="16" t="s">
        <v>34186</v>
      </c>
      <c r="M41" s="15">
        <f>IF(_xlfn.SINGLE(D6L834C2)&lt;&gt;0,_xlfn.SINGLE(D6L834C2)*_xlfn.SINGLE(D6L834C4),_xlfn.SINGLE(D6L834C3)*_xlfn.SINGLE(D6L834C4))</f>
        <v>12459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12459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198223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4609.4165493900555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2040.1732025699935</v>
      </c>
      <c r="AN41" s="16" t="s">
        <v>34197</v>
      </c>
      <c r="AO41" s="33">
        <f>D6L834C8-D6L834C18</f>
        <v>10418.826797430007</v>
      </c>
      <c r="AP41" s="16" t="s">
        <v>34198</v>
      </c>
      <c r="AQ41" s="33">
        <f>CHOOSE(MIN(D6L834C9,RUN_YEARS),B7L808C2,B7L808C11,B7L808C20,B7L808C29,B7L808C38)</f>
        <v>418.09366950182249</v>
      </c>
      <c r="AR41" s="16" t="s">
        <v>34199</v>
      </c>
      <c r="AS41" s="33">
        <f>IF(D6L834C20=0,0,D6L834C18/D6L834C20)</f>
        <v>4.8797036439249419</v>
      </c>
      <c r="AT41" s="16" t="s">
        <v>34200</v>
      </c>
      <c r="AU41" s="33">
        <f>IF(D6L834C5=0,0,D6L834C18/D6L834C5)</f>
        <v>0.16375095935227493</v>
      </c>
      <c r="AV41" s="16" t="s">
        <v>34201</v>
      </c>
      <c r="AW41" s="33">
        <f>CHOOSE(MIN(D6L834C9,RUN_YEARS),B7L808C1,B7L808C10,B7L808C19,B7L808C28,B7L808C37)</f>
        <v>2135.1351552672827</v>
      </c>
      <c r="AX41" s="16" t="s">
        <v>34202</v>
      </c>
      <c r="AY41" s="33">
        <f>IF(D6L834C23=0,0,D6L834C19/D6L834C23)</f>
        <v>4.8797036439249419</v>
      </c>
      <c r="AZ41" s="16" t="s">
        <v>34203</v>
      </c>
      <c r="BA41" s="33">
        <f>IF(D6L834C5=0,0,D6L834C19/D6L834C5)</f>
        <v>0.83624904064772509</v>
      </c>
    </row>
    <row r="42" spans="1:53" x14ac:dyDescent="0.3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-1133</v>
      </c>
      <c r="J42" s="16" t="s">
        <v>21739</v>
      </c>
      <c r="K42" s="21">
        <f>IF(FLOW_THRU_100PCT="Y",1,1)</f>
        <v>1</v>
      </c>
      <c r="L42" s="16" t="s">
        <v>34206</v>
      </c>
      <c r="M42" s="15">
        <f>IF(_xlfn.SINGLE(D6L835C2)&lt;&gt;0,_xlfn.SINGLE(D6L835C2)*_xlfn.SINGLE(D6L835C4),_xlfn.SINGLE(D6L835C3)*_xlfn.SINGLE(D6L835C4))</f>
        <v>-1133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-1133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-1068.4046817193573</v>
      </c>
      <c r="X42" s="16" t="s">
        <v>34210</v>
      </c>
      <c r="Y42" s="33">
        <f>D6L835C7-D6L835C10</f>
        <v>-64.595318280642687</v>
      </c>
      <c r="Z42" s="16" t="s">
        <v>34211</v>
      </c>
      <c r="AA42" s="33">
        <f>CHOOSE(MIN(D6L835C9,RUN_YEARS),B7L808C7,B7L808C16,B7L808C25,B7L808C34,B7L808C43)</f>
        <v>198223</v>
      </c>
      <c r="AB42" s="16" t="s">
        <v>34212</v>
      </c>
      <c r="AC42" s="33">
        <f>IF(D6L835C12=0,0,D6L835C10/D6L835C12)</f>
        <v>-5.3899127836797818E-3</v>
      </c>
      <c r="AD42" s="16" t="s">
        <v>34213</v>
      </c>
      <c r="AE42" s="33">
        <f>IF(D6L835C5=0,0,D6L835C10/D6L835C5)</f>
        <v>0.94298736250605231</v>
      </c>
      <c r="AF42" s="16" t="s">
        <v>34214</v>
      </c>
      <c r="AG42" s="33">
        <f>CHOOSE(MIN(D6L835C9,RUN_YEARS),B7L808C5,B7L808C14,B7L808C23,B7L808C32,B7L808C41)</f>
        <v>4609.4165493900555</v>
      </c>
      <c r="AH42" s="16" t="s">
        <v>34215</v>
      </c>
      <c r="AI42" s="33">
        <f>IF(D6L835C15=0,0,D6L835C11/D6L835C15)</f>
        <v>-1.4013773237567412E-2</v>
      </c>
      <c r="AJ42" s="16" t="s">
        <v>34216</v>
      </c>
      <c r="AK42" s="33">
        <f>IF(D6L835C5=0,0,D6L835C11/D6L835C5)</f>
        <v>5.7012637493947652E-2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418.09366950182249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2135.1351552672827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3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-1024</v>
      </c>
      <c r="J43" s="16" t="s">
        <v>21739</v>
      </c>
      <c r="K43" s="21">
        <f>IF(FLOW_THRU_100PCT="Y",1,1)</f>
        <v>1</v>
      </c>
      <c r="L43" s="16" t="s">
        <v>34227</v>
      </c>
      <c r="M43" s="15">
        <f>IF(_xlfn.SINGLE(D6L836C2)&lt;&gt;0,_xlfn.SINGLE(D6L836C2)*_xlfn.SINGLE(D6L836C4),_xlfn.SINGLE(D6L836C3)*_xlfn.SINGLE(D6L836C4))</f>
        <v>-1024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-1024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198223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4609.4165493900555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-167.68098237672953</v>
      </c>
      <c r="AN43" s="16" t="s">
        <v>34238</v>
      </c>
      <c r="AO43" s="33">
        <f>D6L836C8-D6L836C18</f>
        <v>-856.3190176232705</v>
      </c>
      <c r="AP43" s="16" t="s">
        <v>34239</v>
      </c>
      <c r="AQ43" s="33">
        <f>CHOOSE(MIN(D6L836C9,RUN_YEARS),B7L808C2,B7L808C11,B7L808C20,B7L808C29,B7L808C38)</f>
        <v>418.09366950182249</v>
      </c>
      <c r="AR43" s="16" t="s">
        <v>34240</v>
      </c>
      <c r="AS43" s="33">
        <f>IF(D6L836C20=0,0,D6L836C18/D6L836C20)</f>
        <v>-0.40106080194069671</v>
      </c>
      <c r="AT43" s="16" t="s">
        <v>34241</v>
      </c>
      <c r="AU43" s="33">
        <f>IF(D6L836C5=0,0,D6L836C18/D6L836C5)</f>
        <v>0.16375095935227493</v>
      </c>
      <c r="AV43" s="16" t="s">
        <v>34242</v>
      </c>
      <c r="AW43" s="33">
        <f>CHOOSE(MIN(D6L836C9,RUN_YEARS),B7L808C1,B7L808C10,B7L808C19,B7L808C28,B7L808C37)</f>
        <v>2135.1351552672827</v>
      </c>
      <c r="AX43" s="16" t="s">
        <v>34243</v>
      </c>
      <c r="AY43" s="33">
        <f>IF(D6L836C23=0,0,D6L836C19/D6L836C23)</f>
        <v>-0.40106080194069677</v>
      </c>
      <c r="AZ43" s="16" t="s">
        <v>34244</v>
      </c>
      <c r="BA43" s="33">
        <f>IF(D6L836C5=0,0,D6L836C19/D6L836C5)</f>
        <v>0.83624904064772509</v>
      </c>
    </row>
    <row r="44" spans="1:53" x14ac:dyDescent="0.3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13246.012986497764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13044.506493248882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-15.846753375558592</v>
      </c>
      <c r="R44" s="16" t="s">
        <v>34248</v>
      </c>
      <c r="S44" s="15">
        <f>SUM(D6L829C8:D6L836C8)</f>
        <v>13060.353246624441</v>
      </c>
      <c r="U44" s="21" t="str">
        <f>NULL_VALUE</f>
        <v>n/a</v>
      </c>
      <c r="V44" s="16" t="s">
        <v>34249</v>
      </c>
      <c r="W44" s="33">
        <f>SUM(D6L829C10:D6L836C10)</f>
        <v>-14.943288169901962</v>
      </c>
      <c r="X44" s="16" t="s">
        <v>34250</v>
      </c>
      <c r="Y44" s="33">
        <f>SUM(D6L829C11:D6L836C11)</f>
        <v>-0.90346520565663724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-7.5386247659968257E-5</v>
      </c>
      <c r="AD44" s="16" t="s">
        <v>34252</v>
      </c>
      <c r="AE44" s="33">
        <f>IF(D6L837C5=0,0,D6L837C10/D6L837C5)</f>
        <v>-1.1455617870737987E-3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-1.9600424391590099E-4</v>
      </c>
      <c r="AJ44" s="16" t="s">
        <v>34254</v>
      </c>
      <c r="AK44" s="33">
        <f>IF(D6L837C5=0,0,D6L837C11/D6L837C5)</f>
        <v>-6.9260205905391747E-5</v>
      </c>
      <c r="AL44" s="16" t="s">
        <v>34255</v>
      </c>
      <c r="AM44" s="33">
        <f>SUM(D6L829C18:D6L836C18)</f>
        <v>2138.6453736143512</v>
      </c>
      <c r="AN44" s="16" t="s">
        <v>34256</v>
      </c>
      <c r="AO44" s="33">
        <f>SUM(D6L829C19:D6L836C19)</f>
        <v>10921.707873010091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5.1152302214062306</v>
      </c>
      <c r="AT44" s="16" t="s">
        <v>34258</v>
      </c>
      <c r="AU44" s="33">
        <f>IF(D6L837C5=0,0,D6L837C18/D6L837C5)</f>
        <v>0.16394988761906756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5.1152302214062306</v>
      </c>
      <c r="AZ44" s="16" t="s">
        <v>34260</v>
      </c>
      <c r="BA44" s="33">
        <f>IF(D6L837C5=0,0,D6L837C19/D6L837C5)</f>
        <v>0.83726493437391181</v>
      </c>
    </row>
    <row r="45" spans="1:53" x14ac:dyDescent="0.3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954.13063121985192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IF(_xlfn.SINGLE(D6L838C2)&lt;&gt;0,_xlfn.SINGLE(D6L838C2)*_xlfn.SINGLE(D6L838C4),_xlfn.SINGLE(D6L838C3)*_xlfn.SINGLE(D6L838C4))</f>
        <v>477.06531560992596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238.53265780496298</v>
      </c>
      <c r="R45" s="16" t="s">
        <v>34265</v>
      </c>
      <c r="S45" s="15">
        <f>D6L838C5-D6L838C7</f>
        <v>238.53265780496298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224.93328185506076</v>
      </c>
      <c r="X45" s="16" t="s">
        <v>34267</v>
      </c>
      <c r="Y45" s="33">
        <f>D6L838C7-D6L838C10</f>
        <v>13.599375949902225</v>
      </c>
      <c r="Z45" s="16" t="s">
        <v>34268</v>
      </c>
      <c r="AA45" s="33">
        <f>CHOOSE(MIN(D6L838C9,RUN_YEARS),B7L808C7,B7L808C16,B7L808C25,B7L808C34,B7L808C43)</f>
        <v>198223</v>
      </c>
      <c r="AB45" s="16" t="s">
        <v>34269</v>
      </c>
      <c r="AC45" s="33">
        <f>IF(D6L838C12=0,0,D6L838C10/D6L838C12)</f>
        <v>1.1347486510397923E-3</v>
      </c>
      <c r="AD45" s="16" t="s">
        <v>34270</v>
      </c>
      <c r="AE45" s="33">
        <f>IF(D6L838C5=0,0,D6L838C10/D6L838C5)</f>
        <v>0.47149368125302615</v>
      </c>
      <c r="AF45" s="16" t="s">
        <v>34271</v>
      </c>
      <c r="AG45" s="33">
        <f>CHOOSE(MIN(D6L838C9,RUN_YEARS),B7L808C5,B7L808C14,B7L808C23,B7L808C32,B7L808C41)</f>
        <v>4609.4165493900555</v>
      </c>
      <c r="AH45" s="16" t="s">
        <v>34272</v>
      </c>
      <c r="AI45" s="33">
        <f>IF(D6L838C15=0,0,D6L838C11/D6L838C15)</f>
        <v>2.9503464927034579E-3</v>
      </c>
      <c r="AJ45" s="16" t="s">
        <v>34273</v>
      </c>
      <c r="AK45" s="33">
        <f>IF(D6L838C5=0,0,D6L838C11/D6L838C5)</f>
        <v>2.850631874697384E-2</v>
      </c>
      <c r="AL45" s="16" t="s">
        <v>34274</v>
      </c>
      <c r="AM45" s="33">
        <f>D6L838C8*CHOOSE(MIN(D6L838C9,RUN_YEARS),B7L808C4,B7L808C13,B7L808C22,B7L808C31,B7L808C40)</f>
        <v>39.059951552410602</v>
      </c>
      <c r="AN45" s="16" t="s">
        <v>34275</v>
      </c>
      <c r="AO45" s="33">
        <f>D6L838C8-D6L838C18</f>
        <v>199.47270625255237</v>
      </c>
      <c r="AP45" s="16" t="s">
        <v>34276</v>
      </c>
      <c r="AQ45" s="33">
        <f>CHOOSE(MIN(D6L838C9,RUN_YEARS),B7L808C2,B7L808C11,B7L808C20,B7L808C29,B7L808C38)</f>
        <v>418.09366950182249</v>
      </c>
      <c r="AR45" s="16" t="s">
        <v>34277</v>
      </c>
      <c r="AS45" s="33">
        <f>IF(D6L838C20=0,0,D6L838C18/D6L838C20)</f>
        <v>9.3423924832328364E-2</v>
      </c>
      <c r="AT45" s="16" t="s">
        <v>34278</v>
      </c>
      <c r="AU45" s="33">
        <f>IF(D6L838C5=0,0,D6L838C18/D6L838C5)</f>
        <v>8.187547967613748E-2</v>
      </c>
      <c r="AV45" s="16" t="s">
        <v>34279</v>
      </c>
      <c r="AW45" s="33">
        <f>CHOOSE(MIN(D6L838C9,RUN_YEARS),B7L808C1,B7L808C10,B7L808C19,B7L808C28,B7L808C37)</f>
        <v>2135.1351552672827</v>
      </c>
      <c r="AX45" s="16" t="s">
        <v>34280</v>
      </c>
      <c r="AY45" s="33">
        <f>IF(D6L838C23=0,0,D6L838C19/D6L838C23)</f>
        <v>9.3423924832328364E-2</v>
      </c>
      <c r="AZ45" s="16" t="s">
        <v>34281</v>
      </c>
      <c r="BA45" s="33">
        <f>IF(D6L838C5=0,0,D6L838C19/D6L838C5)</f>
        <v>0.41812452032386249</v>
      </c>
    </row>
    <row r="46" spans="1:53" x14ac:dyDescent="0.3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7340.7783097331239</v>
      </c>
      <c r="J46" s="16" t="s">
        <v>21739</v>
      </c>
      <c r="K46" s="21">
        <f>IF(FLOW_THRU_100PCT="Y",1,1)</f>
        <v>1</v>
      </c>
      <c r="L46" s="16" t="s">
        <v>34283</v>
      </c>
      <c r="M46" s="15">
        <f>IF(_xlfn.SINGLE(D6L839C2)&lt;&gt;0,_xlfn.SINGLE(D6L839C2)*_xlfn.SINGLE(D6L839C4),_xlfn.SINGLE(D6L839C3)*_xlfn.SINGLE(D6L839C4))</f>
        <v>7340.7783097331239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2936.3113238932497</v>
      </c>
      <c r="R46" s="16" t="s">
        <v>34285</v>
      </c>
      <c r="S46" s="15">
        <f>D6L839C5-D6L839C7</f>
        <v>4404.4669858398738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2768.9044708147503</v>
      </c>
      <c r="X46" s="16" t="s">
        <v>34287</v>
      </c>
      <c r="Y46" s="33">
        <f>D6L839C7-D6L839C10</f>
        <v>167.40685307849935</v>
      </c>
      <c r="Z46" s="16" t="s">
        <v>34288</v>
      </c>
      <c r="AA46" s="33">
        <f>CHOOSE(MIN(D6L839C9,RUN_YEARS),B7L808C7,B7L808C16,B7L808C25,B7L808C34,B7L808C43)</f>
        <v>198223</v>
      </c>
      <c r="AB46" s="16" t="s">
        <v>34289</v>
      </c>
      <c r="AC46" s="33">
        <f>IF(D6L839C12=0,0,D6L839C10/D6L839C12)</f>
        <v>1.396863366417999E-2</v>
      </c>
      <c r="AD46" s="16" t="s">
        <v>34290</v>
      </c>
      <c r="AE46" s="33">
        <f>IF(D6L839C5=0,0,D6L839C10/D6L839C5)</f>
        <v>0.37719494500242096</v>
      </c>
      <c r="AF46" s="16" t="s">
        <v>34291</v>
      </c>
      <c r="AG46" s="33">
        <f>CHOOSE(MIN(D6L839C9,RUN_YEARS),B7L808C5,B7L808C14,B7L808C23,B7L808C32,B7L808C41)</f>
        <v>4609.4165493900555</v>
      </c>
      <c r="AH46" s="16" t="s">
        <v>34292</v>
      </c>
      <c r="AI46" s="33">
        <f>IF(D6L839C15=0,0,D6L839C11/D6L839C15)</f>
        <v>3.6318447526867928E-2</v>
      </c>
      <c r="AJ46" s="16" t="s">
        <v>34293</v>
      </c>
      <c r="AK46" s="33">
        <f>IF(D6L839C5=0,0,D6L839C11/D6L839C5)</f>
        <v>2.2805054997579063E-2</v>
      </c>
      <c r="AL46" s="16" t="s">
        <v>34294</v>
      </c>
      <c r="AM46" s="33">
        <f>D6L839C8*CHOOSE(MIN(D6L839C9,RUN_YEARS),B7L808C4,B7L808C13,B7L808C22,B7L808C31,B7L808C40)</f>
        <v>721.23569436670209</v>
      </c>
      <c r="AN46" s="16" t="s">
        <v>34295</v>
      </c>
      <c r="AO46" s="33">
        <f>D6L839C8-D6L839C18</f>
        <v>3683.231291473172</v>
      </c>
      <c r="AP46" s="16" t="s">
        <v>34296</v>
      </c>
      <c r="AQ46" s="33">
        <f>CHOOSE(MIN(D6L839C9,RUN_YEARS),B7L808C2,B7L808C11,B7L808C20,B7L808C29,B7L808C38)</f>
        <v>418.09366950182249</v>
      </c>
      <c r="AR46" s="16" t="s">
        <v>34297</v>
      </c>
      <c r="AS46" s="33">
        <f>IF(D6L839C20=0,0,D6L839C18/D6L839C20)</f>
        <v>1.7250576772092412</v>
      </c>
      <c r="AT46" s="16" t="s">
        <v>34298</v>
      </c>
      <c r="AU46" s="33">
        <f>IF(D6L839C5=0,0,D6L839C18/D6L839C5)</f>
        <v>9.8250575611364951E-2</v>
      </c>
      <c r="AV46" s="16" t="s">
        <v>34299</v>
      </c>
      <c r="AW46" s="33">
        <f>CHOOSE(MIN(D6L839C9,RUN_YEARS),B7L808C1,B7L808C10,B7L808C19,B7L808C28,B7L808C37)</f>
        <v>2135.1351552672827</v>
      </c>
      <c r="AX46" s="16" t="s">
        <v>34300</v>
      </c>
      <c r="AY46" s="33">
        <f>IF(D6L839C23=0,0,D6L839C19/D6L839C23)</f>
        <v>1.7250576772092416</v>
      </c>
      <c r="AZ46" s="16" t="s">
        <v>34301</v>
      </c>
      <c r="BA46" s="33">
        <f>IF(D6L839C5=0,0,D6L839C19/D6L839C5)</f>
        <v>0.50174942438863501</v>
      </c>
    </row>
    <row r="47" spans="1:53" x14ac:dyDescent="0.3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8294.9089409529752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7817.84362534305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3174.8439816982127</v>
      </c>
      <c r="R47" s="16" t="s">
        <v>34305</v>
      </c>
      <c r="S47" s="15">
        <f>SUM(D6L838C8:D6L839C8)</f>
        <v>4642.9996436448364</v>
      </c>
      <c r="U47" s="21" t="str">
        <f>NULL_VALUE</f>
        <v>n/a</v>
      </c>
      <c r="V47" s="16" t="s">
        <v>34306</v>
      </c>
      <c r="W47" s="33">
        <f>SUM(D6L838C10:D6L839C10)</f>
        <v>2993.8377526698109</v>
      </c>
      <c r="X47" s="16" t="s">
        <v>34307</v>
      </c>
      <c r="Y47" s="33">
        <f>SUM(D6L838C11:D6L839C11)</f>
        <v>181.00622902840158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1.5103382315219783E-2</v>
      </c>
      <c r="AD47" s="16" t="s">
        <v>34309</v>
      </c>
      <c r="AE47" s="33">
        <f>IF(D6L840C5=0,0,D6L840C10/D6L840C5)</f>
        <v>0.38294930113013614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3.9268794019571389E-2</v>
      </c>
      <c r="AJ47" s="16" t="s">
        <v>34311</v>
      </c>
      <c r="AK47" s="33">
        <f>IF(D6L840C5=0,0,D6L840C11/D6L840C5)</f>
        <v>2.3152961059701289E-2</v>
      </c>
      <c r="AL47" s="16" t="s">
        <v>34312</v>
      </c>
      <c r="AM47" s="33">
        <f>SUM(D6L838C18:D6L839C18)</f>
        <v>760.29564591911264</v>
      </c>
      <c r="AN47" s="16" t="s">
        <v>34313</v>
      </c>
      <c r="AO47" s="33">
        <f>SUM(D6L838C19:D6L839C19)</f>
        <v>3882.7039977257245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1.8184816020415695</v>
      </c>
      <c r="AT47" s="16" t="s">
        <v>34315</v>
      </c>
      <c r="AU47" s="33">
        <f>IF(D6L840C5=0,0,D6L840C18/D6L840C5)</f>
        <v>9.7251324323559943E-2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1.8184816020415699</v>
      </c>
      <c r="AZ47" s="16" t="s">
        <v>34317</v>
      </c>
      <c r="BA47" s="33">
        <f>IF(D6L840C5=0,0,D6L840C19/D6L840C5)</f>
        <v>0.4966464134866026</v>
      </c>
    </row>
    <row r="48" spans="1:53" x14ac:dyDescent="0.3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49291.93674763829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40620.746327080036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13038.195332566705</v>
      </c>
      <c r="R48" s="16" t="s">
        <v>34322</v>
      </c>
      <c r="S48" s="15">
        <f>SUM(D6L828C8,D6L837C8,D6L840C8)</f>
        <v>27582.550994513331</v>
      </c>
      <c r="U48" s="21" t="str">
        <f>NULL_VALUE</f>
        <v>n/a</v>
      </c>
      <c r="V48" s="16" t="s">
        <v>34323</v>
      </c>
      <c r="W48" s="33">
        <f>SUM(D6L828C10,D6L837C10,D6L840C10)</f>
        <v>12383.891813668759</v>
      </c>
      <c r="X48" s="16" t="s">
        <v>34324</v>
      </c>
      <c r="Y48" s="33">
        <f>SUM(D6L828C11,D6L837C11,D6L840C11)</f>
        <v>654.30351889795008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4.8706308646389931E-2</v>
      </c>
      <c r="AD48" s="16" t="s">
        <v>34326</v>
      </c>
      <c r="AE48" s="33">
        <f>IF(D6L841C5=0,0,D6L841C10/D6L841C5)</f>
        <v>0.30486618128463511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0.12663640248061381</v>
      </c>
      <c r="AJ48" s="16" t="s">
        <v>34328</v>
      </c>
      <c r="AK48" s="33">
        <f>IF(D6L841C5=0,0,D6L841C11/D6L841C5)</f>
        <v>1.610761933395978E-2</v>
      </c>
      <c r="AL48" s="16" t="s">
        <v>34329</v>
      </c>
      <c r="AM48" s="33">
        <f>SUM(D6L828C18,D6L837C18,D6L840C18)</f>
        <v>4896.6940626656115</v>
      </c>
      <c r="AN48" s="16" t="s">
        <v>34330</v>
      </c>
      <c r="AO48" s="33">
        <f>SUM(D6L828C19,D6L837C19,D6L840C19)</f>
        <v>22685.856931847724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10.033410568082124</v>
      </c>
      <c r="AT48" s="16" t="s">
        <v>34332</v>
      </c>
      <c r="AU48" s="33">
        <f>IF(D6L841C5=0,0,D6L841C18/D6L841C5)</f>
        <v>0.12054662962706829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10.033410568082125</v>
      </c>
      <c r="AZ48" s="16" t="s">
        <v>34334</v>
      </c>
      <c r="BA48" s="33">
        <f>IF(D6L841C5=0,0,D6L841C19/D6L841C5)</f>
        <v>0.55847956975433699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FCDCC7-3B08-4C9A-BDD6-5E9140E37B8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34337</v>
      </c>
    </row>
    <row r="3" spans="1:53" x14ac:dyDescent="0.3">
      <c r="B3" s="13" t="s">
        <v>27409</v>
      </c>
    </row>
    <row r="4" spans="1:53" x14ac:dyDescent="0.3">
      <c r="B4" s="13" t="s">
        <v>34338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2944.4651933333334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IF(_xlfn.SINGLE(D6L901C2)&lt;&gt;0,_xlfn.SINGLE(D6L901C2)*_xlfn.SINGLE(D6L901C4),_xlfn.SINGLE(D6L901C3)*_xlfn.SINGLE(D6L901C4))</f>
        <v>2532.2400662666669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1266.1200331333334</v>
      </c>
      <c r="R8" s="16" t="s">
        <v>34344</v>
      </c>
      <c r="S8" s="15">
        <f>D6L901C5-D6L901C7</f>
        <v>1266.1200331333334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1233.0231187459683</v>
      </c>
      <c r="X8" s="16" t="s">
        <v>34346</v>
      </c>
      <c r="Y8" s="33">
        <f>D6L901C7-D6L901C10</f>
        <v>33.096914387365132</v>
      </c>
      <c r="Z8" s="16" t="s">
        <v>34347</v>
      </c>
      <c r="AA8" s="33">
        <f>CHOOSE(MIN(D6L901C9,RUN_YEARS),B7L809C7,B7L809C16,B7L809C25,B7L809C34,B7L809C43)</f>
        <v>24816</v>
      </c>
      <c r="AB8" s="16" t="s">
        <v>34348</v>
      </c>
      <c r="AC8" s="33">
        <f>IF(D6L901C12=0,0,D6L901C10/D6L901C12)</f>
        <v>4.9686618260234051E-2</v>
      </c>
      <c r="AD8" s="16" t="s">
        <v>34349</v>
      </c>
      <c r="AE8" s="33">
        <f>IF(D6L901C5=0,0,D6L901C10/D6L901C5)</f>
        <v>0.48692978804487497</v>
      </c>
      <c r="AF8" s="16" t="s">
        <v>34350</v>
      </c>
      <c r="AG8" s="33">
        <f>CHOOSE(MIN(D6L901C9,RUN_YEARS),B7L809C5,B7L809C14,B7L809C23,B7L809C32,B7L809C41)</f>
        <v>256.19740087779098</v>
      </c>
      <c r="AH8" s="16" t="s">
        <v>34351</v>
      </c>
      <c r="AI8" s="33">
        <f>IF(D6L901C15=0,0,D6L901C11/D6L901C15)</f>
        <v>0.12918520747660797</v>
      </c>
      <c r="AJ8" s="16" t="s">
        <v>34352</v>
      </c>
      <c r="AK8" s="33">
        <f>IF(D6L901C5=0,0,D6L901C11/D6L901C5)</f>
        <v>1.3070211955125009E-2</v>
      </c>
      <c r="AL8" s="16" t="s">
        <v>34353</v>
      </c>
      <c r="AM8" s="33">
        <f>D6L901C8*CHOOSE(MIN(D6L901C9,RUN_YEARS),B7L809C4,B7L809C13,B7L809C22,B7L809C31,B7L809C40)</f>
        <v>413.05654575214203</v>
      </c>
      <c r="AN8" s="16" t="s">
        <v>34354</v>
      </c>
      <c r="AO8" s="33">
        <f>D6L901C8-D6L901C18</f>
        <v>853.06348738119141</v>
      </c>
      <c r="AP8" s="16" t="s">
        <v>34355</v>
      </c>
      <c r="AQ8" s="33">
        <f>CHOOSE(MIN(D6L901C9,RUN_YEARS),B7L809C2,B7L809C11,B7L809C20,B7L809C29,B7L809C38)</f>
        <v>57.33376532726421</v>
      </c>
      <c r="AR8" s="16" t="s">
        <v>34356</v>
      </c>
      <c r="AS8" s="33">
        <f>IF(D6L901C20=0,0,D6L901C18/D6L901C20)</f>
        <v>7.2044203515047913</v>
      </c>
      <c r="AT8" s="16" t="s">
        <v>34357</v>
      </c>
      <c r="AU8" s="33">
        <f>IF(D6L901C5=0,0,D6L901C18/D6L901C5)</f>
        <v>0.1631190309539331</v>
      </c>
      <c r="AV8" s="16" t="s">
        <v>34358</v>
      </c>
      <c r="AW8" s="33">
        <f>CHOOSE(MIN(D6L901C9,RUN_YEARS),B7L809C1,B7L809C10,B7L809C19,B7L809C28,B7L809C37)</f>
        <v>118.40834456626503</v>
      </c>
      <c r="AX8" s="16" t="s">
        <v>34359</v>
      </c>
      <c r="AY8" s="33">
        <f>IF(D6L901C23=0,0,D6L901C19/D6L901C23)</f>
        <v>7.2044203515047904</v>
      </c>
      <c r="AZ8" s="16" t="s">
        <v>34360</v>
      </c>
      <c r="BA8" s="33">
        <f>IF(D6L901C5=0,0,D6L901C19/D6L901C5)</f>
        <v>0.3368809690460669</v>
      </c>
    </row>
    <row r="9" spans="1:53" x14ac:dyDescent="0.3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10.477460791528696</v>
      </c>
      <c r="J9" s="16" t="s">
        <v>34381</v>
      </c>
      <c r="K9" s="21">
        <f>_xlfn.SINGLE(IF(FLOW_THRU_100PCT="Y",1,INDEX(VariabilityMatrix,D6L902C1,_xlfn.SINGLE(D6L902C9))))</f>
        <v>0.65429056519907625</v>
      </c>
      <c r="L9" s="16" t="s">
        <v>34361</v>
      </c>
      <c r="M9" s="15">
        <f>IF(_xlfn.SINGLE(D6L902C2)&lt;&gt;0,_xlfn.SINGLE(D6L902C2)*_xlfn.SINGLE(D6L902C4),_xlfn.SINGLE(D6L902C3)*_xlfn.SINGLE(D6L902C4))</f>
        <v>6.8553037431404711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3.4276518715702355</v>
      </c>
      <c r="R9" s="16" t="s">
        <v>34363</v>
      </c>
      <c r="S9" s="15">
        <f>D6L902C5-D6L902C7</f>
        <v>3.4276518715702355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3.3292644306251424</v>
      </c>
      <c r="X9" s="16" t="s">
        <v>34365</v>
      </c>
      <c r="Y9" s="33">
        <f>D6L902C7-D6L902C10</f>
        <v>9.8387440945093108E-2</v>
      </c>
      <c r="Z9" s="16" t="s">
        <v>34366</v>
      </c>
      <c r="AA9" s="33">
        <f>CHOOSE(MIN(D6L902C9,RUN_YEARS),B7L809C7,B7L809C16,B7L809C25,B7L809C34,B7L809C43)</f>
        <v>22269.8</v>
      </c>
      <c r="AB9" s="16" t="s">
        <v>34367</v>
      </c>
      <c r="AC9" s="33">
        <f>IF(D6L902C12=0,0,D6L902C10/D6L902C12)</f>
        <v>1.4949682667222619E-4</v>
      </c>
      <c r="AD9" s="16" t="s">
        <v>34368</v>
      </c>
      <c r="AE9" s="33">
        <f>IF(D6L902C5=0,0,D6L902C10/D6L902C5)</f>
        <v>0.48564798225847522</v>
      </c>
      <c r="AF9" s="16" t="s">
        <v>34369</v>
      </c>
      <c r="AG9" s="33">
        <f>CHOOSE(MIN(D6L902C9,RUN_YEARS),B7L809C5,B7L809C14,B7L809C23,B7L809C32,B7L809C41)</f>
        <v>253.12459322891218</v>
      </c>
      <c r="AH9" s="16" t="s">
        <v>34370</v>
      </c>
      <c r="AI9" s="33">
        <f>IF(D6L902C15=0,0,D6L902C11/D6L902C15)</f>
        <v>3.886917493477879E-4</v>
      </c>
      <c r="AJ9" s="16" t="s">
        <v>34371</v>
      </c>
      <c r="AK9" s="33">
        <f>IF(D6L902C5=0,0,D6L902C11/D6L902C5)</f>
        <v>1.4352017741524756E-2</v>
      </c>
      <c r="AL9" s="16" t="s">
        <v>34372</v>
      </c>
      <c r="AM9" s="33">
        <f>D6L902C8*CHOOSE(MIN(D6L902C9,RUN_YEARS),B7L809C4,B7L809C13,B7L809C22,B7L809C31,B7L809C40)</f>
        <v>1.0214375362875272</v>
      </c>
      <c r="AN9" s="16" t="s">
        <v>34373</v>
      </c>
      <c r="AO9" s="33">
        <f>D6L902C8-D6L902C18</f>
        <v>2.4062143352827086</v>
      </c>
      <c r="AP9" s="16" t="s">
        <v>34374</v>
      </c>
      <c r="AQ9" s="33">
        <f>CHOOSE(MIN(D6L902C9,RUN_YEARS),B7L809C2,B7L809C11,B7L809C20,B7L809C29,B7L809C38)</f>
        <v>49.530282036011833</v>
      </c>
      <c r="AR9" s="16" t="s">
        <v>34375</v>
      </c>
      <c r="AS9" s="33">
        <f>IF(D6L902C20=0,0,D6L902C18/D6L902C20)</f>
        <v>2.0622485766280792E-2</v>
      </c>
      <c r="AT9" s="16" t="s">
        <v>34376</v>
      </c>
      <c r="AU9" s="33">
        <f>IF(D6L902C5=0,0,D6L902C18/D6L902C5)</f>
        <v>0.14899960301680204</v>
      </c>
      <c r="AV9" s="16" t="s">
        <v>34377</v>
      </c>
      <c r="AW9" s="33">
        <f>CHOOSE(MIN(D6L902C9,RUN_YEARS),B7L809C1,B7L809C10,B7L809C19,B7L809C28,B7L809C37)</f>
        <v>116.67916091943857</v>
      </c>
      <c r="AX9" s="16" t="s">
        <v>34378</v>
      </c>
      <c r="AY9" s="33">
        <f>IF(D6L902C23=0,0,D6L902C19/D6L902C23)</f>
        <v>2.0622485766280795E-2</v>
      </c>
      <c r="AZ9" s="16" t="s">
        <v>34379</v>
      </c>
      <c r="BA9" s="33">
        <f>IF(D6L902C5=0,0,D6L902C19/D6L902C5)</f>
        <v>0.35100039698319802</v>
      </c>
    </row>
    <row r="10" spans="1:53" x14ac:dyDescent="0.3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0.792368933101392</v>
      </c>
      <c r="J10" s="16" t="s">
        <v>34402</v>
      </c>
      <c r="K10" s="21">
        <f>_xlfn.SINGLE(IF(FLOW_THRU_100PCT="Y",1,INDEX(VariabilityMatrix,D6L903C1,_xlfn.SINGLE(D6L903C9))))</f>
        <v>0.65429056519907625</v>
      </c>
      <c r="L10" s="16" t="s">
        <v>34382</v>
      </c>
      <c r="M10" s="15">
        <f>IF(_xlfn.SINGLE(D6L903C2)&lt;&gt;0,_xlfn.SINGLE(D6L903C2)*_xlfn.SINGLE(D6L903C4),_xlfn.SINGLE(D6L903C3)*_xlfn.SINGLE(D6L903C4))</f>
        <v>0.51843951708509883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0.25921975854254942</v>
      </c>
      <c r="R10" s="16" t="s">
        <v>34384</v>
      </c>
      <c r="S10" s="15">
        <f>D6L903C5-D6L903C7</f>
        <v>0.25921975854254942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0.25177910539543658</v>
      </c>
      <c r="X10" s="16" t="s">
        <v>34386</v>
      </c>
      <c r="Y10" s="33">
        <f>D6L903C7-D6L903C10</f>
        <v>7.4406531471128412E-3</v>
      </c>
      <c r="Z10" s="16" t="s">
        <v>34387</v>
      </c>
      <c r="AA10" s="33">
        <f>CHOOSE(MIN(D6L903C9,RUN_YEARS),B7L809C7,B7L809C16,B7L809C25,B7L809C34,B7L809C43)</f>
        <v>22269.8</v>
      </c>
      <c r="AB10" s="16" t="s">
        <v>34388</v>
      </c>
      <c r="AC10" s="33">
        <f>IF(D6L903C12=0,0,D6L903C10/D6L903C12)</f>
        <v>1.1305853909574248E-5</v>
      </c>
      <c r="AD10" s="16" t="s">
        <v>34389</v>
      </c>
      <c r="AE10" s="33">
        <f>IF(D6L903C5=0,0,D6L903C10/D6L903C5)</f>
        <v>0.48564798225847527</v>
      </c>
      <c r="AF10" s="16" t="s">
        <v>34390</v>
      </c>
      <c r="AG10" s="33">
        <f>CHOOSE(MIN(D6L903C9,RUN_YEARS),B7L809C5,B7L809C14,B7L809C23,B7L809C32,B7L809C41)</f>
        <v>253.12459322891218</v>
      </c>
      <c r="AH10" s="16" t="s">
        <v>34391</v>
      </c>
      <c r="AI10" s="33">
        <f>IF(D6L903C15=0,0,D6L903C11/D6L903C15)</f>
        <v>2.9395220164892938E-5</v>
      </c>
      <c r="AJ10" s="16" t="s">
        <v>34392</v>
      </c>
      <c r="AK10" s="33">
        <f>IF(D6L903C5=0,0,D6L903C11/D6L903C5)</f>
        <v>1.435201774152471E-2</v>
      </c>
      <c r="AL10" s="16" t="s">
        <v>34393</v>
      </c>
      <c r="AM10" s="33">
        <f>D6L903C8*CHOOSE(MIN(D6L903C9,RUN_YEARS),B7L809C4,B7L809C13,B7L809C22,B7L809C31,B7L809C40)</f>
        <v>7.7247282233902287E-2</v>
      </c>
      <c r="AN10" s="16" t="s">
        <v>34394</v>
      </c>
      <c r="AO10" s="33">
        <f>D6L903C8-D6L903C18</f>
        <v>0.18197247630864713</v>
      </c>
      <c r="AP10" s="16" t="s">
        <v>34395</v>
      </c>
      <c r="AQ10" s="33">
        <f>CHOOSE(MIN(D6L903C9,RUN_YEARS),B7L809C2,B7L809C11,B7L809C20,B7L809C29,B7L809C38)</f>
        <v>49.530282036011833</v>
      </c>
      <c r="AR10" s="16" t="s">
        <v>34396</v>
      </c>
      <c r="AS10" s="33">
        <f>IF(D6L903C20=0,0,D6L903C18/D6L903C20)</f>
        <v>1.5595970597893697E-3</v>
      </c>
      <c r="AT10" s="16" t="s">
        <v>34397</v>
      </c>
      <c r="AU10" s="33">
        <f>IF(D6L903C5=0,0,D6L903C18/D6L903C5)</f>
        <v>0.14899960301680204</v>
      </c>
      <c r="AV10" s="16" t="s">
        <v>34398</v>
      </c>
      <c r="AW10" s="33">
        <f>CHOOSE(MIN(D6L903C9,RUN_YEARS),B7L809C1,B7L809C10,B7L809C19,B7L809C28,B7L809C37)</f>
        <v>116.67916091943857</v>
      </c>
      <c r="AX10" s="16" t="s">
        <v>34399</v>
      </c>
      <c r="AY10" s="33">
        <f>IF(D6L903C23=0,0,D6L903C19/D6L903C23)</f>
        <v>1.5595970597893697E-3</v>
      </c>
      <c r="AZ10" s="16" t="s">
        <v>34400</v>
      </c>
      <c r="BA10" s="33">
        <f>IF(D6L903C5=0,0,D6L903C19/D6L903C5)</f>
        <v>0.35100039698319796</v>
      </c>
    </row>
    <row r="11" spans="1:53" x14ac:dyDescent="0.3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0</v>
      </c>
      <c r="J11" s="16" t="s">
        <v>34423</v>
      </c>
      <c r="K11" s="21">
        <f>_xlfn.SINGLE(IF(FLOW_THRU_100PCT="Y",1,INDEX(VariabilityMatrix,D6L904C1,_xlfn.SINGLE(D6L904C9))))</f>
        <v>0.63445525502132649</v>
      </c>
      <c r="L11" s="16" t="s">
        <v>34403</v>
      </c>
      <c r="M11" s="15">
        <f>IF(_xlfn.SINGLE(D6L904C2)&lt;&gt;0,_xlfn.SINGLE(D6L904C2)*_xlfn.SINGLE(D6L904C4),_xlfn.SINGLE(D6L904C3)*_xlfn.SINGLE(D6L904C4))</f>
        <v>0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0</v>
      </c>
      <c r="R11" s="16" t="s">
        <v>34405</v>
      </c>
      <c r="S11" s="15">
        <f>D6L904C5-D6L904C7</f>
        <v>0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0</v>
      </c>
      <c r="X11" s="16" t="s">
        <v>34407</v>
      </c>
      <c r="Y11" s="33">
        <f>D6L904C7-D6L904C10</f>
        <v>0</v>
      </c>
      <c r="Z11" s="16" t="s">
        <v>34408</v>
      </c>
      <c r="AA11" s="33">
        <f>CHOOSE(MIN(D6L904C9,RUN_YEARS),B7L809C7,B7L809C16,B7L809C25,B7L809C34,B7L809C43)</f>
        <v>26093</v>
      </c>
      <c r="AB11" s="16" t="s">
        <v>34409</v>
      </c>
      <c r="AC11" s="33">
        <f>IF(D6L904C12=0,0,D6L904C10/D6L904C12)</f>
        <v>0</v>
      </c>
      <c r="AD11" s="16" t="s">
        <v>34410</v>
      </c>
      <c r="AE11" s="33">
        <f>IF(D6L904C5=0,0,D6L904C10/D6L904C5)</f>
        <v>0</v>
      </c>
      <c r="AF11" s="16" t="s">
        <v>34411</v>
      </c>
      <c r="AG11" s="33">
        <f>CHOOSE(MIN(D6L904C9,RUN_YEARS),B7L809C5,B7L809C14,B7L809C23,B7L809C32,B7L809C41)</f>
        <v>261.66501304407768</v>
      </c>
      <c r="AH11" s="16" t="s">
        <v>34412</v>
      </c>
      <c r="AI11" s="33">
        <f>IF(D6L904C15=0,0,D6L904C11/D6L904C15)</f>
        <v>0</v>
      </c>
      <c r="AJ11" s="16" t="s">
        <v>34413</v>
      </c>
      <c r="AK11" s="33">
        <f>IF(D6L904C5=0,0,D6L904C11/D6L904C5)</f>
        <v>0</v>
      </c>
      <c r="AL11" s="16" t="s">
        <v>34414</v>
      </c>
      <c r="AM11" s="33">
        <f>D6L904C8*CHOOSE(MIN(D6L904C9,RUN_YEARS),B7L809C4,B7L809C13,B7L809C22,B7L809C31,B7L809C40)</f>
        <v>0</v>
      </c>
      <c r="AN11" s="16" t="s">
        <v>34415</v>
      </c>
      <c r="AO11" s="33">
        <f>D6L904C8-D6L904C18</f>
        <v>0</v>
      </c>
      <c r="AP11" s="16" t="s">
        <v>34416</v>
      </c>
      <c r="AQ11" s="33">
        <f>CHOOSE(MIN(D6L904C9,RUN_YEARS),B7L809C2,B7L809C11,B7L809C20,B7L809C29,B7L809C38)</f>
        <v>55.035581735273176</v>
      </c>
      <c r="AR11" s="16" t="s">
        <v>34417</v>
      </c>
      <c r="AS11" s="33">
        <f>IF(D6L904C20=0,0,D6L904C18/D6L904C20)</f>
        <v>0</v>
      </c>
      <c r="AT11" s="16" t="s">
        <v>34418</v>
      </c>
      <c r="AU11" s="33">
        <f>IF(D6L904C5=0,0,D6L904C18/D6L904C5)</f>
        <v>0</v>
      </c>
      <c r="AV11" s="16" t="s">
        <v>34419</v>
      </c>
      <c r="AW11" s="33">
        <f>CHOOSE(MIN(D6L904C9,RUN_YEARS),B7L809C1,B7L809C10,B7L809C19,B7L809C28,B7L809C37)</f>
        <v>121.48650190619594</v>
      </c>
      <c r="AX11" s="16" t="s">
        <v>34420</v>
      </c>
      <c r="AY11" s="33">
        <f>IF(D6L904C23=0,0,D6L904C19/D6L904C23)</f>
        <v>0</v>
      </c>
      <c r="AZ11" s="16" t="s">
        <v>34421</v>
      </c>
      <c r="BA11" s="33">
        <f>IF(D6L904C5=0,0,D6L904C19/D6L904C5)</f>
        <v>0</v>
      </c>
    </row>
    <row r="12" spans="1:53" x14ac:dyDescent="0.3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37.073146232299635</v>
      </c>
      <c r="J12" s="16" t="s">
        <v>34444</v>
      </c>
      <c r="K12" s="21">
        <f>_xlfn.SINGLE(IF(FLOW_THRU_100PCT="Y",1,INDEX(VariabilityMatrix,D6L905C1,_xlfn.SINGLE(D6L905C9))))</f>
        <v>0.33851595365153941</v>
      </c>
      <c r="L12" s="16" t="s">
        <v>34424</v>
      </c>
      <c r="M12" s="15">
        <f>IF(_xlfn.SINGLE(D6L905C2)&lt;&gt;0,_xlfn.SINGLE(D6L905C2)*_xlfn.SINGLE(D6L905C4),_xlfn.SINGLE(D6L905C3)*_xlfn.SINGLE(D6L905C4))</f>
        <v>12.549851451689886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6.2749257258449429</v>
      </c>
      <c r="R12" s="16" t="s">
        <v>34426</v>
      </c>
      <c r="S12" s="15">
        <f>D6L905C5-D6L905C7</f>
        <v>6.2749257258449429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6.0948100351567902</v>
      </c>
      <c r="X12" s="16" t="s">
        <v>34428</v>
      </c>
      <c r="Y12" s="33">
        <f>D6L905C7-D6L905C10</f>
        <v>0.1801156906881527</v>
      </c>
      <c r="Z12" s="16" t="s">
        <v>34429</v>
      </c>
      <c r="AA12" s="33">
        <f>CHOOSE(MIN(D6L905C9,RUN_YEARS),B7L809C7,B7L809C16,B7L809C25,B7L809C34,B7L809C43)</f>
        <v>22269.8</v>
      </c>
      <c r="AB12" s="16" t="s">
        <v>34430</v>
      </c>
      <c r="AC12" s="33">
        <f>IF(D6L905C12=0,0,D6L905C10/D6L905C12)</f>
        <v>2.7368050162806986E-4</v>
      </c>
      <c r="AD12" s="16" t="s">
        <v>34431</v>
      </c>
      <c r="AE12" s="33">
        <f>IF(D6L905C5=0,0,D6L905C10/D6L905C5)</f>
        <v>0.48564798225847533</v>
      </c>
      <c r="AF12" s="16" t="s">
        <v>34432</v>
      </c>
      <c r="AG12" s="33">
        <f>CHOOSE(MIN(D6L905C9,RUN_YEARS),B7L809C5,B7L809C14,B7L809C23,B7L809C32,B7L809C41)</f>
        <v>253.12459322891218</v>
      </c>
      <c r="AH12" s="16" t="s">
        <v>34433</v>
      </c>
      <c r="AI12" s="33">
        <f>IF(D6L905C15=0,0,D6L905C11/D6L905C15)</f>
        <v>7.1156930423297833E-4</v>
      </c>
      <c r="AJ12" s="16" t="s">
        <v>34434</v>
      </c>
      <c r="AK12" s="33">
        <f>IF(D6L905C5=0,0,D6L905C11/D6L905C5)</f>
        <v>1.4352017741524696E-2</v>
      </c>
      <c r="AL12" s="16" t="s">
        <v>34435</v>
      </c>
      <c r="AM12" s="33">
        <f>D6L905C8*CHOOSE(MIN(D6L905C9,RUN_YEARS),B7L809C4,B7L809C13,B7L809C22,B7L809C31,B7L809C40)</f>
        <v>1.8699228842216298</v>
      </c>
      <c r="AN12" s="16" t="s">
        <v>34436</v>
      </c>
      <c r="AO12" s="33">
        <f>D6L905C8-D6L905C18</f>
        <v>4.4050028416233129</v>
      </c>
      <c r="AP12" s="16" t="s">
        <v>34437</v>
      </c>
      <c r="AQ12" s="33">
        <f>CHOOSE(MIN(D6L905C9,RUN_YEARS),B7L809C2,B7L809C11,B7L809C20,B7L809C29,B7L809C38)</f>
        <v>49.530282036011833</v>
      </c>
      <c r="AR12" s="16" t="s">
        <v>34438</v>
      </c>
      <c r="AS12" s="33">
        <f>IF(D6L905C20=0,0,D6L905C18/D6L905C20)</f>
        <v>3.7753124096125086E-2</v>
      </c>
      <c r="AT12" s="16" t="s">
        <v>34439</v>
      </c>
      <c r="AU12" s="33">
        <f>IF(D6L905C5=0,0,D6L905C18/D6L905C5)</f>
        <v>0.14899960301680204</v>
      </c>
      <c r="AV12" s="16" t="s">
        <v>34440</v>
      </c>
      <c r="AW12" s="33">
        <f>CHOOSE(MIN(D6L905C9,RUN_YEARS),B7L809C1,B7L809C10,B7L809C19,B7L809C28,B7L809C37)</f>
        <v>116.67916091943857</v>
      </c>
      <c r="AX12" s="16" t="s">
        <v>34441</v>
      </c>
      <c r="AY12" s="33">
        <f>IF(D6L905C23=0,0,D6L905C19/D6L905C23)</f>
        <v>3.7753124096125086E-2</v>
      </c>
      <c r="AZ12" s="16" t="s">
        <v>34442</v>
      </c>
      <c r="BA12" s="33">
        <f>IF(D6L905C5=0,0,D6L905C19/D6L905C5)</f>
        <v>0.35100039698319796</v>
      </c>
    </row>
    <row r="13" spans="1:53" x14ac:dyDescent="0.3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4.7966059611950511</v>
      </c>
      <c r="J13" s="16" t="s">
        <v>34465</v>
      </c>
      <c r="K13" s="21">
        <f>_xlfn.SINGLE(IF(FLOW_THRU_100PCT="Y",1,INDEX(VariabilityMatrix,D6L906C1,_xlfn.SINGLE(D6L906C9))))</f>
        <v>0.65429056519907625</v>
      </c>
      <c r="L13" s="16" t="s">
        <v>34445</v>
      </c>
      <c r="M13" s="15">
        <f>IF(_xlfn.SINGLE(D6L906C2)&lt;&gt;0,_xlfn.SINGLE(D6L906C2)*_xlfn.SINGLE(D6L906C4),_xlfn.SINGLE(D6L906C3)*_xlfn.SINGLE(D6L906C4))</f>
        <v>3.1383740253875683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1.5691870126937841</v>
      </c>
      <c r="R13" s="16" t="s">
        <v>34447</v>
      </c>
      <c r="S13" s="15">
        <f>D6L906C5-D6L906C7</f>
        <v>1.5691870126937841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1.5241450130018814</v>
      </c>
      <c r="X13" s="16" t="s">
        <v>34449</v>
      </c>
      <c r="Y13" s="33">
        <f>D6L906C7-D6L906C10</f>
        <v>4.5041999691902701E-2</v>
      </c>
      <c r="Z13" s="16" t="s">
        <v>34450</v>
      </c>
      <c r="AA13" s="33">
        <f>CHOOSE(MIN(D6L906C9,RUN_YEARS),B7L809C7,B7L809C16,B7L809C25,B7L809C34,B7L809C43)</f>
        <v>22269.8</v>
      </c>
      <c r="AB13" s="16" t="s">
        <v>34451</v>
      </c>
      <c r="AC13" s="33">
        <f>IF(D6L906C12=0,0,D6L906C10/D6L906C12)</f>
        <v>6.8439995554602257E-5</v>
      </c>
      <c r="AD13" s="16" t="s">
        <v>34452</v>
      </c>
      <c r="AE13" s="33">
        <f>IF(D6L906C5=0,0,D6L906C10/D6L906C5)</f>
        <v>0.48564798225847527</v>
      </c>
      <c r="AF13" s="16" t="s">
        <v>34453</v>
      </c>
      <c r="AG13" s="33">
        <f>CHOOSE(MIN(D6L906C9,RUN_YEARS),B7L809C5,B7L809C14,B7L809C23,B7L809C32,B7L809C41)</f>
        <v>253.12459322891218</v>
      </c>
      <c r="AH13" s="16" t="s">
        <v>34454</v>
      </c>
      <c r="AI13" s="33">
        <f>IF(D6L906C15=0,0,D6L906C11/D6L906C15)</f>
        <v>1.7794398844196523E-4</v>
      </c>
      <c r="AJ13" s="16" t="s">
        <v>34455</v>
      </c>
      <c r="AK13" s="33">
        <f>IF(D6L906C5=0,0,D6L906C11/D6L906C5)</f>
        <v>1.435201774152471E-2</v>
      </c>
      <c r="AL13" s="16" t="s">
        <v>34456</v>
      </c>
      <c r="AM13" s="33">
        <f>D6L906C8*CHOOSE(MIN(D6L906C9,RUN_YEARS),B7L809C4,B7L809C13,B7L809C22,B7L809C31,B7L809C40)</f>
        <v>0.4676164839009907</v>
      </c>
      <c r="AN13" s="16" t="s">
        <v>34457</v>
      </c>
      <c r="AO13" s="33">
        <f>D6L906C8-D6L906C18</f>
        <v>1.1015705287927935</v>
      </c>
      <c r="AP13" s="16" t="s">
        <v>34458</v>
      </c>
      <c r="AQ13" s="33">
        <f>CHOOSE(MIN(D6L906C9,RUN_YEARS),B7L809C2,B7L809C11,B7L809C20,B7L809C29,B7L809C38)</f>
        <v>49.530282036011833</v>
      </c>
      <c r="AR13" s="16" t="s">
        <v>34459</v>
      </c>
      <c r="AS13" s="33">
        <f>IF(D6L906C20=0,0,D6L906C18/D6L906C20)</f>
        <v>9.4410220309466882E-3</v>
      </c>
      <c r="AT13" s="16" t="s">
        <v>34460</v>
      </c>
      <c r="AU13" s="33">
        <f>IF(D6L906C5=0,0,D6L906C18/D6L906C5)</f>
        <v>0.14899960301680204</v>
      </c>
      <c r="AV13" s="16" t="s">
        <v>34461</v>
      </c>
      <c r="AW13" s="33">
        <f>CHOOSE(MIN(D6L906C9,RUN_YEARS),B7L809C1,B7L809C10,B7L809C19,B7L809C28,B7L809C37)</f>
        <v>116.67916091943857</v>
      </c>
      <c r="AX13" s="16" t="s">
        <v>34462</v>
      </c>
      <c r="AY13" s="33">
        <f>IF(D6L906C23=0,0,D6L906C19/D6L906C23)</f>
        <v>9.4410220309466882E-3</v>
      </c>
      <c r="AZ13" s="16" t="s">
        <v>34463</v>
      </c>
      <c r="BA13" s="33">
        <f>IF(D6L906C5=0,0,D6L906C19/D6L906C5)</f>
        <v>0.35100039698319796</v>
      </c>
    </row>
    <row r="14" spans="1:53" x14ac:dyDescent="0.3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0.33225415997564645</v>
      </c>
      <c r="J14" s="16" t="s">
        <v>34486</v>
      </c>
      <c r="K14" s="21">
        <f>_xlfn.SINGLE(IF(FLOW_THRU_100PCT="Y",1,INDEX(VariabilityMatrix,D6L907C1,_xlfn.SINGLE(D6L907C9))))</f>
        <v>0.63445525502132649</v>
      </c>
      <c r="L14" s="16" t="s">
        <v>34466</v>
      </c>
      <c r="M14" s="15">
        <f>IF(_xlfn.SINGLE(D6L907C2)&lt;&gt;0,_xlfn.SINGLE(D6L907C2)*_xlfn.SINGLE(D6L907C4),_xlfn.SINGLE(D6L907C3)*_xlfn.SINGLE(D6L907C4))</f>
        <v>0.21080039779924536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0.10540019889962268</v>
      </c>
      <c r="R14" s="16" t="s">
        <v>34468</v>
      </c>
      <c r="S14" s="15">
        <f>D6L907C5-D6L907C7</f>
        <v>0.10540019889962268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0.10272190605822989</v>
      </c>
      <c r="X14" s="16" t="s">
        <v>34470</v>
      </c>
      <c r="Y14" s="33">
        <f>D6L907C7-D6L907C10</f>
        <v>2.6782928413927876E-3</v>
      </c>
      <c r="Z14" s="16" t="s">
        <v>34471</v>
      </c>
      <c r="AA14" s="33">
        <f>CHOOSE(MIN(D6L907C9,RUN_YEARS),B7L809C7,B7L809C16,B7L809C25,B7L809C34,B7L809C43)</f>
        <v>26093</v>
      </c>
      <c r="AB14" s="16" t="s">
        <v>34472</v>
      </c>
      <c r="AC14" s="33">
        <f>IF(D6L907C12=0,0,D6L907C10/D6L907C12)</f>
        <v>3.9367610492557351E-6</v>
      </c>
      <c r="AD14" s="16" t="s">
        <v>34473</v>
      </c>
      <c r="AE14" s="33">
        <f>IF(D6L907C5=0,0,D6L907C10/D6L907C5)</f>
        <v>0.48729464996577737</v>
      </c>
      <c r="AF14" s="16" t="s">
        <v>34474</v>
      </c>
      <c r="AG14" s="33">
        <f>CHOOSE(MIN(D6L907C9,RUN_YEARS),B7L809C5,B7L809C14,B7L809C23,B7L809C32,B7L809C41)</f>
        <v>261.66501304407768</v>
      </c>
      <c r="AH14" s="16" t="s">
        <v>34475</v>
      </c>
      <c r="AI14" s="33">
        <f>IF(D6L907C15=0,0,D6L907C11/D6L907C15)</f>
        <v>1.0235578728064905E-5</v>
      </c>
      <c r="AJ14" s="16" t="s">
        <v>34476</v>
      </c>
      <c r="AK14" s="33">
        <f>IF(D6L907C5=0,0,D6L907C11/D6L907C5)</f>
        <v>1.2705350034222638E-2</v>
      </c>
      <c r="AL14" s="16" t="s">
        <v>34477</v>
      </c>
      <c r="AM14" s="33">
        <f>D6L907C8*CHOOSE(MIN(D6L907C9,RUN_YEARS),B7L809C4,B7L809C13,B7L809C22,B7L809C31,B7L809C40)</f>
        <v>3.2861391287653606E-2</v>
      </c>
      <c r="AN14" s="16" t="s">
        <v>34478</v>
      </c>
      <c r="AO14" s="33">
        <f>D6L907C8-D6L907C18</f>
        <v>7.2538807611969069E-2</v>
      </c>
      <c r="AP14" s="16" t="s">
        <v>34479</v>
      </c>
      <c r="AQ14" s="33">
        <f>CHOOSE(MIN(D6L907C9,RUN_YEARS),B7L809C2,B7L809C11,B7L809C20,B7L809C29,B7L809C38)</f>
        <v>55.035581735273176</v>
      </c>
      <c r="AR14" s="16" t="s">
        <v>34480</v>
      </c>
      <c r="AS14" s="33">
        <f>IF(D6L907C20=0,0,D6L907C18/D6L907C20)</f>
        <v>5.970935575046756E-4</v>
      </c>
      <c r="AT14" s="16" t="s">
        <v>34481</v>
      </c>
      <c r="AU14" s="33">
        <f>IF(D6L907C5=0,0,D6L907C18/D6L907C5)</f>
        <v>0.15588865880105679</v>
      </c>
      <c r="AV14" s="16" t="s">
        <v>34482</v>
      </c>
      <c r="AW14" s="33">
        <f>CHOOSE(MIN(D6L907C9,RUN_YEARS),B7L809C1,B7L809C10,B7L809C19,B7L809C28,B7L809C37)</f>
        <v>121.48650190619594</v>
      </c>
      <c r="AX14" s="16" t="s">
        <v>34483</v>
      </c>
      <c r="AY14" s="33">
        <f>IF(D6L907C23=0,0,D6L907C19/D6L907C23)</f>
        <v>5.9709355750467549E-4</v>
      </c>
      <c r="AZ14" s="16" t="s">
        <v>34484</v>
      </c>
      <c r="BA14" s="33">
        <f>IF(D6L907C5=0,0,D6L907C19/D6L907C5)</f>
        <v>0.34411134119894315</v>
      </c>
    </row>
    <row r="15" spans="1:53" x14ac:dyDescent="0.3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1.931442867678498E-2</v>
      </c>
      <c r="J15" s="16" t="s">
        <v>34507</v>
      </c>
      <c r="K15" s="21">
        <f>_xlfn.SINGLE(IF(FLOW_THRU_100PCT="Y",1,INDEX(VariabilityMatrix,D6L908C1,_xlfn.SINGLE(D6L908C9))))</f>
        <v>0.63445525502132649</v>
      </c>
      <c r="L15" s="16" t="s">
        <v>34487</v>
      </c>
      <c r="M15" s="15">
        <f>IF(_xlfn.SINGLE(D6L908C2)&lt;&gt;0,_xlfn.SINGLE(D6L908C2)*_xlfn.SINGLE(D6L908C4),_xlfn.SINGLE(D6L908C3)*_xlfn.SINGLE(D6L908C4))</f>
        <v>1.2254140771720837E-2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6.1270703858604184E-3</v>
      </c>
      <c r="R15" s="16" t="s">
        <v>34489</v>
      </c>
      <c r="S15" s="15">
        <f>D6L908C5-D6L908C7</f>
        <v>6.1270703858604184E-3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5.9713772379870658E-3</v>
      </c>
      <c r="X15" s="16" t="s">
        <v>34491</v>
      </c>
      <c r="Y15" s="33">
        <f>D6L908C7-D6L908C10</f>
        <v>1.556931478733526E-4</v>
      </c>
      <c r="Z15" s="16" t="s">
        <v>34492</v>
      </c>
      <c r="AA15" s="33">
        <f>CHOOSE(MIN(D6L908C9,RUN_YEARS),B7L809C7,B7L809C16,B7L809C25,B7L809C34,B7L809C43)</f>
        <v>26093</v>
      </c>
      <c r="AB15" s="16" t="s">
        <v>34493</v>
      </c>
      <c r="AC15" s="33">
        <f>IF(D6L908C12=0,0,D6L908C10/D6L908C12)</f>
        <v>2.288497772577728E-7</v>
      </c>
      <c r="AD15" s="16" t="s">
        <v>34494</v>
      </c>
      <c r="AE15" s="33">
        <f>IF(D6L908C5=0,0,D6L908C10/D6L908C5)</f>
        <v>0.48729464996577732</v>
      </c>
      <c r="AF15" s="16" t="s">
        <v>34495</v>
      </c>
      <c r="AG15" s="33">
        <f>CHOOSE(MIN(D6L908C9,RUN_YEARS),B7L809C5,B7L809C14,B7L809C23,B7L809C32,B7L809C41)</f>
        <v>261.66501304407768</v>
      </c>
      <c r="AH15" s="16" t="s">
        <v>34496</v>
      </c>
      <c r="AI15" s="33">
        <f>IF(D6L908C15=0,0,D6L908C11/D6L908C15)</f>
        <v>5.9500942087020998E-7</v>
      </c>
      <c r="AJ15" s="16" t="s">
        <v>34497</v>
      </c>
      <c r="AK15" s="33">
        <f>IF(D6L908C5=0,0,D6L908C11/D6L908C5)</f>
        <v>1.2705350034222658E-2</v>
      </c>
      <c r="AL15" s="16" t="s">
        <v>34498</v>
      </c>
      <c r="AM15" s="33">
        <f>D6L908C8*CHOOSE(MIN(D6L908C9,RUN_YEARS),B7L809C4,B7L809C13,B7L809C22,B7L809C31,B7L809C40)</f>
        <v>1.9102815696629082E-3</v>
      </c>
      <c r="AN15" s="16" t="s">
        <v>34499</v>
      </c>
      <c r="AO15" s="33">
        <f>D6L908C8-D6L908C18</f>
        <v>4.2167888161975097E-3</v>
      </c>
      <c r="AP15" s="16" t="s">
        <v>34500</v>
      </c>
      <c r="AQ15" s="33">
        <f>CHOOSE(MIN(D6L908C9,RUN_YEARS),B7L809C2,B7L809C11,B7L809C20,B7L809C29,B7L809C38)</f>
        <v>55.035581735273176</v>
      </c>
      <c r="AR15" s="16" t="s">
        <v>34501</v>
      </c>
      <c r="AS15" s="33">
        <f>IF(D6L908C20=0,0,D6L908C18/D6L908C20)</f>
        <v>3.4709936906846182E-5</v>
      </c>
      <c r="AT15" s="16" t="s">
        <v>34502</v>
      </c>
      <c r="AU15" s="33">
        <f>IF(D6L908C5=0,0,D6L908C18/D6L908C5)</f>
        <v>0.15588865880105679</v>
      </c>
      <c r="AV15" s="16" t="s">
        <v>34503</v>
      </c>
      <c r="AW15" s="33">
        <f>CHOOSE(MIN(D6L908C9,RUN_YEARS),B7L809C1,B7L809C10,B7L809C19,B7L809C28,B7L809C37)</f>
        <v>121.48650190619594</v>
      </c>
      <c r="AX15" s="16" t="s">
        <v>34504</v>
      </c>
      <c r="AY15" s="33">
        <f>IF(D6L908C23=0,0,D6L908C19/D6L908C23)</f>
        <v>3.4709936906846182E-5</v>
      </c>
      <c r="AZ15" s="16" t="s">
        <v>34505</v>
      </c>
      <c r="BA15" s="33">
        <f>IF(D6L908C5=0,0,D6L908C19/D6L908C5)</f>
        <v>0.34411134119894315</v>
      </c>
    </row>
    <row r="16" spans="1:53" x14ac:dyDescent="0.3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4.0698260426082641E-2</v>
      </c>
      <c r="J16" s="16" t="s">
        <v>34528</v>
      </c>
      <c r="K16" s="21">
        <f>_xlfn.SINGLE(IF(FLOW_THRU_100PCT="Y",1,INDEX(VariabilityMatrix,D6L909C1,_xlfn.SINGLE(D6L909C9))))</f>
        <v>0.63445525502132649</v>
      </c>
      <c r="L16" s="16" t="s">
        <v>34508</v>
      </c>
      <c r="M16" s="15">
        <f>IF(_xlfn.SINGLE(D6L909C2)&lt;&gt;0,_xlfn.SINGLE(D6L909C2)*_xlfn.SINGLE(D6L909C4),_xlfn.SINGLE(D6L909C3)*_xlfn.SINGLE(D6L909C4))</f>
        <v>2.5821225197554622E-2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1.2910612598777311E-2</v>
      </c>
      <c r="R16" s="16" t="s">
        <v>34510</v>
      </c>
      <c r="S16" s="15">
        <f>D6L909C5-D6L909C7</f>
        <v>1.2910612598777311E-2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1.2582544894329891E-2</v>
      </c>
      <c r="X16" s="16" t="s">
        <v>34512</v>
      </c>
      <c r="Y16" s="33">
        <f>D6L909C7-D6L909C10</f>
        <v>3.2806770444742013E-4</v>
      </c>
      <c r="Z16" s="16" t="s">
        <v>34513</v>
      </c>
      <c r="AA16" s="33">
        <f>CHOOSE(MIN(D6L909C9,RUN_YEARS),B7L809C7,B7L809C16,B7L809C25,B7L809C34,B7L809C43)</f>
        <v>26093</v>
      </c>
      <c r="AB16" s="16" t="s">
        <v>34514</v>
      </c>
      <c r="AC16" s="33">
        <f>IF(D6L909C12=0,0,D6L909C10/D6L909C12)</f>
        <v>4.8221917350744993E-7</v>
      </c>
      <c r="AD16" s="16" t="s">
        <v>34515</v>
      </c>
      <c r="AE16" s="33">
        <f>IF(D6L909C5=0,0,D6L909C10/D6L909C5)</f>
        <v>0.48729464996577737</v>
      </c>
      <c r="AF16" s="16" t="s">
        <v>34516</v>
      </c>
      <c r="AG16" s="33">
        <f>CHOOSE(MIN(D6L909C9,RUN_YEARS),B7L809C5,B7L809C14,B7L809C23,B7L809C32,B7L809C41)</f>
        <v>261.66501304407768</v>
      </c>
      <c r="AH16" s="16" t="s">
        <v>34517</v>
      </c>
      <c r="AI16" s="33">
        <f>IF(D6L909C15=0,0,D6L909C11/D6L909C15)</f>
        <v>1.2537698511193655E-6</v>
      </c>
      <c r="AJ16" s="16" t="s">
        <v>34518</v>
      </c>
      <c r="AK16" s="33">
        <f>IF(D6L909C5=0,0,D6L909C11/D6L909C5)</f>
        <v>1.2705350034222603E-2</v>
      </c>
      <c r="AL16" s="16" t="s">
        <v>34519</v>
      </c>
      <c r="AM16" s="33">
        <f>D6L909C8*CHOOSE(MIN(D6L909C9,RUN_YEARS),B7L809C4,B7L809C13,B7L809C22,B7L809C31,B7L809C40)</f>
        <v>4.0252361646468428E-3</v>
      </c>
      <c r="AN16" s="16" t="s">
        <v>34520</v>
      </c>
      <c r="AO16" s="33">
        <f>D6L909C8-D6L909C18</f>
        <v>8.8853764341304681E-3</v>
      </c>
      <c r="AP16" s="16" t="s">
        <v>34521</v>
      </c>
      <c r="AQ16" s="33">
        <f>CHOOSE(MIN(D6L909C9,RUN_YEARS),B7L809C2,B7L809C11,B7L809C20,B7L809C29,B7L809C38)</f>
        <v>55.035581735273176</v>
      </c>
      <c r="AR16" s="16" t="s">
        <v>34522</v>
      </c>
      <c r="AS16" s="33">
        <f>IF(D6L909C20=0,0,D6L909C18/D6L909C20)</f>
        <v>7.3138795625140183E-5</v>
      </c>
      <c r="AT16" s="16" t="s">
        <v>34523</v>
      </c>
      <c r="AU16" s="33">
        <f>IF(D6L909C5=0,0,D6L909C18/D6L909C5)</f>
        <v>0.15588865880105679</v>
      </c>
      <c r="AV16" s="16" t="s">
        <v>34524</v>
      </c>
      <c r="AW16" s="33">
        <f>CHOOSE(MIN(D6L909C9,RUN_YEARS),B7L809C1,B7L809C10,B7L809C19,B7L809C28,B7L809C37)</f>
        <v>121.48650190619594</v>
      </c>
      <c r="AX16" s="16" t="s">
        <v>34525</v>
      </c>
      <c r="AY16" s="33">
        <f>IF(D6L909C23=0,0,D6L909C19/D6L909C23)</f>
        <v>7.3138795625140183E-5</v>
      </c>
      <c r="AZ16" s="16" t="s">
        <v>34526</v>
      </c>
      <c r="BA16" s="33">
        <f>IF(D6L909C5=0,0,D6L909C19/D6L909C5)</f>
        <v>0.34411134119894321</v>
      </c>
    </row>
    <row r="17" spans="1:53" x14ac:dyDescent="0.3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_xlfn.SINGLE(IF(FLOW_THRU_100PCT="Y",1,INDEX(VariabilityMatrix,D6L910C1,_xlfn.SINGLE(D6L910C9))))</f>
        <v>0.63445525502132649</v>
      </c>
      <c r="L17" s="16" t="s">
        <v>34529</v>
      </c>
      <c r="M17" s="15">
        <f>IF(_xlfn.SINGLE(D6L910C2)&lt;&gt;0,_xlfn.SINGLE(D6L910C2)*_xlfn.SINGLE(D6L910C4),_xlfn.SINGLE(D6L910C3)*_xlfn.SINGLE(D6L910C4))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26093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261.66501304407768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55.035581735273176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121.48650190619594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3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_xlfn.SINGLE(IF(FLOW_THRU_100PCT="Y",1,INDEX(VariabilityMatrix,D6L911C1,_xlfn.SINGLE(D6L911C9))))</f>
        <v>0.63445525502132649</v>
      </c>
      <c r="L18" s="16" t="s">
        <v>34550</v>
      </c>
      <c r="M18" s="15">
        <f>IF(_xlfn.SINGLE(D6L911C2)&lt;&gt;0,_xlfn.SINGLE(D6L911C2)*_xlfn.SINGLE(D6L911C4),_xlfn.SINGLE(D6L911C3)*_xlfn.SINGLE(D6L911C4))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26093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261.66501304407768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55.035581735273176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121.48650190619594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3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_xlfn.SINGLE(IF(FLOW_THRU_100PCT="Y",1,INDEX(VariabilityMatrix,D6L912C1,_xlfn.SINGLE(D6L912C9))))</f>
        <v>0.63445525502132649</v>
      </c>
      <c r="L19" s="16" t="s">
        <v>34571</v>
      </c>
      <c r="M19" s="15">
        <f>IF(_xlfn.SINGLE(D6L912C2)&lt;&gt;0,_xlfn.SINGLE(D6L912C2)*_xlfn.SINGLE(D6L912C4),_xlfn.SINGLE(D6L912C3)*_xlfn.SINGLE(D6L912C4))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26093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261.66501304407768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55.035581735273176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121.48650190619594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3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3.2756125600387161E-2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IF(_xlfn.SINGLE(D6L913C2)&lt;&gt;0,_xlfn.SINGLE(D6L913C2)*_xlfn.SINGLE(D6L913C4),_xlfn.SINGLE(D6L913C3)*_xlfn.SINGLE(D6L913C4))</f>
        <v>2.8170268016332958E-2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1.4085134008166479E-2</v>
      </c>
      <c r="R20" s="16" t="s">
        <v>34594</v>
      </c>
      <c r="S20" s="15">
        <f>D6L913C5-D6L913C7</f>
        <v>1.4085134008166479E-2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1.3727220892461102E-2</v>
      </c>
      <c r="X20" s="16" t="s">
        <v>34596</v>
      </c>
      <c r="Y20" s="33">
        <f>D6L913C7-D6L913C10</f>
        <v>3.579131157053772E-4</v>
      </c>
      <c r="Z20" s="16" t="s">
        <v>34597</v>
      </c>
      <c r="AA20" s="33">
        <f>CHOOSE(MIN(D6L913C9,RUN_YEARS),B7L809C7,B7L809C16,B7L809C25,B7L809C34,B7L809C43)</f>
        <v>26093</v>
      </c>
      <c r="AB20" s="16" t="s">
        <v>34598</v>
      </c>
      <c r="AC20" s="33">
        <f>IF(D6L913C12=0,0,D6L913C10/D6L913C12)</f>
        <v>5.2608825709811447E-7</v>
      </c>
      <c r="AD20" s="16" t="s">
        <v>34599</v>
      </c>
      <c r="AE20" s="33">
        <f>IF(D6L913C5=0,0,D6L913C10/D6L913C5)</f>
        <v>0.48729464996577737</v>
      </c>
      <c r="AF20" s="16" t="s">
        <v>34600</v>
      </c>
      <c r="AG20" s="33">
        <f>CHOOSE(MIN(D6L913C9,RUN_YEARS),B7L809C5,B7L809C14,B7L809C23,B7L809C32,B7L809C41)</f>
        <v>261.66501304407768</v>
      </c>
      <c r="AH20" s="16" t="s">
        <v>34601</v>
      </c>
      <c r="AI20" s="33">
        <f>IF(D6L913C15=0,0,D6L913C11/D6L913C15)</f>
        <v>1.3678294684550985E-6</v>
      </c>
      <c r="AJ20" s="16" t="s">
        <v>34602</v>
      </c>
      <c r="AK20" s="33">
        <f>IF(D6L913C5=0,0,D6L913C11/D6L913C5)</f>
        <v>1.2705350034222651E-2</v>
      </c>
      <c r="AL20" s="16" t="s">
        <v>34603</v>
      </c>
      <c r="AM20" s="33">
        <f>D6L913C8*CHOOSE(MIN(D6L913C9,RUN_YEARS),B7L809C4,B7L809C13,B7L809C22,B7L809C31,B7L809C40)</f>
        <v>4.3914252991324515E-3</v>
      </c>
      <c r="AN20" s="16" t="s">
        <v>34604</v>
      </c>
      <c r="AO20" s="33">
        <f>D6L913C8-D6L913C18</f>
        <v>9.6937087090340282E-3</v>
      </c>
      <c r="AP20" s="16" t="s">
        <v>34605</v>
      </c>
      <c r="AQ20" s="33">
        <f>CHOOSE(MIN(D6L913C9,RUN_YEARS),B7L809C2,B7L809C11,B7L809C20,B7L809C29,B7L809C38)</f>
        <v>55.035581735273176</v>
      </c>
      <c r="AR20" s="16" t="s">
        <v>34606</v>
      </c>
      <c r="AS20" s="33">
        <f>IF(D6L913C20=0,0,D6L913C18/D6L913C20)</f>
        <v>7.9792475352684743E-5</v>
      </c>
      <c r="AT20" s="16" t="s">
        <v>34607</v>
      </c>
      <c r="AU20" s="33">
        <f>IF(D6L913C5=0,0,D6L913C18/D6L913C5)</f>
        <v>0.15588865880105679</v>
      </c>
      <c r="AV20" s="16" t="s">
        <v>34608</v>
      </c>
      <c r="AW20" s="33">
        <f>CHOOSE(MIN(D6L913C9,RUN_YEARS),B7L809C1,B7L809C10,B7L809C19,B7L809C28,B7L809C37)</f>
        <v>121.48650190619594</v>
      </c>
      <c r="AX20" s="16" t="s">
        <v>34609</v>
      </c>
      <c r="AY20" s="33">
        <f>IF(D6L913C23=0,0,D6L913C19/D6L913C23)</f>
        <v>7.9792475352684743E-5</v>
      </c>
      <c r="AZ20" s="16" t="s">
        <v>34610</v>
      </c>
      <c r="BA20" s="33">
        <f>IF(D6L913C5=0,0,D6L913C19/D6L913C5)</f>
        <v>0.34411134119894321</v>
      </c>
    </row>
    <row r="21" spans="1:53" x14ac:dyDescent="0.3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2.0863943861799128</v>
      </c>
      <c r="J21" s="16" t="s">
        <v>34632</v>
      </c>
      <c r="K21" s="21">
        <f>_xlfn.SINGLE(IF(FLOW_THRU_100PCT="Y",1,INDEX(VariabilityMatrix,D6L914C1,_xlfn.SINGLE(D6L914C9))))</f>
        <v>0.65429056519907625</v>
      </c>
      <c r="L21" s="16" t="s">
        <v>34612</v>
      </c>
      <c r="M21" s="15">
        <f>IF(_xlfn.SINGLE(D6L914C2)&lt;&gt;0,_xlfn.SINGLE(D6L914C2)*_xlfn.SINGLE(D6L914C4),_xlfn.SINGLE(D6L914C3)*_xlfn.SINGLE(D6L914C4))</f>
        <v>1.3651081621618348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0.68255408108091742</v>
      </c>
      <c r="R21" s="16" t="s">
        <v>34614</v>
      </c>
      <c r="S21" s="15">
        <f>D6L914C5-D6L914C7</f>
        <v>0.68255408108091742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0.66296202451847053</v>
      </c>
      <c r="X21" s="16" t="s">
        <v>34616</v>
      </c>
      <c r="Y21" s="33">
        <f>D6L914C7-D6L914C10</f>
        <v>1.9592056562446891E-2</v>
      </c>
      <c r="Z21" s="16" t="s">
        <v>34617</v>
      </c>
      <c r="AA21" s="33">
        <f>CHOOSE(MIN(D6L914C9,RUN_YEARS),B7L809C7,B7L809C16,B7L809C25,B7L809C34,B7L809C43)</f>
        <v>22269.8</v>
      </c>
      <c r="AB21" s="16" t="s">
        <v>34618</v>
      </c>
      <c r="AC21" s="33">
        <f>IF(D6L914C12=0,0,D6L914C10/D6L914C12)</f>
        <v>2.9769554487174135E-5</v>
      </c>
      <c r="AD21" s="16" t="s">
        <v>34619</v>
      </c>
      <c r="AE21" s="33">
        <f>IF(D6L914C5=0,0,D6L914C10/D6L914C5)</f>
        <v>0.48564798225847527</v>
      </c>
      <c r="AF21" s="16" t="s">
        <v>34620</v>
      </c>
      <c r="AG21" s="33">
        <f>CHOOSE(MIN(D6L914C9,RUN_YEARS),B7L809C5,B7L809C14,B7L809C23,B7L809C32,B7L809C41)</f>
        <v>253.12459322891218</v>
      </c>
      <c r="AH21" s="16" t="s">
        <v>34621</v>
      </c>
      <c r="AI21" s="33">
        <f>IF(D6L914C15=0,0,D6L914C11/D6L914C15)</f>
        <v>7.7400841666652658E-5</v>
      </c>
      <c r="AJ21" s="16" t="s">
        <v>34622</v>
      </c>
      <c r="AK21" s="33">
        <f>IF(D6L914C5=0,0,D6L914C11/D6L914C5)</f>
        <v>1.4352017741524744E-2</v>
      </c>
      <c r="AL21" s="16" t="s">
        <v>34623</v>
      </c>
      <c r="AM21" s="33">
        <f>D6L914C8*CHOOSE(MIN(D6L914C9,RUN_YEARS),B7L809C4,B7L809C13,B7L809C22,B7L809C31,B7L809C40)</f>
        <v>0.20340057423710961</v>
      </c>
      <c r="AN21" s="16" t="s">
        <v>34624</v>
      </c>
      <c r="AO21" s="33">
        <f>D6L914C8-D6L914C18</f>
        <v>0.47915350684380781</v>
      </c>
      <c r="AP21" s="16" t="s">
        <v>34625</v>
      </c>
      <c r="AQ21" s="33">
        <f>CHOOSE(MIN(D6L914C9,RUN_YEARS),B7L809C2,B7L809C11,B7L809C20,B7L809C29,B7L809C38)</f>
        <v>49.530282036011833</v>
      </c>
      <c r="AR21" s="16" t="s">
        <v>34626</v>
      </c>
      <c r="AS21" s="33">
        <f>IF(D6L914C20=0,0,D6L914C18/D6L914C20)</f>
        <v>4.1065902691453235E-3</v>
      </c>
      <c r="AT21" s="16" t="s">
        <v>34627</v>
      </c>
      <c r="AU21" s="33">
        <f>IF(D6L914C5=0,0,D6L914C18/D6L914C5)</f>
        <v>0.14899960301680204</v>
      </c>
      <c r="AV21" s="16" t="s">
        <v>34628</v>
      </c>
      <c r="AW21" s="33">
        <f>CHOOSE(MIN(D6L914C9,RUN_YEARS),B7L809C1,B7L809C10,B7L809C19,B7L809C28,B7L809C37)</f>
        <v>116.67916091943857</v>
      </c>
      <c r="AX21" s="16" t="s">
        <v>34629</v>
      </c>
      <c r="AY21" s="33">
        <f>IF(D6L914C23=0,0,D6L914C19/D6L914C23)</f>
        <v>4.1065902691453243E-3</v>
      </c>
      <c r="AZ21" s="16" t="s">
        <v>34630</v>
      </c>
      <c r="BA21" s="33">
        <f>IF(D6L914C5=0,0,D6L914C19/D6L914C5)</f>
        <v>0.35100039698319796</v>
      </c>
    </row>
    <row r="22" spans="1:53" x14ac:dyDescent="0.3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1.0759570904590083</v>
      </c>
      <c r="J22" s="16" t="s">
        <v>34653</v>
      </c>
      <c r="K22" s="21">
        <f>_xlfn.SINGLE(IF(FLOW_THRU_100PCT="Y",1,INDEX(VariabilityMatrix,D6L915C1,_xlfn.SINGLE(D6L915C9))))</f>
        <v>0.65530056775650491</v>
      </c>
      <c r="L22" s="16" t="s">
        <v>34633</v>
      </c>
      <c r="M22" s="15">
        <f>IF(_xlfn.SINGLE(D6L915C2)&lt;&gt;0,_xlfn.SINGLE(D6L915C2)*_xlfn.SINGLE(D6L915C4),_xlfn.SINGLE(D6L915C3)*_xlfn.SINGLE(D6L915C4))</f>
        <v>0.70507529225942533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0.35253764612971267</v>
      </c>
      <c r="R22" s="16" t="s">
        <v>34635</v>
      </c>
      <c r="S22" s="15">
        <f>D6L915C5-D6L915C7</f>
        <v>0.35253764612971267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0.34332216261556026</v>
      </c>
      <c r="X22" s="16" t="s">
        <v>34637</v>
      </c>
      <c r="Y22" s="33">
        <f>D6L915C7-D6L915C10</f>
        <v>9.2154835141524116E-3</v>
      </c>
      <c r="Z22" s="16" t="s">
        <v>34638</v>
      </c>
      <c r="AA22" s="33">
        <f>CHOOSE(MIN(D6L915C9,RUN_YEARS),B7L809C7,B7L809C16,B7L809C25,B7L809C34,B7L809C43)</f>
        <v>24816</v>
      </c>
      <c r="AB22" s="16" t="s">
        <v>34639</v>
      </c>
      <c r="AC22" s="33">
        <f>IF(D6L915C12=0,0,D6L915C10/D6L915C12)</f>
        <v>1.3834709970001622E-5</v>
      </c>
      <c r="AD22" s="16" t="s">
        <v>34640</v>
      </c>
      <c r="AE22" s="33">
        <f>IF(D6L915C5=0,0,D6L915C10/D6L915C5)</f>
        <v>0.48692978804487497</v>
      </c>
      <c r="AF22" s="16" t="s">
        <v>34641</v>
      </c>
      <c r="AG22" s="33">
        <f>CHOOSE(MIN(D6L915C9,RUN_YEARS),B7L809C5,B7L809C14,B7L809C23,B7L809C32,B7L809C41)</f>
        <v>256.19740087779098</v>
      </c>
      <c r="AH22" s="16" t="s">
        <v>34642</v>
      </c>
      <c r="AI22" s="33">
        <f>IF(D6L915C15=0,0,D6L915C11/D6L915C15)</f>
        <v>3.5970245922004104E-5</v>
      </c>
      <c r="AJ22" s="16" t="s">
        <v>34643</v>
      </c>
      <c r="AK22" s="33">
        <f>IF(D6L915C5=0,0,D6L915C11/D6L915C5)</f>
        <v>1.3070211955125024E-2</v>
      </c>
      <c r="AL22" s="16" t="s">
        <v>34644</v>
      </c>
      <c r="AM22" s="33">
        <f>D6L915C8*CHOOSE(MIN(D6L915C9,RUN_YEARS),B7L809C4,B7L809C13,B7L809C22,B7L809C31,B7L809C40)</f>
        <v>0.11501119842291863</v>
      </c>
      <c r="AN22" s="16" t="s">
        <v>34645</v>
      </c>
      <c r="AO22" s="33">
        <f>D6L915C8-D6L915C18</f>
        <v>0.23752644770679404</v>
      </c>
      <c r="AP22" s="16" t="s">
        <v>34646</v>
      </c>
      <c r="AQ22" s="33">
        <f>CHOOSE(MIN(D6L915C9,RUN_YEARS),B7L809C2,B7L809C11,B7L809C20,B7L809C29,B7L809C38)</f>
        <v>57.33376532726421</v>
      </c>
      <c r="AR22" s="16" t="s">
        <v>34647</v>
      </c>
      <c r="AS22" s="33">
        <f>IF(D6L915C20=0,0,D6L915C18/D6L915C20)</f>
        <v>2.005994160097955E-3</v>
      </c>
      <c r="AT22" s="16" t="s">
        <v>34648</v>
      </c>
      <c r="AU22" s="33">
        <f>IF(D6L915C5=0,0,D6L915C18/D6L915C5)</f>
        <v>0.1631190309539331</v>
      </c>
      <c r="AV22" s="16" t="s">
        <v>34649</v>
      </c>
      <c r="AW22" s="33">
        <f>CHOOSE(MIN(D6L915C9,RUN_YEARS),B7L809C1,B7L809C10,B7L809C19,B7L809C28,B7L809C37)</f>
        <v>118.40834456626503</v>
      </c>
      <c r="AX22" s="16" t="s">
        <v>34650</v>
      </c>
      <c r="AY22" s="33">
        <f>IF(D6L915C23=0,0,D6L915C19/D6L915C23)</f>
        <v>2.005994160097955E-3</v>
      </c>
      <c r="AZ22" s="16" t="s">
        <v>34651</v>
      </c>
      <c r="BA22" s="33">
        <f>IF(D6L915C5=0,0,D6L915C19/D6L915C5)</f>
        <v>0.3368809690460669</v>
      </c>
    </row>
    <row r="23" spans="1:53" x14ac:dyDescent="0.3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359.66778113286119</v>
      </c>
      <c r="J23" s="16" t="s">
        <v>34674</v>
      </c>
      <c r="K23" s="21">
        <f>_xlfn.SINGLE(IF(FLOW_THRU_100PCT="Y",1,INDEX(VariabilityMatrix,D6L916C1,_xlfn.SINGLE(D6L916C9))))</f>
        <v>0.33882855715811233</v>
      </c>
      <c r="L23" s="16" t="s">
        <v>34654</v>
      </c>
      <c r="M23" s="15">
        <f>IF(_xlfn.SINGLE(D6L916C2)&lt;&gt;0,_xlfn.SINGLE(D6L916C2)*_xlfn.SINGLE(D6L916C4),_xlfn.SINGLE(D6L916C3)*_xlfn.SINGLE(D6L916C4))</f>
        <v>121.8657153375071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60.932857668753549</v>
      </c>
      <c r="R23" s="16" t="s">
        <v>34656</v>
      </c>
      <c r="S23" s="15">
        <f>D6L916C5-D6L916C7</f>
        <v>60.932857668753549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59.340046939229403</v>
      </c>
      <c r="X23" s="16" t="s">
        <v>34658</v>
      </c>
      <c r="Y23" s="33">
        <f>D6L916C7-D6L916C10</f>
        <v>1.592810729524146</v>
      </c>
      <c r="Z23" s="16" t="s">
        <v>34659</v>
      </c>
      <c r="AA23" s="33">
        <f>CHOOSE(MIN(D6L916C9,RUN_YEARS),B7L809C7,B7L809C16,B7L809C25,B7L809C34,B7L809C43)</f>
        <v>24816</v>
      </c>
      <c r="AB23" s="16" t="s">
        <v>34660</v>
      </c>
      <c r="AC23" s="33">
        <f>IF(D6L916C12=0,0,D6L916C10/D6L916C12)</f>
        <v>2.391201117796156E-3</v>
      </c>
      <c r="AD23" s="16" t="s">
        <v>34661</v>
      </c>
      <c r="AE23" s="33">
        <f>IF(D6L916C5=0,0,D6L916C10/D6L916C5)</f>
        <v>0.48692978804487497</v>
      </c>
      <c r="AF23" s="16" t="s">
        <v>34662</v>
      </c>
      <c r="AG23" s="33">
        <f>CHOOSE(MIN(D6L916C9,RUN_YEARS),B7L809C5,B7L809C14,B7L809C23,B7L809C32,B7L809C41)</f>
        <v>256.19740087779098</v>
      </c>
      <c r="AH23" s="16" t="s">
        <v>34663</v>
      </c>
      <c r="AI23" s="33">
        <f>IF(D6L916C15=0,0,D6L916C11/D6L916C15)</f>
        <v>6.217122906269976E-3</v>
      </c>
      <c r="AJ23" s="16" t="s">
        <v>34664</v>
      </c>
      <c r="AK23" s="33">
        <f>IF(D6L916C5=0,0,D6L916C11/D6L916C5)</f>
        <v>1.3070211955125005E-2</v>
      </c>
      <c r="AL23" s="16" t="s">
        <v>34665</v>
      </c>
      <c r="AM23" s="33">
        <f>D6L916C8*CHOOSE(MIN(D6L916C9,RUN_YEARS),B7L809C4,B7L809C13,B7L809C22,B7L809C31,B7L809C40)</f>
        <v>19.87861739236202</v>
      </c>
      <c r="AN23" s="16" t="s">
        <v>34666</v>
      </c>
      <c r="AO23" s="33">
        <f>D6L916C8-D6L916C18</f>
        <v>41.054240276391525</v>
      </c>
      <c r="AP23" s="16" t="s">
        <v>34667</v>
      </c>
      <c r="AQ23" s="33">
        <f>CHOOSE(MIN(D6L916C9,RUN_YEARS),B7L809C2,B7L809C11,B7L809C20,B7L809C29,B7L809C38)</f>
        <v>57.33376532726421</v>
      </c>
      <c r="AR23" s="16" t="s">
        <v>34668</v>
      </c>
      <c r="AS23" s="33">
        <f>IF(D6L916C20=0,0,D6L916C18/D6L916C20)</f>
        <v>0.34671745835798162</v>
      </c>
      <c r="AT23" s="16" t="s">
        <v>34669</v>
      </c>
      <c r="AU23" s="33">
        <f>IF(D6L916C5=0,0,D6L916C18/D6L916C5)</f>
        <v>0.1631190309539331</v>
      </c>
      <c r="AV23" s="16" t="s">
        <v>34670</v>
      </c>
      <c r="AW23" s="33">
        <f>CHOOSE(MIN(D6L916C9,RUN_YEARS),B7L809C1,B7L809C10,B7L809C19,B7L809C28,B7L809C37)</f>
        <v>118.40834456626503</v>
      </c>
      <c r="AX23" s="16" t="s">
        <v>34671</v>
      </c>
      <c r="AY23" s="33">
        <f>IF(D6L916C23=0,0,D6L916C19/D6L916C23)</f>
        <v>0.34671745835798151</v>
      </c>
      <c r="AZ23" s="16" t="s">
        <v>34672</v>
      </c>
      <c r="BA23" s="33">
        <f>IF(D6L916C5=0,0,D6L916C19/D6L916C5)</f>
        <v>0.33688096904606685</v>
      </c>
    </row>
    <row r="24" spans="1:53" x14ac:dyDescent="0.3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21.341680132060155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IF(_xlfn.SINGLE(D6L917C2)&lt;&gt;0,_xlfn.SINGLE(D6L917C2)*_xlfn.SINGLE(D6L917C4),_xlfn.SINGLE(D6L917C3)*_xlfn.SINGLE(D6L917C4))</f>
        <v>18.353844913571734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9.1769224567858672</v>
      </c>
      <c r="R24" s="16" t="s">
        <v>34677</v>
      </c>
      <c r="S24" s="15">
        <f>D6L917C5-D6L917C7</f>
        <v>9.1769224567858672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8.9370338135739917</v>
      </c>
      <c r="X24" s="16" t="s">
        <v>34679</v>
      </c>
      <c r="Y24" s="33">
        <f>D6L917C7-D6L917C10</f>
        <v>0.23988864321187542</v>
      </c>
      <c r="Z24" s="16" t="s">
        <v>34680</v>
      </c>
      <c r="AA24" s="33">
        <f>CHOOSE(MIN(D6L917C9,RUN_YEARS),B7L809C7,B7L809C16,B7L809C25,B7L809C34,B7L809C43)</f>
        <v>24816</v>
      </c>
      <c r="AB24" s="16" t="s">
        <v>34681</v>
      </c>
      <c r="AC24" s="33">
        <f>IF(D6L917C12=0,0,D6L917C10/D6L917C12)</f>
        <v>3.6013192349991909E-4</v>
      </c>
      <c r="AD24" s="16" t="s">
        <v>34682</v>
      </c>
      <c r="AE24" s="33">
        <f>IF(D6L917C5=0,0,D6L917C10/D6L917C5)</f>
        <v>0.48692978804487502</v>
      </c>
      <c r="AF24" s="16" t="s">
        <v>34683</v>
      </c>
      <c r="AG24" s="33">
        <f>CHOOSE(MIN(D6L917C9,RUN_YEARS),B7L809C5,B7L809C14,B7L809C23,B7L809C32,B7L809C41)</f>
        <v>256.19740087779098</v>
      </c>
      <c r="AH24" s="16" t="s">
        <v>34684</v>
      </c>
      <c r="AI24" s="33">
        <f>IF(D6L917C15=0,0,D6L917C11/D6L917C15)</f>
        <v>9.3634300109978472E-4</v>
      </c>
      <c r="AJ24" s="16" t="s">
        <v>34685</v>
      </c>
      <c r="AK24" s="33">
        <f>IF(D6L917C5=0,0,D6L917C11/D6L917C5)</f>
        <v>1.3070211955124998E-2</v>
      </c>
      <c r="AL24" s="16" t="s">
        <v>34686</v>
      </c>
      <c r="AM24" s="33">
        <f>D6L917C8*CHOOSE(MIN(D6L917C9,RUN_YEARS),B7L809C4,B7L809C13,B7L809C22,B7L809C31,B7L809C40)</f>
        <v>2.9938613965805954</v>
      </c>
      <c r="AN24" s="16" t="s">
        <v>34687</v>
      </c>
      <c r="AO24" s="33">
        <f>D6L917C8-D6L917C18</f>
        <v>6.1830610602052722</v>
      </c>
      <c r="AP24" s="16" t="s">
        <v>34688</v>
      </c>
      <c r="AQ24" s="33">
        <f>CHOOSE(MIN(D6L917C9,RUN_YEARS),B7L809C2,B7L809C11,B7L809C20,B7L809C29,B7L809C38)</f>
        <v>57.33376532726421</v>
      </c>
      <c r="AR24" s="16" t="s">
        <v>34689</v>
      </c>
      <c r="AS24" s="33">
        <f>IF(D6L917C20=0,0,D6L917C18/D6L917C20)</f>
        <v>5.2218119279127645E-2</v>
      </c>
      <c r="AT24" s="16" t="s">
        <v>34690</v>
      </c>
      <c r="AU24" s="33">
        <f>IF(D6L917C5=0,0,D6L917C18/D6L917C5)</f>
        <v>0.1631190309539331</v>
      </c>
      <c r="AV24" s="16" t="s">
        <v>34691</v>
      </c>
      <c r="AW24" s="33">
        <f>CHOOSE(MIN(D6L917C9,RUN_YEARS),B7L809C1,B7L809C10,B7L809C19,B7L809C28,B7L809C37)</f>
        <v>118.40834456626503</v>
      </c>
      <c r="AX24" s="16" t="s">
        <v>34692</v>
      </c>
      <c r="AY24" s="33">
        <f>IF(D6L917C23=0,0,D6L917C19/D6L917C23)</f>
        <v>5.2218119279127638E-2</v>
      </c>
      <c r="AZ24" s="16" t="s">
        <v>34693</v>
      </c>
      <c r="BA24" s="33">
        <f>IF(D6L917C5=0,0,D6L917C19/D6L917C5)</f>
        <v>0.3368809690460669</v>
      </c>
    </row>
    <row r="25" spans="1:53" x14ac:dyDescent="0.3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142.9011305652574</v>
      </c>
      <c r="J25" s="16" t="s">
        <v>34715</v>
      </c>
      <c r="K25" s="21">
        <f>_xlfn.SINGLE(IF(FLOW_THRU_100PCT="Y",1,INDEX(VariabilityMatrix,D6L918C1,_xlfn.SINGLE(D6L918C9))))</f>
        <v>0.32643165898909904</v>
      </c>
      <c r="L25" s="16" t="s">
        <v>34695</v>
      </c>
      <c r="M25" s="15">
        <f>IF(_xlfn.SINGLE(D6L918C2)&lt;&gt;0,_xlfn.SINGLE(D6L918C2)*_xlfn.SINGLE(D6L918C4),_xlfn.SINGLE(D6L918C3)*_xlfn.SINGLE(D6L918C4))</f>
        <v>46.647453121834822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23.323726560917411</v>
      </c>
      <c r="R25" s="16" t="s">
        <v>34697</v>
      </c>
      <c r="S25" s="15">
        <f>D6L918C5-D6L918C7</f>
        <v>23.323726560917411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22.73105434079951</v>
      </c>
      <c r="X25" s="16" t="s">
        <v>34699</v>
      </c>
      <c r="Y25" s="33">
        <f>D6L918C7-D6L918C10</f>
        <v>0.59267222011790111</v>
      </c>
      <c r="Z25" s="16" t="s">
        <v>34700</v>
      </c>
      <c r="AA25" s="33">
        <f>CHOOSE(MIN(D6L918C9,RUN_YEARS),B7L809C7,B7L809C16,B7L809C25,B7L809C34,B7L809C43)</f>
        <v>26093</v>
      </c>
      <c r="AB25" s="16" t="s">
        <v>34701</v>
      </c>
      <c r="AC25" s="33">
        <f>IF(D6L918C12=0,0,D6L918C10/D6L918C12)</f>
        <v>8.7115526542749051E-4</v>
      </c>
      <c r="AD25" s="16" t="s">
        <v>34702</v>
      </c>
      <c r="AE25" s="33">
        <f>IF(D6L918C5=0,0,D6L918C10/D6L918C5)</f>
        <v>0.48729464996577743</v>
      </c>
      <c r="AF25" s="16" t="s">
        <v>34703</v>
      </c>
      <c r="AG25" s="33">
        <f>CHOOSE(MIN(D6L918C9,RUN_YEARS),B7L809C5,B7L809C14,B7L809C23,B7L809C32,B7L809C41)</f>
        <v>261.66501304407768</v>
      </c>
      <c r="AH25" s="16" t="s">
        <v>34704</v>
      </c>
      <c r="AI25" s="33">
        <f>IF(D6L918C15=0,0,D6L918C11/D6L918C15)</f>
        <v>2.2650036901114669E-3</v>
      </c>
      <c r="AJ25" s="16" t="s">
        <v>34705</v>
      </c>
      <c r="AK25" s="33">
        <f>IF(D6L918C5=0,0,D6L918C11/D6L918C5)</f>
        <v>1.2705350034222598E-2</v>
      </c>
      <c r="AL25" s="16" t="s">
        <v>34706</v>
      </c>
      <c r="AM25" s="33">
        <f>D6L918C8*CHOOSE(MIN(D6L918C9,RUN_YEARS),B7L809C4,B7L809C13,B7L809C22,B7L809C31,B7L809C40)</f>
        <v>7.271808903648</v>
      </c>
      <c r="AN25" s="16" t="s">
        <v>34707</v>
      </c>
      <c r="AO25" s="33">
        <f>D6L918C8-D6L918C18</f>
        <v>16.05191765726941</v>
      </c>
      <c r="AP25" s="16" t="s">
        <v>34708</v>
      </c>
      <c r="AQ25" s="33">
        <f>CHOOSE(MIN(D6L918C9,RUN_YEARS),B7L809C2,B7L809C11,B7L809C20,B7L809C29,B7L809C38)</f>
        <v>55.035581735273176</v>
      </c>
      <c r="AR25" s="16" t="s">
        <v>34709</v>
      </c>
      <c r="AS25" s="33">
        <f>IF(D6L918C20=0,0,D6L918C18/D6L918C20)</f>
        <v>0.13212922757183074</v>
      </c>
      <c r="AT25" s="16" t="s">
        <v>34710</v>
      </c>
      <c r="AU25" s="33">
        <f>IF(D6L918C5=0,0,D6L918C18/D6L918C5)</f>
        <v>0.15588865880105679</v>
      </c>
      <c r="AV25" s="16" t="s">
        <v>34711</v>
      </c>
      <c r="AW25" s="33">
        <f>CHOOSE(MIN(D6L918C9,RUN_YEARS),B7L809C1,B7L809C10,B7L809C19,B7L809C28,B7L809C37)</f>
        <v>121.48650190619594</v>
      </c>
      <c r="AX25" s="16" t="s">
        <v>34712</v>
      </c>
      <c r="AY25" s="33">
        <f>IF(D6L918C23=0,0,D6L918C19/D6L918C23)</f>
        <v>0.13212922757183071</v>
      </c>
      <c r="AZ25" s="16" t="s">
        <v>34713</v>
      </c>
      <c r="BA25" s="33">
        <f>IF(D6L918C5=0,0,D6L918C19/D6L918C5)</f>
        <v>0.34411134119894321</v>
      </c>
    </row>
    <row r="26" spans="1:53" x14ac:dyDescent="0.3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607.79848641968078</v>
      </c>
      <c r="J26" s="16" t="s">
        <v>34736</v>
      </c>
      <c r="K26" s="21">
        <f>_xlfn.SINGLE(IF(FLOW_THRU_100PCT="Y",1,INDEX(VariabilityMatrix,D6L919C1,_xlfn.SINGLE(D6L919C9))))</f>
        <v>0.33882855715811233</v>
      </c>
      <c r="L26" s="16" t="s">
        <v>34716</v>
      </c>
      <c r="M26" s="15">
        <f>IF(_xlfn.SINGLE(D6L919C2)&lt;&gt;0,_xlfn.SINGLE(D6L919C2)*_xlfn.SINGLE(D6L919C4),_xlfn.SINGLE(D6L919C3)*_xlfn.SINGLE(D6L919C4))</f>
        <v>205.93948419646497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102.96974209823249</v>
      </c>
      <c r="R26" s="16" t="s">
        <v>34718</v>
      </c>
      <c r="S26" s="15">
        <f>D6L919C5-D6L919C7</f>
        <v>102.96974209823249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100.27806938985557</v>
      </c>
      <c r="X26" s="16" t="s">
        <v>34720</v>
      </c>
      <c r="Y26" s="33">
        <f>D6L919C7-D6L919C10</f>
        <v>2.6916727083769132</v>
      </c>
      <c r="Z26" s="16" t="s">
        <v>34721</v>
      </c>
      <c r="AA26" s="33">
        <f>CHOOSE(MIN(D6L919C9,RUN_YEARS),B7L809C7,B7L809C16,B7L809C25,B7L809C34,B7L809C43)</f>
        <v>24816</v>
      </c>
      <c r="AB26" s="16" t="s">
        <v>34722</v>
      </c>
      <c r="AC26" s="33">
        <f>IF(D6L919C12=0,0,D6L919C10/D6L919C12)</f>
        <v>4.0408635311837355E-3</v>
      </c>
      <c r="AD26" s="16" t="s">
        <v>34723</v>
      </c>
      <c r="AE26" s="33">
        <f>IF(D6L919C5=0,0,D6L919C10/D6L919C5)</f>
        <v>0.48692978804487502</v>
      </c>
      <c r="AF26" s="16" t="s">
        <v>34724</v>
      </c>
      <c r="AG26" s="33">
        <f>CHOOSE(MIN(D6L919C9,RUN_YEARS),B7L809C5,B7L809C14,B7L809C23,B7L809C32,B7L809C41)</f>
        <v>256.19740087779098</v>
      </c>
      <c r="AH26" s="16" t="s">
        <v>34725</v>
      </c>
      <c r="AI26" s="33">
        <f>IF(D6L919C15=0,0,D6L919C11/D6L919C15)</f>
        <v>1.0506245181077661E-2</v>
      </c>
      <c r="AJ26" s="16" t="s">
        <v>34726</v>
      </c>
      <c r="AK26" s="33">
        <f>IF(D6L919C5=0,0,D6L919C11/D6L919C5)</f>
        <v>1.3070211955125003E-2</v>
      </c>
      <c r="AL26" s="16" t="s">
        <v>34727</v>
      </c>
      <c r="AM26" s="33">
        <f>D6L919C8*CHOOSE(MIN(D6L919C9,RUN_YEARS),B7L809C4,B7L809C13,B7L809C22,B7L809C31,B7L809C40)</f>
        <v>33.592649097280187</v>
      </c>
      <c r="AN26" s="16" t="s">
        <v>34728</v>
      </c>
      <c r="AO26" s="33">
        <f>D6L919C8-D6L919C18</f>
        <v>69.3770930009523</v>
      </c>
      <c r="AP26" s="16" t="s">
        <v>34729</v>
      </c>
      <c r="AQ26" s="33">
        <f>CHOOSE(MIN(D6L919C9,RUN_YEARS),B7L809C2,B7L809C11,B7L809C20,B7L809C29,B7L809C38)</f>
        <v>57.33376532726421</v>
      </c>
      <c r="AR26" s="16" t="s">
        <v>34730</v>
      </c>
      <c r="AS26" s="33">
        <f>IF(D6L919C20=0,0,D6L919C18/D6L919C20)</f>
        <v>0.5859138834774158</v>
      </c>
      <c r="AT26" s="16" t="s">
        <v>34731</v>
      </c>
      <c r="AU26" s="33">
        <f>IF(D6L919C5=0,0,D6L919C18/D6L919C5)</f>
        <v>0.1631190309539331</v>
      </c>
      <c r="AV26" s="16" t="s">
        <v>34732</v>
      </c>
      <c r="AW26" s="33">
        <f>CHOOSE(MIN(D6L919C9,RUN_YEARS),B7L809C1,B7L809C10,B7L809C19,B7L809C28,B7L809C37)</f>
        <v>118.40834456626503</v>
      </c>
      <c r="AX26" s="16" t="s">
        <v>34733</v>
      </c>
      <c r="AY26" s="33">
        <f>IF(D6L919C23=0,0,D6L919C19/D6L919C23)</f>
        <v>0.58591388347741569</v>
      </c>
      <c r="AZ26" s="16" t="s">
        <v>34734</v>
      </c>
      <c r="BA26" s="33">
        <f>IF(D6L919C5=0,0,D6L919C19/D6L919C5)</f>
        <v>0.3368809690460669</v>
      </c>
    </row>
    <row r="27" spans="1:53" x14ac:dyDescent="0.3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13.037111982661719</v>
      </c>
      <c r="J27" s="16" t="s">
        <v>34757</v>
      </c>
      <c r="K27" s="21">
        <f>_xlfn.SINGLE(IF(FLOW_THRU_100PCT="Y",1,INDEX(VariabilityMatrix,D6L920C1,_xlfn.SINGLE(D6L920C9))))</f>
        <v>0.32643165898909904</v>
      </c>
      <c r="L27" s="16" t="s">
        <v>34737</v>
      </c>
      <c r="M27" s="15">
        <f>IF(_xlfn.SINGLE(D6L920C2)&lt;&gt;0,_xlfn.SINGLE(D6L920C2)*_xlfn.SINGLE(D6L920C4),_xlfn.SINGLE(D6L920C3)*_xlfn.SINGLE(D6L920C4))</f>
        <v>4.2557260929269267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2.1278630464634634</v>
      </c>
      <c r="R27" s="16" t="s">
        <v>34739</v>
      </c>
      <c r="S27" s="15">
        <f>D6L920C5-D6L920C7</f>
        <v>2.1278630464634634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2.0737925568030522</v>
      </c>
      <c r="X27" s="16" t="s">
        <v>34741</v>
      </c>
      <c r="Y27" s="33">
        <f>D6L920C7-D6L920C10</f>
        <v>5.407048966041117E-2</v>
      </c>
      <c r="Z27" s="16" t="s">
        <v>34742</v>
      </c>
      <c r="AA27" s="33">
        <f>CHOOSE(MIN(D6L920C9,RUN_YEARS),B7L809C7,B7L809C16,B7L809C25,B7L809C34,B7L809C43)</f>
        <v>26093</v>
      </c>
      <c r="AB27" s="16" t="s">
        <v>34743</v>
      </c>
      <c r="AC27" s="33">
        <f>IF(D6L920C12=0,0,D6L920C10/D6L920C12)</f>
        <v>7.9476969179590392E-5</v>
      </c>
      <c r="AD27" s="16" t="s">
        <v>34744</v>
      </c>
      <c r="AE27" s="33">
        <f>IF(D6L920C5=0,0,D6L920C10/D6L920C5)</f>
        <v>0.48729464996577737</v>
      </c>
      <c r="AF27" s="16" t="s">
        <v>34745</v>
      </c>
      <c r="AG27" s="33">
        <f>CHOOSE(MIN(D6L920C9,RUN_YEARS),B7L809C5,B7L809C14,B7L809C23,B7L809C32,B7L809C41)</f>
        <v>261.66501304407768</v>
      </c>
      <c r="AH27" s="16" t="s">
        <v>34746</v>
      </c>
      <c r="AI27" s="33">
        <f>IF(D6L920C15=0,0,D6L920C11/D6L920C15)</f>
        <v>2.0664011986693443E-4</v>
      </c>
      <c r="AJ27" s="16" t="s">
        <v>34747</v>
      </c>
      <c r="AK27" s="33">
        <f>IF(D6L920C5=0,0,D6L920C11/D6L920C5)</f>
        <v>1.2705350034222606E-2</v>
      </c>
      <c r="AL27" s="16" t="s">
        <v>34748</v>
      </c>
      <c r="AM27" s="33">
        <f>D6L920C8*CHOOSE(MIN(D6L920C9,RUN_YEARS),B7L809C4,B7L809C13,B7L809C22,B7L809C31,B7L809C40)</f>
        <v>0.66341943285104021</v>
      </c>
      <c r="AN27" s="16" t="s">
        <v>34749</v>
      </c>
      <c r="AO27" s="33">
        <f>D6L920C8-D6L920C18</f>
        <v>1.4644436136124233</v>
      </c>
      <c r="AP27" s="16" t="s">
        <v>34750</v>
      </c>
      <c r="AQ27" s="33">
        <f>CHOOSE(MIN(D6L920C9,RUN_YEARS),B7L809C2,B7L809C11,B7L809C20,B7L809C29,B7L809C38)</f>
        <v>55.035581735273176</v>
      </c>
      <c r="AR27" s="16" t="s">
        <v>34751</v>
      </c>
      <c r="AS27" s="33">
        <f>IF(D6L920C20=0,0,D6L920C18/D6L920C20)</f>
        <v>1.2054373042555562E-2</v>
      </c>
      <c r="AT27" s="16" t="s">
        <v>34752</v>
      </c>
      <c r="AU27" s="33">
        <f>IF(D6L920C5=0,0,D6L920C18/D6L920C5)</f>
        <v>0.15588865880105679</v>
      </c>
      <c r="AV27" s="16" t="s">
        <v>34753</v>
      </c>
      <c r="AW27" s="33">
        <f>CHOOSE(MIN(D6L920C9,RUN_YEARS),B7L809C1,B7L809C10,B7L809C19,B7L809C28,B7L809C37)</f>
        <v>121.48650190619594</v>
      </c>
      <c r="AX27" s="16" t="s">
        <v>34754</v>
      </c>
      <c r="AY27" s="33">
        <f>IF(D6L920C23=0,0,D6L920C19/D6L920C23)</f>
        <v>1.2054373042555562E-2</v>
      </c>
      <c r="AZ27" s="16" t="s">
        <v>34755</v>
      </c>
      <c r="BA27" s="33">
        <f>IF(D6L920C5=0,0,D6L920C19/D6L920C5)</f>
        <v>0.34411134119894321</v>
      </c>
    </row>
    <row r="28" spans="1:53" x14ac:dyDescent="0.3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_xlfn.SINGLE(IF(FLOW_THRU_100PCT="Y",1,INDEX(VariabilityMatrix,D6L921C1,_xlfn.SINGLE(D6L921C9))))</f>
        <v>0.32643165898909904</v>
      </c>
      <c r="L28" s="16" t="s">
        <v>34758</v>
      </c>
      <c r="M28" s="15">
        <f>IF(_xlfn.SINGLE(D6L921C2)&lt;&gt;0,_xlfn.SINGLE(D6L921C2)*_xlfn.SINGLE(D6L921C4),_xlfn.SINGLE(D6L921C3)*_xlfn.SINGLE(D6L921C4))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26093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261.66501304407768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55.035581735273176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121.48650190619594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3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_xlfn.SINGLE(IF(FLOW_THRU_100PCT="Y",1,INDEX(VariabilityMatrix,D6L922C1,_xlfn.SINGLE(D6L922C9))))</f>
        <v>0.32643165898909904</v>
      </c>
      <c r="L29" s="16" t="s">
        <v>34779</v>
      </c>
      <c r="M29" s="15">
        <f>IF(_xlfn.SINGLE(D6L922C2)&lt;&gt;0,_xlfn.SINGLE(D6L922C2)*_xlfn.SINGLE(D6L922C4),_xlfn.SINGLE(D6L922C3)*_xlfn.SINGLE(D6L922C4))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26093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261.66501304407768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55.035581735273176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121.48650190619594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3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_xlfn.SINGLE(IF(FLOW_THRU_100PCT="Y",1,INDEX(VariabilityMatrix,D6L923C1,_xlfn.SINGLE(D6L923C9))))</f>
        <v>0.32643165898909904</v>
      </c>
      <c r="L30" s="16" t="s">
        <v>34800</v>
      </c>
      <c r="M30" s="15">
        <f>IF(_xlfn.SINGLE(D6L923C2)&lt;&gt;0,_xlfn.SINGLE(D6L923C2)*_xlfn.SINGLE(D6L923C4),_xlfn.SINGLE(D6L923C3)*_xlfn.SINGLE(D6L923C4))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26093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261.66501304407768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55.035581735273176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121.48650190619594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3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_xlfn.SINGLE(IF(FLOW_THRU_100PCT="Y",1,INDEX(VariabilityMatrix,D6L924C1,_xlfn.SINGLE(D6L924C9))))</f>
        <v>0.32643165898909904</v>
      </c>
      <c r="L31" s="16" t="s">
        <v>34821</v>
      </c>
      <c r="M31" s="15">
        <f>IF(_xlfn.SINGLE(D6L924C2)&lt;&gt;0,_xlfn.SINGLE(D6L924C2)*_xlfn.SINGLE(D6L924C4),_xlfn.SINGLE(D6L924C3)*_xlfn.SINGLE(D6L924C4))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26093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261.66501304407768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55.035581735273176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121.48650190619594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3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_xlfn.SINGLE(IF(FLOW_THRU_100PCT="Y",1,INDEX(VariabilityMatrix,D6L925C1,_xlfn.SINGLE(D6L925C9))))</f>
        <v>0.32643165898909904</v>
      </c>
      <c r="L32" s="16" t="s">
        <v>34842</v>
      </c>
      <c r="M32" s="15">
        <f>IF(_xlfn.SINGLE(D6L925C2)&lt;&gt;0,_xlfn.SINGLE(D6L925C2)*_xlfn.SINGLE(D6L925C4),_xlfn.SINGLE(D6L925C3)*_xlfn.SINGLE(D6L925C4))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26093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261.66501304407768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55.035581735273176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121.48650190619594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3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14.217274877839017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IF(_xlfn.SINGLE(D6L926C2)&lt;&gt;0,_xlfn.SINGLE(D6L926C2)*_xlfn.SINGLE(D6L926C4),_xlfn.SINGLE(D6L926C3)*_xlfn.SINGLE(D6L926C4))</f>
        <v>12.226856394941555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6.1134281974707774</v>
      </c>
      <c r="R33" s="16" t="s">
        <v>34865</v>
      </c>
      <c r="S33" s="15">
        <f>D6L926C5-D6L926C7</f>
        <v>6.1134281974707774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5.9580817071548715</v>
      </c>
      <c r="X33" s="16" t="s">
        <v>34867</v>
      </c>
      <c r="Y33" s="33">
        <f>D6L926C7-D6L926C10</f>
        <v>0.15534649031590586</v>
      </c>
      <c r="Z33" s="16" t="s">
        <v>34868</v>
      </c>
      <c r="AA33" s="33">
        <f>CHOOSE(MIN(D6L926C9,RUN_YEARS),B7L809C7,B7L809C16,B7L809C25,B7L809C34,B7L809C43)</f>
        <v>26093</v>
      </c>
      <c r="AB33" s="16" t="s">
        <v>34869</v>
      </c>
      <c r="AC33" s="33">
        <f>IF(D6L926C12=0,0,D6L926C10/D6L926C12)</f>
        <v>2.2834023328689195E-4</v>
      </c>
      <c r="AD33" s="16" t="s">
        <v>34870</v>
      </c>
      <c r="AE33" s="33">
        <f>IF(D6L926C5=0,0,D6L926C10/D6L926C5)</f>
        <v>0.48729464996577737</v>
      </c>
      <c r="AF33" s="16" t="s">
        <v>34871</v>
      </c>
      <c r="AG33" s="33">
        <f>CHOOSE(MIN(D6L926C9,RUN_YEARS),B7L809C5,B7L809C14,B7L809C23,B7L809C32,B7L809C41)</f>
        <v>261.66501304407768</v>
      </c>
      <c r="AH33" s="16" t="s">
        <v>34872</v>
      </c>
      <c r="AI33" s="33">
        <f>IF(D6L926C15=0,0,D6L926C11/D6L926C15)</f>
        <v>5.9368460654591834E-4</v>
      </c>
      <c r="AJ33" s="16" t="s">
        <v>34873</v>
      </c>
      <c r="AK33" s="33">
        <f>IF(D6L926C5=0,0,D6L926C11/D6L926C5)</f>
        <v>1.2705350034222629E-2</v>
      </c>
      <c r="AL33" s="16" t="s">
        <v>34874</v>
      </c>
      <c r="AM33" s="33">
        <f>D6L926C8*CHOOSE(MIN(D6L926C9,RUN_YEARS),B7L809C4,B7L809C13,B7L809C22,B7L809C31,B7L809C40)</f>
        <v>1.9060282447605632</v>
      </c>
      <c r="AN33" s="16" t="s">
        <v>34875</v>
      </c>
      <c r="AO33" s="33">
        <f>D6L926C8-D6L926C18</f>
        <v>4.2073999527102144</v>
      </c>
      <c r="AP33" s="16" t="s">
        <v>34876</v>
      </c>
      <c r="AQ33" s="33">
        <f>CHOOSE(MIN(D6L926C9,RUN_YEARS),B7L809C2,B7L809C11,B7L809C20,B7L809C29,B7L809C38)</f>
        <v>55.035581735273176</v>
      </c>
      <c r="AR33" s="16" t="s">
        <v>34877</v>
      </c>
      <c r="AS33" s="33">
        <f>IF(D6L926C20=0,0,D6L926C18/D6L926C20)</f>
        <v>3.4632653724435143E-2</v>
      </c>
      <c r="AT33" s="16" t="s">
        <v>34878</v>
      </c>
      <c r="AU33" s="33">
        <f>IF(D6L926C5=0,0,D6L926C18/D6L926C5)</f>
        <v>0.15588865880105679</v>
      </c>
      <c r="AV33" s="16" t="s">
        <v>34879</v>
      </c>
      <c r="AW33" s="33">
        <f>CHOOSE(MIN(D6L926C9,RUN_YEARS),B7L809C1,B7L809C10,B7L809C19,B7L809C28,B7L809C37)</f>
        <v>121.48650190619594</v>
      </c>
      <c r="AX33" s="16" t="s">
        <v>34880</v>
      </c>
      <c r="AY33" s="33">
        <f>IF(D6L926C23=0,0,D6L926C19/D6L926C23)</f>
        <v>3.463265372443515E-2</v>
      </c>
      <c r="AZ33" s="16" t="s">
        <v>34881</v>
      </c>
      <c r="BA33" s="33">
        <f>IF(D6L926C5=0,0,D6L926C19/D6L926C5)</f>
        <v>0.34411134119894321</v>
      </c>
    </row>
    <row r="34" spans="1:53" x14ac:dyDescent="0.3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33.529632303495184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IF(_xlfn.SINGLE(D6L927C2)&lt;&gt;0,_xlfn.SINGLE(D6L927C2)*_xlfn.SINGLE(D6L927C4),_xlfn.SINGLE(D6L927C3)*_xlfn.SINGLE(D6L927C4))</f>
        <v>28.835483781005859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14.41774189050293</v>
      </c>
      <c r="R34" s="16" t="s">
        <v>34885</v>
      </c>
      <c r="S34" s="15">
        <f>D6L927C5-D6L927C7</f>
        <v>14.41774189050293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14.040856005656613</v>
      </c>
      <c r="X34" s="16" t="s">
        <v>34887</v>
      </c>
      <c r="Y34" s="33">
        <f>D6L927C7-D6L927C10</f>
        <v>0.3768858848463168</v>
      </c>
      <c r="Z34" s="16" t="s">
        <v>34888</v>
      </c>
      <c r="AA34" s="33">
        <f>CHOOSE(MIN(D6L927C9,RUN_YEARS),B7L809C7,B7L809C16,B7L809C25,B7L809C34,B7L809C43)</f>
        <v>24816</v>
      </c>
      <c r="AB34" s="16" t="s">
        <v>34889</v>
      </c>
      <c r="AC34" s="33">
        <f>IF(D6L927C12=0,0,D6L927C10/D6L927C12)</f>
        <v>5.6579851731369324E-4</v>
      </c>
      <c r="AD34" s="16" t="s">
        <v>34890</v>
      </c>
      <c r="AE34" s="33">
        <f>IF(D6L927C5=0,0,D6L927C10/D6L927C5)</f>
        <v>0.48692978804487497</v>
      </c>
      <c r="AF34" s="16" t="s">
        <v>34891</v>
      </c>
      <c r="AG34" s="33">
        <f>CHOOSE(MIN(D6L927C9,RUN_YEARS),B7L809C5,B7L809C14,B7L809C23,B7L809C32,B7L809C41)</f>
        <v>256.19740087779098</v>
      </c>
      <c r="AH34" s="16" t="s">
        <v>34892</v>
      </c>
      <c r="AI34" s="33">
        <f>IF(D6L927C15=0,0,D6L927C11/D6L927C15)</f>
        <v>1.4710761450155989E-3</v>
      </c>
      <c r="AJ34" s="16" t="s">
        <v>34893</v>
      </c>
      <c r="AK34" s="33">
        <f>IF(D6L927C5=0,0,D6L927C11/D6L927C5)</f>
        <v>1.3070211955125035E-2</v>
      </c>
      <c r="AL34" s="16" t="s">
        <v>34894</v>
      </c>
      <c r="AM34" s="33">
        <f>D6L927C8*CHOOSE(MIN(D6L927C9,RUN_YEARS),B7L809C4,B7L809C13,B7L809C22,B7L809C31,B7L809C40)</f>
        <v>4.7036161714455309</v>
      </c>
      <c r="AN34" s="16" t="s">
        <v>34895</v>
      </c>
      <c r="AO34" s="33">
        <f>D6L927C8-D6L927C18</f>
        <v>9.7141257190573995</v>
      </c>
      <c r="AP34" s="16" t="s">
        <v>34896</v>
      </c>
      <c r="AQ34" s="33">
        <f>CHOOSE(MIN(D6L927C9,RUN_YEARS),B7L809C2,B7L809C11,B7L809C20,B7L809C29,B7L809C38)</f>
        <v>57.33376532726421</v>
      </c>
      <c r="AR34" s="16" t="s">
        <v>34897</v>
      </c>
      <c r="AS34" s="33">
        <f>IF(D6L927C20=0,0,D6L927C18/D6L927C20)</f>
        <v>8.2039198796678314E-2</v>
      </c>
      <c r="AT34" s="16" t="s">
        <v>34898</v>
      </c>
      <c r="AU34" s="33">
        <f>IF(D6L927C5=0,0,D6L927C18/D6L927C5)</f>
        <v>0.1631190309539331</v>
      </c>
      <c r="AV34" s="16" t="s">
        <v>34899</v>
      </c>
      <c r="AW34" s="33">
        <f>CHOOSE(MIN(D6L927C9,RUN_YEARS),B7L809C1,B7L809C10,B7L809C19,B7L809C28,B7L809C37)</f>
        <v>118.40834456626503</v>
      </c>
      <c r="AX34" s="16" t="s">
        <v>34900</v>
      </c>
      <c r="AY34" s="33">
        <f>IF(D6L927C23=0,0,D6L927C19/D6L927C23)</f>
        <v>8.20391987966783E-2</v>
      </c>
      <c r="AZ34" s="16" t="s">
        <v>34901</v>
      </c>
      <c r="BA34" s="33">
        <f>IF(D6L927C5=0,0,D6L927C19/D6L927C5)</f>
        <v>0.3368809690460669</v>
      </c>
    </row>
    <row r="35" spans="1:53" x14ac:dyDescent="0.3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4126.5445859887886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2938.0512183160226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1469.0256091580113</v>
      </c>
      <c r="R35" s="16" t="s">
        <v>34905</v>
      </c>
      <c r="S35" s="15">
        <f>SUM(D6L901C8:D6L927C8)-2*SUM(D6L909C8,D6L911C8,D6L922C8,D6L924C8,D6L927C8)</f>
        <v>1469.0256091580113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1430.6164622183355</v>
      </c>
      <c r="X35" s="16" t="s">
        <v>34907</v>
      </c>
      <c r="Y35" s="33">
        <f>SUM(D6L901C11:D6L927C11)-2*SUM(D6L909C11,D6L911C11,D6L922C11,D6L924C11,D6L927C11)</f>
        <v>38.409146939675367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5.7642725705425904E-2</v>
      </c>
      <c r="AD35" s="16" t="s">
        <v>34909</v>
      </c>
      <c r="AE35" s="33">
        <f>IF(D6L928C5=0,0,D6L928C10/D6L928C5)</f>
        <v>0.48692699885548951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0.1498710868341066</v>
      </c>
      <c r="AJ35" s="16" t="s">
        <v>34911</v>
      </c>
      <c r="AK35" s="33">
        <f>IF(D6L928C5=0,0,D6L928C11/D6L928C5)</f>
        <v>1.3073001144510342E-2</v>
      </c>
      <c r="AL35" s="16" t="s">
        <v>34912</v>
      </c>
      <c r="AM35" s="33">
        <f>SUM(D6L901C18:D6L927C18)-2*SUM(D6L909C18,D6L911C18,D6L922C18,D6L924C18,D6L927C18)</f>
        <v>478.44908786947468</v>
      </c>
      <c r="AN35" s="16" t="s">
        <v>34913</v>
      </c>
      <c r="AO35" s="33">
        <f>SUM(D6L901C19:D6L927C19)-2*SUM(D6L909C19,D6L911C19,D6L922C19,D6L924C19,D6L927C19)</f>
        <v>990.57652128853624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8.3621741387179842</v>
      </c>
      <c r="AT35" s="16" t="s">
        <v>34915</v>
      </c>
      <c r="AU35" s="33">
        <f>IF(D6L928C5=0,0,D6L928C18/D6L928C5)</f>
        <v>0.16284572742870806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8.3621741387179824</v>
      </c>
      <c r="AZ35" s="16" t="s">
        <v>34917</v>
      </c>
      <c r="BA35" s="33">
        <f>IF(D6L928C5=0,0,D6L928C19/D6L928C5)</f>
        <v>0.33715427257129182</v>
      </c>
    </row>
    <row r="36" spans="1:53" x14ac:dyDescent="0.3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42.774616274813056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IF(_xlfn.SINGLE(D6L929C2)&lt;&gt;0,_xlfn.SINGLE(D6L929C2)*_xlfn.SINGLE(D6L929C4),_xlfn.SINGLE(D6L929C3)*_xlfn.SINGLE(D6L929C4))</f>
        <v>21.387308137406528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10.693654068703264</v>
      </c>
      <c r="R36" s="16" t="s">
        <v>34922</v>
      </c>
      <c r="S36" s="15">
        <f>D6L929C5-D6L929C7</f>
        <v>10.693654068703264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10.421920832527736</v>
      </c>
      <c r="X36" s="16" t="s">
        <v>34924</v>
      </c>
      <c r="Y36" s="33">
        <f>D6L929C7-D6L929C10</f>
        <v>0.27173323617552825</v>
      </c>
      <c r="Z36" s="16" t="s">
        <v>34925</v>
      </c>
      <c r="AA36" s="33">
        <f>CHOOSE(MIN(D6L929C9,RUN_YEARS),B7L809C7,B7L809C16,B7L809C25,B7L809C34,B7L809C43)</f>
        <v>26093</v>
      </c>
      <c r="AB36" s="16" t="s">
        <v>34926</v>
      </c>
      <c r="AC36" s="33">
        <f>IF(D6L929C12=0,0,D6L929C10/D6L929C12)</f>
        <v>3.9941443423629846E-4</v>
      </c>
      <c r="AD36" s="16" t="s">
        <v>34927</v>
      </c>
      <c r="AE36" s="33">
        <f>IF(D6L929C5=0,0,D6L929C10/D6L929C5)</f>
        <v>0.48729464996577737</v>
      </c>
      <c r="AF36" s="16" t="s">
        <v>34928</v>
      </c>
      <c r="AG36" s="33">
        <f>CHOOSE(MIN(D6L929C9,RUN_YEARS),B7L809C5,B7L809C14,B7L809C23,B7L809C32,B7L809C41)</f>
        <v>261.66501304407768</v>
      </c>
      <c r="AH36" s="16" t="s">
        <v>34929</v>
      </c>
      <c r="AI36" s="33">
        <f>IF(D6L929C15=0,0,D6L929C11/D6L929C15)</f>
        <v>1.038477529014376E-3</v>
      </c>
      <c r="AJ36" s="16" t="s">
        <v>34930</v>
      </c>
      <c r="AK36" s="33">
        <f>IF(D6L929C5=0,0,D6L929C11/D6L929C5)</f>
        <v>1.2705350034222643E-2</v>
      </c>
      <c r="AL36" s="16" t="s">
        <v>34931</v>
      </c>
      <c r="AM36" s="33">
        <f>D6L929C8*CHOOSE(MIN(D6L929C9,RUN_YEARS),B7L809C4,B7L809C13,B7L809C22,B7L809C31,B7L809C40)</f>
        <v>3.3340387809052316</v>
      </c>
      <c r="AN36" s="16" t="s">
        <v>34932</v>
      </c>
      <c r="AO36" s="33">
        <f>D6L929C8-D6L929C18</f>
        <v>7.3596152877980323</v>
      </c>
      <c r="AP36" s="16" t="s">
        <v>34933</v>
      </c>
      <c r="AQ36" s="33">
        <f>CHOOSE(MIN(D6L929C9,RUN_YEARS),B7L809C2,B7L809C11,B7L809C20,B7L809C29,B7L809C38)</f>
        <v>55.035581735273176</v>
      </c>
      <c r="AR36" s="16" t="s">
        <v>34934</v>
      </c>
      <c r="AS36" s="33">
        <f>IF(D6L929C20=0,0,D6L929C18/D6L929C20)</f>
        <v>6.0579695458518129E-2</v>
      </c>
      <c r="AT36" s="16" t="s">
        <v>34935</v>
      </c>
      <c r="AU36" s="33">
        <f>IF(D6L929C5=0,0,D6L929C18/D6L929C5)</f>
        <v>0.15588865880105679</v>
      </c>
      <c r="AV36" s="16" t="s">
        <v>34936</v>
      </c>
      <c r="AW36" s="33">
        <f>CHOOSE(MIN(D6L929C9,RUN_YEARS),B7L809C1,B7L809C10,B7L809C19,B7L809C28,B7L809C37)</f>
        <v>121.48650190619594</v>
      </c>
      <c r="AX36" s="16" t="s">
        <v>34937</v>
      </c>
      <c r="AY36" s="33">
        <f>IF(D6L929C23=0,0,D6L929C19/D6L929C23)</f>
        <v>6.0579695458518129E-2</v>
      </c>
      <c r="AZ36" s="16" t="s">
        <v>34938</v>
      </c>
      <c r="BA36" s="33">
        <f>IF(D6L929C5=0,0,D6L929C19/D6L929C5)</f>
        <v>0.34411134119894321</v>
      </c>
    </row>
    <row r="37" spans="1:53" x14ac:dyDescent="0.3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IF(_xlfn.SINGLE(D6L930C2)&lt;&gt;0,_xlfn.SINGLE(D6L930C2)*_xlfn.SINGLE(D6L930C4),_xlfn.SINGLE(D6L930C3)*_xlfn.SINGLE(D6L930C4))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26093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261.66501304407768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55.035581735273176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121.48650190619594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3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40.221703417939551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IF(_xlfn.SINGLE(D6L931C2)&lt;&gt;0,_xlfn.SINGLE(D6L931C2)*_xlfn.SINGLE(D6L931C4),_xlfn.SINGLE(D6L931C3)*_xlfn.SINGLE(D6L931C4))</f>
        <v>20.110851708969776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10.055425854484888</v>
      </c>
      <c r="R38" s="16" t="s">
        <v>34962</v>
      </c>
      <c r="S38" s="15">
        <f>D6L931C5-D6L931C7</f>
        <v>10.055425854484888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9.7999104440360831</v>
      </c>
      <c r="X38" s="16" t="s">
        <v>34964</v>
      </c>
      <c r="Y38" s="33">
        <f>D6L931C7-D6L931C10</f>
        <v>0.25551541044880466</v>
      </c>
      <c r="Z38" s="16" t="s">
        <v>34965</v>
      </c>
      <c r="AA38" s="33">
        <f>CHOOSE(MIN(D6L931C9,RUN_YEARS),B7L809C7,B7L809C16,B7L809C25,B7L809C34,B7L809C43)</f>
        <v>26093</v>
      </c>
      <c r="AB38" s="16" t="s">
        <v>34966</v>
      </c>
      <c r="AC38" s="33">
        <f>IF(D6L931C12=0,0,D6L931C10/D6L931C12)</f>
        <v>3.7557622519587949E-4</v>
      </c>
      <c r="AD38" s="16" t="s">
        <v>34967</v>
      </c>
      <c r="AE38" s="33">
        <f>IF(D6L931C5=0,0,D6L931C10/D6L931C5)</f>
        <v>0.48729464996577743</v>
      </c>
      <c r="AF38" s="16" t="s">
        <v>34968</v>
      </c>
      <c r="AG38" s="33">
        <f>CHOOSE(MIN(D6L931C9,RUN_YEARS),B7L809C5,B7L809C14,B7L809C23,B7L809C32,B7L809C41)</f>
        <v>261.66501304407768</v>
      </c>
      <c r="AH38" s="16" t="s">
        <v>34969</v>
      </c>
      <c r="AI38" s="33">
        <f>IF(D6L931C15=0,0,D6L931C11/D6L931C15)</f>
        <v>9.7649818550928275E-4</v>
      </c>
      <c r="AJ38" s="16" t="s">
        <v>34970</v>
      </c>
      <c r="AK38" s="33">
        <f>IF(D6L931C5=0,0,D6L931C11/D6L931C5)</f>
        <v>1.2705350034222594E-2</v>
      </c>
      <c r="AL38" s="16" t="s">
        <v>34971</v>
      </c>
      <c r="AM38" s="33">
        <f>D6L931C8*CHOOSE(MIN(D6L931C9,RUN_YEARS),B7L809C4,B7L809C13,B7L809C22,B7L809C31,B7L809C40)</f>
        <v>3.135053700258239</v>
      </c>
      <c r="AN38" s="16" t="s">
        <v>34972</v>
      </c>
      <c r="AO38" s="33">
        <f>D6L931C8-D6L931C18</f>
        <v>6.9203721542266488</v>
      </c>
      <c r="AP38" s="16" t="s">
        <v>34973</v>
      </c>
      <c r="AQ38" s="33">
        <f>CHOOSE(MIN(D6L931C9,RUN_YEARS),B7L809C2,B7L809C11,B7L809C20,B7L809C29,B7L809C38)</f>
        <v>55.035581735273176</v>
      </c>
      <c r="AR38" s="16" t="s">
        <v>34974</v>
      </c>
      <c r="AS38" s="33">
        <f>IF(D6L931C20=0,0,D6L931C18/D6L931C20)</f>
        <v>5.6964123961443174E-2</v>
      </c>
      <c r="AT38" s="16" t="s">
        <v>34975</v>
      </c>
      <c r="AU38" s="33">
        <f>IF(D6L931C5=0,0,D6L931C18/D6L931C5)</f>
        <v>0.15588865880105679</v>
      </c>
      <c r="AV38" s="16" t="s">
        <v>34976</v>
      </c>
      <c r="AW38" s="33">
        <f>CHOOSE(MIN(D6L931C9,RUN_YEARS),B7L809C1,B7L809C10,B7L809C19,B7L809C28,B7L809C37)</f>
        <v>121.48650190619594</v>
      </c>
      <c r="AX38" s="16" t="s">
        <v>34977</v>
      </c>
      <c r="AY38" s="33">
        <f>IF(D6L931C23=0,0,D6L931C19/D6L931C23)</f>
        <v>5.696412396144318E-2</v>
      </c>
      <c r="AZ38" s="16" t="s">
        <v>34978</v>
      </c>
      <c r="BA38" s="33">
        <f>IF(D6L931C5=0,0,D6L931C19/D6L931C5)</f>
        <v>0.34411134119894321</v>
      </c>
    </row>
    <row r="39" spans="1:53" x14ac:dyDescent="0.3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IF(_xlfn.SINGLE(D6L932C2)&lt;&gt;0,_xlfn.SINGLE(D6L932C2)*_xlfn.SINGLE(D6L932C4),_xlfn.SINGLE(D6L932C3)*_xlfn.SINGLE(D6L932C4))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26093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261.66501304407768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55.035581735273176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121.48650190619594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3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886</v>
      </c>
      <c r="J40" s="16" t="s">
        <v>21739</v>
      </c>
      <c r="K40" s="21">
        <f>IF(FLOW_THRU_100PCT="Y",1,1)</f>
        <v>1</v>
      </c>
      <c r="L40" s="16" t="s">
        <v>35000</v>
      </c>
      <c r="M40" s="15">
        <f>IF(_xlfn.SINGLE(D6L933C2)&lt;&gt;0,_xlfn.SINGLE(D6L933C2)*_xlfn.SINGLE(D6L933C4),_xlfn.SINGLE(D6L933C3)*_xlfn.SINGLE(D6L933C4))</f>
        <v>886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354.40000000000003</v>
      </c>
      <c r="R40" s="16" t="s">
        <v>35003</v>
      </c>
      <c r="S40" s="15">
        <f>D6L933C5-D6L933C7</f>
        <v>531.59999999999991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345.39444789574304</v>
      </c>
      <c r="X40" s="16" t="s">
        <v>35005</v>
      </c>
      <c r="Y40" s="33">
        <f>D6L933C7-D6L933C10</f>
        <v>9.0055521042569922</v>
      </c>
      <c r="Z40" s="16" t="s">
        <v>35006</v>
      </c>
      <c r="AA40" s="33">
        <f>CHOOSE(MIN(D6L933C9,RUN_YEARS),B7L809C7,B7L809C16,B7L809C25,B7L809C34,B7L809C43)</f>
        <v>26093</v>
      </c>
      <c r="AB40" s="16" t="s">
        <v>35007</v>
      </c>
      <c r="AC40" s="33">
        <f>IF(D6L933C12=0,0,D6L933C10/D6L933C12)</f>
        <v>1.3237053918512362E-2</v>
      </c>
      <c r="AD40" s="16" t="s">
        <v>35008</v>
      </c>
      <c r="AE40" s="33">
        <f>IF(D6L933C5=0,0,D6L933C10/D6L933C5)</f>
        <v>0.38983571997262195</v>
      </c>
      <c r="AF40" s="16" t="s">
        <v>35009</v>
      </c>
      <c r="AG40" s="33">
        <f>CHOOSE(MIN(D6L933C9,RUN_YEARS),B7L809C5,B7L809C14,B7L809C23,B7L809C32,B7L809C41)</f>
        <v>261.66501304407768</v>
      </c>
      <c r="AH40" s="16" t="s">
        <v>35010</v>
      </c>
      <c r="AI40" s="33">
        <f>IF(D6L933C15=0,0,D6L933C11/D6L933C15)</f>
        <v>3.4416340188132069E-2</v>
      </c>
      <c r="AJ40" s="16" t="s">
        <v>35011</v>
      </c>
      <c r="AK40" s="33">
        <f>IF(D6L933C5=0,0,D6L933C11/D6L933C5)</f>
        <v>1.0164280027378096E-2</v>
      </c>
      <c r="AL40" s="16" t="s">
        <v>35012</v>
      </c>
      <c r="AM40" s="33">
        <f>D6L933C8*CHOOSE(MIN(D6L933C9,RUN_YEARS),B7L809C4,B7L809C13,B7L809C22,B7L809C31,B7L809C40)</f>
        <v>165.74082203728355</v>
      </c>
      <c r="AN40" s="16" t="s">
        <v>35013</v>
      </c>
      <c r="AO40" s="33">
        <f>D6L933C8-D6L933C18</f>
        <v>365.85917796271633</v>
      </c>
      <c r="AP40" s="16" t="s">
        <v>35014</v>
      </c>
      <c r="AQ40" s="33">
        <f>CHOOSE(MIN(D6L933C9,RUN_YEARS),B7L809C2,B7L809C11,B7L809C20,B7L809C29,B7L809C38)</f>
        <v>55.035581735273176</v>
      </c>
      <c r="AR40" s="16" t="s">
        <v>35015</v>
      </c>
      <c r="AS40" s="33">
        <f>IF(D6L933C20=0,0,D6L933C18/D6L933C20)</f>
        <v>3.0115212161200366</v>
      </c>
      <c r="AT40" s="16" t="s">
        <v>35016</v>
      </c>
      <c r="AU40" s="33">
        <f>IF(D6L933C5=0,0,D6L933C18/D6L933C5)</f>
        <v>0.18706639056126811</v>
      </c>
      <c r="AV40" s="16" t="s">
        <v>35017</v>
      </c>
      <c r="AW40" s="33">
        <f>CHOOSE(MIN(D6L933C9,RUN_YEARS),B7L809C1,B7L809C10,B7L809C19,B7L809C28,B7L809C37)</f>
        <v>121.48650190619594</v>
      </c>
      <c r="AX40" s="16" t="s">
        <v>35018</v>
      </c>
      <c r="AY40" s="33">
        <f>IF(D6L933C23=0,0,D6L933C19/D6L933C23)</f>
        <v>3.0115212161200366</v>
      </c>
      <c r="AZ40" s="16" t="s">
        <v>35019</v>
      </c>
      <c r="BA40" s="33">
        <f>IF(D6L933C5=0,0,D6L933C19/D6L933C5)</f>
        <v>0.41293360943873175</v>
      </c>
    </row>
    <row r="41" spans="1:53" x14ac:dyDescent="0.3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IF(_xlfn.SINGLE(D6L934C2)&lt;&gt;0,_xlfn.SINGLE(D6L934C2)*_xlfn.SINGLE(D6L934C4),_xlfn.SINGLE(D6L934C3)*_xlfn.SINGLE(D6L934C4))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26093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261.66501304407768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55.035581735273176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121.48650190619594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3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-934</v>
      </c>
      <c r="J42" s="16" t="s">
        <v>21739</v>
      </c>
      <c r="K42" s="21">
        <f>IF(FLOW_THRU_100PCT="Y",1,1)</f>
        <v>1</v>
      </c>
      <c r="L42" s="16" t="s">
        <v>35041</v>
      </c>
      <c r="M42" s="15">
        <f>IF(_xlfn.SINGLE(D6L935C2)&lt;&gt;0,_xlfn.SINGLE(D6L935C2)*_xlfn.SINGLE(D6L935C4),_xlfn.SINGLE(D6L935C3)*_xlfn.SINGLE(D6L935C4))</f>
        <v>-934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-934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-910.26640613607208</v>
      </c>
      <c r="X42" s="16" t="s">
        <v>35045</v>
      </c>
      <c r="Y42" s="33">
        <f>D6L935C7-D6L935C10</f>
        <v>-23.733593863927922</v>
      </c>
      <c r="Z42" s="16" t="s">
        <v>35046</v>
      </c>
      <c r="AA42" s="33">
        <f>CHOOSE(MIN(D6L935C9,RUN_YEARS),B7L809C7,B7L809C16,B7L809C25,B7L809C34,B7L809C43)</f>
        <v>26093</v>
      </c>
      <c r="AB42" s="16" t="s">
        <v>35047</v>
      </c>
      <c r="AC42" s="33">
        <f>IF(D6L935C12=0,0,D6L935C10/D6L935C12)</f>
        <v>-3.4885463769442841E-2</v>
      </c>
      <c r="AD42" s="16" t="s">
        <v>35048</v>
      </c>
      <c r="AE42" s="33">
        <f>IF(D6L935C5=0,0,D6L935C10/D6L935C5)</f>
        <v>0.97458929993155474</v>
      </c>
      <c r="AF42" s="16" t="s">
        <v>35049</v>
      </c>
      <c r="AG42" s="33">
        <f>CHOOSE(MIN(D6L935C9,RUN_YEARS),B7L809C5,B7L809C14,B7L809C23,B7L809C32,B7L809C41)</f>
        <v>261.66501304407768</v>
      </c>
      <c r="AH42" s="16" t="s">
        <v>35050</v>
      </c>
      <c r="AI42" s="33">
        <f>IF(D6L935C15=0,0,D6L935C11/D6L935C15)</f>
        <v>-9.070220580055148E-2</v>
      </c>
      <c r="AJ42" s="16" t="s">
        <v>35051</v>
      </c>
      <c r="AK42" s="33">
        <f>IF(D6L935C5=0,0,D6L935C11/D6L935C5)</f>
        <v>2.5410700068445313E-2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55.035581735273176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121.48650190619594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3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-4384</v>
      </c>
      <c r="J43" s="16" t="s">
        <v>21739</v>
      </c>
      <c r="K43" s="21">
        <f>IF(FLOW_THRU_100PCT="Y",1,1)</f>
        <v>1</v>
      </c>
      <c r="L43" s="16" t="s">
        <v>35062</v>
      </c>
      <c r="M43" s="15">
        <f>IF(_xlfn.SINGLE(D6L936C2)&lt;&gt;0,_xlfn.SINGLE(D6L936C2)*_xlfn.SINGLE(D6L936C4),_xlfn.SINGLE(D6L936C3)*_xlfn.SINGLE(D6L936C4))</f>
        <v>-4384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-4384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26093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261.66501304407768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-1366.831760367666</v>
      </c>
      <c r="AN43" s="16" t="s">
        <v>35073</v>
      </c>
      <c r="AO43" s="33">
        <f>D6L936C8-D6L936C18</f>
        <v>-3017.168239632334</v>
      </c>
      <c r="AP43" s="16" t="s">
        <v>35074</v>
      </c>
      <c r="AQ43" s="33">
        <f>CHOOSE(MIN(D6L936C9,RUN_YEARS),B7L809C2,B7L809C11,B7L809C20,B7L809C29,B7L809C38)</f>
        <v>55.035581735273176</v>
      </c>
      <c r="AR43" s="16" t="s">
        <v>35075</v>
      </c>
      <c r="AS43" s="33">
        <f>IF(D6L936C20=0,0,D6L936C18/D6L936C20)</f>
        <v>-24.835419509913926</v>
      </c>
      <c r="AT43" s="16" t="s">
        <v>35076</v>
      </c>
      <c r="AU43" s="33">
        <f>IF(D6L936C5=0,0,D6L936C18/D6L936C5)</f>
        <v>0.31177731760211358</v>
      </c>
      <c r="AV43" s="16" t="s">
        <v>35077</v>
      </c>
      <c r="AW43" s="33">
        <f>CHOOSE(MIN(D6L936C9,RUN_YEARS),B7L809C1,B7L809C10,B7L809C19,B7L809C28,B7L809C37)</f>
        <v>121.48650190619594</v>
      </c>
      <c r="AX43" s="16" t="s">
        <v>35078</v>
      </c>
      <c r="AY43" s="33">
        <f>IF(D6L936C23=0,0,D6L936C19/D6L936C23)</f>
        <v>-24.835419509913926</v>
      </c>
      <c r="AZ43" s="16" t="s">
        <v>35079</v>
      </c>
      <c r="BA43" s="33">
        <f>IF(D6L936C5=0,0,D6L936C19/D6L936C5)</f>
        <v>0.68822268239788642</v>
      </c>
    </row>
    <row r="44" spans="1:53" x14ac:dyDescent="0.3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-4349.0036803072471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-4390.5018401536236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-558.8509200768118</v>
      </c>
      <c r="R44" s="16" t="s">
        <v>35083</v>
      </c>
      <c r="S44" s="15">
        <f>SUM(D6L929C8:D6L936C8)</f>
        <v>-3831.6509200768119</v>
      </c>
      <c r="U44" s="21" t="str">
        <f>NULL_VALUE</f>
        <v>n/a</v>
      </c>
      <c r="V44" s="16" t="s">
        <v>35084</v>
      </c>
      <c r="W44" s="33">
        <f>SUM(D6L929C10:D6L936C10)</f>
        <v>-544.65012696376516</v>
      </c>
      <c r="X44" s="16" t="s">
        <v>35085</v>
      </c>
      <c r="Y44" s="33">
        <f>SUM(D6L929C11:D6L936C11)</f>
        <v>-14.200793113046597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-2.0873419191498301E-2</v>
      </c>
      <c r="AD44" s="16" t="s">
        <v>35087</v>
      </c>
      <c r="AE44" s="33">
        <f>IF(D6L937C5=0,0,D6L937C10/D6L937C5)</f>
        <v>0.12405190722906242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-5.4270889897895754E-2</v>
      </c>
      <c r="AJ44" s="16" t="s">
        <v>35089</v>
      </c>
      <c r="AK44" s="33">
        <f>IF(D6L937C5=0,0,D6L937C11/D6L937C5)</f>
        <v>3.2344350668919689E-3</v>
      </c>
      <c r="AL44" s="16" t="s">
        <v>35090</v>
      </c>
      <c r="AM44" s="33">
        <f>SUM(D6L929C18:D6L936C18)</f>
        <v>-1194.621845849219</v>
      </c>
      <c r="AN44" s="16" t="s">
        <v>35091</v>
      </c>
      <c r="AO44" s="33">
        <f>SUM(D6L929C19:D6L936C19)</f>
        <v>-2637.0290742275929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-21.706354474373928</v>
      </c>
      <c r="AT44" s="16" t="s">
        <v>35093</v>
      </c>
      <c r="AU44" s="33">
        <f>IF(D6L937C5=0,0,D6L937C18/D6L937C5)</f>
        <v>0.27209232323369648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-21.706354474373928</v>
      </c>
      <c r="AZ44" s="16" t="s">
        <v>35095</v>
      </c>
      <c r="BA44" s="33">
        <f>IF(D6L937C5=0,0,D6L937C19/D6L937C5)</f>
        <v>0.60062133447034916</v>
      </c>
    </row>
    <row r="45" spans="1:53" x14ac:dyDescent="0.3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185.67643300711953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IF(_xlfn.SINGLE(D6L938C2)&lt;&gt;0,_xlfn.SINGLE(D6L938C2)*_xlfn.SINGLE(D6L938C4),_xlfn.SINGLE(D6L938C3)*_xlfn.SINGLE(D6L938C4))</f>
        <v>92.838216503559764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46.419108251779882</v>
      </c>
      <c r="R45" s="16" t="s">
        <v>35100</v>
      </c>
      <c r="S45" s="15">
        <f>D6L938C5-D6L938C7</f>
        <v>46.419108251779882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45.239566214549214</v>
      </c>
      <c r="X45" s="16" t="s">
        <v>35102</v>
      </c>
      <c r="Y45" s="33">
        <f>D6L938C7-D6L938C10</f>
        <v>1.179542037230668</v>
      </c>
      <c r="Z45" s="16" t="s">
        <v>35103</v>
      </c>
      <c r="AA45" s="33">
        <f>CHOOSE(MIN(D6L938C9,RUN_YEARS),B7L809C7,B7L809C16,B7L809C25,B7L809C34,B7L809C43)</f>
        <v>26093</v>
      </c>
      <c r="AB45" s="16" t="s">
        <v>35104</v>
      </c>
      <c r="AC45" s="33">
        <f>IF(D6L938C12=0,0,D6L938C10/D6L938C12)</f>
        <v>1.7337817121277437E-3</v>
      </c>
      <c r="AD45" s="16" t="s">
        <v>35105</v>
      </c>
      <c r="AE45" s="33">
        <f>IF(D6L938C5=0,0,D6L938C10/D6L938C5)</f>
        <v>0.48729464996577743</v>
      </c>
      <c r="AF45" s="16" t="s">
        <v>35106</v>
      </c>
      <c r="AG45" s="33">
        <f>CHOOSE(MIN(D6L938C9,RUN_YEARS),B7L809C5,B7L809C14,B7L809C23,B7L809C32,B7L809C41)</f>
        <v>261.66501304407768</v>
      </c>
      <c r="AH45" s="16" t="s">
        <v>35107</v>
      </c>
      <c r="AI45" s="33">
        <f>IF(D6L938C15=0,0,D6L938C11/D6L938C15)</f>
        <v>4.5078324515321162E-3</v>
      </c>
      <c r="AJ45" s="16" t="s">
        <v>35108</v>
      </c>
      <c r="AK45" s="33">
        <f>IF(D6L938C5=0,0,D6L938C11/D6L938C5)</f>
        <v>1.2705350034222598E-2</v>
      </c>
      <c r="AL45" s="16" t="s">
        <v>35109</v>
      </c>
      <c r="AM45" s="33">
        <f>D6L938C8*CHOOSE(MIN(D6L938C9,RUN_YEARS),B7L809C4,B7L809C13,B7L809C22,B7L809C31,B7L809C40)</f>
        <v>14.472425056222068</v>
      </c>
      <c r="AN45" s="16" t="s">
        <v>35110</v>
      </c>
      <c r="AO45" s="33">
        <f>D6L938C8-D6L938C18</f>
        <v>31.946683195557814</v>
      </c>
      <c r="AP45" s="16" t="s">
        <v>35111</v>
      </c>
      <c r="AQ45" s="33">
        <f>CHOOSE(MIN(D6L938C9,RUN_YEARS),B7L809C2,B7L809C11,B7L809C20,B7L809C29,B7L809C38)</f>
        <v>55.035581735273176</v>
      </c>
      <c r="AR45" s="16" t="s">
        <v>35112</v>
      </c>
      <c r="AS45" s="33">
        <f>IF(D6L938C20=0,0,D6L938C18/D6L938C20)</f>
        <v>0.26296487835516896</v>
      </c>
      <c r="AT45" s="16" t="s">
        <v>35113</v>
      </c>
      <c r="AU45" s="33">
        <f>IF(D6L938C5=0,0,D6L938C18/D6L938C5)</f>
        <v>0.15588865880105679</v>
      </c>
      <c r="AV45" s="16" t="s">
        <v>35114</v>
      </c>
      <c r="AW45" s="33">
        <f>CHOOSE(MIN(D6L938C9,RUN_YEARS),B7L809C1,B7L809C10,B7L809C19,B7L809C28,B7L809C37)</f>
        <v>121.48650190619594</v>
      </c>
      <c r="AX45" s="16" t="s">
        <v>35115</v>
      </c>
      <c r="AY45" s="33">
        <f>IF(D6L938C23=0,0,D6L938C19/D6L938C23)</f>
        <v>0.26296487835516891</v>
      </c>
      <c r="AZ45" s="16" t="s">
        <v>35116</v>
      </c>
      <c r="BA45" s="33">
        <f>IF(D6L938C5=0,0,D6L938C19/D6L938C5)</f>
        <v>0.34411134119894321</v>
      </c>
    </row>
    <row r="46" spans="1:53" x14ac:dyDescent="0.3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2299.0811236314889</v>
      </c>
      <c r="J46" s="16" t="s">
        <v>21739</v>
      </c>
      <c r="K46" s="21">
        <f>IF(FLOW_THRU_100PCT="Y",1,1)</f>
        <v>1</v>
      </c>
      <c r="L46" s="16" t="s">
        <v>35118</v>
      </c>
      <c r="M46" s="15">
        <f>IF(_xlfn.SINGLE(D6L939C2)&lt;&gt;0,_xlfn.SINGLE(D6L939C2)*_xlfn.SINGLE(D6L939C4),_xlfn.SINGLE(D6L939C3)*_xlfn.SINGLE(D6L939C4))</f>
        <v>2299.0811236314889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919.63244945259567</v>
      </c>
      <c r="R46" s="16" t="s">
        <v>35120</v>
      </c>
      <c r="S46" s="15">
        <f>D6L939C5-D6L939C7</f>
        <v>1379.4486741788933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896.26394510634611</v>
      </c>
      <c r="X46" s="16" t="s">
        <v>35122</v>
      </c>
      <c r="Y46" s="33">
        <f>D6L939C7-D6L939C10</f>
        <v>23.368504346249551</v>
      </c>
      <c r="Z46" s="16" t="s">
        <v>35123</v>
      </c>
      <c r="AA46" s="33">
        <f>CHOOSE(MIN(D6L939C9,RUN_YEARS),B7L809C7,B7L809C16,B7L809C25,B7L809C34,B7L809C43)</f>
        <v>26093</v>
      </c>
      <c r="AB46" s="16" t="s">
        <v>35124</v>
      </c>
      <c r="AC46" s="33">
        <f>IF(D6L939C12=0,0,D6L939C10/D6L939C12)</f>
        <v>3.434882708413544E-2</v>
      </c>
      <c r="AD46" s="16" t="s">
        <v>35125</v>
      </c>
      <c r="AE46" s="33">
        <f>IF(D6L939C5=0,0,D6L939C10/D6L939C5)</f>
        <v>0.38983571997262195</v>
      </c>
      <c r="AF46" s="16" t="s">
        <v>35126</v>
      </c>
      <c r="AG46" s="33">
        <f>CHOOSE(MIN(D6L939C9,RUN_YEARS),B7L809C5,B7L809C14,B7L809C23,B7L809C32,B7L809C41)</f>
        <v>261.66501304407768</v>
      </c>
      <c r="AH46" s="16" t="s">
        <v>35127</v>
      </c>
      <c r="AI46" s="33">
        <f>IF(D6L939C15=0,0,D6L939C11/D6L939C15)</f>
        <v>8.9306950418752043E-2</v>
      </c>
      <c r="AJ46" s="16" t="s">
        <v>35128</v>
      </c>
      <c r="AK46" s="33">
        <f>IF(D6L939C5=0,0,D6L939C11/D6L939C5)</f>
        <v>1.0164280027378103E-2</v>
      </c>
      <c r="AL46" s="16" t="s">
        <v>35129</v>
      </c>
      <c r="AM46" s="33">
        <f>D6L939C8*CHOOSE(MIN(D6L939C9,RUN_YEARS),B7L809C4,B7L809C13,B7L809C22,B7L809C31,B7L809C40)</f>
        <v>430.08080740528732</v>
      </c>
      <c r="AN46" s="16" t="s">
        <v>35130</v>
      </c>
      <c r="AO46" s="33">
        <f>D6L939C8-D6L939C18</f>
        <v>949.36786677360601</v>
      </c>
      <c r="AP46" s="16" t="s">
        <v>35131</v>
      </c>
      <c r="AQ46" s="33">
        <f>CHOOSE(MIN(D6L939C9,RUN_YEARS),B7L809C2,B7L809C11,B7L809C20,B7L809C29,B7L809C38)</f>
        <v>55.035581735273176</v>
      </c>
      <c r="AR46" s="16" t="s">
        <v>35132</v>
      </c>
      <c r="AS46" s="33">
        <f>IF(D6L939C20=0,0,D6L939C18/D6L939C20)</f>
        <v>7.814595464331064</v>
      </c>
      <c r="AT46" s="16" t="s">
        <v>35133</v>
      </c>
      <c r="AU46" s="33">
        <f>IF(D6L939C5=0,0,D6L939C18/D6L939C5)</f>
        <v>0.18706639056126814</v>
      </c>
      <c r="AV46" s="16" t="s">
        <v>35134</v>
      </c>
      <c r="AW46" s="33">
        <f>CHOOSE(MIN(D6L939C9,RUN_YEARS),B7L809C1,B7L809C10,B7L809C19,B7L809C28,B7L809C37)</f>
        <v>121.48650190619594</v>
      </c>
      <c r="AX46" s="16" t="s">
        <v>35135</v>
      </c>
      <c r="AY46" s="33">
        <f>IF(D6L939C23=0,0,D6L939C19/D6L939C23)</f>
        <v>7.8145954643310649</v>
      </c>
      <c r="AZ46" s="16" t="s">
        <v>35136</v>
      </c>
      <c r="BA46" s="33">
        <f>IF(D6L939C5=0,0,D6L939C19/D6L939C5)</f>
        <v>0.41293360943873186</v>
      </c>
    </row>
    <row r="47" spans="1:53" x14ac:dyDescent="0.3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2484.7575566386085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2391.9193401350485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966.05155770437557</v>
      </c>
      <c r="R47" s="16" t="s">
        <v>35140</v>
      </c>
      <c r="S47" s="15">
        <f>SUM(D6L938C8:D6L939C8)</f>
        <v>1425.8677824306731</v>
      </c>
      <c r="U47" s="21" t="str">
        <f>NULL_VALUE</f>
        <v>n/a</v>
      </c>
      <c r="V47" s="16" t="s">
        <v>35141</v>
      </c>
      <c r="W47" s="33">
        <f>SUM(D6L938C10:D6L939C10)</f>
        <v>941.50351132089531</v>
      </c>
      <c r="X47" s="16" t="s">
        <v>35142</v>
      </c>
      <c r="Y47" s="33">
        <f>SUM(D6L938C11:D6L939C11)</f>
        <v>24.548046383480219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3.6082608796263183E-2</v>
      </c>
      <c r="AD47" s="16" t="s">
        <v>35144</v>
      </c>
      <c r="AE47" s="33">
        <f>IF(D6L940C5=0,0,D6L940C10/D6L940C5)</f>
        <v>0.39361841995380065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9.3814782870284164E-2</v>
      </c>
      <c r="AJ47" s="16" t="s">
        <v>35146</v>
      </c>
      <c r="AK47" s="33">
        <f>IF(D6L940C5=0,0,D6L940C11/D6L940C5)</f>
        <v>1.0262907269312112E-2</v>
      </c>
      <c r="AL47" s="16" t="s">
        <v>35147</v>
      </c>
      <c r="AM47" s="33">
        <f>SUM(D6L938C18:D6L939C18)</f>
        <v>444.55323246150937</v>
      </c>
      <c r="AN47" s="16" t="s">
        <v>35148</v>
      </c>
      <c r="AO47" s="33">
        <f>SUM(D6L938C19:D6L939C19)</f>
        <v>981.31454996916386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8.0775603426862332</v>
      </c>
      <c r="AT47" s="16" t="s">
        <v>35150</v>
      </c>
      <c r="AU47" s="33">
        <f>IF(D6L940C5=0,0,D6L940C18/D6L940C5)</f>
        <v>0.18585628077091002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8.0775603426862332</v>
      </c>
      <c r="AZ47" s="16" t="s">
        <v>35152</v>
      </c>
      <c r="BA47" s="33">
        <f>IF(D6L940C5=0,0,D6L940C19/D6L940C5)</f>
        <v>0.41026239200597731</v>
      </c>
    </row>
    <row r="48" spans="1:53" x14ac:dyDescent="0.3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2262.2984623201501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939.46871829744759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1876.2262467855751</v>
      </c>
      <c r="R48" s="16" t="s">
        <v>35157</v>
      </c>
      <c r="S48" s="15">
        <f>SUM(D6L928C8,D6L937C8,D6L940C8)</f>
        <v>-936.75752848812749</v>
      </c>
      <c r="U48" s="21" t="str">
        <f>NULL_VALUE</f>
        <v>n/a</v>
      </c>
      <c r="V48" s="16" t="s">
        <v>35158</v>
      </c>
      <c r="W48" s="33">
        <f>SUM(D6L928C10,D6L937C10,D6L940C10)</f>
        <v>1827.4698465754657</v>
      </c>
      <c r="X48" s="16" t="s">
        <v>35159</v>
      </c>
      <c r="Y48" s="33">
        <f>SUM(D6L928C11,D6L937C11,D6L940C11)</f>
        <v>48.756400210108993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7.2851915310190779E-2</v>
      </c>
      <c r="AD48" s="16" t="s">
        <v>35161</v>
      </c>
      <c r="AE48" s="33">
        <f>IF(D6L941C5=0,0,D6L941C10/D6L941C5)</f>
        <v>1.9452162812693736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0.18941497980649502</v>
      </c>
      <c r="AJ48" s="16" t="s">
        <v>35163</v>
      </c>
      <c r="AK48" s="33">
        <f>IF(D6L941C5=0,0,D6L941C11/D6L941C5)</f>
        <v>5.189784317509559E-2</v>
      </c>
      <c r="AL48" s="16" t="s">
        <v>35164</v>
      </c>
      <c r="AM48" s="33">
        <f>SUM(D6L928C18,D6L937C18,D6L940C18)</f>
        <v>-271.61952551823498</v>
      </c>
      <c r="AN48" s="16" t="s">
        <v>35165</v>
      </c>
      <c r="AO48" s="33">
        <f>SUM(D6L928C19,D6L937C19,D6L940C19)</f>
        <v>-665.1380029698928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-5.2666199929697104</v>
      </c>
      <c r="AT48" s="16" t="s">
        <v>35167</v>
      </c>
      <c r="AU48" s="33">
        <f>IF(D6L941C5=0,0,D6L941C18/D6L941C5)</f>
        <v>-0.28912035092608251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-5.2666199929697122</v>
      </c>
      <c r="AZ48" s="16" t="s">
        <v>35169</v>
      </c>
      <c r="BA48" s="33">
        <f>IF(D6L941C5=0,0,D6L941C19/D6L941C5)</f>
        <v>-0.70799377351838744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E0FF93-67DE-42D1-A18D-64C55EF5558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35172</v>
      </c>
    </row>
    <row r="3" spans="1:53" x14ac:dyDescent="0.3">
      <c r="B3" s="13" t="s">
        <v>27409</v>
      </c>
    </row>
    <row r="4" spans="1:53" x14ac:dyDescent="0.3">
      <c r="B4" s="13" t="s">
        <v>35173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2056.6093623333331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IF(_xlfn.SINGLE(D6L1001C2)&lt;&gt;0,_xlfn.SINGLE(D6L1001C2)*_xlfn.SINGLE(D6L1001C4),_xlfn.SINGLE(D6L1001C3)*_xlfn.SINGLE(D6L1001C4))</f>
        <v>1768.6840516066666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884.34202580333329</v>
      </c>
      <c r="R8" s="16" t="s">
        <v>35179</v>
      </c>
      <c r="S8" s="15">
        <f>D6L1001C5-D6L1001C7</f>
        <v>884.34202580333329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863.31438007227132</v>
      </c>
      <c r="X8" s="16" t="s">
        <v>35181</v>
      </c>
      <c r="Y8" s="33">
        <f>D6L1001C7-D6L1001C10</f>
        <v>21.027645731061966</v>
      </c>
      <c r="Z8" s="16" t="s">
        <v>35182</v>
      </c>
      <c r="AA8" s="33">
        <f>CHOOSE(MIN(D6L1001C9,RUN_YEARS),B7L810C7,B7L810C16,B7L810C25,B7L810C34,B7L810C43)</f>
        <v>35327</v>
      </c>
      <c r="AB8" s="16" t="s">
        <v>35183</v>
      </c>
      <c r="AC8" s="33">
        <f>IF(D6L1001C12=0,0,D6L1001C10/D6L1001C12)</f>
        <v>2.4437806212592957E-2</v>
      </c>
      <c r="AD8" s="16" t="s">
        <v>35184</v>
      </c>
      <c r="AE8" s="33">
        <f>IF(D6L1001C5=0,0,D6L1001C10/D6L1001C5)</f>
        <v>0.48811113510524362</v>
      </c>
      <c r="AF8" s="16" t="s">
        <v>35185</v>
      </c>
      <c r="AG8" s="33">
        <f>CHOOSE(MIN(D6L1001C9,RUN_YEARS),B7L810C5,B7L810C14,B7L810C23,B7L810C32,B7L810C41)</f>
        <v>330.94443830399393</v>
      </c>
      <c r="AH8" s="16" t="s">
        <v>35186</v>
      </c>
      <c r="AI8" s="33">
        <f>IF(D6L1001C15=0,0,D6L1001C11/D6L1001C15)</f>
        <v>6.3538296152741841E-2</v>
      </c>
      <c r="AJ8" s="16" t="s">
        <v>35187</v>
      </c>
      <c r="AK8" s="33">
        <f>IF(D6L1001C5=0,0,D6L1001C11/D6L1001C5)</f>
        <v>1.1888864894756372E-2</v>
      </c>
      <c r="AL8" s="16" t="s">
        <v>35188</v>
      </c>
      <c r="AM8" s="33">
        <f>D6L1001C8*CHOOSE(MIN(D6L1001C9,RUN_YEARS),B7L810C4,B7L810C13,B7L810C22,B7L810C31,B7L810C40)</f>
        <v>292.60189264662068</v>
      </c>
      <c r="AN8" s="16" t="s">
        <v>35189</v>
      </c>
      <c r="AO8" s="33">
        <f>D6L1001C8-D6L1001C18</f>
        <v>591.74013315671255</v>
      </c>
      <c r="AP8" s="16" t="s">
        <v>35190</v>
      </c>
      <c r="AQ8" s="33">
        <f>CHOOSE(MIN(D6L1001C9,RUN_YEARS),B7L810C2,B7L810C11,B7L810C20,B7L810C29,B7L810C38)</f>
        <v>81.617904888630832</v>
      </c>
      <c r="AR8" s="16" t="s">
        <v>35191</v>
      </c>
      <c r="AS8" s="33">
        <f>IF(D6L1001C20=0,0,D6L1001C18/D6L1001C20)</f>
        <v>3.5850208731268154</v>
      </c>
      <c r="AT8" s="16" t="s">
        <v>35192</v>
      </c>
      <c r="AU8" s="33">
        <f>IF(D6L1001C5=0,0,D6L1001C18/D6L1001C5)</f>
        <v>0.16543480017294335</v>
      </c>
      <c r="AV8" s="16" t="s">
        <v>35193</v>
      </c>
      <c r="AW8" s="33">
        <f>CHOOSE(MIN(D6L1001C9,RUN_YEARS),B7L810C1,B7L810C10,B7L810C19,B7L810C28,B7L810C37)</f>
        <v>165.05904821708981</v>
      </c>
      <c r="AX8" s="16" t="s">
        <v>35194</v>
      </c>
      <c r="AY8" s="33">
        <f>IF(D6L1001C23=0,0,D6L1001C19/D6L1001C23)</f>
        <v>3.5850208731268163</v>
      </c>
      <c r="AZ8" s="16" t="s">
        <v>35195</v>
      </c>
      <c r="BA8" s="33">
        <f>IF(D6L1001C5=0,0,D6L1001C19/D6L1001C5)</f>
        <v>0.33456519982705663</v>
      </c>
    </row>
    <row r="9" spans="1:53" x14ac:dyDescent="0.3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7.3181520386540857</v>
      </c>
      <c r="J9" s="16" t="s">
        <v>35216</v>
      </c>
      <c r="K9" s="21">
        <f>_xlfn.SINGLE(IF(FLOW_THRU_100PCT="Y",1,INDEX(VariabilityMatrix,D6L1002C1,_xlfn.SINGLE(D6L1002C9))))</f>
        <v>0.65429056519907625</v>
      </c>
      <c r="L9" s="16" t="s">
        <v>35196</v>
      </c>
      <c r="M9" s="15">
        <f>IF(_xlfn.SINGLE(D6L1002C2)&lt;&gt;0,_xlfn.SINGLE(D6L1002C2)*_xlfn.SINGLE(D6L1002C4),_xlfn.SINGLE(D6L1002C3)*_xlfn.SINGLE(D6L1002C4))</f>
        <v>4.7881978335837534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2.3940989167918767</v>
      </c>
      <c r="R9" s="16" t="s">
        <v>35198</v>
      </c>
      <c r="S9" s="15">
        <f>D6L1002C5-D6L1002C7</f>
        <v>2.3940989167918767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2.3319559285205917</v>
      </c>
      <c r="X9" s="16" t="s">
        <v>35200</v>
      </c>
      <c r="Y9" s="33">
        <f>D6L1002C7-D6L1002C10</f>
        <v>6.2142988271284949E-2</v>
      </c>
      <c r="Z9" s="16" t="s">
        <v>35201</v>
      </c>
      <c r="AA9" s="33">
        <f>CHOOSE(MIN(D6L1002C9,RUN_YEARS),B7L810C7,B7L810C16,B7L810C25,B7L810C34,B7L810C43)</f>
        <v>39680</v>
      </c>
      <c r="AB9" s="16" t="s">
        <v>35202</v>
      </c>
      <c r="AC9" s="33">
        <f>IF(D6L1002C12=0,0,D6L1002C10/D6L1002C12)</f>
        <v>5.876905061795846E-5</v>
      </c>
      <c r="AD9" s="16" t="s">
        <v>35203</v>
      </c>
      <c r="AE9" s="33">
        <f>IF(D6L1002C5=0,0,D6L1002C10/D6L1002C5)</f>
        <v>0.48702163310057434</v>
      </c>
      <c r="AF9" s="16" t="s">
        <v>35204</v>
      </c>
      <c r="AG9" s="33">
        <f>CHOOSE(MIN(D6L1002C9,RUN_YEARS),B7L810C5,B7L810C14,B7L810C23,B7L810C32,B7L810C41)</f>
        <v>406.69619610642667</v>
      </c>
      <c r="AH9" s="16" t="s">
        <v>35205</v>
      </c>
      <c r="AI9" s="33">
        <f>IF(D6L1002C15=0,0,D6L1002C11/D6L1002C15)</f>
        <v>1.5279953160669103E-4</v>
      </c>
      <c r="AJ9" s="16" t="s">
        <v>35206</v>
      </c>
      <c r="AK9" s="33">
        <f>IF(D6L1002C5=0,0,D6L1002C11/D6L1002C5)</f>
        <v>1.2978366899425641E-2</v>
      </c>
      <c r="AL9" s="16" t="s">
        <v>35207</v>
      </c>
      <c r="AM9" s="33">
        <f>D6L1002C8*CHOOSE(MIN(D6L1002C9,RUN_YEARS),B7L810C4,B7L810C13,B7L810C22,B7L810C31,B7L810C40)</f>
        <v>0.72674885364113551</v>
      </c>
      <c r="AN9" s="16" t="s">
        <v>35208</v>
      </c>
      <c r="AO9" s="33">
        <f>D6L1002C8-D6L1002C18</f>
        <v>1.6673500631507412</v>
      </c>
      <c r="AP9" s="16" t="s">
        <v>35209</v>
      </c>
      <c r="AQ9" s="33">
        <f>CHOOSE(MIN(D6L1002C9,RUN_YEARS),B7L810C2,B7L810C11,B7L810C20,B7L810C29,B7L810C38)</f>
        <v>88.252323379147981</v>
      </c>
      <c r="AR9" s="16" t="s">
        <v>35210</v>
      </c>
      <c r="AS9" s="33">
        <f>IF(D6L1002C20=0,0,D6L1002C18/D6L1002C20)</f>
        <v>8.2348976867032807E-3</v>
      </c>
      <c r="AT9" s="16" t="s">
        <v>35211</v>
      </c>
      <c r="AU9" s="33">
        <f>IF(D6L1002C5=0,0,D6L1002C18/D6L1002C5)</f>
        <v>0.15177920355416816</v>
      </c>
      <c r="AV9" s="16" t="s">
        <v>35212</v>
      </c>
      <c r="AW9" s="33">
        <f>CHOOSE(MIN(D6L1002C9,RUN_YEARS),B7L810C1,B7L810C10,B7L810C19,B7L810C28,B7L810C37)</f>
        <v>202.47368292662301</v>
      </c>
      <c r="AX9" s="16" t="s">
        <v>35213</v>
      </c>
      <c r="AY9" s="33">
        <f>IF(D6L1002C23=0,0,D6L1002C19/D6L1002C23)</f>
        <v>8.234897686703279E-3</v>
      </c>
      <c r="AZ9" s="16" t="s">
        <v>35214</v>
      </c>
      <c r="BA9" s="33">
        <f>IF(D6L1002C5=0,0,D6L1002C19/D6L1002C5)</f>
        <v>0.34822079644583182</v>
      </c>
    </row>
    <row r="10" spans="1:53" x14ac:dyDescent="0.3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0.55344290363085846</v>
      </c>
      <c r="J10" s="16" t="s">
        <v>35237</v>
      </c>
      <c r="K10" s="21">
        <f>_xlfn.SINGLE(IF(FLOW_THRU_100PCT="Y",1,INDEX(VariabilityMatrix,D6L1003C1,_xlfn.SINGLE(D6L1003C9))))</f>
        <v>0.65429056519907625</v>
      </c>
      <c r="L10" s="16" t="s">
        <v>35217</v>
      </c>
      <c r="M10" s="15">
        <f>IF(_xlfn.SINGLE(D6L1003C2)&lt;&gt;0,_xlfn.SINGLE(D6L1003C2)*_xlfn.SINGLE(D6L1003C4),_xlfn.SINGLE(D6L1003C3)*_xlfn.SINGLE(D6L1003C4))</f>
        <v>0.36211247022205229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0.18105623511102614</v>
      </c>
      <c r="R10" s="16" t="s">
        <v>35219</v>
      </c>
      <c r="S10" s="15">
        <f>D6L1003C5-D6L1003C7</f>
        <v>0.18105623511102614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0.17635660661362701</v>
      </c>
      <c r="X10" s="16" t="s">
        <v>35221</v>
      </c>
      <c r="Y10" s="33">
        <f>D6L1003C7-D6L1003C10</f>
        <v>4.6996284973991331E-3</v>
      </c>
      <c r="Z10" s="16" t="s">
        <v>35222</v>
      </c>
      <c r="AA10" s="33">
        <f>CHOOSE(MIN(D6L1003C9,RUN_YEARS),B7L810C7,B7L810C16,B7L810C25,B7L810C34,B7L810C43)</f>
        <v>39680</v>
      </c>
      <c r="AB10" s="16" t="s">
        <v>35223</v>
      </c>
      <c r="AC10" s="33">
        <f>IF(D6L1003C12=0,0,D6L1003C10/D6L1003C12)</f>
        <v>4.4444709328031003E-6</v>
      </c>
      <c r="AD10" s="16" t="s">
        <v>35224</v>
      </c>
      <c r="AE10" s="33">
        <f>IF(D6L1003C5=0,0,D6L1003C10/D6L1003C5)</f>
        <v>0.48702163310057439</v>
      </c>
      <c r="AF10" s="16" t="s">
        <v>35225</v>
      </c>
      <c r="AG10" s="33">
        <f>CHOOSE(MIN(D6L1003C9,RUN_YEARS),B7L810C5,B7L810C14,B7L810C23,B7L810C32,B7L810C41)</f>
        <v>406.69619610642667</v>
      </c>
      <c r="AH10" s="16" t="s">
        <v>35226</v>
      </c>
      <c r="AI10" s="33">
        <f>IF(D6L1003C15=0,0,D6L1003C11/D6L1003C15)</f>
        <v>1.1555624425287978E-5</v>
      </c>
      <c r="AJ10" s="16" t="s">
        <v>35227</v>
      </c>
      <c r="AK10" s="33">
        <f>IF(D6L1003C5=0,0,D6L1003C11/D6L1003C5)</f>
        <v>1.2978366899425631E-2</v>
      </c>
      <c r="AL10" s="16" t="s">
        <v>35228</v>
      </c>
      <c r="AM10" s="33">
        <f>D6L1003C8*CHOOSE(MIN(D6L1003C9,RUN_YEARS),B7L810C4,B7L810C13,B7L810C22,B7L810C31,B7L810C40)</f>
        <v>5.4961142327335531E-2</v>
      </c>
      <c r="AN10" s="16" t="s">
        <v>35229</v>
      </c>
      <c r="AO10" s="33">
        <f>D6L1003C8-D6L1003C18</f>
        <v>0.1260950927836906</v>
      </c>
      <c r="AP10" s="16" t="s">
        <v>35230</v>
      </c>
      <c r="AQ10" s="33">
        <f>CHOOSE(MIN(D6L1003C9,RUN_YEARS),B7L810C2,B7L810C11,B7L810C20,B7L810C29,B7L810C38)</f>
        <v>88.252323379147981</v>
      </c>
      <c r="AR10" s="16" t="s">
        <v>35231</v>
      </c>
      <c r="AS10" s="33">
        <f>IF(D6L1003C20=0,0,D6L1003C18/D6L1003C20)</f>
        <v>6.2277275229585176E-4</v>
      </c>
      <c r="AT10" s="16" t="s">
        <v>35232</v>
      </c>
      <c r="AU10" s="33">
        <f>IF(D6L1003C5=0,0,D6L1003C18/D6L1003C5)</f>
        <v>0.15177920355416816</v>
      </c>
      <c r="AV10" s="16" t="s">
        <v>35233</v>
      </c>
      <c r="AW10" s="33">
        <f>CHOOSE(MIN(D6L1003C9,RUN_YEARS),B7L810C1,B7L810C10,B7L810C19,B7L810C28,B7L810C37)</f>
        <v>202.47368292662301</v>
      </c>
      <c r="AX10" s="16" t="s">
        <v>35234</v>
      </c>
      <c r="AY10" s="33">
        <f>IF(D6L1003C23=0,0,D6L1003C19/D6L1003C23)</f>
        <v>6.2277275229585165E-4</v>
      </c>
      <c r="AZ10" s="16" t="s">
        <v>35235</v>
      </c>
      <c r="BA10" s="33">
        <f>IF(D6L1003C5=0,0,D6L1003C19/D6L1003C5)</f>
        <v>0.34822079644583182</v>
      </c>
    </row>
    <row r="11" spans="1:53" x14ac:dyDescent="0.3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0</v>
      </c>
      <c r="J11" s="16" t="s">
        <v>35258</v>
      </c>
      <c r="K11" s="21">
        <f>_xlfn.SINGLE(IF(FLOW_THRU_100PCT="Y",1,INDEX(VariabilityMatrix,D6L1004C1,_xlfn.SINGLE(D6L1004C9))))</f>
        <v>0.63445525502132649</v>
      </c>
      <c r="L11" s="16" t="s">
        <v>35238</v>
      </c>
      <c r="M11" s="15">
        <f>IF(_xlfn.SINGLE(D6L1004C2)&lt;&gt;0,_xlfn.SINGLE(D6L1004C2)*_xlfn.SINGLE(D6L1004C4),_xlfn.SINGLE(D6L1004C3)*_xlfn.SINGLE(D6L1004C4))</f>
        <v>0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0</v>
      </c>
      <c r="R11" s="16" t="s">
        <v>35240</v>
      </c>
      <c r="S11" s="15">
        <f>D6L1004C5-D6L1004C7</f>
        <v>0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0</v>
      </c>
      <c r="X11" s="16" t="s">
        <v>35242</v>
      </c>
      <c r="Y11" s="33">
        <f>D6L1004C7-D6L1004C10</f>
        <v>0</v>
      </c>
      <c r="Z11" s="16" t="s">
        <v>35243</v>
      </c>
      <c r="AA11" s="33">
        <f>CHOOSE(MIN(D6L1004C9,RUN_YEARS),B7L810C7,B7L810C16,B7L810C25,B7L810C34,B7L810C43)</f>
        <v>34130</v>
      </c>
      <c r="AB11" s="16" t="s">
        <v>35244</v>
      </c>
      <c r="AC11" s="33">
        <f>IF(D6L1004C12=0,0,D6L1004C10/D6L1004C12)</f>
        <v>0</v>
      </c>
      <c r="AD11" s="16" t="s">
        <v>35245</v>
      </c>
      <c r="AE11" s="33">
        <f>IF(D6L1004C5=0,0,D6L1004C10/D6L1004C5)</f>
        <v>0</v>
      </c>
      <c r="AF11" s="16" t="s">
        <v>35246</v>
      </c>
      <c r="AG11" s="33">
        <f>CHOOSE(MIN(D6L1004C9,RUN_YEARS),B7L810C5,B7L810C14,B7L810C23,B7L810C32,B7L810C41)</f>
        <v>311.77137045636584</v>
      </c>
      <c r="AH11" s="16" t="s">
        <v>35247</v>
      </c>
      <c r="AI11" s="33">
        <f>IF(D6L1004C15=0,0,D6L1004C11/D6L1004C15)</f>
        <v>0</v>
      </c>
      <c r="AJ11" s="16" t="s">
        <v>35248</v>
      </c>
      <c r="AK11" s="33">
        <f>IF(D6L1004C5=0,0,D6L1004C11/D6L1004C5)</f>
        <v>0</v>
      </c>
      <c r="AL11" s="16" t="s">
        <v>35249</v>
      </c>
      <c r="AM11" s="33">
        <f>D6L1004C8*CHOOSE(MIN(D6L1004C9,RUN_YEARS),B7L810C4,B7L810C13,B7L810C22,B7L810C31,B7L810C40)</f>
        <v>0</v>
      </c>
      <c r="AN11" s="16" t="s">
        <v>35250</v>
      </c>
      <c r="AO11" s="33">
        <f>D6L1004C8-D6L1004C18</f>
        <v>0</v>
      </c>
      <c r="AP11" s="16" t="s">
        <v>35251</v>
      </c>
      <c r="AQ11" s="33">
        <f>CHOOSE(MIN(D6L1004C9,RUN_YEARS),B7L810C2,B7L810C11,B7L810C20,B7L810C29,B7L810C38)</f>
        <v>71.987291788022588</v>
      </c>
      <c r="AR11" s="16" t="s">
        <v>35252</v>
      </c>
      <c r="AS11" s="33">
        <f>IF(D6L1004C20=0,0,D6L1004C18/D6L1004C20)</f>
        <v>0</v>
      </c>
      <c r="AT11" s="16" t="s">
        <v>35253</v>
      </c>
      <c r="AU11" s="33">
        <f>IF(D6L1004C5=0,0,D6L1004C18/D6L1004C5)</f>
        <v>0</v>
      </c>
      <c r="AV11" s="16" t="s">
        <v>35254</v>
      </c>
      <c r="AW11" s="33">
        <f>CHOOSE(MIN(D6L1004C9,RUN_YEARS),B7L810C1,B7L810C10,B7L810C19,B7L810C28,B7L810C37)</f>
        <v>155.47329718843014</v>
      </c>
      <c r="AX11" s="16" t="s">
        <v>35255</v>
      </c>
      <c r="AY11" s="33">
        <f>IF(D6L1004C23=0,0,D6L1004C19/D6L1004C23)</f>
        <v>0</v>
      </c>
      <c r="AZ11" s="16" t="s">
        <v>35256</v>
      </c>
      <c r="BA11" s="33">
        <f>IF(D6L1004C5=0,0,D6L1004C19/D6L1004C5)</f>
        <v>0</v>
      </c>
    </row>
    <row r="12" spans="1:53" x14ac:dyDescent="0.3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25.894338912590673</v>
      </c>
      <c r="J12" s="16" t="s">
        <v>35279</v>
      </c>
      <c r="K12" s="21">
        <f>_xlfn.SINGLE(IF(FLOW_THRU_100PCT="Y",1,INDEX(VariabilityMatrix,D6L1005C1,_xlfn.SINGLE(D6L1005C9))))</f>
        <v>0.33851595365153941</v>
      </c>
      <c r="L12" s="16" t="s">
        <v>35259</v>
      </c>
      <c r="M12" s="15">
        <f>IF(_xlfn.SINGLE(D6L1005C2)&lt;&gt;0,_xlfn.SINGLE(D6L1005C2)*_xlfn.SINGLE(D6L1005C4),_xlfn.SINGLE(D6L1005C3)*_xlfn.SINGLE(D6L1005C4))</f>
        <v>8.7656468311717983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4.3828234155858992</v>
      </c>
      <c r="R12" s="16" t="s">
        <v>35261</v>
      </c>
      <c r="S12" s="15">
        <f>D6L1005C5-D6L1005C7</f>
        <v>4.3828234155858992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4.2690596349001639</v>
      </c>
      <c r="X12" s="16" t="s">
        <v>35263</v>
      </c>
      <c r="Y12" s="33">
        <f>D6L1005C7-D6L1005C10</f>
        <v>0.11376378068573523</v>
      </c>
      <c r="Z12" s="16" t="s">
        <v>35264</v>
      </c>
      <c r="AA12" s="33">
        <f>CHOOSE(MIN(D6L1005C9,RUN_YEARS),B7L810C7,B7L810C16,B7L810C25,B7L810C34,B7L810C43)</f>
        <v>39680</v>
      </c>
      <c r="AB12" s="16" t="s">
        <v>35265</v>
      </c>
      <c r="AC12" s="33">
        <f>IF(D6L1005C12=0,0,D6L1005C10/D6L1005C12)</f>
        <v>1.0758718837954043E-4</v>
      </c>
      <c r="AD12" s="16" t="s">
        <v>35266</v>
      </c>
      <c r="AE12" s="33">
        <f>IF(D6L1005C5=0,0,D6L1005C10/D6L1005C5)</f>
        <v>0.48702163310057439</v>
      </c>
      <c r="AF12" s="16" t="s">
        <v>35267</v>
      </c>
      <c r="AG12" s="33">
        <f>CHOOSE(MIN(D6L1005C9,RUN_YEARS),B7L810C5,B7L810C14,B7L810C23,B7L810C32,B7L810C41)</f>
        <v>406.69619610642667</v>
      </c>
      <c r="AH12" s="16" t="s">
        <v>35268</v>
      </c>
      <c r="AI12" s="33">
        <f>IF(D6L1005C15=0,0,D6L1005C11/D6L1005C15)</f>
        <v>2.7972668978680303E-4</v>
      </c>
      <c r="AJ12" s="16" t="s">
        <v>35269</v>
      </c>
      <c r="AK12" s="33">
        <f>IF(D6L1005C5=0,0,D6L1005C11/D6L1005C5)</f>
        <v>1.2978366899425629E-2</v>
      </c>
      <c r="AL12" s="16" t="s">
        <v>35270</v>
      </c>
      <c r="AM12" s="33">
        <f>D6L1005C8*CHOOSE(MIN(D6L1005C9,RUN_YEARS),B7L810C4,B7L810C13,B7L810C22,B7L810C31,B7L810C40)</f>
        <v>1.3304428946723734</v>
      </c>
      <c r="AN12" s="16" t="s">
        <v>35271</v>
      </c>
      <c r="AO12" s="33">
        <f>D6L1005C8-D6L1005C18</f>
        <v>3.052380520913526</v>
      </c>
      <c r="AP12" s="16" t="s">
        <v>35272</v>
      </c>
      <c r="AQ12" s="33">
        <f>CHOOSE(MIN(D6L1005C9,RUN_YEARS),B7L810C2,B7L810C11,B7L810C20,B7L810C29,B7L810C38)</f>
        <v>88.252323379147981</v>
      </c>
      <c r="AR12" s="16" t="s">
        <v>35273</v>
      </c>
      <c r="AS12" s="33">
        <f>IF(D6L1005C20=0,0,D6L1005C18/D6L1005C20)</f>
        <v>1.5075443271408839E-2</v>
      </c>
      <c r="AT12" s="16" t="s">
        <v>35274</v>
      </c>
      <c r="AU12" s="33">
        <f>IF(D6L1005C5=0,0,D6L1005C18/D6L1005C5)</f>
        <v>0.15177920355416816</v>
      </c>
      <c r="AV12" s="16" t="s">
        <v>35275</v>
      </c>
      <c r="AW12" s="33">
        <f>CHOOSE(MIN(D6L1005C9,RUN_YEARS),B7L810C1,B7L810C10,B7L810C19,B7L810C28,B7L810C37)</f>
        <v>202.47368292662301</v>
      </c>
      <c r="AX12" s="16" t="s">
        <v>35276</v>
      </c>
      <c r="AY12" s="33">
        <f>IF(D6L1005C23=0,0,D6L1005C19/D6L1005C23)</f>
        <v>1.5075443271408841E-2</v>
      </c>
      <c r="AZ12" s="16" t="s">
        <v>35277</v>
      </c>
      <c r="BA12" s="33">
        <f>IF(D6L1005C5=0,0,D6L1005C19/D6L1005C5)</f>
        <v>0.34822079644583187</v>
      </c>
    </row>
    <row r="13" spans="1:53" x14ac:dyDescent="0.3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3.3502670534373205</v>
      </c>
      <c r="J13" s="16" t="s">
        <v>35300</v>
      </c>
      <c r="K13" s="21">
        <f>_xlfn.SINGLE(IF(FLOW_THRU_100PCT="Y",1,INDEX(VariabilityMatrix,D6L1006C1,_xlfn.SINGLE(D6L1006C9))))</f>
        <v>0.65429056519907625</v>
      </c>
      <c r="L13" s="16" t="s">
        <v>35280</v>
      </c>
      <c r="M13" s="15">
        <f>IF(_xlfn.SINGLE(D6L1006C2)&lt;&gt;0,_xlfn.SINGLE(D6L1006C2)*_xlfn.SINGLE(D6L1006C4),_xlfn.SINGLE(D6L1006C3)*_xlfn.SINGLE(D6L1006C4))</f>
        <v>2.1920481239613481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1.096024061980674</v>
      </c>
      <c r="R13" s="16" t="s">
        <v>35282</v>
      </c>
      <c r="S13" s="15">
        <f>D6L1006C5-D6L1006C7</f>
        <v>1.096024061980674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1.0675748571667059</v>
      </c>
      <c r="X13" s="16" t="s">
        <v>35284</v>
      </c>
      <c r="Y13" s="33">
        <f>D6L1006C7-D6L1006C10</f>
        <v>2.8449204813968176E-2</v>
      </c>
      <c r="Z13" s="16" t="s">
        <v>35285</v>
      </c>
      <c r="AA13" s="33">
        <f>CHOOSE(MIN(D6L1006C9,RUN_YEARS),B7L810C7,B7L810C16,B7L810C25,B7L810C34,B7L810C43)</f>
        <v>39680</v>
      </c>
      <c r="AB13" s="16" t="s">
        <v>35286</v>
      </c>
      <c r="AC13" s="33">
        <f>IF(D6L1006C12=0,0,D6L1006C10/D6L1006C12)</f>
        <v>2.6904608295531901E-5</v>
      </c>
      <c r="AD13" s="16" t="s">
        <v>35287</v>
      </c>
      <c r="AE13" s="33">
        <f>IF(D6L1006C5=0,0,D6L1006C10/D6L1006C5)</f>
        <v>0.48702163310057428</v>
      </c>
      <c r="AF13" s="16" t="s">
        <v>35288</v>
      </c>
      <c r="AG13" s="33">
        <f>CHOOSE(MIN(D6L1006C9,RUN_YEARS),B7L810C5,B7L810C14,B7L810C23,B7L810C32,B7L810C41)</f>
        <v>406.69619610642667</v>
      </c>
      <c r="AH13" s="16" t="s">
        <v>35289</v>
      </c>
      <c r="AI13" s="33">
        <f>IF(D6L1006C15=0,0,D6L1006C11/D6L1006C15)</f>
        <v>6.9951981568382857E-5</v>
      </c>
      <c r="AJ13" s="16" t="s">
        <v>35290</v>
      </c>
      <c r="AK13" s="33">
        <f>IF(D6L1006C5=0,0,D6L1006C11/D6L1006C5)</f>
        <v>1.2978366899425706E-2</v>
      </c>
      <c r="AL13" s="16" t="s">
        <v>35291</v>
      </c>
      <c r="AM13" s="33">
        <f>D6L1006C8*CHOOSE(MIN(D6L1006C9,RUN_YEARS),B7L810C4,B7L810C13,B7L810C22,B7L810C31,B7L810C40)</f>
        <v>0.33270731840726187</v>
      </c>
      <c r="AN13" s="16" t="s">
        <v>35292</v>
      </c>
      <c r="AO13" s="33">
        <f>D6L1006C8-D6L1006C18</f>
        <v>0.76331674357341217</v>
      </c>
      <c r="AP13" s="16" t="s">
        <v>35293</v>
      </c>
      <c r="AQ13" s="33">
        <f>CHOOSE(MIN(D6L1006C9,RUN_YEARS),B7L810C2,B7L810C11,B7L810C20,B7L810C29,B7L810C38)</f>
        <v>88.252323379147981</v>
      </c>
      <c r="AR13" s="16" t="s">
        <v>35294</v>
      </c>
      <c r="AS13" s="33">
        <f>IF(D6L1006C20=0,0,D6L1006C18/D6L1006C20)</f>
        <v>3.7699553469871939E-3</v>
      </c>
      <c r="AT13" s="16" t="s">
        <v>35295</v>
      </c>
      <c r="AU13" s="33">
        <f>IF(D6L1006C5=0,0,D6L1006C18/D6L1006C5)</f>
        <v>0.15177920355416816</v>
      </c>
      <c r="AV13" s="16" t="s">
        <v>35296</v>
      </c>
      <c r="AW13" s="33">
        <f>CHOOSE(MIN(D6L1006C9,RUN_YEARS),B7L810C1,B7L810C10,B7L810C19,B7L810C28,B7L810C37)</f>
        <v>202.47368292662301</v>
      </c>
      <c r="AX13" s="16" t="s">
        <v>35297</v>
      </c>
      <c r="AY13" s="33">
        <f>IF(D6L1006C23=0,0,D6L1006C19/D6L1006C23)</f>
        <v>3.7699553469871939E-3</v>
      </c>
      <c r="AZ13" s="16" t="s">
        <v>35298</v>
      </c>
      <c r="BA13" s="33">
        <f>IF(D6L1006C5=0,0,D6L1006C19/D6L1006C5)</f>
        <v>0.34822079644583187</v>
      </c>
    </row>
    <row r="14" spans="1:53" x14ac:dyDescent="0.3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0.2320682946523645</v>
      </c>
      <c r="J14" s="16" t="s">
        <v>35321</v>
      </c>
      <c r="K14" s="21">
        <f>_xlfn.SINGLE(IF(FLOW_THRU_100PCT="Y",1,INDEX(VariabilityMatrix,D6L1007C1,_xlfn.SINGLE(D6L1007C9))))</f>
        <v>0.63445525502132649</v>
      </c>
      <c r="L14" s="16" t="s">
        <v>35301</v>
      </c>
      <c r="M14" s="15">
        <f>IF(_xlfn.SINGLE(D6L1007C2)&lt;&gt;0,_xlfn.SINGLE(D6L1007C2)*_xlfn.SINGLE(D6L1007C4),_xlfn.SINGLE(D6L1007C3)*_xlfn.SINGLE(D6L1007C4))</f>
        <v>0.14723694906603027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7.3618474533015135E-2</v>
      </c>
      <c r="R14" s="16" t="s">
        <v>35303</v>
      </c>
      <c r="S14" s="15">
        <f>D6L1007C5-D6L1007C7</f>
        <v>7.3618474533015135E-2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7.1910560658945244E-2</v>
      </c>
      <c r="X14" s="16" t="s">
        <v>35305</v>
      </c>
      <c r="Y14" s="33">
        <f>D6L1007C7-D6L1007C10</f>
        <v>1.7079138740698913E-3</v>
      </c>
      <c r="Z14" s="16" t="s">
        <v>35306</v>
      </c>
      <c r="AA14" s="33">
        <f>CHOOSE(MIN(D6L1007C9,RUN_YEARS),B7L810C7,B7L810C16,B7L810C25,B7L810C34,B7L810C43)</f>
        <v>34130</v>
      </c>
      <c r="AB14" s="16" t="s">
        <v>35307</v>
      </c>
      <c r="AC14" s="33">
        <f>IF(D6L1007C12=0,0,D6L1007C10/D6L1007C12)</f>
        <v>2.1069604646629139E-6</v>
      </c>
      <c r="AD14" s="16" t="s">
        <v>35308</v>
      </c>
      <c r="AE14" s="33">
        <f>IF(D6L1007C5=0,0,D6L1007C10/D6L1007C5)</f>
        <v>0.48840023591290282</v>
      </c>
      <c r="AF14" s="16" t="s">
        <v>35309</v>
      </c>
      <c r="AG14" s="33">
        <f>CHOOSE(MIN(D6L1007C9,RUN_YEARS),B7L810C5,B7L810C14,B7L810C23,B7L810C32,B7L810C41)</f>
        <v>311.77137045636584</v>
      </c>
      <c r="AH14" s="16" t="s">
        <v>35310</v>
      </c>
      <c r="AI14" s="33">
        <f>IF(D6L1007C15=0,0,D6L1007C11/D6L1007C15)</f>
        <v>5.4780972081236161E-6</v>
      </c>
      <c r="AJ14" s="16" t="s">
        <v>35311</v>
      </c>
      <c r="AK14" s="33">
        <f>IF(D6L1007C5=0,0,D6L1007C11/D6L1007C5)</f>
        <v>1.1599764087097158E-2</v>
      </c>
      <c r="AL14" s="16" t="s">
        <v>35312</v>
      </c>
      <c r="AM14" s="33">
        <f>D6L1007C8*CHOOSE(MIN(D6L1007C9,RUN_YEARS),B7L810C4,B7L810C13,B7L810C22,B7L810C31,B7L810C40)</f>
        <v>2.3298957551481137E-2</v>
      </c>
      <c r="AN14" s="16" t="s">
        <v>35313</v>
      </c>
      <c r="AO14" s="33">
        <f>D6L1007C8-D6L1007C18</f>
        <v>5.0319516981534002E-2</v>
      </c>
      <c r="AP14" s="16" t="s">
        <v>35314</v>
      </c>
      <c r="AQ14" s="33">
        <f>CHOOSE(MIN(D6L1007C9,RUN_YEARS),B7L810C2,B7L810C11,B7L810C20,B7L810C29,B7L810C38)</f>
        <v>71.987291788022588</v>
      </c>
      <c r="AR14" s="16" t="s">
        <v>35315</v>
      </c>
      <c r="AS14" s="33">
        <f>IF(D6L1007C20=0,0,D6L1007C18/D6L1007C20)</f>
        <v>3.2365375850071457E-4</v>
      </c>
      <c r="AT14" s="16" t="s">
        <v>35316</v>
      </c>
      <c r="AU14" s="33">
        <f>IF(D6L1007C5=0,0,D6L1007C18/D6L1007C5)</f>
        <v>0.15824124106940321</v>
      </c>
      <c r="AV14" s="16" t="s">
        <v>35317</v>
      </c>
      <c r="AW14" s="33">
        <f>CHOOSE(MIN(D6L1007C9,RUN_YEARS),B7L810C1,B7L810C10,B7L810C19,B7L810C28,B7L810C37)</f>
        <v>155.47329718843014</v>
      </c>
      <c r="AX14" s="16" t="s">
        <v>35318</v>
      </c>
      <c r="AY14" s="33">
        <f>IF(D6L1007C23=0,0,D6L1007C19/D6L1007C23)</f>
        <v>3.2365375850071463E-4</v>
      </c>
      <c r="AZ14" s="16" t="s">
        <v>35319</v>
      </c>
      <c r="BA14" s="33">
        <f>IF(D6L1007C5=0,0,D6L1007C19/D6L1007C5)</f>
        <v>0.34175875893059682</v>
      </c>
    </row>
    <row r="15" spans="1:53" x14ac:dyDescent="0.3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1.3490475260068246E-2</v>
      </c>
      <c r="J15" s="16" t="s">
        <v>35342</v>
      </c>
      <c r="K15" s="21">
        <f>_xlfn.SINGLE(IF(FLOW_THRU_100PCT="Y",1,INDEX(VariabilityMatrix,D6L1008C1,_xlfn.SINGLE(D6L1008C9))))</f>
        <v>0.63445525502132649</v>
      </c>
      <c r="L15" s="16" t="s">
        <v>35322</v>
      </c>
      <c r="M15" s="15">
        <f>IF(_xlfn.SINGLE(D6L1008C2)&lt;&gt;0,_xlfn.SINGLE(D6L1008C2)*_xlfn.SINGLE(D6L1008C4),_xlfn.SINGLE(D6L1008C3)*_xlfn.SINGLE(D6L1008C4))</f>
        <v>8.5591029214854945E-3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4.2795514607427473E-3</v>
      </c>
      <c r="R15" s="16" t="s">
        <v>35324</v>
      </c>
      <c r="S15" s="15">
        <f>D6L1008C5-D6L1008C7</f>
        <v>4.2795514607427473E-3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4.1802678860563321E-3</v>
      </c>
      <c r="X15" s="16" t="s">
        <v>35326</v>
      </c>
      <c r="Y15" s="33">
        <f>D6L1008C7-D6L1008C10</f>
        <v>9.9283574686415133E-5</v>
      </c>
      <c r="Z15" s="16" t="s">
        <v>35327</v>
      </c>
      <c r="AA15" s="33">
        <f>CHOOSE(MIN(D6L1008C9,RUN_YEARS),B7L810C7,B7L810C16,B7L810C25,B7L810C34,B7L810C43)</f>
        <v>34130</v>
      </c>
      <c r="AB15" s="16" t="s">
        <v>35328</v>
      </c>
      <c r="AC15" s="33">
        <f>IF(D6L1008C12=0,0,D6L1008C10/D6L1008C12)</f>
        <v>1.2248074673472991E-7</v>
      </c>
      <c r="AD15" s="16" t="s">
        <v>35329</v>
      </c>
      <c r="AE15" s="33">
        <f>IF(D6L1008C5=0,0,D6L1008C10/D6L1008C5)</f>
        <v>0.48840023591290294</v>
      </c>
      <c r="AF15" s="16" t="s">
        <v>35330</v>
      </c>
      <c r="AG15" s="33">
        <f>CHOOSE(MIN(D6L1008C9,RUN_YEARS),B7L810C5,B7L810C14,B7L810C23,B7L810C32,B7L810C41)</f>
        <v>311.77137045636584</v>
      </c>
      <c r="AH15" s="16" t="s">
        <v>35331</v>
      </c>
      <c r="AI15" s="33">
        <f>IF(D6L1008C15=0,0,D6L1008C11/D6L1008C15)</f>
        <v>3.1844994151029796E-7</v>
      </c>
      <c r="AJ15" s="16" t="s">
        <v>35332</v>
      </c>
      <c r="AK15" s="33">
        <f>IF(D6L1008C5=0,0,D6L1008C11/D6L1008C5)</f>
        <v>1.159976408709708E-2</v>
      </c>
      <c r="AL15" s="16" t="s">
        <v>35333</v>
      </c>
      <c r="AM15" s="33">
        <f>D6L1008C8*CHOOSE(MIN(D6L1008C9,RUN_YEARS),B7L810C4,B7L810C13,B7L810C22,B7L810C31,B7L810C40)</f>
        <v>1.3544030687366194E-3</v>
      </c>
      <c r="AN15" s="16" t="s">
        <v>35334</v>
      </c>
      <c r="AO15" s="33">
        <f>D6L1008C8-D6L1008C18</f>
        <v>2.9251483920061279E-3</v>
      </c>
      <c r="AP15" s="16" t="s">
        <v>35335</v>
      </c>
      <c r="AQ15" s="33">
        <f>CHOOSE(MIN(D6L1008C9,RUN_YEARS),B7L810C2,B7L810C11,B7L810C20,B7L810C29,B7L810C38)</f>
        <v>71.987291788022588</v>
      </c>
      <c r="AR15" s="16" t="s">
        <v>35336</v>
      </c>
      <c r="AS15" s="33">
        <f>IF(D6L1008C20=0,0,D6L1008C18/D6L1008C20)</f>
        <v>1.8814474542602089E-5</v>
      </c>
      <c r="AT15" s="16" t="s">
        <v>35337</v>
      </c>
      <c r="AU15" s="33">
        <f>IF(D6L1008C5=0,0,D6L1008C18/D6L1008C5)</f>
        <v>0.15824124106940321</v>
      </c>
      <c r="AV15" s="16" t="s">
        <v>35338</v>
      </c>
      <c r="AW15" s="33">
        <f>CHOOSE(MIN(D6L1008C9,RUN_YEARS),B7L810C1,B7L810C10,B7L810C19,B7L810C28,B7L810C37)</f>
        <v>155.47329718843014</v>
      </c>
      <c r="AX15" s="16" t="s">
        <v>35339</v>
      </c>
      <c r="AY15" s="33">
        <f>IF(D6L1008C23=0,0,D6L1008C19/D6L1008C23)</f>
        <v>1.8814474542602089E-5</v>
      </c>
      <c r="AZ15" s="16" t="s">
        <v>35340</v>
      </c>
      <c r="BA15" s="33">
        <f>IF(D6L1008C5=0,0,D6L1008C19/D6L1008C5)</f>
        <v>0.34175875893059682</v>
      </c>
    </row>
    <row r="16" spans="1:53" x14ac:dyDescent="0.3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2.8426358583715235E-2</v>
      </c>
      <c r="J16" s="16" t="s">
        <v>35363</v>
      </c>
      <c r="K16" s="21">
        <f>_xlfn.SINGLE(IF(FLOW_THRU_100PCT="Y",1,INDEX(VariabilityMatrix,D6L1009C1,_xlfn.SINGLE(D6L1009C9))))</f>
        <v>0.63445525502132649</v>
      </c>
      <c r="L16" s="16" t="s">
        <v>35343</v>
      </c>
      <c r="M16" s="15">
        <f>IF(_xlfn.SINGLE(D6L1009C2)&lt;&gt;0,_xlfn.SINGLE(D6L1009C2)*_xlfn.SINGLE(D6L1009C4),_xlfn.SINGLE(D6L1009C3)*_xlfn.SINGLE(D6L1009C4))</f>
        <v>1.8035252584558722E-2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9.0176262922793612E-3</v>
      </c>
      <c r="R16" s="16" t="s">
        <v>35345</v>
      </c>
      <c r="S16" s="15">
        <f>D6L1009C5-D6L1009C7</f>
        <v>9.0176262922793612E-3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8.8084216170472712E-3</v>
      </c>
      <c r="X16" s="16" t="s">
        <v>35347</v>
      </c>
      <c r="Y16" s="33">
        <f>D6L1009C7-D6L1009C10</f>
        <v>2.0920467523209002E-4</v>
      </c>
      <c r="Z16" s="16" t="s">
        <v>35348</v>
      </c>
      <c r="AA16" s="33">
        <f>CHOOSE(MIN(D6L1009C9,RUN_YEARS),B7L810C7,B7L810C16,B7L810C25,B7L810C34,B7L810C43)</f>
        <v>34130</v>
      </c>
      <c r="AB16" s="16" t="s">
        <v>35349</v>
      </c>
      <c r="AC16" s="33">
        <f>IF(D6L1009C12=0,0,D6L1009C10/D6L1009C12)</f>
        <v>2.5808443061960949E-7</v>
      </c>
      <c r="AD16" s="16" t="s">
        <v>35350</v>
      </c>
      <c r="AE16" s="33">
        <f>IF(D6L1009C5=0,0,D6L1009C10/D6L1009C5)</f>
        <v>0.48840023591290288</v>
      </c>
      <c r="AF16" s="16" t="s">
        <v>35351</v>
      </c>
      <c r="AG16" s="33">
        <f>CHOOSE(MIN(D6L1009C9,RUN_YEARS),B7L810C5,B7L810C14,B7L810C23,B7L810C32,B7L810C41)</f>
        <v>311.77137045636584</v>
      </c>
      <c r="AH16" s="16" t="s">
        <v>35352</v>
      </c>
      <c r="AI16" s="33">
        <f>IF(D6L1009C15=0,0,D6L1009C11/D6L1009C15)</f>
        <v>6.7101951961098814E-7</v>
      </c>
      <c r="AJ16" s="16" t="s">
        <v>35353</v>
      </c>
      <c r="AK16" s="33">
        <f>IF(D6L1009C5=0,0,D6L1009C11/D6L1009C5)</f>
        <v>1.1599764087097134E-2</v>
      </c>
      <c r="AL16" s="16" t="s">
        <v>35354</v>
      </c>
      <c r="AM16" s="33">
        <f>D6L1009C8*CHOOSE(MIN(D6L1009C9,RUN_YEARS),B7L810C4,B7L810C13,B7L810C22,B7L810C31,B7L810C40)</f>
        <v>2.853920751980734E-3</v>
      </c>
      <c r="AN16" s="16" t="s">
        <v>35355</v>
      </c>
      <c r="AO16" s="33">
        <f>D6L1009C8-D6L1009C18</f>
        <v>6.1637055402986272E-3</v>
      </c>
      <c r="AP16" s="16" t="s">
        <v>35356</v>
      </c>
      <c r="AQ16" s="33">
        <f>CHOOSE(MIN(D6L1009C9,RUN_YEARS),B7L810C2,B7L810C11,B7L810C20,B7L810C29,B7L810C38)</f>
        <v>71.987291788022588</v>
      </c>
      <c r="AR16" s="16" t="s">
        <v>35357</v>
      </c>
      <c r="AS16" s="33">
        <f>IF(D6L1009C20=0,0,D6L1009C18/D6L1009C20)</f>
        <v>3.964478564334012E-5</v>
      </c>
      <c r="AT16" s="16" t="s">
        <v>35358</v>
      </c>
      <c r="AU16" s="33">
        <f>IF(D6L1009C5=0,0,D6L1009C18/D6L1009C5)</f>
        <v>0.15824124106940321</v>
      </c>
      <c r="AV16" s="16" t="s">
        <v>35359</v>
      </c>
      <c r="AW16" s="33">
        <f>CHOOSE(MIN(D6L1009C9,RUN_YEARS),B7L810C1,B7L810C10,B7L810C19,B7L810C28,B7L810C37)</f>
        <v>155.47329718843014</v>
      </c>
      <c r="AX16" s="16" t="s">
        <v>35360</v>
      </c>
      <c r="AY16" s="33">
        <f>IF(D6L1009C23=0,0,D6L1009C19/D6L1009C23)</f>
        <v>3.964478564334012E-5</v>
      </c>
      <c r="AZ16" s="16" t="s">
        <v>35361</v>
      </c>
      <c r="BA16" s="33">
        <f>IF(D6L1009C5=0,0,D6L1009C19/D6L1009C5)</f>
        <v>0.34175875893059682</v>
      </c>
    </row>
    <row r="17" spans="1:53" x14ac:dyDescent="0.3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_xlfn.SINGLE(IF(FLOW_THRU_100PCT="Y",1,INDEX(VariabilityMatrix,D6L1010C1,_xlfn.SINGLE(D6L1010C9))))</f>
        <v>0.63445525502132649</v>
      </c>
      <c r="L17" s="16" t="s">
        <v>35364</v>
      </c>
      <c r="M17" s="15">
        <f>IF(_xlfn.SINGLE(D6L1010C2)&lt;&gt;0,_xlfn.SINGLE(D6L1010C2)*_xlfn.SINGLE(D6L1010C4),_xlfn.SINGLE(D6L1010C3)*_xlfn.SINGLE(D6L1010C4))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34130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311.77137045636584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71.987291788022588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155.47329718843014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3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_xlfn.SINGLE(IF(FLOW_THRU_100PCT="Y",1,INDEX(VariabilityMatrix,D6L1011C1,_xlfn.SINGLE(D6L1011C9))))</f>
        <v>0.63445525502132649</v>
      </c>
      <c r="L18" s="16" t="s">
        <v>35385</v>
      </c>
      <c r="M18" s="15">
        <f>IF(_xlfn.SINGLE(D6L1011C2)&lt;&gt;0,_xlfn.SINGLE(D6L1011C2)*_xlfn.SINGLE(D6L1011C4),_xlfn.SINGLE(D6L1011C3)*_xlfn.SINGLE(D6L1011C4))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34130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311.77137045636584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71.987291788022588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155.47329718843014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3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_xlfn.SINGLE(IF(FLOW_THRU_100PCT="Y",1,INDEX(VariabilityMatrix,D6L1012C1,_xlfn.SINGLE(D6L1012C9))))</f>
        <v>0.63445525502132649</v>
      </c>
      <c r="L19" s="16" t="s">
        <v>35406</v>
      </c>
      <c r="M19" s="15">
        <f>IF(_xlfn.SINGLE(D6L1012C2)&lt;&gt;0,_xlfn.SINGLE(D6L1012C2)*_xlfn.SINGLE(D6L1012C4),_xlfn.SINGLE(D6L1012C3)*_xlfn.SINGLE(D6L1012C4))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34130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311.77137045636584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71.987291788022588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155.47329718843014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3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2.2879045993156846E-2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IF(_xlfn.SINGLE(D6L1013C2)&lt;&gt;0,_xlfn.SINGLE(D6L1013C2)*_xlfn.SINGLE(D6L1013C4),_xlfn.SINGLE(D6L1013C3)*_xlfn.SINGLE(D6L1013C4))</f>
        <v>1.9675979554114886E-2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9.8379897770574428E-3</v>
      </c>
      <c r="R20" s="16" t="s">
        <v>35429</v>
      </c>
      <c r="S20" s="15">
        <f>D6L1013C5-D6L1013C7</f>
        <v>9.8379897770574428E-3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9.6097530560471638E-3</v>
      </c>
      <c r="X20" s="16" t="s">
        <v>35431</v>
      </c>
      <c r="Y20" s="33">
        <f>D6L1013C7-D6L1013C10</f>
        <v>2.2823672101027898E-4</v>
      </c>
      <c r="Z20" s="16" t="s">
        <v>35432</v>
      </c>
      <c r="AA20" s="33">
        <f>CHOOSE(MIN(D6L1013C9,RUN_YEARS),B7L810C7,B7L810C16,B7L810C25,B7L810C34,B7L810C43)</f>
        <v>34130</v>
      </c>
      <c r="AB20" s="16" t="s">
        <v>35433</v>
      </c>
      <c r="AC20" s="33">
        <f>IF(D6L1013C12=0,0,D6L1013C10/D6L1013C12)</f>
        <v>2.8156323047310766E-7</v>
      </c>
      <c r="AD20" s="16" t="s">
        <v>35434</v>
      </c>
      <c r="AE20" s="33">
        <f>IF(D6L1013C5=0,0,D6L1013C10/D6L1013C5)</f>
        <v>0.48840023591290288</v>
      </c>
      <c r="AF20" s="16" t="s">
        <v>35435</v>
      </c>
      <c r="AG20" s="33">
        <f>CHOOSE(MIN(D6L1013C9,RUN_YEARS),B7L810C5,B7L810C14,B7L810C23,B7L810C32,B7L810C41)</f>
        <v>311.77137045636584</v>
      </c>
      <c r="AH20" s="16" t="s">
        <v>35436</v>
      </c>
      <c r="AI20" s="33">
        <f>IF(D6L1013C15=0,0,D6L1013C11/D6L1013C15)</f>
        <v>7.320643992300826E-7</v>
      </c>
      <c r="AJ20" s="16" t="s">
        <v>35437</v>
      </c>
      <c r="AK20" s="33">
        <f>IF(D6L1013C5=0,0,D6L1013C11/D6L1013C5)</f>
        <v>1.1599764087097116E-2</v>
      </c>
      <c r="AL20" s="16" t="s">
        <v>35438</v>
      </c>
      <c r="AM20" s="33">
        <f>D6L1013C8*CHOOSE(MIN(D6L1013C9,RUN_YEARS),B7L810C4,B7L810C13,B7L810C22,B7L810C31,B7L810C40)</f>
        <v>3.1135514238993423E-3</v>
      </c>
      <c r="AN20" s="16" t="s">
        <v>35439</v>
      </c>
      <c r="AO20" s="33">
        <f>D6L1013C8-D6L1013C18</f>
        <v>6.724438353158101E-3</v>
      </c>
      <c r="AP20" s="16" t="s">
        <v>35440</v>
      </c>
      <c r="AQ20" s="33">
        <f>CHOOSE(MIN(D6L1013C9,RUN_YEARS),B7L810C2,B7L810C11,B7L810C20,B7L810C29,B7L810C38)</f>
        <v>71.987291788022588</v>
      </c>
      <c r="AR20" s="16" t="s">
        <v>35441</v>
      </c>
      <c r="AS20" s="33">
        <f>IF(D6L1013C20=0,0,D6L1013C18/D6L1013C20)</f>
        <v>4.3251403776484087E-5</v>
      </c>
      <c r="AT20" s="16" t="s">
        <v>35442</v>
      </c>
      <c r="AU20" s="33">
        <f>IF(D6L1013C5=0,0,D6L1013C18/D6L1013C5)</f>
        <v>0.15824124106940321</v>
      </c>
      <c r="AV20" s="16" t="s">
        <v>35443</v>
      </c>
      <c r="AW20" s="33">
        <f>CHOOSE(MIN(D6L1013C9,RUN_YEARS),B7L810C1,B7L810C10,B7L810C19,B7L810C28,B7L810C37)</f>
        <v>155.47329718843014</v>
      </c>
      <c r="AX20" s="16" t="s">
        <v>35444</v>
      </c>
      <c r="AY20" s="33">
        <f>IF(D6L1013C23=0,0,D6L1013C19/D6L1013C23)</f>
        <v>4.3251403776484094E-5</v>
      </c>
      <c r="AZ20" s="16" t="s">
        <v>35445</v>
      </c>
      <c r="BA20" s="33">
        <f>IF(D6L1013C5=0,0,D6L1013C19/D6L1013C5)</f>
        <v>0.34175875893059682</v>
      </c>
    </row>
    <row r="21" spans="1:53" x14ac:dyDescent="0.3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1.4572759215671793</v>
      </c>
      <c r="J21" s="16" t="s">
        <v>35467</v>
      </c>
      <c r="K21" s="21">
        <f>_xlfn.SINGLE(IF(FLOW_THRU_100PCT="Y",1,INDEX(VariabilityMatrix,D6L1014C1,_xlfn.SINGLE(D6L1014C9))))</f>
        <v>0.65429056519907625</v>
      </c>
      <c r="L21" s="16" t="s">
        <v>35447</v>
      </c>
      <c r="M21" s="15">
        <f>IF(_xlfn.SINGLE(D6L1014C2)&lt;&gt;0,_xlfn.SINGLE(D6L1014C2)*_xlfn.SINGLE(D6L1014C4),_xlfn.SINGLE(D6L1014C3)*_xlfn.SINGLE(D6L1014C4))</f>
        <v>0.95348188637319442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0.47674094318659721</v>
      </c>
      <c r="R21" s="16" t="s">
        <v>35449</v>
      </c>
      <c r="S21" s="15">
        <f>D6L1014C5-D6L1014C7</f>
        <v>0.47674094318659721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0.46436630543328938</v>
      </c>
      <c r="X21" s="16" t="s">
        <v>35451</v>
      </c>
      <c r="Y21" s="33">
        <f>D6L1014C7-D6L1014C10</f>
        <v>1.2374637753307827E-2</v>
      </c>
      <c r="Z21" s="16" t="s">
        <v>35452</v>
      </c>
      <c r="AA21" s="33">
        <f>CHOOSE(MIN(D6L1014C9,RUN_YEARS),B7L810C7,B7L810C16,B7L810C25,B7L810C34,B7L810C43)</f>
        <v>39680</v>
      </c>
      <c r="AB21" s="16" t="s">
        <v>35453</v>
      </c>
      <c r="AC21" s="33">
        <f>IF(D6L1014C12=0,0,D6L1014C10/D6L1014C12)</f>
        <v>1.1702779874830881E-5</v>
      </c>
      <c r="AD21" s="16" t="s">
        <v>35454</v>
      </c>
      <c r="AE21" s="33">
        <f>IF(D6L1014C5=0,0,D6L1014C10/D6L1014C5)</f>
        <v>0.48702163310057434</v>
      </c>
      <c r="AF21" s="16" t="s">
        <v>35455</v>
      </c>
      <c r="AG21" s="33">
        <f>CHOOSE(MIN(D6L1014C9,RUN_YEARS),B7L810C5,B7L810C14,B7L810C23,B7L810C32,B7L810C41)</f>
        <v>406.69619610642667</v>
      </c>
      <c r="AH21" s="16" t="s">
        <v>35456</v>
      </c>
      <c r="AI21" s="33">
        <f>IF(D6L1014C15=0,0,D6L1014C11/D6L1014C15)</f>
        <v>3.0427227674560196E-5</v>
      </c>
      <c r="AJ21" s="16" t="s">
        <v>35457</v>
      </c>
      <c r="AK21" s="33">
        <f>IF(D6L1014C5=0,0,D6L1014C11/D6L1014C5)</f>
        <v>1.2978366899425683E-2</v>
      </c>
      <c r="AL21" s="16" t="s">
        <v>35458</v>
      </c>
      <c r="AM21" s="33">
        <f>D6L1014C8*CHOOSE(MIN(D6L1014C9,RUN_YEARS),B7L810C4,B7L810C13,B7L810C22,B7L810C31,B7L810C40)</f>
        <v>0.1447187213170493</v>
      </c>
      <c r="AN21" s="16" t="s">
        <v>35459</v>
      </c>
      <c r="AO21" s="33">
        <f>D6L1014C8-D6L1014C18</f>
        <v>0.33202222186954788</v>
      </c>
      <c r="AP21" s="16" t="s">
        <v>35460</v>
      </c>
      <c r="AQ21" s="33">
        <f>CHOOSE(MIN(D6L1014C9,RUN_YEARS),B7L810C2,B7L810C11,B7L810C20,B7L810C29,B7L810C38)</f>
        <v>88.252323379147981</v>
      </c>
      <c r="AR21" s="16" t="s">
        <v>35461</v>
      </c>
      <c r="AS21" s="33">
        <f>IF(D6L1014C20=0,0,D6L1014C18/D6L1014C20)</f>
        <v>1.639829024050862E-3</v>
      </c>
      <c r="AT21" s="16" t="s">
        <v>35462</v>
      </c>
      <c r="AU21" s="33">
        <f>IF(D6L1014C5=0,0,D6L1014C18/D6L1014C5)</f>
        <v>0.15177920355416816</v>
      </c>
      <c r="AV21" s="16" t="s">
        <v>35463</v>
      </c>
      <c r="AW21" s="33">
        <f>CHOOSE(MIN(D6L1014C9,RUN_YEARS),B7L810C1,B7L810C10,B7L810C19,B7L810C28,B7L810C37)</f>
        <v>202.47368292662301</v>
      </c>
      <c r="AX21" s="16" t="s">
        <v>35464</v>
      </c>
      <c r="AY21" s="33">
        <f>IF(D6L1014C23=0,0,D6L1014C19/D6L1014C23)</f>
        <v>1.639829024050862E-3</v>
      </c>
      <c r="AZ21" s="16" t="s">
        <v>35465</v>
      </c>
      <c r="BA21" s="33">
        <f>IF(D6L1014C5=0,0,D6L1014C19/D6L1014C5)</f>
        <v>0.34822079644583182</v>
      </c>
    </row>
    <row r="22" spans="1:53" x14ac:dyDescent="0.3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0.75151964122960602</v>
      </c>
      <c r="J22" s="16" t="s">
        <v>35488</v>
      </c>
      <c r="K22" s="21">
        <f>_xlfn.SINGLE(IF(FLOW_THRU_100PCT="Y",1,INDEX(VariabilityMatrix,D6L1015C1,_xlfn.SINGLE(D6L1015C9))))</f>
        <v>0.65530056775650491</v>
      </c>
      <c r="L22" s="16" t="s">
        <v>35468</v>
      </c>
      <c r="M22" s="15">
        <f>IF(_xlfn.SINGLE(D6L1015C2)&lt;&gt;0,_xlfn.SINGLE(D6L1015C2)*_xlfn.SINGLE(D6L1015C4),_xlfn.SINGLE(D6L1015C3)*_xlfn.SINGLE(D6L1015C4))</f>
        <v>0.49247124757792571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0.24623562378896285</v>
      </c>
      <c r="R22" s="16" t="s">
        <v>35470</v>
      </c>
      <c r="S22" s="15">
        <f>D6L1015C5-D6L1015C7</f>
        <v>0.24623562378896285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0.24038069966195677</v>
      </c>
      <c r="X22" s="16" t="s">
        <v>35472</v>
      </c>
      <c r="Y22" s="33">
        <f>D6L1015C7-D6L1015C10</f>
        <v>5.8549241270060837E-3</v>
      </c>
      <c r="Z22" s="16" t="s">
        <v>35473</v>
      </c>
      <c r="AA22" s="33">
        <f>CHOOSE(MIN(D6L1015C9,RUN_YEARS),B7L810C7,B7L810C16,B7L810C25,B7L810C34,B7L810C43)</f>
        <v>35327</v>
      </c>
      <c r="AB22" s="16" t="s">
        <v>35474</v>
      </c>
      <c r="AC22" s="33">
        <f>IF(D6L1015C12=0,0,D6L1015C10/D6L1015C12)</f>
        <v>6.8044470139541079E-6</v>
      </c>
      <c r="AD22" s="16" t="s">
        <v>35475</v>
      </c>
      <c r="AE22" s="33">
        <f>IF(D6L1015C5=0,0,D6L1015C10/D6L1015C5)</f>
        <v>0.48811113510524362</v>
      </c>
      <c r="AF22" s="16" t="s">
        <v>35476</v>
      </c>
      <c r="AG22" s="33">
        <f>CHOOSE(MIN(D6L1015C9,RUN_YEARS),B7L810C5,B7L810C14,B7L810C23,B7L810C32,B7L810C41)</f>
        <v>330.94443830399393</v>
      </c>
      <c r="AH22" s="16" t="s">
        <v>35477</v>
      </c>
      <c r="AI22" s="33">
        <f>IF(D6L1015C15=0,0,D6L1015C11/D6L1015C15)</f>
        <v>1.769156223628075E-5</v>
      </c>
      <c r="AJ22" s="16" t="s">
        <v>35478</v>
      </c>
      <c r="AK22" s="33">
        <f>IF(D6L1015C5=0,0,D6L1015C11/D6L1015C5)</f>
        <v>1.1888864894756389E-2</v>
      </c>
      <c r="AL22" s="16" t="s">
        <v>35479</v>
      </c>
      <c r="AM22" s="33">
        <f>D6L1015C8*CHOOSE(MIN(D6L1015C9,RUN_YEARS),B7L810C4,B7L810C13,B7L810C22,B7L810C31,B7L810C40)</f>
        <v>8.1471882433974255E-2</v>
      </c>
      <c r="AN22" s="16" t="s">
        <v>35480</v>
      </c>
      <c r="AO22" s="33">
        <f>D6L1015C8-D6L1015C18</f>
        <v>0.16476374135498861</v>
      </c>
      <c r="AP22" s="16" t="s">
        <v>35481</v>
      </c>
      <c r="AQ22" s="33">
        <f>CHOOSE(MIN(D6L1015C9,RUN_YEARS),B7L810C2,B7L810C11,B7L810C20,B7L810C29,B7L810C38)</f>
        <v>81.617904888630832</v>
      </c>
      <c r="AR22" s="16" t="s">
        <v>35482</v>
      </c>
      <c r="AS22" s="33">
        <f>IF(D6L1015C20=0,0,D6L1015C18/D6L1015C20)</f>
        <v>9.9821090170280858E-4</v>
      </c>
      <c r="AT22" s="16" t="s">
        <v>35483</v>
      </c>
      <c r="AU22" s="33">
        <f>IF(D6L1015C5=0,0,D6L1015C18/D6L1015C5)</f>
        <v>0.16543480017294335</v>
      </c>
      <c r="AV22" s="16" t="s">
        <v>35484</v>
      </c>
      <c r="AW22" s="33">
        <f>CHOOSE(MIN(D6L1015C9,RUN_YEARS),B7L810C1,B7L810C10,B7L810C19,B7L810C28,B7L810C37)</f>
        <v>165.05904821708981</v>
      </c>
      <c r="AX22" s="16" t="s">
        <v>35485</v>
      </c>
      <c r="AY22" s="33">
        <f>IF(D6L1015C23=0,0,D6L1015C19/D6L1015C23)</f>
        <v>9.982109017028088E-4</v>
      </c>
      <c r="AZ22" s="16" t="s">
        <v>35486</v>
      </c>
      <c r="BA22" s="33">
        <f>IF(D6L1015C5=0,0,D6L1015C19/D6L1015C5)</f>
        <v>0.33456519982705668</v>
      </c>
    </row>
    <row r="23" spans="1:53" x14ac:dyDescent="0.3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251.21578196348537</v>
      </c>
      <c r="J23" s="16" t="s">
        <v>35509</v>
      </c>
      <c r="K23" s="21">
        <f>_xlfn.SINGLE(IF(FLOW_THRU_100PCT="Y",1,INDEX(VariabilityMatrix,D6L1016C1,_xlfn.SINGLE(D6L1016C9))))</f>
        <v>0.33882855715811233</v>
      </c>
      <c r="L23" s="16" t="s">
        <v>35489</v>
      </c>
      <c r="M23" s="15">
        <f>IF(_xlfn.SINGLE(D6L1016C2)&lt;&gt;0,_xlfn.SINGLE(D6L1016C2)*_xlfn.SINGLE(D6L1016C4),_xlfn.SINGLE(D6L1016C3)*_xlfn.SINGLE(D6L1016C4))</f>
        <v>85.119080938034685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42.559540469017342</v>
      </c>
      <c r="R23" s="16" t="s">
        <v>35491</v>
      </c>
      <c r="S23" s="15">
        <f>D6L1016C5-D6L1016C7</f>
        <v>42.559540469017342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41.547571215779215</v>
      </c>
      <c r="X23" s="16" t="s">
        <v>35493</v>
      </c>
      <c r="Y23" s="33">
        <f>D6L1016C7-D6L1016C10</f>
        <v>1.0119692532381279</v>
      </c>
      <c r="Z23" s="16" t="s">
        <v>35494</v>
      </c>
      <c r="AA23" s="33">
        <f>CHOOSE(MIN(D6L1016C9,RUN_YEARS),B7L810C7,B7L810C16,B7L810C25,B7L810C34,B7L810C43)</f>
        <v>35327</v>
      </c>
      <c r="AB23" s="16" t="s">
        <v>35495</v>
      </c>
      <c r="AC23" s="33">
        <f>IF(D6L1016C12=0,0,D6L1016C10/D6L1016C12)</f>
        <v>1.1760854648223515E-3</v>
      </c>
      <c r="AD23" s="16" t="s">
        <v>35496</v>
      </c>
      <c r="AE23" s="33">
        <f>IF(D6L1016C5=0,0,D6L1016C10/D6L1016C5)</f>
        <v>0.48811113510524362</v>
      </c>
      <c r="AF23" s="16" t="s">
        <v>35497</v>
      </c>
      <c r="AG23" s="33">
        <f>CHOOSE(MIN(D6L1016C9,RUN_YEARS),B7L810C5,B7L810C14,B7L810C23,B7L810C32,B7L810C41)</f>
        <v>330.94443830399393</v>
      </c>
      <c r="AH23" s="16" t="s">
        <v>35498</v>
      </c>
      <c r="AI23" s="33">
        <f>IF(D6L1016C15=0,0,D6L1016C11/D6L1016C15)</f>
        <v>3.0578222085381247E-3</v>
      </c>
      <c r="AJ23" s="16" t="s">
        <v>35499</v>
      </c>
      <c r="AK23" s="33">
        <f>IF(D6L1016C5=0,0,D6L1016C11/D6L1016C5)</f>
        <v>1.1888864894756384E-2</v>
      </c>
      <c r="AL23" s="16" t="s">
        <v>35500</v>
      </c>
      <c r="AM23" s="33">
        <f>D6L1016C8*CHOOSE(MIN(D6L1016C9,RUN_YEARS),B7L810C4,B7L810C13,B7L810C22,B7L810C31,B7L810C40)</f>
        <v>14.08165814588836</v>
      </c>
      <c r="AN23" s="16" t="s">
        <v>35501</v>
      </c>
      <c r="AO23" s="33">
        <f>D6L1016C8-D6L1016C18</f>
        <v>28.477882323128981</v>
      </c>
      <c r="AP23" s="16" t="s">
        <v>35502</v>
      </c>
      <c r="AQ23" s="33">
        <f>CHOOSE(MIN(D6L1016C9,RUN_YEARS),B7L810C2,B7L810C11,B7L810C20,B7L810C29,B7L810C38)</f>
        <v>81.617904888630832</v>
      </c>
      <c r="AR23" s="16" t="s">
        <v>35503</v>
      </c>
      <c r="AS23" s="33">
        <f>IF(D6L1016C20=0,0,D6L1016C18/D6L1016C20)</f>
        <v>0.17253148270717128</v>
      </c>
      <c r="AT23" s="16" t="s">
        <v>35504</v>
      </c>
      <c r="AU23" s="33">
        <f>IF(D6L1016C5=0,0,D6L1016C18/D6L1016C5)</f>
        <v>0.16543480017294335</v>
      </c>
      <c r="AV23" s="16" t="s">
        <v>35505</v>
      </c>
      <c r="AW23" s="33">
        <f>CHOOSE(MIN(D6L1016C9,RUN_YEARS),B7L810C1,B7L810C10,B7L810C19,B7L810C28,B7L810C37)</f>
        <v>165.05904821708981</v>
      </c>
      <c r="AX23" s="16" t="s">
        <v>35506</v>
      </c>
      <c r="AY23" s="33">
        <f>IF(D6L1016C23=0,0,D6L1016C19/D6L1016C23)</f>
        <v>0.17253148270717128</v>
      </c>
      <c r="AZ23" s="16" t="s">
        <v>35507</v>
      </c>
      <c r="BA23" s="33">
        <f>IF(D6L1016C5=0,0,D6L1016C19/D6L1016C5)</f>
        <v>0.33456519982705663</v>
      </c>
    </row>
    <row r="24" spans="1:53" x14ac:dyDescent="0.3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14.906441844479764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IF(_xlfn.SINGLE(D6L1017C2)&lt;&gt;0,_xlfn.SINGLE(D6L1017C2)*_xlfn.SINGLE(D6L1017C4),_xlfn.SINGLE(D6L1017C3)*_xlfn.SINGLE(D6L1017C4))</f>
        <v>12.819539986252597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6.4097699931262984</v>
      </c>
      <c r="R24" s="16" t="s">
        <v>35512</v>
      </c>
      <c r="S24" s="15">
        <f>D6L1017C5-D6L1017C7</f>
        <v>6.4097699931262984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6.2573602142168143</v>
      </c>
      <c r="X24" s="16" t="s">
        <v>35514</v>
      </c>
      <c r="Y24" s="33">
        <f>D6L1017C7-D6L1017C10</f>
        <v>0.15240977890948404</v>
      </c>
      <c r="Z24" s="16" t="s">
        <v>35515</v>
      </c>
      <c r="AA24" s="33">
        <f>CHOOSE(MIN(D6L1017C9,RUN_YEARS),B7L810C7,B7L810C16,B7L810C25,B7L810C34,B7L810C43)</f>
        <v>35327</v>
      </c>
      <c r="AB24" s="16" t="s">
        <v>35516</v>
      </c>
      <c r="AC24" s="33">
        <f>IF(D6L1017C12=0,0,D6L1017C10/D6L1017C12)</f>
        <v>1.7712684955464134E-4</v>
      </c>
      <c r="AD24" s="16" t="s">
        <v>35517</v>
      </c>
      <c r="AE24" s="33">
        <f>IF(D6L1017C5=0,0,D6L1017C10/D6L1017C5)</f>
        <v>0.48811113510524362</v>
      </c>
      <c r="AF24" s="16" t="s">
        <v>35518</v>
      </c>
      <c r="AG24" s="33">
        <f>CHOOSE(MIN(D6L1017C9,RUN_YEARS),B7L810C5,B7L810C14,B7L810C23,B7L810C32,B7L810C41)</f>
        <v>330.94443830399393</v>
      </c>
      <c r="AH24" s="16" t="s">
        <v>35519</v>
      </c>
      <c r="AI24" s="33">
        <f>IF(D6L1017C15=0,0,D6L1017C11/D6L1017C15)</f>
        <v>4.6052980884206846E-4</v>
      </c>
      <c r="AJ24" s="16" t="s">
        <v>35520</v>
      </c>
      <c r="AK24" s="33">
        <f>IF(D6L1017C5=0,0,D6L1017C11/D6L1017C5)</f>
        <v>1.1888864894756369E-2</v>
      </c>
      <c r="AL24" s="16" t="s">
        <v>35521</v>
      </c>
      <c r="AM24" s="33">
        <f>D6L1017C8*CHOOSE(MIN(D6L1017C9,RUN_YEARS),B7L810C4,B7L810C13,B7L810C22,B7L810C31,B7L810C40)</f>
        <v>2.1207980359347554</v>
      </c>
      <c r="AN24" s="16" t="s">
        <v>35522</v>
      </c>
      <c r="AO24" s="33">
        <f>D6L1017C8-D6L1017C18</f>
        <v>4.288971957191543</v>
      </c>
      <c r="AP24" s="16" t="s">
        <v>35523</v>
      </c>
      <c r="AQ24" s="33">
        <f>CHOOSE(MIN(D6L1017C9,RUN_YEARS),B7L810C2,B7L810C11,B7L810C20,B7L810C29,B7L810C38)</f>
        <v>81.617904888630832</v>
      </c>
      <c r="AR24" s="16" t="s">
        <v>35524</v>
      </c>
      <c r="AS24" s="33">
        <f>IF(D6L1017C20=0,0,D6L1017C18/D6L1017C20)</f>
        <v>2.5984470427519845E-2</v>
      </c>
      <c r="AT24" s="16" t="s">
        <v>35525</v>
      </c>
      <c r="AU24" s="33">
        <f>IF(D6L1017C5=0,0,D6L1017C18/D6L1017C5)</f>
        <v>0.16543480017294335</v>
      </c>
      <c r="AV24" s="16" t="s">
        <v>35526</v>
      </c>
      <c r="AW24" s="33">
        <f>CHOOSE(MIN(D6L1017C9,RUN_YEARS),B7L810C1,B7L810C10,B7L810C19,B7L810C28,B7L810C37)</f>
        <v>165.05904821708981</v>
      </c>
      <c r="AX24" s="16" t="s">
        <v>35527</v>
      </c>
      <c r="AY24" s="33">
        <f>IF(D6L1017C23=0,0,D6L1017C19/D6L1017C23)</f>
        <v>2.5984470427519848E-2</v>
      </c>
      <c r="AZ24" s="16" t="s">
        <v>35528</v>
      </c>
      <c r="BA24" s="33">
        <f>IF(D6L1017C5=0,0,D6L1017C19/D6L1017C5)</f>
        <v>0.33456519982705663</v>
      </c>
    </row>
    <row r="25" spans="1:53" x14ac:dyDescent="0.3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99.811607104046303</v>
      </c>
      <c r="J25" s="16" t="s">
        <v>35550</v>
      </c>
      <c r="K25" s="21">
        <f>_xlfn.SINGLE(IF(FLOW_THRU_100PCT="Y",1,INDEX(VariabilityMatrix,D6L1018C1,_xlfn.SINGLE(D6L1018C9))))</f>
        <v>0.32643165898909904</v>
      </c>
      <c r="L25" s="16" t="s">
        <v>35530</v>
      </c>
      <c r="M25" s="15">
        <f>IF(_xlfn.SINGLE(D6L1018C2)&lt;&gt;0,_xlfn.SINGLE(D6L1018C2)*_xlfn.SINGLE(D6L1018C4),_xlfn.SINGLE(D6L1018C3)*_xlfn.SINGLE(D6L1018C4))</f>
        <v>32.581668493341979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16.29083424667099</v>
      </c>
      <c r="R25" s="16" t="s">
        <v>35532</v>
      </c>
      <c r="S25" s="15">
        <f>D6L1018C5-D6L1018C7</f>
        <v>16.29083424667099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15.912894578584218</v>
      </c>
      <c r="X25" s="16" t="s">
        <v>35534</v>
      </c>
      <c r="Y25" s="33">
        <f>D6L1018C7-D6L1018C10</f>
        <v>0.37793966808677126</v>
      </c>
      <c r="Z25" s="16" t="s">
        <v>35535</v>
      </c>
      <c r="AA25" s="33">
        <f>CHOOSE(MIN(D6L1018C9,RUN_YEARS),B7L810C7,B7L810C16,B7L810C25,B7L810C34,B7L810C43)</f>
        <v>34130</v>
      </c>
      <c r="AB25" s="16" t="s">
        <v>35536</v>
      </c>
      <c r="AC25" s="33">
        <f>IF(D6L1018C12=0,0,D6L1018C10/D6L1018C12)</f>
        <v>4.6624361495998298E-4</v>
      </c>
      <c r="AD25" s="16" t="s">
        <v>35537</v>
      </c>
      <c r="AE25" s="33">
        <f>IF(D6L1018C5=0,0,D6L1018C10/D6L1018C5)</f>
        <v>0.48840023591290288</v>
      </c>
      <c r="AF25" s="16" t="s">
        <v>35538</v>
      </c>
      <c r="AG25" s="33">
        <f>CHOOSE(MIN(D6L1018C9,RUN_YEARS),B7L810C5,B7L810C14,B7L810C23,B7L810C32,B7L810C41)</f>
        <v>311.77137045636584</v>
      </c>
      <c r="AH25" s="16" t="s">
        <v>35539</v>
      </c>
      <c r="AI25" s="33">
        <f>IF(D6L1018C15=0,0,D6L1018C11/D6L1018C15)</f>
        <v>1.2122333988959582E-3</v>
      </c>
      <c r="AJ25" s="16" t="s">
        <v>35540</v>
      </c>
      <c r="AK25" s="33">
        <f>IF(D6L1018C5=0,0,D6L1018C11/D6L1018C5)</f>
        <v>1.1599764087097097E-2</v>
      </c>
      <c r="AL25" s="16" t="s">
        <v>35541</v>
      </c>
      <c r="AM25" s="33">
        <f>D6L1018C8*CHOOSE(MIN(D6L1018C9,RUN_YEARS),B7L810C4,B7L810C13,B7L810C22,B7L810C31,B7L810C40)</f>
        <v>5.1557636584983078</v>
      </c>
      <c r="AN25" s="16" t="s">
        <v>35542</v>
      </c>
      <c r="AO25" s="33">
        <f>D6L1018C8-D6L1018C18</f>
        <v>11.135070588172681</v>
      </c>
      <c r="AP25" s="16" t="s">
        <v>35543</v>
      </c>
      <c r="AQ25" s="33">
        <f>CHOOSE(MIN(D6L1018C9,RUN_YEARS),B7L810C2,B7L810C11,B7L810C20,B7L810C29,B7L810C38)</f>
        <v>71.987291788022588</v>
      </c>
      <c r="AR25" s="16" t="s">
        <v>35544</v>
      </c>
      <c r="AS25" s="33">
        <f>IF(D6L1018C20=0,0,D6L1018C18/D6L1018C20)</f>
        <v>7.1620469814036483E-2</v>
      </c>
      <c r="AT25" s="16" t="s">
        <v>35545</v>
      </c>
      <c r="AU25" s="33">
        <f>IF(D6L1018C5=0,0,D6L1018C18/D6L1018C5)</f>
        <v>0.15824124106940321</v>
      </c>
      <c r="AV25" s="16" t="s">
        <v>35546</v>
      </c>
      <c r="AW25" s="33">
        <f>CHOOSE(MIN(D6L1018C9,RUN_YEARS),B7L810C1,B7L810C10,B7L810C19,B7L810C28,B7L810C37)</f>
        <v>155.47329718843014</v>
      </c>
      <c r="AX25" s="16" t="s">
        <v>35547</v>
      </c>
      <c r="AY25" s="33">
        <f>IF(D6L1018C23=0,0,D6L1018C19/D6L1018C23)</f>
        <v>7.1620469814036469E-2</v>
      </c>
      <c r="AZ25" s="16" t="s">
        <v>35548</v>
      </c>
      <c r="BA25" s="33">
        <f>IF(D6L1018C5=0,0,D6L1018C19/D6L1018C5)</f>
        <v>0.34175875893059676</v>
      </c>
    </row>
    <row r="26" spans="1:53" x14ac:dyDescent="0.3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424.52668838229863</v>
      </c>
      <c r="J26" s="16" t="s">
        <v>35571</v>
      </c>
      <c r="K26" s="21">
        <f>_xlfn.SINGLE(IF(FLOW_THRU_100PCT="Y",1,INDEX(VariabilityMatrix,D6L1019C1,_xlfn.SINGLE(D6L1019C9))))</f>
        <v>0.33882855715811233</v>
      </c>
      <c r="L26" s="16" t="s">
        <v>35551</v>
      </c>
      <c r="M26" s="15">
        <f>IF(_xlfn.SINGLE(D6L1019C2)&lt;&gt;0,_xlfn.SINGLE(D6L1019C2)*_xlfn.SINGLE(D6L1019C4),_xlfn.SINGLE(D6L1019C3)*_xlfn.SINGLE(D6L1019C4))</f>
        <v>143.84176529968582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71.920882649842909</v>
      </c>
      <c r="R26" s="16" t="s">
        <v>35553</v>
      </c>
      <c r="S26" s="15">
        <f>D6L1019C5-D6L1019C7</f>
        <v>71.920882649842909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70.210767335971681</v>
      </c>
      <c r="X26" s="16" t="s">
        <v>35555</v>
      </c>
      <c r="Y26" s="33">
        <f>D6L1019C7-D6L1019C10</f>
        <v>1.7101153138712277</v>
      </c>
      <c r="Z26" s="16" t="s">
        <v>35556</v>
      </c>
      <c r="AA26" s="33">
        <f>CHOOSE(MIN(D6L1019C9,RUN_YEARS),B7L810C7,B7L810C16,B7L810C25,B7L810C34,B7L810C43)</f>
        <v>35327</v>
      </c>
      <c r="AB26" s="16" t="s">
        <v>35557</v>
      </c>
      <c r="AC26" s="33">
        <f>IF(D6L1019C12=0,0,D6L1019C10/D6L1019C12)</f>
        <v>1.9874534304065356E-3</v>
      </c>
      <c r="AD26" s="16" t="s">
        <v>35558</v>
      </c>
      <c r="AE26" s="33">
        <f>IF(D6L1019C5=0,0,D6L1019C10/D6L1019C5)</f>
        <v>0.48811113510524357</v>
      </c>
      <c r="AF26" s="16" t="s">
        <v>35559</v>
      </c>
      <c r="AG26" s="33">
        <f>CHOOSE(MIN(D6L1019C9,RUN_YEARS),B7L810C5,B7L810C14,B7L810C23,B7L810C32,B7L810C41)</f>
        <v>330.94443830399393</v>
      </c>
      <c r="AH26" s="16" t="s">
        <v>35560</v>
      </c>
      <c r="AI26" s="33">
        <f>IF(D6L1019C15=0,0,D6L1019C11/D6L1019C15)</f>
        <v>5.1673789190570286E-3</v>
      </c>
      <c r="AJ26" s="16" t="s">
        <v>35561</v>
      </c>
      <c r="AK26" s="33">
        <f>IF(D6L1019C5=0,0,D6L1019C11/D6L1019C5)</f>
        <v>1.1888864894756426E-2</v>
      </c>
      <c r="AL26" s="16" t="s">
        <v>35562</v>
      </c>
      <c r="AM26" s="33">
        <f>D6L1019C8*CHOOSE(MIN(D6L1019C9,RUN_YEARS),B7L810C4,B7L810C13,B7L810C22,B7L810C31,B7L810C40)</f>
        <v>23.796433698876939</v>
      </c>
      <c r="AN26" s="16" t="s">
        <v>35563</v>
      </c>
      <c r="AO26" s="33">
        <f>D6L1019C8-D6L1019C18</f>
        <v>48.12444895096597</v>
      </c>
      <c r="AP26" s="16" t="s">
        <v>35564</v>
      </c>
      <c r="AQ26" s="33">
        <f>CHOOSE(MIN(D6L1019C9,RUN_YEARS),B7L810C2,B7L810C11,B7L810C20,B7L810C29,B7L810C38)</f>
        <v>81.617904888630832</v>
      </c>
      <c r="AR26" s="16" t="s">
        <v>35565</v>
      </c>
      <c r="AS26" s="33">
        <f>IF(D6L1019C20=0,0,D6L1019C18/D6L1019C20)</f>
        <v>0.29155898734900904</v>
      </c>
      <c r="AT26" s="16" t="s">
        <v>35566</v>
      </c>
      <c r="AU26" s="33">
        <f>IF(D6L1019C5=0,0,D6L1019C18/D6L1019C5)</f>
        <v>0.16543480017294335</v>
      </c>
      <c r="AV26" s="16" t="s">
        <v>35567</v>
      </c>
      <c r="AW26" s="33">
        <f>CHOOSE(MIN(D6L1019C9,RUN_YEARS),B7L810C1,B7L810C10,B7L810C19,B7L810C28,B7L810C37)</f>
        <v>165.05904821708981</v>
      </c>
      <c r="AX26" s="16" t="s">
        <v>35568</v>
      </c>
      <c r="AY26" s="33">
        <f>IF(D6L1019C23=0,0,D6L1019C19/D6L1019C23)</f>
        <v>0.29155898734900909</v>
      </c>
      <c r="AZ26" s="16" t="s">
        <v>35569</v>
      </c>
      <c r="BA26" s="33">
        <f>IF(D6L1019C5=0,0,D6L1019C19/D6L1019C5)</f>
        <v>0.33456519982705668</v>
      </c>
    </row>
    <row r="27" spans="1:53" x14ac:dyDescent="0.3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9.1059818339971272</v>
      </c>
      <c r="J27" s="16" t="s">
        <v>35592</v>
      </c>
      <c r="K27" s="21">
        <f>_xlfn.SINGLE(IF(FLOW_THRU_100PCT="Y",1,INDEX(VariabilityMatrix,D6L1020C1,_xlfn.SINGLE(D6L1020C9))))</f>
        <v>0.32643165898909904</v>
      </c>
      <c r="L27" s="16" t="s">
        <v>35572</v>
      </c>
      <c r="M27" s="15">
        <f>IF(_xlfn.SINGLE(D6L1020C2)&lt;&gt;0,_xlfn.SINGLE(D6L1020C2)*_xlfn.SINGLE(D6L1020C4),_xlfn.SINGLE(D6L1020C3)*_xlfn.SINGLE(D6L1020C4))</f>
        <v>2.9724807567962808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1.4862403783981404</v>
      </c>
      <c r="R27" s="16" t="s">
        <v>35574</v>
      </c>
      <c r="S27" s="15">
        <f>D6L1020C5-D6L1020C7</f>
        <v>1.4862403783981404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1.4517603028658677</v>
      </c>
      <c r="X27" s="16" t="s">
        <v>35576</v>
      </c>
      <c r="Y27" s="33">
        <f>D6L1020C7-D6L1020C10</f>
        <v>3.4480075532272725E-2</v>
      </c>
      <c r="Z27" s="16" t="s">
        <v>35577</v>
      </c>
      <c r="AA27" s="33">
        <f>CHOOSE(MIN(D6L1020C9,RUN_YEARS),B7L810C7,B7L810C16,B7L810C25,B7L810C34,B7L810C43)</f>
        <v>34130</v>
      </c>
      <c r="AB27" s="16" t="s">
        <v>35578</v>
      </c>
      <c r="AC27" s="33">
        <f>IF(D6L1020C12=0,0,D6L1020C10/D6L1020C12)</f>
        <v>4.2536194048223488E-5</v>
      </c>
      <c r="AD27" s="16" t="s">
        <v>35579</v>
      </c>
      <c r="AE27" s="33">
        <f>IF(D6L1020C5=0,0,D6L1020C10/D6L1020C5)</f>
        <v>0.48840023591290288</v>
      </c>
      <c r="AF27" s="16" t="s">
        <v>35580</v>
      </c>
      <c r="AG27" s="33">
        <f>CHOOSE(MIN(D6L1020C9,RUN_YEARS),B7L810C5,B7L810C14,B7L810C23,B7L810C32,B7L810C41)</f>
        <v>311.77137045636584</v>
      </c>
      <c r="AH27" s="16" t="s">
        <v>35581</v>
      </c>
      <c r="AI27" s="33">
        <f>IF(D6L1020C15=0,0,D6L1020C11/D6L1020C15)</f>
        <v>1.1059410452538138E-4</v>
      </c>
      <c r="AJ27" s="16" t="s">
        <v>35582</v>
      </c>
      <c r="AK27" s="33">
        <f>IF(D6L1020C5=0,0,D6L1020C11/D6L1020C5)</f>
        <v>1.1599764087097106E-2</v>
      </c>
      <c r="AL27" s="16" t="s">
        <v>35583</v>
      </c>
      <c r="AM27" s="33">
        <f>D6L1020C8*CHOOSE(MIN(D6L1020C9,RUN_YEARS),B7L810C4,B7L810C13,B7L810C22,B7L810C31,B7L810C40)</f>
        <v>0.47036904401036234</v>
      </c>
      <c r="AN27" s="16" t="s">
        <v>35584</v>
      </c>
      <c r="AO27" s="33">
        <f>D6L1020C8-D6L1020C18</f>
        <v>1.0158713343877781</v>
      </c>
      <c r="AP27" s="16" t="s">
        <v>35585</v>
      </c>
      <c r="AQ27" s="33">
        <f>CHOOSE(MIN(D6L1020C9,RUN_YEARS),B7L810C2,B7L810C11,B7L810C20,B7L810C29,B7L810C38)</f>
        <v>71.987291788022588</v>
      </c>
      <c r="AR27" s="16" t="s">
        <v>35586</v>
      </c>
      <c r="AS27" s="33">
        <f>IF(D6L1020C20=0,0,D6L1020C18/D6L1020C20)</f>
        <v>6.5340566692720535E-3</v>
      </c>
      <c r="AT27" s="16" t="s">
        <v>35587</v>
      </c>
      <c r="AU27" s="33">
        <f>IF(D6L1020C5=0,0,D6L1020C18/D6L1020C5)</f>
        <v>0.15824124106940321</v>
      </c>
      <c r="AV27" s="16" t="s">
        <v>35588</v>
      </c>
      <c r="AW27" s="33">
        <f>CHOOSE(MIN(D6L1020C9,RUN_YEARS),B7L810C1,B7L810C10,B7L810C19,B7L810C28,B7L810C37)</f>
        <v>155.47329718843014</v>
      </c>
      <c r="AX27" s="16" t="s">
        <v>35589</v>
      </c>
      <c r="AY27" s="33">
        <f>IF(D6L1020C23=0,0,D6L1020C19/D6L1020C23)</f>
        <v>6.5340566692720543E-3</v>
      </c>
      <c r="AZ27" s="16" t="s">
        <v>35590</v>
      </c>
      <c r="BA27" s="33">
        <f>IF(D6L1020C5=0,0,D6L1020C19/D6L1020C5)</f>
        <v>0.34175875893059682</v>
      </c>
    </row>
    <row r="28" spans="1:53" x14ac:dyDescent="0.3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_xlfn.SINGLE(IF(FLOW_THRU_100PCT="Y",1,INDEX(VariabilityMatrix,D6L1021C1,_xlfn.SINGLE(D6L1021C9))))</f>
        <v>0.32643165898909904</v>
      </c>
      <c r="L28" s="16" t="s">
        <v>35593</v>
      </c>
      <c r="M28" s="15">
        <f>IF(_xlfn.SINGLE(D6L1021C2)&lt;&gt;0,_xlfn.SINGLE(D6L1021C2)*_xlfn.SINGLE(D6L1021C4),_xlfn.SINGLE(D6L1021C3)*_xlfn.SINGLE(D6L1021C4))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34130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311.77137045636584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71.987291788022588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155.47329718843014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3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_xlfn.SINGLE(IF(FLOW_THRU_100PCT="Y",1,INDEX(VariabilityMatrix,D6L1022C1,_xlfn.SINGLE(D6L1022C9))))</f>
        <v>0.32643165898909904</v>
      </c>
      <c r="L29" s="16" t="s">
        <v>35614</v>
      </c>
      <c r="M29" s="15">
        <f>IF(_xlfn.SINGLE(D6L1022C2)&lt;&gt;0,_xlfn.SINGLE(D6L1022C2)*_xlfn.SINGLE(D6L1022C4),_xlfn.SINGLE(D6L1022C3)*_xlfn.SINGLE(D6L1022C4))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34130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311.77137045636584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71.987291788022588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155.47329718843014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3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_xlfn.SINGLE(IF(FLOW_THRU_100PCT="Y",1,INDEX(VariabilityMatrix,D6L1023C1,_xlfn.SINGLE(D6L1023C9))))</f>
        <v>0.32643165898909904</v>
      </c>
      <c r="L30" s="16" t="s">
        <v>35635</v>
      </c>
      <c r="M30" s="15">
        <f>IF(_xlfn.SINGLE(D6L1023C2)&lt;&gt;0,_xlfn.SINGLE(D6L1023C2)*_xlfn.SINGLE(D6L1023C4),_xlfn.SINGLE(D6L1023C3)*_xlfn.SINGLE(D6L1023C4))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34130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311.77137045636584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71.987291788022588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155.47329718843014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3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_xlfn.SINGLE(IF(FLOW_THRU_100PCT="Y",1,INDEX(VariabilityMatrix,D6L1024C1,_xlfn.SINGLE(D6L1024C9))))</f>
        <v>0.32643165898909904</v>
      </c>
      <c r="L31" s="16" t="s">
        <v>35656</v>
      </c>
      <c r="M31" s="15">
        <f>IF(_xlfn.SINGLE(D6L1024C2)&lt;&gt;0,_xlfn.SINGLE(D6L1024C2)*_xlfn.SINGLE(D6L1024C4),_xlfn.SINGLE(D6L1024C3)*_xlfn.SINGLE(D6L1024C4))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34130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311.77137045636584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71.987291788022588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155.47329718843014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3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_xlfn.SINGLE(IF(FLOW_THRU_100PCT="Y",1,INDEX(VariabilityMatrix,D6L1025C1,_xlfn.SINGLE(D6L1025C9))))</f>
        <v>0.32643165898909904</v>
      </c>
      <c r="L32" s="16" t="s">
        <v>35677</v>
      </c>
      <c r="M32" s="15">
        <f>IF(_xlfn.SINGLE(D6L1025C2)&lt;&gt;0,_xlfn.SINGLE(D6L1025C2)*_xlfn.SINGLE(D6L1025C4),_xlfn.SINGLE(D6L1025C3)*_xlfn.SINGLE(D6L1025C4))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34130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311.77137045636584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71.987291788022588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155.47329718843014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3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9.9302857058158196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IF(_xlfn.SINGLE(D6L1026C2)&lt;&gt;0,_xlfn.SINGLE(D6L1026C2)*_xlfn.SINGLE(D6L1026C4),_xlfn.SINGLE(D6L1026C3)*_xlfn.SINGLE(D6L1026C4))</f>
        <v>8.5400457070016049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4.2700228535008025</v>
      </c>
      <c r="R33" s="16" t="s">
        <v>35700</v>
      </c>
      <c r="S33" s="15">
        <f>D6L1026C5-D6L1026C7</f>
        <v>4.2700228535008025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4.170960338006557</v>
      </c>
      <c r="X33" s="16" t="s">
        <v>35702</v>
      </c>
      <c r="Y33" s="33">
        <f>D6L1026C7-D6L1026C10</f>
        <v>9.9062515494245496E-2</v>
      </c>
      <c r="Z33" s="16" t="s">
        <v>35703</v>
      </c>
      <c r="AA33" s="33">
        <f>CHOOSE(MIN(D6L1026C9,RUN_YEARS),B7L810C7,B7L810C16,B7L810C25,B7L810C34,B7L810C43)</f>
        <v>34130</v>
      </c>
      <c r="AB33" s="16" t="s">
        <v>35704</v>
      </c>
      <c r="AC33" s="33">
        <f>IF(D6L1026C12=0,0,D6L1026C10/D6L1026C12)</f>
        <v>1.2220803803124984E-4</v>
      </c>
      <c r="AD33" s="16" t="s">
        <v>35705</v>
      </c>
      <c r="AE33" s="33">
        <f>IF(D6L1026C5=0,0,D6L1026C10/D6L1026C5)</f>
        <v>0.48840023591290282</v>
      </c>
      <c r="AF33" s="16" t="s">
        <v>35706</v>
      </c>
      <c r="AG33" s="33">
        <f>CHOOSE(MIN(D6L1026C9,RUN_YEARS),B7L810C5,B7L810C14,B7L810C23,B7L810C32,B7L810C41)</f>
        <v>311.77137045636584</v>
      </c>
      <c r="AH33" s="16" t="s">
        <v>35707</v>
      </c>
      <c r="AI33" s="33">
        <f>IF(D6L1026C15=0,0,D6L1026C11/D6L1026C15)</f>
        <v>3.1774089888125199E-4</v>
      </c>
      <c r="AJ33" s="16" t="s">
        <v>35708</v>
      </c>
      <c r="AK33" s="33">
        <f>IF(D6L1026C5=0,0,D6L1026C11/D6L1026C5)</f>
        <v>1.159976408709716E-2</v>
      </c>
      <c r="AL33" s="16" t="s">
        <v>35709</v>
      </c>
      <c r="AM33" s="33">
        <f>D6L1026C8*CHOOSE(MIN(D6L1026C9,RUN_YEARS),B7L810C4,B7L810C13,B7L810C22,B7L810C31,B7L810C40)</f>
        <v>1.3513874314653629</v>
      </c>
      <c r="AN33" s="16" t="s">
        <v>35710</v>
      </c>
      <c r="AO33" s="33">
        <f>D6L1026C8-D6L1026C18</f>
        <v>2.9186354220354396</v>
      </c>
      <c r="AP33" s="16" t="s">
        <v>35711</v>
      </c>
      <c r="AQ33" s="33">
        <f>CHOOSE(MIN(D6L1026C9,RUN_YEARS),B7L810C2,B7L810C11,B7L810C20,B7L810C29,B7L810C38)</f>
        <v>71.987291788022588</v>
      </c>
      <c r="AR33" s="16" t="s">
        <v>35712</v>
      </c>
      <c r="AS33" s="33">
        <f>IF(D6L1026C20=0,0,D6L1026C18/D6L1026C20)</f>
        <v>1.8772583297684355E-2</v>
      </c>
      <c r="AT33" s="16" t="s">
        <v>35713</v>
      </c>
      <c r="AU33" s="33">
        <f>IF(D6L1026C5=0,0,D6L1026C18/D6L1026C5)</f>
        <v>0.15824124106940321</v>
      </c>
      <c r="AV33" s="16" t="s">
        <v>35714</v>
      </c>
      <c r="AW33" s="33">
        <f>CHOOSE(MIN(D6L1026C9,RUN_YEARS),B7L810C1,B7L810C10,B7L810C19,B7L810C28,B7L810C37)</f>
        <v>155.47329718843014</v>
      </c>
      <c r="AX33" s="16" t="s">
        <v>35715</v>
      </c>
      <c r="AY33" s="33">
        <f>IF(D6L1026C23=0,0,D6L1026C19/D6L1026C23)</f>
        <v>1.8772583297684355E-2</v>
      </c>
      <c r="AZ33" s="16" t="s">
        <v>35716</v>
      </c>
      <c r="BA33" s="33">
        <f>IF(D6L1026C5=0,0,D6L1026C19/D6L1026C5)</f>
        <v>0.34175875893059682</v>
      </c>
    </row>
    <row r="34" spans="1:53" x14ac:dyDescent="0.3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23.419314267015658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IF(_xlfn.SINGLE(D6L1027C2)&lt;&gt;0,_xlfn.SINGLE(D6L1027C2)*_xlfn.SINGLE(D6L1027C4),_xlfn.SINGLE(D6L1027C3)*_xlfn.SINGLE(D6L1027C4))</f>
        <v>20.140610269633466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10.070305134816733</v>
      </c>
      <c r="R34" s="16" t="s">
        <v>35720</v>
      </c>
      <c r="S34" s="15">
        <f>D6L1027C5-D6L1027C7</f>
        <v>10.070305134816733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9.8308561404231174</v>
      </c>
      <c r="X34" s="16" t="s">
        <v>35722</v>
      </c>
      <c r="Y34" s="33">
        <f>D6L1027C7-D6L1027C10</f>
        <v>0.23944899439361578</v>
      </c>
      <c r="Z34" s="16" t="s">
        <v>35723</v>
      </c>
      <c r="AA34" s="33">
        <f>CHOOSE(MIN(D6L1027C9,RUN_YEARS),B7L810C7,B7L810C16,B7L810C25,B7L810C34,B7L810C43)</f>
        <v>35327</v>
      </c>
      <c r="AB34" s="16" t="s">
        <v>35724</v>
      </c>
      <c r="AC34" s="33">
        <f>IF(D6L1027C12=0,0,D6L1027C10/D6L1027C12)</f>
        <v>2.7828165823373392E-4</v>
      </c>
      <c r="AD34" s="16" t="s">
        <v>35725</v>
      </c>
      <c r="AE34" s="33">
        <f>IF(D6L1027C5=0,0,D6L1027C10/D6L1027C5)</f>
        <v>0.48811113510524357</v>
      </c>
      <c r="AF34" s="16" t="s">
        <v>35726</v>
      </c>
      <c r="AG34" s="33">
        <f>CHOOSE(MIN(D6L1027C9,RUN_YEARS),B7L810C5,B7L810C14,B7L810C23,B7L810C32,B7L810C41)</f>
        <v>330.94443830399393</v>
      </c>
      <c r="AH34" s="16" t="s">
        <v>35727</v>
      </c>
      <c r="AI34" s="33">
        <f>IF(D6L1027C15=0,0,D6L1027C11/D6L1027C15)</f>
        <v>7.2353231140771237E-4</v>
      </c>
      <c r="AJ34" s="16" t="s">
        <v>35728</v>
      </c>
      <c r="AK34" s="33">
        <f>IF(D6L1027C5=0,0,D6L1027C11/D6L1027C5)</f>
        <v>1.1888864894756412E-2</v>
      </c>
      <c r="AL34" s="16" t="s">
        <v>35729</v>
      </c>
      <c r="AM34" s="33">
        <f>D6L1027C8*CHOOSE(MIN(D6L1027C9,RUN_YEARS),B7L810C4,B7L810C13,B7L810C22,B7L810C31,B7L810C40)</f>
        <v>3.3319578353179433</v>
      </c>
      <c r="AN34" s="16" t="s">
        <v>35730</v>
      </c>
      <c r="AO34" s="33">
        <f>D6L1027C8-D6L1027C18</f>
        <v>6.7383472994987894</v>
      </c>
      <c r="AP34" s="16" t="s">
        <v>35731</v>
      </c>
      <c r="AQ34" s="33">
        <f>CHOOSE(MIN(D6L1027C9,RUN_YEARS),B7L810C2,B7L810C11,B7L810C20,B7L810C29,B7L810C38)</f>
        <v>81.617904888630832</v>
      </c>
      <c r="AR34" s="16" t="s">
        <v>35732</v>
      </c>
      <c r="AS34" s="33">
        <f>IF(D6L1027C20=0,0,D6L1027C18/D6L1027C20)</f>
        <v>4.0823858929783394E-2</v>
      </c>
      <c r="AT34" s="16" t="s">
        <v>35733</v>
      </c>
      <c r="AU34" s="33">
        <f>IF(D6L1027C5=0,0,D6L1027C18/D6L1027C5)</f>
        <v>0.16543480017294335</v>
      </c>
      <c r="AV34" s="16" t="s">
        <v>35734</v>
      </c>
      <c r="AW34" s="33">
        <f>CHOOSE(MIN(D6L1027C9,RUN_YEARS),B7L810C1,B7L810C10,B7L810C19,B7L810C28,B7L810C37)</f>
        <v>165.05904821708981</v>
      </c>
      <c r="AX34" s="16" t="s">
        <v>35735</v>
      </c>
      <c r="AY34" s="33">
        <f>IF(D6L1027C23=0,0,D6L1027C19/D6L1027C23)</f>
        <v>4.0823858929783394E-2</v>
      </c>
      <c r="AZ34" s="16" t="s">
        <v>35736</v>
      </c>
      <c r="BA34" s="33">
        <f>IF(D6L1027C5=0,0,D6L1027C19/D6L1027C5)</f>
        <v>0.33456519982705663</v>
      </c>
    </row>
    <row r="35" spans="1:53" x14ac:dyDescent="0.3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2882.2518428288718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2052.1294176899928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1026.0647088449964</v>
      </c>
      <c r="R35" s="16" t="s">
        <v>35740</v>
      </c>
      <c r="S35" s="15">
        <f>SUM(D6L1001C8:D6L1027C8)-2*SUM(D6L1009C8,D6L1011C8,D6L1022C8,D6L1024C8,D6L1027C8)</f>
        <v>1026.0647088449964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1001.6614241095527</v>
      </c>
      <c r="X35" s="16" t="s">
        <v>35742</v>
      </c>
      <c r="Y35" s="33">
        <f>SUM(D6L1001C11:D6L1027C11)-2*SUM(D6L1009C11,D6L1011C11,D6L1022C11,D6L1024C11,D6L1027C11)</f>
        <v>24.403284735443719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2.8349643611308081E-2</v>
      </c>
      <c r="AD35" s="16" t="s">
        <v>35744</v>
      </c>
      <c r="AE35" s="33">
        <f>IF(D6L1028C5=0,0,D6L1028C10/D6L1028C5)</f>
        <v>0.48810831104262736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7.3709073389401192E-2</v>
      </c>
      <c r="AJ35" s="16" t="s">
        <v>35746</v>
      </c>
      <c r="AK35" s="33">
        <f>IF(D6L1028C5=0,0,D6L1028C11/D6L1028C5)</f>
        <v>1.1891688957372682E-2</v>
      </c>
      <c r="AL35" s="16" t="s">
        <v>35747</v>
      </c>
      <c r="AM35" s="33">
        <f>SUM(D6L1001C18:D6L1027C18)-2*SUM(D6L1009C18,D6L1011C18,D6L1022C18,D6L1024C18,D6L1027C18)</f>
        <v>338.94230863006806</v>
      </c>
      <c r="AN35" s="16" t="s">
        <v>35748</v>
      </c>
      <c r="AO35" s="33">
        <f>SUM(D6L1001C19:D6L1027C19)-2*SUM(D6L1009C19,D6L1011C19,D6L1022C19,D6L1024C19,D6L1027C19)</f>
        <v>687.12240021492812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4.1618862482960512</v>
      </c>
      <c r="AT35" s="16" t="s">
        <v>35750</v>
      </c>
      <c r="AU35" s="33">
        <f>IF(D6L1028C5=0,0,D6L1028C18/D6L1028C5)</f>
        <v>0.16516614678795602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4.1618862482960521</v>
      </c>
      <c r="AZ35" s="16" t="s">
        <v>35752</v>
      </c>
      <c r="BA35" s="33">
        <f>IF(D6L1028C5=0,0,D6L1028C19/D6L1028C5)</f>
        <v>0.3348338532120439</v>
      </c>
    </row>
    <row r="36" spans="1:53" x14ac:dyDescent="0.3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29.876622926354763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IF(_xlfn.SINGLE(D6L1029C2)&lt;&gt;0,_xlfn.SINGLE(D6L1029C2)*_xlfn.SINGLE(D6L1029C4),_xlfn.SINGLE(D6L1029C3)*_xlfn.SINGLE(D6L1029C4))</f>
        <v>14.938311463177381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7.4691557315886907</v>
      </c>
      <c r="R36" s="16" t="s">
        <v>35757</v>
      </c>
      <c r="S36" s="15">
        <f>D6L1029C5-D6L1029C7</f>
        <v>7.4691557315886907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7.2958748427562545</v>
      </c>
      <c r="X36" s="16" t="s">
        <v>35759</v>
      </c>
      <c r="Y36" s="33">
        <f>D6L1029C7-D6L1029C10</f>
        <v>0.1732808888324362</v>
      </c>
      <c r="Z36" s="16" t="s">
        <v>35760</v>
      </c>
      <c r="AA36" s="33">
        <f>CHOOSE(MIN(D6L1029C9,RUN_YEARS),B7L810C7,B7L810C16,B7L810C25,B7L810C34,B7L810C43)</f>
        <v>34130</v>
      </c>
      <c r="AB36" s="16" t="s">
        <v>35761</v>
      </c>
      <c r="AC36" s="33">
        <f>IF(D6L1029C12=0,0,D6L1029C10/D6L1029C12)</f>
        <v>2.1376720898787737E-4</v>
      </c>
      <c r="AD36" s="16" t="s">
        <v>35762</v>
      </c>
      <c r="AE36" s="33">
        <f>IF(D6L1029C5=0,0,D6L1029C10/D6L1029C5)</f>
        <v>0.48840023591290288</v>
      </c>
      <c r="AF36" s="16" t="s">
        <v>35763</v>
      </c>
      <c r="AG36" s="33">
        <f>CHOOSE(MIN(D6L1029C9,RUN_YEARS),B7L810C5,B7L810C14,B7L810C23,B7L810C32,B7L810C41)</f>
        <v>311.77137045636584</v>
      </c>
      <c r="AH36" s="16" t="s">
        <v>35764</v>
      </c>
      <c r="AI36" s="33">
        <f>IF(D6L1029C15=0,0,D6L1029C11/D6L1029C15)</f>
        <v>5.5579474336848328E-4</v>
      </c>
      <c r="AJ36" s="16" t="s">
        <v>35765</v>
      </c>
      <c r="AK36" s="33">
        <f>IF(D6L1029C5=0,0,D6L1029C11/D6L1029C5)</f>
        <v>1.1599764087097118E-2</v>
      </c>
      <c r="AL36" s="16" t="s">
        <v>35766</v>
      </c>
      <c r="AM36" s="33">
        <f>D6L1029C8*CHOOSE(MIN(D6L1029C9,RUN_YEARS),B7L810C4,B7L810C13,B7L810C22,B7L810C31,B7L810C40)</f>
        <v>2.3638569454144815</v>
      </c>
      <c r="AN36" s="16" t="s">
        <v>35767</v>
      </c>
      <c r="AO36" s="33">
        <f>D6L1029C8-D6L1029C18</f>
        <v>5.1052987861742096</v>
      </c>
      <c r="AP36" s="16" t="s">
        <v>35768</v>
      </c>
      <c r="AQ36" s="33">
        <f>CHOOSE(MIN(D6L1029C9,RUN_YEARS),B7L810C2,B7L810C11,B7L810C20,B7L810C29,B7L810C38)</f>
        <v>71.987291788022588</v>
      </c>
      <c r="AR36" s="16" t="s">
        <v>35769</v>
      </c>
      <c r="AS36" s="33">
        <f>IF(D6L1029C20=0,0,D6L1029C18/D6L1029C20)</f>
        <v>3.2837142316385702E-2</v>
      </c>
      <c r="AT36" s="16" t="s">
        <v>35770</v>
      </c>
      <c r="AU36" s="33">
        <f>IF(D6L1029C5=0,0,D6L1029C18/D6L1029C5)</f>
        <v>0.15824124106940321</v>
      </c>
      <c r="AV36" s="16" t="s">
        <v>35771</v>
      </c>
      <c r="AW36" s="33">
        <f>CHOOSE(MIN(D6L1029C9,RUN_YEARS),B7L810C1,B7L810C10,B7L810C19,B7L810C28,B7L810C37)</f>
        <v>155.47329718843014</v>
      </c>
      <c r="AX36" s="16" t="s">
        <v>35772</v>
      </c>
      <c r="AY36" s="33">
        <f>IF(D6L1029C23=0,0,D6L1029C19/D6L1029C23)</f>
        <v>3.2837142316385702E-2</v>
      </c>
      <c r="AZ36" s="16" t="s">
        <v>35773</v>
      </c>
      <c r="BA36" s="33">
        <f>IF(D6L1029C5=0,0,D6L1029C19/D6L1029C5)</f>
        <v>0.34175875893059682</v>
      </c>
    </row>
    <row r="37" spans="1:53" x14ac:dyDescent="0.3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IF(_xlfn.SINGLE(D6L1030C2)&lt;&gt;0,_xlfn.SINGLE(D6L1030C2)*_xlfn.SINGLE(D6L1030C4),_xlfn.SINGLE(D6L1030C3)*_xlfn.SINGLE(D6L1030C4))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34130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311.77137045636584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71.987291788022588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155.47329718843014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3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100.59965550130255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IF(_xlfn.SINGLE(D6L1031C2)&lt;&gt;0,_xlfn.SINGLE(D6L1031C2)*_xlfn.SINGLE(D6L1031C4),_xlfn.SINGLE(D6L1031C3)*_xlfn.SINGLE(D6L1031C4))</f>
        <v>50.299827750651275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25.149913875325637</v>
      </c>
      <c r="R38" s="16" t="s">
        <v>35797</v>
      </c>
      <c r="S38" s="15">
        <f>D6L1031C5-D6L1031C7</f>
        <v>25.149913875325637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24.566447739796462</v>
      </c>
      <c r="X38" s="16" t="s">
        <v>35799</v>
      </c>
      <c r="Y38" s="33">
        <f>D6L1031C7-D6L1031C10</f>
        <v>0.58346613552917503</v>
      </c>
      <c r="Z38" s="16" t="s">
        <v>35800</v>
      </c>
      <c r="AA38" s="33">
        <f>CHOOSE(MIN(D6L1031C9,RUN_YEARS),B7L810C7,B7L810C16,B7L810C25,B7L810C34,B7L810C43)</f>
        <v>34130</v>
      </c>
      <c r="AB38" s="16" t="s">
        <v>35801</v>
      </c>
      <c r="AC38" s="33">
        <f>IF(D6L1031C12=0,0,D6L1031C10/D6L1031C12)</f>
        <v>7.1979044066207041E-4</v>
      </c>
      <c r="AD38" s="16" t="s">
        <v>35802</v>
      </c>
      <c r="AE38" s="33">
        <f>IF(D6L1031C5=0,0,D6L1031C10/D6L1031C5)</f>
        <v>0.48840023591290288</v>
      </c>
      <c r="AF38" s="16" t="s">
        <v>35803</v>
      </c>
      <c r="AG38" s="33">
        <f>CHOOSE(MIN(D6L1031C9,RUN_YEARS),B7L810C5,B7L810C14,B7L810C23,B7L810C32,B7L810C41)</f>
        <v>311.77137045636584</v>
      </c>
      <c r="AH38" s="16" t="s">
        <v>35804</v>
      </c>
      <c r="AI38" s="33">
        <f>IF(D6L1031C15=0,0,D6L1031C11/D6L1031C15)</f>
        <v>1.8714551457213882E-3</v>
      </c>
      <c r="AJ38" s="16" t="s">
        <v>35805</v>
      </c>
      <c r="AK38" s="33">
        <f>IF(D6L1031C5=0,0,D6L1031C11/D6L1031C5)</f>
        <v>1.1599764087097106E-2</v>
      </c>
      <c r="AL38" s="16" t="s">
        <v>35806</v>
      </c>
      <c r="AM38" s="33">
        <f>D6L1031C8*CHOOSE(MIN(D6L1031C9,RUN_YEARS),B7L810C4,B7L810C13,B7L810C22,B7L810C31,B7L810C40)</f>
        <v>7.9595071688402657</v>
      </c>
      <c r="AN38" s="16" t="s">
        <v>35807</v>
      </c>
      <c r="AO38" s="33">
        <f>D6L1031C8-D6L1031C18</f>
        <v>17.190406706485373</v>
      </c>
      <c r="AP38" s="16" t="s">
        <v>35808</v>
      </c>
      <c r="AQ38" s="33">
        <f>CHOOSE(MIN(D6L1031C9,RUN_YEARS),B7L810C2,B7L810C11,B7L810C20,B7L810C29,B7L810C38)</f>
        <v>71.987291788022588</v>
      </c>
      <c r="AR38" s="16" t="s">
        <v>35809</v>
      </c>
      <c r="AS38" s="33">
        <f>IF(D6L1031C20=0,0,D6L1031C18/D6L1031C20)</f>
        <v>0.11056822629580554</v>
      </c>
      <c r="AT38" s="16" t="s">
        <v>35810</v>
      </c>
      <c r="AU38" s="33">
        <f>IF(D6L1031C5=0,0,D6L1031C18/D6L1031C5)</f>
        <v>0.15824124106940321</v>
      </c>
      <c r="AV38" s="16" t="s">
        <v>35811</v>
      </c>
      <c r="AW38" s="33">
        <f>CHOOSE(MIN(D6L1031C9,RUN_YEARS),B7L810C1,B7L810C10,B7L810C19,B7L810C28,B7L810C37)</f>
        <v>155.47329718843014</v>
      </c>
      <c r="AX38" s="16" t="s">
        <v>35812</v>
      </c>
      <c r="AY38" s="33">
        <f>IF(D6L1031C23=0,0,D6L1031C19/D6L1031C23)</f>
        <v>0.11056822629580555</v>
      </c>
      <c r="AZ38" s="16" t="s">
        <v>35813</v>
      </c>
      <c r="BA38" s="33">
        <f>IF(D6L1031C5=0,0,D6L1031C19/D6L1031C5)</f>
        <v>0.34175875893059682</v>
      </c>
    </row>
    <row r="39" spans="1:53" x14ac:dyDescent="0.3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IF(_xlfn.SINGLE(D6L1032C2)&lt;&gt;0,_xlfn.SINGLE(D6L1032C2)*_xlfn.SINGLE(D6L1032C4),_xlfn.SINGLE(D6L1032C3)*_xlfn.SINGLE(D6L1032C4))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34130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311.77137045636584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71.987291788022588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155.47329718843014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3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2216</v>
      </c>
      <c r="J40" s="16" t="s">
        <v>21739</v>
      </c>
      <c r="K40" s="21">
        <f>IF(FLOW_THRU_100PCT="Y",1,1)</f>
        <v>1</v>
      </c>
      <c r="L40" s="16" t="s">
        <v>35835</v>
      </c>
      <c r="M40" s="15">
        <f>IF(_xlfn.SINGLE(D6L1033C2)&lt;&gt;0,_xlfn.SINGLE(D6L1033C2)*_xlfn.SINGLE(D6L1033C4),_xlfn.SINGLE(D6L1033C3)*_xlfn.SINGLE(D6L1033C4))</f>
        <v>2216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886.40000000000009</v>
      </c>
      <c r="R40" s="16" t="s">
        <v>35838</v>
      </c>
      <c r="S40" s="15">
        <f>D6L1033C5-D6L1033C7</f>
        <v>1329.6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865.83593822639432</v>
      </c>
      <c r="X40" s="16" t="s">
        <v>35840</v>
      </c>
      <c r="Y40" s="33">
        <f>D6L1033C7-D6L1033C10</f>
        <v>20.564061773605772</v>
      </c>
      <c r="Z40" s="16" t="s">
        <v>35841</v>
      </c>
      <c r="AA40" s="33">
        <f>CHOOSE(MIN(D6L1033C9,RUN_YEARS),B7L810C7,B7L810C16,B7L810C25,B7L810C34,B7L810C43)</f>
        <v>34130</v>
      </c>
      <c r="AB40" s="16" t="s">
        <v>35842</v>
      </c>
      <c r="AC40" s="33">
        <f>IF(D6L1033C12=0,0,D6L1033C10/D6L1033C12)</f>
        <v>2.5368764671151314E-2</v>
      </c>
      <c r="AD40" s="16" t="s">
        <v>35843</v>
      </c>
      <c r="AE40" s="33">
        <f>IF(D6L1033C5=0,0,D6L1033C10/D6L1033C5)</f>
        <v>0.39072018873032233</v>
      </c>
      <c r="AF40" s="16" t="s">
        <v>35844</v>
      </c>
      <c r="AG40" s="33">
        <f>CHOOSE(MIN(D6L1033C9,RUN_YEARS),B7L810C5,B7L810C14,B7L810C23,B7L810C32,B7L810C41)</f>
        <v>311.77137045636584</v>
      </c>
      <c r="AH40" s="16" t="s">
        <v>35845</v>
      </c>
      <c r="AI40" s="33">
        <f>IF(D6L1033C15=0,0,D6L1033C11/D6L1033C15)</f>
        <v>6.595878814499366E-2</v>
      </c>
      <c r="AJ40" s="16" t="s">
        <v>35846</v>
      </c>
      <c r="AK40" s="33">
        <f>IF(D6L1033C5=0,0,D6L1033C11/D6L1033C5)</f>
        <v>9.2798112696776958E-3</v>
      </c>
      <c r="AL40" s="16" t="s">
        <v>35847</v>
      </c>
      <c r="AM40" s="33">
        <f>D6L1033C8*CHOOSE(MIN(D6L1033C9,RUN_YEARS),B7L810C4,B7L810C13,B7L810C22,B7L810C31,B7L810C40)</f>
        <v>420.79510825175697</v>
      </c>
      <c r="AN40" s="16" t="s">
        <v>35848</v>
      </c>
      <c r="AO40" s="33">
        <f>D6L1033C8-D6L1033C18</f>
        <v>908.80489174824288</v>
      </c>
      <c r="AP40" s="16" t="s">
        <v>35849</v>
      </c>
      <c r="AQ40" s="33">
        <f>CHOOSE(MIN(D6L1033C9,RUN_YEARS),B7L810C2,B7L810C11,B7L810C20,B7L810C29,B7L810C38)</f>
        <v>71.987291788022588</v>
      </c>
      <c r="AR40" s="16" t="s">
        <v>35850</v>
      </c>
      <c r="AS40" s="33">
        <f>IF(D6L1033C20=0,0,D6L1033C18/D6L1033C20)</f>
        <v>5.8454082352597938</v>
      </c>
      <c r="AT40" s="16" t="s">
        <v>35851</v>
      </c>
      <c r="AU40" s="33">
        <f>IF(D6L1033C5=0,0,D6L1033C18/D6L1033C5)</f>
        <v>0.18988948928328384</v>
      </c>
      <c r="AV40" s="16" t="s">
        <v>35852</v>
      </c>
      <c r="AW40" s="33">
        <f>CHOOSE(MIN(D6L1033C9,RUN_YEARS),B7L810C1,B7L810C10,B7L810C19,B7L810C28,B7L810C37)</f>
        <v>155.47329718843014</v>
      </c>
      <c r="AX40" s="16" t="s">
        <v>35853</v>
      </c>
      <c r="AY40" s="33">
        <f>IF(D6L1033C23=0,0,D6L1033C19/D6L1033C23)</f>
        <v>5.8454082352597938</v>
      </c>
      <c r="AZ40" s="16" t="s">
        <v>35854</v>
      </c>
      <c r="BA40" s="33">
        <f>IF(D6L1033C5=0,0,D6L1033C19/D6L1033C5)</f>
        <v>0.41011051071671611</v>
      </c>
    </row>
    <row r="41" spans="1:53" x14ac:dyDescent="0.3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4304</v>
      </c>
      <c r="J41" s="16" t="s">
        <v>21739</v>
      </c>
      <c r="K41" s="21">
        <f>IF(FLOW_THRU_100PCT="Y",1,1)</f>
        <v>1</v>
      </c>
      <c r="L41" s="16" t="s">
        <v>35856</v>
      </c>
      <c r="M41" s="15">
        <f>IF(_xlfn.SINGLE(D6L1034C2)&lt;&gt;0,_xlfn.SINGLE(D6L1034C2)*_xlfn.SINGLE(D6L1034C4),_xlfn.SINGLE(D6L1034C3)*_xlfn.SINGLE(D6L1034C4))</f>
        <v>4304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4304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34130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311.77137045636584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1362.1406031254228</v>
      </c>
      <c r="AN41" s="16" t="s">
        <v>35867</v>
      </c>
      <c r="AO41" s="33">
        <f>D6L1034C8-D6L1034C18</f>
        <v>2941.8593968745772</v>
      </c>
      <c r="AP41" s="16" t="s">
        <v>35868</v>
      </c>
      <c r="AQ41" s="33">
        <f>CHOOSE(MIN(D6L1034C9,RUN_YEARS),B7L810C2,B7L810C11,B7L810C20,B7L810C29,B7L810C38)</f>
        <v>71.987291788022588</v>
      </c>
      <c r="AR41" s="16" t="s">
        <v>35869</v>
      </c>
      <c r="AS41" s="33">
        <f>IF(D6L1034C20=0,0,D6L1034C18/D6L1034C20)</f>
        <v>18.921959269372859</v>
      </c>
      <c r="AT41" s="16" t="s">
        <v>35870</v>
      </c>
      <c r="AU41" s="33">
        <f>IF(D6L1034C5=0,0,D6L1034C18/D6L1034C5)</f>
        <v>0.31648248213880642</v>
      </c>
      <c r="AV41" s="16" t="s">
        <v>35871</v>
      </c>
      <c r="AW41" s="33">
        <f>CHOOSE(MIN(D6L1034C9,RUN_YEARS),B7L810C1,B7L810C10,B7L810C19,B7L810C28,B7L810C37)</f>
        <v>155.47329718843014</v>
      </c>
      <c r="AX41" s="16" t="s">
        <v>35872</v>
      </c>
      <c r="AY41" s="33">
        <f>IF(D6L1034C23=0,0,D6L1034C19/D6L1034C23)</f>
        <v>18.921959269372859</v>
      </c>
      <c r="AZ41" s="16" t="s">
        <v>35873</v>
      </c>
      <c r="BA41" s="33">
        <f>IF(D6L1034C5=0,0,D6L1034C19/D6L1034C5)</f>
        <v>0.68351751786119364</v>
      </c>
    </row>
    <row r="42" spans="1:53" x14ac:dyDescent="0.3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9</v>
      </c>
      <c r="J42" s="16" t="s">
        <v>21739</v>
      </c>
      <c r="K42" s="21">
        <f>IF(FLOW_THRU_100PCT="Y",1,1)</f>
        <v>1</v>
      </c>
      <c r="L42" s="16" t="s">
        <v>35876</v>
      </c>
      <c r="M42" s="15">
        <f>IF(_xlfn.SINGLE(D6L1035C2)&lt;&gt;0,_xlfn.SINGLE(D6L1035C2)*_xlfn.SINGLE(D6L1035C4),_xlfn.SINGLE(D6L1035C3)*_xlfn.SINGLE(D6L1035C4))</f>
        <v>9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9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8.7912042464322511</v>
      </c>
      <c r="X42" s="16" t="s">
        <v>35880</v>
      </c>
      <c r="Y42" s="33">
        <f>D6L1035C7-D6L1035C10</f>
        <v>0.20879575356774893</v>
      </c>
      <c r="Z42" s="16" t="s">
        <v>35881</v>
      </c>
      <c r="AA42" s="33">
        <f>CHOOSE(MIN(D6L1035C9,RUN_YEARS),B7L810C7,B7L810C16,B7L810C25,B7L810C34,B7L810C43)</f>
        <v>34130</v>
      </c>
      <c r="AB42" s="16" t="s">
        <v>35882</v>
      </c>
      <c r="AC42" s="33">
        <f>IF(D6L1035C12=0,0,D6L1035C10/D6L1035C12)</f>
        <v>2.5757996620076915E-4</v>
      </c>
      <c r="AD42" s="16" t="s">
        <v>35883</v>
      </c>
      <c r="AE42" s="33">
        <f>IF(D6L1035C5=0,0,D6L1035C10/D6L1035C5)</f>
        <v>0.97680047182580565</v>
      </c>
      <c r="AF42" s="16" t="s">
        <v>35884</v>
      </c>
      <c r="AG42" s="33">
        <f>CHOOSE(MIN(D6L1035C9,RUN_YEARS),B7L810C5,B7L810C14,B7L810C23,B7L810C32,B7L810C41)</f>
        <v>311.77137045636584</v>
      </c>
      <c r="AH42" s="16" t="s">
        <v>35885</v>
      </c>
      <c r="AI42" s="33">
        <f>IF(D6L1035C15=0,0,D6L1035C11/D6L1035C15)</f>
        <v>6.6970791212200506E-4</v>
      </c>
      <c r="AJ42" s="16" t="s">
        <v>35886</v>
      </c>
      <c r="AK42" s="33">
        <f>IF(D6L1035C5=0,0,D6L1035C11/D6L1035C5)</f>
        <v>2.3199528174194326E-2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71.987291788022588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155.47329718843014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3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42</v>
      </c>
      <c r="J43" s="16" t="s">
        <v>21739</v>
      </c>
      <c r="K43" s="21">
        <f>IF(FLOW_THRU_100PCT="Y",1,1)</f>
        <v>1</v>
      </c>
      <c r="L43" s="16" t="s">
        <v>35897</v>
      </c>
      <c r="M43" s="15">
        <f>IF(_xlfn.SINGLE(D6L1036C2)&lt;&gt;0,_xlfn.SINGLE(D6L1036C2)*_xlfn.SINGLE(D6L1036C4),_xlfn.SINGLE(D6L1036C3)*_xlfn.SINGLE(D6L1036C4))</f>
        <v>42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42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34130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311.77137045636584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13.29226424982987</v>
      </c>
      <c r="AN43" s="16" t="s">
        <v>35908</v>
      </c>
      <c r="AO43" s="33">
        <f>D6L1036C8-D6L1036C18</f>
        <v>28.70773575017013</v>
      </c>
      <c r="AP43" s="16" t="s">
        <v>35909</v>
      </c>
      <c r="AQ43" s="33">
        <f>CHOOSE(MIN(D6L1036C9,RUN_YEARS),B7L810C2,B7L810C11,B7L810C20,B7L810C29,B7L810C38)</f>
        <v>71.987291788022588</v>
      </c>
      <c r="AR43" s="16" t="s">
        <v>35910</v>
      </c>
      <c r="AS43" s="33">
        <f>IF(D6L1036C20=0,0,D6L1036C18/D6L1036C20)</f>
        <v>0.18464737205243034</v>
      </c>
      <c r="AT43" s="16" t="s">
        <v>35911</v>
      </c>
      <c r="AU43" s="33">
        <f>IF(D6L1036C5=0,0,D6L1036C18/D6L1036C5)</f>
        <v>0.31648248213880642</v>
      </c>
      <c r="AV43" s="16" t="s">
        <v>35912</v>
      </c>
      <c r="AW43" s="33">
        <f>CHOOSE(MIN(D6L1036C9,RUN_YEARS),B7L810C1,B7L810C10,B7L810C19,B7L810C28,B7L810C37)</f>
        <v>155.47329718843014</v>
      </c>
      <c r="AX43" s="16" t="s">
        <v>35913</v>
      </c>
      <c r="AY43" s="33">
        <f>IF(D6L1036C23=0,0,D6L1036C19/D6L1036C23)</f>
        <v>0.18464737205243034</v>
      </c>
      <c r="AZ43" s="16" t="s">
        <v>35914</v>
      </c>
      <c r="BA43" s="33">
        <f>IF(D6L1036C5=0,0,D6L1036C19/D6L1036C5)</f>
        <v>0.68351751786119352</v>
      </c>
    </row>
    <row r="44" spans="1:53" x14ac:dyDescent="0.3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6701.4762784276572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6636.2381392138286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928.0190696069144</v>
      </c>
      <c r="R44" s="16" t="s">
        <v>35918</v>
      </c>
      <c r="S44" s="15">
        <f>SUM(D6L1029C8:D6L1036C8)</f>
        <v>5708.2190696069138</v>
      </c>
      <c r="U44" s="21" t="str">
        <f>NULL_VALUE</f>
        <v>n/a</v>
      </c>
      <c r="V44" s="16" t="s">
        <v>35919</v>
      </c>
      <c r="W44" s="33">
        <f>SUM(D6L1029C10:D6L1036C10)</f>
        <v>906.48946505537924</v>
      </c>
      <c r="X44" s="16" t="s">
        <v>35920</v>
      </c>
      <c r="Y44" s="33">
        <f>SUM(D6L1029C11:D6L1036C11)</f>
        <v>21.529604551535133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2.655990228700203E-2</v>
      </c>
      <c r="AD44" s="16" t="s">
        <v>35922</v>
      </c>
      <c r="AE44" s="33">
        <f>IF(D6L1037C5=0,0,D6L1037C10/D6L1037C5)</f>
        <v>0.13659688607298348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6.9055745946205546E-2</v>
      </c>
      <c r="AJ44" s="16" t="s">
        <v>35924</v>
      </c>
      <c r="AK44" s="33">
        <f>IF(D6L1037C5=0,0,D6L1037C11/D6L1037C5)</f>
        <v>3.244248337671268E-3</v>
      </c>
      <c r="AL44" s="16" t="s">
        <v>35925</v>
      </c>
      <c r="AM44" s="33">
        <f>SUM(D6L1029C18:D6L1036C18)</f>
        <v>1806.5513397412644</v>
      </c>
      <c r="AN44" s="16" t="s">
        <v>35926</v>
      </c>
      <c r="AO44" s="33">
        <f>SUM(D6L1029C19:D6L1036C19)</f>
        <v>3901.66772986565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25.095420245297277</v>
      </c>
      <c r="AT44" s="16" t="s">
        <v>35928</v>
      </c>
      <c r="AU44" s="33">
        <f>IF(D6L1037C5=0,0,D6L1037C18/D6L1037C5)</f>
        <v>0.27222521281541595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25.095420245297277</v>
      </c>
      <c r="AZ44" s="16" t="s">
        <v>35930</v>
      </c>
      <c r="BA44" s="33">
        <f>IF(D6L1037C5=0,0,D6L1037C19/D6L1037C5)</f>
        <v>0.58793365277392928</v>
      </c>
    </row>
    <row r="45" spans="1:53" x14ac:dyDescent="0.3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267.3487983477371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IF(_xlfn.SINGLE(D6L1038C2)&lt;&gt;0,_xlfn.SINGLE(D6L1038C2)*_xlfn.SINGLE(D6L1038C4),_xlfn.SINGLE(D6L1038C3)*_xlfn.SINGLE(D6L1038C4))</f>
        <v>133.67439917386855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66.837199586934275</v>
      </c>
      <c r="R45" s="16" t="s">
        <v>35935</v>
      </c>
      <c r="S45" s="15">
        <f>D6L1038C5-D6L1038C7</f>
        <v>66.837199586934275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65.286608092032949</v>
      </c>
      <c r="X45" s="16" t="s">
        <v>35937</v>
      </c>
      <c r="Y45" s="33">
        <f>D6L1038C7-D6L1038C10</f>
        <v>1.550591494901326</v>
      </c>
      <c r="Z45" s="16" t="s">
        <v>35938</v>
      </c>
      <c r="AA45" s="33">
        <f>CHOOSE(MIN(D6L1038C9,RUN_YEARS),B7L810C7,B7L810C16,B7L810C25,B7L810C34,B7L810C43)</f>
        <v>34130</v>
      </c>
      <c r="AB45" s="16" t="s">
        <v>35939</v>
      </c>
      <c r="AC45" s="33">
        <f>IF(D6L1038C12=0,0,D6L1038C10/D6L1038C12)</f>
        <v>1.9128804011729549E-3</v>
      </c>
      <c r="AD45" s="16" t="s">
        <v>35940</v>
      </c>
      <c r="AE45" s="33">
        <f>IF(D6L1038C5=0,0,D6L1038C10/D6L1038C5)</f>
        <v>0.48840023591290288</v>
      </c>
      <c r="AF45" s="16" t="s">
        <v>35941</v>
      </c>
      <c r="AG45" s="33">
        <f>CHOOSE(MIN(D6L1038C9,RUN_YEARS),B7L810C5,B7L810C14,B7L810C23,B7L810C32,B7L810C41)</f>
        <v>311.77137045636584</v>
      </c>
      <c r="AH45" s="16" t="s">
        <v>35942</v>
      </c>
      <c r="AI45" s="33">
        <f>IF(D6L1038C15=0,0,D6L1038C11/D6L1038C15)</f>
        <v>4.9734890430497046E-3</v>
      </c>
      <c r="AJ45" s="16" t="s">
        <v>35943</v>
      </c>
      <c r="AK45" s="33">
        <f>IF(D6L1038C5=0,0,D6L1038C11/D6L1038C5)</f>
        <v>1.1599764087097125E-2</v>
      </c>
      <c r="AL45" s="16" t="s">
        <v>35944</v>
      </c>
      <c r="AM45" s="33">
        <f>D6L1038C8*CHOOSE(MIN(D6L1038C9,RUN_YEARS),B7L810C4,B7L810C13,B7L810C22,B7L810C31,B7L810C40)</f>
        <v>21.152802824479767</v>
      </c>
      <c r="AN45" s="16" t="s">
        <v>35945</v>
      </c>
      <c r="AO45" s="33">
        <f>D6L1038C8-D6L1038C18</f>
        <v>45.684396762454512</v>
      </c>
      <c r="AP45" s="16" t="s">
        <v>35946</v>
      </c>
      <c r="AQ45" s="33">
        <f>CHOOSE(MIN(D6L1038C9,RUN_YEARS),B7L810C2,B7L810C11,B7L810C20,B7L810C29,B7L810C38)</f>
        <v>71.987291788022588</v>
      </c>
      <c r="AR45" s="16" t="s">
        <v>35947</v>
      </c>
      <c r="AS45" s="33">
        <f>IF(D6L1038C20=0,0,D6L1038C18/D6L1038C20)</f>
        <v>0.29384079188264756</v>
      </c>
      <c r="AT45" s="16" t="s">
        <v>35948</v>
      </c>
      <c r="AU45" s="33">
        <f>IF(D6L1038C5=0,0,D6L1038C18/D6L1038C5)</f>
        <v>0.15824124106940321</v>
      </c>
      <c r="AV45" s="16" t="s">
        <v>35949</v>
      </c>
      <c r="AW45" s="33">
        <f>CHOOSE(MIN(D6L1038C9,RUN_YEARS),B7L810C1,B7L810C10,B7L810C19,B7L810C28,B7L810C37)</f>
        <v>155.47329718843014</v>
      </c>
      <c r="AX45" s="16" t="s">
        <v>35950</v>
      </c>
      <c r="AY45" s="33">
        <f>IF(D6L1038C23=0,0,D6L1038C19/D6L1038C23)</f>
        <v>0.29384079188264756</v>
      </c>
      <c r="AZ45" s="16" t="s">
        <v>35951</v>
      </c>
      <c r="BA45" s="33">
        <f>IF(D6L1038C5=0,0,D6L1038C19/D6L1038C5)</f>
        <v>0.34175875893059682</v>
      </c>
    </row>
    <row r="46" spans="1:53" x14ac:dyDescent="0.3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2648.6455357031227</v>
      </c>
      <c r="J46" s="16" t="s">
        <v>21739</v>
      </c>
      <c r="K46" s="21">
        <f>IF(FLOW_THRU_100PCT="Y",1,1)</f>
        <v>1</v>
      </c>
      <c r="L46" s="16" t="s">
        <v>35953</v>
      </c>
      <c r="M46" s="15">
        <f>IF(_xlfn.SINGLE(D6L1039C2)&lt;&gt;0,_xlfn.SINGLE(D6L1039C2)*_xlfn.SINGLE(D6L1039C4),_xlfn.SINGLE(D6L1039C3)*_xlfn.SINGLE(D6L1039C4))</f>
        <v>2648.6455357031227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1059.4582142812492</v>
      </c>
      <c r="R46" s="16" t="s">
        <v>35955</v>
      </c>
      <c r="S46" s="15">
        <f>D6L1039C5-D6L1039C7</f>
        <v>1589.1873214218735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1034.8792835896497</v>
      </c>
      <c r="X46" s="16" t="s">
        <v>35957</v>
      </c>
      <c r="Y46" s="33">
        <f>D6L1039C7-D6L1039C10</f>
        <v>24.578930691599453</v>
      </c>
      <c r="Z46" s="16" t="s">
        <v>35958</v>
      </c>
      <c r="AA46" s="33">
        <f>CHOOSE(MIN(D6L1039C9,RUN_YEARS),B7L810C7,B7L810C16,B7L810C25,B7L810C34,B7L810C43)</f>
        <v>34130</v>
      </c>
      <c r="AB46" s="16" t="s">
        <v>35959</v>
      </c>
      <c r="AC46" s="33">
        <f>IF(D6L1039C12=0,0,D6L1039C10/D6L1039C12)</f>
        <v>3.032169011396571E-2</v>
      </c>
      <c r="AD46" s="16" t="s">
        <v>35960</v>
      </c>
      <c r="AE46" s="33">
        <f>IF(D6L1039C5=0,0,D6L1039C10/D6L1039C5)</f>
        <v>0.39072018873032233</v>
      </c>
      <c r="AF46" s="16" t="s">
        <v>35961</v>
      </c>
      <c r="AG46" s="33">
        <f>CHOOSE(MIN(D6L1039C9,RUN_YEARS),B7L810C5,B7L810C14,B7L810C23,B7L810C32,B7L810C41)</f>
        <v>311.77137045636584</v>
      </c>
      <c r="AH46" s="16" t="s">
        <v>35962</v>
      </c>
      <c r="AI46" s="33">
        <f>IF(D6L1039C15=0,0,D6L1039C11/D6L1039C15)</f>
        <v>7.8836394296311479E-2</v>
      </c>
      <c r="AJ46" s="16" t="s">
        <v>35963</v>
      </c>
      <c r="AK46" s="33">
        <f>IF(D6L1039C5=0,0,D6L1039C11/D6L1039C5)</f>
        <v>9.2798112696777322E-3</v>
      </c>
      <c r="AL46" s="16" t="s">
        <v>35964</v>
      </c>
      <c r="AM46" s="33">
        <f>D6L1039C8*CHOOSE(MIN(D6L1039C9,RUN_YEARS),B7L810C4,B7L810C13,B7L810C22,B7L810C31,B7L810C40)</f>
        <v>502.94994806711571</v>
      </c>
      <c r="AN46" s="16" t="s">
        <v>35965</v>
      </c>
      <c r="AO46" s="33">
        <f>D6L1039C8-D6L1039C18</f>
        <v>1086.2373733547579</v>
      </c>
      <c r="AP46" s="16" t="s">
        <v>35966</v>
      </c>
      <c r="AQ46" s="33">
        <f>CHOOSE(MIN(D6L1039C9,RUN_YEARS),B7L810C2,B7L810C11,B7L810C20,B7L810C29,B7L810C38)</f>
        <v>71.987291788022588</v>
      </c>
      <c r="AR46" s="16" t="s">
        <v>35967</v>
      </c>
      <c r="AS46" s="33">
        <f>IF(D6L1039C20=0,0,D6L1039C18/D6L1039C20)</f>
        <v>6.9866491095140448</v>
      </c>
      <c r="AT46" s="16" t="s">
        <v>35968</v>
      </c>
      <c r="AU46" s="33">
        <f>IF(D6L1039C5=0,0,D6L1039C18/D6L1039C5)</f>
        <v>0.18988948928328384</v>
      </c>
      <c r="AV46" s="16" t="s">
        <v>35969</v>
      </c>
      <c r="AW46" s="33">
        <f>CHOOSE(MIN(D6L1039C9,RUN_YEARS),B7L810C1,B7L810C10,B7L810C19,B7L810C28,B7L810C37)</f>
        <v>155.47329718843014</v>
      </c>
      <c r="AX46" s="16" t="s">
        <v>35970</v>
      </c>
      <c r="AY46" s="33">
        <f>IF(D6L1039C23=0,0,D6L1039C19/D6L1039C23)</f>
        <v>6.9866491095140448</v>
      </c>
      <c r="AZ46" s="16" t="s">
        <v>35971</v>
      </c>
      <c r="BA46" s="33">
        <f>IF(D6L1039C5=0,0,D6L1039C19/D6L1039C5)</f>
        <v>0.41011051071671617</v>
      </c>
    </row>
    <row r="47" spans="1:53" x14ac:dyDescent="0.3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2915.9943340508598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2782.3199348769913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1126.2954138681835</v>
      </c>
      <c r="R47" s="16" t="s">
        <v>35975</v>
      </c>
      <c r="S47" s="15">
        <f>SUM(D6L1038C8:D6L1039C8)</f>
        <v>1656.0245210088078</v>
      </c>
      <c r="U47" s="21" t="str">
        <f>NULL_VALUE</f>
        <v>n/a</v>
      </c>
      <c r="V47" s="16" t="s">
        <v>35976</v>
      </c>
      <c r="W47" s="33">
        <f>SUM(D6L1038C10:D6L1039C10)</f>
        <v>1100.1658916816828</v>
      </c>
      <c r="X47" s="16" t="s">
        <v>35977</v>
      </c>
      <c r="Y47" s="33">
        <f>SUM(D6L1038C11:D6L1039C11)</f>
        <v>26.129522186500779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3.2234570515138665E-2</v>
      </c>
      <c r="AD47" s="16" t="s">
        <v>35979</v>
      </c>
      <c r="AE47" s="33">
        <f>IF(D6L1040C5=0,0,D6L1040C10/D6L1040C5)</f>
        <v>0.39541315069157279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8.380988333936118E-2</v>
      </c>
      <c r="AJ47" s="16" t="s">
        <v>35981</v>
      </c>
      <c r="AK47" s="33">
        <f>IF(D6L1040C5=0,0,D6L1040C11/D6L1040C5)</f>
        <v>9.3912715999916047E-3</v>
      </c>
      <c r="AL47" s="16" t="s">
        <v>35982</v>
      </c>
      <c r="AM47" s="33">
        <f>SUM(D6L1038C18:D6L1039C18)</f>
        <v>524.10275089159552</v>
      </c>
      <c r="AN47" s="16" t="s">
        <v>35983</v>
      </c>
      <c r="AO47" s="33">
        <f>SUM(D6L1038C19:D6L1039C19)</f>
        <v>1131.9217701172124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7.2804899013966926</v>
      </c>
      <c r="AT47" s="16" t="s">
        <v>35985</v>
      </c>
      <c r="AU47" s="33">
        <f>IF(D6L1040C5=0,0,D6L1040C18/D6L1040C5)</f>
        <v>0.18836897379120657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7.2804899013966926</v>
      </c>
      <c r="AZ47" s="16" t="s">
        <v>35987</v>
      </c>
      <c r="BA47" s="33">
        <f>IF(D6L1040C5=0,0,D6L1040C19/D6L1040C5)</f>
        <v>0.40682660391722913</v>
      </c>
    </row>
    <row r="48" spans="1:53" x14ac:dyDescent="0.3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12499.722455307388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11470.687491780813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3080.3791923200943</v>
      </c>
      <c r="R48" s="16" t="s">
        <v>35992</v>
      </c>
      <c r="S48" s="15">
        <f>SUM(D6L1028C8,D6L1037C8,D6L1040C8)</f>
        <v>8390.3082994607175</v>
      </c>
      <c r="U48" s="21" t="str">
        <f>NULL_VALUE</f>
        <v>n/a</v>
      </c>
      <c r="V48" s="16" t="s">
        <v>35993</v>
      </c>
      <c r="W48" s="33">
        <f>SUM(D6L1028C10,D6L1037C10,D6L1040C10)</f>
        <v>3008.3167808466146</v>
      </c>
      <c r="X48" s="16" t="s">
        <v>35994</v>
      </c>
      <c r="Y48" s="33">
        <f>SUM(D6L1028C11,D6L1037C11,D6L1040C11)</f>
        <v>72.062411473479628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8.7144116413448769E-2</v>
      </c>
      <c r="AD48" s="16" t="s">
        <v>35996</v>
      </c>
      <c r="AE48" s="33">
        <f>IF(D6L1041C5=0,0,D6L1041C10/D6L1041C5)</f>
        <v>0.26226124484711044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0.22657470267496793</v>
      </c>
      <c r="AJ48" s="16" t="s">
        <v>35998</v>
      </c>
      <c r="AK48" s="33">
        <f>IF(D6L1041C5=0,0,D6L1041C11/D6L1041C5)</f>
        <v>6.2823097155349323E-3</v>
      </c>
      <c r="AL48" s="16" t="s">
        <v>35999</v>
      </c>
      <c r="AM48" s="33">
        <f>SUM(D6L1028C18,D6L1037C18,D6L1040C18)</f>
        <v>2669.5963992629281</v>
      </c>
      <c r="AN48" s="16" t="s">
        <v>36000</v>
      </c>
      <c r="AO48" s="33">
        <f>SUM(D6L1028C19,D6L1037C19,D6L1040C19)</f>
        <v>5720.7119001977899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36.537796394990018</v>
      </c>
      <c r="AT48" s="16" t="s">
        <v>36002</v>
      </c>
      <c r="AU48" s="33">
        <f>IF(D6L1041C5=0,0,D6L1041C18/D6L1041C5)</f>
        <v>0.23273203120351735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36.537796394990025</v>
      </c>
      <c r="AZ48" s="16" t="s">
        <v>36004</v>
      </c>
      <c r="BA48" s="33">
        <f>IF(D6L1041C5=0,0,D6L1041C19/D6L1041C5)</f>
        <v>0.49872441423383729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4E68AB-F461-4503-8983-EB24DF61E0C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36007</v>
      </c>
    </row>
    <row r="3" spans="1:53" x14ac:dyDescent="0.3">
      <c r="B3" s="13" t="s">
        <v>27409</v>
      </c>
    </row>
    <row r="4" spans="1:53" x14ac:dyDescent="0.3">
      <c r="B4" s="13" t="s">
        <v>619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39691.880208666669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IF(_xlfn.SINGLE(D6L1101C2)&lt;&gt;0,_xlfn.SINGLE(D6L1101C2)*_xlfn.SINGLE(D6L1101C4),_xlfn.SINGLE(D6L1101C3)*_xlfn.SINGLE(D6L1101C4))</f>
        <v>34135.016979453336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17067.508489726668</v>
      </c>
      <c r="R8" s="16" t="s">
        <v>36013</v>
      </c>
      <c r="S8" s="15">
        <f>D6L1101C5-D6L1101C7</f>
        <v>17067.508489726668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16740.728811277571</v>
      </c>
      <c r="X8" s="16" t="s">
        <v>36015</v>
      </c>
      <c r="Y8" s="33">
        <f>D6L1101C7-D6L1101C10</f>
        <v>326.77967844909654</v>
      </c>
      <c r="Z8" s="16" t="s">
        <v>36016</v>
      </c>
      <c r="AA8" s="33">
        <f>CHOOSE(MIN(D6L1101C9,RUN_YEARS),B7L811C7,B7L811C16,B7L811C25,B7L811C34,B7L811C43)</f>
        <v>659477.33333333337</v>
      </c>
      <c r="AB8" s="16" t="s">
        <v>36017</v>
      </c>
      <c r="AC8" s="33">
        <f>IF(D6L1101C12=0,0,D6L1101C10/D6L1101C12)</f>
        <v>2.5384843367794653E-2</v>
      </c>
      <c r="AD8" s="16" t="s">
        <v>36018</v>
      </c>
      <c r="AE8" s="33">
        <f>IF(D6L1101C5=0,0,D6L1101C10/D6L1101C5)</f>
        <v>0.49042684880907506</v>
      </c>
      <c r="AF8" s="16" t="s">
        <v>36019</v>
      </c>
      <c r="AG8" s="33">
        <f>CHOOSE(MIN(D6L1101C9,RUN_YEARS),B7L811C5,B7L811C14,B7L811C23,B7L811C32,B7L811C41)</f>
        <v>4951.1627820656267</v>
      </c>
      <c r="AH8" s="16" t="s">
        <v>36020</v>
      </c>
      <c r="AI8" s="33">
        <f>IF(D6L1101C15=0,0,D6L1101C11/D6L1101C15)</f>
        <v>6.6000592756266421E-2</v>
      </c>
      <c r="AJ8" s="16" t="s">
        <v>36021</v>
      </c>
      <c r="AK8" s="33">
        <f>IF(D6L1101C5=0,0,D6L1101C11/D6L1101C5)</f>
        <v>9.5731511909249341E-3</v>
      </c>
      <c r="AL8" s="16" t="s">
        <v>36022</v>
      </c>
      <c r="AM8" s="33">
        <f>D6L1101C8*CHOOSE(MIN(D6L1101C9,RUN_YEARS),B7L811C4,B7L811C13,B7L811C22,B7L811C31,B7L811C40)</f>
        <v>5923.4749900203951</v>
      </c>
      <c r="AN8" s="16" t="s">
        <v>36023</v>
      </c>
      <c r="AO8" s="33">
        <f>D6L1101C8-D6L1101C18</f>
        <v>11144.033499706273</v>
      </c>
      <c r="AP8" s="16" t="s">
        <v>36024</v>
      </c>
      <c r="AQ8" s="33">
        <f>CHOOSE(MIN(D6L1101C9,RUN_YEARS),B7L811C2,B7L811C11,B7L811C20,B7L811C29,B7L811C38)</f>
        <v>1523.6266387807598</v>
      </c>
      <c r="AR8" s="16" t="s">
        <v>36025</v>
      </c>
      <c r="AS8" s="33">
        <f>IF(D6L1101C20=0,0,D6L1101C18/D6L1101C20)</f>
        <v>3.8877470629947064</v>
      </c>
      <c r="AT8" s="16" t="s">
        <v>36026</v>
      </c>
      <c r="AU8" s="33">
        <f>IF(D6L1101C5=0,0,D6L1101C18/D6L1101C5)</f>
        <v>0.17353074684526665</v>
      </c>
      <c r="AV8" s="16" t="s">
        <v>36027</v>
      </c>
      <c r="AW8" s="33">
        <f>CHOOSE(MIN(D6L1101C9,RUN_YEARS),B7L811C1,B7L811C10,B7L811C19,B7L811C28,B7L811C37)</f>
        <v>2866.4502394664778</v>
      </c>
      <c r="AX8" s="16" t="s">
        <v>36028</v>
      </c>
      <c r="AY8" s="33">
        <f>IF(D6L1101C23=0,0,D6L1101C19/D6L1101C23)</f>
        <v>3.8877470629947068</v>
      </c>
      <c r="AZ8" s="16" t="s">
        <v>36029</v>
      </c>
      <c r="BA8" s="33">
        <f>IF(D6L1101C5=0,0,D6L1101C19/D6L1101C5)</f>
        <v>0.32646925315473335</v>
      </c>
    </row>
    <row r="9" spans="1:53" x14ac:dyDescent="0.3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141.23791293914596</v>
      </c>
      <c r="J9" s="16" t="s">
        <v>36050</v>
      </c>
      <c r="K9" s="21">
        <f>_xlfn.SINGLE(IF(FLOW_THRU_100PCT="Y",1,INDEX(VariabilityMatrix,D6L1102C1,_xlfn.SINGLE(D6L1102C9))))</f>
        <v>0.65429056519907625</v>
      </c>
      <c r="L9" s="16" t="s">
        <v>36030</v>
      </c>
      <c r="M9" s="15">
        <f>IF(_xlfn.SINGLE(D6L1102C2)&lt;&gt;0,_xlfn.SINGLE(D6L1102C2)*_xlfn.SINGLE(D6L1102C4),_xlfn.SINGLE(D6L1102C3)*_xlfn.SINGLE(D6L1102C4))</f>
        <v>92.41063388449173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46.205316942245865</v>
      </c>
      <c r="R9" s="16" t="s">
        <v>36032</v>
      </c>
      <c r="S9" s="15">
        <f>D6L1102C5-D6L1102C7</f>
        <v>46.205316942245865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45.382239844471229</v>
      </c>
      <c r="X9" s="16" t="s">
        <v>36034</v>
      </c>
      <c r="Y9" s="33">
        <f>D6L1102C7-D6L1102C10</f>
        <v>0.823077097774636</v>
      </c>
      <c r="Z9" s="16" t="s">
        <v>36035</v>
      </c>
      <c r="AA9" s="33">
        <f>CHOOSE(MIN(D6L1102C9,RUN_YEARS),B7L811C7,B7L811C16,B7L811C25,B7L811C34,B7L811C43)</f>
        <v>668295.79999999993</v>
      </c>
      <c r="AB9" s="16" t="s">
        <v>36036</v>
      </c>
      <c r="AC9" s="33">
        <f>IF(D6L1102C12=0,0,D6L1102C10/D6L1102C12)</f>
        <v>6.790741441809336E-5</v>
      </c>
      <c r="AD9" s="16" t="s">
        <v>36037</v>
      </c>
      <c r="AE9" s="33">
        <f>IF(D6L1102C5=0,0,D6L1102C10/D6L1102C5)</f>
        <v>0.49109326423619776</v>
      </c>
      <c r="AF9" s="16" t="s">
        <v>36038</v>
      </c>
      <c r="AG9" s="33">
        <f>CHOOSE(MIN(D6L1102C9,RUN_YEARS),B7L811C5,B7L811C14,B7L811C23,B7L811C32,B7L811C41)</f>
        <v>4661.76068167839</v>
      </c>
      <c r="AH9" s="16" t="s">
        <v>36039</v>
      </c>
      <c r="AI9" s="33">
        <f>IF(D6L1102C15=0,0,D6L1102C11/D6L1102C15)</f>
        <v>1.765592774870418E-4</v>
      </c>
      <c r="AJ9" s="16" t="s">
        <v>36040</v>
      </c>
      <c r="AK9" s="33">
        <f>IF(D6L1102C5=0,0,D6L1102C11/D6L1102C5)</f>
        <v>8.9067357638022218E-3</v>
      </c>
      <c r="AL9" s="16" t="s">
        <v>36041</v>
      </c>
      <c r="AM9" s="33">
        <f>D6L1102C8*CHOOSE(MIN(D6L1102C9,RUN_YEARS),B7L811C4,B7L811C13,B7L811C22,B7L811C31,B7L811C40)</f>
        <v>16.612975533977355</v>
      </c>
      <c r="AN9" s="16" t="s">
        <v>36042</v>
      </c>
      <c r="AO9" s="33">
        <f>D6L1102C8-D6L1102C18</f>
        <v>29.59234140826851</v>
      </c>
      <c r="AP9" s="16" t="s">
        <v>36043</v>
      </c>
      <c r="AQ9" s="33">
        <f>CHOOSE(MIN(D6L1102C9,RUN_YEARS),B7L811C2,B7L811C11,B7L811C20,B7L811C29,B7L811C38)</f>
        <v>1486.3572846402822</v>
      </c>
      <c r="AR9" s="16" t="s">
        <v>36044</v>
      </c>
      <c r="AS9" s="33">
        <f>IF(D6L1102C20=0,0,D6L1102C18/D6L1102C20)</f>
        <v>1.1176973198606088E-2</v>
      </c>
      <c r="AT9" s="16" t="s">
        <v>36045</v>
      </c>
      <c r="AU9" s="33">
        <f>IF(D6L1102C5=0,0,D6L1102C18/D6L1102C5)</f>
        <v>0.17977341822741602</v>
      </c>
      <c r="AV9" s="16" t="s">
        <v>36046</v>
      </c>
      <c r="AW9" s="33">
        <f>CHOOSE(MIN(D6L1102C9,RUN_YEARS),B7L811C1,B7L811C10,B7L811C19,B7L811C28,B7L811C37)</f>
        <v>2647.6167458251616</v>
      </c>
      <c r="AX9" s="16" t="s">
        <v>36047</v>
      </c>
      <c r="AY9" s="33">
        <f>IF(D6L1102C23=0,0,D6L1102C19/D6L1102C23)</f>
        <v>1.1176973198606093E-2</v>
      </c>
      <c r="AZ9" s="16" t="s">
        <v>36048</v>
      </c>
      <c r="BA9" s="33">
        <f>IF(D6L1102C5=0,0,D6L1102C19/D6L1102C5)</f>
        <v>0.32022658177258395</v>
      </c>
    </row>
    <row r="10" spans="1:53" x14ac:dyDescent="0.3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10.681264918647331</v>
      </c>
      <c r="J10" s="16" t="s">
        <v>36071</v>
      </c>
      <c r="K10" s="21">
        <f>_xlfn.SINGLE(IF(FLOW_THRU_100PCT="Y",1,INDEX(VariabilityMatrix,D6L1103C1,_xlfn.SINGLE(D6L1103C9))))</f>
        <v>0.65429056519907625</v>
      </c>
      <c r="L10" s="16" t="s">
        <v>36051</v>
      </c>
      <c r="M10" s="15">
        <f>IF(_xlfn.SINGLE(D6L1103C2)&lt;&gt;0,_xlfn.SINGLE(D6L1103C2)*_xlfn.SINGLE(D6L1103C4),_xlfn.SINGLE(D6L1103C3)*_xlfn.SINGLE(D6L1103C4))</f>
        <v>6.9886508606628279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3.494325430331414</v>
      </c>
      <c r="R10" s="16" t="s">
        <v>36053</v>
      </c>
      <c r="S10" s="15">
        <f>D6L1103C5-D6L1103C7</f>
        <v>3.494325430331414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3.4320793637700211</v>
      </c>
      <c r="X10" s="16" t="s">
        <v>36055</v>
      </c>
      <c r="Y10" s="33">
        <f>D6L1103C7-D6L1103C10</f>
        <v>6.2246066561392865E-2</v>
      </c>
      <c r="Z10" s="16" t="s">
        <v>36056</v>
      </c>
      <c r="AA10" s="33">
        <f>CHOOSE(MIN(D6L1103C9,RUN_YEARS),B7L811C7,B7L811C16,B7L811C25,B7L811C34,B7L811C43)</f>
        <v>668295.79999999993</v>
      </c>
      <c r="AB10" s="16" t="s">
        <v>36057</v>
      </c>
      <c r="AC10" s="33">
        <f>IF(D6L1103C12=0,0,D6L1103C10/D6L1103C12)</f>
        <v>5.1355692550664264E-6</v>
      </c>
      <c r="AD10" s="16" t="s">
        <v>36058</v>
      </c>
      <c r="AE10" s="33">
        <f>IF(D6L1103C5=0,0,D6L1103C10/D6L1103C5)</f>
        <v>0.49109326423619776</v>
      </c>
      <c r="AF10" s="16" t="s">
        <v>36059</v>
      </c>
      <c r="AG10" s="33">
        <f>CHOOSE(MIN(D6L1103C9,RUN_YEARS),B7L811C5,B7L811C14,B7L811C23,B7L811C32,B7L811C41)</f>
        <v>4661.76068167839</v>
      </c>
      <c r="AH10" s="16" t="s">
        <v>36060</v>
      </c>
      <c r="AI10" s="33">
        <f>IF(D6L1103C15=0,0,D6L1103C11/D6L1103C15)</f>
        <v>1.3352480063172654E-5</v>
      </c>
      <c r="AJ10" s="16" t="s">
        <v>36061</v>
      </c>
      <c r="AK10" s="33">
        <f>IF(D6L1103C5=0,0,D6L1103C11/D6L1103C5)</f>
        <v>8.9067357638022322E-3</v>
      </c>
      <c r="AL10" s="16" t="s">
        <v>36062</v>
      </c>
      <c r="AM10" s="33">
        <f>D6L1103C8*CHOOSE(MIN(D6L1103C9,RUN_YEARS),B7L811C4,B7L811C13,B7L811C22,B7L811C31,B7L811C40)</f>
        <v>1.2563736540193298</v>
      </c>
      <c r="AN10" s="16" t="s">
        <v>36063</v>
      </c>
      <c r="AO10" s="33">
        <f>D6L1103C8-D6L1103C18</f>
        <v>2.2379517763120842</v>
      </c>
      <c r="AP10" s="16" t="s">
        <v>36064</v>
      </c>
      <c r="AQ10" s="33">
        <f>CHOOSE(MIN(D6L1103C9,RUN_YEARS),B7L811C2,B7L811C11,B7L811C20,B7L811C29,B7L811C38)</f>
        <v>1486.3572846402822</v>
      </c>
      <c r="AR10" s="16" t="s">
        <v>36065</v>
      </c>
      <c r="AS10" s="33">
        <f>IF(D6L1103C20=0,0,D6L1103C18/D6L1103C20)</f>
        <v>8.4527029066459522E-4</v>
      </c>
      <c r="AT10" s="16" t="s">
        <v>36066</v>
      </c>
      <c r="AU10" s="33">
        <f>IF(D6L1103C5=0,0,D6L1103C18/D6L1103C5)</f>
        <v>0.17977341822741605</v>
      </c>
      <c r="AV10" s="16" t="s">
        <v>36067</v>
      </c>
      <c r="AW10" s="33">
        <f>CHOOSE(MIN(D6L1103C9,RUN_YEARS),B7L811C1,B7L811C10,B7L811C19,B7L811C28,B7L811C37)</f>
        <v>2647.6167458251616</v>
      </c>
      <c r="AX10" s="16" t="s">
        <v>36068</v>
      </c>
      <c r="AY10" s="33">
        <f>IF(D6L1103C23=0,0,D6L1103C19/D6L1103C23)</f>
        <v>8.4527029066459522E-4</v>
      </c>
      <c r="AZ10" s="16" t="s">
        <v>36069</v>
      </c>
      <c r="BA10" s="33">
        <f>IF(D6L1103C5=0,0,D6L1103C19/D6L1103C5)</f>
        <v>0.32022658177258395</v>
      </c>
    </row>
    <row r="11" spans="1:53" x14ac:dyDescent="0.3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0</v>
      </c>
      <c r="J11" s="16" t="s">
        <v>36092</v>
      </c>
      <c r="K11" s="21">
        <f>_xlfn.SINGLE(IF(FLOW_THRU_100PCT="Y",1,INDEX(VariabilityMatrix,D6L1104C1,_xlfn.SINGLE(D6L1104C9))))</f>
        <v>0.63445525502132649</v>
      </c>
      <c r="L11" s="16" t="s">
        <v>36072</v>
      </c>
      <c r="M11" s="15">
        <f>IF(_xlfn.SINGLE(D6L1104C2)&lt;&gt;0,_xlfn.SINGLE(D6L1104C2)*_xlfn.SINGLE(D6L1104C4),_xlfn.SINGLE(D6L1104C3)*_xlfn.SINGLE(D6L1104C4))</f>
        <v>0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0</v>
      </c>
      <c r="R11" s="16" t="s">
        <v>36074</v>
      </c>
      <c r="S11" s="15">
        <f>D6L1104C5-D6L1104C7</f>
        <v>0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0</v>
      </c>
      <c r="X11" s="16" t="s">
        <v>36076</v>
      </c>
      <c r="Y11" s="33">
        <f>D6L1104C7-D6L1104C10</f>
        <v>0</v>
      </c>
      <c r="Z11" s="16" t="s">
        <v>36077</v>
      </c>
      <c r="AA11" s="33">
        <f>CHOOSE(MIN(D6L1104C9,RUN_YEARS),B7L811C7,B7L811C16,B7L811C25,B7L811C34,B7L811C43)</f>
        <v>679922</v>
      </c>
      <c r="AB11" s="16" t="s">
        <v>36078</v>
      </c>
      <c r="AC11" s="33">
        <f>IF(D6L1104C12=0,0,D6L1104C10/D6L1104C12)</f>
        <v>0</v>
      </c>
      <c r="AD11" s="16" t="s">
        <v>36079</v>
      </c>
      <c r="AE11" s="33">
        <f>IF(D6L1104C5=0,0,D6L1104C10/D6L1104C5)</f>
        <v>0</v>
      </c>
      <c r="AF11" s="16" t="s">
        <v>36080</v>
      </c>
      <c r="AG11" s="33">
        <f>CHOOSE(MIN(D6L1104C9,RUN_YEARS),B7L811C5,B7L811C14,B7L811C23,B7L811C32,B7L811C41)</f>
        <v>5410.9830333849932</v>
      </c>
      <c r="AH11" s="16" t="s">
        <v>36081</v>
      </c>
      <c r="AI11" s="33">
        <f>IF(D6L1104C15=0,0,D6L1104C11/D6L1104C15)</f>
        <v>0</v>
      </c>
      <c r="AJ11" s="16" t="s">
        <v>36082</v>
      </c>
      <c r="AK11" s="33">
        <f>IF(D6L1104C5=0,0,D6L1104C11/D6L1104C5)</f>
        <v>0</v>
      </c>
      <c r="AL11" s="16" t="s">
        <v>36083</v>
      </c>
      <c r="AM11" s="33">
        <f>D6L1104C8*CHOOSE(MIN(D6L1104C9,RUN_YEARS),B7L811C4,B7L811C13,B7L811C22,B7L811C31,B7L811C40)</f>
        <v>0</v>
      </c>
      <c r="AN11" s="16" t="s">
        <v>36084</v>
      </c>
      <c r="AO11" s="33">
        <f>D6L1104C8-D6L1104C18</f>
        <v>0</v>
      </c>
      <c r="AP11" s="16" t="s">
        <v>36085</v>
      </c>
      <c r="AQ11" s="33">
        <f>CHOOSE(MIN(D6L1104C9,RUN_YEARS),B7L811C2,B7L811C11,B7L811C20,B7L811C29,B7L811C38)</f>
        <v>1434.0973749515351</v>
      </c>
      <c r="AR11" s="16" t="s">
        <v>36086</v>
      </c>
      <c r="AS11" s="33">
        <f>IF(D6L1104C20=0,0,D6L1104C18/D6L1104C20)</f>
        <v>0</v>
      </c>
      <c r="AT11" s="16" t="s">
        <v>36087</v>
      </c>
      <c r="AU11" s="33">
        <f>IF(D6L1104C5=0,0,D6L1104C18/D6L1104C5)</f>
        <v>0</v>
      </c>
      <c r="AV11" s="16" t="s">
        <v>36088</v>
      </c>
      <c r="AW11" s="33">
        <f>CHOOSE(MIN(D6L1104C9,RUN_YEARS),B7L811C1,B7L811C10,B7L811C19,B7L811C28,B7L811C37)</f>
        <v>3176.9997277718167</v>
      </c>
      <c r="AX11" s="16" t="s">
        <v>36089</v>
      </c>
      <c r="AY11" s="33">
        <f>IF(D6L1104C23=0,0,D6L1104C19/D6L1104C23)</f>
        <v>0</v>
      </c>
      <c r="AZ11" s="16" t="s">
        <v>36090</v>
      </c>
      <c r="BA11" s="33">
        <f>IF(D6L1104C5=0,0,D6L1104C19/D6L1104C5)</f>
        <v>0</v>
      </c>
    </row>
    <row r="12" spans="1:53" x14ac:dyDescent="0.3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499.75217317647366</v>
      </c>
      <c r="J12" s="16" t="s">
        <v>36113</v>
      </c>
      <c r="K12" s="21">
        <f>_xlfn.SINGLE(IF(FLOW_THRU_100PCT="Y",1,INDEX(VariabilityMatrix,D6L1105C1,_xlfn.SINGLE(D6L1105C9))))</f>
        <v>0.33851595365153941</v>
      </c>
      <c r="L12" s="16" t="s">
        <v>36093</v>
      </c>
      <c r="M12" s="15">
        <f>IF(_xlfn.SINGLE(D6L1105C2)&lt;&gt;0,_xlfn.SINGLE(D6L1105C2)*_xlfn.SINGLE(D6L1105C4),_xlfn.SINGLE(D6L1105C3)*_xlfn.SINGLE(D6L1105C4))</f>
        <v>169.17408349226326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84.587041746131632</v>
      </c>
      <c r="R12" s="16" t="s">
        <v>36095</v>
      </c>
      <c r="S12" s="15">
        <f>D6L1105C5-D6L1105C7</f>
        <v>84.587041746131632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83.080252886382624</v>
      </c>
      <c r="X12" s="16" t="s">
        <v>36097</v>
      </c>
      <c r="Y12" s="33">
        <f>D6L1105C7-D6L1105C10</f>
        <v>1.5067888597490082</v>
      </c>
      <c r="Z12" s="16" t="s">
        <v>36098</v>
      </c>
      <c r="AA12" s="33">
        <f>CHOOSE(MIN(D6L1105C9,RUN_YEARS),B7L811C7,B7L811C16,B7L811C25,B7L811C34,B7L811C43)</f>
        <v>668295.79999999993</v>
      </c>
      <c r="AB12" s="16" t="s">
        <v>36099</v>
      </c>
      <c r="AC12" s="33">
        <f>IF(D6L1105C12=0,0,D6L1105C10/D6L1105C12)</f>
        <v>1.2431658688620014E-4</v>
      </c>
      <c r="AD12" s="16" t="s">
        <v>36100</v>
      </c>
      <c r="AE12" s="33">
        <f>IF(D6L1105C5=0,0,D6L1105C10/D6L1105C5)</f>
        <v>0.49109326423619776</v>
      </c>
      <c r="AF12" s="16" t="s">
        <v>36101</v>
      </c>
      <c r="AG12" s="33">
        <f>CHOOSE(MIN(D6L1105C9,RUN_YEARS),B7L811C5,B7L811C14,B7L811C23,B7L811C32,B7L811C41)</f>
        <v>4661.76068167839</v>
      </c>
      <c r="AH12" s="16" t="s">
        <v>36102</v>
      </c>
      <c r="AI12" s="33">
        <f>IF(D6L1105C15=0,0,D6L1105C11/D6L1105C15)</f>
        <v>3.2322312590411952E-4</v>
      </c>
      <c r="AJ12" s="16" t="s">
        <v>36103</v>
      </c>
      <c r="AK12" s="33">
        <f>IF(D6L1105C5=0,0,D6L1105C11/D6L1105C5)</f>
        <v>8.9067357638022444E-3</v>
      </c>
      <c r="AL12" s="16" t="s">
        <v>36104</v>
      </c>
      <c r="AM12" s="33">
        <f>D6L1105C8*CHOOSE(MIN(D6L1105C9,RUN_YEARS),B7L811C4,B7L811C13,B7L811C22,B7L811C31,B7L811C40)</f>
        <v>30.413003264894446</v>
      </c>
      <c r="AN12" s="16" t="s">
        <v>36105</v>
      </c>
      <c r="AO12" s="33">
        <f>D6L1105C8-D6L1105C18</f>
        <v>54.17403848123719</v>
      </c>
      <c r="AP12" s="16" t="s">
        <v>36106</v>
      </c>
      <c r="AQ12" s="33">
        <f>CHOOSE(MIN(D6L1105C9,RUN_YEARS),B7L811C2,B7L811C11,B7L811C20,B7L811C29,B7L811C38)</f>
        <v>1486.3572846402822</v>
      </c>
      <c r="AR12" s="16" t="s">
        <v>36107</v>
      </c>
      <c r="AS12" s="33">
        <f>IF(D6L1105C20=0,0,D6L1105C18/D6L1105C20)</f>
        <v>2.0461435200793455E-2</v>
      </c>
      <c r="AT12" s="16" t="s">
        <v>36108</v>
      </c>
      <c r="AU12" s="33">
        <f>IF(D6L1105C5=0,0,D6L1105C18/D6L1105C5)</f>
        <v>0.17977341822741605</v>
      </c>
      <c r="AV12" s="16" t="s">
        <v>36109</v>
      </c>
      <c r="AW12" s="33">
        <f>CHOOSE(MIN(D6L1105C9,RUN_YEARS),B7L811C1,B7L811C10,B7L811C19,B7L811C28,B7L811C37)</f>
        <v>2647.6167458251616</v>
      </c>
      <c r="AX12" s="16" t="s">
        <v>36110</v>
      </c>
      <c r="AY12" s="33">
        <f>IF(D6L1105C23=0,0,D6L1105C19/D6L1105C23)</f>
        <v>2.0461435200793458E-2</v>
      </c>
      <c r="AZ12" s="16" t="s">
        <v>36111</v>
      </c>
      <c r="BA12" s="33">
        <f>IF(D6L1105C5=0,0,D6L1105C19/D6L1105C5)</f>
        <v>0.32022658177258395</v>
      </c>
    </row>
    <row r="13" spans="1:53" x14ac:dyDescent="0.3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64.659045605630084</v>
      </c>
      <c r="J13" s="16" t="s">
        <v>36134</v>
      </c>
      <c r="K13" s="21">
        <f>_xlfn.SINGLE(IF(FLOW_THRU_100PCT="Y",1,INDEX(VariabilityMatrix,D6L1106C1,_xlfn.SINGLE(D6L1106C9))))</f>
        <v>0.65429056519907625</v>
      </c>
      <c r="L13" s="16" t="s">
        <v>36114</v>
      </c>
      <c r="M13" s="15">
        <f>IF(_xlfn.SINGLE(D6L1106C2)&lt;&gt;0,_xlfn.SINGLE(D6L1106C2)*_xlfn.SINGLE(D6L1106C4),_xlfn.SINGLE(D6L1106C3)*_xlfn.SINGLE(D6L1106C4))</f>
        <v>42.305803494540555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21.152901747270278</v>
      </c>
      <c r="R13" s="16" t="s">
        <v>36116</v>
      </c>
      <c r="S13" s="15">
        <f>D6L1106C5-D6L1106C7</f>
        <v>21.152901747270278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20.776095134269063</v>
      </c>
      <c r="X13" s="16" t="s">
        <v>36118</v>
      </c>
      <c r="Y13" s="33">
        <f>D6L1106C7-D6L1106C10</f>
        <v>0.37680661300121443</v>
      </c>
      <c r="Z13" s="16" t="s">
        <v>36119</v>
      </c>
      <c r="AA13" s="33">
        <f>CHOOSE(MIN(D6L1106C9,RUN_YEARS),B7L811C7,B7L811C16,B7L811C25,B7L811C34,B7L811C43)</f>
        <v>668295.79999999993</v>
      </c>
      <c r="AB13" s="16" t="s">
        <v>36120</v>
      </c>
      <c r="AC13" s="33">
        <f>IF(D6L1106C12=0,0,D6L1106C10/D6L1106C12)</f>
        <v>3.1088172534181818E-5</v>
      </c>
      <c r="AD13" s="16" t="s">
        <v>36121</v>
      </c>
      <c r="AE13" s="33">
        <f>IF(D6L1106C5=0,0,D6L1106C10/D6L1106C5)</f>
        <v>0.49109326423619776</v>
      </c>
      <c r="AF13" s="16" t="s">
        <v>36122</v>
      </c>
      <c r="AG13" s="33">
        <f>CHOOSE(MIN(D6L1106C9,RUN_YEARS),B7L811C5,B7L811C14,B7L811C23,B7L811C32,B7L811C41)</f>
        <v>4661.76068167839</v>
      </c>
      <c r="AH13" s="16" t="s">
        <v>36123</v>
      </c>
      <c r="AI13" s="33">
        <f>IF(D6L1106C15=0,0,D6L1106C11/D6L1106C15)</f>
        <v>8.0829248588872531E-5</v>
      </c>
      <c r="AJ13" s="16" t="s">
        <v>36124</v>
      </c>
      <c r="AK13" s="33">
        <f>IF(D6L1106C5=0,0,D6L1106C11/D6L1106C5)</f>
        <v>8.9067357638022461E-3</v>
      </c>
      <c r="AL13" s="16" t="s">
        <v>36125</v>
      </c>
      <c r="AM13" s="33">
        <f>D6L1106C8*CHOOSE(MIN(D6L1106C9,RUN_YEARS),B7L811C4,B7L811C13,B7L811C22,B7L811C31,B7L811C40)</f>
        <v>7.6054589050709183</v>
      </c>
      <c r="AN13" s="16" t="s">
        <v>36126</v>
      </c>
      <c r="AO13" s="33">
        <f>D6L1106C8-D6L1106C18</f>
        <v>13.547442842199359</v>
      </c>
      <c r="AP13" s="16" t="s">
        <v>36127</v>
      </c>
      <c r="AQ13" s="33">
        <f>CHOOSE(MIN(D6L1106C9,RUN_YEARS),B7L811C2,B7L811C11,B7L811C20,B7L811C29,B7L811C38)</f>
        <v>1486.3572846402822</v>
      </c>
      <c r="AR13" s="16" t="s">
        <v>36128</v>
      </c>
      <c r="AS13" s="33">
        <f>IF(D6L1106C20=0,0,D6L1106C18/D6L1106C20)</f>
        <v>5.1168443709088008E-3</v>
      </c>
      <c r="AT13" s="16" t="s">
        <v>36129</v>
      </c>
      <c r="AU13" s="33">
        <f>IF(D6L1106C5=0,0,D6L1106C18/D6L1106C5)</f>
        <v>0.17977341822741605</v>
      </c>
      <c r="AV13" s="16" t="s">
        <v>36130</v>
      </c>
      <c r="AW13" s="33">
        <f>CHOOSE(MIN(D6L1106C9,RUN_YEARS),B7L811C1,B7L811C10,B7L811C19,B7L811C28,B7L811C37)</f>
        <v>2647.6167458251616</v>
      </c>
      <c r="AX13" s="16" t="s">
        <v>36131</v>
      </c>
      <c r="AY13" s="33">
        <f>IF(D6L1106C23=0,0,D6L1106C19/D6L1106C23)</f>
        <v>5.1168443709088025E-3</v>
      </c>
      <c r="AZ13" s="16" t="s">
        <v>36132</v>
      </c>
      <c r="BA13" s="33">
        <f>IF(D6L1106C5=0,0,D6L1106C19/D6L1106C5)</f>
        <v>0.32022658177258395</v>
      </c>
    </row>
    <row r="14" spans="1:53" x14ac:dyDescent="0.3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4.4788413007711796</v>
      </c>
      <c r="J14" s="16" t="s">
        <v>36155</v>
      </c>
      <c r="K14" s="21">
        <f>_xlfn.SINGLE(IF(FLOW_THRU_100PCT="Y",1,INDEX(VariabilityMatrix,D6L1107C1,_xlfn.SINGLE(D6L1107C9))))</f>
        <v>0.63445525502132649</v>
      </c>
      <c r="L14" s="16" t="s">
        <v>36135</v>
      </c>
      <c r="M14" s="15">
        <f>IF(_xlfn.SINGLE(D6L1107C2)&lt;&gt;0,_xlfn.SINGLE(D6L1107C2)*_xlfn.SINGLE(D6L1107C4),_xlfn.SINGLE(D6L1107C3)*_xlfn.SINGLE(D6L1107C4))</f>
        <v>2.8416243996808284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1.4208121998404142</v>
      </c>
      <c r="R14" s="16" t="s">
        <v>36137</v>
      </c>
      <c r="S14" s="15">
        <f>D6L1107C5-D6L1107C7</f>
        <v>1.4208121998404142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1.3920095372269998</v>
      </c>
      <c r="X14" s="16" t="s">
        <v>36139</v>
      </c>
      <c r="Y14" s="33">
        <f>D6L1107C7-D6L1107C10</f>
        <v>2.8802662613414354E-2</v>
      </c>
      <c r="Z14" s="16" t="s">
        <v>36140</v>
      </c>
      <c r="AA14" s="33">
        <f>CHOOSE(MIN(D6L1107C9,RUN_YEARS),B7L811C7,B7L811C16,B7L811C25,B7L811C34,B7L811C43)</f>
        <v>679922</v>
      </c>
      <c r="AB14" s="16" t="s">
        <v>36141</v>
      </c>
      <c r="AC14" s="33">
        <f>IF(D6L1107C12=0,0,D6L1107C10/D6L1107C12)</f>
        <v>2.0473076870979317E-6</v>
      </c>
      <c r="AD14" s="16" t="s">
        <v>36142</v>
      </c>
      <c r="AE14" s="33">
        <f>IF(D6L1107C5=0,0,D6L1107C10/D6L1107C5)</f>
        <v>0.48986401488646791</v>
      </c>
      <c r="AF14" s="16" t="s">
        <v>36143</v>
      </c>
      <c r="AG14" s="33">
        <f>CHOOSE(MIN(D6L1107C9,RUN_YEARS),B7L811C5,B7L811C14,B7L811C23,B7L811C32,B7L811C41)</f>
        <v>5410.9830333849932</v>
      </c>
      <c r="AH14" s="16" t="s">
        <v>36144</v>
      </c>
      <c r="AI14" s="33">
        <f>IF(D6L1107C15=0,0,D6L1107C11/D6L1107C15)</f>
        <v>5.3229999864545935E-6</v>
      </c>
      <c r="AJ14" s="16" t="s">
        <v>36145</v>
      </c>
      <c r="AK14" s="33">
        <f>IF(D6L1107C5=0,0,D6L1107C11/D6L1107C5)</f>
        <v>1.0135985113532061E-2</v>
      </c>
      <c r="AL14" s="16" t="s">
        <v>36146</v>
      </c>
      <c r="AM14" s="33">
        <f>D6L1107C8*CHOOSE(MIN(D6L1107C9,RUN_YEARS),B7L811C4,B7L811C13,B7L811C22,B7L811C31,B7L811C40)</f>
        <v>0.44188682231108095</v>
      </c>
      <c r="AN14" s="16" t="s">
        <v>36147</v>
      </c>
      <c r="AO14" s="33">
        <f>D6L1107C8-D6L1107C18</f>
        <v>0.97892537752933317</v>
      </c>
      <c r="AP14" s="16" t="s">
        <v>36148</v>
      </c>
      <c r="AQ14" s="33">
        <f>CHOOSE(MIN(D6L1107C9,RUN_YEARS),B7L811C2,B7L811C11,B7L811C20,B7L811C29,B7L811C38)</f>
        <v>1434.0973749515351</v>
      </c>
      <c r="AR14" s="16" t="s">
        <v>36149</v>
      </c>
      <c r="AS14" s="33">
        <f>IF(D6L1107C20=0,0,D6L1107C18/D6L1107C20)</f>
        <v>3.0812888303767685E-4</v>
      </c>
      <c r="AT14" s="16" t="s">
        <v>36150</v>
      </c>
      <c r="AU14" s="33">
        <f>IF(D6L1107C5=0,0,D6L1107C18/D6L1107C5)</f>
        <v>0.15550500705185166</v>
      </c>
      <c r="AV14" s="16" t="s">
        <v>36151</v>
      </c>
      <c r="AW14" s="33">
        <f>CHOOSE(MIN(D6L1107C9,RUN_YEARS),B7L811C1,B7L811C10,B7L811C19,B7L811C28,B7L811C37)</f>
        <v>3176.9997277718167</v>
      </c>
      <c r="AX14" s="16" t="s">
        <v>36152</v>
      </c>
      <c r="AY14" s="33">
        <f>IF(D6L1107C23=0,0,D6L1107C19/D6L1107C23)</f>
        <v>3.0812888303767679E-4</v>
      </c>
      <c r="AZ14" s="16" t="s">
        <v>36153</v>
      </c>
      <c r="BA14" s="33">
        <f>IF(D6L1107C5=0,0,D6L1107C19/D6L1107C5)</f>
        <v>0.34449499294814834</v>
      </c>
    </row>
    <row r="15" spans="1:53" x14ac:dyDescent="0.3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0.26036170883375714</v>
      </c>
      <c r="J15" s="16" t="s">
        <v>36176</v>
      </c>
      <c r="K15" s="21">
        <f>_xlfn.SINGLE(IF(FLOW_THRU_100PCT="Y",1,INDEX(VariabilityMatrix,D6L1108C1,_xlfn.SINGLE(D6L1108C9))))</f>
        <v>0.63445525502132649</v>
      </c>
      <c r="L15" s="16" t="s">
        <v>36156</v>
      </c>
      <c r="M15" s="15">
        <f>IF(_xlfn.SINGLE(D6L1108C2)&lt;&gt;0,_xlfn.SINGLE(D6L1108C2)*_xlfn.SINGLE(D6L1108C4),_xlfn.SINGLE(D6L1108C3)*_xlfn.SINGLE(D6L1108C4))</f>
        <v>0.16518785437590974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8.2593927187954871E-2</v>
      </c>
      <c r="R15" s="16" t="s">
        <v>36158</v>
      </c>
      <c r="S15" s="15">
        <f>D6L1108C5-D6L1108C7</f>
        <v>8.2593927187954871E-2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8.0919585555064344E-2</v>
      </c>
      <c r="X15" s="16" t="s">
        <v>36160</v>
      </c>
      <c r="Y15" s="33">
        <f>D6L1108C7-D6L1108C10</f>
        <v>1.6743416328905275E-3</v>
      </c>
      <c r="Z15" s="16" t="s">
        <v>36161</v>
      </c>
      <c r="AA15" s="33">
        <f>CHOOSE(MIN(D6L1108C9,RUN_YEARS),B7L811C7,B7L811C16,B7L811C25,B7L811C34,B7L811C43)</f>
        <v>679922</v>
      </c>
      <c r="AB15" s="16" t="s">
        <v>36162</v>
      </c>
      <c r="AC15" s="33">
        <f>IF(D6L1108C12=0,0,D6L1108C10/D6L1108C12)</f>
        <v>1.1901304201814964E-7</v>
      </c>
      <c r="AD15" s="16" t="s">
        <v>36163</v>
      </c>
      <c r="AE15" s="33">
        <f>IF(D6L1108C5=0,0,D6L1108C10/D6L1108C5)</f>
        <v>0.48986401488646791</v>
      </c>
      <c r="AF15" s="16" t="s">
        <v>36164</v>
      </c>
      <c r="AG15" s="33">
        <f>CHOOSE(MIN(D6L1108C9,RUN_YEARS),B7L811C5,B7L811C14,B7L811C23,B7L811C32,B7L811C41)</f>
        <v>5410.9830333849932</v>
      </c>
      <c r="AH15" s="16" t="s">
        <v>36165</v>
      </c>
      <c r="AI15" s="33">
        <f>IF(D6L1108C15=0,0,D6L1108C11/D6L1108C15)</f>
        <v>3.0943390924718828E-7</v>
      </c>
      <c r="AJ15" s="16" t="s">
        <v>36166</v>
      </c>
      <c r="AK15" s="33">
        <f>IF(D6L1108C5=0,0,D6L1108C11/D6L1108C5)</f>
        <v>1.0135985113532088E-2</v>
      </c>
      <c r="AL15" s="16" t="s">
        <v>36167</v>
      </c>
      <c r="AM15" s="33">
        <f>D6L1108C8*CHOOSE(MIN(D6L1108C9,RUN_YEARS),B7L811C4,B7L811C13,B7L811C22,B7L811C31,B7L811C40)</f>
        <v>2.5687538459606089E-2</v>
      </c>
      <c r="AN15" s="16" t="s">
        <v>36168</v>
      </c>
      <c r="AO15" s="33">
        <f>D6L1108C8-D6L1108C18</f>
        <v>5.6906388728348786E-2</v>
      </c>
      <c r="AP15" s="16" t="s">
        <v>36169</v>
      </c>
      <c r="AQ15" s="33">
        <f>CHOOSE(MIN(D6L1108C9,RUN_YEARS),B7L811C2,B7L811C11,B7L811C20,B7L811C29,B7L811C38)</f>
        <v>1434.0973749515351</v>
      </c>
      <c r="AR15" s="16" t="s">
        <v>36170</v>
      </c>
      <c r="AS15" s="33">
        <f>IF(D6L1108C20=0,0,D6L1108C18/D6L1108C20)</f>
        <v>1.7911990432640038E-5</v>
      </c>
      <c r="AT15" s="16" t="s">
        <v>36171</v>
      </c>
      <c r="AU15" s="33">
        <f>IF(D6L1108C5=0,0,D6L1108C18/D6L1108C5)</f>
        <v>0.15550500705185166</v>
      </c>
      <c r="AV15" s="16" t="s">
        <v>36172</v>
      </c>
      <c r="AW15" s="33">
        <f>CHOOSE(MIN(D6L1108C9,RUN_YEARS),B7L811C1,B7L811C10,B7L811C19,B7L811C28,B7L811C37)</f>
        <v>3176.9997277718167</v>
      </c>
      <c r="AX15" s="16" t="s">
        <v>36173</v>
      </c>
      <c r="AY15" s="33">
        <f>IF(D6L1108C23=0,0,D6L1108C19/D6L1108C23)</f>
        <v>1.7911990432640038E-5</v>
      </c>
      <c r="AZ15" s="16" t="s">
        <v>36174</v>
      </c>
      <c r="BA15" s="33">
        <f>IF(D6L1108C5=0,0,D6L1108C19/D6L1108C5)</f>
        <v>0.34449499294814839</v>
      </c>
    </row>
    <row r="16" spans="1:53" x14ac:dyDescent="0.3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0.54861931504255967</v>
      </c>
      <c r="J16" s="16" t="s">
        <v>36197</v>
      </c>
      <c r="K16" s="21">
        <f>_xlfn.SINGLE(IF(FLOW_THRU_100PCT="Y",1,INDEX(VariabilityMatrix,D6L1109C1,_xlfn.SINGLE(D6L1109C9))))</f>
        <v>0.63445525502132649</v>
      </c>
      <c r="L16" s="16" t="s">
        <v>36177</v>
      </c>
      <c r="M16" s="15">
        <f>IF(_xlfn.SINGLE(D6L1109C2)&lt;&gt;0,_xlfn.SINGLE(D6L1109C2)*_xlfn.SINGLE(D6L1109C4),_xlfn.SINGLE(D6L1109C3)*_xlfn.SINGLE(D6L1109C4))</f>
        <v>0.34807440743495266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0.17403720371747633</v>
      </c>
      <c r="R16" s="16" t="s">
        <v>36179</v>
      </c>
      <c r="S16" s="15">
        <f>D6L1109C5-D6L1109C7</f>
        <v>0.17403720371747633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0.17050912670531415</v>
      </c>
      <c r="X16" s="16" t="s">
        <v>36181</v>
      </c>
      <c r="Y16" s="33">
        <f>D6L1109C7-D6L1109C10</f>
        <v>3.5280770121621785E-3</v>
      </c>
      <c r="Z16" s="16" t="s">
        <v>36182</v>
      </c>
      <c r="AA16" s="33">
        <f>CHOOSE(MIN(D6L1109C9,RUN_YEARS),B7L811C7,B7L811C16,B7L811C25,B7L811C34,B7L811C43)</f>
        <v>679922</v>
      </c>
      <c r="AB16" s="16" t="s">
        <v>36183</v>
      </c>
      <c r="AC16" s="33">
        <f>IF(D6L1109C12=0,0,D6L1109C10/D6L1109C12)</f>
        <v>2.5077748139538677E-7</v>
      </c>
      <c r="AD16" s="16" t="s">
        <v>36184</v>
      </c>
      <c r="AE16" s="33">
        <f>IF(D6L1109C5=0,0,D6L1109C10/D6L1109C5)</f>
        <v>0.48986401488646791</v>
      </c>
      <c r="AF16" s="16" t="s">
        <v>36185</v>
      </c>
      <c r="AG16" s="33">
        <f>CHOOSE(MIN(D6L1109C9,RUN_YEARS),B7L811C5,B7L811C14,B7L811C23,B7L811C32,B7L811C41)</f>
        <v>5410.9830333849932</v>
      </c>
      <c r="AH16" s="16" t="s">
        <v>36186</v>
      </c>
      <c r="AI16" s="33">
        <f>IF(D6L1109C15=0,0,D6L1109C11/D6L1109C15)</f>
        <v>6.5202145162800299E-7</v>
      </c>
      <c r="AJ16" s="16" t="s">
        <v>36187</v>
      </c>
      <c r="AK16" s="33">
        <f>IF(D6L1109C5=0,0,D6L1109C11/D6L1109C5)</f>
        <v>1.0135985113532076E-2</v>
      </c>
      <c r="AL16" s="16" t="s">
        <v>36188</v>
      </c>
      <c r="AM16" s="33">
        <f>D6L1109C8*CHOOSE(MIN(D6L1109C9,RUN_YEARS),B7L811C4,B7L811C13,B7L811C22,B7L811C31,B7L811C40)</f>
        <v>5.4127313182741402E-2</v>
      </c>
      <c r="AN16" s="16" t="s">
        <v>36189</v>
      </c>
      <c r="AO16" s="33">
        <f>D6L1109C8-D6L1109C18</f>
        <v>0.11990989053473493</v>
      </c>
      <c r="AP16" s="16" t="s">
        <v>36190</v>
      </c>
      <c r="AQ16" s="33">
        <f>CHOOSE(MIN(D6L1109C9,RUN_YEARS),B7L811C2,B7L811C11,B7L811C20,B7L811C29,B7L811C38)</f>
        <v>1434.0973749515351</v>
      </c>
      <c r="AR16" s="16" t="s">
        <v>36191</v>
      </c>
      <c r="AS16" s="33">
        <f>IF(D6L1109C20=0,0,D6L1109C18/D6L1109C20)</f>
        <v>3.7743122697348647E-5</v>
      </c>
      <c r="AT16" s="16" t="s">
        <v>36192</v>
      </c>
      <c r="AU16" s="33">
        <f>IF(D6L1109C5=0,0,D6L1109C18/D6L1109C5)</f>
        <v>0.15550500705185166</v>
      </c>
      <c r="AV16" s="16" t="s">
        <v>36193</v>
      </c>
      <c r="AW16" s="33">
        <f>CHOOSE(MIN(D6L1109C9,RUN_YEARS),B7L811C1,B7L811C10,B7L811C19,B7L811C28,B7L811C37)</f>
        <v>3176.9997277718167</v>
      </c>
      <c r="AX16" s="16" t="s">
        <v>36194</v>
      </c>
      <c r="AY16" s="33">
        <f>IF(D6L1109C23=0,0,D6L1109C19/D6L1109C23)</f>
        <v>3.7743122697348647E-5</v>
      </c>
      <c r="AZ16" s="16" t="s">
        <v>36195</v>
      </c>
      <c r="BA16" s="33">
        <f>IF(D6L1109C5=0,0,D6L1109C19/D6L1109C5)</f>
        <v>0.34449499294814834</v>
      </c>
    </row>
    <row r="17" spans="1:53" x14ac:dyDescent="0.3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</v>
      </c>
      <c r="J17" s="16" t="s">
        <v>36218</v>
      </c>
      <c r="K17" s="21">
        <f>_xlfn.SINGLE(IF(FLOW_THRU_100PCT="Y",1,INDEX(VariabilityMatrix,D6L1110C1,_xlfn.SINGLE(D6L1110C9))))</f>
        <v>0.63445525502132649</v>
      </c>
      <c r="L17" s="16" t="s">
        <v>36198</v>
      </c>
      <c r="M17" s="15">
        <f>IF(_xlfn.SINGLE(D6L1110C2)&lt;&gt;0,_xlfn.SINGLE(D6L1110C2)*_xlfn.SINGLE(D6L1110C4),_xlfn.SINGLE(D6L1110C3)*_xlfn.SINGLE(D6L1110C4))</f>
        <v>0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</v>
      </c>
      <c r="R17" s="16" t="s">
        <v>36200</v>
      </c>
      <c r="S17" s="15">
        <f>D6L1110C5-D6L1110C7</f>
        <v>0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</v>
      </c>
      <c r="X17" s="16" t="s">
        <v>36202</v>
      </c>
      <c r="Y17" s="33">
        <f>D6L1110C7-D6L1110C10</f>
        <v>0</v>
      </c>
      <c r="Z17" s="16" t="s">
        <v>36203</v>
      </c>
      <c r="AA17" s="33">
        <f>CHOOSE(MIN(D6L1110C9,RUN_YEARS),B7L811C7,B7L811C16,B7L811C25,B7L811C34,B7L811C43)</f>
        <v>679922</v>
      </c>
      <c r="AB17" s="16" t="s">
        <v>36204</v>
      </c>
      <c r="AC17" s="33">
        <f>IF(D6L1110C12=0,0,D6L1110C10/D6L1110C12)</f>
        <v>0</v>
      </c>
      <c r="AD17" s="16" t="s">
        <v>36205</v>
      </c>
      <c r="AE17" s="33">
        <f>IF(D6L1110C5=0,0,D6L1110C10/D6L1110C5)</f>
        <v>0</v>
      </c>
      <c r="AF17" s="16" t="s">
        <v>36206</v>
      </c>
      <c r="AG17" s="33">
        <f>CHOOSE(MIN(D6L1110C9,RUN_YEARS),B7L811C5,B7L811C14,B7L811C23,B7L811C32,B7L811C41)</f>
        <v>5410.9830333849932</v>
      </c>
      <c r="AH17" s="16" t="s">
        <v>36207</v>
      </c>
      <c r="AI17" s="33">
        <f>IF(D6L1110C15=0,0,D6L1110C11/D6L1110C15)</f>
        <v>0</v>
      </c>
      <c r="AJ17" s="16" t="s">
        <v>36208</v>
      </c>
      <c r="AK17" s="33">
        <f>IF(D6L1110C5=0,0,D6L1110C11/D6L1110C5)</f>
        <v>0</v>
      </c>
      <c r="AL17" s="16" t="s">
        <v>36209</v>
      </c>
      <c r="AM17" s="33">
        <f>D6L1110C8*CHOOSE(MIN(D6L1110C9,RUN_YEARS),B7L811C4,B7L811C13,B7L811C22,B7L811C31,B7L811C40)</f>
        <v>0</v>
      </c>
      <c r="AN17" s="16" t="s">
        <v>36210</v>
      </c>
      <c r="AO17" s="33">
        <f>D6L1110C8-D6L1110C18</f>
        <v>0</v>
      </c>
      <c r="AP17" s="16" t="s">
        <v>36211</v>
      </c>
      <c r="AQ17" s="33">
        <f>CHOOSE(MIN(D6L1110C9,RUN_YEARS),B7L811C2,B7L811C11,B7L811C20,B7L811C29,B7L811C38)</f>
        <v>1434.0973749515351</v>
      </c>
      <c r="AR17" s="16" t="s">
        <v>36212</v>
      </c>
      <c r="AS17" s="33">
        <f>IF(D6L1110C20=0,0,D6L1110C18/D6L1110C20)</f>
        <v>0</v>
      </c>
      <c r="AT17" s="16" t="s">
        <v>36213</v>
      </c>
      <c r="AU17" s="33">
        <f>IF(D6L1110C5=0,0,D6L1110C18/D6L1110C5)</f>
        <v>0</v>
      </c>
      <c r="AV17" s="16" t="s">
        <v>36214</v>
      </c>
      <c r="AW17" s="33">
        <f>CHOOSE(MIN(D6L1110C9,RUN_YEARS),B7L811C1,B7L811C10,B7L811C19,B7L811C28,B7L811C37)</f>
        <v>3176.9997277718167</v>
      </c>
      <c r="AX17" s="16" t="s">
        <v>36215</v>
      </c>
      <c r="AY17" s="33">
        <f>IF(D6L1110C23=0,0,D6L1110C19/D6L1110C23)</f>
        <v>0</v>
      </c>
      <c r="AZ17" s="16" t="s">
        <v>36216</v>
      </c>
      <c r="BA17" s="33">
        <f>IF(D6L1110C5=0,0,D6L1110C19/D6L1110C5)</f>
        <v>0</v>
      </c>
    </row>
    <row r="18" spans="1:53" x14ac:dyDescent="0.3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_xlfn.SINGLE(IF(FLOW_THRU_100PCT="Y",1,INDEX(VariabilityMatrix,D6L1111C1,_xlfn.SINGLE(D6L1111C9))))</f>
        <v>0.63445525502132649</v>
      </c>
      <c r="L18" s="16" t="s">
        <v>36219</v>
      </c>
      <c r="M18" s="15">
        <f>IF(_xlfn.SINGLE(D6L1111C2)&lt;&gt;0,_xlfn.SINGLE(D6L1111C2)*_xlfn.SINGLE(D6L1111C4),_xlfn.SINGLE(D6L1111C3)*_xlfn.SINGLE(D6L1111C4))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679922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5410.9830333849932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1434.0973749515351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3176.9997277718167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3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_xlfn.SINGLE(IF(FLOW_THRU_100PCT="Y",1,INDEX(VariabilityMatrix,D6L1112C1,_xlfn.SINGLE(D6L1112C9))))</f>
        <v>0.63445525502132649</v>
      </c>
      <c r="L19" s="16" t="s">
        <v>36240</v>
      </c>
      <c r="M19" s="15">
        <f>IF(_xlfn.SINGLE(D6L1112C2)&lt;&gt;0,_xlfn.SINGLE(D6L1112C2)*_xlfn.SINGLE(D6L1112C4),_xlfn.SINGLE(D6L1112C3)*_xlfn.SINGLE(D6L1112C4))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679922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5410.9830333849932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1434.0973749515351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3176.9997277718167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3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0.44155801752193463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IF(_xlfn.SINGLE(D6L1113C2)&lt;&gt;0,_xlfn.SINGLE(D6L1113C2)*_xlfn.SINGLE(D6L1113C4),_xlfn.SINGLE(D6L1113C3)*_xlfn.SINGLE(D6L1113C4))</f>
        <v>0.3797398950688638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0.1898699475344319</v>
      </c>
      <c r="R20" s="16" t="s">
        <v>36263</v>
      </c>
      <c r="S20" s="15">
        <f>D6L1113C5-D6L1113C7</f>
        <v>0.1898699475344319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0.18602090961099965</v>
      </c>
      <c r="X20" s="16" t="s">
        <v>36265</v>
      </c>
      <c r="Y20" s="33">
        <f>D6L1113C7-D6L1113C10</f>
        <v>3.8490379234322469E-3</v>
      </c>
      <c r="Z20" s="16" t="s">
        <v>36266</v>
      </c>
      <c r="AA20" s="33">
        <f>CHOOSE(MIN(D6L1113C9,RUN_YEARS),B7L811C7,B7L811C16,B7L811C25,B7L811C34,B7L811C43)</f>
        <v>679922</v>
      </c>
      <c r="AB20" s="16" t="s">
        <v>36267</v>
      </c>
      <c r="AC20" s="33">
        <f>IF(D6L1113C12=0,0,D6L1113C10/D6L1113C12)</f>
        <v>2.7359154375207694E-7</v>
      </c>
      <c r="AD20" s="16" t="s">
        <v>36268</v>
      </c>
      <c r="AE20" s="33">
        <f>IF(D6L1113C5=0,0,D6L1113C10/D6L1113C5)</f>
        <v>0.48986401488646791</v>
      </c>
      <c r="AF20" s="16" t="s">
        <v>36269</v>
      </c>
      <c r="AG20" s="33">
        <f>CHOOSE(MIN(D6L1113C9,RUN_YEARS),B7L811C5,B7L811C14,B7L811C23,B7L811C32,B7L811C41)</f>
        <v>5410.9830333849932</v>
      </c>
      <c r="AH20" s="16" t="s">
        <v>36270</v>
      </c>
      <c r="AI20" s="33">
        <f>IF(D6L1113C15=0,0,D6L1113C11/D6L1113C15)</f>
        <v>7.1133801375539934E-7</v>
      </c>
      <c r="AJ20" s="16" t="s">
        <v>36271</v>
      </c>
      <c r="AK20" s="33">
        <f>IF(D6L1113C5=0,0,D6L1113C11/D6L1113C5)</f>
        <v>1.0135985113532104E-2</v>
      </c>
      <c r="AL20" s="16" t="s">
        <v>36272</v>
      </c>
      <c r="AM20" s="33">
        <f>D6L1113C8*CHOOSE(MIN(D6L1113C9,RUN_YEARS),B7L811C4,B7L811C13,B7L811C22,B7L811C31,B7L811C40)</f>
        <v>5.9051455060553072E-2</v>
      </c>
      <c r="AN20" s="16" t="s">
        <v>36273</v>
      </c>
      <c r="AO20" s="33">
        <f>D6L1113C8-D6L1113C18</f>
        <v>0.13081849247387883</v>
      </c>
      <c r="AP20" s="16" t="s">
        <v>36274</v>
      </c>
      <c r="AQ20" s="33">
        <f>CHOOSE(MIN(D6L1113C9,RUN_YEARS),B7L811C2,B7L811C11,B7L811C20,B7L811C29,B7L811C38)</f>
        <v>1434.0973749515351</v>
      </c>
      <c r="AR20" s="16" t="s">
        <v>36275</v>
      </c>
      <c r="AS20" s="33">
        <f>IF(D6L1113C20=0,0,D6L1113C18/D6L1113C20)</f>
        <v>4.1176740221387474E-5</v>
      </c>
      <c r="AT20" s="16" t="s">
        <v>36276</v>
      </c>
      <c r="AU20" s="33">
        <f>IF(D6L1113C5=0,0,D6L1113C18/D6L1113C5)</f>
        <v>0.15550500705185166</v>
      </c>
      <c r="AV20" s="16" t="s">
        <v>36277</v>
      </c>
      <c r="AW20" s="33">
        <f>CHOOSE(MIN(D6L1113C9,RUN_YEARS),B7L811C1,B7L811C10,B7L811C19,B7L811C28,B7L811C37)</f>
        <v>3176.9997277718167</v>
      </c>
      <c r="AX20" s="16" t="s">
        <v>36278</v>
      </c>
      <c r="AY20" s="33">
        <f>IF(D6L1113C23=0,0,D6L1113C19/D6L1113C23)</f>
        <v>4.1176740221387481E-5</v>
      </c>
      <c r="AZ20" s="16" t="s">
        <v>36279</v>
      </c>
      <c r="BA20" s="33">
        <f>IF(D6L1113C5=0,0,D6L1113C19/D6L1113C5)</f>
        <v>0.34449499294814834</v>
      </c>
    </row>
    <row r="21" spans="1:53" x14ac:dyDescent="0.3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28.124943107423157</v>
      </c>
      <c r="J21" s="16" t="s">
        <v>36301</v>
      </c>
      <c r="K21" s="21">
        <f>_xlfn.SINGLE(IF(FLOW_THRU_100PCT="Y",1,INDEX(VariabilityMatrix,D6L1114C1,_xlfn.SINGLE(D6L1114C9))))</f>
        <v>0.65429056519907625</v>
      </c>
      <c r="L21" s="16" t="s">
        <v>36281</v>
      </c>
      <c r="M21" s="15">
        <f>IF(_xlfn.SINGLE(D6L1114C2)&lt;&gt;0,_xlfn.SINGLE(D6L1114C2)*_xlfn.SINGLE(D6L1114C4),_xlfn.SINGLE(D6L1114C3)*_xlfn.SINGLE(D6L1114C4))</f>
        <v>18.401884921947762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9.2009424609738808</v>
      </c>
      <c r="R21" s="16" t="s">
        <v>36283</v>
      </c>
      <c r="S21" s="15">
        <f>D6L1114C5-D6L1114C7</f>
        <v>9.2009424609738808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9.0370417344181959</v>
      </c>
      <c r="X21" s="16" t="s">
        <v>36285</v>
      </c>
      <c r="Y21" s="33">
        <f>D6L1114C7-D6L1114C10</f>
        <v>0.16390072655568488</v>
      </c>
      <c r="Z21" s="16" t="s">
        <v>36286</v>
      </c>
      <c r="AA21" s="33">
        <f>CHOOSE(MIN(D6L1114C9,RUN_YEARS),B7L811C7,B7L811C16,B7L811C25,B7L811C34,B7L811C43)</f>
        <v>668295.79999999993</v>
      </c>
      <c r="AB21" s="16" t="s">
        <v>36287</v>
      </c>
      <c r="AC21" s="33">
        <f>IF(D6L1114C12=0,0,D6L1114C10/D6L1114C12)</f>
        <v>1.3522517625306335E-5</v>
      </c>
      <c r="AD21" s="16" t="s">
        <v>36288</v>
      </c>
      <c r="AE21" s="33">
        <f>IF(D6L1114C5=0,0,D6L1114C10/D6L1114C5)</f>
        <v>0.49109326423619776</v>
      </c>
      <c r="AF21" s="16" t="s">
        <v>36289</v>
      </c>
      <c r="AG21" s="33">
        <f>CHOOSE(MIN(D6L1114C9,RUN_YEARS),B7L811C5,B7L811C14,B7L811C23,B7L811C32,B7L811C41)</f>
        <v>4661.76068167839</v>
      </c>
      <c r="AH21" s="16" t="s">
        <v>36290</v>
      </c>
      <c r="AI21" s="33">
        <f>IF(D6L1114C15=0,0,D6L1114C11/D6L1114C15)</f>
        <v>3.5158545825796261E-5</v>
      </c>
      <c r="AJ21" s="16" t="s">
        <v>36291</v>
      </c>
      <c r="AK21" s="33">
        <f>IF(D6L1114C5=0,0,D6L1114C11/D6L1114C5)</f>
        <v>8.9067357638022166E-3</v>
      </c>
      <c r="AL21" s="16" t="s">
        <v>36292</v>
      </c>
      <c r="AM21" s="33">
        <f>D6L1114C8*CHOOSE(MIN(D6L1114C9,RUN_YEARS),B7L811C4,B7L811C13,B7L811C22,B7L811C31,B7L811C40)</f>
        <v>3.3081697542460962</v>
      </c>
      <c r="AN21" s="16" t="s">
        <v>36293</v>
      </c>
      <c r="AO21" s="33">
        <f>D6L1114C8-D6L1114C18</f>
        <v>5.8927727067277846</v>
      </c>
      <c r="AP21" s="16" t="s">
        <v>36294</v>
      </c>
      <c r="AQ21" s="33">
        <f>CHOOSE(MIN(D6L1114C9,RUN_YEARS),B7L811C2,B7L811C11,B7L811C20,B7L811C29,B7L811C38)</f>
        <v>1486.3572846402822</v>
      </c>
      <c r="AR21" s="16" t="s">
        <v>36295</v>
      </c>
      <c r="AS21" s="33">
        <f>IF(D6L1114C20=0,0,D6L1114C18/D6L1114C20)</f>
        <v>2.2256894680922671E-3</v>
      </c>
      <c r="AT21" s="16" t="s">
        <v>36296</v>
      </c>
      <c r="AU21" s="33">
        <f>IF(D6L1114C5=0,0,D6L1114C18/D6L1114C5)</f>
        <v>0.17977341822741605</v>
      </c>
      <c r="AV21" s="16" t="s">
        <v>36297</v>
      </c>
      <c r="AW21" s="33">
        <f>CHOOSE(MIN(D6L1114C9,RUN_YEARS),B7L811C1,B7L811C10,B7L811C19,B7L811C28,B7L811C37)</f>
        <v>2647.6167458251616</v>
      </c>
      <c r="AX21" s="16" t="s">
        <v>36298</v>
      </c>
      <c r="AY21" s="33">
        <f>IF(D6L1114C23=0,0,D6L1114C19/D6L1114C23)</f>
        <v>2.2256894680922675E-3</v>
      </c>
      <c r="AZ21" s="16" t="s">
        <v>36299</v>
      </c>
      <c r="BA21" s="33">
        <f>IF(D6L1114C5=0,0,D6L1114C19/D6L1114C5)</f>
        <v>0.32022658177258395</v>
      </c>
    </row>
    <row r="22" spans="1:53" x14ac:dyDescent="0.3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14.504080415302022</v>
      </c>
      <c r="J22" s="16" t="s">
        <v>36322</v>
      </c>
      <c r="K22" s="21">
        <f>_xlfn.SINGLE(IF(FLOW_THRU_100PCT="Y",1,INDEX(VariabilityMatrix,D6L1115C1,_xlfn.SINGLE(D6L1115C9))))</f>
        <v>0.65530056775650491</v>
      </c>
      <c r="L22" s="16" t="s">
        <v>36302</v>
      </c>
      <c r="M22" s="15">
        <f>IF(_xlfn.SINGLE(D6L1115C2)&lt;&gt;0,_xlfn.SINGLE(D6L1115C2)*_xlfn.SINGLE(D6L1115C4),_xlfn.SINGLE(D6L1115C3)*_xlfn.SINGLE(D6L1115C4))</f>
        <v>9.5045321309334181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4.752266065466709</v>
      </c>
      <c r="R22" s="16" t="s">
        <v>36304</v>
      </c>
      <c r="S22" s="15">
        <f>D6L1115C5-D6L1115C7</f>
        <v>4.752266065466709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4.6612777423782799</v>
      </c>
      <c r="X22" s="16" t="s">
        <v>36306</v>
      </c>
      <c r="Y22" s="33">
        <f>D6L1115C7-D6L1115C10</f>
        <v>9.098832308842919E-2</v>
      </c>
      <c r="Z22" s="16" t="s">
        <v>36307</v>
      </c>
      <c r="AA22" s="33">
        <f>CHOOSE(MIN(D6L1115C9,RUN_YEARS),B7L811C7,B7L811C16,B7L811C25,B7L811C34,B7L811C43)</f>
        <v>659477.33333333337</v>
      </c>
      <c r="AB22" s="16" t="s">
        <v>36308</v>
      </c>
      <c r="AC22" s="33">
        <f>IF(D6L1115C12=0,0,D6L1115C10/D6L1115C12)</f>
        <v>7.0681394291716062E-6</v>
      </c>
      <c r="AD22" s="16" t="s">
        <v>36309</v>
      </c>
      <c r="AE22" s="33">
        <f>IF(D6L1115C5=0,0,D6L1115C10/D6L1115C5)</f>
        <v>0.49042684880907511</v>
      </c>
      <c r="AF22" s="16" t="s">
        <v>36310</v>
      </c>
      <c r="AG22" s="33">
        <f>CHOOSE(MIN(D6L1115C9,RUN_YEARS),B7L811C5,B7L811C14,B7L811C23,B7L811C32,B7L811C41)</f>
        <v>4951.1627820656267</v>
      </c>
      <c r="AH22" s="16" t="s">
        <v>36311</v>
      </c>
      <c r="AI22" s="33">
        <f>IF(D6L1115C15=0,0,D6L1115C11/D6L1115C15)</f>
        <v>1.8377162515846192E-5</v>
      </c>
      <c r="AJ22" s="16" t="s">
        <v>36312</v>
      </c>
      <c r="AK22" s="33">
        <f>IF(D6L1115C5=0,0,D6L1115C11/D6L1115C5)</f>
        <v>9.5731511909248959E-3</v>
      </c>
      <c r="AL22" s="16" t="s">
        <v>36313</v>
      </c>
      <c r="AM22" s="33">
        <f>D6L1115C8*CHOOSE(MIN(D6L1115C9,RUN_YEARS),B7L811C4,B7L811C13,B7L811C22,B7L811C31,B7L811C40)</f>
        <v>1.6493285590957096</v>
      </c>
      <c r="AN22" s="16" t="s">
        <v>36314</v>
      </c>
      <c r="AO22" s="33">
        <f>D6L1115C8-D6L1115C18</f>
        <v>3.1029375063709992</v>
      </c>
      <c r="AP22" s="16" t="s">
        <v>36315</v>
      </c>
      <c r="AQ22" s="33">
        <f>CHOOSE(MIN(D6L1115C9,RUN_YEARS),B7L811C2,B7L811C11,B7L811C20,B7L811C29,B7L811C38)</f>
        <v>1523.6266387807598</v>
      </c>
      <c r="AR22" s="16" t="s">
        <v>36316</v>
      </c>
      <c r="AS22" s="33">
        <f>IF(D6L1115C20=0,0,D6L1115C18/D6L1115C20)</f>
        <v>1.0825017869309107E-3</v>
      </c>
      <c r="AT22" s="16" t="s">
        <v>36317</v>
      </c>
      <c r="AU22" s="33">
        <f>IF(D6L1115C5=0,0,D6L1115C18/D6L1115C5)</f>
        <v>0.17353074684526665</v>
      </c>
      <c r="AV22" s="16" t="s">
        <v>36318</v>
      </c>
      <c r="AW22" s="33">
        <f>CHOOSE(MIN(D6L1115C9,RUN_YEARS),B7L811C1,B7L811C10,B7L811C19,B7L811C28,B7L811C37)</f>
        <v>2866.4502394664778</v>
      </c>
      <c r="AX22" s="16" t="s">
        <v>36319</v>
      </c>
      <c r="AY22" s="33">
        <f>IF(D6L1115C23=0,0,D6L1115C19/D6L1115C23)</f>
        <v>1.0825017869309107E-3</v>
      </c>
      <c r="AZ22" s="16" t="s">
        <v>36320</v>
      </c>
      <c r="BA22" s="33">
        <f>IF(D6L1115C5=0,0,D6L1115C19/D6L1115C5)</f>
        <v>0.32646925315473335</v>
      </c>
    </row>
    <row r="23" spans="1:53" x14ac:dyDescent="0.3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4848.3814704160914</v>
      </c>
      <c r="J23" s="16" t="s">
        <v>36343</v>
      </c>
      <c r="K23" s="21">
        <f>_xlfn.SINGLE(IF(FLOW_THRU_100PCT="Y",1,INDEX(VariabilityMatrix,D6L1116C1,_xlfn.SINGLE(D6L1116C9))))</f>
        <v>0.33882855715811233</v>
      </c>
      <c r="L23" s="16" t="s">
        <v>36323</v>
      </c>
      <c r="M23" s="15">
        <f>IF(_xlfn.SINGLE(D6L1116C2)&lt;&gt;0,_xlfn.SINGLE(D6L1116C2)*_xlfn.SINGLE(D6L1116C4),_xlfn.SINGLE(D6L1116C3)*_xlfn.SINGLE(D6L1116C4))</f>
        <v>1642.7700981732114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821.3850490866057</v>
      </c>
      <c r="R23" s="16" t="s">
        <v>36325</v>
      </c>
      <c r="S23" s="15">
        <f>D6L1116C5-D6L1116C7</f>
        <v>821.3850490866057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805.65856256486302</v>
      </c>
      <c r="X23" s="16" t="s">
        <v>36327</v>
      </c>
      <c r="Y23" s="33">
        <f>D6L1116C7-D6L1116C10</f>
        <v>15.726486521742686</v>
      </c>
      <c r="Z23" s="16" t="s">
        <v>36328</v>
      </c>
      <c r="AA23" s="33">
        <f>CHOOSE(MIN(D6L1116C9,RUN_YEARS),B7L811C7,B7L811C16,B7L811C25,B7L811C34,B7L811C43)</f>
        <v>659477.33333333337</v>
      </c>
      <c r="AB23" s="16" t="s">
        <v>36329</v>
      </c>
      <c r="AC23" s="33">
        <f>IF(D6L1116C12=0,0,D6L1116C10/D6L1116C12)</f>
        <v>1.221662249546403E-3</v>
      </c>
      <c r="AD23" s="16" t="s">
        <v>36330</v>
      </c>
      <c r="AE23" s="33">
        <f>IF(D6L1116C5=0,0,D6L1116C10/D6L1116C5)</f>
        <v>0.49042684880907511</v>
      </c>
      <c r="AF23" s="16" t="s">
        <v>36331</v>
      </c>
      <c r="AG23" s="33">
        <f>CHOOSE(MIN(D6L1116C9,RUN_YEARS),B7L811C5,B7L811C14,B7L811C23,B7L811C32,B7L811C41)</f>
        <v>4951.1627820656267</v>
      </c>
      <c r="AH23" s="16" t="s">
        <v>36332</v>
      </c>
      <c r="AI23" s="33">
        <f>IF(D6L1116C15=0,0,D6L1116C11/D6L1116C15)</f>
        <v>3.1763218488206502E-3</v>
      </c>
      <c r="AJ23" s="16" t="s">
        <v>36333</v>
      </c>
      <c r="AK23" s="33">
        <f>IF(D6L1116C5=0,0,D6L1116C11/D6L1116C5)</f>
        <v>9.5731511909248959E-3</v>
      </c>
      <c r="AL23" s="16" t="s">
        <v>36334</v>
      </c>
      <c r="AM23" s="33">
        <f>D6L1116C8*CHOOSE(MIN(D6L1116C9,RUN_YEARS),B7L811C4,B7L811C13,B7L811C22,B7L811C31,B7L811C40)</f>
        <v>285.07112203106936</v>
      </c>
      <c r="AN23" s="16" t="s">
        <v>36335</v>
      </c>
      <c r="AO23" s="33">
        <f>D6L1116C8-D6L1116C18</f>
        <v>536.3139270555364</v>
      </c>
      <c r="AP23" s="16" t="s">
        <v>36336</v>
      </c>
      <c r="AQ23" s="33">
        <f>CHOOSE(MIN(D6L1116C9,RUN_YEARS),B7L811C2,B7L811C11,B7L811C20,B7L811C29,B7L811C38)</f>
        <v>1523.6266387807598</v>
      </c>
      <c r="AR23" s="16" t="s">
        <v>36337</v>
      </c>
      <c r="AS23" s="33">
        <f>IF(D6L1116C20=0,0,D6L1116C18/D6L1116C20)</f>
        <v>0.18710037930236614</v>
      </c>
      <c r="AT23" s="16" t="s">
        <v>36338</v>
      </c>
      <c r="AU23" s="33">
        <f>IF(D6L1116C5=0,0,D6L1116C18/D6L1116C5)</f>
        <v>0.17353074684526665</v>
      </c>
      <c r="AV23" s="16" t="s">
        <v>36339</v>
      </c>
      <c r="AW23" s="33">
        <f>CHOOSE(MIN(D6L1116C9,RUN_YEARS),B7L811C1,B7L811C10,B7L811C19,B7L811C28,B7L811C37)</f>
        <v>2866.4502394664778</v>
      </c>
      <c r="AX23" s="16" t="s">
        <v>36340</v>
      </c>
      <c r="AY23" s="33">
        <f>IF(D6L1116C23=0,0,D6L1116C19/D6L1116C23)</f>
        <v>0.1871003793023662</v>
      </c>
      <c r="AZ23" s="16" t="s">
        <v>36341</v>
      </c>
      <c r="BA23" s="33">
        <f>IF(D6L1116C5=0,0,D6L1116C19/D6L1116C5)</f>
        <v>0.32646925315473341</v>
      </c>
    </row>
    <row r="24" spans="1:53" x14ac:dyDescent="0.3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287.68939540237812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IF(_xlfn.SINGLE(D6L1117C2)&lt;&gt;0,_xlfn.SINGLE(D6L1117C2)*_xlfn.SINGLE(D6L1117C4),_xlfn.SINGLE(D6L1117C3)*_xlfn.SINGLE(D6L1117C4))</f>
        <v>247.41288004604519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123.70644002302259</v>
      </c>
      <c r="R24" s="16" t="s">
        <v>36346</v>
      </c>
      <c r="S24" s="15">
        <f>D6L1117C5-D6L1117C7</f>
        <v>123.70644002302259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121.33791911575965</v>
      </c>
      <c r="X24" s="16" t="s">
        <v>36348</v>
      </c>
      <c r="Y24" s="33">
        <f>D6L1117C7-D6L1117C10</f>
        <v>2.3685209072629476</v>
      </c>
      <c r="Z24" s="16" t="s">
        <v>36349</v>
      </c>
      <c r="AA24" s="33">
        <f>CHOOSE(MIN(D6L1117C9,RUN_YEARS),B7L811C7,B7L811C16,B7L811C25,B7L811C34,B7L811C43)</f>
        <v>659477.33333333337</v>
      </c>
      <c r="AB24" s="16" t="s">
        <v>36350</v>
      </c>
      <c r="AC24" s="33">
        <f>IF(D6L1117C12=0,0,D6L1117C10/D6L1117C12)</f>
        <v>1.8399103802773051E-4</v>
      </c>
      <c r="AD24" s="16" t="s">
        <v>36351</v>
      </c>
      <c r="AE24" s="33">
        <f>IF(D6L1117C5=0,0,D6L1117C10/D6L1117C5)</f>
        <v>0.49042684880907511</v>
      </c>
      <c r="AF24" s="16" t="s">
        <v>36352</v>
      </c>
      <c r="AG24" s="33">
        <f>CHOOSE(MIN(D6L1117C9,RUN_YEARS),B7L811C5,B7L811C14,B7L811C23,B7L811C32,B7L811C41)</f>
        <v>4951.1627820656267</v>
      </c>
      <c r="AH24" s="16" t="s">
        <v>36353</v>
      </c>
      <c r="AI24" s="33">
        <f>IF(D6L1117C15=0,0,D6L1117C11/D6L1117C15)</f>
        <v>4.7837669887209808E-4</v>
      </c>
      <c r="AJ24" s="16" t="s">
        <v>36354</v>
      </c>
      <c r="AK24" s="33">
        <f>IF(D6L1117C5=0,0,D6L1117C11/D6L1117C5)</f>
        <v>9.573151190924863E-3</v>
      </c>
      <c r="AL24" s="16" t="s">
        <v>36355</v>
      </c>
      <c r="AM24" s="33">
        <f>D6L1117C8*CHOOSE(MIN(D6L1117C9,RUN_YEARS),B7L811C4,B7L811C13,B7L811C22,B7L811C31,B7L811C40)</f>
        <v>42.933741853528595</v>
      </c>
      <c r="AN24" s="16" t="s">
        <v>36356</v>
      </c>
      <c r="AO24" s="33">
        <f>D6L1117C8-D6L1117C18</f>
        <v>80.772698169493992</v>
      </c>
      <c r="AP24" s="16" t="s">
        <v>36357</v>
      </c>
      <c r="AQ24" s="33">
        <f>CHOOSE(MIN(D6L1117C9,RUN_YEARS),B7L811C2,B7L811C11,B7L811C20,B7L811C29,B7L811C38)</f>
        <v>1523.6266387807598</v>
      </c>
      <c r="AR24" s="16" t="s">
        <v>36358</v>
      </c>
      <c r="AS24" s="33">
        <f>IF(D6L1117C20=0,0,D6L1117C18/D6L1117C20)</f>
        <v>2.8178650045056406E-2</v>
      </c>
      <c r="AT24" s="16" t="s">
        <v>36359</v>
      </c>
      <c r="AU24" s="33">
        <f>IF(D6L1117C5=0,0,D6L1117C18/D6L1117C5)</f>
        <v>0.17353074684526665</v>
      </c>
      <c r="AV24" s="16" t="s">
        <v>36360</v>
      </c>
      <c r="AW24" s="33">
        <f>CHOOSE(MIN(D6L1117C9,RUN_YEARS),B7L811C1,B7L811C10,B7L811C19,B7L811C28,B7L811C37)</f>
        <v>2866.4502394664778</v>
      </c>
      <c r="AX24" s="16" t="s">
        <v>36361</v>
      </c>
      <c r="AY24" s="33">
        <f>IF(D6L1117C23=0,0,D6L1117C19/D6L1117C23)</f>
        <v>2.8178650045056399E-2</v>
      </c>
      <c r="AZ24" s="16" t="s">
        <v>36362</v>
      </c>
      <c r="BA24" s="33">
        <f>IF(D6L1117C5=0,0,D6L1117C19/D6L1117C5)</f>
        <v>0.3264692531547333</v>
      </c>
    </row>
    <row r="25" spans="1:53" x14ac:dyDescent="0.3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1926.3309917608938</v>
      </c>
      <c r="J25" s="16" t="s">
        <v>36384</v>
      </c>
      <c r="K25" s="21">
        <f>_xlfn.SINGLE(IF(FLOW_THRU_100PCT="Y",1,INDEX(VariabilityMatrix,D6L1118C1,_xlfn.SINGLE(D6L1118C9))))</f>
        <v>0.32643165898909904</v>
      </c>
      <c r="L25" s="16" t="s">
        <v>36364</v>
      </c>
      <c r="M25" s="15">
        <f>IF(_xlfn.SINGLE(D6L1118C2)&lt;&gt;0,_xlfn.SINGLE(D6L1118C2)*_xlfn.SINGLE(D6L1118C4),_xlfn.SINGLE(D6L1118C3)*_xlfn.SINGLE(D6L1118C4))</f>
        <v>628.81542140262502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314.40771070131251</v>
      </c>
      <c r="R25" s="16" t="s">
        <v>36366</v>
      </c>
      <c r="S25" s="15">
        <f>D6L1118C5-D6L1118C7</f>
        <v>314.40771070131251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308.0340469508161</v>
      </c>
      <c r="X25" s="16" t="s">
        <v>36368</v>
      </c>
      <c r="Y25" s="33">
        <f>D6L1118C7-D6L1118C10</f>
        <v>6.3736637504964051</v>
      </c>
      <c r="Z25" s="16" t="s">
        <v>36369</v>
      </c>
      <c r="AA25" s="33">
        <f>CHOOSE(MIN(D6L1118C9,RUN_YEARS),B7L811C7,B7L811C16,B7L811C25,B7L811C34,B7L811C43)</f>
        <v>679922</v>
      </c>
      <c r="AB25" s="16" t="s">
        <v>36370</v>
      </c>
      <c r="AC25" s="33">
        <f>IF(D6L1118C12=0,0,D6L1118C10/D6L1118C12)</f>
        <v>4.5304321223730974E-4</v>
      </c>
      <c r="AD25" s="16" t="s">
        <v>36371</v>
      </c>
      <c r="AE25" s="33">
        <f>IF(D6L1118C5=0,0,D6L1118C10/D6L1118C5)</f>
        <v>0.48986401488646791</v>
      </c>
      <c r="AF25" s="16" t="s">
        <v>36372</v>
      </c>
      <c r="AG25" s="33">
        <f>CHOOSE(MIN(D6L1118C9,RUN_YEARS),B7L811C5,B7L811C14,B7L811C23,B7L811C32,B7L811C41)</f>
        <v>5410.9830333849932</v>
      </c>
      <c r="AH25" s="16" t="s">
        <v>36373</v>
      </c>
      <c r="AI25" s="33">
        <f>IF(D6L1118C15=0,0,D6L1118C11/D6L1118C15)</f>
        <v>1.1779123518170006E-3</v>
      </c>
      <c r="AJ25" s="16" t="s">
        <v>36374</v>
      </c>
      <c r="AK25" s="33">
        <f>IF(D6L1118C5=0,0,D6L1118C11/D6L1118C5)</f>
        <v>1.0135985113532075E-2</v>
      </c>
      <c r="AL25" s="16" t="s">
        <v>36375</v>
      </c>
      <c r="AM25" s="33">
        <f>D6L1118C8*CHOOSE(MIN(D6L1118C9,RUN_YEARS),B7L811C4,B7L811C13,B7L811C22,B7L811C31,B7L811C40)</f>
        <v>97.783946539528273</v>
      </c>
      <c r="AN25" s="16" t="s">
        <v>36376</v>
      </c>
      <c r="AO25" s="33">
        <f>D6L1118C8-D6L1118C18</f>
        <v>216.62376416178424</v>
      </c>
      <c r="AP25" s="16" t="s">
        <v>36377</v>
      </c>
      <c r="AQ25" s="33">
        <f>CHOOSE(MIN(D6L1118C9,RUN_YEARS),B7L811C2,B7L811C11,B7L811C20,B7L811C29,B7L811C38)</f>
        <v>1434.0973749515351</v>
      </c>
      <c r="AR25" s="16" t="s">
        <v>36378</v>
      </c>
      <c r="AS25" s="33">
        <f>IF(D6L1118C20=0,0,D6L1118C18/D6L1118C20)</f>
        <v>6.8185011873989967E-2</v>
      </c>
      <c r="AT25" s="16" t="s">
        <v>36379</v>
      </c>
      <c r="AU25" s="33">
        <f>IF(D6L1118C5=0,0,D6L1118C18/D6L1118C5)</f>
        <v>0.15550500705185166</v>
      </c>
      <c r="AV25" s="16" t="s">
        <v>36380</v>
      </c>
      <c r="AW25" s="33">
        <f>CHOOSE(MIN(D6L1118C9,RUN_YEARS),B7L811C1,B7L811C10,B7L811C19,B7L811C28,B7L811C37)</f>
        <v>3176.9997277718167</v>
      </c>
      <c r="AX25" s="16" t="s">
        <v>36381</v>
      </c>
      <c r="AY25" s="33">
        <f>IF(D6L1118C23=0,0,D6L1118C19/D6L1118C23)</f>
        <v>6.8185011873989981E-2</v>
      </c>
      <c r="AZ25" s="16" t="s">
        <v>36382</v>
      </c>
      <c r="BA25" s="33">
        <f>IF(D6L1118C5=0,0,D6L1118C19/D6L1118C5)</f>
        <v>0.34449499294814834</v>
      </c>
    </row>
    <row r="26" spans="1:53" x14ac:dyDescent="0.3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8193.224619737528</v>
      </c>
      <c r="J26" s="16" t="s">
        <v>36405</v>
      </c>
      <c r="K26" s="21">
        <f>_xlfn.SINGLE(IF(FLOW_THRU_100PCT="Y",1,INDEX(VariabilityMatrix,D6L1119C1,_xlfn.SINGLE(D6L1119C9))))</f>
        <v>0.33882855715811233</v>
      </c>
      <c r="L26" s="16" t="s">
        <v>36385</v>
      </c>
      <c r="M26" s="15">
        <f>IF(_xlfn.SINGLE(D6L1119C2)&lt;&gt;0,_xlfn.SINGLE(D6L1119C2)*_xlfn.SINGLE(D6L1119C4),_xlfn.SINGLE(D6L1119C3)*_xlfn.SINGLE(D6L1119C4))</f>
        <v>2776.0984763779902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1388.0492381889951</v>
      </c>
      <c r="R26" s="16" t="s">
        <v>36387</v>
      </c>
      <c r="S26" s="15">
        <f>D6L1119C5-D6L1119C7</f>
        <v>1388.0492381889951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1361.4732277537323</v>
      </c>
      <c r="X26" s="16" t="s">
        <v>36389</v>
      </c>
      <c r="Y26" s="33">
        <f>D6L1119C7-D6L1119C10</f>
        <v>26.576010435262788</v>
      </c>
      <c r="Z26" s="16" t="s">
        <v>36390</v>
      </c>
      <c r="AA26" s="33">
        <f>CHOOSE(MIN(D6L1119C9,RUN_YEARS),B7L811C7,B7L811C16,B7L811C25,B7L811C34,B7L811C43)</f>
        <v>659477.33333333337</v>
      </c>
      <c r="AB26" s="16" t="s">
        <v>36391</v>
      </c>
      <c r="AC26" s="33">
        <f>IF(D6L1119C12=0,0,D6L1119C10/D6L1119C12)</f>
        <v>2.064473119754026E-3</v>
      </c>
      <c r="AD26" s="16" t="s">
        <v>36392</v>
      </c>
      <c r="AE26" s="33">
        <f>IF(D6L1119C5=0,0,D6L1119C10/D6L1119C5)</f>
        <v>0.49042684880907511</v>
      </c>
      <c r="AF26" s="16" t="s">
        <v>36393</v>
      </c>
      <c r="AG26" s="33">
        <f>CHOOSE(MIN(D6L1119C9,RUN_YEARS),B7L811C5,B7L811C14,B7L811C23,B7L811C32,B7L811C41)</f>
        <v>4951.1627820656267</v>
      </c>
      <c r="AH26" s="16" t="s">
        <v>36394</v>
      </c>
      <c r="AI26" s="33">
        <f>IF(D6L1119C15=0,0,D6L1119C11/D6L1119C15)</f>
        <v>5.3676301113604807E-3</v>
      </c>
      <c r="AJ26" s="16" t="s">
        <v>36395</v>
      </c>
      <c r="AK26" s="33">
        <f>IF(D6L1119C5=0,0,D6L1119C11/D6L1119C5)</f>
        <v>9.5731511909249115E-3</v>
      </c>
      <c r="AL26" s="16" t="s">
        <v>36396</v>
      </c>
      <c r="AM26" s="33">
        <f>D6L1119C8*CHOOSE(MIN(D6L1119C9,RUN_YEARS),B7L811C4,B7L811C13,B7L811C22,B7L811C31,B7L811C40)</f>
        <v>481.73844192187948</v>
      </c>
      <c r="AN26" s="16" t="s">
        <v>36397</v>
      </c>
      <c r="AO26" s="33">
        <f>D6L1119C8-D6L1119C18</f>
        <v>906.31079626711562</v>
      </c>
      <c r="AP26" s="16" t="s">
        <v>36398</v>
      </c>
      <c r="AQ26" s="33">
        <f>CHOOSE(MIN(D6L1119C9,RUN_YEARS),B7L811C2,B7L811C11,B7L811C20,B7L811C29,B7L811C38)</f>
        <v>1523.6266387807598</v>
      </c>
      <c r="AR26" s="16" t="s">
        <v>36399</v>
      </c>
      <c r="AS26" s="33">
        <f>IF(D6L1119C20=0,0,D6L1119C18/D6L1119C20)</f>
        <v>0.31617879975331581</v>
      </c>
      <c r="AT26" s="16" t="s">
        <v>36400</v>
      </c>
      <c r="AU26" s="33">
        <f>IF(D6L1119C5=0,0,D6L1119C18/D6L1119C5)</f>
        <v>0.17353074684526665</v>
      </c>
      <c r="AV26" s="16" t="s">
        <v>36401</v>
      </c>
      <c r="AW26" s="33">
        <f>CHOOSE(MIN(D6L1119C9,RUN_YEARS),B7L811C1,B7L811C10,B7L811C19,B7L811C28,B7L811C37)</f>
        <v>2866.4502394664778</v>
      </c>
      <c r="AX26" s="16" t="s">
        <v>36402</v>
      </c>
      <c r="AY26" s="33">
        <f>IF(D6L1119C23=0,0,D6L1119C19/D6L1119C23)</f>
        <v>0.31617879975331581</v>
      </c>
      <c r="AZ26" s="16" t="s">
        <v>36403</v>
      </c>
      <c r="BA26" s="33">
        <f>IF(D6L1119C5=0,0,D6L1119C19/D6L1119C5)</f>
        <v>0.32646925315473335</v>
      </c>
    </row>
    <row r="27" spans="1:53" x14ac:dyDescent="0.3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175.7424364378285</v>
      </c>
      <c r="J27" s="16" t="s">
        <v>36426</v>
      </c>
      <c r="K27" s="21">
        <f>_xlfn.SINGLE(IF(FLOW_THRU_100PCT="Y",1,INDEX(VariabilityMatrix,D6L1120C1,_xlfn.SINGLE(D6L1120C9))))</f>
        <v>0.32643165898909904</v>
      </c>
      <c r="L27" s="16" t="s">
        <v>36406</v>
      </c>
      <c r="M27" s="15">
        <f>IF(_xlfn.SINGLE(D6L1120C2)&lt;&gt;0,_xlfn.SINGLE(D6L1120C2)*_xlfn.SINGLE(D6L1120C4),_xlfn.SINGLE(D6L1120C3)*_xlfn.SINGLE(D6L1120C4))</f>
        <v>57.367895081186646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28.683947540593323</v>
      </c>
      <c r="R27" s="16" t="s">
        <v>36408</v>
      </c>
      <c r="S27" s="15">
        <f>D6L1120C5-D6L1120C7</f>
        <v>28.683947540593323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28.102467410055745</v>
      </c>
      <c r="X27" s="16" t="s">
        <v>36410</v>
      </c>
      <c r="Y27" s="33">
        <f>D6L1120C7-D6L1120C10</f>
        <v>0.58148013053757808</v>
      </c>
      <c r="Z27" s="16" t="s">
        <v>36411</v>
      </c>
      <c r="AA27" s="33">
        <f>CHOOSE(MIN(D6L1120C9,RUN_YEARS),B7L811C7,B7L811C16,B7L811C25,B7L811C34,B7L811C43)</f>
        <v>679922</v>
      </c>
      <c r="AB27" s="16" t="s">
        <v>36412</v>
      </c>
      <c r="AC27" s="33">
        <f>IF(D6L1120C12=0,0,D6L1120C10/D6L1120C12)</f>
        <v>4.133189896790477E-5</v>
      </c>
      <c r="AD27" s="16" t="s">
        <v>36413</v>
      </c>
      <c r="AE27" s="33">
        <f>IF(D6L1120C5=0,0,D6L1120C10/D6L1120C5)</f>
        <v>0.48986401488646791</v>
      </c>
      <c r="AF27" s="16" t="s">
        <v>36414</v>
      </c>
      <c r="AG27" s="33">
        <f>CHOOSE(MIN(D6L1120C9,RUN_YEARS),B7L811C5,B7L811C14,B7L811C23,B7L811C32,B7L811C41)</f>
        <v>5410.9830333849932</v>
      </c>
      <c r="AH27" s="16" t="s">
        <v>36415</v>
      </c>
      <c r="AI27" s="33">
        <f>IF(D6L1120C15=0,0,D6L1120C11/D6L1120C15)</f>
        <v>1.0746293731655203E-4</v>
      </c>
      <c r="AJ27" s="16" t="s">
        <v>36416</v>
      </c>
      <c r="AK27" s="33">
        <f>IF(D6L1120C5=0,0,D6L1120C11/D6L1120C5)</f>
        <v>1.013598511353208E-2</v>
      </c>
      <c r="AL27" s="16" t="s">
        <v>36417</v>
      </c>
      <c r="AM27" s="33">
        <f>D6L1120C8*CHOOSE(MIN(D6L1120C9,RUN_YEARS),B7L811C4,B7L811C13,B7L811C22,B7L811C31,B7L811C40)</f>
        <v>8.9209949291498152</v>
      </c>
      <c r="AN27" s="16" t="s">
        <v>36418</v>
      </c>
      <c r="AO27" s="33">
        <f>D6L1120C8-D6L1120C18</f>
        <v>19.762952611443509</v>
      </c>
      <c r="AP27" s="16" t="s">
        <v>36419</v>
      </c>
      <c r="AQ27" s="33">
        <f>CHOOSE(MIN(D6L1120C9,RUN_YEARS),B7L811C2,B7L811C11,B7L811C20,B7L811C29,B7L811C38)</f>
        <v>1434.0973749515351</v>
      </c>
      <c r="AR27" s="16" t="s">
        <v>36420</v>
      </c>
      <c r="AS27" s="33">
        <f>IF(D6L1120C20=0,0,D6L1120C18/D6L1120C20)</f>
        <v>6.220634027345108E-3</v>
      </c>
      <c r="AT27" s="16" t="s">
        <v>36421</v>
      </c>
      <c r="AU27" s="33">
        <f>IF(D6L1120C5=0,0,D6L1120C18/D6L1120C5)</f>
        <v>0.15550500705185166</v>
      </c>
      <c r="AV27" s="16" t="s">
        <v>36422</v>
      </c>
      <c r="AW27" s="33">
        <f>CHOOSE(MIN(D6L1120C9,RUN_YEARS),B7L811C1,B7L811C10,B7L811C19,B7L811C28,B7L811C37)</f>
        <v>3176.9997277718167</v>
      </c>
      <c r="AX27" s="16" t="s">
        <v>36423</v>
      </c>
      <c r="AY27" s="33">
        <f>IF(D6L1120C23=0,0,D6L1120C19/D6L1120C23)</f>
        <v>6.2206340273451089E-3</v>
      </c>
      <c r="AZ27" s="16" t="s">
        <v>36424</v>
      </c>
      <c r="BA27" s="33">
        <f>IF(D6L1120C5=0,0,D6L1120C19/D6L1120C5)</f>
        <v>0.34449499294814839</v>
      </c>
    </row>
    <row r="28" spans="1:53" x14ac:dyDescent="0.3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_xlfn.SINGLE(IF(FLOW_THRU_100PCT="Y",1,INDEX(VariabilityMatrix,D6L1121C1,_xlfn.SINGLE(D6L1121C9))))</f>
        <v>0.32643165898909904</v>
      </c>
      <c r="L28" s="16" t="s">
        <v>36427</v>
      </c>
      <c r="M28" s="15">
        <f>IF(_xlfn.SINGLE(D6L1121C2)&lt;&gt;0,_xlfn.SINGLE(D6L1121C2)*_xlfn.SINGLE(D6L1121C4),_xlfn.SINGLE(D6L1121C3)*_xlfn.SINGLE(D6L1121C4))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679922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5410.9830333849932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1434.0973749515351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3176.9997277718167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3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_xlfn.SINGLE(IF(FLOW_THRU_100PCT="Y",1,INDEX(VariabilityMatrix,D6L1122C1,_xlfn.SINGLE(D6L1122C9))))</f>
        <v>0.32643165898909904</v>
      </c>
      <c r="L29" s="16" t="s">
        <v>36448</v>
      </c>
      <c r="M29" s="15">
        <f>IF(_xlfn.SINGLE(D6L1122C2)&lt;&gt;0,_xlfn.SINGLE(D6L1122C2)*_xlfn.SINGLE(D6L1122C4),_xlfn.SINGLE(D6L1122C3)*_xlfn.SINGLE(D6L1122C4))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679922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5410.9830333849932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1434.0973749515351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3176.9997277718167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3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_xlfn.SINGLE(IF(FLOW_THRU_100PCT="Y",1,INDEX(VariabilityMatrix,D6L1123C1,_xlfn.SINGLE(D6L1123C9))))</f>
        <v>0.32643165898909904</v>
      </c>
      <c r="L30" s="16" t="s">
        <v>36469</v>
      </c>
      <c r="M30" s="15">
        <f>IF(_xlfn.SINGLE(D6L1123C2)&lt;&gt;0,_xlfn.SINGLE(D6L1123C2)*_xlfn.SINGLE(D6L1123C4),_xlfn.SINGLE(D6L1123C3)*_xlfn.SINGLE(D6L1123C4))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679922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5410.9830333849932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1434.0973749515351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3176.9997277718167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3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_xlfn.SINGLE(IF(FLOW_THRU_100PCT="Y",1,INDEX(VariabilityMatrix,D6L1124C1,_xlfn.SINGLE(D6L1124C9))))</f>
        <v>0.32643165898909904</v>
      </c>
      <c r="L31" s="16" t="s">
        <v>36490</v>
      </c>
      <c r="M31" s="15">
        <f>IF(_xlfn.SINGLE(D6L1124C2)&lt;&gt;0,_xlfn.SINGLE(D6L1124C2)*_xlfn.SINGLE(D6L1124C4),_xlfn.SINGLE(D6L1124C3)*_xlfn.SINGLE(D6L1124C4))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679922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5410.9830333849932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1434.0973749515351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3176.9997277718167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3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_xlfn.SINGLE(IF(FLOW_THRU_100PCT="Y",1,INDEX(VariabilityMatrix,D6L1125C1,_xlfn.SINGLE(D6L1125C9))))</f>
        <v>0.32643165898909904</v>
      </c>
      <c r="L32" s="16" t="s">
        <v>36511</v>
      </c>
      <c r="M32" s="15">
        <f>IF(_xlfn.SINGLE(D6L1125C2)&lt;&gt;0,_xlfn.SINGLE(D6L1125C2)*_xlfn.SINGLE(D6L1125C4),_xlfn.SINGLE(D6L1125C3)*_xlfn.SINGLE(D6L1125C4))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679922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5410.9830333849932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1434.0973749515351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3176.9997277718167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3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191.6512284208851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IF(_xlfn.SINGLE(D6L1126C2)&lt;&gt;0,_xlfn.SINGLE(D6L1126C2)*_xlfn.SINGLE(D6L1126C4),_xlfn.SINGLE(D6L1126C3)*_xlfn.SINGLE(D6L1126C4))</f>
        <v>164.82005644196119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82.410028220980593</v>
      </c>
      <c r="R33" s="16" t="s">
        <v>36534</v>
      </c>
      <c r="S33" s="15">
        <f>D6L1126C5-D6L1126C7</f>
        <v>82.410028220980593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80.739414582473358</v>
      </c>
      <c r="X33" s="16" t="s">
        <v>36536</v>
      </c>
      <c r="Y33" s="33">
        <f>D6L1126C7-D6L1126C10</f>
        <v>1.6706136385072341</v>
      </c>
      <c r="Z33" s="16" t="s">
        <v>36537</v>
      </c>
      <c r="AA33" s="33">
        <f>CHOOSE(MIN(D6L1126C9,RUN_YEARS),B7L811C7,B7L811C16,B7L811C25,B7L811C34,B7L811C43)</f>
        <v>679922</v>
      </c>
      <c r="AB33" s="16" t="s">
        <v>36538</v>
      </c>
      <c r="AC33" s="33">
        <f>IF(D6L1126C12=0,0,D6L1126C10/D6L1126C12)</f>
        <v>1.1874805430986696E-4</v>
      </c>
      <c r="AD33" s="16" t="s">
        <v>36539</v>
      </c>
      <c r="AE33" s="33">
        <f>IF(D6L1126C5=0,0,D6L1126C10/D6L1126C5)</f>
        <v>0.48986401488646791</v>
      </c>
      <c r="AF33" s="16" t="s">
        <v>36540</v>
      </c>
      <c r="AG33" s="33">
        <f>CHOOSE(MIN(D6L1126C9,RUN_YEARS),B7L811C5,B7L811C14,B7L811C23,B7L811C32,B7L811C41)</f>
        <v>5410.9830333849932</v>
      </c>
      <c r="AH33" s="16" t="s">
        <v>36541</v>
      </c>
      <c r="AI33" s="33">
        <f>IF(D6L1126C15=0,0,D6L1126C11/D6L1126C15)</f>
        <v>3.0874494120565271E-4</v>
      </c>
      <c r="AJ33" s="16" t="s">
        <v>36542</v>
      </c>
      <c r="AK33" s="33">
        <f>IF(D6L1126C5=0,0,D6L1126C11/D6L1126C5)</f>
        <v>1.0135985113532069E-2</v>
      </c>
      <c r="AL33" s="16" t="s">
        <v>36543</v>
      </c>
      <c r="AM33" s="33">
        <f>D6L1126C8*CHOOSE(MIN(D6L1126C9,RUN_YEARS),B7L811C4,B7L811C13,B7L811C22,B7L811C31,B7L811C40)</f>
        <v>25.630344039293764</v>
      </c>
      <c r="AN33" s="16" t="s">
        <v>36544</v>
      </c>
      <c r="AO33" s="33">
        <f>D6L1126C8-D6L1126C18</f>
        <v>56.779684181686832</v>
      </c>
      <c r="AP33" s="16" t="s">
        <v>36545</v>
      </c>
      <c r="AQ33" s="33">
        <f>CHOOSE(MIN(D6L1126C9,RUN_YEARS),B7L811C2,B7L811C11,B7L811C20,B7L811C29,B7L811C38)</f>
        <v>1434.0973749515351</v>
      </c>
      <c r="AR33" s="16" t="s">
        <v>36546</v>
      </c>
      <c r="AS33" s="33">
        <f>IF(D6L1126C20=0,0,D6L1126C18/D6L1126C20)</f>
        <v>1.7872108607799336E-2</v>
      </c>
      <c r="AT33" s="16" t="s">
        <v>36547</v>
      </c>
      <c r="AU33" s="33">
        <f>IF(D6L1126C5=0,0,D6L1126C18/D6L1126C5)</f>
        <v>0.15550500705185166</v>
      </c>
      <c r="AV33" s="16" t="s">
        <v>36548</v>
      </c>
      <c r="AW33" s="33">
        <f>CHOOSE(MIN(D6L1126C9,RUN_YEARS),B7L811C1,B7L811C10,B7L811C19,B7L811C28,B7L811C37)</f>
        <v>3176.9997277718167</v>
      </c>
      <c r="AX33" s="16" t="s">
        <v>36549</v>
      </c>
      <c r="AY33" s="33">
        <f>IF(D6L1126C23=0,0,D6L1126C19/D6L1126C23)</f>
        <v>1.7872108607799336E-2</v>
      </c>
      <c r="AZ33" s="16" t="s">
        <v>36550</v>
      </c>
      <c r="BA33" s="33">
        <f>IF(D6L1126C5=0,0,D6L1126C19/D6L1126C5)</f>
        <v>0.34449499294814834</v>
      </c>
    </row>
    <row r="34" spans="1:53" x14ac:dyDescent="0.3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451.98501644516108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IF(_xlfn.SINGLE(D6L1127C2)&lt;&gt;0,_xlfn.SINGLE(D6L1127C2)*_xlfn.SINGLE(D6L1127C4),_xlfn.SINGLE(D6L1127C3)*_xlfn.SINGLE(D6L1127C4))</f>
        <v>388.70711414283852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194.35355707141926</v>
      </c>
      <c r="R34" s="16" t="s">
        <v>36554</v>
      </c>
      <c r="S34" s="15">
        <f>D6L1127C5-D6L1127C7</f>
        <v>194.35355707141926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190.63240509874177</v>
      </c>
      <c r="X34" s="16" t="s">
        <v>36556</v>
      </c>
      <c r="Y34" s="33">
        <f>D6L1127C7-D6L1127C10</f>
        <v>3.7211519726774895</v>
      </c>
      <c r="Z34" s="16" t="s">
        <v>36557</v>
      </c>
      <c r="AA34" s="33">
        <f>CHOOSE(MIN(D6L1127C9,RUN_YEARS),B7L811C7,B7L811C16,B7L811C25,B7L811C34,B7L811C43)</f>
        <v>659477.33333333337</v>
      </c>
      <c r="AB34" s="16" t="s">
        <v>36558</v>
      </c>
      <c r="AC34" s="33">
        <f>IF(D6L1127C12=0,0,D6L1127C10/D6L1127C12)</f>
        <v>2.8906589425172321E-4</v>
      </c>
      <c r="AD34" s="16" t="s">
        <v>36559</v>
      </c>
      <c r="AE34" s="33">
        <f>IF(D6L1127C5=0,0,D6L1127C10/D6L1127C5)</f>
        <v>0.49042684880907511</v>
      </c>
      <c r="AF34" s="16" t="s">
        <v>36560</v>
      </c>
      <c r="AG34" s="33">
        <f>CHOOSE(MIN(D6L1127C9,RUN_YEARS),B7L811C5,B7L811C14,B7L811C23,B7L811C32,B7L811C41)</f>
        <v>4951.1627820656267</v>
      </c>
      <c r="AH34" s="16" t="s">
        <v>36561</v>
      </c>
      <c r="AI34" s="33">
        <f>IF(D6L1127C15=0,0,D6L1127C11/D6L1127C15)</f>
        <v>7.5157132505448022E-4</v>
      </c>
      <c r="AJ34" s="16" t="s">
        <v>36562</v>
      </c>
      <c r="AK34" s="33">
        <f>IF(D6L1127C5=0,0,D6L1127C11/D6L1127C5)</f>
        <v>9.5731511909248838E-3</v>
      </c>
      <c r="AL34" s="16" t="s">
        <v>36563</v>
      </c>
      <c r="AM34" s="33">
        <f>D6L1127C8*CHOOSE(MIN(D6L1127C9,RUN_YEARS),B7L811C4,B7L811C13,B7L811C22,B7L811C31,B7L811C40)</f>
        <v>67.452635821275081</v>
      </c>
      <c r="AN34" s="16" t="s">
        <v>36564</v>
      </c>
      <c r="AO34" s="33">
        <f>D6L1127C8-D6L1127C18</f>
        <v>126.90092125014418</v>
      </c>
      <c r="AP34" s="16" t="s">
        <v>36565</v>
      </c>
      <c r="AQ34" s="33">
        <f>CHOOSE(MIN(D6L1127C9,RUN_YEARS),B7L811C2,B7L811C11,B7L811C20,B7L811C29,B7L811C38)</f>
        <v>1523.6266387807598</v>
      </c>
      <c r="AR34" s="16" t="s">
        <v>36566</v>
      </c>
      <c r="AS34" s="33">
        <f>IF(D6L1127C20=0,0,D6L1127C18/D6L1127C20)</f>
        <v>4.4271105600550663E-2</v>
      </c>
      <c r="AT34" s="16" t="s">
        <v>36567</v>
      </c>
      <c r="AU34" s="33">
        <f>IF(D6L1127C5=0,0,D6L1127C18/D6L1127C5)</f>
        <v>0.17353074684526665</v>
      </c>
      <c r="AV34" s="16" t="s">
        <v>36568</v>
      </c>
      <c r="AW34" s="33">
        <f>CHOOSE(MIN(D6L1127C9,RUN_YEARS),B7L811C1,B7L811C10,B7L811C19,B7L811C28,B7L811C37)</f>
        <v>2866.4502394664778</v>
      </c>
      <c r="AX34" s="16" t="s">
        <v>36569</v>
      </c>
      <c r="AY34" s="33">
        <f>IF(D6L1127C23=0,0,D6L1127C19/D6L1127C23)</f>
        <v>4.4271105600550663E-2</v>
      </c>
      <c r="AZ34" s="16" t="s">
        <v>36570</v>
      </c>
      <c r="BA34" s="33">
        <f>IF(D6L1127C5=0,0,D6L1127C19/D6L1127C5)</f>
        <v>0.32646925315473335</v>
      </c>
    </row>
    <row r="35" spans="1:53" x14ac:dyDescent="0.3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55626.506896271821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39605.418759360058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19802.709379680029</v>
      </c>
      <c r="R35" s="16" t="s">
        <v>36574</v>
      </c>
      <c r="S35" s="15">
        <f>SUM(D6L1101C8:D6L1127C8)-2*SUM(D6L1109C8,D6L1111C8,D6L1122C8,D6L1124C8,D6L1127C8)</f>
        <v>19802.709379680029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19423.299472167906</v>
      </c>
      <c r="X35" s="16" t="s">
        <v>36576</v>
      </c>
      <c r="Y35" s="33">
        <f>SUM(D6L1101C11:D6L1127C11)-2*SUM(D6L1109C11,D6L1111C11,D6L1122C11,D6L1124C11,D6L1127C11)</f>
        <v>379.40990751211666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2.9430254581325671E-2</v>
      </c>
      <c r="AD35" s="16" t="s">
        <v>36578</v>
      </c>
      <c r="AE35" s="33">
        <f>IF(D6L1128C5=0,0,D6L1128C10/D6L1128C5)</f>
        <v>0.49042025259681277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7.6518661911447045E-2</v>
      </c>
      <c r="AJ35" s="16" t="s">
        <v>36580</v>
      </c>
      <c r="AK35" s="33">
        <f>IF(D6L1128C5=0,0,D6L1128C11/D6L1128C5)</f>
        <v>9.5797474031870875E-3</v>
      </c>
      <c r="AL35" s="16" t="s">
        <v>36581</v>
      </c>
      <c r="AM35" s="33">
        <f>SUM(D6L1101C18:D6L1127C18)-2*SUM(D6L1109C18,D6L1111C18,D6L1122C18,D6L1124C18,D6L1127C18)</f>
        <v>6859.4187536875224</v>
      </c>
      <c r="AN35" s="16" t="s">
        <v>36582</v>
      </c>
      <c r="AO35" s="33">
        <f>SUM(D6L1101C19:D6L1127C19)-2*SUM(D6L1109C19,D6L1111C19,D6L1122C19,D6L1124C19,D6L1127C19)</f>
        <v>12943.290625992502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4.5084497298110193</v>
      </c>
      <c r="AT35" s="16" t="s">
        <v>36584</v>
      </c>
      <c r="AU35" s="33">
        <f>IF(D6L1128C5=0,0,D6L1128C18/D6L1128C5)</f>
        <v>0.17319394589323506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4.5084497298110202</v>
      </c>
      <c r="AZ35" s="16" t="s">
        <v>36586</v>
      </c>
      <c r="BA35" s="33">
        <f>IF(D6L1128C5=0,0,D6L1128C19/D6L1128C5)</f>
        <v>0.32680605410676483</v>
      </c>
    </row>
    <row r="36" spans="1:53" x14ac:dyDescent="0.3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576.60893699664803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IF(_xlfn.SINGLE(D6L1129C2)&lt;&gt;0,_xlfn.SINGLE(D6L1129C2)*_xlfn.SINGLE(D6L1129C4),_xlfn.SINGLE(D6L1129C3)*_xlfn.SINGLE(D6L1129C4))</f>
        <v>288.30446849832401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144.15223424916201</v>
      </c>
      <c r="R36" s="16" t="s">
        <v>36591</v>
      </c>
      <c r="S36" s="15">
        <f>D6L1129C5-D6L1129C7</f>
        <v>144.15223424916201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141.22998444829821</v>
      </c>
      <c r="X36" s="16" t="s">
        <v>36593</v>
      </c>
      <c r="Y36" s="33">
        <f>D6L1129C7-D6L1129C10</f>
        <v>2.9222498008637956</v>
      </c>
      <c r="Z36" s="16" t="s">
        <v>36594</v>
      </c>
      <c r="AA36" s="33">
        <f>CHOOSE(MIN(D6L1129C9,RUN_YEARS),B7L811C7,B7L811C16,B7L811C25,B7L811C34,B7L811C43)</f>
        <v>679922</v>
      </c>
      <c r="AB36" s="16" t="s">
        <v>36595</v>
      </c>
      <c r="AC36" s="33">
        <f>IF(D6L1129C12=0,0,D6L1129C10/D6L1129C12)</f>
        <v>2.0771497973046644E-4</v>
      </c>
      <c r="AD36" s="16" t="s">
        <v>36596</v>
      </c>
      <c r="AE36" s="33">
        <f>IF(D6L1129C5=0,0,D6L1129C10/D6L1129C5)</f>
        <v>0.48986401488646791</v>
      </c>
      <c r="AF36" s="16" t="s">
        <v>36597</v>
      </c>
      <c r="AG36" s="33">
        <f>CHOOSE(MIN(D6L1129C9,RUN_YEARS),B7L811C5,B7L811C14,B7L811C23,B7L811C32,B7L811C41)</f>
        <v>5410.9830333849932</v>
      </c>
      <c r="AH36" s="16" t="s">
        <v>36598</v>
      </c>
      <c r="AI36" s="33">
        <f>IF(D6L1129C15=0,0,D6L1129C11/D6L1129C15)</f>
        <v>5.4005894729921189E-4</v>
      </c>
      <c r="AJ36" s="16" t="s">
        <v>36599</v>
      </c>
      <c r="AK36" s="33">
        <f>IF(D6L1129C5=0,0,D6L1129C11/D6L1129C5)</f>
        <v>1.0135985113532097E-2</v>
      </c>
      <c r="AL36" s="16" t="s">
        <v>36600</v>
      </c>
      <c r="AM36" s="33">
        <f>D6L1129C8*CHOOSE(MIN(D6L1129C9,RUN_YEARS),B7L811C4,B7L811C13,B7L811C22,B7L811C31,B7L811C40)</f>
        <v>44.832788406912222</v>
      </c>
      <c r="AN36" s="16" t="s">
        <v>36601</v>
      </c>
      <c r="AO36" s="33">
        <f>D6L1129C8-D6L1129C18</f>
        <v>99.319445842249792</v>
      </c>
      <c r="AP36" s="16" t="s">
        <v>36602</v>
      </c>
      <c r="AQ36" s="33">
        <f>CHOOSE(MIN(D6L1129C9,RUN_YEARS),B7L811C2,B7L811C11,B7L811C20,B7L811C29,B7L811C38)</f>
        <v>1434.0973749515351</v>
      </c>
      <c r="AR36" s="16" t="s">
        <v>36603</v>
      </c>
      <c r="AS36" s="33">
        <f>IF(D6L1129C20=0,0,D6L1129C18/D6L1129C20)</f>
        <v>3.1262025291990604E-2</v>
      </c>
      <c r="AT36" s="16" t="s">
        <v>36604</v>
      </c>
      <c r="AU36" s="33">
        <f>IF(D6L1129C5=0,0,D6L1129C18/D6L1129C5)</f>
        <v>0.15550500705185166</v>
      </c>
      <c r="AV36" s="16" t="s">
        <v>36605</v>
      </c>
      <c r="AW36" s="33">
        <f>CHOOSE(MIN(D6L1129C9,RUN_YEARS),B7L811C1,B7L811C10,B7L811C19,B7L811C28,B7L811C37)</f>
        <v>3176.9997277718167</v>
      </c>
      <c r="AX36" s="16" t="s">
        <v>36606</v>
      </c>
      <c r="AY36" s="33">
        <f>IF(D6L1129C23=0,0,D6L1129C19/D6L1129C23)</f>
        <v>3.1262025291990604E-2</v>
      </c>
      <c r="AZ36" s="16" t="s">
        <v>36607</v>
      </c>
      <c r="BA36" s="33">
        <f>IF(D6L1129C5=0,0,D6L1129C19/D6L1129C5)</f>
        <v>0.34449499294814834</v>
      </c>
    </row>
    <row r="37" spans="1:53" x14ac:dyDescent="0.3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IF(_xlfn.SINGLE(D6L1130C2)&lt;&gt;0,_xlfn.SINGLE(D6L1130C2)*_xlfn.SINGLE(D6L1130C4),_xlfn.SINGLE(D6L1130C3)*_xlfn.SINGLE(D6L1130C4))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679922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5410.9830333849932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1434.0973749515351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3176.9997277718167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3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460.27974148362205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IF(_xlfn.SINGLE(D6L1131C2)&lt;&gt;0,_xlfn.SINGLE(D6L1131C2)*_xlfn.SINGLE(D6L1131C4),_xlfn.SINGLE(D6L1131C3)*_xlfn.SINGLE(D6L1131C4))</f>
        <v>230.13987074181102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115.06993537090551</v>
      </c>
      <c r="R38" s="16" t="s">
        <v>36631</v>
      </c>
      <c r="S38" s="15">
        <f>D6L1131C5-D6L1131C7</f>
        <v>115.06993537090551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112.73724106703632</v>
      </c>
      <c r="X38" s="16" t="s">
        <v>36633</v>
      </c>
      <c r="Y38" s="33">
        <f>D6L1131C7-D6L1131C10</f>
        <v>2.3326943038691894</v>
      </c>
      <c r="Z38" s="16" t="s">
        <v>36634</v>
      </c>
      <c r="AA38" s="33">
        <f>CHOOSE(MIN(D6L1131C9,RUN_YEARS),B7L811C7,B7L811C16,B7L811C25,B7L811C34,B7L811C43)</f>
        <v>679922</v>
      </c>
      <c r="AB38" s="16" t="s">
        <v>36635</v>
      </c>
      <c r="AC38" s="33">
        <f>IF(D6L1131C12=0,0,D6L1131C10/D6L1131C12)</f>
        <v>1.6580907966948609E-4</v>
      </c>
      <c r="AD38" s="16" t="s">
        <v>36636</v>
      </c>
      <c r="AE38" s="33">
        <f>IF(D6L1131C5=0,0,D6L1131C10/D6L1131C5)</f>
        <v>0.48986401488646791</v>
      </c>
      <c r="AF38" s="16" t="s">
        <v>36637</v>
      </c>
      <c r="AG38" s="33">
        <f>CHOOSE(MIN(D6L1131C9,RUN_YEARS),B7L811C5,B7L811C14,B7L811C23,B7L811C32,B7L811C41)</f>
        <v>5410.9830333849932</v>
      </c>
      <c r="AH38" s="16" t="s">
        <v>36638</v>
      </c>
      <c r="AI38" s="33">
        <f>IF(D6L1131C15=0,0,D6L1131C11/D6L1131C15)</f>
        <v>4.3110360714066159E-4</v>
      </c>
      <c r="AJ38" s="16" t="s">
        <v>36639</v>
      </c>
      <c r="AK38" s="33">
        <f>IF(D6L1131C5=0,0,D6L1131C11/D6L1131C5)</f>
        <v>1.0135985113532062E-2</v>
      </c>
      <c r="AL38" s="16" t="s">
        <v>36640</v>
      </c>
      <c r="AM38" s="33">
        <f>D6L1131C8*CHOOSE(MIN(D6L1131C9,RUN_YEARS),B7L811C4,B7L811C13,B7L811C22,B7L811C31,B7L811C40)</f>
        <v>35.787902222617554</v>
      </c>
      <c r="AN38" s="16" t="s">
        <v>36641</v>
      </c>
      <c r="AO38" s="33">
        <f>D6L1131C8-D6L1131C18</f>
        <v>79.282033148287951</v>
      </c>
      <c r="AP38" s="16" t="s">
        <v>36642</v>
      </c>
      <c r="AQ38" s="33">
        <f>CHOOSE(MIN(D6L1131C9,RUN_YEARS),B7L811C2,B7L811C11,B7L811C20,B7L811C29,B7L811C38)</f>
        <v>1434.0973749515351</v>
      </c>
      <c r="AR38" s="16" t="s">
        <v>36643</v>
      </c>
      <c r="AS38" s="33">
        <f>IF(D6L1131C20=0,0,D6L1131C18/D6L1131C20)</f>
        <v>2.4955001555474567E-2</v>
      </c>
      <c r="AT38" s="16" t="s">
        <v>36644</v>
      </c>
      <c r="AU38" s="33">
        <f>IF(D6L1131C5=0,0,D6L1131C18/D6L1131C5)</f>
        <v>0.15550500705185166</v>
      </c>
      <c r="AV38" s="16" t="s">
        <v>36645</v>
      </c>
      <c r="AW38" s="33">
        <f>CHOOSE(MIN(D6L1131C9,RUN_YEARS),B7L811C1,B7L811C10,B7L811C19,B7L811C28,B7L811C37)</f>
        <v>3176.9997277718167</v>
      </c>
      <c r="AX38" s="16" t="s">
        <v>36646</v>
      </c>
      <c r="AY38" s="33">
        <f>IF(D6L1131C23=0,0,D6L1131C19/D6L1131C23)</f>
        <v>2.4955001555474563E-2</v>
      </c>
      <c r="AZ38" s="16" t="s">
        <v>36647</v>
      </c>
      <c r="BA38" s="33">
        <f>IF(D6L1131C5=0,0,D6L1131C19/D6L1131C5)</f>
        <v>0.34449499294814828</v>
      </c>
    </row>
    <row r="39" spans="1:53" x14ac:dyDescent="0.3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IF(_xlfn.SINGLE(D6L1132C2)&lt;&gt;0,_xlfn.SINGLE(D6L1132C2)*_xlfn.SINGLE(D6L1132C4),_xlfn.SINGLE(D6L1132C3)*_xlfn.SINGLE(D6L1132C4))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679922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5410.9830333849932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1434.0973749515351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3176.9997277718167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3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10139</v>
      </c>
      <c r="J40" s="16" t="s">
        <v>21739</v>
      </c>
      <c r="K40" s="21">
        <f>IF(FLOW_THRU_100PCT="Y",1,1)</f>
        <v>1</v>
      </c>
      <c r="L40" s="16" t="s">
        <v>36669</v>
      </c>
      <c r="M40" s="15">
        <f>IF(_xlfn.SINGLE(D6L1133C2)&lt;&gt;0,_xlfn.SINGLE(D6L1133C2)*_xlfn.SINGLE(D6L1133C4),_xlfn.SINGLE(D6L1133C3)*_xlfn.SINGLE(D6L1133C4))</f>
        <v>10139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4055.6000000000004</v>
      </c>
      <c r="R40" s="16" t="s">
        <v>36672</v>
      </c>
      <c r="S40" s="15">
        <f>D6L1133C5-D6L1133C7</f>
        <v>6083.4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3973.3849975471189</v>
      </c>
      <c r="X40" s="16" t="s">
        <v>36674</v>
      </c>
      <c r="Y40" s="33">
        <f>D6L1133C7-D6L1133C10</f>
        <v>82.215002452881436</v>
      </c>
      <c r="Z40" s="16" t="s">
        <v>36675</v>
      </c>
      <c r="AA40" s="33">
        <f>CHOOSE(MIN(D6L1133C9,RUN_YEARS),B7L811C7,B7L811C16,B7L811C25,B7L811C34,B7L811C43)</f>
        <v>679922</v>
      </c>
      <c r="AB40" s="16" t="s">
        <v>36676</v>
      </c>
      <c r="AC40" s="33">
        <f>IF(D6L1133C12=0,0,D6L1133C10/D6L1133C12)</f>
        <v>5.8438835595070009E-3</v>
      </c>
      <c r="AD40" s="16" t="s">
        <v>36677</v>
      </c>
      <c r="AE40" s="33">
        <f>IF(D6L1133C5=0,0,D6L1133C10/D6L1133C5)</f>
        <v>0.39189121190917436</v>
      </c>
      <c r="AF40" s="16" t="s">
        <v>36678</v>
      </c>
      <c r="AG40" s="33">
        <f>CHOOSE(MIN(D6L1133C9,RUN_YEARS),B7L811C5,B7L811C14,B7L811C23,B7L811C32,B7L811C41)</f>
        <v>5410.9830333849932</v>
      </c>
      <c r="AH40" s="16" t="s">
        <v>36679</v>
      </c>
      <c r="AI40" s="33">
        <f>IF(D6L1133C15=0,0,D6L1133C11/D6L1133C15)</f>
        <v>1.5194097254718155E-2</v>
      </c>
      <c r="AJ40" s="16" t="s">
        <v>36680</v>
      </c>
      <c r="AK40" s="33">
        <f>IF(D6L1133C5=0,0,D6L1133C11/D6L1133C5)</f>
        <v>8.1087880908256669E-3</v>
      </c>
      <c r="AL40" s="16" t="s">
        <v>36681</v>
      </c>
      <c r="AM40" s="33">
        <f>D6L1133C8*CHOOSE(MIN(D6L1133C9,RUN_YEARS),B7L811C4,B7L811C13,B7L811C22,B7L811C31,B7L811C40)</f>
        <v>1891.9983197984686</v>
      </c>
      <c r="AN40" s="16" t="s">
        <v>36682</v>
      </c>
      <c r="AO40" s="33">
        <f>D6L1133C8-D6L1133C18</f>
        <v>4191.4016802015312</v>
      </c>
      <c r="AP40" s="16" t="s">
        <v>36683</v>
      </c>
      <c r="AQ40" s="33">
        <f>CHOOSE(MIN(D6L1133C9,RUN_YEARS),B7L811C2,B7L811C11,B7L811C20,B7L811C29,B7L811C38)</f>
        <v>1434.0973749515351</v>
      </c>
      <c r="AR40" s="16" t="s">
        <v>36684</v>
      </c>
      <c r="AS40" s="33">
        <f>IF(D6L1133C20=0,0,D6L1133C18/D6L1133C20)</f>
        <v>1.3192955742370061</v>
      </c>
      <c r="AT40" s="16" t="s">
        <v>36685</v>
      </c>
      <c r="AU40" s="33">
        <f>IF(D6L1133C5=0,0,D6L1133C18/D6L1133C5)</f>
        <v>0.18660600846222197</v>
      </c>
      <c r="AV40" s="16" t="s">
        <v>36686</v>
      </c>
      <c r="AW40" s="33">
        <f>CHOOSE(MIN(D6L1133C9,RUN_YEARS),B7L811C1,B7L811C10,B7L811C19,B7L811C28,B7L811C37)</f>
        <v>3176.9997277718167</v>
      </c>
      <c r="AX40" s="16" t="s">
        <v>36687</v>
      </c>
      <c r="AY40" s="33">
        <f>IF(D6L1133C23=0,0,D6L1133C19/D6L1133C23)</f>
        <v>1.3192955742370063</v>
      </c>
      <c r="AZ40" s="16" t="s">
        <v>36688</v>
      </c>
      <c r="BA40" s="33">
        <f>IF(D6L1133C5=0,0,D6L1133C19/D6L1133C5)</f>
        <v>0.413393991537778</v>
      </c>
    </row>
    <row r="41" spans="1:53" x14ac:dyDescent="0.3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62042</v>
      </c>
      <c r="J41" s="16" t="s">
        <v>21739</v>
      </c>
      <c r="K41" s="21">
        <f>IF(FLOW_THRU_100PCT="Y",1,1)</f>
        <v>1</v>
      </c>
      <c r="L41" s="16" t="s">
        <v>36690</v>
      </c>
      <c r="M41" s="15">
        <f>IF(_xlfn.SINGLE(D6L1134C2)&lt;&gt;0,_xlfn.SINGLE(D6L1134C2)*_xlfn.SINGLE(D6L1134C4),_xlfn.SINGLE(D6L1134C3)*_xlfn.SINGLE(D6L1134C4))</f>
        <v>62042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62042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679922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5410.9830333849932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19295.683295021961</v>
      </c>
      <c r="AN41" s="16" t="s">
        <v>36701</v>
      </c>
      <c r="AO41" s="33">
        <f>D6L1134C8-D6L1134C18</f>
        <v>42746.316704978039</v>
      </c>
      <c r="AP41" s="16" t="s">
        <v>36702</v>
      </c>
      <c r="AQ41" s="33">
        <f>CHOOSE(MIN(D6L1134C9,RUN_YEARS),B7L811C2,B7L811C11,B7L811C20,B7L811C29,B7L811C38)</f>
        <v>1434.0973749515351</v>
      </c>
      <c r="AR41" s="16" t="s">
        <v>36703</v>
      </c>
      <c r="AS41" s="33">
        <f>IF(D6L1134C20=0,0,D6L1134C18/D6L1134C20)</f>
        <v>13.454932441860199</v>
      </c>
      <c r="AT41" s="16" t="s">
        <v>36704</v>
      </c>
      <c r="AU41" s="33">
        <f>IF(D6L1134C5=0,0,D6L1134C18/D6L1134C5)</f>
        <v>0.31101001410370333</v>
      </c>
      <c r="AV41" s="16" t="s">
        <v>36705</v>
      </c>
      <c r="AW41" s="33">
        <f>CHOOSE(MIN(D6L1134C9,RUN_YEARS),B7L811C1,B7L811C10,B7L811C19,B7L811C28,B7L811C37)</f>
        <v>3176.9997277718167</v>
      </c>
      <c r="AX41" s="16" t="s">
        <v>36706</v>
      </c>
      <c r="AY41" s="33">
        <f>IF(D6L1134C23=0,0,D6L1134C19/D6L1134C23)</f>
        <v>13.454932441860199</v>
      </c>
      <c r="AZ41" s="16" t="s">
        <v>36707</v>
      </c>
      <c r="BA41" s="33">
        <f>IF(D6L1134C5=0,0,D6L1134C19/D6L1134C5)</f>
        <v>0.68898998589629667</v>
      </c>
    </row>
    <row r="42" spans="1:53" x14ac:dyDescent="0.3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-10340</v>
      </c>
      <c r="J42" s="16" t="s">
        <v>21739</v>
      </c>
      <c r="K42" s="21">
        <f>IF(FLOW_THRU_100PCT="Y",1,1)</f>
        <v>1</v>
      </c>
      <c r="L42" s="16" t="s">
        <v>36710</v>
      </c>
      <c r="M42" s="15">
        <f>IF(_xlfn.SINGLE(D6L1135C2)&lt;&gt;0,_xlfn.SINGLE(D6L1135C2)*_xlfn.SINGLE(D6L1135C4),_xlfn.SINGLE(D6L1135C3)*_xlfn.SINGLE(D6L1135C4))</f>
        <v>-10340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-10340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-10130.387827852157</v>
      </c>
      <c r="X42" s="16" t="s">
        <v>36714</v>
      </c>
      <c r="Y42" s="33">
        <f>D6L1135C7-D6L1135C10</f>
        <v>-209.61217214784301</v>
      </c>
      <c r="Z42" s="16" t="s">
        <v>36715</v>
      </c>
      <c r="AA42" s="33">
        <f>CHOOSE(MIN(D6L1135C9,RUN_YEARS),B7L811C7,B7L811C16,B7L811C25,B7L811C34,B7L811C43)</f>
        <v>679922</v>
      </c>
      <c r="AB42" s="16" t="s">
        <v>36716</v>
      </c>
      <c r="AC42" s="33">
        <f>IF(D6L1135C12=0,0,D6L1135C10/D6L1135C12)</f>
        <v>-1.4899338200340858E-2</v>
      </c>
      <c r="AD42" s="16" t="s">
        <v>36717</v>
      </c>
      <c r="AE42" s="33">
        <f>IF(D6L1135C5=0,0,D6L1135C10/D6L1135C5)</f>
        <v>0.97972802977293583</v>
      </c>
      <c r="AF42" s="16" t="s">
        <v>36718</v>
      </c>
      <c r="AG42" s="33">
        <f>CHOOSE(MIN(D6L1135C9,RUN_YEARS),B7L811C5,B7L811C14,B7L811C23,B7L811C32,B7L811C41)</f>
        <v>5410.9830333849932</v>
      </c>
      <c r="AH42" s="16" t="s">
        <v>36719</v>
      </c>
      <c r="AI42" s="33">
        <f>IF(D6L1135C15=0,0,D6L1135C11/D6L1135C15)</f>
        <v>-3.8738279320886027E-2</v>
      </c>
      <c r="AJ42" s="16" t="s">
        <v>36720</v>
      </c>
      <c r="AK42" s="33">
        <f>IF(D6L1135C5=0,0,D6L1135C11/D6L1135C5)</f>
        <v>2.0271970227064121E-2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1434.0973749515351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3176.9997277718167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3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-36004</v>
      </c>
      <c r="J43" s="16" t="s">
        <v>21739</v>
      </c>
      <c r="K43" s="21">
        <f>IF(FLOW_THRU_100PCT="Y",1,1)</f>
        <v>1</v>
      </c>
      <c r="L43" s="16" t="s">
        <v>36731</v>
      </c>
      <c r="M43" s="15">
        <f>IF(_xlfn.SINGLE(D6L1136C2)&lt;&gt;0,_xlfn.SINGLE(D6L1136C2)*_xlfn.SINGLE(D6L1136C4),_xlfn.SINGLE(D6L1136C3)*_xlfn.SINGLE(D6L1136C4))</f>
        <v>-36004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-36004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679922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5410.9830333849932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-11197.604547789735</v>
      </c>
      <c r="AN43" s="16" t="s">
        <v>36742</v>
      </c>
      <c r="AO43" s="33">
        <f>D6L1136C8-D6L1136C18</f>
        <v>-24806.395452210265</v>
      </c>
      <c r="AP43" s="16" t="s">
        <v>36743</v>
      </c>
      <c r="AQ43" s="33">
        <f>CHOOSE(MIN(D6L1136C9,RUN_YEARS),B7L811C2,B7L811C11,B7L811C20,B7L811C29,B7L811C38)</f>
        <v>1434.0973749515351</v>
      </c>
      <c r="AR43" s="16" t="s">
        <v>36744</v>
      </c>
      <c r="AS43" s="33">
        <f>IF(D6L1136C20=0,0,D6L1136C18/D6L1136C20)</f>
        <v>-7.8081201063269186</v>
      </c>
      <c r="AT43" s="16" t="s">
        <v>36745</v>
      </c>
      <c r="AU43" s="33">
        <f>IF(D6L1136C5=0,0,D6L1136C18/D6L1136C5)</f>
        <v>0.31101001410370333</v>
      </c>
      <c r="AV43" s="16" t="s">
        <v>36746</v>
      </c>
      <c r="AW43" s="33">
        <f>CHOOSE(MIN(D6L1136C9,RUN_YEARS),B7L811C1,B7L811C10,B7L811C19,B7L811C28,B7L811C37)</f>
        <v>3176.9997277718167</v>
      </c>
      <c r="AX43" s="16" t="s">
        <v>36747</v>
      </c>
      <c r="AY43" s="33">
        <f>IF(D6L1136C23=0,0,D6L1136C19/D6L1136C23)</f>
        <v>-7.8081201063269177</v>
      </c>
      <c r="AZ43" s="16" t="s">
        <v>36748</v>
      </c>
      <c r="BA43" s="33">
        <f>IF(D6L1136C5=0,0,D6L1136C19/D6L1136C5)</f>
        <v>0.68898998589629667</v>
      </c>
    </row>
    <row r="44" spans="1:53" x14ac:dyDescent="0.3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26873.888678480274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26355.44433924013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-6025.1778303799319</v>
      </c>
      <c r="R44" s="16" t="s">
        <v>36752</v>
      </c>
      <c r="S44" s="15">
        <f>SUM(D6L1129C8:D6L1136C8)</f>
        <v>32380.622169620066</v>
      </c>
      <c r="U44" s="21" t="str">
        <f>NULL_VALUE</f>
        <v>n/a</v>
      </c>
      <c r="V44" s="16" t="s">
        <v>36753</v>
      </c>
      <c r="W44" s="33">
        <f>SUM(D6L1129C10:D6L1136C10)</f>
        <v>-5903.0356047897039</v>
      </c>
      <c r="X44" s="16" t="s">
        <v>36754</v>
      </c>
      <c r="Y44" s="33">
        <f>SUM(D6L1129C11:D6L1136C11)</f>
        <v>-122.14222559022859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-8.6819305814339054E-3</v>
      </c>
      <c r="AD44" s="16" t="s">
        <v>36756</v>
      </c>
      <c r="AE44" s="33">
        <f>IF(D6L1137C5=0,0,D6L1137C10/D6L1137C5)</f>
        <v>-0.2239778441527083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-2.2573019511728E-2</v>
      </c>
      <c r="AJ44" s="16" t="s">
        <v>36758</v>
      </c>
      <c r="AK44" s="33">
        <f>IF(D6L1137C5=0,0,D6L1137C11/D6L1137C5)</f>
        <v>-4.6344210333943529E-3</v>
      </c>
      <c r="AL44" s="16" t="s">
        <v>36759</v>
      </c>
      <c r="AM44" s="33">
        <f>SUM(D6L1129C18:D6L1136C18)</f>
        <v>10070.697757660226</v>
      </c>
      <c r="AN44" s="16" t="s">
        <v>36760</v>
      </c>
      <c r="AO44" s="33">
        <f>SUM(D6L1129C19:D6L1136C19)</f>
        <v>22309.924411959844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7.0223249366177525</v>
      </c>
      <c r="AT44" s="16" t="s">
        <v>36762</v>
      </c>
      <c r="AU44" s="33">
        <f>IF(D6L1137C5=0,0,D6L1137C18/D6L1137C5)</f>
        <v>0.38211071792351275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7.0223249366177534</v>
      </c>
      <c r="AZ44" s="16" t="s">
        <v>36764</v>
      </c>
      <c r="BA44" s="33">
        <f>IF(D6L1137C5=0,0,D6L1137C19/D6L1137C5)</f>
        <v>0.84650154726259019</v>
      </c>
    </row>
    <row r="45" spans="1:53" x14ac:dyDescent="0.3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2347.4245102052123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IF(_xlfn.SINGLE(D6L1138C2)&lt;&gt;0,_xlfn.SINGLE(D6L1138C2)*_xlfn.SINGLE(D6L1138C4),_xlfn.SINGLE(D6L1138C3)*_xlfn.SINGLE(D6L1138C4))</f>
        <v>1173.7122551026062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586.85612755130308</v>
      </c>
      <c r="R45" s="16" t="s">
        <v>36769</v>
      </c>
      <c r="S45" s="15">
        <f>D6L1138C5-D6L1138C7</f>
        <v>586.85612755130308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574.95939760601289</v>
      </c>
      <c r="X45" s="16" t="s">
        <v>36771</v>
      </c>
      <c r="Y45" s="33">
        <f>D6L1138C7-D6L1138C10</f>
        <v>11.89672994529019</v>
      </c>
      <c r="Z45" s="16" t="s">
        <v>36772</v>
      </c>
      <c r="AA45" s="33">
        <f>CHOOSE(MIN(D6L1138C9,RUN_YEARS),B7L811C7,B7L811C16,B7L811C25,B7L811C34,B7L811C43)</f>
        <v>679922</v>
      </c>
      <c r="AB45" s="16" t="s">
        <v>36773</v>
      </c>
      <c r="AC45" s="33">
        <f>IF(D6L1138C12=0,0,D6L1138C10/D6L1138C12)</f>
        <v>8.4562552411307902E-4</v>
      </c>
      <c r="AD45" s="16" t="s">
        <v>36774</v>
      </c>
      <c r="AE45" s="33">
        <f>IF(D6L1138C5=0,0,D6L1138C10/D6L1138C5)</f>
        <v>0.48986401488646791</v>
      </c>
      <c r="AF45" s="16" t="s">
        <v>36775</v>
      </c>
      <c r="AG45" s="33">
        <f>CHOOSE(MIN(D6L1138C9,RUN_YEARS),B7L811C5,B7L811C14,B7L811C23,B7L811C32,B7L811C41)</f>
        <v>5410.9830333849932</v>
      </c>
      <c r="AH45" s="16" t="s">
        <v>36776</v>
      </c>
      <c r="AI45" s="33">
        <f>IF(D6L1138C15=0,0,D6L1138C11/D6L1138C15)</f>
        <v>2.1986263626939994E-3</v>
      </c>
      <c r="AJ45" s="16" t="s">
        <v>36777</v>
      </c>
      <c r="AK45" s="33">
        <f>IF(D6L1138C5=0,0,D6L1138C11/D6L1138C5)</f>
        <v>1.0135985113532085E-2</v>
      </c>
      <c r="AL45" s="16" t="s">
        <v>36778</v>
      </c>
      <c r="AM45" s="33">
        <f>D6L1138C8*CHOOSE(MIN(D6L1138C9,RUN_YEARS),B7L811C4,B7L811C13,B7L811C22,B7L811C31,B7L811C40)</f>
        <v>182.51813250657548</v>
      </c>
      <c r="AN45" s="16" t="s">
        <v>36779</v>
      </c>
      <c r="AO45" s="33">
        <f>D6L1138C8-D6L1138C18</f>
        <v>404.33799504472756</v>
      </c>
      <c r="AP45" s="16" t="s">
        <v>36780</v>
      </c>
      <c r="AQ45" s="33">
        <f>CHOOSE(MIN(D6L1138C9,RUN_YEARS),B7L811C2,B7L811C11,B7L811C20,B7L811C29,B7L811C38)</f>
        <v>1434.0973749515351</v>
      </c>
      <c r="AR45" s="16" t="s">
        <v>36781</v>
      </c>
      <c r="AS45" s="33">
        <f>IF(D6L1138C20=0,0,D6L1138C18/D6L1138C20)</f>
        <v>0.12727039020815697</v>
      </c>
      <c r="AT45" s="16" t="s">
        <v>36782</v>
      </c>
      <c r="AU45" s="33">
        <f>IF(D6L1138C5=0,0,D6L1138C18/D6L1138C5)</f>
        <v>0.15550500705185166</v>
      </c>
      <c r="AV45" s="16" t="s">
        <v>36783</v>
      </c>
      <c r="AW45" s="33">
        <f>CHOOSE(MIN(D6L1138C9,RUN_YEARS),B7L811C1,B7L811C10,B7L811C19,B7L811C28,B7L811C37)</f>
        <v>3176.9997277718167</v>
      </c>
      <c r="AX45" s="16" t="s">
        <v>36784</v>
      </c>
      <c r="AY45" s="33">
        <f>IF(D6L1138C23=0,0,D6L1138C19/D6L1138C23)</f>
        <v>0.12727039020815697</v>
      </c>
      <c r="AZ45" s="16" t="s">
        <v>36785</v>
      </c>
      <c r="BA45" s="33">
        <f>IF(D6L1138C5=0,0,D6L1138C19/D6L1138C5)</f>
        <v>0.34449499294814834</v>
      </c>
    </row>
    <row r="46" spans="1:53" x14ac:dyDescent="0.3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24536.492582844312</v>
      </c>
      <c r="J46" s="16" t="s">
        <v>21739</v>
      </c>
      <c r="K46" s="21">
        <f>IF(FLOW_THRU_100PCT="Y",1,1)</f>
        <v>1</v>
      </c>
      <c r="L46" s="16" t="s">
        <v>36787</v>
      </c>
      <c r="M46" s="15">
        <f>IF(_xlfn.SINGLE(D6L1139C2)&lt;&gt;0,_xlfn.SINGLE(D6L1139C2)*_xlfn.SINGLE(D6L1139C4),_xlfn.SINGLE(D6L1139C3)*_xlfn.SINGLE(D6L1139C4))</f>
        <v>24536.492582844312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9814.5970331377248</v>
      </c>
      <c r="R46" s="16" t="s">
        <v>36789</v>
      </c>
      <c r="S46" s="15">
        <f>D6L1139C5-D6L1139C7</f>
        <v>14721.895549706587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9615.635814291325</v>
      </c>
      <c r="X46" s="16" t="s">
        <v>36791</v>
      </c>
      <c r="Y46" s="33">
        <f>D6L1139C7-D6L1139C10</f>
        <v>198.96121884639979</v>
      </c>
      <c r="Z46" s="16" t="s">
        <v>36792</v>
      </c>
      <c r="AA46" s="33">
        <f>CHOOSE(MIN(D6L1139C9,RUN_YEARS),B7L811C7,B7L811C16,B7L811C25,B7L811C34,B7L811C43)</f>
        <v>679922</v>
      </c>
      <c r="AB46" s="16" t="s">
        <v>36793</v>
      </c>
      <c r="AC46" s="33">
        <f>IF(D6L1139C12=0,0,D6L1139C10/D6L1139C12)</f>
        <v>1.4142263104137423E-2</v>
      </c>
      <c r="AD46" s="16" t="s">
        <v>36794</v>
      </c>
      <c r="AE46" s="33">
        <f>IF(D6L1139C5=0,0,D6L1139C10/D6L1139C5)</f>
        <v>0.39189121190917436</v>
      </c>
      <c r="AF46" s="16" t="s">
        <v>36795</v>
      </c>
      <c r="AG46" s="33">
        <f>CHOOSE(MIN(D6L1139C9,RUN_YEARS),B7L811C5,B7L811C14,B7L811C23,B7L811C32,B7L811C41)</f>
        <v>5410.9830333849932</v>
      </c>
      <c r="AH46" s="16" t="s">
        <v>36796</v>
      </c>
      <c r="AI46" s="33">
        <f>IF(D6L1139C15=0,0,D6L1139C11/D6L1139C15)</f>
        <v>3.6769884070757097E-2</v>
      </c>
      <c r="AJ46" s="16" t="s">
        <v>36797</v>
      </c>
      <c r="AK46" s="33">
        <f>IF(D6L1139C5=0,0,D6L1139C11/D6L1139C5)</f>
        <v>8.1087880908256478E-3</v>
      </c>
      <c r="AL46" s="16" t="s">
        <v>36798</v>
      </c>
      <c r="AM46" s="33">
        <f>D6L1139C8*CHOOSE(MIN(D6L1139C9,RUN_YEARS),B7L811C4,B7L811C13,B7L811C22,B7L811C31,B7L811C40)</f>
        <v>4578.6569425474927</v>
      </c>
      <c r="AN46" s="16" t="s">
        <v>36799</v>
      </c>
      <c r="AO46" s="33">
        <f>D6L1139C8-D6L1139C18</f>
        <v>10143.238607159095</v>
      </c>
      <c r="AP46" s="16" t="s">
        <v>36800</v>
      </c>
      <c r="AQ46" s="33">
        <f>CHOOSE(MIN(D6L1139C9,RUN_YEARS),B7L811C2,B7L811C11,B7L811C20,B7L811C29,B7L811C38)</f>
        <v>1434.0973749515351</v>
      </c>
      <c r="AR46" s="16" t="s">
        <v>36801</v>
      </c>
      <c r="AS46" s="33">
        <f>IF(D6L1139C20=0,0,D6L1139C18/D6L1139C20)</f>
        <v>3.1927099390320177</v>
      </c>
      <c r="AT46" s="16" t="s">
        <v>36802</v>
      </c>
      <c r="AU46" s="33">
        <f>IF(D6L1139C5=0,0,D6L1139C18/D6L1139C5)</f>
        <v>0.18660600846222197</v>
      </c>
      <c r="AV46" s="16" t="s">
        <v>36803</v>
      </c>
      <c r="AW46" s="33">
        <f>CHOOSE(MIN(D6L1139C9,RUN_YEARS),B7L811C1,B7L811C10,B7L811C19,B7L811C28,B7L811C37)</f>
        <v>3176.9997277718167</v>
      </c>
      <c r="AX46" s="16" t="s">
        <v>36804</v>
      </c>
      <c r="AY46" s="33">
        <f>IF(D6L1139C23=0,0,D6L1139C19/D6L1139C23)</f>
        <v>3.1927099390320182</v>
      </c>
      <c r="AZ46" s="16" t="s">
        <v>36805</v>
      </c>
      <c r="BA46" s="33">
        <f>IF(D6L1139C5=0,0,D6L1139C19/D6L1139C5)</f>
        <v>0.41339399153777806</v>
      </c>
    </row>
    <row r="47" spans="1:53" x14ac:dyDescent="0.3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26883.917093049524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25710.20483794692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10401.453160689029</v>
      </c>
      <c r="R47" s="16" t="s">
        <v>36809</v>
      </c>
      <c r="S47" s="15">
        <f>SUM(D6L1138C8:D6L1139C8)</f>
        <v>15308.751677257891</v>
      </c>
      <c r="U47" s="21" t="str">
        <f>NULL_VALUE</f>
        <v>n/a</v>
      </c>
      <c r="V47" s="16" t="s">
        <v>36810</v>
      </c>
      <c r="W47" s="33">
        <f>SUM(D6L1138C10:D6L1139C10)</f>
        <v>10190.595211897338</v>
      </c>
      <c r="X47" s="16" t="s">
        <v>36811</v>
      </c>
      <c r="Y47" s="33">
        <f>SUM(D6L1138C11:D6L1139C11)</f>
        <v>210.85794879168998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1.4987888628250502E-2</v>
      </c>
      <c r="AD47" s="16" t="s">
        <v>36813</v>
      </c>
      <c r="AE47" s="33">
        <f>IF(D6L1140C5=0,0,D6L1140C10/D6L1140C5)</f>
        <v>0.39636382814253396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3.8968510433451099E-2</v>
      </c>
      <c r="AJ47" s="16" t="s">
        <v>36815</v>
      </c>
      <c r="AK47" s="33">
        <f>IF(D6L1140C5=0,0,D6L1140C11/D6L1140C5)</f>
        <v>8.2013328995525804E-3</v>
      </c>
      <c r="AL47" s="16" t="s">
        <v>36816</v>
      </c>
      <c r="AM47" s="33">
        <f>SUM(D6L1138C18:D6L1139C18)</f>
        <v>4761.1750750540677</v>
      </c>
      <c r="AN47" s="16" t="s">
        <v>36817</v>
      </c>
      <c r="AO47" s="33">
        <f>SUM(D6L1138C19:D6L1139C19)</f>
        <v>10547.576602203822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3.3199803292401748</v>
      </c>
      <c r="AT47" s="16" t="s">
        <v>36819</v>
      </c>
      <c r="AU47" s="33">
        <f>IF(D6L1140C5=0,0,D6L1140C18/D6L1140C5)</f>
        <v>0.18518619766213695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3.3199803292401753</v>
      </c>
      <c r="AZ47" s="16" t="s">
        <v>36821</v>
      </c>
      <c r="BA47" s="33">
        <f>IF(D6L1140C5=0,0,D6L1140C19/D6L1140C5)</f>
        <v>0.41024864129577648</v>
      </c>
    </row>
    <row r="48" spans="1:53" x14ac:dyDescent="0.3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109384.31266780163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91671.067936547101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24178.984709989127</v>
      </c>
      <c r="R48" s="16" t="s">
        <v>36826</v>
      </c>
      <c r="S48" s="15">
        <f>SUM(D6L1128C8,D6L1137C8,D6L1140C8)</f>
        <v>67492.083226557996</v>
      </c>
      <c r="U48" s="21" t="str">
        <f>NULL_VALUE</f>
        <v>n/a</v>
      </c>
      <c r="V48" s="16" t="s">
        <v>36827</v>
      </c>
      <c r="W48" s="33">
        <f>SUM(D6L1128C10,D6L1137C10,D6L1140C10)</f>
        <v>23710.859079275542</v>
      </c>
      <c r="X48" s="16" t="s">
        <v>36828</v>
      </c>
      <c r="Y48" s="33">
        <f>SUM(D6L1128C11,D6L1137C11,D6L1140C11)</f>
        <v>468.12563071357806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3.5736212628142264E-2</v>
      </c>
      <c r="AD48" s="16" t="s">
        <v>36830</v>
      </c>
      <c r="AE48" s="33">
        <f>IF(D6L1141C5=0,0,D6L1141C10/D6L1141C5)</f>
        <v>0.25865149837337698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9.2914152833170144E-2</v>
      </c>
      <c r="AJ48" s="16" t="s">
        <v>36832</v>
      </c>
      <c r="AK48" s="33">
        <f>IF(D6L1141C5=0,0,D6L1141C11/D6L1141C5)</f>
        <v>5.1065798757532243E-3</v>
      </c>
      <c r="AL48" s="16" t="s">
        <v>36833</v>
      </c>
      <c r="AM48" s="33">
        <f>SUM(D6L1128C18,D6L1137C18,D6L1140C18)</f>
        <v>21691.291586401814</v>
      </c>
      <c r="AN48" s="16" t="s">
        <v>36834</v>
      </c>
      <c r="AO48" s="33">
        <f>SUM(D6L1128C19,D6L1137C19,D6L1140C19)</f>
        <v>45800.791640156167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14.850754995668947</v>
      </c>
      <c r="AT48" s="16" t="s">
        <v>36836</v>
      </c>
      <c r="AU48" s="33">
        <f>IF(D6L1141C5=0,0,D6L1141C18/D6L1141C5)</f>
        <v>0.23662091076997266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14.850754995668948</v>
      </c>
      <c r="AZ48" s="16" t="s">
        <v>36838</v>
      </c>
      <c r="BA48" s="33">
        <f>IF(D6L1141C5=0,0,D6L1141C19/D6L1141C5)</f>
        <v>0.49962101098089712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1C4C9C-205E-4D0B-997D-D212E5165F3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36841</v>
      </c>
    </row>
    <row r="3" spans="1:53" x14ac:dyDescent="0.3">
      <c r="B3" s="13" t="s">
        <v>27409</v>
      </c>
    </row>
    <row r="4" spans="1:53" x14ac:dyDescent="0.3">
      <c r="B4" s="13" t="s">
        <v>621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10402.450088333333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IF(_xlfn.SINGLE(D6L1201C2)&lt;&gt;0,_xlfn.SINGLE(D6L1201C2)*_xlfn.SINGLE(D6L1201C4),_xlfn.SINGLE(D6L1201C3)*_xlfn.SINGLE(D6L1201C4))</f>
        <v>8946.1070759666654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4473.0535379833327</v>
      </c>
      <c r="R8" s="16" t="s">
        <v>36847</v>
      </c>
      <c r="S8" s="15">
        <f>D6L1201C5-D6L1201C7</f>
        <v>4473.0535379833327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4345.2315849277575</v>
      </c>
      <c r="X8" s="16" t="s">
        <v>36849</v>
      </c>
      <c r="Y8" s="33">
        <f>D6L1201C7-D6L1201C10</f>
        <v>127.82195305557525</v>
      </c>
      <c r="Z8" s="16" t="s">
        <v>36850</v>
      </c>
      <c r="AA8" s="33">
        <f>CHOOSE(MIN(D6L1201C9,RUN_YEARS),B7L812C7,B7L812C16,B7L812C25,B7L812C34,B7L812C43)</f>
        <v>86512.666666666657</v>
      </c>
      <c r="AB8" s="16" t="s">
        <v>36851</v>
      </c>
      <c r="AC8" s="33">
        <f>IF(D6L1201C12=0,0,D6L1201C10/D6L1201C12)</f>
        <v>5.0226536209662068E-2</v>
      </c>
      <c r="AD8" s="16" t="s">
        <v>36852</v>
      </c>
      <c r="AE8" s="33">
        <f>IF(D6L1201C5=0,0,D6L1201C10/D6L1201C5)</f>
        <v>0.48571200277727911</v>
      </c>
      <c r="AF8" s="16" t="s">
        <v>36853</v>
      </c>
      <c r="AG8" s="33">
        <f>CHOOSE(MIN(D6L1201C9,RUN_YEARS),B7L812C5,B7L812C14,B7L812C23,B7L812C32,B7L812C41)</f>
        <v>978.81106974090881</v>
      </c>
      <c r="AH8" s="16" t="s">
        <v>36854</v>
      </c>
      <c r="AI8" s="33">
        <f>IF(D6L1201C15=0,0,D6L1201C11/D6L1201C15)</f>
        <v>0.1305889941451211</v>
      </c>
      <c r="AJ8" s="16" t="s">
        <v>36855</v>
      </c>
      <c r="AK8" s="33">
        <f>IF(D6L1201C5=0,0,D6L1201C11/D6L1201C5)</f>
        <v>1.4287997222720871E-2</v>
      </c>
      <c r="AL8" s="16" t="s">
        <v>36856</v>
      </c>
      <c r="AM8" s="33">
        <f>D6L1201C8*CHOOSE(MIN(D6L1201C9,RUN_YEARS),B7L812C4,B7L812C13,B7L812C22,B7L812C31,B7L812C40)</f>
        <v>1306.0044583447702</v>
      </c>
      <c r="AN8" s="16" t="s">
        <v>36857</v>
      </c>
      <c r="AO8" s="33">
        <f>D6L1201C8-D6L1201C18</f>
        <v>3167.0490796385625</v>
      </c>
      <c r="AP8" s="16" t="s">
        <v>36858</v>
      </c>
      <c r="AQ8" s="33">
        <f>CHOOSE(MIN(D6L1201C9,RUN_YEARS),B7L812C2,B7L812C11,B7L812C20,B7L812C29,B7L812C38)</f>
        <v>199.87495682231216</v>
      </c>
      <c r="AR8" s="16" t="s">
        <v>36859</v>
      </c>
      <c r="AS8" s="33">
        <f>IF(D6L1201C20=0,0,D6L1201C18/D6L1201C20)</f>
        <v>6.534107519561851</v>
      </c>
      <c r="AT8" s="16" t="s">
        <v>36860</v>
      </c>
      <c r="AU8" s="33">
        <f>IF(D6L1201C5=0,0,D6L1201C18/D6L1201C5)</f>
        <v>0.14598578434784168</v>
      </c>
      <c r="AV8" s="16" t="s">
        <v>36861</v>
      </c>
      <c r="AW8" s="33">
        <f>CHOOSE(MIN(D6L1201C9,RUN_YEARS),B7L812C1,B7L812C10,B7L812C19,B7L812C28,B7L812C37)</f>
        <v>484.69497481592276</v>
      </c>
      <c r="AX8" s="16" t="s">
        <v>36862</v>
      </c>
      <c r="AY8" s="33">
        <f>IF(D6L1201C23=0,0,D6L1201C19/D6L1201C23)</f>
        <v>6.5341075195618501</v>
      </c>
      <c r="AZ8" s="16" t="s">
        <v>36863</v>
      </c>
      <c r="BA8" s="33">
        <f>IF(D6L1201C5=0,0,D6L1201C19/D6L1201C5)</f>
        <v>0.35401421565215829</v>
      </c>
    </row>
    <row r="9" spans="1:53" x14ac:dyDescent="0.3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37.01563977836031</v>
      </c>
      <c r="J9" s="16" t="s">
        <v>36884</v>
      </c>
      <c r="K9" s="21">
        <f>_xlfn.SINGLE(IF(FLOW_THRU_100PCT="Y",1,INDEX(VariabilityMatrix,D6L1202C1,_xlfn.SINGLE(D6L1202C9))))</f>
        <v>0.65429056519907625</v>
      </c>
      <c r="L9" s="16" t="s">
        <v>36864</v>
      </c>
      <c r="M9" s="15">
        <f>IF(_xlfn.SINGLE(D6L1202C2)&lt;&gt;0,_xlfn.SINGLE(D6L1202C2)*_xlfn.SINGLE(D6L1202C4),_xlfn.SINGLE(D6L1202C3)*_xlfn.SINGLE(D6L1202C4))</f>
        <v>24.218983871788776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12.109491935894388</v>
      </c>
      <c r="R9" s="16" t="s">
        <v>36866</v>
      </c>
      <c r="S9" s="15">
        <f>D6L1202C5-D6L1202C7</f>
        <v>12.109491935894388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11.77506963777474</v>
      </c>
      <c r="X9" s="16" t="s">
        <v>36868</v>
      </c>
      <c r="Y9" s="33">
        <f>D6L1202C7-D6L1202C10</f>
        <v>0.33442229811964808</v>
      </c>
      <c r="Z9" s="16" t="s">
        <v>36869</v>
      </c>
      <c r="AA9" s="33">
        <f>CHOOSE(MIN(D6L1202C9,RUN_YEARS),B7L812C7,B7L812C16,B7L812C25,B7L812C34,B7L812C43)</f>
        <v>79523</v>
      </c>
      <c r="AB9" s="16" t="s">
        <v>36870</v>
      </c>
      <c r="AC9" s="33">
        <f>IF(D6L1202C12=0,0,D6L1202C10/D6L1202C12)</f>
        <v>1.4807124527211926E-4</v>
      </c>
      <c r="AD9" s="16" t="s">
        <v>36871</v>
      </c>
      <c r="AE9" s="33">
        <f>IF(D6L1202C5=0,0,D6L1202C10/D6L1202C5)</f>
        <v>0.48619172877400541</v>
      </c>
      <c r="AF9" s="16" t="s">
        <v>36872</v>
      </c>
      <c r="AG9" s="33">
        <f>CHOOSE(MIN(D6L1202C9,RUN_YEARS),B7L812C5,B7L812C14,B7L812C23,B7L812C32,B7L812C41)</f>
        <v>868.6626534332803</v>
      </c>
      <c r="AH9" s="16" t="s">
        <v>36873</v>
      </c>
      <c r="AI9" s="33">
        <f>IF(D6L1202C15=0,0,D6L1202C11/D6L1202C15)</f>
        <v>3.8498523770751032E-4</v>
      </c>
      <c r="AJ9" s="16" t="s">
        <v>36874</v>
      </c>
      <c r="AK9" s="33">
        <f>IF(D6L1202C5=0,0,D6L1202C11/D6L1202C5)</f>
        <v>1.3808271225994593E-2</v>
      </c>
      <c r="AL9" s="16" t="s">
        <v>36875</v>
      </c>
      <c r="AM9" s="33">
        <f>D6L1202C8*CHOOSE(MIN(D6L1202C9,RUN_YEARS),B7L812C4,B7L812C13,B7L812C22,B7L812C31,B7L812C40)</f>
        <v>3.5398842209300967</v>
      </c>
      <c r="AN9" s="16" t="s">
        <v>36876</v>
      </c>
      <c r="AO9" s="33">
        <f>D6L1202C8-D6L1202C18</f>
        <v>8.5696077149642917</v>
      </c>
      <c r="AP9" s="16" t="s">
        <v>36877</v>
      </c>
      <c r="AQ9" s="33">
        <f>CHOOSE(MIN(D6L1202C9,RUN_YEARS),B7L812C2,B7L812C11,B7L812C20,B7L812C29,B7L812C38)</f>
        <v>176.86717520362865</v>
      </c>
      <c r="AR9" s="16" t="s">
        <v>36878</v>
      </c>
      <c r="AS9" s="33">
        <f>IF(D6L1202C20=0,0,D6L1202C18/D6L1202C20)</f>
        <v>2.0014365112433093E-2</v>
      </c>
      <c r="AT9" s="16" t="s">
        <v>36879</v>
      </c>
      <c r="AU9" s="33">
        <f>IF(D6L1202C5=0,0,D6L1202C18/D6L1202C5)</f>
        <v>0.14616154995063574</v>
      </c>
      <c r="AV9" s="16" t="s">
        <v>36880</v>
      </c>
      <c r="AW9" s="33">
        <f>CHOOSE(MIN(D6L1202C9,RUN_YEARS),B7L812C1,B7L812C10,B7L812C19,B7L812C28,B7L812C37)</f>
        <v>428.17284819296003</v>
      </c>
      <c r="AX9" s="16" t="s">
        <v>36881</v>
      </c>
      <c r="AY9" s="33">
        <f>IF(D6L1202C23=0,0,D6L1202C19/D6L1202C23)</f>
        <v>2.0014365112433097E-2</v>
      </c>
      <c r="AZ9" s="16" t="s">
        <v>36882</v>
      </c>
      <c r="BA9" s="33">
        <f>IF(D6L1202C5=0,0,D6L1202C19/D6L1202C5)</f>
        <v>0.35383845004936426</v>
      </c>
    </row>
    <row r="10" spans="1:53" x14ac:dyDescent="0.3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2.7993464812542097</v>
      </c>
      <c r="J10" s="16" t="s">
        <v>36905</v>
      </c>
      <c r="K10" s="21">
        <f>_xlfn.SINGLE(IF(FLOW_THRU_100PCT="Y",1,INDEX(VariabilityMatrix,D6L1203C1,_xlfn.SINGLE(D6L1203C9))))</f>
        <v>0.65429056519907625</v>
      </c>
      <c r="L10" s="16" t="s">
        <v>36885</v>
      </c>
      <c r="M10" s="15">
        <f>IF(_xlfn.SINGLE(D6L1203C2)&lt;&gt;0,_xlfn.SINGLE(D6L1203C2)*_xlfn.SINGLE(D6L1203C4),_xlfn.SINGLE(D6L1203C3)*_xlfn.SINGLE(D6L1203C4))</f>
        <v>1.8315859914078623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0.91579299570393113</v>
      </c>
      <c r="R10" s="16" t="s">
        <v>36887</v>
      </c>
      <c r="S10" s="15">
        <f>D6L1203C5-D6L1203C7</f>
        <v>0.91579299570393113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0.89050195956083922</v>
      </c>
      <c r="X10" s="16" t="s">
        <v>36889</v>
      </c>
      <c r="Y10" s="33">
        <f>D6L1203C7-D6L1203C10</f>
        <v>2.5291036143091916E-2</v>
      </c>
      <c r="Z10" s="16" t="s">
        <v>36890</v>
      </c>
      <c r="AA10" s="33">
        <f>CHOOSE(MIN(D6L1203C9,RUN_YEARS),B7L812C7,B7L812C16,B7L812C25,B7L812C34,B7L812C43)</f>
        <v>79523</v>
      </c>
      <c r="AB10" s="16" t="s">
        <v>36891</v>
      </c>
      <c r="AC10" s="33">
        <f>IF(D6L1203C12=0,0,D6L1203C10/D6L1203C12)</f>
        <v>1.1198042824853681E-5</v>
      </c>
      <c r="AD10" s="16" t="s">
        <v>36892</v>
      </c>
      <c r="AE10" s="33">
        <f>IF(D6L1203C5=0,0,D6L1203C10/D6L1203C5)</f>
        <v>0.48619172877400546</v>
      </c>
      <c r="AF10" s="16" t="s">
        <v>36893</v>
      </c>
      <c r="AG10" s="33">
        <f>CHOOSE(MIN(D6L1203C9,RUN_YEARS),B7L812C5,B7L812C14,B7L812C23,B7L812C32,B7L812C41)</f>
        <v>868.6626534332803</v>
      </c>
      <c r="AH10" s="16" t="s">
        <v>36894</v>
      </c>
      <c r="AI10" s="33">
        <f>IF(D6L1203C15=0,0,D6L1203C11/D6L1203C15)</f>
        <v>2.911491134461953E-5</v>
      </c>
      <c r="AJ10" s="16" t="s">
        <v>36895</v>
      </c>
      <c r="AK10" s="33">
        <f>IF(D6L1203C5=0,0,D6L1203C11/D6L1203C5)</f>
        <v>1.3808271225994567E-2</v>
      </c>
      <c r="AL10" s="16" t="s">
        <v>36896</v>
      </c>
      <c r="AM10" s="33">
        <f>D6L1203C8*CHOOSE(MIN(D6L1203C9,RUN_YEARS),B7L812C4,B7L812C13,B7L812C22,B7L812C31,B7L812C40)</f>
        <v>0.26770744737204494</v>
      </c>
      <c r="AN10" s="16" t="s">
        <v>36897</v>
      </c>
      <c r="AO10" s="33">
        <f>D6L1203C8-D6L1203C18</f>
        <v>0.64808554833188614</v>
      </c>
      <c r="AP10" s="16" t="s">
        <v>36898</v>
      </c>
      <c r="AQ10" s="33">
        <f>CHOOSE(MIN(D6L1203C9,RUN_YEARS),B7L812C2,B7L812C11,B7L812C20,B7L812C29,B7L812C38)</f>
        <v>176.86717520362865</v>
      </c>
      <c r="AR10" s="16" t="s">
        <v>36899</v>
      </c>
      <c r="AS10" s="33">
        <f>IF(D6L1203C20=0,0,D6L1203C18/D6L1203C20)</f>
        <v>1.5136072991714326E-3</v>
      </c>
      <c r="AT10" s="16" t="s">
        <v>36900</v>
      </c>
      <c r="AU10" s="33">
        <f>IF(D6L1203C5=0,0,D6L1203C18/D6L1203C5)</f>
        <v>0.14616154995063574</v>
      </c>
      <c r="AV10" s="16" t="s">
        <v>36901</v>
      </c>
      <c r="AW10" s="33">
        <f>CHOOSE(MIN(D6L1203C9,RUN_YEARS),B7L812C1,B7L812C10,B7L812C19,B7L812C28,B7L812C37)</f>
        <v>428.17284819296003</v>
      </c>
      <c r="AX10" s="16" t="s">
        <v>36902</v>
      </c>
      <c r="AY10" s="33">
        <f>IF(D6L1203C23=0,0,D6L1203C19/D6L1203C23)</f>
        <v>1.5136072991714328E-3</v>
      </c>
      <c r="AZ10" s="16" t="s">
        <v>36903</v>
      </c>
      <c r="BA10" s="33">
        <f>IF(D6L1203C5=0,0,D6L1203C19/D6L1203C5)</f>
        <v>0.35383845004936421</v>
      </c>
    </row>
    <row r="11" spans="1:53" x14ac:dyDescent="0.3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</v>
      </c>
      <c r="J11" s="16" t="s">
        <v>36926</v>
      </c>
      <c r="K11" s="21">
        <f>_xlfn.SINGLE(IF(FLOW_THRU_100PCT="Y",1,INDEX(VariabilityMatrix,D6L1204C1,_xlfn.SINGLE(D6L1204C9))))</f>
        <v>0.63445525502132649</v>
      </c>
      <c r="L11" s="16" t="s">
        <v>36906</v>
      </c>
      <c r="M11" s="15">
        <f>IF(_xlfn.SINGLE(D6L1204C2)&lt;&gt;0,_xlfn.SINGLE(D6L1204C2)*_xlfn.SINGLE(D6L1204C4),_xlfn.SINGLE(D6L1204C3)*_xlfn.SINGLE(D6L1204C4))</f>
        <v>0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0</v>
      </c>
      <c r="R11" s="16" t="s">
        <v>36908</v>
      </c>
      <c r="S11" s="15">
        <f>D6L1204C5-D6L1204C7</f>
        <v>0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0</v>
      </c>
      <c r="X11" s="16" t="s">
        <v>36910</v>
      </c>
      <c r="Y11" s="33">
        <f>D6L1204C7-D6L1204C10</f>
        <v>0</v>
      </c>
      <c r="Z11" s="16" t="s">
        <v>36911</v>
      </c>
      <c r="AA11" s="33">
        <f>CHOOSE(MIN(D6L1204C9,RUN_YEARS),B7L812C7,B7L812C16,B7L812C25,B7L812C34,B7L812C43)</f>
        <v>81463</v>
      </c>
      <c r="AB11" s="16" t="s">
        <v>36912</v>
      </c>
      <c r="AC11" s="33">
        <f>IF(D6L1204C12=0,0,D6L1204C10/D6L1204C12)</f>
        <v>0</v>
      </c>
      <c r="AD11" s="16" t="s">
        <v>36913</v>
      </c>
      <c r="AE11" s="33">
        <f>IF(D6L1204C5=0,0,D6L1204C10/D6L1204C5)</f>
        <v>0</v>
      </c>
      <c r="AF11" s="16" t="s">
        <v>36914</v>
      </c>
      <c r="AG11" s="33">
        <f>CHOOSE(MIN(D6L1204C9,RUN_YEARS),B7L812C5,B7L812C14,B7L812C23,B7L812C32,B7L812C41)</f>
        <v>946.34377782162392</v>
      </c>
      <c r="AH11" s="16" t="s">
        <v>36915</v>
      </c>
      <c r="AI11" s="33">
        <f>IF(D6L1204C15=0,0,D6L1204C11/D6L1204C15)</f>
        <v>0</v>
      </c>
      <c r="AJ11" s="16" t="s">
        <v>36916</v>
      </c>
      <c r="AK11" s="33">
        <f>IF(D6L1204C5=0,0,D6L1204C11/D6L1204C5)</f>
        <v>0</v>
      </c>
      <c r="AL11" s="16" t="s">
        <v>36917</v>
      </c>
      <c r="AM11" s="33">
        <f>D6L1204C8*CHOOSE(MIN(D6L1204C9,RUN_YEARS),B7L812C4,B7L812C13,B7L812C22,B7L812C31,B7L812C40)</f>
        <v>0</v>
      </c>
      <c r="AN11" s="16" t="s">
        <v>36918</v>
      </c>
      <c r="AO11" s="33">
        <f>D6L1204C8-D6L1204C18</f>
        <v>0</v>
      </c>
      <c r="AP11" s="16" t="s">
        <v>36919</v>
      </c>
      <c r="AQ11" s="33">
        <f>CHOOSE(MIN(D6L1204C9,RUN_YEARS),B7L812C2,B7L812C11,B7L812C20,B7L812C29,B7L812C38)</f>
        <v>171.82246559999075</v>
      </c>
      <c r="AR11" s="16" t="s">
        <v>36920</v>
      </c>
      <c r="AS11" s="33">
        <f>IF(D6L1204C20=0,0,D6L1204C18/D6L1204C20)</f>
        <v>0</v>
      </c>
      <c r="AT11" s="16" t="s">
        <v>36921</v>
      </c>
      <c r="AU11" s="33">
        <f>IF(D6L1204C5=0,0,D6L1204C18/D6L1204C5)</f>
        <v>0</v>
      </c>
      <c r="AV11" s="16" t="s">
        <v>36922</v>
      </c>
      <c r="AW11" s="33">
        <f>CHOOSE(MIN(D6L1204C9,RUN_YEARS),B7L812C1,B7L812C10,B7L812C19,B7L812C28,B7L812C37)</f>
        <v>469.55675088029523</v>
      </c>
      <c r="AX11" s="16" t="s">
        <v>36923</v>
      </c>
      <c r="AY11" s="33">
        <f>IF(D6L1204C23=0,0,D6L1204C19/D6L1204C23)</f>
        <v>0</v>
      </c>
      <c r="AZ11" s="16" t="s">
        <v>36924</v>
      </c>
      <c r="BA11" s="33">
        <f>IF(D6L1204C5=0,0,D6L1204C19/D6L1204C5)</f>
        <v>0</v>
      </c>
    </row>
    <row r="12" spans="1:53" x14ac:dyDescent="0.3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130.97507627943676</v>
      </c>
      <c r="J12" s="16" t="s">
        <v>36947</v>
      </c>
      <c r="K12" s="21">
        <f>_xlfn.SINGLE(IF(FLOW_THRU_100PCT="Y",1,INDEX(VariabilityMatrix,D6L1205C1,_xlfn.SINGLE(D6L1205C9))))</f>
        <v>0.33851595365153941</v>
      </c>
      <c r="L12" s="16" t="s">
        <v>36927</v>
      </c>
      <c r="M12" s="15">
        <f>IF(_xlfn.SINGLE(D6L1205C2)&lt;&gt;0,_xlfn.SINGLE(D6L1205C2)*_xlfn.SINGLE(D6L1205C4),_xlfn.SINGLE(D6L1205C3)*_xlfn.SINGLE(D6L1205C4))</f>
        <v>44.337152851316652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22.168576425658326</v>
      </c>
      <c r="R12" s="16" t="s">
        <v>36929</v>
      </c>
      <c r="S12" s="15">
        <f>D6L1205C5-D6L1205C7</f>
        <v>22.168576425658326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21.556356993698966</v>
      </c>
      <c r="X12" s="16" t="s">
        <v>36931</v>
      </c>
      <c r="Y12" s="33">
        <f>D6L1205C7-D6L1205C10</f>
        <v>0.61221943195936035</v>
      </c>
      <c r="Z12" s="16" t="s">
        <v>36932</v>
      </c>
      <c r="AA12" s="33">
        <f>CHOOSE(MIN(D6L1205C9,RUN_YEARS),B7L812C7,B7L812C16,B7L812C25,B7L812C34,B7L812C43)</f>
        <v>79523</v>
      </c>
      <c r="AB12" s="16" t="s">
        <v>36933</v>
      </c>
      <c r="AC12" s="33">
        <f>IF(D6L1205C12=0,0,D6L1205C10/D6L1205C12)</f>
        <v>2.7107072159876972E-4</v>
      </c>
      <c r="AD12" s="16" t="s">
        <v>36934</v>
      </c>
      <c r="AE12" s="33">
        <f>IF(D6L1205C5=0,0,D6L1205C10/D6L1205C5)</f>
        <v>0.48619172877400541</v>
      </c>
      <c r="AF12" s="16" t="s">
        <v>36935</v>
      </c>
      <c r="AG12" s="33">
        <f>CHOOSE(MIN(D6L1205C9,RUN_YEARS),B7L812C5,B7L812C14,B7L812C23,B7L812C32,B7L812C41)</f>
        <v>868.6626534332803</v>
      </c>
      <c r="AH12" s="16" t="s">
        <v>36936</v>
      </c>
      <c r="AI12" s="33">
        <f>IF(D6L1205C15=0,0,D6L1205C11/D6L1205C15)</f>
        <v>7.0478387615680233E-4</v>
      </c>
      <c r="AJ12" s="16" t="s">
        <v>36937</v>
      </c>
      <c r="AK12" s="33">
        <f>IF(D6L1205C5=0,0,D6L1205C11/D6L1205C5)</f>
        <v>1.3808271225994604E-2</v>
      </c>
      <c r="AL12" s="16" t="s">
        <v>36938</v>
      </c>
      <c r="AM12" s="33">
        <f>D6L1205C8*CHOOSE(MIN(D6L1205C9,RUN_YEARS),B7L812C4,B7L812C13,B7L812C22,B7L812C31,B7L812C40)</f>
        <v>6.4803869811466903</v>
      </c>
      <c r="AN12" s="16" t="s">
        <v>36939</v>
      </c>
      <c r="AO12" s="33">
        <f>D6L1205C8-D6L1205C18</f>
        <v>15.688189444511636</v>
      </c>
      <c r="AP12" s="16" t="s">
        <v>36940</v>
      </c>
      <c r="AQ12" s="33">
        <f>CHOOSE(MIN(D6L1205C9,RUN_YEARS),B7L812C2,B7L812C11,B7L812C20,B7L812C29,B7L812C38)</f>
        <v>176.86717520362865</v>
      </c>
      <c r="AR12" s="16" t="s">
        <v>36941</v>
      </c>
      <c r="AS12" s="33">
        <f>IF(D6L1205C20=0,0,D6L1205C18/D6L1205C20)</f>
        <v>3.6639851197294057E-2</v>
      </c>
      <c r="AT12" s="16" t="s">
        <v>36942</v>
      </c>
      <c r="AU12" s="33">
        <f>IF(D6L1205C5=0,0,D6L1205C18/D6L1205C5)</f>
        <v>0.14616154995063574</v>
      </c>
      <c r="AV12" s="16" t="s">
        <v>36943</v>
      </c>
      <c r="AW12" s="33">
        <f>CHOOSE(MIN(D6L1205C9,RUN_YEARS),B7L812C1,B7L812C10,B7L812C19,B7L812C28,B7L812C37)</f>
        <v>428.17284819296003</v>
      </c>
      <c r="AX12" s="16" t="s">
        <v>36944</v>
      </c>
      <c r="AY12" s="33">
        <f>IF(D6L1205C23=0,0,D6L1205C19/D6L1205C23)</f>
        <v>3.6639851197294064E-2</v>
      </c>
      <c r="AZ12" s="16" t="s">
        <v>36945</v>
      </c>
      <c r="BA12" s="33">
        <f>IF(D6L1205C5=0,0,D6L1205C19/D6L1205C5)</f>
        <v>0.35383845004936426</v>
      </c>
    </row>
    <row r="13" spans="1:53" x14ac:dyDescent="0.3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16.945846131143256</v>
      </c>
      <c r="J13" s="16" t="s">
        <v>36968</v>
      </c>
      <c r="K13" s="21">
        <f>_xlfn.SINGLE(IF(FLOW_THRU_100PCT="Y",1,INDEX(VariabilityMatrix,D6L1206C1,_xlfn.SINGLE(D6L1206C9))))</f>
        <v>0.65429056519907625</v>
      </c>
      <c r="L13" s="16" t="s">
        <v>36948</v>
      </c>
      <c r="M13" s="15">
        <f>IF(_xlfn.SINGLE(D6L1206C2)&lt;&gt;0,_xlfn.SINGLE(D6L1206C2)*_xlfn.SINGLE(D6L1206C4),_xlfn.SINGLE(D6L1206C3)*_xlfn.SINGLE(D6L1206C4))</f>
        <v>11.0875072429223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5.5437536214611498</v>
      </c>
      <c r="R13" s="16" t="s">
        <v>36950</v>
      </c>
      <c r="S13" s="15">
        <f>D6L1206C5-D6L1206C7</f>
        <v>5.5437536214611498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5.3906543142306989</v>
      </c>
      <c r="X13" s="16" t="s">
        <v>36952</v>
      </c>
      <c r="Y13" s="33">
        <f>D6L1206C7-D6L1206C10</f>
        <v>0.15309930723045095</v>
      </c>
      <c r="Z13" s="16" t="s">
        <v>36953</v>
      </c>
      <c r="AA13" s="33">
        <f>CHOOSE(MIN(D6L1206C9,RUN_YEARS),B7L812C7,B7L812C16,B7L812C25,B7L812C34,B7L812C43)</f>
        <v>79523</v>
      </c>
      <c r="AB13" s="16" t="s">
        <v>36954</v>
      </c>
      <c r="AC13" s="33">
        <f>IF(D6L1206C12=0,0,D6L1206C10/D6L1206C12)</f>
        <v>6.7787361068253197E-5</v>
      </c>
      <c r="AD13" s="16" t="s">
        <v>36955</v>
      </c>
      <c r="AE13" s="33">
        <f>IF(D6L1206C5=0,0,D6L1206C10/D6L1206C5)</f>
        <v>0.48619172877400541</v>
      </c>
      <c r="AF13" s="16" t="s">
        <v>36956</v>
      </c>
      <c r="AG13" s="33">
        <f>CHOOSE(MIN(D6L1206C9,RUN_YEARS),B7L812C5,B7L812C14,B7L812C23,B7L812C32,B7L812C41)</f>
        <v>868.6626534332803</v>
      </c>
      <c r="AH13" s="16" t="s">
        <v>36957</v>
      </c>
      <c r="AI13" s="33">
        <f>IF(D6L1206C15=0,0,D6L1206C11/D6L1206C15)</f>
        <v>1.762471387774588E-4</v>
      </c>
      <c r="AJ13" s="16" t="s">
        <v>36958</v>
      </c>
      <c r="AK13" s="33">
        <f>IF(D6L1206C5=0,0,D6L1206C11/D6L1206C5)</f>
        <v>1.3808271225994623E-2</v>
      </c>
      <c r="AL13" s="16" t="s">
        <v>36959</v>
      </c>
      <c r="AM13" s="33">
        <f>D6L1206C8*CHOOSE(MIN(D6L1206C9,RUN_YEARS),B7L812C4,B7L812C13,B7L812C22,B7L812C31,B7L812C40)</f>
        <v>1.6205672437144232</v>
      </c>
      <c r="AN13" s="16" t="s">
        <v>36960</v>
      </c>
      <c r="AO13" s="33">
        <f>D6L1206C8-D6L1206C18</f>
        <v>3.9231863777467266</v>
      </c>
      <c r="AP13" s="16" t="s">
        <v>36961</v>
      </c>
      <c r="AQ13" s="33">
        <f>CHOOSE(MIN(D6L1206C9,RUN_YEARS),B7L812C2,B7L812C11,B7L812C20,B7L812C29,B7L812C38)</f>
        <v>176.86717520362865</v>
      </c>
      <c r="AR13" s="16" t="s">
        <v>36962</v>
      </c>
      <c r="AS13" s="33">
        <f>IF(D6L1206C20=0,0,D6L1206C18/D6L1206C20)</f>
        <v>9.1626229787898777E-3</v>
      </c>
      <c r="AT13" s="16" t="s">
        <v>36963</v>
      </c>
      <c r="AU13" s="33">
        <f>IF(D6L1206C5=0,0,D6L1206C18/D6L1206C5)</f>
        <v>0.14616154995063574</v>
      </c>
      <c r="AV13" s="16" t="s">
        <v>36964</v>
      </c>
      <c r="AW13" s="33">
        <f>CHOOSE(MIN(D6L1206C9,RUN_YEARS),B7L812C1,B7L812C10,B7L812C19,B7L812C28,B7L812C37)</f>
        <v>428.17284819296003</v>
      </c>
      <c r="AX13" s="16" t="s">
        <v>36965</v>
      </c>
      <c r="AY13" s="33">
        <f>IF(D6L1206C23=0,0,D6L1206C19/D6L1206C23)</f>
        <v>9.1626229787898795E-3</v>
      </c>
      <c r="AZ13" s="16" t="s">
        <v>36966</v>
      </c>
      <c r="BA13" s="33">
        <f>IF(D6L1206C5=0,0,D6L1206C19/D6L1206C5)</f>
        <v>0.35383845004936426</v>
      </c>
    </row>
    <row r="14" spans="1:53" x14ac:dyDescent="0.3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1.1738149676936964</v>
      </c>
      <c r="J14" s="16" t="s">
        <v>36989</v>
      </c>
      <c r="K14" s="21">
        <f>_xlfn.SINGLE(IF(FLOW_THRU_100PCT="Y",1,INDEX(VariabilityMatrix,D6L1207C1,_xlfn.SINGLE(D6L1207C9))))</f>
        <v>0.63445525502132649</v>
      </c>
      <c r="L14" s="16" t="s">
        <v>36969</v>
      </c>
      <c r="M14" s="15">
        <f>IF(_xlfn.SINGLE(D6L1207C2)&lt;&gt;0,_xlfn.SINGLE(D6L1207C2)*_xlfn.SINGLE(D6L1207C4),_xlfn.SINGLE(D6L1207C3)*_xlfn.SINGLE(D6L1207C4))</f>
        <v>0.74473307467595429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0.37236653733797714</v>
      </c>
      <c r="R14" s="16" t="s">
        <v>36971</v>
      </c>
      <c r="S14" s="15">
        <f>D6L1207C5-D6L1207C7</f>
        <v>0.37236653733797714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0.36144938502417567</v>
      </c>
      <c r="X14" s="16" t="s">
        <v>36973</v>
      </c>
      <c r="Y14" s="33">
        <f>D6L1207C7-D6L1207C10</f>
        <v>1.091715231380147E-2</v>
      </c>
      <c r="Z14" s="16" t="s">
        <v>36974</v>
      </c>
      <c r="AA14" s="33">
        <f>CHOOSE(MIN(D6L1207C9,RUN_YEARS),B7L812C7,B7L812C16,B7L812C25,B7L812C34,B7L812C43)</f>
        <v>81463</v>
      </c>
      <c r="AB14" s="16" t="s">
        <v>36975</v>
      </c>
      <c r="AC14" s="33">
        <f>IF(D6L1207C12=0,0,D6L1207C10/D6L1207C12)</f>
        <v>4.4369761121512299E-6</v>
      </c>
      <c r="AD14" s="16" t="s">
        <v>36976</v>
      </c>
      <c r="AE14" s="33">
        <f>IF(D6L1207C5=0,0,D6L1207C10/D6L1207C5)</f>
        <v>0.48534085206494731</v>
      </c>
      <c r="AF14" s="16" t="s">
        <v>36977</v>
      </c>
      <c r="AG14" s="33">
        <f>CHOOSE(MIN(D6L1207C9,RUN_YEARS),B7L812C5,B7L812C14,B7L812C23,B7L812C32,B7L812C41)</f>
        <v>946.34377782162392</v>
      </c>
      <c r="AH14" s="16" t="s">
        <v>36978</v>
      </c>
      <c r="AI14" s="33">
        <f>IF(D6L1207C15=0,0,D6L1207C11/D6L1207C15)</f>
        <v>1.1536137891593176E-5</v>
      </c>
      <c r="AJ14" s="16" t="s">
        <v>36979</v>
      </c>
      <c r="AK14" s="33">
        <f>IF(D6L1207C5=0,0,D6L1207C11/D6L1207C5)</f>
        <v>1.465914793505271E-2</v>
      </c>
      <c r="AL14" s="16" t="s">
        <v>36980</v>
      </c>
      <c r="AM14" s="33">
        <f>D6L1207C8*CHOOSE(MIN(D6L1207C9,RUN_YEARS),B7L812C4,B7L812C13,B7L812C22,B7L812C31,B7L812C40)</f>
        <v>9.9755238255851433E-2</v>
      </c>
      <c r="AN14" s="16" t="s">
        <v>36981</v>
      </c>
      <c r="AO14" s="33">
        <f>D6L1207C8-D6L1207C18</f>
        <v>0.27261129908212572</v>
      </c>
      <c r="AP14" s="16" t="s">
        <v>36982</v>
      </c>
      <c r="AQ14" s="33">
        <f>CHOOSE(MIN(D6L1207C9,RUN_YEARS),B7L812C2,B7L812C11,B7L812C20,B7L812C29,B7L812C38)</f>
        <v>171.82246559999075</v>
      </c>
      <c r="AR14" s="16" t="s">
        <v>36983</v>
      </c>
      <c r="AS14" s="33">
        <f>IF(D6L1207C20=0,0,D6L1207C18/D6L1207C20)</f>
        <v>5.805715679117621E-4</v>
      </c>
      <c r="AT14" s="16" t="s">
        <v>36984</v>
      </c>
      <c r="AU14" s="33">
        <f>IF(D6L1207C5=0,0,D6L1207C18/D6L1207C5)</f>
        <v>0.13394764063521228</v>
      </c>
      <c r="AV14" s="16" t="s">
        <v>36985</v>
      </c>
      <c r="AW14" s="33">
        <f>CHOOSE(MIN(D6L1207C9,RUN_YEARS),B7L812C1,B7L812C10,B7L812C19,B7L812C28,B7L812C37)</f>
        <v>469.55675088029523</v>
      </c>
      <c r="AX14" s="16" t="s">
        <v>36986</v>
      </c>
      <c r="AY14" s="33">
        <f>IF(D6L1207C23=0,0,D6L1207C19/D6L1207C23)</f>
        <v>5.8057156791176221E-4</v>
      </c>
      <c r="AZ14" s="16" t="s">
        <v>36987</v>
      </c>
      <c r="BA14" s="33">
        <f>IF(D6L1207C5=0,0,D6L1207C19/D6L1207C5)</f>
        <v>0.36605235936478775</v>
      </c>
    </row>
    <row r="15" spans="1:53" x14ac:dyDescent="0.3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6.8235610578733896E-2</v>
      </c>
      <c r="J15" s="16" t="s">
        <v>37010</v>
      </c>
      <c r="K15" s="21">
        <f>_xlfn.SINGLE(IF(FLOW_THRU_100PCT="Y",1,INDEX(VariabilityMatrix,D6L1208C1,_xlfn.SINGLE(D6L1208C9))))</f>
        <v>0.63445525502132649</v>
      </c>
      <c r="L15" s="16" t="s">
        <v>36990</v>
      </c>
      <c r="M15" s="15">
        <f>IF(_xlfn.SINGLE(D6L1208C2)&lt;&gt;0,_xlfn.SINGLE(D6L1208C2)*_xlfn.SINGLE(D6L1208C4),_xlfn.SINGLE(D6L1208C3)*_xlfn.SINGLE(D6L1208C4))</f>
        <v>4.329244171126654E-2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2.164622085563327E-2</v>
      </c>
      <c r="R15" s="16" t="s">
        <v>36992</v>
      </c>
      <c r="S15" s="15">
        <f>D6L1208C5-D6L1208C7</f>
        <v>2.164622085563327E-2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2.1011590548118166E-2</v>
      </c>
      <c r="X15" s="16" t="s">
        <v>36994</v>
      </c>
      <c r="Y15" s="33">
        <f>D6L1208C7-D6L1208C10</f>
        <v>6.3463030751510427E-4</v>
      </c>
      <c r="Z15" s="16" t="s">
        <v>36995</v>
      </c>
      <c r="AA15" s="33">
        <f>CHOOSE(MIN(D6L1208C9,RUN_YEARS),B7L812C7,B7L812C16,B7L812C25,B7L812C34,B7L812C43)</f>
        <v>81463</v>
      </c>
      <c r="AB15" s="16" t="s">
        <v>36996</v>
      </c>
      <c r="AC15" s="33">
        <f>IF(D6L1208C12=0,0,D6L1208C10/D6L1208C12)</f>
        <v>2.5792802312851439E-7</v>
      </c>
      <c r="AD15" s="16" t="s">
        <v>36997</v>
      </c>
      <c r="AE15" s="33">
        <f>IF(D6L1208C5=0,0,D6L1208C10/D6L1208C5)</f>
        <v>0.48534085206494726</v>
      </c>
      <c r="AF15" s="16" t="s">
        <v>36998</v>
      </c>
      <c r="AG15" s="33">
        <f>CHOOSE(MIN(D6L1208C9,RUN_YEARS),B7L812C5,B7L812C14,B7L812C23,B7L812C32,B7L812C41)</f>
        <v>946.34377782162392</v>
      </c>
      <c r="AH15" s="16" t="s">
        <v>36999</v>
      </c>
      <c r="AI15" s="33">
        <f>IF(D6L1208C15=0,0,D6L1208C11/D6L1208C15)</f>
        <v>6.7061286013413777E-7</v>
      </c>
      <c r="AJ15" s="16" t="s">
        <v>37000</v>
      </c>
      <c r="AK15" s="33">
        <f>IF(D6L1208C5=0,0,D6L1208C11/D6L1208C5)</f>
        <v>1.4659147935052746E-2</v>
      </c>
      <c r="AL15" s="16" t="s">
        <v>37001</v>
      </c>
      <c r="AM15" s="33">
        <f>D6L1208C8*CHOOSE(MIN(D6L1208C9,RUN_YEARS),B7L812C4,B7L812C13,B7L812C22,B7L812C31,B7L812C40)</f>
        <v>5.7989204245616046E-3</v>
      </c>
      <c r="AN15" s="16" t="s">
        <v>37002</v>
      </c>
      <c r="AO15" s="33">
        <f>D6L1208C8-D6L1208C18</f>
        <v>1.5847300431071666E-2</v>
      </c>
      <c r="AP15" s="16" t="s">
        <v>37003</v>
      </c>
      <c r="AQ15" s="33">
        <f>CHOOSE(MIN(D6L1208C9,RUN_YEARS),B7L812C2,B7L812C11,B7L812C20,B7L812C29,B7L812C38)</f>
        <v>171.82246559999075</v>
      </c>
      <c r="AR15" s="16" t="s">
        <v>37004</v>
      </c>
      <c r="AS15" s="33">
        <f>IF(D6L1208C20=0,0,D6L1208C18/D6L1208C20)</f>
        <v>3.3749489068919035E-5</v>
      </c>
      <c r="AT15" s="16" t="s">
        <v>37005</v>
      </c>
      <c r="AU15" s="33">
        <f>IF(D6L1208C5=0,0,D6L1208C18/D6L1208C5)</f>
        <v>0.13394764063521228</v>
      </c>
      <c r="AV15" s="16" t="s">
        <v>37006</v>
      </c>
      <c r="AW15" s="33">
        <f>CHOOSE(MIN(D6L1208C9,RUN_YEARS),B7L812C1,B7L812C10,B7L812C19,B7L812C28,B7L812C37)</f>
        <v>469.55675088029523</v>
      </c>
      <c r="AX15" s="16" t="s">
        <v>37007</v>
      </c>
      <c r="AY15" s="33">
        <f>IF(D6L1208C23=0,0,D6L1208C19/D6L1208C23)</f>
        <v>3.3749489068919042E-5</v>
      </c>
      <c r="AZ15" s="16" t="s">
        <v>37008</v>
      </c>
      <c r="BA15" s="33">
        <f>IF(D6L1208C5=0,0,D6L1208C19/D6L1208C5)</f>
        <v>0.36605235936478775</v>
      </c>
    </row>
    <row r="16" spans="1:53" x14ac:dyDescent="0.3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0.14378217943376073</v>
      </c>
      <c r="J16" s="16" t="s">
        <v>37031</v>
      </c>
      <c r="K16" s="21">
        <f>_xlfn.SINGLE(IF(FLOW_THRU_100PCT="Y",1,INDEX(VariabilityMatrix,D6L1209C1,_xlfn.SINGLE(D6L1209C9))))</f>
        <v>0.63445525502132649</v>
      </c>
      <c r="L16" s="16" t="s">
        <v>37011</v>
      </c>
      <c r="M16" s="15">
        <f>IF(_xlfn.SINGLE(D6L1209C2)&lt;&gt;0,_xlfn.SINGLE(D6L1209C2)*_xlfn.SINGLE(D6L1209C4),_xlfn.SINGLE(D6L1209C3)*_xlfn.SINGLE(D6L1209C4))</f>
        <v>9.1223359320168784E-2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4.5611679660084392E-2</v>
      </c>
      <c r="R16" s="16" t="s">
        <v>37013</v>
      </c>
      <c r="S16" s="15">
        <f>D6L1209C5-D6L1209C7</f>
        <v>4.5611679660084392E-2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4.4274422940677564E-2</v>
      </c>
      <c r="X16" s="16" t="s">
        <v>37015</v>
      </c>
      <c r="Y16" s="33">
        <f>D6L1209C7-D6L1209C10</f>
        <v>1.3372567194068277E-3</v>
      </c>
      <c r="Z16" s="16" t="s">
        <v>37016</v>
      </c>
      <c r="AA16" s="33">
        <f>CHOOSE(MIN(D6L1209C9,RUN_YEARS),B7L812C7,B7L812C16,B7L812C25,B7L812C34,B7L812C43)</f>
        <v>81463</v>
      </c>
      <c r="AB16" s="16" t="s">
        <v>37017</v>
      </c>
      <c r="AC16" s="33">
        <f>IF(D6L1209C12=0,0,D6L1209C10/D6L1209C12)</f>
        <v>5.4349119159222668E-7</v>
      </c>
      <c r="AD16" s="16" t="s">
        <v>37018</v>
      </c>
      <c r="AE16" s="33">
        <f>IF(D6L1209C5=0,0,D6L1209C10/D6L1209C5)</f>
        <v>0.48534085206494726</v>
      </c>
      <c r="AF16" s="16" t="s">
        <v>37019</v>
      </c>
      <c r="AG16" s="33">
        <f>CHOOSE(MIN(D6L1209C9,RUN_YEARS),B7L812C5,B7L812C14,B7L812C23,B7L812C32,B7L812C41)</f>
        <v>946.34377782162392</v>
      </c>
      <c r="AH16" s="16" t="s">
        <v>37020</v>
      </c>
      <c r="AI16" s="33">
        <f>IF(D6L1209C15=0,0,D6L1209C11/D6L1209C15)</f>
        <v>1.4130770981397914E-6</v>
      </c>
      <c r="AJ16" s="16" t="s">
        <v>37021</v>
      </c>
      <c r="AK16" s="33">
        <f>IF(D6L1209C5=0,0,D6L1209C11/D6L1209C5)</f>
        <v>1.4659147935052755E-2</v>
      </c>
      <c r="AL16" s="16" t="s">
        <v>37022</v>
      </c>
      <c r="AM16" s="33">
        <f>D6L1209C8*CHOOSE(MIN(D6L1209C9,RUN_YEARS),B7L812C4,B7L812C13,B7L812C22,B7L812C31,B7L812C40)</f>
        <v>1.2219153751754811E-2</v>
      </c>
      <c r="AN16" s="16" t="s">
        <v>37023</v>
      </c>
      <c r="AO16" s="33">
        <f>D6L1209C8-D6L1209C18</f>
        <v>3.3392525908329584E-2</v>
      </c>
      <c r="AP16" s="16" t="s">
        <v>37024</v>
      </c>
      <c r="AQ16" s="33">
        <f>CHOOSE(MIN(D6L1209C9,RUN_YEARS),B7L812C2,B7L812C11,B7L812C20,B7L812C29,B7L812C38)</f>
        <v>171.82246559999075</v>
      </c>
      <c r="AR16" s="16" t="s">
        <v>37025</v>
      </c>
      <c r="AS16" s="33">
        <f>IF(D6L1209C20=0,0,D6L1209C18/D6L1209C20)</f>
        <v>7.1114994823793693E-5</v>
      </c>
      <c r="AT16" s="16" t="s">
        <v>37026</v>
      </c>
      <c r="AU16" s="33">
        <f>IF(D6L1209C5=0,0,D6L1209C18/D6L1209C5)</f>
        <v>0.13394764063521228</v>
      </c>
      <c r="AV16" s="16" t="s">
        <v>37027</v>
      </c>
      <c r="AW16" s="33">
        <f>CHOOSE(MIN(D6L1209C9,RUN_YEARS),B7L812C1,B7L812C10,B7L812C19,B7L812C28,B7L812C37)</f>
        <v>469.55675088029523</v>
      </c>
      <c r="AX16" s="16" t="s">
        <v>37028</v>
      </c>
      <c r="AY16" s="33">
        <f>IF(D6L1209C23=0,0,D6L1209C19/D6L1209C23)</f>
        <v>7.1114994823793707E-5</v>
      </c>
      <c r="AZ16" s="16" t="s">
        <v>37029</v>
      </c>
      <c r="BA16" s="33">
        <f>IF(D6L1209C5=0,0,D6L1209C19/D6L1209C5)</f>
        <v>0.36605235936478775</v>
      </c>
    </row>
    <row r="17" spans="1:53" x14ac:dyDescent="0.3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</v>
      </c>
      <c r="J17" s="16" t="s">
        <v>37052</v>
      </c>
      <c r="K17" s="21">
        <f>_xlfn.SINGLE(IF(FLOW_THRU_100PCT="Y",1,INDEX(VariabilityMatrix,D6L1210C1,_xlfn.SINGLE(D6L1210C9))))</f>
        <v>0.63445525502132649</v>
      </c>
      <c r="L17" s="16" t="s">
        <v>37032</v>
      </c>
      <c r="M17" s="15">
        <f>IF(_xlfn.SINGLE(D6L1210C2)&lt;&gt;0,_xlfn.SINGLE(D6L1210C2)*_xlfn.SINGLE(D6L1210C4),_xlfn.SINGLE(D6L1210C3)*_xlfn.SINGLE(D6L1210C4))</f>
        <v>0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0</v>
      </c>
      <c r="R17" s="16" t="s">
        <v>37034</v>
      </c>
      <c r="S17" s="15">
        <f>D6L1210C5-D6L1210C7</f>
        <v>0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0</v>
      </c>
      <c r="X17" s="16" t="s">
        <v>37036</v>
      </c>
      <c r="Y17" s="33">
        <f>D6L1210C7-D6L1210C10</f>
        <v>0</v>
      </c>
      <c r="Z17" s="16" t="s">
        <v>37037</v>
      </c>
      <c r="AA17" s="33">
        <f>CHOOSE(MIN(D6L1210C9,RUN_YEARS),B7L812C7,B7L812C16,B7L812C25,B7L812C34,B7L812C43)</f>
        <v>81463</v>
      </c>
      <c r="AB17" s="16" t="s">
        <v>37038</v>
      </c>
      <c r="AC17" s="33">
        <f>IF(D6L1210C12=0,0,D6L1210C10/D6L1210C12)</f>
        <v>0</v>
      </c>
      <c r="AD17" s="16" t="s">
        <v>37039</v>
      </c>
      <c r="AE17" s="33">
        <f>IF(D6L1210C5=0,0,D6L1210C10/D6L1210C5)</f>
        <v>0</v>
      </c>
      <c r="AF17" s="16" t="s">
        <v>37040</v>
      </c>
      <c r="AG17" s="33">
        <f>CHOOSE(MIN(D6L1210C9,RUN_YEARS),B7L812C5,B7L812C14,B7L812C23,B7L812C32,B7L812C41)</f>
        <v>946.34377782162392</v>
      </c>
      <c r="AH17" s="16" t="s">
        <v>37041</v>
      </c>
      <c r="AI17" s="33">
        <f>IF(D6L1210C15=0,0,D6L1210C11/D6L1210C15)</f>
        <v>0</v>
      </c>
      <c r="AJ17" s="16" t="s">
        <v>37042</v>
      </c>
      <c r="AK17" s="33">
        <f>IF(D6L1210C5=0,0,D6L1210C11/D6L1210C5)</f>
        <v>0</v>
      </c>
      <c r="AL17" s="16" t="s">
        <v>37043</v>
      </c>
      <c r="AM17" s="33">
        <f>D6L1210C8*CHOOSE(MIN(D6L1210C9,RUN_YEARS),B7L812C4,B7L812C13,B7L812C22,B7L812C31,B7L812C40)</f>
        <v>0</v>
      </c>
      <c r="AN17" s="16" t="s">
        <v>37044</v>
      </c>
      <c r="AO17" s="33">
        <f>D6L1210C8-D6L1210C18</f>
        <v>0</v>
      </c>
      <c r="AP17" s="16" t="s">
        <v>37045</v>
      </c>
      <c r="AQ17" s="33">
        <f>CHOOSE(MIN(D6L1210C9,RUN_YEARS),B7L812C2,B7L812C11,B7L812C20,B7L812C29,B7L812C38)</f>
        <v>171.82246559999075</v>
      </c>
      <c r="AR17" s="16" t="s">
        <v>37046</v>
      </c>
      <c r="AS17" s="33">
        <f>IF(D6L1210C20=0,0,D6L1210C18/D6L1210C20)</f>
        <v>0</v>
      </c>
      <c r="AT17" s="16" t="s">
        <v>37047</v>
      </c>
      <c r="AU17" s="33">
        <f>IF(D6L1210C5=0,0,D6L1210C18/D6L1210C5)</f>
        <v>0</v>
      </c>
      <c r="AV17" s="16" t="s">
        <v>37048</v>
      </c>
      <c r="AW17" s="33">
        <f>CHOOSE(MIN(D6L1210C9,RUN_YEARS),B7L812C1,B7L812C10,B7L812C19,B7L812C28,B7L812C37)</f>
        <v>469.55675088029523</v>
      </c>
      <c r="AX17" s="16" t="s">
        <v>37049</v>
      </c>
      <c r="AY17" s="33">
        <f>IF(D6L1210C23=0,0,D6L1210C19/D6L1210C23)</f>
        <v>0</v>
      </c>
      <c r="AZ17" s="16" t="s">
        <v>37050</v>
      </c>
      <c r="BA17" s="33">
        <f>IF(D6L1210C5=0,0,D6L1210C19/D6L1210C5)</f>
        <v>0</v>
      </c>
    </row>
    <row r="18" spans="1:53" x14ac:dyDescent="0.3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_xlfn.SINGLE(IF(FLOW_THRU_100PCT="Y",1,INDEX(VariabilityMatrix,D6L1211C1,_xlfn.SINGLE(D6L1211C9))))</f>
        <v>0.63445525502132649</v>
      </c>
      <c r="L18" s="16" t="s">
        <v>37053</v>
      </c>
      <c r="M18" s="15">
        <f>IF(_xlfn.SINGLE(D6L1211C2)&lt;&gt;0,_xlfn.SINGLE(D6L1211C2)*_xlfn.SINGLE(D6L1211C4),_xlfn.SINGLE(D6L1211C3)*_xlfn.SINGLE(D6L1211C4))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81463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946.34377782162392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171.82246559999075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469.55675088029523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3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_xlfn.SINGLE(IF(FLOW_THRU_100PCT="Y",1,INDEX(VariabilityMatrix,D6L1212C1,_xlfn.SINGLE(D6L1212C9))))</f>
        <v>0.63445525502132649</v>
      </c>
      <c r="L19" s="16" t="s">
        <v>37074</v>
      </c>
      <c r="M19" s="15">
        <f>IF(_xlfn.SINGLE(D6L1212C2)&lt;&gt;0,_xlfn.SINGLE(D6L1212C2)*_xlfn.SINGLE(D6L1212C4),_xlfn.SINGLE(D6L1212C3)*_xlfn.SINGLE(D6L1212C4))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81463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946.34377782162392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171.82246559999075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469.55675088029523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3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0.11572354885250315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IF(_xlfn.SINGLE(D6L1213C2)&lt;&gt;0,_xlfn.SINGLE(D6L1213C2)*_xlfn.SINGLE(D6L1213C4),_xlfn.SINGLE(D6L1213C3)*_xlfn.SINGLE(D6L1213C4))</f>
        <v>9.9522252013152707E-2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4.9761126006576353E-2</v>
      </c>
      <c r="R20" s="16" t="s">
        <v>37097</v>
      </c>
      <c r="S20" s="15">
        <f>D6L1213C5-D6L1213C7</f>
        <v>4.9761126006576353E-2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4.8302214591485947E-2</v>
      </c>
      <c r="X20" s="16" t="s">
        <v>37099</v>
      </c>
      <c r="Y20" s="33">
        <f>D6L1213C7-D6L1213C10</f>
        <v>1.4589114150904067E-3</v>
      </c>
      <c r="Z20" s="16" t="s">
        <v>37100</v>
      </c>
      <c r="AA20" s="33">
        <f>CHOOSE(MIN(D6L1213C9,RUN_YEARS),B7L812C7,B7L812C16,B7L812C25,B7L812C34,B7L812C43)</f>
        <v>81463</v>
      </c>
      <c r="AB20" s="16" t="s">
        <v>37101</v>
      </c>
      <c r="AC20" s="33">
        <f>IF(D6L1213C12=0,0,D6L1213C10/D6L1213C12)</f>
        <v>5.9293439465138708E-7</v>
      </c>
      <c r="AD20" s="16" t="s">
        <v>37102</v>
      </c>
      <c r="AE20" s="33">
        <f>IF(D6L1213C5=0,0,D6L1213C10/D6L1213C5)</f>
        <v>0.48534085206494726</v>
      </c>
      <c r="AF20" s="16" t="s">
        <v>37103</v>
      </c>
      <c r="AG20" s="33">
        <f>CHOOSE(MIN(D6L1213C9,RUN_YEARS),B7L812C5,B7L812C14,B7L812C23,B7L812C32,B7L812C41)</f>
        <v>946.34377782162392</v>
      </c>
      <c r="AH20" s="16" t="s">
        <v>37104</v>
      </c>
      <c r="AI20" s="33">
        <f>IF(D6L1213C15=0,0,D6L1213C11/D6L1213C15)</f>
        <v>1.5416294260936077E-6</v>
      </c>
      <c r="AJ20" s="16" t="s">
        <v>37105</v>
      </c>
      <c r="AK20" s="33">
        <f>IF(D6L1213C5=0,0,D6L1213C11/D6L1213C5)</f>
        <v>1.4659147935052748E-2</v>
      </c>
      <c r="AL20" s="16" t="s">
        <v>37106</v>
      </c>
      <c r="AM20" s="33">
        <f>D6L1213C8*CHOOSE(MIN(D6L1213C9,RUN_YEARS),B7L812C4,B7L812C13,B7L812C22,B7L812C31,B7L812C40)</f>
        <v>1.333077084786481E-2</v>
      </c>
      <c r="AN20" s="16" t="s">
        <v>37107</v>
      </c>
      <c r="AO20" s="33">
        <f>D6L1213C8-D6L1213C18</f>
        <v>3.6430355158711542E-2</v>
      </c>
      <c r="AP20" s="16" t="s">
        <v>37108</v>
      </c>
      <c r="AQ20" s="33">
        <f>CHOOSE(MIN(D6L1213C9,RUN_YEARS),B7L812C2,B7L812C11,B7L812C20,B7L812C29,B7L812C38)</f>
        <v>171.82246559999075</v>
      </c>
      <c r="AR20" s="16" t="s">
        <v>37109</v>
      </c>
      <c r="AS20" s="33">
        <f>IF(D6L1213C20=0,0,D6L1213C18/D6L1213C20)</f>
        <v>7.7584562654917037E-5</v>
      </c>
      <c r="AT20" s="16" t="s">
        <v>37110</v>
      </c>
      <c r="AU20" s="33">
        <f>IF(D6L1213C5=0,0,D6L1213C18/D6L1213C5)</f>
        <v>0.13394764063521228</v>
      </c>
      <c r="AV20" s="16" t="s">
        <v>37111</v>
      </c>
      <c r="AW20" s="33">
        <f>CHOOSE(MIN(D6L1213C9,RUN_YEARS),B7L812C1,B7L812C10,B7L812C19,B7L812C28,B7L812C37)</f>
        <v>469.55675088029523</v>
      </c>
      <c r="AX20" s="16" t="s">
        <v>37112</v>
      </c>
      <c r="AY20" s="33">
        <f>IF(D6L1213C23=0,0,D6L1213C19/D6L1213C23)</f>
        <v>7.7584562654917051E-5</v>
      </c>
      <c r="AZ20" s="16" t="s">
        <v>37113</v>
      </c>
      <c r="BA20" s="33">
        <f>IF(D6L1213C5=0,0,D6L1213C19/D6L1213C5)</f>
        <v>0.36605235936478769</v>
      </c>
    </row>
    <row r="21" spans="1:53" x14ac:dyDescent="0.3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7.3709865940868706</v>
      </c>
      <c r="J21" s="16" t="s">
        <v>37135</v>
      </c>
      <c r="K21" s="21">
        <f>_xlfn.SINGLE(IF(FLOW_THRU_100PCT="Y",1,INDEX(VariabilityMatrix,D6L1214C1,_xlfn.SINGLE(D6L1214C9))))</f>
        <v>0.65429056519907625</v>
      </c>
      <c r="L21" s="16" t="s">
        <v>37115</v>
      </c>
      <c r="M21" s="15">
        <f>IF(_xlfn.SINGLE(D6L1214C2)&lt;&gt;0,_xlfn.SINGLE(D6L1214C2)*_xlfn.SINGLE(D6L1214C4),_xlfn.SINGLE(D6L1214C3)*_xlfn.SINGLE(D6L1214C4))</f>
        <v>4.8227669847199124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2.4113834923599562</v>
      </c>
      <c r="R21" s="16" t="s">
        <v>37117</v>
      </c>
      <c r="S21" s="15">
        <f>D6L1214C5-D6L1214C7</f>
        <v>2.4113834923599562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2.3447894177751714</v>
      </c>
      <c r="X21" s="16" t="s">
        <v>37119</v>
      </c>
      <c r="Y21" s="33">
        <f>D6L1214C7-D6L1214C10</f>
        <v>6.6594074584784835E-2</v>
      </c>
      <c r="Z21" s="16" t="s">
        <v>37120</v>
      </c>
      <c r="AA21" s="33">
        <f>CHOOSE(MIN(D6L1214C9,RUN_YEARS),B7L812C7,B7L812C16,B7L812C25,B7L812C34,B7L812C43)</f>
        <v>79523</v>
      </c>
      <c r="AB21" s="16" t="s">
        <v>37121</v>
      </c>
      <c r="AC21" s="33">
        <f>IF(D6L1214C12=0,0,D6L1214C10/D6L1214C12)</f>
        <v>2.9485676065731565E-5</v>
      </c>
      <c r="AD21" s="16" t="s">
        <v>37122</v>
      </c>
      <c r="AE21" s="33">
        <f>IF(D6L1214C5=0,0,D6L1214C10/D6L1214C5)</f>
        <v>0.48619172877400535</v>
      </c>
      <c r="AF21" s="16" t="s">
        <v>37123</v>
      </c>
      <c r="AG21" s="33">
        <f>CHOOSE(MIN(D6L1214C9,RUN_YEARS),B7L812C5,B7L812C14,B7L812C23,B7L812C32,B7L812C41)</f>
        <v>868.6626534332803</v>
      </c>
      <c r="AH21" s="16" t="s">
        <v>37124</v>
      </c>
      <c r="AI21" s="33">
        <f>IF(D6L1214C15=0,0,D6L1214C11/D6L1214C15)</f>
        <v>7.666275777090232E-5</v>
      </c>
      <c r="AJ21" s="16" t="s">
        <v>37125</v>
      </c>
      <c r="AK21" s="33">
        <f>IF(D6L1214C5=0,0,D6L1214C11/D6L1214C5)</f>
        <v>1.3808271225994626E-2</v>
      </c>
      <c r="AL21" s="16" t="s">
        <v>37126</v>
      </c>
      <c r="AM21" s="33">
        <f>D6L1214C8*CHOOSE(MIN(D6L1214C9,RUN_YEARS),B7L812C4,B7L812C13,B7L812C22,B7L812C31,B7L812C40)</f>
        <v>0.70490309753741642</v>
      </c>
      <c r="AN21" s="16" t="s">
        <v>37127</v>
      </c>
      <c r="AO21" s="33">
        <f>D6L1214C8-D6L1214C18</f>
        <v>1.7064803948225398</v>
      </c>
      <c r="AP21" s="16" t="s">
        <v>37128</v>
      </c>
      <c r="AQ21" s="33">
        <f>CHOOSE(MIN(D6L1214C9,RUN_YEARS),B7L812C2,B7L812C11,B7L812C20,B7L812C29,B7L812C38)</f>
        <v>176.86717520362865</v>
      </c>
      <c r="AR21" s="16" t="s">
        <v>37129</v>
      </c>
      <c r="AS21" s="33">
        <f>IF(D6L1214C20=0,0,D6L1214C18/D6L1214C20)</f>
        <v>3.985494180736791E-3</v>
      </c>
      <c r="AT21" s="16" t="s">
        <v>37130</v>
      </c>
      <c r="AU21" s="33">
        <f>IF(D6L1214C5=0,0,D6L1214C18/D6L1214C5)</f>
        <v>0.14616154995063574</v>
      </c>
      <c r="AV21" s="16" t="s">
        <v>37131</v>
      </c>
      <c r="AW21" s="33">
        <f>CHOOSE(MIN(D6L1214C9,RUN_YEARS),B7L812C1,B7L812C10,B7L812C19,B7L812C28,B7L812C37)</f>
        <v>428.17284819296003</v>
      </c>
      <c r="AX21" s="16" t="s">
        <v>37132</v>
      </c>
      <c r="AY21" s="33">
        <f>IF(D6L1214C23=0,0,D6L1214C19/D6L1214C23)</f>
        <v>3.985494180736791E-3</v>
      </c>
      <c r="AZ21" s="16" t="s">
        <v>37133</v>
      </c>
      <c r="BA21" s="33">
        <f>IF(D6L1214C5=0,0,D6L1214C19/D6L1214C5)</f>
        <v>0.35383845004936426</v>
      </c>
    </row>
    <row r="22" spans="1:53" x14ac:dyDescent="0.3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3.8012301711121328</v>
      </c>
      <c r="J22" s="16" t="s">
        <v>37156</v>
      </c>
      <c r="K22" s="21">
        <f>_xlfn.SINGLE(IF(FLOW_THRU_100PCT="Y",1,INDEX(VariabilityMatrix,D6L1215C1,_xlfn.SINGLE(D6L1215C9))))</f>
        <v>0.65530056775650491</v>
      </c>
      <c r="L22" s="16" t="s">
        <v>37136</v>
      </c>
      <c r="M22" s="15">
        <f>IF(_xlfn.SINGLE(D6L1215C2)&lt;&gt;0,_xlfn.SINGLE(D6L1215C2)*_xlfn.SINGLE(D6L1215C4),_xlfn.SINGLE(D6L1215C3)*_xlfn.SINGLE(D6L1215C4))</f>
        <v>2.4909482893029371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1.2454741446514686</v>
      </c>
      <c r="R22" s="16" t="s">
        <v>37138</v>
      </c>
      <c r="S22" s="15">
        <f>D6L1215C5-D6L1215C7</f>
        <v>1.2454741446514686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1.2098834824119669</v>
      </c>
      <c r="X22" s="16" t="s">
        <v>37140</v>
      </c>
      <c r="Y22" s="33">
        <f>D6L1215C7-D6L1215C10</f>
        <v>3.5590662239501691E-2</v>
      </c>
      <c r="Z22" s="16" t="s">
        <v>37141</v>
      </c>
      <c r="AA22" s="33">
        <f>CHOOSE(MIN(D6L1215C9,RUN_YEARS),B7L812C7,B7L812C16,B7L812C25,B7L812C34,B7L812C43)</f>
        <v>86512.666666666657</v>
      </c>
      <c r="AB22" s="16" t="s">
        <v>37142</v>
      </c>
      <c r="AC22" s="33">
        <f>IF(D6L1215C12=0,0,D6L1215C10/D6L1215C12)</f>
        <v>1.3985044375913743E-5</v>
      </c>
      <c r="AD22" s="16" t="s">
        <v>37143</v>
      </c>
      <c r="AE22" s="33">
        <f>IF(D6L1215C5=0,0,D6L1215C10/D6L1215C5)</f>
        <v>0.48571200277727911</v>
      </c>
      <c r="AF22" s="16" t="s">
        <v>37144</v>
      </c>
      <c r="AG22" s="33">
        <f>CHOOSE(MIN(D6L1215C9,RUN_YEARS),B7L812C5,B7L812C14,B7L812C23,B7L812C32,B7L812C41)</f>
        <v>978.81106974090881</v>
      </c>
      <c r="AH22" s="16" t="s">
        <v>37145</v>
      </c>
      <c r="AI22" s="33">
        <f>IF(D6L1215C15=0,0,D6L1215C11/D6L1215C15)</f>
        <v>3.6361115377375676E-5</v>
      </c>
      <c r="AJ22" s="16" t="s">
        <v>37146</v>
      </c>
      <c r="AK22" s="33">
        <f>IF(D6L1215C5=0,0,D6L1215C11/D6L1215C5)</f>
        <v>1.428799722272088E-2</v>
      </c>
      <c r="AL22" s="16" t="s">
        <v>37147</v>
      </c>
      <c r="AM22" s="33">
        <f>D6L1215C8*CHOOSE(MIN(D6L1215C9,RUN_YEARS),B7L812C4,B7L812C13,B7L812C22,B7L812C31,B7L812C40)</f>
        <v>0.36364303978380375</v>
      </c>
      <c r="AN22" s="16" t="s">
        <v>37148</v>
      </c>
      <c r="AO22" s="33">
        <f>D6L1215C8-D6L1215C18</f>
        <v>0.88183110486766481</v>
      </c>
      <c r="AP22" s="16" t="s">
        <v>37149</v>
      </c>
      <c r="AQ22" s="33">
        <f>CHOOSE(MIN(D6L1215C9,RUN_YEARS),B7L812C2,B7L812C11,B7L812C20,B7L812C29,B7L812C38)</f>
        <v>199.87495682231216</v>
      </c>
      <c r="AR22" s="16" t="s">
        <v>37150</v>
      </c>
      <c r="AS22" s="33">
        <f>IF(D6L1215C20=0,0,D6L1215C18/D6L1215C20)</f>
        <v>1.8193526871256843E-3</v>
      </c>
      <c r="AT22" s="16" t="s">
        <v>37151</v>
      </c>
      <c r="AU22" s="33">
        <f>IF(D6L1215C5=0,0,D6L1215C18/D6L1215C5)</f>
        <v>0.14598578434784168</v>
      </c>
      <c r="AV22" s="16" t="s">
        <v>37152</v>
      </c>
      <c r="AW22" s="33">
        <f>CHOOSE(MIN(D6L1215C9,RUN_YEARS),B7L812C1,B7L812C10,B7L812C19,B7L812C28,B7L812C37)</f>
        <v>484.69497481592276</v>
      </c>
      <c r="AX22" s="16" t="s">
        <v>37153</v>
      </c>
      <c r="AY22" s="33">
        <f>IF(D6L1215C23=0,0,D6L1215C19/D6L1215C23)</f>
        <v>1.819352687125684E-3</v>
      </c>
      <c r="AZ22" s="16" t="s">
        <v>37154</v>
      </c>
      <c r="BA22" s="33">
        <f>IF(D6L1215C5=0,0,D6L1215C19/D6L1215C5)</f>
        <v>0.35401421565215829</v>
      </c>
    </row>
    <row r="23" spans="1:53" x14ac:dyDescent="0.3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1270.6640751221239</v>
      </c>
      <c r="J23" s="16" t="s">
        <v>37177</v>
      </c>
      <c r="K23" s="21">
        <f>_xlfn.SINGLE(IF(FLOW_THRU_100PCT="Y",1,INDEX(VariabilityMatrix,D6L1216C1,_xlfn.SINGLE(D6L1216C9))))</f>
        <v>0.33882855715811233</v>
      </c>
      <c r="L23" s="16" t="s">
        <v>37157</v>
      </c>
      <c r="M23" s="15">
        <f>IF(_xlfn.SINGLE(D6L1216C2)&lt;&gt;0,_xlfn.SINGLE(D6L1216C2)*_xlfn.SINGLE(D6L1216C4),_xlfn.SINGLE(D6L1216C3)*_xlfn.SINGLE(D6L1216C4))</f>
        <v>430.53727520627649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215.26863760313825</v>
      </c>
      <c r="R23" s="16" t="s">
        <v>37159</v>
      </c>
      <c r="S23" s="15">
        <f>D6L1216C5-D6L1216C7</f>
        <v>215.26863760313825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209.11712221071315</v>
      </c>
      <c r="X23" s="16" t="s">
        <v>37161</v>
      </c>
      <c r="Y23" s="33">
        <f>D6L1216C7-D6L1216C10</f>
        <v>6.1515153924250967</v>
      </c>
      <c r="Z23" s="16" t="s">
        <v>37162</v>
      </c>
      <c r="AA23" s="33">
        <f>CHOOSE(MIN(D6L1216C9,RUN_YEARS),B7L812C7,B7L812C16,B7L812C25,B7L812C34,B7L812C43)</f>
        <v>86512.666666666657</v>
      </c>
      <c r="AB23" s="16" t="s">
        <v>37163</v>
      </c>
      <c r="AC23" s="33">
        <f>IF(D6L1216C12=0,0,D6L1216C10/D6L1216C12)</f>
        <v>2.4171850235115457E-3</v>
      </c>
      <c r="AD23" s="16" t="s">
        <v>37164</v>
      </c>
      <c r="AE23" s="33">
        <f>IF(D6L1216C5=0,0,D6L1216C10/D6L1216C5)</f>
        <v>0.48571200277727911</v>
      </c>
      <c r="AF23" s="16" t="s">
        <v>37165</v>
      </c>
      <c r="AG23" s="33">
        <f>CHOOSE(MIN(D6L1216C9,RUN_YEARS),B7L812C5,B7L812C14,B7L812C23,B7L812C32,B7L812C41)</f>
        <v>978.81106974090881</v>
      </c>
      <c r="AH23" s="16" t="s">
        <v>37166</v>
      </c>
      <c r="AI23" s="33">
        <f>IF(D6L1216C15=0,0,D6L1216C11/D6L1216C15)</f>
        <v>6.2846810611300119E-3</v>
      </c>
      <c r="AJ23" s="16" t="s">
        <v>37167</v>
      </c>
      <c r="AK23" s="33">
        <f>IF(D6L1216C5=0,0,D6L1216C11/D6L1216C5)</f>
        <v>1.4287997222720887E-2</v>
      </c>
      <c r="AL23" s="16" t="s">
        <v>37168</v>
      </c>
      <c r="AM23" s="33">
        <f>D6L1216C8*CHOOSE(MIN(D6L1216C9,RUN_YEARS),B7L812C4,B7L812C13,B7L812C22,B7L812C31,B7L812C40)</f>
        <v>62.852321811970846</v>
      </c>
      <c r="AN23" s="16" t="s">
        <v>37169</v>
      </c>
      <c r="AO23" s="33">
        <f>D6L1216C8-D6L1216C18</f>
        <v>152.41631579116739</v>
      </c>
      <c r="AP23" s="16" t="s">
        <v>37170</v>
      </c>
      <c r="AQ23" s="33">
        <f>CHOOSE(MIN(D6L1216C9,RUN_YEARS),B7L812C2,B7L812C11,B7L812C20,B7L812C29,B7L812C38)</f>
        <v>199.87495682231216</v>
      </c>
      <c r="AR23" s="16" t="s">
        <v>37171</v>
      </c>
      <c r="AS23" s="33">
        <f>IF(D6L1216C20=0,0,D6L1216C18/D6L1216C20)</f>
        <v>0.31445821333107904</v>
      </c>
      <c r="AT23" s="16" t="s">
        <v>37172</v>
      </c>
      <c r="AU23" s="33">
        <f>IF(D6L1216C5=0,0,D6L1216C18/D6L1216C5)</f>
        <v>0.14598578434784168</v>
      </c>
      <c r="AV23" s="16" t="s">
        <v>37173</v>
      </c>
      <c r="AW23" s="33">
        <f>CHOOSE(MIN(D6L1216C9,RUN_YEARS),B7L812C1,B7L812C10,B7L812C19,B7L812C28,B7L812C37)</f>
        <v>484.69497481592276</v>
      </c>
      <c r="AX23" s="16" t="s">
        <v>37174</v>
      </c>
      <c r="AY23" s="33">
        <f>IF(D6L1216C23=0,0,D6L1216C19/D6L1216C23)</f>
        <v>0.31445821333107898</v>
      </c>
      <c r="AZ23" s="16" t="s">
        <v>37175</v>
      </c>
      <c r="BA23" s="33">
        <f>IF(D6L1216C5=0,0,D6L1216C19/D6L1216C5)</f>
        <v>0.35401421565215829</v>
      </c>
    </row>
    <row r="24" spans="1:53" x14ac:dyDescent="0.3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75.3976521364837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IF(_xlfn.SINGLE(D6L1217C2)&lt;&gt;0,_xlfn.SINGLE(D6L1217C2)*_xlfn.SINGLE(D6L1217C4),_xlfn.SINGLE(D6L1217C3)*_xlfn.SINGLE(D6L1217C4))</f>
        <v>64.841980837375985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32.420990418687992</v>
      </c>
      <c r="R24" s="16" t="s">
        <v>37180</v>
      </c>
      <c r="S24" s="15">
        <f>D6L1217C5-D6L1217C7</f>
        <v>32.420990418687992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31.494528376567843</v>
      </c>
      <c r="X24" s="16" t="s">
        <v>37182</v>
      </c>
      <c r="Y24" s="33">
        <f>D6L1217C7-D6L1217C10</f>
        <v>0.92646204212014993</v>
      </c>
      <c r="Z24" s="16" t="s">
        <v>37183</v>
      </c>
      <c r="AA24" s="33">
        <f>CHOOSE(MIN(D6L1217C9,RUN_YEARS),B7L812C7,B7L812C16,B7L812C25,B7L812C34,B7L812C43)</f>
        <v>86512.666666666657</v>
      </c>
      <c r="AB24" s="16" t="s">
        <v>37184</v>
      </c>
      <c r="AC24" s="33">
        <f>IF(D6L1217C12=0,0,D6L1217C10/D6L1217C12)</f>
        <v>3.6404528481264224E-4</v>
      </c>
      <c r="AD24" s="16" t="s">
        <v>37185</v>
      </c>
      <c r="AE24" s="33">
        <f>IF(D6L1217C5=0,0,D6L1217C10/D6L1217C5)</f>
        <v>0.48571200277727911</v>
      </c>
      <c r="AF24" s="16" t="s">
        <v>37186</v>
      </c>
      <c r="AG24" s="33">
        <f>CHOOSE(MIN(D6L1217C9,RUN_YEARS),B7L812C5,B7L812C14,B7L812C23,B7L812C32,B7L812C41)</f>
        <v>978.81106974090881</v>
      </c>
      <c r="AH24" s="16" t="s">
        <v>37187</v>
      </c>
      <c r="AI24" s="33">
        <f>IF(D6L1217C15=0,0,D6L1217C11/D6L1217C15)</f>
        <v>9.4651774051286968E-4</v>
      </c>
      <c r="AJ24" s="16" t="s">
        <v>37188</v>
      </c>
      <c r="AK24" s="33">
        <f>IF(D6L1217C5=0,0,D6L1217C11/D6L1217C5)</f>
        <v>1.4287997222720901E-2</v>
      </c>
      <c r="AL24" s="16" t="s">
        <v>37189</v>
      </c>
      <c r="AM24" s="33">
        <f>D6L1217C8*CHOOSE(MIN(D6L1217C9,RUN_YEARS),B7L812C4,B7L812C13,B7L812C22,B7L812C31,B7L812C40)</f>
        <v>9.4660074312120539</v>
      </c>
      <c r="AN24" s="16" t="s">
        <v>37190</v>
      </c>
      <c r="AO24" s="33">
        <f>D6L1217C8-D6L1217C18</f>
        <v>22.954982987475937</v>
      </c>
      <c r="AP24" s="16" t="s">
        <v>37191</v>
      </c>
      <c r="AQ24" s="33">
        <f>CHOOSE(MIN(D6L1217C9,RUN_YEARS),B7L812C2,B7L812C11,B7L812C20,B7L812C29,B7L812C38)</f>
        <v>199.87495682231216</v>
      </c>
      <c r="AR24" s="16" t="s">
        <v>37192</v>
      </c>
      <c r="AS24" s="33">
        <f>IF(D6L1217C20=0,0,D6L1217C18/D6L1217C20)</f>
        <v>4.7359647159935535E-2</v>
      </c>
      <c r="AT24" s="16" t="s">
        <v>37193</v>
      </c>
      <c r="AU24" s="33">
        <f>IF(D6L1217C5=0,0,D6L1217C18/D6L1217C5)</f>
        <v>0.14598578434784168</v>
      </c>
      <c r="AV24" s="16" t="s">
        <v>37194</v>
      </c>
      <c r="AW24" s="33">
        <f>CHOOSE(MIN(D6L1217C9,RUN_YEARS),B7L812C1,B7L812C10,B7L812C19,B7L812C28,B7L812C37)</f>
        <v>484.69497481592276</v>
      </c>
      <c r="AX24" s="16" t="s">
        <v>37195</v>
      </c>
      <c r="AY24" s="33">
        <f>IF(D6L1217C23=0,0,D6L1217C19/D6L1217C23)</f>
        <v>4.7359647159935521E-2</v>
      </c>
      <c r="AZ24" s="16" t="s">
        <v>37196</v>
      </c>
      <c r="BA24" s="33">
        <f>IF(D6L1217C5=0,0,D6L1217C19/D6L1217C5)</f>
        <v>0.35401421565215829</v>
      </c>
    </row>
    <row r="25" spans="1:53" x14ac:dyDescent="0.3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504.85292936631794</v>
      </c>
      <c r="J25" s="16" t="s">
        <v>37218</v>
      </c>
      <c r="K25" s="21">
        <f>_xlfn.SINGLE(IF(FLOW_THRU_100PCT="Y",1,INDEX(VariabilityMatrix,D6L1218C1,_xlfn.SINGLE(D6L1218C9))))</f>
        <v>0.32643165898909904</v>
      </c>
      <c r="L25" s="16" t="s">
        <v>37198</v>
      </c>
      <c r="M25" s="15">
        <f>IF(_xlfn.SINGLE(D6L1218C2)&lt;&gt;0,_xlfn.SINGLE(D6L1218C2)*_xlfn.SINGLE(D6L1218C4),_xlfn.SINGLE(D6L1218C3)*_xlfn.SINGLE(D6L1218C4))</f>
        <v>164.79997927855359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82.399989639276797</v>
      </c>
      <c r="R25" s="16" t="s">
        <v>37200</v>
      </c>
      <c r="S25" s="15">
        <f>D6L1218C5-D6L1218C7</f>
        <v>82.399989639276797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79.984162363338854</v>
      </c>
      <c r="X25" s="16" t="s">
        <v>37202</v>
      </c>
      <c r="Y25" s="33">
        <f>D6L1218C7-D6L1218C10</f>
        <v>2.4158272759379429</v>
      </c>
      <c r="Z25" s="16" t="s">
        <v>37203</v>
      </c>
      <c r="AA25" s="33">
        <f>CHOOSE(MIN(D6L1218C9,RUN_YEARS),B7L812C7,B7L812C16,B7L812C25,B7L812C34,B7L812C43)</f>
        <v>81463</v>
      </c>
      <c r="AB25" s="16" t="s">
        <v>37204</v>
      </c>
      <c r="AC25" s="33">
        <f>IF(D6L1218C12=0,0,D6L1218C10/D6L1218C12)</f>
        <v>9.8184651146334973E-4</v>
      </c>
      <c r="AD25" s="16" t="s">
        <v>37205</v>
      </c>
      <c r="AE25" s="33">
        <f>IF(D6L1218C5=0,0,D6L1218C10/D6L1218C5)</f>
        <v>0.48534085206494726</v>
      </c>
      <c r="AF25" s="16" t="s">
        <v>37206</v>
      </c>
      <c r="AG25" s="33">
        <f>CHOOSE(MIN(D6L1218C9,RUN_YEARS),B7L812C5,B7L812C14,B7L812C23,B7L812C32,B7L812C41)</f>
        <v>946.34377782162392</v>
      </c>
      <c r="AH25" s="16" t="s">
        <v>37207</v>
      </c>
      <c r="AI25" s="33">
        <f>IF(D6L1218C15=0,0,D6L1218C11/D6L1218C15)</f>
        <v>2.5528009298047094E-3</v>
      </c>
      <c r="AJ25" s="16" t="s">
        <v>37208</v>
      </c>
      <c r="AK25" s="33">
        <f>IF(D6L1218C5=0,0,D6L1218C11/D6L1218C5)</f>
        <v>1.4659147935052737E-2</v>
      </c>
      <c r="AL25" s="16" t="s">
        <v>37209</v>
      </c>
      <c r="AM25" s="33">
        <f>D6L1218C8*CHOOSE(MIN(D6L1218C9,RUN_YEARS),B7L812C4,B7L812C13,B7L812C22,B7L812C31,B7L812C40)</f>
        <v>22.074568401094126</v>
      </c>
      <c r="AN25" s="16" t="s">
        <v>37210</v>
      </c>
      <c r="AO25" s="33">
        <f>D6L1218C8-D6L1218C18</f>
        <v>60.32542123818267</v>
      </c>
      <c r="AP25" s="16" t="s">
        <v>37211</v>
      </c>
      <c r="AQ25" s="33">
        <f>CHOOSE(MIN(D6L1218C9,RUN_YEARS),B7L812C2,B7L812C11,B7L812C20,B7L812C29,B7L812C38)</f>
        <v>171.82246559999075</v>
      </c>
      <c r="AR25" s="16" t="s">
        <v>37212</v>
      </c>
      <c r="AS25" s="33">
        <f>IF(D6L1218C20=0,0,D6L1218C18/D6L1218C20)</f>
        <v>0.12847312092753088</v>
      </c>
      <c r="AT25" s="16" t="s">
        <v>37213</v>
      </c>
      <c r="AU25" s="33">
        <f>IF(D6L1218C5=0,0,D6L1218C18/D6L1218C5)</f>
        <v>0.13394764063521228</v>
      </c>
      <c r="AV25" s="16" t="s">
        <v>37214</v>
      </c>
      <c r="AW25" s="33">
        <f>CHOOSE(MIN(D6L1218C9,RUN_YEARS),B7L812C1,B7L812C10,B7L812C19,B7L812C28,B7L812C37)</f>
        <v>469.55675088029523</v>
      </c>
      <c r="AX25" s="16" t="s">
        <v>37215</v>
      </c>
      <c r="AY25" s="33">
        <f>IF(D6L1218C23=0,0,D6L1218C19/D6L1218C23)</f>
        <v>0.12847312092753091</v>
      </c>
      <c r="AZ25" s="16" t="s">
        <v>37216</v>
      </c>
      <c r="BA25" s="33">
        <f>IF(D6L1218C5=0,0,D6L1218C19/D6L1218C5)</f>
        <v>0.36605235936478775</v>
      </c>
    </row>
    <row r="26" spans="1:53" x14ac:dyDescent="0.3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2147.2807466226732</v>
      </c>
      <c r="J26" s="16" t="s">
        <v>37239</v>
      </c>
      <c r="K26" s="21">
        <f>_xlfn.SINGLE(IF(FLOW_THRU_100PCT="Y",1,INDEX(VariabilityMatrix,D6L1219C1,_xlfn.SINGLE(D6L1219C9))))</f>
        <v>0.33882855715811233</v>
      </c>
      <c r="L26" s="16" t="s">
        <v>37219</v>
      </c>
      <c r="M26" s="15">
        <f>IF(_xlfn.SINGLE(D6L1219C2)&lt;&gt;0,_xlfn.SINGLE(D6L1219C2)*_xlfn.SINGLE(D6L1219C4),_xlfn.SINGLE(D6L1219C3)*_xlfn.SINGLE(D6L1219C4))</f>
        <v>727.56003719155456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363.78001859577728</v>
      </c>
      <c r="R26" s="16" t="s">
        <v>37221</v>
      </c>
      <c r="S26" s="15">
        <f>D6L1219C5-D6L1219C7</f>
        <v>363.78001859577728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353.38464280502166</v>
      </c>
      <c r="X26" s="16" t="s">
        <v>37223</v>
      </c>
      <c r="Y26" s="33">
        <f>D6L1219C7-D6L1219C10</f>
        <v>10.395375790755622</v>
      </c>
      <c r="Z26" s="16" t="s">
        <v>37224</v>
      </c>
      <c r="AA26" s="33">
        <f>CHOOSE(MIN(D6L1219C9,RUN_YEARS),B7L812C7,B7L812C16,B7L812C25,B7L812C34,B7L812C43)</f>
        <v>86512.666666666657</v>
      </c>
      <c r="AB26" s="16" t="s">
        <v>37225</v>
      </c>
      <c r="AC26" s="33">
        <f>IF(D6L1219C12=0,0,D6L1219C10/D6L1219C12)</f>
        <v>4.0847734374737611E-3</v>
      </c>
      <c r="AD26" s="16" t="s">
        <v>37226</v>
      </c>
      <c r="AE26" s="33">
        <f>IF(D6L1219C5=0,0,D6L1219C10/D6L1219C5)</f>
        <v>0.48571200277727911</v>
      </c>
      <c r="AF26" s="16" t="s">
        <v>37227</v>
      </c>
      <c r="AG26" s="33">
        <f>CHOOSE(MIN(D6L1219C9,RUN_YEARS),B7L812C5,B7L812C14,B7L812C23,B7L812C32,B7L812C41)</f>
        <v>978.81106974090881</v>
      </c>
      <c r="AH26" s="16" t="s">
        <v>37228</v>
      </c>
      <c r="AI26" s="33">
        <f>IF(D6L1219C15=0,0,D6L1219C11/D6L1219C15)</f>
        <v>1.0620410937431752E-2</v>
      </c>
      <c r="AJ26" s="16" t="s">
        <v>37229</v>
      </c>
      <c r="AK26" s="33">
        <f>IF(D6L1219C5=0,0,D6L1219C11/D6L1219C5)</f>
        <v>1.4287997222720868E-2</v>
      </c>
      <c r="AL26" s="16" t="s">
        <v>37230</v>
      </c>
      <c r="AM26" s="33">
        <f>D6L1219C8*CHOOSE(MIN(D6L1219C9,RUN_YEARS),B7L812C4,B7L812C13,B7L812C22,B7L812C31,B7L812C40)</f>
        <v>106.21342268955395</v>
      </c>
      <c r="AN26" s="16" t="s">
        <v>37231</v>
      </c>
      <c r="AO26" s="33">
        <f>D6L1219C8-D6L1219C18</f>
        <v>257.56659590622331</v>
      </c>
      <c r="AP26" s="16" t="s">
        <v>37232</v>
      </c>
      <c r="AQ26" s="33">
        <f>CHOOSE(MIN(D6L1219C9,RUN_YEARS),B7L812C2,B7L812C11,B7L812C20,B7L812C29,B7L812C38)</f>
        <v>199.87495682231216</v>
      </c>
      <c r="AR26" s="16" t="s">
        <v>37233</v>
      </c>
      <c r="AS26" s="33">
        <f>IF(D6L1219C20=0,0,D6L1219C18/D6L1219C20)</f>
        <v>0.53139935276622552</v>
      </c>
      <c r="AT26" s="16" t="s">
        <v>37234</v>
      </c>
      <c r="AU26" s="33">
        <f>IF(D6L1219C5=0,0,D6L1219C18/D6L1219C5)</f>
        <v>0.14598578434784168</v>
      </c>
      <c r="AV26" s="16" t="s">
        <v>37235</v>
      </c>
      <c r="AW26" s="33">
        <f>CHOOSE(MIN(D6L1219C9,RUN_YEARS),B7L812C1,B7L812C10,B7L812C19,B7L812C28,B7L812C37)</f>
        <v>484.69497481592276</v>
      </c>
      <c r="AX26" s="16" t="s">
        <v>37236</v>
      </c>
      <c r="AY26" s="33">
        <f>IF(D6L1219C23=0,0,D6L1219C19/D6L1219C23)</f>
        <v>0.53139935276622552</v>
      </c>
      <c r="AZ26" s="16" t="s">
        <v>37237</v>
      </c>
      <c r="BA26" s="33">
        <f>IF(D6L1219C5=0,0,D6L1219C19/D6L1219C5)</f>
        <v>0.35401421565215829</v>
      </c>
    </row>
    <row r="27" spans="1:53" x14ac:dyDescent="0.3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46.058587142652662</v>
      </c>
      <c r="J27" s="16" t="s">
        <v>37260</v>
      </c>
      <c r="K27" s="21">
        <f>_xlfn.SINGLE(IF(FLOW_THRU_100PCT="Y",1,INDEX(VariabilityMatrix,D6L1220C1,_xlfn.SINGLE(D6L1220C9))))</f>
        <v>0.32643165898909904</v>
      </c>
      <c r="L27" s="16" t="s">
        <v>37240</v>
      </c>
      <c r="M27" s="15">
        <f>IF(_xlfn.SINGLE(D6L1220C2)&lt;&gt;0,_xlfn.SINGLE(D6L1220C2)*_xlfn.SINGLE(D6L1220C4),_xlfn.SINGLE(D6L1220C3)*_xlfn.SINGLE(D6L1220C4))</f>
        <v>15.034981011670096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7.5174905058350481</v>
      </c>
      <c r="R27" s="16" t="s">
        <v>37242</v>
      </c>
      <c r="S27" s="15">
        <f>D6L1220C5-D6L1220C7</f>
        <v>7.5174905058350481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7.2970904949842677</v>
      </c>
      <c r="X27" s="16" t="s">
        <v>37244</v>
      </c>
      <c r="Y27" s="33">
        <f>D6L1220C7-D6L1220C10</f>
        <v>0.22040001085078043</v>
      </c>
      <c r="Z27" s="16" t="s">
        <v>37245</v>
      </c>
      <c r="AA27" s="33">
        <f>CHOOSE(MIN(D6L1220C9,RUN_YEARS),B7L812C7,B7L812C16,B7L812C25,B7L812C34,B7L812C43)</f>
        <v>81463</v>
      </c>
      <c r="AB27" s="16" t="s">
        <v>37246</v>
      </c>
      <c r="AC27" s="33">
        <f>IF(D6L1220C12=0,0,D6L1220C10/D6L1220C12)</f>
        <v>8.9575518885681447E-5</v>
      </c>
      <c r="AD27" s="16" t="s">
        <v>37247</v>
      </c>
      <c r="AE27" s="33">
        <f>IF(D6L1220C5=0,0,D6L1220C10/D6L1220C5)</f>
        <v>0.48534085206494731</v>
      </c>
      <c r="AF27" s="16" t="s">
        <v>37248</v>
      </c>
      <c r="AG27" s="33">
        <f>CHOOSE(MIN(D6L1220C9,RUN_YEARS),B7L812C5,B7L812C14,B7L812C23,B7L812C32,B7L812C41)</f>
        <v>946.34377782162392</v>
      </c>
      <c r="AH27" s="16" t="s">
        <v>37249</v>
      </c>
      <c r="AI27" s="33">
        <f>IF(D6L1220C15=0,0,D6L1220C11/D6L1220C15)</f>
        <v>2.3289634910277136E-4</v>
      </c>
      <c r="AJ27" s="16" t="s">
        <v>37250</v>
      </c>
      <c r="AK27" s="33">
        <f>IF(D6L1220C5=0,0,D6L1220C11/D6L1220C5)</f>
        <v>1.4659147935052711E-2</v>
      </c>
      <c r="AL27" s="16" t="s">
        <v>37251</v>
      </c>
      <c r="AM27" s="33">
        <f>D6L1220C8*CHOOSE(MIN(D6L1220C9,RUN_YEARS),B7L812C4,B7L812C13,B7L812C22,B7L812C31,B7L812C40)</f>
        <v>2.0139002335084264</v>
      </c>
      <c r="AN27" s="16" t="s">
        <v>37252</v>
      </c>
      <c r="AO27" s="33">
        <f>D6L1220C8-D6L1220C18</f>
        <v>5.5035902723266217</v>
      </c>
      <c r="AP27" s="16" t="s">
        <v>37253</v>
      </c>
      <c r="AQ27" s="33">
        <f>CHOOSE(MIN(D6L1220C9,RUN_YEARS),B7L812C2,B7L812C11,B7L812C20,B7L812C29,B7L812C38)</f>
        <v>171.82246559999075</v>
      </c>
      <c r="AR27" s="16" t="s">
        <v>37254</v>
      </c>
      <c r="AS27" s="33">
        <f>IF(D6L1220C20=0,0,D6L1220C18/D6L1220C20)</f>
        <v>1.1720820245920943E-2</v>
      </c>
      <c r="AT27" s="16" t="s">
        <v>37255</v>
      </c>
      <c r="AU27" s="33">
        <f>IF(D6L1220C5=0,0,D6L1220C18/D6L1220C5)</f>
        <v>0.13394764063521228</v>
      </c>
      <c r="AV27" s="16" t="s">
        <v>37256</v>
      </c>
      <c r="AW27" s="33">
        <f>CHOOSE(MIN(D6L1220C9,RUN_YEARS),B7L812C1,B7L812C10,B7L812C19,B7L812C28,B7L812C37)</f>
        <v>469.55675088029523</v>
      </c>
      <c r="AX27" s="16" t="s">
        <v>37257</v>
      </c>
      <c r="AY27" s="33">
        <f>IF(D6L1220C23=0,0,D6L1220C19/D6L1220C23)</f>
        <v>1.1720820245920945E-2</v>
      </c>
      <c r="AZ27" s="16" t="s">
        <v>37258</v>
      </c>
      <c r="BA27" s="33">
        <f>IF(D6L1220C5=0,0,D6L1220C19/D6L1220C5)</f>
        <v>0.36605235936478769</v>
      </c>
    </row>
    <row r="28" spans="1:53" x14ac:dyDescent="0.3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_xlfn.SINGLE(IF(FLOW_THRU_100PCT="Y",1,INDEX(VariabilityMatrix,D6L1221C1,_xlfn.SINGLE(D6L1221C9))))</f>
        <v>0.32643165898909904</v>
      </c>
      <c r="L28" s="16" t="s">
        <v>37261</v>
      </c>
      <c r="M28" s="15">
        <f>IF(_xlfn.SINGLE(D6L1221C2)&lt;&gt;0,_xlfn.SINGLE(D6L1221C2)*_xlfn.SINGLE(D6L1221C4),_xlfn.SINGLE(D6L1221C3)*_xlfn.SINGLE(D6L1221C4))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81463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946.34377782162392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171.82246559999075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469.55675088029523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3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_xlfn.SINGLE(IF(FLOW_THRU_100PCT="Y",1,INDEX(VariabilityMatrix,D6L1222C1,_xlfn.SINGLE(D6L1222C9))))</f>
        <v>0.32643165898909904</v>
      </c>
      <c r="L29" s="16" t="s">
        <v>37282</v>
      </c>
      <c r="M29" s="15">
        <f>IF(_xlfn.SINGLE(D6L1222C2)&lt;&gt;0,_xlfn.SINGLE(D6L1222C2)*_xlfn.SINGLE(D6L1222C4),_xlfn.SINGLE(D6L1222C3)*_xlfn.SINGLE(D6L1222C4))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81463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946.34377782162392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171.82246559999075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469.55675088029523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3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_xlfn.SINGLE(IF(FLOW_THRU_100PCT="Y",1,INDEX(VariabilityMatrix,D6L1223C1,_xlfn.SINGLE(D6L1223C9))))</f>
        <v>0.32643165898909904</v>
      </c>
      <c r="L30" s="16" t="s">
        <v>37303</v>
      </c>
      <c r="M30" s="15">
        <f>IF(_xlfn.SINGLE(D6L1223C2)&lt;&gt;0,_xlfn.SINGLE(D6L1223C2)*_xlfn.SINGLE(D6L1223C4),_xlfn.SINGLE(D6L1223C3)*_xlfn.SINGLE(D6L1223C4))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81463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946.34377782162392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171.82246559999075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469.55675088029523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3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_xlfn.SINGLE(IF(FLOW_THRU_100PCT="Y",1,INDEX(VariabilityMatrix,D6L1224C1,_xlfn.SINGLE(D6L1224C9))))</f>
        <v>0.32643165898909904</v>
      </c>
      <c r="L31" s="16" t="s">
        <v>37324</v>
      </c>
      <c r="M31" s="15">
        <f>IF(_xlfn.SINGLE(D6L1224C2)&lt;&gt;0,_xlfn.SINGLE(D6L1224C2)*_xlfn.SINGLE(D6L1224C4),_xlfn.SINGLE(D6L1224C3)*_xlfn.SINGLE(D6L1224C4))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81463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946.34377782162392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171.82246559999075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469.55675088029523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3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_xlfn.SINGLE(IF(FLOW_THRU_100PCT="Y",1,INDEX(VariabilityMatrix,D6L1225C1,_xlfn.SINGLE(D6L1225C9))))</f>
        <v>0.32643165898909904</v>
      </c>
      <c r="L32" s="16" t="s">
        <v>37345</v>
      </c>
      <c r="M32" s="15">
        <f>IF(_xlfn.SINGLE(D6L1225C2)&lt;&gt;0,_xlfn.SINGLE(D6L1225C2)*_xlfn.SINGLE(D6L1225C4),_xlfn.SINGLE(D6L1225C3)*_xlfn.SINGLE(D6L1225C4))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81463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946.34377782162392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171.82246559999075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469.55675088029523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3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50.227964196584445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IF(_xlfn.SINGLE(D6L1226C2)&lt;&gt;0,_xlfn.SINGLE(D6L1226C2)*_xlfn.SINGLE(D6L1226C4),_xlfn.SINGLE(D6L1226C3)*_xlfn.SINGLE(D6L1226C4))</f>
        <v>43.196049209062622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21.598024604531311</v>
      </c>
      <c r="R33" s="16" t="s">
        <v>37368</v>
      </c>
      <c r="S33" s="15">
        <f>D6L1226C5-D6L1226C7</f>
        <v>21.598024604531311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20.964807328965843</v>
      </c>
      <c r="X33" s="16" t="s">
        <v>37370</v>
      </c>
      <c r="Y33" s="33">
        <f>D6L1226C7-D6L1226C10</f>
        <v>0.63321727556546747</v>
      </c>
      <c r="Z33" s="16" t="s">
        <v>37371</v>
      </c>
      <c r="AA33" s="33">
        <f>CHOOSE(MIN(D6L1226C9,RUN_YEARS),B7L812C7,B7L812C16,B7L812C25,B7L812C34,B7L812C43)</f>
        <v>81463</v>
      </c>
      <c r="AB33" s="16" t="s">
        <v>37372</v>
      </c>
      <c r="AC33" s="33">
        <f>IF(D6L1226C12=0,0,D6L1226C10/D6L1226C12)</f>
        <v>2.5735373517996935E-4</v>
      </c>
      <c r="AD33" s="16" t="s">
        <v>37373</v>
      </c>
      <c r="AE33" s="33">
        <f>IF(D6L1226C5=0,0,D6L1226C10/D6L1226C5)</f>
        <v>0.48534085206494726</v>
      </c>
      <c r="AF33" s="16" t="s">
        <v>37374</v>
      </c>
      <c r="AG33" s="33">
        <f>CHOOSE(MIN(D6L1226C9,RUN_YEARS),B7L812C5,B7L812C14,B7L812C23,B7L812C32,B7L812C41)</f>
        <v>946.34377782162392</v>
      </c>
      <c r="AH33" s="16" t="s">
        <v>37375</v>
      </c>
      <c r="AI33" s="33">
        <f>IF(D6L1226C15=0,0,D6L1226C11/D6L1226C15)</f>
        <v>6.6911971146792117E-4</v>
      </c>
      <c r="AJ33" s="16" t="s">
        <v>37376</v>
      </c>
      <c r="AK33" s="33">
        <f>IF(D6L1226C5=0,0,D6L1226C11/D6L1226C5)</f>
        <v>1.4659147935052753E-2</v>
      </c>
      <c r="AL33" s="16" t="s">
        <v>37377</v>
      </c>
      <c r="AM33" s="33">
        <f>D6L1226C8*CHOOSE(MIN(D6L1226C9,RUN_YEARS),B7L812C4,B7L812C13,B7L812C22,B7L812C31,B7L812C40)</f>
        <v>5.7860088763164654</v>
      </c>
      <c r="AN33" s="16" t="s">
        <v>37378</v>
      </c>
      <c r="AO33" s="33">
        <f>D6L1226C8-D6L1226C18</f>
        <v>15.812015728214845</v>
      </c>
      <c r="AP33" s="16" t="s">
        <v>37379</v>
      </c>
      <c r="AQ33" s="33">
        <f>CHOOSE(MIN(D6L1226C9,RUN_YEARS),B7L812C2,B7L812C11,B7L812C20,B7L812C29,B7L812C38)</f>
        <v>171.82246559999075</v>
      </c>
      <c r="AR33" s="16" t="s">
        <v>37380</v>
      </c>
      <c r="AS33" s="33">
        <f>IF(D6L1226C20=0,0,D6L1226C18/D6L1226C20)</f>
        <v>3.3674344365343438E-2</v>
      </c>
      <c r="AT33" s="16" t="s">
        <v>37381</v>
      </c>
      <c r="AU33" s="33">
        <f>IF(D6L1226C5=0,0,D6L1226C18/D6L1226C5)</f>
        <v>0.13394764063521228</v>
      </c>
      <c r="AV33" s="16" t="s">
        <v>37382</v>
      </c>
      <c r="AW33" s="33">
        <f>CHOOSE(MIN(D6L1226C9,RUN_YEARS),B7L812C1,B7L812C10,B7L812C19,B7L812C28,B7L812C37)</f>
        <v>469.55675088029523</v>
      </c>
      <c r="AX33" s="16" t="s">
        <v>37383</v>
      </c>
      <c r="AY33" s="33">
        <f>IF(D6L1226C23=0,0,D6L1226C19/D6L1226C23)</f>
        <v>3.3674344365343445E-2</v>
      </c>
      <c r="AZ33" s="16" t="s">
        <v>37384</v>
      </c>
      <c r="BA33" s="33">
        <f>IF(D6L1226C5=0,0,D6L1226C19/D6L1226C5)</f>
        <v>0.36605235936478775</v>
      </c>
    </row>
    <row r="34" spans="1:53" x14ac:dyDescent="0.3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118.45625728807596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IF(_xlfn.SINGLE(D6L1227C2)&lt;&gt;0,_xlfn.SINGLE(D6L1227C2)*_xlfn.SINGLE(D6L1227C4),_xlfn.SINGLE(D6L1227C3)*_xlfn.SINGLE(D6L1227C4))</f>
        <v>101.87238126774533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50.936190633872663</v>
      </c>
      <c r="R34" s="16" t="s">
        <v>37388</v>
      </c>
      <c r="S34" s="15">
        <f>D6L1227C5-D6L1227C7</f>
        <v>50.936190633872663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49.480638333247157</v>
      </c>
      <c r="X34" s="16" t="s">
        <v>37390</v>
      </c>
      <c r="Y34" s="33">
        <f>D6L1227C7-D6L1227C10</f>
        <v>1.4555523006255058</v>
      </c>
      <c r="Z34" s="16" t="s">
        <v>37391</v>
      </c>
      <c r="AA34" s="33">
        <f>CHOOSE(MIN(D6L1227C9,RUN_YEARS),B7L812C7,B7L812C16,B7L812C25,B7L812C34,B7L812C43)</f>
        <v>86512.666666666657</v>
      </c>
      <c r="AB34" s="16" t="s">
        <v>37392</v>
      </c>
      <c r="AC34" s="33">
        <f>IF(D6L1227C12=0,0,D6L1227C10/D6L1227C12)</f>
        <v>5.719467476814243E-4</v>
      </c>
      <c r="AD34" s="16" t="s">
        <v>37393</v>
      </c>
      <c r="AE34" s="33">
        <f>IF(D6L1227C5=0,0,D6L1227C10/D6L1227C5)</f>
        <v>0.48571200277727916</v>
      </c>
      <c r="AF34" s="16" t="s">
        <v>37394</v>
      </c>
      <c r="AG34" s="33">
        <f>CHOOSE(MIN(D6L1227C9,RUN_YEARS),B7L812C5,B7L812C14,B7L812C23,B7L812C32,B7L812C41)</f>
        <v>978.81106974090881</v>
      </c>
      <c r="AH34" s="16" t="s">
        <v>37395</v>
      </c>
      <c r="AI34" s="33">
        <f>IF(D6L1227C15=0,0,D6L1227C11/D6L1227C15)</f>
        <v>1.4870615439716987E-3</v>
      </c>
      <c r="AJ34" s="16" t="s">
        <v>37396</v>
      </c>
      <c r="AK34" s="33">
        <f>IF(D6L1227C5=0,0,D6L1227C11/D6L1227C5)</f>
        <v>1.4287997222720859E-2</v>
      </c>
      <c r="AL34" s="16" t="s">
        <v>37397</v>
      </c>
      <c r="AM34" s="33">
        <f>D6L1227C8*CHOOSE(MIN(D6L1227C9,RUN_YEARS),B7L812C4,B7L812C13,B7L812C22,B7L812C31,B7L812C40)</f>
        <v>14.871919482754176</v>
      </c>
      <c r="AN34" s="16" t="s">
        <v>37398</v>
      </c>
      <c r="AO34" s="33">
        <f>D6L1227C8-D6L1227C18</f>
        <v>36.06427115111849</v>
      </c>
      <c r="AP34" s="16" t="s">
        <v>37399</v>
      </c>
      <c r="AQ34" s="33">
        <f>CHOOSE(MIN(D6L1227C9,RUN_YEARS),B7L812C2,B7L812C11,B7L812C20,B7L812C29,B7L812C38)</f>
        <v>199.87495682231216</v>
      </c>
      <c r="AR34" s="16" t="s">
        <v>37400</v>
      </c>
      <c r="AS34" s="33">
        <f>IF(D6L1227C20=0,0,D6L1227C18/D6L1227C20)</f>
        <v>7.4406117300504226E-2</v>
      </c>
      <c r="AT34" s="16" t="s">
        <v>37401</v>
      </c>
      <c r="AU34" s="33">
        <f>IF(D6L1227C5=0,0,D6L1227C18/D6L1227C5)</f>
        <v>0.14598578434784168</v>
      </c>
      <c r="AV34" s="16" t="s">
        <v>37402</v>
      </c>
      <c r="AW34" s="33">
        <f>CHOOSE(MIN(D6L1227C9,RUN_YEARS),B7L812C1,B7L812C10,B7L812C19,B7L812C28,B7L812C37)</f>
        <v>484.69497481592276</v>
      </c>
      <c r="AX34" s="16" t="s">
        <v>37403</v>
      </c>
      <c r="AY34" s="33">
        <f>IF(D6L1227C23=0,0,D6L1227C19/D6L1227C23)</f>
        <v>7.4406117300504226E-2</v>
      </c>
      <c r="AZ34" s="16" t="s">
        <v>37404</v>
      </c>
      <c r="BA34" s="33">
        <f>IF(D6L1227C5=0,0,D6L1227C19/D6L1227C5)</f>
        <v>0.35401421565215835</v>
      </c>
    </row>
    <row r="35" spans="1:53" x14ac:dyDescent="0.3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14578.597903015176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10379.790267073953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5189.8951335369766</v>
      </c>
      <c r="R35" s="16" t="s">
        <v>37408</v>
      </c>
      <c r="S35" s="15">
        <f>SUM(D6L1201C8:D6L1227C8)-2*SUM(D6L1209C8,D6L1211C8,D6L1222C8,D6L1224C8,D6L1227C8)</f>
        <v>5189.8951335369766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5041.5470447467787</v>
      </c>
      <c r="X35" s="16" t="s">
        <v>37410</v>
      </c>
      <c r="Y35" s="33">
        <f>SUM(D6L1201C11:D6L1227C11)-2*SUM(D6L1209C11,D6L1211C11,D6L1222C11,D6L1224C11,D6L1227C11)</f>
        <v>148.34808879019866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5.839571141185157E-2</v>
      </c>
      <c r="AD35" s="16" t="s">
        <v>37412</v>
      </c>
      <c r="AE35" s="33">
        <f>IF(D6L1228C5=0,0,D6L1228C10/D6L1228C5)</f>
        <v>0.48570798783278141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0.15182884967081373</v>
      </c>
      <c r="AJ35" s="16" t="s">
        <v>37414</v>
      </c>
      <c r="AK35" s="33">
        <f>IF(D6L1228C5=0,0,D6L1228C11/D6L1228C5)</f>
        <v>1.429201216721865E-2</v>
      </c>
      <c r="AL35" s="16" t="s">
        <v>37415</v>
      </c>
      <c r="AM35" s="33">
        <f>SUM(D6L1201C18:D6L1227C18)-2*SUM(D6L1209C18,D6L1211C18,D6L1222C18,D6L1224C18,D6L1227C18)</f>
        <v>1512.622526111933</v>
      </c>
      <c r="AN35" s="16" t="s">
        <v>37416</v>
      </c>
      <c r="AO35" s="33">
        <f>SUM(D6L1201C19:D6L1227C19)-2*SUM(D6L1209C19,D6L1211C19,D6L1222C19,D6L1224C19,D6L1227C19)</f>
        <v>3677.2726074250431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7.6005429851377455</v>
      </c>
      <c r="AT35" s="16" t="s">
        <v>37418</v>
      </c>
      <c r="AU35" s="33">
        <f>IF(D6L1228C5=0,0,D6L1228C18/D6L1228C5)</f>
        <v>0.14572765799615131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7.6005429851377446</v>
      </c>
      <c r="AZ35" s="16" t="s">
        <v>37420</v>
      </c>
      <c r="BA35" s="33">
        <f>IF(D6L1228C5=0,0,D6L1228C19/D6L1228C5)</f>
        <v>0.35427234200384866</v>
      </c>
    </row>
    <row r="36" spans="1:53" x14ac:dyDescent="0.3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151.11770105274286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IF(_xlfn.SINGLE(D6L1229C2)&lt;&gt;0,_xlfn.SINGLE(D6L1229C2)*_xlfn.SINGLE(D6L1229C4),_xlfn.SINGLE(D6L1229C3)*_xlfn.SINGLE(D6L1229C4))</f>
        <v>75.55885052637143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37.779425263185715</v>
      </c>
      <c r="R36" s="16" t="s">
        <v>37425</v>
      </c>
      <c r="S36" s="15">
        <f>D6L1229C5-D6L1229C7</f>
        <v>37.779425263185715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36.671796895517097</v>
      </c>
      <c r="X36" s="16" t="s">
        <v>37427</v>
      </c>
      <c r="Y36" s="33">
        <f>D6L1229C7-D6L1229C10</f>
        <v>1.1076283676686174</v>
      </c>
      <c r="Z36" s="16" t="s">
        <v>37428</v>
      </c>
      <c r="AA36" s="33">
        <f>CHOOSE(MIN(D6L1229C9,RUN_YEARS),B7L812C7,B7L812C16,B7L812C25,B7L812C34,B7L812C43)</f>
        <v>81463</v>
      </c>
      <c r="AB36" s="16" t="s">
        <v>37429</v>
      </c>
      <c r="AC36" s="33">
        <f>IF(D6L1229C12=0,0,D6L1229C10/D6L1229C12)</f>
        <v>4.5016506752166131E-4</v>
      </c>
      <c r="AD36" s="16" t="s">
        <v>37430</v>
      </c>
      <c r="AE36" s="33">
        <f>IF(D6L1229C5=0,0,D6L1229C10/D6L1229C5)</f>
        <v>0.48534085206494726</v>
      </c>
      <c r="AF36" s="16" t="s">
        <v>37431</v>
      </c>
      <c r="AG36" s="33">
        <f>CHOOSE(MIN(D6L1229C9,RUN_YEARS),B7L812C5,B7L812C14,B7L812C23,B7L812C32,B7L812C41)</f>
        <v>946.34377782162392</v>
      </c>
      <c r="AH36" s="16" t="s">
        <v>37432</v>
      </c>
      <c r="AI36" s="33">
        <f>IF(D6L1229C15=0,0,D6L1229C11/D6L1229C15)</f>
        <v>1.170429175556321E-3</v>
      </c>
      <c r="AJ36" s="16" t="s">
        <v>37433</v>
      </c>
      <c r="AK36" s="33">
        <f>IF(D6L1229C5=0,0,D6L1229C11/D6L1229C5)</f>
        <v>1.4659147935052753E-2</v>
      </c>
      <c r="AL36" s="16" t="s">
        <v>37434</v>
      </c>
      <c r="AM36" s="33">
        <f>D6L1229C8*CHOOSE(MIN(D6L1229C9,RUN_YEARS),B7L812C4,B7L812C13,B7L812C22,B7L812C31,B7L812C40)</f>
        <v>10.120929757116121</v>
      </c>
      <c r="AN36" s="16" t="s">
        <v>37435</v>
      </c>
      <c r="AO36" s="33">
        <f>D6L1229C8-D6L1229C18</f>
        <v>27.658495506069592</v>
      </c>
      <c r="AP36" s="16" t="s">
        <v>37436</v>
      </c>
      <c r="AQ36" s="33">
        <f>CHOOSE(MIN(D6L1229C9,RUN_YEARS),B7L812C2,B7L812C11,B7L812C20,B7L812C29,B7L812C38)</f>
        <v>171.82246559999075</v>
      </c>
      <c r="AR36" s="16" t="s">
        <v>37437</v>
      </c>
      <c r="AS36" s="33">
        <f>IF(D6L1229C20=0,0,D6L1229C18/D6L1229C20)</f>
        <v>5.8903413600629104E-2</v>
      </c>
      <c r="AT36" s="16" t="s">
        <v>37438</v>
      </c>
      <c r="AU36" s="33">
        <f>IF(D6L1229C5=0,0,D6L1229C18/D6L1229C5)</f>
        <v>0.13394764063521228</v>
      </c>
      <c r="AV36" s="16" t="s">
        <v>37439</v>
      </c>
      <c r="AW36" s="33">
        <f>CHOOSE(MIN(D6L1229C9,RUN_YEARS),B7L812C1,B7L812C10,B7L812C19,B7L812C28,B7L812C37)</f>
        <v>469.55675088029523</v>
      </c>
      <c r="AX36" s="16" t="s">
        <v>37440</v>
      </c>
      <c r="AY36" s="33">
        <f>IF(D6L1229C23=0,0,D6L1229C19/D6L1229C23)</f>
        <v>5.8903413600629097E-2</v>
      </c>
      <c r="AZ36" s="16" t="s">
        <v>37441</v>
      </c>
      <c r="BA36" s="33">
        <f>IF(D6L1229C5=0,0,D6L1229C19/D6L1229C5)</f>
        <v>0.36605235936478769</v>
      </c>
    </row>
    <row r="37" spans="1:53" x14ac:dyDescent="0.3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</v>
      </c>
      <c r="J37" s="16" t="s">
        <v>21739</v>
      </c>
      <c r="K37" s="21">
        <f>IF(FLOW_THRU_100PCT="Y",1,1)</f>
        <v>1</v>
      </c>
      <c r="L37" s="16" t="s">
        <v>37443</v>
      </c>
      <c r="M37" s="15">
        <f>IF(_xlfn.SINGLE(D6L1230C2)&lt;&gt;0,_xlfn.SINGLE(D6L1230C2)*_xlfn.SINGLE(D6L1230C4),_xlfn.SINGLE(D6L1230C3)*_xlfn.SINGLE(D6L1230C4))</f>
        <v>0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</v>
      </c>
      <c r="R37" s="16" t="s">
        <v>37445</v>
      </c>
      <c r="S37" s="15">
        <f>D6L1230C5-D6L1230C7</f>
        <v>0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</v>
      </c>
      <c r="X37" s="16" t="s">
        <v>37447</v>
      </c>
      <c r="Y37" s="33">
        <f>D6L1230C7-D6L1230C10</f>
        <v>0</v>
      </c>
      <c r="Z37" s="16" t="s">
        <v>37448</v>
      </c>
      <c r="AA37" s="33">
        <f>CHOOSE(MIN(D6L1230C9,RUN_YEARS),B7L812C7,B7L812C16,B7L812C25,B7L812C34,B7L812C43)</f>
        <v>81463</v>
      </c>
      <c r="AB37" s="16" t="s">
        <v>37449</v>
      </c>
      <c r="AC37" s="33">
        <f>IF(D6L1230C12=0,0,D6L1230C10/D6L1230C12)</f>
        <v>0</v>
      </c>
      <c r="AD37" s="16" t="s">
        <v>37450</v>
      </c>
      <c r="AE37" s="33">
        <f>IF(D6L1230C5=0,0,D6L1230C10/D6L1230C5)</f>
        <v>0</v>
      </c>
      <c r="AF37" s="16" t="s">
        <v>37451</v>
      </c>
      <c r="AG37" s="33">
        <f>CHOOSE(MIN(D6L1230C9,RUN_YEARS),B7L812C5,B7L812C14,B7L812C23,B7L812C32,B7L812C41)</f>
        <v>946.34377782162392</v>
      </c>
      <c r="AH37" s="16" t="s">
        <v>37452</v>
      </c>
      <c r="AI37" s="33">
        <f>IF(D6L1230C15=0,0,D6L1230C11/D6L1230C15)</f>
        <v>0</v>
      </c>
      <c r="AJ37" s="16" t="s">
        <v>37453</v>
      </c>
      <c r="AK37" s="33">
        <f>IF(D6L1230C5=0,0,D6L1230C11/D6L1230C5)</f>
        <v>0</v>
      </c>
      <c r="AL37" s="16" t="s">
        <v>37454</v>
      </c>
      <c r="AM37" s="33">
        <f>D6L1230C8*CHOOSE(MIN(D6L1230C9,RUN_YEARS),B7L812C4,B7L812C13,B7L812C22,B7L812C31,B7L812C40)</f>
        <v>0</v>
      </c>
      <c r="AN37" s="16" t="s">
        <v>37455</v>
      </c>
      <c r="AO37" s="33">
        <f>D6L1230C8-D6L1230C18</f>
        <v>0</v>
      </c>
      <c r="AP37" s="16" t="s">
        <v>37456</v>
      </c>
      <c r="AQ37" s="33">
        <f>CHOOSE(MIN(D6L1230C9,RUN_YEARS),B7L812C2,B7L812C11,B7L812C20,B7L812C29,B7L812C38)</f>
        <v>171.82246559999075</v>
      </c>
      <c r="AR37" s="16" t="s">
        <v>37457</v>
      </c>
      <c r="AS37" s="33">
        <f>IF(D6L1230C20=0,0,D6L1230C18/D6L1230C20)</f>
        <v>0</v>
      </c>
      <c r="AT37" s="16" t="s">
        <v>37458</v>
      </c>
      <c r="AU37" s="33">
        <f>IF(D6L1230C5=0,0,D6L1230C18/D6L1230C5)</f>
        <v>0</v>
      </c>
      <c r="AV37" s="16" t="s">
        <v>37459</v>
      </c>
      <c r="AW37" s="33">
        <f>CHOOSE(MIN(D6L1230C9,RUN_YEARS),B7L812C1,B7L812C10,B7L812C19,B7L812C28,B7L812C37)</f>
        <v>469.55675088029523</v>
      </c>
      <c r="AX37" s="16" t="s">
        <v>37460</v>
      </c>
      <c r="AY37" s="33">
        <f>IF(D6L1230C23=0,0,D6L1230C19/D6L1230C23)</f>
        <v>0</v>
      </c>
      <c r="AZ37" s="16" t="s">
        <v>37461</v>
      </c>
      <c r="BA37" s="33">
        <f>IF(D6L1230C5=0,0,D6L1230C19/D6L1230C5)</f>
        <v>0</v>
      </c>
    </row>
    <row r="38" spans="1:53" x14ac:dyDescent="0.3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126.88449328796959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IF(_xlfn.SINGLE(D6L1231C2)&lt;&gt;0,_xlfn.SINGLE(D6L1231C2)*_xlfn.SINGLE(D6L1231C4),_xlfn.SINGLE(D6L1231C3)*_xlfn.SINGLE(D6L1231C4))</f>
        <v>63.442246643984795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31.721123321992398</v>
      </c>
      <c r="R38" s="16" t="s">
        <v>37465</v>
      </c>
      <c r="S38" s="15">
        <f>D6L1231C5-D6L1231C7</f>
        <v>31.721123321992398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30.79111404310612</v>
      </c>
      <c r="X38" s="16" t="s">
        <v>37467</v>
      </c>
      <c r="Y38" s="33">
        <f>D6L1231C7-D6L1231C10</f>
        <v>0.93000927888627771</v>
      </c>
      <c r="Z38" s="16" t="s">
        <v>37468</v>
      </c>
      <c r="AA38" s="33">
        <f>CHOOSE(MIN(D6L1231C9,RUN_YEARS),B7L812C7,B7L812C16,B7L812C25,B7L812C34,B7L812C43)</f>
        <v>81463</v>
      </c>
      <c r="AB38" s="16" t="s">
        <v>37469</v>
      </c>
      <c r="AC38" s="33">
        <f>IF(D6L1231C12=0,0,D6L1231C10/D6L1231C12)</f>
        <v>3.7797667705714399E-4</v>
      </c>
      <c r="AD38" s="16" t="s">
        <v>37470</v>
      </c>
      <c r="AE38" s="33">
        <f>IF(D6L1231C5=0,0,D6L1231C10/D6L1231C5)</f>
        <v>0.48534085206494726</v>
      </c>
      <c r="AF38" s="16" t="s">
        <v>37471</v>
      </c>
      <c r="AG38" s="33">
        <f>CHOOSE(MIN(D6L1231C9,RUN_YEARS),B7L812C5,B7L812C14,B7L812C23,B7L812C32,B7L812C41)</f>
        <v>946.34377782162392</v>
      </c>
      <c r="AH38" s="16" t="s">
        <v>37472</v>
      </c>
      <c r="AI38" s="33">
        <f>IF(D6L1231C15=0,0,D6L1231C11/D6L1231C15)</f>
        <v>9.8273936034857612E-4</v>
      </c>
      <c r="AJ38" s="16" t="s">
        <v>37473</v>
      </c>
      <c r="AK38" s="33">
        <f>IF(D6L1231C5=0,0,D6L1231C11/D6L1231C5)</f>
        <v>1.4659147935052762E-2</v>
      </c>
      <c r="AL38" s="16" t="s">
        <v>37474</v>
      </c>
      <c r="AM38" s="33">
        <f>D6L1231C8*CHOOSE(MIN(D6L1231C9,RUN_YEARS),B7L812C4,B7L812C13,B7L812C22,B7L812C31,B7L812C40)</f>
        <v>8.4979392545589771</v>
      </c>
      <c r="AN38" s="16" t="s">
        <v>37475</v>
      </c>
      <c r="AO38" s="33">
        <f>D6L1231C8-D6L1231C18</f>
        <v>23.223184067433422</v>
      </c>
      <c r="AP38" s="16" t="s">
        <v>37476</v>
      </c>
      <c r="AQ38" s="33">
        <f>CHOOSE(MIN(D6L1231C9,RUN_YEARS),B7L812C2,B7L812C11,B7L812C20,B7L812C29,B7L812C38)</f>
        <v>171.82246559999075</v>
      </c>
      <c r="AR38" s="16" t="s">
        <v>37477</v>
      </c>
      <c r="AS38" s="33">
        <f>IF(D6L1231C20=0,0,D6L1231C18/D6L1231C20)</f>
        <v>4.9457672632532833E-2</v>
      </c>
      <c r="AT38" s="16" t="s">
        <v>37478</v>
      </c>
      <c r="AU38" s="33">
        <f>IF(D6L1231C5=0,0,D6L1231C18/D6L1231C5)</f>
        <v>0.13394764063521228</v>
      </c>
      <c r="AV38" s="16" t="s">
        <v>37479</v>
      </c>
      <c r="AW38" s="33">
        <f>CHOOSE(MIN(D6L1231C9,RUN_YEARS),B7L812C1,B7L812C10,B7L812C19,B7L812C28,B7L812C37)</f>
        <v>469.55675088029523</v>
      </c>
      <c r="AX38" s="16" t="s">
        <v>37480</v>
      </c>
      <c r="AY38" s="33">
        <f>IF(D6L1231C23=0,0,D6L1231C19/D6L1231C23)</f>
        <v>4.9457672632532847E-2</v>
      </c>
      <c r="AZ38" s="16" t="s">
        <v>37481</v>
      </c>
      <c r="BA38" s="33">
        <f>IF(D6L1231C5=0,0,D6L1231C19/D6L1231C5)</f>
        <v>0.36605235936478775</v>
      </c>
    </row>
    <row r="39" spans="1:53" x14ac:dyDescent="0.3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IF(_xlfn.SINGLE(D6L1232C2)&lt;&gt;0,_xlfn.SINGLE(D6L1232C2)*_xlfn.SINGLE(D6L1232C4),_xlfn.SINGLE(D6L1232C3)*_xlfn.SINGLE(D6L1232C4))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81463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946.34377782162392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171.82246559999075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469.55675088029523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3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2795</v>
      </c>
      <c r="J40" s="16" t="s">
        <v>21739</v>
      </c>
      <c r="K40" s="21">
        <f>IF(FLOW_THRU_100PCT="Y",1,1)</f>
        <v>1</v>
      </c>
      <c r="L40" s="16" t="s">
        <v>37503</v>
      </c>
      <c r="M40" s="15">
        <f>IF(_xlfn.SINGLE(D6L1233C2)&lt;&gt;0,_xlfn.SINGLE(D6L1233C2)*_xlfn.SINGLE(D6L1233C4),_xlfn.SINGLE(D6L1233C3)*_xlfn.SINGLE(D6L1233C4))</f>
        <v>2795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1118</v>
      </c>
      <c r="R40" s="16" t="s">
        <v>37506</v>
      </c>
      <c r="S40" s="15">
        <f>D6L1233C5-D6L1233C7</f>
        <v>1677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1085.2221452172221</v>
      </c>
      <c r="X40" s="16" t="s">
        <v>37508</v>
      </c>
      <c r="Y40" s="33">
        <f>D6L1233C7-D6L1233C10</f>
        <v>32.777854782777922</v>
      </c>
      <c r="Z40" s="16" t="s">
        <v>37509</v>
      </c>
      <c r="AA40" s="33">
        <f>CHOOSE(MIN(D6L1233C9,RUN_YEARS),B7L812C7,B7L812C16,B7L812C25,B7L812C34,B7L812C43)</f>
        <v>81463</v>
      </c>
      <c r="AB40" s="16" t="s">
        <v>37510</v>
      </c>
      <c r="AC40" s="33">
        <f>IF(D6L1233C12=0,0,D6L1233C10/D6L1233C12)</f>
        <v>1.3321657012597401E-2</v>
      </c>
      <c r="AD40" s="16" t="s">
        <v>37511</v>
      </c>
      <c r="AE40" s="33">
        <f>IF(D6L1233C5=0,0,D6L1233C10/D6L1233C5)</f>
        <v>0.38827268165195783</v>
      </c>
      <c r="AF40" s="16" t="s">
        <v>37512</v>
      </c>
      <c r="AG40" s="33">
        <f>CHOOSE(MIN(D6L1233C9,RUN_YEARS),B7L812C5,B7L812C14,B7L812C23,B7L812C32,B7L812C41)</f>
        <v>946.34377782162392</v>
      </c>
      <c r="AH40" s="16" t="s">
        <v>37513</v>
      </c>
      <c r="AI40" s="33">
        <f>IF(D6L1233C15=0,0,D6L1233C11/D6L1233C15)</f>
        <v>3.4636308232753245E-2</v>
      </c>
      <c r="AJ40" s="16" t="s">
        <v>37514</v>
      </c>
      <c r="AK40" s="33">
        <f>IF(D6L1233C5=0,0,D6L1233C11/D6L1233C5)</f>
        <v>1.1727318348042191E-2</v>
      </c>
      <c r="AL40" s="16" t="s">
        <v>37515</v>
      </c>
      <c r="AM40" s="33">
        <f>D6L1233C8*CHOOSE(MIN(D6L1233C9,RUN_YEARS),B7L812C4,B7L812C13,B7L812C22,B7L812C31,B7L812C40)</f>
        <v>449.260386690502</v>
      </c>
      <c r="AN40" s="16" t="s">
        <v>37516</v>
      </c>
      <c r="AO40" s="33">
        <f>D6L1233C8-D6L1233C18</f>
        <v>1227.7396133094981</v>
      </c>
      <c r="AP40" s="16" t="s">
        <v>37517</v>
      </c>
      <c r="AQ40" s="33">
        <f>CHOOSE(MIN(D6L1233C9,RUN_YEARS),B7L812C2,B7L812C11,B7L812C20,B7L812C29,B7L812C38)</f>
        <v>171.82246559999075</v>
      </c>
      <c r="AR40" s="16" t="s">
        <v>37518</v>
      </c>
      <c r="AS40" s="33">
        <f>IF(D6L1233C20=0,0,D6L1233C18/D6L1233C20)</f>
        <v>2.6146778020075518</v>
      </c>
      <c r="AT40" s="16" t="s">
        <v>37519</v>
      </c>
      <c r="AU40" s="33">
        <f>IF(D6L1233C5=0,0,D6L1233C18/D6L1233C5)</f>
        <v>0.16073716876225475</v>
      </c>
      <c r="AV40" s="16" t="s">
        <v>37520</v>
      </c>
      <c r="AW40" s="33">
        <f>CHOOSE(MIN(D6L1233C9,RUN_YEARS),B7L812C1,B7L812C10,B7L812C19,B7L812C28,B7L812C37)</f>
        <v>469.55675088029523</v>
      </c>
      <c r="AX40" s="16" t="s">
        <v>37521</v>
      </c>
      <c r="AY40" s="33">
        <f>IF(D6L1233C23=0,0,D6L1233C19/D6L1233C23)</f>
        <v>2.6146778020075523</v>
      </c>
      <c r="AZ40" s="16" t="s">
        <v>37522</v>
      </c>
      <c r="BA40" s="33">
        <f>IF(D6L1233C5=0,0,D6L1233C19/D6L1233C5)</f>
        <v>0.43926283123774529</v>
      </c>
    </row>
    <row r="41" spans="1:53" x14ac:dyDescent="0.3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0</v>
      </c>
      <c r="J41" s="16" t="s">
        <v>21739</v>
      </c>
      <c r="K41" s="21">
        <f>IF(FLOW_THRU_100PCT="Y",1,1)</f>
        <v>1</v>
      </c>
      <c r="L41" s="16" t="s">
        <v>37524</v>
      </c>
      <c r="M41" s="15">
        <f>IF(_xlfn.SINGLE(D6L1234C2)&lt;&gt;0,_xlfn.SINGLE(D6L1234C2)*_xlfn.SINGLE(D6L1234C4),_xlfn.SINGLE(D6L1234C3)*_xlfn.SINGLE(D6L1234C4))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0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81463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946.34377782162392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0</v>
      </c>
      <c r="AN41" s="16" t="s">
        <v>37535</v>
      </c>
      <c r="AO41" s="33">
        <f>D6L1234C8-D6L1234C18</f>
        <v>0</v>
      </c>
      <c r="AP41" s="16" t="s">
        <v>37536</v>
      </c>
      <c r="AQ41" s="33">
        <f>CHOOSE(MIN(D6L1234C9,RUN_YEARS),B7L812C2,B7L812C11,B7L812C20,B7L812C29,B7L812C38)</f>
        <v>171.82246559999075</v>
      </c>
      <c r="AR41" s="16" t="s">
        <v>37537</v>
      </c>
      <c r="AS41" s="33">
        <f>IF(D6L1234C20=0,0,D6L1234C18/D6L1234C20)</f>
        <v>0</v>
      </c>
      <c r="AT41" s="16" t="s">
        <v>37538</v>
      </c>
      <c r="AU41" s="33">
        <f>IF(D6L1234C5=0,0,D6L1234C18/D6L1234C5)</f>
        <v>0</v>
      </c>
      <c r="AV41" s="16" t="s">
        <v>37539</v>
      </c>
      <c r="AW41" s="33">
        <f>CHOOSE(MIN(D6L1234C9,RUN_YEARS),B7L812C1,B7L812C10,B7L812C19,B7L812C28,B7L812C37)</f>
        <v>469.55675088029523</v>
      </c>
      <c r="AX41" s="16" t="s">
        <v>37540</v>
      </c>
      <c r="AY41" s="33">
        <f>IF(D6L1234C23=0,0,D6L1234C19/D6L1234C23)</f>
        <v>0</v>
      </c>
      <c r="AZ41" s="16" t="s">
        <v>37541</v>
      </c>
      <c r="BA41" s="33">
        <f>IF(D6L1234C5=0,0,D6L1234C19/D6L1234C5)</f>
        <v>0</v>
      </c>
    </row>
    <row r="42" spans="1:53" x14ac:dyDescent="0.3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105</v>
      </c>
      <c r="J42" s="16" t="s">
        <v>21739</v>
      </c>
      <c r="K42" s="21">
        <f>IF(FLOW_THRU_100PCT="Y",1,1)</f>
        <v>1</v>
      </c>
      <c r="L42" s="16" t="s">
        <v>37544</v>
      </c>
      <c r="M42" s="15">
        <f>IF(_xlfn.SINGLE(D6L1235C2)&lt;&gt;0,_xlfn.SINGLE(D6L1235C2)*_xlfn.SINGLE(D6L1235C4),_xlfn.SINGLE(D6L1235C3)*_xlfn.SINGLE(D6L1235C4))</f>
        <v>105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105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101.92157893363893</v>
      </c>
      <c r="X42" s="16" t="s">
        <v>37548</v>
      </c>
      <c r="Y42" s="33">
        <f>D6L1235C7-D6L1235C10</f>
        <v>3.0784210663610736</v>
      </c>
      <c r="Z42" s="16" t="s">
        <v>37549</v>
      </c>
      <c r="AA42" s="33">
        <f>CHOOSE(MIN(D6L1235C9,RUN_YEARS),B7L812C7,B7L812C16,B7L812C25,B7L812C34,B7L812C43)</f>
        <v>81463</v>
      </c>
      <c r="AB42" s="16" t="s">
        <v>37550</v>
      </c>
      <c r="AC42" s="33">
        <f>IF(D6L1235C12=0,0,D6L1235C10/D6L1235C12)</f>
        <v>1.2511395226500242E-3</v>
      </c>
      <c r="AD42" s="16" t="s">
        <v>37551</v>
      </c>
      <c r="AE42" s="33">
        <f>IF(D6L1235C5=0,0,D6L1235C10/D6L1235C5)</f>
        <v>0.97068170412989452</v>
      </c>
      <c r="AF42" s="16" t="s">
        <v>37552</v>
      </c>
      <c r="AG42" s="33">
        <f>CHOOSE(MIN(D6L1235C9,RUN_YEARS),B7L812C5,B7L812C14,B7L812C23,B7L812C32,B7L812C41)</f>
        <v>946.34377782162392</v>
      </c>
      <c r="AH42" s="16" t="s">
        <v>37553</v>
      </c>
      <c r="AI42" s="33">
        <f>IF(D6L1235C15=0,0,D6L1235C11/D6L1235C15)</f>
        <v>3.2529627588900622E-3</v>
      </c>
      <c r="AJ42" s="16" t="s">
        <v>37554</v>
      </c>
      <c r="AK42" s="33">
        <f>IF(D6L1235C5=0,0,D6L1235C11/D6L1235C5)</f>
        <v>2.9318295870105465E-2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171.82246559999075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469.55675088029523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3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-11587</v>
      </c>
      <c r="J43" s="16" t="s">
        <v>21739</v>
      </c>
      <c r="K43" s="21">
        <f>IF(FLOW_THRU_100PCT="Y",1,1)</f>
        <v>1</v>
      </c>
      <c r="L43" s="16" t="s">
        <v>37565</v>
      </c>
      <c r="M43" s="15">
        <f>IF(_xlfn.SINGLE(D6L1236C2)&lt;&gt;0,_xlfn.SINGLE(D6L1236C2)*_xlfn.SINGLE(D6L1236C4),_xlfn.SINGLE(D6L1236C3)*_xlfn.SINGLE(D6L1236C4))</f>
        <v>-11587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-11587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81463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946.34377782162392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-3104.1026240804094</v>
      </c>
      <c r="AN43" s="16" t="s">
        <v>37576</v>
      </c>
      <c r="AO43" s="33">
        <f>D6L1236C8-D6L1236C18</f>
        <v>-8482.8973759195906</v>
      </c>
      <c r="AP43" s="16" t="s">
        <v>37577</v>
      </c>
      <c r="AQ43" s="33">
        <f>CHOOSE(MIN(D6L1236C9,RUN_YEARS),B7L812C2,B7L812C11,B7L812C20,B7L812C29,B7L812C38)</f>
        <v>171.82246559999075</v>
      </c>
      <c r="AR43" s="16" t="s">
        <v>37578</v>
      </c>
      <c r="AS43" s="33">
        <f>IF(D6L1236C20=0,0,D6L1236C18/D6L1236C20)</f>
        <v>-18.065755332058142</v>
      </c>
      <c r="AT43" s="16" t="s">
        <v>37579</v>
      </c>
      <c r="AU43" s="33">
        <f>IF(D6L1236C5=0,0,D6L1236C18/D6L1236C5)</f>
        <v>0.26789528127042456</v>
      </c>
      <c r="AV43" s="16" t="s">
        <v>37580</v>
      </c>
      <c r="AW43" s="33">
        <f>CHOOSE(MIN(D6L1236C9,RUN_YEARS),B7L812C1,B7L812C10,B7L812C19,B7L812C28,B7L812C37)</f>
        <v>469.55675088029523</v>
      </c>
      <c r="AX43" s="16" t="s">
        <v>37581</v>
      </c>
      <c r="AY43" s="33">
        <f>IF(D6L1236C23=0,0,D6L1236C19/D6L1236C23)</f>
        <v>-18.065755332058142</v>
      </c>
      <c r="AZ43" s="16" t="s">
        <v>37582</v>
      </c>
      <c r="BA43" s="33">
        <f>IF(D6L1236C5=0,0,D6L1236C19/D6L1236C5)</f>
        <v>0.73210471872957539</v>
      </c>
    </row>
    <row r="44" spans="1:53" x14ac:dyDescent="0.3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-8408.9978056592881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-8547.9989028296441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1292.5005485851782</v>
      </c>
      <c r="R44" s="16" t="s">
        <v>37586</v>
      </c>
      <c r="S44" s="15">
        <f>SUM(D6L1229C8:D6L1236C8)</f>
        <v>-9840.499451414822</v>
      </c>
      <c r="U44" s="21" t="str">
        <f>NULL_VALUE</f>
        <v>n/a</v>
      </c>
      <c r="V44" s="16" t="s">
        <v>37587</v>
      </c>
      <c r="W44" s="33">
        <f>SUM(D6L1229C10:D6L1236C10)</f>
        <v>1254.6066350894844</v>
      </c>
      <c r="X44" s="16" t="s">
        <v>37588</v>
      </c>
      <c r="Y44" s="33">
        <f>SUM(D6L1229C11:D6L1236C11)</f>
        <v>37.893913495693894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1.5400938279826231E-2</v>
      </c>
      <c r="AD44" s="16" t="s">
        <v>37590</v>
      </c>
      <c r="AE44" s="33">
        <f>IF(D6L1237C5=0,0,D6L1237C10/D6L1237C5)</f>
        <v>-0.14677196959795724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4.0042439527548199E-2</v>
      </c>
      <c r="AJ44" s="16" t="s">
        <v>37592</v>
      </c>
      <c r="AK44" s="33">
        <f>IF(D6L1237C5=0,0,D6L1237C11/D6L1237C5)</f>
        <v>-4.4330742114566573E-3</v>
      </c>
      <c r="AL44" s="16" t="s">
        <v>37593</v>
      </c>
      <c r="AM44" s="33">
        <f>SUM(D6L1229C18:D6L1236C18)</f>
        <v>-2636.2233683782324</v>
      </c>
      <c r="AN44" s="16" t="s">
        <v>37594</v>
      </c>
      <c r="AO44" s="33">
        <f>SUM(D6L1229C19:D6L1236C19)</f>
        <v>-7204.2760830365896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-15.342716443817428</v>
      </c>
      <c r="AT44" s="16" t="s">
        <v>37596</v>
      </c>
      <c r="AU44" s="33">
        <f>IF(D6L1237C5=0,0,D6L1237C18/D6L1237C5)</f>
        <v>0.30840239901125438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-15.342716443817428</v>
      </c>
      <c r="AZ44" s="16" t="s">
        <v>37598</v>
      </c>
      <c r="BA44" s="33">
        <f>IF(D6L1237C5=0,0,D6L1237C19/D6L1237C5)</f>
        <v>0.84280264479815947</v>
      </c>
    </row>
    <row r="45" spans="1:53" x14ac:dyDescent="0.3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627.08764924932655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IF(_xlfn.SINGLE(D6L1238C2)&lt;&gt;0,_xlfn.SINGLE(D6L1238C2)*_xlfn.SINGLE(D6L1238C4),_xlfn.SINGLE(D6L1238C3)*_xlfn.SINGLE(D6L1238C4))</f>
        <v>313.54382462466327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156.77191231233164</v>
      </c>
      <c r="R45" s="16" t="s">
        <v>37603</v>
      </c>
      <c r="S45" s="15">
        <f>D6L1238C5-D6L1238C7</f>
        <v>156.77191231233164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152.17562700303645</v>
      </c>
      <c r="X45" s="16" t="s">
        <v>37605</v>
      </c>
      <c r="Y45" s="33">
        <f>D6L1238C7-D6L1238C10</f>
        <v>4.5962853092951832</v>
      </c>
      <c r="Z45" s="16" t="s">
        <v>37606</v>
      </c>
      <c r="AA45" s="33">
        <f>CHOOSE(MIN(D6L1238C9,RUN_YEARS),B7L812C7,B7L812C16,B7L812C25,B7L812C34,B7L812C43)</f>
        <v>81463</v>
      </c>
      <c r="AB45" s="16" t="s">
        <v>37607</v>
      </c>
      <c r="AC45" s="33">
        <f>IF(D6L1238C12=0,0,D6L1238C10/D6L1238C12)</f>
        <v>1.8680336717655432E-3</v>
      </c>
      <c r="AD45" s="16" t="s">
        <v>37608</v>
      </c>
      <c r="AE45" s="33">
        <f>IF(D6L1238C5=0,0,D6L1238C10/D6L1238C5)</f>
        <v>0.4853408520649472</v>
      </c>
      <c r="AF45" s="16" t="s">
        <v>37609</v>
      </c>
      <c r="AG45" s="33">
        <f>CHOOSE(MIN(D6L1238C9,RUN_YEARS),B7L812C5,B7L812C14,B7L812C23,B7L812C32,B7L812C41)</f>
        <v>946.34377782162392</v>
      </c>
      <c r="AH45" s="16" t="s">
        <v>37610</v>
      </c>
      <c r="AI45" s="33">
        <f>IF(D6L1238C15=0,0,D6L1238C11/D6L1238C15)</f>
        <v>4.8568875465904273E-3</v>
      </c>
      <c r="AJ45" s="16" t="s">
        <v>37611</v>
      </c>
      <c r="AK45" s="33">
        <f>IF(D6L1238C5=0,0,D6L1238C11/D6L1238C5)</f>
        <v>1.4659147935052779E-2</v>
      </c>
      <c r="AL45" s="16" t="s">
        <v>37612</v>
      </c>
      <c r="AM45" s="33">
        <f>D6L1238C8*CHOOSE(MIN(D6L1238C9,RUN_YEARS),B7L812C4,B7L812C13,B7L812C22,B7L812C31,B7L812C40)</f>
        <v>41.998455544214416</v>
      </c>
      <c r="AN45" s="16" t="s">
        <v>37613</v>
      </c>
      <c r="AO45" s="33">
        <f>D6L1238C8-D6L1238C18</f>
        <v>114.77345676811723</v>
      </c>
      <c r="AP45" s="16" t="s">
        <v>37614</v>
      </c>
      <c r="AQ45" s="33">
        <f>CHOOSE(MIN(D6L1238C9,RUN_YEARS),B7L812C2,B7L812C11,B7L812C20,B7L812C29,B7L812C38)</f>
        <v>171.82246559999075</v>
      </c>
      <c r="AR45" s="16" t="s">
        <v>37615</v>
      </c>
      <c r="AS45" s="33">
        <f>IF(D6L1238C20=0,0,D6L1238C18/D6L1238C20)</f>
        <v>0.24442936141999277</v>
      </c>
      <c r="AT45" s="16" t="s">
        <v>37616</v>
      </c>
      <c r="AU45" s="33">
        <f>IF(D6L1238C5=0,0,D6L1238C18/D6L1238C5)</f>
        <v>0.13394764063521228</v>
      </c>
      <c r="AV45" s="16" t="s">
        <v>37617</v>
      </c>
      <c r="AW45" s="33">
        <f>CHOOSE(MIN(D6L1238C9,RUN_YEARS),B7L812C1,B7L812C10,B7L812C19,B7L812C28,B7L812C37)</f>
        <v>469.55675088029523</v>
      </c>
      <c r="AX45" s="16" t="s">
        <v>37618</v>
      </c>
      <c r="AY45" s="33">
        <f>IF(D6L1238C23=0,0,D6L1238C19/D6L1238C23)</f>
        <v>0.24442936141999286</v>
      </c>
      <c r="AZ45" s="16" t="s">
        <v>37619</v>
      </c>
      <c r="BA45" s="33">
        <f>IF(D6L1238C5=0,0,D6L1238C19/D6L1238C5)</f>
        <v>0.36605235936478775</v>
      </c>
    </row>
    <row r="46" spans="1:53" x14ac:dyDescent="0.3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5916.7977166195424</v>
      </c>
      <c r="J46" s="16" t="s">
        <v>21739</v>
      </c>
      <c r="K46" s="21">
        <f>IF(FLOW_THRU_100PCT="Y",1,1)</f>
        <v>1</v>
      </c>
      <c r="L46" s="16" t="s">
        <v>37621</v>
      </c>
      <c r="M46" s="15">
        <f>IF(_xlfn.SINGLE(D6L1239C2)&lt;&gt;0,_xlfn.SINGLE(D6L1239C2)*_xlfn.SINGLE(D6L1239C4),_xlfn.SINGLE(D6L1239C3)*_xlfn.SINGLE(D6L1239C4))</f>
        <v>5916.7977166195424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2366.7190866478172</v>
      </c>
      <c r="R46" s="16" t="s">
        <v>37623</v>
      </c>
      <c r="S46" s="15">
        <f>D6L1239C5-D6L1239C7</f>
        <v>3550.0786299717251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2297.3309162240507</v>
      </c>
      <c r="X46" s="16" t="s">
        <v>37625</v>
      </c>
      <c r="Y46" s="33">
        <f>D6L1239C7-D6L1239C10</f>
        <v>69.388170423766496</v>
      </c>
      <c r="Z46" s="16" t="s">
        <v>37626</v>
      </c>
      <c r="AA46" s="33">
        <f>CHOOSE(MIN(D6L1239C9,RUN_YEARS),B7L812C7,B7L812C16,B7L812C25,B7L812C34,B7L812C43)</f>
        <v>81463</v>
      </c>
      <c r="AB46" s="16" t="s">
        <v>37627</v>
      </c>
      <c r="AC46" s="33">
        <f>IF(D6L1239C12=0,0,D6L1239C10/D6L1239C12)</f>
        <v>2.820091226966906E-2</v>
      </c>
      <c r="AD46" s="16" t="s">
        <v>37628</v>
      </c>
      <c r="AE46" s="33">
        <f>IF(D6L1239C5=0,0,D6L1239C10/D6L1239C5)</f>
        <v>0.38827268165195783</v>
      </c>
      <c r="AF46" s="16" t="s">
        <v>37629</v>
      </c>
      <c r="AG46" s="33">
        <f>CHOOSE(MIN(D6L1239C9,RUN_YEARS),B7L812C5,B7L812C14,B7L812C23,B7L812C32,B7L812C41)</f>
        <v>946.34377782162392</v>
      </c>
      <c r="AH46" s="16" t="s">
        <v>37630</v>
      </c>
      <c r="AI46" s="33">
        <f>IF(D6L1239C15=0,0,D6L1239C11/D6L1239C15)</f>
        <v>7.3322371901139563E-2</v>
      </c>
      <c r="AJ46" s="16" t="s">
        <v>37631</v>
      </c>
      <c r="AK46" s="33">
        <f>IF(D6L1239C5=0,0,D6L1239C11/D6L1239C5)</f>
        <v>1.1727318348042191E-2</v>
      </c>
      <c r="AL46" s="16" t="s">
        <v>37632</v>
      </c>
      <c r="AM46" s="33">
        <f>D6L1239C8*CHOOSE(MIN(D6L1239C9,RUN_YEARS),B7L812C4,B7L812C13,B7L812C22,B7L812C31,B7L812C40)</f>
        <v>951.04931310839879</v>
      </c>
      <c r="AN46" s="16" t="s">
        <v>37633</v>
      </c>
      <c r="AO46" s="33">
        <f>D6L1239C8-D6L1239C18</f>
        <v>2599.0293168633261</v>
      </c>
      <c r="AP46" s="16" t="s">
        <v>37634</v>
      </c>
      <c r="AQ46" s="33">
        <f>CHOOSE(MIN(D6L1239C9,RUN_YEARS),B7L812C2,B7L812C11,B7L812C20,B7L812C29,B7L812C38)</f>
        <v>171.82246559999075</v>
      </c>
      <c r="AR46" s="16" t="s">
        <v>37635</v>
      </c>
      <c r="AS46" s="33">
        <f>IF(D6L1239C20=0,0,D6L1239C18/D6L1239C20)</f>
        <v>5.5350696417223917</v>
      </c>
      <c r="AT46" s="16" t="s">
        <v>37636</v>
      </c>
      <c r="AU46" s="33">
        <f>IF(D6L1239C5=0,0,D6L1239C18/D6L1239C5)</f>
        <v>0.16073716876225472</v>
      </c>
      <c r="AV46" s="16" t="s">
        <v>37637</v>
      </c>
      <c r="AW46" s="33">
        <f>CHOOSE(MIN(D6L1239C9,RUN_YEARS),B7L812C1,B7L812C10,B7L812C19,B7L812C28,B7L812C37)</f>
        <v>469.55675088029523</v>
      </c>
      <c r="AX46" s="16" t="s">
        <v>37638</v>
      </c>
      <c r="AY46" s="33">
        <f>IF(D6L1239C23=0,0,D6L1239C19/D6L1239C23)</f>
        <v>5.5350696417223917</v>
      </c>
      <c r="AZ46" s="16" t="s">
        <v>37639</v>
      </c>
      <c r="BA46" s="33">
        <f>IF(D6L1239C5=0,0,D6L1239C19/D6L1239C5)</f>
        <v>0.43926283123774518</v>
      </c>
    </row>
    <row r="47" spans="1:53" x14ac:dyDescent="0.3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6543.8853658688686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6230.3415412442055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2523.4909989601488</v>
      </c>
      <c r="R47" s="16" t="s">
        <v>37643</v>
      </c>
      <c r="S47" s="15">
        <f>SUM(D6L1238C8:D6L1239C8)</f>
        <v>3706.8505422840567</v>
      </c>
      <c r="U47" s="21" t="str">
        <f>NULL_VALUE</f>
        <v>n/a</v>
      </c>
      <c r="V47" s="16" t="s">
        <v>37644</v>
      </c>
      <c r="W47" s="33">
        <f>SUM(D6L1238C10:D6L1239C10)</f>
        <v>2449.5065432270871</v>
      </c>
      <c r="X47" s="16" t="s">
        <v>37645</v>
      </c>
      <c r="Y47" s="33">
        <f>SUM(D6L1238C11:D6L1239C11)</f>
        <v>73.984455733061679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3.0068945941434604E-2</v>
      </c>
      <c r="AD47" s="16" t="s">
        <v>37647</v>
      </c>
      <c r="AE47" s="33">
        <f>IF(D6L1240C5=0,0,D6L1240C10/D6L1240C5)</f>
        <v>0.39315766672045371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7.8179259447729993E-2</v>
      </c>
      <c r="AJ47" s="16" t="s">
        <v>37649</v>
      </c>
      <c r="AK47" s="33">
        <f>IF(D6L1240C5=0,0,D6L1240C11/D6L1240C5)</f>
        <v>1.1874863559773147E-2</v>
      </c>
      <c r="AL47" s="16" t="s">
        <v>37650</v>
      </c>
      <c r="AM47" s="33">
        <f>SUM(D6L1238C18:D6L1239C18)</f>
        <v>993.04776865261317</v>
      </c>
      <c r="AN47" s="16" t="s">
        <v>37651</v>
      </c>
      <c r="AO47" s="33">
        <f>SUM(D6L1238C19:D6L1239C19)</f>
        <v>2713.8027736314434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5.7794990031423845</v>
      </c>
      <c r="AT47" s="16" t="s">
        <v>37653</v>
      </c>
      <c r="AU47" s="33">
        <f>IF(D6L1240C5=0,0,D6L1240C18/D6L1240C5)</f>
        <v>0.15938897764733143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5.7794990031423845</v>
      </c>
      <c r="AZ47" s="16" t="s">
        <v>37655</v>
      </c>
      <c r="BA47" s="33">
        <f>IF(D6L1240C5=0,0,D6L1240C19/D6L1240C5)</f>
        <v>0.4355784920724417</v>
      </c>
    </row>
    <row r="48" spans="1:53" x14ac:dyDescent="0.3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12713.485463224755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8062.1329054885146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9005.8866810823038</v>
      </c>
      <c r="R48" s="16" t="s">
        <v>37660</v>
      </c>
      <c r="S48" s="15">
        <f>SUM(D6L1228C8,D6L1237C8,D6L1240C8)</f>
        <v>-943.75377559378876</v>
      </c>
      <c r="U48" s="21" t="str">
        <f>NULL_VALUE</f>
        <v>n/a</v>
      </c>
      <c r="V48" s="16" t="s">
        <v>37661</v>
      </c>
      <c r="W48" s="33">
        <f>SUM(D6L1228C10,D6L1237C10,D6L1240C10)</f>
        <v>8745.6602230633507</v>
      </c>
      <c r="X48" s="16" t="s">
        <v>37662</v>
      </c>
      <c r="Y48" s="33">
        <f>SUM(D6L1228C11,D6L1237C11,D6L1240C11)</f>
        <v>260.22645801895425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0.1038655956331124</v>
      </c>
      <c r="AD48" s="16" t="s">
        <v>37664</v>
      </c>
      <c r="AE48" s="33">
        <f>IF(D6L1241C5=0,0,D6L1241C10/D6L1241C5)</f>
        <v>1.0847824422628294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0.2700505486460919</v>
      </c>
      <c r="AJ48" s="16" t="s">
        <v>37666</v>
      </c>
      <c r="AK48" s="33">
        <f>IF(D6L1241C5=0,0,D6L1241C11/D6L1241C5)</f>
        <v>3.2277619467399016E-2</v>
      </c>
      <c r="AL48" s="16" t="s">
        <v>37667</v>
      </c>
      <c r="AM48" s="33">
        <f>SUM(D6L1228C18,D6L1237C18,D6L1240C18)</f>
        <v>-130.55307361368625</v>
      </c>
      <c r="AN48" s="16" t="s">
        <v>37668</v>
      </c>
      <c r="AO48" s="33">
        <f>SUM(D6L1228C19,D6L1237C19,D6L1240C19)</f>
        <v>-813.20070198010308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-1.9626744555372984</v>
      </c>
      <c r="AT48" s="16" t="s">
        <v>37670</v>
      </c>
      <c r="AU48" s="33">
        <f>IF(D6L1241C5=0,0,D6L1241C18/D6L1241C5)</f>
        <v>-1.6193366587247491E-2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-1.9626744555372992</v>
      </c>
      <c r="AZ48" s="16" t="s">
        <v>37672</v>
      </c>
      <c r="BA48" s="33">
        <f>IF(D6L1241C5=0,0,D6L1241C19/D6L1241C5)</f>
        <v>-0.10086669514298068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BD3A6E-8044-4324-AC5A-26F5F596A95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37675</v>
      </c>
    </row>
    <row r="3" spans="1:53" x14ac:dyDescent="0.3">
      <c r="B3" s="13" t="s">
        <v>27409</v>
      </c>
    </row>
    <row r="4" spans="1:53" x14ac:dyDescent="0.3">
      <c r="B4" s="13" t="s">
        <v>623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123.76823333333334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IF(_xlfn.SINGLE(D6L1301C2)&lt;&gt;0,_xlfn.SINGLE(D6L1301C2)*_xlfn.SINGLE(D6L1301C4),_xlfn.SINGLE(D6L1301C3)*_xlfn.SINGLE(D6L1301C4))</f>
        <v>106.44068066666667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53.220340333333333</v>
      </c>
      <c r="R8" s="16" t="s">
        <v>37681</v>
      </c>
      <c r="S8" s="15">
        <f>D6L1301C5-D6L1301C7</f>
        <v>53.220340333333333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51.807890762872752</v>
      </c>
      <c r="X8" s="16" t="s">
        <v>37683</v>
      </c>
      <c r="Y8" s="33">
        <f>D6L1301C7-D6L1301C10</f>
        <v>1.4124495704605806</v>
      </c>
      <c r="Z8" s="16" t="s">
        <v>37684</v>
      </c>
      <c r="AA8" s="33">
        <f>CHOOSE(MIN(D6L1301C9,RUN_YEARS),B7L813C7,B7L813C16,B7L813C25,B7L813C34,B7L813C43)</f>
        <v>531.33333333333337</v>
      </c>
      <c r="AB8" s="16" t="s">
        <v>37685</v>
      </c>
      <c r="AC8" s="33">
        <f>IF(D6L1301C12=0,0,D6L1301C10/D6L1301C12)</f>
        <v>9.7505440582571046E-2</v>
      </c>
      <c r="AD8" s="16" t="s">
        <v>37686</v>
      </c>
      <c r="AE8" s="33">
        <f>IF(D6L1301C5=0,0,D6L1301C10/D6L1301C5)</f>
        <v>0.48673017156961013</v>
      </c>
      <c r="AF8" s="16" t="s">
        <v>37687</v>
      </c>
      <c r="AG8" s="33">
        <f>CHOOSE(MIN(D6L1301C9,RUN_YEARS),B7L813C5,B7L813C14,B7L813C23,B7L813C32,B7L813C41)</f>
        <v>5.5714822839294404</v>
      </c>
      <c r="AH8" s="16" t="s">
        <v>37688</v>
      </c>
      <c r="AI8" s="33">
        <f>IF(D6L1301C15=0,0,D6L1301C11/D6L1301C15)</f>
        <v>0.25351414551468554</v>
      </c>
      <c r="AJ8" s="16" t="s">
        <v>37689</v>
      </c>
      <c r="AK8" s="33">
        <f>IF(D6L1301C5=0,0,D6L1301C11/D6L1301C5)</f>
        <v>1.326982843038985E-2</v>
      </c>
      <c r="AL8" s="16" t="s">
        <v>37690</v>
      </c>
      <c r="AM8" s="33">
        <f>D6L1301C8*CHOOSE(MIN(D6L1301C9,RUN_YEARS),B7L813C4,B7L813C13,B7L813C22,B7L813C31,B7L813C40)</f>
        <v>17.330423687397879</v>
      </c>
      <c r="AN8" s="16" t="s">
        <v>37691</v>
      </c>
      <c r="AO8" s="33">
        <f>D6L1301C8-D6L1301C18</f>
        <v>35.889916645935457</v>
      </c>
      <c r="AP8" s="16" t="s">
        <v>37692</v>
      </c>
      <c r="AQ8" s="33">
        <f>CHOOSE(MIN(D6L1301C9,RUN_YEARS),B7L813C2,B7L813C11,B7L813C20,B7L813C29,B7L813C38)</f>
        <v>1.2275685301372656</v>
      </c>
      <c r="AR8" s="16" t="s">
        <v>37693</v>
      </c>
      <c r="AS8" s="33">
        <f>IF(D6L1301C20=0,0,D6L1301C18/D6L1301C20)</f>
        <v>14.117683259165991</v>
      </c>
      <c r="AT8" s="16" t="s">
        <v>37694</v>
      </c>
      <c r="AU8" s="33">
        <f>IF(D6L1301C5=0,0,D6L1301C18/D6L1301C5)</f>
        <v>0.16281767063920266</v>
      </c>
      <c r="AV8" s="16" t="s">
        <v>37695</v>
      </c>
      <c r="AW8" s="33">
        <f>CHOOSE(MIN(D6L1301C9,RUN_YEARS),B7L813C1,B7L813C10,B7L813C19,B7L813C28,B7L813C37)</f>
        <v>2.5421959104114134</v>
      </c>
      <c r="AX8" s="16" t="s">
        <v>37696</v>
      </c>
      <c r="AY8" s="33">
        <f>IF(D6L1301C23=0,0,D6L1301C19/D6L1301C23)</f>
        <v>14.117683259165991</v>
      </c>
      <c r="AZ8" s="16" t="s">
        <v>37697</v>
      </c>
      <c r="BA8" s="33">
        <f>IF(D6L1301C5=0,0,D6L1301C19/D6L1301C5)</f>
        <v>0.33718232936079739</v>
      </c>
    </row>
    <row r="9" spans="1:53" x14ac:dyDescent="0.3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0.44041166284554928</v>
      </c>
      <c r="J9" s="16" t="s">
        <v>37718</v>
      </c>
      <c r="K9" s="21">
        <f>_xlfn.SINGLE(IF(FLOW_THRU_100PCT="Y",1,INDEX(VariabilityMatrix,D6L1302C1,_xlfn.SINGLE(D6L1302C9))))</f>
        <v>0.65429056519907625</v>
      </c>
      <c r="L9" s="16" t="s">
        <v>37698</v>
      </c>
      <c r="M9" s="15">
        <f>IF(_xlfn.SINGLE(D6L1302C2)&lt;&gt;0,_xlfn.SINGLE(D6L1302C2)*_xlfn.SINGLE(D6L1302C4),_xlfn.SINGLE(D6L1302C3)*_xlfn.SINGLE(D6L1302C4))</f>
        <v>0.28815719580347943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0.14407859790173971</v>
      </c>
      <c r="R9" s="16" t="s">
        <v>37700</v>
      </c>
      <c r="S9" s="15">
        <f>D6L1302C5-D6L1302C7</f>
        <v>0.14407859790173971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0.13966667382276199</v>
      </c>
      <c r="X9" s="16" t="s">
        <v>37702</v>
      </c>
      <c r="Y9" s="33">
        <f>D6L1302C7-D6L1302C10</f>
        <v>4.4119240789777248E-3</v>
      </c>
      <c r="Z9" s="16" t="s">
        <v>37703</v>
      </c>
      <c r="AA9" s="33">
        <f>CHOOSE(MIN(D6L1302C9,RUN_YEARS),B7L813C7,B7L813C16,B7L813C25,B7L813C34,B7L813C43)</f>
        <v>594.40000000000009</v>
      </c>
      <c r="AB9" s="16" t="s">
        <v>37704</v>
      </c>
      <c r="AC9" s="33">
        <f>IF(D6L1302C12=0,0,D6L1302C10/D6L1302C12)</f>
        <v>2.3497085098042052E-4</v>
      </c>
      <c r="AD9" s="16" t="s">
        <v>37705</v>
      </c>
      <c r="AE9" s="33">
        <f>IF(D6L1302C5=0,0,D6L1302C10/D6L1302C5)</f>
        <v>0.48468917610516093</v>
      </c>
      <c r="AF9" s="16" t="s">
        <v>37706</v>
      </c>
      <c r="AG9" s="33">
        <f>CHOOSE(MIN(D6L1302C9,RUN_YEARS),B7L813C5,B7L813C14,B7L813C23,B7L813C32,B7L813C41)</f>
        <v>7.2217207770647542</v>
      </c>
      <c r="AH9" s="16" t="s">
        <v>37707</v>
      </c>
      <c r="AI9" s="33">
        <f>IF(D6L1302C15=0,0,D6L1302C11/D6L1302C15)</f>
        <v>6.1092421254909518E-4</v>
      </c>
      <c r="AJ9" s="16" t="s">
        <v>37708</v>
      </c>
      <c r="AK9" s="33">
        <f>IF(D6L1302C5=0,0,D6L1302C11/D6L1302C5)</f>
        <v>1.5310823894839041E-2</v>
      </c>
      <c r="AL9" s="16" t="s">
        <v>37709</v>
      </c>
      <c r="AM9" s="33">
        <f>D6L1302C8*CHOOSE(MIN(D6L1302C9,RUN_YEARS),B7L813C4,B7L813C13,B7L813C22,B7L813C31,B7L813C40)</f>
        <v>4.2017385582875925E-2</v>
      </c>
      <c r="AN9" s="16" t="s">
        <v>37710</v>
      </c>
      <c r="AO9" s="33">
        <f>D6L1302C8-D6L1302C18</f>
        <v>0.10206121231886378</v>
      </c>
      <c r="AP9" s="16" t="s">
        <v>37711</v>
      </c>
      <c r="AQ9" s="33">
        <f>CHOOSE(MIN(D6L1302C9,RUN_YEARS),B7L813C2,B7L813C11,B7L813C20,B7L813C29,B7L813C38)</f>
        <v>1.3220055699739306</v>
      </c>
      <c r="AR9" s="16" t="s">
        <v>37712</v>
      </c>
      <c r="AS9" s="33">
        <f>IF(D6L1302C20=0,0,D6L1302C18/D6L1302C20)</f>
        <v>3.1783062444815942E-2</v>
      </c>
      <c r="AT9" s="16" t="s">
        <v>37713</v>
      </c>
      <c r="AU9" s="33">
        <f>IF(D6L1302C5=0,0,D6L1302C18/D6L1302C5)</f>
        <v>0.14581411186251061</v>
      </c>
      <c r="AV9" s="16" t="s">
        <v>37714</v>
      </c>
      <c r="AW9" s="33">
        <f>CHOOSE(MIN(D6L1302C9,RUN_YEARS),B7L813C1,B7L813C10,B7L813C19,B7L813C28,B7L813C37)</f>
        <v>3.2111824496481374</v>
      </c>
      <c r="AX9" s="16" t="s">
        <v>37715</v>
      </c>
      <c r="AY9" s="33">
        <f>IF(D6L1302C23=0,0,D6L1302C19/D6L1302C23)</f>
        <v>3.1783062444815942E-2</v>
      </c>
      <c r="AZ9" s="16" t="s">
        <v>37716</v>
      </c>
      <c r="BA9" s="33">
        <f>IF(D6L1302C5=0,0,D6L1302C19/D6L1302C5)</f>
        <v>0.35418588813748936</v>
      </c>
    </row>
    <row r="10" spans="1:53" x14ac:dyDescent="0.3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3.3306592728697022E-2</v>
      </c>
      <c r="J10" s="16" t="s">
        <v>37739</v>
      </c>
      <c r="K10" s="21">
        <f>_xlfn.SINGLE(IF(FLOW_THRU_100PCT="Y",1,INDEX(VariabilityMatrix,D6L1303C1,_xlfn.SINGLE(D6L1303C9))))</f>
        <v>0.65429056519907625</v>
      </c>
      <c r="L10" s="16" t="s">
        <v>37719</v>
      </c>
      <c r="M10" s="15">
        <f>IF(_xlfn.SINGLE(D6L1303C2)&lt;&gt;0,_xlfn.SINGLE(D6L1303C2)*_xlfn.SINGLE(D6L1303C4),_xlfn.SINGLE(D6L1303C3)*_xlfn.SINGLE(D6L1303C4))</f>
        <v>2.1792189381314619E-2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1.0896094690657309E-2</v>
      </c>
      <c r="R10" s="16" t="s">
        <v>37721</v>
      </c>
      <c r="S10" s="15">
        <f>D6L1303C5-D6L1303C7</f>
        <v>1.0896094690657309E-2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1.056243831675702E-2</v>
      </c>
      <c r="X10" s="16" t="s">
        <v>37723</v>
      </c>
      <c r="Y10" s="33">
        <f>D6L1303C7-D6L1303C10</f>
        <v>3.3365637390028909E-4</v>
      </c>
      <c r="Z10" s="16" t="s">
        <v>37724</v>
      </c>
      <c r="AA10" s="33">
        <f>CHOOSE(MIN(D6L1303C9,RUN_YEARS),B7L813C7,B7L813C16,B7L813C25,B7L813C34,B7L813C43)</f>
        <v>594.40000000000009</v>
      </c>
      <c r="AB10" s="16" t="s">
        <v>37725</v>
      </c>
      <c r="AC10" s="33">
        <f>IF(D6L1303C12=0,0,D6L1303C10/D6L1303C12)</f>
        <v>1.7769916414463356E-5</v>
      </c>
      <c r="AD10" s="16" t="s">
        <v>37726</v>
      </c>
      <c r="AE10" s="33">
        <f>IF(D6L1303C5=0,0,D6L1303C10/D6L1303C5)</f>
        <v>0.48468917610516099</v>
      </c>
      <c r="AF10" s="16" t="s">
        <v>37727</v>
      </c>
      <c r="AG10" s="33">
        <f>CHOOSE(MIN(D6L1303C9,RUN_YEARS),B7L813C5,B7L813C14,B7L813C23,B7L813C32,B7L813C41)</f>
        <v>7.2217207770647542</v>
      </c>
      <c r="AH10" s="16" t="s">
        <v>37728</v>
      </c>
      <c r="AI10" s="33">
        <f>IF(D6L1303C15=0,0,D6L1303C11/D6L1303C15)</f>
        <v>4.6201782677604809E-5</v>
      </c>
      <c r="AJ10" s="16" t="s">
        <v>37729</v>
      </c>
      <c r="AK10" s="33">
        <f>IF(D6L1303C5=0,0,D6L1303C11/D6L1303C5)</f>
        <v>1.5310823894839024E-2</v>
      </c>
      <c r="AL10" s="16" t="s">
        <v>37730</v>
      </c>
      <c r="AM10" s="33">
        <f>D6L1303C8*CHOOSE(MIN(D6L1303C9,RUN_YEARS),B7L813C4,B7L813C13,B7L813C22,B7L813C31,B7L813C40)</f>
        <v>3.1776087401760257E-3</v>
      </c>
      <c r="AN10" s="16" t="s">
        <v>37731</v>
      </c>
      <c r="AO10" s="33">
        <f>D6L1303C8-D6L1303C18</f>
        <v>7.7184859504812837E-3</v>
      </c>
      <c r="AP10" s="16" t="s">
        <v>37732</v>
      </c>
      <c r="AQ10" s="33">
        <f>CHOOSE(MIN(D6L1303C9,RUN_YEARS),B7L813C2,B7L813C11,B7L813C20,B7L813C29,B7L813C38)</f>
        <v>1.3220055699739306</v>
      </c>
      <c r="AR10" s="16" t="s">
        <v>37733</v>
      </c>
      <c r="AS10" s="33">
        <f>IF(D6L1303C20=0,0,D6L1303C18/D6L1303C20)</f>
        <v>2.4036273464707767E-3</v>
      </c>
      <c r="AT10" s="16" t="s">
        <v>37734</v>
      </c>
      <c r="AU10" s="33">
        <f>IF(D6L1303C5=0,0,D6L1303C18/D6L1303C5)</f>
        <v>0.14581411186251061</v>
      </c>
      <c r="AV10" s="16" t="s">
        <v>37735</v>
      </c>
      <c r="AW10" s="33">
        <f>CHOOSE(MIN(D6L1303C9,RUN_YEARS),B7L813C1,B7L813C10,B7L813C19,B7L813C28,B7L813C37)</f>
        <v>3.2111824496481374</v>
      </c>
      <c r="AX10" s="16" t="s">
        <v>37736</v>
      </c>
      <c r="AY10" s="33">
        <f>IF(D6L1303C23=0,0,D6L1303C19/D6L1303C23)</f>
        <v>2.4036273464707776E-3</v>
      </c>
      <c r="AZ10" s="16" t="s">
        <v>37737</v>
      </c>
      <c r="BA10" s="33">
        <f>IF(D6L1303C5=0,0,D6L1303C19/D6L1303C5)</f>
        <v>0.35418588813748941</v>
      </c>
    </row>
    <row r="11" spans="1:53" x14ac:dyDescent="0.3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0</v>
      </c>
      <c r="J11" s="16" t="s">
        <v>37760</v>
      </c>
      <c r="K11" s="21">
        <f>_xlfn.SINGLE(IF(FLOW_THRU_100PCT="Y",1,INDEX(VariabilityMatrix,D6L1304C1,_xlfn.SINGLE(D6L1304C9))))</f>
        <v>0.63445525502132649</v>
      </c>
      <c r="L11" s="16" t="s">
        <v>37740</v>
      </c>
      <c r="M11" s="15">
        <f>IF(_xlfn.SINGLE(D6L1304C2)&lt;&gt;0,_xlfn.SINGLE(D6L1304C2)*_xlfn.SINGLE(D6L1304C4),_xlfn.SINGLE(D6L1304C3)*_xlfn.SINGLE(D6L1304C4))</f>
        <v>0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0</v>
      </c>
      <c r="R11" s="16" t="s">
        <v>37742</v>
      </c>
      <c r="S11" s="15">
        <f>D6L1304C5-D6L1304C7</f>
        <v>0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0</v>
      </c>
      <c r="X11" s="16" t="s">
        <v>37744</v>
      </c>
      <c r="Y11" s="33">
        <f>D6L1304C7-D6L1304C10</f>
        <v>0</v>
      </c>
      <c r="Z11" s="16" t="s">
        <v>37745</v>
      </c>
      <c r="AA11" s="33">
        <f>CHOOSE(MIN(D6L1304C9,RUN_YEARS),B7L813C7,B7L813C16,B7L813C25,B7L813C34,B7L813C43)</f>
        <v>489</v>
      </c>
      <c r="AB11" s="16" t="s">
        <v>37746</v>
      </c>
      <c r="AC11" s="33">
        <f>IF(D6L1304C12=0,0,D6L1304C10/D6L1304C12)</f>
        <v>0</v>
      </c>
      <c r="AD11" s="16" t="s">
        <v>37747</v>
      </c>
      <c r="AE11" s="33">
        <f>IF(D6L1304C5=0,0,D6L1304C10/D6L1304C5)</f>
        <v>0</v>
      </c>
      <c r="AF11" s="16" t="s">
        <v>37748</v>
      </c>
      <c r="AG11" s="33">
        <f>CHOOSE(MIN(D6L1304C9,RUN_YEARS),B7L813C5,B7L813C14,B7L813C23,B7L813C32,B7L813C41)</f>
        <v>5.08112223911135</v>
      </c>
      <c r="AH11" s="16" t="s">
        <v>37749</v>
      </c>
      <c r="AI11" s="33">
        <f>IF(D6L1304C15=0,0,D6L1304C11/D6L1304C15)</f>
        <v>0</v>
      </c>
      <c r="AJ11" s="16" t="s">
        <v>37750</v>
      </c>
      <c r="AK11" s="33">
        <f>IF(D6L1304C5=0,0,D6L1304C11/D6L1304C5)</f>
        <v>0</v>
      </c>
      <c r="AL11" s="16" t="s">
        <v>37751</v>
      </c>
      <c r="AM11" s="33">
        <f>D6L1304C8*CHOOSE(MIN(D6L1304C9,RUN_YEARS),B7L813C4,B7L813C13,B7L813C22,B7L813C31,B7L813C40)</f>
        <v>0</v>
      </c>
      <c r="AN11" s="16" t="s">
        <v>37752</v>
      </c>
      <c r="AO11" s="33">
        <f>D6L1304C8-D6L1304C18</f>
        <v>0</v>
      </c>
      <c r="AP11" s="16" t="s">
        <v>37753</v>
      </c>
      <c r="AQ11" s="33">
        <f>CHOOSE(MIN(D6L1304C9,RUN_YEARS),B7L813C2,B7L813C11,B7L813C20,B7L813C29,B7L813C38)</f>
        <v>1.0314030379239099</v>
      </c>
      <c r="AR11" s="16" t="s">
        <v>37754</v>
      </c>
      <c r="AS11" s="33">
        <f>IF(D6L1304C20=0,0,D6L1304C18/D6L1304C20)</f>
        <v>0</v>
      </c>
      <c r="AT11" s="16" t="s">
        <v>37755</v>
      </c>
      <c r="AU11" s="33">
        <f>IF(D6L1304C5=0,0,D6L1304C18/D6L1304C5)</f>
        <v>0</v>
      </c>
      <c r="AV11" s="16" t="s">
        <v>37756</v>
      </c>
      <c r="AW11" s="33">
        <f>CHOOSE(MIN(D6L1304C9,RUN_YEARS),B7L813C1,B7L813C10,B7L813C19,B7L813C28,B7L813C37)</f>
        <v>2.4025162834747906</v>
      </c>
      <c r="AX11" s="16" t="s">
        <v>37757</v>
      </c>
      <c r="AY11" s="33">
        <f>IF(D6L1304C23=0,0,D6L1304C19/D6L1304C23)</f>
        <v>0</v>
      </c>
      <c r="AZ11" s="16" t="s">
        <v>37758</v>
      </c>
      <c r="BA11" s="33">
        <f>IF(D6L1304C5=0,0,D6L1304C19/D6L1304C5)</f>
        <v>0</v>
      </c>
    </row>
    <row r="12" spans="1:53" x14ac:dyDescent="0.3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1.5583399741552326</v>
      </c>
      <c r="J12" s="16" t="s">
        <v>37781</v>
      </c>
      <c r="K12" s="21">
        <f>_xlfn.SINGLE(IF(FLOW_THRU_100PCT="Y",1,INDEX(VariabilityMatrix,D6L1305C1,_xlfn.SINGLE(D6L1305C9))))</f>
        <v>0.33851595365153941</v>
      </c>
      <c r="L12" s="16" t="s">
        <v>37761</v>
      </c>
      <c r="M12" s="15">
        <f>IF(_xlfn.SINGLE(D6L1305C2)&lt;&gt;0,_xlfn.SINGLE(D6L1305C2)*_xlfn.SINGLE(D6L1305C4),_xlfn.SINGLE(D6L1305C3)*_xlfn.SINGLE(D6L1305C4))</f>
        <v>0.52752294246447384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0.26376147123223692</v>
      </c>
      <c r="R12" s="16" t="s">
        <v>37763</v>
      </c>
      <c r="S12" s="15">
        <f>D6L1305C5-D6L1305C7</f>
        <v>0.26376147123223692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0.25568466035967607</v>
      </c>
      <c r="X12" s="16" t="s">
        <v>37765</v>
      </c>
      <c r="Y12" s="33">
        <f>D6L1305C7-D6L1305C10</f>
        <v>8.0768108725608467E-3</v>
      </c>
      <c r="Z12" s="16" t="s">
        <v>37766</v>
      </c>
      <c r="AA12" s="33">
        <f>CHOOSE(MIN(D6L1305C9,RUN_YEARS),B7L813C7,B7L813C16,B7L813C25,B7L813C34,B7L813C43)</f>
        <v>594.40000000000009</v>
      </c>
      <c r="AB12" s="16" t="s">
        <v>37767</v>
      </c>
      <c r="AC12" s="33">
        <f>IF(D6L1305C12=0,0,D6L1305C10/D6L1305C12)</f>
        <v>4.3015588889582104E-4</v>
      </c>
      <c r="AD12" s="16" t="s">
        <v>37768</v>
      </c>
      <c r="AE12" s="33">
        <f>IF(D6L1305C5=0,0,D6L1305C10/D6L1305C5)</f>
        <v>0.48468917610516099</v>
      </c>
      <c r="AF12" s="16" t="s">
        <v>37769</v>
      </c>
      <c r="AG12" s="33">
        <f>CHOOSE(MIN(D6L1305C9,RUN_YEARS),B7L813C5,B7L813C14,B7L813C23,B7L813C32,B7L813C41)</f>
        <v>7.2217207770647542</v>
      </c>
      <c r="AH12" s="16" t="s">
        <v>37770</v>
      </c>
      <c r="AI12" s="33">
        <f>IF(D6L1305C15=0,0,D6L1305C11/D6L1305C15)</f>
        <v>1.1184053111291353E-3</v>
      </c>
      <c r="AJ12" s="16" t="s">
        <v>37771</v>
      </c>
      <c r="AK12" s="33">
        <f>IF(D6L1305C5=0,0,D6L1305C11/D6L1305C5)</f>
        <v>1.5310823894839003E-2</v>
      </c>
      <c r="AL12" s="16" t="s">
        <v>37772</v>
      </c>
      <c r="AM12" s="33">
        <f>D6L1305C8*CHOOSE(MIN(D6L1305C9,RUN_YEARS),B7L813C4,B7L813C13,B7L813C22,B7L813C31,B7L813C40)</f>
        <v>7.6920289342555542E-2</v>
      </c>
      <c r="AN12" s="16" t="s">
        <v>37773</v>
      </c>
      <c r="AO12" s="33">
        <f>D6L1305C8-D6L1305C18</f>
        <v>0.18684118188968138</v>
      </c>
      <c r="AP12" s="16" t="s">
        <v>37774</v>
      </c>
      <c r="AQ12" s="33">
        <f>CHOOSE(MIN(D6L1305C9,RUN_YEARS),B7L813C2,B7L813C11,B7L813C20,B7L813C29,B7L813C38)</f>
        <v>1.3220055699739306</v>
      </c>
      <c r="AR12" s="16" t="s">
        <v>37775</v>
      </c>
      <c r="AS12" s="33">
        <f>IF(D6L1305C20=0,0,D6L1305C18/D6L1305C20)</f>
        <v>5.8184542553835365E-2</v>
      </c>
      <c r="AT12" s="16" t="s">
        <v>37776</v>
      </c>
      <c r="AU12" s="33">
        <f>IF(D6L1305C5=0,0,D6L1305C18/D6L1305C5)</f>
        <v>0.14581411186251061</v>
      </c>
      <c r="AV12" s="16" t="s">
        <v>37777</v>
      </c>
      <c r="AW12" s="33">
        <f>CHOOSE(MIN(D6L1305C9,RUN_YEARS),B7L813C1,B7L813C10,B7L813C19,B7L813C28,B7L813C37)</f>
        <v>3.2111824496481374</v>
      </c>
      <c r="AX12" s="16" t="s">
        <v>37778</v>
      </c>
      <c r="AY12" s="33">
        <f>IF(D6L1305C23=0,0,D6L1305C19/D6L1305C23)</f>
        <v>5.8184542553835379E-2</v>
      </c>
      <c r="AZ12" s="16" t="s">
        <v>37779</v>
      </c>
      <c r="BA12" s="33">
        <f>IF(D6L1305C5=0,0,D6L1305C19/D6L1305C5)</f>
        <v>0.35418588813748936</v>
      </c>
    </row>
    <row r="13" spans="1:53" x14ac:dyDescent="0.3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0.20162148534049237</v>
      </c>
      <c r="J13" s="16" t="s">
        <v>37802</v>
      </c>
      <c r="K13" s="21">
        <f>_xlfn.SINGLE(IF(FLOW_THRU_100PCT="Y",1,INDEX(VariabilityMatrix,D6L1306C1,_xlfn.SINGLE(D6L1306C9))))</f>
        <v>0.65429056519907625</v>
      </c>
      <c r="L13" s="16" t="s">
        <v>37782</v>
      </c>
      <c r="M13" s="15">
        <f>IF(_xlfn.SINGLE(D6L1306C2)&lt;&gt;0,_xlfn.SINGLE(D6L1306C2)*_xlfn.SINGLE(D6L1306C4),_xlfn.SINGLE(D6L1306C3)*_xlfn.SINGLE(D6L1306C4))</f>
        <v>0.13191903559970802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6.5959517799854012E-2</v>
      </c>
      <c r="R13" s="16" t="s">
        <v>37784</v>
      </c>
      <c r="S13" s="15">
        <f>D6L1306C5-D6L1306C7</f>
        <v>6.5959517799854012E-2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6.3939728677409879E-2</v>
      </c>
      <c r="X13" s="16" t="s">
        <v>37786</v>
      </c>
      <c r="Y13" s="33">
        <f>D6L1306C7-D6L1306C10</f>
        <v>2.0197891224441322E-3</v>
      </c>
      <c r="Z13" s="16" t="s">
        <v>37787</v>
      </c>
      <c r="AA13" s="33">
        <f>CHOOSE(MIN(D6L1306C9,RUN_YEARS),B7L813C7,B7L813C16,B7L813C25,B7L813C34,B7L813C43)</f>
        <v>594.40000000000009</v>
      </c>
      <c r="AB13" s="16" t="s">
        <v>37788</v>
      </c>
      <c r="AC13" s="33">
        <f>IF(D6L1306C12=0,0,D6L1306C10/D6L1306C12)</f>
        <v>1.0757020302390624E-4</v>
      </c>
      <c r="AD13" s="16" t="s">
        <v>37789</v>
      </c>
      <c r="AE13" s="33">
        <f>IF(D6L1306C5=0,0,D6L1306C10/D6L1306C5)</f>
        <v>0.48468917610516093</v>
      </c>
      <c r="AF13" s="16" t="s">
        <v>37790</v>
      </c>
      <c r="AG13" s="33">
        <f>CHOOSE(MIN(D6L1306C9,RUN_YEARS),B7L813C5,B7L813C14,B7L813C23,B7L813C32,B7L813C41)</f>
        <v>7.2217207770647542</v>
      </c>
      <c r="AH13" s="16" t="s">
        <v>37791</v>
      </c>
      <c r="AI13" s="33">
        <f>IF(D6L1306C15=0,0,D6L1306C11/D6L1306C15)</f>
        <v>2.7968252786215715E-4</v>
      </c>
      <c r="AJ13" s="16" t="s">
        <v>37792</v>
      </c>
      <c r="AK13" s="33">
        <f>IF(D6L1306C5=0,0,D6L1306C11/D6L1306C5)</f>
        <v>1.5310823894839044E-2</v>
      </c>
      <c r="AL13" s="16" t="s">
        <v>37793</v>
      </c>
      <c r="AM13" s="33">
        <f>D6L1306C8*CHOOSE(MIN(D6L1306C9,RUN_YEARS),B7L813C4,B7L813C13,B7L813C22,B7L813C31,B7L813C40)</f>
        <v>1.9235657013730346E-2</v>
      </c>
      <c r="AN13" s="16" t="s">
        <v>37794</v>
      </c>
      <c r="AO13" s="33">
        <f>D6L1306C8-D6L1306C18</f>
        <v>4.6723860786123665E-2</v>
      </c>
      <c r="AP13" s="16" t="s">
        <v>37795</v>
      </c>
      <c r="AQ13" s="33">
        <f>CHOOSE(MIN(D6L1306C9,RUN_YEARS),B7L813C2,B7L813C11,B7L813C20,B7L813C29,B7L813C38)</f>
        <v>1.3220055699739306</v>
      </c>
      <c r="AR13" s="16" t="s">
        <v>37796</v>
      </c>
      <c r="AS13" s="33">
        <f>IF(D6L1306C20=0,0,D6L1306C18/D6L1306C20)</f>
        <v>1.4550360036765703E-2</v>
      </c>
      <c r="AT13" s="16" t="s">
        <v>37797</v>
      </c>
      <c r="AU13" s="33">
        <f>IF(D6L1306C5=0,0,D6L1306C18/D6L1306C5)</f>
        <v>0.14581411186251061</v>
      </c>
      <c r="AV13" s="16" t="s">
        <v>37798</v>
      </c>
      <c r="AW13" s="33">
        <f>CHOOSE(MIN(D6L1306C9,RUN_YEARS),B7L813C1,B7L813C10,B7L813C19,B7L813C28,B7L813C37)</f>
        <v>3.2111824496481374</v>
      </c>
      <c r="AX13" s="16" t="s">
        <v>37799</v>
      </c>
      <c r="AY13" s="33">
        <f>IF(D6L1306C23=0,0,D6L1306C19/D6L1306C23)</f>
        <v>1.4550360036765707E-2</v>
      </c>
      <c r="AZ13" s="16" t="s">
        <v>37800</v>
      </c>
      <c r="BA13" s="33">
        <f>IF(D6L1306C5=0,0,D6L1306C19/D6L1306C5)</f>
        <v>0.35418588813748936</v>
      </c>
    </row>
    <row r="14" spans="1:53" x14ac:dyDescent="0.3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1.3966037191046912E-2</v>
      </c>
      <c r="J14" s="16" t="s">
        <v>37823</v>
      </c>
      <c r="K14" s="21">
        <f>_xlfn.SINGLE(IF(FLOW_THRU_100PCT="Y",1,INDEX(VariabilityMatrix,D6L1307C1,_xlfn.SINGLE(D6L1307C9))))</f>
        <v>0.63445525502132649</v>
      </c>
      <c r="L14" s="16" t="s">
        <v>37803</v>
      </c>
      <c r="M14" s="15">
        <f>IF(_xlfn.SINGLE(D6L1307C2)&lt;&gt;0,_xlfn.SINGLE(D6L1307C2)*_xlfn.SINGLE(D6L1307C4),_xlfn.SINGLE(D6L1307C3)*_xlfn.SINGLE(D6L1307C4))</f>
        <v>8.8608256876829983E-3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4.4304128438414992E-3</v>
      </c>
      <c r="R14" s="16" t="s">
        <v>37805</v>
      </c>
      <c r="S14" s="15">
        <f>D6L1307C5-D6L1307C7</f>
        <v>4.4304128438414992E-3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4.3138685435900881E-3</v>
      </c>
      <c r="X14" s="16" t="s">
        <v>37807</v>
      </c>
      <c r="Y14" s="33">
        <f>D6L1307C7-D6L1307C10</f>
        <v>1.1654430025141108E-4</v>
      </c>
      <c r="Z14" s="16" t="s">
        <v>37808</v>
      </c>
      <c r="AA14" s="33">
        <f>CHOOSE(MIN(D6L1307C9,RUN_YEARS),B7L813C7,B7L813C16,B7L813C25,B7L813C34,B7L813C43)</f>
        <v>489</v>
      </c>
      <c r="AB14" s="16" t="s">
        <v>37809</v>
      </c>
      <c r="AC14" s="33">
        <f>IF(D6L1307C12=0,0,D6L1307C10/D6L1307C12)</f>
        <v>8.8218170625564179E-6</v>
      </c>
      <c r="AD14" s="16" t="s">
        <v>37810</v>
      </c>
      <c r="AE14" s="33">
        <f>IF(D6L1307C5=0,0,D6L1307C10/D6L1307C5)</f>
        <v>0.48684724151459002</v>
      </c>
      <c r="AF14" s="16" t="s">
        <v>37811</v>
      </c>
      <c r="AG14" s="33">
        <f>CHOOSE(MIN(D6L1307C9,RUN_YEARS),B7L813C5,B7L813C14,B7L813C23,B7L813C32,B7L813C41)</f>
        <v>5.08112223911135</v>
      </c>
      <c r="AH14" s="16" t="s">
        <v>37812</v>
      </c>
      <c r="AI14" s="33">
        <f>IF(D6L1307C15=0,0,D6L1307C11/D6L1307C15)</f>
        <v>2.2936724362646666E-5</v>
      </c>
      <c r="AJ14" s="16" t="s">
        <v>37813</v>
      </c>
      <c r="AK14" s="33">
        <f>IF(D6L1307C5=0,0,D6L1307C11/D6L1307C5)</f>
        <v>1.3152758485409958E-2</v>
      </c>
      <c r="AL14" s="16" t="s">
        <v>37814</v>
      </c>
      <c r="AM14" s="33">
        <f>D6L1307C8*CHOOSE(MIN(D6L1307C9,RUN_YEARS),B7L813C4,B7L813C13,B7L813C22,B7L813C31,B7L813C40)</f>
        <v>1.3307072294680383E-3</v>
      </c>
      <c r="AN14" s="16" t="s">
        <v>37815</v>
      </c>
      <c r="AO14" s="33">
        <f>D6L1307C8-D6L1307C18</f>
        <v>3.0997056143734609E-3</v>
      </c>
      <c r="AP14" s="16" t="s">
        <v>37816</v>
      </c>
      <c r="AQ14" s="33">
        <f>CHOOSE(MIN(D6L1307C9,RUN_YEARS),B7L813C2,B7L813C11,B7L813C20,B7L813C29,B7L813C38)</f>
        <v>1.0314030379239099</v>
      </c>
      <c r="AR14" s="16" t="s">
        <v>37817</v>
      </c>
      <c r="AS14" s="33">
        <f>IF(D6L1307C20=0,0,D6L1307C18/D6L1307C20)</f>
        <v>1.2901913030492829E-3</v>
      </c>
      <c r="AT14" s="16" t="s">
        <v>37818</v>
      </c>
      <c r="AU14" s="33">
        <f>IF(D6L1307C5=0,0,D6L1307C18/D6L1307C5)</f>
        <v>0.15017869399211742</v>
      </c>
      <c r="AV14" s="16" t="s">
        <v>37819</v>
      </c>
      <c r="AW14" s="33">
        <f>CHOOSE(MIN(D6L1307C9,RUN_YEARS),B7L813C1,B7L813C10,B7L813C19,B7L813C28,B7L813C37)</f>
        <v>2.4025162834747906</v>
      </c>
      <c r="AX14" s="16" t="s">
        <v>37820</v>
      </c>
      <c r="AY14" s="33">
        <f>IF(D6L1307C23=0,0,D6L1307C19/D6L1307C23)</f>
        <v>1.2901913030492831E-3</v>
      </c>
      <c r="AZ14" s="16" t="s">
        <v>37821</v>
      </c>
      <c r="BA14" s="33">
        <f>IF(D6L1307C5=0,0,D6L1307C19/D6L1307C5)</f>
        <v>0.34982130600788258</v>
      </c>
    </row>
    <row r="15" spans="1:53" x14ac:dyDescent="0.3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8.1186652183248473E-4</v>
      </c>
      <c r="J15" s="16" t="s">
        <v>37844</v>
      </c>
      <c r="K15" s="21">
        <f>_xlfn.SINGLE(IF(FLOW_THRU_100PCT="Y",1,INDEX(VariabilityMatrix,D6L1308C1,_xlfn.SINGLE(D6L1308C9))))</f>
        <v>0.63445525502132649</v>
      </c>
      <c r="L15" s="16" t="s">
        <v>37824</v>
      </c>
      <c r="M15" s="15">
        <f>IF(_xlfn.SINGLE(D6L1308C2)&lt;&gt;0,_xlfn.SINGLE(D6L1308C2)*_xlfn.SINGLE(D6L1308C4),_xlfn.SINGLE(D6L1308C3)*_xlfn.SINGLE(D6L1308C4))</f>
        <v>5.1509298115250644E-4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2.5754649057625322E-4</v>
      </c>
      <c r="R15" s="16" t="s">
        <v>37826</v>
      </c>
      <c r="S15" s="15">
        <f>D6L1308C5-D6L1308C7</f>
        <v>2.5754649057625322E-4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2.5077159699762446E-4</v>
      </c>
      <c r="X15" s="16" t="s">
        <v>37828</v>
      </c>
      <c r="Y15" s="33">
        <f>D6L1308C7-D6L1308C10</f>
        <v>6.7748935786287614E-6</v>
      </c>
      <c r="Z15" s="16" t="s">
        <v>37829</v>
      </c>
      <c r="AA15" s="33">
        <f>CHOOSE(MIN(D6L1308C9,RUN_YEARS),B7L813C7,B7L813C16,B7L813C25,B7L813C34,B7L813C43)</f>
        <v>489</v>
      </c>
      <c r="AB15" s="16" t="s">
        <v>37830</v>
      </c>
      <c r="AC15" s="33">
        <f>IF(D6L1308C12=0,0,D6L1308C10/D6L1308C12)</f>
        <v>5.128253517333834E-7</v>
      </c>
      <c r="AD15" s="16" t="s">
        <v>37831</v>
      </c>
      <c r="AE15" s="33">
        <f>IF(D6L1308C5=0,0,D6L1308C10/D6L1308C5)</f>
        <v>0.48684724151459002</v>
      </c>
      <c r="AF15" s="16" t="s">
        <v>37832</v>
      </c>
      <c r="AG15" s="33">
        <f>CHOOSE(MIN(D6L1308C9,RUN_YEARS),B7L813C5,B7L813C14,B7L813C23,B7L813C32,B7L813C41)</f>
        <v>5.08112223911135</v>
      </c>
      <c r="AH15" s="16" t="s">
        <v>37833</v>
      </c>
      <c r="AI15" s="33">
        <f>IF(D6L1308C15=0,0,D6L1308C11/D6L1308C15)</f>
        <v>1.3333459145067998E-6</v>
      </c>
      <c r="AJ15" s="16" t="s">
        <v>37834</v>
      </c>
      <c r="AK15" s="33">
        <f>IF(D6L1308C5=0,0,D6L1308C11/D6L1308C5)</f>
        <v>1.3152758485409997E-2</v>
      </c>
      <c r="AL15" s="16" t="s">
        <v>37835</v>
      </c>
      <c r="AM15" s="33">
        <f>D6L1308C8*CHOOSE(MIN(D6L1308C9,RUN_YEARS),B7L813C4,B7L813C13,B7L813C22,B7L813C31,B7L813C40)</f>
        <v>7.7355991193989767E-5</v>
      </c>
      <c r="AN15" s="16" t="s">
        <v>37836</v>
      </c>
      <c r="AO15" s="33">
        <f>D6L1308C8-D6L1308C18</f>
        <v>1.8019049938226345E-4</v>
      </c>
      <c r="AP15" s="16" t="s">
        <v>37837</v>
      </c>
      <c r="AQ15" s="33">
        <f>CHOOSE(MIN(D6L1308C9,RUN_YEARS),B7L813C2,B7L813C11,B7L813C20,B7L813C29,B7L813C38)</f>
        <v>1.0314030379239099</v>
      </c>
      <c r="AR15" s="16" t="s">
        <v>37838</v>
      </c>
      <c r="AS15" s="33">
        <f>IF(D6L1308C20=0,0,D6L1308C18/D6L1308C20)</f>
        <v>7.5000740108055198E-5</v>
      </c>
      <c r="AT15" s="16" t="s">
        <v>37839</v>
      </c>
      <c r="AU15" s="33">
        <f>IF(D6L1308C5=0,0,D6L1308C18/D6L1308C5)</f>
        <v>0.15017869399211742</v>
      </c>
      <c r="AV15" s="16" t="s">
        <v>37840</v>
      </c>
      <c r="AW15" s="33">
        <f>CHOOSE(MIN(D6L1308C9,RUN_YEARS),B7L813C1,B7L813C10,B7L813C19,B7L813C28,B7L813C37)</f>
        <v>2.4025162834747906</v>
      </c>
      <c r="AX15" s="16" t="s">
        <v>37841</v>
      </c>
      <c r="AY15" s="33">
        <f>IF(D6L1308C23=0,0,D6L1308C19/D6L1308C23)</f>
        <v>7.5000740108055198E-5</v>
      </c>
      <c r="AZ15" s="16" t="s">
        <v>37842</v>
      </c>
      <c r="BA15" s="33">
        <f>IF(D6L1308C5=0,0,D6L1308C19/D6L1308C5)</f>
        <v>0.34982130600788258</v>
      </c>
    </row>
    <row r="16" spans="1:53" x14ac:dyDescent="0.3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1.7107187424327357E-3</v>
      </c>
      <c r="J16" s="16" t="s">
        <v>37865</v>
      </c>
      <c r="K16" s="21">
        <f>_xlfn.SINGLE(IF(FLOW_THRU_100PCT="Y",1,INDEX(VariabilityMatrix,D6L1309C1,_xlfn.SINGLE(D6L1309C9))))</f>
        <v>0.63445525502132649</v>
      </c>
      <c r="L16" s="16" t="s">
        <v>37845</v>
      </c>
      <c r="M16" s="15">
        <f>IF(_xlfn.SINGLE(D6L1309C2)&lt;&gt;0,_xlfn.SINGLE(D6L1309C2)*_xlfn.SINGLE(D6L1309C4),_xlfn.SINGLE(D6L1309C3)*_xlfn.SINGLE(D6L1309C4))</f>
        <v>1.0853744959999244E-3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5.4268724799996218E-4</v>
      </c>
      <c r="R16" s="16" t="s">
        <v>37847</v>
      </c>
      <c r="S16" s="15">
        <f>D6L1309C5-D6L1309C7</f>
        <v>5.4268724799996218E-4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5.2841157938785161E-4</v>
      </c>
      <c r="X16" s="16" t="s">
        <v>37849</v>
      </c>
      <c r="Y16" s="33">
        <f>D6L1309C7-D6L1309C10</f>
        <v>1.4275668612110564E-5</v>
      </c>
      <c r="Z16" s="16" t="s">
        <v>37850</v>
      </c>
      <c r="AA16" s="33">
        <f>CHOOSE(MIN(D6L1309C9,RUN_YEARS),B7L813C7,B7L813C16,B7L813C25,B7L813C34,B7L813C43)</f>
        <v>489</v>
      </c>
      <c r="AB16" s="16" t="s">
        <v>37851</v>
      </c>
      <c r="AC16" s="33">
        <f>IF(D6L1309C12=0,0,D6L1309C10/D6L1309C12)</f>
        <v>1.0805962768667721E-6</v>
      </c>
      <c r="AD16" s="16" t="s">
        <v>37852</v>
      </c>
      <c r="AE16" s="33">
        <f>IF(D6L1309C5=0,0,D6L1309C10/D6L1309C5)</f>
        <v>0.48684724151459002</v>
      </c>
      <c r="AF16" s="16" t="s">
        <v>37853</v>
      </c>
      <c r="AG16" s="33">
        <f>CHOOSE(MIN(D6L1309C9,RUN_YEARS),B7L813C5,B7L813C14,B7L813C23,B7L813C32,B7L813C41)</f>
        <v>5.08112223911135</v>
      </c>
      <c r="AH16" s="16" t="s">
        <v>37854</v>
      </c>
      <c r="AI16" s="33">
        <f>IF(D6L1309C15=0,0,D6L1309C11/D6L1309C15)</f>
        <v>2.809550319853606E-6</v>
      </c>
      <c r="AJ16" s="16" t="s">
        <v>37855</v>
      </c>
      <c r="AK16" s="33">
        <f>IF(D6L1309C5=0,0,D6L1309C11/D6L1309C5)</f>
        <v>1.3152758485409959E-2</v>
      </c>
      <c r="AL16" s="16" t="s">
        <v>37856</v>
      </c>
      <c r="AM16" s="33">
        <f>D6L1309C8*CHOOSE(MIN(D6L1309C9,RUN_YEARS),B7L813C4,B7L813C13,B7L813C22,B7L813C31,B7L813C40)</f>
        <v>1.630001243016213E-4</v>
      </c>
      <c r="AN16" s="16" t="s">
        <v>37857</v>
      </c>
      <c r="AO16" s="33">
        <f>D6L1309C8-D6L1309C18</f>
        <v>3.7968712369834088E-4</v>
      </c>
      <c r="AP16" s="16" t="s">
        <v>37858</v>
      </c>
      <c r="AQ16" s="33">
        <f>CHOOSE(MIN(D6L1309C9,RUN_YEARS),B7L813C2,B7L813C11,B7L813C20,B7L813C29,B7L813C38)</f>
        <v>1.0314030379239099</v>
      </c>
      <c r="AR16" s="16" t="s">
        <v>37859</v>
      </c>
      <c r="AS16" s="33">
        <f>IF(D6L1309C20=0,0,D6L1309C18/D6L1309C20)</f>
        <v>1.5803727379911633E-4</v>
      </c>
      <c r="AT16" s="16" t="s">
        <v>37860</v>
      </c>
      <c r="AU16" s="33">
        <f>IF(D6L1309C5=0,0,D6L1309C18/D6L1309C5)</f>
        <v>0.15017869399211742</v>
      </c>
      <c r="AV16" s="16" t="s">
        <v>37861</v>
      </c>
      <c r="AW16" s="33">
        <f>CHOOSE(MIN(D6L1309C9,RUN_YEARS),B7L813C1,B7L813C10,B7L813C19,B7L813C28,B7L813C37)</f>
        <v>2.4025162834747906</v>
      </c>
      <c r="AX16" s="16" t="s">
        <v>37862</v>
      </c>
      <c r="AY16" s="33">
        <f>IF(D6L1309C23=0,0,D6L1309C19/D6L1309C23)</f>
        <v>1.5803727379911633E-4</v>
      </c>
      <c r="AZ16" s="16" t="s">
        <v>37863</v>
      </c>
      <c r="BA16" s="33">
        <f>IF(D6L1309C5=0,0,D6L1309C19/D6L1309C5)</f>
        <v>0.34982130600788258</v>
      </c>
    </row>
    <row r="17" spans="1:53" x14ac:dyDescent="0.3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</v>
      </c>
      <c r="J17" s="16" t="s">
        <v>37886</v>
      </c>
      <c r="K17" s="21">
        <f>_xlfn.SINGLE(IF(FLOW_THRU_100PCT="Y",1,INDEX(VariabilityMatrix,D6L1310C1,_xlfn.SINGLE(D6L1310C9))))</f>
        <v>0.63445525502132649</v>
      </c>
      <c r="L17" s="16" t="s">
        <v>37866</v>
      </c>
      <c r="M17" s="15">
        <f>IF(_xlfn.SINGLE(D6L1310C2)&lt;&gt;0,_xlfn.SINGLE(D6L1310C2)*_xlfn.SINGLE(D6L1310C4),_xlfn.SINGLE(D6L1310C3)*_xlfn.SINGLE(D6L1310C4))</f>
        <v>0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0</v>
      </c>
      <c r="R17" s="16" t="s">
        <v>37868</v>
      </c>
      <c r="S17" s="15">
        <f>D6L1310C5-D6L1310C7</f>
        <v>0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0</v>
      </c>
      <c r="X17" s="16" t="s">
        <v>37870</v>
      </c>
      <c r="Y17" s="33">
        <f>D6L1310C7-D6L1310C10</f>
        <v>0</v>
      </c>
      <c r="Z17" s="16" t="s">
        <v>37871</v>
      </c>
      <c r="AA17" s="33">
        <f>CHOOSE(MIN(D6L1310C9,RUN_YEARS),B7L813C7,B7L813C16,B7L813C25,B7L813C34,B7L813C43)</f>
        <v>489</v>
      </c>
      <c r="AB17" s="16" t="s">
        <v>37872</v>
      </c>
      <c r="AC17" s="33">
        <f>IF(D6L1310C12=0,0,D6L1310C10/D6L1310C12)</f>
        <v>0</v>
      </c>
      <c r="AD17" s="16" t="s">
        <v>37873</v>
      </c>
      <c r="AE17" s="33">
        <f>IF(D6L1310C5=0,0,D6L1310C10/D6L1310C5)</f>
        <v>0</v>
      </c>
      <c r="AF17" s="16" t="s">
        <v>37874</v>
      </c>
      <c r="AG17" s="33">
        <f>CHOOSE(MIN(D6L1310C9,RUN_YEARS),B7L813C5,B7L813C14,B7L813C23,B7L813C32,B7L813C41)</f>
        <v>5.08112223911135</v>
      </c>
      <c r="AH17" s="16" t="s">
        <v>37875</v>
      </c>
      <c r="AI17" s="33">
        <f>IF(D6L1310C15=0,0,D6L1310C11/D6L1310C15)</f>
        <v>0</v>
      </c>
      <c r="AJ17" s="16" t="s">
        <v>37876</v>
      </c>
      <c r="AK17" s="33">
        <f>IF(D6L1310C5=0,0,D6L1310C11/D6L1310C5)</f>
        <v>0</v>
      </c>
      <c r="AL17" s="16" t="s">
        <v>37877</v>
      </c>
      <c r="AM17" s="33">
        <f>D6L1310C8*CHOOSE(MIN(D6L1310C9,RUN_YEARS),B7L813C4,B7L813C13,B7L813C22,B7L813C31,B7L813C40)</f>
        <v>0</v>
      </c>
      <c r="AN17" s="16" t="s">
        <v>37878</v>
      </c>
      <c r="AO17" s="33">
        <f>D6L1310C8-D6L1310C18</f>
        <v>0</v>
      </c>
      <c r="AP17" s="16" t="s">
        <v>37879</v>
      </c>
      <c r="AQ17" s="33">
        <f>CHOOSE(MIN(D6L1310C9,RUN_YEARS),B7L813C2,B7L813C11,B7L813C20,B7L813C29,B7L813C38)</f>
        <v>1.0314030379239099</v>
      </c>
      <c r="AR17" s="16" t="s">
        <v>37880</v>
      </c>
      <c r="AS17" s="33">
        <f>IF(D6L1310C20=0,0,D6L1310C18/D6L1310C20)</f>
        <v>0</v>
      </c>
      <c r="AT17" s="16" t="s">
        <v>37881</v>
      </c>
      <c r="AU17" s="33">
        <f>IF(D6L1310C5=0,0,D6L1310C18/D6L1310C5)</f>
        <v>0</v>
      </c>
      <c r="AV17" s="16" t="s">
        <v>37882</v>
      </c>
      <c r="AW17" s="33">
        <f>CHOOSE(MIN(D6L1310C9,RUN_YEARS),B7L813C1,B7L813C10,B7L813C19,B7L813C28,B7L813C37)</f>
        <v>2.4025162834747906</v>
      </c>
      <c r="AX17" s="16" t="s">
        <v>37883</v>
      </c>
      <c r="AY17" s="33">
        <f>IF(D6L1310C23=0,0,D6L1310C19/D6L1310C23)</f>
        <v>0</v>
      </c>
      <c r="AZ17" s="16" t="s">
        <v>37884</v>
      </c>
      <c r="BA17" s="33">
        <f>IF(D6L1310C5=0,0,D6L1310C19/D6L1310C5)</f>
        <v>0</v>
      </c>
    </row>
    <row r="18" spans="1:53" x14ac:dyDescent="0.3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_xlfn.SINGLE(IF(FLOW_THRU_100PCT="Y",1,INDEX(VariabilityMatrix,D6L1311C1,_xlfn.SINGLE(D6L1311C9))))</f>
        <v>0.63445525502132649</v>
      </c>
      <c r="L18" s="16" t="s">
        <v>37887</v>
      </c>
      <c r="M18" s="15">
        <f>IF(_xlfn.SINGLE(D6L1311C2)&lt;&gt;0,_xlfn.SINGLE(D6L1311C2)*_xlfn.SINGLE(D6L1311C4),_xlfn.SINGLE(D6L1311C3)*_xlfn.SINGLE(D6L1311C4))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489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5.08112223911135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1.0314030379239099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2.4025162834747906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3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_xlfn.SINGLE(IF(FLOW_THRU_100PCT="Y",1,INDEX(VariabilityMatrix,D6L1312C1,_xlfn.SINGLE(D6L1312C9))))</f>
        <v>0.63445525502132649</v>
      </c>
      <c r="L19" s="16" t="s">
        <v>37908</v>
      </c>
      <c r="M19" s="15">
        <f>IF(_xlfn.SINGLE(D6L1312C2)&lt;&gt;0,_xlfn.SINGLE(D6L1312C2)*_xlfn.SINGLE(D6L1312C4),_xlfn.SINGLE(D6L1312C3)*_xlfn.SINGLE(D6L1312C4))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489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5.08112223911135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1.0314030379239099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2.4025162834747906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3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1.3768774735676531E-3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IF(_xlfn.SINGLE(D6L1313C2)&lt;&gt;0,_xlfn.SINGLE(D6L1313C2)*_xlfn.SINGLE(D6L1313C4),_xlfn.SINGLE(D6L1313C3)*_xlfn.SINGLE(D6L1313C4))</f>
        <v>1.1841146272681816E-3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5.9205731363409081E-4</v>
      </c>
      <c r="R20" s="16" t="s">
        <v>37931</v>
      </c>
      <c r="S20" s="15">
        <f>D6L1313C5-D6L1313C7</f>
        <v>5.9205731363409081E-4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5.7648293992259116E-4</v>
      </c>
      <c r="X20" s="16" t="s">
        <v>37933</v>
      </c>
      <c r="Y20" s="33">
        <f>D6L1313C7-D6L1313C10</f>
        <v>1.557437371149965E-5</v>
      </c>
      <c r="Z20" s="16" t="s">
        <v>37934</v>
      </c>
      <c r="AA20" s="33">
        <f>CHOOSE(MIN(D6L1313C9,RUN_YEARS),B7L813C7,B7L813C16,B7L813C25,B7L813C34,B7L813C43)</f>
        <v>489</v>
      </c>
      <c r="AB20" s="16" t="s">
        <v>37935</v>
      </c>
      <c r="AC20" s="33">
        <f>IF(D6L1313C12=0,0,D6L1313C10/D6L1313C12)</f>
        <v>1.1789017176331108E-6</v>
      </c>
      <c r="AD20" s="16" t="s">
        <v>37936</v>
      </c>
      <c r="AE20" s="33">
        <f>IF(D6L1313C5=0,0,D6L1313C10/D6L1313C5)</f>
        <v>0.48684724151459002</v>
      </c>
      <c r="AF20" s="16" t="s">
        <v>37937</v>
      </c>
      <c r="AG20" s="33">
        <f>CHOOSE(MIN(D6L1313C9,RUN_YEARS),B7L813C5,B7L813C14,B7L813C23,B7L813C32,B7L813C41)</f>
        <v>5.08112223911135</v>
      </c>
      <c r="AH20" s="16" t="s">
        <v>37938</v>
      </c>
      <c r="AI20" s="33">
        <f>IF(D6L1313C15=0,0,D6L1313C11/D6L1313C15)</f>
        <v>3.0651444658460906E-6</v>
      </c>
      <c r="AJ20" s="16" t="s">
        <v>37939</v>
      </c>
      <c r="AK20" s="33">
        <f>IF(D6L1313C5=0,0,D6L1313C11/D6L1313C5)</f>
        <v>1.3152758485409978E-2</v>
      </c>
      <c r="AL20" s="16" t="s">
        <v>37940</v>
      </c>
      <c r="AM20" s="33">
        <f>D6L1313C8*CHOOSE(MIN(D6L1313C9,RUN_YEARS),B7L813C4,B7L813C13,B7L813C22,B7L813C31,B7L813C40)</f>
        <v>1.7782878826009844E-4</v>
      </c>
      <c r="AN20" s="16" t="s">
        <v>37941</v>
      </c>
      <c r="AO20" s="33">
        <f>D6L1313C8-D6L1313C18</f>
        <v>4.1422852537399235E-4</v>
      </c>
      <c r="AP20" s="16" t="s">
        <v>37942</v>
      </c>
      <c r="AQ20" s="33">
        <f>CHOOSE(MIN(D6L1313C9,RUN_YEARS),B7L813C2,B7L813C11,B7L813C20,B7L813C29,B7L813C38)</f>
        <v>1.0314030379239099</v>
      </c>
      <c r="AR20" s="16" t="s">
        <v>37943</v>
      </c>
      <c r="AS20" s="33">
        <f>IF(D6L1313C20=0,0,D6L1313C18/D6L1313C20)</f>
        <v>1.7241445072534048E-4</v>
      </c>
      <c r="AT20" s="16" t="s">
        <v>37944</v>
      </c>
      <c r="AU20" s="33">
        <f>IF(D6L1313C5=0,0,D6L1313C18/D6L1313C5)</f>
        <v>0.15017869399211742</v>
      </c>
      <c r="AV20" s="16" t="s">
        <v>37945</v>
      </c>
      <c r="AW20" s="33">
        <f>CHOOSE(MIN(D6L1313C9,RUN_YEARS),B7L813C1,B7L813C10,B7L813C19,B7L813C28,B7L813C37)</f>
        <v>2.4025162834747906</v>
      </c>
      <c r="AX20" s="16" t="s">
        <v>37946</v>
      </c>
      <c r="AY20" s="33">
        <f>IF(D6L1313C23=0,0,D6L1313C19/D6L1313C23)</f>
        <v>1.7241445072534045E-4</v>
      </c>
      <c r="AZ20" s="16" t="s">
        <v>37947</v>
      </c>
      <c r="BA20" s="33">
        <f>IF(D6L1313C5=0,0,D6L1313C19/D6L1313C5)</f>
        <v>0.34982130600788253</v>
      </c>
    </row>
    <row r="21" spans="1:53" x14ac:dyDescent="0.3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8.7699915013000784E-2</v>
      </c>
      <c r="J21" s="16" t="s">
        <v>37969</v>
      </c>
      <c r="K21" s="21">
        <f>_xlfn.SINGLE(IF(FLOW_THRU_100PCT="Y",1,INDEX(VariabilityMatrix,D6L1314C1,_xlfn.SINGLE(D6L1314C9))))</f>
        <v>0.65429056519907625</v>
      </c>
      <c r="L21" s="16" t="s">
        <v>37949</v>
      </c>
      <c r="M21" s="15">
        <f>IF(_xlfn.SINGLE(D6L1314C2)&lt;&gt;0,_xlfn.SINGLE(D6L1314C2)*_xlfn.SINGLE(D6L1314C4),_xlfn.SINGLE(D6L1314C3)*_xlfn.SINGLE(D6L1314C4))</f>
        <v>5.7381226961767236E-2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2.8690613480883618E-2</v>
      </c>
      <c r="R21" s="16" t="s">
        <v>37951</v>
      </c>
      <c r="S21" s="15">
        <f>D6L1314C5-D6L1314C7</f>
        <v>2.8690613480883618E-2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2.7812059620002213E-2</v>
      </c>
      <c r="X21" s="16" t="s">
        <v>37953</v>
      </c>
      <c r="Y21" s="33">
        <f>D6L1314C7-D6L1314C10</f>
        <v>8.7855386088140502E-4</v>
      </c>
      <c r="Z21" s="16" t="s">
        <v>37954</v>
      </c>
      <c r="AA21" s="33">
        <f>CHOOSE(MIN(D6L1314C9,RUN_YEARS),B7L813C7,B7L813C16,B7L813C25,B7L813C34,B7L813C43)</f>
        <v>594.40000000000009</v>
      </c>
      <c r="AB21" s="16" t="s">
        <v>37955</v>
      </c>
      <c r="AC21" s="33">
        <f>IF(D6L1314C12=0,0,D6L1314C10/D6L1314C12)</f>
        <v>4.6790140679680698E-5</v>
      </c>
      <c r="AD21" s="16" t="s">
        <v>37956</v>
      </c>
      <c r="AE21" s="33">
        <f>IF(D6L1314C5=0,0,D6L1314C10/D6L1314C5)</f>
        <v>0.48468917610516099</v>
      </c>
      <c r="AF21" s="16" t="s">
        <v>37957</v>
      </c>
      <c r="AG21" s="33">
        <f>CHOOSE(MIN(D6L1314C9,RUN_YEARS),B7L813C5,B7L813C14,B7L813C23,B7L813C32,B7L813C41)</f>
        <v>7.2217207770647542</v>
      </c>
      <c r="AH21" s="16" t="s">
        <v>37958</v>
      </c>
      <c r="AI21" s="33">
        <f>IF(D6L1314C15=0,0,D6L1314C11/D6L1314C15)</f>
        <v>1.2165436576716976E-4</v>
      </c>
      <c r="AJ21" s="16" t="s">
        <v>37959</v>
      </c>
      <c r="AK21" s="33">
        <f>IF(D6L1314C5=0,0,D6L1314C11/D6L1314C5)</f>
        <v>1.5310823894838989E-2</v>
      </c>
      <c r="AL21" s="16" t="s">
        <v>37960</v>
      </c>
      <c r="AM21" s="33">
        <f>D6L1314C8*CHOOSE(MIN(D6L1314C9,RUN_YEARS),B7L813C4,B7L813C13,B7L813C22,B7L813C31,B7L813C40)</f>
        <v>8.3669926470112382E-3</v>
      </c>
      <c r="AN21" s="16" t="s">
        <v>37961</v>
      </c>
      <c r="AO21" s="33">
        <f>D6L1314C8-D6L1314C18</f>
        <v>2.0323620833872381E-2</v>
      </c>
      <c r="AP21" s="16" t="s">
        <v>37962</v>
      </c>
      <c r="AQ21" s="33">
        <f>CHOOSE(MIN(D6L1314C9,RUN_YEARS),B7L813C2,B7L813C11,B7L813C20,B7L813C29,B7L813C38)</f>
        <v>1.3220055699739306</v>
      </c>
      <c r="AR21" s="16" t="s">
        <v>37963</v>
      </c>
      <c r="AS21" s="33">
        <f>IF(D6L1314C20=0,0,D6L1314C18/D6L1314C20)</f>
        <v>6.3290146706236885E-3</v>
      </c>
      <c r="AT21" s="16" t="s">
        <v>37964</v>
      </c>
      <c r="AU21" s="33">
        <f>IF(D6L1314C5=0,0,D6L1314C18/D6L1314C5)</f>
        <v>0.14581411186251061</v>
      </c>
      <c r="AV21" s="16" t="s">
        <v>37965</v>
      </c>
      <c r="AW21" s="33">
        <f>CHOOSE(MIN(D6L1314C9,RUN_YEARS),B7L813C1,B7L813C10,B7L813C19,B7L813C28,B7L813C37)</f>
        <v>3.2111824496481374</v>
      </c>
      <c r="AX21" s="16" t="s">
        <v>37966</v>
      </c>
      <c r="AY21" s="33">
        <f>IF(D6L1314C23=0,0,D6L1314C19/D6L1314C23)</f>
        <v>6.3290146706236903E-3</v>
      </c>
      <c r="AZ21" s="16" t="s">
        <v>37967</v>
      </c>
      <c r="BA21" s="33">
        <f>IF(D6L1314C5=0,0,D6L1314C19/D6L1314C5)</f>
        <v>0.35418588813748941</v>
      </c>
    </row>
    <row r="22" spans="1:53" x14ac:dyDescent="0.3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4.5226993523339407E-2</v>
      </c>
      <c r="J22" s="16" t="s">
        <v>37990</v>
      </c>
      <c r="K22" s="21">
        <f>_xlfn.SINGLE(IF(FLOW_THRU_100PCT="Y",1,INDEX(VariabilityMatrix,D6L1315C1,_xlfn.SINGLE(D6L1315C9))))</f>
        <v>0.65530056775650491</v>
      </c>
      <c r="L22" s="16" t="s">
        <v>37970</v>
      </c>
      <c r="M22" s="15">
        <f>IF(_xlfn.SINGLE(D6L1315C2)&lt;&gt;0,_xlfn.SINGLE(D6L1315C2)*_xlfn.SINGLE(D6L1315C4),_xlfn.SINGLE(D6L1315C3)*_xlfn.SINGLE(D6L1315C4))</f>
        <v>2.9637274533764083E-2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1.4818637266882042E-2</v>
      </c>
      <c r="R22" s="16" t="s">
        <v>37972</v>
      </c>
      <c r="S22" s="15">
        <f>D6L1315C5-D6L1315C7</f>
        <v>1.4818637266882042E-2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1.4425355718674631E-2</v>
      </c>
      <c r="X22" s="16" t="s">
        <v>37974</v>
      </c>
      <c r="Y22" s="33">
        <f>D6L1315C7-D6L1315C10</f>
        <v>3.9328154820741056E-4</v>
      </c>
      <c r="Z22" s="16" t="s">
        <v>37975</v>
      </c>
      <c r="AA22" s="33">
        <f>CHOOSE(MIN(D6L1315C9,RUN_YEARS),B7L813C7,B7L813C16,B7L813C25,B7L813C34,B7L813C43)</f>
        <v>531.33333333333337</v>
      </c>
      <c r="AB22" s="16" t="s">
        <v>37976</v>
      </c>
      <c r="AC22" s="33">
        <f>IF(D6L1315C12=0,0,D6L1315C10/D6L1315C12)</f>
        <v>2.7149352042674963E-5</v>
      </c>
      <c r="AD22" s="16" t="s">
        <v>37977</v>
      </c>
      <c r="AE22" s="33">
        <f>IF(D6L1315C5=0,0,D6L1315C10/D6L1315C5)</f>
        <v>0.48673017156961018</v>
      </c>
      <c r="AF22" s="16" t="s">
        <v>37978</v>
      </c>
      <c r="AG22" s="33">
        <f>CHOOSE(MIN(D6L1315C9,RUN_YEARS),B7L813C5,B7L813C14,B7L813C23,B7L813C32,B7L813C41)</f>
        <v>5.5714822839294404</v>
      </c>
      <c r="AH22" s="16" t="s">
        <v>37979</v>
      </c>
      <c r="AI22" s="33">
        <f>IF(D6L1315C15=0,0,D6L1315C11/D6L1315C15)</f>
        <v>7.0588315310954913E-5</v>
      </c>
      <c r="AJ22" s="16" t="s">
        <v>37980</v>
      </c>
      <c r="AK22" s="33">
        <f>IF(D6L1315C5=0,0,D6L1315C11/D6L1315C5)</f>
        <v>1.3269828430389811E-2</v>
      </c>
      <c r="AL22" s="16" t="s">
        <v>37981</v>
      </c>
      <c r="AM22" s="33">
        <f>D6L1315C8*CHOOSE(MIN(D6L1315C9,RUN_YEARS),B7L813C4,B7L813C13,B7L813C22,B7L813C31,B7L813C40)</f>
        <v>4.8254720036820294E-3</v>
      </c>
      <c r="AN22" s="16" t="s">
        <v>37982</v>
      </c>
      <c r="AO22" s="33">
        <f>D6L1315C8-D6L1315C18</f>
        <v>9.9931652632000122E-3</v>
      </c>
      <c r="AP22" s="16" t="s">
        <v>37983</v>
      </c>
      <c r="AQ22" s="33">
        <f>CHOOSE(MIN(D6L1315C9,RUN_YEARS),B7L813C2,B7L813C11,B7L813C20,B7L813C29,B7L813C38)</f>
        <v>1.2275685301372656</v>
      </c>
      <c r="AR22" s="16" t="s">
        <v>37984</v>
      </c>
      <c r="AS22" s="33">
        <f>IF(D6L1315C20=0,0,D6L1315C18/D6L1315C20)</f>
        <v>3.9309186291558397E-3</v>
      </c>
      <c r="AT22" s="16" t="s">
        <v>37985</v>
      </c>
      <c r="AU22" s="33">
        <f>IF(D6L1315C5=0,0,D6L1315C18/D6L1315C5)</f>
        <v>0.16281767063920266</v>
      </c>
      <c r="AV22" s="16" t="s">
        <v>37986</v>
      </c>
      <c r="AW22" s="33">
        <f>CHOOSE(MIN(D6L1315C9,RUN_YEARS),B7L813C1,B7L813C10,B7L813C19,B7L813C28,B7L813C37)</f>
        <v>2.5421959104114134</v>
      </c>
      <c r="AX22" s="16" t="s">
        <v>37987</v>
      </c>
      <c r="AY22" s="33">
        <f>IF(D6L1315C23=0,0,D6L1315C19/D6L1315C23)</f>
        <v>3.9309186291558388E-3</v>
      </c>
      <c r="AZ22" s="16" t="s">
        <v>37988</v>
      </c>
      <c r="BA22" s="33">
        <f>IF(D6L1315C5=0,0,D6L1315C19/D6L1315C5)</f>
        <v>0.33718232936079734</v>
      </c>
    </row>
    <row r="23" spans="1:53" x14ac:dyDescent="0.3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15.118346774321941</v>
      </c>
      <c r="J23" s="16" t="s">
        <v>38011</v>
      </c>
      <c r="K23" s="21">
        <f>_xlfn.SINGLE(IF(FLOW_THRU_100PCT="Y",1,INDEX(VariabilityMatrix,D6L1316C1,_xlfn.SINGLE(D6L1316C9))))</f>
        <v>0.33882855715811233</v>
      </c>
      <c r="L23" s="16" t="s">
        <v>37991</v>
      </c>
      <c r="M23" s="15">
        <f>IF(_xlfn.SINGLE(D6L1316C2)&lt;&gt;0,_xlfn.SINGLE(D6L1316C2)*_xlfn.SINGLE(D6L1316C4),_xlfn.SINGLE(D6L1316C3)*_xlfn.SINGLE(D6L1316C4))</f>
        <v>5.1225276241595052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2.5612638120797526</v>
      </c>
      <c r="R23" s="16" t="s">
        <v>37993</v>
      </c>
      <c r="S23" s="15">
        <f>D6L1316C5-D6L1316C7</f>
        <v>2.5612638120797526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2.4932887493772236</v>
      </c>
      <c r="X23" s="16" t="s">
        <v>37995</v>
      </c>
      <c r="Y23" s="33">
        <f>D6L1316C7-D6L1316C10</f>
        <v>6.7975062702529065E-2</v>
      </c>
      <c r="Z23" s="16" t="s">
        <v>37996</v>
      </c>
      <c r="AA23" s="33">
        <f>CHOOSE(MIN(D6L1316C9,RUN_YEARS),B7L813C7,B7L813C16,B7L813C25,B7L813C34,B7L813C43)</f>
        <v>531.33333333333337</v>
      </c>
      <c r="AB23" s="16" t="s">
        <v>37997</v>
      </c>
      <c r="AC23" s="33">
        <f>IF(D6L1316C12=0,0,D6L1316C10/D6L1316C12)</f>
        <v>4.6925133300700569E-3</v>
      </c>
      <c r="AD23" s="16" t="s">
        <v>37998</v>
      </c>
      <c r="AE23" s="33">
        <f>IF(D6L1316C5=0,0,D6L1316C10/D6L1316C5)</f>
        <v>0.48673017156961018</v>
      </c>
      <c r="AF23" s="16" t="s">
        <v>37999</v>
      </c>
      <c r="AG23" s="33">
        <f>CHOOSE(MIN(D6L1316C9,RUN_YEARS),B7L813C5,B7L813C14,B7L813C23,B7L813C32,B7L813C41)</f>
        <v>5.5714822839294404</v>
      </c>
      <c r="AH23" s="16" t="s">
        <v>38000</v>
      </c>
      <c r="AI23" s="33">
        <f>IF(D6L1316C15=0,0,D6L1316C11/D6L1316C15)</f>
        <v>1.2200534658182166E-2</v>
      </c>
      <c r="AJ23" s="16" t="s">
        <v>38001</v>
      </c>
      <c r="AK23" s="33">
        <f>IF(D6L1316C5=0,0,D6L1316C11/D6L1316C5)</f>
        <v>1.3269828430389829E-2</v>
      </c>
      <c r="AL23" s="16" t="s">
        <v>38002</v>
      </c>
      <c r="AM23" s="33">
        <f>D6L1316C8*CHOOSE(MIN(D6L1316C9,RUN_YEARS),B7L813C4,B7L813C13,B7L813C22,B7L813C31,B7L813C40)</f>
        <v>0.83403801555061963</v>
      </c>
      <c r="AN23" s="16" t="s">
        <v>38003</v>
      </c>
      <c r="AO23" s="33">
        <f>D6L1316C8-D6L1316C18</f>
        <v>1.7272257965291331</v>
      </c>
      <c r="AP23" s="16" t="s">
        <v>38004</v>
      </c>
      <c r="AQ23" s="33">
        <f>CHOOSE(MIN(D6L1316C9,RUN_YEARS),B7L813C2,B7L813C11,B7L813C20,B7L813C29,B7L813C38)</f>
        <v>1.2275685301372656</v>
      </c>
      <c r="AR23" s="16" t="s">
        <v>38005</v>
      </c>
      <c r="AS23" s="33">
        <f>IF(D6L1316C20=0,0,D6L1316C18/D6L1316C20)</f>
        <v>0.67942277361684911</v>
      </c>
      <c r="AT23" s="16" t="s">
        <v>38006</v>
      </c>
      <c r="AU23" s="33">
        <f>IF(D6L1316C5=0,0,D6L1316C18/D6L1316C5)</f>
        <v>0.16281767063920266</v>
      </c>
      <c r="AV23" s="16" t="s">
        <v>38007</v>
      </c>
      <c r="AW23" s="33">
        <f>CHOOSE(MIN(D6L1316C9,RUN_YEARS),B7L813C1,B7L813C10,B7L813C19,B7L813C28,B7L813C37)</f>
        <v>2.5421959104114134</v>
      </c>
      <c r="AX23" s="16" t="s">
        <v>38008</v>
      </c>
      <c r="AY23" s="33">
        <f>IF(D6L1316C23=0,0,D6L1316C19/D6L1316C23)</f>
        <v>0.679422773616849</v>
      </c>
      <c r="AZ23" s="16" t="s">
        <v>38009</v>
      </c>
      <c r="BA23" s="33">
        <f>IF(D6L1316C5=0,0,D6L1316C19/D6L1316C5)</f>
        <v>0.33718232936079734</v>
      </c>
    </row>
    <row r="24" spans="1:53" x14ac:dyDescent="0.3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0.89708041116964854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IF(_xlfn.SINGLE(D6L1317C2)&lt;&gt;0,_xlfn.SINGLE(D6L1317C2)*_xlfn.SINGLE(D6L1317C4),_xlfn.SINGLE(D6L1317C3)*_xlfn.SINGLE(D6L1317C4))</f>
        <v>0.77148915360589776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0.38574457680294888</v>
      </c>
      <c r="R24" s="16" t="s">
        <v>38014</v>
      </c>
      <c r="S24" s="15">
        <f>D6L1317C5-D6L1317C7</f>
        <v>0.38574457680294888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0.37550704809869195</v>
      </c>
      <c r="X24" s="16" t="s">
        <v>38016</v>
      </c>
      <c r="Y24" s="33">
        <f>D6L1317C7-D6L1317C10</f>
        <v>1.0237528704256926E-2</v>
      </c>
      <c r="Z24" s="16" t="s">
        <v>38017</v>
      </c>
      <c r="AA24" s="33">
        <f>CHOOSE(MIN(D6L1317C9,RUN_YEARS),B7L813C7,B7L813C16,B7L813C25,B7L813C34,B7L813C43)</f>
        <v>531.33333333333337</v>
      </c>
      <c r="AB24" s="16" t="s">
        <v>38018</v>
      </c>
      <c r="AC24" s="33">
        <f>IF(D6L1317C12=0,0,D6L1317C10/D6L1317C12)</f>
        <v>7.0672593745048666E-4</v>
      </c>
      <c r="AD24" s="16" t="s">
        <v>38019</v>
      </c>
      <c r="AE24" s="33">
        <f>IF(D6L1317C5=0,0,D6L1317C10/D6L1317C5)</f>
        <v>0.48673017156961018</v>
      </c>
      <c r="AF24" s="16" t="s">
        <v>38020</v>
      </c>
      <c r="AG24" s="33">
        <f>CHOOSE(MIN(D6L1317C9,RUN_YEARS),B7L813C5,B7L813C14,B7L813C23,B7L813C32,B7L813C41)</f>
        <v>5.5714822839294404</v>
      </c>
      <c r="AH24" s="16" t="s">
        <v>38021</v>
      </c>
      <c r="AI24" s="33">
        <f>IF(D6L1317C15=0,0,D6L1317C11/D6L1317C15)</f>
        <v>1.837487437371268E-3</v>
      </c>
      <c r="AJ24" s="16" t="s">
        <v>38022</v>
      </c>
      <c r="AK24" s="33">
        <f>IF(D6L1317C5=0,0,D6L1317C11/D6L1317C5)</f>
        <v>1.3269828430389827E-2</v>
      </c>
      <c r="AL24" s="16" t="s">
        <v>38023</v>
      </c>
      <c r="AM24" s="33">
        <f>D6L1317C8*CHOOSE(MIN(D6L1317C9,RUN_YEARS),B7L813C4,B7L813C13,B7L813C22,B7L813C31,B7L813C40)</f>
        <v>0.12561206691352228</v>
      </c>
      <c r="AN24" s="16" t="s">
        <v>38024</v>
      </c>
      <c r="AO24" s="33">
        <f>D6L1317C8-D6L1317C18</f>
        <v>0.2601325098894266</v>
      </c>
      <c r="AP24" s="16" t="s">
        <v>38025</v>
      </c>
      <c r="AQ24" s="33">
        <f>CHOOSE(MIN(D6L1317C9,RUN_YEARS),B7L813C2,B7L813C11,B7L813C20,B7L813C29,B7L813C38)</f>
        <v>1.2275685301372656</v>
      </c>
      <c r="AR24" s="16" t="s">
        <v>38026</v>
      </c>
      <c r="AS24" s="33">
        <f>IF(D6L1317C20=0,0,D6L1317C18/D6L1317C20)</f>
        <v>0.10232590998359696</v>
      </c>
      <c r="AT24" s="16" t="s">
        <v>38027</v>
      </c>
      <c r="AU24" s="33">
        <f>IF(D6L1317C5=0,0,D6L1317C18/D6L1317C5)</f>
        <v>0.16281767063920263</v>
      </c>
      <c r="AV24" s="16" t="s">
        <v>38028</v>
      </c>
      <c r="AW24" s="33">
        <f>CHOOSE(MIN(D6L1317C9,RUN_YEARS),B7L813C1,B7L813C10,B7L813C19,B7L813C28,B7L813C37)</f>
        <v>2.5421959104114134</v>
      </c>
      <c r="AX24" s="16" t="s">
        <v>38029</v>
      </c>
      <c r="AY24" s="33">
        <f>IF(D6L1317C23=0,0,D6L1317C19/D6L1317C23)</f>
        <v>0.10232590998359696</v>
      </c>
      <c r="AZ24" s="16" t="s">
        <v>38030</v>
      </c>
      <c r="BA24" s="33">
        <f>IF(D6L1317C5=0,0,D6L1317C19/D6L1317C5)</f>
        <v>0.33718232936079734</v>
      </c>
    </row>
    <row r="25" spans="1:53" x14ac:dyDescent="0.3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6.0067344356601016</v>
      </c>
      <c r="J25" s="16" t="s">
        <v>38052</v>
      </c>
      <c r="K25" s="21">
        <f>_xlfn.SINGLE(IF(FLOW_THRU_100PCT="Y",1,INDEX(VariabilityMatrix,D6L1318C1,_xlfn.SINGLE(D6L1318C9))))</f>
        <v>0.32643165898909904</v>
      </c>
      <c r="L25" s="16" t="s">
        <v>38032</v>
      </c>
      <c r="M25" s="15">
        <f>IF(_xlfn.SINGLE(D6L1318C2)&lt;&gt;0,_xlfn.SINGLE(D6L1318C2)*_xlfn.SINGLE(D6L1318C4),_xlfn.SINGLE(D6L1318C3)*_xlfn.SINGLE(D6L1318C4))</f>
        <v>1.9607882869394766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0.9803941434697383</v>
      </c>
      <c r="R25" s="16" t="s">
        <v>38034</v>
      </c>
      <c r="S25" s="15">
        <f>D6L1318C5-D6L1318C7</f>
        <v>0.9803941434697383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0.95460436869060261</v>
      </c>
      <c r="X25" s="16" t="s">
        <v>38036</v>
      </c>
      <c r="Y25" s="33">
        <f>D6L1318C7-D6L1318C10</f>
        <v>2.5789774779135688E-2</v>
      </c>
      <c r="Z25" s="16" t="s">
        <v>38037</v>
      </c>
      <c r="AA25" s="33">
        <f>CHOOSE(MIN(D6L1318C9,RUN_YEARS),B7L813C7,B7L813C16,B7L813C25,B7L813C34,B7L813C43)</f>
        <v>489</v>
      </c>
      <c r="AB25" s="16" t="s">
        <v>38038</v>
      </c>
      <c r="AC25" s="33">
        <f>IF(D6L1318C12=0,0,D6L1318C10/D6L1318C12)</f>
        <v>1.9521561731914163E-3</v>
      </c>
      <c r="AD25" s="16" t="s">
        <v>38039</v>
      </c>
      <c r="AE25" s="33">
        <f>IF(D6L1318C5=0,0,D6L1318C10/D6L1318C5)</f>
        <v>0.48684724151459002</v>
      </c>
      <c r="AF25" s="16" t="s">
        <v>38040</v>
      </c>
      <c r="AG25" s="33">
        <f>CHOOSE(MIN(D6L1318C9,RUN_YEARS),B7L813C5,B7L813C14,B7L813C23,B7L813C32,B7L813C41)</f>
        <v>5.08112223911135</v>
      </c>
      <c r="AH25" s="16" t="s">
        <v>38041</v>
      </c>
      <c r="AI25" s="33">
        <f>IF(D6L1318C15=0,0,D6L1318C11/D6L1318C15)</f>
        <v>5.0756060502976852E-3</v>
      </c>
      <c r="AJ25" s="16" t="s">
        <v>38042</v>
      </c>
      <c r="AK25" s="33">
        <f>IF(D6L1318C5=0,0,D6L1318C11/D6L1318C5)</f>
        <v>1.3152758485409975E-2</v>
      </c>
      <c r="AL25" s="16" t="s">
        <v>38043</v>
      </c>
      <c r="AM25" s="33">
        <f>D6L1318C8*CHOOSE(MIN(D6L1318C9,RUN_YEARS),B7L813C4,B7L813C13,B7L813C22,B7L813C31,B7L813C40)</f>
        <v>0.29446862412761177</v>
      </c>
      <c r="AN25" s="16" t="s">
        <v>38044</v>
      </c>
      <c r="AO25" s="33">
        <f>D6L1318C8-D6L1318C18</f>
        <v>0.68592551934212653</v>
      </c>
      <c r="AP25" s="16" t="s">
        <v>38045</v>
      </c>
      <c r="AQ25" s="33">
        <f>CHOOSE(MIN(D6L1318C9,RUN_YEARS),B7L813C2,B7L813C11,B7L813C20,B7L813C29,B7L813C38)</f>
        <v>1.0314030379239099</v>
      </c>
      <c r="AR25" s="16" t="s">
        <v>38046</v>
      </c>
      <c r="AS25" s="33">
        <f>IF(D6L1318C20=0,0,D6L1318C18/D6L1318C20)</f>
        <v>0.28550296373020351</v>
      </c>
      <c r="AT25" s="16" t="s">
        <v>38047</v>
      </c>
      <c r="AU25" s="33">
        <f>IF(D6L1318C5=0,0,D6L1318C18/D6L1318C5)</f>
        <v>0.15017869399211742</v>
      </c>
      <c r="AV25" s="16" t="s">
        <v>38048</v>
      </c>
      <c r="AW25" s="33">
        <f>CHOOSE(MIN(D6L1318C9,RUN_YEARS),B7L813C1,B7L813C10,B7L813C19,B7L813C28,B7L813C37)</f>
        <v>2.4025162834747906</v>
      </c>
      <c r="AX25" s="16" t="s">
        <v>38049</v>
      </c>
      <c r="AY25" s="33">
        <f>IF(D6L1318C23=0,0,D6L1318C19/D6L1318C23)</f>
        <v>0.28550296373020351</v>
      </c>
      <c r="AZ25" s="16" t="s">
        <v>38050</v>
      </c>
      <c r="BA25" s="33">
        <f>IF(D6L1318C5=0,0,D6L1318C19/D6L1318C5)</f>
        <v>0.34982130600788258</v>
      </c>
    </row>
    <row r="26" spans="1:53" x14ac:dyDescent="0.3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25.548322003316606</v>
      </c>
      <c r="J26" s="16" t="s">
        <v>38073</v>
      </c>
      <c r="K26" s="21">
        <f>_xlfn.SINGLE(IF(FLOW_THRU_100PCT="Y",1,INDEX(VariabilityMatrix,D6L1319C1,_xlfn.SINGLE(D6L1319C9))))</f>
        <v>0.33882855715811233</v>
      </c>
      <c r="L26" s="16" t="s">
        <v>38053</v>
      </c>
      <c r="M26" s="15">
        <f>IF(_xlfn.SINGLE(D6L1319C2)&lt;&gt;0,_xlfn.SINGLE(D6L1319C2)*_xlfn.SINGLE(D6L1319C4),_xlfn.SINGLE(D6L1319C3)*_xlfn.SINGLE(D6L1319C4))</f>
        <v>8.6565010821946196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4.3282505410973098</v>
      </c>
      <c r="R26" s="16" t="s">
        <v>38055</v>
      </c>
      <c r="S26" s="15">
        <f>D6L1319C5-D6L1319C7</f>
        <v>4.3282505410973098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4.2133802569291037</v>
      </c>
      <c r="X26" s="16" t="s">
        <v>38057</v>
      </c>
      <c r="Y26" s="33">
        <f>D6L1319C7-D6L1319C10</f>
        <v>0.1148702841682061</v>
      </c>
      <c r="Z26" s="16" t="s">
        <v>38058</v>
      </c>
      <c r="AA26" s="33">
        <f>CHOOSE(MIN(D6L1319C9,RUN_YEARS),B7L813C7,B7L813C16,B7L813C25,B7L813C34,B7L813C43)</f>
        <v>531.33333333333337</v>
      </c>
      <c r="AB26" s="16" t="s">
        <v>38059</v>
      </c>
      <c r="AC26" s="33">
        <f>IF(D6L1319C12=0,0,D6L1319C10/D6L1319C12)</f>
        <v>7.9298248248352004E-3</v>
      </c>
      <c r="AD26" s="16" t="s">
        <v>38060</v>
      </c>
      <c r="AE26" s="33">
        <f>IF(D6L1319C5=0,0,D6L1319C10/D6L1319C5)</f>
        <v>0.48673017156961024</v>
      </c>
      <c r="AF26" s="16" t="s">
        <v>38061</v>
      </c>
      <c r="AG26" s="33">
        <f>CHOOSE(MIN(D6L1319C9,RUN_YEARS),B7L813C5,B7L813C14,B7L813C23,B7L813C32,B7L813C41)</f>
        <v>5.5714822839294404</v>
      </c>
      <c r="AH26" s="16" t="s">
        <v>38062</v>
      </c>
      <c r="AI26" s="33">
        <f>IF(D6L1319C15=0,0,D6L1319C11/D6L1319C15)</f>
        <v>2.0617544544571483E-2</v>
      </c>
      <c r="AJ26" s="16" t="s">
        <v>38063</v>
      </c>
      <c r="AK26" s="33">
        <f>IF(D6L1319C5=0,0,D6L1319C11/D6L1319C5)</f>
        <v>1.3269828430389785E-2</v>
      </c>
      <c r="AL26" s="16" t="s">
        <v>38064</v>
      </c>
      <c r="AM26" s="33">
        <f>D6L1319C8*CHOOSE(MIN(D6L1319C9,RUN_YEARS),B7L813C4,B7L813C13,B7L813C22,B7L813C31,B7L813C40)</f>
        <v>1.4094313420886651</v>
      </c>
      <c r="AN26" s="16" t="s">
        <v>38065</v>
      </c>
      <c r="AO26" s="33">
        <f>D6L1319C8-D6L1319C18</f>
        <v>2.9188191990086447</v>
      </c>
      <c r="AP26" s="16" t="s">
        <v>38066</v>
      </c>
      <c r="AQ26" s="33">
        <f>CHOOSE(MIN(D6L1319C9,RUN_YEARS),B7L813C2,B7L813C11,B7L813C20,B7L813C29,B7L813C38)</f>
        <v>1.2275685301372656</v>
      </c>
      <c r="AR26" s="16" t="s">
        <v>38067</v>
      </c>
      <c r="AS26" s="33">
        <f>IF(D6L1319C20=0,0,D6L1319C18/D6L1319C20)</f>
        <v>1.148148805941664</v>
      </c>
      <c r="AT26" s="16" t="s">
        <v>38068</v>
      </c>
      <c r="AU26" s="33">
        <f>IF(D6L1319C5=0,0,D6L1319C18/D6L1319C5)</f>
        <v>0.16281767063920266</v>
      </c>
      <c r="AV26" s="16" t="s">
        <v>38069</v>
      </c>
      <c r="AW26" s="33">
        <f>CHOOSE(MIN(D6L1319C9,RUN_YEARS),B7L813C1,B7L813C10,B7L813C19,B7L813C28,B7L813C37)</f>
        <v>2.5421959104114134</v>
      </c>
      <c r="AX26" s="16" t="s">
        <v>38070</v>
      </c>
      <c r="AY26" s="33">
        <f>IF(D6L1319C23=0,0,D6L1319C19/D6L1319C23)</f>
        <v>1.1481488059416636</v>
      </c>
      <c r="AZ26" s="16" t="s">
        <v>38071</v>
      </c>
      <c r="BA26" s="33">
        <f>IF(D6L1319C5=0,0,D6L1319C19/D6L1319C5)</f>
        <v>0.33718232936079734</v>
      </c>
    </row>
    <row r="27" spans="1:53" x14ac:dyDescent="0.3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0.54800454816590638</v>
      </c>
      <c r="J27" s="16" t="s">
        <v>38094</v>
      </c>
      <c r="K27" s="21">
        <f>_xlfn.SINGLE(IF(FLOW_THRU_100PCT="Y",1,INDEX(VariabilityMatrix,D6L1320C1,_xlfn.SINGLE(D6L1320C9))))</f>
        <v>0.32643165898909904</v>
      </c>
      <c r="L27" s="16" t="s">
        <v>38074</v>
      </c>
      <c r="M27" s="15">
        <f>IF(_xlfn.SINGLE(D6L1320C2)&lt;&gt;0,_xlfn.SINGLE(D6L1320C2)*_xlfn.SINGLE(D6L1320C4),_xlfn.SINGLE(D6L1320C3)*_xlfn.SINGLE(D6L1320C4))</f>
        <v>0.17888603379136844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8.9443016895684221E-2</v>
      </c>
      <c r="R27" s="16" t="s">
        <v>38076</v>
      </c>
      <c r="S27" s="15">
        <f>D6L1320C5-D6L1320C7</f>
        <v>8.9443016895684221E-2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8.7090172096813467E-2</v>
      </c>
      <c r="X27" s="16" t="s">
        <v>38078</v>
      </c>
      <c r="Y27" s="33">
        <f>D6L1320C7-D6L1320C10</f>
        <v>2.352844798870754E-3</v>
      </c>
      <c r="Z27" s="16" t="s">
        <v>38079</v>
      </c>
      <c r="AA27" s="33">
        <f>CHOOSE(MIN(D6L1320C9,RUN_YEARS),B7L813C7,B7L813C16,B7L813C25,B7L813C34,B7L813C43)</f>
        <v>489</v>
      </c>
      <c r="AB27" s="16" t="s">
        <v>38080</v>
      </c>
      <c r="AC27" s="33">
        <f>IF(D6L1320C12=0,0,D6L1320C10/D6L1320C12)</f>
        <v>1.7809851144542631E-4</v>
      </c>
      <c r="AD27" s="16" t="s">
        <v>38081</v>
      </c>
      <c r="AE27" s="33">
        <f>IF(D6L1320C5=0,0,D6L1320C10/D6L1320C5)</f>
        <v>0.48684724151459002</v>
      </c>
      <c r="AF27" s="16" t="s">
        <v>38082</v>
      </c>
      <c r="AG27" s="33">
        <f>CHOOSE(MIN(D6L1320C9,RUN_YEARS),B7L813C5,B7L813C14,B7L813C23,B7L813C32,B7L813C41)</f>
        <v>5.08112223911135</v>
      </c>
      <c r="AH27" s="16" t="s">
        <v>38083</v>
      </c>
      <c r="AI27" s="33">
        <f>IF(D6L1320C15=0,0,D6L1320C11/D6L1320C15)</f>
        <v>4.6305612975810811E-4</v>
      </c>
      <c r="AJ27" s="16" t="s">
        <v>38084</v>
      </c>
      <c r="AK27" s="33">
        <f>IF(D6L1320C5=0,0,D6L1320C11/D6L1320C5)</f>
        <v>1.3152758485409959E-2</v>
      </c>
      <c r="AL27" s="16" t="s">
        <v>38085</v>
      </c>
      <c r="AM27" s="33">
        <f>D6L1320C8*CHOOSE(MIN(D6L1320C9,RUN_YEARS),B7L813C4,B7L813C13,B7L813C22,B7L813C31,B7L813C40)</f>
        <v>2.6864870928217498E-2</v>
      </c>
      <c r="AN27" s="16" t="s">
        <v>38086</v>
      </c>
      <c r="AO27" s="33">
        <f>D6L1320C8-D6L1320C18</f>
        <v>6.257814596746672E-2</v>
      </c>
      <c r="AP27" s="16" t="s">
        <v>38087</v>
      </c>
      <c r="AQ27" s="33">
        <f>CHOOSE(MIN(D6L1320C9,RUN_YEARS),B7L813C2,B7L813C11,B7L813C20,B7L813C29,B7L813C38)</f>
        <v>1.0314030379239099</v>
      </c>
      <c r="AR27" s="16" t="s">
        <v>38088</v>
      </c>
      <c r="AS27" s="33">
        <f>IF(D6L1320C20=0,0,D6L1320C18/D6L1320C20)</f>
        <v>2.6046918556971919E-2</v>
      </c>
      <c r="AT27" s="16" t="s">
        <v>38089</v>
      </c>
      <c r="AU27" s="33">
        <f>IF(D6L1320C5=0,0,D6L1320C18/D6L1320C5)</f>
        <v>0.15017869399211742</v>
      </c>
      <c r="AV27" s="16" t="s">
        <v>38090</v>
      </c>
      <c r="AW27" s="33">
        <f>CHOOSE(MIN(D6L1320C9,RUN_YEARS),B7L813C1,B7L813C10,B7L813C19,B7L813C28,B7L813C37)</f>
        <v>2.4025162834747906</v>
      </c>
      <c r="AX27" s="16" t="s">
        <v>38091</v>
      </c>
      <c r="AY27" s="33">
        <f>IF(D6L1320C23=0,0,D6L1320C19/D6L1320C23)</f>
        <v>2.6046918556971915E-2</v>
      </c>
      <c r="AZ27" s="16" t="s">
        <v>38092</v>
      </c>
      <c r="BA27" s="33">
        <f>IF(D6L1320C5=0,0,D6L1320C19/D6L1320C5)</f>
        <v>0.34982130600788258</v>
      </c>
    </row>
    <row r="28" spans="1:53" x14ac:dyDescent="0.3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_xlfn.SINGLE(IF(FLOW_THRU_100PCT="Y",1,INDEX(VariabilityMatrix,D6L1321C1,_xlfn.SINGLE(D6L1321C9))))</f>
        <v>0.32643165898909904</v>
      </c>
      <c r="L28" s="16" t="s">
        <v>38095</v>
      </c>
      <c r="M28" s="15">
        <f>IF(_xlfn.SINGLE(D6L1321C2)&lt;&gt;0,_xlfn.SINGLE(D6L1321C2)*_xlfn.SINGLE(D6L1321C4),_xlfn.SINGLE(D6L1321C3)*_xlfn.SINGLE(D6L1321C4))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489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5.08112223911135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1.0314030379239099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2.4025162834747906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3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_xlfn.SINGLE(IF(FLOW_THRU_100PCT="Y",1,INDEX(VariabilityMatrix,D6L1322C1,_xlfn.SINGLE(D6L1322C9))))</f>
        <v>0.32643165898909904</v>
      </c>
      <c r="L29" s="16" t="s">
        <v>38116</v>
      </c>
      <c r="M29" s="15">
        <f>IF(_xlfn.SINGLE(D6L1322C2)&lt;&gt;0,_xlfn.SINGLE(D6L1322C2)*_xlfn.SINGLE(D6L1322C4),_xlfn.SINGLE(D6L1322C3)*_xlfn.SINGLE(D6L1322C4))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489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5.08112223911135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1.0314030379239099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2.4025162834747906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3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_xlfn.SINGLE(IF(FLOW_THRU_100PCT="Y",1,INDEX(VariabilityMatrix,D6L1323C1,_xlfn.SINGLE(D6L1323C9))))</f>
        <v>0.32643165898909904</v>
      </c>
      <c r="L30" s="16" t="s">
        <v>38137</v>
      </c>
      <c r="M30" s="15">
        <f>IF(_xlfn.SINGLE(D6L1323C2)&lt;&gt;0,_xlfn.SINGLE(D6L1323C2)*_xlfn.SINGLE(D6L1323C4),_xlfn.SINGLE(D6L1323C3)*_xlfn.SINGLE(D6L1323C4))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489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5.08112223911135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1.0314030379239099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2.4025162834747906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3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_xlfn.SINGLE(IF(FLOW_THRU_100PCT="Y",1,INDEX(VariabilityMatrix,D6L1324C1,_xlfn.SINGLE(D6L1324C9))))</f>
        <v>0.32643165898909904</v>
      </c>
      <c r="L31" s="16" t="s">
        <v>38158</v>
      </c>
      <c r="M31" s="15">
        <f>IF(_xlfn.SINGLE(D6L1324C2)&lt;&gt;0,_xlfn.SINGLE(D6L1324C2)*_xlfn.SINGLE(D6L1324C4),_xlfn.SINGLE(D6L1324C3)*_xlfn.SINGLE(D6L1324C4))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489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5.08112223911135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1.0314030379239099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2.4025162834747906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3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_xlfn.SINGLE(IF(FLOW_THRU_100PCT="Y",1,INDEX(VariabilityMatrix,D6L1325C1,_xlfn.SINGLE(D6L1325C9))))</f>
        <v>0.32643165898909904</v>
      </c>
      <c r="L32" s="16" t="s">
        <v>38179</v>
      </c>
      <c r="M32" s="15">
        <f>IF(_xlfn.SINGLE(D6L1325C2)&lt;&gt;0,_xlfn.SINGLE(D6L1325C2)*_xlfn.SINGLE(D6L1325C4),_xlfn.SINGLE(D6L1325C3)*_xlfn.SINGLE(D6L1325C4))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489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5.08112223911135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1.0314030379239099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2.4025162834747906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3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0.5976117491314199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IF(_xlfn.SINGLE(D6L1326C2)&lt;&gt;0,_xlfn.SINGLE(D6L1326C2)*_xlfn.SINGLE(D6L1326C4),_xlfn.SINGLE(D6L1326C3)*_xlfn.SINGLE(D6L1326C4))</f>
        <v>0.51394610425302112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0.25697305212651056</v>
      </c>
      <c r="R33" s="16" t="s">
        <v>38202</v>
      </c>
      <c r="S33" s="15">
        <f>D6L1326C5-D6L1326C7</f>
        <v>0.25697305212651056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0.25021324314275323</v>
      </c>
      <c r="X33" s="16" t="s">
        <v>38204</v>
      </c>
      <c r="Y33" s="33">
        <f>D6L1326C7-D6L1326C10</f>
        <v>6.7598089837573316E-3</v>
      </c>
      <c r="Z33" s="16" t="s">
        <v>38205</v>
      </c>
      <c r="AA33" s="33">
        <f>CHOOSE(MIN(D6L1326C9,RUN_YEARS),B7L813C7,B7L813C16,B7L813C25,B7L813C34,B7L813C43)</f>
        <v>489</v>
      </c>
      <c r="AB33" s="16" t="s">
        <v>38206</v>
      </c>
      <c r="AC33" s="33">
        <f>IF(D6L1326C12=0,0,D6L1326C10/D6L1326C12)</f>
        <v>5.1168352380931133E-4</v>
      </c>
      <c r="AD33" s="16" t="s">
        <v>38207</v>
      </c>
      <c r="AE33" s="33">
        <f>IF(D6L1326C5=0,0,D6L1326C10/D6L1326C5)</f>
        <v>0.48684724151459002</v>
      </c>
      <c r="AF33" s="16" t="s">
        <v>38208</v>
      </c>
      <c r="AG33" s="33">
        <f>CHOOSE(MIN(D6L1326C9,RUN_YEARS),B7L813C5,B7L813C14,B7L813C23,B7L813C32,B7L813C41)</f>
        <v>5.08112223911135</v>
      </c>
      <c r="AH33" s="16" t="s">
        <v>38209</v>
      </c>
      <c r="AI33" s="33">
        <f>IF(D6L1326C15=0,0,D6L1326C11/D6L1326C15)</f>
        <v>1.3303771619042118E-3</v>
      </c>
      <c r="AJ33" s="16" t="s">
        <v>38210</v>
      </c>
      <c r="AK33" s="33">
        <f>IF(D6L1326C5=0,0,D6L1326C11/D6L1326C5)</f>
        <v>1.3152758485409992E-2</v>
      </c>
      <c r="AL33" s="16" t="s">
        <v>38211</v>
      </c>
      <c r="AM33" s="33">
        <f>D6L1326C8*CHOOSE(MIN(D6L1326C9,RUN_YEARS),B7L813C4,B7L813C13,B7L813C22,B7L813C31,B7L813C40)</f>
        <v>7.7183754719055336E-2</v>
      </c>
      <c r="AN33" s="16" t="s">
        <v>38212</v>
      </c>
      <c r="AO33" s="33">
        <f>D6L1326C8-D6L1326C18</f>
        <v>0.17978929740745522</v>
      </c>
      <c r="AP33" s="16" t="s">
        <v>38213</v>
      </c>
      <c r="AQ33" s="33">
        <f>CHOOSE(MIN(D6L1326C9,RUN_YEARS),B7L813C2,B7L813C11,B7L813C20,B7L813C29,B7L813C38)</f>
        <v>1.0314030379239099</v>
      </c>
      <c r="AR33" s="16" t="s">
        <v>38214</v>
      </c>
      <c r="AS33" s="33">
        <f>IF(D6L1326C20=0,0,D6L1326C18/D6L1326C20)</f>
        <v>7.4833747701981701E-2</v>
      </c>
      <c r="AT33" s="16" t="s">
        <v>38215</v>
      </c>
      <c r="AU33" s="33">
        <f>IF(D6L1326C5=0,0,D6L1326C18/D6L1326C5)</f>
        <v>0.15017869399211742</v>
      </c>
      <c r="AV33" s="16" t="s">
        <v>38216</v>
      </c>
      <c r="AW33" s="33">
        <f>CHOOSE(MIN(D6L1326C9,RUN_YEARS),B7L813C1,B7L813C10,B7L813C19,B7L813C28,B7L813C37)</f>
        <v>2.4025162834747906</v>
      </c>
      <c r="AX33" s="16" t="s">
        <v>38217</v>
      </c>
      <c r="AY33" s="33">
        <f>IF(D6L1326C23=0,0,D6L1326C19/D6L1326C23)</f>
        <v>7.4833747701981701E-2</v>
      </c>
      <c r="AZ33" s="16" t="s">
        <v>38218</v>
      </c>
      <c r="BA33" s="33">
        <f>IF(D6L1326C5=0,0,D6L1326C19/D6L1326C5)</f>
        <v>0.34982130600788258</v>
      </c>
    </row>
    <row r="34" spans="1:53" x14ac:dyDescent="0.3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1.4093912075835722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IF(_xlfn.SINGLE(D6L1327C2)&lt;&gt;0,_xlfn.SINGLE(D6L1327C2)*_xlfn.SINGLE(D6L1327C4),_xlfn.SINGLE(D6L1327C3)*_xlfn.SINGLE(D6L1327C4))</f>
        <v>1.2120764385218721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0.60603821926093604</v>
      </c>
      <c r="R34" s="16" t="s">
        <v>38222</v>
      </c>
      <c r="S34" s="15">
        <f>D6L1327C5-D6L1327C7</f>
        <v>0.60603821926093604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0.58995417287723284</v>
      </c>
      <c r="X34" s="16" t="s">
        <v>38224</v>
      </c>
      <c r="Y34" s="33">
        <f>D6L1327C7-D6L1327C10</f>
        <v>1.6084046383703199E-2</v>
      </c>
      <c r="Z34" s="16" t="s">
        <v>38225</v>
      </c>
      <c r="AA34" s="33">
        <f>CHOOSE(MIN(D6L1327C9,RUN_YEARS),B7L813C7,B7L813C16,B7L813C25,B7L813C34,B7L813C43)</f>
        <v>531.33333333333337</v>
      </c>
      <c r="AB34" s="16" t="s">
        <v>38226</v>
      </c>
      <c r="AC34" s="33">
        <f>IF(D6L1327C12=0,0,D6L1327C10/D6L1327C12)</f>
        <v>1.1103278034075899E-3</v>
      </c>
      <c r="AD34" s="16" t="s">
        <v>38227</v>
      </c>
      <c r="AE34" s="33">
        <f>IF(D6L1327C5=0,0,D6L1327C10/D6L1327C5)</f>
        <v>0.48673017156961018</v>
      </c>
      <c r="AF34" s="16" t="s">
        <v>38228</v>
      </c>
      <c r="AG34" s="33">
        <f>CHOOSE(MIN(D6L1327C9,RUN_YEARS),B7L813C5,B7L813C14,B7L813C23,B7L813C32,B7L813C41)</f>
        <v>5.5714822839294404</v>
      </c>
      <c r="AH34" s="16" t="s">
        <v>38229</v>
      </c>
      <c r="AI34" s="33">
        <f>IF(D6L1327C15=0,0,D6L1327C11/D6L1327C15)</f>
        <v>2.8868522888597405E-3</v>
      </c>
      <c r="AJ34" s="16" t="s">
        <v>38230</v>
      </c>
      <c r="AK34" s="33">
        <f>IF(D6L1327C5=0,0,D6L1327C11/D6L1327C5)</f>
        <v>1.3269828430389837E-2</v>
      </c>
      <c r="AL34" s="16" t="s">
        <v>38231</v>
      </c>
      <c r="AM34" s="33">
        <f>D6L1327C8*CHOOSE(MIN(D6L1327C9,RUN_YEARS),B7L813C4,B7L813C13,B7L813C22,B7L813C31,B7L813C40)</f>
        <v>0.19734746235679193</v>
      </c>
      <c r="AN34" s="16" t="s">
        <v>38232</v>
      </c>
      <c r="AO34" s="33">
        <f>D6L1327C8-D6L1327C18</f>
        <v>0.40869075690414414</v>
      </c>
      <c r="AP34" s="16" t="s">
        <v>38233</v>
      </c>
      <c r="AQ34" s="33">
        <f>CHOOSE(MIN(D6L1327C9,RUN_YEARS),B7L813C2,B7L813C11,B7L813C20,B7L813C29,B7L813C38)</f>
        <v>1.2275685301372656</v>
      </c>
      <c r="AR34" s="16" t="s">
        <v>38234</v>
      </c>
      <c r="AS34" s="33">
        <f>IF(D6L1327C20=0,0,D6L1327C18/D6L1327C20)</f>
        <v>0.16076288819062892</v>
      </c>
      <c r="AT34" s="16" t="s">
        <v>38235</v>
      </c>
      <c r="AU34" s="33">
        <f>IF(D6L1327C5=0,0,D6L1327C18/D6L1327C5)</f>
        <v>0.16281767063920266</v>
      </c>
      <c r="AV34" s="16" t="s">
        <v>38236</v>
      </c>
      <c r="AW34" s="33">
        <f>CHOOSE(MIN(D6L1327C9,RUN_YEARS),B7L813C1,B7L813C10,B7L813C19,B7L813C28,B7L813C37)</f>
        <v>2.5421959104114134</v>
      </c>
      <c r="AX34" s="16" t="s">
        <v>38237</v>
      </c>
      <c r="AY34" s="33">
        <f>IF(D6L1327C23=0,0,D6L1327C19/D6L1327C23)</f>
        <v>0.16076288819062892</v>
      </c>
      <c r="AZ34" s="16" t="s">
        <v>38238</v>
      </c>
      <c r="BA34" s="33">
        <f>IF(D6L1327C5=0,0,D6L1327C19/D6L1327C5)</f>
        <v>0.33718232936079739</v>
      </c>
    </row>
    <row r="35" spans="1:53" x14ac:dyDescent="0.3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173.45599273356572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123.49862703663329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61.749313518316647</v>
      </c>
      <c r="R35" s="16" t="s">
        <v>38242</v>
      </c>
      <c r="S35" s="15">
        <f>SUM(D6L1301C8:D6L1327C8)-2*SUM(D6L1309C8,D6L1311C8,D6L1322C8,D6L1324C8,D6L1327C8)</f>
        <v>61.749313518316647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60.108724056347107</v>
      </c>
      <c r="X35" s="16" t="s">
        <v>38244</v>
      </c>
      <c r="Y35" s="33">
        <f>SUM(D6L1301C11:D6L1327C11)-2*SUM(D6L1309C11,D6L1311C11,D6L1322C11,D6L1324C11,D6L1327C11)</f>
        <v>1.6405894619695343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0.1132399543798574</v>
      </c>
      <c r="AD35" s="16" t="s">
        <v>38246</v>
      </c>
      <c r="AE35" s="33">
        <f>IF(D6L1328C5=0,0,D6L1328C10/D6L1328C5)</f>
        <v>0.48671572711911287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0.29442388138762998</v>
      </c>
      <c r="AJ35" s="16" t="s">
        <v>38248</v>
      </c>
      <c r="AK35" s="33">
        <f>IF(D6L1328C5=0,0,D6L1328C11/D6L1328C5)</f>
        <v>1.328427288088707E-2</v>
      </c>
      <c r="AL35" s="16" t="s">
        <v>38249</v>
      </c>
      <c r="AM35" s="33">
        <f>SUM(D6L1301C18:D6L1327C18)-2*SUM(D6L1309C18,D6L1311C18,D6L1322C18,D6L1324C18,D6L1327C18)</f>
        <v>20.056641196583435</v>
      </c>
      <c r="AN35" s="16" t="s">
        <v>38250</v>
      </c>
      <c r="AO35" s="33">
        <f>SUM(D6L1301C19:D6L1327C19)-2*SUM(D6L1309C19,D6L1311C19,D6L1322C19,D6L1324C19,D6L1327C19)</f>
        <v>41.692672321733212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16.391762585408379</v>
      </c>
      <c r="AT35" s="16" t="s">
        <v>38252</v>
      </c>
      <c r="AU35" s="33">
        <f>IF(D6L1328C5=0,0,D6L1328C18/D6L1328C5)</f>
        <v>0.16240375846959051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16.391762585408379</v>
      </c>
      <c r="AZ35" s="16" t="s">
        <v>38254</v>
      </c>
      <c r="BA35" s="33">
        <f>IF(D6L1328C5=0,0,D6L1328C19/D6L1328C5)</f>
        <v>0.33759624153040946</v>
      </c>
    </row>
    <row r="36" spans="1:53" x14ac:dyDescent="0.3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1.7979966955736151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IF(_xlfn.SINGLE(D6L1329C2)&lt;&gt;0,_xlfn.SINGLE(D6L1329C2)*_xlfn.SINGLE(D6L1329C4),_xlfn.SINGLE(D6L1329C3)*_xlfn.SINGLE(D6L1329C4))</f>
        <v>0.89899834778680754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0.44949917389340377</v>
      </c>
      <c r="R36" s="16" t="s">
        <v>38259</v>
      </c>
      <c r="S36" s="15">
        <f>D6L1329C5-D6L1329C7</f>
        <v>0.44949917389340377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0.43767486574618131</v>
      </c>
      <c r="X36" s="16" t="s">
        <v>38261</v>
      </c>
      <c r="Y36" s="33">
        <f>D6L1329C7-D6L1329C10</f>
        <v>1.1824308147222462E-2</v>
      </c>
      <c r="Z36" s="16" t="s">
        <v>38262</v>
      </c>
      <c r="AA36" s="33">
        <f>CHOOSE(MIN(D6L1329C9,RUN_YEARS),B7L813C7,B7L813C16,B7L813C25,B7L813C34,B7L813C43)</f>
        <v>489</v>
      </c>
      <c r="AB36" s="16" t="s">
        <v>38263</v>
      </c>
      <c r="AC36" s="33">
        <f>IF(D6L1329C12=0,0,D6L1329C10/D6L1329C12)</f>
        <v>8.9504062524781451E-4</v>
      </c>
      <c r="AD36" s="16" t="s">
        <v>38264</v>
      </c>
      <c r="AE36" s="33">
        <f>IF(D6L1329C5=0,0,D6L1329C10/D6L1329C5)</f>
        <v>0.48684724151459002</v>
      </c>
      <c r="AF36" s="16" t="s">
        <v>38265</v>
      </c>
      <c r="AG36" s="33">
        <f>CHOOSE(MIN(D6L1329C9,RUN_YEARS),B7L813C5,B7L813C14,B7L813C23,B7L813C32,B7L813C41)</f>
        <v>5.08112223911135</v>
      </c>
      <c r="AH36" s="16" t="s">
        <v>38266</v>
      </c>
      <c r="AI36" s="33">
        <f>IF(D6L1329C15=0,0,D6L1329C11/D6L1329C15)</f>
        <v>2.3271056256443153E-3</v>
      </c>
      <c r="AJ36" s="16" t="s">
        <v>38267</v>
      </c>
      <c r="AK36" s="33">
        <f>IF(D6L1329C5=0,0,D6L1329C11/D6L1329C5)</f>
        <v>1.3152758485409954E-2</v>
      </c>
      <c r="AL36" s="16" t="s">
        <v>38268</v>
      </c>
      <c r="AM36" s="33">
        <f>D6L1329C8*CHOOSE(MIN(D6L1329C9,RUN_YEARS),B7L813C4,B7L813C13,B7L813C22,B7L813C31,B7L813C40)</f>
        <v>0.13501039777169413</v>
      </c>
      <c r="AN36" s="16" t="s">
        <v>38269</v>
      </c>
      <c r="AO36" s="33">
        <f>D6L1329C8-D6L1329C18</f>
        <v>0.31448877612170967</v>
      </c>
      <c r="AP36" s="16" t="s">
        <v>38270</v>
      </c>
      <c r="AQ36" s="33">
        <f>CHOOSE(MIN(D6L1329C9,RUN_YEARS),B7L813C2,B7L813C11,B7L813C20,B7L813C29,B7L813C38)</f>
        <v>1.0314030379239099</v>
      </c>
      <c r="AR36" s="16" t="s">
        <v>38271</v>
      </c>
      <c r="AS36" s="33">
        <f>IF(D6L1329C20=0,0,D6L1329C18/D6L1329C20)</f>
        <v>0.1308997480203799</v>
      </c>
      <c r="AT36" s="16" t="s">
        <v>38272</v>
      </c>
      <c r="AU36" s="33">
        <f>IF(D6L1329C5=0,0,D6L1329C18/D6L1329C5)</f>
        <v>0.15017869399211742</v>
      </c>
      <c r="AV36" s="16" t="s">
        <v>38273</v>
      </c>
      <c r="AW36" s="33">
        <f>CHOOSE(MIN(D6L1329C9,RUN_YEARS),B7L813C1,B7L813C10,B7L813C19,B7L813C28,B7L813C37)</f>
        <v>2.4025162834747906</v>
      </c>
      <c r="AX36" s="16" t="s">
        <v>38274</v>
      </c>
      <c r="AY36" s="33">
        <f>IF(D6L1329C23=0,0,D6L1329C19/D6L1329C23)</f>
        <v>0.13089974802037987</v>
      </c>
      <c r="AZ36" s="16" t="s">
        <v>38275</v>
      </c>
      <c r="BA36" s="33">
        <f>IF(D6L1329C5=0,0,D6L1329C19/D6L1329C5)</f>
        <v>0.34982130600788258</v>
      </c>
    </row>
    <row r="37" spans="1:53" x14ac:dyDescent="0.3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IF(_xlfn.SINGLE(D6L1330C2)&lt;&gt;0,_xlfn.SINGLE(D6L1330C2)*_xlfn.SINGLE(D6L1330C4),_xlfn.SINGLE(D6L1330C3)*_xlfn.SINGLE(D6L1330C4))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489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5.08112223911135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1.0314030379239099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2.4025162834747906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3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-0.27238173872193833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IF(_xlfn.SINGLE(D6L1331C2)&lt;&gt;0,_xlfn.SINGLE(D6L1331C2)*_xlfn.SINGLE(D6L1331C4),_xlfn.SINGLE(D6L1331C3)*_xlfn.SINGLE(D6L1331C4))</f>
        <v>-0.13619086936096916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-6.8095434680484582E-2</v>
      </c>
      <c r="R38" s="16" t="s">
        <v>38299</v>
      </c>
      <c r="S38" s="15">
        <f>D6L1331C5-D6L1331C7</f>
        <v>-6.8095434680484582E-2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-6.6304149067861737E-2</v>
      </c>
      <c r="X38" s="16" t="s">
        <v>38301</v>
      </c>
      <c r="Y38" s="33">
        <f>D6L1331C7-D6L1331C10</f>
        <v>-1.7912856126228449E-3</v>
      </c>
      <c r="Z38" s="16" t="s">
        <v>38302</v>
      </c>
      <c r="AA38" s="33">
        <f>CHOOSE(MIN(D6L1331C9,RUN_YEARS),B7L813C7,B7L813C16,B7L813C25,B7L813C34,B7L813C43)</f>
        <v>489</v>
      </c>
      <c r="AB38" s="16" t="s">
        <v>38303</v>
      </c>
      <c r="AC38" s="33">
        <f>IF(D6L1331C12=0,0,D6L1331C10/D6L1331C12)</f>
        <v>-1.3559130688724281E-4</v>
      </c>
      <c r="AD38" s="16" t="s">
        <v>38304</v>
      </c>
      <c r="AE38" s="33">
        <f>IF(D6L1331C5=0,0,D6L1331C10/D6L1331C5)</f>
        <v>0.48684724151459008</v>
      </c>
      <c r="AF38" s="16" t="s">
        <v>38305</v>
      </c>
      <c r="AG38" s="33">
        <f>CHOOSE(MIN(D6L1331C9,RUN_YEARS),B7L813C5,B7L813C14,B7L813C23,B7L813C32,B7L813C41)</f>
        <v>5.08112223911135</v>
      </c>
      <c r="AH38" s="16" t="s">
        <v>38306</v>
      </c>
      <c r="AI38" s="33">
        <f>IF(D6L1331C15=0,0,D6L1331C11/D6L1331C15)</f>
        <v>-3.5253739790683079E-4</v>
      </c>
      <c r="AJ38" s="16" t="s">
        <v>38307</v>
      </c>
      <c r="AK38" s="33">
        <f>IF(D6L1331C5=0,0,D6L1331C11/D6L1331C5)</f>
        <v>1.3152758485409949E-2</v>
      </c>
      <c r="AL38" s="16" t="s">
        <v>38308</v>
      </c>
      <c r="AM38" s="33">
        <f>D6L1331C8*CHOOSE(MIN(D6L1331C9,RUN_YEARS),B7L813C4,B7L813C13,B7L813C22,B7L813C31,B7L813C40)</f>
        <v>-2.0452966894281426E-2</v>
      </c>
      <c r="AN38" s="16" t="s">
        <v>38309</v>
      </c>
      <c r="AO38" s="33">
        <f>D6L1331C8-D6L1331C18</f>
        <v>-4.7642467786203152E-2</v>
      </c>
      <c r="AP38" s="16" t="s">
        <v>38310</v>
      </c>
      <c r="AQ38" s="33">
        <f>CHOOSE(MIN(D6L1331C9,RUN_YEARS),B7L813C2,B7L813C11,B7L813C20,B7L813C29,B7L813C38)</f>
        <v>1.0314030379239099</v>
      </c>
      <c r="AR38" s="16" t="s">
        <v>38311</v>
      </c>
      <c r="AS38" s="33">
        <f>IF(D6L1331C20=0,0,D6L1331C18/D6L1331C20)</f>
        <v>-1.9830237203344665E-2</v>
      </c>
      <c r="AT38" s="16" t="s">
        <v>38312</v>
      </c>
      <c r="AU38" s="33">
        <f>IF(D6L1331C5=0,0,D6L1331C18/D6L1331C5)</f>
        <v>0.15017869399211742</v>
      </c>
      <c r="AV38" s="16" t="s">
        <v>38313</v>
      </c>
      <c r="AW38" s="33">
        <f>CHOOSE(MIN(D6L1331C9,RUN_YEARS),B7L813C1,B7L813C10,B7L813C19,B7L813C28,B7L813C37)</f>
        <v>2.4025162834747906</v>
      </c>
      <c r="AX38" s="16" t="s">
        <v>38314</v>
      </c>
      <c r="AY38" s="33">
        <f>IF(D6L1331C23=0,0,D6L1331C19/D6L1331C23)</f>
        <v>-1.9830237203344665E-2</v>
      </c>
      <c r="AZ38" s="16" t="s">
        <v>38315</v>
      </c>
      <c r="BA38" s="33">
        <f>IF(D6L1331C5=0,0,D6L1331C19/D6L1331C5)</f>
        <v>0.34982130600788258</v>
      </c>
    </row>
    <row r="39" spans="1:53" x14ac:dyDescent="0.3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IF(_xlfn.SINGLE(D6L1332C2)&lt;&gt;0,_xlfn.SINGLE(D6L1332C2)*_xlfn.SINGLE(D6L1332C4),_xlfn.SINGLE(D6L1332C3)*_xlfn.SINGLE(D6L1332C4))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489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5.08112223911135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1.0314030379239099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2.4025162834747906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3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-6</v>
      </c>
      <c r="J40" s="16" t="s">
        <v>21739</v>
      </c>
      <c r="K40" s="21">
        <f>IF(FLOW_THRU_100PCT="Y",1,1)</f>
        <v>1</v>
      </c>
      <c r="L40" s="16" t="s">
        <v>38337</v>
      </c>
      <c r="M40" s="15">
        <f>IF(_xlfn.SINGLE(D6L1333C2)&lt;&gt;0,_xlfn.SINGLE(D6L1333C2)*_xlfn.SINGLE(D6L1333C4),_xlfn.SINGLE(D6L1333C3)*_xlfn.SINGLE(D6L1333C4))</f>
        <v>-6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-2.4000000000000004</v>
      </c>
      <c r="R40" s="16" t="s">
        <v>38340</v>
      </c>
      <c r="S40" s="15">
        <f>D6L1333C5-D6L1333C7</f>
        <v>-3.5999999999999996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-2.3368667592700323</v>
      </c>
      <c r="X40" s="16" t="s">
        <v>38342</v>
      </c>
      <c r="Y40" s="33">
        <f>D6L1333C7-D6L1333C10</f>
        <v>-6.3133240729968065E-2</v>
      </c>
      <c r="Z40" s="16" t="s">
        <v>38343</v>
      </c>
      <c r="AA40" s="33">
        <f>CHOOSE(MIN(D6L1333C9,RUN_YEARS),B7L813C7,B7L813C16,B7L813C25,B7L813C34,B7L813C43)</f>
        <v>489</v>
      </c>
      <c r="AB40" s="16" t="s">
        <v>38344</v>
      </c>
      <c r="AC40" s="33">
        <f>IF(D6L1333C12=0,0,D6L1333C10/D6L1333C12)</f>
        <v>-4.7788686283640738E-3</v>
      </c>
      <c r="AD40" s="16" t="s">
        <v>38345</v>
      </c>
      <c r="AE40" s="33">
        <f>IF(D6L1333C5=0,0,D6L1333C10/D6L1333C5)</f>
        <v>0.38947779321167203</v>
      </c>
      <c r="AF40" s="16" t="s">
        <v>38346</v>
      </c>
      <c r="AG40" s="33">
        <f>CHOOSE(MIN(D6L1333C9,RUN_YEARS),B7L813C5,B7L813C14,B7L813C23,B7L813C32,B7L813C41)</f>
        <v>5.08112223911135</v>
      </c>
      <c r="AH40" s="16" t="s">
        <v>38347</v>
      </c>
      <c r="AI40" s="33">
        <f>IF(D6L1333C15=0,0,D6L1333C11/D6L1333C15)</f>
        <v>-1.2425058433746635E-2</v>
      </c>
      <c r="AJ40" s="16" t="s">
        <v>38348</v>
      </c>
      <c r="AK40" s="33">
        <f>IF(D6L1333C5=0,0,D6L1333C11/D6L1333C5)</f>
        <v>1.0522206788328011E-2</v>
      </c>
      <c r="AL40" s="16" t="s">
        <v>38349</v>
      </c>
      <c r="AM40" s="33">
        <f>D6L1333C8*CHOOSE(MIN(D6L1333C9,RUN_YEARS),B7L813C4,B7L813C13,B7L813C22,B7L813C31,B7L813C40)</f>
        <v>-1.0812865967432452</v>
      </c>
      <c r="AN40" s="16" t="s">
        <v>38350</v>
      </c>
      <c r="AO40" s="33">
        <f>D6L1333C8-D6L1333C18</f>
        <v>-2.5187134032567542</v>
      </c>
      <c r="AP40" s="16" t="s">
        <v>38351</v>
      </c>
      <c r="AQ40" s="33">
        <f>CHOOSE(MIN(D6L1333C9,RUN_YEARS),B7L813C2,B7L813C11,B7L813C20,B7L813C29,B7L813C38)</f>
        <v>1.0314030379239099</v>
      </c>
      <c r="AR40" s="16" t="s">
        <v>38352</v>
      </c>
      <c r="AS40" s="33">
        <f>IF(D6L1333C20=0,0,D6L1333C18/D6L1333C20)</f>
        <v>-1.0483647584747713</v>
      </c>
      <c r="AT40" s="16" t="s">
        <v>38353</v>
      </c>
      <c r="AU40" s="33">
        <f>IF(D6L1333C5=0,0,D6L1333C18/D6L1333C5)</f>
        <v>0.18021443279054086</v>
      </c>
      <c r="AV40" s="16" t="s">
        <v>38354</v>
      </c>
      <c r="AW40" s="33">
        <f>CHOOSE(MIN(D6L1333C9,RUN_YEARS),B7L813C1,B7L813C10,B7L813C19,B7L813C28,B7L813C37)</f>
        <v>2.4025162834747906</v>
      </c>
      <c r="AX40" s="16" t="s">
        <v>38355</v>
      </c>
      <c r="AY40" s="33">
        <f>IF(D6L1333C23=0,0,D6L1333C19/D6L1333C23)</f>
        <v>-1.0483647584747713</v>
      </c>
      <c r="AZ40" s="16" t="s">
        <v>38356</v>
      </c>
      <c r="BA40" s="33">
        <f>IF(D6L1333C5=0,0,D6L1333C19/D6L1333C5)</f>
        <v>0.41978556720945903</v>
      </c>
    </row>
    <row r="41" spans="1:53" x14ac:dyDescent="0.3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IF(_xlfn.SINGLE(D6L1334C2)&lt;&gt;0,_xlfn.SINGLE(D6L1334C2)*_xlfn.SINGLE(D6L1334C4),_xlfn.SINGLE(D6L1334C3)*_xlfn.SINGLE(D6L1334C4))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489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5.08112223911135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1.0314030379239099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2.4025162834747906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3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14</v>
      </c>
      <c r="J42" s="16" t="s">
        <v>21739</v>
      </c>
      <c r="K42" s="21">
        <f>IF(FLOW_THRU_100PCT="Y",1,1)</f>
        <v>1</v>
      </c>
      <c r="L42" s="16" t="s">
        <v>38378</v>
      </c>
      <c r="M42" s="15">
        <f>IF(_xlfn.SINGLE(D6L1335C2)&lt;&gt;0,_xlfn.SINGLE(D6L1335C2)*_xlfn.SINGLE(D6L1335C4),_xlfn.SINGLE(D6L1335C3)*_xlfn.SINGLE(D6L1335C4))</f>
        <v>14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14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13.63172276240852</v>
      </c>
      <c r="X42" s="16" t="s">
        <v>38382</v>
      </c>
      <c r="Y42" s="33">
        <f>D6L1335C7-D6L1335C10</f>
        <v>0.36827723759147979</v>
      </c>
      <c r="Z42" s="16" t="s">
        <v>38383</v>
      </c>
      <c r="AA42" s="33">
        <f>CHOOSE(MIN(D6L1335C9,RUN_YEARS),B7L813C7,B7L813C16,B7L813C25,B7L813C34,B7L813C43)</f>
        <v>489</v>
      </c>
      <c r="AB42" s="16" t="s">
        <v>38384</v>
      </c>
      <c r="AC42" s="33">
        <f>IF(D6L1335C12=0,0,D6L1335C10/D6L1335C12)</f>
        <v>2.7876733665457096E-2</v>
      </c>
      <c r="AD42" s="16" t="s">
        <v>38385</v>
      </c>
      <c r="AE42" s="33">
        <f>IF(D6L1335C5=0,0,D6L1335C10/D6L1335C5)</f>
        <v>0.97369448302918005</v>
      </c>
      <c r="AF42" s="16" t="s">
        <v>38386</v>
      </c>
      <c r="AG42" s="33">
        <f>CHOOSE(MIN(D6L1335C9,RUN_YEARS),B7L813C5,B7L813C14,B7L813C23,B7L813C32,B7L813C41)</f>
        <v>5.08112223911135</v>
      </c>
      <c r="AH42" s="16" t="s">
        <v>38387</v>
      </c>
      <c r="AI42" s="33">
        <f>IF(D6L1335C15=0,0,D6L1335C11/D6L1335C15)</f>
        <v>7.2479507530188586E-2</v>
      </c>
      <c r="AJ42" s="16" t="s">
        <v>38388</v>
      </c>
      <c r="AK42" s="33">
        <f>IF(D6L1335C5=0,0,D6L1335C11/D6L1335C5)</f>
        <v>2.6305516970819984E-2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1.0314030379239099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2.4025162834747906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3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23</v>
      </c>
      <c r="J43" s="16" t="s">
        <v>21739</v>
      </c>
      <c r="K43" s="21">
        <f>IF(FLOW_THRU_100PCT="Y",1,1)</f>
        <v>1</v>
      </c>
      <c r="L43" s="16" t="s">
        <v>38399</v>
      </c>
      <c r="M43" s="15">
        <f>IF(_xlfn.SINGLE(D6L1336C2)&lt;&gt;0,_xlfn.SINGLE(D6L1336C2)*_xlfn.SINGLE(D6L1336C4),_xlfn.SINGLE(D6L1336C3)*_xlfn.SINGLE(D6L1336C4))</f>
        <v>23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23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489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5.08112223911135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6.9082199236374011</v>
      </c>
      <c r="AN43" s="16" t="s">
        <v>38410</v>
      </c>
      <c r="AO43" s="33">
        <f>D6L1336C8-D6L1336C18</f>
        <v>16.0917800763626</v>
      </c>
      <c r="AP43" s="16" t="s">
        <v>38411</v>
      </c>
      <c r="AQ43" s="33">
        <f>CHOOSE(MIN(D6L1336C9,RUN_YEARS),B7L813C2,B7L813C11,B7L813C20,B7L813C29,B7L813C38)</f>
        <v>1.0314030379239099</v>
      </c>
      <c r="AR43" s="16" t="s">
        <v>38412</v>
      </c>
      <c r="AS43" s="33">
        <f>IF(D6L1336C20=0,0,D6L1336C18/D6L1336C20)</f>
        <v>6.6978859569221516</v>
      </c>
      <c r="AT43" s="16" t="s">
        <v>38413</v>
      </c>
      <c r="AU43" s="33">
        <f>IF(D6L1336C5=0,0,D6L1336C18/D6L1336C5)</f>
        <v>0.30035738798423484</v>
      </c>
      <c r="AV43" s="16" t="s">
        <v>38414</v>
      </c>
      <c r="AW43" s="33">
        <f>CHOOSE(MIN(D6L1336C9,RUN_YEARS),B7L813C1,B7L813C10,B7L813C19,B7L813C28,B7L813C37)</f>
        <v>2.4025162834747906</v>
      </c>
      <c r="AX43" s="16" t="s">
        <v>38415</v>
      </c>
      <c r="AY43" s="33">
        <f>IF(D6L1336C23=0,0,D6L1336C19/D6L1336C23)</f>
        <v>6.6978859569221516</v>
      </c>
      <c r="AZ43" s="16" t="s">
        <v>38416</v>
      </c>
      <c r="BA43" s="33">
        <f>IF(D6L1336C5=0,0,D6L1336C19/D6L1336C5)</f>
        <v>0.69964261201576516</v>
      </c>
    </row>
    <row r="44" spans="1:53" x14ac:dyDescent="0.3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32.525614956851676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31.762807478425838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11.981403739212919</v>
      </c>
      <c r="R44" s="16" t="s">
        <v>38420</v>
      </c>
      <c r="S44" s="15">
        <f>SUM(D6L1329C8:D6L1336C8)</f>
        <v>19.781403739212919</v>
      </c>
      <c r="U44" s="21" t="str">
        <f>NULL_VALUE</f>
        <v>n/a</v>
      </c>
      <c r="V44" s="16" t="s">
        <v>38421</v>
      </c>
      <c r="W44" s="33">
        <f>SUM(D6L1329C10:D6L1336C10)</f>
        <v>11.666226719816807</v>
      </c>
      <c r="X44" s="16" t="s">
        <v>38422</v>
      </c>
      <c r="Y44" s="33">
        <f>SUM(D6L1329C11:D6L1336C11)</f>
        <v>0.31517701939611131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2.3857314355453595E-2</v>
      </c>
      <c r="AD44" s="16" t="s">
        <v>38424</v>
      </c>
      <c r="AE44" s="33">
        <f>IF(D6L1337C5=0,0,D6L1337C10/D6L1337C5)</f>
        <v>0.36729205148949207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6.2029017324179439E-2</v>
      </c>
      <c r="AJ44" s="16" t="s">
        <v>38426</v>
      </c>
      <c r="AK44" s="33">
        <f>IF(D6L1337C5=0,0,D6L1337C11/D6L1337C5)</f>
        <v>9.9228325333076458E-3</v>
      </c>
      <c r="AL44" s="16" t="s">
        <v>38427</v>
      </c>
      <c r="AM44" s="33">
        <f>SUM(D6L1329C18:D6L1336C18)</f>
        <v>5.9414907577715681</v>
      </c>
      <c r="AN44" s="16" t="s">
        <v>38428</v>
      </c>
      <c r="AO44" s="33">
        <f>SUM(D6L1329C19:D6L1336C19)</f>
        <v>13.839912981441351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5.7605907092644157</v>
      </c>
      <c r="AT44" s="16" t="s">
        <v>38430</v>
      </c>
      <c r="AU44" s="33">
        <f>IF(D6L1337C5=0,0,D6L1337C18/D6L1337C5)</f>
        <v>0.18705811071037062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5.7605907092644157</v>
      </c>
      <c r="AZ44" s="16" t="s">
        <v>38432</v>
      </c>
      <c r="BA44" s="33">
        <f>IF(D6L1337C5=0,0,D6L1337C19/D6L1337C5)</f>
        <v>0.43572700526682967</v>
      </c>
    </row>
    <row r="45" spans="1:53" x14ac:dyDescent="0.3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4.0776802364975246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IF(_xlfn.SINGLE(D6L1338C2)&lt;&gt;0,_xlfn.SINGLE(D6L1338C2)*_xlfn.SINGLE(D6L1338C4),_xlfn.SINGLE(D6L1338C3)*_xlfn.SINGLE(D6L1338C4))</f>
        <v>2.0388401182487623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1.0194200591243812</v>
      </c>
      <c r="R45" s="16" t="s">
        <v>38437</v>
      </c>
      <c r="S45" s="15">
        <f>D6L1338C5-D6L1338C7</f>
        <v>1.0194200591243812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0.99260368745869043</v>
      </c>
      <c r="X45" s="16" t="s">
        <v>38439</v>
      </c>
      <c r="Y45" s="33">
        <f>D6L1338C7-D6L1338C10</f>
        <v>2.681637166569073E-2</v>
      </c>
      <c r="Z45" s="16" t="s">
        <v>38440</v>
      </c>
      <c r="AA45" s="33">
        <f>CHOOSE(MIN(D6L1338C9,RUN_YEARS),B7L813C7,B7L813C16,B7L813C25,B7L813C34,B7L813C43)</f>
        <v>489</v>
      </c>
      <c r="AB45" s="16" t="s">
        <v>38441</v>
      </c>
      <c r="AC45" s="33">
        <f>IF(D6L1338C12=0,0,D6L1338C10/D6L1338C12)</f>
        <v>2.0298643915310642E-3</v>
      </c>
      <c r="AD45" s="16" t="s">
        <v>38442</v>
      </c>
      <c r="AE45" s="33">
        <f>IF(D6L1338C5=0,0,D6L1338C10/D6L1338C5)</f>
        <v>0.48684724151459002</v>
      </c>
      <c r="AF45" s="16" t="s">
        <v>38443</v>
      </c>
      <c r="AG45" s="33">
        <f>CHOOSE(MIN(D6L1338C9,RUN_YEARS),B7L813C5,B7L813C14,B7L813C23,B7L813C32,B7L813C41)</f>
        <v>5.08112223911135</v>
      </c>
      <c r="AH45" s="16" t="s">
        <v>38444</v>
      </c>
      <c r="AI45" s="33">
        <f>IF(D6L1338C15=0,0,D6L1338C11/D6L1338C15)</f>
        <v>5.2776474179807792E-3</v>
      </c>
      <c r="AJ45" s="16" t="s">
        <v>38445</v>
      </c>
      <c r="AK45" s="33">
        <f>IF(D6L1338C5=0,0,D6L1338C11/D6L1338C5)</f>
        <v>1.3152758485409997E-2</v>
      </c>
      <c r="AL45" s="16" t="s">
        <v>38446</v>
      </c>
      <c r="AM45" s="33">
        <f>D6L1338C8*CHOOSE(MIN(D6L1338C9,RUN_YEARS),B7L813C4,B7L813C13,B7L813C22,B7L813C31,B7L813C40)</f>
        <v>0.30619034621733338</v>
      </c>
      <c r="AN45" s="16" t="s">
        <v>38447</v>
      </c>
      <c r="AO45" s="33">
        <f>D6L1338C8-D6L1338C18</f>
        <v>0.71322971290704773</v>
      </c>
      <c r="AP45" s="16" t="s">
        <v>38448</v>
      </c>
      <c r="AQ45" s="33">
        <f>CHOOSE(MIN(D6L1338C9,RUN_YEARS),B7L813C2,B7L813C11,B7L813C20,B7L813C29,B7L813C38)</f>
        <v>1.0314030379239099</v>
      </c>
      <c r="AR45" s="16" t="s">
        <v>38449</v>
      </c>
      <c r="AS45" s="33">
        <f>IF(D6L1338C20=0,0,D6L1338C18/D6L1338C20)</f>
        <v>0.29686779557451926</v>
      </c>
      <c r="AT45" s="16" t="s">
        <v>38450</v>
      </c>
      <c r="AU45" s="33">
        <f>IF(D6L1338C5=0,0,D6L1338C18/D6L1338C5)</f>
        <v>0.15017869399211742</v>
      </c>
      <c r="AV45" s="16" t="s">
        <v>38451</v>
      </c>
      <c r="AW45" s="33">
        <f>CHOOSE(MIN(D6L1338C9,RUN_YEARS),B7L813C1,B7L813C10,B7L813C19,B7L813C28,B7L813C37)</f>
        <v>2.4025162834747906</v>
      </c>
      <c r="AX45" s="16" t="s">
        <v>38452</v>
      </c>
      <c r="AY45" s="33">
        <f>IF(D6L1338C23=0,0,D6L1338C19/D6L1338C23)</f>
        <v>0.2968677955745192</v>
      </c>
      <c r="AZ45" s="16" t="s">
        <v>38453</v>
      </c>
      <c r="BA45" s="33">
        <f>IF(D6L1338C5=0,0,D6L1338C19/D6L1338C5)</f>
        <v>0.34982130600788253</v>
      </c>
    </row>
    <row r="46" spans="1:53" x14ac:dyDescent="0.3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47.877388637629068</v>
      </c>
      <c r="J46" s="16" t="s">
        <v>21739</v>
      </c>
      <c r="K46" s="21">
        <f>IF(FLOW_THRU_100PCT="Y",1,1)</f>
        <v>1</v>
      </c>
      <c r="L46" s="16" t="s">
        <v>38455</v>
      </c>
      <c r="M46" s="15">
        <f>IF(_xlfn.SINGLE(D6L1339C2)&lt;&gt;0,_xlfn.SINGLE(D6L1339C2)*_xlfn.SINGLE(D6L1339C4),_xlfn.SINGLE(D6L1339C3)*_xlfn.SINGLE(D6L1339C4))</f>
        <v>47.877388637629068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19.150955455051626</v>
      </c>
      <c r="R46" s="16" t="s">
        <v>38457</v>
      </c>
      <c r="S46" s="15">
        <f>D6L1339C5-D6L1339C7</f>
        <v>28.726433182577441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18.64717967132135</v>
      </c>
      <c r="X46" s="16" t="s">
        <v>38459</v>
      </c>
      <c r="Y46" s="33">
        <f>D6L1339C7-D6L1339C10</f>
        <v>0.50377578373027632</v>
      </c>
      <c r="Z46" s="16" t="s">
        <v>38460</v>
      </c>
      <c r="AA46" s="33">
        <f>CHOOSE(MIN(D6L1339C9,RUN_YEARS),B7L813C7,B7L813C16,B7L813C25,B7L813C34,B7L813C43)</f>
        <v>489</v>
      </c>
      <c r="AB46" s="16" t="s">
        <v>38461</v>
      </c>
      <c r="AC46" s="33">
        <f>IF(D6L1339C12=0,0,D6L1339C10/D6L1339C12)</f>
        <v>3.8133291761393351E-2</v>
      </c>
      <c r="AD46" s="16" t="s">
        <v>38462</v>
      </c>
      <c r="AE46" s="33">
        <f>IF(D6L1339C5=0,0,D6L1339C10/D6L1339C5)</f>
        <v>0.38947779321167203</v>
      </c>
      <c r="AF46" s="16" t="s">
        <v>38463</v>
      </c>
      <c r="AG46" s="33">
        <f>CHOOSE(MIN(D6L1339C9,RUN_YEARS),B7L813C5,B7L813C14,B7L813C23,B7L813C32,B7L813C41)</f>
        <v>5.08112223911135</v>
      </c>
      <c r="AH46" s="16" t="s">
        <v>38464</v>
      </c>
      <c r="AI46" s="33">
        <f>IF(D6L1339C15=0,0,D6L1339C11/D6L1339C15)</f>
        <v>9.914655857962254E-2</v>
      </c>
      <c r="AJ46" s="16" t="s">
        <v>38465</v>
      </c>
      <c r="AK46" s="33">
        <f>IF(D6L1339C5=0,0,D6L1339C11/D6L1339C5)</f>
        <v>1.0522206788327956E-2</v>
      </c>
      <c r="AL46" s="16" t="s">
        <v>38466</v>
      </c>
      <c r="AM46" s="33">
        <f>D6L1339C8*CHOOSE(MIN(D6L1339C9,RUN_YEARS),B7L813C4,B7L813C13,B7L813C22,B7L813C31,B7L813C40)</f>
        <v>8.6281964368226109</v>
      </c>
      <c r="AN46" s="16" t="s">
        <v>38467</v>
      </c>
      <c r="AO46" s="33">
        <f>D6L1339C8-D6L1339C18</f>
        <v>20.098236745754832</v>
      </c>
      <c r="AP46" s="16" t="s">
        <v>38468</v>
      </c>
      <c r="AQ46" s="33">
        <f>CHOOSE(MIN(D6L1339C9,RUN_YEARS),B7L813C2,B7L813C11,B7L813C20,B7L813C29,B7L813C38)</f>
        <v>1.0314030379239099</v>
      </c>
      <c r="AR46" s="16" t="s">
        <v>38469</v>
      </c>
      <c r="AS46" s="33">
        <f>IF(D6L1339C20=0,0,D6L1339C18/D6L1339C20)</f>
        <v>8.3654944959151294</v>
      </c>
      <c r="AT46" s="16" t="s">
        <v>38470</v>
      </c>
      <c r="AU46" s="33">
        <f>IF(D6L1339C5=0,0,D6L1339C18/D6L1339C5)</f>
        <v>0.18021443279054092</v>
      </c>
      <c r="AV46" s="16" t="s">
        <v>38471</v>
      </c>
      <c r="AW46" s="33">
        <f>CHOOSE(MIN(D6L1339C9,RUN_YEARS),B7L813C1,B7L813C10,B7L813C19,B7L813C28,B7L813C37)</f>
        <v>2.4025162834747906</v>
      </c>
      <c r="AX46" s="16" t="s">
        <v>38472</v>
      </c>
      <c r="AY46" s="33">
        <f>IF(D6L1339C23=0,0,D6L1339C19/D6L1339C23)</f>
        <v>8.3654944959151294</v>
      </c>
      <c r="AZ46" s="16" t="s">
        <v>38473</v>
      </c>
      <c r="BA46" s="33">
        <f>IF(D6L1339C5=0,0,D6L1339C19/D6L1339C5)</f>
        <v>0.41978556720945914</v>
      </c>
    </row>
    <row r="47" spans="1:53" x14ac:dyDescent="0.3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51.955068874126596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49.916228755877832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20.170375514176008</v>
      </c>
      <c r="R47" s="16" t="s">
        <v>38477</v>
      </c>
      <c r="S47" s="15">
        <f>SUM(D6L1338C8:D6L1339C8)</f>
        <v>29.745853241701823</v>
      </c>
      <c r="U47" s="21" t="str">
        <f>NULL_VALUE</f>
        <v>n/a</v>
      </c>
      <c r="V47" s="16" t="s">
        <v>38478</v>
      </c>
      <c r="W47" s="33">
        <f>SUM(D6L1338C10:D6L1339C10)</f>
        <v>19.63978335878004</v>
      </c>
      <c r="X47" s="16" t="s">
        <v>38479</v>
      </c>
      <c r="Y47" s="33">
        <f>SUM(D6L1338C11:D6L1339C11)</f>
        <v>0.53059215539596705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4.0163156152924415E-2</v>
      </c>
      <c r="AD47" s="16" t="s">
        <v>38481</v>
      </c>
      <c r="AE47" s="33">
        <f>IF(D6L1340C5=0,0,D6L1340C10/D6L1340C5)</f>
        <v>0.39345487125702339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0.10442420599760333</v>
      </c>
      <c r="AJ47" s="16" t="s">
        <v>38483</v>
      </c>
      <c r="AK47" s="33">
        <f>IF(D6L1340C5=0,0,D6L1340C11/D6L1340C5)</f>
        <v>1.0629652291860846E-2</v>
      </c>
      <c r="AL47" s="16" t="s">
        <v>38484</v>
      </c>
      <c r="AM47" s="33">
        <f>SUM(D6L1338C18:D6L1339C18)</f>
        <v>8.9343867830399439</v>
      </c>
      <c r="AN47" s="16" t="s">
        <v>38485</v>
      </c>
      <c r="AO47" s="33">
        <f>SUM(D6L1338C19:D6L1339C19)</f>
        <v>20.811466458661879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8.6623622914896483</v>
      </c>
      <c r="AT47" s="16" t="s">
        <v>38487</v>
      </c>
      <c r="AU47" s="33">
        <f>IF(D6L1340C5=0,0,D6L1340C18/D6L1340C5)</f>
        <v>0.17898761596623794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8.6623622914896483</v>
      </c>
      <c r="AZ47" s="16" t="s">
        <v>38489</v>
      </c>
      <c r="BA47" s="33">
        <f>IF(D6L1340C5=0,0,D6L1340C19/D6L1340C5)</f>
        <v>0.41692786048487784</v>
      </c>
    </row>
    <row r="48" spans="1:53" x14ac:dyDescent="0.3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257.93667656454397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205.17766327093696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93.901092771705578</v>
      </c>
      <c r="R48" s="16" t="s">
        <v>38494</v>
      </c>
      <c r="S48" s="15">
        <f>SUM(D6L1328C8,D6L1337C8,D6L1340C8)</f>
        <v>111.2765704992314</v>
      </c>
      <c r="U48" s="21" t="str">
        <f>NULL_VALUE</f>
        <v>n/a</v>
      </c>
      <c r="V48" s="16" t="s">
        <v>38495</v>
      </c>
      <c r="W48" s="33">
        <f>SUM(D6L1328C10,D6L1337C10,D6L1340C10)</f>
        <v>91.414734134943956</v>
      </c>
      <c r="X48" s="16" t="s">
        <v>38496</v>
      </c>
      <c r="Y48" s="33">
        <f>SUM(D6L1328C11,D6L1337C11,D6L1340C11)</f>
        <v>2.4863586367616128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0.1772604248882354</v>
      </c>
      <c r="AD48" s="16" t="s">
        <v>38498</v>
      </c>
      <c r="AE48" s="33">
        <f>IF(D6L1341C5=0,0,D6L1341C10/D6L1341C5)</f>
        <v>0.44553940559421845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0.46087710470941273</v>
      </c>
      <c r="AJ48" s="16" t="s">
        <v>38500</v>
      </c>
      <c r="AK48" s="33">
        <f>IF(D6L1341C5=0,0,D6L1341C11/D6L1341C5)</f>
        <v>1.211807658360149E-2</v>
      </c>
      <c r="AL48" s="16" t="s">
        <v>38501</v>
      </c>
      <c r="AM48" s="33">
        <f>SUM(D6L1328C18,D6L1337C18,D6L1340C18)</f>
        <v>34.932518737394943</v>
      </c>
      <c r="AN48" s="16" t="s">
        <v>38502</v>
      </c>
      <c r="AO48" s="33">
        <f>SUM(D6L1328C19,D6L1337C19,D6L1340C19)</f>
        <v>76.34405176183644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30.814715586162443</v>
      </c>
      <c r="AT48" s="16" t="s">
        <v>38504</v>
      </c>
      <c r="AU48" s="33">
        <f>IF(D6L1341C5=0,0,D6L1341C18/D6L1341C5)</f>
        <v>0.17025497893143746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30.814715586162443</v>
      </c>
      <c r="AZ48" s="16" t="s">
        <v>38506</v>
      </c>
      <c r="BA48" s="33">
        <f>IF(D6L1341C5=0,0,D6L1341C19/D6L1341C5)</f>
        <v>0.37208753889074259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85A404-E3F6-4F84-ACB2-023A2C94BBD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38509</v>
      </c>
    </row>
    <row r="3" spans="1:53" x14ac:dyDescent="0.3">
      <c r="B3" s="13" t="s">
        <v>27409</v>
      </c>
    </row>
    <row r="4" spans="1:53" x14ac:dyDescent="0.3">
      <c r="B4" s="13" t="s">
        <v>7829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19336.186843333333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IF(_xlfn.SINGLE(D6L1401C2)&lt;&gt;0,_xlfn.SINGLE(D6L1401C2)*_xlfn.SINGLE(D6L1401C4),_xlfn.SINGLE(D6L1401C3)*_xlfn.SINGLE(D6L1401C4))</f>
        <v>16629.120685266666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8314.5603426333328</v>
      </c>
      <c r="R8" s="16" t="s">
        <v>38515</v>
      </c>
      <c r="S8" s="15">
        <f>D6L1401C5-D6L1401C7</f>
        <v>8314.5603426333328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8057.1722764354454</v>
      </c>
      <c r="X8" s="16" t="s">
        <v>38517</v>
      </c>
      <c r="Y8" s="33">
        <f>D6L1401C7-D6L1401C10</f>
        <v>257.38806619788738</v>
      </c>
      <c r="Z8" s="16" t="s">
        <v>38518</v>
      </c>
      <c r="AA8" s="33">
        <f>CHOOSE(MIN(D6L1401C9,RUN_YEARS),B7L814C7,B7L814C16,B7L814C25,B7L814C34,B7L814C43)</f>
        <v>155130.66666666669</v>
      </c>
      <c r="AB8" s="16" t="s">
        <v>38519</v>
      </c>
      <c r="AC8" s="33">
        <f>IF(D6L1401C12=0,0,D6L1401C10/D6L1401C12)</f>
        <v>5.1937972352997762E-2</v>
      </c>
      <c r="AD8" s="16" t="s">
        <v>38520</v>
      </c>
      <c r="AE8" s="33">
        <f>IF(D6L1401C5=0,0,D6L1401C10/D6L1401C5)</f>
        <v>0.48452184748253513</v>
      </c>
      <c r="AF8" s="16" t="s">
        <v>38521</v>
      </c>
      <c r="AG8" s="33">
        <f>CHOOSE(MIN(D6L1401C9,RUN_YEARS),B7L814C5,B7L814C14,B7L814C23,B7L814C32,B7L814C41)</f>
        <v>1906.0314754547176</v>
      </c>
      <c r="AH8" s="16" t="s">
        <v>38522</v>
      </c>
      <c r="AI8" s="33">
        <f>IF(D6L1401C15=0,0,D6L1401C11/D6L1401C15)</f>
        <v>0.13503872811779402</v>
      </c>
      <c r="AJ8" s="16" t="s">
        <v>38523</v>
      </c>
      <c r="AK8" s="33">
        <f>IF(D6L1401C5=0,0,D6L1401C11/D6L1401C5)</f>
        <v>1.547815251746487E-2</v>
      </c>
      <c r="AL8" s="16" t="s">
        <v>38524</v>
      </c>
      <c r="AM8" s="33">
        <f>D6L1401C8*CHOOSE(MIN(D6L1401C9,RUN_YEARS),B7L814C4,B7L814C13,B7L814C22,B7L814C31,B7L814C40)</f>
        <v>2361.6792638260995</v>
      </c>
      <c r="AN8" s="16" t="s">
        <v>38525</v>
      </c>
      <c r="AO8" s="33">
        <f>D6L1401C8-D6L1401C18</f>
        <v>5952.8810788072333</v>
      </c>
      <c r="AP8" s="16" t="s">
        <v>38526</v>
      </c>
      <c r="AQ8" s="33">
        <f>CHOOSE(MIN(D6L1401C9,RUN_YEARS),B7L814C2,B7L814C11,B7L814C20,B7L814C29,B7L814C38)</f>
        <v>358.40688417668906</v>
      </c>
      <c r="AR8" s="16" t="s">
        <v>38527</v>
      </c>
      <c r="AS8" s="33">
        <f>IF(D6L1401C20=0,0,D6L1401C18/D6L1401C20)</f>
        <v>6.5893803051557125</v>
      </c>
      <c r="AT8" s="16" t="s">
        <v>38528</v>
      </c>
      <c r="AU8" s="33">
        <f>IF(D6L1401C5=0,0,D6L1401C18/D6L1401C5)</f>
        <v>0.14202069421015975</v>
      </c>
      <c r="AV8" s="16" t="s">
        <v>38529</v>
      </c>
      <c r="AW8" s="33">
        <f>CHOOSE(MIN(D6L1401C9,RUN_YEARS),B7L814C1,B7L814C10,B7L814C19,B7L814C28,B7L814C37)</f>
        <v>903.4052980899487</v>
      </c>
      <c r="AX8" s="16" t="s">
        <v>38530</v>
      </c>
      <c r="AY8" s="33">
        <f>IF(D6L1401C23=0,0,D6L1401C19/D6L1401C23)</f>
        <v>6.5893803051557125</v>
      </c>
      <c r="AZ8" s="16" t="s">
        <v>38531</v>
      </c>
      <c r="BA8" s="33">
        <f>IF(D6L1401C5=0,0,D6L1401C19/D6L1401C5)</f>
        <v>0.35797930578984022</v>
      </c>
    </row>
    <row r="9" spans="1:53" x14ac:dyDescent="0.3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68.805071959212995</v>
      </c>
      <c r="J9" s="16" t="s">
        <v>38552</v>
      </c>
      <c r="K9" s="21">
        <f>_xlfn.SINGLE(IF(FLOW_THRU_100PCT="Y",1,INDEX(VariabilityMatrix,D6L1402C1,_xlfn.SINGLE(D6L1402C9))))</f>
        <v>0.65429056519907625</v>
      </c>
      <c r="L9" s="16" t="s">
        <v>38532</v>
      </c>
      <c r="M9" s="15">
        <f>IF(_xlfn.SINGLE(D6L1402C2)&lt;&gt;0,_xlfn.SINGLE(D6L1402C2)*_xlfn.SINGLE(D6L1402C4),_xlfn.SINGLE(D6L1402C3)*_xlfn.SINGLE(D6L1402C4))</f>
        <v>45.01850942075658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22.50925471037829</v>
      </c>
      <c r="R9" s="16" t="s">
        <v>38534</v>
      </c>
      <c r="S9" s="15">
        <f>D6L1402C5-D6L1402C7</f>
        <v>22.50925471037829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21.786642980963546</v>
      </c>
      <c r="X9" s="16" t="s">
        <v>38536</v>
      </c>
      <c r="Y9" s="33">
        <f>D6L1402C7-D6L1402C10</f>
        <v>0.72261172941474427</v>
      </c>
      <c r="Z9" s="16" t="s">
        <v>38537</v>
      </c>
      <c r="AA9" s="33">
        <f>CHOOSE(MIN(D6L1402C9,RUN_YEARS),B7L814C7,B7L814C16,B7L814C25,B7L814C34,B7L814C43)</f>
        <v>156839.79999999999</v>
      </c>
      <c r="AB9" s="16" t="s">
        <v>38538</v>
      </c>
      <c r="AC9" s="33">
        <f>IF(D6L1402C12=0,0,D6L1402C10/D6L1402C12)</f>
        <v>1.3891016808847975E-4</v>
      </c>
      <c r="AD9" s="16" t="s">
        <v>38539</v>
      </c>
      <c r="AE9" s="33">
        <f>IF(D6L1402C5=0,0,D6L1402C10/D6L1402C5)</f>
        <v>0.4839485638526812</v>
      </c>
      <c r="AF9" s="16" t="s">
        <v>38540</v>
      </c>
      <c r="AG9" s="33">
        <f>CHOOSE(MIN(D6L1402C9,RUN_YEARS),B7L814C5,B7L814C14,B7L814C23,B7L814C32,B7L814C41)</f>
        <v>2000.7720965351682</v>
      </c>
      <c r="AH9" s="16" t="s">
        <v>38541</v>
      </c>
      <c r="AI9" s="33">
        <f>IF(D6L1402C15=0,0,D6L1402C11/D6L1402C15)</f>
        <v>3.6116643703004714E-4</v>
      </c>
      <c r="AJ9" s="16" t="s">
        <v>38542</v>
      </c>
      <c r="AK9" s="33">
        <f>IF(D6L1402C5=0,0,D6L1402C11/D6L1402C5)</f>
        <v>1.6051436147318805E-2</v>
      </c>
      <c r="AL9" s="16" t="s">
        <v>38543</v>
      </c>
      <c r="AM9" s="33">
        <f>D6L1402C8*CHOOSE(MIN(D6L1402C9,RUN_YEARS),B7L814C4,B7L814C13,B7L814C22,B7L814C31,B7L814C40)</f>
        <v>6.0550961970200881</v>
      </c>
      <c r="AN9" s="16" t="s">
        <v>38544</v>
      </c>
      <c r="AO9" s="33">
        <f>D6L1402C8-D6L1402C18</f>
        <v>16.454158513358202</v>
      </c>
      <c r="AP9" s="16" t="s">
        <v>38545</v>
      </c>
      <c r="AQ9" s="33">
        <f>CHOOSE(MIN(D6L1402C9,RUN_YEARS),B7L814C2,B7L814C11,B7L814C20,B7L814C29,B7L814C38)</f>
        <v>348.82753902018379</v>
      </c>
      <c r="AR9" s="16" t="s">
        <v>38546</v>
      </c>
      <c r="AS9" s="33">
        <f>IF(D6L1402C20=0,0,D6L1402C18/D6L1402C20)</f>
        <v>1.7358423632572569E-2</v>
      </c>
      <c r="AT9" s="16" t="s">
        <v>38547</v>
      </c>
      <c r="AU9" s="33">
        <f>IF(D6L1402C5=0,0,D6L1402C18/D6L1402C5)</f>
        <v>0.13450236969037183</v>
      </c>
      <c r="AV9" s="16" t="s">
        <v>38548</v>
      </c>
      <c r="AW9" s="33">
        <f>CHOOSE(MIN(D6L1402C9,RUN_YEARS),B7L814C1,B7L814C10,B7L814C19,B7L814C28,B7L814C37)</f>
        <v>947.90626508748528</v>
      </c>
      <c r="AX9" s="16" t="s">
        <v>38549</v>
      </c>
      <c r="AY9" s="33">
        <f>IF(D6L1402C23=0,0,D6L1402C19/D6L1402C23)</f>
        <v>1.7358423632572569E-2</v>
      </c>
      <c r="AZ9" s="16" t="s">
        <v>38550</v>
      </c>
      <c r="BA9" s="33">
        <f>IF(D6L1402C5=0,0,D6L1402C19/D6L1402C5)</f>
        <v>0.36549763030962817</v>
      </c>
    </row>
    <row r="10" spans="1:53" x14ac:dyDescent="0.3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5.2034555456763112</v>
      </c>
      <c r="J10" s="16" t="s">
        <v>38573</v>
      </c>
      <c r="K10" s="21">
        <f>_xlfn.SINGLE(IF(FLOW_THRU_100PCT="Y",1,INDEX(VariabilityMatrix,D6L1403C1,_xlfn.SINGLE(D6L1403C9))))</f>
        <v>0.65429056519907625</v>
      </c>
      <c r="L10" s="16" t="s">
        <v>38553</v>
      </c>
      <c r="M10" s="15">
        <f>IF(_xlfn.SINGLE(D6L1403C2)&lt;&gt;0,_xlfn.SINGLE(D6L1403C2)*_xlfn.SINGLE(D6L1403C4),_xlfn.SINGLE(D6L1403C3)*_xlfn.SINGLE(D6L1403C4))</f>
        <v>3.4045718699688212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1.7022859349844106</v>
      </c>
      <c r="R10" s="16" t="s">
        <v>38555</v>
      </c>
      <c r="S10" s="15">
        <f>D6L1403C5-D6L1403C7</f>
        <v>1.7022859349844106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1.6476376670046484</v>
      </c>
      <c r="X10" s="16" t="s">
        <v>38557</v>
      </c>
      <c r="Y10" s="33">
        <f>D6L1403C7-D6L1403C10</f>
        <v>5.4648267979762188E-2</v>
      </c>
      <c r="Z10" s="16" t="s">
        <v>38558</v>
      </c>
      <c r="AA10" s="33">
        <f>CHOOSE(MIN(D6L1403C9,RUN_YEARS),B7L814C7,B7L814C16,B7L814C25,B7L814C34,B7L814C43)</f>
        <v>156839.79999999999</v>
      </c>
      <c r="AB10" s="16" t="s">
        <v>38559</v>
      </c>
      <c r="AC10" s="33">
        <f>IF(D6L1403C12=0,0,D6L1403C10/D6L1403C12)</f>
        <v>1.0505226779201763E-5</v>
      </c>
      <c r="AD10" s="16" t="s">
        <v>38560</v>
      </c>
      <c r="AE10" s="33">
        <f>IF(D6L1403C5=0,0,D6L1403C10/D6L1403C5)</f>
        <v>0.48394856385268126</v>
      </c>
      <c r="AF10" s="16" t="s">
        <v>38561</v>
      </c>
      <c r="AG10" s="33">
        <f>CHOOSE(MIN(D6L1403C9,RUN_YEARS),B7L814C5,B7L814C14,B7L814C23,B7L814C32,B7L814C41)</f>
        <v>2000.7720965351682</v>
      </c>
      <c r="AH10" s="16" t="s">
        <v>38562</v>
      </c>
      <c r="AI10" s="33">
        <f>IF(D6L1403C15=0,0,D6L1403C11/D6L1403C15)</f>
        <v>2.7313589625924502E-5</v>
      </c>
      <c r="AJ10" s="16" t="s">
        <v>38563</v>
      </c>
      <c r="AK10" s="33">
        <f>IF(D6L1403C5=0,0,D6L1403C11/D6L1403C5)</f>
        <v>1.6051436147318767E-2</v>
      </c>
      <c r="AL10" s="16" t="s">
        <v>38564</v>
      </c>
      <c r="AM10" s="33">
        <f>D6L1403C8*CHOOSE(MIN(D6L1403C9,RUN_YEARS),B7L814C4,B7L814C13,B7L814C22,B7L814C31,B7L814C40)</f>
        <v>0.45792298429198691</v>
      </c>
      <c r="AN10" s="16" t="s">
        <v>38565</v>
      </c>
      <c r="AO10" s="33">
        <f>D6L1403C8-D6L1403C18</f>
        <v>1.2443629506924236</v>
      </c>
      <c r="AP10" s="16" t="s">
        <v>38566</v>
      </c>
      <c r="AQ10" s="33">
        <f>CHOOSE(MIN(D6L1403C9,RUN_YEARS),B7L814C2,B7L814C11,B7L814C20,B7L814C29,B7L814C38)</f>
        <v>348.82753902018379</v>
      </c>
      <c r="AR10" s="16" t="s">
        <v>38567</v>
      </c>
      <c r="AS10" s="33">
        <f>IF(D6L1403C20=0,0,D6L1403C18/D6L1403C20)</f>
        <v>1.3127489463080799E-3</v>
      </c>
      <c r="AT10" s="16" t="s">
        <v>38568</v>
      </c>
      <c r="AU10" s="33">
        <f>IF(D6L1403C5=0,0,D6L1403C18/D6L1403C5)</f>
        <v>0.13450236969037183</v>
      </c>
      <c r="AV10" s="16" t="s">
        <v>38569</v>
      </c>
      <c r="AW10" s="33">
        <f>CHOOSE(MIN(D6L1403C9,RUN_YEARS),B7L814C1,B7L814C10,B7L814C19,B7L814C28,B7L814C37)</f>
        <v>947.90626508748528</v>
      </c>
      <c r="AX10" s="16" t="s">
        <v>38570</v>
      </c>
      <c r="AY10" s="33">
        <f>IF(D6L1403C23=0,0,D6L1403C19/D6L1403C23)</f>
        <v>1.3127489463080797E-3</v>
      </c>
      <c r="AZ10" s="16" t="s">
        <v>38571</v>
      </c>
      <c r="BA10" s="33">
        <f>IF(D6L1403C5=0,0,D6L1403C19/D6L1403C5)</f>
        <v>0.36549763030962817</v>
      </c>
    </row>
    <row r="11" spans="1:53" x14ac:dyDescent="0.3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</v>
      </c>
      <c r="J11" s="16" t="s">
        <v>38594</v>
      </c>
      <c r="K11" s="21">
        <f>_xlfn.SINGLE(IF(FLOW_THRU_100PCT="Y",1,INDEX(VariabilityMatrix,D6L1404C1,_xlfn.SINGLE(D6L1404C9))))</f>
        <v>0.63445525502132649</v>
      </c>
      <c r="L11" s="16" t="s">
        <v>38574</v>
      </c>
      <c r="M11" s="15">
        <f>IF(_xlfn.SINGLE(D6L1404C2)&lt;&gt;0,_xlfn.SINGLE(D6L1404C2)*_xlfn.SINGLE(D6L1404C4),_xlfn.SINGLE(D6L1404C3)*_xlfn.SINGLE(D6L1404C4))</f>
        <v>0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</v>
      </c>
      <c r="R11" s="16" t="s">
        <v>38576</v>
      </c>
      <c r="S11" s="15">
        <f>D6L1404C5-D6L1404C7</f>
        <v>0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</v>
      </c>
      <c r="X11" s="16" t="s">
        <v>38578</v>
      </c>
      <c r="Y11" s="33">
        <f>D6L1404C7-D6L1404C10</f>
        <v>0</v>
      </c>
      <c r="Z11" s="16" t="s">
        <v>38579</v>
      </c>
      <c r="AA11" s="33">
        <f>CHOOSE(MIN(D6L1404C9,RUN_YEARS),B7L814C7,B7L814C16,B7L814C25,B7L814C34,B7L814C43)</f>
        <v>148023</v>
      </c>
      <c r="AB11" s="16" t="s">
        <v>38580</v>
      </c>
      <c r="AC11" s="33">
        <f>IF(D6L1404C12=0,0,D6L1404C10/D6L1404C12)</f>
        <v>0</v>
      </c>
      <c r="AD11" s="16" t="s">
        <v>38581</v>
      </c>
      <c r="AE11" s="33">
        <f>IF(D6L1404C5=0,0,D6L1404C10/D6L1404C5)</f>
        <v>0</v>
      </c>
      <c r="AF11" s="16" t="s">
        <v>38582</v>
      </c>
      <c r="AG11" s="33">
        <f>CHOOSE(MIN(D6L1404C9,RUN_YEARS),B7L814C5,B7L814C14,B7L814C23,B7L814C32,B7L814C41)</f>
        <v>1678.7877252061917</v>
      </c>
      <c r="AH11" s="16" t="s">
        <v>38583</v>
      </c>
      <c r="AI11" s="33">
        <f>IF(D6L1404C15=0,0,D6L1404C11/D6L1404C15)</f>
        <v>0</v>
      </c>
      <c r="AJ11" s="16" t="s">
        <v>38584</v>
      </c>
      <c r="AK11" s="33">
        <f>IF(D6L1404C5=0,0,D6L1404C11/D6L1404C5)</f>
        <v>0</v>
      </c>
      <c r="AL11" s="16" t="s">
        <v>38585</v>
      </c>
      <c r="AM11" s="33">
        <f>D6L1404C8*CHOOSE(MIN(D6L1404C9,RUN_YEARS),B7L814C4,B7L814C13,B7L814C22,B7L814C31,B7L814C40)</f>
        <v>0</v>
      </c>
      <c r="AN11" s="16" t="s">
        <v>38586</v>
      </c>
      <c r="AO11" s="33">
        <f>D6L1404C8-D6L1404C18</f>
        <v>0</v>
      </c>
      <c r="AP11" s="16" t="s">
        <v>38587</v>
      </c>
      <c r="AQ11" s="33">
        <f>CHOOSE(MIN(D6L1404C9,RUN_YEARS),B7L814C2,B7L814C11,B7L814C20,B7L814C29,B7L814C38)</f>
        <v>312.21139444296711</v>
      </c>
      <c r="AR11" s="16" t="s">
        <v>38588</v>
      </c>
      <c r="AS11" s="33">
        <f>IF(D6L1404C20=0,0,D6L1404C18/D6L1404C20)</f>
        <v>0</v>
      </c>
      <c r="AT11" s="16" t="s">
        <v>38589</v>
      </c>
      <c r="AU11" s="33">
        <f>IF(D6L1404C5=0,0,D6L1404C18/D6L1404C5)</f>
        <v>0</v>
      </c>
      <c r="AV11" s="16" t="s">
        <v>38590</v>
      </c>
      <c r="AW11" s="33">
        <f>CHOOSE(MIN(D6L1404C9,RUN_YEARS),B7L814C1,B7L814C10,B7L814C19,B7L814C28,B7L814C37)</f>
        <v>802.60501985567123</v>
      </c>
      <c r="AX11" s="16" t="s">
        <v>38591</v>
      </c>
      <c r="AY11" s="33">
        <f>IF(D6L1404C23=0,0,D6L1404C19/D6L1404C23)</f>
        <v>0</v>
      </c>
      <c r="AZ11" s="16" t="s">
        <v>38592</v>
      </c>
      <c r="BA11" s="33">
        <f>IF(D6L1404C5=0,0,D6L1404C19/D6L1404C5)</f>
        <v>0</v>
      </c>
    </row>
    <row r="12" spans="1:53" x14ac:dyDescent="0.3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243.4578897522774</v>
      </c>
      <c r="J12" s="16" t="s">
        <v>38615</v>
      </c>
      <c r="K12" s="21">
        <f>_xlfn.SINGLE(IF(FLOW_THRU_100PCT="Y",1,INDEX(VariabilityMatrix,D6L1405C1,_xlfn.SINGLE(D6L1405C9))))</f>
        <v>0.33851595365153941</v>
      </c>
      <c r="L12" s="16" t="s">
        <v>38595</v>
      </c>
      <c r="M12" s="15">
        <f>IF(_xlfn.SINGLE(D6L1405C2)&lt;&gt;0,_xlfn.SINGLE(D6L1405C2)*_xlfn.SINGLE(D6L1405C4),_xlfn.SINGLE(D6L1405C3)*_xlfn.SINGLE(D6L1405C4))</f>
        <v>82.41437972348352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41.20718986174176</v>
      </c>
      <c r="R12" s="16" t="s">
        <v>38597</v>
      </c>
      <c r="S12" s="15">
        <f>D6L1405C5-D6L1405C7</f>
        <v>41.20718986174176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39.884320707989382</v>
      </c>
      <c r="X12" s="16" t="s">
        <v>38599</v>
      </c>
      <c r="Y12" s="33">
        <f>D6L1405C7-D6L1405C10</f>
        <v>1.3228691537523787</v>
      </c>
      <c r="Z12" s="16" t="s">
        <v>38600</v>
      </c>
      <c r="AA12" s="33">
        <f>CHOOSE(MIN(D6L1405C9,RUN_YEARS),B7L814C7,B7L814C16,B7L814C25,B7L814C34,B7L814C43)</f>
        <v>156839.79999999999</v>
      </c>
      <c r="AB12" s="16" t="s">
        <v>38601</v>
      </c>
      <c r="AC12" s="33">
        <f>IF(D6L1405C12=0,0,D6L1405C10/D6L1405C12)</f>
        <v>2.5429974220822385E-4</v>
      </c>
      <c r="AD12" s="16" t="s">
        <v>38602</v>
      </c>
      <c r="AE12" s="33">
        <f>IF(D6L1405C5=0,0,D6L1405C10/D6L1405C5)</f>
        <v>0.4839485638526812</v>
      </c>
      <c r="AF12" s="16" t="s">
        <v>38603</v>
      </c>
      <c r="AG12" s="33">
        <f>CHOOSE(MIN(D6L1405C9,RUN_YEARS),B7L814C5,B7L814C14,B7L814C23,B7L814C32,B7L814C41)</f>
        <v>2000.7720965351682</v>
      </c>
      <c r="AH12" s="16" t="s">
        <v>38604</v>
      </c>
      <c r="AI12" s="33">
        <f>IF(D6L1405C15=0,0,D6L1405C11/D6L1405C15)</f>
        <v>6.6117932974138027E-4</v>
      </c>
      <c r="AJ12" s="16" t="s">
        <v>38605</v>
      </c>
      <c r="AK12" s="33">
        <f>IF(D6L1405C5=0,0,D6L1405C11/D6L1405C5)</f>
        <v>1.6051436147318774E-2</v>
      </c>
      <c r="AL12" s="16" t="s">
        <v>38606</v>
      </c>
      <c r="AM12" s="33">
        <f>D6L1405C8*CHOOSE(MIN(D6L1405C9,RUN_YEARS),B7L814C4,B7L814C13,B7L814C22,B7L814C31,B7L814C40)</f>
        <v>11.084929369370665</v>
      </c>
      <c r="AN12" s="16" t="s">
        <v>38607</v>
      </c>
      <c r="AO12" s="33">
        <f>D6L1405C8-D6L1405C18</f>
        <v>30.122260492371097</v>
      </c>
      <c r="AP12" s="16" t="s">
        <v>38608</v>
      </c>
      <c r="AQ12" s="33">
        <f>CHOOSE(MIN(D6L1405C9,RUN_YEARS),B7L814C2,B7L814C11,B7L814C20,B7L814C29,B7L814C38)</f>
        <v>348.82753902018379</v>
      </c>
      <c r="AR12" s="16" t="s">
        <v>38609</v>
      </c>
      <c r="AS12" s="33">
        <f>IF(D6L1405C20=0,0,D6L1405C18/D6L1405C20)</f>
        <v>3.177767844966297E-2</v>
      </c>
      <c r="AT12" s="16" t="s">
        <v>38610</v>
      </c>
      <c r="AU12" s="33">
        <f>IF(D6L1405C5=0,0,D6L1405C18/D6L1405C5)</f>
        <v>0.13450236969037183</v>
      </c>
      <c r="AV12" s="16" t="s">
        <v>38611</v>
      </c>
      <c r="AW12" s="33">
        <f>CHOOSE(MIN(D6L1405C9,RUN_YEARS),B7L814C1,B7L814C10,B7L814C19,B7L814C28,B7L814C37)</f>
        <v>947.90626508748528</v>
      </c>
      <c r="AX12" s="16" t="s">
        <v>38612</v>
      </c>
      <c r="AY12" s="33">
        <f>IF(D6L1405C23=0,0,D6L1405C19/D6L1405C23)</f>
        <v>3.177767844966297E-2</v>
      </c>
      <c r="AZ12" s="16" t="s">
        <v>38613</v>
      </c>
      <c r="BA12" s="33">
        <f>IF(D6L1405C5=0,0,D6L1405C19/D6L1405C5)</f>
        <v>0.36549763030962817</v>
      </c>
    </row>
    <row r="13" spans="1:53" x14ac:dyDescent="0.3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31.499122247907064</v>
      </c>
      <c r="J13" s="16" t="s">
        <v>38636</v>
      </c>
      <c r="K13" s="21">
        <f>_xlfn.SINGLE(IF(FLOW_THRU_100PCT="Y",1,INDEX(VariabilityMatrix,D6L1406C1,_xlfn.SINGLE(D6L1406C9))))</f>
        <v>0.65429056519907625</v>
      </c>
      <c r="L13" s="16" t="s">
        <v>38616</v>
      </c>
      <c r="M13" s="15">
        <f>IF(_xlfn.SINGLE(D6L1406C2)&lt;&gt;0,_xlfn.SINGLE(D6L1406C2)*_xlfn.SINGLE(D6L1406C4),_xlfn.SINGLE(D6L1406C3)*_xlfn.SINGLE(D6L1406C4))</f>
        <v>20.60957849885791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10.304789249428955</v>
      </c>
      <c r="R13" s="16" t="s">
        <v>38618</v>
      </c>
      <c r="S13" s="15">
        <f>D6L1406C5-D6L1406C7</f>
        <v>10.304789249428955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9.9739759161313835</v>
      </c>
      <c r="X13" s="16" t="s">
        <v>38620</v>
      </c>
      <c r="Y13" s="33">
        <f>D6L1406C7-D6L1406C10</f>
        <v>0.33081333329757179</v>
      </c>
      <c r="Z13" s="16" t="s">
        <v>38621</v>
      </c>
      <c r="AA13" s="33">
        <f>CHOOSE(MIN(D6L1406C9,RUN_YEARS),B7L814C7,B7L814C16,B7L814C25,B7L814C34,B7L814C43)</f>
        <v>156839.79999999999</v>
      </c>
      <c r="AB13" s="16" t="s">
        <v>38622</v>
      </c>
      <c r="AC13" s="33">
        <f>IF(D6L1406C12=0,0,D6L1406C10/D6L1406C12)</f>
        <v>6.3593398589716286E-5</v>
      </c>
      <c r="AD13" s="16" t="s">
        <v>38623</v>
      </c>
      <c r="AE13" s="33">
        <f>IF(D6L1406C5=0,0,D6L1406C10/D6L1406C5)</f>
        <v>0.4839485638526812</v>
      </c>
      <c r="AF13" s="16" t="s">
        <v>38624</v>
      </c>
      <c r="AG13" s="33">
        <f>CHOOSE(MIN(D6L1406C9,RUN_YEARS),B7L814C5,B7L814C14,B7L814C23,B7L814C32,B7L814C41)</f>
        <v>2000.7720965351682</v>
      </c>
      <c r="AH13" s="16" t="s">
        <v>38625</v>
      </c>
      <c r="AI13" s="33">
        <f>IF(D6L1406C15=0,0,D6L1406C11/D6L1406C15)</f>
        <v>1.6534283633326199E-4</v>
      </c>
      <c r="AJ13" s="16" t="s">
        <v>38626</v>
      </c>
      <c r="AK13" s="33">
        <f>IF(D6L1406C5=0,0,D6L1406C11/D6L1406C5)</f>
        <v>1.6051436147318781E-2</v>
      </c>
      <c r="AL13" s="16" t="s">
        <v>38627</v>
      </c>
      <c r="AM13" s="33">
        <f>D6L1406C8*CHOOSE(MIN(D6L1406C9,RUN_YEARS),B7L814C4,B7L814C13,B7L814C22,B7L814C31,B7L814C40)</f>
        <v>2.7720371464161251</v>
      </c>
      <c r="AN13" s="16" t="s">
        <v>38628</v>
      </c>
      <c r="AO13" s="33">
        <f>D6L1406C8-D6L1406C18</f>
        <v>7.5327521030128306</v>
      </c>
      <c r="AP13" s="16" t="s">
        <v>38629</v>
      </c>
      <c r="AQ13" s="33">
        <f>CHOOSE(MIN(D6L1406C9,RUN_YEARS),B7L814C2,B7L814C11,B7L814C20,B7L814C29,B7L814C38)</f>
        <v>348.82753902018379</v>
      </c>
      <c r="AR13" s="16" t="s">
        <v>38630</v>
      </c>
      <c r="AS13" s="33">
        <f>IF(D6L1406C20=0,0,D6L1406C18/D6L1406C20)</f>
        <v>7.9467267813844531E-3</v>
      </c>
      <c r="AT13" s="16" t="s">
        <v>38631</v>
      </c>
      <c r="AU13" s="33">
        <f>IF(D6L1406C5=0,0,D6L1406C18/D6L1406C5)</f>
        <v>0.13450236969037183</v>
      </c>
      <c r="AV13" s="16" t="s">
        <v>38632</v>
      </c>
      <c r="AW13" s="33">
        <f>CHOOSE(MIN(D6L1406C9,RUN_YEARS),B7L814C1,B7L814C10,B7L814C19,B7L814C28,B7L814C37)</f>
        <v>947.90626508748528</v>
      </c>
      <c r="AX13" s="16" t="s">
        <v>38633</v>
      </c>
      <c r="AY13" s="33">
        <f>IF(D6L1406C23=0,0,D6L1406C19/D6L1406C23)</f>
        <v>7.9467267813844531E-3</v>
      </c>
      <c r="AZ13" s="16" t="s">
        <v>38634</v>
      </c>
      <c r="BA13" s="33">
        <f>IF(D6L1406C5=0,0,D6L1406C19/D6L1406C5)</f>
        <v>0.36549763030962817</v>
      </c>
    </row>
    <row r="14" spans="1:53" x14ac:dyDescent="0.3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2.1818999699197876</v>
      </c>
      <c r="J14" s="16" t="s">
        <v>38657</v>
      </c>
      <c r="K14" s="21">
        <f>_xlfn.SINGLE(IF(FLOW_THRU_100PCT="Y",1,INDEX(VariabilityMatrix,D6L1407C1,_xlfn.SINGLE(D6L1407C9))))</f>
        <v>0.63445525502132649</v>
      </c>
      <c r="L14" s="16" t="s">
        <v>38637</v>
      </c>
      <c r="M14" s="15">
        <f>IF(_xlfn.SINGLE(D6L1407C2)&lt;&gt;0,_xlfn.SINGLE(D6L1407C2)*_xlfn.SINGLE(D6L1407C4),_xlfn.SINGLE(D6L1407C3)*_xlfn.SINGLE(D6L1407C4))</f>
        <v>1.3843179018464835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0.69215895092324176</v>
      </c>
      <c r="R14" s="16" t="s">
        <v>38639</v>
      </c>
      <c r="S14" s="15">
        <f>D6L1407C5-D6L1407C7</f>
        <v>0.69215895092324176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0.67233342867997081</v>
      </c>
      <c r="X14" s="16" t="s">
        <v>38641</v>
      </c>
      <c r="Y14" s="33">
        <f>D6L1407C7-D6L1407C10</f>
        <v>1.9825522243270943E-2</v>
      </c>
      <c r="Z14" s="16" t="s">
        <v>38642</v>
      </c>
      <c r="AA14" s="33">
        <f>CHOOSE(MIN(D6L1407C9,RUN_YEARS),B7L814C7,B7L814C16,B7L814C25,B7L814C34,B7L814C43)</f>
        <v>148023</v>
      </c>
      <c r="AB14" s="16" t="s">
        <v>38643</v>
      </c>
      <c r="AC14" s="33">
        <f>IF(D6L1407C12=0,0,D6L1407C10/D6L1407C12)</f>
        <v>4.5420875720663061E-6</v>
      </c>
      <c r="AD14" s="16" t="s">
        <v>38644</v>
      </c>
      <c r="AE14" s="33">
        <f>IF(D6L1407C5=0,0,D6L1407C10/D6L1407C5)</f>
        <v>0.48567849031149096</v>
      </c>
      <c r="AF14" s="16" t="s">
        <v>38645</v>
      </c>
      <c r="AG14" s="33">
        <f>CHOOSE(MIN(D6L1407C9,RUN_YEARS),B7L814C5,B7L814C14,B7L814C23,B7L814C32,B7L814C41)</f>
        <v>1678.7877252061917</v>
      </c>
      <c r="AH14" s="16" t="s">
        <v>38646</v>
      </c>
      <c r="AI14" s="33">
        <f>IF(D6L1407C15=0,0,D6L1407C11/D6L1407C15)</f>
        <v>1.1809427687372408E-5</v>
      </c>
      <c r="AJ14" s="16" t="s">
        <v>38647</v>
      </c>
      <c r="AK14" s="33">
        <f>IF(D6L1407C5=0,0,D6L1407C11/D6L1407C5)</f>
        <v>1.4321509688509057E-2</v>
      </c>
      <c r="AL14" s="16" t="s">
        <v>38648</v>
      </c>
      <c r="AM14" s="33">
        <f>D6L1407C8*CHOOSE(MIN(D6L1407C9,RUN_YEARS),B7L814C4,B7L814C13,B7L814C22,B7L814C31,B7L814C40)</f>
        <v>0.19384349608799126</v>
      </c>
      <c r="AN14" s="16" t="s">
        <v>38649</v>
      </c>
      <c r="AO14" s="33">
        <f>D6L1407C8-D6L1407C18</f>
        <v>0.49831545483525053</v>
      </c>
      <c r="AP14" s="16" t="s">
        <v>38650</v>
      </c>
      <c r="AQ14" s="33">
        <f>CHOOSE(MIN(D6L1407C9,RUN_YEARS),B7L814C2,B7L814C11,B7L814C20,B7L814C29,B7L814C38)</f>
        <v>312.21139444296711</v>
      </c>
      <c r="AR14" s="16" t="s">
        <v>38651</v>
      </c>
      <c r="AS14" s="33">
        <f>IF(D6L1407C20=0,0,D6L1407C18/D6L1407C20)</f>
        <v>6.2087258677357923E-4</v>
      </c>
      <c r="AT14" s="16" t="s">
        <v>38652</v>
      </c>
      <c r="AU14" s="33">
        <f>IF(D6L1407C5=0,0,D6L1407C18/D6L1407C5)</f>
        <v>0.14002816537258642</v>
      </c>
      <c r="AV14" s="16" t="s">
        <v>38653</v>
      </c>
      <c r="AW14" s="33">
        <f>CHOOSE(MIN(D6L1407C9,RUN_YEARS),B7L814C1,B7L814C10,B7L814C19,B7L814C28,B7L814C37)</f>
        <v>802.60501985567123</v>
      </c>
      <c r="AX14" s="16" t="s">
        <v>38654</v>
      </c>
      <c r="AY14" s="33">
        <f>IF(D6L1407C23=0,0,D6L1407C19/D6L1407C23)</f>
        <v>6.2087258677357923E-4</v>
      </c>
      <c r="AZ14" s="16" t="s">
        <v>38655</v>
      </c>
      <c r="BA14" s="33">
        <f>IF(D6L1407C5=0,0,D6L1407C19/D6L1407C5)</f>
        <v>0.35997183462741361</v>
      </c>
    </row>
    <row r="15" spans="1:53" x14ac:dyDescent="0.3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0.12683709167699803</v>
      </c>
      <c r="J15" s="16" t="s">
        <v>38678</v>
      </c>
      <c r="K15" s="21">
        <f>_xlfn.SINGLE(IF(FLOW_THRU_100PCT="Y",1,INDEX(VariabilityMatrix,D6L1408C1,_xlfn.SINGLE(D6L1408C9))))</f>
        <v>0.63445525502132649</v>
      </c>
      <c r="L15" s="16" t="s">
        <v>38658</v>
      </c>
      <c r="M15" s="15">
        <f>IF(_xlfn.SINGLE(D6L1408C2)&lt;&gt;0,_xlfn.SINGLE(D6L1408C2)*_xlfn.SINGLE(D6L1408C4),_xlfn.SINGLE(D6L1408C3)*_xlfn.SINGLE(D6L1408C4))</f>
        <v>8.047245934609315E-2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4.0236229673046575E-2</v>
      </c>
      <c r="R15" s="16" t="s">
        <v>38660</v>
      </c>
      <c r="S15" s="15">
        <f>D6L1408C5-D6L1408C7</f>
        <v>4.0236229673046575E-2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3.9083742566863353E-2</v>
      </c>
      <c r="X15" s="16" t="s">
        <v>38662</v>
      </c>
      <c r="Y15" s="33">
        <f>D6L1408C7-D6L1408C10</f>
        <v>1.1524871061832226E-3</v>
      </c>
      <c r="Z15" s="16" t="s">
        <v>38663</v>
      </c>
      <c r="AA15" s="33">
        <f>CHOOSE(MIN(D6L1408C9,RUN_YEARS),B7L814C7,B7L814C16,B7L814C25,B7L814C34,B7L814C43)</f>
        <v>148023</v>
      </c>
      <c r="AB15" s="16" t="s">
        <v>38664</v>
      </c>
      <c r="AC15" s="33">
        <f>IF(D6L1408C12=0,0,D6L1408C10/D6L1408C12)</f>
        <v>2.6403830868759147E-7</v>
      </c>
      <c r="AD15" s="16" t="s">
        <v>38665</v>
      </c>
      <c r="AE15" s="33">
        <f>IF(D6L1408C5=0,0,D6L1408C10/D6L1408C5)</f>
        <v>0.48567849031149096</v>
      </c>
      <c r="AF15" s="16" t="s">
        <v>38666</v>
      </c>
      <c r="AG15" s="33">
        <f>CHOOSE(MIN(D6L1408C9,RUN_YEARS),B7L814C5,B7L814C14,B7L814C23,B7L814C32,B7L814C41)</f>
        <v>1678.7877252061917</v>
      </c>
      <c r="AH15" s="16" t="s">
        <v>38667</v>
      </c>
      <c r="AI15" s="33">
        <f>IF(D6L1408C15=0,0,D6L1408C11/D6L1408C15)</f>
        <v>6.8649960258773758E-7</v>
      </c>
      <c r="AJ15" s="16" t="s">
        <v>38668</v>
      </c>
      <c r="AK15" s="33">
        <f>IF(D6L1408C5=0,0,D6L1408C11/D6L1408C5)</f>
        <v>1.4321509688509036E-2</v>
      </c>
      <c r="AL15" s="16" t="s">
        <v>38669</v>
      </c>
      <c r="AM15" s="33">
        <f>D6L1408C8*CHOOSE(MIN(D6L1408C9,RUN_YEARS),B7L814C4,B7L814C13,B7L814C22,B7L814C31,B7L814C40)</f>
        <v>1.1268410845253469E-2</v>
      </c>
      <c r="AN15" s="16" t="s">
        <v>38670</v>
      </c>
      <c r="AO15" s="33">
        <f>D6L1408C8-D6L1408C18</f>
        <v>2.8967818827793104E-2</v>
      </c>
      <c r="AP15" s="16" t="s">
        <v>38671</v>
      </c>
      <c r="AQ15" s="33">
        <f>CHOOSE(MIN(D6L1408C9,RUN_YEARS),B7L814C2,B7L814C11,B7L814C20,B7L814C29,B7L814C38)</f>
        <v>312.21139444296711</v>
      </c>
      <c r="AR15" s="16" t="s">
        <v>38672</v>
      </c>
      <c r="AS15" s="33">
        <f>IF(D6L1408C20=0,0,D6L1408C18/D6L1408C20)</f>
        <v>3.6092247258810133E-5</v>
      </c>
      <c r="AT15" s="16" t="s">
        <v>38673</v>
      </c>
      <c r="AU15" s="33">
        <f>IF(D6L1408C5=0,0,D6L1408C18/D6L1408C5)</f>
        <v>0.14002816537258642</v>
      </c>
      <c r="AV15" s="16" t="s">
        <v>38674</v>
      </c>
      <c r="AW15" s="33">
        <f>CHOOSE(MIN(D6L1408C9,RUN_YEARS),B7L814C1,B7L814C10,B7L814C19,B7L814C28,B7L814C37)</f>
        <v>802.60501985567123</v>
      </c>
      <c r="AX15" s="16" t="s">
        <v>38675</v>
      </c>
      <c r="AY15" s="33">
        <f>IF(D6L1408C23=0,0,D6L1408C19/D6L1408C23)</f>
        <v>3.6092247258810133E-5</v>
      </c>
      <c r="AZ15" s="16" t="s">
        <v>38676</v>
      </c>
      <c r="BA15" s="33">
        <f>IF(D6L1408C5=0,0,D6L1408C19/D6L1408C5)</f>
        <v>0.35997183462741356</v>
      </c>
    </row>
    <row r="16" spans="1:53" x14ac:dyDescent="0.3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0.26726387174796012</v>
      </c>
      <c r="J16" s="16" t="s">
        <v>38699</v>
      </c>
      <c r="K16" s="21">
        <f>_xlfn.SINGLE(IF(FLOW_THRU_100PCT="Y",1,INDEX(VariabilityMatrix,D6L1409C1,_xlfn.SINGLE(D6L1409C9))))</f>
        <v>0.63445525502132649</v>
      </c>
      <c r="L16" s="16" t="s">
        <v>38679</v>
      </c>
      <c r="M16" s="15">
        <f>IF(_xlfn.SINGLE(D6L1409C2)&lt;&gt;0,_xlfn.SINGLE(D6L1409C2)*_xlfn.SINGLE(D6L1409C4),_xlfn.SINGLE(D6L1409C3)*_xlfn.SINGLE(D6L1409C4))</f>
        <v>0.16956696790783915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8.4783483953919575E-2</v>
      </c>
      <c r="R16" s="16" t="s">
        <v>38681</v>
      </c>
      <c r="S16" s="15">
        <f>D6L1409C5-D6L1409C7</f>
        <v>8.4783483953919575E-2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8.2355028980176354E-2</v>
      </c>
      <c r="X16" s="16" t="s">
        <v>38683</v>
      </c>
      <c r="Y16" s="33">
        <f>D6L1409C7-D6L1409C10</f>
        <v>2.4284549737432215E-3</v>
      </c>
      <c r="Z16" s="16" t="s">
        <v>38684</v>
      </c>
      <c r="AA16" s="33">
        <f>CHOOSE(MIN(D6L1409C9,RUN_YEARS),B7L814C7,B7L814C16,B7L814C25,B7L814C34,B7L814C43)</f>
        <v>148023</v>
      </c>
      <c r="AB16" s="16" t="s">
        <v>38685</v>
      </c>
      <c r="AC16" s="33">
        <f>IF(D6L1409C12=0,0,D6L1409C10/D6L1409C12)</f>
        <v>5.5636643616313917E-7</v>
      </c>
      <c r="AD16" s="16" t="s">
        <v>38686</v>
      </c>
      <c r="AE16" s="33">
        <f>IF(D6L1409C5=0,0,D6L1409C10/D6L1409C5)</f>
        <v>0.48567849031149096</v>
      </c>
      <c r="AF16" s="16" t="s">
        <v>38687</v>
      </c>
      <c r="AG16" s="33">
        <f>CHOOSE(MIN(D6L1409C9,RUN_YEARS),B7L814C5,B7L814C14,B7L814C23,B7L814C32,B7L814C41)</f>
        <v>1678.7877252061917</v>
      </c>
      <c r="AH16" s="16" t="s">
        <v>38688</v>
      </c>
      <c r="AI16" s="33">
        <f>IF(D6L1409C15=0,0,D6L1409C11/D6L1409C15)</f>
        <v>1.4465527340241628E-6</v>
      </c>
      <c r="AJ16" s="16" t="s">
        <v>38689</v>
      </c>
      <c r="AK16" s="33">
        <f>IF(D6L1409C5=0,0,D6L1409C11/D6L1409C5)</f>
        <v>1.432150968850905E-2</v>
      </c>
      <c r="AL16" s="16" t="s">
        <v>38690</v>
      </c>
      <c r="AM16" s="33">
        <f>D6L1409C8*CHOOSE(MIN(D6L1409C9,RUN_YEARS),B7L814C4,B7L814C13,B7L814C22,B7L814C31,B7L814C40)</f>
        <v>2.3744151423926954E-2</v>
      </c>
      <c r="AN16" s="16" t="s">
        <v>38691</v>
      </c>
      <c r="AO16" s="33">
        <f>D6L1409C8-D6L1409C18</f>
        <v>6.1039332529992621E-2</v>
      </c>
      <c r="AP16" s="16" t="s">
        <v>38692</v>
      </c>
      <c r="AQ16" s="33">
        <f>CHOOSE(MIN(D6L1409C9,RUN_YEARS),B7L814C2,B7L814C11,B7L814C20,B7L814C29,B7L814C38)</f>
        <v>312.21139444296711</v>
      </c>
      <c r="AR16" s="16" t="s">
        <v>38693</v>
      </c>
      <c r="AS16" s="33">
        <f>IF(D6L1409C20=0,0,D6L1409C18/D6L1409C20)</f>
        <v>7.6051521009635643E-5</v>
      </c>
      <c r="AT16" s="16" t="s">
        <v>38694</v>
      </c>
      <c r="AU16" s="33">
        <f>IF(D6L1409C5=0,0,D6L1409C18/D6L1409C5)</f>
        <v>0.14002816537258642</v>
      </c>
      <c r="AV16" s="16" t="s">
        <v>38695</v>
      </c>
      <c r="AW16" s="33">
        <f>CHOOSE(MIN(D6L1409C9,RUN_YEARS),B7L814C1,B7L814C10,B7L814C19,B7L814C28,B7L814C37)</f>
        <v>802.60501985567123</v>
      </c>
      <c r="AX16" s="16" t="s">
        <v>38696</v>
      </c>
      <c r="AY16" s="33">
        <f>IF(D6L1409C23=0,0,D6L1409C19/D6L1409C23)</f>
        <v>7.6051521009635656E-5</v>
      </c>
      <c r="AZ16" s="16" t="s">
        <v>38697</v>
      </c>
      <c r="BA16" s="33">
        <f>IF(D6L1409C5=0,0,D6L1409C19/D6L1409C5)</f>
        <v>0.35997183462741361</v>
      </c>
    </row>
    <row r="17" spans="1:53" x14ac:dyDescent="0.3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_xlfn.SINGLE(IF(FLOW_THRU_100PCT="Y",1,INDEX(VariabilityMatrix,D6L1410C1,_xlfn.SINGLE(D6L1410C9))))</f>
        <v>0.63445525502132649</v>
      </c>
      <c r="L17" s="16" t="s">
        <v>38700</v>
      </c>
      <c r="M17" s="15">
        <f>IF(_xlfn.SINGLE(D6L1410C2)&lt;&gt;0,_xlfn.SINGLE(D6L1410C2)*_xlfn.SINGLE(D6L1410C4),_xlfn.SINGLE(D6L1410C3)*_xlfn.SINGLE(D6L1410C4))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148023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1678.7877252061917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312.21139444296711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802.60501985567123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3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_xlfn.SINGLE(IF(FLOW_THRU_100PCT="Y",1,INDEX(VariabilityMatrix,D6L1411C1,_xlfn.SINGLE(D6L1411C9))))</f>
        <v>0.63445525502132649</v>
      </c>
      <c r="L18" s="16" t="s">
        <v>38721</v>
      </c>
      <c r="M18" s="15">
        <f>IF(_xlfn.SINGLE(D6L1411C2)&lt;&gt;0,_xlfn.SINGLE(D6L1411C2)*_xlfn.SINGLE(D6L1411C4),_xlfn.SINGLE(D6L1411C3)*_xlfn.SINGLE(D6L1411C4))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148023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1678.7877252061917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312.21139444296711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802.60501985567123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3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_xlfn.SINGLE(IF(FLOW_THRU_100PCT="Y",1,INDEX(VariabilityMatrix,D6L1412C1,_xlfn.SINGLE(D6L1412C9))))</f>
        <v>0.63445525502132649</v>
      </c>
      <c r="L19" s="16" t="s">
        <v>38742</v>
      </c>
      <c r="M19" s="15">
        <f>IF(_xlfn.SINGLE(D6L1412C2)&lt;&gt;0,_xlfn.SINGLE(D6L1412C2)*_xlfn.SINGLE(D6L1412C4),_xlfn.SINGLE(D6L1412C3)*_xlfn.SINGLE(D6L1412C4))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148023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1678.7877252061917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312.21139444296711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802.60501985567123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3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0.2151081854548102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IF(_xlfn.SINGLE(D6L1413C2)&lt;&gt;0,_xlfn.SINGLE(D6L1413C2)*_xlfn.SINGLE(D6L1413C4),_xlfn.SINGLE(D6L1413C3)*_xlfn.SINGLE(D6L1413C4))</f>
        <v>0.18499303949113677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9.2496519745568384E-2</v>
      </c>
      <c r="R20" s="16" t="s">
        <v>38765</v>
      </c>
      <c r="S20" s="15">
        <f>D6L1413C5-D6L1413C7</f>
        <v>9.2496519745568384E-2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8.9847140138189327E-2</v>
      </c>
      <c r="X20" s="16" t="s">
        <v>38767</v>
      </c>
      <c r="Y20" s="33">
        <f>D6L1413C7-D6L1413C10</f>
        <v>2.6493796073790571E-3</v>
      </c>
      <c r="Z20" s="16" t="s">
        <v>38768</v>
      </c>
      <c r="AA20" s="33">
        <f>CHOOSE(MIN(D6L1413C9,RUN_YEARS),B7L814C7,B7L814C16,B7L814C25,B7L814C34,B7L814C43)</f>
        <v>148023</v>
      </c>
      <c r="AB20" s="16" t="s">
        <v>38769</v>
      </c>
      <c r="AC20" s="33">
        <f>IF(D6L1413C12=0,0,D6L1413C10/D6L1413C12)</f>
        <v>6.0698094308444853E-7</v>
      </c>
      <c r="AD20" s="16" t="s">
        <v>38770</v>
      </c>
      <c r="AE20" s="33">
        <f>IF(D6L1413C5=0,0,D6L1413C10/D6L1413C5)</f>
        <v>0.48567849031149091</v>
      </c>
      <c r="AF20" s="16" t="s">
        <v>38771</v>
      </c>
      <c r="AG20" s="33">
        <f>CHOOSE(MIN(D6L1413C9,RUN_YEARS),B7L814C5,B7L814C14,B7L814C23,B7L814C32,B7L814C41)</f>
        <v>1678.7877252061917</v>
      </c>
      <c r="AH20" s="16" t="s">
        <v>38772</v>
      </c>
      <c r="AI20" s="33">
        <f>IF(D6L1413C15=0,0,D6L1413C11/D6L1413C15)</f>
        <v>1.5781504520195701E-6</v>
      </c>
      <c r="AJ20" s="16" t="s">
        <v>38773</v>
      </c>
      <c r="AK20" s="33">
        <f>IF(D6L1413C5=0,0,D6L1413C11/D6L1413C5)</f>
        <v>1.4321509688509074E-2</v>
      </c>
      <c r="AL20" s="16" t="s">
        <v>38774</v>
      </c>
      <c r="AM20" s="33">
        <f>D6L1413C8*CHOOSE(MIN(D6L1413C9,RUN_YEARS),B7L814C4,B7L814C13,B7L814C22,B7L814C31,B7L814C40)</f>
        <v>2.5904235926642309E-2</v>
      </c>
      <c r="AN20" s="16" t="s">
        <v>38775</v>
      </c>
      <c r="AO20" s="33">
        <f>D6L1413C8-D6L1413C18</f>
        <v>6.6592283818926068E-2</v>
      </c>
      <c r="AP20" s="16" t="s">
        <v>38776</v>
      </c>
      <c r="AQ20" s="33">
        <f>CHOOSE(MIN(D6L1413C9,RUN_YEARS),B7L814C2,B7L814C11,B7L814C20,B7L814C29,B7L814C38)</f>
        <v>312.21139444296711</v>
      </c>
      <c r="AR20" s="16" t="s">
        <v>38777</v>
      </c>
      <c r="AS20" s="33">
        <f>IF(D6L1413C20=0,0,D6L1413C18/D6L1413C20)</f>
        <v>8.2970181062287708E-5</v>
      </c>
      <c r="AT20" s="16" t="s">
        <v>38778</v>
      </c>
      <c r="AU20" s="33">
        <f>IF(D6L1413C5=0,0,D6L1413C18/D6L1413C5)</f>
        <v>0.14002816537258642</v>
      </c>
      <c r="AV20" s="16" t="s">
        <v>38779</v>
      </c>
      <c r="AW20" s="33">
        <f>CHOOSE(MIN(D6L1413C9,RUN_YEARS),B7L814C1,B7L814C10,B7L814C19,B7L814C28,B7L814C37)</f>
        <v>802.60501985567123</v>
      </c>
      <c r="AX20" s="16" t="s">
        <v>38780</v>
      </c>
      <c r="AY20" s="33">
        <f>IF(D6L1413C23=0,0,D6L1413C19/D6L1413C23)</f>
        <v>8.2970181062287708E-5</v>
      </c>
      <c r="AZ20" s="16" t="s">
        <v>38781</v>
      </c>
      <c r="BA20" s="33">
        <f>IF(D6L1413C5=0,0,D6L1413C19/D6L1413C5)</f>
        <v>0.35997183462741356</v>
      </c>
    </row>
    <row r="21" spans="1:53" x14ac:dyDescent="0.3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13.701269680958822</v>
      </c>
      <c r="J21" s="16" t="s">
        <v>38803</v>
      </c>
      <c r="K21" s="21">
        <f>_xlfn.SINGLE(IF(FLOW_THRU_100PCT="Y",1,INDEX(VariabilityMatrix,D6L1414C1,_xlfn.SINGLE(D6L1414C9))))</f>
        <v>0.65429056519907625</v>
      </c>
      <c r="L21" s="16" t="s">
        <v>38783</v>
      </c>
      <c r="M21" s="15">
        <f>IF(_xlfn.SINGLE(D6L1414C2)&lt;&gt;0,_xlfn.SINGLE(D6L1414C2)*_xlfn.SINGLE(D6L1414C4),_xlfn.SINGLE(D6L1414C3)*_xlfn.SINGLE(D6L1414C4))</f>
        <v>8.9646114834995139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4.4823057417497569</v>
      </c>
      <c r="R21" s="16" t="s">
        <v>38785</v>
      </c>
      <c r="S21" s="15">
        <f>D6L1414C5-D6L1414C7</f>
        <v>4.4823057417497569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4.3384108529368435</v>
      </c>
      <c r="X21" s="16" t="s">
        <v>38787</v>
      </c>
      <c r="Y21" s="33">
        <f>D6L1414C7-D6L1414C10</f>
        <v>0.14389488881291346</v>
      </c>
      <c r="Z21" s="16" t="s">
        <v>38788</v>
      </c>
      <c r="AA21" s="33">
        <f>CHOOSE(MIN(D6L1414C9,RUN_YEARS),B7L814C7,B7L814C16,B7L814C25,B7L814C34,B7L814C43)</f>
        <v>156839.79999999999</v>
      </c>
      <c r="AB21" s="16" t="s">
        <v>38789</v>
      </c>
      <c r="AC21" s="33">
        <f>IF(D6L1414C12=0,0,D6L1414C10/D6L1414C12)</f>
        <v>2.7661415361004311E-5</v>
      </c>
      <c r="AD21" s="16" t="s">
        <v>38790</v>
      </c>
      <c r="AE21" s="33">
        <f>IF(D6L1414C5=0,0,D6L1414C10/D6L1414C5)</f>
        <v>0.4839485638526812</v>
      </c>
      <c r="AF21" s="16" t="s">
        <v>38791</v>
      </c>
      <c r="AG21" s="33">
        <f>CHOOSE(MIN(D6L1414C9,RUN_YEARS),B7L814C5,B7L814C14,B7L814C23,B7L814C32,B7L814C41)</f>
        <v>2000.7720965351682</v>
      </c>
      <c r="AH21" s="16" t="s">
        <v>38792</v>
      </c>
      <c r="AI21" s="33">
        <f>IF(D6L1414C15=0,0,D6L1414C11/D6L1414C15)</f>
        <v>7.191967993861122E-5</v>
      </c>
      <c r="AJ21" s="16" t="s">
        <v>38793</v>
      </c>
      <c r="AK21" s="33">
        <f>IF(D6L1414C5=0,0,D6L1414C11/D6L1414C5)</f>
        <v>1.6051436147318816E-2</v>
      </c>
      <c r="AL21" s="16" t="s">
        <v>38794</v>
      </c>
      <c r="AM21" s="33">
        <f>D6L1414C8*CHOOSE(MIN(D6L1414C9,RUN_YEARS),B7L814C4,B7L814C13,B7L814C22,B7L814C31,B7L814C40)</f>
        <v>1.2057614878842042</v>
      </c>
      <c r="AN21" s="16" t="s">
        <v>38795</v>
      </c>
      <c r="AO21" s="33">
        <f>D6L1414C8-D6L1414C18</f>
        <v>3.2765442538655529</v>
      </c>
      <c r="AP21" s="16" t="s">
        <v>38796</v>
      </c>
      <c r="AQ21" s="33">
        <f>CHOOSE(MIN(D6L1414C9,RUN_YEARS),B7L814C2,B7L814C11,B7L814C20,B7L814C29,B7L814C38)</f>
        <v>348.82753902018379</v>
      </c>
      <c r="AR21" s="16" t="s">
        <v>38797</v>
      </c>
      <c r="AS21" s="33">
        <f>IF(D6L1414C20=0,0,D6L1414C18/D6L1414C20)</f>
        <v>3.4566120876552602E-3</v>
      </c>
      <c r="AT21" s="16" t="s">
        <v>38798</v>
      </c>
      <c r="AU21" s="33">
        <f>IF(D6L1414C5=0,0,D6L1414C18/D6L1414C5)</f>
        <v>0.13450236969037183</v>
      </c>
      <c r="AV21" s="16" t="s">
        <v>38799</v>
      </c>
      <c r="AW21" s="33">
        <f>CHOOSE(MIN(D6L1414C9,RUN_YEARS),B7L814C1,B7L814C10,B7L814C19,B7L814C28,B7L814C37)</f>
        <v>947.90626508748528</v>
      </c>
      <c r="AX21" s="16" t="s">
        <v>38800</v>
      </c>
      <c r="AY21" s="33">
        <f>IF(D6L1414C23=0,0,D6L1414C19/D6L1414C23)</f>
        <v>3.4566120876552602E-3</v>
      </c>
      <c r="AZ21" s="16" t="s">
        <v>38801</v>
      </c>
      <c r="BA21" s="33">
        <f>IF(D6L1414C5=0,0,D6L1414C19/D6L1414C5)</f>
        <v>0.36549763030962817</v>
      </c>
    </row>
    <row r="22" spans="1:53" x14ac:dyDescent="0.3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7.0657677949903448</v>
      </c>
      <c r="J22" s="16" t="s">
        <v>38824</v>
      </c>
      <c r="K22" s="21">
        <f>_xlfn.SINGLE(IF(FLOW_THRU_100PCT="Y",1,INDEX(VariabilityMatrix,D6L1415C1,_xlfn.SINGLE(D6L1415C9))))</f>
        <v>0.65530056775650491</v>
      </c>
      <c r="L22" s="16" t="s">
        <v>38804</v>
      </c>
      <c r="M22" s="15">
        <f>IF(_xlfn.SINGLE(D6L1415C2)&lt;&gt;0,_xlfn.SINGLE(D6L1415C2)*_xlfn.SINGLE(D6L1415C4),_xlfn.SINGLE(D6L1415C3)*_xlfn.SINGLE(D6L1415C4))</f>
        <v>4.6302016476928012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2.3151008238464006</v>
      </c>
      <c r="R22" s="16" t="s">
        <v>38806</v>
      </c>
      <c r="S22" s="15">
        <f>D6L1415C5-D6L1415C7</f>
        <v>2.3151008238464006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2.2434338565567944</v>
      </c>
      <c r="X22" s="16" t="s">
        <v>38808</v>
      </c>
      <c r="Y22" s="33">
        <f>D6L1415C7-D6L1415C10</f>
        <v>7.1666967289606198E-2</v>
      </c>
      <c r="Z22" s="16" t="s">
        <v>38809</v>
      </c>
      <c r="AA22" s="33">
        <f>CHOOSE(MIN(D6L1415C9,RUN_YEARS),B7L814C7,B7L814C16,B7L814C25,B7L814C34,B7L814C43)</f>
        <v>155130.66666666669</v>
      </c>
      <c r="AB22" s="16" t="s">
        <v>38810</v>
      </c>
      <c r="AC22" s="33">
        <f>IF(D6L1415C12=0,0,D6L1415C10/D6L1415C12)</f>
        <v>1.4461575552803621E-5</v>
      </c>
      <c r="AD22" s="16" t="s">
        <v>38811</v>
      </c>
      <c r="AE22" s="33">
        <f>IF(D6L1415C5=0,0,D6L1415C10/D6L1415C5)</f>
        <v>0.48452184748253513</v>
      </c>
      <c r="AF22" s="16" t="s">
        <v>38812</v>
      </c>
      <c r="AG22" s="33">
        <f>CHOOSE(MIN(D6L1415C9,RUN_YEARS),B7L814C5,B7L814C14,B7L814C23,B7L814C32,B7L814C41)</f>
        <v>1906.0314754547176</v>
      </c>
      <c r="AH22" s="16" t="s">
        <v>38813</v>
      </c>
      <c r="AI22" s="33">
        <f>IF(D6L1415C15=0,0,D6L1415C11/D6L1415C15)</f>
        <v>3.7600096437289306E-5</v>
      </c>
      <c r="AJ22" s="16" t="s">
        <v>38814</v>
      </c>
      <c r="AK22" s="33">
        <f>IF(D6L1415C5=0,0,D6L1415C11/D6L1415C5)</f>
        <v>1.5478152517464844E-2</v>
      </c>
      <c r="AL22" s="16" t="s">
        <v>38815</v>
      </c>
      <c r="AM22" s="33">
        <f>D6L1415C8*CHOOSE(MIN(D6L1415C9,RUN_YEARS),B7L814C4,B7L814C13,B7L814C22,B7L814C31,B7L814C40)</f>
        <v>0.65758445233835716</v>
      </c>
      <c r="AN22" s="16" t="s">
        <v>38816</v>
      </c>
      <c r="AO22" s="33">
        <f>D6L1415C8-D6L1415C18</f>
        <v>1.6575163715080434</v>
      </c>
      <c r="AP22" s="16" t="s">
        <v>38817</v>
      </c>
      <c r="AQ22" s="33">
        <f>CHOOSE(MIN(D6L1415C9,RUN_YEARS),B7L814C2,B7L814C11,B7L814C20,B7L814C29,B7L814C38)</f>
        <v>358.40688417668906</v>
      </c>
      <c r="AR22" s="16" t="s">
        <v>38818</v>
      </c>
      <c r="AS22" s="33">
        <f>IF(D6L1415C20=0,0,D6L1415C18/D6L1415C20)</f>
        <v>1.8347428059282984E-3</v>
      </c>
      <c r="AT22" s="16" t="s">
        <v>38819</v>
      </c>
      <c r="AU22" s="33">
        <f>IF(D6L1415C5=0,0,D6L1415C18/D6L1415C5)</f>
        <v>0.14202069421015975</v>
      </c>
      <c r="AV22" s="16" t="s">
        <v>38820</v>
      </c>
      <c r="AW22" s="33">
        <f>CHOOSE(MIN(D6L1415C9,RUN_YEARS),B7L814C1,B7L814C10,B7L814C19,B7L814C28,B7L814C37)</f>
        <v>903.4052980899487</v>
      </c>
      <c r="AX22" s="16" t="s">
        <v>38821</v>
      </c>
      <c r="AY22" s="33">
        <f>IF(D6L1415C23=0,0,D6L1415C19/D6L1415C23)</f>
        <v>1.8347428059282986E-3</v>
      </c>
      <c r="AZ22" s="16" t="s">
        <v>38822</v>
      </c>
      <c r="BA22" s="33">
        <f>IF(D6L1415C5=0,0,D6L1415C19/D6L1415C5)</f>
        <v>0.35797930578984022</v>
      </c>
    </row>
    <row r="23" spans="1:53" x14ac:dyDescent="0.3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2361.9241393168049</v>
      </c>
      <c r="J23" s="16" t="s">
        <v>38845</v>
      </c>
      <c r="K23" s="21">
        <f>_xlfn.SINGLE(IF(FLOW_THRU_100PCT="Y",1,INDEX(VariabilityMatrix,D6L1416C1,_xlfn.SINGLE(D6L1416C9))))</f>
        <v>0.33882855715811233</v>
      </c>
      <c r="L23" s="16" t="s">
        <v>38825</v>
      </c>
      <c r="M23" s="15">
        <f>IF(_xlfn.SINGLE(D6L1416C2)&lt;&gt;0,_xlfn.SINGLE(D6L1416C2)*_xlfn.SINGLE(D6L1416C4),_xlfn.SINGLE(D6L1416C3)*_xlfn.SINGLE(D6L1416C4))</f>
        <v>800.28734824162927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400.14367412081464</v>
      </c>
      <c r="R23" s="16" t="s">
        <v>38827</v>
      </c>
      <c r="S23" s="15">
        <f>D6L1416C5-D6L1416C7</f>
        <v>400.14367412081464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387.75670448693319</v>
      </c>
      <c r="X23" s="16" t="s">
        <v>38829</v>
      </c>
      <c r="Y23" s="33">
        <f>D6L1416C7-D6L1416C10</f>
        <v>12.386969633881449</v>
      </c>
      <c r="Z23" s="16" t="s">
        <v>38830</v>
      </c>
      <c r="AA23" s="33">
        <f>CHOOSE(MIN(D6L1416C9,RUN_YEARS),B7L814C7,B7L814C16,B7L814C25,B7L814C34,B7L814C43)</f>
        <v>155130.66666666669</v>
      </c>
      <c r="AB23" s="16" t="s">
        <v>38831</v>
      </c>
      <c r="AC23" s="33">
        <f>IF(D6L1416C12=0,0,D6L1416C10/D6L1416C12)</f>
        <v>2.499549011286828E-3</v>
      </c>
      <c r="AD23" s="16" t="s">
        <v>38832</v>
      </c>
      <c r="AE23" s="33">
        <f>IF(D6L1416C5=0,0,D6L1416C10/D6L1416C5)</f>
        <v>0.48452184748253513</v>
      </c>
      <c r="AF23" s="16" t="s">
        <v>38833</v>
      </c>
      <c r="AG23" s="33">
        <f>CHOOSE(MIN(D6L1416C9,RUN_YEARS),B7L814C5,B7L814C14,B7L814C23,B7L814C32,B7L814C41)</f>
        <v>1906.0314754547176</v>
      </c>
      <c r="AH23" s="16" t="s">
        <v>38834</v>
      </c>
      <c r="AI23" s="33">
        <f>IF(D6L1416C15=0,0,D6L1416C11/D6L1416C15)</f>
        <v>6.4988274293457399E-3</v>
      </c>
      <c r="AJ23" s="16" t="s">
        <v>38835</v>
      </c>
      <c r="AK23" s="33">
        <f>IF(D6L1416C5=0,0,D6L1416C11/D6L1416C5)</f>
        <v>1.5478152517464858E-2</v>
      </c>
      <c r="AL23" s="16" t="s">
        <v>38836</v>
      </c>
      <c r="AM23" s="33">
        <f>D6L1416C8*CHOOSE(MIN(D6L1416C9,RUN_YEARS),B7L814C4,B7L814C13,B7L814C22,B7L814C31,B7L814C40)</f>
        <v>113.65736476488406</v>
      </c>
      <c r="AN23" s="16" t="s">
        <v>38837</v>
      </c>
      <c r="AO23" s="33">
        <f>D6L1416C8-D6L1416C18</f>
        <v>286.48630935593059</v>
      </c>
      <c r="AP23" s="16" t="s">
        <v>38838</v>
      </c>
      <c r="AQ23" s="33">
        <f>CHOOSE(MIN(D6L1416C9,RUN_YEARS),B7L814C2,B7L814C11,B7L814C20,B7L814C29,B7L814C38)</f>
        <v>358.40688417668906</v>
      </c>
      <c r="AR23" s="16" t="s">
        <v>38839</v>
      </c>
      <c r="AS23" s="33">
        <f>IF(D6L1416C20=0,0,D6L1416C18/D6L1416C20)</f>
        <v>0.31711825241853542</v>
      </c>
      <c r="AT23" s="16" t="s">
        <v>38840</v>
      </c>
      <c r="AU23" s="33">
        <f>IF(D6L1416C5=0,0,D6L1416C18/D6L1416C5)</f>
        <v>0.14202069421015975</v>
      </c>
      <c r="AV23" s="16" t="s">
        <v>38841</v>
      </c>
      <c r="AW23" s="33">
        <f>CHOOSE(MIN(D6L1416C9,RUN_YEARS),B7L814C1,B7L814C10,B7L814C19,B7L814C28,B7L814C37)</f>
        <v>903.4052980899487</v>
      </c>
      <c r="AX23" s="16" t="s">
        <v>38842</v>
      </c>
      <c r="AY23" s="33">
        <f>IF(D6L1416C23=0,0,D6L1416C19/D6L1416C23)</f>
        <v>0.31711825241853542</v>
      </c>
      <c r="AZ23" s="16" t="s">
        <v>38843</v>
      </c>
      <c r="BA23" s="33">
        <f>IF(D6L1416C5=0,0,D6L1416C19/D6L1416C5)</f>
        <v>0.35797930578984027</v>
      </c>
    </row>
    <row r="24" spans="1:53" x14ac:dyDescent="0.3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140.14997206233005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IF(_xlfn.SINGLE(D6L1417C2)&lt;&gt;0,_xlfn.SINGLE(D6L1417C2)*_xlfn.SINGLE(D6L1417C4),_xlfn.SINGLE(D6L1417C3)*_xlfn.SINGLE(D6L1417C4))</f>
        <v>120.52897597360383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60.264487986801917</v>
      </c>
      <c r="R24" s="16" t="s">
        <v>38848</v>
      </c>
      <c r="S24" s="15">
        <f>D6L1417C5-D6L1417C7</f>
        <v>60.264487986801917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58.398922113908618</v>
      </c>
      <c r="X24" s="16" t="s">
        <v>38850</v>
      </c>
      <c r="Y24" s="33">
        <f>D6L1417C7-D6L1417C10</f>
        <v>1.8655658728932991</v>
      </c>
      <c r="Z24" s="16" t="s">
        <v>38851</v>
      </c>
      <c r="AA24" s="33">
        <f>CHOOSE(MIN(D6L1417C9,RUN_YEARS),B7L814C7,B7L814C16,B7L814C25,B7L814C34,B7L814C43)</f>
        <v>155130.66666666669</v>
      </c>
      <c r="AB24" s="16" t="s">
        <v>38852</v>
      </c>
      <c r="AC24" s="33">
        <f>IF(D6L1417C12=0,0,D6L1417C10/D6L1417C12)</f>
        <v>3.7644988814102053E-4</v>
      </c>
      <c r="AD24" s="16" t="s">
        <v>38853</v>
      </c>
      <c r="AE24" s="33">
        <f>IF(D6L1417C5=0,0,D6L1417C10/D6L1417C5)</f>
        <v>0.48452184748253513</v>
      </c>
      <c r="AF24" s="16" t="s">
        <v>38854</v>
      </c>
      <c r="AG24" s="33">
        <f>CHOOSE(MIN(D6L1417C9,RUN_YEARS),B7L814C5,B7L814C14,B7L814C23,B7L814C32,B7L814C41)</f>
        <v>1906.0314754547176</v>
      </c>
      <c r="AH24" s="16" t="s">
        <v>38855</v>
      </c>
      <c r="AI24" s="33">
        <f>IF(D6L1417C15=0,0,D6L1417C11/D6L1417C15)</f>
        <v>9.7876970916665226E-4</v>
      </c>
      <c r="AJ24" s="16" t="s">
        <v>38856</v>
      </c>
      <c r="AK24" s="33">
        <f>IF(D6L1417C5=0,0,D6L1417C11/D6L1417C5)</f>
        <v>1.5478152517464872E-2</v>
      </c>
      <c r="AL24" s="16" t="s">
        <v>38857</v>
      </c>
      <c r="AM24" s="33">
        <f>D6L1417C8*CHOOSE(MIN(D6L1417C9,RUN_YEARS),B7L814C4,B7L814C13,B7L814C22,B7L814C31,B7L814C40)</f>
        <v>17.117608840210881</v>
      </c>
      <c r="AN24" s="16" t="s">
        <v>38858</v>
      </c>
      <c r="AO24" s="33">
        <f>D6L1417C8-D6L1417C18</f>
        <v>43.146879146591033</v>
      </c>
      <c r="AP24" s="16" t="s">
        <v>38859</v>
      </c>
      <c r="AQ24" s="33">
        <f>CHOOSE(MIN(D6L1417C9,RUN_YEARS),B7L814C2,B7L814C11,B7L814C20,B7L814C29,B7L814C38)</f>
        <v>358.40688417668906</v>
      </c>
      <c r="AR24" s="16" t="s">
        <v>38860</v>
      </c>
      <c r="AS24" s="33">
        <f>IF(D6L1417C20=0,0,D6L1417C18/D6L1417C20)</f>
        <v>4.7760267996895298E-2</v>
      </c>
      <c r="AT24" s="16" t="s">
        <v>38861</v>
      </c>
      <c r="AU24" s="33">
        <f>IF(D6L1417C5=0,0,D6L1417C18/D6L1417C5)</f>
        <v>0.14202069421015975</v>
      </c>
      <c r="AV24" s="16" t="s">
        <v>38862</v>
      </c>
      <c r="AW24" s="33">
        <f>CHOOSE(MIN(D6L1417C9,RUN_YEARS),B7L814C1,B7L814C10,B7L814C19,B7L814C28,B7L814C37)</f>
        <v>903.4052980899487</v>
      </c>
      <c r="AX24" s="16" t="s">
        <v>38863</v>
      </c>
      <c r="AY24" s="33">
        <f>IF(D6L1417C23=0,0,D6L1417C19/D6L1417C23)</f>
        <v>4.7760267996895298E-2</v>
      </c>
      <c r="AZ24" s="16" t="s">
        <v>38864</v>
      </c>
      <c r="BA24" s="33">
        <f>IF(D6L1417C5=0,0,D6L1417C19/D6L1417C5)</f>
        <v>0.35797930578984022</v>
      </c>
    </row>
    <row r="25" spans="1:53" x14ac:dyDescent="0.3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938.42609075140808</v>
      </c>
      <c r="J25" s="16" t="s">
        <v>38886</v>
      </c>
      <c r="K25" s="21">
        <f>_xlfn.SINGLE(IF(FLOW_THRU_100PCT="Y",1,INDEX(VariabilityMatrix,D6L1418C1,_xlfn.SINGLE(D6L1418C9))))</f>
        <v>0.32643165898909904</v>
      </c>
      <c r="L25" s="16" t="s">
        <v>38866</v>
      </c>
      <c r="M25" s="15">
        <f>IF(_xlfn.SINGLE(D6L1418C2)&lt;&gt;0,_xlfn.SINGLE(D6L1418C2)*_xlfn.SINGLE(D6L1418C4),_xlfn.SINGLE(D6L1418C3)*_xlfn.SINGLE(D6L1418C4))</f>
        <v>306.33198564263694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153.16599282131847</v>
      </c>
      <c r="R25" s="16" t="s">
        <v>38868</v>
      </c>
      <c r="S25" s="15">
        <f>D6L1418C5-D6L1418C7</f>
        <v>153.16599282131847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148.77885632103724</v>
      </c>
      <c r="X25" s="16" t="s">
        <v>38870</v>
      </c>
      <c r="Y25" s="33">
        <f>D6L1418C7-D6L1418C10</f>
        <v>4.3871365002812297</v>
      </c>
      <c r="Z25" s="16" t="s">
        <v>38871</v>
      </c>
      <c r="AA25" s="33">
        <f>CHOOSE(MIN(D6L1418C9,RUN_YEARS),B7L814C7,B7L814C16,B7L814C25,B7L814C34,B7L814C43)</f>
        <v>148023</v>
      </c>
      <c r="AB25" s="16" t="s">
        <v>38872</v>
      </c>
      <c r="AC25" s="33">
        <f>IF(D6L1418C12=0,0,D6L1418C10/D6L1418C12)</f>
        <v>1.0051063437508849E-3</v>
      </c>
      <c r="AD25" s="16" t="s">
        <v>38873</v>
      </c>
      <c r="AE25" s="33">
        <f>IF(D6L1418C5=0,0,D6L1418C10/D6L1418C5)</f>
        <v>0.48567849031149096</v>
      </c>
      <c r="AF25" s="16" t="s">
        <v>38874</v>
      </c>
      <c r="AG25" s="33">
        <f>CHOOSE(MIN(D6L1418C9,RUN_YEARS),B7L814C5,B7L814C14,B7L814C23,B7L814C32,B7L814C41)</f>
        <v>1678.7877252061917</v>
      </c>
      <c r="AH25" s="16" t="s">
        <v>38875</v>
      </c>
      <c r="AI25" s="33">
        <f>IF(D6L1418C15=0,0,D6L1418C11/D6L1418C15)</f>
        <v>2.6132764937522959E-3</v>
      </c>
      <c r="AJ25" s="16" t="s">
        <v>38876</v>
      </c>
      <c r="AK25" s="33">
        <f>IF(D6L1418C5=0,0,D6L1418C11/D6L1418C5)</f>
        <v>1.4321509688509017E-2</v>
      </c>
      <c r="AL25" s="16" t="s">
        <v>38877</v>
      </c>
      <c r="AM25" s="33">
        <f>D6L1418C8*CHOOSE(MIN(D6L1418C9,RUN_YEARS),B7L814C4,B7L814C13,B7L814C22,B7L814C31,B7L814C40)</f>
        <v>42.89510594447993</v>
      </c>
      <c r="AN25" s="16" t="s">
        <v>38878</v>
      </c>
      <c r="AO25" s="33">
        <f>D6L1418C8-D6L1418C18</f>
        <v>110.27088687683855</v>
      </c>
      <c r="AP25" s="16" t="s">
        <v>38879</v>
      </c>
      <c r="AQ25" s="33">
        <f>CHOOSE(MIN(D6L1418C9,RUN_YEARS),B7L814C2,B7L814C11,B7L814C20,B7L814C29,B7L814C38)</f>
        <v>312.21139444296711</v>
      </c>
      <c r="AR25" s="16" t="s">
        <v>38880</v>
      </c>
      <c r="AS25" s="33">
        <f>IF(D6L1418C20=0,0,D6L1418C18/D6L1418C20)</f>
        <v>0.13739122500961684</v>
      </c>
      <c r="AT25" s="16" t="s">
        <v>38881</v>
      </c>
      <c r="AU25" s="33">
        <f>IF(D6L1418C5=0,0,D6L1418C18/D6L1418C5)</f>
        <v>0.14002816537258642</v>
      </c>
      <c r="AV25" s="16" t="s">
        <v>38882</v>
      </c>
      <c r="AW25" s="33">
        <f>CHOOSE(MIN(D6L1418C9,RUN_YEARS),B7L814C1,B7L814C10,B7L814C19,B7L814C28,B7L814C37)</f>
        <v>802.60501985567123</v>
      </c>
      <c r="AX25" s="16" t="s">
        <v>38883</v>
      </c>
      <c r="AY25" s="33">
        <f>IF(D6L1418C23=0,0,D6L1418C19/D6L1418C23)</f>
        <v>0.13739122500961687</v>
      </c>
      <c r="AZ25" s="16" t="s">
        <v>38884</v>
      </c>
      <c r="BA25" s="33">
        <f>IF(D6L1418C5=0,0,D6L1418C19/D6L1418C5)</f>
        <v>0.35997183462741361</v>
      </c>
    </row>
    <row r="26" spans="1:53" x14ac:dyDescent="0.3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3991.3886987407432</v>
      </c>
      <c r="J26" s="16" t="s">
        <v>38907</v>
      </c>
      <c r="K26" s="21">
        <f>_xlfn.SINGLE(IF(FLOW_THRU_100PCT="Y",1,INDEX(VariabilityMatrix,D6L1419C1,_xlfn.SINGLE(D6L1419C9))))</f>
        <v>0.33882855715811233</v>
      </c>
      <c r="L26" s="16" t="s">
        <v>38887</v>
      </c>
      <c r="M26" s="15">
        <f>IF(_xlfn.SINGLE(D6L1419C2)&lt;&gt;0,_xlfn.SINGLE(D6L1419C2)*_xlfn.SINGLE(D6L1419C4),_xlfn.SINGLE(D6L1419C3)*_xlfn.SINGLE(D6L1419C4))</f>
        <v>1352.3964738515215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676.19823692576074</v>
      </c>
      <c r="R26" s="16" t="s">
        <v>38889</v>
      </c>
      <c r="S26" s="15">
        <f>D6L1419C5-D6L1419C7</f>
        <v>676.19823692576074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655.26563803940519</v>
      </c>
      <c r="X26" s="16" t="s">
        <v>38891</v>
      </c>
      <c r="Y26" s="33">
        <f>D6L1419C7-D6L1419C10</f>
        <v>20.932598886355549</v>
      </c>
      <c r="Z26" s="16" t="s">
        <v>38892</v>
      </c>
      <c r="AA26" s="33">
        <f>CHOOSE(MIN(D6L1419C9,RUN_YEARS),B7L814C7,B7L814C16,B7L814C25,B7L814C34,B7L814C43)</f>
        <v>155130.66666666669</v>
      </c>
      <c r="AB26" s="16" t="s">
        <v>38893</v>
      </c>
      <c r="AC26" s="33">
        <f>IF(D6L1419C12=0,0,D6L1419C10/D6L1419C12)</f>
        <v>4.2239594022205262E-3</v>
      </c>
      <c r="AD26" s="16" t="s">
        <v>38894</v>
      </c>
      <c r="AE26" s="33">
        <f>IF(D6L1419C5=0,0,D6L1419C10/D6L1419C5)</f>
        <v>0.48452184748253513</v>
      </c>
      <c r="AF26" s="16" t="s">
        <v>38895</v>
      </c>
      <c r="AG26" s="33">
        <f>CHOOSE(MIN(D6L1419C9,RUN_YEARS),B7L814C5,B7L814C14,B7L814C23,B7L814C32,B7L814C41)</f>
        <v>1906.0314754547176</v>
      </c>
      <c r="AH26" s="16" t="s">
        <v>38896</v>
      </c>
      <c r="AI26" s="33">
        <f>IF(D6L1419C15=0,0,D6L1419C11/D6L1419C15)</f>
        <v>1.0982294445773361E-2</v>
      </c>
      <c r="AJ26" s="16" t="s">
        <v>38897</v>
      </c>
      <c r="AK26" s="33">
        <f>IF(D6L1419C5=0,0,D6L1419C11/D6L1419C5)</f>
        <v>1.5478152517464877E-2</v>
      </c>
      <c r="AL26" s="16" t="s">
        <v>38898</v>
      </c>
      <c r="AM26" s="33">
        <f>D6L1419C8*CHOOSE(MIN(D6L1419C9,RUN_YEARS),B7L814C4,B7L814C13,B7L814C22,B7L814C31,B7L814C40)</f>
        <v>192.06828606376524</v>
      </c>
      <c r="AN26" s="16" t="s">
        <v>38899</v>
      </c>
      <c r="AO26" s="33">
        <f>D6L1419C8-D6L1419C18</f>
        <v>484.1299508619955</v>
      </c>
      <c r="AP26" s="16" t="s">
        <v>38900</v>
      </c>
      <c r="AQ26" s="33">
        <f>CHOOSE(MIN(D6L1419C9,RUN_YEARS),B7L814C2,B7L814C11,B7L814C20,B7L814C29,B7L814C38)</f>
        <v>358.40688417668906</v>
      </c>
      <c r="AR26" s="16" t="s">
        <v>38901</v>
      </c>
      <c r="AS26" s="33">
        <f>IF(D6L1419C20=0,0,D6L1419C18/D6L1419C20)</f>
        <v>0.53589452252004888</v>
      </c>
      <c r="AT26" s="16" t="s">
        <v>38902</v>
      </c>
      <c r="AU26" s="33">
        <f>IF(D6L1419C5=0,0,D6L1419C18/D6L1419C5)</f>
        <v>0.14202069421015975</v>
      </c>
      <c r="AV26" s="16" t="s">
        <v>38903</v>
      </c>
      <c r="AW26" s="33">
        <f>CHOOSE(MIN(D6L1419C9,RUN_YEARS),B7L814C1,B7L814C10,B7L814C19,B7L814C28,B7L814C37)</f>
        <v>903.4052980899487</v>
      </c>
      <c r="AX26" s="16" t="s">
        <v>38904</v>
      </c>
      <c r="AY26" s="33">
        <f>IF(D6L1419C23=0,0,D6L1419C19/D6L1419C23)</f>
        <v>0.53589452252004888</v>
      </c>
      <c r="AZ26" s="16" t="s">
        <v>38905</v>
      </c>
      <c r="BA26" s="33">
        <f>IF(D6L1419C5=0,0,D6L1419C19/D6L1419C5)</f>
        <v>0.35797930578984027</v>
      </c>
    </row>
    <row r="27" spans="1:53" x14ac:dyDescent="0.3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85.614200420833015</v>
      </c>
      <c r="J27" s="16" t="s">
        <v>38928</v>
      </c>
      <c r="K27" s="21">
        <f>_xlfn.SINGLE(IF(FLOW_THRU_100PCT="Y",1,INDEX(VariabilityMatrix,D6L1420C1,_xlfn.SINGLE(D6L1420C9))))</f>
        <v>0.32643165898909904</v>
      </c>
      <c r="L27" s="16" t="s">
        <v>38908</v>
      </c>
      <c r="M27" s="15">
        <f>IF(_xlfn.SINGLE(D6L1420C2)&lt;&gt;0,_xlfn.SINGLE(D6L1420C2)*_xlfn.SINGLE(D6L1420C4),_xlfn.SINGLE(D6L1420C3)*_xlfn.SINGLE(D6L1420C4))</f>
        <v>27.947185476397742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13.973592738198871</v>
      </c>
      <c r="R27" s="16" t="s">
        <v>38910</v>
      </c>
      <c r="S27" s="15">
        <f>D6L1420C5-D6L1420C7</f>
        <v>13.973592738198871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13.573346850632081</v>
      </c>
      <c r="X27" s="16" t="s">
        <v>38912</v>
      </c>
      <c r="Y27" s="33">
        <f>D6L1420C7-D6L1420C10</f>
        <v>0.4002458875667898</v>
      </c>
      <c r="Z27" s="16" t="s">
        <v>38913</v>
      </c>
      <c r="AA27" s="33">
        <f>CHOOSE(MIN(D6L1420C9,RUN_YEARS),B7L814C7,B7L814C16,B7L814C25,B7L814C34,B7L814C43)</f>
        <v>148023</v>
      </c>
      <c r="AB27" s="16" t="s">
        <v>38914</v>
      </c>
      <c r="AC27" s="33">
        <f>IF(D6L1420C12=0,0,D6L1420C10/D6L1420C12)</f>
        <v>9.1697552749451651E-5</v>
      </c>
      <c r="AD27" s="16" t="s">
        <v>38915</v>
      </c>
      <c r="AE27" s="33">
        <f>IF(D6L1420C5=0,0,D6L1420C10/D6L1420C5)</f>
        <v>0.48567849031149096</v>
      </c>
      <c r="AF27" s="16" t="s">
        <v>38916</v>
      </c>
      <c r="AG27" s="33">
        <f>CHOOSE(MIN(D6L1420C9,RUN_YEARS),B7L814C5,B7L814C14,B7L814C23,B7L814C32,B7L814C41)</f>
        <v>1678.7877252061917</v>
      </c>
      <c r="AH27" s="16" t="s">
        <v>38917</v>
      </c>
      <c r="AI27" s="33">
        <f>IF(D6L1420C15=0,0,D6L1420C11/D6L1420C15)</f>
        <v>2.3841363714857452E-4</v>
      </c>
      <c r="AJ27" s="16" t="s">
        <v>38918</v>
      </c>
      <c r="AK27" s="33">
        <f>IF(D6L1420C5=0,0,D6L1420C11/D6L1420C5)</f>
        <v>1.4321509688509055E-2</v>
      </c>
      <c r="AL27" s="16" t="s">
        <v>38919</v>
      </c>
      <c r="AM27" s="33">
        <f>D6L1420C8*CHOOSE(MIN(D6L1420C9,RUN_YEARS),B7L814C4,B7L814C13,B7L814C22,B7L814C31,B7L814C40)</f>
        <v>3.9133931095873682</v>
      </c>
      <c r="AN27" s="16" t="s">
        <v>38920</v>
      </c>
      <c r="AO27" s="33">
        <f>D6L1420C8-D6L1420C18</f>
        <v>10.060199628611503</v>
      </c>
      <c r="AP27" s="16" t="s">
        <v>38921</v>
      </c>
      <c r="AQ27" s="33">
        <f>CHOOSE(MIN(D6L1420C9,RUN_YEARS),B7L814C2,B7L814C11,B7L814C20,B7L814C29,B7L814C38)</f>
        <v>312.21139444296711</v>
      </c>
      <c r="AR27" s="16" t="s">
        <v>38922</v>
      </c>
      <c r="AS27" s="33">
        <f>IF(D6L1420C20=0,0,D6L1420C18/D6L1420C20)</f>
        <v>1.2534433974036918E-2</v>
      </c>
      <c r="AT27" s="16" t="s">
        <v>38923</v>
      </c>
      <c r="AU27" s="33">
        <f>IF(D6L1420C5=0,0,D6L1420C18/D6L1420C5)</f>
        <v>0.14002816537258642</v>
      </c>
      <c r="AV27" s="16" t="s">
        <v>38924</v>
      </c>
      <c r="AW27" s="33">
        <f>CHOOSE(MIN(D6L1420C9,RUN_YEARS),B7L814C1,B7L814C10,B7L814C19,B7L814C28,B7L814C37)</f>
        <v>802.60501985567123</v>
      </c>
      <c r="AX27" s="16" t="s">
        <v>38925</v>
      </c>
      <c r="AY27" s="33">
        <f>IF(D6L1420C23=0,0,D6L1420C19/D6L1420C23)</f>
        <v>1.2534433974036922E-2</v>
      </c>
      <c r="AZ27" s="16" t="s">
        <v>38926</v>
      </c>
      <c r="BA27" s="33">
        <f>IF(D6L1420C5=0,0,D6L1420C19/D6L1420C5)</f>
        <v>0.35997183462741361</v>
      </c>
    </row>
    <row r="28" spans="1:53" x14ac:dyDescent="0.3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_xlfn.SINGLE(IF(FLOW_THRU_100PCT="Y",1,INDEX(VariabilityMatrix,D6L1421C1,_xlfn.SINGLE(D6L1421C9))))</f>
        <v>0.32643165898909904</v>
      </c>
      <c r="L28" s="16" t="s">
        <v>38929</v>
      </c>
      <c r="M28" s="15">
        <f>IF(_xlfn.SINGLE(D6L1421C2)&lt;&gt;0,_xlfn.SINGLE(D6L1421C2)*_xlfn.SINGLE(D6L1421C4),_xlfn.SINGLE(D6L1421C3)*_xlfn.SINGLE(D6L1421C4))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148023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1678.7877252061917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312.21139444296711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802.60501985567123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3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_xlfn.SINGLE(IF(FLOW_THRU_100PCT="Y",1,INDEX(VariabilityMatrix,D6L1422C1,_xlfn.SINGLE(D6L1422C9))))</f>
        <v>0.32643165898909904</v>
      </c>
      <c r="L29" s="16" t="s">
        <v>38950</v>
      </c>
      <c r="M29" s="15">
        <f>IF(_xlfn.SINGLE(D6L1422C2)&lt;&gt;0,_xlfn.SINGLE(D6L1422C2)*_xlfn.SINGLE(D6L1422C4),_xlfn.SINGLE(D6L1422C3)*_xlfn.SINGLE(D6L1422C4))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148023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1678.7877252061917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312.21139444296711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802.60501985567123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3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_xlfn.SINGLE(IF(FLOW_THRU_100PCT="Y",1,INDEX(VariabilityMatrix,D6L1423C1,_xlfn.SINGLE(D6L1423C9))))</f>
        <v>0.32643165898909904</v>
      </c>
      <c r="L30" s="16" t="s">
        <v>38971</v>
      </c>
      <c r="M30" s="15">
        <f>IF(_xlfn.SINGLE(D6L1423C2)&lt;&gt;0,_xlfn.SINGLE(D6L1423C2)*_xlfn.SINGLE(D6L1423C4),_xlfn.SINGLE(D6L1423C3)*_xlfn.SINGLE(D6L1423C4))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148023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1678.7877252061917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312.21139444296711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802.60501985567123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3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_xlfn.SINGLE(IF(FLOW_THRU_100PCT="Y",1,INDEX(VariabilityMatrix,D6L1424C1,_xlfn.SINGLE(D6L1424C9))))</f>
        <v>0.32643165898909904</v>
      </c>
      <c r="L31" s="16" t="s">
        <v>38992</v>
      </c>
      <c r="M31" s="15">
        <f>IF(_xlfn.SINGLE(D6L1424C2)&lt;&gt;0,_xlfn.SINGLE(D6L1424C2)*_xlfn.SINGLE(D6L1424C4),_xlfn.SINGLE(D6L1424C3)*_xlfn.SINGLE(D6L1424C4))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148023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1678.7877252061917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312.21139444296711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802.60501985567123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3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_xlfn.SINGLE(IF(FLOW_THRU_100PCT="Y",1,INDEX(VariabilityMatrix,D6L1425C1,_xlfn.SINGLE(D6L1425C9))))</f>
        <v>0.32643165898909904</v>
      </c>
      <c r="L32" s="16" t="s">
        <v>39013</v>
      </c>
      <c r="M32" s="15">
        <f>IF(_xlfn.SINGLE(D6L1425C2)&lt;&gt;0,_xlfn.SINGLE(D6L1425C2)*_xlfn.SINGLE(D6L1425C4),_xlfn.SINGLE(D6L1425C3)*_xlfn.SINGLE(D6L1425C4))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148023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1678.7877252061917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312.21139444296711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802.60501985567123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3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93.364283627245058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IF(_xlfn.SINGLE(D6L1426C2)&lt;&gt;0,_xlfn.SINGLE(D6L1426C2)*_xlfn.SINGLE(D6L1426C4),_xlfn.SINGLE(D6L1426C3)*_xlfn.SINGLE(D6L1426C4))</f>
        <v>80.293283919430749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40.146641959715375</v>
      </c>
      <c r="R33" s="16" t="s">
        <v>39036</v>
      </c>
      <c r="S33" s="15">
        <f>D6L1426C5-D6L1426C7</f>
        <v>40.146641959715375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38.996720916141037</v>
      </c>
      <c r="X33" s="16" t="s">
        <v>39038</v>
      </c>
      <c r="Y33" s="33">
        <f>D6L1426C7-D6L1426C10</f>
        <v>1.1499210435743379</v>
      </c>
      <c r="Z33" s="16" t="s">
        <v>39039</v>
      </c>
      <c r="AA33" s="33">
        <f>CHOOSE(MIN(D6L1426C9,RUN_YEARS),B7L814C7,B7L814C16,B7L814C25,B7L814C34,B7L814C43)</f>
        <v>148023</v>
      </c>
      <c r="AB33" s="16" t="s">
        <v>39040</v>
      </c>
      <c r="AC33" s="33">
        <f>IF(D6L1426C12=0,0,D6L1426C10/D6L1426C12)</f>
        <v>2.634504159228028E-4</v>
      </c>
      <c r="AD33" s="16" t="s">
        <v>39041</v>
      </c>
      <c r="AE33" s="33">
        <f>IF(D6L1426C5=0,0,D6L1426C10/D6L1426C5)</f>
        <v>0.48567849031149091</v>
      </c>
      <c r="AF33" s="16" t="s">
        <v>39042</v>
      </c>
      <c r="AG33" s="33">
        <f>CHOOSE(MIN(D6L1426C9,RUN_YEARS),B7L814C5,B7L814C14,B7L814C23,B7L814C32,B7L814C41)</f>
        <v>1678.7877252061917</v>
      </c>
      <c r="AH33" s="16" t="s">
        <v>39043</v>
      </c>
      <c r="AI33" s="33">
        <f>IF(D6L1426C15=0,0,D6L1426C11/D6L1426C15)</f>
        <v>6.8497108139928926E-4</v>
      </c>
      <c r="AJ33" s="16" t="s">
        <v>39044</v>
      </c>
      <c r="AK33" s="33">
        <f>IF(D6L1426C5=0,0,D6L1426C11/D6L1426C5)</f>
        <v>1.4321509688509081E-2</v>
      </c>
      <c r="AL33" s="16" t="s">
        <v>39045</v>
      </c>
      <c r="AM33" s="33">
        <f>D6L1426C8*CHOOSE(MIN(D6L1426C9,RUN_YEARS),B7L814C4,B7L814C13,B7L814C22,B7L814C31,B7L814C40)</f>
        <v>11.243321238978082</v>
      </c>
      <c r="AN33" s="16" t="s">
        <v>39046</v>
      </c>
      <c r="AO33" s="33">
        <f>D6L1426C8-D6L1426C18</f>
        <v>28.903320720737291</v>
      </c>
      <c r="AP33" s="16" t="s">
        <v>39047</v>
      </c>
      <c r="AQ33" s="33">
        <f>CHOOSE(MIN(D6L1426C9,RUN_YEARS),B7L814C2,B7L814C11,B7L814C20,B7L814C29,B7L814C38)</f>
        <v>312.21139444296711</v>
      </c>
      <c r="AR33" s="16" t="s">
        <v>39048</v>
      </c>
      <c r="AS33" s="33">
        <f>IF(D6L1426C20=0,0,D6L1426C18/D6L1426C20)</f>
        <v>3.6011886302349368E-2</v>
      </c>
      <c r="AT33" s="16" t="s">
        <v>39049</v>
      </c>
      <c r="AU33" s="33">
        <f>IF(D6L1426C5=0,0,D6L1426C18/D6L1426C5)</f>
        <v>0.14002816537258642</v>
      </c>
      <c r="AV33" s="16" t="s">
        <v>39050</v>
      </c>
      <c r="AW33" s="33">
        <f>CHOOSE(MIN(D6L1426C9,RUN_YEARS),B7L814C1,B7L814C10,B7L814C19,B7L814C28,B7L814C37)</f>
        <v>802.60501985567123</v>
      </c>
      <c r="AX33" s="16" t="s">
        <v>39051</v>
      </c>
      <c r="AY33" s="33">
        <f>IF(D6L1426C23=0,0,D6L1426C19/D6L1426C23)</f>
        <v>3.6011886302349368E-2</v>
      </c>
      <c r="AZ33" s="16" t="s">
        <v>39052</v>
      </c>
      <c r="BA33" s="33">
        <f>IF(D6L1426C5=0,0,D6L1426C19/D6L1426C5)</f>
        <v>0.35997183462741356</v>
      </c>
    </row>
    <row r="34" spans="1:53" x14ac:dyDescent="0.3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220.18777347973625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IF(_xlfn.SINGLE(D6L1427C2)&lt;&gt;0,_xlfn.SINGLE(D6L1427C2)*_xlfn.SINGLE(D6L1427C4),_xlfn.SINGLE(D6L1427C3)*_xlfn.SINGLE(D6L1427C4))</f>
        <v>189.36148519257318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94.680742596286592</v>
      </c>
      <c r="R34" s="16" t="s">
        <v>39056</v>
      </c>
      <c r="S34" s="15">
        <f>D6L1427C5-D6L1427C7</f>
        <v>94.680742596286592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91.749776647542276</v>
      </c>
      <c r="X34" s="16" t="s">
        <v>39058</v>
      </c>
      <c r="Y34" s="33">
        <f>D6L1427C7-D6L1427C10</f>
        <v>2.9309659487443156</v>
      </c>
      <c r="Z34" s="16" t="s">
        <v>39059</v>
      </c>
      <c r="AA34" s="33">
        <f>CHOOSE(MIN(D6L1427C9,RUN_YEARS),B7L814C7,B7L814C16,B7L814C25,B7L814C34,B7L814C43)</f>
        <v>155130.66666666669</v>
      </c>
      <c r="AB34" s="16" t="s">
        <v>39060</v>
      </c>
      <c r="AC34" s="33">
        <f>IF(D6L1427C12=0,0,D6L1427C10/D6L1427C12)</f>
        <v>5.9143545643807111E-4</v>
      </c>
      <c r="AD34" s="16" t="s">
        <v>39061</v>
      </c>
      <c r="AE34" s="33">
        <f>IF(D6L1427C5=0,0,D6L1427C10/D6L1427C5)</f>
        <v>0.48452184748253513</v>
      </c>
      <c r="AF34" s="16" t="s">
        <v>39062</v>
      </c>
      <c r="AG34" s="33">
        <f>CHOOSE(MIN(D6L1427C9,RUN_YEARS),B7L814C5,B7L814C14,B7L814C23,B7L814C32,B7L814C41)</f>
        <v>1906.0314754547176</v>
      </c>
      <c r="AH34" s="16" t="s">
        <v>39063</v>
      </c>
      <c r="AI34" s="33">
        <f>IF(D6L1427C15=0,0,D6L1427C11/D6L1427C15)</f>
        <v>1.5377321867389843E-3</v>
      </c>
      <c r="AJ34" s="16" t="s">
        <v>39064</v>
      </c>
      <c r="AK34" s="33">
        <f>IF(D6L1427C5=0,0,D6L1427C11/D6L1427C5)</f>
        <v>1.5478152517464882E-2</v>
      </c>
      <c r="AL34" s="16" t="s">
        <v>39065</v>
      </c>
      <c r="AM34" s="33">
        <f>D6L1427C8*CHOOSE(MIN(D6L1427C9,RUN_YEARS),B7L814C4,B7L814C13,B7L814C22,B7L814C31,B7L814C40)</f>
        <v>26.893249583716131</v>
      </c>
      <c r="AN34" s="16" t="s">
        <v>39066</v>
      </c>
      <c r="AO34" s="33">
        <f>D6L1427C8-D6L1427C18</f>
        <v>67.787493012570465</v>
      </c>
      <c r="AP34" s="16" t="s">
        <v>39067</v>
      </c>
      <c r="AQ34" s="33">
        <f>CHOOSE(MIN(D6L1427C9,RUN_YEARS),B7L814C2,B7L814C11,B7L814C20,B7L814C29,B7L814C38)</f>
        <v>358.40688417668906</v>
      </c>
      <c r="AR34" s="16" t="s">
        <v>39068</v>
      </c>
      <c r="AS34" s="33">
        <f>IF(D6L1427C20=0,0,D6L1427C18/D6L1427C20)</f>
        <v>7.5035527415980588E-2</v>
      </c>
      <c r="AT34" s="16" t="s">
        <v>39069</v>
      </c>
      <c r="AU34" s="33">
        <f>IF(D6L1427C5=0,0,D6L1427C18/D6L1427C5)</f>
        <v>0.14202069421015975</v>
      </c>
      <c r="AV34" s="16" t="s">
        <v>39070</v>
      </c>
      <c r="AW34" s="33">
        <f>CHOOSE(MIN(D6L1427C9,RUN_YEARS),B7L814C1,B7L814C10,B7L814C19,B7L814C28,B7L814C37)</f>
        <v>903.4052980899487</v>
      </c>
      <c r="AX34" s="16" t="s">
        <v>39071</v>
      </c>
      <c r="AY34" s="33">
        <f>IF(D6L1427C23=0,0,D6L1427C19/D6L1427C23)</f>
        <v>7.5035527415980588E-2</v>
      </c>
      <c r="AZ34" s="16" t="s">
        <v>39072</v>
      </c>
      <c r="BA34" s="33">
        <f>IF(D6L1427C5=0,0,D6L1427C19/D6L1427C5)</f>
        <v>0.35797930578984027</v>
      </c>
    </row>
    <row r="35" spans="1:53" x14ac:dyDescent="0.3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27098.855613129283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19294.066522256344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9647.0332611281719</v>
      </c>
      <c r="R35" s="16" t="s">
        <v>39076</v>
      </c>
      <c r="S35" s="15">
        <f>SUM(D6L1401C8:D6L1427C8)-2*SUM(D6L1409C8,D6L1411C8,D6L1422C8,D6L1424C8,D6L1427C8)</f>
        <v>9647.0332611281719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9348.7860197799491</v>
      </c>
      <c r="X35" s="16" t="s">
        <v>39078</v>
      </c>
      <c r="Y35" s="33">
        <f>SUM(D6L1401C11:D6L1427C11)-2*SUM(D6L1409C11,D6L1411C11,D6L1422C11,D6L1424C11,D6L1427C11)</f>
        <v>298.24724134822566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6.0321037777598313E-2</v>
      </c>
      <c r="AD35" s="16" t="s">
        <v>39080</v>
      </c>
      <c r="AE35" s="33">
        <f>IF(D6L1428C5=0,0,D6L1428C10/D6L1428C5)</f>
        <v>0.48454202275066355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0.15683469822175539</v>
      </c>
      <c r="AJ35" s="16" t="s">
        <v>39082</v>
      </c>
      <c r="AK35" s="33">
        <f>IF(D6L1428C5=0,0,D6L1428C11/D6L1428C5)</f>
        <v>1.5457977249336608E-2</v>
      </c>
      <c r="AL35" s="16" t="s">
        <v>39083</v>
      </c>
      <c r="AM35" s="33">
        <f>SUM(D6L1401C18:D6L1427C18)-2*SUM(D6L1409C18,D6L1411C18,D6L1422C18,D6L1424C18,D6L1427C18)</f>
        <v>2738.1216978330467</v>
      </c>
      <c r="AN35" s="16" t="s">
        <v>39084</v>
      </c>
      <c r="AO35" s="33">
        <f>SUM(D6L1401C19:D6L1427C19)-2*SUM(D6L1409C19,D6L1411C19,D6L1422C19,D6L1424C19,D6L1427C19)</f>
        <v>6908.9115632951289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7.6654061821588115</v>
      </c>
      <c r="AT35" s="16" t="s">
        <v>39086</v>
      </c>
      <c r="AU35" s="33">
        <f>IF(D6L1428C5=0,0,D6L1428C18/D6L1428C5)</f>
        <v>0.14191522013643587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7.6654061821588115</v>
      </c>
      <c r="AZ35" s="16" t="s">
        <v>39088</v>
      </c>
      <c r="BA35" s="33">
        <f>IF(D6L1428C5=0,0,D6L1428C19/D6L1428C5)</f>
        <v>0.3580847798635643</v>
      </c>
    </row>
    <row r="36" spans="1:53" x14ac:dyDescent="0.3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280.89921874924295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IF(_xlfn.SINGLE(D6L1429C2)&lt;&gt;0,_xlfn.SINGLE(D6L1429C2)*_xlfn.SINGLE(D6L1429C4),_xlfn.SINGLE(D6L1429C3)*_xlfn.SINGLE(D6L1429C4))</f>
        <v>140.44960937462147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70.224804687310737</v>
      </c>
      <c r="R36" s="16" t="s">
        <v>39093</v>
      </c>
      <c r="S36" s="15">
        <f>D6L1429C5-D6L1429C7</f>
        <v>70.224804687310737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68.213354245904782</v>
      </c>
      <c r="X36" s="16" t="s">
        <v>39095</v>
      </c>
      <c r="Y36" s="33">
        <f>D6L1429C7-D6L1429C10</f>
        <v>2.0114504414059553</v>
      </c>
      <c r="Z36" s="16" t="s">
        <v>39096</v>
      </c>
      <c r="AA36" s="33">
        <f>CHOOSE(MIN(D6L1429C9,RUN_YEARS),B7L814C7,B7L814C16,B7L814C25,B7L814C34,B7L814C43)</f>
        <v>148023</v>
      </c>
      <c r="AB36" s="16" t="s">
        <v>39097</v>
      </c>
      <c r="AC36" s="33">
        <f>IF(D6L1429C12=0,0,D6L1429C10/D6L1429C12)</f>
        <v>4.6082942681816192E-4</v>
      </c>
      <c r="AD36" s="16" t="s">
        <v>39098</v>
      </c>
      <c r="AE36" s="33">
        <f>IF(D6L1429C5=0,0,D6L1429C10/D6L1429C5)</f>
        <v>0.48567849031149091</v>
      </c>
      <c r="AF36" s="16" t="s">
        <v>39099</v>
      </c>
      <c r="AG36" s="33">
        <f>CHOOSE(MIN(D6L1429C9,RUN_YEARS),B7L814C5,B7L814C14,B7L814C23,B7L814C32,B7L814C41)</f>
        <v>1678.7877252061917</v>
      </c>
      <c r="AH36" s="16" t="s">
        <v>39100</v>
      </c>
      <c r="AI36" s="33">
        <f>IF(D6L1429C15=0,0,D6L1429C11/D6L1429C15)</f>
        <v>1.1981565097272232E-3</v>
      </c>
      <c r="AJ36" s="16" t="s">
        <v>39101</v>
      </c>
      <c r="AK36" s="33">
        <f>IF(D6L1429C5=0,0,D6L1429C11/D6L1429C5)</f>
        <v>1.4321509688509067E-2</v>
      </c>
      <c r="AL36" s="16" t="s">
        <v>39102</v>
      </c>
      <c r="AM36" s="33">
        <f>D6L1429C8*CHOOSE(MIN(D6L1429C9,RUN_YEARS),B7L814C4,B7L814C13,B7L814C22,B7L814C31,B7L814C40)</f>
        <v>19.666901128024659</v>
      </c>
      <c r="AN36" s="16" t="s">
        <v>39103</v>
      </c>
      <c r="AO36" s="33">
        <f>D6L1429C8-D6L1429C18</f>
        <v>50.557903559286075</v>
      </c>
      <c r="AP36" s="16" t="s">
        <v>39104</v>
      </c>
      <c r="AQ36" s="33">
        <f>CHOOSE(MIN(D6L1429C9,RUN_YEARS),B7L814C2,B7L814C11,B7L814C20,B7L814C29,B7L814C38)</f>
        <v>312.21139444296711</v>
      </c>
      <c r="AR36" s="16" t="s">
        <v>39105</v>
      </c>
      <c r="AS36" s="33">
        <f>IF(D6L1429C20=0,0,D6L1429C18/D6L1429C20)</f>
        <v>6.2992259341185866E-2</v>
      </c>
      <c r="AT36" s="16" t="s">
        <v>39106</v>
      </c>
      <c r="AU36" s="33">
        <f>IF(D6L1429C5=0,0,D6L1429C18/D6L1429C5)</f>
        <v>0.14002816537258642</v>
      </c>
      <c r="AV36" s="16" t="s">
        <v>39107</v>
      </c>
      <c r="AW36" s="33">
        <f>CHOOSE(MIN(D6L1429C9,RUN_YEARS),B7L814C1,B7L814C10,B7L814C19,B7L814C28,B7L814C37)</f>
        <v>802.60501985567123</v>
      </c>
      <c r="AX36" s="16" t="s">
        <v>39108</v>
      </c>
      <c r="AY36" s="33">
        <f>IF(D6L1429C23=0,0,D6L1429C19/D6L1429C23)</f>
        <v>6.2992259341185866E-2</v>
      </c>
      <c r="AZ36" s="16" t="s">
        <v>39109</v>
      </c>
      <c r="BA36" s="33">
        <f>IF(D6L1429C5=0,0,D6L1429C19/D6L1429C5)</f>
        <v>0.35997183462741356</v>
      </c>
    </row>
    <row r="37" spans="1:53" x14ac:dyDescent="0.3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IF(_xlfn.SINGLE(D6L1430C2)&lt;&gt;0,_xlfn.SINGLE(D6L1430C2)*_xlfn.SINGLE(D6L1430C4),_xlfn.SINGLE(D6L1430C3)*_xlfn.SINGLE(D6L1430C4))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148023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1678.7877252061917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312.21139444296711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802.60501985567123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3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43.626475151963781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IF(_xlfn.SINGLE(D6L1431C2)&lt;&gt;0,_xlfn.SINGLE(D6L1431C2)*_xlfn.SINGLE(D6L1431C4),_xlfn.SINGLE(D6L1431C3)*_xlfn.SINGLE(D6L1431C4))</f>
        <v>21.813237575981891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10.906618787990945</v>
      </c>
      <c r="R38" s="16" t="s">
        <v>39133</v>
      </c>
      <c r="S38" s="15">
        <f>D6L1431C5-D6L1431C7</f>
        <v>10.906618787990945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10.594220294708771</v>
      </c>
      <c r="X38" s="16" t="s">
        <v>39135</v>
      </c>
      <c r="Y38" s="33">
        <f>D6L1431C7-D6L1431C10</f>
        <v>0.31239849328217417</v>
      </c>
      <c r="Z38" s="16" t="s">
        <v>39136</v>
      </c>
      <c r="AA38" s="33">
        <f>CHOOSE(MIN(D6L1431C9,RUN_YEARS),B7L814C7,B7L814C16,B7L814C25,B7L814C34,B7L814C43)</f>
        <v>148023</v>
      </c>
      <c r="AB38" s="16" t="s">
        <v>39137</v>
      </c>
      <c r="AC38" s="33">
        <f>IF(D6L1431C12=0,0,D6L1431C10/D6L1431C12)</f>
        <v>7.1571446969111364E-5</v>
      </c>
      <c r="AD38" s="16" t="s">
        <v>39138</v>
      </c>
      <c r="AE38" s="33">
        <f>IF(D6L1431C5=0,0,D6L1431C10/D6L1431C5)</f>
        <v>0.48567849031149096</v>
      </c>
      <c r="AF38" s="16" t="s">
        <v>39139</v>
      </c>
      <c r="AG38" s="33">
        <f>CHOOSE(MIN(D6L1431C9,RUN_YEARS),B7L814C5,B7L814C14,B7L814C23,B7L814C32,B7L814C41)</f>
        <v>1678.7877252061917</v>
      </c>
      <c r="AH38" s="16" t="s">
        <v>39140</v>
      </c>
      <c r="AI38" s="33">
        <f>IF(D6L1431C15=0,0,D6L1431C11/D6L1431C15)</f>
        <v>1.8608576211968957E-4</v>
      </c>
      <c r="AJ38" s="16" t="s">
        <v>39141</v>
      </c>
      <c r="AK38" s="33">
        <f>IF(D6L1431C5=0,0,D6L1431C11/D6L1431C5)</f>
        <v>1.4321509688509043E-2</v>
      </c>
      <c r="AL38" s="16" t="s">
        <v>39142</v>
      </c>
      <c r="AM38" s="33">
        <f>D6L1431C8*CHOOSE(MIN(D6L1431C9,RUN_YEARS),B7L814C4,B7L814C13,B7L814C22,B7L814C31,B7L814C40)</f>
        <v>3.0544676386011083</v>
      </c>
      <c r="AN38" s="16" t="s">
        <v>39143</v>
      </c>
      <c r="AO38" s="33">
        <f>D6L1431C8-D6L1431C18</f>
        <v>7.8521511493898366</v>
      </c>
      <c r="AP38" s="16" t="s">
        <v>39144</v>
      </c>
      <c r="AQ38" s="33">
        <f>CHOOSE(MIN(D6L1431C9,RUN_YEARS),B7L814C2,B7L814C11,B7L814C20,B7L814C29,B7L814C38)</f>
        <v>312.21139444296711</v>
      </c>
      <c r="AR38" s="16" t="s">
        <v>39145</v>
      </c>
      <c r="AS38" s="33">
        <f>IF(D6L1431C20=0,0,D6L1431C18/D6L1431C20)</f>
        <v>9.7833317200057539E-3</v>
      </c>
      <c r="AT38" s="16" t="s">
        <v>39146</v>
      </c>
      <c r="AU38" s="33">
        <f>IF(D6L1431C5=0,0,D6L1431C18/D6L1431C5)</f>
        <v>0.14002816537258642</v>
      </c>
      <c r="AV38" s="16" t="s">
        <v>39147</v>
      </c>
      <c r="AW38" s="33">
        <f>CHOOSE(MIN(D6L1431C9,RUN_YEARS),B7L814C1,B7L814C10,B7L814C19,B7L814C28,B7L814C37)</f>
        <v>802.60501985567123</v>
      </c>
      <c r="AX38" s="16" t="s">
        <v>39148</v>
      </c>
      <c r="AY38" s="33">
        <f>IF(D6L1431C23=0,0,D6L1431C19/D6L1431C23)</f>
        <v>9.7833317200057539E-3</v>
      </c>
      <c r="AZ38" s="16" t="s">
        <v>39149</v>
      </c>
      <c r="BA38" s="33">
        <f>IF(D6L1431C5=0,0,D6L1431C19/D6L1431C5)</f>
        <v>0.35997183462741356</v>
      </c>
    </row>
    <row r="39" spans="1:53" x14ac:dyDescent="0.3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IF(_xlfn.SINGLE(D6L1432C2)&lt;&gt;0,_xlfn.SINGLE(D6L1432C2)*_xlfn.SINGLE(D6L1432C4),_xlfn.SINGLE(D6L1432C3)*_xlfn.SINGLE(D6L1432C4))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148023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1678.7877252061917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312.21139444296711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802.60501985567123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3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961</v>
      </c>
      <c r="J40" s="16" t="s">
        <v>21739</v>
      </c>
      <c r="K40" s="21">
        <f>IF(FLOW_THRU_100PCT="Y",1,1)</f>
        <v>1</v>
      </c>
      <c r="L40" s="16" t="s">
        <v>39171</v>
      </c>
      <c r="M40" s="15">
        <f>IF(_xlfn.SINGLE(D6L1433C2)&lt;&gt;0,_xlfn.SINGLE(D6L1433C2)*_xlfn.SINGLE(D6L1433C4),_xlfn.SINGLE(D6L1433C3)*_xlfn.SINGLE(D6L1433C4))</f>
        <v>961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384.40000000000003</v>
      </c>
      <c r="R40" s="16" t="s">
        <v>39174</v>
      </c>
      <c r="S40" s="15">
        <f>D6L1433C5-D6L1433C7</f>
        <v>576.59999999999991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373.38962335147431</v>
      </c>
      <c r="X40" s="16" t="s">
        <v>39176</v>
      </c>
      <c r="Y40" s="33">
        <f>D6L1433C7-D6L1433C10</f>
        <v>11.010376648525721</v>
      </c>
      <c r="Z40" s="16" t="s">
        <v>39177</v>
      </c>
      <c r="AA40" s="33">
        <f>CHOOSE(MIN(D6L1433C9,RUN_YEARS),B7L814C7,B7L814C16,B7L814C25,B7L814C34,B7L814C43)</f>
        <v>148023</v>
      </c>
      <c r="AB40" s="16" t="s">
        <v>39178</v>
      </c>
      <c r="AC40" s="33">
        <f>IF(D6L1433C12=0,0,D6L1433C10/D6L1433C12)</f>
        <v>2.5225108486618586E-3</v>
      </c>
      <c r="AD40" s="16" t="s">
        <v>39179</v>
      </c>
      <c r="AE40" s="33">
        <f>IF(D6L1433C5=0,0,D6L1433C10/D6L1433C5)</f>
        <v>0.38854279224919286</v>
      </c>
      <c r="AF40" s="16" t="s">
        <v>39180</v>
      </c>
      <c r="AG40" s="33">
        <f>CHOOSE(MIN(D6L1433C9,RUN_YEARS),B7L814C5,B7L814C14,B7L814C23,B7L814C32,B7L814C41)</f>
        <v>1678.7877252061917</v>
      </c>
      <c r="AH40" s="16" t="s">
        <v>39181</v>
      </c>
      <c r="AI40" s="33">
        <f>IF(D6L1433C15=0,0,D6L1433C11/D6L1433C15)</f>
        <v>6.5585282065208136E-3</v>
      </c>
      <c r="AJ40" s="16" t="s">
        <v>39182</v>
      </c>
      <c r="AK40" s="33">
        <f>IF(D6L1433C5=0,0,D6L1433C11/D6L1433C5)</f>
        <v>1.1457207750807202E-2</v>
      </c>
      <c r="AL40" s="16" t="s">
        <v>39183</v>
      </c>
      <c r="AM40" s="33">
        <f>D6L1433C8*CHOOSE(MIN(D6L1433C9,RUN_YEARS),B7L814C4,B7L814C13,B7L814C22,B7L814C31,B7L814C40)</f>
        <v>161.48048030766662</v>
      </c>
      <c r="AN40" s="16" t="s">
        <v>39184</v>
      </c>
      <c r="AO40" s="33">
        <f>D6L1433C8-D6L1433C18</f>
        <v>415.11951969233326</v>
      </c>
      <c r="AP40" s="16" t="s">
        <v>39185</v>
      </c>
      <c r="AQ40" s="33">
        <f>CHOOSE(MIN(D6L1433C9,RUN_YEARS),B7L814C2,B7L814C11,B7L814C20,B7L814C29,B7L814C38)</f>
        <v>312.21139444296711</v>
      </c>
      <c r="AR40" s="16" t="s">
        <v>39186</v>
      </c>
      <c r="AS40" s="33">
        <f>IF(D6L1433C20=0,0,D6L1433C18/D6L1433C20)</f>
        <v>0.51721520476782246</v>
      </c>
      <c r="AT40" s="16" t="s">
        <v>39187</v>
      </c>
      <c r="AU40" s="33">
        <f>IF(D6L1433C5=0,0,D6L1433C18/D6L1433C5)</f>
        <v>0.16803379844710367</v>
      </c>
      <c r="AV40" s="16" t="s">
        <v>39188</v>
      </c>
      <c r="AW40" s="33">
        <f>CHOOSE(MIN(D6L1433C9,RUN_YEARS),B7L814C1,B7L814C10,B7L814C19,B7L814C28,B7L814C37)</f>
        <v>802.60501985567123</v>
      </c>
      <c r="AX40" s="16" t="s">
        <v>39189</v>
      </c>
      <c r="AY40" s="33">
        <f>IF(D6L1433C23=0,0,D6L1433C19/D6L1433C23)</f>
        <v>0.51721520476782257</v>
      </c>
      <c r="AZ40" s="16" t="s">
        <v>39190</v>
      </c>
      <c r="BA40" s="33">
        <f>IF(D6L1433C5=0,0,D6L1433C19/D6L1433C5)</f>
        <v>0.43196620155289622</v>
      </c>
    </row>
    <row r="41" spans="1:53" x14ac:dyDescent="0.3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12554</v>
      </c>
      <c r="J41" s="16" t="s">
        <v>21739</v>
      </c>
      <c r="K41" s="21">
        <f>IF(FLOW_THRU_100PCT="Y",1,1)</f>
        <v>1</v>
      </c>
      <c r="L41" s="16" t="s">
        <v>39192</v>
      </c>
      <c r="M41" s="15">
        <f>IF(_xlfn.SINGLE(D6L1434C2)&lt;&gt;0,_xlfn.SINGLE(D6L1434C2)*_xlfn.SINGLE(D6L1434C4),_xlfn.SINGLE(D6L1434C3)*_xlfn.SINGLE(D6L1434C4))</f>
        <v>12554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12554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148023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1678.7877252061917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3515.8271761748997</v>
      </c>
      <c r="AN41" s="16" t="s">
        <v>39203</v>
      </c>
      <c r="AO41" s="33">
        <f>D6L1434C8-D6L1434C18</f>
        <v>9038.1728238250998</v>
      </c>
      <c r="AP41" s="16" t="s">
        <v>39204</v>
      </c>
      <c r="AQ41" s="33">
        <f>CHOOSE(MIN(D6L1434C9,RUN_YEARS),B7L814C2,B7L814C11,B7L814C20,B7L814C29,B7L814C38)</f>
        <v>312.21139444296711</v>
      </c>
      <c r="AR41" s="16" t="s">
        <v>39205</v>
      </c>
      <c r="AS41" s="33">
        <f>IF(D6L1434C20=0,0,D6L1434C18/D6L1434C20)</f>
        <v>11.261046966103441</v>
      </c>
      <c r="AT41" s="16" t="s">
        <v>39206</v>
      </c>
      <c r="AU41" s="33">
        <f>IF(D6L1434C5=0,0,D6L1434C18/D6L1434C5)</f>
        <v>0.28005633074517283</v>
      </c>
      <c r="AV41" s="16" t="s">
        <v>39207</v>
      </c>
      <c r="AW41" s="33">
        <f>CHOOSE(MIN(D6L1434C9,RUN_YEARS),B7L814C1,B7L814C10,B7L814C19,B7L814C28,B7L814C37)</f>
        <v>802.60501985567123</v>
      </c>
      <c r="AX41" s="16" t="s">
        <v>39208</v>
      </c>
      <c r="AY41" s="33">
        <f>IF(D6L1434C23=0,0,D6L1434C19/D6L1434C23)</f>
        <v>11.261046966103443</v>
      </c>
      <c r="AZ41" s="16" t="s">
        <v>39209</v>
      </c>
      <c r="BA41" s="33">
        <f>IF(D6L1434C5=0,0,D6L1434C19/D6L1434C5)</f>
        <v>0.71994366925482711</v>
      </c>
    </row>
    <row r="42" spans="1:53" x14ac:dyDescent="0.3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4978</v>
      </c>
      <c r="J42" s="16" t="s">
        <v>21739</v>
      </c>
      <c r="K42" s="21">
        <f>IF(FLOW_THRU_100PCT="Y",1,1)</f>
        <v>1</v>
      </c>
      <c r="L42" s="16" t="s">
        <v>39212</v>
      </c>
      <c r="M42" s="15">
        <f>IF(_xlfn.SINGLE(D6L1435C2)&lt;&gt;0,_xlfn.SINGLE(D6L1435C2)*_xlfn.SINGLE(D6L1435C4),_xlfn.SINGLE(D6L1435C3)*_xlfn.SINGLE(D6L1435C4))</f>
        <v>4978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4978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4835.4150495412041</v>
      </c>
      <c r="X42" s="16" t="s">
        <v>39216</v>
      </c>
      <c r="Y42" s="33">
        <f>D6L1435C7-D6L1435C10</f>
        <v>142.5849504587959</v>
      </c>
      <c r="Z42" s="16" t="s">
        <v>39217</v>
      </c>
      <c r="AA42" s="33">
        <f>CHOOSE(MIN(D6L1435C9,RUN_YEARS),B7L814C7,B7L814C16,B7L814C25,B7L814C34,B7L814C43)</f>
        <v>148023</v>
      </c>
      <c r="AB42" s="16" t="s">
        <v>39218</v>
      </c>
      <c r="AC42" s="33">
        <f>IF(D6L1435C12=0,0,D6L1435C10/D6L1435C12)</f>
        <v>3.266664673423187E-2</v>
      </c>
      <c r="AD42" s="16" t="s">
        <v>39219</v>
      </c>
      <c r="AE42" s="33">
        <f>IF(D6L1435C5=0,0,D6L1435C10/D6L1435C5)</f>
        <v>0.97135698062298192</v>
      </c>
      <c r="AF42" s="16" t="s">
        <v>39220</v>
      </c>
      <c r="AG42" s="33">
        <f>CHOOSE(MIN(D6L1435C9,RUN_YEARS),B7L814C5,B7L814C14,B7L814C23,B7L814C32,B7L814C41)</f>
        <v>1678.7877252061917</v>
      </c>
      <c r="AH42" s="16" t="s">
        <v>39221</v>
      </c>
      <c r="AI42" s="33">
        <f>IF(D6L1435C15=0,0,D6L1435C11/D6L1435C15)</f>
        <v>8.4933281509002798E-2</v>
      </c>
      <c r="AJ42" s="16" t="s">
        <v>39222</v>
      </c>
      <c r="AK42" s="33">
        <f>IF(D6L1435C5=0,0,D6L1435C11/D6L1435C5)</f>
        <v>2.8643019377018061E-2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312.21139444296711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802.60501985567123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3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6505</v>
      </c>
      <c r="J43" s="16" t="s">
        <v>21739</v>
      </c>
      <c r="K43" s="21">
        <f>IF(FLOW_THRU_100PCT="Y",1,1)</f>
        <v>1</v>
      </c>
      <c r="L43" s="16" t="s">
        <v>39233</v>
      </c>
      <c r="M43" s="15">
        <f>IF(_xlfn.SINGLE(D6L1436C2)&lt;&gt;0,_xlfn.SINGLE(D6L1436C2)*_xlfn.SINGLE(D6L1436C4),_xlfn.SINGLE(D6L1436C3)*_xlfn.SINGLE(D6L1436C4))</f>
        <v>6505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6505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148023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1678.7877252061917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1821.7664314973492</v>
      </c>
      <c r="AN43" s="16" t="s">
        <v>39244</v>
      </c>
      <c r="AO43" s="33">
        <f>D6L1436C8-D6L1436C18</f>
        <v>4683.233568502651</v>
      </c>
      <c r="AP43" s="16" t="s">
        <v>39245</v>
      </c>
      <c r="AQ43" s="33">
        <f>CHOOSE(MIN(D6L1436C9,RUN_YEARS),B7L814C2,B7L814C11,B7L814C20,B7L814C29,B7L814C38)</f>
        <v>312.21139444296711</v>
      </c>
      <c r="AR43" s="16" t="s">
        <v>39246</v>
      </c>
      <c r="AS43" s="33">
        <f>IF(D6L1436C20=0,0,D6L1436C18/D6L1436C20)</f>
        <v>5.8350414620441997</v>
      </c>
      <c r="AT43" s="16" t="s">
        <v>39247</v>
      </c>
      <c r="AU43" s="33">
        <f>IF(D6L1436C5=0,0,D6L1436C18/D6L1436C5)</f>
        <v>0.28005633074517283</v>
      </c>
      <c r="AV43" s="16" t="s">
        <v>39248</v>
      </c>
      <c r="AW43" s="33">
        <f>CHOOSE(MIN(D6L1436C9,RUN_YEARS),B7L814C1,B7L814C10,B7L814C19,B7L814C28,B7L814C37)</f>
        <v>802.60501985567123</v>
      </c>
      <c r="AX43" s="16" t="s">
        <v>39249</v>
      </c>
      <c r="AY43" s="33">
        <f>IF(D6L1436C23=0,0,D6L1436C19/D6L1436C23)</f>
        <v>5.8350414620442015</v>
      </c>
      <c r="AZ43" s="16" t="s">
        <v>39250</v>
      </c>
      <c r="BA43" s="33">
        <f>IF(D6L1436C5=0,0,D6L1436C19/D6L1436C5)</f>
        <v>0.71994366925482722</v>
      </c>
    </row>
    <row r="44" spans="1:53" x14ac:dyDescent="0.3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25322.525693901207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25160.262846950602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5443.5314234753014</v>
      </c>
      <c r="R44" s="16" t="s">
        <v>39254</v>
      </c>
      <c r="S44" s="15">
        <f>SUM(D6L1429C8:D6L1436C8)</f>
        <v>19716.731423475299</v>
      </c>
      <c r="U44" s="21" t="str">
        <f>NULL_VALUE</f>
        <v>n/a</v>
      </c>
      <c r="V44" s="16" t="s">
        <v>39255</v>
      </c>
      <c r="W44" s="33">
        <f>SUM(D6L1429C10:D6L1436C10)</f>
        <v>5287.6122474332915</v>
      </c>
      <c r="X44" s="16" t="s">
        <v>39256</v>
      </c>
      <c r="Y44" s="33">
        <f>SUM(D6L1429C11:D6L1436C11)</f>
        <v>155.91917604200975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3.5721558456680999E-2</v>
      </c>
      <c r="AD44" s="16" t="s">
        <v>39258</v>
      </c>
      <c r="AE44" s="33">
        <f>IF(D6L1437C5=0,0,D6L1437C10/D6L1437C5)</f>
        <v>0.21015727377721513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9.287605198737052E-2</v>
      </c>
      <c r="AJ44" s="16" t="s">
        <v>39260</v>
      </c>
      <c r="AK44" s="33">
        <f>IF(D6L1437C5=0,0,D6L1437C11/D6L1437C5)</f>
        <v>6.1970408254660584E-3</v>
      </c>
      <c r="AL44" s="16" t="s">
        <v>39261</v>
      </c>
      <c r="AM44" s="33">
        <f>SUM(D6L1429C18:D6L1436C18)</f>
        <v>5521.7954567465413</v>
      </c>
      <c r="AN44" s="16" t="s">
        <v>39262</v>
      </c>
      <c r="AO44" s="33">
        <f>SUM(D6L1429C19:D6L1436C19)</f>
        <v>14194.935966728761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17.686079223976655</v>
      </c>
      <c r="AT44" s="16" t="s">
        <v>39264</v>
      </c>
      <c r="AU44" s="33">
        <f>IF(D6L1437C5=0,0,D6L1437C18/D6L1437C5)</f>
        <v>0.21946493525665919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17.686079223976659</v>
      </c>
      <c r="AZ44" s="16" t="s">
        <v>39266</v>
      </c>
      <c r="BA44" s="33">
        <f>IF(D6L1437C5=0,0,D6L1437C19/D6L1437C5)</f>
        <v>0.56418075014065971</v>
      </c>
    </row>
    <row r="45" spans="1:53" x14ac:dyDescent="0.3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800.67388158912877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IF(_xlfn.SINGLE(D6L1438C2)&lt;&gt;0,_xlfn.SINGLE(D6L1438C2)*_xlfn.SINGLE(D6L1438C4),_xlfn.SINGLE(D6L1438C3)*_xlfn.SINGLE(D6L1438C4))</f>
        <v>400.33694079456438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200.16847039728219</v>
      </c>
      <c r="R45" s="16" t="s">
        <v>39271</v>
      </c>
      <c r="S45" s="15">
        <f>D6L1438C5-D6L1438C7</f>
        <v>200.16847039728219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194.43504102102477</v>
      </c>
      <c r="X45" s="16" t="s">
        <v>39273</v>
      </c>
      <c r="Y45" s="33">
        <f>D6L1438C7-D6L1438C10</f>
        <v>5.7334293762574191</v>
      </c>
      <c r="Z45" s="16" t="s">
        <v>39274</v>
      </c>
      <c r="AA45" s="33">
        <f>CHOOSE(MIN(D6L1438C9,RUN_YEARS),B7L814C7,B7L814C16,B7L814C25,B7L814C34,B7L814C43)</f>
        <v>148023</v>
      </c>
      <c r="AB45" s="16" t="s">
        <v>39275</v>
      </c>
      <c r="AC45" s="33">
        <f>IF(D6L1438C12=0,0,D6L1438C10/D6L1438C12)</f>
        <v>1.3135461449979042E-3</v>
      </c>
      <c r="AD45" s="16" t="s">
        <v>39276</v>
      </c>
      <c r="AE45" s="33">
        <f>IF(D6L1438C5=0,0,D6L1438C10/D6L1438C5)</f>
        <v>0.48567849031149096</v>
      </c>
      <c r="AF45" s="16" t="s">
        <v>39277</v>
      </c>
      <c r="AG45" s="33">
        <f>CHOOSE(MIN(D6L1438C9,RUN_YEARS),B7L814C5,B7L814C14,B7L814C23,B7L814C32,B7L814C41)</f>
        <v>1678.7877252061917</v>
      </c>
      <c r="AH45" s="16" t="s">
        <v>39278</v>
      </c>
      <c r="AI45" s="33">
        <f>IF(D6L1438C15=0,0,D6L1438C11/D6L1438C15)</f>
        <v>3.4152199769945479E-3</v>
      </c>
      <c r="AJ45" s="16" t="s">
        <v>39279</v>
      </c>
      <c r="AK45" s="33">
        <f>IF(D6L1438C5=0,0,D6L1438C11/D6L1438C5)</f>
        <v>1.4321509688509029E-2</v>
      </c>
      <c r="AL45" s="16" t="s">
        <v>39280</v>
      </c>
      <c r="AM45" s="33">
        <f>D6L1438C8*CHOOSE(MIN(D6L1438C9,RUN_YEARS),B7L814C4,B7L814C13,B7L814C22,B7L814C31,B7L814C40)</f>
        <v>56.0584473503366</v>
      </c>
      <c r="AN45" s="16" t="s">
        <v>39281</v>
      </c>
      <c r="AO45" s="33">
        <f>D6L1438C8-D6L1438C18</f>
        <v>144.1100230469456</v>
      </c>
      <c r="AP45" s="16" t="s">
        <v>39282</v>
      </c>
      <c r="AQ45" s="33">
        <f>CHOOSE(MIN(D6L1438C9,RUN_YEARS),B7L814C2,B7L814C11,B7L814C20,B7L814C29,B7L814C38)</f>
        <v>312.21139444296711</v>
      </c>
      <c r="AR45" s="16" t="s">
        <v>39283</v>
      </c>
      <c r="AS45" s="33">
        <f>IF(D6L1438C20=0,0,D6L1438C18/D6L1438C20)</f>
        <v>0.17955285536696522</v>
      </c>
      <c r="AT45" s="16" t="s">
        <v>39284</v>
      </c>
      <c r="AU45" s="33">
        <f>IF(D6L1438C5=0,0,D6L1438C18/D6L1438C5)</f>
        <v>0.14002816537258642</v>
      </c>
      <c r="AV45" s="16" t="s">
        <v>39285</v>
      </c>
      <c r="AW45" s="33">
        <f>CHOOSE(MIN(D6L1438C9,RUN_YEARS),B7L814C1,B7L814C10,B7L814C19,B7L814C28,B7L814C37)</f>
        <v>802.60501985567123</v>
      </c>
      <c r="AX45" s="16" t="s">
        <v>39286</v>
      </c>
      <c r="AY45" s="33">
        <f>IF(D6L1438C23=0,0,D6L1438C19/D6L1438C23)</f>
        <v>0.17955285536696525</v>
      </c>
      <c r="AZ45" s="16" t="s">
        <v>39287</v>
      </c>
      <c r="BA45" s="33">
        <f>IF(D6L1438C5=0,0,D6L1438C19/D6L1438C5)</f>
        <v>0.35997183462741361</v>
      </c>
    </row>
    <row r="46" spans="1:53" x14ac:dyDescent="0.3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2520.3281866525822</v>
      </c>
      <c r="J46" s="16" t="s">
        <v>21739</v>
      </c>
      <c r="K46" s="21">
        <f>IF(FLOW_THRU_100PCT="Y",1,1)</f>
        <v>1</v>
      </c>
      <c r="L46" s="16" t="s">
        <v>39289</v>
      </c>
      <c r="M46" s="15">
        <f>IF(_xlfn.SINGLE(D6L1439C2)&lt;&gt;0,_xlfn.SINGLE(D6L1439C2)*_xlfn.SINGLE(D6L1439C4),_xlfn.SINGLE(D6L1439C3)*_xlfn.SINGLE(D6L1439C4))</f>
        <v>2520.3281866525822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1008.1312746610329</v>
      </c>
      <c r="R46" s="16" t="s">
        <v>39291</v>
      </c>
      <c r="S46" s="15">
        <f>D6L1439C5-D6L1439C7</f>
        <v>1512.1969119915493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979.25535102633899</v>
      </c>
      <c r="X46" s="16" t="s">
        <v>39293</v>
      </c>
      <c r="Y46" s="33">
        <f>D6L1439C7-D6L1439C10</f>
        <v>28.875923634693891</v>
      </c>
      <c r="Z46" s="16" t="s">
        <v>39294</v>
      </c>
      <c r="AA46" s="33">
        <f>CHOOSE(MIN(D6L1439C9,RUN_YEARS),B7L814C7,B7L814C16,B7L814C25,B7L814C34,B7L814C43)</f>
        <v>148023</v>
      </c>
      <c r="AB46" s="16" t="s">
        <v>39295</v>
      </c>
      <c r="AC46" s="33">
        <f>IF(D6L1439C12=0,0,D6L1439C10/D6L1439C12)</f>
        <v>6.615562115524878E-3</v>
      </c>
      <c r="AD46" s="16" t="s">
        <v>39296</v>
      </c>
      <c r="AE46" s="33">
        <f>IF(D6L1439C5=0,0,D6L1439C10/D6L1439C5)</f>
        <v>0.38854279224919275</v>
      </c>
      <c r="AF46" s="16" t="s">
        <v>39297</v>
      </c>
      <c r="AG46" s="33">
        <f>CHOOSE(MIN(D6L1439C9,RUN_YEARS),B7L814C5,B7L814C14,B7L814C23,B7L814C32,B7L814C41)</f>
        <v>1678.7877252061917</v>
      </c>
      <c r="AH46" s="16" t="s">
        <v>39298</v>
      </c>
      <c r="AI46" s="33">
        <f>IF(D6L1439C15=0,0,D6L1439C11/D6L1439C15)</f>
        <v>1.7200461500364674E-2</v>
      </c>
      <c r="AJ46" s="16" t="s">
        <v>39299</v>
      </c>
      <c r="AK46" s="33">
        <f>IF(D6L1439C5=0,0,D6L1439C11/D6L1439C5)</f>
        <v>1.1457207750807228E-2</v>
      </c>
      <c r="AL46" s="16" t="s">
        <v>39300</v>
      </c>
      <c r="AM46" s="33">
        <f>D6L1439C8*CHOOSE(MIN(D6L1439C9,RUN_YEARS),B7L814C4,B7L814C13,B7L814C22,B7L814C31,B7L814C40)</f>
        <v>423.50031853653434</v>
      </c>
      <c r="AN46" s="16" t="s">
        <v>39301</v>
      </c>
      <c r="AO46" s="33">
        <f>D6L1439C8-D6L1439C18</f>
        <v>1088.6965934550149</v>
      </c>
      <c r="AP46" s="16" t="s">
        <v>39302</v>
      </c>
      <c r="AQ46" s="33">
        <f>CHOOSE(MIN(D6L1439C9,RUN_YEARS),B7L814C2,B7L814C11,B7L814C20,B7L814C29,B7L814C38)</f>
        <v>312.21139444296711</v>
      </c>
      <c r="AR46" s="16" t="s">
        <v>39303</v>
      </c>
      <c r="AS46" s="33">
        <f>IF(D6L1439C20=0,0,D6L1439C18/D6L1439C20)</f>
        <v>1.3564537556104372</v>
      </c>
      <c r="AT46" s="16" t="s">
        <v>39304</v>
      </c>
      <c r="AU46" s="33">
        <f>IF(D6L1439C5=0,0,D6L1439C18/D6L1439C5)</f>
        <v>0.1680337984471037</v>
      </c>
      <c r="AV46" s="16" t="s">
        <v>39305</v>
      </c>
      <c r="AW46" s="33">
        <f>CHOOSE(MIN(D6L1439C9,RUN_YEARS),B7L814C1,B7L814C10,B7L814C19,B7L814C28,B7L814C37)</f>
        <v>802.60501985567123</v>
      </c>
      <c r="AX46" s="16" t="s">
        <v>39306</v>
      </c>
      <c r="AY46" s="33">
        <f>IF(D6L1439C23=0,0,D6L1439C19/D6L1439C23)</f>
        <v>1.3564537556104372</v>
      </c>
      <c r="AZ46" s="16" t="s">
        <v>39307</v>
      </c>
      <c r="BA46" s="33">
        <f>IF(D6L1439C5=0,0,D6L1439C19/D6L1439C5)</f>
        <v>0.43196620155289628</v>
      </c>
    </row>
    <row r="47" spans="1:53" x14ac:dyDescent="0.3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3321.0020682417107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2920.6651274471465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1208.299745058315</v>
      </c>
      <c r="R47" s="16" t="s">
        <v>39311</v>
      </c>
      <c r="S47" s="15">
        <f>SUM(D6L1438C8:D6L1439C8)</f>
        <v>1712.3653823888314</v>
      </c>
      <c r="U47" s="21" t="str">
        <f>NULL_VALUE</f>
        <v>n/a</v>
      </c>
      <c r="V47" s="16" t="s">
        <v>39312</v>
      </c>
      <c r="W47" s="33">
        <f>SUM(D6L1438C10:D6L1439C10)</f>
        <v>1173.6903920473637</v>
      </c>
      <c r="X47" s="16" t="s">
        <v>39313</v>
      </c>
      <c r="Y47" s="33">
        <f>SUM(D6L1438C11:D6L1439C11)</f>
        <v>34.60935301095131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7.9291082605227829E-3</v>
      </c>
      <c r="AD47" s="16" t="s">
        <v>39315</v>
      </c>
      <c r="AE47" s="33">
        <f>IF(D6L1440C5=0,0,D6L1440C10/D6L1440C5)</f>
        <v>0.40185722800519974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2.0615681477359222E-2</v>
      </c>
      <c r="AJ47" s="16" t="s">
        <v>39317</v>
      </c>
      <c r="AK47" s="33">
        <f>IF(D6L1440C5=0,0,D6L1440C11/D6L1440C5)</f>
        <v>1.1849818962710786E-2</v>
      </c>
      <c r="AL47" s="16" t="s">
        <v>39318</v>
      </c>
      <c r="AM47" s="33">
        <f>SUM(D6L1438C18:D6L1439C18)</f>
        <v>479.55876588687096</v>
      </c>
      <c r="AN47" s="16" t="s">
        <v>39319</v>
      </c>
      <c r="AO47" s="33">
        <f>SUM(D6L1438C19:D6L1439C19)</f>
        <v>1232.8066165019604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1.5360066109774024</v>
      </c>
      <c r="AT47" s="16" t="s">
        <v>39321</v>
      </c>
      <c r="AU47" s="33">
        <f>IF(D6L1440C5=0,0,D6L1440C18/D6L1440C5)</f>
        <v>0.16419505316791894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1.5360066109774024</v>
      </c>
      <c r="AZ47" s="16" t="s">
        <v>39323</v>
      </c>
      <c r="BA47" s="33">
        <f>IF(D6L1440C5=0,0,D6L1440C19/D6L1440C5)</f>
        <v>0.42209789986417051</v>
      </c>
    </row>
    <row r="48" spans="1:53" x14ac:dyDescent="0.3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55742.383375272198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47374.994496654086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16298.864429661788</v>
      </c>
      <c r="R48" s="16" t="s">
        <v>39328</v>
      </c>
      <c r="S48" s="15">
        <f>SUM(D6L1428C8,D6L1437C8,D6L1440C8)</f>
        <v>31076.1300669923</v>
      </c>
      <c r="U48" s="21" t="str">
        <f>NULL_VALUE</f>
        <v>n/a</v>
      </c>
      <c r="V48" s="16" t="s">
        <v>39329</v>
      </c>
      <c r="W48" s="33">
        <f>SUM(D6L1428C10,D6L1437C10,D6L1440C10)</f>
        <v>15810.088659260604</v>
      </c>
      <c r="X48" s="16" t="s">
        <v>39330</v>
      </c>
      <c r="Y48" s="33">
        <f>SUM(D6L1428C11,D6L1437C11,D6L1440C11)</f>
        <v>488.77577040118672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0.1039717044948021</v>
      </c>
      <c r="AD48" s="16" t="s">
        <v>39332</v>
      </c>
      <c r="AE48" s="33">
        <f>IF(D6L1441C5=0,0,D6L1441C10/D6L1441C5)</f>
        <v>0.33372222682531838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0.27032643168648512</v>
      </c>
      <c r="AJ48" s="16" t="s">
        <v>39334</v>
      </c>
      <c r="AK48" s="33">
        <f>IF(D6L1441C5=0,0,D6L1441C11/D6L1441C5)</f>
        <v>1.0317167856044966E-2</v>
      </c>
      <c r="AL48" s="16" t="s">
        <v>39335</v>
      </c>
      <c r="AM48" s="33">
        <f>SUM(D6L1428C18,D6L1437C18,D6L1440C18)</f>
        <v>8739.4759204664588</v>
      </c>
      <c r="AN48" s="16" t="s">
        <v>39336</v>
      </c>
      <c r="AO48" s="33">
        <f>SUM(D6L1428C19,D6L1437C19,D6L1440C19)</f>
        <v>22336.654146525849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26.887492017112869</v>
      </c>
      <c r="AT48" s="16" t="s">
        <v>39338</v>
      </c>
      <c r="AU48" s="33">
        <f>IF(D6L1441C5=0,0,D6L1441C18/D6L1441C5)</f>
        <v>0.18447444719141223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26.887492017112873</v>
      </c>
      <c r="AZ48" s="16" t="s">
        <v>39340</v>
      </c>
      <c r="BA48" s="33">
        <f>IF(D6L1441C5=0,0,D6L1441C19/D6L1441C5)</f>
        <v>0.47148615812722472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DC9DC0-D983-4C15-BB7B-927620E9321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39343</v>
      </c>
    </row>
    <row r="3" spans="1:53" x14ac:dyDescent="0.3">
      <c r="B3" s="13" t="s">
        <v>27409</v>
      </c>
    </row>
    <row r="4" spans="1:53" x14ac:dyDescent="0.3">
      <c r="B4" s="13" t="s">
        <v>11730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36555.942475999997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IF(_xlfn.SINGLE(D6L1501C2)&lt;&gt;0,_xlfn.SINGLE(D6L1501C2)*_xlfn.SINGLE(D6L1501C4),_xlfn.SINGLE(D6L1501C3)*_xlfn.SINGLE(D6L1501C4))</f>
        <v>31438.110529359998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15719.055264679999</v>
      </c>
      <c r="R8" s="16" t="s">
        <v>39349</v>
      </c>
      <c r="S8" s="15">
        <f>D6L1501C5-D6L1501C7</f>
        <v>15719.055264679999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2273.8781959855514</v>
      </c>
      <c r="X8" s="16" t="s">
        <v>39351</v>
      </c>
      <c r="Y8" s="33">
        <f>D6L1501C7-D6L1501C10</f>
        <v>13445.177068694447</v>
      </c>
      <c r="Z8" s="16" t="s">
        <v>39352</v>
      </c>
      <c r="AA8" s="33">
        <f>CHOOSE(MIN(D6L1501C9,RUN_YEARS),B7L815C7,B7L815C16,B7L815C25,B7L815C34,B7L815C43)</f>
        <v>1233.3333333333335</v>
      </c>
      <c r="AB8" s="16" t="s">
        <v>39353</v>
      </c>
      <c r="AC8" s="33">
        <f>IF(D6L1501C12=0,0,D6L1501C10/D6L1501C12)</f>
        <v>1.8436850237720686</v>
      </c>
      <c r="AD8" s="16" t="s">
        <v>39354</v>
      </c>
      <c r="AE8" s="33">
        <f>IF(D6L1501C5=0,0,D6L1501C10/D6L1501C5)</f>
        <v>7.2328716888439601E-2</v>
      </c>
      <c r="AF8" s="16" t="s">
        <v>39355</v>
      </c>
      <c r="AG8" s="33">
        <f>CHOOSE(MIN(D6L1501C9,RUN_YEARS),B7L815C5,B7L815C14,B7L815C23,B7L815C32,B7L815C41)</f>
        <v>2804.8293948376577</v>
      </c>
      <c r="AH8" s="16" t="s">
        <v>39356</v>
      </c>
      <c r="AI8" s="33">
        <f>IF(D6L1501C15=0,0,D6L1501C11/D6L1501C15)</f>
        <v>4.7935810618073793</v>
      </c>
      <c r="AJ8" s="16" t="s">
        <v>39357</v>
      </c>
      <c r="AK8" s="33">
        <f>IF(D6L1501C5=0,0,D6L1501C11/D6L1501C5)</f>
        <v>0.42767128311156039</v>
      </c>
      <c r="AL8" s="16" t="s">
        <v>39358</v>
      </c>
      <c r="AM8" s="33">
        <f>D6L1501C8*CHOOSE(MIN(D6L1501C9,RUN_YEARS),B7L815C4,B7L815C13,B7L815C22,B7L815C31,B7L815C40)</f>
        <v>34.748244717616998</v>
      </c>
      <c r="AN8" s="16" t="s">
        <v>39359</v>
      </c>
      <c r="AO8" s="33">
        <f>D6L1501C8-D6L1501C18</f>
        <v>15684.307019962382</v>
      </c>
      <c r="AP8" s="16" t="s">
        <v>39360</v>
      </c>
      <c r="AQ8" s="33">
        <f>CHOOSE(MIN(D6L1501C9,RUN_YEARS),B7L815C2,B7L815C11,B7L815C20,B7L815C29,B7L815C38)</f>
        <v>2.8494376170062004</v>
      </c>
      <c r="AR8" s="16" t="s">
        <v>39361</v>
      </c>
      <c r="AS8" s="33">
        <f>IF(D6L1501C20=0,0,D6L1501C18/D6L1501C20)</f>
        <v>12.194772930009153</v>
      </c>
      <c r="AT8" s="16" t="s">
        <v>39362</v>
      </c>
      <c r="AU8" s="33">
        <f>IF(D6L1501C5=0,0,D6L1501C18/D6L1501C5)</f>
        <v>1.1052904940061735E-3</v>
      </c>
      <c r="AV8" s="16" t="s">
        <v>39363</v>
      </c>
      <c r="AW8" s="33">
        <f>CHOOSE(MIN(D6L1501C9,RUN_YEARS),B7L815C1,B7L815C10,B7L815C19,B7L815C28,B7L815C37)</f>
        <v>1286.1499849141194</v>
      </c>
      <c r="AX8" s="16" t="s">
        <v>39364</v>
      </c>
      <c r="AY8" s="33">
        <f>IF(D6L1501C23=0,0,D6L1501C19/D6L1501C23)</f>
        <v>12.194772930009151</v>
      </c>
      <c r="AZ8" s="16" t="s">
        <v>39365</v>
      </c>
      <c r="BA8" s="33">
        <f>IF(D6L1501C5=0,0,D6L1501C19/D6L1501C5)</f>
        <v>0.49889470950599385</v>
      </c>
    </row>
    <row r="9" spans="1:53" x14ac:dyDescent="0.3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130.07912433703157</v>
      </c>
      <c r="J9" s="16" t="s">
        <v>39386</v>
      </c>
      <c r="K9" s="21">
        <f>_xlfn.SINGLE(IF(FLOW_THRU_100PCT="Y",1,INDEX(VariabilityMatrix,D6L1502C1,_xlfn.SINGLE(D6L1502C9))))</f>
        <v>0.65429056519907625</v>
      </c>
      <c r="L9" s="16" t="s">
        <v>39366</v>
      </c>
      <c r="M9" s="15">
        <f>IF(_xlfn.SINGLE(D6L1502C2)&lt;&gt;0,_xlfn.SINGLE(D6L1502C2)*_xlfn.SINGLE(D6L1502C4),_xlfn.SINGLE(D6L1502C3)*_xlfn.SINGLE(D6L1502C4))</f>
        <v>85.109543783077299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42.55477189153865</v>
      </c>
      <c r="R9" s="16" t="s">
        <v>39368</v>
      </c>
      <c r="S9" s="15">
        <f>D6L1502C5-D6L1502C7</f>
        <v>42.55477189153865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4.60824161079218</v>
      </c>
      <c r="X9" s="16" t="s">
        <v>39370</v>
      </c>
      <c r="Y9" s="33">
        <f>D6L1502C7-D6L1502C10</f>
        <v>37.946530280746472</v>
      </c>
      <c r="Z9" s="16" t="s">
        <v>39371</v>
      </c>
      <c r="AA9" s="33">
        <f>CHOOSE(MIN(D6L1502C9,RUN_YEARS),B7L815C7,B7L815C16,B7L815C25,B7L815C34,B7L815C43)</f>
        <v>1240.2</v>
      </c>
      <c r="AB9" s="16" t="s">
        <v>39372</v>
      </c>
      <c r="AC9" s="33">
        <f>IF(D6L1502C12=0,0,D6L1502C10/D6L1502C12)</f>
        <v>3.7157245692567165E-3</v>
      </c>
      <c r="AD9" s="16" t="s">
        <v>39373</v>
      </c>
      <c r="AE9" s="33">
        <f>IF(D6L1502C5=0,0,D6L1502C10/D6L1502C5)</f>
        <v>5.414482801761248E-2</v>
      </c>
      <c r="AF9" s="16" t="s">
        <v>39374</v>
      </c>
      <c r="AG9" s="33">
        <f>CHOOSE(MIN(D6L1502C9,RUN_YEARS),B7L815C5,B7L815C14,B7L815C23,B7L815C32,B7L815C41)</f>
        <v>3927.8528498865971</v>
      </c>
      <c r="AH9" s="16" t="s">
        <v>39375</v>
      </c>
      <c r="AI9" s="33">
        <f>IF(D6L1502C15=0,0,D6L1502C11/D6L1502C15)</f>
        <v>9.6608838800674637E-3</v>
      </c>
      <c r="AJ9" s="16" t="s">
        <v>39376</v>
      </c>
      <c r="AK9" s="33">
        <f>IF(D6L1502C5=0,0,D6L1502C11/D6L1502C5)</f>
        <v>0.44585517198238755</v>
      </c>
      <c r="AL9" s="16" t="s">
        <v>39377</v>
      </c>
      <c r="AM9" s="33">
        <f>D6L1502C8*CHOOSE(MIN(D6L1502C9,RUN_YEARS),B7L815C4,B7L815C13,B7L815C22,B7L815C31,B7L815C40)</f>
        <v>6.6699256017999337E-2</v>
      </c>
      <c r="AN9" s="16" t="s">
        <v>39378</v>
      </c>
      <c r="AO9" s="33">
        <f>D6L1502C8-D6L1502C18</f>
        <v>42.488072635520652</v>
      </c>
      <c r="AP9" s="16" t="s">
        <v>39379</v>
      </c>
      <c r="AQ9" s="33">
        <f>CHOOSE(MIN(D6L1502C9,RUN_YEARS),B7L815C2,B7L815C11,B7L815C20,B7L815C29,B7L815C38)</f>
        <v>2.7583299257766964</v>
      </c>
      <c r="AR9" s="16" t="s">
        <v>39380</v>
      </c>
      <c r="AS9" s="33">
        <f>IF(D6L1502C20=0,0,D6L1502C18/D6L1502C20)</f>
        <v>2.4181029033072617E-2</v>
      </c>
      <c r="AT9" s="16" t="s">
        <v>39381</v>
      </c>
      <c r="AU9" s="33">
        <f>IF(D6L1502C5=0,0,D6L1502C18/D6L1502C5)</f>
        <v>7.8368715250076856E-4</v>
      </c>
      <c r="AV9" s="16" t="s">
        <v>39382</v>
      </c>
      <c r="AW9" s="33">
        <f>CHOOSE(MIN(D6L1502C9,RUN_YEARS),B7L815C1,B7L815C10,B7L815C19,B7L815C28,B7L815C37)</f>
        <v>1757.0829007073817</v>
      </c>
      <c r="AX9" s="16" t="s">
        <v>39383</v>
      </c>
      <c r="AY9" s="33">
        <f>IF(D6L1502C23=0,0,D6L1502C19/D6L1502C23)</f>
        <v>2.4181029033072621E-2</v>
      </c>
      <c r="AZ9" s="16" t="s">
        <v>39384</v>
      </c>
      <c r="BA9" s="33">
        <f>IF(D6L1502C5=0,0,D6L1502C19/D6L1502C5)</f>
        <v>0.49921631284749923</v>
      </c>
    </row>
    <row r="10" spans="1:53" x14ac:dyDescent="0.3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9.8373698571157977</v>
      </c>
      <c r="J10" s="16" t="s">
        <v>39407</v>
      </c>
      <c r="K10" s="21">
        <f>_xlfn.SINGLE(IF(FLOW_THRU_100PCT="Y",1,INDEX(VariabilityMatrix,D6L1503C1,_xlfn.SINGLE(D6L1503C9))))</f>
        <v>0.65429056519907625</v>
      </c>
      <c r="L10" s="16" t="s">
        <v>39387</v>
      </c>
      <c r="M10" s="15">
        <f>IF(_xlfn.SINGLE(D6L1503C2)&lt;&gt;0,_xlfn.SINGLE(D6L1503C2)*_xlfn.SINGLE(D6L1503C4),_xlfn.SINGLE(D6L1503C3)*_xlfn.SINGLE(D6L1503C4))</f>
        <v>6.4364982838846512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3.2182491419423256</v>
      </c>
      <c r="R10" s="16" t="s">
        <v>39389</v>
      </c>
      <c r="S10" s="15">
        <f>D6L1503C5-D6L1503C7</f>
        <v>3.2182491419423256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0.34850309261659229</v>
      </c>
      <c r="X10" s="16" t="s">
        <v>39391</v>
      </c>
      <c r="Y10" s="33">
        <f>D6L1503C7-D6L1503C10</f>
        <v>2.8697460493257334</v>
      </c>
      <c r="Z10" s="16" t="s">
        <v>39392</v>
      </c>
      <c r="AA10" s="33">
        <f>CHOOSE(MIN(D6L1503C9,RUN_YEARS),B7L815C7,B7L815C16,B7L815C25,B7L815C34,B7L815C43)</f>
        <v>1240.2</v>
      </c>
      <c r="AB10" s="16" t="s">
        <v>39393</v>
      </c>
      <c r="AC10" s="33">
        <f>IF(D6L1503C12=0,0,D6L1503C10/D6L1503C12)</f>
        <v>2.8100555766537034E-4</v>
      </c>
      <c r="AD10" s="16" t="s">
        <v>39394</v>
      </c>
      <c r="AE10" s="33">
        <f>IF(D6L1503C5=0,0,D6L1503C10/D6L1503C5)</f>
        <v>5.414482801761248E-2</v>
      </c>
      <c r="AF10" s="16" t="s">
        <v>39395</v>
      </c>
      <c r="AG10" s="33">
        <f>CHOOSE(MIN(D6L1503C9,RUN_YEARS),B7L815C5,B7L815C14,B7L815C23,B7L815C32,B7L815C41)</f>
        <v>3927.8528498865971</v>
      </c>
      <c r="AH10" s="16" t="s">
        <v>39396</v>
      </c>
      <c r="AI10" s="33">
        <f>IF(D6L1503C15=0,0,D6L1503C11/D6L1503C15)</f>
        <v>7.3061444992996295E-4</v>
      </c>
      <c r="AJ10" s="16" t="s">
        <v>39397</v>
      </c>
      <c r="AK10" s="33">
        <f>IF(D6L1503C5=0,0,D6L1503C11/D6L1503C5)</f>
        <v>0.44585517198238755</v>
      </c>
      <c r="AL10" s="16" t="s">
        <v>39398</v>
      </c>
      <c r="AM10" s="33">
        <f>D6L1503C8*CHOOSE(MIN(D6L1503C9,RUN_YEARS),B7L815C4,B7L815C13,B7L815C22,B7L815C31,B7L815C40)</f>
        <v>5.0442010121736457E-3</v>
      </c>
      <c r="AN10" s="16" t="s">
        <v>39399</v>
      </c>
      <c r="AO10" s="33">
        <f>D6L1503C8-D6L1503C18</f>
        <v>3.2132049409301517</v>
      </c>
      <c r="AP10" s="16" t="s">
        <v>39400</v>
      </c>
      <c r="AQ10" s="33">
        <f>CHOOSE(MIN(D6L1503C9,RUN_YEARS),B7L815C2,B7L815C11,B7L815C20,B7L815C29,B7L815C38)</f>
        <v>2.7583299257766964</v>
      </c>
      <c r="AR10" s="16" t="s">
        <v>39401</v>
      </c>
      <c r="AS10" s="33">
        <f>IF(D6L1503C20=0,0,D6L1503C18/D6L1503C20)</f>
        <v>1.8287156170244169E-3</v>
      </c>
      <c r="AT10" s="16" t="s">
        <v>39402</v>
      </c>
      <c r="AU10" s="33">
        <f>IF(D6L1503C5=0,0,D6L1503C18/D6L1503C5)</f>
        <v>7.8368715250076856E-4</v>
      </c>
      <c r="AV10" s="16" t="s">
        <v>39403</v>
      </c>
      <c r="AW10" s="33">
        <f>CHOOSE(MIN(D6L1503C9,RUN_YEARS),B7L815C1,B7L815C10,B7L815C19,B7L815C28,B7L815C37)</f>
        <v>1757.0829007073817</v>
      </c>
      <c r="AX10" s="16" t="s">
        <v>39404</v>
      </c>
      <c r="AY10" s="33">
        <f>IF(D6L1503C23=0,0,D6L1503C19/D6L1503C23)</f>
        <v>1.8287156170244169E-3</v>
      </c>
      <c r="AZ10" s="16" t="s">
        <v>39405</v>
      </c>
      <c r="BA10" s="33">
        <f>IF(D6L1503C5=0,0,D6L1503C19/D6L1503C5)</f>
        <v>0.49921631284749918</v>
      </c>
    </row>
    <row r="11" spans="1:53" x14ac:dyDescent="0.3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</v>
      </c>
      <c r="J11" s="16" t="s">
        <v>39428</v>
      </c>
      <c r="K11" s="21">
        <f>_xlfn.SINGLE(IF(FLOW_THRU_100PCT="Y",1,INDEX(VariabilityMatrix,D6L1504C1,_xlfn.SINGLE(D6L1504C9))))</f>
        <v>0.63445525502132649</v>
      </c>
      <c r="L11" s="16" t="s">
        <v>39408</v>
      </c>
      <c r="M11" s="15">
        <f>IF(_xlfn.SINGLE(D6L1504C2)&lt;&gt;0,_xlfn.SINGLE(D6L1504C2)*_xlfn.SINGLE(D6L1504C4),_xlfn.SINGLE(D6L1504C3)*_xlfn.SINGLE(D6L1504C4))</f>
        <v>0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</v>
      </c>
      <c r="R11" s="16" t="s">
        <v>39410</v>
      </c>
      <c r="S11" s="15">
        <f>D6L1504C5-D6L1504C7</f>
        <v>0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0</v>
      </c>
      <c r="X11" s="16" t="s">
        <v>39412</v>
      </c>
      <c r="Y11" s="33">
        <f>D6L1504C7-D6L1504C10</f>
        <v>0</v>
      </c>
      <c r="Z11" s="16" t="s">
        <v>39413</v>
      </c>
      <c r="AA11" s="33">
        <f>CHOOSE(MIN(D6L1504C9,RUN_YEARS),B7L815C7,B7L815C16,B7L815C25,B7L815C34,B7L815C43)</f>
        <v>1139</v>
      </c>
      <c r="AB11" s="16" t="s">
        <v>39414</v>
      </c>
      <c r="AC11" s="33">
        <f>IF(D6L1504C12=0,0,D6L1504C10/D6L1504C12)</f>
        <v>0</v>
      </c>
      <c r="AD11" s="16" t="s">
        <v>39415</v>
      </c>
      <c r="AE11" s="33">
        <f>IF(D6L1504C5=0,0,D6L1504C10/D6L1504C5)</f>
        <v>0</v>
      </c>
      <c r="AF11" s="16" t="s">
        <v>39416</v>
      </c>
      <c r="AG11" s="33">
        <f>CHOOSE(MIN(D6L1504C9,RUN_YEARS),B7L815C5,B7L815C14,B7L815C23,B7L815C32,B7L815C41)</f>
        <v>1233.8954662388421</v>
      </c>
      <c r="AH11" s="16" t="s">
        <v>39417</v>
      </c>
      <c r="AI11" s="33">
        <f>IF(D6L1504C15=0,0,D6L1504C11/D6L1504C15)</f>
        <v>0</v>
      </c>
      <c r="AJ11" s="16" t="s">
        <v>39418</v>
      </c>
      <c r="AK11" s="33">
        <f>IF(D6L1504C5=0,0,D6L1504C11/D6L1504C5)</f>
        <v>0</v>
      </c>
      <c r="AL11" s="16" t="s">
        <v>39419</v>
      </c>
      <c r="AM11" s="33">
        <f>D6L1504C8*CHOOSE(MIN(D6L1504C9,RUN_YEARS),B7L815C4,B7L815C13,B7L815C22,B7L815C31,B7L815C40)</f>
        <v>0</v>
      </c>
      <c r="AN11" s="16" t="s">
        <v>39420</v>
      </c>
      <c r="AO11" s="33">
        <f>D6L1504C8-D6L1504C18</f>
        <v>0</v>
      </c>
      <c r="AP11" s="16" t="s">
        <v>39421</v>
      </c>
      <c r="AQ11" s="33">
        <f>CHOOSE(MIN(D6L1504C9,RUN_YEARS),B7L815C2,B7L815C11,B7L815C20,B7L815C29,B7L815C38)</f>
        <v>2.4023886711561011</v>
      </c>
      <c r="AR11" s="16" t="s">
        <v>39422</v>
      </c>
      <c r="AS11" s="33">
        <f>IF(D6L1504C20=0,0,D6L1504C18/D6L1504C20)</f>
        <v>0</v>
      </c>
      <c r="AT11" s="16" t="s">
        <v>39423</v>
      </c>
      <c r="AU11" s="33">
        <f>IF(D6L1504C5=0,0,D6L1504C18/D6L1504C5)</f>
        <v>0</v>
      </c>
      <c r="AV11" s="16" t="s">
        <v>39424</v>
      </c>
      <c r="AW11" s="33">
        <f>CHOOSE(MIN(D6L1504C9,RUN_YEARS),B7L815C1,B7L815C10,B7L815C19,B7L815C28,B7L815C37)</f>
        <v>580.93544850888043</v>
      </c>
      <c r="AX11" s="16" t="s">
        <v>39425</v>
      </c>
      <c r="AY11" s="33">
        <f>IF(D6L1504C23=0,0,D6L1504C19/D6L1504C23)</f>
        <v>0</v>
      </c>
      <c r="AZ11" s="16" t="s">
        <v>39426</v>
      </c>
      <c r="BA11" s="33">
        <f>IF(D6L1504C5=0,0,D6L1504C19/D6L1504C5)</f>
        <v>0</v>
      </c>
    </row>
    <row r="12" spans="1:53" x14ac:dyDescent="0.3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460.26823619472094</v>
      </c>
      <c r="J12" s="16" t="s">
        <v>39449</v>
      </c>
      <c r="K12" s="21">
        <f>_xlfn.SINGLE(IF(FLOW_THRU_100PCT="Y",1,INDEX(VariabilityMatrix,D6L1505C1,_xlfn.SINGLE(D6L1505C9))))</f>
        <v>0.33851595365153941</v>
      </c>
      <c r="L12" s="16" t="s">
        <v>39429</v>
      </c>
      <c r="M12" s="15">
        <f>IF(_xlfn.SINGLE(D6L1505C2)&lt;&gt;0,_xlfn.SINGLE(D6L1505C2)*_xlfn.SINGLE(D6L1505C4),_xlfn.SINGLE(D6L1505C3)*_xlfn.SINGLE(D6L1505C4))</f>
        <v>155.80814091096795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77.904070455483975</v>
      </c>
      <c r="R12" s="16" t="s">
        <v>39431</v>
      </c>
      <c r="S12" s="15">
        <f>D6L1505C5-D6L1505C7</f>
        <v>77.904070455483975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8.4362049933682908</v>
      </c>
      <c r="X12" s="16" t="s">
        <v>39433</v>
      </c>
      <c r="Y12" s="33">
        <f>D6L1505C7-D6L1505C10</f>
        <v>69.467865462115682</v>
      </c>
      <c r="Z12" s="16" t="s">
        <v>39434</v>
      </c>
      <c r="AA12" s="33">
        <f>CHOOSE(MIN(D6L1505C9,RUN_YEARS),B7L815C7,B7L815C16,B7L815C25,B7L815C34,B7L815C43)</f>
        <v>1240.2</v>
      </c>
      <c r="AB12" s="16" t="s">
        <v>39435</v>
      </c>
      <c r="AC12" s="33">
        <f>IF(D6L1505C12=0,0,D6L1505C10/D6L1505C12)</f>
        <v>6.8022939794938645E-3</v>
      </c>
      <c r="AD12" s="16" t="s">
        <v>39436</v>
      </c>
      <c r="AE12" s="33">
        <f>IF(D6L1505C5=0,0,D6L1505C10/D6L1505C5)</f>
        <v>5.414482801761248E-2</v>
      </c>
      <c r="AF12" s="16" t="s">
        <v>39437</v>
      </c>
      <c r="AG12" s="33">
        <f>CHOOSE(MIN(D6L1505C9,RUN_YEARS),B7L815C5,B7L815C14,B7L815C23,B7L815C32,B7L815C41)</f>
        <v>3927.8528498865971</v>
      </c>
      <c r="AH12" s="16" t="s">
        <v>39438</v>
      </c>
      <c r="AI12" s="33">
        <f>IF(D6L1505C15=0,0,D6L1505C11/D6L1505C15)</f>
        <v>1.7685964346684048E-2</v>
      </c>
      <c r="AJ12" s="16" t="s">
        <v>39439</v>
      </c>
      <c r="AK12" s="33">
        <f>IF(D6L1505C5=0,0,D6L1505C11/D6L1505C5)</f>
        <v>0.4458551719823875</v>
      </c>
      <c r="AL12" s="16" t="s">
        <v>39440</v>
      </c>
      <c r="AM12" s="33">
        <f>D6L1505C8*CHOOSE(MIN(D6L1505C9,RUN_YEARS),B7L815C4,B7L815C13,B7L815C22,B7L815C31,B7L815C40)</f>
        <v>0.12210483828695498</v>
      </c>
      <c r="AN12" s="16" t="s">
        <v>39441</v>
      </c>
      <c r="AO12" s="33">
        <f>D6L1505C8-D6L1505C18</f>
        <v>77.781965617197017</v>
      </c>
      <c r="AP12" s="16" t="s">
        <v>39442</v>
      </c>
      <c r="AQ12" s="33">
        <f>CHOOSE(MIN(D6L1505C9,RUN_YEARS),B7L815C2,B7L815C11,B7L815C20,B7L815C29,B7L815C38)</f>
        <v>2.7583299257766964</v>
      </c>
      <c r="AR12" s="16" t="s">
        <v>39443</v>
      </c>
      <c r="AS12" s="33">
        <f>IF(D6L1505C20=0,0,D6L1505C18/D6L1505C20)</f>
        <v>4.4267669775787402E-2</v>
      </c>
      <c r="AT12" s="16" t="s">
        <v>39444</v>
      </c>
      <c r="AU12" s="33">
        <f>IF(D6L1505C5=0,0,D6L1505C18/D6L1505C5)</f>
        <v>7.8368715250076856E-4</v>
      </c>
      <c r="AV12" s="16" t="s">
        <v>39445</v>
      </c>
      <c r="AW12" s="33">
        <f>CHOOSE(MIN(D6L1505C9,RUN_YEARS),B7L815C1,B7L815C10,B7L815C19,B7L815C28,B7L815C37)</f>
        <v>1757.0829007073817</v>
      </c>
      <c r="AX12" s="16" t="s">
        <v>39446</v>
      </c>
      <c r="AY12" s="33">
        <f>IF(D6L1505C23=0,0,D6L1505C19/D6L1505C23)</f>
        <v>4.4267669775787402E-2</v>
      </c>
      <c r="AZ12" s="16" t="s">
        <v>39447</v>
      </c>
      <c r="BA12" s="33">
        <f>IF(D6L1505C5=0,0,D6L1505C19/D6L1505C5)</f>
        <v>0.49921631284749923</v>
      </c>
    </row>
    <row r="13" spans="1:53" x14ac:dyDescent="0.3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59.550526185362443</v>
      </c>
      <c r="J13" s="16" t="s">
        <v>39470</v>
      </c>
      <c r="K13" s="21">
        <f>_xlfn.SINGLE(IF(FLOW_THRU_100PCT="Y",1,INDEX(VariabilityMatrix,D6L1506C1,_xlfn.SINGLE(D6L1506C9))))</f>
        <v>0.65429056519907625</v>
      </c>
      <c r="L13" s="16" t="s">
        <v>39450</v>
      </c>
      <c r="M13" s="15">
        <f>IF(_xlfn.SINGLE(D6L1506C2)&lt;&gt;0,_xlfn.SINGLE(D6L1506C2)*_xlfn.SINGLE(D6L1506C4),_xlfn.SINGLE(D6L1506C3)*_xlfn.SINGLE(D6L1506C4))</f>
        <v>38.963347435723186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19.481673717861593</v>
      </c>
      <c r="R13" s="16" t="s">
        <v>39452</v>
      </c>
      <c r="S13" s="15">
        <f>D6L1506C5-D6L1506C7</f>
        <v>19.481673717861593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2.1096637458977141</v>
      </c>
      <c r="X13" s="16" t="s">
        <v>39454</v>
      </c>
      <c r="Y13" s="33">
        <f>D6L1506C7-D6L1506C10</f>
        <v>17.37200997196388</v>
      </c>
      <c r="Z13" s="16" t="s">
        <v>39455</v>
      </c>
      <c r="AA13" s="33">
        <f>CHOOSE(MIN(D6L1506C9,RUN_YEARS),B7L815C7,B7L815C16,B7L815C25,B7L815C34,B7L815C43)</f>
        <v>1240.2</v>
      </c>
      <c r="AB13" s="16" t="s">
        <v>39456</v>
      </c>
      <c r="AC13" s="33">
        <f>IF(D6L1506C12=0,0,D6L1506C10/D6L1506C12)</f>
        <v>1.7010673648586631E-3</v>
      </c>
      <c r="AD13" s="16" t="s">
        <v>39457</v>
      </c>
      <c r="AE13" s="33">
        <f>IF(D6L1506C5=0,0,D6L1506C10/D6L1506C5)</f>
        <v>5.414482801761248E-2</v>
      </c>
      <c r="AF13" s="16" t="s">
        <v>39458</v>
      </c>
      <c r="AG13" s="33">
        <f>CHOOSE(MIN(D6L1506C9,RUN_YEARS),B7L815C5,B7L815C14,B7L815C23,B7L815C32,B7L815C41)</f>
        <v>3927.8528498865971</v>
      </c>
      <c r="AH13" s="16" t="s">
        <v>39459</v>
      </c>
      <c r="AI13" s="33">
        <f>IF(D6L1506C15=0,0,D6L1506C11/D6L1506C15)</f>
        <v>4.422775148632525E-3</v>
      </c>
      <c r="AJ13" s="16" t="s">
        <v>39460</v>
      </c>
      <c r="AK13" s="33">
        <f>IF(D6L1506C5=0,0,D6L1506C11/D6L1506C5)</f>
        <v>0.44585517198238755</v>
      </c>
      <c r="AL13" s="16" t="s">
        <v>39461</v>
      </c>
      <c r="AM13" s="33">
        <f>D6L1506C8*CHOOSE(MIN(D6L1506C9,RUN_YEARS),B7L815C4,B7L815C13,B7L815C22,B7L815C31,B7L815C40)</f>
        <v>3.0535074803800025E-2</v>
      </c>
      <c r="AN13" s="16" t="s">
        <v>39462</v>
      </c>
      <c r="AO13" s="33">
        <f>D6L1506C8-D6L1506C18</f>
        <v>19.451138643057792</v>
      </c>
      <c r="AP13" s="16" t="s">
        <v>39463</v>
      </c>
      <c r="AQ13" s="33">
        <f>CHOOSE(MIN(D6L1506C9,RUN_YEARS),B7L815C2,B7L815C11,B7L815C20,B7L815C29,B7L815C38)</f>
        <v>2.7583299257766964</v>
      </c>
      <c r="AR13" s="16" t="s">
        <v>39464</v>
      </c>
      <c r="AS13" s="33">
        <f>IF(D6L1506C20=0,0,D6L1506C18/D6L1506C20)</f>
        <v>1.107013142932925E-2</v>
      </c>
      <c r="AT13" s="16" t="s">
        <v>39465</v>
      </c>
      <c r="AU13" s="33">
        <f>IF(D6L1506C5=0,0,D6L1506C18/D6L1506C5)</f>
        <v>7.8368715250076856E-4</v>
      </c>
      <c r="AV13" s="16" t="s">
        <v>39466</v>
      </c>
      <c r="AW13" s="33">
        <f>CHOOSE(MIN(D6L1506C9,RUN_YEARS),B7L815C1,B7L815C10,B7L815C19,B7L815C28,B7L815C37)</f>
        <v>1757.0829007073817</v>
      </c>
      <c r="AX13" s="16" t="s">
        <v>39467</v>
      </c>
      <c r="AY13" s="33">
        <f>IF(D6L1506C23=0,0,D6L1506C19/D6L1506C23)</f>
        <v>1.107013142932925E-2</v>
      </c>
      <c r="AZ13" s="16" t="s">
        <v>39468</v>
      </c>
      <c r="BA13" s="33">
        <f>IF(D6L1506C5=0,0,D6L1506C19/D6L1506C5)</f>
        <v>0.49921631284749923</v>
      </c>
    </row>
    <row r="14" spans="1:53" x14ac:dyDescent="0.3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4.1249813334459873</v>
      </c>
      <c r="J14" s="16" t="s">
        <v>39491</v>
      </c>
      <c r="K14" s="21">
        <f>_xlfn.SINGLE(IF(FLOW_THRU_100PCT="Y",1,INDEX(VariabilityMatrix,D6L1507C1,_xlfn.SINGLE(D6L1507C9))))</f>
        <v>0.63445525502132649</v>
      </c>
      <c r="L14" s="16" t="s">
        <v>39471</v>
      </c>
      <c r="M14" s="15">
        <f>IF(_xlfn.SINGLE(D6L1507C2)&lt;&gt;0,_xlfn.SINGLE(D6L1507C2)*_xlfn.SINGLE(D6L1507C4),_xlfn.SINGLE(D6L1507C3)*_xlfn.SINGLE(D6L1507C4))</f>
        <v>2.6171160838696852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1.3085580419348426</v>
      </c>
      <c r="R14" s="16" t="s">
        <v>39473</v>
      </c>
      <c r="S14" s="15">
        <f>D6L1507C5-D6L1507C7</f>
        <v>1.3085580419348426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0.34285798278820523</v>
      </c>
      <c r="X14" s="16" t="s">
        <v>39475</v>
      </c>
      <c r="Y14" s="33">
        <f>D6L1507C7-D6L1507C10</f>
        <v>0.96570005914663737</v>
      </c>
      <c r="Z14" s="16" t="s">
        <v>39476</v>
      </c>
      <c r="AA14" s="33">
        <f>CHOOSE(MIN(D6L1507C9,RUN_YEARS),B7L815C7,B7L815C16,B7L815C25,B7L815C34,B7L815C43)</f>
        <v>1139</v>
      </c>
      <c r="AB14" s="16" t="s">
        <v>39477</v>
      </c>
      <c r="AC14" s="33">
        <f>IF(D6L1507C12=0,0,D6L1507C10/D6L1507C12)</f>
        <v>3.0101666618806427E-4</v>
      </c>
      <c r="AD14" s="16" t="s">
        <v>39478</v>
      </c>
      <c r="AE14" s="33">
        <f>IF(D6L1507C5=0,0,D6L1507C10/D6L1507C5)</f>
        <v>0.1310060279333323</v>
      </c>
      <c r="AF14" s="16" t="s">
        <v>39479</v>
      </c>
      <c r="AG14" s="33">
        <f>CHOOSE(MIN(D6L1507C9,RUN_YEARS),B7L815C5,B7L815C14,B7L815C23,B7L815C32,B7L815C41)</f>
        <v>1233.8954662388421</v>
      </c>
      <c r="AH14" s="16" t="s">
        <v>39480</v>
      </c>
      <c r="AI14" s="33">
        <f>IF(D6L1507C15=0,0,D6L1507C11/D6L1507C15)</f>
        <v>7.826433320889674E-4</v>
      </c>
      <c r="AJ14" s="16" t="s">
        <v>39481</v>
      </c>
      <c r="AK14" s="33">
        <f>IF(D6L1507C5=0,0,D6L1507C11/D6L1507C5)</f>
        <v>0.36899397206666767</v>
      </c>
      <c r="AL14" s="16" t="s">
        <v>39482</v>
      </c>
      <c r="AM14" s="33">
        <f>D6L1507C8*CHOOSE(MIN(D6L1507C9,RUN_YEARS),B7L815C4,B7L815C13,B7L815C22,B7L815C31,B7L815C40)</f>
        <v>5.3890984179794273E-3</v>
      </c>
      <c r="AN14" s="16" t="s">
        <v>39483</v>
      </c>
      <c r="AO14" s="33">
        <f>D6L1507C8-D6L1507C18</f>
        <v>1.3031689435168632</v>
      </c>
      <c r="AP14" s="16" t="s">
        <v>39484</v>
      </c>
      <c r="AQ14" s="33">
        <f>CHOOSE(MIN(D6L1507C9,RUN_YEARS),B7L815C2,B7L815C11,B7L815C20,B7L815C29,B7L815C38)</f>
        <v>2.4023886711561011</v>
      </c>
      <c r="AR14" s="16" t="s">
        <v>39485</v>
      </c>
      <c r="AS14" s="33">
        <f>IF(D6L1507C20=0,0,D6L1507C18/D6L1507C20)</f>
        <v>2.2432250379311154E-3</v>
      </c>
      <c r="AT14" s="16" t="s">
        <v>39486</v>
      </c>
      <c r="AU14" s="33">
        <f>IF(D6L1507C5=0,0,D6L1507C18/D6L1507C5)</f>
        <v>2.0591743909238718E-3</v>
      </c>
      <c r="AV14" s="16" t="s">
        <v>39487</v>
      </c>
      <c r="AW14" s="33">
        <f>CHOOSE(MIN(D6L1507C9,RUN_YEARS),B7L815C1,B7L815C10,B7L815C19,B7L815C28,B7L815C37)</f>
        <v>580.93544850888043</v>
      </c>
      <c r="AX14" s="16" t="s">
        <v>39488</v>
      </c>
      <c r="AY14" s="33">
        <f>IF(D6L1507C23=0,0,D6L1507C19/D6L1507C23)</f>
        <v>2.2432250379311159E-3</v>
      </c>
      <c r="AZ14" s="16" t="s">
        <v>39489</v>
      </c>
      <c r="BA14" s="33">
        <f>IF(D6L1507C5=0,0,D6L1507C19/D6L1507C5)</f>
        <v>0.49794082560907615</v>
      </c>
    </row>
    <row r="15" spans="1:53" x14ac:dyDescent="0.3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0.23979130242869406</v>
      </c>
      <c r="J15" s="16" t="s">
        <v>39512</v>
      </c>
      <c r="K15" s="21">
        <f>_xlfn.SINGLE(IF(FLOW_THRU_100PCT="Y",1,INDEX(VariabilityMatrix,D6L1508C1,_xlfn.SINGLE(D6L1508C9))))</f>
        <v>0.63445525502132649</v>
      </c>
      <c r="L15" s="16" t="s">
        <v>39492</v>
      </c>
      <c r="M15" s="15">
        <f>IF(_xlfn.SINGLE(D6L1508C2)&lt;&gt;0,_xlfn.SINGLE(D6L1508C2)*_xlfn.SINGLE(D6L1508C4),_xlfn.SINGLE(D6L1508C3)*_xlfn.SINGLE(D6L1508C4))</f>
        <v>0.15213685193429313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7.6068425967146566E-2</v>
      </c>
      <c r="R15" s="16" t="s">
        <v>39494</v>
      </c>
      <c r="S15" s="15">
        <f>D6L1508C5-D6L1508C7</f>
        <v>7.6068425967146566E-2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1.9930844674193246E-2</v>
      </c>
      <c r="X15" s="16" t="s">
        <v>39496</v>
      </c>
      <c r="Y15" s="33">
        <f>D6L1508C7-D6L1508C10</f>
        <v>5.613758129295332E-2</v>
      </c>
      <c r="Z15" s="16" t="s">
        <v>39497</v>
      </c>
      <c r="AA15" s="33">
        <f>CHOOSE(MIN(D6L1508C9,RUN_YEARS),B7L815C7,B7L815C16,B7L815C25,B7L815C34,B7L815C43)</f>
        <v>1139</v>
      </c>
      <c r="AB15" s="16" t="s">
        <v>39498</v>
      </c>
      <c r="AC15" s="33">
        <f>IF(D6L1508C12=0,0,D6L1508C10/D6L1508C12)</f>
        <v>1.7498546684980902E-5</v>
      </c>
      <c r="AD15" s="16" t="s">
        <v>39499</v>
      </c>
      <c r="AE15" s="33">
        <f>IF(D6L1508C5=0,0,D6L1508C10/D6L1508C5)</f>
        <v>0.1310060279333323</v>
      </c>
      <c r="AF15" s="16" t="s">
        <v>39500</v>
      </c>
      <c r="AG15" s="33">
        <f>CHOOSE(MIN(D6L1508C9,RUN_YEARS),B7L815C5,B7L815C14,B7L815C23,B7L815C32,B7L815C41)</f>
        <v>1233.8954662388421</v>
      </c>
      <c r="AH15" s="16" t="s">
        <v>39501</v>
      </c>
      <c r="AI15" s="33">
        <f>IF(D6L1508C15=0,0,D6L1508C11/D6L1508C15)</f>
        <v>4.5496221380950362E-5</v>
      </c>
      <c r="AJ15" s="16" t="s">
        <v>39502</v>
      </c>
      <c r="AK15" s="33">
        <f>IF(D6L1508C5=0,0,D6L1508C11/D6L1508C5)</f>
        <v>0.36899397206666767</v>
      </c>
      <c r="AL15" s="16" t="s">
        <v>39503</v>
      </c>
      <c r="AM15" s="33">
        <f>D6L1508C8*CHOOSE(MIN(D6L1508C9,RUN_YEARS),B7L815C4,B7L815C13,B7L815C22,B7L815C31,B7L815C40)</f>
        <v>3.1327630941887331E-4</v>
      </c>
      <c r="AN15" s="16" t="s">
        <v>39504</v>
      </c>
      <c r="AO15" s="33">
        <f>D6L1508C8-D6L1508C18</f>
        <v>7.5755149657727699E-2</v>
      </c>
      <c r="AP15" s="16" t="s">
        <v>39505</v>
      </c>
      <c r="AQ15" s="33">
        <f>CHOOSE(MIN(D6L1508C9,RUN_YEARS),B7L815C2,B7L815C11,B7L815C20,B7L815C29,B7L815C38)</f>
        <v>2.4023886711561011</v>
      </c>
      <c r="AR15" s="16" t="s">
        <v>39506</v>
      </c>
      <c r="AS15" s="33">
        <f>IF(D6L1508C20=0,0,D6L1508C18/D6L1508C20)</f>
        <v>1.3040200912540741E-4</v>
      </c>
      <c r="AT15" s="16" t="s">
        <v>39507</v>
      </c>
      <c r="AU15" s="33">
        <f>IF(D6L1508C5=0,0,D6L1508C18/D6L1508C5)</f>
        <v>2.0591743909238718E-3</v>
      </c>
      <c r="AV15" s="16" t="s">
        <v>39508</v>
      </c>
      <c r="AW15" s="33">
        <f>CHOOSE(MIN(D6L1508C9,RUN_YEARS),B7L815C1,B7L815C10,B7L815C19,B7L815C28,B7L815C37)</f>
        <v>580.93544850888043</v>
      </c>
      <c r="AX15" s="16" t="s">
        <v>39509</v>
      </c>
      <c r="AY15" s="33">
        <f>IF(D6L1508C23=0,0,D6L1508C19/D6L1508C23)</f>
        <v>1.3040200912540746E-4</v>
      </c>
      <c r="AZ15" s="16" t="s">
        <v>39510</v>
      </c>
      <c r="BA15" s="33">
        <f>IF(D6L1508C5=0,0,D6L1508C19/D6L1508C5)</f>
        <v>0.49794082560907615</v>
      </c>
    </row>
    <row r="16" spans="1:53" x14ac:dyDescent="0.3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0.50527453011760537</v>
      </c>
      <c r="J16" s="16" t="s">
        <v>39533</v>
      </c>
      <c r="K16" s="21">
        <f>_xlfn.SINGLE(IF(FLOW_THRU_100PCT="Y",1,INDEX(VariabilityMatrix,D6L1509C1,_xlfn.SINGLE(D6L1509C9))))</f>
        <v>0.63445525502132649</v>
      </c>
      <c r="L16" s="16" t="s">
        <v>39513</v>
      </c>
      <c r="M16" s="15">
        <f>IF(_xlfn.SINGLE(D6L1509C2)&lt;&gt;0,_xlfn.SINGLE(D6L1509C2)*_xlfn.SINGLE(D6L1509C4),_xlfn.SINGLE(D6L1509C3)*_xlfn.SINGLE(D6L1509C4))</f>
        <v>0.32057408086154621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0.1602870404307731</v>
      </c>
      <c r="R16" s="16" t="s">
        <v>39515</v>
      </c>
      <c r="S16" s="15">
        <f>D6L1509C5-D6L1509C7</f>
        <v>0.1602870404307731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4.1997136992050051E-2</v>
      </c>
      <c r="X16" s="16" t="s">
        <v>39517</v>
      </c>
      <c r="Y16" s="33">
        <f>D6L1509C7-D6L1509C10</f>
        <v>0.11828990343872306</v>
      </c>
      <c r="Z16" s="16" t="s">
        <v>39518</v>
      </c>
      <c r="AA16" s="33">
        <f>CHOOSE(MIN(D6L1509C9,RUN_YEARS),B7L815C7,B7L815C16,B7L815C25,B7L815C34,B7L815C43)</f>
        <v>1139</v>
      </c>
      <c r="AB16" s="16" t="s">
        <v>39519</v>
      </c>
      <c r="AC16" s="33">
        <f>IF(D6L1509C12=0,0,D6L1509C10/D6L1509C12)</f>
        <v>3.6871937657638321E-5</v>
      </c>
      <c r="AD16" s="16" t="s">
        <v>39520</v>
      </c>
      <c r="AE16" s="33">
        <f>IF(D6L1509C5=0,0,D6L1509C10/D6L1509C5)</f>
        <v>0.1310060279333323</v>
      </c>
      <c r="AF16" s="16" t="s">
        <v>39521</v>
      </c>
      <c r="AG16" s="33">
        <f>CHOOSE(MIN(D6L1509C9,RUN_YEARS),B7L815C5,B7L815C14,B7L815C23,B7L815C32,B7L815C41)</f>
        <v>1233.8954662388421</v>
      </c>
      <c r="AH16" s="16" t="s">
        <v>39522</v>
      </c>
      <c r="AI16" s="33">
        <f>IF(D6L1509C15=0,0,D6L1509C11/D6L1509C15)</f>
        <v>9.5867037909859682E-5</v>
      </c>
      <c r="AJ16" s="16" t="s">
        <v>39523</v>
      </c>
      <c r="AK16" s="33">
        <f>IF(D6L1509C5=0,0,D6L1509C11/D6L1509C5)</f>
        <v>0.36899397206666773</v>
      </c>
      <c r="AL16" s="16" t="s">
        <v>39524</v>
      </c>
      <c r="AM16" s="33">
        <f>D6L1509C8*CHOOSE(MIN(D6L1509C9,RUN_YEARS),B7L815C4,B7L815C13,B7L815C22,B7L815C31,B7L815C40)</f>
        <v>6.6011793770405448E-4</v>
      </c>
      <c r="AN16" s="16" t="s">
        <v>39525</v>
      </c>
      <c r="AO16" s="33">
        <f>D6L1509C8-D6L1509C18</f>
        <v>0.15962692249306906</v>
      </c>
      <c r="AP16" s="16" t="s">
        <v>39526</v>
      </c>
      <c r="AQ16" s="33">
        <f>CHOOSE(MIN(D6L1509C9,RUN_YEARS),B7L815C2,B7L815C11,B7L815C20,B7L815C29,B7L815C38)</f>
        <v>2.4023886711561011</v>
      </c>
      <c r="AR16" s="16" t="s">
        <v>39527</v>
      </c>
      <c r="AS16" s="33">
        <f>IF(D6L1509C20=0,0,D6L1509C18/D6L1509C20)</f>
        <v>2.7477566208567995E-4</v>
      </c>
      <c r="AT16" s="16" t="s">
        <v>39528</v>
      </c>
      <c r="AU16" s="33">
        <f>IF(D6L1509C5=0,0,D6L1509C18/D6L1509C5)</f>
        <v>2.0591743909238718E-3</v>
      </c>
      <c r="AV16" s="16" t="s">
        <v>39529</v>
      </c>
      <c r="AW16" s="33">
        <f>CHOOSE(MIN(D6L1509C9,RUN_YEARS),B7L815C1,B7L815C10,B7L815C19,B7L815C28,B7L815C37)</f>
        <v>580.93544850888043</v>
      </c>
      <c r="AX16" s="16" t="s">
        <v>39530</v>
      </c>
      <c r="AY16" s="33">
        <f>IF(D6L1509C23=0,0,D6L1509C19/D6L1509C23)</f>
        <v>2.7477566208567995E-4</v>
      </c>
      <c r="AZ16" s="16" t="s">
        <v>39531</v>
      </c>
      <c r="BA16" s="33">
        <f>IF(D6L1509C5=0,0,D6L1509C19/D6L1509C5)</f>
        <v>0.49794082560907615</v>
      </c>
    </row>
    <row r="17" spans="1:53" x14ac:dyDescent="0.3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_xlfn.SINGLE(IF(FLOW_THRU_100PCT="Y",1,INDEX(VariabilityMatrix,D6L1510C1,_xlfn.SINGLE(D6L1510C9))))</f>
        <v>0.63445525502132649</v>
      </c>
      <c r="L17" s="16" t="s">
        <v>39534</v>
      </c>
      <c r="M17" s="15">
        <f>IF(_xlfn.SINGLE(D6L1510C2)&lt;&gt;0,_xlfn.SINGLE(D6L1510C2)*_xlfn.SINGLE(D6L1510C4),_xlfn.SINGLE(D6L1510C3)*_xlfn.SINGLE(D6L1510C4))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1139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1233.8954662388421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2.4023886711561011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580.93544850888043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3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_xlfn.SINGLE(IF(FLOW_THRU_100PCT="Y",1,INDEX(VariabilityMatrix,D6L1511C1,_xlfn.SINGLE(D6L1511C9))))</f>
        <v>0.63445525502132649</v>
      </c>
      <c r="L18" s="16" t="s">
        <v>39555</v>
      </c>
      <c r="M18" s="15">
        <f>IF(_xlfn.SINGLE(D6L1511C2)&lt;&gt;0,_xlfn.SINGLE(D6L1511C2)*_xlfn.SINGLE(D6L1511C4),_xlfn.SINGLE(D6L1511C3)*_xlfn.SINGLE(D6L1511C4))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1139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1233.8954662388421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2.4023886711561011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580.93544850888043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3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_xlfn.SINGLE(IF(FLOW_THRU_100PCT="Y",1,INDEX(VariabilityMatrix,D6L1512C1,_xlfn.SINGLE(D6L1512C9))))</f>
        <v>0.63445525502132649</v>
      </c>
      <c r="L19" s="16" t="s">
        <v>39576</v>
      </c>
      <c r="M19" s="15">
        <f>IF(_xlfn.SINGLE(D6L1512C2)&lt;&gt;0,_xlfn.SINGLE(D6L1512C2)*_xlfn.SINGLE(D6L1512C4),_xlfn.SINGLE(D6L1512C3)*_xlfn.SINGLE(D6L1512C4))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1139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1233.8954662388421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2.4023886711561011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580.93544850888043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3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0.40667182817970793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IF(_xlfn.SINGLE(D6L1513C2)&lt;&gt;0,_xlfn.SINGLE(D6L1513C2)*_xlfn.SINGLE(D6L1513C4),_xlfn.SINGLE(D6L1513C3)*_xlfn.SINGLE(D6L1513C4))</f>
        <v>0.34973777223454883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0.17486888611727441</v>
      </c>
      <c r="R20" s="16" t="s">
        <v>39599</v>
      </c>
      <c r="S20" s="15">
        <f>D6L1513C5-D6L1513C7</f>
        <v>0.17486888611727441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4.5817756358700709E-2</v>
      </c>
      <c r="X20" s="16" t="s">
        <v>39601</v>
      </c>
      <c r="Y20" s="33">
        <f>D6L1513C7-D6L1513C10</f>
        <v>0.12905112975857369</v>
      </c>
      <c r="Z20" s="16" t="s">
        <v>39602</v>
      </c>
      <c r="AA20" s="33">
        <f>CHOOSE(MIN(D6L1513C9,RUN_YEARS),B7L815C7,B7L815C16,B7L815C25,B7L815C34,B7L815C43)</f>
        <v>1139</v>
      </c>
      <c r="AB20" s="16" t="s">
        <v>39603</v>
      </c>
      <c r="AC20" s="33">
        <f>IF(D6L1513C12=0,0,D6L1513C10/D6L1513C12)</f>
        <v>4.0226300578314934E-5</v>
      </c>
      <c r="AD20" s="16" t="s">
        <v>39604</v>
      </c>
      <c r="AE20" s="33">
        <f>IF(D6L1513C5=0,0,D6L1513C10/D6L1513C5)</f>
        <v>0.1310060279333323</v>
      </c>
      <c r="AF20" s="16" t="s">
        <v>39605</v>
      </c>
      <c r="AG20" s="33">
        <f>CHOOSE(MIN(D6L1513C9,RUN_YEARS),B7L815C5,B7L815C14,B7L815C23,B7L815C32,B7L815C41)</f>
        <v>1233.8954662388421</v>
      </c>
      <c r="AH20" s="16" t="s">
        <v>39606</v>
      </c>
      <c r="AI20" s="33">
        <f>IF(D6L1513C15=0,0,D6L1513C11/D6L1513C15)</f>
        <v>1.0458838150361887E-4</v>
      </c>
      <c r="AJ20" s="16" t="s">
        <v>39607</v>
      </c>
      <c r="AK20" s="33">
        <f>IF(D6L1513C5=0,0,D6L1513C11/D6L1513C5)</f>
        <v>0.36899397206666767</v>
      </c>
      <c r="AL20" s="16" t="s">
        <v>39608</v>
      </c>
      <c r="AM20" s="33">
        <f>D6L1513C8*CHOOSE(MIN(D6L1513C9,RUN_YEARS),B7L815C4,B7L815C13,B7L815C22,B7L815C31,B7L815C40)</f>
        <v>7.2017106412414894E-4</v>
      </c>
      <c r="AN20" s="16" t="s">
        <v>39609</v>
      </c>
      <c r="AO20" s="33">
        <f>D6L1513C8-D6L1513C18</f>
        <v>0.17414871505315027</v>
      </c>
      <c r="AP20" s="16" t="s">
        <v>39610</v>
      </c>
      <c r="AQ20" s="33">
        <f>CHOOSE(MIN(D6L1513C9,RUN_YEARS),B7L815C2,B7L815C11,B7L815C20,B7L815C29,B7L815C38)</f>
        <v>2.4023886711561011</v>
      </c>
      <c r="AR20" s="16" t="s">
        <v>39611</v>
      </c>
      <c r="AS20" s="33">
        <f>IF(D6L1513C20=0,0,D6L1513C18/D6L1513C20)</f>
        <v>2.9977291883314663E-4</v>
      </c>
      <c r="AT20" s="16" t="s">
        <v>39612</v>
      </c>
      <c r="AU20" s="33">
        <f>IF(D6L1513C5=0,0,D6L1513C18/D6L1513C5)</f>
        <v>2.0591743909238718E-3</v>
      </c>
      <c r="AV20" s="16" t="s">
        <v>39613</v>
      </c>
      <c r="AW20" s="33">
        <f>CHOOSE(MIN(D6L1513C9,RUN_YEARS),B7L815C1,B7L815C10,B7L815C19,B7L815C28,B7L815C37)</f>
        <v>580.93544850888043</v>
      </c>
      <c r="AX20" s="16" t="s">
        <v>39614</v>
      </c>
      <c r="AY20" s="33">
        <f>IF(D6L1513C23=0,0,D6L1513C19/D6L1513C23)</f>
        <v>2.9977291883314668E-4</v>
      </c>
      <c r="AZ20" s="16" t="s">
        <v>39615</v>
      </c>
      <c r="BA20" s="33">
        <f>IF(D6L1513C5=0,0,D6L1513C19/D6L1513C5)</f>
        <v>0.49794082560907615</v>
      </c>
    </row>
    <row r="21" spans="1:53" x14ac:dyDescent="0.3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25.902874768609273</v>
      </c>
      <c r="J21" s="16" t="s">
        <v>39637</v>
      </c>
      <c r="K21" s="21">
        <f>_xlfn.SINGLE(IF(FLOW_THRU_100PCT="Y",1,INDEX(VariabilityMatrix,D6L1514C1,_xlfn.SINGLE(D6L1514C9))))</f>
        <v>0.65429056519907625</v>
      </c>
      <c r="L21" s="16" t="s">
        <v>39617</v>
      </c>
      <c r="M21" s="15">
        <f>IF(_xlfn.SINGLE(D6L1514C2)&lt;&gt;0,_xlfn.SINGLE(D6L1514C2)*_xlfn.SINGLE(D6L1514C4),_xlfn.SINGLE(D6L1514C3)*_xlfn.SINGLE(D6L1514C4))</f>
        <v>16.948006572634252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8.4740032863171262</v>
      </c>
      <c r="R21" s="16" t="s">
        <v>39619</v>
      </c>
      <c r="S21" s="15">
        <f>D6L1514C5-D6L1514C7</f>
        <v>8.4740032863171262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0.91764690111664748</v>
      </c>
      <c r="X21" s="16" t="s">
        <v>39621</v>
      </c>
      <c r="Y21" s="33">
        <f>D6L1514C7-D6L1514C10</f>
        <v>7.5563563852004787</v>
      </c>
      <c r="Z21" s="16" t="s">
        <v>39622</v>
      </c>
      <c r="AA21" s="33">
        <f>CHOOSE(MIN(D6L1514C9,RUN_YEARS),B7L815C7,B7L815C16,B7L815C25,B7L815C34,B7L815C43)</f>
        <v>1240.2</v>
      </c>
      <c r="AB21" s="16" t="s">
        <v>39623</v>
      </c>
      <c r="AC21" s="33">
        <f>IF(D6L1514C12=0,0,D6L1514C10/D6L1514C12)</f>
        <v>7.3991848179055591E-4</v>
      </c>
      <c r="AD21" s="16" t="s">
        <v>39624</v>
      </c>
      <c r="AE21" s="33">
        <f>IF(D6L1514C5=0,0,D6L1514C10/D6L1514C5)</f>
        <v>5.414482801761248E-2</v>
      </c>
      <c r="AF21" s="16" t="s">
        <v>39625</v>
      </c>
      <c r="AG21" s="33">
        <f>CHOOSE(MIN(D6L1514C9,RUN_YEARS),B7L815C5,B7L815C14,B7L815C23,B7L815C32,B7L815C41)</f>
        <v>3927.8528498865971</v>
      </c>
      <c r="AH21" s="16" t="s">
        <v>39626</v>
      </c>
      <c r="AI21" s="33">
        <f>IF(D6L1514C15=0,0,D6L1514C11/D6L1514C15)</f>
        <v>1.9237880526554456E-3</v>
      </c>
      <c r="AJ21" s="16" t="s">
        <v>39627</v>
      </c>
      <c r="AK21" s="33">
        <f>IF(D6L1514C5=0,0,D6L1514C11/D6L1514C5)</f>
        <v>0.4458551719823875</v>
      </c>
      <c r="AL21" s="16" t="s">
        <v>39628</v>
      </c>
      <c r="AM21" s="33">
        <f>D6L1514C8*CHOOSE(MIN(D6L1514C9,RUN_YEARS),B7L815C4,B7L815C13,B7L815C22,B7L815C31,B7L815C40)</f>
        <v>1.3281935011472047E-2</v>
      </c>
      <c r="AN21" s="16" t="s">
        <v>39629</v>
      </c>
      <c r="AO21" s="33">
        <f>D6L1514C8-D6L1514C18</f>
        <v>8.4607213513056543</v>
      </c>
      <c r="AP21" s="16" t="s">
        <v>39630</v>
      </c>
      <c r="AQ21" s="33">
        <f>CHOOSE(MIN(D6L1514C9,RUN_YEARS),B7L815C2,B7L815C11,B7L815C20,B7L815C29,B7L815C38)</f>
        <v>2.7583299257766964</v>
      </c>
      <c r="AR21" s="16" t="s">
        <v>39631</v>
      </c>
      <c r="AS21" s="33">
        <f>IF(D6L1514C20=0,0,D6L1514C18/D6L1514C20)</f>
        <v>4.8152089738619976E-3</v>
      </c>
      <c r="AT21" s="16" t="s">
        <v>39632</v>
      </c>
      <c r="AU21" s="33">
        <f>IF(D6L1514C5=0,0,D6L1514C18/D6L1514C5)</f>
        <v>7.8368715250076856E-4</v>
      </c>
      <c r="AV21" s="16" t="s">
        <v>39633</v>
      </c>
      <c r="AW21" s="33">
        <f>CHOOSE(MIN(D6L1514C9,RUN_YEARS),B7L815C1,B7L815C10,B7L815C19,B7L815C28,B7L815C37)</f>
        <v>1757.0829007073817</v>
      </c>
      <c r="AX21" s="16" t="s">
        <v>39634</v>
      </c>
      <c r="AY21" s="33">
        <f>IF(D6L1514C23=0,0,D6L1514C19/D6L1514C23)</f>
        <v>4.8152089738619976E-3</v>
      </c>
      <c r="AZ21" s="16" t="s">
        <v>39635</v>
      </c>
      <c r="BA21" s="33">
        <f>IF(D6L1514C5=0,0,D6L1514C19/D6L1514C5)</f>
        <v>0.49921631284749923</v>
      </c>
    </row>
    <row r="22" spans="1:53" x14ac:dyDescent="0.3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13.358156039513799</v>
      </c>
      <c r="J22" s="16" t="s">
        <v>39658</v>
      </c>
      <c r="K22" s="21">
        <f>_xlfn.SINGLE(IF(FLOW_THRU_100PCT="Y",1,INDEX(VariabilityMatrix,D6L1515C1,_xlfn.SINGLE(D6L1515C9))))</f>
        <v>0.65530056775650491</v>
      </c>
      <c r="L22" s="16" t="s">
        <v>39638</v>
      </c>
      <c r="M22" s="15">
        <f>IF(_xlfn.SINGLE(D6L1515C2)&lt;&gt;0,_xlfn.SINGLE(D6L1515C2)*_xlfn.SINGLE(D6L1515C4),_xlfn.SINGLE(D6L1515C3)*_xlfn.SINGLE(D6L1515C4))</f>
        <v>8.7536072368733784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4.3768036184366892</v>
      </c>
      <c r="R22" s="16" t="s">
        <v>39640</v>
      </c>
      <c r="S22" s="15">
        <f>D6L1515C5-D6L1515C7</f>
        <v>4.3768036184366892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0.63313717958841065</v>
      </c>
      <c r="X22" s="16" t="s">
        <v>39642</v>
      </c>
      <c r="Y22" s="33">
        <f>D6L1515C7-D6L1515C10</f>
        <v>3.7436664388482788</v>
      </c>
      <c r="Z22" s="16" t="s">
        <v>39643</v>
      </c>
      <c r="AA22" s="33">
        <f>CHOOSE(MIN(D6L1515C9,RUN_YEARS),B7L815C7,B7L815C16,B7L815C25,B7L815C34,B7L815C43)</f>
        <v>1233.3333333333335</v>
      </c>
      <c r="AB22" s="16" t="s">
        <v>39644</v>
      </c>
      <c r="AC22" s="33">
        <f>IF(D6L1515C12=0,0,D6L1515C10/D6L1515C12)</f>
        <v>5.1335446993654914E-4</v>
      </c>
      <c r="AD22" s="16" t="s">
        <v>39645</v>
      </c>
      <c r="AE22" s="33">
        <f>IF(D6L1515C5=0,0,D6L1515C10/D6L1515C5)</f>
        <v>7.2328716888439601E-2</v>
      </c>
      <c r="AF22" s="16" t="s">
        <v>39646</v>
      </c>
      <c r="AG22" s="33">
        <f>CHOOSE(MIN(D6L1515C9,RUN_YEARS),B7L815C5,B7L815C14,B7L815C23,B7L815C32,B7L815C41)</f>
        <v>2804.8293948376577</v>
      </c>
      <c r="AH22" s="16" t="s">
        <v>39647</v>
      </c>
      <c r="AI22" s="33">
        <f>IF(D6L1515C15=0,0,D6L1515C11/D6L1515C15)</f>
        <v>1.334721621835028E-3</v>
      </c>
      <c r="AJ22" s="16" t="s">
        <v>39648</v>
      </c>
      <c r="AK22" s="33">
        <f>IF(D6L1515C5=0,0,D6L1515C11/D6L1515C5)</f>
        <v>0.42767128311156044</v>
      </c>
      <c r="AL22" s="16" t="s">
        <v>39649</v>
      </c>
      <c r="AM22" s="33">
        <f>D6L1515C8*CHOOSE(MIN(D6L1515C9,RUN_YEARS),B7L815C4,B7L815C13,B7L815C22,B7L815C31,B7L815C40)</f>
        <v>9.6752788671797922E-3</v>
      </c>
      <c r="AN22" s="16" t="s">
        <v>39650</v>
      </c>
      <c r="AO22" s="33">
        <f>D6L1515C8-D6L1515C18</f>
        <v>4.3671283395695095</v>
      </c>
      <c r="AP22" s="16" t="s">
        <v>39651</v>
      </c>
      <c r="AQ22" s="33">
        <f>CHOOSE(MIN(D6L1515C9,RUN_YEARS),B7L815C2,B7L815C11,B7L815C20,B7L815C29,B7L815C38)</f>
        <v>2.8494376170062004</v>
      </c>
      <c r="AR22" s="16" t="s">
        <v>39652</v>
      </c>
      <c r="AS22" s="33">
        <f>IF(D6L1515C20=0,0,D6L1515C18/D6L1515C20)</f>
        <v>3.3955047162412535E-3</v>
      </c>
      <c r="AT22" s="16" t="s">
        <v>39653</v>
      </c>
      <c r="AU22" s="33">
        <f>IF(D6L1515C5=0,0,D6L1515C18/D6L1515C5)</f>
        <v>1.1052904940061735E-3</v>
      </c>
      <c r="AV22" s="16" t="s">
        <v>39654</v>
      </c>
      <c r="AW22" s="33">
        <f>CHOOSE(MIN(D6L1515C9,RUN_YEARS),B7L815C1,B7L815C10,B7L815C19,B7L815C28,B7L815C37)</f>
        <v>1286.1499849141194</v>
      </c>
      <c r="AX22" s="16" t="s">
        <v>39655</v>
      </c>
      <c r="AY22" s="33">
        <f>IF(D6L1515C23=0,0,D6L1515C19/D6L1515C23)</f>
        <v>3.3955047162412535E-3</v>
      </c>
      <c r="AZ22" s="16" t="s">
        <v>39656</v>
      </c>
      <c r="BA22" s="33">
        <f>IF(D6L1515C5=0,0,D6L1515C19/D6L1515C5)</f>
        <v>0.49889470950599385</v>
      </c>
    </row>
    <row r="23" spans="1:53" x14ac:dyDescent="0.3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4465.3252303108438</v>
      </c>
      <c r="J23" s="16" t="s">
        <v>39679</v>
      </c>
      <c r="K23" s="21">
        <f>_xlfn.SINGLE(IF(FLOW_THRU_100PCT="Y",1,INDEX(VariabilityMatrix,D6L1516C1,_xlfn.SINGLE(D6L1516C9))))</f>
        <v>0.33882855715811233</v>
      </c>
      <c r="L23" s="16" t="s">
        <v>39659</v>
      </c>
      <c r="M23" s="15">
        <f>IF(_xlfn.SINGLE(D6L1516C2)&lt;&gt;0,_xlfn.SINGLE(D6L1516C2)*_xlfn.SINGLE(D6L1516C4),_xlfn.SINGLE(D6L1516C3)*_xlfn.SINGLE(D6L1516C4))</f>
        <v>1512.979705027939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756.48985251396948</v>
      </c>
      <c r="R23" s="16" t="s">
        <v>39661</v>
      </c>
      <c r="S23" s="15">
        <f>D6L1516C5-D6L1516C7</f>
        <v>756.48985251396948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109.43188074292065</v>
      </c>
      <c r="X23" s="16" t="s">
        <v>39663</v>
      </c>
      <c r="Y23" s="33">
        <f>D6L1516C7-D6L1516C10</f>
        <v>647.05797177104887</v>
      </c>
      <c r="Z23" s="16" t="s">
        <v>39664</v>
      </c>
      <c r="AA23" s="33">
        <f>CHOOSE(MIN(D6L1516C9,RUN_YEARS),B7L815C7,B7L815C16,B7L815C25,B7L815C34,B7L815C43)</f>
        <v>1233.3333333333335</v>
      </c>
      <c r="AB23" s="16" t="s">
        <v>39665</v>
      </c>
      <c r="AC23" s="33">
        <f>IF(D6L1516C12=0,0,D6L1516C10/D6L1516C12)</f>
        <v>8.8728551953719439E-2</v>
      </c>
      <c r="AD23" s="16" t="s">
        <v>39666</v>
      </c>
      <c r="AE23" s="33">
        <f>IF(D6L1516C5=0,0,D6L1516C10/D6L1516C5)</f>
        <v>7.2328716888439601E-2</v>
      </c>
      <c r="AF23" s="16" t="s">
        <v>39667</v>
      </c>
      <c r="AG23" s="33">
        <f>CHOOSE(MIN(D6L1516C9,RUN_YEARS),B7L815C5,B7L815C14,B7L815C23,B7L815C32,B7L815C41)</f>
        <v>2804.8293948376577</v>
      </c>
      <c r="AH23" s="16" t="s">
        <v>39668</v>
      </c>
      <c r="AI23" s="33">
        <f>IF(D6L1516C15=0,0,D6L1516C11/D6L1516C15)</f>
        <v>0.23069423507967063</v>
      </c>
      <c r="AJ23" s="16" t="s">
        <v>39669</v>
      </c>
      <c r="AK23" s="33">
        <f>IF(D6L1516C5=0,0,D6L1516C11/D6L1516C5)</f>
        <v>0.42767128311156044</v>
      </c>
      <c r="AL23" s="16" t="s">
        <v>39670</v>
      </c>
      <c r="AM23" s="33">
        <f>D6L1516C8*CHOOSE(MIN(D6L1516C9,RUN_YEARS),B7L815C4,B7L815C13,B7L815C22,B7L815C31,B7L815C40)</f>
        <v>1.6722820855916454</v>
      </c>
      <c r="AN23" s="16" t="s">
        <v>39671</v>
      </c>
      <c r="AO23" s="33">
        <f>D6L1516C8-D6L1516C18</f>
        <v>754.81757042837785</v>
      </c>
      <c r="AP23" s="16" t="s">
        <v>39672</v>
      </c>
      <c r="AQ23" s="33">
        <f>CHOOSE(MIN(D6L1516C9,RUN_YEARS),B7L815C2,B7L815C11,B7L815C20,B7L815C29,B7L815C38)</f>
        <v>2.8494376170062004</v>
      </c>
      <c r="AR23" s="16" t="s">
        <v>39673</v>
      </c>
      <c r="AS23" s="33">
        <f>IF(D6L1516C20=0,0,D6L1516C18/D6L1516C20)</f>
        <v>0.58688145183843354</v>
      </c>
      <c r="AT23" s="16" t="s">
        <v>39674</v>
      </c>
      <c r="AU23" s="33">
        <f>IF(D6L1516C5=0,0,D6L1516C18/D6L1516C5)</f>
        <v>1.1052904940061735E-3</v>
      </c>
      <c r="AV23" s="16" t="s">
        <v>39675</v>
      </c>
      <c r="AW23" s="33">
        <f>CHOOSE(MIN(D6L1516C9,RUN_YEARS),B7L815C1,B7L815C10,B7L815C19,B7L815C28,B7L815C37)</f>
        <v>1286.1499849141194</v>
      </c>
      <c r="AX23" s="16" t="s">
        <v>39676</v>
      </c>
      <c r="AY23" s="33">
        <f>IF(D6L1516C23=0,0,D6L1516C19/D6L1516C23)</f>
        <v>0.58688145183843354</v>
      </c>
      <c r="AZ23" s="16" t="s">
        <v>39677</v>
      </c>
      <c r="BA23" s="33">
        <f>IF(D6L1516C5=0,0,D6L1516C19/D6L1516C5)</f>
        <v>0.49889470950599385</v>
      </c>
    </row>
    <row r="24" spans="1:53" x14ac:dyDescent="0.3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264.95990953303925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IF(_xlfn.SINGLE(D6L1517C2)&lt;&gt;0,_xlfn.SINGLE(D6L1517C2)*_xlfn.SINGLE(D6L1517C4),_xlfn.SINGLE(D6L1517C3)*_xlfn.SINGLE(D6L1517C4))</f>
        <v>227.86552219841374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113.93276109920687</v>
      </c>
      <c r="R24" s="16" t="s">
        <v>39682</v>
      </c>
      <c r="S24" s="15">
        <f>D6L1517C5-D6L1517C7</f>
        <v>113.93276109920687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16.481220843725517</v>
      </c>
      <c r="X24" s="16" t="s">
        <v>39684</v>
      </c>
      <c r="Y24" s="33">
        <f>D6L1517C7-D6L1517C10</f>
        <v>97.451540255481348</v>
      </c>
      <c r="Z24" s="16" t="s">
        <v>39685</v>
      </c>
      <c r="AA24" s="33">
        <f>CHOOSE(MIN(D6L1517C9,RUN_YEARS),B7L815C7,B7L815C16,B7L815C25,B7L815C34,B7L815C43)</f>
        <v>1233.3333333333335</v>
      </c>
      <c r="AB24" s="16" t="s">
        <v>39686</v>
      </c>
      <c r="AC24" s="33">
        <f>IF(D6L1517C12=0,0,D6L1517C10/D6L1517C12)</f>
        <v>1.3363152035453119E-2</v>
      </c>
      <c r="AD24" s="16" t="s">
        <v>39687</v>
      </c>
      <c r="AE24" s="33">
        <f>IF(D6L1517C5=0,0,D6L1517C10/D6L1517C5)</f>
        <v>7.2328716888439601E-2</v>
      </c>
      <c r="AF24" s="16" t="s">
        <v>39688</v>
      </c>
      <c r="AG24" s="33">
        <f>CHOOSE(MIN(D6L1517C9,RUN_YEARS),B7L815C5,B7L815C14,B7L815C23,B7L815C32,B7L815C41)</f>
        <v>2804.8293948376577</v>
      </c>
      <c r="AH24" s="16" t="s">
        <v>39689</v>
      </c>
      <c r="AI24" s="33">
        <f>IF(D6L1517C15=0,0,D6L1517C11/D6L1517C15)</f>
        <v>3.4744195292178121E-2</v>
      </c>
      <c r="AJ24" s="16" t="s">
        <v>39690</v>
      </c>
      <c r="AK24" s="33">
        <f>IF(D6L1517C5=0,0,D6L1517C11/D6L1517C5)</f>
        <v>0.42767128311156039</v>
      </c>
      <c r="AL24" s="16" t="s">
        <v>39691</v>
      </c>
      <c r="AM24" s="33">
        <f>D6L1517C8*CHOOSE(MIN(D6L1517C9,RUN_YEARS),B7L815C4,B7L815C13,B7L815C22,B7L815C31,B7L815C40)</f>
        <v>0.25185759559765941</v>
      </c>
      <c r="AN24" s="16" t="s">
        <v>39692</v>
      </c>
      <c r="AO24" s="33">
        <f>D6L1517C8-D6L1517C18</f>
        <v>113.68090350360922</v>
      </c>
      <c r="AP24" s="16" t="s">
        <v>39693</v>
      </c>
      <c r="AQ24" s="33">
        <f>CHOOSE(MIN(D6L1517C9,RUN_YEARS),B7L815C2,B7L815C11,B7L815C20,B7L815C29,B7L815C38)</f>
        <v>2.8494376170062004</v>
      </c>
      <c r="AR24" s="16" t="s">
        <v>39694</v>
      </c>
      <c r="AS24" s="33">
        <f>IF(D6L1517C20=0,0,D6L1517C18/D6L1517C20)</f>
        <v>8.8388527649984824E-2</v>
      </c>
      <c r="AT24" s="16" t="s">
        <v>39695</v>
      </c>
      <c r="AU24" s="33">
        <f>IF(D6L1517C5=0,0,D6L1517C18/D6L1517C5)</f>
        <v>1.1052904940061735E-3</v>
      </c>
      <c r="AV24" s="16" t="s">
        <v>39696</v>
      </c>
      <c r="AW24" s="33">
        <f>CHOOSE(MIN(D6L1517C9,RUN_YEARS),B7L815C1,B7L815C10,B7L815C19,B7L815C28,B7L815C37)</f>
        <v>1286.1499849141194</v>
      </c>
      <c r="AX24" s="16" t="s">
        <v>39697</v>
      </c>
      <c r="AY24" s="33">
        <f>IF(D6L1517C23=0,0,D6L1517C19/D6L1517C23)</f>
        <v>8.8388527649984838E-2</v>
      </c>
      <c r="AZ24" s="16" t="s">
        <v>39698</v>
      </c>
      <c r="BA24" s="33">
        <f>IF(D6L1517C5=0,0,D6L1517C19/D6L1517C5)</f>
        <v>0.49889470950599385</v>
      </c>
    </row>
    <row r="25" spans="1:53" x14ac:dyDescent="0.3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1774.137293429889</v>
      </c>
      <c r="J25" s="16" t="s">
        <v>39720</v>
      </c>
      <c r="K25" s="21">
        <f>_xlfn.SINGLE(IF(FLOW_THRU_100PCT="Y",1,INDEX(VariabilityMatrix,D6L1518C1,_xlfn.SINGLE(D6L1518C9))))</f>
        <v>0.32643165898909904</v>
      </c>
      <c r="L25" s="16" t="s">
        <v>39700</v>
      </c>
      <c r="M25" s="15">
        <f>IF(_xlfn.SINGLE(D6L1518C2)&lt;&gt;0,_xlfn.SINGLE(D6L1518C2)*_xlfn.SINGLE(D6L1518C4),_xlfn.SINGLE(D6L1518C3)*_xlfn.SINGLE(D6L1518C4))</f>
        <v>579.13457996874865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289.56728998437433</v>
      </c>
      <c r="R25" s="16" t="s">
        <v>39702</v>
      </c>
      <c r="S25" s="15">
        <f>D6L1518C5-D6L1518C7</f>
        <v>289.56728998437433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75.870120960544554</v>
      </c>
      <c r="X25" s="16" t="s">
        <v>39704</v>
      </c>
      <c r="Y25" s="33">
        <f>D6L1518C7-D6L1518C10</f>
        <v>213.69716902382976</v>
      </c>
      <c r="Z25" s="16" t="s">
        <v>39705</v>
      </c>
      <c r="AA25" s="33">
        <f>CHOOSE(MIN(D6L1518C9,RUN_YEARS),B7L815C7,B7L815C16,B7L815C25,B7L815C34,B7L815C43)</f>
        <v>1139</v>
      </c>
      <c r="AB25" s="16" t="s">
        <v>39706</v>
      </c>
      <c r="AC25" s="33">
        <f>IF(D6L1518C12=0,0,D6L1518C10/D6L1518C12)</f>
        <v>6.6611168534279674E-2</v>
      </c>
      <c r="AD25" s="16" t="s">
        <v>39707</v>
      </c>
      <c r="AE25" s="33">
        <f>IF(D6L1518C5=0,0,D6L1518C10/D6L1518C5)</f>
        <v>0.1310060279333323</v>
      </c>
      <c r="AF25" s="16" t="s">
        <v>39708</v>
      </c>
      <c r="AG25" s="33">
        <f>CHOOSE(MIN(D6L1518C9,RUN_YEARS),B7L815C5,B7L815C14,B7L815C23,B7L815C32,B7L815C41)</f>
        <v>1233.8954662388421</v>
      </c>
      <c r="AH25" s="16" t="s">
        <v>39709</v>
      </c>
      <c r="AI25" s="33">
        <f>IF(D6L1518C15=0,0,D6L1518C11/D6L1518C15)</f>
        <v>0.1731890381891272</v>
      </c>
      <c r="AJ25" s="16" t="s">
        <v>39710</v>
      </c>
      <c r="AK25" s="33">
        <f>IF(D6L1518C5=0,0,D6L1518C11/D6L1518C5)</f>
        <v>0.36899397206666767</v>
      </c>
      <c r="AL25" s="16" t="s">
        <v>39711</v>
      </c>
      <c r="AM25" s="33">
        <f>D6L1518C8*CHOOSE(MIN(D6L1518C9,RUN_YEARS),B7L815C4,B7L815C13,B7L815C22,B7L815C31,B7L815C40)</f>
        <v>1.1925390959701003</v>
      </c>
      <c r="AN25" s="16" t="s">
        <v>39712</v>
      </c>
      <c r="AO25" s="33">
        <f>D6L1518C8-D6L1518C18</f>
        <v>288.37475088840421</v>
      </c>
      <c r="AP25" s="16" t="s">
        <v>39713</v>
      </c>
      <c r="AQ25" s="33">
        <f>CHOOSE(MIN(D6L1518C9,RUN_YEARS),B7L815C2,B7L815C11,B7L815C20,B7L815C29,B7L815C38)</f>
        <v>2.4023886711561011</v>
      </c>
      <c r="AR25" s="16" t="s">
        <v>39714</v>
      </c>
      <c r="AS25" s="33">
        <f>IF(D6L1518C20=0,0,D6L1518C18/D6L1518C20)</f>
        <v>0.49639723592111967</v>
      </c>
      <c r="AT25" s="16" t="s">
        <v>39715</v>
      </c>
      <c r="AU25" s="33">
        <f>IF(D6L1518C5=0,0,D6L1518C18/D6L1518C5)</f>
        <v>2.0591743909238718E-3</v>
      </c>
      <c r="AV25" s="16" t="s">
        <v>39716</v>
      </c>
      <c r="AW25" s="33">
        <f>CHOOSE(MIN(D6L1518C9,RUN_YEARS),B7L815C1,B7L815C10,B7L815C19,B7L815C28,B7L815C37)</f>
        <v>580.93544850888043</v>
      </c>
      <c r="AX25" s="16" t="s">
        <v>39717</v>
      </c>
      <c r="AY25" s="33">
        <f>IF(D6L1518C23=0,0,D6L1518C19/D6L1518C23)</f>
        <v>0.49639723592111973</v>
      </c>
      <c r="AZ25" s="16" t="s">
        <v>39718</v>
      </c>
      <c r="BA25" s="33">
        <f>IF(D6L1518C5=0,0,D6L1518C19/D6L1518C5)</f>
        <v>0.4979408256090761</v>
      </c>
    </row>
    <row r="26" spans="1:53" x14ac:dyDescent="0.3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7545.9022429145134</v>
      </c>
      <c r="J26" s="16" t="s">
        <v>39741</v>
      </c>
      <c r="K26" s="21">
        <f>_xlfn.SINGLE(IF(FLOW_THRU_100PCT="Y",1,INDEX(VariabilityMatrix,D6L1519C1,_xlfn.SINGLE(D6L1519C9))))</f>
        <v>0.33882855715811233</v>
      </c>
      <c r="L26" s="16" t="s">
        <v>39721</v>
      </c>
      <c r="M26" s="15">
        <f>IF(_xlfn.SINGLE(D6L1519C2)&lt;&gt;0,_xlfn.SINGLE(D6L1519C2)*_xlfn.SINGLE(D6L1519C4),_xlfn.SINGLE(D6L1519C3)*_xlfn.SINGLE(D6L1519C4))</f>
        <v>2556.7671694228884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1278.3835847114442</v>
      </c>
      <c r="R26" s="16" t="s">
        <v>39723</v>
      </c>
      <c r="S26" s="15">
        <f>D6L1519C5-D6L1519C7</f>
        <v>1278.3835847114442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184.92768874684518</v>
      </c>
      <c r="X26" s="16" t="s">
        <v>39725</v>
      </c>
      <c r="Y26" s="33">
        <f>D6L1519C7-D6L1519C10</f>
        <v>1093.455895964599</v>
      </c>
      <c r="Z26" s="16" t="s">
        <v>39726</v>
      </c>
      <c r="AA26" s="33">
        <f>CHOOSE(MIN(D6L1519C9,RUN_YEARS),B7L815C7,B7L815C16,B7L815C25,B7L815C34,B7L815C43)</f>
        <v>1233.3333333333335</v>
      </c>
      <c r="AB26" s="16" t="s">
        <v>39727</v>
      </c>
      <c r="AC26" s="33">
        <f>IF(D6L1519C12=0,0,D6L1519C10/D6L1519C12)</f>
        <v>0.14994136925419876</v>
      </c>
      <c r="AD26" s="16" t="s">
        <v>39728</v>
      </c>
      <c r="AE26" s="33">
        <f>IF(D6L1519C5=0,0,D6L1519C10/D6L1519C5)</f>
        <v>7.2328716888439601E-2</v>
      </c>
      <c r="AF26" s="16" t="s">
        <v>39729</v>
      </c>
      <c r="AG26" s="33">
        <f>CHOOSE(MIN(D6L1519C9,RUN_YEARS),B7L815C5,B7L815C14,B7L815C23,B7L815C32,B7L815C41)</f>
        <v>2804.8293948376577</v>
      </c>
      <c r="AH26" s="16" t="s">
        <v>39730</v>
      </c>
      <c r="AI26" s="33">
        <f>IF(D6L1519C15=0,0,D6L1519C11/D6L1519C15)</f>
        <v>0.38984756006091692</v>
      </c>
      <c r="AJ26" s="16" t="s">
        <v>39731</v>
      </c>
      <c r="AK26" s="33">
        <f>IF(D6L1519C5=0,0,D6L1519C11/D6L1519C5)</f>
        <v>0.42767128311156039</v>
      </c>
      <c r="AL26" s="16" t="s">
        <v>39732</v>
      </c>
      <c r="AM26" s="33">
        <f>D6L1519C8*CHOOSE(MIN(D6L1519C9,RUN_YEARS),B7L815C4,B7L815C13,B7L815C22,B7L815C31,B7L815C40)</f>
        <v>2.8259704477501901</v>
      </c>
      <c r="AN26" s="16" t="s">
        <v>39733</v>
      </c>
      <c r="AO26" s="33">
        <f>D6L1519C8-D6L1519C18</f>
        <v>1275.5576142636939</v>
      </c>
      <c r="AP26" s="16" t="s">
        <v>39734</v>
      </c>
      <c r="AQ26" s="33">
        <f>CHOOSE(MIN(D6L1519C9,RUN_YEARS),B7L815C2,B7L815C11,B7L815C20,B7L815C29,B7L815C38)</f>
        <v>2.8494376170062004</v>
      </c>
      <c r="AR26" s="16" t="s">
        <v>39735</v>
      </c>
      <c r="AS26" s="33">
        <f>IF(D6L1519C20=0,0,D6L1519C18/D6L1519C20)</f>
        <v>0.99176428039134745</v>
      </c>
      <c r="AT26" s="16" t="s">
        <v>39736</v>
      </c>
      <c r="AU26" s="33">
        <f>IF(D6L1519C5=0,0,D6L1519C18/D6L1519C5)</f>
        <v>1.1052904940061735E-3</v>
      </c>
      <c r="AV26" s="16" t="s">
        <v>39737</v>
      </c>
      <c r="AW26" s="33">
        <f>CHOOSE(MIN(D6L1519C9,RUN_YEARS),B7L815C1,B7L815C10,B7L815C19,B7L815C28,B7L815C37)</f>
        <v>1286.1499849141194</v>
      </c>
      <c r="AX26" s="16" t="s">
        <v>39738</v>
      </c>
      <c r="AY26" s="33">
        <f>IF(D6L1519C23=0,0,D6L1519C19/D6L1519C23)</f>
        <v>0.99176428039134745</v>
      </c>
      <c r="AZ26" s="16" t="s">
        <v>39739</v>
      </c>
      <c r="BA26" s="33">
        <f>IF(D6L1519C5=0,0,D6L1519C19/D6L1519C5)</f>
        <v>0.49889470950599379</v>
      </c>
    </row>
    <row r="27" spans="1:53" x14ac:dyDescent="0.3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161.85754777146028</v>
      </c>
      <c r="J27" s="16" t="s">
        <v>39762</v>
      </c>
      <c r="K27" s="21">
        <f>_xlfn.SINGLE(IF(FLOW_THRU_100PCT="Y",1,INDEX(VariabilityMatrix,D6L1520C1,_xlfn.SINGLE(D6L1520C9))))</f>
        <v>0.32643165898909904</v>
      </c>
      <c r="L27" s="16" t="s">
        <v>39742</v>
      </c>
      <c r="M27" s="15">
        <f>IF(_xlfn.SINGLE(D6L1520C2)&lt;&gt;0,_xlfn.SINGLE(D6L1520C2)*_xlfn.SINGLE(D6L1520C4),_xlfn.SINGLE(D6L1520C3)*_xlfn.SINGLE(D6L1520C4))</f>
        <v>52.83542783894513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26.417713919472565</v>
      </c>
      <c r="R27" s="16" t="s">
        <v>39744</v>
      </c>
      <c r="S27" s="15">
        <f>D6L1520C5-D6L1520C7</f>
        <v>26.417713919472565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6.9217595353384089</v>
      </c>
      <c r="X27" s="16" t="s">
        <v>39746</v>
      </c>
      <c r="Y27" s="33">
        <f>D6L1520C7-D6L1520C10</f>
        <v>19.495954384134155</v>
      </c>
      <c r="Z27" s="16" t="s">
        <v>39747</v>
      </c>
      <c r="AA27" s="33">
        <f>CHOOSE(MIN(D6L1520C9,RUN_YEARS),B7L815C7,B7L815C16,B7L815C25,B7L815C34,B7L815C43)</f>
        <v>1139</v>
      </c>
      <c r="AB27" s="16" t="s">
        <v>39748</v>
      </c>
      <c r="AC27" s="33">
        <f>IF(D6L1520C12=0,0,D6L1520C10/D6L1520C12)</f>
        <v>6.0770496359424135E-3</v>
      </c>
      <c r="AD27" s="16" t="s">
        <v>39749</v>
      </c>
      <c r="AE27" s="33">
        <f>IF(D6L1520C5=0,0,D6L1520C10/D6L1520C5)</f>
        <v>0.1310060279333323</v>
      </c>
      <c r="AF27" s="16" t="s">
        <v>39750</v>
      </c>
      <c r="AG27" s="33">
        <f>CHOOSE(MIN(D6L1520C9,RUN_YEARS),B7L815C5,B7L815C14,B7L815C23,B7L815C32,B7L815C41)</f>
        <v>1233.8954662388421</v>
      </c>
      <c r="AH27" s="16" t="s">
        <v>39751</v>
      </c>
      <c r="AI27" s="33">
        <f>IF(D6L1520C15=0,0,D6L1520C11/D6L1520C15)</f>
        <v>1.5800329053450277E-2</v>
      </c>
      <c r="AJ27" s="16" t="s">
        <v>39752</v>
      </c>
      <c r="AK27" s="33">
        <f>IF(D6L1520C5=0,0,D6L1520C11/D6L1520C5)</f>
        <v>0.36899397206666767</v>
      </c>
      <c r="AL27" s="16" t="s">
        <v>39753</v>
      </c>
      <c r="AM27" s="33">
        <f>D6L1520C8*CHOOSE(MIN(D6L1520C9,RUN_YEARS),B7L815C4,B7L815C13,B7L815C22,B7L815C31,B7L815C40)</f>
        <v>0.10879735993946202</v>
      </c>
      <c r="AN27" s="16" t="s">
        <v>39754</v>
      </c>
      <c r="AO27" s="33">
        <f>D6L1520C8-D6L1520C18</f>
        <v>26.308916559533102</v>
      </c>
      <c r="AP27" s="16" t="s">
        <v>39755</v>
      </c>
      <c r="AQ27" s="33">
        <f>CHOOSE(MIN(D6L1520C9,RUN_YEARS),B7L815C2,B7L815C11,B7L815C20,B7L815C29,B7L815C38)</f>
        <v>2.4023886711561011</v>
      </c>
      <c r="AR27" s="16" t="s">
        <v>39756</v>
      </c>
      <c r="AS27" s="33">
        <f>IF(D6L1520C20=0,0,D6L1520C18/D6L1520C20)</f>
        <v>4.528715991950856E-2</v>
      </c>
      <c r="AT27" s="16" t="s">
        <v>39757</v>
      </c>
      <c r="AU27" s="33">
        <f>IF(D6L1520C5=0,0,D6L1520C18/D6L1520C5)</f>
        <v>2.0591743909238718E-3</v>
      </c>
      <c r="AV27" s="16" t="s">
        <v>39758</v>
      </c>
      <c r="AW27" s="33">
        <f>CHOOSE(MIN(D6L1520C9,RUN_YEARS),B7L815C1,B7L815C10,B7L815C19,B7L815C28,B7L815C37)</f>
        <v>580.93544850888043</v>
      </c>
      <c r="AX27" s="16" t="s">
        <v>39759</v>
      </c>
      <c r="AY27" s="33">
        <f>IF(D6L1520C23=0,0,D6L1520C19/D6L1520C23)</f>
        <v>4.5287159919508567E-2</v>
      </c>
      <c r="AZ27" s="16" t="s">
        <v>39760</v>
      </c>
      <c r="BA27" s="33">
        <f>IF(D6L1520C5=0,0,D6L1520C19/D6L1520C5)</f>
        <v>0.4979408256090761</v>
      </c>
    </row>
    <row r="28" spans="1:53" x14ac:dyDescent="0.3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_xlfn.SINGLE(IF(FLOW_THRU_100PCT="Y",1,INDEX(VariabilityMatrix,D6L1521C1,_xlfn.SINGLE(D6L1521C9))))</f>
        <v>0.32643165898909904</v>
      </c>
      <c r="L28" s="16" t="s">
        <v>39763</v>
      </c>
      <c r="M28" s="15">
        <f>IF(_xlfn.SINGLE(D6L1521C2)&lt;&gt;0,_xlfn.SINGLE(D6L1521C2)*_xlfn.SINGLE(D6L1521C4),_xlfn.SINGLE(D6L1521C3)*_xlfn.SINGLE(D6L1521C4))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1139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1233.8954662388421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2.4023886711561011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580.93544850888043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3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_xlfn.SINGLE(IF(FLOW_THRU_100PCT="Y",1,INDEX(VariabilityMatrix,D6L1522C1,_xlfn.SINGLE(D6L1522C9))))</f>
        <v>0.32643165898909904</v>
      </c>
      <c r="L29" s="16" t="s">
        <v>39784</v>
      </c>
      <c r="M29" s="15">
        <f>IF(_xlfn.SINGLE(D6L1522C2)&lt;&gt;0,_xlfn.SINGLE(D6L1522C2)*_xlfn.SINGLE(D6L1522C4),_xlfn.SINGLE(D6L1522C3)*_xlfn.SINGLE(D6L1522C4))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1139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1233.8954662388421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2.4023886711561011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580.93544850888043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3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_xlfn.SINGLE(IF(FLOW_THRU_100PCT="Y",1,INDEX(VariabilityMatrix,D6L1523C1,_xlfn.SINGLE(D6L1523C9))))</f>
        <v>0.32643165898909904</v>
      </c>
      <c r="L30" s="16" t="s">
        <v>39805</v>
      </c>
      <c r="M30" s="15">
        <f>IF(_xlfn.SINGLE(D6L1523C2)&lt;&gt;0,_xlfn.SINGLE(D6L1523C2)*_xlfn.SINGLE(D6L1523C4),_xlfn.SINGLE(D6L1523C3)*_xlfn.SINGLE(D6L1523C4))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1139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1233.8954662388421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2.4023886711561011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580.93544850888043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3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_xlfn.SINGLE(IF(FLOW_THRU_100PCT="Y",1,INDEX(VariabilityMatrix,D6L1524C1,_xlfn.SINGLE(D6L1524C9))))</f>
        <v>0.32643165898909904</v>
      </c>
      <c r="L31" s="16" t="s">
        <v>39826</v>
      </c>
      <c r="M31" s="15">
        <f>IF(_xlfn.SINGLE(D6L1524C2)&lt;&gt;0,_xlfn.SINGLE(D6L1524C2)*_xlfn.SINGLE(D6L1524C4),_xlfn.SINGLE(D6L1524C3)*_xlfn.SINGLE(D6L1524C4))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1139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1233.8954662388421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2.4023886711561011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580.93544850888043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3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_xlfn.SINGLE(IF(FLOW_THRU_100PCT="Y",1,INDEX(VariabilityMatrix,D6L1525C1,_xlfn.SINGLE(D6L1525C9))))</f>
        <v>0.32643165898909904</v>
      </c>
      <c r="L32" s="16" t="s">
        <v>39847</v>
      </c>
      <c r="M32" s="15">
        <f>IF(_xlfn.SINGLE(D6L1525C2)&lt;&gt;0,_xlfn.SINGLE(D6L1525C2)*_xlfn.SINGLE(D6L1525C4),_xlfn.SINGLE(D6L1525C3)*_xlfn.SINGLE(D6L1525C4))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1139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1233.8954662388421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2.4023886711561011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580.93544850888043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3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176.50943328401115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IF(_xlfn.SINGLE(D6L1526C2)&lt;&gt;0,_xlfn.SINGLE(D6L1526C2)*_xlfn.SINGLE(D6L1526C4),_xlfn.SINGLE(D6L1526C3)*_xlfn.SINGLE(D6L1526C4))</f>
        <v>151.7981126242496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75.899056312124799</v>
      </c>
      <c r="R33" s="16" t="s">
        <v>39870</v>
      </c>
      <c r="S33" s="15">
        <f>D6L1526C5-D6L1526C7</f>
        <v>75.899056312124799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19.886467782679563</v>
      </c>
      <c r="X33" s="16" t="s">
        <v>39872</v>
      </c>
      <c r="Y33" s="33">
        <f>D6L1526C7-D6L1526C10</f>
        <v>56.012588529445239</v>
      </c>
      <c r="Z33" s="16" t="s">
        <v>39873</v>
      </c>
      <c r="AA33" s="33">
        <f>CHOOSE(MIN(D6L1526C9,RUN_YEARS),B7L815C7,B7L815C16,B7L815C25,B7L815C34,B7L815C43)</f>
        <v>1139</v>
      </c>
      <c r="AB33" s="16" t="s">
        <v>39874</v>
      </c>
      <c r="AC33" s="33">
        <f>IF(D6L1526C12=0,0,D6L1526C10/D6L1526C12)</f>
        <v>1.745958541060541E-2</v>
      </c>
      <c r="AD33" s="16" t="s">
        <v>39875</v>
      </c>
      <c r="AE33" s="33">
        <f>IF(D6L1526C5=0,0,D6L1526C10/D6L1526C5)</f>
        <v>0.1310060279333323</v>
      </c>
      <c r="AF33" s="16" t="s">
        <v>39876</v>
      </c>
      <c r="AG33" s="33">
        <f>CHOOSE(MIN(D6L1526C9,RUN_YEARS),B7L815C5,B7L815C14,B7L815C23,B7L815C32,B7L815C41)</f>
        <v>1233.8954662388421</v>
      </c>
      <c r="AH33" s="16" t="s">
        <v>39877</v>
      </c>
      <c r="AI33" s="33">
        <f>IF(D6L1526C15=0,0,D6L1526C11/D6L1526C15)</f>
        <v>4.5394922067574096E-2</v>
      </c>
      <c r="AJ33" s="16" t="s">
        <v>39878</v>
      </c>
      <c r="AK33" s="33">
        <f>IF(D6L1526C5=0,0,D6L1526C11/D6L1526C5)</f>
        <v>0.36899397206666773</v>
      </c>
      <c r="AL33" s="16" t="s">
        <v>39879</v>
      </c>
      <c r="AM33" s="33">
        <f>D6L1526C8*CHOOSE(MIN(D6L1526C9,RUN_YEARS),B7L815C4,B7L815C13,B7L815C22,B7L815C31,B7L815C40)</f>
        <v>0.31257878610643247</v>
      </c>
      <c r="AN33" s="16" t="s">
        <v>39880</v>
      </c>
      <c r="AO33" s="33">
        <f>D6L1526C8-D6L1526C18</f>
        <v>75.586477526018371</v>
      </c>
      <c r="AP33" s="16" t="s">
        <v>39881</v>
      </c>
      <c r="AQ33" s="33">
        <f>CHOOSE(MIN(D6L1526C9,RUN_YEARS),B7L815C2,B7L815C11,B7L815C20,B7L815C29,B7L815C38)</f>
        <v>2.4023886711561011</v>
      </c>
      <c r="AR33" s="16" t="s">
        <v>39882</v>
      </c>
      <c r="AS33" s="33">
        <f>IF(D6L1526C20=0,0,D6L1526C18/D6L1526C20)</f>
        <v>0.13011166338709473</v>
      </c>
      <c r="AT33" s="16" t="s">
        <v>39883</v>
      </c>
      <c r="AU33" s="33">
        <f>IF(D6L1526C5=0,0,D6L1526C18/D6L1526C5)</f>
        <v>2.0591743909238718E-3</v>
      </c>
      <c r="AV33" s="16" t="s">
        <v>39884</v>
      </c>
      <c r="AW33" s="33">
        <f>CHOOSE(MIN(D6L1526C9,RUN_YEARS),B7L815C1,B7L815C10,B7L815C19,B7L815C28,B7L815C37)</f>
        <v>580.93544850888043</v>
      </c>
      <c r="AX33" s="16" t="s">
        <v>39885</v>
      </c>
      <c r="AY33" s="33">
        <f>IF(D6L1526C23=0,0,D6L1526C19/D6L1526C23)</f>
        <v>0.13011166338709476</v>
      </c>
      <c r="AZ33" s="16" t="s">
        <v>39886</v>
      </c>
      <c r="BA33" s="33">
        <f>IF(D6L1526C5=0,0,D6L1526C19/D6L1526C5)</f>
        <v>0.49794082560907615</v>
      </c>
    </row>
    <row r="34" spans="1:53" x14ac:dyDescent="0.3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416.27502084357053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IF(_xlfn.SINGLE(D6L1527C2)&lt;&gt;0,_xlfn.SINGLE(D6L1527C2)*_xlfn.SINGLE(D6L1527C4),_xlfn.SINGLE(D6L1527C3)*_xlfn.SINGLE(D6L1527C4))</f>
        <v>357.99651792547064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178.99825896273532</v>
      </c>
      <c r="R34" s="16" t="s">
        <v>39890</v>
      </c>
      <c r="S34" s="15">
        <f>D6L1527C5-D6L1527C7</f>
        <v>178.99825896273532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25.893428792078559</v>
      </c>
      <c r="X34" s="16" t="s">
        <v>39892</v>
      </c>
      <c r="Y34" s="33">
        <f>D6L1527C7-D6L1527C10</f>
        <v>153.10483017065675</v>
      </c>
      <c r="Z34" s="16" t="s">
        <v>39893</v>
      </c>
      <c r="AA34" s="33">
        <f>CHOOSE(MIN(D6L1527C9,RUN_YEARS),B7L815C7,B7L815C16,B7L815C25,B7L815C34,B7L815C43)</f>
        <v>1233.3333333333335</v>
      </c>
      <c r="AB34" s="16" t="s">
        <v>39894</v>
      </c>
      <c r="AC34" s="33">
        <f>IF(D6L1527C12=0,0,D6L1527C10/D6L1527C12)</f>
        <v>2.0994671993577206E-2</v>
      </c>
      <c r="AD34" s="16" t="s">
        <v>39895</v>
      </c>
      <c r="AE34" s="33">
        <f>IF(D6L1527C5=0,0,D6L1527C10/D6L1527C5)</f>
        <v>7.2328716888439601E-2</v>
      </c>
      <c r="AF34" s="16" t="s">
        <v>39896</v>
      </c>
      <c r="AG34" s="33">
        <f>CHOOSE(MIN(D6L1527C9,RUN_YEARS),B7L815C5,B7L815C14,B7L815C23,B7L815C32,B7L815C41)</f>
        <v>2804.8293948376577</v>
      </c>
      <c r="AH34" s="16" t="s">
        <v>39897</v>
      </c>
      <c r="AI34" s="33">
        <f>IF(D6L1527C15=0,0,D6L1527C11/D6L1527C15)</f>
        <v>5.4586147183300751E-2</v>
      </c>
      <c r="AJ34" s="16" t="s">
        <v>39898</v>
      </c>
      <c r="AK34" s="33">
        <f>IF(D6L1527C5=0,0,D6L1527C11/D6L1527C5)</f>
        <v>0.42767128311156039</v>
      </c>
      <c r="AL34" s="16" t="s">
        <v>39899</v>
      </c>
      <c r="AM34" s="33">
        <f>D6L1527C8*CHOOSE(MIN(D6L1527C9,RUN_YEARS),B7L815C4,B7L815C13,B7L815C22,B7L815C31,B7L815C40)</f>
        <v>0.39569014815033338</v>
      </c>
      <c r="AN34" s="16" t="s">
        <v>39900</v>
      </c>
      <c r="AO34" s="33">
        <f>D6L1527C8-D6L1527C18</f>
        <v>178.602568814585</v>
      </c>
      <c r="AP34" s="16" t="s">
        <v>39901</v>
      </c>
      <c r="AQ34" s="33">
        <f>CHOOSE(MIN(D6L1527C9,RUN_YEARS),B7L815C2,B7L815C11,B7L815C20,B7L815C29,B7L815C38)</f>
        <v>2.8494376170062004</v>
      </c>
      <c r="AR34" s="16" t="s">
        <v>39902</v>
      </c>
      <c r="AS34" s="33">
        <f>IF(D6L1527C20=0,0,D6L1527C18/D6L1527C20)</f>
        <v>0.1388660505458163</v>
      </c>
      <c r="AT34" s="16" t="s">
        <v>39903</v>
      </c>
      <c r="AU34" s="33">
        <f>IF(D6L1527C5=0,0,D6L1527C18/D6L1527C5)</f>
        <v>1.1052904940061735E-3</v>
      </c>
      <c r="AV34" s="16" t="s">
        <v>39904</v>
      </c>
      <c r="AW34" s="33">
        <f>CHOOSE(MIN(D6L1527C9,RUN_YEARS),B7L815C1,B7L815C10,B7L815C19,B7L815C28,B7L815C37)</f>
        <v>1286.1499849141194</v>
      </c>
      <c r="AX34" s="16" t="s">
        <v>39905</v>
      </c>
      <c r="AY34" s="33">
        <f>IF(D6L1527C23=0,0,D6L1527C19/D6L1527C23)</f>
        <v>0.13886605054581633</v>
      </c>
      <c r="AZ34" s="16" t="s">
        <v>39906</v>
      </c>
      <c r="BA34" s="33">
        <f>IF(D6L1527C5=0,0,D6L1527C19/D6L1527C5)</f>
        <v>0.49889470950599385</v>
      </c>
    </row>
    <row r="35" spans="1:53" x14ac:dyDescent="0.3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51231.621569716473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36476.312089366067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18238.156044683034</v>
      </c>
      <c r="R35" s="16" t="s">
        <v>39910</v>
      </c>
      <c r="S35" s="15">
        <f>SUM(D6L1501C8:D6L1527C8)-2*SUM(D6L1509C8,D6L1511C8,D6L1522C8,D6L1524C8,D6L1527C8)</f>
        <v>18238.156044683034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2678.923912775736</v>
      </c>
      <c r="X35" s="16" t="s">
        <v>39912</v>
      </c>
      <c r="Y35" s="33">
        <f>SUM(D6L1501C11:D6L1527C11)-2*SUM(D6L1509C11,D6L1511C11,D6L1522C11,D6L1524C11,D6L1527C11)</f>
        <v>15559.232131907285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2.1789464626014858</v>
      </c>
      <c r="AD35" s="16" t="s">
        <v>39914</v>
      </c>
      <c r="AE35" s="33">
        <f>IF(D6L1528C5=0,0,D6L1528C10/D6L1528C5)</f>
        <v>7.344283890905523E-2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5.6652608027638651</v>
      </c>
      <c r="AJ35" s="16" t="s">
        <v>39916</v>
      </c>
      <c r="AK35" s="33">
        <f>IF(D6L1528C5=0,0,D6L1528C11/D6L1528C5)</f>
        <v>0.42655716109094444</v>
      </c>
      <c r="AL35" s="16" t="s">
        <v>39917</v>
      </c>
      <c r="AM35" s="33">
        <f>SUM(D6L1501C18:D6L1527C18)-2*SUM(D6L1509C18,D6L1511C18,D6L1522C18,D6L1524C18,D6L1527C18)</f>
        <v>40.969682952275548</v>
      </c>
      <c r="AN35" s="16" t="s">
        <v>39918</v>
      </c>
      <c r="AO35" s="33">
        <f>SUM(D6L1501C19:D6L1527C19)-2*SUM(D6L1509C19,D6L1511C19,D6L1522C19,D6L1524C19,D6L1527C19)</f>
        <v>18197.186361730754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14.486694082419945</v>
      </c>
      <c r="AT35" s="16" t="s">
        <v>39920</v>
      </c>
      <c r="AU35" s="33">
        <f>IF(D6L1528C5=0,0,D6L1528C18/D6L1528C5)</f>
        <v>1.1231859967614278E-3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14.486694082419943</v>
      </c>
      <c r="AZ35" s="16" t="s">
        <v>39922</v>
      </c>
      <c r="BA35" s="33">
        <f>IF(D6L1528C5=0,0,D6L1528C19/D6L1528C5)</f>
        <v>0.49887681400323847</v>
      </c>
    </row>
    <row r="36" spans="1:53" x14ac:dyDescent="0.3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531.05277505585423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IF(_xlfn.SINGLE(D6L1529C2)&lt;&gt;0,_xlfn.SINGLE(D6L1529C2)*_xlfn.SINGLE(D6L1529C4),_xlfn.SINGLE(D6L1529C3)*_xlfn.SINGLE(D6L1529C4))</f>
        <v>265.52638752792711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132.76319376396356</v>
      </c>
      <c r="R36" s="16" t="s">
        <v>39927</v>
      </c>
      <c r="S36" s="15">
        <f>D6L1529C5-D6L1529C7</f>
        <v>132.76319376396356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34.785557341520438</v>
      </c>
      <c r="X36" s="16" t="s">
        <v>39929</v>
      </c>
      <c r="Y36" s="33">
        <f>D6L1529C7-D6L1529C10</f>
        <v>97.977636422443112</v>
      </c>
      <c r="Z36" s="16" t="s">
        <v>39930</v>
      </c>
      <c r="AA36" s="33">
        <f>CHOOSE(MIN(D6L1529C9,RUN_YEARS),B7L815C7,B7L815C16,B7L815C25,B7L815C34,B7L815C43)</f>
        <v>1139</v>
      </c>
      <c r="AB36" s="16" t="s">
        <v>39931</v>
      </c>
      <c r="AC36" s="33">
        <f>IF(D6L1529C12=0,0,D6L1529C10/D6L1529C12)</f>
        <v>3.054043664751575E-2</v>
      </c>
      <c r="AD36" s="16" t="s">
        <v>39932</v>
      </c>
      <c r="AE36" s="33">
        <f>IF(D6L1529C5=0,0,D6L1529C10/D6L1529C5)</f>
        <v>0.1310060279333323</v>
      </c>
      <c r="AF36" s="16" t="s">
        <v>39933</v>
      </c>
      <c r="AG36" s="33">
        <f>CHOOSE(MIN(D6L1529C9,RUN_YEARS),B7L815C5,B7L815C14,B7L815C23,B7L815C32,B7L815C41)</f>
        <v>1233.8954662388421</v>
      </c>
      <c r="AH36" s="16" t="s">
        <v>39934</v>
      </c>
      <c r="AI36" s="33">
        <f>IF(D6L1529C15=0,0,D6L1529C11/D6L1529C15)</f>
        <v>7.940513528354097E-2</v>
      </c>
      <c r="AJ36" s="16" t="s">
        <v>39935</v>
      </c>
      <c r="AK36" s="33">
        <f>IF(D6L1529C5=0,0,D6L1529C11/D6L1529C5)</f>
        <v>0.36899397206666767</v>
      </c>
      <c r="AL36" s="16" t="s">
        <v>39936</v>
      </c>
      <c r="AM36" s="33">
        <f>D6L1529C8*CHOOSE(MIN(D6L1529C9,RUN_YEARS),B7L815C4,B7L815C13,B7L815C22,B7L815C31,B7L815C40)</f>
        <v>0.54676513731203524</v>
      </c>
      <c r="AN36" s="16" t="s">
        <v>39937</v>
      </c>
      <c r="AO36" s="33">
        <f>D6L1529C8-D6L1529C18</f>
        <v>132.21642862665152</v>
      </c>
      <c r="AP36" s="16" t="s">
        <v>39938</v>
      </c>
      <c r="AQ36" s="33">
        <f>CHOOSE(MIN(D6L1529C9,RUN_YEARS),B7L815C2,B7L815C11,B7L815C20,B7L815C29,B7L815C38)</f>
        <v>2.4023886711561011</v>
      </c>
      <c r="AR36" s="16" t="s">
        <v>39939</v>
      </c>
      <c r="AS36" s="33">
        <f>IF(D6L1529C20=0,0,D6L1529C18/D6L1529C20)</f>
        <v>0.22759228923974054</v>
      </c>
      <c r="AT36" s="16" t="s">
        <v>39940</v>
      </c>
      <c r="AU36" s="33">
        <f>IF(D6L1529C5=0,0,D6L1529C18/D6L1529C5)</f>
        <v>2.0591743909238718E-3</v>
      </c>
      <c r="AV36" s="16" t="s">
        <v>39941</v>
      </c>
      <c r="AW36" s="33">
        <f>CHOOSE(MIN(D6L1529C9,RUN_YEARS),B7L815C1,B7L815C10,B7L815C19,B7L815C28,B7L815C37)</f>
        <v>580.93544850888043</v>
      </c>
      <c r="AX36" s="16" t="s">
        <v>39942</v>
      </c>
      <c r="AY36" s="33">
        <f>IF(D6L1529C23=0,0,D6L1529C19/D6L1529C23)</f>
        <v>0.22759228923974056</v>
      </c>
      <c r="AZ36" s="16" t="s">
        <v>39943</v>
      </c>
      <c r="BA36" s="33">
        <f>IF(D6L1529C5=0,0,D6L1529C19/D6L1529C5)</f>
        <v>0.4979408256090761</v>
      </c>
    </row>
    <row r="37" spans="1:53" x14ac:dyDescent="0.3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</v>
      </c>
      <c r="J37" s="16" t="s">
        <v>21739</v>
      </c>
      <c r="K37" s="21">
        <f>IF(FLOW_THRU_100PCT="Y",1,1)</f>
        <v>1</v>
      </c>
      <c r="L37" s="16" t="s">
        <v>39945</v>
      </c>
      <c r="M37" s="15">
        <f>IF(_xlfn.SINGLE(D6L1530C2)&lt;&gt;0,_xlfn.SINGLE(D6L1530C2)*_xlfn.SINGLE(D6L1530C4),_xlfn.SINGLE(D6L1530C3)*_xlfn.SINGLE(D6L1530C4))</f>
        <v>0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</v>
      </c>
      <c r="R37" s="16" t="s">
        <v>39947</v>
      </c>
      <c r="S37" s="15">
        <f>D6L1530C5-D6L1530C7</f>
        <v>0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</v>
      </c>
      <c r="X37" s="16" t="s">
        <v>39949</v>
      </c>
      <c r="Y37" s="33">
        <f>D6L1530C7-D6L1530C10</f>
        <v>0</v>
      </c>
      <c r="Z37" s="16" t="s">
        <v>39950</v>
      </c>
      <c r="AA37" s="33">
        <f>CHOOSE(MIN(D6L1530C9,RUN_YEARS),B7L815C7,B7L815C16,B7L815C25,B7L815C34,B7L815C43)</f>
        <v>1139</v>
      </c>
      <c r="AB37" s="16" t="s">
        <v>39951</v>
      </c>
      <c r="AC37" s="33">
        <f>IF(D6L1530C12=0,0,D6L1530C10/D6L1530C12)</f>
        <v>0</v>
      </c>
      <c r="AD37" s="16" t="s">
        <v>39952</v>
      </c>
      <c r="AE37" s="33">
        <f>IF(D6L1530C5=0,0,D6L1530C10/D6L1530C5)</f>
        <v>0</v>
      </c>
      <c r="AF37" s="16" t="s">
        <v>39953</v>
      </c>
      <c r="AG37" s="33">
        <f>CHOOSE(MIN(D6L1530C9,RUN_YEARS),B7L815C5,B7L815C14,B7L815C23,B7L815C32,B7L815C41)</f>
        <v>1233.8954662388421</v>
      </c>
      <c r="AH37" s="16" t="s">
        <v>39954</v>
      </c>
      <c r="AI37" s="33">
        <f>IF(D6L1530C15=0,0,D6L1530C11/D6L1530C15)</f>
        <v>0</v>
      </c>
      <c r="AJ37" s="16" t="s">
        <v>39955</v>
      </c>
      <c r="AK37" s="33">
        <f>IF(D6L1530C5=0,0,D6L1530C11/D6L1530C5)</f>
        <v>0</v>
      </c>
      <c r="AL37" s="16" t="s">
        <v>39956</v>
      </c>
      <c r="AM37" s="33">
        <f>D6L1530C8*CHOOSE(MIN(D6L1530C9,RUN_YEARS),B7L815C4,B7L815C13,B7L815C22,B7L815C31,B7L815C40)</f>
        <v>0</v>
      </c>
      <c r="AN37" s="16" t="s">
        <v>39957</v>
      </c>
      <c r="AO37" s="33">
        <f>D6L1530C8-D6L1530C18</f>
        <v>0</v>
      </c>
      <c r="AP37" s="16" t="s">
        <v>39958</v>
      </c>
      <c r="AQ37" s="33">
        <f>CHOOSE(MIN(D6L1530C9,RUN_YEARS),B7L815C2,B7L815C11,B7L815C20,B7L815C29,B7L815C38)</f>
        <v>2.4023886711561011</v>
      </c>
      <c r="AR37" s="16" t="s">
        <v>39959</v>
      </c>
      <c r="AS37" s="33">
        <f>IF(D6L1530C20=0,0,D6L1530C18/D6L1530C20)</f>
        <v>0</v>
      </c>
      <c r="AT37" s="16" t="s">
        <v>39960</v>
      </c>
      <c r="AU37" s="33">
        <f>IF(D6L1530C5=0,0,D6L1530C18/D6L1530C5)</f>
        <v>0</v>
      </c>
      <c r="AV37" s="16" t="s">
        <v>39961</v>
      </c>
      <c r="AW37" s="33">
        <f>CHOOSE(MIN(D6L1530C9,RUN_YEARS),B7L815C1,B7L815C10,B7L815C19,B7L815C28,B7L815C37)</f>
        <v>580.93544850888043</v>
      </c>
      <c r="AX37" s="16" t="s">
        <v>39962</v>
      </c>
      <c r="AY37" s="33">
        <f>IF(D6L1530C23=0,0,D6L1530C19/D6L1530C23)</f>
        <v>0</v>
      </c>
      <c r="AZ37" s="16" t="s">
        <v>39963</v>
      </c>
      <c r="BA37" s="33">
        <f>IF(D6L1530C5=0,0,D6L1530C19/D6L1530C5)</f>
        <v>0</v>
      </c>
    </row>
    <row r="38" spans="1:53" x14ac:dyDescent="0.3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-9.6241547681751527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IF(_xlfn.SINGLE(D6L1531C2)&lt;&gt;0,_xlfn.SINGLE(D6L1531C2)*_xlfn.SINGLE(D6L1531C4),_xlfn.SINGLE(D6L1531C3)*_xlfn.SINGLE(D6L1531C4))</f>
        <v>-4.8120773840875763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-2.4060386920437882</v>
      </c>
      <c r="R38" s="16" t="s">
        <v>39967</v>
      </c>
      <c r="S38" s="15">
        <f>D6L1531C5-D6L1531C7</f>
        <v>-2.4060386920437882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-0.63041114419713362</v>
      </c>
      <c r="X38" s="16" t="s">
        <v>39969</v>
      </c>
      <c r="Y38" s="33">
        <f>D6L1531C7-D6L1531C10</f>
        <v>-1.7756275478466546</v>
      </c>
      <c r="Z38" s="16" t="s">
        <v>39970</v>
      </c>
      <c r="AA38" s="33">
        <f>CHOOSE(MIN(D6L1531C9,RUN_YEARS),B7L815C7,B7L815C16,B7L815C25,B7L815C34,B7L815C43)</f>
        <v>1139</v>
      </c>
      <c r="AB38" s="16" t="s">
        <v>39971</v>
      </c>
      <c r="AC38" s="33">
        <f>IF(D6L1531C12=0,0,D6L1531C10/D6L1531C12)</f>
        <v>-5.5347773854006463E-4</v>
      </c>
      <c r="AD38" s="16" t="s">
        <v>39972</v>
      </c>
      <c r="AE38" s="33">
        <f>IF(D6L1531C5=0,0,D6L1531C10/D6L1531C5)</f>
        <v>0.1310060279333323</v>
      </c>
      <c r="AF38" s="16" t="s">
        <v>39973</v>
      </c>
      <c r="AG38" s="33">
        <f>CHOOSE(MIN(D6L1531C9,RUN_YEARS),B7L815C5,B7L815C14,B7L815C23,B7L815C32,B7L815C41)</f>
        <v>1233.8954662388421</v>
      </c>
      <c r="AH38" s="16" t="s">
        <v>39974</v>
      </c>
      <c r="AI38" s="33">
        <f>IF(D6L1531C15=0,0,D6L1531C11/D6L1531C15)</f>
        <v>-1.4390421202041686E-3</v>
      </c>
      <c r="AJ38" s="16" t="s">
        <v>39975</v>
      </c>
      <c r="AK38" s="33">
        <f>IF(D6L1531C5=0,0,D6L1531C11/D6L1531C5)</f>
        <v>0.36899397206666773</v>
      </c>
      <c r="AL38" s="16" t="s">
        <v>39976</v>
      </c>
      <c r="AM38" s="33">
        <f>D6L1531C8*CHOOSE(MIN(D6L1531C9,RUN_YEARS),B7L815C4,B7L815C13,B7L815C22,B7L815C31,B7L815C40)</f>
        <v>-9.9089065164570736E-3</v>
      </c>
      <c r="AN38" s="16" t="s">
        <v>39977</v>
      </c>
      <c r="AO38" s="33">
        <f>D6L1531C8-D6L1531C18</f>
        <v>-2.3961297855273309</v>
      </c>
      <c r="AP38" s="16" t="s">
        <v>39978</v>
      </c>
      <c r="AQ38" s="33">
        <f>CHOOSE(MIN(D6L1531C9,RUN_YEARS),B7L815C2,B7L815C11,B7L815C20,B7L815C29,B7L815C38)</f>
        <v>2.4023886711561011</v>
      </c>
      <c r="AR38" s="16" t="s">
        <v>39979</v>
      </c>
      <c r="AS38" s="33">
        <f>IF(D6L1531C20=0,0,D6L1531C18/D6L1531C20)</f>
        <v>-4.1246059122017975E-3</v>
      </c>
      <c r="AT38" s="16" t="s">
        <v>39980</v>
      </c>
      <c r="AU38" s="33">
        <f>IF(D6L1531C5=0,0,D6L1531C18/D6L1531C5)</f>
        <v>2.0591743909238718E-3</v>
      </c>
      <c r="AV38" s="16" t="s">
        <v>39981</v>
      </c>
      <c r="AW38" s="33">
        <f>CHOOSE(MIN(D6L1531C9,RUN_YEARS),B7L815C1,B7L815C10,B7L815C19,B7L815C28,B7L815C37)</f>
        <v>580.93544850888043</v>
      </c>
      <c r="AX38" s="16" t="s">
        <v>39982</v>
      </c>
      <c r="AY38" s="33">
        <f>IF(D6L1531C23=0,0,D6L1531C19/D6L1531C23)</f>
        <v>-4.1246059122017975E-3</v>
      </c>
      <c r="AZ38" s="16" t="s">
        <v>39983</v>
      </c>
      <c r="BA38" s="33">
        <f>IF(D6L1531C5=0,0,D6L1531C19/D6L1531C5)</f>
        <v>0.4979408256090761</v>
      </c>
    </row>
    <row r="39" spans="1:53" x14ac:dyDescent="0.3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IF(_xlfn.SINGLE(D6L1532C2)&lt;&gt;0,_xlfn.SINGLE(D6L1532C2)*_xlfn.SINGLE(D6L1532C4),_xlfn.SINGLE(D6L1532C3)*_xlfn.SINGLE(D6L1532C4))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1139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1233.8954662388421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2.4023886711561011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580.93544850888043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3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-212</v>
      </c>
      <c r="J40" s="16" t="s">
        <v>21739</v>
      </c>
      <c r="K40" s="21">
        <f>IF(FLOW_THRU_100PCT="Y",1,1)</f>
        <v>1</v>
      </c>
      <c r="L40" s="16" t="s">
        <v>40005</v>
      </c>
      <c r="M40" s="15">
        <f>IF(_xlfn.SINGLE(D6L1533C2)&lt;&gt;0,_xlfn.SINGLE(D6L1533C2)*_xlfn.SINGLE(D6L1533C4),_xlfn.SINGLE(D6L1533C3)*_xlfn.SINGLE(D6L1533C4))</f>
        <v>-212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-84.800000000000011</v>
      </c>
      <c r="R40" s="16" t="s">
        <v>40008</v>
      </c>
      <c r="S40" s="15">
        <f>D6L1533C5-D6L1533C7</f>
        <v>-127.19999999999999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-22.218622337493162</v>
      </c>
      <c r="X40" s="16" t="s">
        <v>40010</v>
      </c>
      <c r="Y40" s="33">
        <f>D6L1533C7-D6L1533C10</f>
        <v>-62.581377662506853</v>
      </c>
      <c r="Z40" s="16" t="s">
        <v>40011</v>
      </c>
      <c r="AA40" s="33">
        <f>CHOOSE(MIN(D6L1533C9,RUN_YEARS),B7L815C7,B7L815C16,B7L815C25,B7L815C34,B7L815C43)</f>
        <v>1139</v>
      </c>
      <c r="AB40" s="16" t="s">
        <v>40012</v>
      </c>
      <c r="AC40" s="33">
        <f>IF(D6L1533C12=0,0,D6L1533C10/D6L1533C12)</f>
        <v>-1.950713111281226E-2</v>
      </c>
      <c r="AD40" s="16" t="s">
        <v>40013</v>
      </c>
      <c r="AE40" s="33">
        <f>IF(D6L1533C5=0,0,D6L1533C10/D6L1533C5)</f>
        <v>0.10480482234666585</v>
      </c>
      <c r="AF40" s="16" t="s">
        <v>40014</v>
      </c>
      <c r="AG40" s="33">
        <f>CHOOSE(MIN(D6L1533C9,RUN_YEARS),B7L815C5,B7L815C14,B7L815C23,B7L815C32,B7L815C41)</f>
        <v>1233.8954662388421</v>
      </c>
      <c r="AH40" s="16" t="s">
        <v>40015</v>
      </c>
      <c r="AI40" s="33">
        <f>IF(D6L1533C15=0,0,D6L1533C11/D6L1533C15)</f>
        <v>-5.0718540893311889E-2</v>
      </c>
      <c r="AJ40" s="16" t="s">
        <v>40016</v>
      </c>
      <c r="AK40" s="33">
        <f>IF(D6L1533C5=0,0,D6L1533C11/D6L1533C5)</f>
        <v>0.2951951776533342</v>
      </c>
      <c r="AL40" s="16" t="s">
        <v>40017</v>
      </c>
      <c r="AM40" s="33">
        <f>D6L1533C8*CHOOSE(MIN(D6L1533C9,RUN_YEARS),B7L815C4,B7L815C13,B7L815C22,B7L815C31,B7L815C40)</f>
        <v>-0.52385396505103299</v>
      </c>
      <c r="AN40" s="16" t="s">
        <v>40018</v>
      </c>
      <c r="AO40" s="33">
        <f>D6L1533C8-D6L1533C18</f>
        <v>-126.67614603494896</v>
      </c>
      <c r="AP40" s="16" t="s">
        <v>40019</v>
      </c>
      <c r="AQ40" s="33">
        <f>CHOOSE(MIN(D6L1533C9,RUN_YEARS),B7L815C2,B7L815C11,B7L815C20,B7L815C29,B7L815C38)</f>
        <v>2.4023886711561011</v>
      </c>
      <c r="AR40" s="16" t="s">
        <v>40020</v>
      </c>
      <c r="AS40" s="33">
        <f>IF(D6L1533C20=0,0,D6L1533C18/D6L1533C20)</f>
        <v>-0.21805545927709474</v>
      </c>
      <c r="AT40" s="16" t="s">
        <v>40021</v>
      </c>
      <c r="AU40" s="33">
        <f>IF(D6L1533C5=0,0,D6L1533C18/D6L1533C5)</f>
        <v>2.4710092691086461E-3</v>
      </c>
      <c r="AV40" s="16" t="s">
        <v>40022</v>
      </c>
      <c r="AW40" s="33">
        <f>CHOOSE(MIN(D6L1533C9,RUN_YEARS),B7L815C1,B7L815C10,B7L815C19,B7L815C28,B7L815C37)</f>
        <v>580.93544850888043</v>
      </c>
      <c r="AX40" s="16" t="s">
        <v>40023</v>
      </c>
      <c r="AY40" s="33">
        <f>IF(D6L1533C23=0,0,D6L1533C19/D6L1533C23)</f>
        <v>-0.21805545927709477</v>
      </c>
      <c r="AZ40" s="16" t="s">
        <v>40024</v>
      </c>
      <c r="BA40" s="33">
        <f>IF(D6L1533C5=0,0,D6L1533C19/D6L1533C5)</f>
        <v>0.59752899073089127</v>
      </c>
    </row>
    <row r="41" spans="1:53" x14ac:dyDescent="0.3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94</v>
      </c>
      <c r="J41" s="16" t="s">
        <v>21739</v>
      </c>
      <c r="K41" s="21">
        <f>IF(FLOW_THRU_100PCT="Y",1,1)</f>
        <v>1</v>
      </c>
      <c r="L41" s="16" t="s">
        <v>40026</v>
      </c>
      <c r="M41" s="15">
        <f>IF(_xlfn.SINGLE(D6L1534C2)&lt;&gt;0,_xlfn.SINGLE(D6L1534C2)*_xlfn.SINGLE(D6L1534C4),_xlfn.SINGLE(D6L1534C3)*_xlfn.SINGLE(D6L1534C4))</f>
        <v>94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94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1139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1233.8954662388421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0.3871247854936879</v>
      </c>
      <c r="AN41" s="16" t="s">
        <v>40037</v>
      </c>
      <c r="AO41" s="33">
        <f>D6L1534C8-D6L1534C18</f>
        <v>93.612875214506317</v>
      </c>
      <c r="AP41" s="16" t="s">
        <v>40038</v>
      </c>
      <c r="AQ41" s="33">
        <f>CHOOSE(MIN(D6L1534C9,RUN_YEARS),B7L815C2,B7L815C11,B7L815C20,B7L815C29,B7L815C38)</f>
        <v>2.4023886711561011</v>
      </c>
      <c r="AR41" s="16" t="s">
        <v>40039</v>
      </c>
      <c r="AS41" s="33">
        <f>IF(D6L1534C20=0,0,D6L1534C18/D6L1534C20)</f>
        <v>0.16114161298779014</v>
      </c>
      <c r="AT41" s="16" t="s">
        <v>40040</v>
      </c>
      <c r="AU41" s="33">
        <f>IF(D6L1534C5=0,0,D6L1534C18/D6L1534C5)</f>
        <v>4.1183487818477436E-3</v>
      </c>
      <c r="AV41" s="16" t="s">
        <v>40041</v>
      </c>
      <c r="AW41" s="33">
        <f>CHOOSE(MIN(D6L1534C9,RUN_YEARS),B7L815C1,B7L815C10,B7L815C19,B7L815C28,B7L815C37)</f>
        <v>580.93544850888043</v>
      </c>
      <c r="AX41" s="16" t="s">
        <v>40042</v>
      </c>
      <c r="AY41" s="33">
        <f>IF(D6L1534C23=0,0,D6L1534C19/D6L1534C23)</f>
        <v>0.16114161298779017</v>
      </c>
      <c r="AZ41" s="16" t="s">
        <v>40043</v>
      </c>
      <c r="BA41" s="33">
        <f>IF(D6L1534C5=0,0,D6L1534C19/D6L1534C5)</f>
        <v>0.99588165121815231</v>
      </c>
    </row>
    <row r="42" spans="1:53" x14ac:dyDescent="0.3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976</v>
      </c>
      <c r="J42" s="16" t="s">
        <v>21739</v>
      </c>
      <c r="K42" s="21">
        <f>IF(FLOW_THRU_100PCT="Y",1,1)</f>
        <v>1</v>
      </c>
      <c r="L42" s="16" t="s">
        <v>40046</v>
      </c>
      <c r="M42" s="15">
        <f>IF(_xlfn.SINGLE(D6L1535C2)&lt;&gt;0,_xlfn.SINGLE(D6L1535C2)*_xlfn.SINGLE(D6L1535C4),_xlfn.SINGLE(D6L1535C3)*_xlfn.SINGLE(D6L1535C4))</f>
        <v>976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976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255.72376652586465</v>
      </c>
      <c r="X42" s="16" t="s">
        <v>40050</v>
      </c>
      <c r="Y42" s="33">
        <f>D6L1535C7-D6L1535C10</f>
        <v>720.27623347413532</v>
      </c>
      <c r="Z42" s="16" t="s">
        <v>40051</v>
      </c>
      <c r="AA42" s="33">
        <f>CHOOSE(MIN(D6L1535C9,RUN_YEARS),B7L815C7,B7L815C16,B7L815C25,B7L815C34,B7L815C43)</f>
        <v>1139</v>
      </c>
      <c r="AB42" s="16" t="s">
        <v>40052</v>
      </c>
      <c r="AC42" s="33">
        <f>IF(D6L1535C12=0,0,D6L1535C10/D6L1535C12)</f>
        <v>0.22451603733614103</v>
      </c>
      <c r="AD42" s="16" t="s">
        <v>40053</v>
      </c>
      <c r="AE42" s="33">
        <f>IF(D6L1535C5=0,0,D6L1535C10/D6L1535C5)</f>
        <v>0.26201205586666459</v>
      </c>
      <c r="AF42" s="16" t="s">
        <v>40054</v>
      </c>
      <c r="AG42" s="33">
        <f>CHOOSE(MIN(D6L1535C9,RUN_YEARS),B7L815C5,B7L815C14,B7L815C23,B7L815C32,B7L815C41)</f>
        <v>1233.8954662388421</v>
      </c>
      <c r="AH42" s="16" t="s">
        <v>40055</v>
      </c>
      <c r="AI42" s="33">
        <f>IF(D6L1535C15=0,0,D6L1535C11/D6L1535C15)</f>
        <v>0.58374169707396695</v>
      </c>
      <c r="AJ42" s="16" t="s">
        <v>40056</v>
      </c>
      <c r="AK42" s="33">
        <f>IF(D6L1535C5=0,0,D6L1535C11/D6L1535C5)</f>
        <v>0.73798794413333535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2.4023886711561011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580.93544850888043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3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90</v>
      </c>
      <c r="J43" s="16" t="s">
        <v>21739</v>
      </c>
      <c r="K43" s="21">
        <f>IF(FLOW_THRU_100PCT="Y",1,1)</f>
        <v>1</v>
      </c>
      <c r="L43" s="16" t="s">
        <v>40067</v>
      </c>
      <c r="M43" s="15">
        <f>IF(_xlfn.SINGLE(D6L1536C2)&lt;&gt;0,_xlfn.SINGLE(D6L1536C2)*_xlfn.SINGLE(D6L1536C4),_xlfn.SINGLE(D6L1536C3)*_xlfn.SINGLE(D6L1536C4))</f>
        <v>90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90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1139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1233.8954662388421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0.37065139036629691</v>
      </c>
      <c r="AN43" s="16" t="s">
        <v>40078</v>
      </c>
      <c r="AO43" s="33">
        <f>D6L1536C8-D6L1536C18</f>
        <v>89.629348609633709</v>
      </c>
      <c r="AP43" s="16" t="s">
        <v>40079</v>
      </c>
      <c r="AQ43" s="33">
        <f>CHOOSE(MIN(D6L1536C9,RUN_YEARS),B7L815C2,B7L815C11,B7L815C20,B7L815C29,B7L815C38)</f>
        <v>2.4023886711561011</v>
      </c>
      <c r="AR43" s="16" t="s">
        <v>40080</v>
      </c>
      <c r="AS43" s="33">
        <f>IF(D6L1536C20=0,0,D6L1536C18/D6L1536C20)</f>
        <v>0.15428452307341609</v>
      </c>
      <c r="AT43" s="16" t="s">
        <v>40081</v>
      </c>
      <c r="AU43" s="33">
        <f>IF(D6L1536C5=0,0,D6L1536C18/D6L1536C5)</f>
        <v>4.1183487818477436E-3</v>
      </c>
      <c r="AV43" s="16" t="s">
        <v>40082</v>
      </c>
      <c r="AW43" s="33">
        <f>CHOOSE(MIN(D6L1536C9,RUN_YEARS),B7L815C1,B7L815C10,B7L815C19,B7L815C28,B7L815C37)</f>
        <v>580.93544850888043</v>
      </c>
      <c r="AX43" s="16" t="s">
        <v>40083</v>
      </c>
      <c r="AY43" s="33">
        <f>IF(D6L1536C23=0,0,D6L1536C19/D6L1536C23)</f>
        <v>0.15428452307341614</v>
      </c>
      <c r="AZ43" s="16" t="s">
        <v>40084</v>
      </c>
      <c r="BA43" s="33">
        <f>IF(D6L1536C5=0,0,D6L1536C19/D6L1536C5)</f>
        <v>0.99588165121815231</v>
      </c>
    </row>
    <row r="44" spans="1:53" x14ac:dyDescent="0.3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1469.4286202876792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1208.7143101438396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1021.5571550719197</v>
      </c>
      <c r="R44" s="16" t="s">
        <v>40088</v>
      </c>
      <c r="S44" s="15">
        <f>SUM(D6L1529C8:D6L1536C8)</f>
        <v>187.15715507191979</v>
      </c>
      <c r="U44" s="21" t="str">
        <f>NULL_VALUE</f>
        <v>n/a</v>
      </c>
      <c r="V44" s="16" t="s">
        <v>40089</v>
      </c>
      <c r="W44" s="33">
        <f>SUM(D6L1529C10:D6L1536C10)</f>
        <v>267.66029038569479</v>
      </c>
      <c r="X44" s="16" t="s">
        <v>40090</v>
      </c>
      <c r="Y44" s="33">
        <f>SUM(D6L1529C11:D6L1536C11)</f>
        <v>753.89686468622494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0.23499586513230447</v>
      </c>
      <c r="AD44" s="16" t="s">
        <v>40092</v>
      </c>
      <c r="AE44" s="33">
        <f>IF(D6L1537C5=0,0,D6L1537C10/D6L1537C5)</f>
        <v>0.22144214570756809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0.6109892493439919</v>
      </c>
      <c r="AJ44" s="16" t="s">
        <v>40094</v>
      </c>
      <c r="AK44" s="33">
        <f>IF(D6L1537C5=0,0,D6L1537C11/D6L1537C5)</f>
        <v>0.62371799387111548</v>
      </c>
      <c r="AL44" s="16" t="s">
        <v>40095</v>
      </c>
      <c r="AM44" s="33">
        <f>SUM(D6L1529C18:D6L1536C18)</f>
        <v>0.77077844160453002</v>
      </c>
      <c r="AN44" s="16" t="s">
        <v>40096</v>
      </c>
      <c r="AO44" s="33">
        <f>SUM(D6L1529C19:D6L1536C19)</f>
        <v>186.38637663031525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0.32083836011165023</v>
      </c>
      <c r="AT44" s="16" t="s">
        <v>40098</v>
      </c>
      <c r="AU44" s="33">
        <f>IF(D6L1537C5=0,0,D6L1537C18/D6L1537C5)</f>
        <v>6.3768455054760275E-4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0.32083836011165034</v>
      </c>
      <c r="AZ44" s="16" t="s">
        <v>40100</v>
      </c>
      <c r="BA44" s="33">
        <f>IF(D6L1537C5=0,0,D6L1537C19/D6L1537C5)</f>
        <v>0.15420217587076873</v>
      </c>
    </row>
    <row r="45" spans="1:53" x14ac:dyDescent="0.3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1338.8457426163006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IF(_xlfn.SINGLE(D6L1538C2)&lt;&gt;0,_xlfn.SINGLE(D6L1538C2)*_xlfn.SINGLE(D6L1538C4),_xlfn.SINGLE(D6L1538C3)*_xlfn.SINGLE(D6L1538C4))</f>
        <v>669.42287130815032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334.71143565407516</v>
      </c>
      <c r="R45" s="16" t="s">
        <v>40105</v>
      </c>
      <c r="S45" s="15">
        <f>D6L1538C5-D6L1538C7</f>
        <v>334.71143565407516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87.698431377807054</v>
      </c>
      <c r="X45" s="16" t="s">
        <v>40107</v>
      </c>
      <c r="Y45" s="33">
        <f>D6L1538C7-D6L1538C10</f>
        <v>247.01300427626811</v>
      </c>
      <c r="Z45" s="16" t="s">
        <v>40108</v>
      </c>
      <c r="AA45" s="33">
        <f>CHOOSE(MIN(D6L1538C9,RUN_YEARS),B7L815C7,B7L815C16,B7L815C25,B7L815C34,B7L815C43)</f>
        <v>1139</v>
      </c>
      <c r="AB45" s="16" t="s">
        <v>40109</v>
      </c>
      <c r="AC45" s="33">
        <f>IF(D6L1538C12=0,0,D6L1538C10/D6L1538C12)</f>
        <v>7.6995988918180033E-2</v>
      </c>
      <c r="AD45" s="16" t="s">
        <v>40110</v>
      </c>
      <c r="AE45" s="33">
        <f>IF(D6L1538C5=0,0,D6L1538C10/D6L1538C5)</f>
        <v>0.1310060279333323</v>
      </c>
      <c r="AF45" s="16" t="s">
        <v>40111</v>
      </c>
      <c r="AG45" s="33">
        <f>CHOOSE(MIN(D6L1538C9,RUN_YEARS),B7L815C5,B7L815C14,B7L815C23,B7L815C32,B7L815C41)</f>
        <v>1233.8954662388421</v>
      </c>
      <c r="AH45" s="16" t="s">
        <v>40112</v>
      </c>
      <c r="AI45" s="33">
        <f>IF(D6L1538C15=0,0,D6L1538C11/D6L1538C15)</f>
        <v>0.20018957118726816</v>
      </c>
      <c r="AJ45" s="16" t="s">
        <v>40113</v>
      </c>
      <c r="AK45" s="33">
        <f>IF(D6L1538C5=0,0,D6L1538C11/D6L1538C5)</f>
        <v>0.36899397206666767</v>
      </c>
      <c r="AL45" s="16" t="s">
        <v>40114</v>
      </c>
      <c r="AM45" s="33">
        <f>D6L1538C8*CHOOSE(MIN(D6L1538C9,RUN_YEARS),B7L815C4,B7L815C13,B7L815C22,B7L815C31,B7L815C40)</f>
        <v>1.3784584332964698</v>
      </c>
      <c r="AN45" s="16" t="s">
        <v>40115</v>
      </c>
      <c r="AO45" s="33">
        <f>D6L1538C8-D6L1538C18</f>
        <v>333.33297722077867</v>
      </c>
      <c r="AP45" s="16" t="s">
        <v>40116</v>
      </c>
      <c r="AQ45" s="33">
        <f>CHOOSE(MIN(D6L1538C9,RUN_YEARS),B7L815C2,B7L815C11,B7L815C20,B7L815C29,B7L815C38)</f>
        <v>2.4023886711561011</v>
      </c>
      <c r="AR45" s="16" t="s">
        <v>40117</v>
      </c>
      <c r="AS45" s="33">
        <f>IF(D6L1538C20=0,0,D6L1538C18/D6L1538C20)</f>
        <v>0.57378660241230428</v>
      </c>
      <c r="AT45" s="16" t="s">
        <v>40118</v>
      </c>
      <c r="AU45" s="33">
        <f>IF(D6L1538C5=0,0,D6L1538C18/D6L1538C5)</f>
        <v>2.0591743909238718E-3</v>
      </c>
      <c r="AV45" s="16" t="s">
        <v>40119</v>
      </c>
      <c r="AW45" s="33">
        <f>CHOOSE(MIN(D6L1538C9,RUN_YEARS),B7L815C1,B7L815C10,B7L815C19,B7L815C28,B7L815C37)</f>
        <v>580.93544850888043</v>
      </c>
      <c r="AX45" s="16" t="s">
        <v>40120</v>
      </c>
      <c r="AY45" s="33">
        <f>IF(D6L1538C23=0,0,D6L1538C19/D6L1538C23)</f>
        <v>0.57378660241230439</v>
      </c>
      <c r="AZ45" s="16" t="s">
        <v>40121</v>
      </c>
      <c r="BA45" s="33">
        <f>IF(D6L1538C5=0,0,D6L1538C19/D6L1538C5)</f>
        <v>0.4979408256090761</v>
      </c>
    </row>
    <row r="46" spans="1:53" x14ac:dyDescent="0.3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40.145636435279044</v>
      </c>
      <c r="J46" s="16" t="s">
        <v>21739</v>
      </c>
      <c r="K46" s="21">
        <f>IF(FLOW_THRU_100PCT="Y",1,1)</f>
        <v>1</v>
      </c>
      <c r="L46" s="16" t="s">
        <v>40123</v>
      </c>
      <c r="M46" s="15">
        <f>IF(_xlfn.SINGLE(D6L1539C2)&lt;&gt;0,_xlfn.SINGLE(D6L1539C2)*_xlfn.SINGLE(D6L1539C4),_xlfn.SINGLE(D6L1539C3)*_xlfn.SINGLE(D6L1539C4))</f>
        <v>40.145636435279044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16.058254574111618</v>
      </c>
      <c r="R46" s="16" t="s">
        <v>40125</v>
      </c>
      <c r="S46" s="15">
        <f>D6L1539C5-D6L1539C7</f>
        <v>24.087381861167426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4.2074562945932561</v>
      </c>
      <c r="X46" s="16" t="s">
        <v>40127</v>
      </c>
      <c r="Y46" s="33">
        <f>D6L1539C7-D6L1539C10</f>
        <v>11.850798279518362</v>
      </c>
      <c r="Z46" s="16" t="s">
        <v>40128</v>
      </c>
      <c r="AA46" s="33">
        <f>CHOOSE(MIN(D6L1539C9,RUN_YEARS),B7L815C7,B7L815C16,B7L815C25,B7L815C34,B7L815C43)</f>
        <v>1139</v>
      </c>
      <c r="AB46" s="16" t="s">
        <v>40129</v>
      </c>
      <c r="AC46" s="33">
        <f>IF(D6L1539C12=0,0,D6L1539C10/D6L1539C12)</f>
        <v>3.6939914790107605E-3</v>
      </c>
      <c r="AD46" s="16" t="s">
        <v>40130</v>
      </c>
      <c r="AE46" s="33">
        <f>IF(D6L1539C5=0,0,D6L1539C10/D6L1539C5)</f>
        <v>0.10480482234666585</v>
      </c>
      <c r="AF46" s="16" t="s">
        <v>40131</v>
      </c>
      <c r="AG46" s="33">
        <f>CHOOSE(MIN(D6L1539C9,RUN_YEARS),B7L815C5,B7L815C14,B7L815C23,B7L815C32,B7L815C41)</f>
        <v>1233.8954662388421</v>
      </c>
      <c r="AH46" s="16" t="s">
        <v>40132</v>
      </c>
      <c r="AI46" s="33">
        <f>IF(D6L1539C15=0,0,D6L1539C11/D6L1539C15)</f>
        <v>9.6043778454279784E-3</v>
      </c>
      <c r="AJ46" s="16" t="s">
        <v>40133</v>
      </c>
      <c r="AK46" s="33">
        <f>IF(D6L1539C5=0,0,D6L1539C11/D6L1539C5)</f>
        <v>0.29519517765333414</v>
      </c>
      <c r="AL46" s="16" t="s">
        <v>40134</v>
      </c>
      <c r="AM46" s="33">
        <f>D6L1539C8*CHOOSE(MIN(D6L1539C9,RUN_YEARS),B7L815C4,B7L815C13,B7L815C22,B7L815C31,B7L815C40)</f>
        <v>9.9200239745840302E-2</v>
      </c>
      <c r="AN46" s="16" t="s">
        <v>40135</v>
      </c>
      <c r="AO46" s="33">
        <f>D6L1539C8-D6L1539C18</f>
        <v>23.988181621421585</v>
      </c>
      <c r="AP46" s="16" t="s">
        <v>40136</v>
      </c>
      <c r="AQ46" s="33">
        <f>CHOOSE(MIN(D6L1539C9,RUN_YEARS),B7L815C2,B7L815C11,B7L815C20,B7L815C29,B7L815C38)</f>
        <v>2.4023886711561011</v>
      </c>
      <c r="AR46" s="16" t="s">
        <v>40137</v>
      </c>
      <c r="AS46" s="33">
        <f>IF(D6L1539C20=0,0,D6L1539C18/D6L1539C20)</f>
        <v>4.1292335805971893E-2</v>
      </c>
      <c r="AT46" s="16" t="s">
        <v>40138</v>
      </c>
      <c r="AU46" s="33">
        <f>IF(D6L1539C5=0,0,D6L1539C18/D6L1539C5)</f>
        <v>2.4710092691086461E-3</v>
      </c>
      <c r="AV46" s="16" t="s">
        <v>40139</v>
      </c>
      <c r="AW46" s="33">
        <f>CHOOSE(MIN(D6L1539C9,RUN_YEARS),B7L815C1,B7L815C10,B7L815C19,B7L815C28,B7L815C37)</f>
        <v>580.93544850888043</v>
      </c>
      <c r="AX46" s="16" t="s">
        <v>40140</v>
      </c>
      <c r="AY46" s="33">
        <f>IF(D6L1539C23=0,0,D6L1539C19/D6L1539C23)</f>
        <v>4.1292335805971893E-2</v>
      </c>
      <c r="AZ46" s="16" t="s">
        <v>40141</v>
      </c>
      <c r="BA46" s="33">
        <f>IF(D6L1539C5=0,0,D6L1539C19/D6L1539C5)</f>
        <v>0.59752899073089127</v>
      </c>
    </row>
    <row r="47" spans="1:53" x14ac:dyDescent="0.3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1378.9913790515798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709.56850774342934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350.76969022818679</v>
      </c>
      <c r="R47" s="16" t="s">
        <v>40145</v>
      </c>
      <c r="S47" s="15">
        <f>SUM(D6L1538C8:D6L1539C8)</f>
        <v>358.7988175152426</v>
      </c>
      <c r="U47" s="21" t="str">
        <f>NULL_VALUE</f>
        <v>n/a</v>
      </c>
      <c r="V47" s="16" t="s">
        <v>40146</v>
      </c>
      <c r="W47" s="33">
        <f>SUM(D6L1538C10:D6L1539C10)</f>
        <v>91.905887672400311</v>
      </c>
      <c r="X47" s="16" t="s">
        <v>40147</v>
      </c>
      <c r="Y47" s="33">
        <f>SUM(D6L1538C11:D6L1539C11)</f>
        <v>258.86380255578649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8.0689980397190789E-2</v>
      </c>
      <c r="AD47" s="16" t="s">
        <v>40149</v>
      </c>
      <c r="AE47" s="33">
        <f>IF(D6L1540C5=0,0,D6L1540C10/D6L1540C5)</f>
        <v>0.12952362833108186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0.20979394903269613</v>
      </c>
      <c r="AJ47" s="16" t="s">
        <v>40151</v>
      </c>
      <c r="AK47" s="33">
        <f>IF(D6L1540C5=0,0,D6L1540C11/D6L1540C5)</f>
        <v>0.36481861826002604</v>
      </c>
      <c r="AL47" s="16" t="s">
        <v>40152</v>
      </c>
      <c r="AM47" s="33">
        <f>SUM(D6L1538C18:D6L1539C18)</f>
        <v>1.47765867304231</v>
      </c>
      <c r="AN47" s="16" t="s">
        <v>40153</v>
      </c>
      <c r="AO47" s="33">
        <f>SUM(D6L1538C19:D6L1539C19)</f>
        <v>357.32115884220025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0.61507893821827619</v>
      </c>
      <c r="AT47" s="16" t="s">
        <v>40155</v>
      </c>
      <c r="AU47" s="33">
        <f>IF(D6L1540C5=0,0,D6L1540C18/D6L1540C5)</f>
        <v>2.0824749927833776E-3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0.61507893821827631</v>
      </c>
      <c r="AZ47" s="16" t="s">
        <v>40157</v>
      </c>
      <c r="BA47" s="33">
        <f>IF(D6L1540C5=0,0,D6L1540C19/D6L1540C5)</f>
        <v>0.50357527841610872</v>
      </c>
    </row>
    <row r="48" spans="1:53" x14ac:dyDescent="0.3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54080.041569055735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38394.59490725334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19610.482889983141</v>
      </c>
      <c r="R48" s="16" t="s">
        <v>40162</v>
      </c>
      <c r="S48" s="15">
        <f>SUM(D6L1528C8,D6L1537C8,D6L1540C8)</f>
        <v>18784.112017270196</v>
      </c>
      <c r="U48" s="21" t="str">
        <f>NULL_VALUE</f>
        <v>n/a</v>
      </c>
      <c r="V48" s="16" t="s">
        <v>40163</v>
      </c>
      <c r="W48" s="33">
        <f>SUM(D6L1528C10,D6L1537C10,D6L1540C10)</f>
        <v>3038.4900908338309</v>
      </c>
      <c r="X48" s="16" t="s">
        <v>40164</v>
      </c>
      <c r="Y48" s="33">
        <f>SUM(D6L1528C11,D6L1537C11,D6L1540C11)</f>
        <v>16571.992799149295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2.4946323081309814</v>
      </c>
      <c r="AD48" s="16" t="s">
        <v>40166</v>
      </c>
      <c r="AE48" s="33">
        <f>IF(D6L1541C5=0,0,D6L1541C10/D6L1541C5)</f>
        <v>7.9138485460613944E-2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6.4860440011405531</v>
      </c>
      <c r="AJ48" s="16" t="s">
        <v>40168</v>
      </c>
      <c r="AK48" s="33">
        <f>IF(D6L1541C5=0,0,D6L1541C11/D6L1541C5)</f>
        <v>0.43162306671501272</v>
      </c>
      <c r="AL48" s="16" t="s">
        <v>40169</v>
      </c>
      <c r="AM48" s="33">
        <f>SUM(D6L1528C18,D6L1537C18,D6L1540C18)</f>
        <v>43.218120066922388</v>
      </c>
      <c r="AN48" s="16" t="s">
        <v>40170</v>
      </c>
      <c r="AO48" s="33">
        <f>SUM(D6L1528C19,D6L1537C19,D6L1540C19)</f>
        <v>18740.89389720327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15.422611380749872</v>
      </c>
      <c r="AT48" s="16" t="s">
        <v>40172</v>
      </c>
      <c r="AU48" s="33">
        <f>IF(D6L1541C5=0,0,D6L1541C18/D6L1541C5)</f>
        <v>1.1256303177913673E-3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15.422611380749871</v>
      </c>
      <c r="AZ48" s="16" t="s">
        <v>40174</v>
      </c>
      <c r="BA48" s="33">
        <f>IF(D6L1541C5=0,0,D6L1541C19/D6L1541C5)</f>
        <v>0.48811281750658142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E6E8BF-CFE7-4E6E-80DB-79E7A7921B8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40177</v>
      </c>
    </row>
    <row r="3" spans="1:53" x14ac:dyDescent="0.3">
      <c r="B3" s="13" t="s">
        <v>27409</v>
      </c>
    </row>
    <row r="4" spans="1:53" x14ac:dyDescent="0.3">
      <c r="B4" s="13" t="s">
        <v>5384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626.17854599999998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IF(_xlfn.SINGLE(D6L1601C2)&lt;&gt;0,_xlfn.SINGLE(D6L1601C2)*_xlfn.SINGLE(D6L1601C4),_xlfn.SINGLE(D6L1601C3)*_xlfn.SINGLE(D6L1601C4))</f>
        <v>538.51354956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269.25677478</v>
      </c>
      <c r="R8" s="16" t="s">
        <v>40182</v>
      </c>
      <c r="S8" s="15">
        <f>D6L1601C5-D6L1601C7</f>
        <v>269.25677478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261.56249467948913</v>
      </c>
      <c r="X8" s="16" t="s">
        <v>40184</v>
      </c>
      <c r="Y8" s="33">
        <f>D6L1601C7-D6L1601C10</f>
        <v>7.6942801005108663</v>
      </c>
      <c r="Z8" s="16" t="s">
        <v>40185</v>
      </c>
      <c r="AA8" s="33">
        <f>CHOOSE(MIN(D6L1601C9,RUN_YEARS),B7L812C7,B7L812C16,B7L812C25,B7L812C34,B7L812C43)</f>
        <v>86512.666666666657</v>
      </c>
      <c r="AB8" s="16" t="s">
        <v>40186</v>
      </c>
      <c r="AC8" s="33">
        <f>IF(D6L1601C12=0,0,D6L1601C10/D6L1601C12)</f>
        <v>3.023401136012713E-3</v>
      </c>
      <c r="AD8" s="16" t="s">
        <v>40187</v>
      </c>
      <c r="AE8" s="33">
        <f>IF(D6L1601C5=0,0,D6L1601C10/D6L1601C5)</f>
        <v>0.48571200277727905</v>
      </c>
      <c r="AF8" s="16" t="s">
        <v>40188</v>
      </c>
      <c r="AG8" s="33">
        <f>CHOOSE(MIN(D6L1601C9,RUN_YEARS),B7L812C5,B7L812C14,B7L812C23,B7L812C32,B7L812C41)</f>
        <v>978.81106974090881</v>
      </c>
      <c r="AH8" s="16" t="s">
        <v>40189</v>
      </c>
      <c r="AI8" s="33">
        <f>IF(D6L1601C15=0,0,D6L1601C11/D6L1601C15)</f>
        <v>7.8608429536330664E-3</v>
      </c>
      <c r="AJ8" s="16" t="s">
        <v>40190</v>
      </c>
      <c r="AK8" s="33">
        <f>IF(D6L1601C5=0,0,D6L1601C11/D6L1601C5)</f>
        <v>1.4287997222720923E-2</v>
      </c>
      <c r="AL8" s="16" t="s">
        <v>40191</v>
      </c>
      <c r="AM8" s="33">
        <f>D6L1601C8*CHOOSE(MIN(D6L1601C9,RUN_YEARS),B7L812C4,B7L812C13,B7L812C22,B7L812C31,B7L812C40)</f>
        <v>78.615322914456911</v>
      </c>
      <c r="AN8" s="16" t="s">
        <v>40192</v>
      </c>
      <c r="AO8" s="33">
        <f>D6L1601C8-D6L1601C18</f>
        <v>190.6414518655431</v>
      </c>
      <c r="AP8" s="16" t="s">
        <v>40193</v>
      </c>
      <c r="AQ8" s="33">
        <f>CHOOSE(MIN(D6L1601C9,RUN_YEARS),B7L812C2,B7L812C11,B7L812C20,B7L812C29,B7L812C38)</f>
        <v>199.87495682231216</v>
      </c>
      <c r="AR8" s="16" t="s">
        <v>40194</v>
      </c>
      <c r="AS8" s="33">
        <f>IF(D6L1601C20=0,0,D6L1601C18/D6L1601C20)</f>
        <v>0.39332252606486134</v>
      </c>
      <c r="AT8" s="16" t="s">
        <v>40195</v>
      </c>
      <c r="AU8" s="33">
        <f>IF(D6L1601C5=0,0,D6L1601C18/D6L1601C5)</f>
        <v>0.14598578434784168</v>
      </c>
      <c r="AV8" s="16" t="s">
        <v>40196</v>
      </c>
      <c r="AW8" s="33">
        <f>CHOOSE(MIN(D6L1601C9,RUN_YEARS),B7L812C1,B7L812C10,B7L812C19,B7L812C28,B7L812C37)</f>
        <v>484.69497481592276</v>
      </c>
      <c r="AX8" s="16" t="s">
        <v>40197</v>
      </c>
      <c r="AY8" s="33">
        <f>IF(D6L1601C23=0,0,D6L1601C19/D6L1601C23)</f>
        <v>0.39332252606486134</v>
      </c>
      <c r="AZ8" s="16" t="s">
        <v>40198</v>
      </c>
      <c r="BA8" s="33">
        <f>IF(D6L1601C5=0,0,D6L1601C19/D6L1601C5)</f>
        <v>0.35401421565215835</v>
      </c>
    </row>
    <row r="9" spans="1:53" x14ac:dyDescent="0.3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2.2281673354692377</v>
      </c>
      <c r="J9" s="16" t="s">
        <v>40219</v>
      </c>
      <c r="K9" s="21">
        <f>_xlfn.SINGLE(IF(FLOW_THRU_100PCT="Y",1,INDEX(VariabilityMatrix,D6L1602C1,_xlfn.SINGLE(D6L1602C9))))</f>
        <v>0.65429056519907625</v>
      </c>
      <c r="L9" s="16" t="s">
        <v>40199</v>
      </c>
      <c r="M9" s="15">
        <f>IF(_xlfn.SINGLE(D6L1602C2)&lt;&gt;0,_xlfn.SINGLE(D6L1602C2)*_xlfn.SINGLE(D6L1602C4),_xlfn.SINGLE(D6L1602C3)*_xlfn.SINGLE(D6L1602C4))</f>
        <v>1.4578688652822873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0.72893443264114366</v>
      </c>
      <c r="R9" s="16" t="s">
        <v>40201</v>
      </c>
      <c r="S9" s="15">
        <f>D6L1602C5-D6L1602C7</f>
        <v>0.72893443264114366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0.70880378393739285</v>
      </c>
      <c r="X9" s="16" t="s">
        <v>40203</v>
      </c>
      <c r="Y9" s="33">
        <f>D6L1602C7-D6L1602C10</f>
        <v>2.0130648703750809E-2</v>
      </c>
      <c r="Z9" s="16" t="s">
        <v>40204</v>
      </c>
      <c r="AA9" s="33">
        <f>CHOOSE(MIN(D6L1602C9,RUN_YEARS),B7L812C7,B7L812C16,B7L812C25,B7L812C34,B7L812C43)</f>
        <v>79523</v>
      </c>
      <c r="AB9" s="16" t="s">
        <v>40205</v>
      </c>
      <c r="AC9" s="33">
        <f>IF(D6L1602C12=0,0,D6L1602C10/D6L1602C12)</f>
        <v>8.9131922077561563E-6</v>
      </c>
      <c r="AD9" s="16" t="s">
        <v>40206</v>
      </c>
      <c r="AE9" s="33">
        <f>IF(D6L1602C5=0,0,D6L1602C10/D6L1602C5)</f>
        <v>0.48619172877400541</v>
      </c>
      <c r="AF9" s="16" t="s">
        <v>40207</v>
      </c>
      <c r="AG9" s="33">
        <f>CHOOSE(MIN(D6L1602C9,RUN_YEARS),B7L812C5,B7L812C14,B7L812C23,B7L812C32,B7L812C41)</f>
        <v>868.6626534332803</v>
      </c>
      <c r="AH9" s="16" t="s">
        <v>40208</v>
      </c>
      <c r="AI9" s="33">
        <f>IF(D6L1602C15=0,0,D6L1602C11/D6L1602C15)</f>
        <v>2.3174299740166039E-5</v>
      </c>
      <c r="AJ9" s="16" t="s">
        <v>40209</v>
      </c>
      <c r="AK9" s="33">
        <f>IF(D6L1602C5=0,0,D6L1602C11/D6L1602C5)</f>
        <v>1.3808271225994602E-2</v>
      </c>
      <c r="AL9" s="16" t="s">
        <v>40210</v>
      </c>
      <c r="AM9" s="33">
        <f>D6L1602C8*CHOOSE(MIN(D6L1602C9,RUN_YEARS),B7L812C4,B7L812C13,B7L812C22,B7L812C31,B7L812C40)</f>
        <v>0.21308437297443369</v>
      </c>
      <c r="AN9" s="16" t="s">
        <v>40211</v>
      </c>
      <c r="AO9" s="33">
        <f>D6L1602C8-D6L1602C18</f>
        <v>0.51585005966670994</v>
      </c>
      <c r="AP9" s="16" t="s">
        <v>40212</v>
      </c>
      <c r="AQ9" s="33">
        <f>CHOOSE(MIN(D6L1602C9,RUN_YEARS),B7L812C2,B7L812C11,B7L812C20,B7L812C29,B7L812C38)</f>
        <v>176.86717520362865</v>
      </c>
      <c r="AR9" s="16" t="s">
        <v>40213</v>
      </c>
      <c r="AS9" s="33">
        <f>IF(D6L1602C20=0,0,D6L1602C18/D6L1602C20)</f>
        <v>1.2047706010406278E-3</v>
      </c>
      <c r="AT9" s="16" t="s">
        <v>40214</v>
      </c>
      <c r="AU9" s="33">
        <f>IF(D6L1602C5=0,0,D6L1602C18/D6L1602C5)</f>
        <v>0.14616154995063574</v>
      </c>
      <c r="AV9" s="16" t="s">
        <v>40215</v>
      </c>
      <c r="AW9" s="33">
        <f>CHOOSE(MIN(D6L1602C9,RUN_YEARS),B7L812C1,B7L812C10,B7L812C19,B7L812C28,B7L812C37)</f>
        <v>428.17284819296003</v>
      </c>
      <c r="AX9" s="16" t="s">
        <v>40216</v>
      </c>
      <c r="AY9" s="33">
        <f>IF(D6L1602C23=0,0,D6L1602C19/D6L1602C23)</f>
        <v>1.2047706010406278E-3</v>
      </c>
      <c r="AZ9" s="16" t="s">
        <v>40217</v>
      </c>
      <c r="BA9" s="33">
        <f>IF(D6L1602C5=0,0,D6L1602C19/D6L1602C5)</f>
        <v>0.35383845004936426</v>
      </c>
    </row>
    <row r="10" spans="1:53" x14ac:dyDescent="0.3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0.16850748568819357</v>
      </c>
      <c r="J10" s="16" t="s">
        <v>40240</v>
      </c>
      <c r="K10" s="21">
        <f>_xlfn.SINGLE(IF(FLOW_THRU_100PCT="Y",1,INDEX(VariabilityMatrix,D6L1603C1,_xlfn.SINGLE(D6L1603C9))))</f>
        <v>0.65429056519907625</v>
      </c>
      <c r="L10" s="16" t="s">
        <v>40220</v>
      </c>
      <c r="M10" s="15">
        <f>IF(_xlfn.SINGLE(D6L1603C2)&lt;&gt;0,_xlfn.SINGLE(D6L1603C2)*_xlfn.SINGLE(D6L1603C4),_xlfn.SINGLE(D6L1603C3)*_xlfn.SINGLE(D6L1603C4))</f>
        <v>0.11025285805120343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5.5126429025601713E-2</v>
      </c>
      <c r="R10" s="16" t="s">
        <v>40222</v>
      </c>
      <c r="S10" s="15">
        <f>D6L1603C5-D6L1603C7</f>
        <v>5.5126429025601713E-2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5.3604027658189612E-2</v>
      </c>
      <c r="X10" s="16" t="s">
        <v>40224</v>
      </c>
      <c r="Y10" s="33">
        <f>D6L1603C7-D6L1603C10</f>
        <v>1.5224013674121004E-3</v>
      </c>
      <c r="Z10" s="16" t="s">
        <v>40225</v>
      </c>
      <c r="AA10" s="33">
        <f>CHOOSE(MIN(D6L1603C9,RUN_YEARS),B7L812C7,B7L812C16,B7L812C25,B7L812C34,B7L812C43)</f>
        <v>79523</v>
      </c>
      <c r="AB10" s="16" t="s">
        <v>40226</v>
      </c>
      <c r="AC10" s="33">
        <f>IF(D6L1603C12=0,0,D6L1603C10/D6L1603C12)</f>
        <v>6.7406948503187267E-7</v>
      </c>
      <c r="AD10" s="16" t="s">
        <v>40227</v>
      </c>
      <c r="AE10" s="33">
        <f>IF(D6L1603C5=0,0,D6L1603C10/D6L1603C5)</f>
        <v>0.48619172877400541</v>
      </c>
      <c r="AF10" s="16" t="s">
        <v>40228</v>
      </c>
      <c r="AG10" s="33">
        <f>CHOOSE(MIN(D6L1603C9,RUN_YEARS),B7L812C5,B7L812C14,B7L812C23,B7L812C32,B7L812C41)</f>
        <v>868.6626534332803</v>
      </c>
      <c r="AH10" s="16" t="s">
        <v>40229</v>
      </c>
      <c r="AI10" s="33">
        <f>IF(D6L1603C15=0,0,D6L1603C11/D6L1603C15)</f>
        <v>1.7525806610828722E-6</v>
      </c>
      <c r="AJ10" s="16" t="s">
        <v>40230</v>
      </c>
      <c r="AK10" s="33">
        <f>IF(D6L1603C5=0,0,D6L1603C11/D6L1603C5)</f>
        <v>1.3808271225994609E-2</v>
      </c>
      <c r="AL10" s="16" t="s">
        <v>40231</v>
      </c>
      <c r="AM10" s="33">
        <f>D6L1603C8*CHOOSE(MIN(D6L1603C9,RUN_YEARS),B7L812C4,B7L812C13,B7L812C22,B7L812C31,B7L812C40)</f>
        <v>1.6114728619251322E-2</v>
      </c>
      <c r="AN10" s="16" t="s">
        <v>40232</v>
      </c>
      <c r="AO10" s="33">
        <f>D6L1603C8-D6L1603C18</f>
        <v>3.9011700406350394E-2</v>
      </c>
      <c r="AP10" s="16" t="s">
        <v>40233</v>
      </c>
      <c r="AQ10" s="33">
        <f>CHOOSE(MIN(D6L1603C9,RUN_YEARS),B7L812C2,B7L812C11,B7L812C20,B7L812C29,B7L812C38)</f>
        <v>176.86717520362865</v>
      </c>
      <c r="AR10" s="16" t="s">
        <v>40234</v>
      </c>
      <c r="AS10" s="33">
        <f>IF(D6L1603C20=0,0,D6L1603C18/D6L1603C20)</f>
        <v>9.1112037045304207E-5</v>
      </c>
      <c r="AT10" s="16" t="s">
        <v>40235</v>
      </c>
      <c r="AU10" s="33">
        <f>IF(D6L1603C5=0,0,D6L1603C18/D6L1603C5)</f>
        <v>0.14616154995063574</v>
      </c>
      <c r="AV10" s="16" t="s">
        <v>40236</v>
      </c>
      <c r="AW10" s="33">
        <f>CHOOSE(MIN(D6L1603C9,RUN_YEARS),B7L812C1,B7L812C10,B7L812C19,B7L812C28,B7L812C37)</f>
        <v>428.17284819296003</v>
      </c>
      <c r="AX10" s="16" t="s">
        <v>40237</v>
      </c>
      <c r="AY10" s="33">
        <f>IF(D6L1603C23=0,0,D6L1603C19/D6L1603C23)</f>
        <v>9.111203704530422E-5</v>
      </c>
      <c r="AZ10" s="16" t="s">
        <v>40238</v>
      </c>
      <c r="BA10" s="33">
        <f>IF(D6L1603C5=0,0,D6L1603C19/D6L1603C5)</f>
        <v>0.35383845004936426</v>
      </c>
    </row>
    <row r="11" spans="1:53" x14ac:dyDescent="0.3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_xlfn.SINGLE(IF(FLOW_THRU_100PCT="Y",1,INDEX(VariabilityMatrix,D6L1604C1,_xlfn.SINGLE(D6L1604C9))))</f>
        <v>0.63445525502132649</v>
      </c>
      <c r="L11" s="16" t="s">
        <v>40241</v>
      </c>
      <c r="M11" s="15">
        <f>IF(_xlfn.SINGLE(D6L1604C2)&lt;&gt;0,_xlfn.SINGLE(D6L1604C2)*_xlfn.SINGLE(D6L1604C4),_xlfn.SINGLE(D6L1604C3)*_xlfn.SINGLE(D6L1604C4))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81463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946.34377782162392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171.82246559999075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469.55675088029523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3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7.8840832813875039</v>
      </c>
      <c r="J12" s="16" t="s">
        <v>40282</v>
      </c>
      <c r="K12" s="21">
        <f>_xlfn.SINGLE(IF(FLOW_THRU_100PCT="Y",1,INDEX(VariabilityMatrix,D6L1605C1,_xlfn.SINGLE(D6L1605C9))))</f>
        <v>0.33851595365153941</v>
      </c>
      <c r="L12" s="16" t="s">
        <v>40262</v>
      </c>
      <c r="M12" s="15">
        <f>IF(_xlfn.SINGLE(D6L1605C2)&lt;&gt;0,_xlfn.SINGLE(D6L1605C2)*_xlfn.SINGLE(D6L1605C4),_xlfn.SINGLE(D6L1605C3)*_xlfn.SINGLE(D6L1605C4))</f>
        <v>2.6688879706670492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1.3344439853335246</v>
      </c>
      <c r="R12" s="16" t="s">
        <v>40264</v>
      </c>
      <c r="S12" s="15">
        <f>D6L1605C5-D6L1605C7</f>
        <v>1.3344439853335246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1.2975912563627596</v>
      </c>
      <c r="X12" s="16" t="s">
        <v>40266</v>
      </c>
      <c r="Y12" s="33">
        <f>D6L1605C7-D6L1605C10</f>
        <v>3.685272897076497E-2</v>
      </c>
      <c r="Z12" s="16" t="s">
        <v>40267</v>
      </c>
      <c r="AA12" s="33">
        <f>CHOOSE(MIN(D6L1605C9,RUN_YEARS),B7L812C7,B7L812C16,B7L812C25,B7L812C34,B7L812C43)</f>
        <v>79523</v>
      </c>
      <c r="AB12" s="16" t="s">
        <v>40268</v>
      </c>
      <c r="AC12" s="33">
        <f>IF(D6L1605C12=0,0,D6L1605C10/D6L1605C12)</f>
        <v>1.6317181901622921E-5</v>
      </c>
      <c r="AD12" s="16" t="s">
        <v>40269</v>
      </c>
      <c r="AE12" s="33">
        <f>IF(D6L1605C5=0,0,D6L1605C10/D6L1605C5)</f>
        <v>0.48619172877400541</v>
      </c>
      <c r="AF12" s="16" t="s">
        <v>40270</v>
      </c>
      <c r="AG12" s="33">
        <f>CHOOSE(MIN(D6L1605C9,RUN_YEARS),B7L812C5,B7L812C14,B7L812C23,B7L812C32,B7L812C41)</f>
        <v>868.6626534332803</v>
      </c>
      <c r="AH12" s="16" t="s">
        <v>40271</v>
      </c>
      <c r="AI12" s="33">
        <f>IF(D6L1605C15=0,0,D6L1605C11/D6L1605C15)</f>
        <v>4.2424672944219689E-5</v>
      </c>
      <c r="AJ12" s="16" t="s">
        <v>40272</v>
      </c>
      <c r="AK12" s="33">
        <f>IF(D6L1605C5=0,0,D6L1605C11/D6L1605C5)</f>
        <v>1.3808271225994612E-2</v>
      </c>
      <c r="AL12" s="16" t="s">
        <v>40273</v>
      </c>
      <c r="AM12" s="33">
        <f>D6L1605C8*CHOOSE(MIN(D6L1605C9,RUN_YEARS),B7L812C4,B7L812C13,B7L812C22,B7L812C31,B7L812C40)</f>
        <v>0.39008880243730276</v>
      </c>
      <c r="AN12" s="16" t="s">
        <v>40274</v>
      </c>
      <c r="AO12" s="33">
        <f>D6L1605C8-D6L1605C18</f>
        <v>0.94435518289622178</v>
      </c>
      <c r="AP12" s="16" t="s">
        <v>40275</v>
      </c>
      <c r="AQ12" s="33">
        <f>CHOOSE(MIN(D6L1605C9,RUN_YEARS),B7L812C2,B7L812C11,B7L812C20,B7L812C29,B7L812C38)</f>
        <v>176.86717520362865</v>
      </c>
      <c r="AR12" s="16" t="s">
        <v>40276</v>
      </c>
      <c r="AS12" s="33">
        <f>IF(D6L1605C20=0,0,D6L1605C18/D6L1605C20)</f>
        <v>2.2055466311834871E-3</v>
      </c>
      <c r="AT12" s="16" t="s">
        <v>40277</v>
      </c>
      <c r="AU12" s="33">
        <f>IF(D6L1605C5=0,0,D6L1605C18/D6L1605C5)</f>
        <v>0.14616154995063574</v>
      </c>
      <c r="AV12" s="16" t="s">
        <v>40278</v>
      </c>
      <c r="AW12" s="33">
        <f>CHOOSE(MIN(D6L1605C9,RUN_YEARS),B7L812C1,B7L812C10,B7L812C19,B7L812C28,B7L812C37)</f>
        <v>428.17284819296003</v>
      </c>
      <c r="AX12" s="16" t="s">
        <v>40279</v>
      </c>
      <c r="AY12" s="33">
        <f>IF(D6L1605C23=0,0,D6L1605C19/D6L1605C23)</f>
        <v>2.2055466311834875E-3</v>
      </c>
      <c r="AZ12" s="16" t="s">
        <v>40280</v>
      </c>
      <c r="BA12" s="33">
        <f>IF(D6L1605C5=0,0,D6L1605C19/D6L1605C5)</f>
        <v>0.35383845004936426</v>
      </c>
    </row>
    <row r="13" spans="1:53" x14ac:dyDescent="0.3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1.0200601974567232</v>
      </c>
      <c r="J13" s="16" t="s">
        <v>40303</v>
      </c>
      <c r="K13" s="21">
        <f>_xlfn.SINGLE(IF(FLOW_THRU_100PCT="Y",1,INDEX(VariabilityMatrix,D6L1606C1,_xlfn.SINGLE(D6L1606C9))))</f>
        <v>0.65429056519907625</v>
      </c>
      <c r="L13" s="16" t="s">
        <v>40283</v>
      </c>
      <c r="M13" s="15">
        <f>IF(_xlfn.SINGLE(D6L1606C2)&lt;&gt;0,_xlfn.SINGLE(D6L1606C2)*_xlfn.SINGLE(D6L1606C4),_xlfn.SINGLE(D6L1606C3)*_xlfn.SINGLE(D6L1606C4))</f>
        <v>0.66741576313104067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0.33370788156552034</v>
      </c>
      <c r="R13" s="16" t="s">
        <v>40285</v>
      </c>
      <c r="S13" s="15">
        <f>D6L1606C5-D6L1606C7</f>
        <v>0.33370788156552034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0.32449202368770275</v>
      </c>
      <c r="X13" s="16" t="s">
        <v>40287</v>
      </c>
      <c r="Y13" s="33">
        <f>D6L1606C7-D6L1606C10</f>
        <v>9.2158578778175904E-3</v>
      </c>
      <c r="Z13" s="16" t="s">
        <v>40288</v>
      </c>
      <c r="AA13" s="33">
        <f>CHOOSE(MIN(D6L1606C9,RUN_YEARS),B7L812C7,B7L812C16,B7L812C25,B7L812C34,B7L812C43)</f>
        <v>79523</v>
      </c>
      <c r="AB13" s="16" t="s">
        <v>40289</v>
      </c>
      <c r="AC13" s="33">
        <f>IF(D6L1606C12=0,0,D6L1606C10/D6L1606C12)</f>
        <v>4.0804801590445877E-6</v>
      </c>
      <c r="AD13" s="16" t="s">
        <v>40290</v>
      </c>
      <c r="AE13" s="33">
        <f>IF(D6L1606C5=0,0,D6L1606C10/D6L1606C5)</f>
        <v>0.48619172877400541</v>
      </c>
      <c r="AF13" s="16" t="s">
        <v>40291</v>
      </c>
      <c r="AG13" s="33">
        <f>CHOOSE(MIN(D6L1606C9,RUN_YEARS),B7L812C5,B7L812C14,B7L812C23,B7L812C32,B7L812C41)</f>
        <v>868.6626534332803</v>
      </c>
      <c r="AH13" s="16" t="s">
        <v>40292</v>
      </c>
      <c r="AI13" s="33">
        <f>IF(D6L1606C15=0,0,D6L1606C11/D6L1606C15)</f>
        <v>1.0609248413515957E-5</v>
      </c>
      <c r="AJ13" s="16" t="s">
        <v>40293</v>
      </c>
      <c r="AK13" s="33">
        <f>IF(D6L1606C5=0,0,D6L1606C11/D6L1606C5)</f>
        <v>1.3808271225994621E-2</v>
      </c>
      <c r="AL13" s="16" t="s">
        <v>40294</v>
      </c>
      <c r="AM13" s="33">
        <f>D6L1606C8*CHOOSE(MIN(D6L1606C9,RUN_YEARS),B7L812C4,B7L812C13,B7L812C22,B7L812C31,B7L812C40)</f>
        <v>9.7550522400719278E-2</v>
      </c>
      <c r="AN13" s="16" t="s">
        <v>40295</v>
      </c>
      <c r="AO13" s="33">
        <f>D6L1606C8-D6L1606C18</f>
        <v>0.23615735916480107</v>
      </c>
      <c r="AP13" s="16" t="s">
        <v>40296</v>
      </c>
      <c r="AQ13" s="33">
        <f>CHOOSE(MIN(D6L1606C9,RUN_YEARS),B7L812C2,B7L812C11,B7L812C20,B7L812C29,B7L812C38)</f>
        <v>176.86717520362865</v>
      </c>
      <c r="AR13" s="16" t="s">
        <v>40297</v>
      </c>
      <c r="AS13" s="33">
        <f>IF(D6L1606C20=0,0,D6L1606C18/D6L1606C20)</f>
        <v>5.5154678808212179E-4</v>
      </c>
      <c r="AT13" s="16" t="s">
        <v>40298</v>
      </c>
      <c r="AU13" s="33">
        <f>IF(D6L1606C5=0,0,D6L1606C18/D6L1606C5)</f>
        <v>0.14616154995063574</v>
      </c>
      <c r="AV13" s="16" t="s">
        <v>40299</v>
      </c>
      <c r="AW13" s="33">
        <f>CHOOSE(MIN(D6L1606C9,RUN_YEARS),B7L812C1,B7L812C10,B7L812C19,B7L812C28,B7L812C37)</f>
        <v>428.17284819296003</v>
      </c>
      <c r="AX13" s="16" t="s">
        <v>40300</v>
      </c>
      <c r="AY13" s="33">
        <f>IF(D6L1606C23=0,0,D6L1606C19/D6L1606C23)</f>
        <v>5.5154678808212189E-4</v>
      </c>
      <c r="AZ13" s="16" t="s">
        <v>40301</v>
      </c>
      <c r="BA13" s="33">
        <f>IF(D6L1606C5=0,0,D6L1606C19/D6L1606C5)</f>
        <v>0.35383845004936426</v>
      </c>
    </row>
    <row r="14" spans="1:53" x14ac:dyDescent="0.3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7.065813760239241E-2</v>
      </c>
      <c r="J14" s="16" t="s">
        <v>40324</v>
      </c>
      <c r="K14" s="21">
        <f>_xlfn.SINGLE(IF(FLOW_THRU_100PCT="Y",1,INDEX(VariabilityMatrix,D6L1607C1,_xlfn.SINGLE(D6L1607C9))))</f>
        <v>0.63445525502132649</v>
      </c>
      <c r="L14" s="16" t="s">
        <v>40304</v>
      </c>
      <c r="M14" s="15">
        <f>IF(_xlfn.SINGLE(D6L1607C2)&lt;&gt;0,_xlfn.SINGLE(D6L1607C2)*_xlfn.SINGLE(D6L1607C4),_xlfn.SINGLE(D6L1607C3)*_xlfn.SINGLE(D6L1607C4))</f>
        <v>4.4829426711857856E-2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2.2414713355928928E-2</v>
      </c>
      <c r="R14" s="16" t="s">
        <v>40306</v>
      </c>
      <c r="S14" s="15">
        <f>D6L1607C5-D6L1607C7</f>
        <v>2.2414713355928928E-2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2.17575521579162E-2</v>
      </c>
      <c r="X14" s="16" t="s">
        <v>40308</v>
      </c>
      <c r="Y14" s="33">
        <f>D6L1607C7-D6L1607C10</f>
        <v>6.571611980127276E-4</v>
      </c>
      <c r="Z14" s="16" t="s">
        <v>40309</v>
      </c>
      <c r="AA14" s="33">
        <f>CHOOSE(MIN(D6L1607C9,RUN_YEARS),B7L812C7,B7L812C16,B7L812C25,B7L812C34,B7L812C43)</f>
        <v>81463</v>
      </c>
      <c r="AB14" s="16" t="s">
        <v>40310</v>
      </c>
      <c r="AC14" s="33">
        <f>IF(D6L1607C12=0,0,D6L1607C10/D6L1607C12)</f>
        <v>2.670850835092766E-7</v>
      </c>
      <c r="AD14" s="16" t="s">
        <v>40311</v>
      </c>
      <c r="AE14" s="33">
        <f>IF(D6L1607C5=0,0,D6L1607C10/D6L1607C5)</f>
        <v>0.48534085206494731</v>
      </c>
      <c r="AF14" s="16" t="s">
        <v>40312</v>
      </c>
      <c r="AG14" s="33">
        <f>CHOOSE(MIN(D6L1607C9,RUN_YEARS),B7L812C5,B7L812C14,B7L812C23,B7L812C32,B7L812C41)</f>
        <v>946.34377782162392</v>
      </c>
      <c r="AH14" s="16" t="s">
        <v>40313</v>
      </c>
      <c r="AI14" s="33">
        <f>IF(D6L1607C15=0,0,D6L1607C11/D6L1607C15)</f>
        <v>6.9442121712411761E-7</v>
      </c>
      <c r="AJ14" s="16" t="s">
        <v>40314</v>
      </c>
      <c r="AK14" s="33">
        <f>IF(D6L1607C5=0,0,D6L1607C11/D6L1607C5)</f>
        <v>1.4659147935052703E-2</v>
      </c>
      <c r="AL14" s="16" t="s">
        <v>40315</v>
      </c>
      <c r="AM14" s="33">
        <f>D6L1607C8*CHOOSE(MIN(D6L1607C9,RUN_YEARS),B7L812C4,B7L812C13,B7L812C22,B7L812C31,B7L812C40)</f>
        <v>6.0047959390825221E-3</v>
      </c>
      <c r="AN14" s="16" t="s">
        <v>40316</v>
      </c>
      <c r="AO14" s="33">
        <f>D6L1607C8-D6L1607C18</f>
        <v>1.6409917416846408E-2</v>
      </c>
      <c r="AP14" s="16" t="s">
        <v>40317</v>
      </c>
      <c r="AQ14" s="33">
        <f>CHOOSE(MIN(D6L1607C9,RUN_YEARS),B7L812C2,B7L812C11,B7L812C20,B7L812C29,B7L812C38)</f>
        <v>171.82246559999075</v>
      </c>
      <c r="AR14" s="16" t="s">
        <v>40318</v>
      </c>
      <c r="AS14" s="33">
        <f>IF(D6L1607C20=0,0,D6L1607C18/D6L1607C20)</f>
        <v>3.4947676475915062E-5</v>
      </c>
      <c r="AT14" s="16" t="s">
        <v>40319</v>
      </c>
      <c r="AU14" s="33">
        <f>IF(D6L1607C5=0,0,D6L1607C18/D6L1607C5)</f>
        <v>0.13394764063521228</v>
      </c>
      <c r="AV14" s="16" t="s">
        <v>40320</v>
      </c>
      <c r="AW14" s="33">
        <f>CHOOSE(MIN(D6L1607C9,RUN_YEARS),B7L812C1,B7L812C10,B7L812C19,B7L812C28,B7L812C37)</f>
        <v>469.55675088029523</v>
      </c>
      <c r="AX14" s="16" t="s">
        <v>40321</v>
      </c>
      <c r="AY14" s="33">
        <f>IF(D6L1607C23=0,0,D6L1607C19/D6L1607C23)</f>
        <v>3.4947676475915075E-5</v>
      </c>
      <c r="AZ14" s="16" t="s">
        <v>40322</v>
      </c>
      <c r="BA14" s="33">
        <f>IF(D6L1607C5=0,0,D6L1607C19/D6L1607C5)</f>
        <v>0.36605235936478775</v>
      </c>
    </row>
    <row r="15" spans="1:53" x14ac:dyDescent="0.3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4.1074626703120837E-3</v>
      </c>
      <c r="J15" s="16" t="s">
        <v>40345</v>
      </c>
      <c r="K15" s="21">
        <f>_xlfn.SINGLE(IF(FLOW_THRU_100PCT="Y",1,INDEX(VariabilityMatrix,D6L1608C1,_xlfn.SINGLE(D6L1608C9))))</f>
        <v>0.63445525502132649</v>
      </c>
      <c r="L15" s="16" t="s">
        <v>40325</v>
      </c>
      <c r="M15" s="15">
        <f>IF(_xlfn.SINGLE(D6L1608C2)&lt;&gt;0,_xlfn.SINGLE(D6L1608C2)*_xlfn.SINGLE(D6L1608C4),_xlfn.SINGLE(D6L1608C3)*_xlfn.SINGLE(D6L1608C4))</f>
        <v>2.6060012759834316E-3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1.3030006379917158E-3</v>
      </c>
      <c r="R15" s="16" t="s">
        <v>40327</v>
      </c>
      <c r="S15" s="15">
        <f>D6L1608C5-D6L1608C7</f>
        <v>1.3030006379917158E-3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1.2647988797681385E-3</v>
      </c>
      <c r="X15" s="16" t="s">
        <v>40329</v>
      </c>
      <c r="Y15" s="33">
        <f>D6L1608C7-D6L1608C10</f>
        <v>3.8201758223577317E-5</v>
      </c>
      <c r="Z15" s="16" t="s">
        <v>40330</v>
      </c>
      <c r="AA15" s="33">
        <f>CHOOSE(MIN(D6L1608C9,RUN_YEARS),B7L812C7,B7L812C16,B7L812C25,B7L812C34,B7L812C43)</f>
        <v>81463</v>
      </c>
      <c r="AB15" s="16" t="s">
        <v>40331</v>
      </c>
      <c r="AC15" s="33">
        <f>IF(D6L1608C12=0,0,D6L1608C10/D6L1608C12)</f>
        <v>1.5526053297425071E-8</v>
      </c>
      <c r="AD15" s="16" t="s">
        <v>40332</v>
      </c>
      <c r="AE15" s="33">
        <f>IF(D6L1608C5=0,0,D6L1608C10/D6L1608C5)</f>
        <v>0.48534085206494726</v>
      </c>
      <c r="AF15" s="16" t="s">
        <v>40333</v>
      </c>
      <c r="AG15" s="33">
        <f>CHOOSE(MIN(D6L1608C9,RUN_YEARS),B7L812C5,B7L812C14,B7L812C23,B7L812C32,B7L812C41)</f>
        <v>946.34377782162392</v>
      </c>
      <c r="AH15" s="16" t="s">
        <v>40334</v>
      </c>
      <c r="AI15" s="33">
        <f>IF(D6L1608C15=0,0,D6L1608C11/D6L1608C15)</f>
        <v>4.0367738573305182E-8</v>
      </c>
      <c r="AJ15" s="16" t="s">
        <v>40335</v>
      </c>
      <c r="AK15" s="33">
        <f>IF(D6L1608C5=0,0,D6L1608C11/D6L1608C5)</f>
        <v>1.4659147935052736E-2</v>
      </c>
      <c r="AL15" s="16" t="s">
        <v>40336</v>
      </c>
      <c r="AM15" s="33">
        <f>D6L1608C8*CHOOSE(MIN(D6L1608C9,RUN_YEARS),B7L812C4,B7L812C13,B7L812C22,B7L812C31,B7L812C40)</f>
        <v>3.4906772241033332E-4</v>
      </c>
      <c r="AN15" s="16" t="s">
        <v>40337</v>
      </c>
      <c r="AO15" s="33">
        <f>D6L1608C8-D6L1608C18</f>
        <v>9.5393291558138241E-4</v>
      </c>
      <c r="AP15" s="16" t="s">
        <v>40338</v>
      </c>
      <c r="AQ15" s="33">
        <f>CHOOSE(MIN(D6L1608C9,RUN_YEARS),B7L812C2,B7L812C11,B7L812C20,B7L812C29,B7L812C38)</f>
        <v>171.82246559999075</v>
      </c>
      <c r="AR15" s="16" t="s">
        <v>40339</v>
      </c>
      <c r="AS15" s="33">
        <f>IF(D6L1608C20=0,0,D6L1608C18/D6L1608C20)</f>
        <v>2.0315604318178991E-6</v>
      </c>
      <c r="AT15" s="16" t="s">
        <v>40340</v>
      </c>
      <c r="AU15" s="33">
        <f>IF(D6L1608C5=0,0,D6L1608C18/D6L1608C5)</f>
        <v>0.13394764063521228</v>
      </c>
      <c r="AV15" s="16" t="s">
        <v>40341</v>
      </c>
      <c r="AW15" s="33">
        <f>CHOOSE(MIN(D6L1608C9,RUN_YEARS),B7L812C1,B7L812C10,B7L812C19,B7L812C28,B7L812C37)</f>
        <v>469.55675088029523</v>
      </c>
      <c r="AX15" s="16" t="s">
        <v>40342</v>
      </c>
      <c r="AY15" s="33">
        <f>IF(D6L1608C23=0,0,D6L1608C19/D6L1608C23)</f>
        <v>2.0315604318178996E-6</v>
      </c>
      <c r="AZ15" s="16" t="s">
        <v>40343</v>
      </c>
      <c r="BA15" s="33">
        <f>IF(D6L1608C5=0,0,D6L1608C19/D6L1608C5)</f>
        <v>0.36605235936478769</v>
      </c>
    </row>
    <row r="16" spans="1:53" x14ac:dyDescent="0.3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8.6550106267290344E-3</v>
      </c>
      <c r="J16" s="16" t="s">
        <v>40366</v>
      </c>
      <c r="K16" s="21">
        <f>_xlfn.SINGLE(IF(FLOW_THRU_100PCT="Y",1,INDEX(VariabilityMatrix,D6L1609C1,_xlfn.SINGLE(D6L1609C9))))</f>
        <v>0.63445525502132649</v>
      </c>
      <c r="L16" s="16" t="s">
        <v>40346</v>
      </c>
      <c r="M16" s="15">
        <f>IF(_xlfn.SINGLE(D6L1609C2)&lt;&gt;0,_xlfn.SINGLE(D6L1609C2)*_xlfn.SINGLE(D6L1609C4),_xlfn.SINGLE(D6L1609C3)*_xlfn.SINGLE(D6L1609C4))</f>
        <v>5.4912169743936605E-3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2.7456084871968303E-3</v>
      </c>
      <c r="R16" s="16" t="s">
        <v>40348</v>
      </c>
      <c r="S16" s="15">
        <f>D6L1609C5-D6L1609C7</f>
        <v>2.7456084871968303E-3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2.6651119252257211E-3</v>
      </c>
      <c r="X16" s="16" t="s">
        <v>40350</v>
      </c>
      <c r="Y16" s="33">
        <f>D6L1609C7-D6L1609C10</f>
        <v>8.0496561971109184E-5</v>
      </c>
      <c r="Z16" s="16" t="s">
        <v>40351</v>
      </c>
      <c r="AA16" s="33">
        <f>CHOOSE(MIN(D6L1609C9,RUN_YEARS),B7L812C7,B7L812C16,B7L812C25,B7L812C34,B7L812C43)</f>
        <v>81463</v>
      </c>
      <c r="AB16" s="16" t="s">
        <v>40352</v>
      </c>
      <c r="AC16" s="33">
        <f>IF(D6L1609C12=0,0,D6L1609C10/D6L1609C12)</f>
        <v>3.271561230528855E-8</v>
      </c>
      <c r="AD16" s="16" t="s">
        <v>40353</v>
      </c>
      <c r="AE16" s="33">
        <f>IF(D6L1609C5=0,0,D6L1609C10/D6L1609C5)</f>
        <v>0.48534085206494731</v>
      </c>
      <c r="AF16" s="16" t="s">
        <v>40354</v>
      </c>
      <c r="AG16" s="33">
        <f>CHOOSE(MIN(D6L1609C9,RUN_YEARS),B7L812C5,B7L812C14,B7L812C23,B7L812C32,B7L812C41)</f>
        <v>946.34377782162392</v>
      </c>
      <c r="AH16" s="16" t="s">
        <v>40355</v>
      </c>
      <c r="AI16" s="33">
        <f>IF(D6L1609C15=0,0,D6L1609C11/D6L1609C15)</f>
        <v>8.5060591993750034E-8</v>
      </c>
      <c r="AJ16" s="16" t="s">
        <v>40356</v>
      </c>
      <c r="AK16" s="33">
        <f>IF(D6L1609C5=0,0,D6L1609C11/D6L1609C5)</f>
        <v>1.4659147935052705E-2</v>
      </c>
      <c r="AL16" s="16" t="s">
        <v>40357</v>
      </c>
      <c r="AM16" s="33">
        <f>D6L1609C8*CHOOSE(MIN(D6L1609C9,RUN_YEARS),B7L812C4,B7L812C13,B7L812C22,B7L812C31,B7L812C40)</f>
        <v>7.3553555793605971E-4</v>
      </c>
      <c r="AN16" s="16" t="s">
        <v>40358</v>
      </c>
      <c r="AO16" s="33">
        <f>D6L1609C8-D6L1609C18</f>
        <v>2.0100729292607707E-3</v>
      </c>
      <c r="AP16" s="16" t="s">
        <v>40359</v>
      </c>
      <c r="AQ16" s="33">
        <f>CHOOSE(MIN(D6L1609C9,RUN_YEARS),B7L812C2,B7L812C11,B7L812C20,B7L812C29,B7L812C38)</f>
        <v>171.82246559999075</v>
      </c>
      <c r="AR16" s="16" t="s">
        <v>40360</v>
      </c>
      <c r="AS16" s="33">
        <f>IF(D6L1609C20=0,0,D6L1609C18/D6L1609C20)</f>
        <v>4.2807880527591457E-6</v>
      </c>
      <c r="AT16" s="16" t="s">
        <v>40361</v>
      </c>
      <c r="AU16" s="33">
        <f>IF(D6L1609C5=0,0,D6L1609C18/D6L1609C5)</f>
        <v>0.13394764063521228</v>
      </c>
      <c r="AV16" s="16" t="s">
        <v>40362</v>
      </c>
      <c r="AW16" s="33">
        <f>CHOOSE(MIN(D6L1609C9,RUN_YEARS),B7L812C1,B7L812C10,B7L812C19,B7L812C28,B7L812C37)</f>
        <v>469.55675088029523</v>
      </c>
      <c r="AX16" s="16" t="s">
        <v>40363</v>
      </c>
      <c r="AY16" s="33">
        <f>IF(D6L1609C23=0,0,D6L1609C19/D6L1609C23)</f>
        <v>4.2807880527591465E-6</v>
      </c>
      <c r="AZ16" s="16" t="s">
        <v>40364</v>
      </c>
      <c r="BA16" s="33">
        <f>IF(D6L1609C5=0,0,D6L1609C19/D6L1609C5)</f>
        <v>0.36605235936478775</v>
      </c>
    </row>
    <row r="17" spans="1:53" x14ac:dyDescent="0.3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_xlfn.SINGLE(IF(FLOW_THRU_100PCT="Y",1,INDEX(VariabilityMatrix,D6L1610C1,_xlfn.SINGLE(D6L1610C9))))</f>
        <v>0.63445525502132649</v>
      </c>
      <c r="L17" s="16" t="s">
        <v>40367</v>
      </c>
      <c r="M17" s="15">
        <f>IF(_xlfn.SINGLE(D6L1610C2)&lt;&gt;0,_xlfn.SINGLE(D6L1610C2)*_xlfn.SINGLE(D6L1610C4),_xlfn.SINGLE(D6L1610C3)*_xlfn.SINGLE(D6L1610C4))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81463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946.34377782162392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171.82246559999075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469.55675088029523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3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_xlfn.SINGLE(IF(FLOW_THRU_100PCT="Y",1,INDEX(VariabilityMatrix,D6L1611C1,_xlfn.SINGLE(D6L1611C9))))</f>
        <v>0.63445525502132649</v>
      </c>
      <c r="L18" s="16" t="s">
        <v>40388</v>
      </c>
      <c r="M18" s="15">
        <f>IF(_xlfn.SINGLE(D6L1611C2)&lt;&gt;0,_xlfn.SINGLE(D6L1611C2)*_xlfn.SINGLE(D6L1611C4),_xlfn.SINGLE(D6L1611C3)*_xlfn.SINGLE(D6L1611C4))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81463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946.34377782162392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171.82246559999075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469.55675088029523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3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_xlfn.SINGLE(IF(FLOW_THRU_100PCT="Y",1,INDEX(VariabilityMatrix,D6L1612C1,_xlfn.SINGLE(D6L1612C9))))</f>
        <v>0.63445525502132649</v>
      </c>
      <c r="L19" s="16" t="s">
        <v>40409</v>
      </c>
      <c r="M19" s="15">
        <f>IF(_xlfn.SINGLE(D6L1612C2)&lt;&gt;0,_xlfn.SINGLE(D6L1612C2)*_xlfn.SINGLE(D6L1612C4),_xlfn.SINGLE(D6L1612C3)*_xlfn.SINGLE(D6L1612C4))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81463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946.34377782162392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171.82246559999075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469.55675088029523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3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6.9660130972116398E-3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IF(_xlfn.SINGLE(D6L1613C2)&lt;&gt;0,_xlfn.SINGLE(D6L1613C2)*_xlfn.SINGLE(D6L1613C4),_xlfn.SINGLE(D6L1613C3)*_xlfn.SINGLE(D6L1613C4))</f>
        <v>5.9907712636020098E-3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2.9953856318010049E-3</v>
      </c>
      <c r="R20" s="16" t="s">
        <v>40432</v>
      </c>
      <c r="S20" s="15">
        <f>D6L1613C5-D6L1613C7</f>
        <v>2.9953856318010049E-3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2.9075660296028001E-3</v>
      </c>
      <c r="X20" s="16" t="s">
        <v>40434</v>
      </c>
      <c r="Y20" s="33">
        <f>D6L1613C7-D6L1613C10</f>
        <v>8.7819602198204762E-5</v>
      </c>
      <c r="Z20" s="16" t="s">
        <v>40435</v>
      </c>
      <c r="AA20" s="33">
        <f>CHOOSE(MIN(D6L1613C9,RUN_YEARS),B7L812C7,B7L812C16,B7L812C25,B7L812C34,B7L812C43)</f>
        <v>81463</v>
      </c>
      <c r="AB20" s="16" t="s">
        <v>40436</v>
      </c>
      <c r="AC20" s="33">
        <f>IF(D6L1613C12=0,0,D6L1613C10/D6L1613C12)</f>
        <v>3.5691860471659525E-8</v>
      </c>
      <c r="AD20" s="16" t="s">
        <v>40437</v>
      </c>
      <c r="AE20" s="33">
        <f>IF(D6L1613C5=0,0,D6L1613C10/D6L1613C5)</f>
        <v>0.48534085206494726</v>
      </c>
      <c r="AF20" s="16" t="s">
        <v>40438</v>
      </c>
      <c r="AG20" s="33">
        <f>CHOOSE(MIN(D6L1613C9,RUN_YEARS),B7L812C5,B7L812C14,B7L812C23,B7L812C32,B7L812C41)</f>
        <v>946.34377782162392</v>
      </c>
      <c r="AH20" s="16" t="s">
        <v>40439</v>
      </c>
      <c r="AI20" s="33">
        <f>IF(D6L1613C15=0,0,D6L1613C11/D6L1613C15)</f>
        <v>9.2798837226314869E-8</v>
      </c>
      <c r="AJ20" s="16" t="s">
        <v>40440</v>
      </c>
      <c r="AK20" s="33">
        <f>IF(D6L1613C5=0,0,D6L1613C11/D6L1613C5)</f>
        <v>1.4659147935052751E-2</v>
      </c>
      <c r="AL20" s="16" t="s">
        <v>40441</v>
      </c>
      <c r="AM20" s="33">
        <f>D6L1613C8*CHOOSE(MIN(D6L1613C9,RUN_YEARS),B7L812C4,B7L812C13,B7L812C22,B7L812C31,B7L812C40)</f>
        <v>8.0244967634471862E-4</v>
      </c>
      <c r="AN20" s="16" t="s">
        <v>40442</v>
      </c>
      <c r="AO20" s="33">
        <f>D6L1613C8-D6L1613C18</f>
        <v>2.1929359554562862E-3</v>
      </c>
      <c r="AP20" s="16" t="s">
        <v>40443</v>
      </c>
      <c r="AQ20" s="33">
        <f>CHOOSE(MIN(D6L1613C9,RUN_YEARS),B7L812C2,B7L812C11,B7L812C20,B7L812C29,B7L812C38)</f>
        <v>171.82246559999075</v>
      </c>
      <c r="AR20" s="16" t="s">
        <v>40444</v>
      </c>
      <c r="AS20" s="33">
        <f>IF(D6L1613C20=0,0,D6L1613C18/D6L1613C20)</f>
        <v>4.670225593275166E-6</v>
      </c>
      <c r="AT20" s="16" t="s">
        <v>40445</v>
      </c>
      <c r="AU20" s="33">
        <f>IF(D6L1613C5=0,0,D6L1613C18/D6L1613C5)</f>
        <v>0.13394764063521228</v>
      </c>
      <c r="AV20" s="16" t="s">
        <v>40446</v>
      </c>
      <c r="AW20" s="33">
        <f>CHOOSE(MIN(D6L1613C9,RUN_YEARS),B7L812C1,B7L812C10,B7L812C19,B7L812C28,B7L812C37)</f>
        <v>469.55675088029523</v>
      </c>
      <c r="AX20" s="16" t="s">
        <v>40447</v>
      </c>
      <c r="AY20" s="33">
        <f>IF(D6L1613C23=0,0,D6L1613C19/D6L1613C23)</f>
        <v>4.670225593275166E-6</v>
      </c>
      <c r="AZ20" s="16" t="s">
        <v>40448</v>
      </c>
      <c r="BA20" s="33">
        <f>IF(D6L1613C5=0,0,D6L1613C19/D6L1613C5)</f>
        <v>0.36605235936478769</v>
      </c>
    </row>
    <row r="21" spans="1:53" x14ac:dyDescent="0.3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0.44369870836941511</v>
      </c>
      <c r="J21" s="16" t="s">
        <v>40470</v>
      </c>
      <c r="K21" s="21">
        <f>_xlfn.SINGLE(IF(FLOW_THRU_100PCT="Y",1,INDEX(VariabilityMatrix,D6L1614C1,_xlfn.SINGLE(D6L1614C9))))</f>
        <v>0.65429056519907625</v>
      </c>
      <c r="L21" s="16" t="s">
        <v>40450</v>
      </c>
      <c r="M21" s="15">
        <f>IF(_xlfn.SINGLE(D6L1614C2)&lt;&gt;0,_xlfn.SINGLE(D6L1614C2)*_xlfn.SINGLE(D6L1614C4),_xlfn.SINGLE(D6L1614C3)*_xlfn.SINGLE(D6L1614C4))</f>
        <v>0.29030787867712471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0.14515393933856235</v>
      </c>
      <c r="R21" s="16" t="s">
        <v>40452</v>
      </c>
      <c r="S21" s="15">
        <f>D6L1614C5-D6L1614C7</f>
        <v>0.14515393933856235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0.14114528941074547</v>
      </c>
      <c r="X21" s="16" t="s">
        <v>40454</v>
      </c>
      <c r="Y21" s="33">
        <f>D6L1614C7-D6L1614C10</f>
        <v>4.0086499278168819E-3</v>
      </c>
      <c r="Z21" s="16" t="s">
        <v>40455</v>
      </c>
      <c r="AA21" s="33">
        <f>CHOOSE(MIN(D6L1614C9,RUN_YEARS),B7L812C7,B7L812C16,B7L812C25,B7L812C34,B7L812C43)</f>
        <v>79523</v>
      </c>
      <c r="AB21" s="16" t="s">
        <v>40456</v>
      </c>
      <c r="AC21" s="33">
        <f>IF(D6L1614C12=0,0,D6L1614C10/D6L1614C12)</f>
        <v>1.774898952639431E-6</v>
      </c>
      <c r="AD21" s="16" t="s">
        <v>40457</v>
      </c>
      <c r="AE21" s="33">
        <f>IF(D6L1614C5=0,0,D6L1614C10/D6L1614C5)</f>
        <v>0.48619172877400535</v>
      </c>
      <c r="AF21" s="16" t="s">
        <v>40458</v>
      </c>
      <c r="AG21" s="33">
        <f>CHOOSE(MIN(D6L1614C9,RUN_YEARS),B7L812C5,B7L812C14,B7L812C23,B7L812C32,B7L812C41)</f>
        <v>868.6626534332803</v>
      </c>
      <c r="AH21" s="16" t="s">
        <v>40459</v>
      </c>
      <c r="AI21" s="33">
        <f>IF(D6L1614C15=0,0,D6L1614C11/D6L1614C15)</f>
        <v>4.6147372768625372E-6</v>
      </c>
      <c r="AJ21" s="16" t="s">
        <v>40460</v>
      </c>
      <c r="AK21" s="33">
        <f>IF(D6L1614C5=0,0,D6L1614C11/D6L1614C5)</f>
        <v>1.3808271225994633E-2</v>
      </c>
      <c r="AL21" s="16" t="s">
        <v>40461</v>
      </c>
      <c r="AM21" s="33">
        <f>D6L1614C8*CHOOSE(MIN(D6L1614C9,RUN_YEARS),B7L812C4,B7L812C13,B7L812C22,B7L812C31,B7L812C40)</f>
        <v>4.2431849510329661E-2</v>
      </c>
      <c r="AN21" s="16" t="s">
        <v>40462</v>
      </c>
      <c r="AO21" s="33">
        <f>D6L1614C8-D6L1614C18</f>
        <v>0.10272208982823269</v>
      </c>
      <c r="AP21" s="16" t="s">
        <v>40463</v>
      </c>
      <c r="AQ21" s="33">
        <f>CHOOSE(MIN(D6L1614C9,RUN_YEARS),B7L812C2,B7L812C11,B7L812C20,B7L812C29,B7L812C38)</f>
        <v>176.86717520362865</v>
      </c>
      <c r="AR21" s="16" t="s">
        <v>40464</v>
      </c>
      <c r="AS21" s="33">
        <f>IF(D6L1614C20=0,0,D6L1614C18/D6L1614C20)</f>
        <v>2.3990799571190936E-4</v>
      </c>
      <c r="AT21" s="16" t="s">
        <v>40465</v>
      </c>
      <c r="AU21" s="33">
        <f>IF(D6L1614C5=0,0,D6L1614C18/D6L1614C5)</f>
        <v>0.14616154995063574</v>
      </c>
      <c r="AV21" s="16" t="s">
        <v>40466</v>
      </c>
      <c r="AW21" s="33">
        <f>CHOOSE(MIN(D6L1614C9,RUN_YEARS),B7L812C1,B7L812C10,B7L812C19,B7L812C28,B7L812C37)</f>
        <v>428.17284819296003</v>
      </c>
      <c r="AX21" s="16" t="s">
        <v>40467</v>
      </c>
      <c r="AY21" s="33">
        <f>IF(D6L1614C23=0,0,D6L1614C19/D6L1614C23)</f>
        <v>2.3990799571190941E-4</v>
      </c>
      <c r="AZ21" s="16" t="s">
        <v>40468</v>
      </c>
      <c r="BA21" s="33">
        <f>IF(D6L1614C5=0,0,D6L1614C19/D6L1614C5)</f>
        <v>0.35383845004936426</v>
      </c>
    </row>
    <row r="22" spans="1:53" x14ac:dyDescent="0.3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0.22881616939723157</v>
      </c>
      <c r="J22" s="16" t="s">
        <v>40491</v>
      </c>
      <c r="K22" s="21">
        <f>_xlfn.SINGLE(IF(FLOW_THRU_100PCT="Y",1,INDEX(VariabilityMatrix,D6L1615C1,_xlfn.SINGLE(D6L1615C9))))</f>
        <v>0.65530056775650491</v>
      </c>
      <c r="L22" s="16" t="s">
        <v>40471</v>
      </c>
      <c r="M22" s="15">
        <f>IF(_xlfn.SINGLE(D6L1615C2)&lt;&gt;0,_xlfn.SINGLE(D6L1615C2)*_xlfn.SINGLE(D6L1615C4),_xlfn.SINGLE(D6L1615C3)*_xlfn.SINGLE(D6L1615C4))</f>
        <v>0.14994336571787445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7.4971682858937225E-2</v>
      </c>
      <c r="R22" s="16" t="s">
        <v>40473</v>
      </c>
      <c r="S22" s="15">
        <f>D6L1615C5-D6L1615C7</f>
        <v>7.4971682858937225E-2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7.2829292465994816E-2</v>
      </c>
      <c r="X22" s="16" t="s">
        <v>40475</v>
      </c>
      <c r="Y22" s="33">
        <f>D6L1615C7-D6L1615C10</f>
        <v>2.1423903929424087E-3</v>
      </c>
      <c r="Z22" s="16" t="s">
        <v>40476</v>
      </c>
      <c r="AA22" s="33">
        <f>CHOOSE(MIN(D6L1615C9,RUN_YEARS),B7L812C7,B7L812C16,B7L812C25,B7L812C34,B7L812C43)</f>
        <v>86512.666666666657</v>
      </c>
      <c r="AB22" s="16" t="s">
        <v>40477</v>
      </c>
      <c r="AC22" s="33">
        <f>IF(D6L1615C12=0,0,D6L1615C10/D6L1615C12)</f>
        <v>8.4183386401214651E-7</v>
      </c>
      <c r="AD22" s="16" t="s">
        <v>40478</v>
      </c>
      <c r="AE22" s="33">
        <f>IF(D6L1615C5=0,0,D6L1615C10/D6L1615C5)</f>
        <v>0.48571200277727916</v>
      </c>
      <c r="AF22" s="16" t="s">
        <v>40479</v>
      </c>
      <c r="AG22" s="33">
        <f>CHOOSE(MIN(D6L1615C9,RUN_YEARS),B7L812C5,B7L812C14,B7L812C23,B7L812C32,B7L812C41)</f>
        <v>978.81106974090881</v>
      </c>
      <c r="AH22" s="16" t="s">
        <v>40480</v>
      </c>
      <c r="AI22" s="33">
        <f>IF(D6L1615C15=0,0,D6L1615C11/D6L1615C15)</f>
        <v>2.1887680464315748E-6</v>
      </c>
      <c r="AJ22" s="16" t="s">
        <v>40481</v>
      </c>
      <c r="AK22" s="33">
        <f>IF(D6L1615C5=0,0,D6L1615C11/D6L1615C5)</f>
        <v>1.4287997222720863E-2</v>
      </c>
      <c r="AL22" s="16" t="s">
        <v>40482</v>
      </c>
      <c r="AM22" s="33">
        <f>D6L1615C8*CHOOSE(MIN(D6L1615C9,RUN_YEARS),B7L812C4,B7L812C13,B7L812C22,B7L812C31,B7L812C40)</f>
        <v>2.1889599852079177E-2</v>
      </c>
      <c r="AN22" s="16" t="s">
        <v>40483</v>
      </c>
      <c r="AO22" s="33">
        <f>D6L1615C8-D6L1615C18</f>
        <v>5.3082083006858044E-2</v>
      </c>
      <c r="AP22" s="16" t="s">
        <v>40484</v>
      </c>
      <c r="AQ22" s="33">
        <f>CHOOSE(MIN(D6L1615C9,RUN_YEARS),B7L812C2,B7L812C11,B7L812C20,B7L812C29,B7L812C38)</f>
        <v>199.87495682231216</v>
      </c>
      <c r="AR22" s="16" t="s">
        <v>40485</v>
      </c>
      <c r="AS22" s="33">
        <f>IF(D6L1615C20=0,0,D6L1615C18/D6L1615C20)</f>
        <v>1.0951647069792202E-4</v>
      </c>
      <c r="AT22" s="16" t="s">
        <v>40486</v>
      </c>
      <c r="AU22" s="33">
        <f>IF(D6L1615C5=0,0,D6L1615C18/D6L1615C5)</f>
        <v>0.14598578434784168</v>
      </c>
      <c r="AV22" s="16" t="s">
        <v>40487</v>
      </c>
      <c r="AW22" s="33">
        <f>CHOOSE(MIN(D6L1615C9,RUN_YEARS),B7L812C1,B7L812C10,B7L812C19,B7L812C28,B7L812C37)</f>
        <v>484.69497481592276</v>
      </c>
      <c r="AX22" s="16" t="s">
        <v>40488</v>
      </c>
      <c r="AY22" s="33">
        <f>IF(D6L1615C23=0,0,D6L1615C19/D6L1615C23)</f>
        <v>1.0951647069792199E-4</v>
      </c>
      <c r="AZ22" s="16" t="s">
        <v>40489</v>
      </c>
      <c r="BA22" s="33">
        <f>IF(D6L1615C5=0,0,D6L1615C19/D6L1615C5)</f>
        <v>0.35401421565215829</v>
      </c>
    </row>
    <row r="23" spans="1:53" x14ac:dyDescent="0.3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76.487998140627099</v>
      </c>
      <c r="J23" s="16" t="s">
        <v>40512</v>
      </c>
      <c r="K23" s="21">
        <f>_xlfn.SINGLE(IF(FLOW_THRU_100PCT="Y",1,INDEX(VariabilityMatrix,D6L1616C1,_xlfn.SINGLE(D6L1616C9))))</f>
        <v>0.33882855715811233</v>
      </c>
      <c r="L23" s="16" t="s">
        <v>40492</v>
      </c>
      <c r="M23" s="15">
        <f>IF(_xlfn.SINGLE(D6L1616C2)&lt;&gt;0,_xlfn.SINGLE(D6L1616C2)*_xlfn.SINGLE(D6L1616C4),_xlfn.SINGLE(D6L1616C3)*_xlfn.SINGLE(D6L1616C4))</f>
        <v>25.916318049901058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12.958159024950529</v>
      </c>
      <c r="R23" s="16" t="s">
        <v>40494</v>
      </c>
      <c r="S23" s="15">
        <f>D6L1616C5-D6L1616C7</f>
        <v>12.958159024950529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12.587866744630391</v>
      </c>
      <c r="X23" s="16" t="s">
        <v>40496</v>
      </c>
      <c r="Y23" s="33">
        <f>D6L1616C7-D6L1616C10</f>
        <v>0.37029228032013783</v>
      </c>
      <c r="Z23" s="16" t="s">
        <v>40497</v>
      </c>
      <c r="AA23" s="33">
        <f>CHOOSE(MIN(D6L1616C9,RUN_YEARS),B7L812C7,B7L812C16,B7L812C25,B7L812C34,B7L812C43)</f>
        <v>86512.666666666657</v>
      </c>
      <c r="AB23" s="16" t="s">
        <v>40498</v>
      </c>
      <c r="AC23" s="33">
        <f>IF(D6L1616C12=0,0,D6L1616C10/D6L1616C12)</f>
        <v>1.4550316421445484E-4</v>
      </c>
      <c r="AD23" s="16" t="s">
        <v>40499</v>
      </c>
      <c r="AE23" s="33">
        <f>IF(D6L1616C5=0,0,D6L1616C10/D6L1616C5)</f>
        <v>0.48571200277727911</v>
      </c>
      <c r="AF23" s="16" t="s">
        <v>40500</v>
      </c>
      <c r="AG23" s="33">
        <f>CHOOSE(MIN(D6L1616C9,RUN_YEARS),B7L812C5,B7L812C14,B7L812C23,B7L812C32,B7L812C41)</f>
        <v>978.81106974090881</v>
      </c>
      <c r="AH23" s="16" t="s">
        <v>40501</v>
      </c>
      <c r="AI23" s="33">
        <f>IF(D6L1616C15=0,0,D6L1616C11/D6L1616C15)</f>
        <v>3.783082269575825E-4</v>
      </c>
      <c r="AJ23" s="16" t="s">
        <v>40502</v>
      </c>
      <c r="AK23" s="33">
        <f>IF(D6L1616C5=0,0,D6L1616C11/D6L1616C5)</f>
        <v>1.4287997222720899E-2</v>
      </c>
      <c r="AL23" s="16" t="s">
        <v>40503</v>
      </c>
      <c r="AM23" s="33">
        <f>D6L1616C8*CHOOSE(MIN(D6L1616C9,RUN_YEARS),B7L812C4,B7L812C13,B7L812C22,B7L812C31,B7L812C40)</f>
        <v>3.7834140179229325</v>
      </c>
      <c r="AN23" s="16" t="s">
        <v>40504</v>
      </c>
      <c r="AO23" s="33">
        <f>D6L1616C8-D6L1616C18</f>
        <v>9.174745007027596</v>
      </c>
      <c r="AP23" s="16" t="s">
        <v>40505</v>
      </c>
      <c r="AQ23" s="33">
        <f>CHOOSE(MIN(D6L1616C9,RUN_YEARS),B7L812C2,B7L812C11,B7L812C20,B7L812C29,B7L812C38)</f>
        <v>199.87495682231216</v>
      </c>
      <c r="AR23" s="16" t="s">
        <v>40506</v>
      </c>
      <c r="AS23" s="33">
        <f>IF(D6L1616C20=0,0,D6L1616C18/D6L1616C20)</f>
        <v>1.8928904741609871E-2</v>
      </c>
      <c r="AT23" s="16" t="s">
        <v>40507</v>
      </c>
      <c r="AU23" s="33">
        <f>IF(D6L1616C5=0,0,D6L1616C18/D6L1616C5)</f>
        <v>0.14598578434784168</v>
      </c>
      <c r="AV23" s="16" t="s">
        <v>40508</v>
      </c>
      <c r="AW23" s="33">
        <f>CHOOSE(MIN(D6L1616C9,RUN_YEARS),B7L812C1,B7L812C10,B7L812C19,B7L812C28,B7L812C37)</f>
        <v>484.69497481592276</v>
      </c>
      <c r="AX23" s="16" t="s">
        <v>40509</v>
      </c>
      <c r="AY23" s="33">
        <f>IF(D6L1616C23=0,0,D6L1616C19/D6L1616C23)</f>
        <v>1.8928904741609867E-2</v>
      </c>
      <c r="AZ23" s="16" t="s">
        <v>40510</v>
      </c>
      <c r="BA23" s="33">
        <f>IF(D6L1616C5=0,0,D6L1616C19/D6L1616C5)</f>
        <v>0.35401421565215829</v>
      </c>
    </row>
    <row r="24" spans="1:53" x14ac:dyDescent="0.3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4.5385838706967023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IF(_xlfn.SINGLE(D6L1617C2)&lt;&gt;0,_xlfn.SINGLE(D6L1617C2)*_xlfn.SINGLE(D6L1617C4),_xlfn.SINGLE(D6L1617C3)*_xlfn.SINGLE(D6L1617C4))</f>
        <v>3.9031821287991639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1.951591064399582</v>
      </c>
      <c r="R24" s="16" t="s">
        <v>40515</v>
      </c>
      <c r="S24" s="15">
        <f>D6L1617C5-D6L1617C7</f>
        <v>1.951591064399582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1.8958224089835256</v>
      </c>
      <c r="X24" s="16" t="s">
        <v>40517</v>
      </c>
      <c r="Y24" s="33">
        <f>D6L1617C7-D6L1617C10</f>
        <v>5.5768655416056356E-2</v>
      </c>
      <c r="Z24" s="16" t="s">
        <v>40518</v>
      </c>
      <c r="AA24" s="33">
        <f>CHOOSE(MIN(D6L1617C9,RUN_YEARS),B7L812C7,B7L812C16,B7L812C25,B7L812C34,B7L812C43)</f>
        <v>86512.666666666657</v>
      </c>
      <c r="AB24" s="16" t="s">
        <v>40519</v>
      </c>
      <c r="AC24" s="33">
        <f>IF(D6L1617C12=0,0,D6L1617C10/D6L1617C12)</f>
        <v>2.1913813110028501E-5</v>
      </c>
      <c r="AD24" s="16" t="s">
        <v>40520</v>
      </c>
      <c r="AE24" s="33">
        <f>IF(D6L1617C5=0,0,D6L1617C10/D6L1617C5)</f>
        <v>0.48571200277727911</v>
      </c>
      <c r="AF24" s="16" t="s">
        <v>40521</v>
      </c>
      <c r="AG24" s="33">
        <f>CHOOSE(MIN(D6L1617C9,RUN_YEARS),B7L812C5,B7L812C14,B7L812C23,B7L812C32,B7L812C41)</f>
        <v>978.81106974090881</v>
      </c>
      <c r="AH24" s="16" t="s">
        <v>40522</v>
      </c>
      <c r="AI24" s="33">
        <f>IF(D6L1617C15=0,0,D6L1617C11/D6L1617C15)</f>
        <v>5.6975914086074156E-5</v>
      </c>
      <c r="AJ24" s="16" t="s">
        <v>40523</v>
      </c>
      <c r="AK24" s="33">
        <f>IF(D6L1617C5=0,0,D6L1617C11/D6L1617C5)</f>
        <v>1.4287997222720913E-2</v>
      </c>
      <c r="AL24" s="16" t="s">
        <v>40524</v>
      </c>
      <c r="AM24" s="33">
        <f>D6L1617C8*CHOOSE(MIN(D6L1617C9,RUN_YEARS),B7L812C4,B7L812C13,B7L812C22,B7L812C31,B7L812C40)</f>
        <v>0.56980910452522437</v>
      </c>
      <c r="AN24" s="16" t="s">
        <v>40525</v>
      </c>
      <c r="AO24" s="33">
        <f>D6L1617C8-D6L1617C18</f>
        <v>1.3817819598743575</v>
      </c>
      <c r="AP24" s="16" t="s">
        <v>40526</v>
      </c>
      <c r="AQ24" s="33">
        <f>CHOOSE(MIN(D6L1617C9,RUN_YEARS),B7L812C2,B7L812C11,B7L812C20,B7L812C29,B7L812C38)</f>
        <v>199.87495682231216</v>
      </c>
      <c r="AR24" s="16" t="s">
        <v>40527</v>
      </c>
      <c r="AS24" s="33">
        <f>IF(D6L1617C20=0,0,D6L1617C18/D6L1617C20)</f>
        <v>2.8508279055278639E-3</v>
      </c>
      <c r="AT24" s="16" t="s">
        <v>40528</v>
      </c>
      <c r="AU24" s="33">
        <f>IF(D6L1617C5=0,0,D6L1617C18/D6L1617C5)</f>
        <v>0.14598578434784168</v>
      </c>
      <c r="AV24" s="16" t="s">
        <v>40529</v>
      </c>
      <c r="AW24" s="33">
        <f>CHOOSE(MIN(D6L1617C9,RUN_YEARS),B7L812C1,B7L812C10,B7L812C19,B7L812C28,B7L812C37)</f>
        <v>484.69497481592276</v>
      </c>
      <c r="AX24" s="16" t="s">
        <v>40530</v>
      </c>
      <c r="AY24" s="33">
        <f>IF(D6L1617C23=0,0,D6L1617C19/D6L1617C23)</f>
        <v>2.850827905527863E-3</v>
      </c>
      <c r="AZ24" s="16" t="s">
        <v>40531</v>
      </c>
      <c r="BA24" s="33">
        <f>IF(D6L1617C5=0,0,D6L1617C19/D6L1617C5)</f>
        <v>0.35401421565215829</v>
      </c>
    </row>
    <row r="25" spans="1:53" x14ac:dyDescent="0.3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30.389770733818658</v>
      </c>
      <c r="J25" s="16" t="s">
        <v>40553</v>
      </c>
      <c r="K25" s="21">
        <f>_xlfn.SINGLE(IF(FLOW_THRU_100PCT="Y",1,INDEX(VariabilityMatrix,D6L1618C1,_xlfn.SINGLE(D6L1618C9))))</f>
        <v>0.32643165898909904</v>
      </c>
      <c r="L25" s="16" t="s">
        <v>40533</v>
      </c>
      <c r="M25" s="15">
        <f>IF(_xlfn.SINGLE(D6L1618C2)&lt;&gt;0,_xlfn.SINGLE(D6L1618C2)*_xlfn.SINGLE(D6L1618C4),_xlfn.SINGLE(D6L1618C3)*_xlfn.SINGLE(D6L1618C4))</f>
        <v>9.9201832769387934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4.9600916384693967</v>
      </c>
      <c r="R25" s="16" t="s">
        <v>40535</v>
      </c>
      <c r="S25" s="15">
        <f>D6L1618C5-D6L1618C7</f>
        <v>4.9600916384693967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4.8146702042699143</v>
      </c>
      <c r="X25" s="16" t="s">
        <v>40537</v>
      </c>
      <c r="Y25" s="33">
        <f>D6L1618C7-D6L1618C10</f>
        <v>0.14542143419948239</v>
      </c>
      <c r="Z25" s="16" t="s">
        <v>40538</v>
      </c>
      <c r="AA25" s="33">
        <f>CHOOSE(MIN(D6L1618C9,RUN_YEARS),B7L812C7,B7L812C16,B7L812C25,B7L812C34,B7L812C43)</f>
        <v>81463</v>
      </c>
      <c r="AB25" s="16" t="s">
        <v>40539</v>
      </c>
      <c r="AC25" s="33">
        <f>IF(D6L1618C12=0,0,D6L1618C10/D6L1618C12)</f>
        <v>5.9102539855761688E-5</v>
      </c>
      <c r="AD25" s="16" t="s">
        <v>40540</v>
      </c>
      <c r="AE25" s="33">
        <f>IF(D6L1618C5=0,0,D6L1618C10/D6L1618C5)</f>
        <v>0.4853408520649472</v>
      </c>
      <c r="AF25" s="16" t="s">
        <v>40541</v>
      </c>
      <c r="AG25" s="33">
        <f>CHOOSE(MIN(D6L1618C9,RUN_YEARS),B7L812C5,B7L812C14,B7L812C23,B7L812C32,B7L812C41)</f>
        <v>946.34377782162392</v>
      </c>
      <c r="AH25" s="16" t="s">
        <v>40542</v>
      </c>
      <c r="AI25" s="33">
        <f>IF(D6L1618C15=0,0,D6L1618C11/D6L1618C15)</f>
        <v>1.5366660362498081E-4</v>
      </c>
      <c r="AJ25" s="16" t="s">
        <v>40543</v>
      </c>
      <c r="AK25" s="33">
        <f>IF(D6L1618C5=0,0,D6L1618C11/D6L1618C5)</f>
        <v>1.4659147935052776E-2</v>
      </c>
      <c r="AL25" s="16" t="s">
        <v>40544</v>
      </c>
      <c r="AM25" s="33">
        <f>D6L1618C8*CHOOSE(MIN(D6L1618C9,RUN_YEARS),B7L812C4,B7L812C13,B7L812C22,B7L812C31,B7L812C40)</f>
        <v>1.32878514461484</v>
      </c>
      <c r="AN25" s="16" t="s">
        <v>40545</v>
      </c>
      <c r="AO25" s="33">
        <f>D6L1618C8-D6L1618C18</f>
        <v>3.6313064938545567</v>
      </c>
      <c r="AP25" s="16" t="s">
        <v>40546</v>
      </c>
      <c r="AQ25" s="33">
        <f>CHOOSE(MIN(D6L1618C9,RUN_YEARS),B7L812C2,B7L812C11,B7L812C20,B7L812C29,B7L812C38)</f>
        <v>171.82246559999075</v>
      </c>
      <c r="AR25" s="16" t="s">
        <v>40547</v>
      </c>
      <c r="AS25" s="33">
        <f>IF(D6L1618C20=0,0,D6L1618C18/D6L1618C20)</f>
        <v>7.7334773422952875E-3</v>
      </c>
      <c r="AT25" s="16" t="s">
        <v>40548</v>
      </c>
      <c r="AU25" s="33">
        <f>IF(D6L1618C5=0,0,D6L1618C18/D6L1618C5)</f>
        <v>0.13394764063521228</v>
      </c>
      <c r="AV25" s="16" t="s">
        <v>40549</v>
      </c>
      <c r="AW25" s="33">
        <f>CHOOSE(MIN(D6L1618C9,RUN_YEARS),B7L812C1,B7L812C10,B7L812C19,B7L812C28,B7L812C37)</f>
        <v>469.55675088029523</v>
      </c>
      <c r="AX25" s="16" t="s">
        <v>40550</v>
      </c>
      <c r="AY25" s="33">
        <f>IF(D6L1618C23=0,0,D6L1618C19/D6L1618C23)</f>
        <v>7.7334773422952892E-3</v>
      </c>
      <c r="AZ25" s="16" t="s">
        <v>40551</v>
      </c>
      <c r="BA25" s="33">
        <f>IF(D6L1618C5=0,0,D6L1618C19/D6L1618C5)</f>
        <v>0.36605235936478775</v>
      </c>
    </row>
    <row r="26" spans="1:53" x14ac:dyDescent="0.3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129.25619679559614</v>
      </c>
      <c r="J26" s="16" t="s">
        <v>40574</v>
      </c>
      <c r="K26" s="21">
        <f>_xlfn.SINGLE(IF(FLOW_THRU_100PCT="Y",1,INDEX(VariabilityMatrix,D6L1619C1,_xlfn.SINGLE(D6L1619C9))))</f>
        <v>0.33882855715811233</v>
      </c>
      <c r="L26" s="16" t="s">
        <v>40554</v>
      </c>
      <c r="M26" s="15">
        <f>IF(_xlfn.SINGLE(D6L1619C2)&lt;&gt;0,_xlfn.SINGLE(D6L1619C2)*_xlfn.SINGLE(D6L1619C4),_xlfn.SINGLE(D6L1619C3)*_xlfn.SINGLE(D6L1619C4))</f>
        <v>43.795690663996865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21.897845331998433</v>
      </c>
      <c r="R26" s="16" t="s">
        <v>40556</v>
      </c>
      <c r="S26" s="15">
        <f>D6L1619C5-D6L1619C7</f>
        <v>21.897845331998433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21.272092625424101</v>
      </c>
      <c r="X26" s="16" t="s">
        <v>40558</v>
      </c>
      <c r="Y26" s="33">
        <f>D6L1619C7-D6L1619C10</f>
        <v>0.6257527065743318</v>
      </c>
      <c r="Z26" s="16" t="s">
        <v>40559</v>
      </c>
      <c r="AA26" s="33">
        <f>CHOOSE(MIN(D6L1619C9,RUN_YEARS),B7L812C7,B7L812C16,B7L812C25,B7L812C34,B7L812C43)</f>
        <v>86512.666666666657</v>
      </c>
      <c r="AB26" s="16" t="s">
        <v>40560</v>
      </c>
      <c r="AC26" s="33">
        <f>IF(D6L1619C12=0,0,D6L1619C10/D6L1619C12)</f>
        <v>2.4588413980331322E-4</v>
      </c>
      <c r="AD26" s="16" t="s">
        <v>40561</v>
      </c>
      <c r="AE26" s="33">
        <f>IF(D6L1619C5=0,0,D6L1619C10/D6L1619C5)</f>
        <v>0.48571200277727911</v>
      </c>
      <c r="AF26" s="16" t="s">
        <v>40562</v>
      </c>
      <c r="AG26" s="33">
        <f>CHOOSE(MIN(D6L1619C9,RUN_YEARS),B7L812C5,B7L812C14,B7L812C23,B7L812C32,B7L812C41)</f>
        <v>978.81106974090881</v>
      </c>
      <c r="AH26" s="16" t="s">
        <v>40563</v>
      </c>
      <c r="AI26" s="33">
        <f>IF(D6L1619C15=0,0,D6L1619C11/D6L1619C15)</f>
        <v>6.3929876348861527E-4</v>
      </c>
      <c r="AJ26" s="16" t="s">
        <v>40564</v>
      </c>
      <c r="AK26" s="33">
        <f>IF(D6L1619C5=0,0,D6L1619C11/D6L1619C5)</f>
        <v>1.4287997222720922E-2</v>
      </c>
      <c r="AL26" s="16" t="s">
        <v>40565</v>
      </c>
      <c r="AM26" s="33">
        <f>D6L1619C8*CHOOSE(MIN(D6L1619C9,RUN_YEARS),B7L812C4,B7L812C13,B7L812C22,B7L812C31,B7L812C40)</f>
        <v>6.3935482526390297</v>
      </c>
      <c r="AN26" s="16" t="s">
        <v>40566</v>
      </c>
      <c r="AO26" s="33">
        <f>D6L1619C8-D6L1619C18</f>
        <v>15.504297079359404</v>
      </c>
      <c r="AP26" s="16" t="s">
        <v>40567</v>
      </c>
      <c r="AQ26" s="33">
        <f>CHOOSE(MIN(D6L1619C9,RUN_YEARS),B7L812C2,B7L812C11,B7L812C20,B7L812C29,B7L812C38)</f>
        <v>199.87495682231216</v>
      </c>
      <c r="AR26" s="16" t="s">
        <v>40568</v>
      </c>
      <c r="AS26" s="33">
        <f>IF(D6L1619C20=0,0,D6L1619C18/D6L1619C20)</f>
        <v>3.1987740506795266E-2</v>
      </c>
      <c r="AT26" s="16" t="s">
        <v>40569</v>
      </c>
      <c r="AU26" s="33">
        <f>IF(D6L1619C5=0,0,D6L1619C18/D6L1619C5)</f>
        <v>0.14598578434784168</v>
      </c>
      <c r="AV26" s="16" t="s">
        <v>40570</v>
      </c>
      <c r="AW26" s="33">
        <f>CHOOSE(MIN(D6L1619C9,RUN_YEARS),B7L812C1,B7L812C10,B7L812C19,B7L812C28,B7L812C37)</f>
        <v>484.69497481592276</v>
      </c>
      <c r="AX26" s="16" t="s">
        <v>40571</v>
      </c>
      <c r="AY26" s="33">
        <f>IF(D6L1619C23=0,0,D6L1619C19/D6L1619C23)</f>
        <v>3.1987740506795266E-2</v>
      </c>
      <c r="AZ26" s="16" t="s">
        <v>40572</v>
      </c>
      <c r="BA26" s="33">
        <f>IF(D6L1619C5=0,0,D6L1619C19/D6L1619C5)</f>
        <v>0.35401421565215835</v>
      </c>
    </row>
    <row r="27" spans="1:53" x14ac:dyDescent="0.3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2.7725102146989857</v>
      </c>
      <c r="J27" s="16" t="s">
        <v>40595</v>
      </c>
      <c r="K27" s="21">
        <f>_xlfn.SINGLE(IF(FLOW_THRU_100PCT="Y",1,INDEX(VariabilityMatrix,D6L1620C1,_xlfn.SINGLE(D6L1620C9))))</f>
        <v>0.32643165898909904</v>
      </c>
      <c r="L27" s="16" t="s">
        <v>40575</v>
      </c>
      <c r="M27" s="15">
        <f>IF(_xlfn.SINGLE(D6L1620C2)&lt;&gt;0,_xlfn.SINGLE(D6L1620C2)*_xlfn.SINGLE(D6L1620C4),_xlfn.SINGLE(D6L1620C3)*_xlfn.SINGLE(D6L1620C4))</f>
        <v>0.9050351089484131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0.45251755447420655</v>
      </c>
      <c r="R27" s="16" t="s">
        <v>40577</v>
      </c>
      <c r="S27" s="15">
        <f>D6L1620C5-D6L1620C7</f>
        <v>0.45251755447420655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0.43925051092571521</v>
      </c>
      <c r="X27" s="16" t="s">
        <v>40579</v>
      </c>
      <c r="Y27" s="33">
        <f>D6L1620C7-D6L1620C10</f>
        <v>1.3267043548491342E-2</v>
      </c>
      <c r="Z27" s="16" t="s">
        <v>40580</v>
      </c>
      <c r="AA27" s="33">
        <f>CHOOSE(MIN(D6L1620C9,RUN_YEARS),B7L812C7,B7L812C16,B7L812C25,B7L812C34,B7L812C43)</f>
        <v>81463</v>
      </c>
      <c r="AB27" s="16" t="s">
        <v>40581</v>
      </c>
      <c r="AC27" s="33">
        <f>IF(D6L1620C12=0,0,D6L1620C10/D6L1620C12)</f>
        <v>5.3920247342439535E-6</v>
      </c>
      <c r="AD27" s="16" t="s">
        <v>40582</v>
      </c>
      <c r="AE27" s="33">
        <f>IF(D6L1620C5=0,0,D6L1620C10/D6L1620C5)</f>
        <v>0.48534085206494726</v>
      </c>
      <c r="AF27" s="16" t="s">
        <v>40583</v>
      </c>
      <c r="AG27" s="33">
        <f>CHOOSE(MIN(D6L1620C9,RUN_YEARS),B7L812C5,B7L812C14,B7L812C23,B7L812C32,B7L812C41)</f>
        <v>946.34377782162392</v>
      </c>
      <c r="AH27" s="16" t="s">
        <v>40584</v>
      </c>
      <c r="AI27" s="33">
        <f>IF(D6L1620C15=0,0,D6L1620C11/D6L1620C15)</f>
        <v>1.4019264309034261E-5</v>
      </c>
      <c r="AJ27" s="16" t="s">
        <v>40585</v>
      </c>
      <c r="AK27" s="33">
        <f>IF(D6L1620C5=0,0,D6L1620C11/D6L1620C5)</f>
        <v>1.4659147935052718E-2</v>
      </c>
      <c r="AL27" s="16" t="s">
        <v>40586</v>
      </c>
      <c r="AM27" s="33">
        <f>D6L1620C8*CHOOSE(MIN(D6L1620C9,RUN_YEARS),B7L812C4,B7L812C13,B7L812C22,B7L812C31,B7L812C40)</f>
        <v>0.12122731753567223</v>
      </c>
      <c r="AN27" s="16" t="s">
        <v>40587</v>
      </c>
      <c r="AO27" s="33">
        <f>D6L1620C8-D6L1620C18</f>
        <v>0.33129023693853432</v>
      </c>
      <c r="AP27" s="16" t="s">
        <v>40588</v>
      </c>
      <c r="AQ27" s="33">
        <f>CHOOSE(MIN(D6L1620C9,RUN_YEARS),B7L812C2,B7L812C11,B7L812C20,B7L812C29,B7L812C38)</f>
        <v>171.82246559999075</v>
      </c>
      <c r="AR27" s="16" t="s">
        <v>40589</v>
      </c>
      <c r="AS27" s="33">
        <f>IF(D6L1620C20=0,0,D6L1620C18/D6L1620C20)</f>
        <v>7.05538225821378E-4</v>
      </c>
      <c r="AT27" s="16" t="s">
        <v>40590</v>
      </c>
      <c r="AU27" s="33">
        <f>IF(D6L1620C5=0,0,D6L1620C18/D6L1620C5)</f>
        <v>0.13394764063521228</v>
      </c>
      <c r="AV27" s="16" t="s">
        <v>40591</v>
      </c>
      <c r="AW27" s="33">
        <f>CHOOSE(MIN(D6L1620C9,RUN_YEARS),B7L812C1,B7L812C10,B7L812C19,B7L812C28,B7L812C37)</f>
        <v>469.55675088029523</v>
      </c>
      <c r="AX27" s="16" t="s">
        <v>40592</v>
      </c>
      <c r="AY27" s="33">
        <f>IF(D6L1620C23=0,0,D6L1620C19/D6L1620C23)</f>
        <v>7.0553822582137811E-4</v>
      </c>
      <c r="AZ27" s="16" t="s">
        <v>40593</v>
      </c>
      <c r="BA27" s="33">
        <f>IF(D6L1620C5=0,0,D6L1620C19/D6L1620C5)</f>
        <v>0.36605235936478775</v>
      </c>
    </row>
    <row r="28" spans="1:53" x14ac:dyDescent="0.3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_xlfn.SINGLE(IF(FLOW_THRU_100PCT="Y",1,INDEX(VariabilityMatrix,D6L1621C1,_xlfn.SINGLE(D6L1621C9))))</f>
        <v>0.32643165898909904</v>
      </c>
      <c r="L28" s="16" t="s">
        <v>40596</v>
      </c>
      <c r="M28" s="15">
        <f>IF(_xlfn.SINGLE(D6L1621C2)&lt;&gt;0,_xlfn.SINGLE(D6L1621C2)*_xlfn.SINGLE(D6L1621C4),_xlfn.SINGLE(D6L1621C3)*_xlfn.SINGLE(D6L1621C4))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81463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946.34377782162392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171.82246559999075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469.55675088029523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3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_xlfn.SINGLE(IF(FLOW_THRU_100PCT="Y",1,INDEX(VariabilityMatrix,D6L1622C1,_xlfn.SINGLE(D6L1622C9))))</f>
        <v>0.32643165898909904</v>
      </c>
      <c r="L29" s="16" t="s">
        <v>40617</v>
      </c>
      <c r="M29" s="15">
        <f>IF(_xlfn.SINGLE(D6L1622C2)&lt;&gt;0,_xlfn.SINGLE(D6L1622C2)*_xlfn.SINGLE(D6L1622C4),_xlfn.SINGLE(D6L1622C3)*_xlfn.SINGLE(D6L1622C4))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81463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946.34377782162392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171.82246559999075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469.55675088029523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3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_xlfn.SINGLE(IF(FLOW_THRU_100PCT="Y",1,INDEX(VariabilityMatrix,D6L1623C1,_xlfn.SINGLE(D6L1623C9))))</f>
        <v>0.32643165898909904</v>
      </c>
      <c r="L30" s="16" t="s">
        <v>40638</v>
      </c>
      <c r="M30" s="15">
        <f>IF(_xlfn.SINGLE(D6L1623C2)&lt;&gt;0,_xlfn.SINGLE(D6L1623C2)*_xlfn.SINGLE(D6L1623C4),_xlfn.SINGLE(D6L1623C3)*_xlfn.SINGLE(D6L1623C4))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81463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946.34377782162392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171.82246559999075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469.55675088029523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3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_xlfn.SINGLE(IF(FLOW_THRU_100PCT="Y",1,INDEX(VariabilityMatrix,D6L1624C1,_xlfn.SINGLE(D6L1624C9))))</f>
        <v>0.32643165898909904</v>
      </c>
      <c r="L31" s="16" t="s">
        <v>40659</v>
      </c>
      <c r="M31" s="15">
        <f>IF(_xlfn.SINGLE(D6L1624C2)&lt;&gt;0,_xlfn.SINGLE(D6L1624C2)*_xlfn.SINGLE(D6L1624C4),_xlfn.SINGLE(D6L1624C3)*_xlfn.SINGLE(D6L1624C4))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81463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946.34377782162392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171.82246559999075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469.55675088029523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3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_xlfn.SINGLE(IF(FLOW_THRU_100PCT="Y",1,INDEX(VariabilityMatrix,D6L1625C1,_xlfn.SINGLE(D6L1625C9))))</f>
        <v>0.32643165898909904</v>
      </c>
      <c r="L32" s="16" t="s">
        <v>40680</v>
      </c>
      <c r="M32" s="15">
        <f>IF(_xlfn.SINGLE(D6L1625C2)&lt;&gt;0,_xlfn.SINGLE(D6L1625C2)*_xlfn.SINGLE(D6L1625C4),_xlfn.SINGLE(D6L1625C3)*_xlfn.SINGLE(D6L1625C4))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81463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946.34377782162392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171.82246559999075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469.55675088029523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3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3.0234870941059659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IF(_xlfn.SINGLE(D6L1626C2)&lt;&gt;0,_xlfn.SINGLE(D6L1626C2)*_xlfn.SINGLE(D6L1626C4),_xlfn.SINGLE(D6L1626C3)*_xlfn.SINGLE(D6L1626C4))</f>
        <v>2.6001989009311308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1.3000994504655654</v>
      </c>
      <c r="R33" s="16" t="s">
        <v>40703</v>
      </c>
      <c r="S33" s="15">
        <f>D6L1626C5-D6L1626C7</f>
        <v>1.3000994504655654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1.2619827501162544</v>
      </c>
      <c r="X33" s="16" t="s">
        <v>40705</v>
      </c>
      <c r="Y33" s="33">
        <f>D6L1626C7-D6L1626C10</f>
        <v>3.8116700349311028E-2</v>
      </c>
      <c r="Z33" s="16" t="s">
        <v>40706</v>
      </c>
      <c r="AA33" s="33">
        <f>CHOOSE(MIN(D6L1626C9,RUN_YEARS),B7L812C7,B7L812C16,B7L812C25,B7L812C34,B7L812C43)</f>
        <v>81463</v>
      </c>
      <c r="AB33" s="16" t="s">
        <v>40707</v>
      </c>
      <c r="AC33" s="33">
        <f>IF(D6L1626C12=0,0,D6L1626C10/D6L1626C12)</f>
        <v>1.5491483865267106E-5</v>
      </c>
      <c r="AD33" s="16" t="s">
        <v>40708</v>
      </c>
      <c r="AE33" s="33">
        <f>IF(D6L1626C5=0,0,D6L1626C10/D6L1626C5)</f>
        <v>0.48534085206494726</v>
      </c>
      <c r="AF33" s="16" t="s">
        <v>40709</v>
      </c>
      <c r="AG33" s="33">
        <f>CHOOSE(MIN(D6L1626C9,RUN_YEARS),B7L812C5,B7L812C14,B7L812C23,B7L812C32,B7L812C41)</f>
        <v>946.34377782162392</v>
      </c>
      <c r="AH33" s="16" t="s">
        <v>40710</v>
      </c>
      <c r="AI33" s="33">
        <f>IF(D6L1626C15=0,0,D6L1626C11/D6L1626C15)</f>
        <v>4.027785804969453E-5</v>
      </c>
      <c r="AJ33" s="16" t="s">
        <v>40711</v>
      </c>
      <c r="AK33" s="33">
        <f>IF(D6L1626C5=0,0,D6L1626C11/D6L1626C5)</f>
        <v>1.4659147935052755E-2</v>
      </c>
      <c r="AL33" s="16" t="s">
        <v>40712</v>
      </c>
      <c r="AM33" s="33">
        <f>D6L1626C8*CHOOSE(MIN(D6L1626C9,RUN_YEARS),B7L812C4,B7L812C13,B7L812C22,B7L812C31,B7L812C40)</f>
        <v>0.34829050796199706</v>
      </c>
      <c r="AN33" s="16" t="s">
        <v>40713</v>
      </c>
      <c r="AO33" s="33">
        <f>D6L1626C8-D6L1626C18</f>
        <v>0.95180894250356829</v>
      </c>
      <c r="AP33" s="16" t="s">
        <v>40714</v>
      </c>
      <c r="AQ33" s="33">
        <f>CHOOSE(MIN(D6L1626C9,RUN_YEARS),B7L812C2,B7L812C11,B7L812C20,B7L812C29,B7L812C38)</f>
        <v>171.82246559999075</v>
      </c>
      <c r="AR33" s="16" t="s">
        <v>40715</v>
      </c>
      <c r="AS33" s="33">
        <f>IF(D6L1626C20=0,0,D6L1626C18/D6L1626C20)</f>
        <v>2.0270370742603047E-3</v>
      </c>
      <c r="AT33" s="16" t="s">
        <v>40716</v>
      </c>
      <c r="AU33" s="33">
        <f>IF(D6L1626C5=0,0,D6L1626C18/D6L1626C5)</f>
        <v>0.13394764063521228</v>
      </c>
      <c r="AV33" s="16" t="s">
        <v>40717</v>
      </c>
      <c r="AW33" s="33">
        <f>CHOOSE(MIN(D6L1626C9,RUN_YEARS),B7L812C1,B7L812C10,B7L812C19,B7L812C28,B7L812C37)</f>
        <v>469.55675088029523</v>
      </c>
      <c r="AX33" s="16" t="s">
        <v>40718</v>
      </c>
      <c r="AY33" s="33">
        <f>IF(D6L1626C23=0,0,D6L1626C19/D6L1626C23)</f>
        <v>2.0270370742603047E-3</v>
      </c>
      <c r="AZ33" s="16" t="s">
        <v>40719</v>
      </c>
      <c r="BA33" s="33">
        <f>IF(D6L1626C5=0,0,D6L1626C19/D6L1626C5)</f>
        <v>0.36605235936478769</v>
      </c>
    </row>
    <row r="34" spans="1:53" x14ac:dyDescent="0.3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7.130509286118909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IF(_xlfn.SINGLE(D6L1627C2)&lt;&gt;0,_xlfn.SINGLE(D6L1627C2)*_xlfn.SINGLE(D6L1627C4),_xlfn.SINGLE(D6L1627C3)*_xlfn.SINGLE(D6L1627C4))</f>
        <v>6.132237986062262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3.066118993031131</v>
      </c>
      <c r="R34" s="16" t="s">
        <v>40723</v>
      </c>
      <c r="S34" s="15">
        <f>D6L1627C5-D6L1627C7</f>
        <v>3.066118993031131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2.9785015937172097</v>
      </c>
      <c r="X34" s="16" t="s">
        <v>40725</v>
      </c>
      <c r="Y34" s="33">
        <f>D6L1627C7-D6L1627C10</f>
        <v>8.7617399313921318E-2</v>
      </c>
      <c r="Z34" s="16" t="s">
        <v>40726</v>
      </c>
      <c r="AA34" s="33">
        <f>CHOOSE(MIN(D6L1627C9,RUN_YEARS),B7L812C7,B7L812C16,B7L812C25,B7L812C34,B7L812C43)</f>
        <v>86512.666666666657</v>
      </c>
      <c r="AB34" s="16" t="s">
        <v>40727</v>
      </c>
      <c r="AC34" s="33">
        <f>IF(D6L1627C12=0,0,D6L1627C10/D6L1627C12)</f>
        <v>3.442850288262848E-5</v>
      </c>
      <c r="AD34" s="16" t="s">
        <v>40728</v>
      </c>
      <c r="AE34" s="33">
        <f>IF(D6L1627C5=0,0,D6L1627C10/D6L1627C5)</f>
        <v>0.48571200277727911</v>
      </c>
      <c r="AF34" s="16" t="s">
        <v>40729</v>
      </c>
      <c r="AG34" s="33">
        <f>CHOOSE(MIN(D6L1627C9,RUN_YEARS),B7L812C5,B7L812C14,B7L812C23,B7L812C32,B7L812C41)</f>
        <v>978.81106974090881</v>
      </c>
      <c r="AH34" s="16" t="s">
        <v>40730</v>
      </c>
      <c r="AI34" s="33">
        <f>IF(D6L1627C15=0,0,D6L1627C11/D6L1627C15)</f>
        <v>8.9514107494834157E-5</v>
      </c>
      <c r="AJ34" s="16" t="s">
        <v>40731</v>
      </c>
      <c r="AK34" s="33">
        <f>IF(D6L1627C5=0,0,D6L1627C11/D6L1627C5)</f>
        <v>1.4287997222720918E-2</v>
      </c>
      <c r="AL34" s="16" t="s">
        <v>40732</v>
      </c>
      <c r="AM34" s="33">
        <f>D6L1627C8*CHOOSE(MIN(D6L1627C9,RUN_YEARS),B7L812C4,B7L812C13,B7L812C22,B7L812C31,B7L812C40)</f>
        <v>0.89521957220292836</v>
      </c>
      <c r="AN34" s="16" t="s">
        <v>40733</v>
      </c>
      <c r="AO34" s="33">
        <f>D6L1627C8-D6L1627C18</f>
        <v>2.1708994208282029</v>
      </c>
      <c r="AP34" s="16" t="s">
        <v>40734</v>
      </c>
      <c r="AQ34" s="33">
        <f>CHOOSE(MIN(D6L1627C9,RUN_YEARS),B7L812C2,B7L812C11,B7L812C20,B7L812C29,B7L812C38)</f>
        <v>199.87495682231216</v>
      </c>
      <c r="AR34" s="16" t="s">
        <v>40735</v>
      </c>
      <c r="AS34" s="33">
        <f>IF(D6L1627C20=0,0,D6L1627C18/D6L1627C20)</f>
        <v>4.4788981392940297E-3</v>
      </c>
      <c r="AT34" s="16" t="s">
        <v>40736</v>
      </c>
      <c r="AU34" s="33">
        <f>IF(D6L1627C5=0,0,D6L1627C18/D6L1627C5)</f>
        <v>0.14598578434784168</v>
      </c>
      <c r="AV34" s="16" t="s">
        <v>40737</v>
      </c>
      <c r="AW34" s="33">
        <f>CHOOSE(MIN(D6L1627C9,RUN_YEARS),B7L812C1,B7L812C10,B7L812C19,B7L812C28,B7L812C37)</f>
        <v>484.69497481592276</v>
      </c>
      <c r="AX34" s="16" t="s">
        <v>40738</v>
      </c>
      <c r="AY34" s="33">
        <f>IF(D6L1627C23=0,0,D6L1627C19/D6L1627C23)</f>
        <v>4.4788981392940297E-3</v>
      </c>
      <c r="AZ34" s="16" t="s">
        <v>40739</v>
      </c>
      <c r="BA34" s="33">
        <f>IF(D6L1627C5=0,0,D6L1627C19/D6L1627C5)</f>
        <v>0.35401421565215835</v>
      </c>
    </row>
    <row r="35" spans="1:53" x14ac:dyDescent="0.3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877.56299334393589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624.81453138725681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312.4072656936284</v>
      </c>
      <c r="R35" s="16" t="s">
        <v>40743</v>
      </c>
      <c r="S35" s="15">
        <f>SUM(D6L1601C8:D6L1627C8)-2*SUM(D6L1609C8,D6L1611C8,D6L1622C8,D6L1624C8,D6L1627C8)</f>
        <v>312.4072656936284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303.47740880878672</v>
      </c>
      <c r="X35" s="16" t="s">
        <v>40745</v>
      </c>
      <c r="Y35" s="33">
        <f>SUM(D6L1601C11:D6L1627C11)-2*SUM(D6L1609C11,D6L1611C11,D6L1622C11,D6L1624C11,D6L1627C11)</f>
        <v>8.9298568848417244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3.5151470426682341E-3</v>
      </c>
      <c r="AD35" s="16" t="s">
        <v>40747</v>
      </c>
      <c r="AE35" s="33">
        <f>IF(D6L1628C5=0,0,D6L1628C10/D6L1628C5)</f>
        <v>0.48570798783278135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9.1393823109374231E-3</v>
      </c>
      <c r="AJ35" s="16" t="s">
        <v>40749</v>
      </c>
      <c r="AK35" s="33">
        <f>IF(D6L1628C5=0,0,D6L1628C11/D6L1628C5)</f>
        <v>1.4292012167218699E-2</v>
      </c>
      <c r="AL35" s="16" t="s">
        <v>40750</v>
      </c>
      <c r="AM35" s="33">
        <f>SUM(D6L1601C18:D6L1627C18)-2*SUM(D6L1609C18,D6L1611C18,D6L1622C18,D6L1624C18,D6L1627C18)</f>
        <v>91.052758341027712</v>
      </c>
      <c r="AN35" s="16" t="s">
        <v>40751</v>
      </c>
      <c r="AO35" s="33">
        <f>SUM(D6L1601C19:D6L1627C19)-2*SUM(D6L1609C19,D6L1611C19,D6L1622C19,D6L1624C19,D6L1627C19)</f>
        <v>221.35450735260073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0.45751692292008689</v>
      </c>
      <c r="AT35" s="16" t="s">
        <v>40753</v>
      </c>
      <c r="AU35" s="33">
        <f>IF(D6L1628C5=0,0,D6L1628C18/D6L1628C5)</f>
        <v>0.14572765799615131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0.45751692292008689</v>
      </c>
      <c r="AZ35" s="16" t="s">
        <v>40755</v>
      </c>
      <c r="BA35" s="33">
        <f>IF(D6L1628C5=0,0,D6L1628C19/D6L1628C5)</f>
        <v>0.35427234200384877</v>
      </c>
    </row>
    <row r="36" spans="1:53" x14ac:dyDescent="0.3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9.096574510479595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IF(_xlfn.SINGLE(D6L1629C2)&lt;&gt;0,_xlfn.SINGLE(D6L1629C2)*_xlfn.SINGLE(D6L1629C4),_xlfn.SINGLE(D6L1629C3)*_xlfn.SINGLE(D6L1629C4))</f>
        <v>4.5482872552397975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2.2741436276198987</v>
      </c>
      <c r="R36" s="16" t="s">
        <v>40760</v>
      </c>
      <c r="S36" s="15">
        <f>D6L1629C5-D6L1629C7</f>
        <v>2.2741436276198987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2.2074696118942234</v>
      </c>
      <c r="X36" s="16" t="s">
        <v>40762</v>
      </c>
      <c r="Y36" s="33">
        <f>D6L1629C7-D6L1629C10</f>
        <v>6.6674015725675329E-2</v>
      </c>
      <c r="Z36" s="16" t="s">
        <v>40763</v>
      </c>
      <c r="AA36" s="33">
        <f>CHOOSE(MIN(D6L1629C9,RUN_YEARS),B7L812C7,B7L812C16,B7L812C25,B7L812C34,B7L812C43)</f>
        <v>81463</v>
      </c>
      <c r="AB36" s="16" t="s">
        <v>40764</v>
      </c>
      <c r="AC36" s="33">
        <f>IF(D6L1629C12=0,0,D6L1629C10/D6L1629C12)</f>
        <v>2.7097818787599565E-5</v>
      </c>
      <c r="AD36" s="16" t="s">
        <v>40765</v>
      </c>
      <c r="AE36" s="33">
        <f>IF(D6L1629C5=0,0,D6L1629C10/D6L1629C5)</f>
        <v>0.4853408520649472</v>
      </c>
      <c r="AF36" s="16" t="s">
        <v>40766</v>
      </c>
      <c r="AG36" s="33">
        <f>CHOOSE(MIN(D6L1629C9,RUN_YEARS),B7L812C5,B7L812C14,B7L812C23,B7L812C32,B7L812C41)</f>
        <v>946.34377782162392</v>
      </c>
      <c r="AH36" s="16" t="s">
        <v>40767</v>
      </c>
      <c r="AI36" s="33">
        <f>IF(D6L1629C15=0,0,D6L1629C11/D6L1629C15)</f>
        <v>7.0454328847759055E-5</v>
      </c>
      <c r="AJ36" s="16" t="s">
        <v>40768</v>
      </c>
      <c r="AK36" s="33">
        <f>IF(D6L1629C5=0,0,D6L1629C11/D6L1629C5)</f>
        <v>1.4659147935052774E-2</v>
      </c>
      <c r="AL36" s="16" t="s">
        <v>40769</v>
      </c>
      <c r="AM36" s="33">
        <f>D6L1629C8*CHOOSE(MIN(D6L1629C9,RUN_YEARS),B7L812C4,B7L812C13,B7L812C22,B7L812C31,B7L812C40)</f>
        <v>0.60923234677057647</v>
      </c>
      <c r="AN36" s="16" t="s">
        <v>40770</v>
      </c>
      <c r="AO36" s="33">
        <f>D6L1629C8-D6L1629C18</f>
        <v>1.6649112808493223</v>
      </c>
      <c r="AP36" s="16" t="s">
        <v>40771</v>
      </c>
      <c r="AQ36" s="33">
        <f>CHOOSE(MIN(D6L1629C9,RUN_YEARS),B7L812C2,B7L812C11,B7L812C20,B7L812C29,B7L812C38)</f>
        <v>171.82246559999075</v>
      </c>
      <c r="AR36" s="16" t="s">
        <v>40772</v>
      </c>
      <c r="AS36" s="33">
        <f>IF(D6L1629C20=0,0,D6L1629C18/D6L1629C20)</f>
        <v>3.5457083254112568E-3</v>
      </c>
      <c r="AT36" s="16" t="s">
        <v>40773</v>
      </c>
      <c r="AU36" s="33">
        <f>IF(D6L1629C5=0,0,D6L1629C18/D6L1629C5)</f>
        <v>0.13394764063521228</v>
      </c>
      <c r="AV36" s="16" t="s">
        <v>40774</v>
      </c>
      <c r="AW36" s="33">
        <f>CHOOSE(MIN(D6L1629C9,RUN_YEARS),B7L812C1,B7L812C10,B7L812C19,B7L812C28,B7L812C37)</f>
        <v>469.55675088029523</v>
      </c>
      <c r="AX36" s="16" t="s">
        <v>40775</v>
      </c>
      <c r="AY36" s="33">
        <f>IF(D6L1629C23=0,0,D6L1629C19/D6L1629C23)</f>
        <v>3.5457083254112568E-3</v>
      </c>
      <c r="AZ36" s="16" t="s">
        <v>40776</v>
      </c>
      <c r="BA36" s="33">
        <f>IF(D6L1629C5=0,0,D6L1629C19/D6L1629C5)</f>
        <v>0.36605235936478769</v>
      </c>
    </row>
    <row r="37" spans="1:53" x14ac:dyDescent="0.3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IF(_xlfn.SINGLE(D6L1630C2)&lt;&gt;0,_xlfn.SINGLE(D6L1630C2)*_xlfn.SINGLE(D6L1630C4),_xlfn.SINGLE(D6L1630C3)*_xlfn.SINGLE(D6L1630C4))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81463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946.34377782162392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171.82246559999075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469.55675088029523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3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345.743220351047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IF(_xlfn.SINGLE(D6L1631C2)&lt;&gt;0,_xlfn.SINGLE(D6L1631C2)*_xlfn.SINGLE(D6L1631C4),_xlfn.SINGLE(D6L1631C3)*_xlfn.SINGLE(D6L1631C4))</f>
        <v>172.8716101755235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86.43580508776175</v>
      </c>
      <c r="R38" s="16" t="s">
        <v>40800</v>
      </c>
      <c r="S38" s="15">
        <f>D6L1631C5-D6L1631C7</f>
        <v>86.43580508776175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83.901654580427987</v>
      </c>
      <c r="X38" s="16" t="s">
        <v>40802</v>
      </c>
      <c r="Y38" s="33">
        <f>D6L1631C7-D6L1631C10</f>
        <v>2.5341505073337629</v>
      </c>
      <c r="Z38" s="16" t="s">
        <v>40803</v>
      </c>
      <c r="AA38" s="33">
        <f>CHOOSE(MIN(D6L1631C9,RUN_YEARS),B7L812C7,B7L812C16,B7L812C25,B7L812C34,B7L812C43)</f>
        <v>81463</v>
      </c>
      <c r="AB38" s="16" t="s">
        <v>40804</v>
      </c>
      <c r="AC38" s="33">
        <f>IF(D6L1631C12=0,0,D6L1631C10/D6L1631C12)</f>
        <v>1.0299357325464075E-3</v>
      </c>
      <c r="AD38" s="16" t="s">
        <v>40805</v>
      </c>
      <c r="AE38" s="33">
        <f>IF(D6L1631C5=0,0,D6L1631C10/D6L1631C5)</f>
        <v>0.48534085206494731</v>
      </c>
      <c r="AF38" s="16" t="s">
        <v>40806</v>
      </c>
      <c r="AG38" s="33">
        <f>CHOOSE(MIN(D6L1631C9,RUN_YEARS),B7L812C5,B7L812C14,B7L812C23,B7L812C32,B7L812C41)</f>
        <v>946.34377782162392</v>
      </c>
      <c r="AH38" s="16" t="s">
        <v>40807</v>
      </c>
      <c r="AI38" s="33">
        <f>IF(D6L1631C15=0,0,D6L1631C11/D6L1631C15)</f>
        <v>2.6778329046206551E-3</v>
      </c>
      <c r="AJ38" s="16" t="s">
        <v>40808</v>
      </c>
      <c r="AK38" s="33">
        <f>IF(D6L1631C5=0,0,D6L1631C11/D6L1631C5)</f>
        <v>1.4659147935052713E-2</v>
      </c>
      <c r="AL38" s="16" t="s">
        <v>40809</v>
      </c>
      <c r="AM38" s="33">
        <f>D6L1631C8*CHOOSE(MIN(D6L1631C9,RUN_YEARS),B7L812C4,B7L812C13,B7L812C22,B7L812C31,B7L812C40)</f>
        <v>23.155744315821529</v>
      </c>
      <c r="AN38" s="16" t="s">
        <v>40810</v>
      </c>
      <c r="AO38" s="33">
        <f>D6L1631C8-D6L1631C18</f>
        <v>63.280060771940221</v>
      </c>
      <c r="AP38" s="16" t="s">
        <v>40811</v>
      </c>
      <c r="AQ38" s="33">
        <f>CHOOSE(MIN(D6L1631C9,RUN_YEARS),B7L812C2,B7L812C11,B7L812C20,B7L812C29,B7L812C38)</f>
        <v>171.82246559999075</v>
      </c>
      <c r="AR38" s="16" t="s">
        <v>40812</v>
      </c>
      <c r="AS38" s="33">
        <f>IF(D6L1631C20=0,0,D6L1631C18/D6L1631C20)</f>
        <v>0.13476552227884439</v>
      </c>
      <c r="AT38" s="16" t="s">
        <v>40813</v>
      </c>
      <c r="AU38" s="33">
        <f>IF(D6L1631C5=0,0,D6L1631C18/D6L1631C5)</f>
        <v>0.13394764063521228</v>
      </c>
      <c r="AV38" s="16" t="s">
        <v>40814</v>
      </c>
      <c r="AW38" s="33">
        <f>CHOOSE(MIN(D6L1631C9,RUN_YEARS),B7L812C1,B7L812C10,B7L812C19,B7L812C28,B7L812C37)</f>
        <v>469.55675088029523</v>
      </c>
      <c r="AX38" s="16" t="s">
        <v>40815</v>
      </c>
      <c r="AY38" s="33">
        <f>IF(D6L1631C23=0,0,D6L1631C19/D6L1631C23)</f>
        <v>0.13476552227884442</v>
      </c>
      <c r="AZ38" s="16" t="s">
        <v>40816</v>
      </c>
      <c r="BA38" s="33">
        <f>IF(D6L1631C5=0,0,D6L1631C19/D6L1631C5)</f>
        <v>0.36605235936478769</v>
      </c>
    </row>
    <row r="39" spans="1:53" x14ac:dyDescent="0.3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IF(_xlfn.SINGLE(D6L1632C2)&lt;&gt;0,_xlfn.SINGLE(D6L1632C2)*_xlfn.SINGLE(D6L1632C4),_xlfn.SINGLE(D6L1632C3)*_xlfn.SINGLE(D6L1632C4))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81463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946.34377782162392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171.82246559999075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469.55675088029523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3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7616</v>
      </c>
      <c r="J40" s="16" t="s">
        <v>21739</v>
      </c>
      <c r="K40" s="21">
        <f>IF(FLOW_THRU_100PCT="Y",1,1)</f>
        <v>1</v>
      </c>
      <c r="L40" s="16" t="s">
        <v>40838</v>
      </c>
      <c r="M40" s="15">
        <f>IF(_xlfn.SINGLE(D6L1633C2)&lt;&gt;0,_xlfn.SINGLE(D6L1633C2)*_xlfn.SINGLE(D6L1633C4),_xlfn.SINGLE(D6L1633C3)*_xlfn.SINGLE(D6L1633C4))</f>
        <v>7616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3046.4</v>
      </c>
      <c r="R40" s="16" t="s">
        <v>40840</v>
      </c>
      <c r="S40" s="15">
        <f>D6L1633C5-D6L1633C7</f>
        <v>4569.6000000000004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2957.0847434613106</v>
      </c>
      <c r="X40" s="16" t="s">
        <v>40842</v>
      </c>
      <c r="Y40" s="33">
        <f>D6L1633C7-D6L1633C10</f>
        <v>89.315256538689482</v>
      </c>
      <c r="Z40" s="16" t="s">
        <v>40843</v>
      </c>
      <c r="AA40" s="33">
        <f>CHOOSE(MIN(D6L1633C9,RUN_YEARS),B7L812C7,B7L812C16,B7L812C25,B7L812C34,B7L812C43)</f>
        <v>81463</v>
      </c>
      <c r="AB40" s="16" t="s">
        <v>40844</v>
      </c>
      <c r="AC40" s="33">
        <f>IF(D6L1633C12=0,0,D6L1633C10/D6L1633C12)</f>
        <v>3.6299728017152699E-2</v>
      </c>
      <c r="AD40" s="16" t="s">
        <v>40845</v>
      </c>
      <c r="AE40" s="33">
        <f>IF(D6L1633C5=0,0,D6L1633C10/D6L1633C5)</f>
        <v>0.38827268165195777</v>
      </c>
      <c r="AF40" s="16" t="s">
        <v>40846</v>
      </c>
      <c r="AG40" s="33">
        <f>CHOOSE(MIN(D6L1633C9,RUN_YEARS),B7L812C5,B7L812C14,B7L812C23,B7L812C32,B7L812C41)</f>
        <v>946.34377782162392</v>
      </c>
      <c r="AH40" s="16" t="s">
        <v>40847</v>
      </c>
      <c r="AI40" s="33">
        <f>IF(D6L1633C15=0,0,D6L1633C11/D6L1633C15)</f>
        <v>9.4379292844597215E-2</v>
      </c>
      <c r="AJ40" s="16" t="s">
        <v>40848</v>
      </c>
      <c r="AK40" s="33">
        <f>IF(D6L1633C5=0,0,D6L1633C11/D6L1633C5)</f>
        <v>1.1727318348042212E-2</v>
      </c>
      <c r="AL40" s="16" t="s">
        <v>40849</v>
      </c>
      <c r="AM40" s="33">
        <f>D6L1633C8*CHOOSE(MIN(D6L1633C9,RUN_YEARS),B7L812C4,B7L812C13,B7L812C22,B7L812C31,B7L812C40)</f>
        <v>1224.1742772933321</v>
      </c>
      <c r="AN40" s="16" t="s">
        <v>40850</v>
      </c>
      <c r="AO40" s="33">
        <f>D6L1633C8-D6L1633C18</f>
        <v>3345.4257227066682</v>
      </c>
      <c r="AP40" s="16" t="s">
        <v>40851</v>
      </c>
      <c r="AQ40" s="33">
        <f>CHOOSE(MIN(D6L1633C9,RUN_YEARS),B7L812C2,B7L812C11,B7L812C20,B7L812C29,B7L812C38)</f>
        <v>171.82246559999075</v>
      </c>
      <c r="AR40" s="16" t="s">
        <v>40852</v>
      </c>
      <c r="AS40" s="33">
        <f>IF(D6L1633C20=0,0,D6L1633C18/D6L1633C20)</f>
        <v>7.1246462039676262</v>
      </c>
      <c r="AT40" s="16" t="s">
        <v>40853</v>
      </c>
      <c r="AU40" s="33">
        <f>IF(D6L1633C5=0,0,D6L1633C18/D6L1633C5)</f>
        <v>0.16073716876225475</v>
      </c>
      <c r="AV40" s="16" t="s">
        <v>40854</v>
      </c>
      <c r="AW40" s="33">
        <f>CHOOSE(MIN(D6L1633C9,RUN_YEARS),B7L812C1,B7L812C10,B7L812C19,B7L812C28,B7L812C37)</f>
        <v>469.55675088029523</v>
      </c>
      <c r="AX40" s="16" t="s">
        <v>40855</v>
      </c>
      <c r="AY40" s="33">
        <f>IF(D6L1633C23=0,0,D6L1633C19/D6L1633C23)</f>
        <v>7.124646203967627</v>
      </c>
      <c r="AZ40" s="16" t="s">
        <v>40856</v>
      </c>
      <c r="BA40" s="33">
        <f>IF(D6L1633C5=0,0,D6L1633C19/D6L1633C5)</f>
        <v>0.43926283123774529</v>
      </c>
    </row>
    <row r="41" spans="1:53" x14ac:dyDescent="0.3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24923</v>
      </c>
      <c r="J41" s="16" t="s">
        <v>21739</v>
      </c>
      <c r="K41" s="21">
        <f>IF(FLOW_THRU_100PCT="Y",1,1)</f>
        <v>1</v>
      </c>
      <c r="L41" s="16" t="s">
        <v>40858</v>
      </c>
      <c r="M41" s="15">
        <f>IF(_xlfn.SINGLE(D6L1634C2)&lt;&gt;0,_xlfn.SINGLE(D6L1634C2)*_xlfn.SINGLE(D6L1634C4),_xlfn.SINGLE(D6L1634C3)*_xlfn.SINGLE(D6L1634C4))</f>
        <v>24923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24923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81463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946.34377782162392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6676.7540951027913</v>
      </c>
      <c r="AN41" s="16" t="s">
        <v>40869</v>
      </c>
      <c r="AO41" s="33">
        <f>D6L1634C8-D6L1634C18</f>
        <v>18246.245904897209</v>
      </c>
      <c r="AP41" s="16" t="s">
        <v>40870</v>
      </c>
      <c r="AQ41" s="33">
        <f>CHOOSE(MIN(D6L1634C9,RUN_YEARS),B7L812C2,B7L812C11,B7L812C20,B7L812C29,B7L812C38)</f>
        <v>171.82246559999075</v>
      </c>
      <c r="AR41" s="16" t="s">
        <v>40871</v>
      </c>
      <c r="AS41" s="33">
        <f>IF(D6L1634C20=0,0,D6L1634C18/D6L1634C20)</f>
        <v>38.858446547068702</v>
      </c>
      <c r="AT41" s="16" t="s">
        <v>40872</v>
      </c>
      <c r="AU41" s="33">
        <f>IF(D6L1634C5=0,0,D6L1634C18/D6L1634C5)</f>
        <v>0.26789528127042456</v>
      </c>
      <c r="AV41" s="16" t="s">
        <v>40873</v>
      </c>
      <c r="AW41" s="33">
        <f>CHOOSE(MIN(D6L1634C9,RUN_YEARS),B7L812C1,B7L812C10,B7L812C19,B7L812C28,B7L812C37)</f>
        <v>469.55675088029523</v>
      </c>
      <c r="AX41" s="16" t="s">
        <v>40874</v>
      </c>
      <c r="AY41" s="33">
        <f>IF(D6L1634C23=0,0,D6L1634C19/D6L1634C23)</f>
        <v>38.858446547068709</v>
      </c>
      <c r="AZ41" s="16" t="s">
        <v>40875</v>
      </c>
      <c r="BA41" s="33">
        <f>IF(D6L1634C5=0,0,D6L1634C19/D6L1634C5)</f>
        <v>0.73210471872957539</v>
      </c>
    </row>
    <row r="42" spans="1:53" x14ac:dyDescent="0.3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IF(_xlfn.SINGLE(D6L1635C2)&lt;&gt;0,_xlfn.SINGLE(D6L1635C2)*_xlfn.SINGLE(D6L1635C4),_xlfn.SINGLE(D6L1635C3)*_xlfn.SINGLE(D6L1635C4))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81463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946.34377782162392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171.82246559999075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469.55675088029523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3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-24256</v>
      </c>
      <c r="J43" s="16" t="s">
        <v>21739</v>
      </c>
      <c r="K43" s="21">
        <f>IF(FLOW_THRU_100PCT="Y",1,1)</f>
        <v>1</v>
      </c>
      <c r="L43" s="16" t="s">
        <v>40899</v>
      </c>
      <c r="M43" s="15">
        <f>IF(_xlfn.SINGLE(D6L1636C2)&lt;&gt;0,_xlfn.SINGLE(D6L1636C2)*_xlfn.SINGLE(D6L1636C4),_xlfn.SINGLE(D6L1636C3)*_xlfn.SINGLE(D6L1636C4))</f>
        <v>-24256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-24256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81463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946.34377782162392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-6498.0679424954178</v>
      </c>
      <c r="AN43" s="16" t="s">
        <v>40910</v>
      </c>
      <c r="AO43" s="33">
        <f>D6L1636C8-D6L1636C18</f>
        <v>-17757.932057504582</v>
      </c>
      <c r="AP43" s="16" t="s">
        <v>40911</v>
      </c>
      <c r="AQ43" s="33">
        <f>CHOOSE(MIN(D6L1636C9,RUN_YEARS),B7L812C2,B7L812C11,B7L812C20,B7L812C29,B7L812C38)</f>
        <v>171.82246559999075</v>
      </c>
      <c r="AR43" s="16" t="s">
        <v>40912</v>
      </c>
      <c r="AS43" s="33">
        <f>IF(D6L1636C20=0,0,D6L1636C18/D6L1636C20)</f>
        <v>-37.818500158315544</v>
      </c>
      <c r="AT43" s="16" t="s">
        <v>40913</v>
      </c>
      <c r="AU43" s="33">
        <f>IF(D6L1636C5=0,0,D6L1636C18/D6L1636C5)</f>
        <v>0.26789528127042456</v>
      </c>
      <c r="AV43" s="16" t="s">
        <v>40914</v>
      </c>
      <c r="AW43" s="33">
        <f>CHOOSE(MIN(D6L1636C9,RUN_YEARS),B7L812C1,B7L812C10,B7L812C19,B7L812C28,B7L812C37)</f>
        <v>469.55675088029523</v>
      </c>
      <c r="AX43" s="16" t="s">
        <v>40915</v>
      </c>
      <c r="AY43" s="33">
        <f>IF(D6L1636C23=0,0,D6L1636C19/D6L1636C23)</f>
        <v>-37.818500158315551</v>
      </c>
      <c r="AZ43" s="16" t="s">
        <v>40916</v>
      </c>
      <c r="BA43" s="33">
        <f>IF(D6L1636C5=0,0,D6L1636C19/D6L1636C5)</f>
        <v>0.7321047187295755</v>
      </c>
    </row>
    <row r="44" spans="1:53" x14ac:dyDescent="0.3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8637.8397948615238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8460.4198974307656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3135.1099487153815</v>
      </c>
      <c r="R44" s="16" t="s">
        <v>40920</v>
      </c>
      <c r="S44" s="15">
        <f>SUM(D6L1629C8:D6L1636C8)</f>
        <v>5325.3099487153813</v>
      </c>
      <c r="U44" s="21" t="str">
        <f>NULL_VALUE</f>
        <v>n/a</v>
      </c>
      <c r="V44" s="16" t="s">
        <v>40921</v>
      </c>
      <c r="W44" s="33">
        <f>SUM(D6L1629C10:D6L1636C10)</f>
        <v>3043.1938676536329</v>
      </c>
      <c r="X44" s="16" t="s">
        <v>40922</v>
      </c>
      <c r="Y44" s="33">
        <f>SUM(D6L1629C11:D6L1636C11)</f>
        <v>91.916081061748926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3.7356761568486704E-2</v>
      </c>
      <c r="AD44" s="16" t="s">
        <v>40924</v>
      </c>
      <c r="AE44" s="33">
        <f>IF(D6L1637C5=0,0,D6L1637C10/D6L1637C5)</f>
        <v>0.35969773421976142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9.7127580078065628E-2</v>
      </c>
      <c r="AJ44" s="16" t="s">
        <v>40926</v>
      </c>
      <c r="AK44" s="33">
        <f>IF(D6L1637C5=0,0,D6L1637C11/D6L1637C5)</f>
        <v>1.086424576747801E-2</v>
      </c>
      <c r="AL44" s="16" t="s">
        <v>40927</v>
      </c>
      <c r="AM44" s="33">
        <f>SUM(D6L1629C18:D6L1636C18)</f>
        <v>1426.6254065632975</v>
      </c>
      <c r="AN44" s="16" t="s">
        <v>40928</v>
      </c>
      <c r="AO44" s="33">
        <f>SUM(D6L1629C19:D6L1636C19)</f>
        <v>3898.6845421520848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8.302903823325039</v>
      </c>
      <c r="AT44" s="16" t="s">
        <v>40930</v>
      </c>
      <c r="AU44" s="33">
        <f>IF(D6L1637C5=0,0,D6L1637C18/D6L1637C5)</f>
        <v>0.16862347541361755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8.302903823325039</v>
      </c>
      <c r="AZ44" s="16" t="s">
        <v>40932</v>
      </c>
      <c r="BA44" s="33">
        <f>IF(D6L1637C5=0,0,D6L1637C19/D6L1637C5)</f>
        <v>0.46081454459914278</v>
      </c>
    </row>
    <row r="45" spans="1:53" x14ac:dyDescent="0.3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679.67412366333076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IF(_xlfn.SINGLE(D6L1638C2)&lt;&gt;0,_xlfn.SINGLE(D6L1638C2)*_xlfn.SINGLE(D6L1638C4),_xlfn.SINGLE(D6L1638C3)*_xlfn.SINGLE(D6L1638C4))</f>
        <v>339.83706183166538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169.91853091583269</v>
      </c>
      <c r="R45" s="16" t="s">
        <v>40937</v>
      </c>
      <c r="S45" s="15">
        <f>D6L1638C5-D6L1638C7</f>
        <v>169.91853091583269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164.93680915262865</v>
      </c>
      <c r="X45" s="16" t="s">
        <v>40939</v>
      </c>
      <c r="Y45" s="33">
        <f>D6L1638C7-D6L1638C10</f>
        <v>4.9817217632040354</v>
      </c>
      <c r="Z45" s="16" t="s">
        <v>40940</v>
      </c>
      <c r="AA45" s="33">
        <f>CHOOSE(MIN(D6L1638C9,RUN_YEARS),B7L812C7,B7L812C16,B7L812C25,B7L812C34,B7L812C43)</f>
        <v>81463</v>
      </c>
      <c r="AB45" s="16" t="s">
        <v>40941</v>
      </c>
      <c r="AC45" s="33">
        <f>IF(D6L1638C12=0,0,D6L1638C10/D6L1638C12)</f>
        <v>2.0246837110421746E-3</v>
      </c>
      <c r="AD45" s="16" t="s">
        <v>40942</v>
      </c>
      <c r="AE45" s="33">
        <f>IF(D6L1638C5=0,0,D6L1638C10/D6L1638C5)</f>
        <v>0.48534085206494731</v>
      </c>
      <c r="AF45" s="16" t="s">
        <v>40943</v>
      </c>
      <c r="AG45" s="33">
        <f>CHOOSE(MIN(D6L1638C9,RUN_YEARS),B7L812C5,B7L812C14,B7L812C23,B7L812C32,B7L812C41)</f>
        <v>946.34377782162392</v>
      </c>
      <c r="AH45" s="16" t="s">
        <v>40944</v>
      </c>
      <c r="AI45" s="33">
        <f>IF(D6L1638C15=0,0,D6L1638C11/D6L1638C15)</f>
        <v>5.2641776487096417E-3</v>
      </c>
      <c r="AJ45" s="16" t="s">
        <v>40945</v>
      </c>
      <c r="AK45" s="33">
        <f>IF(D6L1638C5=0,0,D6L1638C11/D6L1638C5)</f>
        <v>1.4659147935052703E-2</v>
      </c>
      <c r="AL45" s="16" t="s">
        <v>40946</v>
      </c>
      <c r="AM45" s="33">
        <f>D6L1638C8*CHOOSE(MIN(D6L1638C9,RUN_YEARS),B7L812C4,B7L812C13,B7L812C22,B7L812C31,B7L812C40)</f>
        <v>45.520372632754331</v>
      </c>
      <c r="AN45" s="16" t="s">
        <v>40947</v>
      </c>
      <c r="AO45" s="33">
        <f>D6L1638C8-D6L1638C18</f>
        <v>124.39815828307836</v>
      </c>
      <c r="AP45" s="16" t="s">
        <v>40948</v>
      </c>
      <c r="AQ45" s="33">
        <f>CHOOSE(MIN(D6L1638C9,RUN_YEARS),B7L812C2,B7L812C11,B7L812C20,B7L812C29,B7L812C38)</f>
        <v>171.82246559999075</v>
      </c>
      <c r="AR45" s="16" t="s">
        <v>40949</v>
      </c>
      <c r="AS45" s="33">
        <f>IF(D6L1638C20=0,0,D6L1638C18/D6L1638C20)</f>
        <v>0.26492678052198071</v>
      </c>
      <c r="AT45" s="16" t="s">
        <v>40950</v>
      </c>
      <c r="AU45" s="33">
        <f>IF(D6L1638C5=0,0,D6L1638C18/D6L1638C5)</f>
        <v>0.13394764063521228</v>
      </c>
      <c r="AV45" s="16" t="s">
        <v>40951</v>
      </c>
      <c r="AW45" s="33">
        <f>CHOOSE(MIN(D6L1638C9,RUN_YEARS),B7L812C1,B7L812C10,B7L812C19,B7L812C28,B7L812C37)</f>
        <v>469.55675088029523</v>
      </c>
      <c r="AX45" s="16" t="s">
        <v>40952</v>
      </c>
      <c r="AY45" s="33">
        <f>IF(D6L1638C23=0,0,D6L1638C19/D6L1638C23)</f>
        <v>0.26492678052198076</v>
      </c>
      <c r="AZ45" s="16" t="s">
        <v>40953</v>
      </c>
      <c r="BA45" s="33">
        <f>IF(D6L1638C5=0,0,D6L1638C19/D6L1638C5)</f>
        <v>0.36605235936478769</v>
      </c>
    </row>
    <row r="46" spans="1:53" x14ac:dyDescent="0.3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12341.958140543598</v>
      </c>
      <c r="J46" s="16" t="s">
        <v>21739</v>
      </c>
      <c r="K46" s="21">
        <f>IF(FLOW_THRU_100PCT="Y",1,1)</f>
        <v>1</v>
      </c>
      <c r="L46" s="16" t="s">
        <v>40955</v>
      </c>
      <c r="M46" s="15">
        <f>IF(_xlfn.SINGLE(D6L1639C2)&lt;&gt;0,_xlfn.SINGLE(D6L1639C2)*_xlfn.SINGLE(D6L1639C4),_xlfn.SINGLE(D6L1639C3)*_xlfn.SINGLE(D6L1639C4))</f>
        <v>12341.958140543598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4936.7832562174399</v>
      </c>
      <c r="R46" s="16" t="s">
        <v>40957</v>
      </c>
      <c r="S46" s="15">
        <f>D6L1639C5-D6L1639C7</f>
        <v>7405.1748843261585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4792.045184065074</v>
      </c>
      <c r="X46" s="16" t="s">
        <v>40959</v>
      </c>
      <c r="Y46" s="33">
        <f>D6L1639C7-D6L1639C10</f>
        <v>144.73807215236593</v>
      </c>
      <c r="Z46" s="16" t="s">
        <v>40960</v>
      </c>
      <c r="AA46" s="33">
        <f>CHOOSE(MIN(D6L1639C9,RUN_YEARS),B7L812C7,B7L812C16,B7L812C25,B7L812C34,B7L812C43)</f>
        <v>81463</v>
      </c>
      <c r="AB46" s="16" t="s">
        <v>40961</v>
      </c>
      <c r="AC46" s="33">
        <f>IF(D6L1639C12=0,0,D6L1639C10/D6L1639C12)</f>
        <v>5.8824806158195422E-2</v>
      </c>
      <c r="AD46" s="16" t="s">
        <v>40962</v>
      </c>
      <c r="AE46" s="33">
        <f>IF(D6L1639C5=0,0,D6L1639C10/D6L1639C5)</f>
        <v>0.38827268165195783</v>
      </c>
      <c r="AF46" s="16" t="s">
        <v>40963</v>
      </c>
      <c r="AG46" s="33">
        <f>CHOOSE(MIN(D6L1639C9,RUN_YEARS),B7L812C5,B7L812C14,B7L812C23,B7L812C32,B7L812C41)</f>
        <v>946.34377782162392</v>
      </c>
      <c r="AH46" s="16" t="s">
        <v>40964</v>
      </c>
      <c r="AI46" s="33">
        <f>IF(D6L1639C15=0,0,D6L1639C11/D6L1639C15)</f>
        <v>0.15294449601130844</v>
      </c>
      <c r="AJ46" s="16" t="s">
        <v>40965</v>
      </c>
      <c r="AK46" s="33">
        <f>IF(D6L1639C5=0,0,D6L1639C11/D6L1639C5)</f>
        <v>1.1727318348042215E-2</v>
      </c>
      <c r="AL46" s="16" t="s">
        <v>40966</v>
      </c>
      <c r="AM46" s="33">
        <f>D6L1639C8*CHOOSE(MIN(D6L1639C9,RUN_YEARS),B7L812C4,B7L812C13,B7L812C22,B7L812C31,B7L812C40)</f>
        <v>1983.8114084932399</v>
      </c>
      <c r="AN46" s="16" t="s">
        <v>40967</v>
      </c>
      <c r="AO46" s="33">
        <f>D6L1639C8-D6L1639C18</f>
        <v>5421.363475832919</v>
      </c>
      <c r="AP46" s="16" t="s">
        <v>40968</v>
      </c>
      <c r="AQ46" s="33">
        <f>CHOOSE(MIN(D6L1639C9,RUN_YEARS),B7L812C2,B7L812C11,B7L812C20,B7L812C29,B7L812C38)</f>
        <v>171.82246559999075</v>
      </c>
      <c r="AR46" s="16" t="s">
        <v>40969</v>
      </c>
      <c r="AS46" s="33">
        <f>IF(D6L1639C20=0,0,D6L1639C18/D6L1639C20)</f>
        <v>11.545704466327637</v>
      </c>
      <c r="AT46" s="16" t="s">
        <v>40970</v>
      </c>
      <c r="AU46" s="33">
        <f>IF(D6L1639C5=0,0,D6L1639C18/D6L1639C5)</f>
        <v>0.16073716876225472</v>
      </c>
      <c r="AV46" s="16" t="s">
        <v>40971</v>
      </c>
      <c r="AW46" s="33">
        <f>CHOOSE(MIN(D6L1639C9,RUN_YEARS),B7L812C1,B7L812C10,B7L812C19,B7L812C28,B7L812C37)</f>
        <v>469.55675088029523</v>
      </c>
      <c r="AX46" s="16" t="s">
        <v>40972</v>
      </c>
      <c r="AY46" s="33">
        <f>IF(D6L1639C23=0,0,D6L1639C19/D6L1639C23)</f>
        <v>11.545704466327638</v>
      </c>
      <c r="AZ46" s="16" t="s">
        <v>40973</v>
      </c>
      <c r="BA46" s="33">
        <f>IF(D6L1639C5=0,0,D6L1639C19/D6L1639C5)</f>
        <v>0.43926283123774529</v>
      </c>
    </row>
    <row r="47" spans="1:53" x14ac:dyDescent="0.3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13021.63226420693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12681.795202375264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5106.7017871332728</v>
      </c>
      <c r="R47" s="16" t="s">
        <v>40977</v>
      </c>
      <c r="S47" s="15">
        <f>SUM(D6L1638C8:D6L1639C8)</f>
        <v>7575.0934152419914</v>
      </c>
      <c r="U47" s="21" t="str">
        <f>NULL_VALUE</f>
        <v>n/a</v>
      </c>
      <c r="V47" s="16" t="s">
        <v>40978</v>
      </c>
      <c r="W47" s="33">
        <f>SUM(D6L1638C10:D6L1639C10)</f>
        <v>4956.9819932177024</v>
      </c>
      <c r="X47" s="16" t="s">
        <v>40979</v>
      </c>
      <c r="Y47" s="33">
        <f>SUM(D6L1638C11:D6L1639C11)</f>
        <v>149.71979391556997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6.0849489869237598E-2</v>
      </c>
      <c r="AD47" s="16" t="s">
        <v>40981</v>
      </c>
      <c r="AE47" s="33">
        <f>IF(D6L1640C5=0,0,D6L1640C10/D6L1640C5)</f>
        <v>0.39087384034472294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0.15820867366001809</v>
      </c>
      <c r="AJ47" s="16" t="s">
        <v>40983</v>
      </c>
      <c r="AK47" s="33">
        <f>IF(D6L1640C5=0,0,D6L1640C11/D6L1640C5)</f>
        <v>1.1805883278065228E-2</v>
      </c>
      <c r="AL47" s="16" t="s">
        <v>40984</v>
      </c>
      <c r="AM47" s="33">
        <f>SUM(D6L1638C18:D6L1639C18)</f>
        <v>2029.3317811259942</v>
      </c>
      <c r="AN47" s="16" t="s">
        <v>40985</v>
      </c>
      <c r="AO47" s="33">
        <f>SUM(D6L1638C19:D6L1639C19)</f>
        <v>5545.7616341159974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11.810631246849617</v>
      </c>
      <c r="AT47" s="16" t="s">
        <v>40987</v>
      </c>
      <c r="AU47" s="33">
        <f>IF(D6L1640C5=0,0,D6L1640C18/D6L1640C5)</f>
        <v>0.16001928344860089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11.810631246849619</v>
      </c>
      <c r="AZ47" s="16" t="s">
        <v>40989</v>
      </c>
      <c r="BA47" s="33">
        <f>IF(D6L1640C5=0,0,D6L1640C19/D6L1640C5)</f>
        <v>0.43730099292861091</v>
      </c>
    </row>
    <row r="48" spans="1:53" x14ac:dyDescent="0.3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22537.03505241239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21767.029631193287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8554.2190015422821</v>
      </c>
      <c r="R48" s="16" t="s">
        <v>40994</v>
      </c>
      <c r="S48" s="15">
        <f>SUM(D6L1628C8,D6L1637C8,D6L1640C8)</f>
        <v>13212.810629651001</v>
      </c>
      <c r="U48" s="21" t="str">
        <f>NULL_VALUE</f>
        <v>n/a</v>
      </c>
      <c r="V48" s="16" t="s">
        <v>40995</v>
      </c>
      <c r="W48" s="33">
        <f>SUM(D6L1628C10,D6L1637C10,D6L1640C10)</f>
        <v>8303.6532696801223</v>
      </c>
      <c r="X48" s="16" t="s">
        <v>40996</v>
      </c>
      <c r="Y48" s="33">
        <f>SUM(D6L1628C11,D6L1637C11,D6L1640C11)</f>
        <v>250.56573186216062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0.10172139848039254</v>
      </c>
      <c r="AD48" s="16" t="s">
        <v>40998</v>
      </c>
      <c r="AE48" s="33">
        <f>IF(D6L1641C5=0,0,D6L1641C10/D6L1641C5)</f>
        <v>0.38147847503182314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0.26447563604902113</v>
      </c>
      <c r="AJ48" s="16" t="s">
        <v>41000</v>
      </c>
      <c r="AK48" s="33">
        <f>IF(D6L1641C5=0,0,D6L1641C11/D6L1641C5)</f>
        <v>1.1511250552215304E-2</v>
      </c>
      <c r="AL48" s="16" t="s">
        <v>41001</v>
      </c>
      <c r="AM48" s="33">
        <f>SUM(D6L1628C18,D6L1637C18,D6L1640C18)</f>
        <v>3547.0099460303195</v>
      </c>
      <c r="AN48" s="16" t="s">
        <v>41002</v>
      </c>
      <c r="AO48" s="33">
        <f>SUM(D6L1628C19,D6L1637C19,D6L1640C19)</f>
        <v>9665.8006836206841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20.571051993094741</v>
      </c>
      <c r="AT48" s="16" t="s">
        <v>41004</v>
      </c>
      <c r="AU48" s="33">
        <f>IF(D6L1641C5=0,0,D6L1641C18/D6L1641C5)</f>
        <v>0.16295332923823788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20.571051993094745</v>
      </c>
      <c r="AZ48" s="16" t="s">
        <v>41006</v>
      </c>
      <c r="BA48" s="33">
        <f>IF(D6L1641C5=0,0,D6L1641C19/D6L1641C5)</f>
        <v>0.44405694517772365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BCA147-E773-4E79-84BB-CAAB07828BC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41009</v>
      </c>
    </row>
    <row r="3" spans="1:53" x14ac:dyDescent="0.3">
      <c r="B3" s="13" t="s">
        <v>27409</v>
      </c>
    </row>
    <row r="4" spans="1:53" x14ac:dyDescent="0.3">
      <c r="B4" s="13" t="s">
        <v>5652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IF(_xlfn.SINGLE(D6L1701C2)&lt;&gt;0,_xlfn.SINGLE(D6L1701C2)*_xlfn.SINGLE(D6L1701C4),_xlfn.SINGLE(D6L1701C3)*_xlfn.SINGLE(D6L1701C4))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3697898.333333333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45829.130832294613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8543.4572552955651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22749.335849099749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3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_xlfn.SINGLE(IF(FLOW_THRU_100PCT="Y",1,INDEX(VariabilityMatrix,D6L1702C1,_xlfn.SINGLE(D6L1702C9))))</f>
        <v>0.65429056519907625</v>
      </c>
      <c r="L9" s="16" t="s">
        <v>41033</v>
      </c>
      <c r="M9" s="15">
        <f>IF(_xlfn.SINGLE(D6L1702C2)&lt;&gt;0,_xlfn.SINGLE(D6L1702C2)*_xlfn.SINGLE(D6L1702C4),_xlfn.SINGLE(D6L1702C3)*_xlfn.SINGLE(D6L1702C4))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3683603.4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47180.879642809072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8192.7056062834927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23409.821195464159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3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_xlfn.SINGLE(IF(FLOW_THRU_100PCT="Y",1,INDEX(VariabilityMatrix,D6L1703C1,_xlfn.SINGLE(D6L1703C9))))</f>
        <v>0.65429056519907625</v>
      </c>
      <c r="L10" s="16" t="s">
        <v>41054</v>
      </c>
      <c r="M10" s="15">
        <f>IF(_xlfn.SINGLE(D6L1703C2)&lt;&gt;0,_xlfn.SINGLE(D6L1703C2)*_xlfn.SINGLE(D6L1703C4),_xlfn.SINGLE(D6L1703C3)*_xlfn.SINGLE(D6L1703C4))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3683603.4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47180.879642809072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8192.7056062834927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23409.821195464159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3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_xlfn.SINGLE(IF(FLOW_THRU_100PCT="Y",1,INDEX(VariabilityMatrix,D6L1704C1,_xlfn.SINGLE(D6L1704C9))))</f>
        <v>0.63445525502132649</v>
      </c>
      <c r="L11" s="16" t="s">
        <v>41075</v>
      </c>
      <c r="M11" s="15">
        <f>IF(_xlfn.SINGLE(D6L1704C2)&lt;&gt;0,_xlfn.SINGLE(D6L1704C2)*_xlfn.SINGLE(D6L1704C4),_xlfn.SINGLE(D6L1704C3)*_xlfn.SINGLE(D6L1704C4))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3504486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42177.167559485926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7391.6922428666903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20977.805418362346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3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_xlfn.SINGLE(IF(FLOW_THRU_100PCT="Y",1,INDEX(VariabilityMatrix,D6L1705C1,_xlfn.SINGLE(D6L1705C9))))</f>
        <v>0.33851595365153941</v>
      </c>
      <c r="L12" s="16" t="s">
        <v>41096</v>
      </c>
      <c r="M12" s="15">
        <f>IF(_xlfn.SINGLE(D6L1705C2)&lt;&gt;0,_xlfn.SINGLE(D6L1705C2)*_xlfn.SINGLE(D6L1705C4),_xlfn.SINGLE(D6L1705C3)*_xlfn.SINGLE(D6L1705C4))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3683603.4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47180.879642809072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8192.7056062834927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23409.821195464159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3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_xlfn.SINGLE(IF(FLOW_THRU_100PCT="Y",1,INDEX(VariabilityMatrix,D6L1706C1,_xlfn.SINGLE(D6L1706C9))))</f>
        <v>0.65429056519907625</v>
      </c>
      <c r="L13" s="16" t="s">
        <v>41117</v>
      </c>
      <c r="M13" s="15">
        <f>IF(_xlfn.SINGLE(D6L1706C2)&lt;&gt;0,_xlfn.SINGLE(D6L1706C2)*_xlfn.SINGLE(D6L1706C4),_xlfn.SINGLE(D6L1706C3)*_xlfn.SINGLE(D6L1706C4))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3683603.4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47180.879642809072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8192.7056062834927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23409.821195464159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3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_xlfn.SINGLE(IF(FLOW_THRU_100PCT="Y",1,INDEX(VariabilityMatrix,D6L1707C1,_xlfn.SINGLE(D6L1707C9))))</f>
        <v>0.63445525502132649</v>
      </c>
      <c r="L14" s="16" t="s">
        <v>41138</v>
      </c>
      <c r="M14" s="15">
        <f>IF(_xlfn.SINGLE(D6L1707C2)&lt;&gt;0,_xlfn.SINGLE(D6L1707C2)*_xlfn.SINGLE(D6L1707C4),_xlfn.SINGLE(D6L1707C3)*_xlfn.SINGLE(D6L1707C4))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3504486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42177.167559485926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7391.6922428666903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20977.805418362346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3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_xlfn.SINGLE(IF(FLOW_THRU_100PCT="Y",1,INDEX(VariabilityMatrix,D6L1708C1,_xlfn.SINGLE(D6L1708C9))))</f>
        <v>0.63445525502132649</v>
      </c>
      <c r="L15" s="16" t="s">
        <v>41159</v>
      </c>
      <c r="M15" s="15">
        <f>IF(_xlfn.SINGLE(D6L1708C2)&lt;&gt;0,_xlfn.SINGLE(D6L1708C2)*_xlfn.SINGLE(D6L1708C4),_xlfn.SINGLE(D6L1708C3)*_xlfn.SINGLE(D6L1708C4))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3504486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42177.167559485926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7391.6922428666903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20977.805418362346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3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_xlfn.SINGLE(IF(FLOW_THRU_100PCT="Y",1,INDEX(VariabilityMatrix,D6L1709C1,_xlfn.SINGLE(D6L1709C9))))</f>
        <v>0.63445525502132649</v>
      </c>
      <c r="L16" s="16" t="s">
        <v>41180</v>
      </c>
      <c r="M16" s="15">
        <f>IF(_xlfn.SINGLE(D6L1709C2)&lt;&gt;0,_xlfn.SINGLE(D6L1709C2)*_xlfn.SINGLE(D6L1709C4),_xlfn.SINGLE(D6L1709C3)*_xlfn.SINGLE(D6L1709C4))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3504486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42177.167559485926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7391.6922428666903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20977.805418362346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3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_xlfn.SINGLE(IF(FLOW_THRU_100PCT="Y",1,INDEX(VariabilityMatrix,D6L1710C1,_xlfn.SINGLE(D6L1710C9))))</f>
        <v>0.63445525502132649</v>
      </c>
      <c r="L17" s="16" t="s">
        <v>41201</v>
      </c>
      <c r="M17" s="15">
        <f>IF(_xlfn.SINGLE(D6L1710C2)&lt;&gt;0,_xlfn.SINGLE(D6L1710C2)*_xlfn.SINGLE(D6L1710C4),_xlfn.SINGLE(D6L1710C3)*_xlfn.SINGLE(D6L1710C4))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3504486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42177.167559485926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7391.6922428666903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20977.805418362346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3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_xlfn.SINGLE(IF(FLOW_THRU_100PCT="Y",1,INDEX(VariabilityMatrix,D6L1711C1,_xlfn.SINGLE(D6L1711C9))))</f>
        <v>0.63445525502132649</v>
      </c>
      <c r="L18" s="16" t="s">
        <v>41222</v>
      </c>
      <c r="M18" s="15">
        <f>IF(_xlfn.SINGLE(D6L1711C2)&lt;&gt;0,_xlfn.SINGLE(D6L1711C2)*_xlfn.SINGLE(D6L1711C4),_xlfn.SINGLE(D6L1711C3)*_xlfn.SINGLE(D6L1711C4))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3504486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42177.167559485926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7391.6922428666903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20977.805418362346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3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_xlfn.SINGLE(IF(FLOW_THRU_100PCT="Y",1,INDEX(VariabilityMatrix,D6L1712C1,_xlfn.SINGLE(D6L1712C9))))</f>
        <v>0.63445525502132649</v>
      </c>
      <c r="L19" s="16" t="s">
        <v>41243</v>
      </c>
      <c r="M19" s="15">
        <f>IF(_xlfn.SINGLE(D6L1712C2)&lt;&gt;0,_xlfn.SINGLE(D6L1712C2)*_xlfn.SINGLE(D6L1712C4),_xlfn.SINGLE(D6L1712C3)*_xlfn.SINGLE(D6L1712C4))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3504486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42177.167559485926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7391.6922428666903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20977.805418362346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3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IF(_xlfn.SINGLE(D6L1713C2)&lt;&gt;0,_xlfn.SINGLE(D6L1713C2)*_xlfn.SINGLE(D6L1713C4),_xlfn.SINGLE(D6L1713C3)*_xlfn.SINGLE(D6L1713C4))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3504486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42177.167559485926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7391.6922428666903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20977.805418362346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3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_xlfn.SINGLE(IF(FLOW_THRU_100PCT="Y",1,INDEX(VariabilityMatrix,D6L1714C1,_xlfn.SINGLE(D6L1714C9))))</f>
        <v>0.65429056519907625</v>
      </c>
      <c r="L21" s="16" t="s">
        <v>41284</v>
      </c>
      <c r="M21" s="15">
        <f>IF(_xlfn.SINGLE(D6L1714C2)&lt;&gt;0,_xlfn.SINGLE(D6L1714C2)*_xlfn.SINGLE(D6L1714C4),_xlfn.SINGLE(D6L1714C3)*_xlfn.SINGLE(D6L1714C4))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3683603.4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47180.879642809072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8192.7056062834927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23409.821195464159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3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_xlfn.SINGLE(IF(FLOW_THRU_100PCT="Y",1,INDEX(VariabilityMatrix,D6L1715C1,_xlfn.SINGLE(D6L1715C9))))</f>
        <v>0.65530056775650491</v>
      </c>
      <c r="L22" s="16" t="s">
        <v>41305</v>
      </c>
      <c r="M22" s="15">
        <f>IF(_xlfn.SINGLE(D6L1715C2)&lt;&gt;0,_xlfn.SINGLE(D6L1715C2)*_xlfn.SINGLE(D6L1715C4),_xlfn.SINGLE(D6L1715C3)*_xlfn.SINGLE(D6L1715C4))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3697898.333333333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45829.130832294613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8543.4572552955651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22749.335849099749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3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_xlfn.SINGLE(IF(FLOW_THRU_100PCT="Y",1,INDEX(VariabilityMatrix,D6L1716C1,_xlfn.SINGLE(D6L1716C9))))</f>
        <v>0.33882855715811233</v>
      </c>
      <c r="L23" s="16" t="s">
        <v>41326</v>
      </c>
      <c r="M23" s="15">
        <f>IF(_xlfn.SINGLE(D6L1716C2)&lt;&gt;0,_xlfn.SINGLE(D6L1716C2)*_xlfn.SINGLE(D6L1716C4),_xlfn.SINGLE(D6L1716C3)*_xlfn.SINGLE(D6L1716C4))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3697898.333333333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45829.130832294613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8543.4572552955651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22749.335849099749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3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IF(_xlfn.SINGLE(D6L1717C2)&lt;&gt;0,_xlfn.SINGLE(D6L1717C2)*_xlfn.SINGLE(D6L1717C4),_xlfn.SINGLE(D6L1717C3)*_xlfn.SINGLE(D6L1717C4))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3697898.333333333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45829.130832294613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8543.4572552955651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22749.335849099749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3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_xlfn.SINGLE(IF(FLOW_THRU_100PCT="Y",1,INDEX(VariabilityMatrix,D6L1718C1,_xlfn.SINGLE(D6L1718C9))))</f>
        <v>0.32643165898909904</v>
      </c>
      <c r="L25" s="16" t="s">
        <v>41367</v>
      </c>
      <c r="M25" s="15">
        <f>IF(_xlfn.SINGLE(D6L1718C2)&lt;&gt;0,_xlfn.SINGLE(D6L1718C2)*_xlfn.SINGLE(D6L1718C4),_xlfn.SINGLE(D6L1718C3)*_xlfn.SINGLE(D6L1718C4))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3504486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42177.167559485926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7391.6922428666903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20977.805418362346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3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_xlfn.SINGLE(IF(FLOW_THRU_100PCT="Y",1,INDEX(VariabilityMatrix,D6L1719C1,_xlfn.SINGLE(D6L1719C9))))</f>
        <v>0.33882855715811233</v>
      </c>
      <c r="L26" s="16" t="s">
        <v>41388</v>
      </c>
      <c r="M26" s="15">
        <f>IF(_xlfn.SINGLE(D6L1719C2)&lt;&gt;0,_xlfn.SINGLE(D6L1719C2)*_xlfn.SINGLE(D6L1719C4),_xlfn.SINGLE(D6L1719C3)*_xlfn.SINGLE(D6L1719C4))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3697898.333333333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45829.130832294613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8543.4572552955651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22749.335849099749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3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_xlfn.SINGLE(IF(FLOW_THRU_100PCT="Y",1,INDEX(VariabilityMatrix,D6L1720C1,_xlfn.SINGLE(D6L1720C9))))</f>
        <v>0.32643165898909904</v>
      </c>
      <c r="L27" s="16" t="s">
        <v>41409</v>
      </c>
      <c r="M27" s="15">
        <f>IF(_xlfn.SINGLE(D6L1720C2)&lt;&gt;0,_xlfn.SINGLE(D6L1720C2)*_xlfn.SINGLE(D6L1720C4),_xlfn.SINGLE(D6L1720C3)*_xlfn.SINGLE(D6L1720C4))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3504486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42177.167559485926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7391.6922428666903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20977.805418362346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3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_xlfn.SINGLE(IF(FLOW_THRU_100PCT="Y",1,INDEX(VariabilityMatrix,D6L1721C1,_xlfn.SINGLE(D6L1721C9))))</f>
        <v>0.32643165898909904</v>
      </c>
      <c r="L28" s="16" t="s">
        <v>41430</v>
      </c>
      <c r="M28" s="15">
        <f>IF(_xlfn.SINGLE(D6L1721C2)&lt;&gt;0,_xlfn.SINGLE(D6L1721C2)*_xlfn.SINGLE(D6L1721C4),_xlfn.SINGLE(D6L1721C3)*_xlfn.SINGLE(D6L1721C4))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3504486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42177.167559485926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7391.6922428666903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20977.805418362346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3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_xlfn.SINGLE(IF(FLOW_THRU_100PCT="Y",1,INDEX(VariabilityMatrix,D6L1722C1,_xlfn.SINGLE(D6L1722C9))))</f>
        <v>0.32643165898909904</v>
      </c>
      <c r="L29" s="16" t="s">
        <v>41451</v>
      </c>
      <c r="M29" s="15">
        <f>IF(_xlfn.SINGLE(D6L1722C2)&lt;&gt;0,_xlfn.SINGLE(D6L1722C2)*_xlfn.SINGLE(D6L1722C4),_xlfn.SINGLE(D6L1722C3)*_xlfn.SINGLE(D6L1722C4))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3504486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42177.167559485926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7391.6922428666903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20977.805418362346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3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_xlfn.SINGLE(IF(FLOW_THRU_100PCT="Y",1,INDEX(VariabilityMatrix,D6L1723C1,_xlfn.SINGLE(D6L1723C9))))</f>
        <v>0.32643165898909904</v>
      </c>
      <c r="L30" s="16" t="s">
        <v>41472</v>
      </c>
      <c r="M30" s="15">
        <f>IF(_xlfn.SINGLE(D6L1723C2)&lt;&gt;0,_xlfn.SINGLE(D6L1723C2)*_xlfn.SINGLE(D6L1723C4),_xlfn.SINGLE(D6L1723C3)*_xlfn.SINGLE(D6L1723C4))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3504486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42177.167559485926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7391.6922428666903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20977.805418362346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3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_xlfn.SINGLE(IF(FLOW_THRU_100PCT="Y",1,INDEX(VariabilityMatrix,D6L1724C1,_xlfn.SINGLE(D6L1724C9))))</f>
        <v>0.32643165898909904</v>
      </c>
      <c r="L31" s="16" t="s">
        <v>41493</v>
      </c>
      <c r="M31" s="15">
        <f>IF(_xlfn.SINGLE(D6L1724C2)&lt;&gt;0,_xlfn.SINGLE(D6L1724C2)*_xlfn.SINGLE(D6L1724C4),_xlfn.SINGLE(D6L1724C3)*_xlfn.SINGLE(D6L1724C4))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3504486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42177.167559485926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7391.6922428666903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20977.805418362346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3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_xlfn.SINGLE(IF(FLOW_THRU_100PCT="Y",1,INDEX(VariabilityMatrix,D6L1725C1,_xlfn.SINGLE(D6L1725C9))))</f>
        <v>0.32643165898909904</v>
      </c>
      <c r="L32" s="16" t="s">
        <v>41514</v>
      </c>
      <c r="M32" s="15">
        <f>IF(_xlfn.SINGLE(D6L1725C2)&lt;&gt;0,_xlfn.SINGLE(D6L1725C2)*_xlfn.SINGLE(D6L1725C4),_xlfn.SINGLE(D6L1725C3)*_xlfn.SINGLE(D6L1725C4))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3504486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42177.167559485926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7391.6922428666903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20977.805418362346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3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IF(_xlfn.SINGLE(D6L1726C2)&lt;&gt;0,_xlfn.SINGLE(D6L1726C2)*_xlfn.SINGLE(D6L1726C4),_xlfn.SINGLE(D6L1726C3)*_xlfn.SINGLE(D6L1726C4))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3504486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42177.167559485926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7391.6922428666903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20977.805418362346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3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IF(_xlfn.SINGLE(D6L1727C2)&lt;&gt;0,_xlfn.SINGLE(D6L1727C2)*_xlfn.SINGLE(D6L1727C4),_xlfn.SINGLE(D6L1727C3)*_xlfn.SINGLE(D6L1727C4))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3697898.333333333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45829.130832294613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8543.4572552955651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22749.335849099749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3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3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IF(_xlfn.SINGLE(D6L1729C2)&lt;&gt;0,_xlfn.SINGLE(D6L1729C2)*_xlfn.SINGLE(D6L1729C4),_xlfn.SINGLE(D6L1729C3)*_xlfn.SINGLE(D6L1729C4))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3504486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42177.167559485926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7391.6922428666903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20977.805418362346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3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IF(_xlfn.SINGLE(D6L1730C2)&lt;&gt;0,_xlfn.SINGLE(D6L1730C2)*_xlfn.SINGLE(D6L1730C4),_xlfn.SINGLE(D6L1730C3)*_xlfn.SINGLE(D6L1730C4))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3504486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42177.167559485926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7391.6922428666903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20977.805418362346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3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541.44949962275973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IF(_xlfn.SINGLE(D6L1731C2)&lt;&gt;0,_xlfn.SINGLE(D6L1731C2)*_xlfn.SINGLE(D6L1731C4),_xlfn.SINGLE(D6L1731C3)*_xlfn.SINGLE(D6L1731C4))</f>
        <v>270.72474981137987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135.36237490568993</v>
      </c>
      <c r="R38" s="16" t="s">
        <v>41634</v>
      </c>
      <c r="S38" s="15">
        <f>D6L1731C5-D6L1731C7</f>
        <v>135.36237490568993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131.25520229419627</v>
      </c>
      <c r="X38" s="16" t="s">
        <v>41636</v>
      </c>
      <c r="Y38" s="33">
        <f>D6L1731C7-D6L1731C10</f>
        <v>4.1071726114936666</v>
      </c>
      <c r="Z38" s="16" t="s">
        <v>41637</v>
      </c>
      <c r="AA38" s="33">
        <f>CHOOSE(MIN(D6L1731C9,RUN_YEARS),B7L816C7,B7L816C16,B7L816C25,B7L816C34,B7L816C43)</f>
        <v>3504486</v>
      </c>
      <c r="AB38" s="16" t="s">
        <v>41638</v>
      </c>
      <c r="AC38" s="33">
        <f>IF(D6L1731C12=0,0,D6L1731C10/D6L1731C12)</f>
        <v>3.7453481707216483E-5</v>
      </c>
      <c r="AD38" s="16" t="s">
        <v>41639</v>
      </c>
      <c r="AE38" s="33">
        <f>IF(D6L1731C5=0,0,D6L1731C10/D6L1731C5)</f>
        <v>0.48482897254737428</v>
      </c>
      <c r="AF38" s="16" t="s">
        <v>41640</v>
      </c>
      <c r="AG38" s="33">
        <f>CHOOSE(MIN(D6L1731C9,RUN_YEARS),B7L816C5,B7L816C14,B7L816C23,B7L816C32,B7L816C41)</f>
        <v>42177.167559485926</v>
      </c>
      <c r="AH38" s="16" t="s">
        <v>41641</v>
      </c>
      <c r="AI38" s="33">
        <f>IF(D6L1731C15=0,0,D6L1731C11/D6L1731C15)</f>
        <v>9.7379052438762836E-5</v>
      </c>
      <c r="AJ38" s="16" t="s">
        <v>41642</v>
      </c>
      <c r="AK38" s="33">
        <f>IF(D6L1731C5=0,0,D6L1731C11/D6L1731C5)</f>
        <v>1.5171027452625694E-2</v>
      </c>
      <c r="AL38" s="16" t="s">
        <v>41643</v>
      </c>
      <c r="AM38" s="33">
        <f>D6L1731C8*CHOOSE(MIN(D6L1731C9,RUN_YEARS),B7L816C4,B7L816C13,B7L816C22,B7L816C31,B7L816C40)</f>
        <v>35.268760431165646</v>
      </c>
      <c r="AN38" s="16" t="s">
        <v>41644</v>
      </c>
      <c r="AO38" s="33">
        <f>D6L1731C8-D6L1731C18</f>
        <v>100.09361447452429</v>
      </c>
      <c r="AP38" s="16" t="s">
        <v>41645</v>
      </c>
      <c r="AQ38" s="33">
        <f>CHOOSE(MIN(D6L1731C9,RUN_YEARS),B7L816C2,B7L816C11,B7L816C20,B7L816C29,B7L816C38)</f>
        <v>7391.6922428666903</v>
      </c>
      <c r="AR38" s="16" t="s">
        <v>41646</v>
      </c>
      <c r="AS38" s="33">
        <f>IF(D6L1731C20=0,0,D6L1731C18/D6L1731C20)</f>
        <v>4.7714054200784072E-3</v>
      </c>
      <c r="AT38" s="16" t="s">
        <v>41647</v>
      </c>
      <c r="AU38" s="33">
        <f>IF(D6L1731C5=0,0,D6L1731C18/D6L1731C5)</f>
        <v>0.13027534592141354</v>
      </c>
      <c r="AV38" s="16" t="s">
        <v>41648</v>
      </c>
      <c r="AW38" s="33">
        <f>CHOOSE(MIN(D6L1731C9,RUN_YEARS),B7L816C1,B7L816C10,B7L816C19,B7L816C28,B7L816C37)</f>
        <v>20977.805418362346</v>
      </c>
      <c r="AX38" s="16" t="s">
        <v>41649</v>
      </c>
      <c r="AY38" s="33">
        <f>IF(D6L1731C23=0,0,D6L1731C19/D6L1731C23)</f>
        <v>4.7714054200784081E-3</v>
      </c>
      <c r="AZ38" s="16" t="s">
        <v>41650</v>
      </c>
      <c r="BA38" s="33">
        <f>IF(D6L1731C5=0,0,D6L1731C19/D6L1731C5)</f>
        <v>0.36972465407858646</v>
      </c>
    </row>
    <row r="39" spans="1:53" x14ac:dyDescent="0.3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IF(_xlfn.SINGLE(D6L1732C2)&lt;&gt;0,_xlfn.SINGLE(D6L1732C2)*_xlfn.SINGLE(D6L1732C4),_xlfn.SINGLE(D6L1732C3)*_xlfn.SINGLE(D6L1732C4))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3504486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42177.167559485926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7391.6922428666903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20977.805418362346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3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11927</v>
      </c>
      <c r="J40" s="16" t="s">
        <v>21739</v>
      </c>
      <c r="K40" s="21">
        <f>IF(FLOW_THRU_100PCT="Y",1,1)</f>
        <v>1</v>
      </c>
      <c r="L40" s="16" t="s">
        <v>41672</v>
      </c>
      <c r="M40" s="15">
        <f>IF(_xlfn.SINGLE(D6L1733C2)&lt;&gt;0,_xlfn.SINGLE(D6L1733C2)*_xlfn.SINGLE(D6L1733C4),_xlfn.SINGLE(D6L1733C3)*_xlfn.SINGLE(D6L1733C4))</f>
        <v>11927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4770.8</v>
      </c>
      <c r="R40" s="16" t="s">
        <v>41675</v>
      </c>
      <c r="S40" s="15">
        <f>D6L1733C5-D6L1733C7</f>
        <v>7156.2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4626.044124458027</v>
      </c>
      <c r="X40" s="16" t="s">
        <v>41677</v>
      </c>
      <c r="Y40" s="33">
        <f>D6L1733C7-D6L1733C10</f>
        <v>144.75587554197318</v>
      </c>
      <c r="Z40" s="16" t="s">
        <v>41678</v>
      </c>
      <c r="AA40" s="33">
        <f>CHOOSE(MIN(D6L1733C9,RUN_YEARS),B7L816C7,B7L816C16,B7L816C25,B7L816C34,B7L816C43)</f>
        <v>3504486</v>
      </c>
      <c r="AB40" s="16" t="s">
        <v>41679</v>
      </c>
      <c r="AC40" s="33">
        <f>IF(D6L1733C12=0,0,D6L1733C10/D6L1733C12)</f>
        <v>1.3200349850043707E-3</v>
      </c>
      <c r="AD40" s="16" t="s">
        <v>41680</v>
      </c>
      <c r="AE40" s="33">
        <f>IF(D6L1733C5=0,0,D6L1733C10/D6L1733C5)</f>
        <v>0.38786317803789949</v>
      </c>
      <c r="AF40" s="16" t="s">
        <v>41681</v>
      </c>
      <c r="AG40" s="33">
        <f>CHOOSE(MIN(D6L1733C9,RUN_YEARS),B7L816C5,B7L816C14,B7L816C23,B7L816C32,B7L816C41)</f>
        <v>42177.167559485926</v>
      </c>
      <c r="AH40" s="16" t="s">
        <v>41682</v>
      </c>
      <c r="AI40" s="33">
        <f>IF(D6L1733C15=0,0,D6L1733C11/D6L1733C15)</f>
        <v>3.4320909610113595E-3</v>
      </c>
      <c r="AJ40" s="16" t="s">
        <v>41683</v>
      </c>
      <c r="AK40" s="33">
        <f>IF(D6L1733C5=0,0,D6L1733C11/D6L1733C5)</f>
        <v>1.2136821962100544E-2</v>
      </c>
      <c r="AL40" s="16" t="s">
        <v>41684</v>
      </c>
      <c r="AM40" s="33">
        <f>D6L1733C8*CHOOSE(MIN(D6L1733C9,RUN_YEARS),B7L816C4,B7L816C13,B7L816C22,B7L816C31,B7L816C40)</f>
        <v>1864.5528609656392</v>
      </c>
      <c r="AN40" s="16" t="s">
        <v>41685</v>
      </c>
      <c r="AO40" s="33">
        <f>D6L1733C8-D6L1733C18</f>
        <v>5291.6471390343604</v>
      </c>
      <c r="AP40" s="16" t="s">
        <v>41686</v>
      </c>
      <c r="AQ40" s="33">
        <f>CHOOSE(MIN(D6L1733C9,RUN_YEARS),B7L816C2,B7L816C11,B7L816C20,B7L816C29,B7L816C38)</f>
        <v>7391.6922428666903</v>
      </c>
      <c r="AR40" s="16" t="s">
        <v>41687</v>
      </c>
      <c r="AS40" s="33">
        <f>IF(D6L1733C20=0,0,D6L1733C18/D6L1733C20)</f>
        <v>0.25224979608221854</v>
      </c>
      <c r="AT40" s="16" t="s">
        <v>41688</v>
      </c>
      <c r="AU40" s="33">
        <f>IF(D6L1733C5=0,0,D6L1733C18/D6L1733C5)</f>
        <v>0.15633041510569626</v>
      </c>
      <c r="AV40" s="16" t="s">
        <v>41689</v>
      </c>
      <c r="AW40" s="33">
        <f>CHOOSE(MIN(D6L1733C9,RUN_YEARS),B7L816C1,B7L816C10,B7L816C19,B7L816C28,B7L816C37)</f>
        <v>20977.805418362346</v>
      </c>
      <c r="AX40" s="16" t="s">
        <v>41690</v>
      </c>
      <c r="AY40" s="33">
        <f>IF(D6L1733C23=0,0,D6L1733C19/D6L1733C23)</f>
        <v>0.25224979608221854</v>
      </c>
      <c r="AZ40" s="16" t="s">
        <v>41691</v>
      </c>
      <c r="BA40" s="33">
        <f>IF(D6L1733C5=0,0,D6L1733C19/D6L1733C5)</f>
        <v>0.44366958489430369</v>
      </c>
    </row>
    <row r="41" spans="1:53" x14ac:dyDescent="0.3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IF(_xlfn.SINGLE(D6L1734C2)&lt;&gt;0,_xlfn.SINGLE(D6L1734C2)*_xlfn.SINGLE(D6L1734C4),_xlfn.SINGLE(D6L1734C3)*_xlfn.SINGLE(D6L1734C4))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3504486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42177.167559485926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7391.6922428666903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20977.805418362346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3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3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3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12468.44949962276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12197.724749811379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4906.1623749056898</v>
      </c>
      <c r="R44" s="16" t="s">
        <v>41714</v>
      </c>
      <c r="S44" s="15">
        <f>SUM(D6L1729C8:D6L1736C8)</f>
        <v>7291.5623749056895</v>
      </c>
      <c r="U44" s="21" t="str">
        <f>NULL_VALUE</f>
        <v>n/a</v>
      </c>
      <c r="V44" s="16" t="s">
        <v>41715</v>
      </c>
      <c r="W44" s="33">
        <f>SUM(D6L1729C10:D6L1736C10)</f>
        <v>4757.2993267522234</v>
      </c>
      <c r="X44" s="16" t="s">
        <v>41716</v>
      </c>
      <c r="Y44" s="33">
        <f>SUM(D6L1729C11:D6L1736C11)</f>
        <v>148.86304815346685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1.3574884667115871E-3</v>
      </c>
      <c r="AD44" s="16" t="s">
        <v>41718</v>
      </c>
      <c r="AE44" s="33">
        <f>IF(D6L1737C5=0,0,D6L1737C10/D6L1737C5)</f>
        <v>0.39001530402838352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3.5294700134501224E-3</v>
      </c>
      <c r="AJ44" s="16" t="s">
        <v>41720</v>
      </c>
      <c r="AK44" s="33">
        <f>IF(D6L1737C5=0,0,D6L1737C11/D6L1737C5)</f>
        <v>1.2204165219892243E-2</v>
      </c>
      <c r="AL44" s="16" t="s">
        <v>41721</v>
      </c>
      <c r="AM44" s="33">
        <f>SUM(D6L1729C18:D6L1736C18)</f>
        <v>1899.8216213968049</v>
      </c>
      <c r="AN44" s="16" t="s">
        <v>41722</v>
      </c>
      <c r="AO44" s="33">
        <f>SUM(D6L1729C19:D6L1736C19)</f>
        <v>5391.7407535088851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0.25702120150229696</v>
      </c>
      <c r="AT44" s="16" t="s">
        <v>41724</v>
      </c>
      <c r="AU44" s="33">
        <f>IF(D6L1737C5=0,0,D6L1737C18/D6L1737C5)</f>
        <v>0.15575213085753414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0.25702120150229696</v>
      </c>
      <c r="AZ44" s="16" t="s">
        <v>41726</v>
      </c>
      <c r="BA44" s="33">
        <f>IF(D6L1737C5=0,0,D6L1737C19/D6L1737C5)</f>
        <v>0.44202839989419018</v>
      </c>
    </row>
    <row r="45" spans="1:53" x14ac:dyDescent="0.3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1027.9952845328087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IF(_xlfn.SINGLE(D6L1738C2)&lt;&gt;0,_xlfn.SINGLE(D6L1738C2)*_xlfn.SINGLE(D6L1738C4),_xlfn.SINGLE(D6L1738C3)*_xlfn.SINGLE(D6L1738C4))</f>
        <v>513.99764226640434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256.99882113320217</v>
      </c>
      <c r="R45" s="16" t="s">
        <v>41731</v>
      </c>
      <c r="S45" s="15">
        <f>D6L1738C5-D6L1738C7</f>
        <v>256.99882113320217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249.20094879179368</v>
      </c>
      <c r="X45" s="16" t="s">
        <v>41733</v>
      </c>
      <c r="Y45" s="33">
        <f>D6L1738C7-D6L1738C10</f>
        <v>7.7978723414084925</v>
      </c>
      <c r="Z45" s="16" t="s">
        <v>41734</v>
      </c>
      <c r="AA45" s="33">
        <f>CHOOSE(MIN(D6L1738C9,RUN_YEARS),B7L816C7,B7L816C16,B7L816C25,B7L816C34,B7L816C43)</f>
        <v>3504486</v>
      </c>
      <c r="AB45" s="16" t="s">
        <v>41735</v>
      </c>
      <c r="AC45" s="33">
        <f>IF(D6L1738C12=0,0,D6L1738C10/D6L1738C12)</f>
        <v>7.1109129496249566E-5</v>
      </c>
      <c r="AD45" s="16" t="s">
        <v>41736</v>
      </c>
      <c r="AE45" s="33">
        <f>IF(D6L1738C5=0,0,D6L1738C10/D6L1738C5)</f>
        <v>0.48482897254737434</v>
      </c>
      <c r="AF45" s="16" t="s">
        <v>41737</v>
      </c>
      <c r="AG45" s="33">
        <f>CHOOSE(MIN(D6L1738C9,RUN_YEARS),B7L816C5,B7L816C14,B7L816C23,B7L816C32,B7L816C41)</f>
        <v>42177.167559485926</v>
      </c>
      <c r="AH45" s="16" t="s">
        <v>41738</v>
      </c>
      <c r="AI45" s="33">
        <f>IF(D6L1738C15=0,0,D6L1738C11/D6L1738C15)</f>
        <v>1.8488373669024862E-4</v>
      </c>
      <c r="AJ45" s="16" t="s">
        <v>41739</v>
      </c>
      <c r="AK45" s="33">
        <f>IF(D6L1738C5=0,0,D6L1738C11/D6L1738C5)</f>
        <v>1.5171027452625677E-2</v>
      </c>
      <c r="AL45" s="16" t="s">
        <v>41740</v>
      </c>
      <c r="AM45" s="33">
        <f>D6L1738C8*CHOOSE(MIN(D6L1738C9,RUN_YEARS),B7L816C4,B7L816C13,B7L816C22,B7L816C31,B7L816C40)</f>
        <v>66.961220649046794</v>
      </c>
      <c r="AN45" s="16" t="s">
        <v>41741</v>
      </c>
      <c r="AO45" s="33">
        <f>D6L1738C8-D6L1738C18</f>
        <v>190.03760048415538</v>
      </c>
      <c r="AP45" s="16" t="s">
        <v>41742</v>
      </c>
      <c r="AQ45" s="33">
        <f>CHOOSE(MIN(D6L1738C9,RUN_YEARS),B7L816C2,B7L816C11,B7L816C20,B7L816C29,B7L816C38)</f>
        <v>7391.6922428666903</v>
      </c>
      <c r="AR45" s="16" t="s">
        <v>41743</v>
      </c>
      <c r="AS45" s="33">
        <f>IF(D6L1738C20=0,0,D6L1738C18/D6L1738C20)</f>
        <v>9.0589838495599342E-3</v>
      </c>
      <c r="AT45" s="16" t="s">
        <v>41744</v>
      </c>
      <c r="AU45" s="33">
        <f>IF(D6L1738C5=0,0,D6L1738C18/D6L1738C5)</f>
        <v>0.13027534592141354</v>
      </c>
      <c r="AV45" s="16" t="s">
        <v>41745</v>
      </c>
      <c r="AW45" s="33">
        <f>CHOOSE(MIN(D6L1738C9,RUN_YEARS),B7L816C1,B7L816C10,B7L816C19,B7L816C28,B7L816C37)</f>
        <v>20977.805418362346</v>
      </c>
      <c r="AX45" s="16" t="s">
        <v>41746</v>
      </c>
      <c r="AY45" s="33">
        <f>IF(D6L1738C23=0,0,D6L1738C19/D6L1738C23)</f>
        <v>9.0589838495599342E-3</v>
      </c>
      <c r="AZ45" s="16" t="s">
        <v>41747</v>
      </c>
      <c r="BA45" s="33">
        <f>IF(D6L1738C5=0,0,D6L1738C19/D6L1738C5)</f>
        <v>0.36972465407858646</v>
      </c>
    </row>
    <row r="46" spans="1:53" x14ac:dyDescent="0.3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9542.4690931234727</v>
      </c>
      <c r="J46" s="16" t="s">
        <v>21739</v>
      </c>
      <c r="K46" s="21">
        <f>IF(FLOW_THRU_100PCT="Y",1,1)</f>
        <v>1</v>
      </c>
      <c r="L46" s="16" t="s">
        <v>41749</v>
      </c>
      <c r="M46" s="15">
        <f>IF(_xlfn.SINGLE(D6L1739C2)&lt;&gt;0,_xlfn.SINGLE(D6L1739C2)*_xlfn.SINGLE(D6L1739C4),_xlfn.SINGLE(D6L1739C3)*_xlfn.SINGLE(D6L1739C4))</f>
        <v>9542.4690931234727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3816.9876372493891</v>
      </c>
      <c r="R46" s="16" t="s">
        <v>41751</v>
      </c>
      <c r="S46" s="15">
        <f>D6L1739C5-D6L1739C7</f>
        <v>5725.4814558740836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3701.1723887873027</v>
      </c>
      <c r="X46" s="16" t="s">
        <v>41753</v>
      </c>
      <c r="Y46" s="33">
        <f>D6L1739C7-D6L1739C10</f>
        <v>115.8152484620864</v>
      </c>
      <c r="Z46" s="16" t="s">
        <v>41754</v>
      </c>
      <c r="AA46" s="33">
        <f>CHOOSE(MIN(D6L1739C9,RUN_YEARS),B7L816C7,B7L816C16,B7L816C25,B7L816C34,B7L816C43)</f>
        <v>3504486</v>
      </c>
      <c r="AB46" s="16" t="s">
        <v>41755</v>
      </c>
      <c r="AC46" s="33">
        <f>IF(D6L1739C12=0,0,D6L1739C10/D6L1739C12)</f>
        <v>1.0561241759240306E-3</v>
      </c>
      <c r="AD46" s="16" t="s">
        <v>41756</v>
      </c>
      <c r="AE46" s="33">
        <f>IF(D6L1739C5=0,0,D6L1739C10/D6L1739C5)</f>
        <v>0.38786317803789949</v>
      </c>
      <c r="AF46" s="16" t="s">
        <v>41757</v>
      </c>
      <c r="AG46" s="33">
        <f>CHOOSE(MIN(D6L1739C9,RUN_YEARS),B7L816C5,B7L816C14,B7L816C23,B7L816C32,B7L816C41)</f>
        <v>42177.167559485926</v>
      </c>
      <c r="AH46" s="16" t="s">
        <v>41758</v>
      </c>
      <c r="AI46" s="33">
        <f>IF(D6L1739C15=0,0,D6L1739C11/D6L1739C15)</f>
        <v>2.7459228574024711E-3</v>
      </c>
      <c r="AJ46" s="16" t="s">
        <v>41759</v>
      </c>
      <c r="AK46" s="33">
        <f>IF(D6L1739C5=0,0,D6L1739C11/D6L1739C5)</f>
        <v>1.213682196210052E-2</v>
      </c>
      <c r="AL46" s="16" t="s">
        <v>41760</v>
      </c>
      <c r="AM46" s="33">
        <f>D6L1739C8*CHOOSE(MIN(D6L1739C9,RUN_YEARS),B7L816C4,B7L816C13,B7L816C22,B7L816C31,B7L816C40)</f>
        <v>1491.7781544612694</v>
      </c>
      <c r="AN46" s="16" t="s">
        <v>41761</v>
      </c>
      <c r="AO46" s="33">
        <f>D6L1739C8-D6L1739C18</f>
        <v>4233.7033014128137</v>
      </c>
      <c r="AP46" s="16" t="s">
        <v>41762</v>
      </c>
      <c r="AQ46" s="33">
        <f>CHOOSE(MIN(D6L1739C9,RUN_YEARS),B7L816C2,B7L816C11,B7L816C20,B7L816C29,B7L816C38)</f>
        <v>7391.6922428666903</v>
      </c>
      <c r="AR46" s="16" t="s">
        <v>41763</v>
      </c>
      <c r="AS46" s="33">
        <f>IF(D6L1739C20=0,0,D6L1739C18/D6L1739C20)</f>
        <v>0.20181821772962766</v>
      </c>
      <c r="AT46" s="16" t="s">
        <v>41764</v>
      </c>
      <c r="AU46" s="33">
        <f>IF(D6L1739C5=0,0,D6L1739C18/D6L1739C5)</f>
        <v>0.15633041510569626</v>
      </c>
      <c r="AV46" s="16" t="s">
        <v>41765</v>
      </c>
      <c r="AW46" s="33">
        <f>CHOOSE(MIN(D6L1739C9,RUN_YEARS),B7L816C1,B7L816C10,B7L816C19,B7L816C28,B7L816C37)</f>
        <v>20977.805418362346</v>
      </c>
      <c r="AX46" s="16" t="s">
        <v>41766</v>
      </c>
      <c r="AY46" s="33">
        <f>IF(D6L1739C23=0,0,D6L1739C19/D6L1739C23)</f>
        <v>0.2018182177296276</v>
      </c>
      <c r="AZ46" s="16" t="s">
        <v>41767</v>
      </c>
      <c r="BA46" s="33">
        <f>IF(D6L1739C5=0,0,D6L1739C19/D6L1739C5)</f>
        <v>0.44366958489430369</v>
      </c>
    </row>
    <row r="47" spans="1:53" x14ac:dyDescent="0.3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10570.464377656281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10056.466735389877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4073.9864583825911</v>
      </c>
      <c r="R47" s="16" t="s">
        <v>41771</v>
      </c>
      <c r="S47" s="15">
        <f>SUM(D6L1738C8:D6L1739C8)</f>
        <v>5982.4802770072856</v>
      </c>
      <c r="U47" s="21" t="str">
        <f>NULL_VALUE</f>
        <v>n/a</v>
      </c>
      <c r="V47" s="16" t="s">
        <v>41772</v>
      </c>
      <c r="W47" s="33">
        <f>SUM(D6L1738C10:D6L1739C10)</f>
        <v>3950.3733375790962</v>
      </c>
      <c r="X47" s="16" t="s">
        <v>41773</v>
      </c>
      <c r="Y47" s="33">
        <f>SUM(D6L1738C11:D6L1739C11)</f>
        <v>123.61312080349489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1.1272333054202803E-3</v>
      </c>
      <c r="AD47" s="16" t="s">
        <v>41775</v>
      </c>
      <c r="AE47" s="33">
        <f>IF(D6L1740C5=0,0,D6L1740C10/D6L1740C5)</f>
        <v>0.39281921190842034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2.9308065940927197E-3</v>
      </c>
      <c r="AJ47" s="16" t="s">
        <v>41777</v>
      </c>
      <c r="AK47" s="33">
        <f>IF(D6L1740C5=0,0,D6L1740C11/D6L1740C5)</f>
        <v>1.2291903712910016E-2</v>
      </c>
      <c r="AL47" s="16" t="s">
        <v>41778</v>
      </c>
      <c r="AM47" s="33">
        <f>SUM(D6L1738C18:D6L1739C18)</f>
        <v>1558.7393751103161</v>
      </c>
      <c r="AN47" s="16" t="s">
        <v>41779</v>
      </c>
      <c r="AO47" s="33">
        <f>SUM(D6L1738C19:D6L1739C19)</f>
        <v>4423.7409018969693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0.2108772015791876</v>
      </c>
      <c r="AT47" s="16" t="s">
        <v>41781</v>
      </c>
      <c r="AU47" s="33">
        <f>IF(D6L1740C5=0,0,D6L1740C18/D6L1740C5)</f>
        <v>0.15499871039446994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0.21087720157918755</v>
      </c>
      <c r="AZ47" s="16" t="s">
        <v>41783</v>
      </c>
      <c r="BA47" s="33">
        <f>IF(D6L1740C5=0,0,D6L1740C19/D6L1740C5)</f>
        <v>0.43989017398419966</v>
      </c>
    </row>
    <row r="48" spans="1:53" x14ac:dyDescent="0.3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23038.913877279039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22254.191485201256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8980.14883328828</v>
      </c>
      <c r="R48" s="16" t="s">
        <v>41788</v>
      </c>
      <c r="S48" s="15">
        <f>SUM(D6L1728C8,D6L1737C8,D6L1740C8)</f>
        <v>13274.042651912976</v>
      </c>
      <c r="U48" s="21" t="str">
        <f>NULL_VALUE</f>
        <v>n/a</v>
      </c>
      <c r="V48" s="16" t="s">
        <v>41789</v>
      </c>
      <c r="W48" s="33">
        <f>SUM(D6L1728C10,D6L1737C10,D6L1740C10)</f>
        <v>8707.6726643313195</v>
      </c>
      <c r="X48" s="16" t="s">
        <v>41790</v>
      </c>
      <c r="Y48" s="33">
        <f>SUM(D6L1728C11,D6L1737C11,D6L1740C11)</f>
        <v>272.47616895696171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2.4847217721318676E-3</v>
      </c>
      <c r="AD48" s="16" t="s">
        <v>41792</v>
      </c>
      <c r="AE48" s="33">
        <f>IF(D6L1741C5=0,0,D6L1741C10/D6L1741C5)</f>
        <v>0.39128236449847242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6.4602766075428416E-3</v>
      </c>
      <c r="AJ48" s="16" t="s">
        <v>41794</v>
      </c>
      <c r="AK48" s="33">
        <f>IF(D6L1741C5=0,0,D6L1741C11/D6L1741C5)</f>
        <v>1.2243813446925482E-2</v>
      </c>
      <c r="AL48" s="16" t="s">
        <v>41795</v>
      </c>
      <c r="AM48" s="33">
        <f>SUM(D6L1728C18,D6L1737C18,D6L1740C18)</f>
        <v>3458.5609965071208</v>
      </c>
      <c r="AN48" s="16" t="s">
        <v>41796</v>
      </c>
      <c r="AO48" s="33">
        <f>SUM(D6L1728C19,D6L1737C19,D6L1740C19)</f>
        <v>9815.4816554058543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0.46789840308148456</v>
      </c>
      <c r="AT48" s="16" t="s">
        <v>41798</v>
      </c>
      <c r="AU48" s="33">
        <f>IF(D6L1741C5=0,0,D6L1741C18/D6L1741C5)</f>
        <v>0.1554116670024619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0.4678984030814845</v>
      </c>
      <c r="AZ48" s="16" t="s">
        <v>41800</v>
      </c>
      <c r="BA48" s="33">
        <f>IF(D6L1741C5=0,0,D6L1741C19/D6L1741C5)</f>
        <v>0.44106215505214019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DB1CF1-CEEE-43FF-B927-65479282FF72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41803</v>
      </c>
    </row>
    <row r="3" spans="1:19" x14ac:dyDescent="0.3">
      <c r="B3" s="13" t="s">
        <v>27409</v>
      </c>
    </row>
    <row r="4" spans="1:19" x14ac:dyDescent="0.3">
      <c r="B4" s="13" t="s">
        <v>41804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3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IF(_xlfn.SINGLE(D6L1801C2)&lt;&gt;0,_xlfn.SINGLE(D6L1801C2)*_xlfn.SINGLE(D6L1801C4),_xlfn.SINGLE(D6L1801C3)*_xlfn.SINGLE(D6L1801C4))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3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1434</v>
      </c>
      <c r="J9" s="16" t="s">
        <v>21739</v>
      </c>
      <c r="K9" s="21">
        <f>IF(FLOW_THRU_100PCT="Y",1,1)</f>
        <v>1</v>
      </c>
      <c r="L9" s="16" t="s">
        <v>41824</v>
      </c>
      <c r="M9" s="15">
        <f>IF(_xlfn.SINGLE(D6L1802C2)&lt;&gt;0,_xlfn.SINGLE(D6L1802C2)*_xlfn.SINGLE(D6L1802C4),_xlfn.SINGLE(D6L1802C3)*_xlfn.SINGLE(D6L1802C4))</f>
        <v>1434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6101</v>
      </c>
      <c r="R9" s="16" t="s">
        <v>41826</v>
      </c>
      <c r="S9" s="21">
        <f>IF(D6L1802C7=0,0,D6L1802C5/D6L1802C7)</f>
        <v>0.23504343550237666</v>
      </c>
    </row>
    <row r="10" spans="1:19" x14ac:dyDescent="0.3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26594</v>
      </c>
      <c r="J10" s="16" t="s">
        <v>21739</v>
      </c>
      <c r="K10" s="21">
        <f>IF(FLOW_THRU_100PCT="Y",1,1)</f>
        <v>1</v>
      </c>
      <c r="L10" s="16" t="s">
        <v>41828</v>
      </c>
      <c r="M10" s="15">
        <f>IF(_xlfn.SINGLE(D6L1803C2)&lt;&gt;0,_xlfn.SINGLE(D6L1803C2)*_xlfn.SINGLE(D6L1803C4),_xlfn.SINGLE(D6L1803C3)*_xlfn.SINGLE(D6L1803C4))</f>
        <v>26594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99658</v>
      </c>
      <c r="R10" s="16" t="s">
        <v>41830</v>
      </c>
      <c r="S10" s="21">
        <f>IF(D6L1803C7=0,0,D6L1803C5/D6L1803C7)</f>
        <v>0.2668526360151719</v>
      </c>
    </row>
    <row r="11" spans="1:19" x14ac:dyDescent="0.3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1777</v>
      </c>
      <c r="J11" s="16" t="s">
        <v>21739</v>
      </c>
      <c r="K11" s="21">
        <f>IF(FLOW_THRU_100PCT="Y",1,1)</f>
        <v>1</v>
      </c>
      <c r="L11" s="16" t="s">
        <v>41832</v>
      </c>
      <c r="M11" s="15">
        <f>IF(_xlfn.SINGLE(D6L1804C2)&lt;&gt;0,_xlfn.SINGLE(D6L1804C2)*_xlfn.SINGLE(D6L1804C4),_xlfn.SINGLE(D6L1804C3)*_xlfn.SINGLE(D6L1804C4))</f>
        <v>1777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1379541</v>
      </c>
      <c r="R11" s="16" t="s">
        <v>41834</v>
      </c>
      <c r="S11" s="21">
        <f>IF(D6L1804C7=0,0,D6L1804C5/D6L1804C7)</f>
        <v>1.2881095958728302E-3</v>
      </c>
    </row>
    <row r="12" spans="1:19" x14ac:dyDescent="0.3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IF(_xlfn.SINGLE(D6L1805C2)&lt;&gt;0,_xlfn.SINGLE(D6L1805C2)*_xlfn.SINGLE(D6L1805C4),_xlfn.SINGLE(D6L1805C3)*_xlfn.SINGLE(D6L1805C4))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42079</v>
      </c>
      <c r="R12" s="16" t="s">
        <v>41838</v>
      </c>
      <c r="S12" s="21">
        <f>IF(D6L1805C7=0,0,D6L1805C5/D6L1805C7)</f>
        <v>0</v>
      </c>
    </row>
    <row r="13" spans="1:19" x14ac:dyDescent="0.3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0</v>
      </c>
      <c r="J13" s="16" t="s">
        <v>21739</v>
      </c>
      <c r="K13" s="21">
        <f>IF(FLOW_THRU_100PCT="Y",1,1)</f>
        <v>1</v>
      </c>
      <c r="L13" s="16" t="s">
        <v>41840</v>
      </c>
      <c r="M13" s="15">
        <f>IF(_xlfn.SINGLE(D6L1806C2)&lt;&gt;0,_xlfn.SINGLE(D6L1806C2)*_xlfn.SINGLE(D6L1806C4),_xlfn.SINGLE(D6L1806C3)*_xlfn.SINGLE(D6L1806C4))</f>
        <v>0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993550</v>
      </c>
      <c r="R13" s="16" t="s">
        <v>41842</v>
      </c>
      <c r="S13" s="21">
        <f>IF(D6L1806C7=0,0,D6L1806C5/D6L1806C7)</f>
        <v>0</v>
      </c>
    </row>
    <row r="14" spans="1:19" x14ac:dyDescent="0.3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IF(_xlfn.SINGLE(D6L1807C2)&lt;&gt;0,_xlfn.SINGLE(D6L1807C2)*_xlfn.SINGLE(D6L1807C4),_xlfn.SINGLE(D6L1807C3)*_xlfn.SINGLE(D6L1807C4))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103446</v>
      </c>
      <c r="R14" s="16" t="s">
        <v>41846</v>
      </c>
      <c r="S14" s="21">
        <f>IF(D6L1807C7=0,0,D6L1807C5/D6L1807C7)</f>
        <v>0</v>
      </c>
    </row>
    <row r="15" spans="1:19" x14ac:dyDescent="0.3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IF(_xlfn.SINGLE(D6L1808C2)&lt;&gt;0,_xlfn.SINGLE(D6L1808C2)*_xlfn.SINGLE(D6L1808C4),_xlfn.SINGLE(D6L1808C3)*_xlfn.SINGLE(D6L1808C4))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835955</v>
      </c>
      <c r="R15" s="16" t="s">
        <v>41850</v>
      </c>
      <c r="S15" s="21">
        <f>IF(D6L1808C7=0,0,D6L1808C5/D6L1808C7)</f>
        <v>0</v>
      </c>
    </row>
    <row r="16" spans="1:19" x14ac:dyDescent="0.3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0</v>
      </c>
      <c r="J16" s="16" t="s">
        <v>21739</v>
      </c>
      <c r="K16" s="21">
        <f>IF(FLOW_THRU_100PCT="Y",1,1)</f>
        <v>1</v>
      </c>
      <c r="L16" s="16" t="s">
        <v>41852</v>
      </c>
      <c r="M16" s="15">
        <f>IF(_xlfn.SINGLE(D6L1809C2)&lt;&gt;0,_xlfn.SINGLE(D6L1809C2)*_xlfn.SINGLE(D6L1809C4),_xlfn.SINGLE(D6L1809C3)*_xlfn.SINGLE(D6L1809C4))</f>
        <v>0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8683</v>
      </c>
      <c r="R16" s="16" t="s">
        <v>41854</v>
      </c>
      <c r="S16" s="21">
        <f>IF(D6L1809C7=0,0,D6L1809C5/D6L1809C7)</f>
        <v>0</v>
      </c>
    </row>
    <row r="17" spans="1:19" x14ac:dyDescent="0.3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IF(_xlfn.SINGLE(D6L1810C2)&lt;&gt;0,_xlfn.SINGLE(D6L1810C2)*_xlfn.SINGLE(D6L1810C4),_xlfn.SINGLE(D6L1810C3)*_xlfn.SINGLE(D6L1810C4))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290</v>
      </c>
      <c r="R17" s="16" t="s">
        <v>41858</v>
      </c>
      <c r="S17" s="21">
        <f>IF(D6L1810C7=0,0,D6L1810C5/D6L1810C7)</f>
        <v>0</v>
      </c>
    </row>
    <row r="18" spans="1:19" x14ac:dyDescent="0.3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168273</v>
      </c>
      <c r="J18" s="16" t="s">
        <v>21739</v>
      </c>
      <c r="K18" s="21">
        <f>IF(FLOW_THRU_100PCT="Y",1,1)</f>
        <v>1</v>
      </c>
      <c r="L18" s="16" t="s">
        <v>41860</v>
      </c>
      <c r="M18" s="15">
        <f>IF(_xlfn.SINGLE(D6L1811C2)&lt;&gt;0,_xlfn.SINGLE(D6L1811C2)*_xlfn.SINGLE(D6L1811C4),_xlfn.SINGLE(D6L1811C3)*_xlfn.SINGLE(D6L1811C4))</f>
        <v>168273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1230991</v>
      </c>
      <c r="R18" s="16" t="s">
        <v>41862</v>
      </c>
      <c r="S18" s="21">
        <f>IF(D6L1811C7=0,0,D6L1811C5/D6L1811C7)</f>
        <v>0.1366971813766307</v>
      </c>
    </row>
    <row r="19" spans="1:19" x14ac:dyDescent="0.3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62945</v>
      </c>
      <c r="J19" s="16" t="s">
        <v>21739</v>
      </c>
      <c r="K19" s="21">
        <f>IF(FLOW_THRU_100PCT="Y",1,1)</f>
        <v>1</v>
      </c>
      <c r="L19" s="16" t="s">
        <v>41864</v>
      </c>
      <c r="M19" s="15">
        <f>IF(_xlfn.SINGLE(D6L1812C2)&lt;&gt;0,_xlfn.SINGLE(D6L1812C2)*_xlfn.SINGLE(D6L1812C4),_xlfn.SINGLE(D6L1812C3)*_xlfn.SINGLE(D6L1812C4))</f>
        <v>62945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391679</v>
      </c>
      <c r="R19" s="16" t="s">
        <v>41866</v>
      </c>
      <c r="S19" s="21">
        <f>IF(D6L1812C7=0,0,D6L1812C5/D6L1812C7)</f>
        <v>0.16070557778180602</v>
      </c>
    </row>
    <row r="20" spans="1:19" x14ac:dyDescent="0.3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107</v>
      </c>
      <c r="J20" s="16" t="s">
        <v>21739</v>
      </c>
      <c r="K20" s="21">
        <f>IF(FLOW_THRU_100PCT="Y",1,1)</f>
        <v>1</v>
      </c>
      <c r="L20" s="16" t="s">
        <v>41868</v>
      </c>
      <c r="M20" s="15">
        <f>IF(_xlfn.SINGLE(D6L1813C2)&lt;&gt;0,_xlfn.SINGLE(D6L1813C2)*_xlfn.SINGLE(D6L1813C4),_xlfn.SINGLE(D6L1813C3)*_xlfn.SINGLE(D6L1813C4))</f>
        <v>107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616</v>
      </c>
      <c r="R20" s="16" t="s">
        <v>41870</v>
      </c>
      <c r="S20" s="21">
        <f>IF(D6L1813C7=0,0,D6L1813C5/D6L1813C7)</f>
        <v>0.17370129870129869</v>
      </c>
    </row>
    <row r="21" spans="1:19" x14ac:dyDescent="0.3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46208</v>
      </c>
      <c r="J21" s="16" t="s">
        <v>21739</v>
      </c>
      <c r="K21" s="21">
        <f>IF(FLOW_THRU_100PCT="Y",1,1)</f>
        <v>1</v>
      </c>
      <c r="L21" s="16" t="s">
        <v>41872</v>
      </c>
      <c r="M21" s="15">
        <f>IF(_xlfn.SINGLE(D6L1814C2)&lt;&gt;0,_xlfn.SINGLE(D6L1814C2)*_xlfn.SINGLE(D6L1814C4),_xlfn.SINGLE(D6L1814C3)*_xlfn.SINGLE(D6L1814C4))</f>
        <v>46208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146688</v>
      </c>
      <c r="R21" s="16" t="s">
        <v>41874</v>
      </c>
      <c r="S21" s="21">
        <f>IF(D6L1814C7=0,0,D6L1814C5/D6L1814C7)</f>
        <v>0.31500872600349039</v>
      </c>
    </row>
    <row r="22" spans="1:19" x14ac:dyDescent="0.3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0</v>
      </c>
      <c r="J22" s="16" t="s">
        <v>21739</v>
      </c>
      <c r="K22" s="21">
        <f>IF(FLOW_THRU_100PCT="Y",1,1)</f>
        <v>1</v>
      </c>
      <c r="L22" s="16" t="s">
        <v>41876</v>
      </c>
      <c r="M22" s="15">
        <f>IF(_xlfn.SINGLE(D6L1815C2)&lt;&gt;0,_xlfn.SINGLE(D6L1815C2)*_xlfn.SINGLE(D6L1815C4),_xlfn.SINGLE(D6L1815C3)*_xlfn.SINGLE(D6L1815C4))</f>
        <v>0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266505</v>
      </c>
      <c r="R22" s="16" t="s">
        <v>41878</v>
      </c>
      <c r="S22" s="21">
        <f>IF(D6L1815C7=0,0,D6L1815C5/D6L1815C7)</f>
        <v>0</v>
      </c>
    </row>
    <row r="23" spans="1:19" x14ac:dyDescent="0.3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0</v>
      </c>
      <c r="J23" s="16" t="s">
        <v>21739</v>
      </c>
      <c r="K23" s="21">
        <f>IF(FLOW_THRU_100PCT="Y",1,1)</f>
        <v>1</v>
      </c>
      <c r="L23" s="16" t="s">
        <v>41881</v>
      </c>
      <c r="M23" s="15">
        <f>IF(_xlfn.SINGLE(D6L1816C2)&lt;&gt;0,_xlfn.SINGLE(D6L1816C2)*_xlfn.SINGLE(D6L1816C4),_xlfn.SINGLE(D6L1816C3)*_xlfn.SINGLE(D6L1816C4))</f>
        <v>0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1235385</v>
      </c>
      <c r="R23" s="16" t="s">
        <v>41883</v>
      </c>
      <c r="S23" s="21">
        <f>IF(D6L1816C7=0,0,D6L1816C5/D6L1816C7)</f>
        <v>0</v>
      </c>
    </row>
    <row r="24" spans="1:19" x14ac:dyDescent="0.3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IF(_xlfn.SINGLE(D6L1817C2)&lt;&gt;0,_xlfn.SINGLE(D6L1817C2)*_xlfn.SINGLE(D6L1817C4),_xlfn.SINGLE(D6L1817C3)*_xlfn.SINGLE(D6L1817C4))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858</v>
      </c>
      <c r="R24" s="16" t="s">
        <v>41888</v>
      </c>
      <c r="S24" s="21">
        <f>IF(D6L1817C7=0,0,D6L1817C5/D6L1817C7)</f>
        <v>0</v>
      </c>
    </row>
    <row r="25" spans="1:19" x14ac:dyDescent="0.3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50815</v>
      </c>
      <c r="J25" s="16" t="s">
        <v>21739</v>
      </c>
      <c r="K25" s="21">
        <f>IF(FLOW_THRU_100PCT="Y",1,1)</f>
        <v>1</v>
      </c>
      <c r="L25" s="16" t="s">
        <v>41890</v>
      </c>
      <c r="M25" s="15">
        <f>IF(_xlfn.SINGLE(D6L1818C2)&lt;&gt;0,_xlfn.SINGLE(D6L1818C2)*_xlfn.SINGLE(D6L1818C4),_xlfn.SINGLE(D6L1818C3)*_xlfn.SINGLE(D6L1818C4))</f>
        <v>50815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391679</v>
      </c>
      <c r="R25" s="16" t="s">
        <v>41892</v>
      </c>
      <c r="S25" s="21">
        <f>IF(D6L1818C7=0,0,D6L1818C5/D6L1818C7)</f>
        <v>0.12973634021737188</v>
      </c>
    </row>
    <row r="26" spans="1:19" x14ac:dyDescent="0.3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358153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358153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7133704</v>
      </c>
      <c r="R26" s="16" t="s">
        <v>41896</v>
      </c>
      <c r="S26" s="21">
        <f>SUM(D6L1801C8:D6L1818C8)</f>
        <v>1.4190333051940192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F041AE-45BD-46A2-90DD-CA386C502CF8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41899</v>
      </c>
    </row>
    <row r="3" spans="1:27" x14ac:dyDescent="0.3">
      <c r="B3" s="13" t="s">
        <v>27409</v>
      </c>
    </row>
    <row r="4" spans="1:27" x14ac:dyDescent="0.3">
      <c r="B4" s="13" t="s">
        <v>41900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3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0.52193141987893732</v>
      </c>
      <c r="L8" s="16" t="s">
        <v>41925</v>
      </c>
      <c r="M8" s="6">
        <f>D6L137C11</f>
        <v>3.7993578988534363E-3</v>
      </c>
      <c r="N8" s="16" t="s">
        <v>41926</v>
      </c>
      <c r="O8" s="6">
        <f>D6L140C11</f>
        <v>9.7093505660092328E-3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0.52193141987893732</v>
      </c>
      <c r="X8" s="16" t="s">
        <v>41931</v>
      </c>
      <c r="Y8" s="6">
        <f>D6L137C19</f>
        <v>3.7993578988534363E-3</v>
      </c>
      <c r="Z8" s="16" t="s">
        <v>41932</v>
      </c>
      <c r="AA8" s="6">
        <f>D6L140C19</f>
        <v>9.7093505660092328E-3</v>
      </c>
    </row>
    <row r="9" spans="1:27" x14ac:dyDescent="0.3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1007.8144580363092</v>
      </c>
      <c r="F9" s="16" t="s">
        <v>41934</v>
      </c>
      <c r="G9" s="6">
        <f>D6L237C10</f>
        <v>722.57664568217604</v>
      </c>
      <c r="H9" s="16" t="s">
        <v>41935</v>
      </c>
      <c r="I9" s="6">
        <f>D6L240C10</f>
        <v>18.666632889011066</v>
      </c>
      <c r="J9" s="16" t="s">
        <v>41936</v>
      </c>
      <c r="K9" s="6">
        <f>D6L228C11</f>
        <v>34.519054684718412</v>
      </c>
      <c r="L9" s="16" t="s">
        <v>41937</v>
      </c>
      <c r="M9" s="6">
        <f>D6L237C11</f>
        <v>28.01093750205699</v>
      </c>
      <c r="N9" s="16" t="s">
        <v>41938</v>
      </c>
      <c r="O9" s="6">
        <f>D6L240C11</f>
        <v>0.72361858129844947</v>
      </c>
      <c r="P9" s="16" t="s">
        <v>41939</v>
      </c>
      <c r="Q9" s="6">
        <f>D6L228C18</f>
        <v>292.15548059582267</v>
      </c>
      <c r="R9" s="16" t="s">
        <v>41940</v>
      </c>
      <c r="S9" s="6">
        <f>D6L237C18</f>
        <v>300.56640083072051</v>
      </c>
      <c r="T9" s="16" t="s">
        <v>41941</v>
      </c>
      <c r="U9" s="6">
        <f>D6L240C18</f>
        <v>4.7747971353513616</v>
      </c>
      <c r="V9" s="16" t="s">
        <v>41942</v>
      </c>
      <c r="W9" s="6">
        <f>D6L228C19</f>
        <v>750.17803212520471</v>
      </c>
      <c r="X9" s="16" t="s">
        <v>41943</v>
      </c>
      <c r="Y9" s="6">
        <f>D6L237C19</f>
        <v>920.02118235351247</v>
      </c>
      <c r="Z9" s="16" t="s">
        <v>41944</v>
      </c>
      <c r="AA9" s="6">
        <f>D6L240C19</f>
        <v>14.615454334958153</v>
      </c>
    </row>
    <row r="10" spans="1:27" x14ac:dyDescent="0.3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11455.738116580937</v>
      </c>
      <c r="F10" s="16" t="s">
        <v>41946</v>
      </c>
      <c r="G10" s="6">
        <f>D6L337C10</f>
        <v>4677.8310493548242</v>
      </c>
      <c r="H10" s="16" t="s">
        <v>41947</v>
      </c>
      <c r="I10" s="6">
        <f>D6L340C10</f>
        <v>2998.2050168519409</v>
      </c>
      <c r="J10" s="16" t="s">
        <v>41948</v>
      </c>
      <c r="K10" s="6">
        <f>D6L328C11</f>
        <v>342.82267191935614</v>
      </c>
      <c r="L10" s="16" t="s">
        <v>41949</v>
      </c>
      <c r="M10" s="6">
        <f>D6L337C11</f>
        <v>105.46816597459102</v>
      </c>
      <c r="N10" s="16" t="s">
        <v>41950</v>
      </c>
      <c r="O10" s="6">
        <f>D6L340C11</f>
        <v>67.598675755252998</v>
      </c>
      <c r="P10" s="16" t="s">
        <v>41951</v>
      </c>
      <c r="Q10" s="6">
        <f>D6L328C18</f>
        <v>3598.3686243791944</v>
      </c>
      <c r="R10" s="16" t="s">
        <v>41952</v>
      </c>
      <c r="S10" s="6">
        <f>D6L337C18</f>
        <v>4582.8395645750043</v>
      </c>
      <c r="T10" s="16" t="s">
        <v>41953</v>
      </c>
      <c r="U10" s="6">
        <f>D6L340C18</f>
        <v>1515.3931766941644</v>
      </c>
      <c r="V10" s="16" t="s">
        <v>41954</v>
      </c>
      <c r="W10" s="6">
        <f>D6L328C19</f>
        <v>8200.1921641210974</v>
      </c>
      <c r="X10" s="16" t="s">
        <v>41955</v>
      </c>
      <c r="Y10" s="6">
        <f>D6L337C19</f>
        <v>8835.8596507544098</v>
      </c>
      <c r="Z10" s="16" t="s">
        <v>41956</v>
      </c>
      <c r="AA10" s="6">
        <f>D6L340C19</f>
        <v>2921.72598152522</v>
      </c>
    </row>
    <row r="11" spans="1:27" x14ac:dyDescent="0.3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24016.933351470896</v>
      </c>
      <c r="F11" s="16" t="s">
        <v>41958</v>
      </c>
      <c r="G11" s="6">
        <f>D6L437C10</f>
        <v>-1687.6219159831351</v>
      </c>
      <c r="H11" s="16" t="s">
        <v>41959</v>
      </c>
      <c r="I11" s="6">
        <f>D6L440C10</f>
        <v>3034.2482401595285</v>
      </c>
      <c r="J11" s="16" t="s">
        <v>41960</v>
      </c>
      <c r="K11" s="6">
        <f>D6L428C11</f>
        <v>861.50581649075616</v>
      </c>
      <c r="L11" s="16" t="s">
        <v>41961</v>
      </c>
      <c r="M11" s="6">
        <f>D6L437C11</f>
        <v>-59.678127555513996</v>
      </c>
      <c r="N11" s="16" t="s">
        <v>41962</v>
      </c>
      <c r="O11" s="6">
        <f>D6L440C11</f>
        <v>107.29787981323182</v>
      </c>
      <c r="P11" s="16" t="s">
        <v>41963</v>
      </c>
      <c r="Q11" s="6">
        <f>D6L428C18</f>
        <v>6355.6262562567981</v>
      </c>
      <c r="R11" s="16" t="s">
        <v>41964</v>
      </c>
      <c r="S11" s="6">
        <f>D6L437C18</f>
        <v>49.28144974801279</v>
      </c>
      <c r="T11" s="16" t="s">
        <v>41965</v>
      </c>
      <c r="U11" s="6">
        <f>D6L440C18</f>
        <v>1076.4951862327719</v>
      </c>
      <c r="V11" s="16" t="s">
        <v>41966</v>
      </c>
      <c r="W11" s="6">
        <f>D6L428C19</f>
        <v>18522.812911704852</v>
      </c>
      <c r="X11" s="16" t="s">
        <v>41967</v>
      </c>
      <c r="Y11" s="6">
        <f>D6L437C19</f>
        <v>154.81850671333802</v>
      </c>
      <c r="Z11" s="16" t="s">
        <v>41968</v>
      </c>
      <c r="AA11" s="6">
        <f>D6L440C19</f>
        <v>3381.8278088171405</v>
      </c>
    </row>
    <row r="12" spans="1:27" x14ac:dyDescent="0.3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6445.1724706127916</v>
      </c>
      <c r="F12" s="16" t="s">
        <v>41970</v>
      </c>
      <c r="G12" s="6">
        <f>D6L537C10</f>
        <v>2305.9469739558785</v>
      </c>
      <c r="H12" s="16" t="s">
        <v>41971</v>
      </c>
      <c r="I12" s="6">
        <f>D6L540C10</f>
        <v>2326.0107733831046</v>
      </c>
      <c r="J12" s="16" t="s">
        <v>41972</v>
      </c>
      <c r="K12" s="6">
        <f>D6L528C11</f>
        <v>229.19721078228639</v>
      </c>
      <c r="L12" s="16" t="s">
        <v>41973</v>
      </c>
      <c r="M12" s="6">
        <f>D6L537C11</f>
        <v>79.727688776588991</v>
      </c>
      <c r="N12" s="16" t="s">
        <v>41974</v>
      </c>
      <c r="O12" s="6">
        <f>D6L540C11</f>
        <v>80.421390919125855</v>
      </c>
      <c r="P12" s="16" t="s">
        <v>41975</v>
      </c>
      <c r="Q12" s="6">
        <f>D6L528C18</f>
        <v>1784.4555939524853</v>
      </c>
      <c r="R12" s="16" t="s">
        <v>41976</v>
      </c>
      <c r="S12" s="6">
        <f>D6L537C18</f>
        <v>6693.6092845147832</v>
      </c>
      <c r="T12" s="16" t="s">
        <v>41977</v>
      </c>
      <c r="U12" s="6">
        <f>D6L540C18</f>
        <v>896.57705806965282</v>
      </c>
      <c r="V12" s="16" t="s">
        <v>41978</v>
      </c>
      <c r="W12" s="6">
        <f>D6L528C19</f>
        <v>4889.9140874425921</v>
      </c>
      <c r="X12" s="16" t="s">
        <v>41979</v>
      </c>
      <c r="Y12" s="6">
        <f>D6L537C19</f>
        <v>19603.865378217684</v>
      </c>
      <c r="Z12" s="16" t="s">
        <v>41980</v>
      </c>
      <c r="AA12" s="6">
        <f>D6L540C19</f>
        <v>2625.8443241163932</v>
      </c>
    </row>
    <row r="13" spans="1:27" x14ac:dyDescent="0.3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45497.671915395258</v>
      </c>
      <c r="F13" s="16" t="s">
        <v>41982</v>
      </c>
      <c r="G13" s="6">
        <f>D6L637C10</f>
        <v>-287.86189119791743</v>
      </c>
      <c r="H13" s="16" t="s">
        <v>41983</v>
      </c>
      <c r="I13" s="6">
        <f>D6L640C10</f>
        <v>22313.09612535116</v>
      </c>
      <c r="J13" s="16" t="s">
        <v>41984</v>
      </c>
      <c r="K13" s="6">
        <f>D6L628C11</f>
        <v>1408.7371948191048</v>
      </c>
      <c r="L13" s="16" t="s">
        <v>41985</v>
      </c>
      <c r="M13" s="6">
        <f>D6L637C11</f>
        <v>-8.7488978968710853</v>
      </c>
      <c r="N13" s="16" t="s">
        <v>41986</v>
      </c>
      <c r="O13" s="6">
        <f>D6L640C11</f>
        <v>678.15506578999634</v>
      </c>
      <c r="P13" s="16" t="s">
        <v>41987</v>
      </c>
      <c r="Q13" s="6">
        <f>D6L628C18</f>
        <v>13358.468292654001</v>
      </c>
      <c r="R13" s="16" t="s">
        <v>41988</v>
      </c>
      <c r="S13" s="6">
        <f>D6L637C18</f>
        <v>12404.8623176287</v>
      </c>
      <c r="T13" s="16" t="s">
        <v>41989</v>
      </c>
      <c r="U13" s="6">
        <f>D6L640C18</f>
        <v>9118.4768843432357</v>
      </c>
      <c r="V13" s="16" t="s">
        <v>41990</v>
      </c>
      <c r="W13" s="6">
        <f>D6L628C19</f>
        <v>33547.94081756036</v>
      </c>
      <c r="X13" s="16" t="s">
        <v>41991</v>
      </c>
      <c r="Y13" s="6">
        <f>D6L637C19</f>
        <v>33602.326893276506</v>
      </c>
      <c r="Z13" s="16" t="s">
        <v>41992</v>
      </c>
      <c r="AA13" s="6">
        <f>D6L640C19</f>
        <v>24700.156534672318</v>
      </c>
    </row>
    <row r="14" spans="1:27" x14ac:dyDescent="0.3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2204.2111390912005</v>
      </c>
      <c r="F14" s="16" t="s">
        <v>41994</v>
      </c>
      <c r="G14" s="6">
        <f>D6L737C10</f>
        <v>232.02463749508931</v>
      </c>
      <c r="H14" s="16" t="s">
        <v>41995</v>
      </c>
      <c r="I14" s="6">
        <f>D6L740C10</f>
        <v>1323.6085398193793</v>
      </c>
      <c r="J14" s="16" t="s">
        <v>41996</v>
      </c>
      <c r="K14" s="6">
        <f>D6L728C11</f>
        <v>111.26241825682753</v>
      </c>
      <c r="L14" s="16" t="s">
        <v>41997</v>
      </c>
      <c r="M14" s="6">
        <f>D6L737C11</f>
        <v>15.945372471931719</v>
      </c>
      <c r="N14" s="16" t="s">
        <v>41998</v>
      </c>
      <c r="O14" s="6">
        <f>D6L740C11</f>
        <v>90.962026284369699</v>
      </c>
      <c r="P14" s="16" t="s">
        <v>41999</v>
      </c>
      <c r="Q14" s="6">
        <f>D6L728C18</f>
        <v>455.82218128739288</v>
      </c>
      <c r="R14" s="16" t="s">
        <v>42000</v>
      </c>
      <c r="S14" s="6">
        <f>D6L737C18</f>
        <v>5.3820994887313631</v>
      </c>
      <c r="T14" s="16" t="s">
        <v>42001</v>
      </c>
      <c r="U14" s="6">
        <f>D6L740C18</f>
        <v>296.62001155399565</v>
      </c>
      <c r="V14" s="16" t="s">
        <v>42002</v>
      </c>
      <c r="W14" s="6">
        <f>D6L728C19</f>
        <v>1859.6513760606342</v>
      </c>
      <c r="X14" s="16" t="s">
        <v>42003</v>
      </c>
      <c r="Y14" s="6">
        <f>D6L737C19</f>
        <v>32.587910478289587</v>
      </c>
      <c r="Z14" s="16" t="s">
        <v>42004</v>
      </c>
      <c r="AA14" s="6">
        <f>D6L740C19</f>
        <v>1795.9954851873806</v>
      </c>
    </row>
    <row r="15" spans="1:27" x14ac:dyDescent="0.3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9404.9973491688488</v>
      </c>
      <c r="F15" s="16" t="s">
        <v>42006</v>
      </c>
      <c r="G15" s="6">
        <f>D6L837C10</f>
        <v>-14.943288169901962</v>
      </c>
      <c r="H15" s="16" t="s">
        <v>42007</v>
      </c>
      <c r="I15" s="6">
        <f>D6L840C10</f>
        <v>2993.8377526698109</v>
      </c>
      <c r="J15" s="16" t="s">
        <v>42008</v>
      </c>
      <c r="K15" s="6">
        <f>D6L828C11</f>
        <v>474.20075507520517</v>
      </c>
      <c r="L15" s="16" t="s">
        <v>42009</v>
      </c>
      <c r="M15" s="6">
        <f>D6L837C11</f>
        <v>-0.90346520565663724</v>
      </c>
      <c r="N15" s="16" t="s">
        <v>42010</v>
      </c>
      <c r="O15" s="6">
        <f>D6L840C11</f>
        <v>181.00622902840158</v>
      </c>
      <c r="P15" s="16" t="s">
        <v>42011</v>
      </c>
      <c r="Q15" s="6">
        <f>D6L828C18</f>
        <v>1997.7530431321472</v>
      </c>
      <c r="R15" s="16" t="s">
        <v>42012</v>
      </c>
      <c r="S15" s="6">
        <f>D6L837C18</f>
        <v>2138.6453736143512</v>
      </c>
      <c r="T15" s="16" t="s">
        <v>42013</v>
      </c>
      <c r="U15" s="6">
        <f>D6L840C18</f>
        <v>760.29564591911264</v>
      </c>
      <c r="V15" s="16" t="s">
        <v>42014</v>
      </c>
      <c r="W15" s="6">
        <f>D6L828C19</f>
        <v>7881.4450611119091</v>
      </c>
      <c r="X15" s="16" t="s">
        <v>42015</v>
      </c>
      <c r="Y15" s="6">
        <f>D6L837C19</f>
        <v>10921.707873010091</v>
      </c>
      <c r="Z15" s="16" t="s">
        <v>42016</v>
      </c>
      <c r="AA15" s="6">
        <f>D6L840C19</f>
        <v>3882.7039977257245</v>
      </c>
    </row>
    <row r="16" spans="1:27" x14ac:dyDescent="0.3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1430.6164622183355</v>
      </c>
      <c r="F16" s="16" t="s">
        <v>42018</v>
      </c>
      <c r="G16" s="6">
        <f>D6L937C10</f>
        <v>-544.65012696376516</v>
      </c>
      <c r="H16" s="16" t="s">
        <v>42019</v>
      </c>
      <c r="I16" s="6">
        <f>D6L940C10</f>
        <v>941.50351132089531</v>
      </c>
      <c r="J16" s="16" t="s">
        <v>42020</v>
      </c>
      <c r="K16" s="6">
        <f>D6L928C11</f>
        <v>38.409146939675367</v>
      </c>
      <c r="L16" s="16" t="s">
        <v>42021</v>
      </c>
      <c r="M16" s="6">
        <f>D6L937C11</f>
        <v>-14.200793113046597</v>
      </c>
      <c r="N16" s="16" t="s">
        <v>42022</v>
      </c>
      <c r="O16" s="6">
        <f>D6L940C11</f>
        <v>24.548046383480219</v>
      </c>
      <c r="P16" s="16" t="s">
        <v>42023</v>
      </c>
      <c r="Q16" s="6">
        <f>D6L928C18</f>
        <v>478.44908786947468</v>
      </c>
      <c r="R16" s="16" t="s">
        <v>42024</v>
      </c>
      <c r="S16" s="6">
        <f>D6L937C18</f>
        <v>-1194.621845849219</v>
      </c>
      <c r="T16" s="16" t="s">
        <v>42025</v>
      </c>
      <c r="U16" s="6">
        <f>D6L940C18</f>
        <v>444.55323246150937</v>
      </c>
      <c r="V16" s="16" t="s">
        <v>42026</v>
      </c>
      <c r="W16" s="6">
        <f>D6L928C19</f>
        <v>990.57652128853624</v>
      </c>
      <c r="X16" s="16" t="s">
        <v>42027</v>
      </c>
      <c r="Y16" s="6">
        <f>D6L937C19</f>
        <v>-2637.0290742275929</v>
      </c>
      <c r="Z16" s="16" t="s">
        <v>42028</v>
      </c>
      <c r="AA16" s="6">
        <f>D6L940C19</f>
        <v>981.31454996916386</v>
      </c>
    </row>
    <row r="17" spans="1:27" x14ac:dyDescent="0.3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1001.6614241095527</v>
      </c>
      <c r="F17" s="16" t="s">
        <v>42030</v>
      </c>
      <c r="G17" s="6">
        <f>D6L1037C10</f>
        <v>906.48946505537924</v>
      </c>
      <c r="H17" s="16" t="s">
        <v>42031</v>
      </c>
      <c r="I17" s="6">
        <f>D6L1040C10</f>
        <v>1100.1658916816828</v>
      </c>
      <c r="J17" s="16" t="s">
        <v>42032</v>
      </c>
      <c r="K17" s="6">
        <f>D6L1028C11</f>
        <v>24.403284735443719</v>
      </c>
      <c r="L17" s="16" t="s">
        <v>42033</v>
      </c>
      <c r="M17" s="6">
        <f>D6L1037C11</f>
        <v>21.529604551535133</v>
      </c>
      <c r="N17" s="16" t="s">
        <v>42034</v>
      </c>
      <c r="O17" s="6">
        <f>D6L1040C11</f>
        <v>26.129522186500779</v>
      </c>
      <c r="P17" s="16" t="s">
        <v>42035</v>
      </c>
      <c r="Q17" s="6">
        <f>D6L1028C18</f>
        <v>338.94230863006806</v>
      </c>
      <c r="R17" s="16" t="s">
        <v>42036</v>
      </c>
      <c r="S17" s="6">
        <f>D6L1037C18</f>
        <v>1806.5513397412644</v>
      </c>
      <c r="T17" s="16" t="s">
        <v>42037</v>
      </c>
      <c r="U17" s="6">
        <f>D6L1040C18</f>
        <v>524.10275089159552</v>
      </c>
      <c r="V17" s="16" t="s">
        <v>42038</v>
      </c>
      <c r="W17" s="6">
        <f>D6L1028C19</f>
        <v>687.12240021492812</v>
      </c>
      <c r="X17" s="16" t="s">
        <v>42039</v>
      </c>
      <c r="Y17" s="6">
        <f>D6L1037C19</f>
        <v>3901.66772986565</v>
      </c>
      <c r="Z17" s="16" t="s">
        <v>42040</v>
      </c>
      <c r="AA17" s="6">
        <f>D6L1040C19</f>
        <v>1131.9217701172124</v>
      </c>
    </row>
    <row r="18" spans="1:27" x14ac:dyDescent="0.3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19423.299472167906</v>
      </c>
      <c r="F18" s="16" t="s">
        <v>42042</v>
      </c>
      <c r="G18" s="6">
        <f>D6L1137C10</f>
        <v>-5903.0356047897039</v>
      </c>
      <c r="H18" s="16" t="s">
        <v>42043</v>
      </c>
      <c r="I18" s="6">
        <f>D6L1140C10</f>
        <v>10190.595211897338</v>
      </c>
      <c r="J18" s="16" t="s">
        <v>42044</v>
      </c>
      <c r="K18" s="6">
        <f>D6L1128C11</f>
        <v>379.40990751211666</v>
      </c>
      <c r="L18" s="16" t="s">
        <v>42045</v>
      </c>
      <c r="M18" s="6">
        <f>D6L1137C11</f>
        <v>-122.14222559022859</v>
      </c>
      <c r="N18" s="16" t="s">
        <v>42046</v>
      </c>
      <c r="O18" s="6">
        <f>D6L1140C11</f>
        <v>210.85794879168998</v>
      </c>
      <c r="P18" s="16" t="s">
        <v>42047</v>
      </c>
      <c r="Q18" s="6">
        <f>D6L1128C18</f>
        <v>6859.4187536875224</v>
      </c>
      <c r="R18" s="16" t="s">
        <v>42048</v>
      </c>
      <c r="S18" s="6">
        <f>D6L1137C18</f>
        <v>10070.697757660226</v>
      </c>
      <c r="T18" s="16" t="s">
        <v>42049</v>
      </c>
      <c r="U18" s="6">
        <f>D6L1140C18</f>
        <v>4761.1750750540677</v>
      </c>
      <c r="V18" s="16" t="s">
        <v>42050</v>
      </c>
      <c r="W18" s="6">
        <f>D6L1128C19</f>
        <v>12943.290625992502</v>
      </c>
      <c r="X18" s="16" t="s">
        <v>42051</v>
      </c>
      <c r="Y18" s="6">
        <f>D6L1137C19</f>
        <v>22309.924411959844</v>
      </c>
      <c r="Z18" s="16" t="s">
        <v>42052</v>
      </c>
      <c r="AA18" s="6">
        <f>D6L1140C19</f>
        <v>10547.576602203822</v>
      </c>
    </row>
    <row r="19" spans="1:27" x14ac:dyDescent="0.3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5041.5470447467787</v>
      </c>
      <c r="F19" s="16" t="s">
        <v>42054</v>
      </c>
      <c r="G19" s="6">
        <f>D6L1237C10</f>
        <v>1254.6066350894844</v>
      </c>
      <c r="H19" s="16" t="s">
        <v>42055</v>
      </c>
      <c r="I19" s="6">
        <f>D6L1240C10</f>
        <v>2449.5065432270871</v>
      </c>
      <c r="J19" s="16" t="s">
        <v>42056</v>
      </c>
      <c r="K19" s="6">
        <f>D6L1228C11</f>
        <v>148.34808879019866</v>
      </c>
      <c r="L19" s="16" t="s">
        <v>42057</v>
      </c>
      <c r="M19" s="6">
        <f>D6L1237C11</f>
        <v>37.893913495693894</v>
      </c>
      <c r="N19" s="16" t="s">
        <v>42058</v>
      </c>
      <c r="O19" s="6">
        <f>D6L1240C11</f>
        <v>73.984455733061679</v>
      </c>
      <c r="P19" s="16" t="s">
        <v>42059</v>
      </c>
      <c r="Q19" s="6">
        <f>D6L1228C18</f>
        <v>1512.622526111933</v>
      </c>
      <c r="R19" s="16" t="s">
        <v>42060</v>
      </c>
      <c r="S19" s="6">
        <f>D6L1237C18</f>
        <v>-2636.2233683782324</v>
      </c>
      <c r="T19" s="16" t="s">
        <v>42061</v>
      </c>
      <c r="U19" s="6">
        <f>D6L1240C18</f>
        <v>993.04776865261317</v>
      </c>
      <c r="V19" s="16" t="s">
        <v>42062</v>
      </c>
      <c r="W19" s="6">
        <f>D6L1228C19</f>
        <v>3677.2726074250431</v>
      </c>
      <c r="X19" s="16" t="s">
        <v>42063</v>
      </c>
      <c r="Y19" s="6">
        <f>D6L1237C19</f>
        <v>-7204.2760830365896</v>
      </c>
      <c r="Z19" s="16" t="s">
        <v>42064</v>
      </c>
      <c r="AA19" s="6">
        <f>D6L1240C19</f>
        <v>2713.8027736314434</v>
      </c>
    </row>
    <row r="20" spans="1:27" x14ac:dyDescent="0.3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60.108724056347107</v>
      </c>
      <c r="F20" s="16" t="s">
        <v>42066</v>
      </c>
      <c r="G20" s="6">
        <f>D6L1337C10</f>
        <v>11.666226719816807</v>
      </c>
      <c r="H20" s="16" t="s">
        <v>42067</v>
      </c>
      <c r="I20" s="6">
        <f>D6L1340C10</f>
        <v>19.63978335878004</v>
      </c>
      <c r="J20" s="16" t="s">
        <v>42068</v>
      </c>
      <c r="K20" s="6">
        <f>D6L1328C11</f>
        <v>1.6405894619695343</v>
      </c>
      <c r="L20" s="16" t="s">
        <v>42069</v>
      </c>
      <c r="M20" s="6">
        <f>D6L1337C11</f>
        <v>0.31517701939611131</v>
      </c>
      <c r="N20" s="16" t="s">
        <v>42070</v>
      </c>
      <c r="O20" s="6">
        <f>D6L1340C11</f>
        <v>0.53059215539596705</v>
      </c>
      <c r="P20" s="16" t="s">
        <v>42071</v>
      </c>
      <c r="Q20" s="6">
        <f>D6L1328C18</f>
        <v>20.056641196583435</v>
      </c>
      <c r="R20" s="16" t="s">
        <v>42072</v>
      </c>
      <c r="S20" s="6">
        <f>D6L1337C18</f>
        <v>5.9414907577715681</v>
      </c>
      <c r="T20" s="16" t="s">
        <v>42073</v>
      </c>
      <c r="U20" s="6">
        <f>D6L1340C18</f>
        <v>8.9343867830399439</v>
      </c>
      <c r="V20" s="16" t="s">
        <v>42074</v>
      </c>
      <c r="W20" s="6">
        <f>D6L1328C19</f>
        <v>41.692672321733212</v>
      </c>
      <c r="X20" s="16" t="s">
        <v>42075</v>
      </c>
      <c r="Y20" s="6">
        <f>D6L1337C19</f>
        <v>13.839912981441351</v>
      </c>
      <c r="Z20" s="16" t="s">
        <v>42076</v>
      </c>
      <c r="AA20" s="6">
        <f>D6L1340C19</f>
        <v>20.811466458661879</v>
      </c>
    </row>
    <row r="21" spans="1:27" x14ac:dyDescent="0.3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9348.7860197799491</v>
      </c>
      <c r="F21" s="16" t="s">
        <v>42078</v>
      </c>
      <c r="G21" s="6">
        <f>D6L1437C10</f>
        <v>5287.6122474332915</v>
      </c>
      <c r="H21" s="16" t="s">
        <v>42079</v>
      </c>
      <c r="I21" s="6">
        <f>D6L1440C10</f>
        <v>1173.6903920473637</v>
      </c>
      <c r="J21" s="16" t="s">
        <v>42080</v>
      </c>
      <c r="K21" s="6">
        <f>D6L1428C11</f>
        <v>298.24724134822566</v>
      </c>
      <c r="L21" s="16" t="s">
        <v>42081</v>
      </c>
      <c r="M21" s="6">
        <f>D6L1437C11</f>
        <v>155.91917604200975</v>
      </c>
      <c r="N21" s="16" t="s">
        <v>42082</v>
      </c>
      <c r="O21" s="6">
        <f>D6L1440C11</f>
        <v>34.60935301095131</v>
      </c>
      <c r="P21" s="16" t="s">
        <v>42083</v>
      </c>
      <c r="Q21" s="6">
        <f>D6L1428C18</f>
        <v>2738.1216978330467</v>
      </c>
      <c r="R21" s="16" t="s">
        <v>42084</v>
      </c>
      <c r="S21" s="6">
        <f>D6L1437C18</f>
        <v>5521.7954567465413</v>
      </c>
      <c r="T21" s="16" t="s">
        <v>42085</v>
      </c>
      <c r="U21" s="6">
        <f>D6L1440C18</f>
        <v>479.55876588687096</v>
      </c>
      <c r="V21" s="16" t="s">
        <v>42086</v>
      </c>
      <c r="W21" s="6">
        <f>D6L1428C19</f>
        <v>6908.9115632951289</v>
      </c>
      <c r="X21" s="16" t="s">
        <v>42087</v>
      </c>
      <c r="Y21" s="6">
        <f>D6L1437C19</f>
        <v>14194.935966728761</v>
      </c>
      <c r="Z21" s="16" t="s">
        <v>42088</v>
      </c>
      <c r="AA21" s="6">
        <f>D6L1440C19</f>
        <v>1232.8066165019604</v>
      </c>
    </row>
    <row r="22" spans="1:27" x14ac:dyDescent="0.3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2678.923912775736</v>
      </c>
      <c r="F22" s="16" t="s">
        <v>42090</v>
      </c>
      <c r="G22" s="6">
        <f>D6L1537C10</f>
        <v>267.66029038569479</v>
      </c>
      <c r="H22" s="16" t="s">
        <v>42091</v>
      </c>
      <c r="I22" s="6">
        <f>D6L1540C10</f>
        <v>91.905887672400311</v>
      </c>
      <c r="J22" s="16" t="s">
        <v>42092</v>
      </c>
      <c r="K22" s="6">
        <f>D6L1528C11</f>
        <v>15559.232131907285</v>
      </c>
      <c r="L22" s="16" t="s">
        <v>42093</v>
      </c>
      <c r="M22" s="6">
        <f>D6L1537C11</f>
        <v>753.89686468622494</v>
      </c>
      <c r="N22" s="16" t="s">
        <v>42094</v>
      </c>
      <c r="O22" s="6">
        <f>D6L1540C11</f>
        <v>258.86380255578649</v>
      </c>
      <c r="P22" s="16" t="s">
        <v>42095</v>
      </c>
      <c r="Q22" s="6">
        <f>D6L1528C18</f>
        <v>40.969682952275548</v>
      </c>
      <c r="R22" s="16" t="s">
        <v>42096</v>
      </c>
      <c r="S22" s="6">
        <f>D6L1537C18</f>
        <v>0.77077844160453002</v>
      </c>
      <c r="T22" s="16" t="s">
        <v>42097</v>
      </c>
      <c r="U22" s="6">
        <f>D6L1540C18</f>
        <v>1.47765867304231</v>
      </c>
      <c r="V22" s="16" t="s">
        <v>42098</v>
      </c>
      <c r="W22" s="6">
        <f>D6L1528C19</f>
        <v>18197.186361730754</v>
      </c>
      <c r="X22" s="16" t="s">
        <v>42099</v>
      </c>
      <c r="Y22" s="6">
        <f>D6L1537C19</f>
        <v>186.38637663031525</v>
      </c>
      <c r="Z22" s="16" t="s">
        <v>42100</v>
      </c>
      <c r="AA22" s="6">
        <f>D6L1540C19</f>
        <v>357.32115884220025</v>
      </c>
    </row>
    <row r="23" spans="1:27" x14ac:dyDescent="0.3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303.47740880878672</v>
      </c>
      <c r="F23" s="16" t="s">
        <v>42102</v>
      </c>
      <c r="G23" s="6">
        <f>D6L1637C10</f>
        <v>3043.1938676536329</v>
      </c>
      <c r="H23" s="16" t="s">
        <v>42103</v>
      </c>
      <c r="I23" s="6">
        <f>D6L1640C10</f>
        <v>4956.9819932177024</v>
      </c>
      <c r="J23" s="16" t="s">
        <v>42104</v>
      </c>
      <c r="K23" s="6">
        <f>D6L1628C11</f>
        <v>8.9298568848417244</v>
      </c>
      <c r="L23" s="16" t="s">
        <v>42105</v>
      </c>
      <c r="M23" s="6">
        <f>D6L1637C11</f>
        <v>91.916081061748926</v>
      </c>
      <c r="N23" s="16" t="s">
        <v>42106</v>
      </c>
      <c r="O23" s="6">
        <f>D6L1640C11</f>
        <v>149.71979391556997</v>
      </c>
      <c r="P23" s="16" t="s">
        <v>42107</v>
      </c>
      <c r="Q23" s="6">
        <f>D6L1628C18</f>
        <v>91.052758341027712</v>
      </c>
      <c r="R23" s="16" t="s">
        <v>42108</v>
      </c>
      <c r="S23" s="6">
        <f>D6L1637C18</f>
        <v>1426.6254065632975</v>
      </c>
      <c r="T23" s="16" t="s">
        <v>42109</v>
      </c>
      <c r="U23" s="6">
        <f>D6L1640C18</f>
        <v>2029.3317811259942</v>
      </c>
      <c r="V23" s="16" t="s">
        <v>42110</v>
      </c>
      <c r="W23" s="6">
        <f>D6L1628C19</f>
        <v>221.35450735260073</v>
      </c>
      <c r="X23" s="16" t="s">
        <v>42111</v>
      </c>
      <c r="Y23" s="6">
        <f>D6L1637C19</f>
        <v>3898.6845421520848</v>
      </c>
      <c r="Z23" s="16" t="s">
        <v>42112</v>
      </c>
      <c r="AA23" s="6">
        <f>D6L1640C19</f>
        <v>5545.7616341159974</v>
      </c>
    </row>
    <row r="24" spans="1:27" x14ac:dyDescent="0.3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4757.2993267522234</v>
      </c>
      <c r="H24" s="16" t="s">
        <v>42115</v>
      </c>
      <c r="I24" s="6">
        <f>D6L1740C10</f>
        <v>3950.3733375790962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148.86304815346685</v>
      </c>
      <c r="N24" s="16" t="s">
        <v>42118</v>
      </c>
      <c r="O24" s="6">
        <f>D6L1740C11</f>
        <v>123.61312080349489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1899.8216213968049</v>
      </c>
      <c r="T24" s="16" t="s">
        <v>42121</v>
      </c>
      <c r="U24" s="6">
        <f>D6L1740C18</f>
        <v>1558.7393751103161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5391.7407535088851</v>
      </c>
      <c r="Z24" s="16" t="s">
        <v>42124</v>
      </c>
      <c r="AA24" s="6">
        <f>D6L1740C19</f>
        <v>4423.7409018969693</v>
      </c>
    </row>
    <row r="25" spans="1:27" x14ac:dyDescent="0.3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139320.95926901963</v>
      </c>
      <c r="F25" s="16" t="s">
        <v>42126</v>
      </c>
      <c r="G25" s="6">
        <f>SUM(D6L1901C2:D6L1916C2)</f>
        <v>10271.495211720843</v>
      </c>
      <c r="H25" s="16" t="s">
        <v>42127</v>
      </c>
      <c r="I25" s="6">
        <f>SUM(D6L1901C3:D6L1916C3)</f>
        <v>55931.662295547183</v>
      </c>
      <c r="J25" s="16" t="s">
        <v>42128</v>
      </c>
      <c r="K25" s="6">
        <f>SUM(D6L1901C4:D6L1916C4)</f>
        <v>19921.387301027891</v>
      </c>
      <c r="L25" s="16" t="s">
        <v>42129</v>
      </c>
      <c r="M25" s="6">
        <f>SUM(D6L1901C5:D6L1916C5)</f>
        <v>1084.9532715783594</v>
      </c>
      <c r="N25" s="16" t="s">
        <v>42130</v>
      </c>
      <c r="O25" s="6">
        <f>SUM(D6L1901C6:D6L1916C6)</f>
        <v>1985.4181102546786</v>
      </c>
      <c r="P25" s="16" t="s">
        <v>42131</v>
      </c>
      <c r="Q25" s="6">
        <f>SUM(D6L1901C7:D6L1916C7)</f>
        <v>39922.282928879773</v>
      </c>
      <c r="R25" s="16" t="s">
        <v>42132</v>
      </c>
      <c r="S25" s="6">
        <f>SUM(D6L1901C8:D6L1916C8)</f>
        <v>41176.723506083559</v>
      </c>
      <c r="T25" s="16" t="s">
        <v>42133</v>
      </c>
      <c r="U25" s="6">
        <f>SUM(D6L1901C9:D6L1916C9)</f>
        <v>22910.81417947702</v>
      </c>
      <c r="V25" s="16" t="s">
        <v>42134</v>
      </c>
      <c r="W25" s="6">
        <f>SUM(D6L1901C10:D6L1916C10)</f>
        <v>119320.06364116776</v>
      </c>
      <c r="X25" s="16" t="s">
        <v>42135</v>
      </c>
      <c r="Y25" s="6">
        <f>SUM(D6L1901C11:D6L1916C11)</f>
        <v>108735.32497721563</v>
      </c>
      <c r="Z25" s="16" t="s">
        <v>42136</v>
      </c>
      <c r="AA25" s="6">
        <f>SUM(D6L1901C12:D6L1916C12)</f>
        <v>61854.195867570161</v>
      </c>
    </row>
    <row r="26" spans="1:27" x14ac:dyDescent="0.3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139320.95926901963</v>
      </c>
      <c r="F26" s="16" t="s">
        <v>42138</v>
      </c>
      <c r="G26" s="6">
        <f>SUM(D6L1917C2:D6L1918C2)</f>
        <v>15028.794538473066</v>
      </c>
      <c r="H26" s="16" t="s">
        <v>42139</v>
      </c>
      <c r="I26" s="6">
        <f>SUM(D6L1917C3:D6L1918C3)</f>
        <v>59882.035633126281</v>
      </c>
      <c r="J26" s="16" t="s">
        <v>42140</v>
      </c>
      <c r="K26" s="6">
        <f>SUM(D6L1917C4:D6L1918C4)</f>
        <v>19921.387301027891</v>
      </c>
      <c r="L26" s="16" t="s">
        <v>42141</v>
      </c>
      <c r="M26" s="6">
        <f>SUM(D6L1917C5:D6L1918C5)</f>
        <v>1233.8163197318263</v>
      </c>
      <c r="N26" s="16" t="s">
        <v>42142</v>
      </c>
      <c r="O26" s="6">
        <f>SUM(D6L1917C6:D6L1918C6)</f>
        <v>2109.0312310581735</v>
      </c>
      <c r="P26" s="16" t="s">
        <v>42143</v>
      </c>
      <c r="Q26" s="6">
        <f>SUM(D6L1917C7:D6L1918C7)</f>
        <v>39922.282928879773</v>
      </c>
      <c r="R26" s="16" t="s">
        <v>42144</v>
      </c>
      <c r="S26" s="6">
        <f>SUM(D6L1917C8:D6L1918C8)</f>
        <v>43076.545127480364</v>
      </c>
      <c r="T26" s="16" t="s">
        <v>42145</v>
      </c>
      <c r="U26" s="6">
        <f>SUM(D6L1917C9:D6L1918C9)</f>
        <v>24469.553554587335</v>
      </c>
      <c r="V26" s="16" t="s">
        <v>42146</v>
      </c>
      <c r="W26" s="6">
        <f>SUM(D6L1917C10:D6L1918C10)</f>
        <v>119320.06364116776</v>
      </c>
      <c r="X26" s="16" t="s">
        <v>42147</v>
      </c>
      <c r="Y26" s="6">
        <f>SUM(D6L1917C11:D6L1918C11)</f>
        <v>114127.06573072451</v>
      </c>
      <c r="Z26" s="16" t="s">
        <v>42148</v>
      </c>
      <c r="AA26" s="6">
        <f>SUM(D6L1917C12:D6L1918C12)</f>
        <v>66277.936769467124</v>
      </c>
    </row>
    <row r="27" spans="1:27" x14ac:dyDescent="0.3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3504486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3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42177.167559485926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3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7391.6922428666903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3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20977.805418362346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3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3.9755033767867709E-2</v>
      </c>
      <c r="F31" s="16" t="s">
        <v>42153</v>
      </c>
      <c r="G31" s="6">
        <f>IF(D6L1920C1=0,0,D6L1918C2/D6L1920C1)</f>
        <v>2.9309562691136001E-3</v>
      </c>
      <c r="H31" s="16" t="s">
        <v>42154</v>
      </c>
      <c r="I31" s="6">
        <f>IF(D6L1920C1=0,0,D6L1918C3/D6L1920C1)</f>
        <v>1.5960018757543097E-2</v>
      </c>
      <c r="J31" s="16" t="s">
        <v>42155</v>
      </c>
      <c r="K31" s="6">
        <f>IF(D6L1921C1=0,0,D6L1918C4/D6L1921C1)</f>
        <v>0.47232634275241742</v>
      </c>
      <c r="L31" s="16" t="s">
        <v>42156</v>
      </c>
      <c r="M31" s="6">
        <f>IF(D6L1921C1=0,0,D6L1918C5/D6L1921C1)</f>
        <v>2.5723711058789345E-2</v>
      </c>
      <c r="N31" s="16" t="s">
        <v>42157</v>
      </c>
      <c r="O31" s="6">
        <f>IF(D6L1921C1=0,0,D6L1918C6/D6L1921C1)</f>
        <v>4.7073291667926259E-2</v>
      </c>
      <c r="P31" s="16" t="s">
        <v>42158</v>
      </c>
      <c r="Q31" s="6">
        <f>IF(D6L1922C1=0,0,D6L1918C7/D6L1922C1)</f>
        <v>5.4009666010386921</v>
      </c>
      <c r="R31" s="16" t="s">
        <v>42159</v>
      </c>
      <c r="S31" s="6">
        <f>IF(D6L1922C1=0,0,D6L1918C8/D6L1922C1)</f>
        <v>5.5706761257303317</v>
      </c>
      <c r="T31" s="16" t="s">
        <v>42160</v>
      </c>
      <c r="U31" s="6">
        <f>IF(D6L1922C1=0,0,D6L1918C9/D6L1922C1)</f>
        <v>3.0995357256096487</v>
      </c>
      <c r="V31" s="16" t="s">
        <v>42161</v>
      </c>
      <c r="W31" s="6">
        <f>IF(D6L1923C1=0,0,D6L1918C10/D6L1923C1)</f>
        <v>5.6879192680815036</v>
      </c>
      <c r="X31" s="16" t="s">
        <v>42162</v>
      </c>
      <c r="Y31" s="6">
        <f>IF(D6L1923C1=0,0,D6L1918C11/D6L1923C1)</f>
        <v>5.1833508228671592</v>
      </c>
      <c r="Z31" s="16" t="s">
        <v>42163</v>
      </c>
      <c r="AA31" s="6">
        <f>IF(D6L1923C1=0,0,D6L1918C12/D6L1923C1)</f>
        <v>2.94855418066886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4CE744-9185-443A-A95C-1D44A8489A9F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42164</v>
      </c>
    </row>
    <row r="3" spans="1:19" x14ac:dyDescent="0.3">
      <c r="B3" s="13" t="s">
        <v>5129</v>
      </c>
    </row>
    <row r="4" spans="1:19" x14ac:dyDescent="0.3">
      <c r="B4" s="13" t="s">
        <v>42165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3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IF(_xlfn.SINGLE(D7L101C2)&lt;&gt;0,_xlfn.SINGLE(D7L101C2)*_xlfn.SINGLE(D7L101C4),_xlfn.SINGLE(D7L101C3)*_xlfn.SINGLE(D7L101C4))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3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IF(_xlfn.SINGLE(D7L102C2)&lt;&gt;0,_xlfn.SINGLE(D7L102C2)*_xlfn.SINGLE(D7L102C4),_xlfn.SINGLE(D7L102C3)*_xlfn.SINGLE(D7L102C4))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3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IF(_xlfn.SINGLE(D7L103C2)&lt;&gt;0,_xlfn.SINGLE(D7L103C2)*_xlfn.SINGLE(D7L103C4),_xlfn.SINGLE(D7L103C3)*_xlfn.SINGLE(D7L103C4))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3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IF(_xlfn.SINGLE(D7L104C2)&lt;&gt;0,_xlfn.SINGLE(D7L104C2)*_xlfn.SINGLE(D7L104C4),_xlfn.SINGLE(D7L104C3)*_xlfn.SINGLE(D7L104C4))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3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IF(_xlfn.SINGLE(D7L105C2)&lt;&gt;0,_xlfn.SINGLE(D7L105C2)*_xlfn.SINGLE(D7L105C4),_xlfn.SINGLE(D7L105C3)*_xlfn.SINGLE(D7L105C4))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3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IF(_xlfn.SINGLE(D7L106C2)&lt;&gt;0,_xlfn.SINGLE(D7L106C2)*_xlfn.SINGLE(D7L106C4),_xlfn.SINGLE(D7L106C3)*_xlfn.SINGLE(D7L106C4))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3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IF(_xlfn.SINGLE(D7L107C2)&lt;&gt;0,_xlfn.SINGLE(D7L107C2)*_xlfn.SINGLE(D7L107C4),_xlfn.SINGLE(D7L107C3)*_xlfn.SINGLE(D7L107C4))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3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IF(_xlfn.SINGLE(D7L108C2)&lt;&gt;0,_xlfn.SINGLE(D7L108C2)*_xlfn.SINGLE(D7L108C4),_xlfn.SINGLE(D7L108C3)*_xlfn.SINGLE(D7L108C4))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3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IF(_xlfn.SINGLE(D7L109C2)&lt;&gt;0,_xlfn.SINGLE(D7L109C2)*_xlfn.SINGLE(D7L109C4),_xlfn.SINGLE(D7L109C3)*_xlfn.SINGLE(D7L109C4))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3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_xlfn.SINGLE(IF(FLOW_THRU_100PCT="Y",1,INDEX(VariabilityMatrix,D7L110C1,_xlfn.SINGLE(D7L110C6))))</f>
        <v>0.65429056519907625</v>
      </c>
      <c r="L17" s="16" t="s">
        <v>42242</v>
      </c>
      <c r="M17" s="15">
        <f>IF(_xlfn.SINGLE(D7L110C2)&lt;&gt;0,_xlfn.SINGLE(D7L110C2)*_xlfn.SINGLE(D7L110C4),_xlfn.SINGLE(D7L110C3)*_xlfn.SINGLE(D7L110C4))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3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_xlfn.SINGLE(IF(FLOW_THRU_100PCT="Y",1,INDEX(VariabilityMatrix,D7L111C1,_xlfn.SINGLE(D7L111C6))))</f>
        <v>0.65429056519907625</v>
      </c>
      <c r="L18" s="16" t="s">
        <v>42247</v>
      </c>
      <c r="M18" s="15">
        <f>IF(_xlfn.SINGLE(D7L111C2)&lt;&gt;0,_xlfn.SINGLE(D7L111C2)*_xlfn.SINGLE(D7L111C4),_xlfn.SINGLE(D7L111C3)*_xlfn.SINGLE(D7L111C4))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3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_xlfn.SINGLE(IF(FLOW_THRU_100PCT="Y",1,INDEX(VariabilityMatrix,D7L112C1,_xlfn.SINGLE(D7L112C6))))</f>
        <v>0.63445525502132649</v>
      </c>
      <c r="L19" s="16" t="s">
        <v>42252</v>
      </c>
      <c r="M19" s="15">
        <f>IF(_xlfn.SINGLE(D7L112C2)&lt;&gt;0,_xlfn.SINGLE(D7L112C2)*_xlfn.SINGLE(D7L112C4),_xlfn.SINGLE(D7L112C3)*_xlfn.SINGLE(D7L112C4))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3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_xlfn.SINGLE(IF(FLOW_THRU_100PCT="Y",1,INDEX(VariabilityMatrix,D7L113C1,_xlfn.SINGLE(D7L113C6))))</f>
        <v>0.65429056519907625</v>
      </c>
      <c r="L20" s="16" t="s">
        <v>42257</v>
      </c>
      <c r="M20" s="15">
        <f>IF(_xlfn.SINGLE(D7L113C2)&lt;&gt;0,_xlfn.SINGLE(D7L113C2)*_xlfn.SINGLE(D7L113C4),_xlfn.SINGLE(D7L113C3)*_xlfn.SINGLE(D7L113C4))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3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_xlfn.SINGLE(IF(FLOW_THRU_100PCT="Y",1,INDEX(VariabilityMatrix,D7L114C1,_xlfn.SINGLE(D7L114C6))))</f>
        <v>0.65429056519907625</v>
      </c>
      <c r="L21" s="16" t="s">
        <v>42262</v>
      </c>
      <c r="M21" s="15">
        <f>IF(_xlfn.SINGLE(D7L114C2)&lt;&gt;0,_xlfn.SINGLE(D7L114C2)*_xlfn.SINGLE(D7L114C4),_xlfn.SINGLE(D7L114C3)*_xlfn.SINGLE(D7L114C4))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3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_xlfn.SINGLE(IF(FLOW_THRU_100PCT="Y",1,INDEX(VariabilityMatrix,D7L115C1,_xlfn.SINGLE(D7L115C6))))</f>
        <v>0.63445525502132649</v>
      </c>
      <c r="L22" s="16" t="s">
        <v>42267</v>
      </c>
      <c r="M22" s="15">
        <f>IF(_xlfn.SINGLE(D7L115C2)&lt;&gt;0,_xlfn.SINGLE(D7L115C2)*_xlfn.SINGLE(D7L115C4),_xlfn.SINGLE(D7L115C3)*_xlfn.SINGLE(D7L115C4))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3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_xlfn.SINGLE(IF(FLOW_THRU_100PCT="Y",1,INDEX(VariabilityMatrix,D7L116C1,_xlfn.SINGLE(D7L116C6))))</f>
        <v>0.63445525502132649</v>
      </c>
      <c r="L23" s="16" t="s">
        <v>42272</v>
      </c>
      <c r="M23" s="15">
        <f>IF(_xlfn.SINGLE(D7L116C2)&lt;&gt;0,_xlfn.SINGLE(D7L116C2)*_xlfn.SINGLE(D7L116C4),_xlfn.SINGLE(D7L116C3)*_xlfn.SINGLE(D7L116C4))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3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_xlfn.SINGLE(IF(FLOW_THRU_100PCT="Y",1,INDEX(VariabilityMatrix,D7L117C1,_xlfn.SINGLE(D7L117C6))))</f>
        <v>0.63445525502132649</v>
      </c>
      <c r="L24" s="16" t="s">
        <v>42277</v>
      </c>
      <c r="M24" s="15">
        <f>IF(_xlfn.SINGLE(D7L117C2)&lt;&gt;0,_xlfn.SINGLE(D7L117C2)*_xlfn.SINGLE(D7L117C4),_xlfn.SINGLE(D7L117C3)*_xlfn.SINGLE(D7L117C4))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3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_xlfn.SINGLE(IF(FLOW_THRU_100PCT="Y",1,INDEX(VariabilityMatrix,D7L118C1,_xlfn.SINGLE(D7L118C6))))</f>
        <v>0.63445525502132649</v>
      </c>
      <c r="L25" s="16" t="s">
        <v>42282</v>
      </c>
      <c r="M25" s="15">
        <f>IF(_xlfn.SINGLE(D7L118C2)&lt;&gt;0,_xlfn.SINGLE(D7L118C2)*_xlfn.SINGLE(D7L118C4),_xlfn.SINGLE(D7L118C3)*_xlfn.SINGLE(D7L118C4))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3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_xlfn.SINGLE(IF(FLOW_THRU_100PCT="Y",1,INDEX(VariabilityMatrix,D7L119C1,_xlfn.SINGLE(D7L119C6))))</f>
        <v>0.63445525502132649</v>
      </c>
      <c r="L26" s="16" t="s">
        <v>42287</v>
      </c>
      <c r="M26" s="15">
        <f>IF(_xlfn.SINGLE(D7L119C2)&lt;&gt;0,_xlfn.SINGLE(D7L119C2)*_xlfn.SINGLE(D7L119C4),_xlfn.SINGLE(D7L119C3)*_xlfn.SINGLE(D7L119C4))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3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_xlfn.SINGLE(IF(FLOW_THRU_100PCT="Y",1,INDEX(VariabilityMatrix,D7L120C1,_xlfn.SINGLE(D7L120C6))))</f>
        <v>0.63445525502132649</v>
      </c>
      <c r="L27" s="16" t="s">
        <v>42292</v>
      </c>
      <c r="M27" s="15">
        <f>IF(_xlfn.SINGLE(D7L120C2)&lt;&gt;0,_xlfn.SINGLE(D7L120C2)*_xlfn.SINGLE(D7L120C4),_xlfn.SINGLE(D7L120C3)*_xlfn.SINGLE(D7L120C4))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3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IF(_xlfn.SINGLE(D7L121C2)&lt;&gt;0,_xlfn.SINGLE(D7L121C2)*_xlfn.SINGLE(D7L121C4),_xlfn.SINGLE(D7L121C3)*_xlfn.SINGLE(D7L121C4))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3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_xlfn.SINGLE(IF(FLOW_THRU_100PCT="Y",1,INDEX(VariabilityMatrix,D7L122C1,_xlfn.SINGLE(D7L122C6))))</f>
        <v>0.65429056519907625</v>
      </c>
      <c r="L29" s="16" t="s">
        <v>42301</v>
      </c>
      <c r="M29" s="15">
        <f>IF(_xlfn.SINGLE(D7L122C2)&lt;&gt;0,_xlfn.SINGLE(D7L122C2)*_xlfn.SINGLE(D7L122C4),_xlfn.SINGLE(D7L122C3)*_xlfn.SINGLE(D7L122C4))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3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_xlfn.SINGLE(IF(FLOW_THRU_100PCT="Y",1,INDEX(VariabilityMatrix,D7L123C1,_xlfn.SINGLE(D7L123C6))))</f>
        <v>0.65530056775650491</v>
      </c>
      <c r="L30" s="16" t="s">
        <v>42306</v>
      </c>
      <c r="M30" s="15">
        <f>IF(_xlfn.SINGLE(D7L123C2)&lt;&gt;0,_xlfn.SINGLE(D7L123C2)*_xlfn.SINGLE(D7L123C4),_xlfn.SINGLE(D7L123C3)*_xlfn.SINGLE(D7L123C4))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3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_xlfn.SINGLE(IF(FLOW_THRU_100PCT="Y",1,INDEX(VariabilityMatrix,D7L124C1,_xlfn.SINGLE(D7L124C6))))</f>
        <v>0.65530056775650491</v>
      </c>
      <c r="L31" s="16" t="s">
        <v>42311</v>
      </c>
      <c r="M31" s="15">
        <f>IF(_xlfn.SINGLE(D7L124C2)&lt;&gt;0,_xlfn.SINGLE(D7L124C2)*_xlfn.SINGLE(D7L124C4),_xlfn.SINGLE(D7L124C3)*_xlfn.SINGLE(D7L124C4))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3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IF(_xlfn.SINGLE(D7L125C2)&lt;&gt;0,_xlfn.SINGLE(D7L125C2)*_xlfn.SINGLE(D7L125C4),_xlfn.SINGLE(D7L125C3)*_xlfn.SINGLE(D7L125C4))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3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_xlfn.SINGLE(IF(FLOW_THRU_100PCT="Y",1,INDEX(VariabilityMatrix,D7L126C1,_xlfn.SINGLE(D7L126C6))))</f>
        <v>0.63445525502132649</v>
      </c>
      <c r="L33" s="16" t="s">
        <v>42320</v>
      </c>
      <c r="M33" s="15">
        <f>IF(_xlfn.SINGLE(D7L126C2)&lt;&gt;0,_xlfn.SINGLE(D7L126C2)*_xlfn.SINGLE(D7L126C4),_xlfn.SINGLE(D7L126C3)*_xlfn.SINGLE(D7L126C4))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3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_xlfn.SINGLE(IF(FLOW_THRU_100PCT="Y",1,INDEX(VariabilityMatrix,D7L127C1,_xlfn.SINGLE(D7L127C6))))</f>
        <v>0.65530056775650491</v>
      </c>
      <c r="L34" s="16" t="s">
        <v>42325</v>
      </c>
      <c r="M34" s="15">
        <f>IF(_xlfn.SINGLE(D7L127C2)&lt;&gt;0,_xlfn.SINGLE(D7L127C2)*_xlfn.SINGLE(D7L127C4),_xlfn.SINGLE(D7L127C3)*_xlfn.SINGLE(D7L127C4))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3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_xlfn.SINGLE(IF(FLOW_THRU_100PCT="Y",1,INDEX(VariabilityMatrix,D7L128C1,_xlfn.SINGLE(D7L128C6))))</f>
        <v>0.63445525502132649</v>
      </c>
      <c r="L35" s="16" t="s">
        <v>42330</v>
      </c>
      <c r="M35" s="15">
        <f>IF(_xlfn.SINGLE(D7L128C2)&lt;&gt;0,_xlfn.SINGLE(D7L128C2)*_xlfn.SINGLE(D7L128C4),_xlfn.SINGLE(D7L128C3)*_xlfn.SINGLE(D7L128C4))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3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_xlfn.SINGLE(IF(FLOW_THRU_100PCT="Y",1,INDEX(VariabilityMatrix,D7L129C1,_xlfn.SINGLE(D7L129C6))))</f>
        <v>0.63445525502132649</v>
      </c>
      <c r="L36" s="16" t="s">
        <v>42335</v>
      </c>
      <c r="M36" s="15">
        <f>IF(_xlfn.SINGLE(D7L129C2)&lt;&gt;0,_xlfn.SINGLE(D7L129C2)*_xlfn.SINGLE(D7L129C4),_xlfn.SINGLE(D7L129C3)*_xlfn.SINGLE(D7L129C4))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3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_xlfn.SINGLE(IF(FLOW_THRU_100PCT="Y",1,INDEX(VariabilityMatrix,D7L130C1,_xlfn.SINGLE(D7L130C6))))</f>
        <v>0.63445525502132649</v>
      </c>
      <c r="L37" s="16" t="s">
        <v>42340</v>
      </c>
      <c r="M37" s="15">
        <f>IF(_xlfn.SINGLE(D7L130C2)&lt;&gt;0,_xlfn.SINGLE(D7L130C2)*_xlfn.SINGLE(D7L130C4),_xlfn.SINGLE(D7L130C3)*_xlfn.SINGLE(D7L130C4))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3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_xlfn.SINGLE(IF(FLOW_THRU_100PCT="Y",1,INDEX(VariabilityMatrix,D7L131C1,_xlfn.SINGLE(D7L131C6))))</f>
        <v>0.63445525502132649</v>
      </c>
      <c r="L38" s="16" t="s">
        <v>42345</v>
      </c>
      <c r="M38" s="15">
        <f>IF(_xlfn.SINGLE(D7L131C2)&lt;&gt;0,_xlfn.SINGLE(D7L131C2)*_xlfn.SINGLE(D7L131C4),_xlfn.SINGLE(D7L131C3)*_xlfn.SINGLE(D7L131C4))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3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_xlfn.SINGLE(IF(FLOW_THRU_100PCT="Y",1,INDEX(VariabilityMatrix,D7L132C1,_xlfn.SINGLE(D7L132C6))))</f>
        <v>0.63445525502132649</v>
      </c>
      <c r="L39" s="16" t="s">
        <v>42350</v>
      </c>
      <c r="M39" s="15">
        <f>IF(_xlfn.SINGLE(D7L132C2)&lt;&gt;0,_xlfn.SINGLE(D7L132C2)*_xlfn.SINGLE(D7L132C4),_xlfn.SINGLE(D7L132C3)*_xlfn.SINGLE(D7L132C4))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3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_xlfn.SINGLE(IF(FLOW_THRU_100PCT="Y",1,INDEX(VariabilityMatrix,D7L133C1,_xlfn.SINGLE(D7L133C6))))</f>
        <v>0.63445525502132649</v>
      </c>
      <c r="L40" s="16" t="s">
        <v>42355</v>
      </c>
      <c r="M40" s="15">
        <f>IF(_xlfn.SINGLE(D7L133C2)&lt;&gt;0,_xlfn.SINGLE(D7L133C2)*_xlfn.SINGLE(D7L133C4),_xlfn.SINGLE(D7L133C3)*_xlfn.SINGLE(D7L133C4))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3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IF(_xlfn.SINGLE(D7L134C2)&lt;&gt;0,_xlfn.SINGLE(D7L134C2)*_xlfn.SINGLE(D7L134C4),_xlfn.SINGLE(D7L134C3)*_xlfn.SINGLE(D7L134C4))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3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IF(_xlfn.SINGLE(D7L135C2)&lt;&gt;0,_xlfn.SINGLE(D7L135C2)*_xlfn.SINGLE(D7L135C4),_xlfn.SINGLE(D7L135C3)*_xlfn.SINGLE(D7L135C4))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3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3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IF(_xlfn.SINGLE(D7L137C2)&lt;&gt;0,_xlfn.SINGLE(D7L137C2)*_xlfn.SINGLE(D7L137C4),_xlfn.SINGLE(D7L137C3)*_xlfn.SINGLE(D7L137C4))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3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IF(_xlfn.SINGLE(D7L138C2)&lt;&gt;0,_xlfn.SINGLE(D7L138C2)*_xlfn.SINGLE(D7L138C4),_xlfn.SINGLE(D7L138C3)*_xlfn.SINGLE(D7L138C4))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3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IF(_xlfn.SINGLE(D7L139C2)&lt;&gt;0,_xlfn.SINGLE(D7L139C2)*_xlfn.SINGLE(D7L139C4),_xlfn.SINGLE(D7L139C3)*_xlfn.SINGLE(D7L139C4))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3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IF(_xlfn.SINGLE(D7L140C2)&lt;&gt;0,_xlfn.SINGLE(D7L140C2)*_xlfn.SINGLE(D7L140C4),_xlfn.SINGLE(D7L140C3)*_xlfn.SINGLE(D7L140C4))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3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IF(_xlfn.SINGLE(D7L141C2)&lt;&gt;0,_xlfn.SINGLE(D7L141C2)*_xlfn.SINGLE(D7L141C4),_xlfn.SINGLE(D7L141C3)*_xlfn.SINGLE(D7L141C4))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3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IF(_xlfn.SINGLE(D7L142C2)&lt;&gt;0,_xlfn.SINGLE(D7L142C2)*_xlfn.SINGLE(D7L142C4),_xlfn.SINGLE(D7L142C3)*_xlfn.SINGLE(D7L142C4))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3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3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IF(_xlfn.SINGLE(D7L144C2)&lt;&gt;0,_xlfn.SINGLE(D7L144C2)*_xlfn.SINGLE(D7L144C4),_xlfn.SINGLE(D7L144C3)*_xlfn.SINGLE(D7L144C4))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3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IF(_xlfn.SINGLE(D7L145C2)&lt;&gt;0,_xlfn.SINGLE(D7L145C2)*_xlfn.SINGLE(D7L145C4),_xlfn.SINGLE(D7L145C3)*_xlfn.SINGLE(D7L145C4))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3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ABCA50-5A6B-48D8-BD4B-95B925AEF8DF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42413</v>
      </c>
    </row>
    <row r="3" spans="1:19" x14ac:dyDescent="0.3">
      <c r="B3" s="13" t="s">
        <v>5129</v>
      </c>
    </row>
    <row r="4" spans="1:19" x14ac:dyDescent="0.3">
      <c r="B4" s="13" t="s">
        <v>5659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IF(_xlfn.SINGLE(D7L201C2)&lt;&gt;0,_xlfn.SINGLE(D7L201C2)*_xlfn.SINGLE(D7L201C4),_xlfn.SINGLE(D7L201C3)*_xlfn.SINGLE(D7L201C4))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3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IF(_xlfn.SINGLE(D7L202C2)&lt;&gt;0,_xlfn.SINGLE(D7L202C2)*_xlfn.SINGLE(D7L202C4),_xlfn.SINGLE(D7L202C3)*_xlfn.SINGLE(D7L202C4))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3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IF(_xlfn.SINGLE(D7L203C2)&lt;&gt;0,_xlfn.SINGLE(D7L203C2)*_xlfn.SINGLE(D7L203C4),_xlfn.SINGLE(D7L203C3)*_xlfn.SINGLE(D7L203C4))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3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IF(_xlfn.SINGLE(D7L204C2)&lt;&gt;0,_xlfn.SINGLE(D7L204C2)*_xlfn.SINGLE(D7L204C4),_xlfn.SINGLE(D7L204C3)*_xlfn.SINGLE(D7L204C4))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3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IF(_xlfn.SINGLE(D7L205C2)&lt;&gt;0,_xlfn.SINGLE(D7L205C2)*_xlfn.SINGLE(D7L205C4),_xlfn.SINGLE(D7L205C3)*_xlfn.SINGLE(D7L205C4))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3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IF(_xlfn.SINGLE(D7L206C2)&lt;&gt;0,_xlfn.SINGLE(D7L206C2)*_xlfn.SINGLE(D7L206C4),_xlfn.SINGLE(D7L206C3)*_xlfn.SINGLE(D7L206C4))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3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IF(_xlfn.SINGLE(D7L207C2)&lt;&gt;0,_xlfn.SINGLE(D7L207C2)*_xlfn.SINGLE(D7L207C4),_xlfn.SINGLE(D7L207C3)*_xlfn.SINGLE(D7L207C4))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3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IF(_xlfn.SINGLE(D7L208C2)&lt;&gt;0,_xlfn.SINGLE(D7L208C2)*_xlfn.SINGLE(D7L208C4),_xlfn.SINGLE(D7L208C3)*_xlfn.SINGLE(D7L208C4))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3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IF(_xlfn.SINGLE(D7L209C2)&lt;&gt;0,_xlfn.SINGLE(D7L209C2)*_xlfn.SINGLE(D7L209C4),_xlfn.SINGLE(D7L209C3)*_xlfn.SINGLE(D7L209C4))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3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_xlfn.SINGLE(IF(FLOW_THRU_100PCT="Y",1,INDEX(VariabilityMatrix,D7L210C1,_xlfn.SINGLE(D7L210C6))))</f>
        <v>0.65429056519907625</v>
      </c>
      <c r="L17" s="16" t="s">
        <v>42463</v>
      </c>
      <c r="M17" s="15">
        <f>IF(_xlfn.SINGLE(D7L210C2)&lt;&gt;0,_xlfn.SINGLE(D7L210C2)*_xlfn.SINGLE(D7L210C4),_xlfn.SINGLE(D7L210C3)*_xlfn.SINGLE(D7L210C4))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3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_xlfn.SINGLE(IF(FLOW_THRU_100PCT="Y",1,INDEX(VariabilityMatrix,D7L211C1,_xlfn.SINGLE(D7L211C6))))</f>
        <v>0.65429056519907625</v>
      </c>
      <c r="L18" s="16" t="s">
        <v>42467</v>
      </c>
      <c r="M18" s="15">
        <f>IF(_xlfn.SINGLE(D7L211C2)&lt;&gt;0,_xlfn.SINGLE(D7L211C2)*_xlfn.SINGLE(D7L211C4),_xlfn.SINGLE(D7L211C3)*_xlfn.SINGLE(D7L211C4))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3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_xlfn.SINGLE(IF(FLOW_THRU_100PCT="Y",1,INDEX(VariabilityMatrix,D7L212C1,_xlfn.SINGLE(D7L212C6))))</f>
        <v>0.63445525502132649</v>
      </c>
      <c r="L19" s="16" t="s">
        <v>42471</v>
      </c>
      <c r="M19" s="15">
        <f>IF(_xlfn.SINGLE(D7L212C2)&lt;&gt;0,_xlfn.SINGLE(D7L212C2)*_xlfn.SINGLE(D7L212C4),_xlfn.SINGLE(D7L212C3)*_xlfn.SINGLE(D7L212C4))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3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_xlfn.SINGLE(IF(FLOW_THRU_100PCT="Y",1,INDEX(VariabilityMatrix,D7L213C1,_xlfn.SINGLE(D7L213C6))))</f>
        <v>0.65429056519907625</v>
      </c>
      <c r="L20" s="16" t="s">
        <v>42475</v>
      </c>
      <c r="M20" s="15">
        <f>IF(_xlfn.SINGLE(D7L213C2)&lt;&gt;0,_xlfn.SINGLE(D7L213C2)*_xlfn.SINGLE(D7L213C4),_xlfn.SINGLE(D7L213C3)*_xlfn.SINGLE(D7L213C4))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3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_xlfn.SINGLE(IF(FLOW_THRU_100PCT="Y",1,INDEX(VariabilityMatrix,D7L214C1,_xlfn.SINGLE(D7L214C6))))</f>
        <v>0.65429056519907625</v>
      </c>
      <c r="L21" s="16" t="s">
        <v>42479</v>
      </c>
      <c r="M21" s="15">
        <f>IF(_xlfn.SINGLE(D7L214C2)&lt;&gt;0,_xlfn.SINGLE(D7L214C2)*_xlfn.SINGLE(D7L214C4),_xlfn.SINGLE(D7L214C3)*_xlfn.SINGLE(D7L214C4))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3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_xlfn.SINGLE(IF(FLOW_THRU_100PCT="Y",1,INDEX(VariabilityMatrix,D7L215C1,_xlfn.SINGLE(D7L215C6))))</f>
        <v>0.63445525502132649</v>
      </c>
      <c r="L22" s="16" t="s">
        <v>42483</v>
      </c>
      <c r="M22" s="15">
        <f>IF(_xlfn.SINGLE(D7L215C2)&lt;&gt;0,_xlfn.SINGLE(D7L215C2)*_xlfn.SINGLE(D7L215C4),_xlfn.SINGLE(D7L215C3)*_xlfn.SINGLE(D7L215C4))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3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_xlfn.SINGLE(IF(FLOW_THRU_100PCT="Y",1,INDEX(VariabilityMatrix,D7L216C1,_xlfn.SINGLE(D7L216C6))))</f>
        <v>0.63445525502132649</v>
      </c>
      <c r="L23" s="16" t="s">
        <v>42487</v>
      </c>
      <c r="M23" s="15">
        <f>IF(_xlfn.SINGLE(D7L216C2)&lt;&gt;0,_xlfn.SINGLE(D7L216C2)*_xlfn.SINGLE(D7L216C4),_xlfn.SINGLE(D7L216C3)*_xlfn.SINGLE(D7L216C4))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3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_xlfn.SINGLE(IF(FLOW_THRU_100PCT="Y",1,INDEX(VariabilityMatrix,D7L217C1,_xlfn.SINGLE(D7L217C6))))</f>
        <v>0.63445525502132649</v>
      </c>
      <c r="L24" s="16" t="s">
        <v>42491</v>
      </c>
      <c r="M24" s="15">
        <f>IF(_xlfn.SINGLE(D7L217C2)&lt;&gt;0,_xlfn.SINGLE(D7L217C2)*_xlfn.SINGLE(D7L217C4),_xlfn.SINGLE(D7L217C3)*_xlfn.SINGLE(D7L217C4))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3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_xlfn.SINGLE(IF(FLOW_THRU_100PCT="Y",1,INDEX(VariabilityMatrix,D7L218C1,_xlfn.SINGLE(D7L218C6))))</f>
        <v>0.63445525502132649</v>
      </c>
      <c r="L25" s="16" t="s">
        <v>42495</v>
      </c>
      <c r="M25" s="15">
        <f>IF(_xlfn.SINGLE(D7L218C2)&lt;&gt;0,_xlfn.SINGLE(D7L218C2)*_xlfn.SINGLE(D7L218C4),_xlfn.SINGLE(D7L218C3)*_xlfn.SINGLE(D7L218C4))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3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_xlfn.SINGLE(IF(FLOW_THRU_100PCT="Y",1,INDEX(VariabilityMatrix,D7L219C1,_xlfn.SINGLE(D7L219C6))))</f>
        <v>0.63445525502132649</v>
      </c>
      <c r="L26" s="16" t="s">
        <v>42499</v>
      </c>
      <c r="M26" s="15">
        <f>IF(_xlfn.SINGLE(D7L219C2)&lt;&gt;0,_xlfn.SINGLE(D7L219C2)*_xlfn.SINGLE(D7L219C4),_xlfn.SINGLE(D7L219C3)*_xlfn.SINGLE(D7L219C4))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3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_xlfn.SINGLE(IF(FLOW_THRU_100PCT="Y",1,INDEX(VariabilityMatrix,D7L220C1,_xlfn.SINGLE(D7L220C6))))</f>
        <v>0.63445525502132649</v>
      </c>
      <c r="L27" s="16" t="s">
        <v>42503</v>
      </c>
      <c r="M27" s="15">
        <f>IF(_xlfn.SINGLE(D7L220C2)&lt;&gt;0,_xlfn.SINGLE(D7L220C2)*_xlfn.SINGLE(D7L220C4),_xlfn.SINGLE(D7L220C3)*_xlfn.SINGLE(D7L220C4))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3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IF(_xlfn.SINGLE(D7L221C2)&lt;&gt;0,_xlfn.SINGLE(D7L221C2)*_xlfn.SINGLE(D7L221C4),_xlfn.SINGLE(D7L221C3)*_xlfn.SINGLE(D7L221C4))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3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_xlfn.SINGLE(IF(FLOW_THRU_100PCT="Y",1,INDEX(VariabilityMatrix,D7L222C1,_xlfn.SINGLE(D7L222C6))))</f>
        <v>0.65429056519907625</v>
      </c>
      <c r="L29" s="16" t="s">
        <v>42510</v>
      </c>
      <c r="M29" s="15">
        <f>IF(_xlfn.SINGLE(D7L222C2)&lt;&gt;0,_xlfn.SINGLE(D7L222C2)*_xlfn.SINGLE(D7L222C4),_xlfn.SINGLE(D7L222C3)*_xlfn.SINGLE(D7L222C4))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3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_xlfn.SINGLE(IF(FLOW_THRU_100PCT="Y",1,INDEX(VariabilityMatrix,D7L223C1,_xlfn.SINGLE(D7L223C6))))</f>
        <v>0.65530056775650491</v>
      </c>
      <c r="L30" s="16" t="s">
        <v>42514</v>
      </c>
      <c r="M30" s="15">
        <f>IF(_xlfn.SINGLE(D7L223C2)&lt;&gt;0,_xlfn.SINGLE(D7L223C2)*_xlfn.SINGLE(D7L223C4),_xlfn.SINGLE(D7L223C3)*_xlfn.SINGLE(D7L223C4))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3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_xlfn.SINGLE(IF(FLOW_THRU_100PCT="Y",1,INDEX(VariabilityMatrix,D7L224C1,_xlfn.SINGLE(D7L224C6))))</f>
        <v>0.65530056775650491</v>
      </c>
      <c r="L31" s="16" t="s">
        <v>42518</v>
      </c>
      <c r="M31" s="15">
        <f>IF(_xlfn.SINGLE(D7L224C2)&lt;&gt;0,_xlfn.SINGLE(D7L224C2)*_xlfn.SINGLE(D7L224C4),_xlfn.SINGLE(D7L224C3)*_xlfn.SINGLE(D7L224C4))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3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IF(_xlfn.SINGLE(D7L225C2)&lt;&gt;0,_xlfn.SINGLE(D7L225C2)*_xlfn.SINGLE(D7L225C4),_xlfn.SINGLE(D7L225C3)*_xlfn.SINGLE(D7L225C4))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3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_xlfn.SINGLE(IF(FLOW_THRU_100PCT="Y",1,INDEX(VariabilityMatrix,D7L226C1,_xlfn.SINGLE(D7L226C6))))</f>
        <v>0.63445525502132649</v>
      </c>
      <c r="L33" s="16" t="s">
        <v>42525</v>
      </c>
      <c r="M33" s="15">
        <f>IF(_xlfn.SINGLE(D7L226C2)&lt;&gt;0,_xlfn.SINGLE(D7L226C2)*_xlfn.SINGLE(D7L226C4),_xlfn.SINGLE(D7L226C3)*_xlfn.SINGLE(D7L226C4))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3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_xlfn.SINGLE(IF(FLOW_THRU_100PCT="Y",1,INDEX(VariabilityMatrix,D7L227C1,_xlfn.SINGLE(D7L227C6))))</f>
        <v>0.65530056775650491</v>
      </c>
      <c r="L34" s="16" t="s">
        <v>42529</v>
      </c>
      <c r="M34" s="15">
        <f>IF(_xlfn.SINGLE(D7L227C2)&lt;&gt;0,_xlfn.SINGLE(D7L227C2)*_xlfn.SINGLE(D7L227C4),_xlfn.SINGLE(D7L227C3)*_xlfn.SINGLE(D7L227C4))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3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_xlfn.SINGLE(IF(FLOW_THRU_100PCT="Y",1,INDEX(VariabilityMatrix,D7L228C1,_xlfn.SINGLE(D7L228C6))))</f>
        <v>0.63445525502132649</v>
      </c>
      <c r="L35" s="16" t="s">
        <v>42533</v>
      </c>
      <c r="M35" s="15">
        <f>IF(_xlfn.SINGLE(D7L228C2)&lt;&gt;0,_xlfn.SINGLE(D7L228C2)*_xlfn.SINGLE(D7L228C4),_xlfn.SINGLE(D7L228C3)*_xlfn.SINGLE(D7L228C4))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3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_xlfn.SINGLE(IF(FLOW_THRU_100PCT="Y",1,INDEX(VariabilityMatrix,D7L229C1,_xlfn.SINGLE(D7L229C6))))</f>
        <v>0.63445525502132649</v>
      </c>
      <c r="L36" s="16" t="s">
        <v>42537</v>
      </c>
      <c r="M36" s="15">
        <f>IF(_xlfn.SINGLE(D7L229C2)&lt;&gt;0,_xlfn.SINGLE(D7L229C2)*_xlfn.SINGLE(D7L229C4),_xlfn.SINGLE(D7L229C3)*_xlfn.SINGLE(D7L229C4))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3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_xlfn.SINGLE(IF(FLOW_THRU_100PCT="Y",1,INDEX(VariabilityMatrix,D7L230C1,_xlfn.SINGLE(D7L230C6))))</f>
        <v>0.63445525502132649</v>
      </c>
      <c r="L37" s="16" t="s">
        <v>42541</v>
      </c>
      <c r="M37" s="15">
        <f>IF(_xlfn.SINGLE(D7L230C2)&lt;&gt;0,_xlfn.SINGLE(D7L230C2)*_xlfn.SINGLE(D7L230C4),_xlfn.SINGLE(D7L230C3)*_xlfn.SINGLE(D7L230C4))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3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_xlfn.SINGLE(IF(FLOW_THRU_100PCT="Y",1,INDEX(VariabilityMatrix,D7L231C1,_xlfn.SINGLE(D7L231C6))))</f>
        <v>0.63445525502132649</v>
      </c>
      <c r="L38" s="16" t="s">
        <v>42545</v>
      </c>
      <c r="M38" s="15">
        <f>IF(_xlfn.SINGLE(D7L231C2)&lt;&gt;0,_xlfn.SINGLE(D7L231C2)*_xlfn.SINGLE(D7L231C4),_xlfn.SINGLE(D7L231C3)*_xlfn.SINGLE(D7L231C4))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3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_xlfn.SINGLE(IF(FLOW_THRU_100PCT="Y",1,INDEX(VariabilityMatrix,D7L232C1,_xlfn.SINGLE(D7L232C6))))</f>
        <v>0.63445525502132649</v>
      </c>
      <c r="L39" s="16" t="s">
        <v>42549</v>
      </c>
      <c r="M39" s="15">
        <f>IF(_xlfn.SINGLE(D7L232C2)&lt;&gt;0,_xlfn.SINGLE(D7L232C2)*_xlfn.SINGLE(D7L232C4),_xlfn.SINGLE(D7L232C3)*_xlfn.SINGLE(D7L232C4))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3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_xlfn.SINGLE(IF(FLOW_THRU_100PCT="Y",1,INDEX(VariabilityMatrix,D7L233C1,_xlfn.SINGLE(D7L233C6))))</f>
        <v>0.63445525502132649</v>
      </c>
      <c r="L40" s="16" t="s">
        <v>42553</v>
      </c>
      <c r="M40" s="15">
        <f>IF(_xlfn.SINGLE(D7L233C2)&lt;&gt;0,_xlfn.SINGLE(D7L233C2)*_xlfn.SINGLE(D7L233C4),_xlfn.SINGLE(D7L233C3)*_xlfn.SINGLE(D7L233C4))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3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IF(_xlfn.SINGLE(D7L234C2)&lt;&gt;0,_xlfn.SINGLE(D7L234C2)*_xlfn.SINGLE(D7L234C4),_xlfn.SINGLE(D7L234C3)*_xlfn.SINGLE(D7L234C4))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3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IF(_xlfn.SINGLE(D7L235C2)&lt;&gt;0,_xlfn.SINGLE(D7L235C2)*_xlfn.SINGLE(D7L235C4),_xlfn.SINGLE(D7L235C3)*_xlfn.SINGLE(D7L235C4))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3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3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IF(_xlfn.SINGLE(D7L237C2)&lt;&gt;0,_xlfn.SINGLE(D7L237C2)*_xlfn.SINGLE(D7L237C4),_xlfn.SINGLE(D7L237C3)*_xlfn.SINGLE(D7L237C4))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3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IF(_xlfn.SINGLE(D7L238C2)&lt;&gt;0,_xlfn.SINGLE(D7L238C2)*_xlfn.SINGLE(D7L238C4),_xlfn.SINGLE(D7L238C3)*_xlfn.SINGLE(D7L238C4))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3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IF(_xlfn.SINGLE(D7L239C2)&lt;&gt;0,_xlfn.SINGLE(D7L239C2)*_xlfn.SINGLE(D7L239C4),_xlfn.SINGLE(D7L239C3)*_xlfn.SINGLE(D7L239C4))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3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IF(_xlfn.SINGLE(D7L240C2)&lt;&gt;0,_xlfn.SINGLE(D7L240C2)*_xlfn.SINGLE(D7L240C4),_xlfn.SINGLE(D7L240C3)*_xlfn.SINGLE(D7L240C4))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3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IF(_xlfn.SINGLE(D7L241C2)&lt;&gt;0,_xlfn.SINGLE(D7L241C2)*_xlfn.SINGLE(D7L241C4),_xlfn.SINGLE(D7L241C3)*_xlfn.SINGLE(D7L241C4))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3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IF(_xlfn.SINGLE(D7L242C2)&lt;&gt;0,_xlfn.SINGLE(D7L242C2)*_xlfn.SINGLE(D7L242C4),_xlfn.SINGLE(D7L242C3)*_xlfn.SINGLE(D7L242C4))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3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3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IF(_xlfn.SINGLE(D7L244C2)&lt;&gt;0,_xlfn.SINGLE(D7L244C2)*_xlfn.SINGLE(D7L244C4),_xlfn.SINGLE(D7L244C3)*_xlfn.SINGLE(D7L244C4))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3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IF(_xlfn.SINGLE(D7L245C2)&lt;&gt;0,_xlfn.SINGLE(D7L245C2)*_xlfn.SINGLE(D7L245C4),_xlfn.SINGLE(D7L245C3)*_xlfn.SINGLE(D7L245C4))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3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5807A2-13CB-4A1A-9468-D6FD73C0E3E4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42598</v>
      </c>
    </row>
    <row r="3" spans="1:19" x14ac:dyDescent="0.3">
      <c r="B3" s="13" t="s">
        <v>5129</v>
      </c>
    </row>
    <row r="4" spans="1:19" x14ac:dyDescent="0.3">
      <c r="B4" s="13" t="s">
        <v>42599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IF(_xlfn.SINGLE(D7L301C2)&lt;&gt;0,_xlfn.SINGLE(D7L301C2)*_xlfn.SINGLE(D7L301C4),_xlfn.SINGLE(D7L301C3)*_xlfn.SINGLE(D7L301C4))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5279.5596853063116</v>
      </c>
      <c r="R8" s="16" t="s">
        <v>42630</v>
      </c>
      <c r="S8" s="21">
        <f>IF(D7L301C7=0,0,D7L301C5/D7L301C7)</f>
        <v>0</v>
      </c>
    </row>
    <row r="9" spans="1:19" x14ac:dyDescent="0.3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IF(_xlfn.SINGLE(D7L302C2)&lt;&gt;0,_xlfn.SINGLE(D7L302C2)*_xlfn.SINGLE(D7L302C4),_xlfn.SINGLE(D7L302C3)*_xlfn.SINGLE(D7L302C4))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5279.5596853063116</v>
      </c>
      <c r="R9" s="16" t="s">
        <v>42634</v>
      </c>
      <c r="S9" s="21">
        <f>IF(D7L302C7=0,0,D7L302C5/D7L302C7)</f>
        <v>0</v>
      </c>
    </row>
    <row r="10" spans="1:19" x14ac:dyDescent="0.3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IF(_xlfn.SINGLE(D7L303C2)&lt;&gt;0,_xlfn.SINGLE(D7L303C2)*_xlfn.SINGLE(D7L303C4),_xlfn.SINGLE(D7L303C3)*_xlfn.SINGLE(D7L303C4))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5279.5596853063116</v>
      </c>
      <c r="R10" s="16" t="s">
        <v>42638</v>
      </c>
      <c r="S10" s="21">
        <f>IF(D7L303C7=0,0,D7L303C5/D7L303C7)</f>
        <v>0</v>
      </c>
    </row>
    <row r="11" spans="1:19" x14ac:dyDescent="0.3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IF(_xlfn.SINGLE(D7L304C2)&lt;&gt;0,_xlfn.SINGLE(D7L304C2)*_xlfn.SINGLE(D7L304C4),_xlfn.SINGLE(D7L304C3)*_xlfn.SINGLE(D7L304C4))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5279.5596853063116</v>
      </c>
      <c r="R11" s="16" t="s">
        <v>42643</v>
      </c>
      <c r="S11" s="21">
        <f>IF(D7L304C7=0,0,D7L304C5/D7L304C7)</f>
        <v>0</v>
      </c>
    </row>
    <row r="12" spans="1:19" x14ac:dyDescent="0.3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_xlfn.SINGLE(IF(FLOW_THRU_100PCT="Y",1,INDEX(VariabilityMatrix,D7L305C1,_xlfn.SINGLE(D7L305C6))))</f>
        <v>0.65429056519907625</v>
      </c>
      <c r="L12" s="16" t="s">
        <v>42646</v>
      </c>
      <c r="M12" s="15">
        <f>IF(_xlfn.SINGLE(D7L305C2)&lt;&gt;0,_xlfn.SINGLE(D7L305C2)*_xlfn.SINGLE(D7L305C4),_xlfn.SINGLE(D7L305C3)*_xlfn.SINGLE(D7L305C4))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5298.6594228914037</v>
      </c>
      <c r="R12" s="16" t="s">
        <v>42648</v>
      </c>
      <c r="S12" s="21">
        <f>IF(D7L305C7=0,0,D7L305C5/D7L305C7)</f>
        <v>0</v>
      </c>
    </row>
    <row r="13" spans="1:19" x14ac:dyDescent="0.3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_xlfn.SINGLE(IF(FLOW_THRU_100PCT="Y",1,INDEX(VariabilityMatrix,D7L306C1,_xlfn.SINGLE(D7L306C6))))</f>
        <v>0.65429056519907625</v>
      </c>
      <c r="L13" s="16" t="s">
        <v>42651</v>
      </c>
      <c r="M13" s="15">
        <f>IF(_xlfn.SINGLE(D7L306C2)&lt;&gt;0,_xlfn.SINGLE(D7L306C2)*_xlfn.SINGLE(D7L306C4),_xlfn.SINGLE(D7L306C3)*_xlfn.SINGLE(D7L306C4))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5298.6594228914037</v>
      </c>
      <c r="R13" s="16" t="s">
        <v>42653</v>
      </c>
      <c r="S13" s="21">
        <f>IF(D7L306C7=0,0,D7L306C5/D7L306C7)</f>
        <v>0</v>
      </c>
    </row>
    <row r="14" spans="1:19" x14ac:dyDescent="0.3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_xlfn.SINGLE(IF(FLOW_THRU_100PCT="Y",1,INDEX(VariabilityMatrix,D7L307C1,_xlfn.SINGLE(D7L307C6))))</f>
        <v>0.65429056519907625</v>
      </c>
      <c r="L14" s="16" t="s">
        <v>42656</v>
      </c>
      <c r="M14" s="15">
        <f>IF(_xlfn.SINGLE(D7L307C2)&lt;&gt;0,_xlfn.SINGLE(D7L307C2)*_xlfn.SINGLE(D7L307C4),_xlfn.SINGLE(D7L307C3)*_xlfn.SINGLE(D7L307C4))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5298.6594228914037</v>
      </c>
      <c r="R14" s="16" t="s">
        <v>42658</v>
      </c>
      <c r="S14" s="21">
        <f>IF(D7L307C7=0,0,D7L307C5/D7L307C7)</f>
        <v>0</v>
      </c>
    </row>
    <row r="15" spans="1:19" x14ac:dyDescent="0.3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_xlfn.SINGLE(IF(FLOW_THRU_100PCT="Y",1,INDEX(VariabilityMatrix,D7L308C1,_xlfn.SINGLE(D7L308C6))))</f>
        <v>0.65429056519907625</v>
      </c>
      <c r="L15" s="16" t="s">
        <v>42661</v>
      </c>
      <c r="M15" s="15">
        <f>IF(_xlfn.SINGLE(D7L308C2)&lt;&gt;0,_xlfn.SINGLE(D7L308C2)*_xlfn.SINGLE(D7L308C4),_xlfn.SINGLE(D7L308C3)*_xlfn.SINGLE(D7L308C4))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5298.6594228914037</v>
      </c>
      <c r="R15" s="16" t="s">
        <v>42663</v>
      </c>
      <c r="S15" s="21">
        <f>IF(D7L308C7=0,0,D7L308C5/D7L308C7)</f>
        <v>0</v>
      </c>
    </row>
    <row r="16" spans="1:19" x14ac:dyDescent="0.3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_xlfn.SINGLE(IF(FLOW_THRU_100PCT="Y",1,INDEX(VariabilityMatrix,D7L309C1,_xlfn.SINGLE(D7L309C6))))</f>
        <v>0.65429056519907625</v>
      </c>
      <c r="L16" s="16" t="s">
        <v>42666</v>
      </c>
      <c r="M16" s="15">
        <f>IF(_xlfn.SINGLE(D7L309C2)&lt;&gt;0,_xlfn.SINGLE(D7L309C2)*_xlfn.SINGLE(D7L309C4),_xlfn.SINGLE(D7L309C3)*_xlfn.SINGLE(D7L309C4))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5298.6594228914037</v>
      </c>
      <c r="R16" s="16" t="s">
        <v>42668</v>
      </c>
      <c r="S16" s="21">
        <f>IF(D7L309C7=0,0,D7L309C5/D7L309C7)</f>
        <v>0</v>
      </c>
    </row>
    <row r="17" spans="1:19" x14ac:dyDescent="0.3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_xlfn.SINGLE(IF(FLOW_THRU_100PCT="Y",1,INDEX(VariabilityMatrix,D7L310C1,_xlfn.SINGLE(D7L310C6))))</f>
        <v>0.65429056519907625</v>
      </c>
      <c r="L17" s="16" t="s">
        <v>42671</v>
      </c>
      <c r="M17" s="15">
        <f>IF(_xlfn.SINGLE(D7L310C2)&lt;&gt;0,_xlfn.SINGLE(D7L310C2)*_xlfn.SINGLE(D7L310C4),_xlfn.SINGLE(D7L310C3)*_xlfn.SINGLE(D7L310C4))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5298.6594228914037</v>
      </c>
      <c r="R17" s="16" t="s">
        <v>42673</v>
      </c>
      <c r="S17" s="21">
        <f>IF(D7L310C7=0,0,D7L310C5/D7L310C7)</f>
        <v>0</v>
      </c>
    </row>
    <row r="18" spans="1:19" x14ac:dyDescent="0.3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_xlfn.SINGLE(IF(FLOW_THRU_100PCT="Y",1,INDEX(VariabilityMatrix,D7L311C1,_xlfn.SINGLE(D7L311C6))))</f>
        <v>0.63445525502132649</v>
      </c>
      <c r="L18" s="16" t="s">
        <v>42676</v>
      </c>
      <c r="M18" s="15">
        <f>IF(_xlfn.SINGLE(D7L311C2)&lt;&gt;0,_xlfn.SINGLE(D7L311C2)*_xlfn.SINGLE(D7L311C4),_xlfn.SINGLE(D7L311C3)*_xlfn.SINGLE(D7L311C4))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5106.588414383803</v>
      </c>
      <c r="R18" s="16" t="s">
        <v>42678</v>
      </c>
      <c r="S18" s="21">
        <f>IF(D7L311C7=0,0,D7L311C5/D7L311C7)</f>
        <v>0</v>
      </c>
    </row>
    <row r="19" spans="1:19" x14ac:dyDescent="0.3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_xlfn.SINGLE(IF(FLOW_THRU_100PCT="Y",1,INDEX(VariabilityMatrix,D7L312C1,_xlfn.SINGLE(D7L312C6))))</f>
        <v>0.63445525502132649</v>
      </c>
      <c r="L19" s="16" t="s">
        <v>42681</v>
      </c>
      <c r="M19" s="15">
        <f>IF(_xlfn.SINGLE(D7L312C2)&lt;&gt;0,_xlfn.SINGLE(D7L312C2)*_xlfn.SINGLE(D7L312C4),_xlfn.SINGLE(D7L312C3)*_xlfn.SINGLE(D7L312C4))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5106.588414383803</v>
      </c>
      <c r="R19" s="16" t="s">
        <v>42683</v>
      </c>
      <c r="S19" s="21">
        <f>IF(D7L312C7=0,0,D7L312C5/D7L312C7)</f>
        <v>0</v>
      </c>
    </row>
    <row r="20" spans="1:19" x14ac:dyDescent="0.3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_xlfn.SINGLE(IF(FLOW_THRU_100PCT="Y",1,INDEX(VariabilityMatrix,D7L313C1,_xlfn.SINGLE(D7L313C6))))</f>
        <v>0.63445525502132649</v>
      </c>
      <c r="L20" s="16" t="s">
        <v>42686</v>
      </c>
      <c r="M20" s="15">
        <f>IF(_xlfn.SINGLE(D7L313C2)&lt;&gt;0,_xlfn.SINGLE(D7L313C2)*_xlfn.SINGLE(D7L313C4),_xlfn.SINGLE(D7L313C3)*_xlfn.SINGLE(D7L313C4))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5106.588414383803</v>
      </c>
      <c r="R20" s="16" t="s">
        <v>42688</v>
      </c>
      <c r="S20" s="21">
        <f>IF(D7L313C7=0,0,D7L313C5/D7L313C7)</f>
        <v>0</v>
      </c>
    </row>
    <row r="21" spans="1:19" x14ac:dyDescent="0.3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_xlfn.SINGLE(IF(FLOW_THRU_100PCT="Y",1,INDEX(VariabilityMatrix,D7L314C1,_xlfn.SINGLE(D7L314C6))))</f>
        <v>0.65429056519907625</v>
      </c>
      <c r="L21" s="16" t="s">
        <v>42691</v>
      </c>
      <c r="M21" s="15">
        <f>IF(_xlfn.SINGLE(D7L314C2)&lt;&gt;0,_xlfn.SINGLE(D7L314C2)*_xlfn.SINGLE(D7L314C4),_xlfn.SINGLE(D7L314C3)*_xlfn.SINGLE(D7L314C4))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5298.6594228914037</v>
      </c>
      <c r="R21" s="16" t="s">
        <v>42693</v>
      </c>
      <c r="S21" s="21">
        <f>IF(D7L314C7=0,0,D7L314C5/D7L314C7)</f>
        <v>0</v>
      </c>
    </row>
    <row r="22" spans="1:19" x14ac:dyDescent="0.3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_xlfn.SINGLE(IF(FLOW_THRU_100PCT="Y",1,INDEX(VariabilityMatrix,D7L315C1,_xlfn.SINGLE(D7L315C6))))</f>
        <v>0.65429056519907625</v>
      </c>
      <c r="L22" s="16" t="s">
        <v>42696</v>
      </c>
      <c r="M22" s="15">
        <f>IF(_xlfn.SINGLE(D7L315C2)&lt;&gt;0,_xlfn.SINGLE(D7L315C2)*_xlfn.SINGLE(D7L315C4),_xlfn.SINGLE(D7L315C3)*_xlfn.SINGLE(D7L315C4))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5298.6594228914037</v>
      </c>
      <c r="R22" s="16" t="s">
        <v>42698</v>
      </c>
      <c r="S22" s="21">
        <f>IF(D7L315C7=0,0,D7L315C5/D7L315C7)</f>
        <v>0</v>
      </c>
    </row>
    <row r="23" spans="1:19" x14ac:dyDescent="0.3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_xlfn.SINGLE(IF(FLOW_THRU_100PCT="Y",1,INDEX(VariabilityMatrix,D7L316C1,_xlfn.SINGLE(D7L316C6))))</f>
        <v>0.65429056519907625</v>
      </c>
      <c r="L23" s="16" t="s">
        <v>42701</v>
      </c>
      <c r="M23" s="15">
        <f>IF(_xlfn.SINGLE(D7L316C2)&lt;&gt;0,_xlfn.SINGLE(D7L316C2)*_xlfn.SINGLE(D7L316C4),_xlfn.SINGLE(D7L316C3)*_xlfn.SINGLE(D7L316C4))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5298.6594228914037</v>
      </c>
      <c r="R23" s="16" t="s">
        <v>42703</v>
      </c>
      <c r="S23" s="21">
        <f>IF(D7L316C7=0,0,D7L316C5/D7L316C7)</f>
        <v>0</v>
      </c>
    </row>
    <row r="24" spans="1:19" x14ac:dyDescent="0.3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_xlfn.SINGLE(IF(FLOW_THRU_100PCT="Y",1,INDEX(VariabilityMatrix,D7L317C1,_xlfn.SINGLE(D7L317C6))))</f>
        <v>0.65429056519907625</v>
      </c>
      <c r="L24" s="16" t="s">
        <v>42706</v>
      </c>
      <c r="M24" s="15">
        <f>IF(_xlfn.SINGLE(D7L317C2)&lt;&gt;0,_xlfn.SINGLE(D7L317C2)*_xlfn.SINGLE(D7L317C4),_xlfn.SINGLE(D7L317C3)*_xlfn.SINGLE(D7L317C4))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5298.6594228914037</v>
      </c>
      <c r="R24" s="16" t="s">
        <v>42708</v>
      </c>
      <c r="S24" s="21">
        <f>IF(D7L317C7=0,0,D7L317C5/D7L317C7)</f>
        <v>0</v>
      </c>
    </row>
    <row r="25" spans="1:19" x14ac:dyDescent="0.3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_xlfn.SINGLE(IF(FLOW_THRU_100PCT="Y",1,INDEX(VariabilityMatrix,D7L318C1,_xlfn.SINGLE(D7L318C6))))</f>
        <v>0.65429056519907625</v>
      </c>
      <c r="L25" s="16" t="s">
        <v>42711</v>
      </c>
      <c r="M25" s="15">
        <f>IF(_xlfn.SINGLE(D7L318C2)&lt;&gt;0,_xlfn.SINGLE(D7L318C2)*_xlfn.SINGLE(D7L318C4),_xlfn.SINGLE(D7L318C3)*_xlfn.SINGLE(D7L318C4))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5298.6594228914037</v>
      </c>
      <c r="R25" s="16" t="s">
        <v>42713</v>
      </c>
      <c r="S25" s="21">
        <f>IF(D7L318C7=0,0,D7L318C5/D7L318C7)</f>
        <v>0</v>
      </c>
    </row>
    <row r="26" spans="1:19" x14ac:dyDescent="0.3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_xlfn.SINGLE(IF(FLOW_THRU_100PCT="Y",1,INDEX(VariabilityMatrix,D7L319C1,_xlfn.SINGLE(D7L319C6))))</f>
        <v>0.65429056519907625</v>
      </c>
      <c r="L26" s="16" t="s">
        <v>42716</v>
      </c>
      <c r="M26" s="15">
        <f>IF(_xlfn.SINGLE(D7L319C2)&lt;&gt;0,_xlfn.SINGLE(D7L319C2)*_xlfn.SINGLE(D7L319C4),_xlfn.SINGLE(D7L319C3)*_xlfn.SINGLE(D7L319C4))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5298.6594228914037</v>
      </c>
      <c r="R26" s="16" t="s">
        <v>42718</v>
      </c>
      <c r="S26" s="21">
        <f>IF(D7L319C7=0,0,D7L319C5/D7L319C7)</f>
        <v>0</v>
      </c>
    </row>
    <row r="27" spans="1:19" x14ac:dyDescent="0.3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_xlfn.SINGLE(IF(FLOW_THRU_100PCT="Y",1,INDEX(VariabilityMatrix,D7L320C1,_xlfn.SINGLE(D7L320C6))))</f>
        <v>0.63445525502132649</v>
      </c>
      <c r="L27" s="16" t="s">
        <v>42721</v>
      </c>
      <c r="M27" s="15">
        <f>IF(_xlfn.SINGLE(D7L320C2)&lt;&gt;0,_xlfn.SINGLE(D7L320C2)*_xlfn.SINGLE(D7L320C4),_xlfn.SINGLE(D7L320C3)*_xlfn.SINGLE(D7L320C4))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5106.588414383803</v>
      </c>
      <c r="R27" s="16" t="s">
        <v>42723</v>
      </c>
      <c r="S27" s="21">
        <f>IF(D7L320C7=0,0,D7L320C5/D7L320C7)</f>
        <v>0</v>
      </c>
    </row>
    <row r="28" spans="1:19" x14ac:dyDescent="0.3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_xlfn.SINGLE(IF(FLOW_THRU_100PCT="Y",1,INDEX(VariabilityMatrix,D7L321C1,_xlfn.SINGLE(D7L321C6))))</f>
        <v>0.63445525502132649</v>
      </c>
      <c r="L28" s="16" t="s">
        <v>42726</v>
      </c>
      <c r="M28" s="15">
        <f>IF(_xlfn.SINGLE(D7L321C2)&lt;&gt;0,_xlfn.SINGLE(D7L321C2)*_xlfn.SINGLE(D7L321C4),_xlfn.SINGLE(D7L321C3)*_xlfn.SINGLE(D7L321C4))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5106.588414383803</v>
      </c>
      <c r="R28" s="16" t="s">
        <v>42728</v>
      </c>
      <c r="S28" s="21">
        <f>IF(D7L321C7=0,0,D7L321C5/D7L321C7)</f>
        <v>0</v>
      </c>
    </row>
    <row r="29" spans="1:19" x14ac:dyDescent="0.3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_xlfn.SINGLE(IF(FLOW_THRU_100PCT="Y",1,INDEX(VariabilityMatrix,D7L322C1,_xlfn.SINGLE(D7L322C6))))</f>
        <v>0.63445525502132649</v>
      </c>
      <c r="L29" s="16" t="s">
        <v>42731</v>
      </c>
      <c r="M29" s="15">
        <f>IF(_xlfn.SINGLE(D7L322C2)&lt;&gt;0,_xlfn.SINGLE(D7L322C2)*_xlfn.SINGLE(D7L322C4),_xlfn.SINGLE(D7L322C3)*_xlfn.SINGLE(D7L322C4))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5106.588414383803</v>
      </c>
      <c r="R29" s="16" t="s">
        <v>42733</v>
      </c>
      <c r="S29" s="21">
        <f>IF(D7L322C7=0,0,D7L322C5/D7L322C7)</f>
        <v>0</v>
      </c>
    </row>
    <row r="30" spans="1:19" x14ac:dyDescent="0.3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_xlfn.SINGLE(IF(FLOW_THRU_100PCT="Y",1,INDEX(VariabilityMatrix,D7L323C1,_xlfn.SINGLE(D7L323C6))))</f>
        <v>0.63445525502132649</v>
      </c>
      <c r="L30" s="16" t="s">
        <v>42736</v>
      </c>
      <c r="M30" s="15">
        <f>IF(_xlfn.SINGLE(D7L323C2)&lt;&gt;0,_xlfn.SINGLE(D7L323C2)*_xlfn.SINGLE(D7L323C4),_xlfn.SINGLE(D7L323C3)*_xlfn.SINGLE(D7L323C4))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5106.588414383803</v>
      </c>
      <c r="R30" s="16" t="s">
        <v>42738</v>
      </c>
      <c r="S30" s="21">
        <f>IF(D7L323C7=0,0,D7L323C5/D7L323C7)</f>
        <v>0</v>
      </c>
    </row>
    <row r="31" spans="1:19" x14ac:dyDescent="0.3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_xlfn.SINGLE(IF(FLOW_THRU_100PCT="Y",1,INDEX(VariabilityMatrix,D7L324C1,_xlfn.SINGLE(D7L324C6))))</f>
        <v>0.63445525502132649</v>
      </c>
      <c r="L31" s="16" t="s">
        <v>42741</v>
      </c>
      <c r="M31" s="15">
        <f>IF(_xlfn.SINGLE(D7L324C2)&lt;&gt;0,_xlfn.SINGLE(D7L324C2)*_xlfn.SINGLE(D7L324C4),_xlfn.SINGLE(D7L324C3)*_xlfn.SINGLE(D7L324C4))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5106.588414383803</v>
      </c>
      <c r="R31" s="16" t="s">
        <v>42743</v>
      </c>
      <c r="S31" s="21">
        <f>IF(D7L324C7=0,0,D7L324C5/D7L324C7)</f>
        <v>0</v>
      </c>
    </row>
    <row r="32" spans="1:19" x14ac:dyDescent="0.3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_xlfn.SINGLE(IF(FLOW_THRU_100PCT="Y",1,INDEX(VariabilityMatrix,D7L325C1,_xlfn.SINGLE(D7L325C6))))</f>
        <v>0.63445525502132649</v>
      </c>
      <c r="L32" s="16" t="s">
        <v>42746</v>
      </c>
      <c r="M32" s="15">
        <f>IF(_xlfn.SINGLE(D7L325C2)&lt;&gt;0,_xlfn.SINGLE(D7L325C2)*_xlfn.SINGLE(D7L325C4),_xlfn.SINGLE(D7L325C3)*_xlfn.SINGLE(D7L325C4))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5106.588414383803</v>
      </c>
      <c r="R32" s="16" t="s">
        <v>42748</v>
      </c>
      <c r="S32" s="21">
        <f>IF(D7L325C7=0,0,D7L325C5/D7L325C7)</f>
        <v>0</v>
      </c>
    </row>
    <row r="33" spans="1:19" x14ac:dyDescent="0.3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_xlfn.SINGLE(IF(FLOW_THRU_100PCT="Y",1,INDEX(VariabilityMatrix,D7L326C1,_xlfn.SINGLE(D7L326C6))))</f>
        <v>0.63445525502132649</v>
      </c>
      <c r="L33" s="16" t="s">
        <v>42751</v>
      </c>
      <c r="M33" s="15">
        <f>IF(_xlfn.SINGLE(D7L326C2)&lt;&gt;0,_xlfn.SINGLE(D7L326C2)*_xlfn.SINGLE(D7L326C4),_xlfn.SINGLE(D7L326C3)*_xlfn.SINGLE(D7L326C4))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5106.588414383803</v>
      </c>
      <c r="R33" s="16" t="s">
        <v>42753</v>
      </c>
      <c r="S33" s="21">
        <f>IF(D7L326C7=0,0,D7L326C5/D7L326C7)</f>
        <v>0</v>
      </c>
    </row>
    <row r="34" spans="1:19" x14ac:dyDescent="0.3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_xlfn.SINGLE(IF(FLOW_THRU_100PCT="Y",1,INDEX(VariabilityMatrix,D7L327C1,_xlfn.SINGLE(D7L327C6))))</f>
        <v>0.63445525502132649</v>
      </c>
      <c r="L34" s="16" t="s">
        <v>42756</v>
      </c>
      <c r="M34" s="15">
        <f>IF(_xlfn.SINGLE(D7L327C2)&lt;&gt;0,_xlfn.SINGLE(D7L327C2)*_xlfn.SINGLE(D7L327C4),_xlfn.SINGLE(D7L327C3)*_xlfn.SINGLE(D7L327C4))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5106.588414383803</v>
      </c>
      <c r="R34" s="16" t="s">
        <v>42758</v>
      </c>
      <c r="S34" s="21">
        <f>IF(D7L327C7=0,0,D7L327C5/D7L327C7)</f>
        <v>0</v>
      </c>
    </row>
    <row r="35" spans="1:19" x14ac:dyDescent="0.3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_xlfn.SINGLE(IF(FLOW_THRU_100PCT="Y",1,INDEX(VariabilityMatrix,D7L328C1,_xlfn.SINGLE(D7L328C6))))</f>
        <v>0.63445525502132649</v>
      </c>
      <c r="L35" s="16" t="s">
        <v>42761</v>
      </c>
      <c r="M35" s="15">
        <f>IF(_xlfn.SINGLE(D7L328C2)&lt;&gt;0,_xlfn.SINGLE(D7L328C2)*_xlfn.SINGLE(D7L328C4),_xlfn.SINGLE(D7L328C3)*_xlfn.SINGLE(D7L328C4))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5106.588414383803</v>
      </c>
      <c r="R35" s="16" t="s">
        <v>42763</v>
      </c>
      <c r="S35" s="21">
        <f>IF(D7L328C7=0,0,D7L328C5/D7L328C7)</f>
        <v>0</v>
      </c>
    </row>
    <row r="36" spans="1:19" x14ac:dyDescent="0.3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_xlfn.SINGLE(IF(FLOW_THRU_100PCT="Y",1,INDEX(VariabilityMatrix,D7L329C1,_xlfn.SINGLE(D7L329C6))))</f>
        <v>0.63445525502132649</v>
      </c>
      <c r="L36" s="16" t="s">
        <v>42766</v>
      </c>
      <c r="M36" s="15">
        <f>IF(_xlfn.SINGLE(D7L329C2)&lt;&gt;0,_xlfn.SINGLE(D7L329C2)*_xlfn.SINGLE(D7L329C4),_xlfn.SINGLE(D7L329C3)*_xlfn.SINGLE(D7L329C4))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5106.588414383803</v>
      </c>
      <c r="R36" s="16" t="s">
        <v>42768</v>
      </c>
      <c r="S36" s="21">
        <f>IF(D7L329C7=0,0,D7L329C5/D7L329C7)</f>
        <v>0</v>
      </c>
    </row>
    <row r="37" spans="1:19" x14ac:dyDescent="0.3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_xlfn.SINGLE(IF(FLOW_THRU_100PCT="Y",1,INDEX(VariabilityMatrix,D7L330C1,_xlfn.SINGLE(D7L330C6))))</f>
        <v>0.63445525502132649</v>
      </c>
      <c r="L37" s="16" t="s">
        <v>42771</v>
      </c>
      <c r="M37" s="15">
        <f>IF(_xlfn.SINGLE(D7L330C2)&lt;&gt;0,_xlfn.SINGLE(D7L330C2)*_xlfn.SINGLE(D7L330C4),_xlfn.SINGLE(D7L330C3)*_xlfn.SINGLE(D7L330C4))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5106.588414383803</v>
      </c>
      <c r="R37" s="16" t="s">
        <v>42773</v>
      </c>
      <c r="S37" s="21">
        <f>IF(D7L330C7=0,0,D7L330C5/D7L330C7)</f>
        <v>0</v>
      </c>
    </row>
    <row r="38" spans="1:19" x14ac:dyDescent="0.3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_xlfn.SINGLE(IF(FLOW_THRU_100PCT="Y",1,INDEX(VariabilityMatrix,D7L331C1,_xlfn.SINGLE(D7L331C6))))</f>
        <v>0.63445525502132649</v>
      </c>
      <c r="L38" s="16" t="s">
        <v>42776</v>
      </c>
      <c r="M38" s="15">
        <f>IF(_xlfn.SINGLE(D7L331C2)&lt;&gt;0,_xlfn.SINGLE(D7L331C2)*_xlfn.SINGLE(D7L331C4),_xlfn.SINGLE(D7L331C3)*_xlfn.SINGLE(D7L331C4))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5106.588414383803</v>
      </c>
      <c r="R38" s="16" t="s">
        <v>42778</v>
      </c>
      <c r="S38" s="21">
        <f>IF(D7L331C7=0,0,D7L331C5/D7L331C7)</f>
        <v>0</v>
      </c>
    </row>
    <row r="39" spans="1:19" x14ac:dyDescent="0.3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_xlfn.SINGLE(IF(FLOW_THRU_100PCT="Y",1,INDEX(VariabilityMatrix,D7L332C1,_xlfn.SINGLE(D7L332C6))))</f>
        <v>0.63445525502132649</v>
      </c>
      <c r="L39" s="16" t="s">
        <v>42781</v>
      </c>
      <c r="M39" s="15">
        <f>IF(_xlfn.SINGLE(D7L332C2)&lt;&gt;0,_xlfn.SINGLE(D7L332C2)*_xlfn.SINGLE(D7L332C4),_xlfn.SINGLE(D7L332C3)*_xlfn.SINGLE(D7L332C4))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5106.588414383803</v>
      </c>
      <c r="R39" s="16" t="s">
        <v>42783</v>
      </c>
      <c r="S39" s="21">
        <f>IF(D7L332C7=0,0,D7L332C5/D7L332C7)</f>
        <v>0</v>
      </c>
    </row>
    <row r="40" spans="1:19" x14ac:dyDescent="0.3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_xlfn.SINGLE(IF(FLOW_THRU_100PCT="Y",1,INDEX(VariabilityMatrix,D7L333C1,_xlfn.SINGLE(D7L333C6))))</f>
        <v>0.63445525502132649</v>
      </c>
      <c r="L40" s="16" t="s">
        <v>42786</v>
      </c>
      <c r="M40" s="15">
        <f>IF(_xlfn.SINGLE(D7L333C2)&lt;&gt;0,_xlfn.SINGLE(D7L333C2)*_xlfn.SINGLE(D7L333C4),_xlfn.SINGLE(D7L333C3)*_xlfn.SINGLE(D7L333C4))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5106.588414383803</v>
      </c>
      <c r="R40" s="16" t="s">
        <v>42788</v>
      </c>
      <c r="S40" s="21">
        <f>IF(D7L333C7=0,0,D7L333C5/D7L333C7)</f>
        <v>0</v>
      </c>
    </row>
    <row r="41" spans="1:19" x14ac:dyDescent="0.3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_xlfn.SINGLE(IF(FLOW_THRU_100PCT="Y",1,INDEX(VariabilityMatrix,D7L334C1,_xlfn.SINGLE(D7L334C6))))</f>
        <v>0.63445525502132649</v>
      </c>
      <c r="L41" s="16" t="s">
        <v>42791</v>
      </c>
      <c r="M41" s="15">
        <f>IF(_xlfn.SINGLE(D7L334C2)&lt;&gt;0,_xlfn.SINGLE(D7L334C2)*_xlfn.SINGLE(D7L334C4),_xlfn.SINGLE(D7L334C3)*_xlfn.SINGLE(D7L334C4))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5106.588414383803</v>
      </c>
      <c r="R41" s="16" t="s">
        <v>42793</v>
      </c>
      <c r="S41" s="21">
        <f>IF(D7L334C7=0,0,D7L334C5/D7L334C7)</f>
        <v>0</v>
      </c>
    </row>
    <row r="42" spans="1:19" x14ac:dyDescent="0.3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_xlfn.SINGLE(IF(FLOW_THRU_100PCT="Y",1,INDEX(VariabilityMatrix,D7L335C1,_xlfn.SINGLE(D7L335C6))))</f>
        <v>0.63445525502132649</v>
      </c>
      <c r="L42" s="16" t="s">
        <v>42796</v>
      </c>
      <c r="M42" s="15">
        <f>IF(_xlfn.SINGLE(D7L335C2)&lt;&gt;0,_xlfn.SINGLE(D7L335C2)*_xlfn.SINGLE(D7L335C4),_xlfn.SINGLE(D7L335C3)*_xlfn.SINGLE(D7L335C4))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5106.588414383803</v>
      </c>
      <c r="R42" s="16" t="s">
        <v>42798</v>
      </c>
      <c r="S42" s="21">
        <f>IF(D7L335C7=0,0,D7L335C5/D7L335C7)</f>
        <v>0</v>
      </c>
    </row>
    <row r="43" spans="1:19" x14ac:dyDescent="0.3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_xlfn.SINGLE(IF(FLOW_THRU_100PCT="Y",1,INDEX(VariabilityMatrix,D7L336C1,_xlfn.SINGLE(D7L336C6))))</f>
        <v>0.63445525502132649</v>
      </c>
      <c r="L43" s="16" t="s">
        <v>42801</v>
      </c>
      <c r="M43" s="15">
        <f>IF(_xlfn.SINGLE(D7L336C2)&lt;&gt;0,_xlfn.SINGLE(D7L336C2)*_xlfn.SINGLE(D7L336C4),_xlfn.SINGLE(D7L336C3)*_xlfn.SINGLE(D7L336C4))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5106.588414383803</v>
      </c>
      <c r="R43" s="16" t="s">
        <v>42803</v>
      </c>
      <c r="S43" s="21">
        <f>IF(D7L336C7=0,0,D7L336C5/D7L336C7)</f>
        <v>0</v>
      </c>
    </row>
    <row r="44" spans="1:19" x14ac:dyDescent="0.3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_xlfn.SINGLE(IF(FLOW_THRU_100PCT="Y",1,INDEX(VariabilityMatrix,D7L337C1,_xlfn.SINGLE(D7L337C6))))</f>
        <v>0.63445525502132649</v>
      </c>
      <c r="L44" s="16" t="s">
        <v>42806</v>
      </c>
      <c r="M44" s="15">
        <f>IF(_xlfn.SINGLE(D7L337C2)&lt;&gt;0,_xlfn.SINGLE(D7L337C2)*_xlfn.SINGLE(D7L337C4),_xlfn.SINGLE(D7L337C3)*_xlfn.SINGLE(D7L337C4))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5106.588414383803</v>
      </c>
      <c r="R44" s="16" t="s">
        <v>42808</v>
      </c>
      <c r="S44" s="21">
        <f>IF(D7L337C7=0,0,D7L337C5/D7L337C7)</f>
        <v>0</v>
      </c>
    </row>
    <row r="45" spans="1:19" x14ac:dyDescent="0.3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IF(_xlfn.SINGLE(D7L338C2)&lt;&gt;0,_xlfn.SINGLE(D7L338C2)*_xlfn.SINGLE(D7L338C4),_xlfn.SINGLE(D7L338C3)*_xlfn.SINGLE(D7L338C4))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5106.588414383803</v>
      </c>
      <c r="R45" s="16" t="s">
        <v>42813</v>
      </c>
      <c r="S45" s="21">
        <f>IF(D7L338C7=0,0,D7L338C5/D7L338C7)</f>
        <v>0</v>
      </c>
    </row>
    <row r="46" spans="1:19" x14ac:dyDescent="0.3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IF(_xlfn.SINGLE(D7L339C2)&lt;&gt;0,_xlfn.SINGLE(D7L339C2)*_xlfn.SINGLE(D7L339C4),_xlfn.SINGLE(D7L339C3)*_xlfn.SINGLE(D7L339C4))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5106.588414383803</v>
      </c>
      <c r="R46" s="16" t="s">
        <v>42817</v>
      </c>
      <c r="S46" s="21">
        <f>IF(D7L339C7=0,0,D7L339C5/D7L339C7)</f>
        <v>0</v>
      </c>
    </row>
    <row r="47" spans="1:19" x14ac:dyDescent="0.3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IF(_xlfn.SINGLE(D7L340C2)&lt;&gt;0,_xlfn.SINGLE(D7L340C2)*_xlfn.SINGLE(D7L340C4),_xlfn.SINGLE(D7L340C3)*_xlfn.SINGLE(D7L340C4))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5106.588414383803</v>
      </c>
      <c r="R47" s="16" t="s">
        <v>42821</v>
      </c>
      <c r="S47" s="21">
        <f>IF(D7L340C7=0,0,D7L340C5/D7L340C7)</f>
        <v>0</v>
      </c>
    </row>
    <row r="48" spans="1:19" x14ac:dyDescent="0.3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_xlfn.SINGLE(IF(FLOW_THRU_100PCT="Y",1,INDEX(VariabilityMatrix,D7L341C1,_xlfn.SINGLE(D7L341C6))))</f>
        <v>0.65429056519907625</v>
      </c>
      <c r="L48" s="16" t="s">
        <v>42823</v>
      </c>
      <c r="M48" s="15">
        <f>IF(_xlfn.SINGLE(D7L341C2)&lt;&gt;0,_xlfn.SINGLE(D7L341C2)*_xlfn.SINGLE(D7L341C4),_xlfn.SINGLE(D7L341C3)*_xlfn.SINGLE(D7L341C4))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5298.6594228914037</v>
      </c>
      <c r="R48" s="16" t="s">
        <v>42825</v>
      </c>
      <c r="S48" s="21">
        <f>IF(D7L341C7=0,0,D7L341C5/D7L341C7)</f>
        <v>0</v>
      </c>
    </row>
    <row r="49" spans="1:19" x14ac:dyDescent="0.3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_xlfn.SINGLE(IF(FLOW_THRU_100PCT="Y",1,INDEX(VariabilityMatrix,D7L342C1,_xlfn.SINGLE(D7L342C6))))</f>
        <v>0.65429056519907625</v>
      </c>
      <c r="L49" s="16" t="s">
        <v>42828</v>
      </c>
      <c r="M49" s="15">
        <f>IF(_xlfn.SINGLE(D7L342C2)&lt;&gt;0,_xlfn.SINGLE(D7L342C2)*_xlfn.SINGLE(D7L342C4),_xlfn.SINGLE(D7L342C3)*_xlfn.SINGLE(D7L342C4))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5298.6594228914037</v>
      </c>
      <c r="R49" s="16" t="s">
        <v>42830</v>
      </c>
      <c r="S49" s="21">
        <f>IF(D7L342C7=0,0,D7L342C5/D7L342C7)</f>
        <v>0</v>
      </c>
    </row>
    <row r="50" spans="1:19" x14ac:dyDescent="0.3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_xlfn.SINGLE(IF(FLOW_THRU_100PCT="Y",1,INDEX(VariabilityMatrix,D7L343C1,_xlfn.SINGLE(D7L343C6))))</f>
        <v>0.65429056519907625</v>
      </c>
      <c r="L50" s="16" t="s">
        <v>42833</v>
      </c>
      <c r="M50" s="15">
        <f>IF(_xlfn.SINGLE(D7L343C2)&lt;&gt;0,_xlfn.SINGLE(D7L343C2)*_xlfn.SINGLE(D7L343C4),_xlfn.SINGLE(D7L343C3)*_xlfn.SINGLE(D7L343C4))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5298.6594228914037</v>
      </c>
      <c r="R50" s="16" t="s">
        <v>42835</v>
      </c>
      <c r="S50" s="21">
        <f>IF(D7L343C7=0,0,D7L343C5/D7L343C7)</f>
        <v>0</v>
      </c>
    </row>
    <row r="51" spans="1:19" x14ac:dyDescent="0.3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_xlfn.SINGLE(IF(FLOW_THRU_100PCT="Y",1,INDEX(VariabilityMatrix,D7L344C1,_xlfn.SINGLE(D7L344C6))))</f>
        <v>0.65530056775650491</v>
      </c>
      <c r="L51" s="16" t="s">
        <v>42838</v>
      </c>
      <c r="M51" s="15">
        <f>IF(_xlfn.SINGLE(D7L344C2)&lt;&gt;0,_xlfn.SINGLE(D7L344C2)*_xlfn.SINGLE(D7L344C4),_xlfn.SINGLE(D7L344C3)*_xlfn.SINGLE(D7L344C4))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5279.5596853063116</v>
      </c>
      <c r="R51" s="16" t="s">
        <v>42840</v>
      </c>
      <c r="S51" s="21">
        <f>IF(D7L344C7=0,0,D7L344C5/D7L344C7)</f>
        <v>0</v>
      </c>
    </row>
    <row r="52" spans="1:19" x14ac:dyDescent="0.3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_xlfn.SINGLE(IF(FLOW_THRU_100PCT="Y",1,INDEX(VariabilityMatrix,D7L345C1,_xlfn.SINGLE(D7L345C6))))</f>
        <v>0.65530056775650491</v>
      </c>
      <c r="L52" s="16" t="s">
        <v>42843</v>
      </c>
      <c r="M52" s="15">
        <f>IF(_xlfn.SINGLE(D7L345C2)&lt;&gt;0,_xlfn.SINGLE(D7L345C2)*_xlfn.SINGLE(D7L345C4),_xlfn.SINGLE(D7L345C3)*_xlfn.SINGLE(D7L345C4))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5279.5596853063116</v>
      </c>
      <c r="R52" s="16" t="s">
        <v>42845</v>
      </c>
      <c r="S52" s="21">
        <f>IF(D7L345C7=0,0,D7L345C5/D7L345C7)</f>
        <v>0</v>
      </c>
    </row>
    <row r="53" spans="1:19" x14ac:dyDescent="0.3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_xlfn.SINGLE(IF(FLOW_THRU_100PCT="Y",1,INDEX(VariabilityMatrix,D7L346C1,_xlfn.SINGLE(D7L346C6))))</f>
        <v>0.65530056775650491</v>
      </c>
      <c r="L53" s="16" t="s">
        <v>42848</v>
      </c>
      <c r="M53" s="15">
        <f>IF(_xlfn.SINGLE(D7L346C2)&lt;&gt;0,_xlfn.SINGLE(D7L346C2)*_xlfn.SINGLE(D7L346C4),_xlfn.SINGLE(D7L346C3)*_xlfn.SINGLE(D7L346C4))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5279.5596853063116</v>
      </c>
      <c r="R53" s="16" t="s">
        <v>42850</v>
      </c>
      <c r="S53" s="21">
        <f>IF(D7L346C7=0,0,D7L346C5/D7L346C7)</f>
        <v>0</v>
      </c>
    </row>
    <row r="54" spans="1:19" x14ac:dyDescent="0.3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_xlfn.SINGLE(IF(FLOW_THRU_100PCT="Y",1,INDEX(VariabilityMatrix,D7L347C1,_xlfn.SINGLE(D7L347C6))))</f>
        <v>0.65530056775650491</v>
      </c>
      <c r="L54" s="16" t="s">
        <v>42853</v>
      </c>
      <c r="M54" s="15">
        <f>IF(_xlfn.SINGLE(D7L347C2)&lt;&gt;0,_xlfn.SINGLE(D7L347C2)*_xlfn.SINGLE(D7L347C4),_xlfn.SINGLE(D7L347C3)*_xlfn.SINGLE(D7L347C4))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5279.5596853063116</v>
      </c>
      <c r="R54" s="16" t="s">
        <v>42855</v>
      </c>
      <c r="S54" s="21">
        <f>IF(D7L347C7=0,0,D7L347C5/D7L347C7)</f>
        <v>0</v>
      </c>
    </row>
    <row r="55" spans="1:19" x14ac:dyDescent="0.3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_xlfn.SINGLE(IF(FLOW_THRU_100PCT="Y",1,INDEX(VariabilityMatrix,D7L348C1,_xlfn.SINGLE(D7L348C6))))</f>
        <v>0.65530056775650491</v>
      </c>
      <c r="L55" s="16" t="s">
        <v>42858</v>
      </c>
      <c r="M55" s="15">
        <f>IF(_xlfn.SINGLE(D7L348C2)&lt;&gt;0,_xlfn.SINGLE(D7L348C2)*_xlfn.SINGLE(D7L348C4),_xlfn.SINGLE(D7L348C3)*_xlfn.SINGLE(D7L348C4))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5279.5596853063116</v>
      </c>
      <c r="R55" s="16" t="s">
        <v>42860</v>
      </c>
      <c r="S55" s="21">
        <f>IF(D7L348C7=0,0,D7L348C5/D7L348C7)</f>
        <v>0</v>
      </c>
    </row>
    <row r="56" spans="1:19" x14ac:dyDescent="0.3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_xlfn.SINGLE(IF(FLOW_THRU_100PCT="Y",1,INDEX(VariabilityMatrix,D7L349C1,_xlfn.SINGLE(D7L349C6))))</f>
        <v>0.65530056775650491</v>
      </c>
      <c r="L56" s="16" t="s">
        <v>42863</v>
      </c>
      <c r="M56" s="15">
        <f>IF(_xlfn.SINGLE(D7L349C2)&lt;&gt;0,_xlfn.SINGLE(D7L349C2)*_xlfn.SINGLE(D7L349C4),_xlfn.SINGLE(D7L349C3)*_xlfn.SINGLE(D7L349C4))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5279.5596853063116</v>
      </c>
      <c r="R56" s="16" t="s">
        <v>42865</v>
      </c>
      <c r="S56" s="21">
        <f>IF(D7L349C7=0,0,D7L349C5/D7L349C7)</f>
        <v>0</v>
      </c>
    </row>
    <row r="57" spans="1:19" x14ac:dyDescent="0.3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IF(_xlfn.SINGLE(D7L350C2)&lt;&gt;0,_xlfn.SINGLE(D7L350C2)*_xlfn.SINGLE(D7L350C4),_xlfn.SINGLE(D7L350C3)*_xlfn.SINGLE(D7L350C4))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5279.5596853063116</v>
      </c>
      <c r="R57" s="16" t="s">
        <v>42870</v>
      </c>
      <c r="S57" s="21">
        <f>IF(D7L350C7=0,0,D7L350C5/D7L350C7)</f>
        <v>0</v>
      </c>
    </row>
    <row r="58" spans="1:19" x14ac:dyDescent="0.3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IF(_xlfn.SINGLE(D7L351C2)&lt;&gt;0,_xlfn.SINGLE(D7L351C2)*_xlfn.SINGLE(D7L351C4),_xlfn.SINGLE(D7L351C3)*_xlfn.SINGLE(D7L351C4))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5279.5596853063116</v>
      </c>
      <c r="R58" s="16" t="s">
        <v>42874</v>
      </c>
      <c r="S58" s="21">
        <f>IF(D7L351C7=0,0,D7L351C5/D7L351C7)</f>
        <v>0</v>
      </c>
    </row>
    <row r="59" spans="1:19" x14ac:dyDescent="0.3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IF(_xlfn.SINGLE(D7L352C2)&lt;&gt;0,_xlfn.SINGLE(D7L352C2)*_xlfn.SINGLE(D7L352C4),_xlfn.SINGLE(D7L352C3)*_xlfn.SINGLE(D7L352C4))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5279.5596853063116</v>
      </c>
      <c r="R59" s="16" t="s">
        <v>42878</v>
      </c>
      <c r="S59" s="21">
        <f>IF(D7L352C7=0,0,D7L352C5/D7L352C7)</f>
        <v>0</v>
      </c>
    </row>
    <row r="60" spans="1:19" x14ac:dyDescent="0.3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_xlfn.SINGLE(IF(FLOW_THRU_100PCT="Y",1,INDEX(VariabilityMatrix,D7L353C1,_xlfn.SINGLE(D7L353C6))))</f>
        <v>0.63445525502132649</v>
      </c>
      <c r="L60" s="16" t="s">
        <v>42880</v>
      </c>
      <c r="M60" s="15">
        <f>IF(_xlfn.SINGLE(D7L353C2)&lt;&gt;0,_xlfn.SINGLE(D7L353C2)*_xlfn.SINGLE(D7L353C4),_xlfn.SINGLE(D7L353C3)*_xlfn.SINGLE(D7L353C4))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5106.588414383803</v>
      </c>
      <c r="R60" s="16" t="s">
        <v>42882</v>
      </c>
      <c r="S60" s="21">
        <f>IF(D7L353C7=0,0,D7L353C5/D7L353C7)</f>
        <v>0</v>
      </c>
    </row>
    <row r="61" spans="1:19" x14ac:dyDescent="0.3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_xlfn.SINGLE(IF(FLOW_THRU_100PCT="Y",1,INDEX(VariabilityMatrix,D7L354C1,_xlfn.SINGLE(D7L354C6))))</f>
        <v>0.63445525502132649</v>
      </c>
      <c r="L61" s="16" t="s">
        <v>42885</v>
      </c>
      <c r="M61" s="15">
        <f>IF(_xlfn.SINGLE(D7L354C2)&lt;&gt;0,_xlfn.SINGLE(D7L354C2)*_xlfn.SINGLE(D7L354C4),_xlfn.SINGLE(D7L354C3)*_xlfn.SINGLE(D7L354C4))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5106.588414383803</v>
      </c>
      <c r="R61" s="16" t="s">
        <v>42887</v>
      </c>
      <c r="S61" s="21">
        <f>IF(D7L354C7=0,0,D7L354C5/D7L354C7)</f>
        <v>0</v>
      </c>
    </row>
    <row r="62" spans="1:19" x14ac:dyDescent="0.3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_xlfn.SINGLE(IF(FLOW_THRU_100PCT="Y",1,INDEX(VariabilityMatrix,D7L355C1,_xlfn.SINGLE(D7L355C6))))</f>
        <v>0.63445525502132649</v>
      </c>
      <c r="L62" s="16" t="s">
        <v>42890</v>
      </c>
      <c r="M62" s="15">
        <f>IF(_xlfn.SINGLE(D7L355C2)&lt;&gt;0,_xlfn.SINGLE(D7L355C2)*_xlfn.SINGLE(D7L355C4),_xlfn.SINGLE(D7L355C3)*_xlfn.SINGLE(D7L355C4))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5106.588414383803</v>
      </c>
      <c r="R62" s="16" t="s">
        <v>42892</v>
      </c>
      <c r="S62" s="21">
        <f>IF(D7L355C7=0,0,D7L355C5/D7L355C7)</f>
        <v>0</v>
      </c>
    </row>
    <row r="63" spans="1:19" x14ac:dyDescent="0.3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IF(_xlfn.SINGLE(D7L356C2)&lt;&gt;0,_xlfn.SINGLE(D7L356C2)*_xlfn.SINGLE(D7L356C4),_xlfn.SINGLE(D7L356C3)*_xlfn.SINGLE(D7L356C4))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5279.5596853063116</v>
      </c>
      <c r="R63" s="16" t="s">
        <v>42897</v>
      </c>
      <c r="S63" s="21">
        <f>IF(D7L356C7=0,0,D7L356C5/D7L356C7)</f>
        <v>0</v>
      </c>
    </row>
    <row r="64" spans="1:19" x14ac:dyDescent="0.3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IF(_xlfn.SINGLE(D7L357C2)&lt;&gt;0,_xlfn.SINGLE(D7L357C2)*_xlfn.SINGLE(D7L357C4),_xlfn.SINGLE(D7L357C3)*_xlfn.SINGLE(D7L357C4))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5279.5596853063116</v>
      </c>
      <c r="R64" s="16" t="s">
        <v>42901</v>
      </c>
      <c r="S64" s="21">
        <f>IF(D7L357C7=0,0,D7L357C5/D7L357C7)</f>
        <v>0</v>
      </c>
    </row>
    <row r="65" spans="1:19" x14ac:dyDescent="0.3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IF(_xlfn.SINGLE(D7L358C2)&lt;&gt;0,_xlfn.SINGLE(D7L358C2)*_xlfn.SINGLE(D7L358C4),_xlfn.SINGLE(D7L358C3)*_xlfn.SINGLE(D7L358C4))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5279.5596853063116</v>
      </c>
      <c r="R65" s="16" t="s">
        <v>42905</v>
      </c>
      <c r="S65" s="21">
        <f>IF(D7L358C7=0,0,D7L358C5/D7L358C7)</f>
        <v>0</v>
      </c>
    </row>
    <row r="66" spans="1:19" x14ac:dyDescent="0.3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_xlfn.SINGLE(IF(FLOW_THRU_100PCT="Y",1,INDEX(VariabilityMatrix,D7L359C1,_xlfn.SINGLE(D7L359C6))))</f>
        <v>0.65530056775650491</v>
      </c>
      <c r="L66" s="16" t="s">
        <v>42907</v>
      </c>
      <c r="M66" s="15">
        <f>IF(_xlfn.SINGLE(D7L359C2)&lt;&gt;0,_xlfn.SINGLE(D7L359C2)*_xlfn.SINGLE(D7L359C4),_xlfn.SINGLE(D7L359C3)*_xlfn.SINGLE(D7L359C4))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5279.5596853063116</v>
      </c>
      <c r="R66" s="16" t="s">
        <v>42909</v>
      </c>
      <c r="S66" s="21">
        <f>IF(D7L359C7=0,0,D7L359C5/D7L359C7)</f>
        <v>0</v>
      </c>
    </row>
    <row r="67" spans="1:19" x14ac:dyDescent="0.3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_xlfn.SINGLE(IF(FLOW_THRU_100PCT="Y",1,INDEX(VariabilityMatrix,D7L360C1,_xlfn.SINGLE(D7L360C6))))</f>
        <v>0.65530056775650491</v>
      </c>
      <c r="L67" s="16" t="s">
        <v>42912</v>
      </c>
      <c r="M67" s="15">
        <f>IF(_xlfn.SINGLE(D7L360C2)&lt;&gt;0,_xlfn.SINGLE(D7L360C2)*_xlfn.SINGLE(D7L360C4),_xlfn.SINGLE(D7L360C3)*_xlfn.SINGLE(D7L360C4))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5279.5596853063116</v>
      </c>
      <c r="R67" s="16" t="s">
        <v>42914</v>
      </c>
      <c r="S67" s="21">
        <f>IF(D7L360C7=0,0,D7L360C5/D7L360C7)</f>
        <v>0</v>
      </c>
    </row>
    <row r="68" spans="1:19" x14ac:dyDescent="0.3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_xlfn.SINGLE(IF(FLOW_THRU_100PCT="Y",1,INDEX(VariabilityMatrix,D7L361C1,_xlfn.SINGLE(D7L361C6))))</f>
        <v>0.65530056775650491</v>
      </c>
      <c r="L68" s="16" t="s">
        <v>42917</v>
      </c>
      <c r="M68" s="15">
        <f>IF(_xlfn.SINGLE(D7L361C2)&lt;&gt;0,_xlfn.SINGLE(D7L361C2)*_xlfn.SINGLE(D7L361C4),_xlfn.SINGLE(D7L361C3)*_xlfn.SINGLE(D7L361C4))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5279.5596853063116</v>
      </c>
      <c r="R68" s="16" t="s">
        <v>42919</v>
      </c>
      <c r="S68" s="21">
        <f>IF(D7L361C7=0,0,D7L361C5/D7L361C7)</f>
        <v>0</v>
      </c>
    </row>
    <row r="69" spans="1:19" x14ac:dyDescent="0.3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_xlfn.SINGLE(IF(FLOW_THRU_100PCT="Y",1,INDEX(VariabilityMatrix,D7L362C1,_xlfn.SINGLE(D7L362C6))))</f>
        <v>0.63445525502132649</v>
      </c>
      <c r="L69" s="16" t="s">
        <v>42922</v>
      </c>
      <c r="M69" s="15">
        <f>IF(_xlfn.SINGLE(D7L362C2)&lt;&gt;0,_xlfn.SINGLE(D7L362C2)*_xlfn.SINGLE(D7L362C4),_xlfn.SINGLE(D7L362C3)*_xlfn.SINGLE(D7L362C4))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5106.588414383803</v>
      </c>
      <c r="R69" s="16" t="s">
        <v>42924</v>
      </c>
      <c r="S69" s="21">
        <f>IF(D7L362C7=0,0,D7L362C5/D7L362C7)</f>
        <v>0</v>
      </c>
    </row>
    <row r="70" spans="1:19" x14ac:dyDescent="0.3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_xlfn.SINGLE(IF(FLOW_THRU_100PCT="Y",1,INDEX(VariabilityMatrix,D7L363C1,_xlfn.SINGLE(D7L363C6))))</f>
        <v>0.63445525502132649</v>
      </c>
      <c r="L70" s="16" t="s">
        <v>42927</v>
      </c>
      <c r="M70" s="15">
        <f>IF(_xlfn.SINGLE(D7L363C2)&lt;&gt;0,_xlfn.SINGLE(D7L363C2)*_xlfn.SINGLE(D7L363C4),_xlfn.SINGLE(D7L363C3)*_xlfn.SINGLE(D7L363C4))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5106.588414383803</v>
      </c>
      <c r="R70" s="16" t="s">
        <v>42929</v>
      </c>
      <c r="S70" s="21">
        <f>IF(D7L363C7=0,0,D7L363C5/D7L363C7)</f>
        <v>0</v>
      </c>
    </row>
    <row r="71" spans="1:19" x14ac:dyDescent="0.3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_xlfn.SINGLE(IF(FLOW_THRU_100PCT="Y",1,INDEX(VariabilityMatrix,D7L364C1,_xlfn.SINGLE(D7L364C6))))</f>
        <v>0.63445525502132649</v>
      </c>
      <c r="L71" s="16" t="s">
        <v>42932</v>
      </c>
      <c r="M71" s="15">
        <f>IF(_xlfn.SINGLE(D7L364C2)&lt;&gt;0,_xlfn.SINGLE(D7L364C2)*_xlfn.SINGLE(D7L364C4),_xlfn.SINGLE(D7L364C3)*_xlfn.SINGLE(D7L364C4))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5106.588414383803</v>
      </c>
      <c r="R71" s="16" t="s">
        <v>42934</v>
      </c>
      <c r="S71" s="21">
        <f>IF(D7L364C7=0,0,D7L364C5/D7L364C7)</f>
        <v>0</v>
      </c>
    </row>
    <row r="72" spans="1:19" x14ac:dyDescent="0.3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_xlfn.SINGLE(IF(FLOW_THRU_100PCT="Y",1,INDEX(VariabilityMatrix,D7L365C1,_xlfn.SINGLE(D7L365C6))))</f>
        <v>0.63445525502132649</v>
      </c>
      <c r="L72" s="16" t="s">
        <v>42937</v>
      </c>
      <c r="M72" s="15">
        <f>IF(_xlfn.SINGLE(D7L365C2)&lt;&gt;0,_xlfn.SINGLE(D7L365C2)*_xlfn.SINGLE(D7L365C4),_xlfn.SINGLE(D7L365C3)*_xlfn.SINGLE(D7L365C4))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5106.588414383803</v>
      </c>
      <c r="R72" s="16" t="s">
        <v>42939</v>
      </c>
      <c r="S72" s="21">
        <f>IF(D7L365C7=0,0,D7L365C5/D7L365C7)</f>
        <v>0</v>
      </c>
    </row>
    <row r="73" spans="1:19" x14ac:dyDescent="0.3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_xlfn.SINGLE(IF(FLOW_THRU_100PCT="Y",1,INDEX(VariabilityMatrix,D7L366C1,_xlfn.SINGLE(D7L366C6))))</f>
        <v>0.63445525502132649</v>
      </c>
      <c r="L73" s="16" t="s">
        <v>42942</v>
      </c>
      <c r="M73" s="15">
        <f>IF(_xlfn.SINGLE(D7L366C2)&lt;&gt;0,_xlfn.SINGLE(D7L366C2)*_xlfn.SINGLE(D7L366C4),_xlfn.SINGLE(D7L366C3)*_xlfn.SINGLE(D7L366C4))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5106.588414383803</v>
      </c>
      <c r="R73" s="16" t="s">
        <v>42944</v>
      </c>
      <c r="S73" s="21">
        <f>IF(D7L366C7=0,0,D7L366C5/D7L366C7)</f>
        <v>0</v>
      </c>
    </row>
    <row r="74" spans="1:19" x14ac:dyDescent="0.3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_xlfn.SINGLE(IF(FLOW_THRU_100PCT="Y",1,INDEX(VariabilityMatrix,D7L367C1,_xlfn.SINGLE(D7L367C6))))</f>
        <v>0.63445525502132649</v>
      </c>
      <c r="L74" s="16" t="s">
        <v>42947</v>
      </c>
      <c r="M74" s="15">
        <f>IF(_xlfn.SINGLE(D7L367C2)&lt;&gt;0,_xlfn.SINGLE(D7L367C2)*_xlfn.SINGLE(D7L367C4),_xlfn.SINGLE(D7L367C3)*_xlfn.SINGLE(D7L367C4))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5106.588414383803</v>
      </c>
      <c r="R74" s="16" t="s">
        <v>42949</v>
      </c>
      <c r="S74" s="21">
        <f>IF(D7L367C7=0,0,D7L367C5/D7L367C7)</f>
        <v>0</v>
      </c>
    </row>
    <row r="75" spans="1:19" x14ac:dyDescent="0.3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_xlfn.SINGLE(IF(FLOW_THRU_100PCT="Y",1,INDEX(VariabilityMatrix,D7L368C1,_xlfn.SINGLE(D7L368C6))))</f>
        <v>0.63445525502132649</v>
      </c>
      <c r="L75" s="16" t="s">
        <v>42952</v>
      </c>
      <c r="M75" s="15">
        <f>IF(_xlfn.SINGLE(D7L368C2)&lt;&gt;0,_xlfn.SINGLE(D7L368C2)*_xlfn.SINGLE(D7L368C4),_xlfn.SINGLE(D7L368C3)*_xlfn.SINGLE(D7L368C4))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5106.588414383803</v>
      </c>
      <c r="R75" s="16" t="s">
        <v>42954</v>
      </c>
      <c r="S75" s="21">
        <f>IF(D7L368C7=0,0,D7L368C5/D7L368C7)</f>
        <v>0</v>
      </c>
    </row>
    <row r="76" spans="1:19" x14ac:dyDescent="0.3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_xlfn.SINGLE(IF(FLOW_THRU_100PCT="Y",1,INDEX(VariabilityMatrix,D7L369C1,_xlfn.SINGLE(D7L369C6))))</f>
        <v>0.63445525502132649</v>
      </c>
      <c r="L76" s="16" t="s">
        <v>42957</v>
      </c>
      <c r="M76" s="15">
        <f>IF(_xlfn.SINGLE(D7L369C2)&lt;&gt;0,_xlfn.SINGLE(D7L369C2)*_xlfn.SINGLE(D7L369C4),_xlfn.SINGLE(D7L369C3)*_xlfn.SINGLE(D7L369C4))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5106.588414383803</v>
      </c>
      <c r="R76" s="16" t="s">
        <v>42959</v>
      </c>
      <c r="S76" s="21">
        <f>IF(D7L369C7=0,0,D7L369C5/D7L369C7)</f>
        <v>0</v>
      </c>
    </row>
    <row r="77" spans="1:19" x14ac:dyDescent="0.3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_xlfn.SINGLE(IF(FLOW_THRU_100PCT="Y",1,INDEX(VariabilityMatrix,D7L370C1,_xlfn.SINGLE(D7L370C6))))</f>
        <v>0.63445525502132649</v>
      </c>
      <c r="L77" s="16" t="s">
        <v>42962</v>
      </c>
      <c r="M77" s="15">
        <f>IF(_xlfn.SINGLE(D7L370C2)&lt;&gt;0,_xlfn.SINGLE(D7L370C2)*_xlfn.SINGLE(D7L370C4),_xlfn.SINGLE(D7L370C3)*_xlfn.SINGLE(D7L370C4))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5106.588414383803</v>
      </c>
      <c r="R77" s="16" t="s">
        <v>42964</v>
      </c>
      <c r="S77" s="21">
        <f>IF(D7L370C7=0,0,D7L370C5/D7L370C7)</f>
        <v>0</v>
      </c>
    </row>
    <row r="78" spans="1:19" x14ac:dyDescent="0.3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_xlfn.SINGLE(IF(FLOW_THRU_100PCT="Y",1,INDEX(VariabilityMatrix,D7L371C1,_xlfn.SINGLE(D7L371C6))))</f>
        <v>0.63445525502132649</v>
      </c>
      <c r="L78" s="16" t="s">
        <v>42967</v>
      </c>
      <c r="M78" s="15">
        <f>IF(_xlfn.SINGLE(D7L371C2)&lt;&gt;0,_xlfn.SINGLE(D7L371C2)*_xlfn.SINGLE(D7L371C4),_xlfn.SINGLE(D7L371C3)*_xlfn.SINGLE(D7L371C4))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5106.588414383803</v>
      </c>
      <c r="R78" s="16" t="s">
        <v>42969</v>
      </c>
      <c r="S78" s="21">
        <f>IF(D7L371C7=0,0,D7L371C5/D7L371C7)</f>
        <v>0</v>
      </c>
    </row>
    <row r="79" spans="1:19" x14ac:dyDescent="0.3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_xlfn.SINGLE(IF(FLOW_THRU_100PCT="Y",1,INDEX(VariabilityMatrix,D7L372C1,_xlfn.SINGLE(D7L372C6))))</f>
        <v>0.63445525502132649</v>
      </c>
      <c r="L79" s="16" t="s">
        <v>42972</v>
      </c>
      <c r="M79" s="15">
        <f>IF(_xlfn.SINGLE(D7L372C2)&lt;&gt;0,_xlfn.SINGLE(D7L372C2)*_xlfn.SINGLE(D7L372C4),_xlfn.SINGLE(D7L372C3)*_xlfn.SINGLE(D7L372C4))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5106.588414383803</v>
      </c>
      <c r="R79" s="16" t="s">
        <v>42974</v>
      </c>
      <c r="S79" s="21">
        <f>IF(D7L372C7=0,0,D7L372C5/D7L372C7)</f>
        <v>0</v>
      </c>
    </row>
    <row r="80" spans="1:19" x14ac:dyDescent="0.3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_xlfn.SINGLE(IF(FLOW_THRU_100PCT="Y",1,INDEX(VariabilityMatrix,D7L373C1,_xlfn.SINGLE(D7L373C6))))</f>
        <v>0.63445525502132649</v>
      </c>
      <c r="L80" s="16" t="s">
        <v>42977</v>
      </c>
      <c r="M80" s="15">
        <f>IF(_xlfn.SINGLE(D7L373C2)&lt;&gt;0,_xlfn.SINGLE(D7L373C2)*_xlfn.SINGLE(D7L373C4),_xlfn.SINGLE(D7L373C3)*_xlfn.SINGLE(D7L373C4))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5106.588414383803</v>
      </c>
      <c r="R80" s="16" t="s">
        <v>42979</v>
      </c>
      <c r="S80" s="21">
        <f>IF(D7L373C7=0,0,D7L373C5/D7L373C7)</f>
        <v>0</v>
      </c>
    </row>
    <row r="81" spans="1:19" x14ac:dyDescent="0.3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_xlfn.SINGLE(IF(FLOW_THRU_100PCT="Y",1,INDEX(VariabilityMatrix,D7L374C1,_xlfn.SINGLE(D7L374C6))))</f>
        <v>0.63445525502132649</v>
      </c>
      <c r="L81" s="16" t="s">
        <v>42982</v>
      </c>
      <c r="M81" s="15">
        <f>IF(_xlfn.SINGLE(D7L374C2)&lt;&gt;0,_xlfn.SINGLE(D7L374C2)*_xlfn.SINGLE(D7L374C4),_xlfn.SINGLE(D7L374C3)*_xlfn.SINGLE(D7L374C4))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5106.588414383803</v>
      </c>
      <c r="R81" s="16" t="s">
        <v>42984</v>
      </c>
      <c r="S81" s="21">
        <f>IF(D7L374C7=0,0,D7L374C5/D7L374C7)</f>
        <v>0</v>
      </c>
    </row>
    <row r="82" spans="1:19" x14ac:dyDescent="0.3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_xlfn.SINGLE(IF(FLOW_THRU_100PCT="Y",1,INDEX(VariabilityMatrix,D7L375C1,_xlfn.SINGLE(D7L375C6))))</f>
        <v>0.63445525502132649</v>
      </c>
      <c r="L82" s="16" t="s">
        <v>42987</v>
      </c>
      <c r="M82" s="15">
        <f>IF(_xlfn.SINGLE(D7L375C2)&lt;&gt;0,_xlfn.SINGLE(D7L375C2)*_xlfn.SINGLE(D7L375C4),_xlfn.SINGLE(D7L375C3)*_xlfn.SINGLE(D7L375C4))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5106.588414383803</v>
      </c>
      <c r="R82" s="16" t="s">
        <v>42989</v>
      </c>
      <c r="S82" s="21">
        <f>IF(D7L375C7=0,0,D7L375C5/D7L375C7)</f>
        <v>0</v>
      </c>
    </row>
    <row r="83" spans="1:19" x14ac:dyDescent="0.3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_xlfn.SINGLE(IF(FLOW_THRU_100PCT="Y",1,INDEX(VariabilityMatrix,D7L376C1,_xlfn.SINGLE(D7L376C6))))</f>
        <v>0.63445525502132649</v>
      </c>
      <c r="L83" s="16" t="s">
        <v>42992</v>
      </c>
      <c r="M83" s="15">
        <f>IF(_xlfn.SINGLE(D7L376C2)&lt;&gt;0,_xlfn.SINGLE(D7L376C2)*_xlfn.SINGLE(D7L376C4),_xlfn.SINGLE(D7L376C3)*_xlfn.SINGLE(D7L376C4))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5106.588414383803</v>
      </c>
      <c r="R83" s="16" t="s">
        <v>42994</v>
      </c>
      <c r="S83" s="21">
        <f>IF(D7L376C7=0,0,D7L376C5/D7L376C7)</f>
        <v>0</v>
      </c>
    </row>
    <row r="84" spans="1:19" x14ac:dyDescent="0.3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_xlfn.SINGLE(IF(FLOW_THRU_100PCT="Y",1,INDEX(VariabilityMatrix,D7L377C1,_xlfn.SINGLE(D7L377C6))))</f>
        <v>0.63445525502132649</v>
      </c>
      <c r="L84" s="16" t="s">
        <v>42997</v>
      </c>
      <c r="M84" s="15">
        <f>IF(_xlfn.SINGLE(D7L377C2)&lt;&gt;0,_xlfn.SINGLE(D7L377C2)*_xlfn.SINGLE(D7L377C4),_xlfn.SINGLE(D7L377C3)*_xlfn.SINGLE(D7L377C4))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5106.588414383803</v>
      </c>
      <c r="R84" s="16" t="s">
        <v>42999</v>
      </c>
      <c r="S84" s="21">
        <f>IF(D7L377C7=0,0,D7L377C5/D7L377C7)</f>
        <v>0</v>
      </c>
    </row>
    <row r="85" spans="1:19" x14ac:dyDescent="0.3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_xlfn.SINGLE(IF(FLOW_THRU_100PCT="Y",1,INDEX(VariabilityMatrix,D7L378C1,_xlfn.SINGLE(D7L378C6))))</f>
        <v>0.63445525502132649</v>
      </c>
      <c r="L85" s="16" t="s">
        <v>43002</v>
      </c>
      <c r="M85" s="15">
        <f>IF(_xlfn.SINGLE(D7L378C2)&lt;&gt;0,_xlfn.SINGLE(D7L378C2)*_xlfn.SINGLE(D7L378C4),_xlfn.SINGLE(D7L378C3)*_xlfn.SINGLE(D7L378C4))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5106.588414383803</v>
      </c>
      <c r="R85" s="16" t="s">
        <v>43004</v>
      </c>
      <c r="S85" s="21">
        <f>IF(D7L378C7=0,0,D7L378C5/D7L378C7)</f>
        <v>0</v>
      </c>
    </row>
    <row r="86" spans="1:19" x14ac:dyDescent="0.3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_xlfn.SINGLE(IF(FLOW_THRU_100PCT="Y",1,INDEX(VariabilityMatrix,D7L379C1,_xlfn.SINGLE(D7L379C6))))</f>
        <v>0.63445525502132649</v>
      </c>
      <c r="L86" s="16" t="s">
        <v>43007</v>
      </c>
      <c r="M86" s="15">
        <f>IF(_xlfn.SINGLE(D7L379C2)&lt;&gt;0,_xlfn.SINGLE(D7L379C2)*_xlfn.SINGLE(D7L379C4),_xlfn.SINGLE(D7L379C3)*_xlfn.SINGLE(D7L379C4))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5106.588414383803</v>
      </c>
      <c r="R86" s="16" t="s">
        <v>43009</v>
      </c>
      <c r="S86" s="21">
        <f>IF(D7L379C7=0,0,D7L379C5/D7L379C7)</f>
        <v>0</v>
      </c>
    </row>
    <row r="87" spans="1:19" x14ac:dyDescent="0.3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IF(_xlfn.SINGLE(D7L380C2)&lt;&gt;0,_xlfn.SINGLE(D7L380C2)*_xlfn.SINGLE(D7L380C4),_xlfn.SINGLE(D7L380C3)*_xlfn.SINGLE(D7L380C4))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5106.588414383803</v>
      </c>
      <c r="R87" s="16" t="s">
        <v>43014</v>
      </c>
      <c r="S87" s="21">
        <f>IF(D7L380C7=0,0,D7L380C5/D7L380C7)</f>
        <v>0</v>
      </c>
    </row>
    <row r="88" spans="1:19" x14ac:dyDescent="0.3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IF(_xlfn.SINGLE(D7L381C2)&lt;&gt;0,_xlfn.SINGLE(D7L381C2)*_xlfn.SINGLE(D7L381C4),_xlfn.SINGLE(D7L381C3)*_xlfn.SINGLE(D7L381C4))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5106.588414383803</v>
      </c>
      <c r="R88" s="16" t="s">
        <v>43018</v>
      </c>
      <c r="S88" s="21">
        <f>IF(D7L381C7=0,0,D7L381C5/D7L381C7)</f>
        <v>0</v>
      </c>
    </row>
    <row r="89" spans="1:19" x14ac:dyDescent="0.3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IF(_xlfn.SINGLE(D7L382C2)&lt;&gt;0,_xlfn.SINGLE(D7L382C2)*_xlfn.SINGLE(D7L382C4),_xlfn.SINGLE(D7L382C3)*_xlfn.SINGLE(D7L382C4))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5106.588414383803</v>
      </c>
      <c r="R89" s="16" t="s">
        <v>43022</v>
      </c>
      <c r="S89" s="21">
        <f>IF(D7L382C7=0,0,D7L382C5/D7L382C7)</f>
        <v>0</v>
      </c>
    </row>
    <row r="90" spans="1:19" x14ac:dyDescent="0.3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B42B1B-D4AB-4031-A1D0-861ED046DA6E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43028</v>
      </c>
    </row>
    <row r="3" spans="1:19" x14ac:dyDescent="0.3">
      <c r="B3" s="13" t="s">
        <v>5129</v>
      </c>
    </row>
    <row r="4" spans="1:19" x14ac:dyDescent="0.3">
      <c r="B4" s="13" t="s">
        <v>43029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IF(_xlfn.SINGLE(D7L401C2)&lt;&gt;0,_xlfn.SINGLE(D7L401C2)*_xlfn.SINGLE(D7L401C4),_xlfn.SINGLE(D7L401C3)*_xlfn.SINGLE(D7L401C4))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5106.588414383803</v>
      </c>
      <c r="R8" s="16" t="s">
        <v>43062</v>
      </c>
      <c r="S8" s="21">
        <f>IF(D7L401C7=0,0,D7L401C5/D7L401C7)</f>
        <v>0</v>
      </c>
    </row>
    <row r="9" spans="1:19" x14ac:dyDescent="0.3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IF(_xlfn.SINGLE(D7L402C2)&lt;&gt;0,_xlfn.SINGLE(D7L402C2)*_xlfn.SINGLE(D7L402C4),_xlfn.SINGLE(D7L402C3)*_xlfn.SINGLE(D7L402C4))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5106.588414383803</v>
      </c>
      <c r="R9" s="16" t="s">
        <v>43066</v>
      </c>
      <c r="S9" s="21">
        <f>IF(D7L402C7=0,0,D7L402C5/D7L402C7)</f>
        <v>0</v>
      </c>
    </row>
    <row r="10" spans="1:19" x14ac:dyDescent="0.3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IF(_xlfn.SINGLE(D7L403C2)&lt;&gt;0,_xlfn.SINGLE(D7L403C2)*_xlfn.SINGLE(D7L403C4),_xlfn.SINGLE(D7L403C3)*_xlfn.SINGLE(D7L403C4))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5106.588414383803</v>
      </c>
      <c r="R10" s="16" t="s">
        <v>43070</v>
      </c>
      <c r="S10" s="21">
        <f>IF(D7L403C7=0,0,D7L403C5/D7L403C7)</f>
        <v>0</v>
      </c>
    </row>
    <row r="11" spans="1:19" x14ac:dyDescent="0.3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IF(_xlfn.SINGLE(D7L404C2)&lt;&gt;0,_xlfn.SINGLE(D7L404C2)*_xlfn.SINGLE(D7L404C4),_xlfn.SINGLE(D7L404C3)*_xlfn.SINGLE(D7L404C4))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5106.588414383803</v>
      </c>
      <c r="R11" s="16" t="s">
        <v>43074</v>
      </c>
      <c r="S11" s="21">
        <f>IF(D7L404C7=0,0,D7L404C5/D7L404C7)</f>
        <v>0</v>
      </c>
    </row>
    <row r="12" spans="1:19" x14ac:dyDescent="0.3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IF(_xlfn.SINGLE(D7L405C2)&lt;&gt;0,_xlfn.SINGLE(D7L405C2)*_xlfn.SINGLE(D7L405C4),_xlfn.SINGLE(D7L405C3)*_xlfn.SINGLE(D7L405C4))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5106.588414383803</v>
      </c>
      <c r="R12" s="16" t="s">
        <v>43078</v>
      </c>
      <c r="S12" s="21">
        <f>IF(D7L405C7=0,0,D7L405C5/D7L405C7)</f>
        <v>0</v>
      </c>
    </row>
    <row r="13" spans="1:19" x14ac:dyDescent="0.3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IF(_xlfn.SINGLE(D7L406C2)&lt;&gt;0,_xlfn.SINGLE(D7L406C2)*_xlfn.SINGLE(D7L406C4),_xlfn.SINGLE(D7L406C3)*_xlfn.SINGLE(D7L406C4))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5106.588414383803</v>
      </c>
      <c r="R13" s="16" t="s">
        <v>43082</v>
      </c>
      <c r="S13" s="21">
        <f>IF(D7L406C7=0,0,D7L406C5/D7L406C7)</f>
        <v>0</v>
      </c>
    </row>
    <row r="14" spans="1:19" x14ac:dyDescent="0.3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IF(_xlfn.SINGLE(D7L407C2)&lt;&gt;0,_xlfn.SINGLE(D7L407C2)*_xlfn.SINGLE(D7L407C4),_xlfn.SINGLE(D7L407C3)*_xlfn.SINGLE(D7L407C4))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5106.588414383803</v>
      </c>
      <c r="R14" s="16" t="s">
        <v>43086</v>
      </c>
      <c r="S14" s="21">
        <f>IF(D7L407C7=0,0,D7L407C5/D7L407C7)</f>
        <v>0</v>
      </c>
    </row>
    <row r="15" spans="1:19" x14ac:dyDescent="0.3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IF(_xlfn.SINGLE(D7L408C2)&lt;&gt;0,_xlfn.SINGLE(D7L408C2)*_xlfn.SINGLE(D7L408C4),_xlfn.SINGLE(D7L408C3)*_xlfn.SINGLE(D7L408C4))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5106.588414383803</v>
      </c>
      <c r="R15" s="16" t="s">
        <v>43090</v>
      </c>
      <c r="S15" s="21">
        <f>IF(D7L408C7=0,0,D7L408C5/D7L408C7)</f>
        <v>0</v>
      </c>
    </row>
    <row r="16" spans="1:19" x14ac:dyDescent="0.3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IF(_xlfn.SINGLE(D7L409C2)&lt;&gt;0,_xlfn.SINGLE(D7L409C2)*_xlfn.SINGLE(D7L409C4),_xlfn.SINGLE(D7L409C3)*_xlfn.SINGLE(D7L409C4))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5106.588414383803</v>
      </c>
      <c r="R16" s="16" t="s">
        <v>43095</v>
      </c>
      <c r="S16" s="21">
        <f>IF(D7L409C7=0,0,D7L409C5/D7L409C7)</f>
        <v>0</v>
      </c>
    </row>
    <row r="17" spans="1:19" x14ac:dyDescent="0.3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IF(_xlfn.SINGLE(D7L410C2)&lt;&gt;0,_xlfn.SINGLE(D7L410C2)*_xlfn.SINGLE(D7L410C4),_xlfn.SINGLE(D7L410C3)*_xlfn.SINGLE(D7L410C4))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5106.588414383803</v>
      </c>
      <c r="R17" s="16" t="s">
        <v>43099</v>
      </c>
      <c r="S17" s="21">
        <f>IF(D7L410C7=0,0,D7L410C5/D7L410C7)</f>
        <v>0</v>
      </c>
    </row>
    <row r="18" spans="1:19" x14ac:dyDescent="0.3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IF(_xlfn.SINGLE(D7L411C2)&lt;&gt;0,_xlfn.SINGLE(D7L411C2)*_xlfn.SINGLE(D7L411C4),_xlfn.SINGLE(D7L411C3)*_xlfn.SINGLE(D7L411C4))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5106.588414383803</v>
      </c>
      <c r="R18" s="16" t="s">
        <v>43104</v>
      </c>
      <c r="S18" s="21">
        <f>IF(D7L411C7=0,0,D7L411C5/D7L411C7)</f>
        <v>0</v>
      </c>
    </row>
    <row r="19" spans="1:19" x14ac:dyDescent="0.3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IF(_xlfn.SINGLE(D7L412C2)&lt;&gt;0,_xlfn.SINGLE(D7L412C2)*_xlfn.SINGLE(D7L412C4),_xlfn.SINGLE(D7L412C3)*_xlfn.SINGLE(D7L412C4))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5106.588414383803</v>
      </c>
      <c r="R19" s="16" t="s">
        <v>43109</v>
      </c>
      <c r="S19" s="21">
        <f>IF(D7L412C7=0,0,D7L412C5/D7L412C7)</f>
        <v>0</v>
      </c>
    </row>
    <row r="20" spans="1:19" x14ac:dyDescent="0.3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IF(_xlfn.SINGLE(D7L413C2)&lt;&gt;0,_xlfn.SINGLE(D7L413C2)*_xlfn.SINGLE(D7L413C4),_xlfn.SINGLE(D7L413C3)*_xlfn.SINGLE(D7L413C4))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5106.588414383803</v>
      </c>
      <c r="R20" s="16" t="s">
        <v>43114</v>
      </c>
      <c r="S20" s="21">
        <f>IF(D7L413C7=0,0,D7L413C5/D7L413C7)</f>
        <v>0</v>
      </c>
    </row>
    <row r="21" spans="1:19" x14ac:dyDescent="0.3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IF(_xlfn.SINGLE(D7L414C2)&lt;&gt;0,_xlfn.SINGLE(D7L414C2)*_xlfn.SINGLE(D7L414C4),_xlfn.SINGLE(D7L414C3)*_xlfn.SINGLE(D7L414C4))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5106.588414383803</v>
      </c>
      <c r="R21" s="16" t="s">
        <v>43118</v>
      </c>
      <c r="S21" s="21">
        <f>IF(D7L414C7=0,0,D7L414C5/D7L414C7)</f>
        <v>0</v>
      </c>
    </row>
    <row r="22" spans="1:19" x14ac:dyDescent="0.3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IF(_xlfn.SINGLE(D7L415C2)&lt;&gt;0,_xlfn.SINGLE(D7L415C2)*_xlfn.SINGLE(D7L415C4),_xlfn.SINGLE(D7L415C3)*_xlfn.SINGLE(D7L415C4))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5106.588414383803</v>
      </c>
      <c r="R22" s="16" t="s">
        <v>43122</v>
      </c>
      <c r="S22" s="21">
        <f>IF(D7L415C7=0,0,D7L415C5/D7L415C7)</f>
        <v>0</v>
      </c>
    </row>
    <row r="23" spans="1:19" x14ac:dyDescent="0.3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IF(_xlfn.SINGLE(D7L416C2)&lt;&gt;0,_xlfn.SINGLE(D7L416C2)*_xlfn.SINGLE(D7L416C4),_xlfn.SINGLE(D7L416C3)*_xlfn.SINGLE(D7L416C4))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5106.588414383803</v>
      </c>
      <c r="R23" s="16" t="s">
        <v>43126</v>
      </c>
      <c r="S23" s="21">
        <f>IF(D7L416C7=0,0,D7L416C5/D7L416C7)</f>
        <v>0</v>
      </c>
    </row>
    <row r="24" spans="1:19" x14ac:dyDescent="0.3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IF(_xlfn.SINGLE(D7L417C2)&lt;&gt;0,_xlfn.SINGLE(D7L417C2)*_xlfn.SINGLE(D7L417C4),_xlfn.SINGLE(D7L417C3)*_xlfn.SINGLE(D7L417C4))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5106.588414383803</v>
      </c>
      <c r="R24" s="16" t="s">
        <v>43130</v>
      </c>
      <c r="S24" s="21">
        <f>IF(D7L417C7=0,0,D7L417C5/D7L417C7)</f>
        <v>0</v>
      </c>
    </row>
    <row r="25" spans="1:19" x14ac:dyDescent="0.3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IF(_xlfn.SINGLE(D7L418C2)&lt;&gt;0,_xlfn.SINGLE(D7L418C2)*_xlfn.SINGLE(D7L418C4),_xlfn.SINGLE(D7L418C3)*_xlfn.SINGLE(D7L418C4))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5106.588414383803</v>
      </c>
      <c r="R25" s="16" t="s">
        <v>43134</v>
      </c>
      <c r="S25" s="21">
        <f>IF(D7L418C7=0,0,D7L418C5/D7L418C7)</f>
        <v>0</v>
      </c>
    </row>
    <row r="26" spans="1:19" x14ac:dyDescent="0.3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IF(_xlfn.SINGLE(D7L419C2)&lt;&gt;0,_xlfn.SINGLE(D7L419C2)*_xlfn.SINGLE(D7L419C4),_xlfn.SINGLE(D7L419C3)*_xlfn.SINGLE(D7L419C4))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5106.588414383803</v>
      </c>
      <c r="R26" s="16" t="s">
        <v>43138</v>
      </c>
      <c r="S26" s="21">
        <f>IF(D7L419C7=0,0,D7L419C5/D7L419C7)</f>
        <v>0</v>
      </c>
    </row>
    <row r="27" spans="1:19" x14ac:dyDescent="0.3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IF(_xlfn.SINGLE(D7L420C2)&lt;&gt;0,_xlfn.SINGLE(D7L420C2)*_xlfn.SINGLE(D7L420C4),_xlfn.SINGLE(D7L420C3)*_xlfn.SINGLE(D7L420C4))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5106.588414383803</v>
      </c>
      <c r="R27" s="16" t="s">
        <v>43143</v>
      </c>
      <c r="S27" s="21">
        <f>IF(D7L420C7=0,0,D7L420C5/D7L420C7)</f>
        <v>0</v>
      </c>
    </row>
    <row r="28" spans="1:19" x14ac:dyDescent="0.3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IF(_xlfn.SINGLE(D7L421C2)&lt;&gt;0,_xlfn.SINGLE(D7L421C2)*_xlfn.SINGLE(D7L421C4),_xlfn.SINGLE(D7L421C3)*_xlfn.SINGLE(D7L421C4))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5106.588414383803</v>
      </c>
      <c r="R28" s="16" t="s">
        <v>43147</v>
      </c>
      <c r="S28" s="21">
        <f>IF(D7L421C7=0,0,D7L421C5/D7L421C7)</f>
        <v>0</v>
      </c>
    </row>
    <row r="29" spans="1:19" x14ac:dyDescent="0.3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IF(_xlfn.SINGLE(D7L422C2)&lt;&gt;0,_xlfn.SINGLE(D7L422C2)*_xlfn.SINGLE(D7L422C4),_xlfn.SINGLE(D7L422C3)*_xlfn.SINGLE(D7L422C4))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5106.588414383803</v>
      </c>
      <c r="R29" s="16" t="s">
        <v>43152</v>
      </c>
      <c r="S29" s="21">
        <f>IF(D7L422C7=0,0,D7L422C5/D7L422C7)</f>
        <v>0</v>
      </c>
    </row>
    <row r="30" spans="1:19" x14ac:dyDescent="0.3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IF(_xlfn.SINGLE(D7L423C2)&lt;&gt;0,_xlfn.SINGLE(D7L423C2)*_xlfn.SINGLE(D7L423C4),_xlfn.SINGLE(D7L423C3)*_xlfn.SINGLE(D7L423C4))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5106.588414383803</v>
      </c>
      <c r="R30" s="16" t="s">
        <v>43156</v>
      </c>
      <c r="S30" s="21">
        <f>IF(D7L423C7=0,0,D7L423C5/D7L423C7)</f>
        <v>0</v>
      </c>
    </row>
    <row r="31" spans="1:19" x14ac:dyDescent="0.3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3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IF(_xlfn.SINGLE(D7L425C2)&lt;&gt;0,_xlfn.SINGLE(D7L425C2)*_xlfn.SINGLE(D7L425C4),_xlfn.SINGLE(D7L425C3)*_xlfn.SINGLE(D7L425C4))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5106.588414383803</v>
      </c>
      <c r="R32" s="16" t="s">
        <v>43164</v>
      </c>
      <c r="S32" s="21">
        <f>IF(D7L425C7=0,0,D7L425C5/D7L425C7)</f>
        <v>0</v>
      </c>
    </row>
    <row r="33" spans="1:19" x14ac:dyDescent="0.3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IF(_xlfn.SINGLE(D7L426C2)&lt;&gt;0,_xlfn.SINGLE(D7L426C2)*_xlfn.SINGLE(D7L426C4),_xlfn.SINGLE(D7L426C3)*_xlfn.SINGLE(D7L426C4))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5106.588414383803</v>
      </c>
      <c r="R33" s="16" t="s">
        <v>43168</v>
      </c>
      <c r="S33" s="21">
        <f>IF(D7L426C7=0,0,D7L426C5/D7L426C7)</f>
        <v>0</v>
      </c>
    </row>
    <row r="34" spans="1:19" x14ac:dyDescent="0.3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IF(_xlfn.SINGLE(D7L427C2)&lt;&gt;0,_xlfn.SINGLE(D7L427C2)*_xlfn.SINGLE(D7L427C4),_xlfn.SINGLE(D7L427C3)*_xlfn.SINGLE(D7L427C4))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5106.588414383803</v>
      </c>
      <c r="R34" s="16" t="s">
        <v>43172</v>
      </c>
      <c r="S34" s="21">
        <f>IF(D7L427C7=0,0,D7L427C5/D7L427C7)</f>
        <v>0</v>
      </c>
    </row>
    <row r="35" spans="1:19" x14ac:dyDescent="0.3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IF(_xlfn.SINGLE(D7L428C2)&lt;&gt;0,_xlfn.SINGLE(D7L428C2)*_xlfn.SINGLE(D7L428C4),_xlfn.SINGLE(D7L428C3)*_xlfn.SINGLE(D7L428C4))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5106.588414383803</v>
      </c>
      <c r="R35" s="16" t="s">
        <v>43176</v>
      </c>
      <c r="S35" s="21">
        <f>IF(D7L428C7=0,0,D7L428C5/D7L428C7)</f>
        <v>0</v>
      </c>
    </row>
    <row r="36" spans="1:19" x14ac:dyDescent="0.3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IF(_xlfn.SINGLE(D7L429C2)&lt;&gt;0,_xlfn.SINGLE(D7L429C2)*_xlfn.SINGLE(D7L429C4),_xlfn.SINGLE(D7L429C3)*_xlfn.SINGLE(D7L429C4))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5106.588414383803</v>
      </c>
      <c r="R36" s="16" t="s">
        <v>43180</v>
      </c>
      <c r="S36" s="21">
        <f>IF(D7L429C7=0,0,D7L429C5/D7L429C7)</f>
        <v>0</v>
      </c>
    </row>
    <row r="37" spans="1:19" x14ac:dyDescent="0.3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419.74493206219518</v>
      </c>
      <c r="J37" s="16" t="s">
        <v>21739</v>
      </c>
      <c r="K37" s="21">
        <f>IF(FLOW_THRU_100PCT="Y",1,1)</f>
        <v>1</v>
      </c>
      <c r="L37" s="16" t="s">
        <v>43182</v>
      </c>
      <c r="M37" s="15">
        <f>IF(_xlfn.SINGLE(D7L430C2)&lt;&gt;0,_xlfn.SINGLE(D7L430C2)*_xlfn.SINGLE(D7L430C4),_xlfn.SINGLE(D7L430C3)*_xlfn.SINGLE(D7L430C4))</f>
        <v>419.74493206219518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5106.588414383803</v>
      </c>
      <c r="R37" s="16" t="s">
        <v>43184</v>
      </c>
      <c r="S37" s="21">
        <f>IF(D7L430C7=0,0,D7L430C5/D7L430C7)</f>
        <v>8.2196742326029928E-2</v>
      </c>
    </row>
    <row r="38" spans="1:19" x14ac:dyDescent="0.3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419.74493206219518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419.74493206219518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8.2196742326029928E-2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5DCE46-8089-45DE-AAB0-0652662BF18A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43190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2673.6725402333332</v>
      </c>
      <c r="J8" s="16" t="s">
        <v>21739</v>
      </c>
      <c r="K8" s="21">
        <f>IF(FLOW_THRU_100PCT="Y",1,1)</f>
        <v>1</v>
      </c>
      <c r="L8" s="16" t="s">
        <v>43216</v>
      </c>
      <c r="M8" s="15">
        <f>IF(_xlfn.SINGLE(D7L501C2)&lt;&gt;0,_xlfn.SINGLE(D7L501C2)*_xlfn.SINGLE(D7L501C4),_xlfn.SINGLE(D7L501C3)*_xlfn.SINGLE(D7L501C4))</f>
        <v>2673.6725402333332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20251.341602742665</v>
      </c>
      <c r="R8" s="16" t="s">
        <v>43218</v>
      </c>
      <c r="S8" s="21">
        <f>IF(D7L501C7=0,0,D7L501C5/D7L501C7)</f>
        <v>0.13202446498019837</v>
      </c>
    </row>
    <row r="9" spans="1:19" x14ac:dyDescent="0.3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54.520699499999999</v>
      </c>
      <c r="J9" s="16" t="s">
        <v>21739</v>
      </c>
      <c r="K9" s="21">
        <f>IF(FLOW_THRU_100PCT="Y",1,1)</f>
        <v>1</v>
      </c>
      <c r="L9" s="16" t="s">
        <v>43220</v>
      </c>
      <c r="M9" s="15">
        <f>IF(_xlfn.SINGLE(D7L502C2)&lt;&gt;0,_xlfn.SINGLE(D7L502C2)*_xlfn.SINGLE(D7L502C4),_xlfn.SINGLE(D7L502C3)*_xlfn.SINGLE(D7L502C4))</f>
        <v>54.520699499999999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20251.341602742665</v>
      </c>
      <c r="R9" s="16" t="s">
        <v>43222</v>
      </c>
      <c r="S9" s="21">
        <f>IF(D7L502C7=0,0,D7L502C5/D7L502C7)</f>
        <v>2.6922018584989052E-3</v>
      </c>
    </row>
    <row r="10" spans="1:19" x14ac:dyDescent="0.3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IF(_xlfn.SINGLE(D7L503C2)&lt;&gt;0,_xlfn.SINGLE(D7L503C2)*_xlfn.SINGLE(D7L503C4),_xlfn.SINGLE(D7L503C3)*_xlfn.SINGLE(D7L503C4))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20251.341602742665</v>
      </c>
      <c r="R10" s="16" t="s">
        <v>43226</v>
      </c>
      <c r="S10" s="21">
        <f>IF(D7L503C7=0,0,D7L503C5/D7L503C7)</f>
        <v>0</v>
      </c>
    </row>
    <row r="11" spans="1:19" x14ac:dyDescent="0.3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2056.1919662666664</v>
      </c>
      <c r="J11" s="16" t="s">
        <v>21739</v>
      </c>
      <c r="K11" s="21">
        <f>IF(FLOW_THRU_100PCT="Y",1,1)</f>
        <v>1</v>
      </c>
      <c r="L11" s="16" t="s">
        <v>43228</v>
      </c>
      <c r="M11" s="15">
        <f>IF(_xlfn.SINGLE(D7L504C2)&lt;&gt;0,_xlfn.SINGLE(D7L504C2)*_xlfn.SINGLE(D7L504C4),_xlfn.SINGLE(D7L504C3)*_xlfn.SINGLE(D7L504C4))</f>
        <v>2056.1919662666664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20251.341602742665</v>
      </c>
      <c r="R11" s="16" t="s">
        <v>43230</v>
      </c>
      <c r="S11" s="21">
        <f>IF(D7L504C7=0,0,D7L504C5/D7L504C7)</f>
        <v>0.10153361720925165</v>
      </c>
    </row>
    <row r="12" spans="1:19" x14ac:dyDescent="0.3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599.79275589500571</v>
      </c>
      <c r="J12" s="16" t="s">
        <v>43236</v>
      </c>
      <c r="K12" s="21">
        <f>_xlfn.SINGLE(IF(FLOW_THRU_100PCT="Y",1,INDEX(VariabilityMatrix,D7L505C1,_xlfn.SINGLE(D7L505C6))))</f>
        <v>0.65429056519907625</v>
      </c>
      <c r="L12" s="16" t="s">
        <v>43232</v>
      </c>
      <c r="M12" s="15">
        <f>IF(_xlfn.SINGLE(D7L505C2)&lt;&gt;0,_xlfn.SINGLE(D7L505C2)*_xlfn.SINGLE(D7L505C4),_xlfn.SINGLE(D7L505C3)*_xlfn.SINGLE(D7L505C4))</f>
        <v>392.43874125685488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20324.604399910189</v>
      </c>
      <c r="R12" s="16" t="s">
        <v>43234</v>
      </c>
      <c r="S12" s="21">
        <f>IF(D7L505C7=0,0,D7L505C5/D7L505C7)</f>
        <v>1.9308554967918046E-2</v>
      </c>
    </row>
    <row r="13" spans="1:19" x14ac:dyDescent="0.3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12.230787470919907</v>
      </c>
      <c r="J13" s="16" t="s">
        <v>43241</v>
      </c>
      <c r="K13" s="21">
        <f>_xlfn.SINGLE(IF(FLOW_THRU_100PCT="Y",1,INDEX(VariabilityMatrix,D7L506C1,_xlfn.SINGLE(D7L506C6))))</f>
        <v>0.65429056519907625</v>
      </c>
      <c r="L13" s="16" t="s">
        <v>43237</v>
      </c>
      <c r="M13" s="15">
        <f>IF(_xlfn.SINGLE(D7L506C2)&lt;&gt;0,_xlfn.SINGLE(D7L506C2)*_xlfn.SINGLE(D7L506C4),_xlfn.SINGLE(D7L506C3)*_xlfn.SINGLE(D7L506C4))</f>
        <v>8.0024888471779665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20324.604399910189</v>
      </c>
      <c r="R13" s="16" t="s">
        <v>43239</v>
      </c>
      <c r="S13" s="21">
        <f>IF(D7L506C7=0,0,D7L506C5/D7L506C7)</f>
        <v>3.9373405207401369E-4</v>
      </c>
    </row>
    <row r="14" spans="1:19" x14ac:dyDescent="0.3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461.27153850659079</v>
      </c>
      <c r="J14" s="16" t="s">
        <v>43246</v>
      </c>
      <c r="K14" s="21">
        <f>_xlfn.SINGLE(IF(FLOW_THRU_100PCT="Y",1,INDEX(VariabilityMatrix,D7L507C1,_xlfn.SINGLE(D7L507C6))))</f>
        <v>0.65429056519907625</v>
      </c>
      <c r="L14" s="16" t="s">
        <v>43242</v>
      </c>
      <c r="M14" s="15">
        <f>IF(_xlfn.SINGLE(D7L507C2)&lt;&gt;0,_xlfn.SINGLE(D7L507C2)*_xlfn.SINGLE(D7L507C4),_xlfn.SINGLE(D7L507C3)*_xlfn.SINGLE(D7L507C4))</f>
        <v>301.80561563972475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20324.604399910189</v>
      </c>
      <c r="R14" s="16" t="s">
        <v>43244</v>
      </c>
      <c r="S14" s="21">
        <f>IF(D7L507C7=0,0,D7L507C5/D7L507C7)</f>
        <v>1.4849273801415706E-2</v>
      </c>
    </row>
    <row r="15" spans="1:19" x14ac:dyDescent="0.3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45.35995462323536</v>
      </c>
      <c r="J15" s="16" t="s">
        <v>43251</v>
      </c>
      <c r="K15" s="21">
        <f>_xlfn.SINGLE(IF(FLOW_THRU_100PCT="Y",1,INDEX(VariabilityMatrix,D7L508C1,_xlfn.SINGLE(D7L508C6))))</f>
        <v>0.65429056519907625</v>
      </c>
      <c r="L15" s="16" t="s">
        <v>43247</v>
      </c>
      <c r="M15" s="15">
        <f>IF(_xlfn.SINGLE(D7L508C2)&lt;&gt;0,_xlfn.SINGLE(D7L508C2)*_xlfn.SINGLE(D7L508C4),_xlfn.SINGLE(D7L508C3)*_xlfn.SINGLE(D7L508C4))</f>
        <v>29.678590347841116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20324.604399910189</v>
      </c>
      <c r="R15" s="16" t="s">
        <v>43249</v>
      </c>
      <c r="S15" s="21">
        <f>IF(D7L508C7=0,0,D7L508C5/D7L508C7)</f>
        <v>1.4602296686262812E-3</v>
      </c>
    </row>
    <row r="16" spans="1:19" x14ac:dyDescent="0.3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0.92496609743062452</v>
      </c>
      <c r="J16" s="16" t="s">
        <v>43256</v>
      </c>
      <c r="K16" s="21">
        <f>_xlfn.SINGLE(IF(FLOW_THRU_100PCT="Y",1,INDEX(VariabilityMatrix,D7L509C1,_xlfn.SINGLE(D7L509C6))))</f>
        <v>0.65429056519907625</v>
      </c>
      <c r="L16" s="16" t="s">
        <v>43252</v>
      </c>
      <c r="M16" s="15">
        <f>IF(_xlfn.SINGLE(D7L509C2)&lt;&gt;0,_xlfn.SINGLE(D7L509C2)*_xlfn.SINGLE(D7L509C4),_xlfn.SINGLE(D7L509C3)*_xlfn.SINGLE(D7L509C4))</f>
        <v>0.60519659067786713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20324.604399910189</v>
      </c>
      <c r="R16" s="16" t="s">
        <v>43254</v>
      </c>
      <c r="S16" s="21">
        <f>IF(D7L509C7=0,0,D7L509C5/D7L509C7)</f>
        <v>2.977654958344682E-5</v>
      </c>
    </row>
    <row r="17" spans="1:19" x14ac:dyDescent="0.3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34.884142647617367</v>
      </c>
      <c r="J17" s="16" t="s">
        <v>43261</v>
      </c>
      <c r="K17" s="21">
        <f>_xlfn.SINGLE(IF(FLOW_THRU_100PCT="Y",1,INDEX(VariabilityMatrix,D7L510C1,_xlfn.SINGLE(D7L510C6))))</f>
        <v>0.65429056519907625</v>
      </c>
      <c r="L17" s="16" t="s">
        <v>43257</v>
      </c>
      <c r="M17" s="15">
        <f>IF(_xlfn.SINGLE(D7L510C2)&lt;&gt;0,_xlfn.SINGLE(D7L510C2)*_xlfn.SINGLE(D7L510C4),_xlfn.SINGLE(D7L510C3)*_xlfn.SINGLE(D7L510C4))</f>
        <v>22.824365409394765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20324.604399910189</v>
      </c>
      <c r="R17" s="16" t="s">
        <v>43259</v>
      </c>
      <c r="S17" s="21">
        <f>IF(D7L510C7=0,0,D7L510C5/D7L510C7)</f>
        <v>1.1229918654404719E-3</v>
      </c>
    </row>
    <row r="18" spans="1:19" x14ac:dyDescent="0.3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_xlfn.SINGLE(IF(FLOW_THRU_100PCT="Y",1,INDEX(VariabilityMatrix,D7L511C1,_xlfn.SINGLE(D7L511C6))))</f>
        <v>0.63445525502132649</v>
      </c>
      <c r="L18" s="16" t="s">
        <v>43262</v>
      </c>
      <c r="M18" s="15">
        <f>IF(_xlfn.SINGLE(D7L511C2)&lt;&gt;0,_xlfn.SINGLE(D7L511C2)*_xlfn.SINGLE(D7L511C4),_xlfn.SINGLE(D7L511C3)*_xlfn.SINGLE(D7L511C4))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19587.858186756046</v>
      </c>
      <c r="R18" s="16" t="s">
        <v>43264</v>
      </c>
      <c r="S18" s="21">
        <f>IF(D7L511C7=0,0,D7L511C5/D7L511C7)</f>
        <v>0</v>
      </c>
    </row>
    <row r="19" spans="1:19" x14ac:dyDescent="0.3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_xlfn.SINGLE(IF(FLOW_THRU_100PCT="Y",1,INDEX(VariabilityMatrix,D7L512C1,_xlfn.SINGLE(D7L512C6))))</f>
        <v>0.63445525502132649</v>
      </c>
      <c r="L19" s="16" t="s">
        <v>43267</v>
      </c>
      <c r="M19" s="15">
        <f>IF(_xlfn.SINGLE(D7L512C2)&lt;&gt;0,_xlfn.SINGLE(D7L512C2)*_xlfn.SINGLE(D7L512C4),_xlfn.SINGLE(D7L512C3)*_xlfn.SINGLE(D7L512C4))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19587.858186756046</v>
      </c>
      <c r="R19" s="16" t="s">
        <v>43269</v>
      </c>
      <c r="S19" s="21">
        <f>IF(D7L512C7=0,0,D7L512C5/D7L512C7)</f>
        <v>0</v>
      </c>
    </row>
    <row r="20" spans="1:19" x14ac:dyDescent="0.3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_xlfn.SINGLE(IF(FLOW_THRU_100PCT="Y",1,INDEX(VariabilityMatrix,D7L513C1,_xlfn.SINGLE(D7L513C6))))</f>
        <v>0.63445525502132649</v>
      </c>
      <c r="L20" s="16" t="s">
        <v>43272</v>
      </c>
      <c r="M20" s="15">
        <f>IF(_xlfn.SINGLE(D7L513C2)&lt;&gt;0,_xlfn.SINGLE(D7L513C2)*_xlfn.SINGLE(D7L513C4),_xlfn.SINGLE(D7L513C3)*_xlfn.SINGLE(D7L513C4))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19587.858186756046</v>
      </c>
      <c r="R20" s="16" t="s">
        <v>43274</v>
      </c>
      <c r="S20" s="21">
        <f>IF(D7L513C7=0,0,D7L513C5/D7L513C7)</f>
        <v>0</v>
      </c>
    </row>
    <row r="21" spans="1:19" x14ac:dyDescent="0.3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2122.289454554495</v>
      </c>
      <c r="J21" s="16" t="s">
        <v>43281</v>
      </c>
      <c r="K21" s="21">
        <f>_xlfn.SINGLE(IF(FLOW_THRU_100PCT="Y",1,INDEX(VariabilityMatrix,D7L514C1,_xlfn.SINGLE(D7L514C6))))</f>
        <v>0.65429056519907625</v>
      </c>
      <c r="L21" s="16" t="s">
        <v>43277</v>
      </c>
      <c r="M21" s="15">
        <f>IF(_xlfn.SINGLE(D7L514C2)&lt;&gt;0,_xlfn.SINGLE(D7L514C2)*_xlfn.SINGLE(D7L514C4),_xlfn.SINGLE(D7L514C3)*_xlfn.SINGLE(D7L514C4))</f>
        <v>1388.5939667364999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20324.604399910189</v>
      </c>
      <c r="R21" s="16" t="s">
        <v>43279</v>
      </c>
      <c r="S21" s="21">
        <f>IF(D7L514C7=0,0,D7L514C5/D7L514C7)</f>
        <v>6.832083613605959E-2</v>
      </c>
    </row>
    <row r="22" spans="1:19" x14ac:dyDescent="0.3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43.277066979072366</v>
      </c>
      <c r="J22" s="16" t="s">
        <v>43286</v>
      </c>
      <c r="K22" s="21">
        <f>_xlfn.SINGLE(IF(FLOW_THRU_100PCT="Y",1,INDEX(VariabilityMatrix,D7L515C1,_xlfn.SINGLE(D7L515C6))))</f>
        <v>0.65429056519907625</v>
      </c>
      <c r="L22" s="16" t="s">
        <v>43282</v>
      </c>
      <c r="M22" s="15">
        <f>IF(_xlfn.SINGLE(D7L515C2)&lt;&gt;0,_xlfn.SINGLE(D7L515C2)*_xlfn.SINGLE(D7L515C4),_xlfn.SINGLE(D7L515C3)*_xlfn.SINGLE(D7L515C4))</f>
        <v>28.315776613895537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20324.604399910189</v>
      </c>
      <c r="R22" s="16" t="s">
        <v>43284</v>
      </c>
      <c r="S22" s="21">
        <f>IF(D7L515C7=0,0,D7L515C5/D7L515C7)</f>
        <v>1.3931772573158008E-3</v>
      </c>
    </row>
    <row r="23" spans="1:19" x14ac:dyDescent="0.3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1632.1499588601764</v>
      </c>
      <c r="J23" s="16" t="s">
        <v>43291</v>
      </c>
      <c r="K23" s="21">
        <f>_xlfn.SINGLE(IF(FLOW_THRU_100PCT="Y",1,INDEX(VariabilityMatrix,D7L516C1,_xlfn.SINGLE(D7L516C6))))</f>
        <v>0.65429056519907625</v>
      </c>
      <c r="L23" s="16" t="s">
        <v>43287</v>
      </c>
      <c r="M23" s="15">
        <f>IF(_xlfn.SINGLE(D7L516C2)&lt;&gt;0,_xlfn.SINGLE(D7L516C2)*_xlfn.SINGLE(D7L516C4),_xlfn.SINGLE(D7L516C3)*_xlfn.SINGLE(D7L516C4))</f>
        <v>1067.9003190722738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20324.604399910189</v>
      </c>
      <c r="R23" s="16" t="s">
        <v>43289</v>
      </c>
      <c r="S23" s="21">
        <f>IF(D7L516C7=0,0,D7L516C5/D7L516C7)</f>
        <v>5.2542243778038435E-2</v>
      </c>
    </row>
    <row r="24" spans="1:19" x14ac:dyDescent="0.3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274.58652107137431</v>
      </c>
      <c r="J24" s="16" t="s">
        <v>43296</v>
      </c>
      <c r="K24" s="21">
        <f>_xlfn.SINGLE(IF(FLOW_THRU_100PCT="Y",1,INDEX(VariabilityMatrix,D7L517C1,_xlfn.SINGLE(D7L517C6))))</f>
        <v>0.65429056519907625</v>
      </c>
      <c r="L24" s="16" t="s">
        <v>43292</v>
      </c>
      <c r="M24" s="15">
        <f>IF(_xlfn.SINGLE(D7L517C2)&lt;&gt;0,_xlfn.SINGLE(D7L517C2)*_xlfn.SINGLE(D7L517C4),_xlfn.SINGLE(D7L517C3)*_xlfn.SINGLE(D7L517C4))</f>
        <v>179.65937006783756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20324.604399910189</v>
      </c>
      <c r="R24" s="16" t="s">
        <v>43294</v>
      </c>
      <c r="S24" s="21">
        <f>IF(D7L517C7=0,0,D7L517C5/D7L517C7)</f>
        <v>8.8395014502044341E-3</v>
      </c>
    </row>
    <row r="25" spans="1:19" x14ac:dyDescent="0.3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5.5992829999953226</v>
      </c>
      <c r="J25" s="16" t="s">
        <v>43301</v>
      </c>
      <c r="K25" s="21">
        <f>_xlfn.SINGLE(IF(FLOW_THRU_100PCT="Y",1,INDEX(VariabilityMatrix,D7L518C1,_xlfn.SINGLE(D7L518C6))))</f>
        <v>0.65429056519907625</v>
      </c>
      <c r="L25" s="16" t="s">
        <v>43297</v>
      </c>
      <c r="M25" s="15">
        <f>IF(_xlfn.SINGLE(D7L518C2)&lt;&gt;0,_xlfn.SINGLE(D7L518C2)*_xlfn.SINGLE(D7L518C4),_xlfn.SINGLE(D7L518C3)*_xlfn.SINGLE(D7L518C4))</f>
        <v>3.663558038776519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20324.604399910189</v>
      </c>
      <c r="R25" s="16" t="s">
        <v>43299</v>
      </c>
      <c r="S25" s="21">
        <f>IF(D7L518C7=0,0,D7L518C5/D7L518C7)</f>
        <v>1.8025236637780304E-4</v>
      </c>
    </row>
    <row r="26" spans="1:19" x14ac:dyDescent="0.3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211.17118501834159</v>
      </c>
      <c r="J26" s="16" t="s">
        <v>43306</v>
      </c>
      <c r="K26" s="21">
        <f>_xlfn.SINGLE(IF(FLOW_THRU_100PCT="Y",1,INDEX(VariabilityMatrix,D7L519C1,_xlfn.SINGLE(D7L519C6))))</f>
        <v>0.65429056519907625</v>
      </c>
      <c r="L26" s="16" t="s">
        <v>43302</v>
      </c>
      <c r="M26" s="15">
        <f>IF(_xlfn.SINGLE(D7L519C2)&lt;&gt;0,_xlfn.SINGLE(D7L519C2)*_xlfn.SINGLE(D7L519C4),_xlfn.SINGLE(D7L519C3)*_xlfn.SINGLE(D7L519C4))</f>
        <v>138.16731399940943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20324.604399910189</v>
      </c>
      <c r="R26" s="16" t="s">
        <v>43304</v>
      </c>
      <c r="S26" s="21">
        <f>IF(D7L519C7=0,0,D7L519C5/D7L519C7)</f>
        <v>6.7980321427569814E-3</v>
      </c>
    </row>
    <row r="27" spans="1:19" x14ac:dyDescent="0.3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19.020222765280987</v>
      </c>
      <c r="J27" s="16" t="s">
        <v>43311</v>
      </c>
      <c r="K27" s="21">
        <f>_xlfn.SINGLE(IF(FLOW_THRU_100PCT="Y",1,INDEX(VariabilityMatrix,D7L520C1,_xlfn.SINGLE(D7L520C6))))</f>
        <v>0.63445525502132649</v>
      </c>
      <c r="L27" s="16" t="s">
        <v>43307</v>
      </c>
      <c r="M27" s="15">
        <f>IF(_xlfn.SINGLE(D7L520C2)&lt;&gt;0,_xlfn.SINGLE(D7L520C2)*_xlfn.SINGLE(D7L520C4),_xlfn.SINGLE(D7L520C3)*_xlfn.SINGLE(D7L520C4))</f>
        <v>12.067480285108788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19587.858186756046</v>
      </c>
      <c r="R27" s="16" t="s">
        <v>43309</v>
      </c>
      <c r="S27" s="21">
        <f>IF(D7L520C7=0,0,D7L520C5/D7L520C7)</f>
        <v>6.1606941249288719E-4</v>
      </c>
    </row>
    <row r="28" spans="1:19" x14ac:dyDescent="0.3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0.38785447140749868</v>
      </c>
      <c r="J28" s="16" t="s">
        <v>43316</v>
      </c>
      <c r="K28" s="21">
        <f>_xlfn.SINGLE(IF(FLOW_THRU_100PCT="Y",1,INDEX(VariabilityMatrix,D7L521C1,_xlfn.SINGLE(D7L521C6))))</f>
        <v>0.63445525502132649</v>
      </c>
      <c r="L28" s="16" t="s">
        <v>43312</v>
      </c>
      <c r="M28" s="15">
        <f>IF(_xlfn.SINGLE(D7L521C2)&lt;&gt;0,_xlfn.SINGLE(D7L521C2)*_xlfn.SINGLE(D7L521C4),_xlfn.SINGLE(D7L521C3)*_xlfn.SINGLE(D7L521C4))</f>
        <v>0.24607630756800636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19587.858186756046</v>
      </c>
      <c r="R28" s="16" t="s">
        <v>43314</v>
      </c>
      <c r="S28" s="21">
        <f>IF(D7L521C7=0,0,D7L521C5/D7L521C7)</f>
        <v>1.2562695993704209E-5</v>
      </c>
    </row>
    <row r="29" spans="1:19" x14ac:dyDescent="0.3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14.627531478914779</v>
      </c>
      <c r="J29" s="16" t="s">
        <v>43321</v>
      </c>
      <c r="K29" s="21">
        <f>_xlfn.SINGLE(IF(FLOW_THRU_100PCT="Y",1,INDEX(VariabilityMatrix,D7L522C1,_xlfn.SINGLE(D7L522C6))))</f>
        <v>0.63445525502132649</v>
      </c>
      <c r="L29" s="16" t="s">
        <v>43317</v>
      </c>
      <c r="M29" s="15">
        <f>IF(_xlfn.SINGLE(D7L522C2)&lt;&gt;0,_xlfn.SINGLE(D7L522C2)*_xlfn.SINGLE(D7L522C4),_xlfn.SINGLE(D7L522C3)*_xlfn.SINGLE(D7L522C4))</f>
        <v>9.2805142147873578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19587.858186756046</v>
      </c>
      <c r="R29" s="16" t="s">
        <v>43319</v>
      </c>
      <c r="S29" s="21">
        <f>IF(D7L522C7=0,0,D7L522C5/D7L522C7)</f>
        <v>4.7378912621810786E-4</v>
      </c>
    </row>
    <row r="30" spans="1:19" x14ac:dyDescent="0.3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1.1056738493312133</v>
      </c>
      <c r="J30" s="16" t="s">
        <v>43326</v>
      </c>
      <c r="K30" s="21">
        <f>_xlfn.SINGLE(IF(FLOW_THRU_100PCT="Y",1,INDEX(VariabilityMatrix,D7L523C1,_xlfn.SINGLE(D7L523C6))))</f>
        <v>0.63445525502132649</v>
      </c>
      <c r="L30" s="16" t="s">
        <v>43322</v>
      </c>
      <c r="M30" s="15">
        <f>IF(_xlfn.SINGLE(D7L523C2)&lt;&gt;0,_xlfn.SINGLE(D7L523C2)*_xlfn.SINGLE(D7L523C4),_xlfn.SINGLE(D7L523C3)*_xlfn.SINGLE(D7L523C4))</f>
        <v>0.70150058404784665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19587.858186756046</v>
      </c>
      <c r="R30" s="16" t="s">
        <v>43324</v>
      </c>
      <c r="S30" s="21">
        <f>IF(D7L523C7=0,0,D7L523C5/D7L523C7)</f>
        <v>3.5813031591282031E-5</v>
      </c>
    </row>
    <row r="31" spans="1:19" x14ac:dyDescent="0.3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2.254655750742553E-2</v>
      </c>
      <c r="J31" s="16" t="s">
        <v>43331</v>
      </c>
      <c r="K31" s="21">
        <f>_xlfn.SINGLE(IF(FLOW_THRU_100PCT="Y",1,INDEX(VariabilityMatrix,D7L524C1,_xlfn.SINGLE(D7L524C6))))</f>
        <v>0.63445525502132649</v>
      </c>
      <c r="L31" s="16" t="s">
        <v>43327</v>
      </c>
      <c r="M31" s="15">
        <f>IF(_xlfn.SINGLE(D7L524C2)&lt;&gt;0,_xlfn.SINGLE(D7L524C2)*_xlfn.SINGLE(D7L524C4),_xlfn.SINGLE(D7L524C3)*_xlfn.SINGLE(D7L524C4))</f>
        <v>1.4304781893226669E-2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19587.858186756046</v>
      </c>
      <c r="R31" s="16" t="s">
        <v>43329</v>
      </c>
      <c r="S31" s="21">
        <f>IF(D7L524C7=0,0,D7L524C5/D7L524C7)</f>
        <v>7.3028821001463919E-7</v>
      </c>
    </row>
    <row r="32" spans="1:19" x14ac:dyDescent="0.3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0.85032016901649932</v>
      </c>
      <c r="J32" s="16" t="s">
        <v>43336</v>
      </c>
      <c r="K32" s="21">
        <f>_xlfn.SINGLE(IF(FLOW_THRU_100PCT="Y",1,INDEX(VariabilityMatrix,D7L525C1,_xlfn.SINGLE(D7L525C6))))</f>
        <v>0.63445525502132649</v>
      </c>
      <c r="L32" s="16" t="s">
        <v>43332</v>
      </c>
      <c r="M32" s="15">
        <f>IF(_xlfn.SINGLE(D7L525C2)&lt;&gt;0,_xlfn.SINGLE(D7L525C2)*_xlfn.SINGLE(D7L525C4),_xlfn.SINGLE(D7L525C3)*_xlfn.SINGLE(D7L525C4))</f>
        <v>0.53949009968314054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19587.858186756046</v>
      </c>
      <c r="R32" s="16" t="s">
        <v>43334</v>
      </c>
      <c r="S32" s="21">
        <f>IF(D7L525C7=0,0,D7L525C5/D7L525C7)</f>
        <v>2.7542066852817344E-5</v>
      </c>
    </row>
    <row r="33" spans="1:19" x14ac:dyDescent="0.3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2.3298127539479134</v>
      </c>
      <c r="J33" s="16" t="s">
        <v>43341</v>
      </c>
      <c r="K33" s="21">
        <f>_xlfn.SINGLE(IF(FLOW_THRU_100PCT="Y",1,INDEX(VariabilityMatrix,D7L526C1,_xlfn.SINGLE(D7L526C6))))</f>
        <v>0.63445525502132649</v>
      </c>
      <c r="L33" s="16" t="s">
        <v>43337</v>
      </c>
      <c r="M33" s="15">
        <f>IF(_xlfn.SINGLE(D7L526C2)&lt;&gt;0,_xlfn.SINGLE(D7L526C2)*_xlfn.SINGLE(D7L526C4),_xlfn.SINGLE(D7L526C3)*_xlfn.SINGLE(D7L526C4))</f>
        <v>1.4781619449579624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19587.858186756046</v>
      </c>
      <c r="R33" s="16" t="s">
        <v>43339</v>
      </c>
      <c r="S33" s="21">
        <f>IF(D7L526C7=0,0,D7L526C5/D7L526C7)</f>
        <v>7.5463173710201407E-5</v>
      </c>
    </row>
    <row r="34" spans="1:19" x14ac:dyDescent="0.3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4.7508817604932363E-2</v>
      </c>
      <c r="J34" s="16" t="s">
        <v>43346</v>
      </c>
      <c r="K34" s="21">
        <f>_xlfn.SINGLE(IF(FLOW_THRU_100PCT="Y",1,INDEX(VariabilityMatrix,D7L527C1,_xlfn.SINGLE(D7L527C6))))</f>
        <v>0.63445525502132649</v>
      </c>
      <c r="L34" s="16" t="s">
        <v>43342</v>
      </c>
      <c r="M34" s="15">
        <f>IF(_xlfn.SINGLE(D7L527C2)&lt;&gt;0,_xlfn.SINGLE(D7L527C2)*_xlfn.SINGLE(D7L527C4),_xlfn.SINGLE(D7L527C3)*_xlfn.SINGLE(D7L527C4))</f>
        <v>3.0142218989299047E-2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19587.858186756046</v>
      </c>
      <c r="R34" s="16" t="s">
        <v>43344</v>
      </c>
      <c r="S34" s="21">
        <f>IF(D7L527C7=0,0,D7L527C5/D7L527C7)</f>
        <v>1.5388215853879894E-6</v>
      </c>
    </row>
    <row r="35" spans="1:19" x14ac:dyDescent="0.3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1.7917460704276236</v>
      </c>
      <c r="J35" s="16" t="s">
        <v>43351</v>
      </c>
      <c r="K35" s="21">
        <f>_xlfn.SINGLE(IF(FLOW_THRU_100PCT="Y",1,INDEX(VariabilityMatrix,D7L528C1,_xlfn.SINGLE(D7L528C6))))</f>
        <v>0.63445525502132649</v>
      </c>
      <c r="L35" s="16" t="s">
        <v>43347</v>
      </c>
      <c r="M35" s="15">
        <f>IF(_xlfn.SINGLE(D7L528C2)&lt;&gt;0,_xlfn.SINGLE(D7L528C2)*_xlfn.SINGLE(D7L528C4),_xlfn.SINGLE(D7L528C3)*_xlfn.SINGLE(D7L528C4))</f>
        <v>1.1367827100466175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19587.858186756046</v>
      </c>
      <c r="R35" s="16" t="s">
        <v>43349</v>
      </c>
      <c r="S35" s="21">
        <f>IF(D7L528C7=0,0,D7L528C5/D7L528C7)</f>
        <v>5.8035069439865115E-5</v>
      </c>
    </row>
    <row r="36" spans="1:19" x14ac:dyDescent="0.3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_xlfn.SINGLE(IF(FLOW_THRU_100PCT="Y",1,INDEX(VariabilityMatrix,D7L529C1,_xlfn.SINGLE(D7L529C6))))</f>
        <v>0.63445525502132649</v>
      </c>
      <c r="L36" s="16" t="s">
        <v>43352</v>
      </c>
      <c r="M36" s="15">
        <f>IF(_xlfn.SINGLE(D7L529C2)&lt;&gt;0,_xlfn.SINGLE(D7L529C2)*_xlfn.SINGLE(D7L529C4),_xlfn.SINGLE(D7L529C3)*_xlfn.SINGLE(D7L529C4))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19587.858186756046</v>
      </c>
      <c r="R36" s="16" t="s">
        <v>43354</v>
      </c>
      <c r="S36" s="21">
        <f>IF(D7L529C7=0,0,D7L529C5/D7L529C7)</f>
        <v>0</v>
      </c>
    </row>
    <row r="37" spans="1:19" x14ac:dyDescent="0.3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_xlfn.SINGLE(IF(FLOW_THRU_100PCT="Y",1,INDEX(VariabilityMatrix,D7L530C1,_xlfn.SINGLE(D7L530C6))))</f>
        <v>0.63445525502132649</v>
      </c>
      <c r="L37" s="16" t="s">
        <v>43357</v>
      </c>
      <c r="M37" s="15">
        <f>IF(_xlfn.SINGLE(D7L530C2)&lt;&gt;0,_xlfn.SINGLE(D7L530C2)*_xlfn.SINGLE(D7L530C4),_xlfn.SINGLE(D7L530C3)*_xlfn.SINGLE(D7L530C4))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19587.858186756046</v>
      </c>
      <c r="R37" s="16" t="s">
        <v>43359</v>
      </c>
      <c r="S37" s="21">
        <f>IF(D7L530C7=0,0,D7L530C5/D7L530C7)</f>
        <v>0</v>
      </c>
    </row>
    <row r="38" spans="1:19" x14ac:dyDescent="0.3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_xlfn.SINGLE(IF(FLOW_THRU_100PCT="Y",1,INDEX(VariabilityMatrix,D7L531C1,_xlfn.SINGLE(D7L531C6))))</f>
        <v>0.63445525502132649</v>
      </c>
      <c r="L38" s="16" t="s">
        <v>43362</v>
      </c>
      <c r="M38" s="15">
        <f>IF(_xlfn.SINGLE(D7L531C2)&lt;&gt;0,_xlfn.SINGLE(D7L531C2)*_xlfn.SINGLE(D7L531C4),_xlfn.SINGLE(D7L531C3)*_xlfn.SINGLE(D7L531C4))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19587.858186756046</v>
      </c>
      <c r="R38" s="16" t="s">
        <v>43364</v>
      </c>
      <c r="S38" s="21">
        <f>IF(D7L531C7=0,0,D7L531C5/D7L531C7)</f>
        <v>0</v>
      </c>
    </row>
    <row r="39" spans="1:19" x14ac:dyDescent="0.3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_xlfn.SINGLE(IF(FLOW_THRU_100PCT="Y",1,INDEX(VariabilityMatrix,D7L532C1,_xlfn.SINGLE(D7L532C6))))</f>
        <v>0.63445525502132649</v>
      </c>
      <c r="L39" s="16" t="s">
        <v>43367</v>
      </c>
      <c r="M39" s="15">
        <f>IF(_xlfn.SINGLE(D7L532C2)&lt;&gt;0,_xlfn.SINGLE(D7L532C2)*_xlfn.SINGLE(D7L532C4),_xlfn.SINGLE(D7L532C3)*_xlfn.SINGLE(D7L532C4))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19587.858186756046</v>
      </c>
      <c r="R39" s="16" t="s">
        <v>43369</v>
      </c>
      <c r="S39" s="21">
        <f>IF(D7L532C7=0,0,D7L532C5/D7L532C7)</f>
        <v>0</v>
      </c>
    </row>
    <row r="40" spans="1:19" x14ac:dyDescent="0.3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_xlfn.SINGLE(IF(FLOW_THRU_100PCT="Y",1,INDEX(VariabilityMatrix,D7L533C1,_xlfn.SINGLE(D7L533C6))))</f>
        <v>0.63445525502132649</v>
      </c>
      <c r="L40" s="16" t="s">
        <v>43372</v>
      </c>
      <c r="M40" s="15">
        <f>IF(_xlfn.SINGLE(D7L533C2)&lt;&gt;0,_xlfn.SINGLE(D7L533C2)*_xlfn.SINGLE(D7L533C4),_xlfn.SINGLE(D7L533C3)*_xlfn.SINGLE(D7L533C4))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19587.858186756046</v>
      </c>
      <c r="R40" s="16" t="s">
        <v>43374</v>
      </c>
      <c r="S40" s="21">
        <f>IF(D7L533C7=0,0,D7L533C5/D7L533C7)</f>
        <v>0</v>
      </c>
    </row>
    <row r="41" spans="1:19" x14ac:dyDescent="0.3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_xlfn.SINGLE(IF(FLOW_THRU_100PCT="Y",1,INDEX(VariabilityMatrix,D7L534C1,_xlfn.SINGLE(D7L534C6))))</f>
        <v>0.63445525502132649</v>
      </c>
      <c r="L41" s="16" t="s">
        <v>43377</v>
      </c>
      <c r="M41" s="15">
        <f>IF(_xlfn.SINGLE(D7L534C2)&lt;&gt;0,_xlfn.SINGLE(D7L534C2)*_xlfn.SINGLE(D7L534C4),_xlfn.SINGLE(D7L534C3)*_xlfn.SINGLE(D7L534C4))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19587.858186756046</v>
      </c>
      <c r="R41" s="16" t="s">
        <v>43379</v>
      </c>
      <c r="S41" s="21">
        <f>IF(D7L534C7=0,0,D7L534C5/D7L534C7)</f>
        <v>0</v>
      </c>
    </row>
    <row r="42" spans="1:19" x14ac:dyDescent="0.3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_xlfn.SINGLE(IF(FLOW_THRU_100PCT="Y",1,INDEX(VariabilityMatrix,D7L535C1,_xlfn.SINGLE(D7L535C6))))</f>
        <v>0.63445525502132649</v>
      </c>
      <c r="L42" s="16" t="s">
        <v>43382</v>
      </c>
      <c r="M42" s="15">
        <f>IF(_xlfn.SINGLE(D7L535C2)&lt;&gt;0,_xlfn.SINGLE(D7L535C2)*_xlfn.SINGLE(D7L535C4),_xlfn.SINGLE(D7L535C3)*_xlfn.SINGLE(D7L535C4))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19587.858186756046</v>
      </c>
      <c r="R42" s="16" t="s">
        <v>43384</v>
      </c>
      <c r="S42" s="21">
        <f>IF(D7L535C7=0,0,D7L535C5/D7L535C7)</f>
        <v>0</v>
      </c>
    </row>
    <row r="43" spans="1:19" x14ac:dyDescent="0.3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_xlfn.SINGLE(IF(FLOW_THRU_100PCT="Y",1,INDEX(VariabilityMatrix,D7L536C1,_xlfn.SINGLE(D7L536C6))))</f>
        <v>0.63445525502132649</v>
      </c>
      <c r="L43" s="16" t="s">
        <v>43387</v>
      </c>
      <c r="M43" s="15">
        <f>IF(_xlfn.SINGLE(D7L536C2)&lt;&gt;0,_xlfn.SINGLE(D7L536C2)*_xlfn.SINGLE(D7L536C4),_xlfn.SINGLE(D7L536C3)*_xlfn.SINGLE(D7L536C4))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19587.858186756046</v>
      </c>
      <c r="R43" s="16" t="s">
        <v>43389</v>
      </c>
      <c r="S43" s="21">
        <f>IF(D7L536C7=0,0,D7L536C5/D7L536C7)</f>
        <v>0</v>
      </c>
    </row>
    <row r="44" spans="1:19" x14ac:dyDescent="0.3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_xlfn.SINGLE(IF(FLOW_THRU_100PCT="Y",1,INDEX(VariabilityMatrix,D7L537C1,_xlfn.SINGLE(D7L537C6))))</f>
        <v>0.63445525502132649</v>
      </c>
      <c r="L44" s="16" t="s">
        <v>43392</v>
      </c>
      <c r="M44" s="15">
        <f>IF(_xlfn.SINGLE(D7L537C2)&lt;&gt;0,_xlfn.SINGLE(D7L537C2)*_xlfn.SINGLE(D7L537C4),_xlfn.SINGLE(D7L537C3)*_xlfn.SINGLE(D7L537C4))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19587.858186756046</v>
      </c>
      <c r="R44" s="16" t="s">
        <v>43394</v>
      </c>
      <c r="S44" s="21">
        <f>IF(D7L537C7=0,0,D7L537C5/D7L537C7)</f>
        <v>0</v>
      </c>
    </row>
    <row r="45" spans="1:19" x14ac:dyDescent="0.3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1.8751572768646567</v>
      </c>
      <c r="J45" s="16" t="s">
        <v>21739</v>
      </c>
      <c r="K45" s="21">
        <f>IF(FLOW_THRU_100PCT="Y",1,1)</f>
        <v>1</v>
      </c>
      <c r="L45" s="16" t="s">
        <v>43397</v>
      </c>
      <c r="M45" s="15">
        <f>IF(_xlfn.SINGLE(D7L538C2)&lt;&gt;0,_xlfn.SINGLE(D7L538C2)*_xlfn.SINGLE(D7L538C4),_xlfn.SINGLE(D7L538C3)*_xlfn.SINGLE(D7L538C4))</f>
        <v>1.8751572768646567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19587.858186756046</v>
      </c>
      <c r="R45" s="16" t="s">
        <v>43399</v>
      </c>
      <c r="S45" s="21">
        <f>IF(D7L538C7=0,0,D7L538C5/D7L538C7)</f>
        <v>9.5730592849222696E-5</v>
      </c>
    </row>
    <row r="46" spans="1:19" x14ac:dyDescent="0.3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3.8237624416883199E-2</v>
      </c>
      <c r="J46" s="16" t="s">
        <v>21739</v>
      </c>
      <c r="K46" s="21">
        <f>IF(FLOW_THRU_100PCT="Y",1,1)</f>
        <v>1</v>
      </c>
      <c r="L46" s="16" t="s">
        <v>43401</v>
      </c>
      <c r="M46" s="15">
        <f>IF(_xlfn.SINGLE(D7L539C2)&lt;&gt;0,_xlfn.SINGLE(D7L539C2)*_xlfn.SINGLE(D7L539C4),_xlfn.SINGLE(D7L539C3)*_xlfn.SINGLE(D7L539C4))</f>
        <v>3.8237624416883199E-2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19587.858186756046</v>
      </c>
      <c r="R46" s="16" t="s">
        <v>43403</v>
      </c>
      <c r="S46" s="21">
        <f>IF(D7L539C7=0,0,D7L539C5/D7L539C7)</f>
        <v>1.9521084976374208E-6</v>
      </c>
    </row>
    <row r="47" spans="1:19" x14ac:dyDescent="0.3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1.442092578711639</v>
      </c>
      <c r="J47" s="16" t="s">
        <v>21739</v>
      </c>
      <c r="K47" s="21">
        <f>IF(FLOW_THRU_100PCT="Y",1,1)</f>
        <v>1</v>
      </c>
      <c r="L47" s="16" t="s">
        <v>43405</v>
      </c>
      <c r="M47" s="15">
        <f>IF(_xlfn.SINGLE(D7L540C2)&lt;&gt;0,_xlfn.SINGLE(D7L540C2)*_xlfn.SINGLE(D7L540C4),_xlfn.SINGLE(D7L540C3)*_xlfn.SINGLE(D7L540C4))</f>
        <v>1.442092578711639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19587.858186756046</v>
      </c>
      <c r="R47" s="16" t="s">
        <v>43407</v>
      </c>
      <c r="S47" s="21">
        <f>IF(D7L540C7=0,0,D7L540C5/D7L540C7)</f>
        <v>7.3621759202171581E-5</v>
      </c>
    </row>
    <row r="48" spans="1:19" x14ac:dyDescent="0.3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119.43774008512752</v>
      </c>
      <c r="J48" s="16" t="s">
        <v>43413</v>
      </c>
      <c r="K48" s="21">
        <f>_xlfn.SINGLE(IF(FLOW_THRU_100PCT="Y",1,INDEX(VariabilityMatrix,D7L541C1,_xlfn.SINGLE(D7L541C6))))</f>
        <v>0.65429056519907625</v>
      </c>
      <c r="L48" s="16" t="s">
        <v>43409</v>
      </c>
      <c r="M48" s="15">
        <f>IF(_xlfn.SINGLE(D7L541C2)&lt;&gt;0,_xlfn.SINGLE(D7L541C2)*_xlfn.SINGLE(D7L541C4),_xlfn.SINGLE(D7L541C3)*_xlfn.SINGLE(D7L541C4))</f>
        <v>78.146986466398445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20324.604399910189</v>
      </c>
      <c r="R48" s="16" t="s">
        <v>43411</v>
      </c>
      <c r="S48" s="21">
        <f>IF(D7L541C7=0,0,D7L541C5/D7L541C7)</f>
        <v>3.8449450197782821E-3</v>
      </c>
    </row>
    <row r="49" spans="1:19" x14ac:dyDescent="0.3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2.4355372762185938</v>
      </c>
      <c r="J49" s="16" t="s">
        <v>43418</v>
      </c>
      <c r="K49" s="21">
        <f>_xlfn.SINGLE(IF(FLOW_THRU_100PCT="Y",1,INDEX(VariabilityMatrix,D7L542C1,_xlfn.SINGLE(D7L542C6))))</f>
        <v>0.65429056519907625</v>
      </c>
      <c r="L49" s="16" t="s">
        <v>43414</v>
      </c>
      <c r="M49" s="15">
        <f>IF(_xlfn.SINGLE(D7L542C2)&lt;&gt;0,_xlfn.SINGLE(D7L542C2)*_xlfn.SINGLE(D7L542C4),_xlfn.SINGLE(D7L542C3)*_xlfn.SINGLE(D7L542C4))</f>
        <v>1.5935490610204825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20324.604399910189</v>
      </c>
      <c r="R49" s="16" t="s">
        <v>43416</v>
      </c>
      <c r="S49" s="21">
        <f>IF(D7L542C7=0,0,D7L542C5/D7L542C7)</f>
        <v>7.8404923887597248E-5</v>
      </c>
    </row>
    <row r="50" spans="1:19" x14ac:dyDescent="0.3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91.8537771310816</v>
      </c>
      <c r="J50" s="16" t="s">
        <v>43423</v>
      </c>
      <c r="K50" s="21">
        <f>_xlfn.SINGLE(IF(FLOW_THRU_100PCT="Y",1,INDEX(VariabilityMatrix,D7L543C1,_xlfn.SINGLE(D7L543C6))))</f>
        <v>0.65429056519907625</v>
      </c>
      <c r="L50" s="16" t="s">
        <v>43419</v>
      </c>
      <c r="M50" s="15">
        <f>IF(_xlfn.SINGLE(D7L543C2)&lt;&gt;0,_xlfn.SINGLE(D7L543C2)*_xlfn.SINGLE(D7L543C4),_xlfn.SINGLE(D7L543C3)*_xlfn.SINGLE(D7L543C4))</f>
        <v>60.099059754765364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20324.604399910189</v>
      </c>
      <c r="R50" s="16" t="s">
        <v>43421</v>
      </c>
      <c r="S50" s="21">
        <f>IF(D7L543C7=0,0,D7L543C5/D7L543C7)</f>
        <v>2.9569608624230308E-3</v>
      </c>
    </row>
    <row r="51" spans="1:19" x14ac:dyDescent="0.3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61.594243238110145</v>
      </c>
      <c r="J51" s="16" t="s">
        <v>43428</v>
      </c>
      <c r="K51" s="21">
        <f>_xlfn.SINGLE(IF(FLOW_THRU_100PCT="Y",1,INDEX(VariabilityMatrix,D7L544C1,_xlfn.SINGLE(D7L544C6))))</f>
        <v>0.65530056775650491</v>
      </c>
      <c r="L51" s="16" t="s">
        <v>43424</v>
      </c>
      <c r="M51" s="15">
        <f>IF(_xlfn.SINGLE(D7L544C2)&lt;&gt;0,_xlfn.SINGLE(D7L544C2)*_xlfn.SINGLE(D7L544C4),_xlfn.SINGLE(D7L544C3)*_xlfn.SINGLE(D7L544C4))</f>
        <v>40.36274256446584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20251.341602742665</v>
      </c>
      <c r="R51" s="16" t="s">
        <v>43426</v>
      </c>
      <c r="S51" s="21">
        <f>IF(D7L544C7=0,0,D7L544C5/D7L544C7)</f>
        <v>1.9930898088746608E-3</v>
      </c>
    </row>
    <row r="52" spans="1:19" x14ac:dyDescent="0.3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1.2560106654728334</v>
      </c>
      <c r="J52" s="16" t="s">
        <v>43433</v>
      </c>
      <c r="K52" s="21">
        <f>_xlfn.SINGLE(IF(FLOW_THRU_100PCT="Y",1,INDEX(VariabilityMatrix,D7L545C1,_xlfn.SINGLE(D7L545C6))))</f>
        <v>0.65530056775650491</v>
      </c>
      <c r="L52" s="16" t="s">
        <v>43429</v>
      </c>
      <c r="M52" s="15">
        <f>IF(_xlfn.SINGLE(D7L545C2)&lt;&gt;0,_xlfn.SINGLE(D7L545C2)*_xlfn.SINGLE(D7L545C4),_xlfn.SINGLE(D7L545C3)*_xlfn.SINGLE(D7L545C4))</f>
        <v>0.82306450219257321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20251.341602742665</v>
      </c>
      <c r="R52" s="16" t="s">
        <v>43431</v>
      </c>
      <c r="S52" s="21">
        <f>IF(D7L545C7=0,0,D7L545C5/D7L545C7)</f>
        <v>4.064246795783172E-5</v>
      </c>
    </row>
    <row r="53" spans="1:19" x14ac:dyDescent="0.3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47.369147196845667</v>
      </c>
      <c r="J53" s="16" t="s">
        <v>43438</v>
      </c>
      <c r="K53" s="21">
        <f>_xlfn.SINGLE(IF(FLOW_THRU_100PCT="Y",1,INDEX(VariabilityMatrix,D7L546C1,_xlfn.SINGLE(D7L546C6))))</f>
        <v>0.65530056775650491</v>
      </c>
      <c r="L53" s="16" t="s">
        <v>43434</v>
      </c>
      <c r="M53" s="15">
        <f>IF(_xlfn.SINGLE(D7L546C2)&lt;&gt;0,_xlfn.SINGLE(D7L546C2)*_xlfn.SINGLE(D7L546C4),_xlfn.SINGLE(D7L546C3)*_xlfn.SINGLE(D7L546C4))</f>
        <v>31.041029052234418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20251.341602742665</v>
      </c>
      <c r="R53" s="16" t="s">
        <v>43436</v>
      </c>
      <c r="S53" s="21">
        <f>IF(D7L546C7=0,0,D7L546C5/D7L546C7)</f>
        <v>1.532788773264804E-3</v>
      </c>
    </row>
    <row r="54" spans="1:19" x14ac:dyDescent="0.3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342.01216190831093</v>
      </c>
      <c r="J54" s="16" t="s">
        <v>43443</v>
      </c>
      <c r="K54" s="21">
        <f>_xlfn.SINGLE(IF(FLOW_THRU_100PCT="Y",1,INDEX(VariabilityMatrix,D7L547C1,_xlfn.SINGLE(D7L547C6))))</f>
        <v>0.65530056775650491</v>
      </c>
      <c r="L54" s="16" t="s">
        <v>43439</v>
      </c>
      <c r="M54" s="15">
        <f>IF(_xlfn.SINGLE(D7L547C2)&lt;&gt;0,_xlfn.SINGLE(D7L547C2)*_xlfn.SINGLE(D7L547C4),_xlfn.SINGLE(D7L547C3)*_xlfn.SINGLE(D7L547C4))</f>
        <v>224.12076387814582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20251.341602742665</v>
      </c>
      <c r="R54" s="16" t="s">
        <v>43441</v>
      </c>
      <c r="S54" s="21">
        <f>IF(D7L547C7=0,0,D7L547C5/D7L547C7)</f>
        <v>1.1066958835349104E-2</v>
      </c>
    </row>
    <row r="55" spans="1:19" x14ac:dyDescent="0.3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6.9742057129857242</v>
      </c>
      <c r="J55" s="16" t="s">
        <v>43448</v>
      </c>
      <c r="K55" s="21">
        <f>_xlfn.SINGLE(IF(FLOW_THRU_100PCT="Y",1,INDEX(VariabilityMatrix,D7L548C1,_xlfn.SINGLE(D7L548C6))))</f>
        <v>0.65530056775650491</v>
      </c>
      <c r="L55" s="16" t="s">
        <v>43444</v>
      </c>
      <c r="M55" s="15">
        <f>IF(_xlfn.SINGLE(D7L548C2)&lt;&gt;0,_xlfn.SINGLE(D7L548C2)*_xlfn.SINGLE(D7L548C4),_xlfn.SINGLE(D7L548C3)*_xlfn.SINGLE(D7L548C4))</f>
        <v>4.5702009633702056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20251.341602742665</v>
      </c>
      <c r="R55" s="16" t="s">
        <v>43446</v>
      </c>
      <c r="S55" s="21">
        <f>IF(D7L548C7=0,0,D7L548C5/D7L548C7)</f>
        <v>2.2567398511273237E-4</v>
      </c>
    </row>
    <row r="56" spans="1:19" x14ac:dyDescent="0.3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263.02497747910104</v>
      </c>
      <c r="J56" s="16" t="s">
        <v>43453</v>
      </c>
      <c r="K56" s="21">
        <f>_xlfn.SINGLE(IF(FLOW_THRU_100PCT="Y",1,INDEX(VariabilityMatrix,D7L549C1,_xlfn.SINGLE(D7L549C6))))</f>
        <v>0.65530056775650491</v>
      </c>
      <c r="L56" s="16" t="s">
        <v>43449</v>
      </c>
      <c r="M56" s="15">
        <f>IF(_xlfn.SINGLE(D7L549C2)&lt;&gt;0,_xlfn.SINGLE(D7L549C2)*_xlfn.SINGLE(D7L549C4),_xlfn.SINGLE(D7L549C3)*_xlfn.SINGLE(D7L549C4))</f>
        <v>172.36041707619682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20251.341602742665</v>
      </c>
      <c r="R56" s="16" t="s">
        <v>43451</v>
      </c>
      <c r="S56" s="21">
        <f>IF(D7L549C7=0,0,D7L549C5/D7L549C7)</f>
        <v>8.5110616598780709E-3</v>
      </c>
    </row>
    <row r="57" spans="1:19" x14ac:dyDescent="0.3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20.263101878090886</v>
      </c>
      <c r="J57" s="16" t="s">
        <v>21739</v>
      </c>
      <c r="K57" s="21">
        <f>IF(FLOW_THRU_100PCT="Y",1,1)</f>
        <v>1</v>
      </c>
      <c r="L57" s="16" t="s">
        <v>43454</v>
      </c>
      <c r="M57" s="15">
        <f>IF(_xlfn.SINGLE(D7L550C2)&lt;&gt;0,_xlfn.SINGLE(D7L550C2)*_xlfn.SINGLE(D7L550C4),_xlfn.SINGLE(D7L550C3)*_xlfn.SINGLE(D7L550C4))</f>
        <v>20.263101878090886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20251.341602742665</v>
      </c>
      <c r="R57" s="16" t="s">
        <v>43456</v>
      </c>
      <c r="S57" s="21">
        <f>IF(D7L550C7=0,0,D7L550C5/D7L550C7)</f>
        <v>1.0005807158646038E-3</v>
      </c>
    </row>
    <row r="58" spans="1:19" x14ac:dyDescent="0.3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0.4131988760062838</v>
      </c>
      <c r="J58" s="16" t="s">
        <v>21739</v>
      </c>
      <c r="K58" s="21">
        <f>IF(FLOW_THRU_100PCT="Y",1,1)</f>
        <v>1</v>
      </c>
      <c r="L58" s="16" t="s">
        <v>43458</v>
      </c>
      <c r="M58" s="15">
        <f>IF(_xlfn.SINGLE(D7L551C2)&lt;&gt;0,_xlfn.SINGLE(D7L551C2)*_xlfn.SINGLE(D7L551C4),_xlfn.SINGLE(D7L551C3)*_xlfn.SINGLE(D7L551C4))</f>
        <v>0.4131988760062838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20251.341602742665</v>
      </c>
      <c r="R58" s="16" t="s">
        <v>43460</v>
      </c>
      <c r="S58" s="21">
        <f>IF(D7L551C7=0,0,D7L551C5/D7L551C7)</f>
        <v>2.0403530991266464E-5</v>
      </c>
    </row>
    <row r="59" spans="1:19" x14ac:dyDescent="0.3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15.58336956616885</v>
      </c>
      <c r="J59" s="16" t="s">
        <v>21739</v>
      </c>
      <c r="K59" s="21">
        <f>IF(FLOW_THRU_100PCT="Y",1,1)</f>
        <v>1</v>
      </c>
      <c r="L59" s="16" t="s">
        <v>43462</v>
      </c>
      <c r="M59" s="15">
        <f>IF(_xlfn.SINGLE(D7L552C2)&lt;&gt;0,_xlfn.SINGLE(D7L552C2)*_xlfn.SINGLE(D7L552C4),_xlfn.SINGLE(D7L552C3)*_xlfn.SINGLE(D7L552C4))</f>
        <v>15.58336956616885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20251.341602742665</v>
      </c>
      <c r="R59" s="16" t="s">
        <v>43464</v>
      </c>
      <c r="S59" s="21">
        <f>IF(D7L552C7=0,0,D7L552C5/D7L552C7)</f>
        <v>7.6949813359814022E-4</v>
      </c>
    </row>
    <row r="60" spans="1:19" x14ac:dyDescent="0.3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890.54590567465141</v>
      </c>
      <c r="J60" s="16" t="s">
        <v>43470</v>
      </c>
      <c r="K60" s="21">
        <f>_xlfn.SINGLE(IF(FLOW_THRU_100PCT="Y",1,INDEX(VariabilityMatrix,D7L553C1,_xlfn.SINGLE(D7L553C6))))</f>
        <v>0.63445525502132649</v>
      </c>
      <c r="L60" s="16" t="s">
        <v>43466</v>
      </c>
      <c r="M60" s="15">
        <f>IF(_xlfn.SINGLE(D7L553C2)&lt;&gt;0,_xlfn.SINGLE(D7L553C2)*_xlfn.SINGLE(D7L553C4),_xlfn.SINGLE(D7L553C3)*_xlfn.SINGLE(D7L553C4))</f>
        <v>565.01152969300915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19587.858186756046</v>
      </c>
      <c r="R60" s="16" t="s">
        <v>43468</v>
      </c>
      <c r="S60" s="21">
        <f>IF(D7L553C7=0,0,D7L553C5/D7L553C7)</f>
        <v>2.8844987762624851E-2</v>
      </c>
    </row>
    <row r="61" spans="1:19" x14ac:dyDescent="0.3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18.159735339169746</v>
      </c>
      <c r="J61" s="16" t="s">
        <v>43475</v>
      </c>
      <c r="K61" s="21">
        <f>_xlfn.SINGLE(IF(FLOW_THRU_100PCT="Y",1,INDEX(VariabilityMatrix,D7L554C1,_xlfn.SINGLE(D7L554C6))))</f>
        <v>0.63445525502132649</v>
      </c>
      <c r="L61" s="16" t="s">
        <v>43471</v>
      </c>
      <c r="M61" s="15">
        <f>IF(_xlfn.SINGLE(D7L554C2)&lt;&gt;0,_xlfn.SINGLE(D7L554C2)*_xlfn.SINGLE(D7L554C4),_xlfn.SINGLE(D7L554C3)*_xlfn.SINGLE(D7L554C4))</f>
        <v>11.521539515732735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19587.858186756046</v>
      </c>
      <c r="R61" s="16" t="s">
        <v>43473</v>
      </c>
      <c r="S61" s="21">
        <f>IF(D7L554C7=0,0,D7L554C5/D7L554C7)</f>
        <v>5.8819802583228841E-4</v>
      </c>
    </row>
    <row r="62" spans="1:19" x14ac:dyDescent="0.3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684.87569411925313</v>
      </c>
      <c r="J62" s="16" t="s">
        <v>43480</v>
      </c>
      <c r="K62" s="21">
        <f>_xlfn.SINGLE(IF(FLOW_THRU_100PCT="Y",1,INDEX(VariabilityMatrix,D7L555C1,_xlfn.SINGLE(D7L555C6))))</f>
        <v>0.63445525502132649</v>
      </c>
      <c r="L62" s="16" t="s">
        <v>43476</v>
      </c>
      <c r="M62" s="15">
        <f>IF(_xlfn.SINGLE(D7L555C2)&lt;&gt;0,_xlfn.SINGLE(D7L555C2)*_xlfn.SINGLE(D7L555C4),_xlfn.SINGLE(D7L555C3)*_xlfn.SINGLE(D7L555C4))</f>
        <v>434.52298317033876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19587.858186756046</v>
      </c>
      <c r="R62" s="16" t="s">
        <v>43478</v>
      </c>
      <c r="S62" s="21">
        <f>IF(D7L555C7=0,0,D7L555C5/D7L555C7)</f>
        <v>2.2183282063177951E-2</v>
      </c>
    </row>
    <row r="63" spans="1:19" x14ac:dyDescent="0.3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-131.41414662646829</v>
      </c>
      <c r="J63" s="16" t="s">
        <v>21739</v>
      </c>
      <c r="K63" s="21">
        <f>IF(FLOW_THRU_100PCT="Y",1,1)</f>
        <v>1</v>
      </c>
      <c r="L63" s="16" t="s">
        <v>43481</v>
      </c>
      <c r="M63" s="15">
        <f>IF(_xlfn.SINGLE(D7L556C2)&lt;&gt;0,_xlfn.SINGLE(D7L556C2)*_xlfn.SINGLE(D7L556C4),_xlfn.SINGLE(D7L556C3)*_xlfn.SINGLE(D7L556C4))</f>
        <v>-131.41414662646829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20251.341602742665</v>
      </c>
      <c r="R63" s="16" t="s">
        <v>43483</v>
      </c>
      <c r="S63" s="21">
        <f>IF(D7L556C7=0,0,D7L556C5/D7L556C7)</f>
        <v>-6.4891575681420887E-3</v>
      </c>
    </row>
    <row r="64" spans="1:19" x14ac:dyDescent="0.3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-2.6797564363081423</v>
      </c>
      <c r="J64" s="16" t="s">
        <v>21739</v>
      </c>
      <c r="K64" s="21">
        <f>IF(FLOW_THRU_100PCT="Y",1,1)</f>
        <v>1</v>
      </c>
      <c r="L64" s="16" t="s">
        <v>43485</v>
      </c>
      <c r="M64" s="15">
        <f>IF(_xlfn.SINGLE(D7L557C2)&lt;&gt;0,_xlfn.SINGLE(D7L557C2)*_xlfn.SINGLE(D7L557C4),_xlfn.SINGLE(D7L557C3)*_xlfn.SINGLE(D7L557C4))</f>
        <v>-2.6797564363081423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20251.341602742665</v>
      </c>
      <c r="R64" s="16" t="s">
        <v>43487</v>
      </c>
      <c r="S64" s="21">
        <f>IF(D7L557C7=0,0,D7L557C5/D7L557C7)</f>
        <v>-1.3232488438915174E-4</v>
      </c>
    </row>
    <row r="65" spans="1:19" x14ac:dyDescent="0.3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10.322116154048453</v>
      </c>
      <c r="J65" s="16" t="s">
        <v>21739</v>
      </c>
      <c r="K65" s="21">
        <f>IF(FLOW_THRU_100PCT="Y",1,1)</f>
        <v>1</v>
      </c>
      <c r="L65" s="16" t="s">
        <v>43489</v>
      </c>
      <c r="M65" s="15">
        <f>IF(_xlfn.SINGLE(D7L558C2)&lt;&gt;0,_xlfn.SINGLE(D7L558C2)*_xlfn.SINGLE(D7L558C4),_xlfn.SINGLE(D7L558C3)*_xlfn.SINGLE(D7L558C4))</f>
        <v>10.322116154048453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20251.341602742665</v>
      </c>
      <c r="R65" s="16" t="s">
        <v>43491</v>
      </c>
      <c r="S65" s="21">
        <f>IF(D7L558C7=0,0,D7L558C5/D7L558C7)</f>
        <v>5.0970036240218853E-4</v>
      </c>
    </row>
    <row r="66" spans="1:19" x14ac:dyDescent="0.3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793.29161184265899</v>
      </c>
      <c r="J66" s="16" t="s">
        <v>43497</v>
      </c>
      <c r="K66" s="21">
        <f>_xlfn.SINGLE(IF(FLOW_THRU_100PCT="Y",1,INDEX(VariabilityMatrix,D7L559C1,_xlfn.SINGLE(D7L559C6))))</f>
        <v>0.65530056775650491</v>
      </c>
      <c r="L66" s="16" t="s">
        <v>43493</v>
      </c>
      <c r="M66" s="15">
        <f>IF(_xlfn.SINGLE(D7L559C2)&lt;&gt;0,_xlfn.SINGLE(D7L559C2)*_xlfn.SINGLE(D7L559C4),_xlfn.SINGLE(D7L559C3)*_xlfn.SINGLE(D7L559C4))</f>
        <v>519.84444363696741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20251.341602742665</v>
      </c>
      <c r="R66" s="16" t="s">
        <v>43495</v>
      </c>
      <c r="S66" s="21">
        <f>IF(D7L559C7=0,0,D7L559C5/D7L559C7)</f>
        <v>2.5669629885980701E-2</v>
      </c>
    </row>
    <row r="67" spans="1:19" x14ac:dyDescent="0.3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16.176556004636872</v>
      </c>
      <c r="J67" s="16" t="s">
        <v>43502</v>
      </c>
      <c r="K67" s="21">
        <f>_xlfn.SINGLE(IF(FLOW_THRU_100PCT="Y",1,INDEX(VariabilityMatrix,D7L560C1,_xlfn.SINGLE(D7L560C6))))</f>
        <v>0.65530056775650491</v>
      </c>
      <c r="L67" s="16" t="s">
        <v>43498</v>
      </c>
      <c r="M67" s="15">
        <f>IF(_xlfn.SINGLE(D7L560C2)&lt;&gt;0,_xlfn.SINGLE(D7L560C2)*_xlfn.SINGLE(D7L560C4),_xlfn.SINGLE(D7L560C3)*_xlfn.SINGLE(D7L560C4))</f>
        <v>10.600506334183441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20251.341602742665</v>
      </c>
      <c r="R67" s="16" t="s">
        <v>43500</v>
      </c>
      <c r="S67" s="21">
        <f>IF(D7L560C7=0,0,D7L560C5/D7L560C7)</f>
        <v>5.2344711486906133E-4</v>
      </c>
    </row>
    <row r="68" spans="1:19" x14ac:dyDescent="0.3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610.08213034018661</v>
      </c>
      <c r="J68" s="16" t="s">
        <v>43507</v>
      </c>
      <c r="K68" s="21">
        <f>_xlfn.SINGLE(IF(FLOW_THRU_100PCT="Y",1,INDEX(VariabilityMatrix,D7L561C1,_xlfn.SINGLE(D7L561C6))))</f>
        <v>0.65530056775650491</v>
      </c>
      <c r="L68" s="16" t="s">
        <v>43503</v>
      </c>
      <c r="M68" s="15">
        <f>IF(_xlfn.SINGLE(D7L561C2)&lt;&gt;0,_xlfn.SINGLE(D7L561C2)*_xlfn.SINGLE(D7L561C4),_xlfn.SINGLE(D7L561C3)*_xlfn.SINGLE(D7L561C4))</f>
        <v>399.78716639002232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20251.341602742665</v>
      </c>
      <c r="R68" s="16" t="s">
        <v>43505</v>
      </c>
      <c r="S68" s="21">
        <f>IF(D7L561C7=0,0,D7L561C5/D7L561C7)</f>
        <v>1.9741268219774566E-2</v>
      </c>
    </row>
    <row r="69" spans="1:19" x14ac:dyDescent="0.3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45.907953474828439</v>
      </c>
      <c r="J69" s="16" t="s">
        <v>43512</v>
      </c>
      <c r="K69" s="21">
        <f>_xlfn.SINGLE(IF(FLOW_THRU_100PCT="Y",1,INDEX(VariabilityMatrix,D7L562C1,_xlfn.SINGLE(D7L562C6))))</f>
        <v>0.63445525502132649</v>
      </c>
      <c r="L69" s="16" t="s">
        <v>43508</v>
      </c>
      <c r="M69" s="15">
        <f>IF(_xlfn.SINGLE(D7L562C2)&lt;&gt;0,_xlfn.SINGLE(D7L562C2)*_xlfn.SINGLE(D7L562C4),_xlfn.SINGLE(D7L562C3)*_xlfn.SINGLE(D7L562C4))</f>
        <v>29.126542329379468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19587.858186756046</v>
      </c>
      <c r="R69" s="16" t="s">
        <v>43510</v>
      </c>
      <c r="S69" s="21">
        <f>IF(D7L562C7=0,0,D7L562C5/D7L562C7)</f>
        <v>1.4869692261236004E-3</v>
      </c>
    </row>
    <row r="70" spans="1:19" x14ac:dyDescent="0.3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0.93614071970184842</v>
      </c>
      <c r="J70" s="16" t="s">
        <v>43517</v>
      </c>
      <c r="K70" s="21">
        <f>_xlfn.SINGLE(IF(FLOW_THRU_100PCT="Y",1,INDEX(VariabilityMatrix,D7L563C1,_xlfn.SINGLE(D7L563C6))))</f>
        <v>0.63445525502132649</v>
      </c>
      <c r="L70" s="16" t="s">
        <v>43513</v>
      </c>
      <c r="M70" s="15">
        <f>IF(_xlfn.SINGLE(D7L563C2)&lt;&gt;0,_xlfn.SINGLE(D7L563C2)*_xlfn.SINGLE(D7L563C4),_xlfn.SINGLE(D7L563C3)*_xlfn.SINGLE(D7L563C4))</f>
        <v>0.59393939905428439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19587.858186756046</v>
      </c>
      <c r="R70" s="16" t="s">
        <v>43515</v>
      </c>
      <c r="S70" s="21">
        <f>IF(D7L563C7=0,0,D7L563C5/D7L563C7)</f>
        <v>3.0321814329647591E-5</v>
      </c>
    </row>
    <row r="71" spans="1:19" x14ac:dyDescent="0.3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35.305582004611587</v>
      </c>
      <c r="J71" s="16" t="s">
        <v>43522</v>
      </c>
      <c r="K71" s="21">
        <f>_xlfn.SINGLE(IF(FLOW_THRU_100PCT="Y",1,INDEX(VariabilityMatrix,D7L564C1,_xlfn.SINGLE(D7L564C6))))</f>
        <v>0.63445525502132649</v>
      </c>
      <c r="L71" s="16" t="s">
        <v>43518</v>
      </c>
      <c r="M71" s="15">
        <f>IF(_xlfn.SINGLE(D7L564C2)&lt;&gt;0,_xlfn.SINGLE(D7L564C2)*_xlfn.SINGLE(D7L564C4),_xlfn.SINGLE(D7L564C3)*_xlfn.SINGLE(D7L564C4))</f>
        <v>22.3998120344122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19587.858186756046</v>
      </c>
      <c r="R71" s="16" t="s">
        <v>43520</v>
      </c>
      <c r="S71" s="21">
        <f>IF(D7L564C7=0,0,D7L564C5/D7L564C7)</f>
        <v>1.1435559631301293E-3</v>
      </c>
    </row>
    <row r="72" spans="1:19" x14ac:dyDescent="0.3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_xlfn.SINGLE(IF(FLOW_THRU_100PCT="Y",1,INDEX(VariabilityMatrix,D7L565C1,_xlfn.SINGLE(D7L565C6))))</f>
        <v>0.63445525502132649</v>
      </c>
      <c r="L72" s="16" t="s">
        <v>43523</v>
      </c>
      <c r="M72" s="15">
        <f>IF(_xlfn.SINGLE(D7L565C2)&lt;&gt;0,_xlfn.SINGLE(D7L565C2)*_xlfn.SINGLE(D7L565C4),_xlfn.SINGLE(D7L565C3)*_xlfn.SINGLE(D7L565C4))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19587.858186756046</v>
      </c>
      <c r="R72" s="16" t="s">
        <v>43525</v>
      </c>
      <c r="S72" s="21">
        <f>IF(D7L565C7=0,0,D7L565C5/D7L565C7)</f>
        <v>0</v>
      </c>
    </row>
    <row r="73" spans="1:19" x14ac:dyDescent="0.3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_xlfn.SINGLE(IF(FLOW_THRU_100PCT="Y",1,INDEX(VariabilityMatrix,D7L566C1,_xlfn.SINGLE(D7L566C6))))</f>
        <v>0.63445525502132649</v>
      </c>
      <c r="L73" s="16" t="s">
        <v>43528</v>
      </c>
      <c r="M73" s="15">
        <f>IF(_xlfn.SINGLE(D7L566C2)&lt;&gt;0,_xlfn.SINGLE(D7L566C2)*_xlfn.SINGLE(D7L566C4),_xlfn.SINGLE(D7L566C3)*_xlfn.SINGLE(D7L566C4))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19587.858186756046</v>
      </c>
      <c r="R73" s="16" t="s">
        <v>43530</v>
      </c>
      <c r="S73" s="21">
        <f>IF(D7L566C7=0,0,D7L566C5/D7L566C7)</f>
        <v>0</v>
      </c>
    </row>
    <row r="74" spans="1:19" x14ac:dyDescent="0.3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_xlfn.SINGLE(IF(FLOW_THRU_100PCT="Y",1,INDEX(VariabilityMatrix,D7L567C1,_xlfn.SINGLE(D7L567C6))))</f>
        <v>0.63445525502132649</v>
      </c>
      <c r="L74" s="16" t="s">
        <v>43533</v>
      </c>
      <c r="M74" s="15">
        <f>IF(_xlfn.SINGLE(D7L567C2)&lt;&gt;0,_xlfn.SINGLE(D7L567C2)*_xlfn.SINGLE(D7L567C4),_xlfn.SINGLE(D7L567C3)*_xlfn.SINGLE(D7L567C4))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19587.858186756046</v>
      </c>
      <c r="R74" s="16" t="s">
        <v>43535</v>
      </c>
      <c r="S74" s="21">
        <f>IF(D7L567C7=0,0,D7L567C5/D7L567C7)</f>
        <v>0</v>
      </c>
    </row>
    <row r="75" spans="1:19" x14ac:dyDescent="0.3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_xlfn.SINGLE(IF(FLOW_THRU_100PCT="Y",1,INDEX(VariabilityMatrix,D7L568C1,_xlfn.SINGLE(D7L568C6))))</f>
        <v>0.63445525502132649</v>
      </c>
      <c r="L75" s="16" t="s">
        <v>43538</v>
      </c>
      <c r="M75" s="15">
        <f>IF(_xlfn.SINGLE(D7L568C2)&lt;&gt;0,_xlfn.SINGLE(D7L568C2)*_xlfn.SINGLE(D7L568C4),_xlfn.SINGLE(D7L568C3)*_xlfn.SINGLE(D7L568C4))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19587.858186756046</v>
      </c>
      <c r="R75" s="16" t="s">
        <v>43540</v>
      </c>
      <c r="S75" s="21">
        <f>IF(D7L568C7=0,0,D7L568C5/D7L568C7)</f>
        <v>0</v>
      </c>
    </row>
    <row r="76" spans="1:19" x14ac:dyDescent="0.3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_xlfn.SINGLE(IF(FLOW_THRU_100PCT="Y",1,INDEX(VariabilityMatrix,D7L569C1,_xlfn.SINGLE(D7L569C6))))</f>
        <v>0.63445525502132649</v>
      </c>
      <c r="L76" s="16" t="s">
        <v>43543</v>
      </c>
      <c r="M76" s="15">
        <f>IF(_xlfn.SINGLE(D7L569C2)&lt;&gt;0,_xlfn.SINGLE(D7L569C2)*_xlfn.SINGLE(D7L569C4),_xlfn.SINGLE(D7L569C3)*_xlfn.SINGLE(D7L569C4))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19587.858186756046</v>
      </c>
      <c r="R76" s="16" t="s">
        <v>43545</v>
      </c>
      <c r="S76" s="21">
        <f>IF(D7L569C7=0,0,D7L569C5/D7L569C7)</f>
        <v>0</v>
      </c>
    </row>
    <row r="77" spans="1:19" x14ac:dyDescent="0.3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_xlfn.SINGLE(IF(FLOW_THRU_100PCT="Y",1,INDEX(VariabilityMatrix,D7L570C1,_xlfn.SINGLE(D7L570C6))))</f>
        <v>0.63445525502132649</v>
      </c>
      <c r="L77" s="16" t="s">
        <v>43548</v>
      </c>
      <c r="M77" s="15">
        <f>IF(_xlfn.SINGLE(D7L570C2)&lt;&gt;0,_xlfn.SINGLE(D7L570C2)*_xlfn.SINGLE(D7L570C4),_xlfn.SINGLE(D7L570C3)*_xlfn.SINGLE(D7L570C4))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19587.858186756046</v>
      </c>
      <c r="R77" s="16" t="s">
        <v>43550</v>
      </c>
      <c r="S77" s="21">
        <f>IF(D7L570C7=0,0,D7L570C5/D7L570C7)</f>
        <v>0</v>
      </c>
    </row>
    <row r="78" spans="1:19" x14ac:dyDescent="0.3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7.3521117296745722</v>
      </c>
      <c r="J78" s="16" t="s">
        <v>43557</v>
      </c>
      <c r="K78" s="21">
        <f>_xlfn.SINGLE(IF(FLOW_THRU_100PCT="Y",1,INDEX(VariabilityMatrix,D7L571C1,_xlfn.SINGLE(D7L571C6))))</f>
        <v>0.63445525502132649</v>
      </c>
      <c r="L78" s="16" t="s">
        <v>43553</v>
      </c>
      <c r="M78" s="15">
        <f>IF(_xlfn.SINGLE(D7L571C2)&lt;&gt;0,_xlfn.SINGLE(D7L571C2)*_xlfn.SINGLE(D7L571C4),_xlfn.SINGLE(D7L571C3)*_xlfn.SINGLE(D7L571C4))</f>
        <v>4.6645859223959665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19587.858186756046</v>
      </c>
      <c r="R78" s="16" t="s">
        <v>43555</v>
      </c>
      <c r="S78" s="21">
        <f>IF(D7L571C7=0,0,D7L571C5/D7L571C7)</f>
        <v>2.3813659859707565E-4</v>
      </c>
    </row>
    <row r="79" spans="1:19" x14ac:dyDescent="0.3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0.14992197745690683</v>
      </c>
      <c r="J79" s="16" t="s">
        <v>43562</v>
      </c>
      <c r="K79" s="21">
        <f>_xlfn.SINGLE(IF(FLOW_THRU_100PCT="Y",1,INDEX(VariabilityMatrix,D7L572C1,_xlfn.SINGLE(D7L572C6))))</f>
        <v>0.63445525502132649</v>
      </c>
      <c r="L79" s="16" t="s">
        <v>43558</v>
      </c>
      <c r="M79" s="15">
        <f>IF(_xlfn.SINGLE(D7L572C2)&lt;&gt;0,_xlfn.SINGLE(D7L572C2)*_xlfn.SINGLE(D7L572C4),_xlfn.SINGLE(D7L572C3)*_xlfn.SINGLE(D7L572C4))</f>
        <v>9.5118786440723385E-2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19587.858186756046</v>
      </c>
      <c r="R79" s="16" t="s">
        <v>43560</v>
      </c>
      <c r="S79" s="21">
        <f>IF(D7L572C7=0,0,D7L572C5/D7L572C7)</f>
        <v>4.8560075090310859E-6</v>
      </c>
    </row>
    <row r="80" spans="1:19" x14ac:dyDescent="0.3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5.6541527977590249</v>
      </c>
      <c r="J80" s="16" t="s">
        <v>43567</v>
      </c>
      <c r="K80" s="21">
        <f>_xlfn.SINGLE(IF(FLOW_THRU_100PCT="Y",1,INDEX(VariabilityMatrix,D7L573C1,_xlfn.SINGLE(D7L573C6))))</f>
        <v>0.63445525502132649</v>
      </c>
      <c r="L80" s="16" t="s">
        <v>43563</v>
      </c>
      <c r="M80" s="15">
        <f>IF(_xlfn.SINGLE(D7L573C2)&lt;&gt;0,_xlfn.SINGLE(D7L573C2)*_xlfn.SINGLE(D7L573C4),_xlfn.SINGLE(D7L573C3)*_xlfn.SINGLE(D7L573C4))</f>
        <v>3.5873069552317487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19587.858186756046</v>
      </c>
      <c r="R80" s="16" t="s">
        <v>43565</v>
      </c>
      <c r="S80" s="21">
        <f>IF(D7L573C7=0,0,D7L573C5/D7L573C7)</f>
        <v>1.8313931625547693E-4</v>
      </c>
    </row>
    <row r="81" spans="1:19" x14ac:dyDescent="0.3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_xlfn.SINGLE(IF(FLOW_THRU_100PCT="Y",1,INDEX(VariabilityMatrix,D7L574C1,_xlfn.SINGLE(D7L574C6))))</f>
        <v>0.63445525502132649</v>
      </c>
      <c r="L81" s="16" t="s">
        <v>43568</v>
      </c>
      <c r="M81" s="15">
        <f>IF(_xlfn.SINGLE(D7L574C2)&lt;&gt;0,_xlfn.SINGLE(D7L574C2)*_xlfn.SINGLE(D7L574C4),_xlfn.SINGLE(D7L574C3)*_xlfn.SINGLE(D7L574C4))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19587.858186756046</v>
      </c>
      <c r="R81" s="16" t="s">
        <v>43570</v>
      </c>
      <c r="S81" s="21">
        <f>IF(D7L574C7=0,0,D7L574C5/D7L574C7)</f>
        <v>0</v>
      </c>
    </row>
    <row r="82" spans="1:19" x14ac:dyDescent="0.3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_xlfn.SINGLE(IF(FLOW_THRU_100PCT="Y",1,INDEX(VariabilityMatrix,D7L575C1,_xlfn.SINGLE(D7L575C6))))</f>
        <v>0.63445525502132649</v>
      </c>
      <c r="L82" s="16" t="s">
        <v>43573</v>
      </c>
      <c r="M82" s="15">
        <f>IF(_xlfn.SINGLE(D7L575C2)&lt;&gt;0,_xlfn.SINGLE(D7L575C2)*_xlfn.SINGLE(D7L575C4),_xlfn.SINGLE(D7L575C3)*_xlfn.SINGLE(D7L575C4))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19587.858186756046</v>
      </c>
      <c r="R82" s="16" t="s">
        <v>43575</v>
      </c>
      <c r="S82" s="21">
        <f>IF(D7L575C7=0,0,D7L575C5/D7L575C7)</f>
        <v>0</v>
      </c>
    </row>
    <row r="83" spans="1:19" x14ac:dyDescent="0.3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_xlfn.SINGLE(IF(FLOW_THRU_100PCT="Y",1,INDEX(VariabilityMatrix,D7L576C1,_xlfn.SINGLE(D7L576C6))))</f>
        <v>0.63445525502132649</v>
      </c>
      <c r="L83" s="16" t="s">
        <v>43578</v>
      </c>
      <c r="M83" s="15">
        <f>IF(_xlfn.SINGLE(D7L576C2)&lt;&gt;0,_xlfn.SINGLE(D7L576C2)*_xlfn.SINGLE(D7L576C4),_xlfn.SINGLE(D7L576C3)*_xlfn.SINGLE(D7L576C4))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19587.858186756046</v>
      </c>
      <c r="R83" s="16" t="s">
        <v>43580</v>
      </c>
      <c r="S83" s="21">
        <f>IF(D7L576C7=0,0,D7L576C5/D7L576C7)</f>
        <v>0</v>
      </c>
    </row>
    <row r="84" spans="1:19" x14ac:dyDescent="0.3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_xlfn.SINGLE(IF(FLOW_THRU_100PCT="Y",1,INDEX(VariabilityMatrix,D7L577C1,_xlfn.SINGLE(D7L577C6))))</f>
        <v>0.63445525502132649</v>
      </c>
      <c r="L84" s="16" t="s">
        <v>43583</v>
      </c>
      <c r="M84" s="15">
        <f>IF(_xlfn.SINGLE(D7L577C2)&lt;&gt;0,_xlfn.SINGLE(D7L577C2)*_xlfn.SINGLE(D7L577C4),_xlfn.SINGLE(D7L577C3)*_xlfn.SINGLE(D7L577C4))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19587.858186756046</v>
      </c>
      <c r="R84" s="16" t="s">
        <v>43585</v>
      </c>
      <c r="S84" s="21">
        <f>IF(D7L577C7=0,0,D7L577C5/D7L577C7)</f>
        <v>0</v>
      </c>
    </row>
    <row r="85" spans="1:19" x14ac:dyDescent="0.3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_xlfn.SINGLE(IF(FLOW_THRU_100PCT="Y",1,INDEX(VariabilityMatrix,D7L578C1,_xlfn.SINGLE(D7L578C6))))</f>
        <v>0.63445525502132649</v>
      </c>
      <c r="L85" s="16" t="s">
        <v>43588</v>
      </c>
      <c r="M85" s="15">
        <f>IF(_xlfn.SINGLE(D7L578C2)&lt;&gt;0,_xlfn.SINGLE(D7L578C2)*_xlfn.SINGLE(D7L578C4),_xlfn.SINGLE(D7L578C3)*_xlfn.SINGLE(D7L578C4))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19587.858186756046</v>
      </c>
      <c r="R85" s="16" t="s">
        <v>43590</v>
      </c>
      <c r="S85" s="21">
        <f>IF(D7L578C7=0,0,D7L578C5/D7L578C7)</f>
        <v>0</v>
      </c>
    </row>
    <row r="86" spans="1:19" x14ac:dyDescent="0.3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_xlfn.SINGLE(IF(FLOW_THRU_100PCT="Y",1,INDEX(VariabilityMatrix,D7L579C1,_xlfn.SINGLE(D7L579C6))))</f>
        <v>0.63445525502132649</v>
      </c>
      <c r="L86" s="16" t="s">
        <v>43593</v>
      </c>
      <c r="M86" s="15">
        <f>IF(_xlfn.SINGLE(D7L579C2)&lt;&gt;0,_xlfn.SINGLE(D7L579C2)*_xlfn.SINGLE(D7L579C4),_xlfn.SINGLE(D7L579C3)*_xlfn.SINGLE(D7L579C4))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19587.858186756046</v>
      </c>
      <c r="R86" s="16" t="s">
        <v>43595</v>
      </c>
      <c r="S86" s="21">
        <f>IF(D7L579C7=0,0,D7L579C5/D7L579C7)</f>
        <v>0</v>
      </c>
    </row>
    <row r="87" spans="1:19" x14ac:dyDescent="0.3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13.42187839021986</v>
      </c>
      <c r="J87" s="16" t="s">
        <v>21739</v>
      </c>
      <c r="K87" s="21">
        <f>IF(FLOW_THRU_100PCT="Y",1,1)</f>
        <v>1</v>
      </c>
      <c r="L87" s="16" t="s">
        <v>43598</v>
      </c>
      <c r="M87" s="15">
        <f>IF(_xlfn.SINGLE(D7L580C2)&lt;&gt;0,_xlfn.SINGLE(D7L580C2)*_xlfn.SINGLE(D7L580C4),_xlfn.SINGLE(D7L580C3)*_xlfn.SINGLE(D7L580C4))</f>
        <v>13.42187839021986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19587.858186756046</v>
      </c>
      <c r="R87" s="16" t="s">
        <v>43600</v>
      </c>
      <c r="S87" s="21">
        <f>IF(D7L580C7=0,0,D7L580C5/D7L580C7)</f>
        <v>6.8521419045675981E-4</v>
      </c>
    </row>
    <row r="88" spans="1:19" x14ac:dyDescent="0.3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0.27369477279923687</v>
      </c>
      <c r="J88" s="16" t="s">
        <v>21739</v>
      </c>
      <c r="K88" s="21">
        <f>IF(FLOW_THRU_100PCT="Y",1,1)</f>
        <v>1</v>
      </c>
      <c r="L88" s="16" t="s">
        <v>43602</v>
      </c>
      <c r="M88" s="15">
        <f>IF(_xlfn.SINGLE(D7L581C2)&lt;&gt;0,_xlfn.SINGLE(D7L581C2)*_xlfn.SINGLE(D7L581C4),_xlfn.SINGLE(D7L581C3)*_xlfn.SINGLE(D7L581C4))</f>
        <v>0.27369477279923687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19587.858186756046</v>
      </c>
      <c r="R88" s="16" t="s">
        <v>43604</v>
      </c>
      <c r="S88" s="21">
        <f>IF(D7L581C7=0,0,D7L581C5/D7L581C7)</f>
        <v>1.397267481670305E-5</v>
      </c>
    </row>
    <row r="89" spans="1:19" x14ac:dyDescent="0.3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-101.06425094359243</v>
      </c>
      <c r="J89" s="16" t="s">
        <v>21739</v>
      </c>
      <c r="K89" s="21">
        <f>IF(FLOW_THRU_100PCT="Y",1,1)</f>
        <v>1</v>
      </c>
      <c r="L89" s="16" t="s">
        <v>43606</v>
      </c>
      <c r="M89" s="15">
        <f>IF(_xlfn.SINGLE(D7L582C2)&lt;&gt;0,_xlfn.SINGLE(D7L582C2)*_xlfn.SINGLE(D7L582C4),_xlfn.SINGLE(D7L582C3)*_xlfn.SINGLE(D7L582C4))</f>
        <v>-101.06425094359243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19587.858186756046</v>
      </c>
      <c r="R89" s="16" t="s">
        <v>43608</v>
      </c>
      <c r="S89" s="21">
        <f>IF(D7L582C7=0,0,D7L582C5/D7L582C7)</f>
        <v>-5.1595355643285733E-3</v>
      </c>
    </row>
    <row r="90" spans="1:19" x14ac:dyDescent="0.3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14380.181466019991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11057.136342433827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0.54702189620719055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729D04-FC97-41C4-8ACC-8D20BD1125A7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43614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38.840777337739972</v>
      </c>
      <c r="J8" s="16" t="s">
        <v>21752</v>
      </c>
      <c r="K8" s="21">
        <f>IF(FLOW_THRU_100PCT="Y",1,0.5)</f>
        <v>0.5</v>
      </c>
      <c r="L8" s="16" t="s">
        <v>43640</v>
      </c>
      <c r="M8" s="15">
        <f>IF(_xlfn.SINGLE(D7L601C2)&lt;&gt;0,_xlfn.SINGLE(D7L601C2)*_xlfn.SINGLE(D7L601C4),_xlfn.SINGLE(D7L601C3)*_xlfn.SINGLE(D7L601C4))</f>
        <v>19.420388668869986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19587.858186756046</v>
      </c>
      <c r="R8" s="16" t="s">
        <v>43642</v>
      </c>
      <c r="S8" s="21">
        <f>IF(D7L601C7=0,0,D7L601C5/D7L601C7)</f>
        <v>9.914503404971917E-4</v>
      </c>
    </row>
    <row r="9" spans="1:19" x14ac:dyDescent="0.3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0.79202906029491715</v>
      </c>
      <c r="J9" s="16" t="s">
        <v>21752</v>
      </c>
      <c r="K9" s="21">
        <f>IF(FLOW_THRU_100PCT="Y",1,0.5)</f>
        <v>0.5</v>
      </c>
      <c r="L9" s="16" t="s">
        <v>43644</v>
      </c>
      <c r="M9" s="15">
        <f>IF(_xlfn.SINGLE(D7L602C2)&lt;&gt;0,_xlfn.SINGLE(D7L602C2)*_xlfn.SINGLE(D7L602C4),_xlfn.SINGLE(D7L602C3)*_xlfn.SINGLE(D7L602C4))</f>
        <v>0.39601453014745858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19587.858186756046</v>
      </c>
      <c r="R9" s="16" t="s">
        <v>43646</v>
      </c>
      <c r="S9" s="21">
        <f>IF(D7L602C7=0,0,D7L602C5/D7L602C7)</f>
        <v>2.0217347214368551E-5</v>
      </c>
    </row>
    <row r="10" spans="1:19" x14ac:dyDescent="0.3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29.870559361186217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IF(_xlfn.SINGLE(D7L603C2)&lt;&gt;0,_xlfn.SINGLE(D7L603C2)*_xlfn.SINGLE(D7L603C4),_xlfn.SINGLE(D7L603C3)*_xlfn.SINGLE(D7L603C4))</f>
        <v>14.935279680593109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19587.858186756046</v>
      </c>
      <c r="R10" s="16" t="s">
        <v>43650</v>
      </c>
      <c r="S10" s="21">
        <f>IF(D7L603C7=0,0,D7L603C5/D7L603C7)</f>
        <v>7.6247640442339483E-4</v>
      </c>
    </row>
    <row r="11" spans="1:19" x14ac:dyDescent="0.3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IF(_xlfn.SINGLE(D7L604C2)&lt;&gt;0,_xlfn.SINGLE(D7L604C2)*_xlfn.SINGLE(D7L604C4),_xlfn.SINGLE(D7L604C3)*_xlfn.SINGLE(D7L604C4))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19587.858186756046</v>
      </c>
      <c r="R11" s="16" t="s">
        <v>43654</v>
      </c>
      <c r="S11" s="21">
        <f>IF(D7L604C7=0,0,D7L604C5/D7L604C7)</f>
        <v>0</v>
      </c>
    </row>
    <row r="12" spans="1:19" x14ac:dyDescent="0.3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IF(_xlfn.SINGLE(D7L605C2)&lt;&gt;0,_xlfn.SINGLE(D7L605C2)*_xlfn.SINGLE(D7L605C4),_xlfn.SINGLE(D7L605C3)*_xlfn.SINGLE(D7L605C4))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19587.858186756046</v>
      </c>
      <c r="R12" s="16" t="s">
        <v>43658</v>
      </c>
      <c r="S12" s="21">
        <f>IF(D7L605C7=0,0,D7L605C5/D7L605C7)</f>
        <v>0</v>
      </c>
    </row>
    <row r="13" spans="1:19" x14ac:dyDescent="0.3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IF(_xlfn.SINGLE(D7L606C2)&lt;&gt;0,_xlfn.SINGLE(D7L606C2)*_xlfn.SINGLE(D7L606C4),_xlfn.SINGLE(D7L606C3)*_xlfn.SINGLE(D7L606C4))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19587.858186756046</v>
      </c>
      <c r="R13" s="16" t="s">
        <v>43662</v>
      </c>
      <c r="S13" s="21">
        <f>IF(D7L606C7=0,0,D7L606C5/D7L606C7)</f>
        <v>0</v>
      </c>
    </row>
    <row r="14" spans="1:19" x14ac:dyDescent="0.3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IF(_xlfn.SINGLE(D7L607C2)&lt;&gt;0,_xlfn.SINGLE(D7L607C2)*_xlfn.SINGLE(D7L607C4),_xlfn.SINGLE(D7L607C3)*_xlfn.SINGLE(D7L607C4))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19587.858186756046</v>
      </c>
      <c r="R14" s="16" t="s">
        <v>43666</v>
      </c>
      <c r="S14" s="21">
        <f>IF(D7L607C7=0,0,D7L607C5/D7L607C7)</f>
        <v>0</v>
      </c>
    </row>
    <row r="15" spans="1:19" x14ac:dyDescent="0.3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IF(_xlfn.SINGLE(D7L608C2)&lt;&gt;0,_xlfn.SINGLE(D7L608C2)*_xlfn.SINGLE(D7L608C4),_xlfn.SINGLE(D7L608C3)*_xlfn.SINGLE(D7L608C4))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19587.858186756046</v>
      </c>
      <c r="R15" s="16" t="s">
        <v>43670</v>
      </c>
      <c r="S15" s="21">
        <f>IF(D7L608C7=0,0,D7L608C5/D7L608C7)</f>
        <v>0</v>
      </c>
    </row>
    <row r="16" spans="1:19" x14ac:dyDescent="0.3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IF(_xlfn.SINGLE(D7L609C2)&lt;&gt;0,_xlfn.SINGLE(D7L609C2)*_xlfn.SINGLE(D7L609C4),_xlfn.SINGLE(D7L609C3)*_xlfn.SINGLE(D7L609C4))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19587.858186756046</v>
      </c>
      <c r="R16" s="16" t="s">
        <v>43675</v>
      </c>
      <c r="S16" s="21">
        <f>IF(D7L609C7=0,0,D7L609C5/D7L609C7)</f>
        <v>0</v>
      </c>
    </row>
    <row r="17" spans="1:19" x14ac:dyDescent="0.3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0</v>
      </c>
      <c r="J17" s="16" t="s">
        <v>21739</v>
      </c>
      <c r="K17" s="21">
        <f>IF(FLOW_THRU_100PCT="Y",1,1)</f>
        <v>1</v>
      </c>
      <c r="L17" s="16" t="s">
        <v>43677</v>
      </c>
      <c r="M17" s="15">
        <f>IF(_xlfn.SINGLE(D7L610C2)&lt;&gt;0,_xlfn.SINGLE(D7L610C2)*_xlfn.SINGLE(D7L610C4),_xlfn.SINGLE(D7L610C3)*_xlfn.SINGLE(D7L610C4))</f>
        <v>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19587.858186756046</v>
      </c>
      <c r="R17" s="16" t="s">
        <v>43679</v>
      </c>
      <c r="S17" s="21">
        <f>IF(D7L610C7=0,0,D7L610C5/D7L610C7)</f>
        <v>0</v>
      </c>
    </row>
    <row r="18" spans="1:19" x14ac:dyDescent="0.3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1025</v>
      </c>
      <c r="J18" s="16" t="s">
        <v>21739</v>
      </c>
      <c r="K18" s="21">
        <f>IF(FLOW_THRU_100PCT="Y",1,1)</f>
        <v>1</v>
      </c>
      <c r="L18" s="16" t="s">
        <v>43682</v>
      </c>
      <c r="M18" s="15">
        <f>IF(_xlfn.SINGLE(D7L611C2)&lt;&gt;0,_xlfn.SINGLE(D7L611C2)*_xlfn.SINGLE(D7L611C4),_xlfn.SINGLE(D7L611C3)*_xlfn.SINGLE(D7L611C4))</f>
        <v>1025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19587.858186756046</v>
      </c>
      <c r="R18" s="16" t="s">
        <v>43684</v>
      </c>
      <c r="S18" s="21">
        <f>IF(D7L611C7=0,0,D7L611C5/D7L611C7)</f>
        <v>5.2328334738150906E-2</v>
      </c>
    </row>
    <row r="19" spans="1:19" x14ac:dyDescent="0.3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1624</v>
      </c>
      <c r="J19" s="16" t="s">
        <v>21739</v>
      </c>
      <c r="K19" s="21">
        <f>IF(FLOW_THRU_100PCT="Y",1,1)</f>
        <v>1</v>
      </c>
      <c r="L19" s="16" t="s">
        <v>43686</v>
      </c>
      <c r="M19" s="15">
        <f>IF(_xlfn.SINGLE(D7L612C2)&lt;&gt;0,_xlfn.SINGLE(D7L612C2)*_xlfn.SINGLE(D7L612C4),_xlfn.SINGLE(D7L612C3)*_xlfn.SINGLE(D7L612C4))</f>
        <v>1624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19587.858186756046</v>
      </c>
      <c r="R19" s="16" t="s">
        <v>43688</v>
      </c>
      <c r="S19" s="21">
        <f>IF(D7L612C7=0,0,D7L612C5/D7L612C7)</f>
        <v>8.2908503038787384E-2</v>
      </c>
    </row>
    <row r="20" spans="1:19" x14ac:dyDescent="0.3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27.955122507018434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IF(_xlfn.SINGLE(D7L613C2)&lt;&gt;0,_xlfn.SINGLE(D7L613C2)*_xlfn.SINGLE(D7L613C4),_xlfn.SINGLE(D7L613C3)*_xlfn.SINGLE(D7L613C4))</f>
        <v>13.977561253509217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19587.858186756046</v>
      </c>
      <c r="R20" s="16" t="s">
        <v>43692</v>
      </c>
      <c r="S20" s="21">
        <f>IF(D7L613C7=0,0,D7L613C5/D7L613C7)</f>
        <v>7.135829308259887E-4</v>
      </c>
    </row>
    <row r="21" spans="1:19" x14ac:dyDescent="0.3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IF(_xlfn.SINGLE(D7L614C2)&lt;&gt;0,_xlfn.SINGLE(D7L614C2)*_xlfn.SINGLE(D7L614C4),_xlfn.SINGLE(D7L614C3)*_xlfn.SINGLE(D7L614C4))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19587.858186756046</v>
      </c>
      <c r="R21" s="16" t="s">
        <v>43696</v>
      </c>
      <c r="S21" s="21">
        <f>IF(D7L614C7=0,0,D7L614C5/D7L614C7)</f>
        <v>0</v>
      </c>
    </row>
    <row r="22" spans="1:19" x14ac:dyDescent="0.3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0.57005217009777365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IF(_xlfn.SINGLE(D7L615C2)&lt;&gt;0,_xlfn.SINGLE(D7L615C2)*_xlfn.SINGLE(D7L615C4),_xlfn.SINGLE(D7L615C3)*_xlfn.SINGLE(D7L615C4))</f>
        <v>0.28502608504888682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19587.858186756046</v>
      </c>
      <c r="R22" s="16" t="s">
        <v>43700</v>
      </c>
      <c r="S22" s="21">
        <f>IF(D7L615C7=0,0,D7L615C5/D7L615C7)</f>
        <v>1.455116135370031E-5</v>
      </c>
    </row>
    <row r="23" spans="1:19" x14ac:dyDescent="0.3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IF(_xlfn.SINGLE(D7L616C2)&lt;&gt;0,_xlfn.SINGLE(D7L616C2)*_xlfn.SINGLE(D7L616C4),_xlfn.SINGLE(D7L616C3)*_xlfn.SINGLE(D7L616C4))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19587.858186756046</v>
      </c>
      <c r="R23" s="16" t="s">
        <v>43704</v>
      </c>
      <c r="S23" s="21">
        <f>IF(D7L616C7=0,0,D7L616C5/D7L616C7)</f>
        <v>0</v>
      </c>
    </row>
    <row r="24" spans="1:19" x14ac:dyDescent="0.3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21.498929824037223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IF(_xlfn.SINGLE(D7L617C2)&lt;&gt;0,_xlfn.SINGLE(D7L617C2)*_xlfn.SINGLE(D7L617C4),_xlfn.SINGLE(D7L617C3)*_xlfn.SINGLE(D7L617C4))</f>
        <v>10.749464912018611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19587.858186756046</v>
      </c>
      <c r="R24" s="16" t="s">
        <v>43708</v>
      </c>
      <c r="S24" s="21">
        <f>IF(D7L617C7=0,0,D7L617C5/D7L617C7)</f>
        <v>5.4878204699718809E-4</v>
      </c>
    </row>
    <row r="25" spans="1:19" x14ac:dyDescent="0.3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IF(_xlfn.SINGLE(D7L618C2)&lt;&gt;0,_xlfn.SINGLE(D7L618C2)*_xlfn.SINGLE(D7L618C4),_xlfn.SINGLE(D7L618C3)*_xlfn.SINGLE(D7L618C4))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19587.858186756046</v>
      </c>
      <c r="R25" s="16" t="s">
        <v>43712</v>
      </c>
      <c r="S25" s="21">
        <f>IF(D7L618C7=0,0,D7L618C5/D7L618C7)</f>
        <v>0</v>
      </c>
    </row>
    <row r="26" spans="1:19" x14ac:dyDescent="0.3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IF(_xlfn.SINGLE(D7L619C2)&lt;&gt;0,_xlfn.SINGLE(D7L619C2)*_xlfn.SINGLE(D7L619C4),_xlfn.SINGLE(D7L619C3)*_xlfn.SINGLE(D7L619C4))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19587.858186756046</v>
      </c>
      <c r="R26" s="16" t="s">
        <v>43716</v>
      </c>
      <c r="S26" s="21">
        <f>IF(D7L619C7=0,0,D7L619C5/D7L619C7)</f>
        <v>0</v>
      </c>
    </row>
    <row r="27" spans="1:19" x14ac:dyDescent="0.3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IF(_xlfn.SINGLE(D7L620C2)&lt;&gt;0,_xlfn.SINGLE(D7L620C2)*_xlfn.SINGLE(D7L620C4),_xlfn.SINGLE(D7L620C3)*_xlfn.SINGLE(D7L620C4))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19587.858186756046</v>
      </c>
      <c r="R27" s="16" t="s">
        <v>43721</v>
      </c>
      <c r="S27" s="21">
        <f>IF(D7L620C7=0,0,D7L620C5/D7L620C7)</f>
        <v>0</v>
      </c>
    </row>
    <row r="28" spans="1:19" x14ac:dyDescent="0.3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IF(_xlfn.SINGLE(D7L621C2)&lt;&gt;0,_xlfn.SINGLE(D7L621C2)*_xlfn.SINGLE(D7L621C4),_xlfn.SINGLE(D7L621C3)*_xlfn.SINGLE(D7L621C4))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19587.858186756046</v>
      </c>
      <c r="R28" s="16" t="s">
        <v>43725</v>
      </c>
      <c r="S28" s="21">
        <f>IF(D7L621C7=0,0,D7L621C5/D7L621C7)</f>
        <v>0</v>
      </c>
    </row>
    <row r="29" spans="1:19" x14ac:dyDescent="0.3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0</v>
      </c>
      <c r="J29" s="16" t="s">
        <v>21739</v>
      </c>
      <c r="K29" s="21">
        <f>IF(FLOW_THRU_100PCT="Y",1,1)</f>
        <v>1</v>
      </c>
      <c r="L29" s="16" t="s">
        <v>43728</v>
      </c>
      <c r="M29" s="15">
        <f>IF(_xlfn.SINGLE(D7L622C2)&lt;&gt;0,_xlfn.SINGLE(D7L622C2)*_xlfn.SINGLE(D7L622C4),_xlfn.SINGLE(D7L622C3)*_xlfn.SINGLE(D7L622C4))</f>
        <v>0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19587.858186756046</v>
      </c>
      <c r="R29" s="16" t="s">
        <v>43730</v>
      </c>
      <c r="S29" s="21">
        <f>IF(D7L622C7=0,0,D7L622C5/D7L622C7)</f>
        <v>0</v>
      </c>
    </row>
    <row r="30" spans="1:19" x14ac:dyDescent="0.3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IF(_xlfn.SINGLE(D7L623C2)&lt;&gt;0,_xlfn.SINGLE(D7L623C2)*_xlfn.SINGLE(D7L623C4),_xlfn.SINGLE(D7L623C3)*_xlfn.SINGLE(D7L623C4))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19587.858186756046</v>
      </c>
      <c r="R30" s="16" t="s">
        <v>43734</v>
      </c>
      <c r="S30" s="21">
        <f>IF(D7L623C7=0,0,D7L623C5/D7L623C7)</f>
        <v>0</v>
      </c>
    </row>
    <row r="31" spans="1:19" x14ac:dyDescent="0.3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2768.5274702603747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2708.7637351301869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0.13828789800825012</v>
      </c>
    </row>
    <row r="32" spans="1:19" x14ac:dyDescent="0.3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152.34071775341945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IF(_xlfn.SINGLE(D7L625C2)&lt;&gt;0,_xlfn.SINGLE(D7L625C2)*_xlfn.SINGLE(D7L625C4),_xlfn.SINGLE(D7L625C3)*_xlfn.SINGLE(D7L625C4))</f>
        <v>76.170358876709727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19587.858186756046</v>
      </c>
      <c r="R32" s="16" t="s">
        <v>43742</v>
      </c>
      <c r="S32" s="21">
        <f>IF(D7L625C7=0,0,D7L625C5/D7L625C7)</f>
        <v>3.888651742854196E-3</v>
      </c>
    </row>
    <row r="33" spans="1:19" x14ac:dyDescent="0.3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3.106484571040121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IF(_xlfn.SINGLE(D7L626C2)&lt;&gt;0,_xlfn.SINGLE(D7L626C2)*_xlfn.SINGLE(D7L626C4),_xlfn.SINGLE(D7L626C3)*_xlfn.SINGLE(D7L626C4))</f>
        <v>1.5532422855200605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19587.858186756046</v>
      </c>
      <c r="R33" s="16" t="s">
        <v>43746</v>
      </c>
      <c r="S33" s="21">
        <f>IF(D7L626C7=0,0,D7L626C5/D7L626C7)</f>
        <v>7.9296177801116381E-5</v>
      </c>
    </row>
    <row r="34" spans="1:19" x14ac:dyDescent="0.3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117.15786255280982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IF(_xlfn.SINGLE(D7L627C2)&lt;&gt;0,_xlfn.SINGLE(D7L627C2)*_xlfn.SINGLE(D7L627C4),_xlfn.SINGLE(D7L627C3)*_xlfn.SINGLE(D7L627C4))</f>
        <v>58.578931276404909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19587.858186756046</v>
      </c>
      <c r="R34" s="16" t="s">
        <v>43750</v>
      </c>
      <c r="S34" s="21">
        <f>IF(D7L627C7=0,0,D7L627C5/D7L627C7)</f>
        <v>2.9905735848144914E-3</v>
      </c>
    </row>
    <row r="35" spans="1:19" x14ac:dyDescent="0.3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IF(_xlfn.SINGLE(D7L628C2)&lt;&gt;0,_xlfn.SINGLE(D7L628C2)*_xlfn.SINGLE(D7L628C4),_xlfn.SINGLE(D7L628C3)*_xlfn.SINGLE(D7L628C4))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19587.858186756046</v>
      </c>
      <c r="R35" s="16" t="s">
        <v>43754</v>
      </c>
      <c r="S35" s="21">
        <f>IF(D7L628C7=0,0,D7L628C5/D7L628C7)</f>
        <v>0</v>
      </c>
    </row>
    <row r="36" spans="1:19" x14ac:dyDescent="0.3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IF(_xlfn.SINGLE(D7L629C2)&lt;&gt;0,_xlfn.SINGLE(D7L629C2)*_xlfn.SINGLE(D7L629C4),_xlfn.SINGLE(D7L629C3)*_xlfn.SINGLE(D7L629C4))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19587.858186756046</v>
      </c>
      <c r="R36" s="16" t="s">
        <v>43758</v>
      </c>
      <c r="S36" s="21">
        <f>IF(D7L629C7=0,0,D7L629C5/D7L629C7)</f>
        <v>0</v>
      </c>
    </row>
    <row r="37" spans="1:19" x14ac:dyDescent="0.3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IF(_xlfn.SINGLE(D7L630C2)&lt;&gt;0,_xlfn.SINGLE(D7L630C2)*_xlfn.SINGLE(D7L630C4),_xlfn.SINGLE(D7L630C3)*_xlfn.SINGLE(D7L630C4))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19587.858186756046</v>
      </c>
      <c r="R37" s="16" t="s">
        <v>43762</v>
      </c>
      <c r="S37" s="21">
        <f>IF(D7L630C7=0,0,D7L630C5/D7L630C7)</f>
        <v>0</v>
      </c>
    </row>
    <row r="38" spans="1:19" x14ac:dyDescent="0.3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272.6050648772694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136.3025324386347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6.9585215054698037E-3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2DF461-6988-4CFF-A6A1-D373E72FB81E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43768</v>
      </c>
    </row>
    <row r="3" spans="1:19" x14ac:dyDescent="0.3">
      <c r="B3" s="13" t="s">
        <v>5129</v>
      </c>
    </row>
    <row r="4" spans="1:19" x14ac:dyDescent="0.3">
      <c r="B4" s="13" t="s">
        <v>43769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3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345502</v>
      </c>
      <c r="J8" s="16" t="s">
        <v>21739</v>
      </c>
      <c r="K8" s="21">
        <f>IF(FLOW_THRU_100PCT="Y",1,1)</f>
        <v>1</v>
      </c>
      <c r="L8" s="16" t="s">
        <v>43790</v>
      </c>
      <c r="M8" s="15">
        <f>IF(_xlfn.SINGLE(D7L701C2)&lt;&gt;0,_xlfn.SINGLE(D7L701C2)*_xlfn.SINGLE(D7L701C4),_xlfn.SINGLE(D7L701C3)*_xlfn.SINGLE(D7L701C4))</f>
        <v>345502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8119.8469999999998</v>
      </c>
      <c r="R8" s="16" t="s">
        <v>43792</v>
      </c>
      <c r="S8" s="21">
        <f>IF(D7L701C7=0,0,D7L701C5/D7L701C7)</f>
        <v>42.550309137598283</v>
      </c>
    </row>
    <row r="9" spans="1:19" x14ac:dyDescent="0.3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8487.8983268437078</v>
      </c>
      <c r="J9" s="16" t="s">
        <v>21739</v>
      </c>
      <c r="K9" s="21">
        <f>IF(FLOW_THRU_100PCT="Y",1,1)</f>
        <v>1</v>
      </c>
      <c r="L9" s="16" t="s">
        <v>43794</v>
      </c>
      <c r="M9" s="15">
        <f>IF(_xlfn.SINGLE(D7L702C2)&lt;&gt;0,_xlfn.SINGLE(D7L702C2)*_xlfn.SINGLE(D7L702C4),_xlfn.SINGLE(D7L702C3)*_xlfn.SINGLE(D7L702C4))</f>
        <v>8487.8983268437078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8119.8469999999998</v>
      </c>
      <c r="R9" s="16" t="s">
        <v>43796</v>
      </c>
      <c r="S9" s="21">
        <f>IF(D7L702C7=0,0,D7L702C5/D7L702C7)</f>
        <v>1.0453273721590699</v>
      </c>
    </row>
    <row r="10" spans="1:19" x14ac:dyDescent="0.3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14081.736740475104</v>
      </c>
      <c r="J10" s="16" t="s">
        <v>21739</v>
      </c>
      <c r="K10" s="21">
        <f>IF(FLOW_THRU_100PCT="Y",1,1)</f>
        <v>1</v>
      </c>
      <c r="L10" s="16" t="s">
        <v>43799</v>
      </c>
      <c r="M10" s="15">
        <f>IF(_xlfn.SINGLE(D7L703C2)&lt;&gt;0,_xlfn.SINGLE(D7L703C2)*_xlfn.SINGLE(D7L703C4),_xlfn.SINGLE(D7L703C3)*_xlfn.SINGLE(D7L703C4))</f>
        <v>14081.736740475104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8119.8469999999998</v>
      </c>
      <c r="R10" s="16" t="s">
        <v>43801</v>
      </c>
      <c r="S10" s="21">
        <f>IF(D7L703C7=0,0,D7L703C5/D7L703C7)</f>
        <v>1.7342367091984743</v>
      </c>
    </row>
    <row r="11" spans="1:19" x14ac:dyDescent="0.3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332.66109832047789</v>
      </c>
      <c r="J11" s="16" t="s">
        <v>21739</v>
      </c>
      <c r="K11" s="21">
        <f>IF(FLOW_THRU_100PCT="Y",1,1)</f>
        <v>1</v>
      </c>
      <c r="L11" s="16" t="s">
        <v>43804</v>
      </c>
      <c r="M11" s="15">
        <f>IF(_xlfn.SINGLE(D7L704C2)&lt;&gt;0,_xlfn.SINGLE(D7L704C2)*_xlfn.SINGLE(D7L704C4),_xlfn.SINGLE(D7L704C3)*_xlfn.SINGLE(D7L704C4))</f>
        <v>332.66109832047789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8119.8469999999998</v>
      </c>
      <c r="R11" s="16" t="s">
        <v>43806</v>
      </c>
      <c r="S11" s="21">
        <f>IF(D7L704C7=0,0,D7L704C5/D7L704C7)</f>
        <v>4.0968887507421989E-2</v>
      </c>
    </row>
    <row r="12" spans="1:19" x14ac:dyDescent="0.3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IF(_xlfn.SINGLE(D7L705C2)&lt;&gt;0,_xlfn.SINGLE(D7L705C2)*_xlfn.SINGLE(D7L705C4),_xlfn.SINGLE(D7L705C3)*_xlfn.SINGLE(D7L705C4))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8119.8469999999998</v>
      </c>
      <c r="R12" s="16" t="s">
        <v>43811</v>
      </c>
      <c r="S12" s="21">
        <f>IF(D7L705C7=0,0,D7L705C5/D7L705C7)</f>
        <v>0</v>
      </c>
    </row>
    <row r="13" spans="1:19" x14ac:dyDescent="0.3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IF(_xlfn.SINGLE(D7L706C2)&lt;&gt;0,_xlfn.SINGLE(D7L706C2)*_xlfn.SINGLE(D7L706C4),_xlfn.SINGLE(D7L706C3)*_xlfn.SINGLE(D7L706C4))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8119.8469999999998</v>
      </c>
      <c r="R13" s="16" t="s">
        <v>43816</v>
      </c>
      <c r="S13" s="21">
        <f>IF(D7L706C7=0,0,D7L706C5/D7L706C7)</f>
        <v>0</v>
      </c>
    </row>
    <row r="14" spans="1:19" x14ac:dyDescent="0.3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IF(_xlfn.SINGLE(D7L707C2)&lt;&gt;0,_xlfn.SINGLE(D7L707C2)*_xlfn.SINGLE(D7L707C4),_xlfn.SINGLE(D7L707C3)*_xlfn.SINGLE(D7L707C4))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8119.8469999999998</v>
      </c>
      <c r="R14" s="16" t="s">
        <v>43821</v>
      </c>
      <c r="S14" s="21">
        <f>IF(D7L707C7=0,0,D7L707C5/D7L707C7)</f>
        <v>0</v>
      </c>
    </row>
    <row r="15" spans="1:19" x14ac:dyDescent="0.3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12213.144734960002</v>
      </c>
      <c r="J15" s="16" t="s">
        <v>21739</v>
      </c>
      <c r="K15" s="21">
        <f>IF(FLOW_THRU_100PCT="Y",1,1)</f>
        <v>1</v>
      </c>
      <c r="L15" s="16" t="s">
        <v>43824</v>
      </c>
      <c r="M15" s="15">
        <f>IF(_xlfn.SINGLE(D7L708C2)&lt;&gt;0,_xlfn.SINGLE(D7L708C2)*_xlfn.SINGLE(D7L708C4),_xlfn.SINGLE(D7L708C3)*_xlfn.SINGLE(D7L708C4))</f>
        <v>12213.144734960002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8086.8203999999996</v>
      </c>
      <c r="R15" s="16" t="s">
        <v>43826</v>
      </c>
      <c r="S15" s="21">
        <f>IF(D7L708C7=0,0,D7L708C5/D7L708C7)</f>
        <v>1.5102529957212854</v>
      </c>
    </row>
    <row r="16" spans="1:19" x14ac:dyDescent="0.3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261.03305079140728</v>
      </c>
      <c r="J16" s="16" t="s">
        <v>43832</v>
      </c>
      <c r="K16" s="21">
        <f>_xlfn.SINGLE(IF(FLOW_THRU_100PCT="Y",1,INDEX(VariabilityMatrix,D7L709C1,_xlfn.SINGLE(D7L709C6))))</f>
        <v>0.65429056519907625</v>
      </c>
      <c r="L16" s="16" t="s">
        <v>43828</v>
      </c>
      <c r="M16" s="15">
        <f>IF(_xlfn.SINGLE(D7L709C2)&lt;&gt;0,_xlfn.SINGLE(D7L709C2)*_xlfn.SINGLE(D7L709C4),_xlfn.SINGLE(D7L709C3)*_xlfn.SINGLE(D7L709C4))</f>
        <v>170.79146233794904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8086.8203999999996</v>
      </c>
      <c r="R16" s="16" t="s">
        <v>43830</v>
      </c>
      <c r="S16" s="21">
        <f>IF(D7L709C7=0,0,D7L709C5/D7L709C7)</f>
        <v>2.111972986786612E-2</v>
      </c>
    </row>
    <row r="17" spans="1:19" x14ac:dyDescent="0.3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0</v>
      </c>
      <c r="J17" s="16" t="s">
        <v>43837</v>
      </c>
      <c r="K17" s="21">
        <f>_xlfn.SINGLE(IF(FLOW_THRU_100PCT="Y",1,INDEX(VariabilityMatrix,D7L710C1,_xlfn.SINGLE(D7L710C6))))</f>
        <v>0.63445525502132649</v>
      </c>
      <c r="L17" s="16" t="s">
        <v>43833</v>
      </c>
      <c r="M17" s="15">
        <f>IF(_xlfn.SINGLE(D7L710C2)&lt;&gt;0,_xlfn.SINGLE(D7L710C2)*_xlfn.SINGLE(D7L710C4),_xlfn.SINGLE(D7L710C3)*_xlfn.SINGLE(D7L710C4))</f>
        <v>0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8119.8469999999998</v>
      </c>
      <c r="R17" s="16" t="s">
        <v>43835</v>
      </c>
      <c r="S17" s="21">
        <f>IF(D7L710C7=0,0,D7L710C5/D7L710C7)</f>
        <v>0</v>
      </c>
    </row>
    <row r="18" spans="1:19" x14ac:dyDescent="0.3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1580.1637787517584</v>
      </c>
      <c r="J18" s="16" t="s">
        <v>43842</v>
      </c>
      <c r="K18" s="21">
        <f>_xlfn.SINGLE(IF(FLOW_THRU_100PCT="Y",1,INDEX(VariabilityMatrix,D7L711C1,_xlfn.SINGLE(D7L711C6))))</f>
        <v>0.65429056519907625</v>
      </c>
      <c r="L18" s="16" t="s">
        <v>43838</v>
      </c>
      <c r="M18" s="15">
        <f>IF(_xlfn.SINGLE(D7L711C2)&lt;&gt;0,_xlfn.SINGLE(D7L711C2)*_xlfn.SINGLE(D7L711C4),_xlfn.SINGLE(D7L711C3)*_xlfn.SINGLE(D7L711C4))</f>
        <v>1033.886251906596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8086.8203999999996</v>
      </c>
      <c r="R18" s="16" t="s">
        <v>43840</v>
      </c>
      <c r="S18" s="21">
        <f>IF(D7L711C7=0,0,D7L711C5/D7L711C7)</f>
        <v>0.12784830140491263</v>
      </c>
    </row>
    <row r="19" spans="1:19" x14ac:dyDescent="0.3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109.45572623236775</v>
      </c>
      <c r="J19" s="16" t="s">
        <v>43847</v>
      </c>
      <c r="K19" s="21">
        <f>_xlfn.SINGLE(IF(FLOW_THRU_100PCT="Y",1,INDEX(VariabilityMatrix,D7L712C1,_xlfn.SINGLE(D7L712C6))))</f>
        <v>0.63445525502132649</v>
      </c>
      <c r="L19" s="16" t="s">
        <v>43843</v>
      </c>
      <c r="M19" s="15">
        <f>IF(_xlfn.SINGLE(D7L712C2)&lt;&gt;0,_xlfn.SINGLE(D7L712C2)*_xlfn.SINGLE(D7L712C4),_xlfn.SINGLE(D7L712C3)*_xlfn.SINGLE(D7L712C4))</f>
        <v>69.444760700301373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8119.8469999999998</v>
      </c>
      <c r="R19" s="16" t="s">
        <v>43845</v>
      </c>
      <c r="S19" s="21">
        <f>IF(D7L712C7=0,0,D7L712C5/D7L712C7)</f>
        <v>8.5524715798587555E-3</v>
      </c>
    </row>
    <row r="20" spans="1:19" x14ac:dyDescent="0.3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6.3628242238885058</v>
      </c>
      <c r="J20" s="16" t="s">
        <v>43852</v>
      </c>
      <c r="K20" s="21">
        <f>_xlfn.SINGLE(IF(FLOW_THRU_100PCT="Y",1,INDEX(VariabilityMatrix,D7L713C1,_xlfn.SINGLE(D7L713C6))))</f>
        <v>0.63445525502132649</v>
      </c>
      <c r="L20" s="16" t="s">
        <v>43848</v>
      </c>
      <c r="M20" s="15">
        <f>IF(_xlfn.SINGLE(D7L713C2)&lt;&gt;0,_xlfn.SINGLE(D7L713C2)*_xlfn.SINGLE(D7L713C4),_xlfn.SINGLE(D7L713C3)*_xlfn.SINGLE(D7L713C4))</f>
        <v>4.0369272656230555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8119.8469999999998</v>
      </c>
      <c r="R20" s="16" t="s">
        <v>43850</v>
      </c>
      <c r="S20" s="21">
        <f>IF(D7L713C7=0,0,D7L713C5/D7L713C7)</f>
        <v>4.9716789806791384E-4</v>
      </c>
    </row>
    <row r="21" spans="1:19" x14ac:dyDescent="0.3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13.40737961462221</v>
      </c>
      <c r="J21" s="16" t="s">
        <v>43857</v>
      </c>
      <c r="K21" s="21">
        <f>_xlfn.SINGLE(IF(FLOW_THRU_100PCT="Y",1,INDEX(VariabilityMatrix,D7L714C1,_xlfn.SINGLE(D7L714C6))))</f>
        <v>0.63445525502132649</v>
      </c>
      <c r="L21" s="16" t="s">
        <v>43853</v>
      </c>
      <c r="M21" s="15">
        <f>IF(_xlfn.SINGLE(D7L714C2)&lt;&gt;0,_xlfn.SINGLE(D7L714C2)*_xlfn.SINGLE(D7L714C4),_xlfn.SINGLE(D7L714C3)*_xlfn.SINGLE(D7L714C4))</f>
        <v>8.5063824525628675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8119.8469999999998</v>
      </c>
      <c r="R21" s="16" t="s">
        <v>43855</v>
      </c>
      <c r="S21" s="21">
        <f>IF(D7L714C7=0,0,D7L714C5/D7L714C7)</f>
        <v>1.0476037852145328E-3</v>
      </c>
    </row>
    <row r="22" spans="1:19" x14ac:dyDescent="0.3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0</v>
      </c>
      <c r="J22" s="16" t="s">
        <v>43862</v>
      </c>
      <c r="K22" s="21">
        <f>_xlfn.SINGLE(IF(FLOW_THRU_100PCT="Y",1,INDEX(VariabilityMatrix,D7L715C1,_xlfn.SINGLE(D7L715C6))))</f>
        <v>0.63445525502132649</v>
      </c>
      <c r="L22" s="16" t="s">
        <v>43858</v>
      </c>
      <c r="M22" s="15">
        <f>IF(_xlfn.SINGLE(D7L715C2)&lt;&gt;0,_xlfn.SINGLE(D7L715C2)*_xlfn.SINGLE(D7L715C4),_xlfn.SINGLE(D7L715C3)*_xlfn.SINGLE(D7L715C4))</f>
        <v>0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8119.8469999999998</v>
      </c>
      <c r="R22" s="16" t="s">
        <v>43860</v>
      </c>
      <c r="S22" s="21">
        <f>IF(D7L715C7=0,0,D7L715C5/D7L715C7)</f>
        <v>0</v>
      </c>
    </row>
    <row r="23" spans="1:19" x14ac:dyDescent="0.3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_xlfn.SINGLE(IF(FLOW_THRU_100PCT="Y",1,INDEX(VariabilityMatrix,D7L716C1,_xlfn.SINGLE(D7L716C6))))</f>
        <v>0.63445525502132649</v>
      </c>
      <c r="L23" s="16" t="s">
        <v>43863</v>
      </c>
      <c r="M23" s="15">
        <f>IF(_xlfn.SINGLE(D7L716C2)&lt;&gt;0,_xlfn.SINGLE(D7L716C2)*_xlfn.SINGLE(D7L716C4),_xlfn.SINGLE(D7L716C3)*_xlfn.SINGLE(D7L716C4))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8119.8469999999998</v>
      </c>
      <c r="R23" s="16" t="s">
        <v>43865</v>
      </c>
      <c r="S23" s="21">
        <f>IF(D7L716C7=0,0,D7L716C5/D7L716C7)</f>
        <v>0</v>
      </c>
    </row>
    <row r="24" spans="1:19" x14ac:dyDescent="0.3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_xlfn.SINGLE(IF(FLOW_THRU_100PCT="Y",1,INDEX(VariabilityMatrix,D7L717C1,_xlfn.SINGLE(D7L717C6))))</f>
        <v>0.63445525502132649</v>
      </c>
      <c r="L24" s="16" t="s">
        <v>43868</v>
      </c>
      <c r="M24" s="15">
        <f>IF(_xlfn.SINGLE(D7L717C2)&lt;&gt;0,_xlfn.SINGLE(D7L717C2)*_xlfn.SINGLE(D7L717C4),_xlfn.SINGLE(D7L717C3)*_xlfn.SINGLE(D7L717C4))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8119.8469999999998</v>
      </c>
      <c r="R24" s="16" t="s">
        <v>43870</v>
      </c>
      <c r="S24" s="21">
        <f>IF(D7L717C7=0,0,D7L717C5/D7L717C7)</f>
        <v>0</v>
      </c>
    </row>
    <row r="25" spans="1:19" x14ac:dyDescent="0.3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10.790972538648811</v>
      </c>
      <c r="J25" s="16" t="s">
        <v>21739</v>
      </c>
      <c r="K25" s="21">
        <f>IF(FLOW_THRU_100PCT="Y",1,1)</f>
        <v>1</v>
      </c>
      <c r="L25" s="16" t="s">
        <v>43873</v>
      </c>
      <c r="M25" s="15">
        <f>IF(_xlfn.SINGLE(D7L718C2)&lt;&gt;0,_xlfn.SINGLE(D7L718C2)*_xlfn.SINGLE(D7L718C4),_xlfn.SINGLE(D7L718C3)*_xlfn.SINGLE(D7L718C4))</f>
        <v>10.790972538648811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8119.8469999999998</v>
      </c>
      <c r="R25" s="16" t="s">
        <v>43875</v>
      </c>
      <c r="S25" s="21">
        <f>IF(D7L718C7=0,0,D7L718C5/D7L718C7)</f>
        <v>1.3289625455564385E-3</v>
      </c>
    </row>
    <row r="26" spans="1:19" x14ac:dyDescent="0.3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687.32867863323781</v>
      </c>
      <c r="J26" s="16" t="s">
        <v>43881</v>
      </c>
      <c r="K26" s="21">
        <f>_xlfn.SINGLE(IF(FLOW_THRU_100PCT="Y",1,INDEX(VariabilityMatrix,D7L719C1,_xlfn.SINGLE(D7L719C6))))</f>
        <v>0.65429056519907625</v>
      </c>
      <c r="L26" s="16" t="s">
        <v>43877</v>
      </c>
      <c r="M26" s="15">
        <f>IF(_xlfn.SINGLE(D7L719C2)&lt;&gt;0,_xlfn.SINGLE(D7L719C2)*_xlfn.SINGLE(D7L719C4),_xlfn.SINGLE(D7L719C3)*_xlfn.SINGLE(D7L719C4))</f>
        <v>449.71266962047542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8086.8203999999996</v>
      </c>
      <c r="R26" s="16" t="s">
        <v>43879</v>
      </c>
      <c r="S26" s="21">
        <f>IF(D7L719C7=0,0,D7L719C5/D7L719C7)</f>
        <v>5.5610567241047598E-2</v>
      </c>
    </row>
    <row r="27" spans="1:19" x14ac:dyDescent="0.3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354.45655440307638</v>
      </c>
      <c r="J27" s="16" t="s">
        <v>43886</v>
      </c>
      <c r="K27" s="21">
        <f>_xlfn.SINGLE(IF(FLOW_THRU_100PCT="Y",1,INDEX(VariabilityMatrix,D7L720C1,_xlfn.SINGLE(D7L720C6))))</f>
        <v>0.65530056775650491</v>
      </c>
      <c r="L27" s="16" t="s">
        <v>43882</v>
      </c>
      <c r="M27" s="15">
        <f>IF(_xlfn.SINGLE(D7L720C2)&lt;&gt;0,_xlfn.SINGLE(D7L720C2)*_xlfn.SINGLE(D7L720C4),_xlfn.SINGLE(D7L720C3)*_xlfn.SINGLE(D7L720C4))</f>
        <v>232.27558134535042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8234.0483333333341</v>
      </c>
      <c r="R27" s="16" t="s">
        <v>43884</v>
      </c>
      <c r="S27" s="21">
        <f>IF(D7L720C7=0,0,D7L720C5/D7L720C7)</f>
        <v>2.820915932750177E-2</v>
      </c>
    </row>
    <row r="28" spans="1:19" x14ac:dyDescent="0.3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383613.62510655908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382579.87314386165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47.123213858264137</v>
      </c>
    </row>
    <row r="29" spans="1:19" x14ac:dyDescent="0.3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62236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IF(_xlfn.SINGLE(D7L722C2)&lt;&gt;0,_xlfn.SINGLE(D7L722C2)*_xlfn.SINGLE(D7L722C4),_xlfn.SINGLE(D7L722C3)*_xlfn.SINGLE(D7L722C4))</f>
        <v>31118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8119.8469999999998</v>
      </c>
      <c r="R29" s="16" t="s">
        <v>43893</v>
      </c>
      <c r="S29" s="21">
        <f>IF(D7L722C7=0,0,D7L722C5/D7L722C7)</f>
        <v>3.8323382201659713</v>
      </c>
    </row>
    <row r="30" spans="1:19" x14ac:dyDescent="0.3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IF(_xlfn.SINGLE(D7L723C2)&lt;&gt;0,_xlfn.SINGLE(D7L723C2)*_xlfn.SINGLE(D7L723C4),_xlfn.SINGLE(D7L723C3)*_xlfn.SINGLE(D7L723C4))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8119.8469999999998</v>
      </c>
      <c r="R30" s="16" t="s">
        <v>43898</v>
      </c>
      <c r="S30" s="21">
        <f>IF(D7L723C7=0,0,D7L723C5/D7L723C7)</f>
        <v>0</v>
      </c>
    </row>
    <row r="31" spans="1:19" x14ac:dyDescent="0.3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62236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31118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3.8323382201659713</v>
      </c>
    </row>
    <row r="32" spans="1:19" x14ac:dyDescent="0.3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112300.05789434664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IF(_xlfn.SINGLE(D7L725C2)&lt;&gt;0,_xlfn.SINGLE(D7L725C2)*_xlfn.SINGLE(D7L725C4),_xlfn.SINGLE(D7L725C3)*_xlfn.SINGLE(D7L725C4))</f>
        <v>56150.028947173319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8119.8469999999998</v>
      </c>
      <c r="R32" s="16" t="s">
        <v>43907</v>
      </c>
      <c r="S32" s="21">
        <f>IF(D7L725C7=0,0,D7L725C5/D7L725C7)</f>
        <v>6.9151584934018242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AEC9F7-E269-481C-93C7-7DC63D94A483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43909</v>
      </c>
    </row>
    <row r="3" spans="1:19" x14ac:dyDescent="0.3">
      <c r="B3" s="13" t="s">
        <v>5129</v>
      </c>
    </row>
    <row r="4" spans="1:19" x14ac:dyDescent="0.3">
      <c r="B4" s="13" t="s">
        <v>43910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3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31447</v>
      </c>
      <c r="J8" s="16" t="s">
        <v>21739</v>
      </c>
      <c r="K8" s="21">
        <f>IF(FLOW_THRU_100PCT="Y",1,1)</f>
        <v>1</v>
      </c>
      <c r="L8" s="16" t="s">
        <v>43921</v>
      </c>
      <c r="M8" s="15">
        <f>IF(_xlfn.SINGLE(D7L726C2)&lt;&gt;0,_xlfn.SINGLE(D7L726C2)*_xlfn.SINGLE(D7L726C4),_xlfn.SINGLE(D7L726C3)*_xlfn.SINGLE(D7L726C4))</f>
        <v>31447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131.05799999999999</v>
      </c>
      <c r="R8" s="16" t="s">
        <v>43923</v>
      </c>
      <c r="S8" s="21">
        <f>IF(D7L726C7=0,0,D7L726C5/D7L726C7)</f>
        <v>239.94719895008319</v>
      </c>
    </row>
    <row r="9" spans="1:19" x14ac:dyDescent="0.3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772.55396114712528</v>
      </c>
      <c r="J9" s="16" t="s">
        <v>21739</v>
      </c>
      <c r="K9" s="21">
        <f>IF(FLOW_THRU_100PCT="Y",1,1)</f>
        <v>1</v>
      </c>
      <c r="L9" s="16" t="s">
        <v>43925</v>
      </c>
      <c r="M9" s="15">
        <f>IF(_xlfn.SINGLE(D7L727C2)&lt;&gt;0,_xlfn.SINGLE(D7L727C2)*_xlfn.SINGLE(D7L727C4),_xlfn.SINGLE(D7L727C3)*_xlfn.SINGLE(D7L727C4))</f>
        <v>772.55396114712528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131.05799999999999</v>
      </c>
      <c r="R9" s="16" t="s">
        <v>43927</v>
      </c>
      <c r="S9" s="21">
        <f>IF(D7L727C7=0,0,D7L727C5/D7L727C7)</f>
        <v>5.8947485933489396</v>
      </c>
    </row>
    <row r="10" spans="1:19" x14ac:dyDescent="0.3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1281.6955481523134</v>
      </c>
      <c r="J10" s="16" t="s">
        <v>21739</v>
      </c>
      <c r="K10" s="21">
        <f>IF(FLOW_THRU_100PCT="Y",1,1)</f>
        <v>1</v>
      </c>
      <c r="L10" s="16" t="s">
        <v>43929</v>
      </c>
      <c r="M10" s="15">
        <f>IF(_xlfn.SINGLE(D7L728C2)&lt;&gt;0,_xlfn.SINGLE(D7L728C2)*_xlfn.SINGLE(D7L728C4),_xlfn.SINGLE(D7L728C3)*_xlfn.SINGLE(D7L728C4))</f>
        <v>1281.6955481523134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131.05799999999999</v>
      </c>
      <c r="R10" s="16" t="s">
        <v>43931</v>
      </c>
      <c r="S10" s="21">
        <f>IF(D7L728C7=0,0,D7L728C5/D7L728C7)</f>
        <v>9.7796055803713884</v>
      </c>
    </row>
    <row r="11" spans="1:19" x14ac:dyDescent="0.3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30.278243132844576</v>
      </c>
      <c r="J11" s="16" t="s">
        <v>21739</v>
      </c>
      <c r="K11" s="21">
        <f>IF(FLOW_THRU_100PCT="Y",1,1)</f>
        <v>1</v>
      </c>
      <c r="L11" s="16" t="s">
        <v>43933</v>
      </c>
      <c r="M11" s="15">
        <f>IF(_xlfn.SINGLE(D7L729C2)&lt;&gt;0,_xlfn.SINGLE(D7L729C2)*_xlfn.SINGLE(D7L729C4),_xlfn.SINGLE(D7L729C3)*_xlfn.SINGLE(D7L729C4))</f>
        <v>30.278243132844576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131.05799999999999</v>
      </c>
      <c r="R11" s="16" t="s">
        <v>43935</v>
      </c>
      <c r="S11" s="21">
        <f>IF(D7L729C7=0,0,D7L729C5/D7L729C7)</f>
        <v>0.23102933916925772</v>
      </c>
    </row>
    <row r="12" spans="1:19" x14ac:dyDescent="0.3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IF(_xlfn.SINGLE(D7L730C2)&lt;&gt;0,_xlfn.SINGLE(D7L730C2)*_xlfn.SINGLE(D7L730C4),_xlfn.SINGLE(D7L730C3)*_xlfn.SINGLE(D7L730C4))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131.05799999999999</v>
      </c>
      <c r="R12" s="16" t="s">
        <v>43939</v>
      </c>
      <c r="S12" s="21">
        <f>IF(D7L730C7=0,0,D7L730C5/D7L730C7)</f>
        <v>0</v>
      </c>
    </row>
    <row r="13" spans="1:19" x14ac:dyDescent="0.3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IF(_xlfn.SINGLE(D7L731C2)&lt;&gt;0,_xlfn.SINGLE(D7L731C2)*_xlfn.SINGLE(D7L731C4),_xlfn.SINGLE(D7L731C3)*_xlfn.SINGLE(D7L731C4))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131.05799999999999</v>
      </c>
      <c r="R13" s="16" t="s">
        <v>43943</v>
      </c>
      <c r="S13" s="21">
        <f>IF(D7L731C7=0,0,D7L731C5/D7L731C7)</f>
        <v>0</v>
      </c>
    </row>
    <row r="14" spans="1:19" x14ac:dyDescent="0.3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IF(_xlfn.SINGLE(D7L732C2)&lt;&gt;0,_xlfn.SINGLE(D7L732C2)*_xlfn.SINGLE(D7L732C4),_xlfn.SINGLE(D7L732C3)*_xlfn.SINGLE(D7L732C4))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131.05799999999999</v>
      </c>
      <c r="R14" s="16" t="s">
        <v>43947</v>
      </c>
      <c r="S14" s="21">
        <f>IF(D7L732C7=0,0,D7L732C5/D7L732C7)</f>
        <v>0</v>
      </c>
    </row>
    <row r="15" spans="1:19" x14ac:dyDescent="0.3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33531.527752432281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33531.527752432281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255.85258246297278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B386BC-7EFD-4466-B076-C9358D1CEB94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43953</v>
      </c>
    </row>
    <row r="3" spans="1:19" x14ac:dyDescent="0.3">
      <c r="B3" s="13" t="s">
        <v>5129</v>
      </c>
    </row>
    <row r="4" spans="1:19" x14ac:dyDescent="0.3">
      <c r="B4" s="13" t="s">
        <v>5144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63</v>
      </c>
      <c r="J8" s="16" t="s">
        <v>21739</v>
      </c>
      <c r="K8" s="21">
        <f>IF(FLOW_THRU_100PCT="Y",1,1)</f>
        <v>1</v>
      </c>
      <c r="L8" s="16" t="s">
        <v>43962</v>
      </c>
      <c r="M8" s="15">
        <f>IF(_xlfn.SINGLE(D7L734C2)&lt;&gt;0,_xlfn.SINGLE(D7L734C2)*_xlfn.SINGLE(D7L734C4),_xlfn.SINGLE(D7L734C3)*_xlfn.SINGLE(D7L734C4))</f>
        <v>63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5106.588414383803</v>
      </c>
      <c r="R8" s="16" t="s">
        <v>43964</v>
      </c>
      <c r="S8" s="21">
        <f>IF(D7L734C7=0,0,D7L734C5/D7L734C7)</f>
        <v>1.2337003668152885E-2</v>
      </c>
    </row>
    <row r="9" spans="1:19" x14ac:dyDescent="0.3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1.5477120091668168</v>
      </c>
      <c r="J9" s="16" t="s">
        <v>21739</v>
      </c>
      <c r="K9" s="21">
        <f>IF(FLOW_THRU_100PCT="Y",1,1)</f>
        <v>1</v>
      </c>
      <c r="L9" s="16" t="s">
        <v>43966</v>
      </c>
      <c r="M9" s="15">
        <f>IF(_xlfn.SINGLE(D7L735C2)&lt;&gt;0,_xlfn.SINGLE(D7L735C2)*_xlfn.SINGLE(D7L735C4),_xlfn.SINGLE(D7L735C3)*_xlfn.SINGLE(D7L735C4))</f>
        <v>1.5477120091668168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5106.588414383803</v>
      </c>
      <c r="R9" s="16" t="s">
        <v>43968</v>
      </c>
      <c r="S9" s="21">
        <f>IF(D7L735C7=0,0,D7L735C5/D7L735C7)</f>
        <v>3.0308140848151252E-4</v>
      </c>
    </row>
    <row r="10" spans="1:19" x14ac:dyDescent="0.3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2.5677113725823051</v>
      </c>
      <c r="J10" s="16" t="s">
        <v>21739</v>
      </c>
      <c r="K10" s="21">
        <f>IF(FLOW_THRU_100PCT="Y",1,1)</f>
        <v>1</v>
      </c>
      <c r="L10" s="16" t="s">
        <v>43970</v>
      </c>
      <c r="M10" s="15">
        <f>IF(_xlfn.SINGLE(D7L736C2)&lt;&gt;0,_xlfn.SINGLE(D7L736C2)*_xlfn.SINGLE(D7L736C4),_xlfn.SINGLE(D7L736C3)*_xlfn.SINGLE(D7L736C4))</f>
        <v>2.5677113725823051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5106.588414383803</v>
      </c>
      <c r="R10" s="16" t="s">
        <v>43972</v>
      </c>
      <c r="S10" s="21">
        <f>IF(D7L736C7=0,0,D7L736C5/D7L736C7)</f>
        <v>5.0282324797310755E-4</v>
      </c>
    </row>
    <row r="11" spans="1:19" x14ac:dyDescent="0.3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6.0658546677559336E-2</v>
      </c>
      <c r="J11" s="16" t="s">
        <v>21739</v>
      </c>
      <c r="K11" s="21">
        <f>IF(FLOW_THRU_100PCT="Y",1,1)</f>
        <v>1</v>
      </c>
      <c r="L11" s="16" t="s">
        <v>43974</v>
      </c>
      <c r="M11" s="15">
        <f>IF(_xlfn.SINGLE(D7L737C2)&lt;&gt;0,_xlfn.SINGLE(D7L737C2)*_xlfn.SINGLE(D7L737C4),_xlfn.SINGLE(D7L737C3)*_xlfn.SINGLE(D7L737C4))</f>
        <v>6.0658546677559336E-2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5106.588414383803</v>
      </c>
      <c r="R11" s="16" t="s">
        <v>43976</v>
      </c>
      <c r="S11" s="21">
        <f>IF(D7L737C7=0,0,D7L737C5/D7L737C7)</f>
        <v>1.1878487505807501E-5</v>
      </c>
    </row>
    <row r="12" spans="1:19" x14ac:dyDescent="0.3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IF(_xlfn.SINGLE(D7L738C2)&lt;&gt;0,_xlfn.SINGLE(D7L738C2)*_xlfn.SINGLE(D7L738C4),_xlfn.SINGLE(D7L738C3)*_xlfn.SINGLE(D7L738C4))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5106.588414383803</v>
      </c>
      <c r="R12" s="16" t="s">
        <v>43980</v>
      </c>
      <c r="S12" s="21">
        <f>IF(D7L738C7=0,0,D7L738C5/D7L738C7)</f>
        <v>0</v>
      </c>
    </row>
    <row r="13" spans="1:19" x14ac:dyDescent="0.3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IF(_xlfn.SINGLE(D7L739C2)&lt;&gt;0,_xlfn.SINGLE(D7L739C2)*_xlfn.SINGLE(D7L739C4),_xlfn.SINGLE(D7L739C3)*_xlfn.SINGLE(D7L739C4))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5106.588414383803</v>
      </c>
      <c r="R13" s="16" t="s">
        <v>43984</v>
      </c>
      <c r="S13" s="21">
        <f>IF(D7L739C7=0,0,D7L739C5/D7L739C7)</f>
        <v>0</v>
      </c>
    </row>
    <row r="14" spans="1:19" x14ac:dyDescent="0.3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IF(_xlfn.SINGLE(D7L740C2)&lt;&gt;0,_xlfn.SINGLE(D7L740C2)*_xlfn.SINGLE(D7L740C4),_xlfn.SINGLE(D7L740C3)*_xlfn.SINGLE(D7L740C4))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5106.588414383803</v>
      </c>
      <c r="R14" s="16" t="s">
        <v>43988</v>
      </c>
      <c r="S14" s="21">
        <f>IF(D7L740C7=0,0,D7L740C5/D7L740C7)</f>
        <v>0</v>
      </c>
    </row>
    <row r="15" spans="1:19" x14ac:dyDescent="0.3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67.176081928426683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67.176081928426683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1.3154786812113312E-2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400584-90B0-462A-8540-E405A6194CBF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43994</v>
      </c>
    </row>
    <row r="3" spans="1:19" x14ac:dyDescent="0.3">
      <c r="B3" s="13" t="s">
        <v>5129</v>
      </c>
    </row>
    <row r="4" spans="1:19" x14ac:dyDescent="0.3">
      <c r="B4" s="13" t="s">
        <v>43995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3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IF(_xlfn.SINGLE(D7L801C2)&lt;&gt;0,_xlfn.SINGLE(D7L801C2)*_xlfn.SINGLE(D7L801C4),_xlfn.SINGLE(D7L801C3)*_xlfn.SINGLE(D7L801C4))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3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IF(_xlfn.SINGLE(D7L802C2)&lt;&gt;0,_xlfn.SINGLE(D7L802C2)*_xlfn.SINGLE(D7L802C4),_xlfn.SINGLE(D7L802C3)*_xlfn.SINGLE(D7L802C4))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3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IF(_xlfn.SINGLE(D7L803C2)&lt;&gt;0,_xlfn.SINGLE(D7L803C2)*_xlfn.SINGLE(D7L803C4),_xlfn.SINGLE(D7L803C3)*_xlfn.SINGLE(D7L803C4))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3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IF(_xlfn.SINGLE(D7L804C2)&lt;&gt;0,_xlfn.SINGLE(D7L804C2)*_xlfn.SINGLE(D7L804C4),_xlfn.SINGLE(D7L804C3)*_xlfn.SINGLE(D7L804C4))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3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IF(_xlfn.SINGLE(D7L805C2)&lt;&gt;0,_xlfn.SINGLE(D7L805C2)*_xlfn.SINGLE(D7L805C4),_xlfn.SINGLE(D7L805C3)*_xlfn.SINGLE(D7L805C4))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3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IF(_xlfn.SINGLE(D7L806C2)&lt;&gt;0,_xlfn.SINGLE(D7L806C2)*_xlfn.SINGLE(D7L806C4),_xlfn.SINGLE(D7L806C3)*_xlfn.SINGLE(D7L806C4))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3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IF(_xlfn.SINGLE(D7L807C2)&lt;&gt;0,_xlfn.SINGLE(D7L807C2)*_xlfn.SINGLE(D7L807C4),_xlfn.SINGLE(D7L807C3)*_xlfn.SINGLE(D7L807C4))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3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IF(_xlfn.SINGLE(D7L808C2)&lt;&gt;0,_xlfn.SINGLE(D7L808C2)*_xlfn.SINGLE(D7L808C4),_xlfn.SINGLE(D7L808C3)*_xlfn.SINGLE(D7L808C4))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3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IF(_xlfn.SINGLE(D7L809C2)&lt;&gt;0,_xlfn.SINGLE(D7L809C2)*_xlfn.SINGLE(D7L809C4),_xlfn.SINGLE(D7L809C3)*_xlfn.SINGLE(D7L809C4))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3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IF(_xlfn.SINGLE(D7L810C2)&lt;&gt;0,_xlfn.SINGLE(D7L810C2)*_xlfn.SINGLE(D7L810C4),_xlfn.SINGLE(D7L810C3)*_xlfn.SINGLE(D7L810C4))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3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_xlfn.SINGLE(IF(FLOW_THRU_100PCT="Y",1,INDEX(VariabilityMatrix,D7L811C1,_xlfn.SINGLE(D7L811C6))))</f>
        <v>0.65429056519907625</v>
      </c>
      <c r="L18" s="16" t="s">
        <v>44071</v>
      </c>
      <c r="M18" s="15">
        <f>IF(_xlfn.SINGLE(D7L811C2)&lt;&gt;0,_xlfn.SINGLE(D7L811C2)*_xlfn.SINGLE(D7L811C4),_xlfn.SINGLE(D7L811C3)*_xlfn.SINGLE(D7L811C4))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3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_xlfn.SINGLE(IF(FLOW_THRU_100PCT="Y",1,INDEX(VariabilityMatrix,D7L812C1,_xlfn.SINGLE(D7L812C6))))</f>
        <v>0.63445525502132649</v>
      </c>
      <c r="L19" s="16" t="s">
        <v>44076</v>
      </c>
      <c r="M19" s="15">
        <f>IF(_xlfn.SINGLE(D7L812C2)&lt;&gt;0,_xlfn.SINGLE(D7L812C2)*_xlfn.SINGLE(D7L812C4),_xlfn.SINGLE(D7L812C3)*_xlfn.SINGLE(D7L812C4))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3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_xlfn.SINGLE(IF(FLOW_THRU_100PCT="Y",1,INDEX(VariabilityMatrix,D7L813C1,_xlfn.SINGLE(D7L813C6))))</f>
        <v>0.65429056519907625</v>
      </c>
      <c r="L20" s="16" t="s">
        <v>44081</v>
      </c>
      <c r="M20" s="15">
        <f>IF(_xlfn.SINGLE(D7L813C2)&lt;&gt;0,_xlfn.SINGLE(D7L813C2)*_xlfn.SINGLE(D7L813C4),_xlfn.SINGLE(D7L813C3)*_xlfn.SINGLE(D7L813C4))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3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_xlfn.SINGLE(IF(FLOW_THRU_100PCT="Y",1,INDEX(VariabilityMatrix,D7L814C1,_xlfn.SINGLE(D7L814C6))))</f>
        <v>0.63445525502132649</v>
      </c>
      <c r="L21" s="16" t="s">
        <v>44086</v>
      </c>
      <c r="M21" s="15">
        <f>IF(_xlfn.SINGLE(D7L814C2)&lt;&gt;0,_xlfn.SINGLE(D7L814C2)*_xlfn.SINGLE(D7L814C4),_xlfn.SINGLE(D7L814C3)*_xlfn.SINGLE(D7L814C4))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3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_xlfn.SINGLE(IF(FLOW_THRU_100PCT="Y",1,INDEX(VariabilityMatrix,D7L815C1,_xlfn.SINGLE(D7L815C6))))</f>
        <v>0.63445525502132649</v>
      </c>
      <c r="L22" s="16" t="s">
        <v>44091</v>
      </c>
      <c r="M22" s="15">
        <f>IF(_xlfn.SINGLE(D7L815C2)&lt;&gt;0,_xlfn.SINGLE(D7L815C2)*_xlfn.SINGLE(D7L815C4),_xlfn.SINGLE(D7L815C3)*_xlfn.SINGLE(D7L815C4))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3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_xlfn.SINGLE(IF(FLOW_THRU_100PCT="Y",1,INDEX(VariabilityMatrix,D7L816C1,_xlfn.SINGLE(D7L816C6))))</f>
        <v>0.63445525502132649</v>
      </c>
      <c r="L23" s="16" t="s">
        <v>44096</v>
      </c>
      <c r="M23" s="15">
        <f>IF(_xlfn.SINGLE(D7L816C2)&lt;&gt;0,_xlfn.SINGLE(D7L816C2)*_xlfn.SINGLE(D7L816C4),_xlfn.SINGLE(D7L816C3)*_xlfn.SINGLE(D7L816C4))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3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_xlfn.SINGLE(IF(FLOW_THRU_100PCT="Y",1,INDEX(VariabilityMatrix,D7L817C1,_xlfn.SINGLE(D7L817C6))))</f>
        <v>0.63445525502132649</v>
      </c>
      <c r="L24" s="16" t="s">
        <v>44101</v>
      </c>
      <c r="M24" s="15">
        <f>IF(_xlfn.SINGLE(D7L817C2)&lt;&gt;0,_xlfn.SINGLE(D7L817C2)*_xlfn.SINGLE(D7L817C4),_xlfn.SINGLE(D7L817C3)*_xlfn.SINGLE(D7L817C4))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3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_xlfn.SINGLE(IF(FLOW_THRU_100PCT="Y",1,INDEX(VariabilityMatrix,D7L818C1,_xlfn.SINGLE(D7L818C6))))</f>
        <v>0.63445525502132649</v>
      </c>
      <c r="L25" s="16" t="s">
        <v>44106</v>
      </c>
      <c r="M25" s="15">
        <f>IF(_xlfn.SINGLE(D7L818C2)&lt;&gt;0,_xlfn.SINGLE(D7L818C2)*_xlfn.SINGLE(D7L818C4),_xlfn.SINGLE(D7L818C3)*_xlfn.SINGLE(D7L818C4))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3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_xlfn.SINGLE(IF(FLOW_THRU_100PCT="Y",1,INDEX(VariabilityMatrix,D7L819C1,_xlfn.SINGLE(D7L819C6))))</f>
        <v>0.63445525502132649</v>
      </c>
      <c r="L26" s="16" t="s">
        <v>44111</v>
      </c>
      <c r="M26" s="15">
        <f>IF(_xlfn.SINGLE(D7L819C2)&lt;&gt;0,_xlfn.SINGLE(D7L819C2)*_xlfn.SINGLE(D7L819C4),_xlfn.SINGLE(D7L819C3)*_xlfn.SINGLE(D7L819C4))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3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IF(_xlfn.SINGLE(D7L820C2)&lt;&gt;0,_xlfn.SINGLE(D7L820C2)*_xlfn.SINGLE(D7L820C4),_xlfn.SINGLE(D7L820C3)*_xlfn.SINGLE(D7L820C4))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3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_xlfn.SINGLE(IF(FLOW_THRU_100PCT="Y",1,INDEX(VariabilityMatrix,D7L821C1,_xlfn.SINGLE(D7L821C6))))</f>
        <v>0.65429056519907625</v>
      </c>
      <c r="L28" s="16" t="s">
        <v>44120</v>
      </c>
      <c r="M28" s="15">
        <f>IF(_xlfn.SINGLE(D7L821C2)&lt;&gt;0,_xlfn.SINGLE(D7L821C2)*_xlfn.SINGLE(D7L821C4),_xlfn.SINGLE(D7L821C3)*_xlfn.SINGLE(D7L821C4))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3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_xlfn.SINGLE(IF(FLOW_THRU_100PCT="Y",1,INDEX(VariabilityMatrix,D7L822C1,_xlfn.SINGLE(D7L822C6))))</f>
        <v>0.65530056775650491</v>
      </c>
      <c r="L29" s="16" t="s">
        <v>44125</v>
      </c>
      <c r="M29" s="15">
        <f>IF(_xlfn.SINGLE(D7L822C2)&lt;&gt;0,_xlfn.SINGLE(D7L822C2)*_xlfn.SINGLE(D7L822C4),_xlfn.SINGLE(D7L822C3)*_xlfn.SINGLE(D7L822C4))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3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3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IF(_xlfn.SINGLE(D7L824C2)&lt;&gt;0,_xlfn.SINGLE(D7L824C2)*_xlfn.SINGLE(D7L824C4),_xlfn.SINGLE(D7L824C3)*_xlfn.SINGLE(D7L824C4))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3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IF(_xlfn.SINGLE(D7L825C2)&lt;&gt;0,_xlfn.SINGLE(D7L825C2)*_xlfn.SINGLE(D7L825C4),_xlfn.SINGLE(D7L825C3)*_xlfn.SINGLE(D7L825C4))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3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3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IF(_xlfn.SINGLE(D7L827C2)&lt;&gt;0,_xlfn.SINGLE(D7L827C2)*_xlfn.SINGLE(D7L827C4),_xlfn.SINGLE(D7L827C3)*_xlfn.SINGLE(D7L827C4))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B066D4-2F9D-4E19-AA41-AF82693B8200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44152</v>
      </c>
    </row>
    <row r="3" spans="1:19" x14ac:dyDescent="0.3">
      <c r="B3" s="13" t="s">
        <v>5129</v>
      </c>
    </row>
    <row r="4" spans="1:19" x14ac:dyDescent="0.3">
      <c r="B4" s="13" t="s">
        <v>44153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3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9</v>
      </c>
      <c r="J8" s="16" t="s">
        <v>21739</v>
      </c>
      <c r="K8" s="21">
        <f>IF(FLOW_THRU_100PCT="Y",1,1)</f>
        <v>1</v>
      </c>
      <c r="L8" s="16" t="s">
        <v>44180</v>
      </c>
      <c r="M8" s="15">
        <f>IF(_xlfn.SINGLE(D7L901C2)&lt;&gt;0,_xlfn.SINGLE(D7L901C2)*_xlfn.SINGLE(D7L901C4),_xlfn.SINGLE(D7L901C3)*_xlfn.SINGLE(D7L901C4))</f>
        <v>9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6888.7420000000002</v>
      </c>
      <c r="R8" s="16" t="s">
        <v>44182</v>
      </c>
      <c r="S8" s="21">
        <f>IF(D7L901C7=0,0,D7L901C5/D7L901C7)</f>
        <v>1.306479470417095E-3</v>
      </c>
    </row>
    <row r="9" spans="1:19" x14ac:dyDescent="0.3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IF(_xlfn.SINGLE(D7L902C2)&lt;&gt;0,_xlfn.SINGLE(D7L902C2)*_xlfn.SINGLE(D7L902C4),_xlfn.SINGLE(D7L902C3)*_xlfn.SINGLE(D7L902C4))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6888.7420000000002</v>
      </c>
      <c r="R9" s="16" t="s">
        <v>44187</v>
      </c>
      <c r="S9" s="21">
        <f>IF(D7L902C7=0,0,D7L902C5/D7L902C7)</f>
        <v>0</v>
      </c>
    </row>
    <row r="10" spans="1:19" x14ac:dyDescent="0.3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IF(_xlfn.SINGLE(D7L903C2)&lt;&gt;0,_xlfn.SINGLE(D7L903C2)*_xlfn.SINGLE(D7L903C4),_xlfn.SINGLE(D7L903C3)*_xlfn.SINGLE(D7L903C4))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6888.7420000000002</v>
      </c>
      <c r="R10" s="16" t="s">
        <v>44192</v>
      </c>
      <c r="S10" s="21">
        <f>IF(D7L903C7=0,0,D7L903C5/D7L903C7)</f>
        <v>0</v>
      </c>
    </row>
    <row r="11" spans="1:19" x14ac:dyDescent="0.3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IF(_xlfn.SINGLE(D7L904C2)&lt;&gt;0,_xlfn.SINGLE(D7L904C2)*_xlfn.SINGLE(D7L904C4),_xlfn.SINGLE(D7L904C3)*_xlfn.SINGLE(D7L904C4))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6888.7420000000002</v>
      </c>
      <c r="R11" s="16" t="s">
        <v>44197</v>
      </c>
      <c r="S11" s="21">
        <f>IF(D7L904C7=0,0,D7L904C5/D7L904C7)</f>
        <v>0</v>
      </c>
    </row>
    <row r="12" spans="1:19" x14ac:dyDescent="0.3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1991</v>
      </c>
      <c r="J12" s="16" t="s">
        <v>21739</v>
      </c>
      <c r="K12" s="21">
        <f>IF(FLOW_THRU_100PCT="Y",1,1)</f>
        <v>1</v>
      </c>
      <c r="L12" s="16" t="s">
        <v>44200</v>
      </c>
      <c r="M12" s="15">
        <f>IF(_xlfn.SINGLE(D7L905C2)&lt;&gt;0,_xlfn.SINGLE(D7L905C2)*_xlfn.SINGLE(D7L905C4),_xlfn.SINGLE(D7L905C3)*_xlfn.SINGLE(D7L905C4))</f>
        <v>1991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6888.7420000000002</v>
      </c>
      <c r="R12" s="16" t="s">
        <v>44202</v>
      </c>
      <c r="S12" s="21">
        <f>IF(D7L905C7=0,0,D7L905C5/D7L905C7)</f>
        <v>0.28902229173338179</v>
      </c>
    </row>
    <row r="13" spans="1:19" x14ac:dyDescent="0.3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IF(_xlfn.SINGLE(D7L906C2)&lt;&gt;0,_xlfn.SINGLE(D7L906C2)*_xlfn.SINGLE(D7L906C4),_xlfn.SINGLE(D7L906C3)*_xlfn.SINGLE(D7L906C4))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6888.7420000000002</v>
      </c>
      <c r="R13" s="16" t="s">
        <v>44207</v>
      </c>
      <c r="S13" s="21">
        <f>IF(D7L906C7=0,0,D7L906C5/D7L906C7)</f>
        <v>0</v>
      </c>
    </row>
    <row r="14" spans="1:19" x14ac:dyDescent="0.3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IF(_xlfn.SINGLE(D7L907C2)&lt;&gt;0,_xlfn.SINGLE(D7L907C2)*_xlfn.SINGLE(D7L907C4),_xlfn.SINGLE(D7L907C3)*_xlfn.SINGLE(D7L907C4))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6888.7420000000002</v>
      </c>
      <c r="R14" s="16" t="s">
        <v>44212</v>
      </c>
      <c r="S14" s="21">
        <f>IF(D7L907C7=0,0,D7L907C5/D7L907C7)</f>
        <v>0</v>
      </c>
    </row>
    <row r="15" spans="1:19" x14ac:dyDescent="0.3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IF(_xlfn.SINGLE(D7L908C2)&lt;&gt;0,_xlfn.SINGLE(D7L908C2)*_xlfn.SINGLE(D7L908C4),_xlfn.SINGLE(D7L908C3)*_xlfn.SINGLE(D7L908C4))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6888.7420000000002</v>
      </c>
      <c r="R15" s="16" t="s">
        <v>44217</v>
      </c>
      <c r="S15" s="21">
        <f>IF(D7L908C7=0,0,D7L908C5/D7L908C7)</f>
        <v>0</v>
      </c>
    </row>
    <row r="16" spans="1:19" x14ac:dyDescent="0.3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IF(_xlfn.SINGLE(D7L909C2)&lt;&gt;0,_xlfn.SINGLE(D7L909C2)*_xlfn.SINGLE(D7L909C4),_xlfn.SINGLE(D7L909C3)*_xlfn.SINGLE(D7L909C4))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6888.7420000000002</v>
      </c>
      <c r="R16" s="16" t="s">
        <v>44222</v>
      </c>
      <c r="S16" s="21">
        <f>IF(D7L909C7=0,0,D7L909C5/D7L909C7)</f>
        <v>0</v>
      </c>
    </row>
    <row r="17" spans="1:19" x14ac:dyDescent="0.3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654.16714893999995</v>
      </c>
      <c r="J17" s="16" t="s">
        <v>21739</v>
      </c>
      <c r="K17" s="21">
        <f>IF(FLOW_THRU_100PCT="Y",1,1)</f>
        <v>1</v>
      </c>
      <c r="L17" s="16" t="s">
        <v>44225</v>
      </c>
      <c r="M17" s="15">
        <f>IF(_xlfn.SINGLE(D7L910C2)&lt;&gt;0,_xlfn.SINGLE(D7L910C2)*_xlfn.SINGLE(D7L910C4),_xlfn.SINGLE(D7L910C3)*_xlfn.SINGLE(D7L910C4))</f>
        <v>654.16714893999995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10497.407200000001</v>
      </c>
      <c r="R17" s="16" t="s">
        <v>44227</v>
      </c>
      <c r="S17" s="21">
        <f>IF(D7L910C7=0,0,D7L910C5/D7L910C7)</f>
        <v>6.2317021382194249E-2</v>
      </c>
    </row>
    <row r="18" spans="1:19" x14ac:dyDescent="0.3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13.98159526649418</v>
      </c>
      <c r="J18" s="16" t="s">
        <v>44233</v>
      </c>
      <c r="K18" s="21">
        <f>_xlfn.SINGLE(IF(FLOW_THRU_100PCT="Y",1,INDEX(VariabilityMatrix,D7L911C1,_xlfn.SINGLE(D7L911C6))))</f>
        <v>0.65429056519907625</v>
      </c>
      <c r="L18" s="16" t="s">
        <v>44229</v>
      </c>
      <c r="M18" s="15">
        <f>IF(_xlfn.SINGLE(D7L911C2)&lt;&gt;0,_xlfn.SINGLE(D7L911C2)*_xlfn.SINGLE(D7L911C4),_xlfn.SINGLE(D7L911C3)*_xlfn.SINGLE(D7L911C4))</f>
        <v>9.1480258692992056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10497.407200000001</v>
      </c>
      <c r="R18" s="16" t="s">
        <v>44231</v>
      </c>
      <c r="S18" s="21">
        <f>IF(D7L911C7=0,0,D7L911C5/D7L911C7)</f>
        <v>8.7145575045418874E-4</v>
      </c>
    </row>
    <row r="19" spans="1:19" x14ac:dyDescent="0.3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_xlfn.SINGLE(IF(FLOW_THRU_100PCT="Y",1,INDEX(VariabilityMatrix,D7L912C1,_xlfn.SINGLE(D7L912C6))))</f>
        <v>0.63445525502132649</v>
      </c>
      <c r="L19" s="16" t="s">
        <v>44234</v>
      </c>
      <c r="M19" s="15">
        <f>IF(_xlfn.SINGLE(D7L912C2)&lt;&gt;0,_xlfn.SINGLE(D7L912C2)*_xlfn.SINGLE(D7L912C4),_xlfn.SINGLE(D7L912C3)*_xlfn.SINGLE(D7L912C4))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6888.7420000000002</v>
      </c>
      <c r="R19" s="16" t="s">
        <v>44236</v>
      </c>
      <c r="S19" s="21">
        <f>IF(D7L912C7=0,0,D7L912C5/D7L912C7)</f>
        <v>0</v>
      </c>
    </row>
    <row r="20" spans="1:19" x14ac:dyDescent="0.3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84.637597968143609</v>
      </c>
      <c r="J20" s="16" t="s">
        <v>44243</v>
      </c>
      <c r="K20" s="21">
        <f>_xlfn.SINGLE(IF(FLOW_THRU_100PCT="Y",1,INDEX(VariabilityMatrix,D7L913C1,_xlfn.SINGLE(D7L913C6))))</f>
        <v>0.65429056519907625</v>
      </c>
      <c r="L20" s="16" t="s">
        <v>44239</v>
      </c>
      <c r="M20" s="15">
        <f>IF(_xlfn.SINGLE(D7L913C2)&lt;&gt;0,_xlfn.SINGLE(D7L913C2)*_xlfn.SINGLE(D7L913C4),_xlfn.SINGLE(D7L913C3)*_xlfn.SINGLE(D7L913C4))</f>
        <v>55.377581811668868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10497.407200000001</v>
      </c>
      <c r="R20" s="16" t="s">
        <v>44241</v>
      </c>
      <c r="S20" s="21">
        <f>IF(D7L913C7=0,0,D7L913C5/D7L913C7)</f>
        <v>5.275358072388471E-3</v>
      </c>
    </row>
    <row r="21" spans="1:19" x14ac:dyDescent="0.3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5.8627275708625808</v>
      </c>
      <c r="J21" s="16" t="s">
        <v>44248</v>
      </c>
      <c r="K21" s="21">
        <f>_xlfn.SINGLE(IF(FLOW_THRU_100PCT="Y",1,INDEX(VariabilityMatrix,D7L914C1,_xlfn.SINGLE(D7L914C6))))</f>
        <v>0.63445525502132649</v>
      </c>
      <c r="L21" s="16" t="s">
        <v>44244</v>
      </c>
      <c r="M21" s="15">
        <f>IF(_xlfn.SINGLE(D7L914C2)&lt;&gt;0,_xlfn.SINGLE(D7L914C2)*_xlfn.SINGLE(D7L914C4),_xlfn.SINGLE(D7L914C3)*_xlfn.SINGLE(D7L914C4))</f>
        <v>3.7196383160921807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6888.7420000000002</v>
      </c>
      <c r="R21" s="16" t="s">
        <v>44246</v>
      </c>
      <c r="S21" s="21">
        <f>IF(D7L914C7=0,0,D7L914C5/D7L914C7)</f>
        <v>5.3995901081680525E-4</v>
      </c>
    </row>
    <row r="22" spans="1:19" x14ac:dyDescent="0.3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0.34080907678370709</v>
      </c>
      <c r="J22" s="16" t="s">
        <v>44253</v>
      </c>
      <c r="K22" s="21">
        <f>_xlfn.SINGLE(IF(FLOW_THRU_100PCT="Y",1,INDEX(VariabilityMatrix,D7L915C1,_xlfn.SINGLE(D7L915C6))))</f>
        <v>0.63445525502132649</v>
      </c>
      <c r="L22" s="16" t="s">
        <v>44249</v>
      </c>
      <c r="M22" s="15">
        <f>IF(_xlfn.SINGLE(D7L915C2)&lt;&gt;0,_xlfn.SINGLE(D7L915C2)*_xlfn.SINGLE(D7L915C4),_xlfn.SINGLE(D7L915C3)*_xlfn.SINGLE(D7L915C4))</f>
        <v>0.21622810972438972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6888.7420000000002</v>
      </c>
      <c r="R22" s="16" t="s">
        <v>44251</v>
      </c>
      <c r="S22" s="21">
        <f>IF(D7L915C7=0,0,D7L915C5/D7L915C7)</f>
        <v>3.1388620698001133E-5</v>
      </c>
    </row>
    <row r="23" spans="1:19" x14ac:dyDescent="0.3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0.71813341179423995</v>
      </c>
      <c r="J23" s="16" t="s">
        <v>44258</v>
      </c>
      <c r="K23" s="21">
        <f>_xlfn.SINGLE(IF(FLOW_THRU_100PCT="Y",1,INDEX(VariabilityMatrix,D7L916C1,_xlfn.SINGLE(D7L916C6))))</f>
        <v>0.63445525502132649</v>
      </c>
      <c r="L23" s="16" t="s">
        <v>44254</v>
      </c>
      <c r="M23" s="15">
        <f>IF(_xlfn.SINGLE(D7L916C2)&lt;&gt;0,_xlfn.SINGLE(D7L916C2)*_xlfn.SINGLE(D7L916C4),_xlfn.SINGLE(D7L916C3)*_xlfn.SINGLE(D7L916C4))</f>
        <v>0.45562351691924979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6888.7420000000002</v>
      </c>
      <c r="R23" s="16" t="s">
        <v>44256</v>
      </c>
      <c r="S23" s="21">
        <f>IF(D7L916C7=0,0,D7L916C5/D7L916C7)</f>
        <v>6.6140307899359533E-5</v>
      </c>
    </row>
    <row r="24" spans="1:19" x14ac:dyDescent="0.3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_xlfn.SINGLE(IF(FLOW_THRU_100PCT="Y",1,INDEX(VariabilityMatrix,D7L917C1,_xlfn.SINGLE(D7L917C6))))</f>
        <v>0.63445525502132649</v>
      </c>
      <c r="L24" s="16" t="s">
        <v>44259</v>
      </c>
      <c r="M24" s="15">
        <f>IF(_xlfn.SINGLE(D7L917C2)&lt;&gt;0,_xlfn.SINGLE(D7L917C2)*_xlfn.SINGLE(D7L917C4),_xlfn.SINGLE(D7L917C3)*_xlfn.SINGLE(D7L917C4))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6888.7420000000002</v>
      </c>
      <c r="R24" s="16" t="s">
        <v>44261</v>
      </c>
      <c r="S24" s="21">
        <f>IF(D7L917C7=0,0,D7L917C5/D7L917C7)</f>
        <v>0</v>
      </c>
    </row>
    <row r="25" spans="1:19" x14ac:dyDescent="0.3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_xlfn.SINGLE(IF(FLOW_THRU_100PCT="Y",1,INDEX(VariabilityMatrix,D7L918C1,_xlfn.SINGLE(D7L918C6))))</f>
        <v>0.63445525502132649</v>
      </c>
      <c r="L25" s="16" t="s">
        <v>44264</v>
      </c>
      <c r="M25" s="15">
        <f>IF(_xlfn.SINGLE(D7L918C2)&lt;&gt;0,_xlfn.SINGLE(D7L918C2)*_xlfn.SINGLE(D7L918C4),_xlfn.SINGLE(D7L918C3)*_xlfn.SINGLE(D7L918C4))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6888.7420000000002</v>
      </c>
      <c r="R25" s="16" t="s">
        <v>44266</v>
      </c>
      <c r="S25" s="21">
        <f>IF(D7L918C7=0,0,D7L918C5/D7L918C7)</f>
        <v>0</v>
      </c>
    </row>
    <row r="26" spans="1:19" x14ac:dyDescent="0.3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_xlfn.SINGLE(IF(FLOW_THRU_100PCT="Y",1,INDEX(VariabilityMatrix,D7L919C1,_xlfn.SINGLE(D7L919C6))))</f>
        <v>0.63445525502132649</v>
      </c>
      <c r="L26" s="16" t="s">
        <v>44269</v>
      </c>
      <c r="M26" s="15">
        <f>IF(_xlfn.SINGLE(D7L919C2)&lt;&gt;0,_xlfn.SINGLE(D7L919C2)*_xlfn.SINGLE(D7L919C4),_xlfn.SINGLE(D7L919C3)*_xlfn.SINGLE(D7L919C4))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6888.7420000000002</v>
      </c>
      <c r="R26" s="16" t="s">
        <v>44271</v>
      </c>
      <c r="S26" s="21">
        <f>IF(D7L919C7=0,0,D7L919C5/D7L919C7)</f>
        <v>0</v>
      </c>
    </row>
    <row r="27" spans="1:19" x14ac:dyDescent="0.3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0.57799198266201857</v>
      </c>
      <c r="J27" s="16" t="s">
        <v>21739</v>
      </c>
      <c r="K27" s="21">
        <f>IF(FLOW_THRU_100PCT="Y",1,1)</f>
        <v>1</v>
      </c>
      <c r="L27" s="16" t="s">
        <v>44274</v>
      </c>
      <c r="M27" s="15">
        <f>IF(_xlfn.SINGLE(D7L920C2)&lt;&gt;0,_xlfn.SINGLE(D7L920C2)*_xlfn.SINGLE(D7L920C4),_xlfn.SINGLE(D7L920C3)*_xlfn.SINGLE(D7L920C4))</f>
        <v>0.57799198266201857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6888.7420000000002</v>
      </c>
      <c r="R27" s="16" t="s">
        <v>44276</v>
      </c>
      <c r="S27" s="21">
        <f>IF(D7L920C7=0,0,D7L920C5/D7L920C7)</f>
        <v>8.3903851045955645E-5</v>
      </c>
    </row>
    <row r="28" spans="1:19" x14ac:dyDescent="0.3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36.815075219664557</v>
      </c>
      <c r="J28" s="16" t="s">
        <v>44282</v>
      </c>
      <c r="K28" s="21">
        <f>_xlfn.SINGLE(IF(FLOW_THRU_100PCT="Y",1,INDEX(VariabilityMatrix,D7L921C1,_xlfn.SINGLE(D7L921C6))))</f>
        <v>0.65429056519907625</v>
      </c>
      <c r="L28" s="16" t="s">
        <v>44278</v>
      </c>
      <c r="M28" s="15">
        <f>IF(_xlfn.SINGLE(D7L921C2)&lt;&gt;0,_xlfn.SINGLE(D7L921C2)*_xlfn.SINGLE(D7L921C4),_xlfn.SINGLE(D7L921C3)*_xlfn.SINGLE(D7L921C4))</f>
        <v>24.087756373320829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10497.407200000001</v>
      </c>
      <c r="R28" s="16" t="s">
        <v>44280</v>
      </c>
      <c r="S28" s="21">
        <f>IF(D7L921C7=0,0,D7L921C5/D7L921C7)</f>
        <v>2.2946386583270607E-3</v>
      </c>
    </row>
    <row r="29" spans="1:19" x14ac:dyDescent="0.3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18.98559614652072</v>
      </c>
      <c r="J29" s="16" t="s">
        <v>44287</v>
      </c>
      <c r="K29" s="21">
        <f>_xlfn.SINGLE(IF(FLOW_THRU_100PCT="Y",1,INDEX(VariabilityMatrix,D7L922C1,_xlfn.SINGLE(D7L922C6))))</f>
        <v>0.65530056775650491</v>
      </c>
      <c r="L29" s="16" t="s">
        <v>44283</v>
      </c>
      <c r="M29" s="15">
        <f>IF(_xlfn.SINGLE(D7L922C2)&lt;&gt;0,_xlfn.SINGLE(D7L922C2)*_xlfn.SINGLE(D7L922C4),_xlfn.SINGLE(D7L922C3)*_xlfn.SINGLE(D7L922C4))</f>
        <v>12.441271934010739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10167.383333333333</v>
      </c>
      <c r="R29" s="16" t="s">
        <v>44285</v>
      </c>
      <c r="S29" s="21">
        <f>IF(D7L922C7=0,0,D7L922C5/D7L922C7)</f>
        <v>1.2236454086689697E-3</v>
      </c>
    </row>
    <row r="30" spans="1:19" x14ac:dyDescent="0.3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2814.6504087593376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2759.2800198198584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0.3629000016504933</v>
      </c>
    </row>
    <row r="31" spans="1:19" x14ac:dyDescent="0.3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2150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IF(_xlfn.SINGLE(D7L924C2)&lt;&gt;0,_xlfn.SINGLE(D7L924C2)*_xlfn.SINGLE(D7L924C4),_xlfn.SINGLE(D7L924C3)*_xlfn.SINGLE(D7L924C4))</f>
        <v>1075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6888.7420000000002</v>
      </c>
      <c r="R31" s="16" t="s">
        <v>44294</v>
      </c>
      <c r="S31" s="21">
        <f>IF(D7L924C7=0,0,D7L924C5/D7L924C7)</f>
        <v>0.15605171452204189</v>
      </c>
    </row>
    <row r="32" spans="1:19" x14ac:dyDescent="0.3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IF(_xlfn.SINGLE(D7L925C2)&lt;&gt;0,_xlfn.SINGLE(D7L925C2)*_xlfn.SINGLE(D7L925C4),_xlfn.SINGLE(D7L925C3)*_xlfn.SINGLE(D7L925C4))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6888.7420000000002</v>
      </c>
      <c r="R32" s="16" t="s">
        <v>44298</v>
      </c>
      <c r="S32" s="21">
        <f>IF(D7L925C7=0,0,D7L925C5/D7L925C7)</f>
        <v>0</v>
      </c>
    </row>
    <row r="33" spans="1:19" x14ac:dyDescent="0.3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2150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1075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0.15605171452204189</v>
      </c>
    </row>
    <row r="34" spans="1:19" x14ac:dyDescent="0.3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6052.7724741012553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IF(_xlfn.SINGLE(D7L927C2)&lt;&gt;0,_xlfn.SINGLE(D7L927C2)*_xlfn.SINGLE(D7L927C4),_xlfn.SINGLE(D7L927C3)*_xlfn.SINGLE(D7L927C4))</f>
        <v>3026.3862370506276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6888.7420000000002</v>
      </c>
      <c r="R34" s="16" t="s">
        <v>44306</v>
      </c>
      <c r="S34" s="21">
        <f>IF(D7L927C7=0,0,D7L927C5/D7L927C7)</f>
        <v>0.43932349869549875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56633E-1E7F-442C-9C10-61CE31709BF8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44308</v>
      </c>
    </row>
    <row r="3" spans="1:19" x14ac:dyDescent="0.3">
      <c r="B3" s="13" t="s">
        <v>5129</v>
      </c>
    </row>
    <row r="4" spans="1:19" x14ac:dyDescent="0.3">
      <c r="B4" s="13" t="s">
        <v>44309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3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IF(_xlfn.SINGLE(D7L1001C2)&lt;&gt;0,_xlfn.SINGLE(D7L1001C2)*_xlfn.SINGLE(D7L1001C4),_xlfn.SINGLE(D7L1001C3)*_xlfn.SINGLE(D7L1001C4))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0</v>
      </c>
      <c r="R8" s="16" t="s">
        <v>44339</v>
      </c>
      <c r="S8" s="21">
        <f>IF(D7L1001C7=0,0,D7L1001C5/D7L1001C7)</f>
        <v>0</v>
      </c>
    </row>
    <row r="9" spans="1:19" x14ac:dyDescent="0.3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IF(_xlfn.SINGLE(D7L1002C2)&lt;&gt;0,_xlfn.SINGLE(D7L1002C2)*_xlfn.SINGLE(D7L1002C4),_xlfn.SINGLE(D7L1002C3)*_xlfn.SINGLE(D7L1002C4))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0</v>
      </c>
      <c r="R9" s="16" t="s">
        <v>44344</v>
      </c>
      <c r="S9" s="21">
        <f>IF(D7L1002C7=0,0,D7L1002C5/D7L1002C7)</f>
        <v>0</v>
      </c>
    </row>
    <row r="10" spans="1:19" x14ac:dyDescent="0.3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IF(_xlfn.SINGLE(D7L1003C2)&lt;&gt;0,_xlfn.SINGLE(D7L1003C2)*_xlfn.SINGLE(D7L1003C4),_xlfn.SINGLE(D7L1003C3)*_xlfn.SINGLE(D7L1003C4))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0</v>
      </c>
      <c r="R10" s="16" t="s">
        <v>44349</v>
      </c>
      <c r="S10" s="21">
        <f>IF(D7L1003C7=0,0,D7L1003C5/D7L1003C7)</f>
        <v>0</v>
      </c>
    </row>
    <row r="11" spans="1:19" x14ac:dyDescent="0.3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IF(_xlfn.SINGLE(D7L1004C2)&lt;&gt;0,_xlfn.SINGLE(D7L1004C2)*_xlfn.SINGLE(D7L1004C4),_xlfn.SINGLE(D7L1004C3)*_xlfn.SINGLE(D7L1004C4))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0</v>
      </c>
      <c r="R11" s="16" t="s">
        <v>44354</v>
      </c>
      <c r="S11" s="21">
        <f>IF(D7L1004C7=0,0,D7L1004C5/D7L1004C7)</f>
        <v>0</v>
      </c>
    </row>
    <row r="12" spans="1:19" x14ac:dyDescent="0.3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IF(_xlfn.SINGLE(D7L1005C2)&lt;&gt;0,_xlfn.SINGLE(D7L1005C2)*_xlfn.SINGLE(D7L1005C4),_xlfn.SINGLE(D7L1005C3)*_xlfn.SINGLE(D7L1005C4))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0</v>
      </c>
      <c r="R12" s="16" t="s">
        <v>44359</v>
      </c>
      <c r="S12" s="21">
        <f>IF(D7L1005C7=0,0,D7L1005C5/D7L1005C7)</f>
        <v>0</v>
      </c>
    </row>
    <row r="13" spans="1:19" x14ac:dyDescent="0.3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IF(_xlfn.SINGLE(D7L1006C2)&lt;&gt;0,_xlfn.SINGLE(D7L1006C2)*_xlfn.SINGLE(D7L1006C4),_xlfn.SINGLE(D7L1006C3)*_xlfn.SINGLE(D7L1006C4))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0</v>
      </c>
      <c r="R13" s="16" t="s">
        <v>44364</v>
      </c>
      <c r="S13" s="21">
        <f>IF(D7L1006C7=0,0,D7L1006C5/D7L1006C7)</f>
        <v>0</v>
      </c>
    </row>
    <row r="14" spans="1:19" x14ac:dyDescent="0.3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IF(_xlfn.SINGLE(D7L1007C2)&lt;&gt;0,_xlfn.SINGLE(D7L1007C2)*_xlfn.SINGLE(D7L1007C4),_xlfn.SINGLE(D7L1007C3)*_xlfn.SINGLE(D7L1007C4))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0</v>
      </c>
      <c r="R14" s="16" t="s">
        <v>44369</v>
      </c>
      <c r="S14" s="21">
        <f>IF(D7L1007C7=0,0,D7L1007C5/D7L1007C7)</f>
        <v>0</v>
      </c>
    </row>
    <row r="15" spans="1:19" x14ac:dyDescent="0.3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IF(_xlfn.SINGLE(D7L1008C2)&lt;&gt;0,_xlfn.SINGLE(D7L1008C2)*_xlfn.SINGLE(D7L1008C4),_xlfn.SINGLE(D7L1008C3)*_xlfn.SINGLE(D7L1008C4))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0</v>
      </c>
      <c r="R15" s="16" t="s">
        <v>44374</v>
      </c>
      <c r="S15" s="21">
        <f>IF(D7L1008C7=0,0,D7L1008C5/D7L1008C7)</f>
        <v>0</v>
      </c>
    </row>
    <row r="16" spans="1:19" x14ac:dyDescent="0.3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IF(_xlfn.SINGLE(D7L1009C2)&lt;&gt;0,_xlfn.SINGLE(D7L1009C2)*_xlfn.SINGLE(D7L1009C4),_xlfn.SINGLE(D7L1009C3)*_xlfn.SINGLE(D7L1009C4))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0</v>
      </c>
      <c r="R16" s="16" t="s">
        <v>44379</v>
      </c>
      <c r="S16" s="21">
        <f>IF(D7L1009C7=0,0,D7L1009C5/D7L1009C7)</f>
        <v>0</v>
      </c>
    </row>
    <row r="17" spans="1:19" x14ac:dyDescent="0.3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6400.9099897600008</v>
      </c>
      <c r="J17" s="16" t="s">
        <v>21739</v>
      </c>
      <c r="K17" s="21">
        <f>IF(FLOW_THRU_100PCT="Y",1,1)</f>
        <v>1</v>
      </c>
      <c r="L17" s="16" t="s">
        <v>44382</v>
      </c>
      <c r="M17" s="15">
        <f>IF(_xlfn.SINGLE(D7L1010C2)&lt;&gt;0,_xlfn.SINGLE(D7L1010C2)*_xlfn.SINGLE(D7L1010C4),_xlfn.SINGLE(D7L1010C3)*_xlfn.SINGLE(D7L1010C4))</f>
        <v>6400.9099897600008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0</v>
      </c>
      <c r="R17" s="16" t="s">
        <v>44384</v>
      </c>
      <c r="S17" s="21">
        <f>IF(D7L1010C7=0,0,D7L1010C5/D7L1010C7)</f>
        <v>0</v>
      </c>
    </row>
    <row r="18" spans="1:19" x14ac:dyDescent="0.3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136.80743974854079</v>
      </c>
      <c r="J18" s="16" t="s">
        <v>44390</v>
      </c>
      <c r="K18" s="21">
        <f>_xlfn.SINGLE(IF(FLOW_THRU_100PCT="Y",1,INDEX(VariabilityMatrix,D7L1011C1,_xlfn.SINGLE(D7L1011C6))))</f>
        <v>0.65429056519907625</v>
      </c>
      <c r="L18" s="16" t="s">
        <v>44386</v>
      </c>
      <c r="M18" s="15">
        <f>IF(_xlfn.SINGLE(D7L1011C2)&lt;&gt;0,_xlfn.SINGLE(D7L1011C2)*_xlfn.SINGLE(D7L1011C4),_xlfn.SINGLE(D7L1011C3)*_xlfn.SINGLE(D7L1011C4))</f>
        <v>89.511817076511321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0</v>
      </c>
      <c r="R18" s="16" t="s">
        <v>44388</v>
      </c>
      <c r="S18" s="21">
        <f>IF(D7L1011C7=0,0,D7L1011C5/D7L1011C7)</f>
        <v>0</v>
      </c>
    </row>
    <row r="19" spans="1:19" x14ac:dyDescent="0.3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_xlfn.SINGLE(IF(FLOW_THRU_100PCT="Y",1,INDEX(VariabilityMatrix,D7L1012C1,_xlfn.SINGLE(D7L1012C6))))</f>
        <v>0.63445525502132649</v>
      </c>
      <c r="L19" s="16" t="s">
        <v>44391</v>
      </c>
      <c r="M19" s="15">
        <f>IF(_xlfn.SINGLE(D7L1012C2)&lt;&gt;0,_xlfn.SINGLE(D7L1012C2)*_xlfn.SINGLE(D7L1012C4),_xlfn.SINGLE(D7L1012C3)*_xlfn.SINGLE(D7L1012C4))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0</v>
      </c>
      <c r="R19" s="16" t="s">
        <v>44393</v>
      </c>
      <c r="S19" s="21">
        <f>IF(D7L1012C7=0,0,D7L1012C5/D7L1012C7)</f>
        <v>0</v>
      </c>
    </row>
    <row r="20" spans="1:19" x14ac:dyDescent="0.3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828.16394437023484</v>
      </c>
      <c r="J20" s="16" t="s">
        <v>44400</v>
      </c>
      <c r="K20" s="21">
        <f>_xlfn.SINGLE(IF(FLOW_THRU_100PCT="Y",1,INDEX(VariabilityMatrix,D7L1013C1,_xlfn.SINGLE(D7L1013C6))))</f>
        <v>0.65429056519907625</v>
      </c>
      <c r="L20" s="16" t="s">
        <v>44396</v>
      </c>
      <c r="M20" s="15">
        <f>IF(_xlfn.SINGLE(D7L1013C2)&lt;&gt;0,_xlfn.SINGLE(D7L1013C2)*_xlfn.SINGLE(D7L1013C4),_xlfn.SINGLE(D7L1013C3)*_xlfn.SINGLE(D7L1013C4))</f>
        <v>541.85985523949728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0</v>
      </c>
      <c r="R20" s="16" t="s">
        <v>44398</v>
      </c>
      <c r="S20" s="21">
        <f>IF(D7L1013C7=0,0,D7L1013C5/D7L1013C7)</f>
        <v>0</v>
      </c>
    </row>
    <row r="21" spans="1:19" x14ac:dyDescent="0.3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57.365753594296777</v>
      </c>
      <c r="J21" s="16" t="s">
        <v>44405</v>
      </c>
      <c r="K21" s="21">
        <f>_xlfn.SINGLE(IF(FLOW_THRU_100PCT="Y",1,INDEX(VariabilityMatrix,D7L1014C1,_xlfn.SINGLE(D7L1014C6))))</f>
        <v>0.63445525502132649</v>
      </c>
      <c r="L21" s="16" t="s">
        <v>44401</v>
      </c>
      <c r="M21" s="15">
        <f>IF(_xlfn.SINGLE(D7L1014C2)&lt;&gt;0,_xlfn.SINGLE(D7L1014C2)*_xlfn.SINGLE(D7L1014C4),_xlfn.SINGLE(D7L1014C3)*_xlfn.SINGLE(D7L1014C4))</f>
        <v>36.39600382616014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0</v>
      </c>
      <c r="R21" s="16" t="s">
        <v>44403</v>
      </c>
      <c r="S21" s="21">
        <f>IF(D7L1014C7=0,0,D7L1014C5/D7L1014C7)</f>
        <v>0</v>
      </c>
    </row>
    <row r="22" spans="1:19" x14ac:dyDescent="0.3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3.3347566103259028</v>
      </c>
      <c r="J22" s="16" t="s">
        <v>44410</v>
      </c>
      <c r="K22" s="21">
        <f>_xlfn.SINGLE(IF(FLOW_THRU_100PCT="Y",1,INDEX(VariabilityMatrix,D7L1015C1,_xlfn.SINGLE(D7L1015C6))))</f>
        <v>0.63445525502132649</v>
      </c>
      <c r="L22" s="16" t="s">
        <v>44406</v>
      </c>
      <c r="M22" s="15">
        <f>IF(_xlfn.SINGLE(D7L1015C2)&lt;&gt;0,_xlfn.SINGLE(D7L1015C2)*_xlfn.SINGLE(D7L1015C4),_xlfn.SINGLE(D7L1015C3)*_xlfn.SINGLE(D7L1015C4))</f>
        <v>2.115753855638375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0</v>
      </c>
      <c r="R22" s="16" t="s">
        <v>44408</v>
      </c>
      <c r="S22" s="21">
        <f>IF(D7L1015C7=0,0,D7L1015C5/D7L1015C7)</f>
        <v>0</v>
      </c>
    </row>
    <row r="23" spans="1:19" x14ac:dyDescent="0.3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7.0268085717581519</v>
      </c>
      <c r="J23" s="16" t="s">
        <v>44415</v>
      </c>
      <c r="K23" s="21">
        <f>_xlfn.SINGLE(IF(FLOW_THRU_100PCT="Y",1,INDEX(VariabilityMatrix,D7L1016C1,_xlfn.SINGLE(D7L1016C6))))</f>
        <v>0.63445525502132649</v>
      </c>
      <c r="L23" s="16" t="s">
        <v>44411</v>
      </c>
      <c r="M23" s="15">
        <f>IF(_xlfn.SINGLE(D7L1016C2)&lt;&gt;0,_xlfn.SINGLE(D7L1016C2)*_xlfn.SINGLE(D7L1016C4),_xlfn.SINGLE(D7L1016C3)*_xlfn.SINGLE(D7L1016C4))</f>
        <v>4.4581956243808616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0</v>
      </c>
      <c r="R23" s="16" t="s">
        <v>44413</v>
      </c>
      <c r="S23" s="21">
        <f>IF(D7L1016C7=0,0,D7L1016C5/D7L1016C7)</f>
        <v>0</v>
      </c>
    </row>
    <row r="24" spans="1:19" x14ac:dyDescent="0.3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_xlfn.SINGLE(IF(FLOW_THRU_100PCT="Y",1,INDEX(VariabilityMatrix,D7L1017C1,_xlfn.SINGLE(D7L1017C6))))</f>
        <v>0.63445525502132649</v>
      </c>
      <c r="L24" s="16" t="s">
        <v>44416</v>
      </c>
      <c r="M24" s="15">
        <f>IF(_xlfn.SINGLE(D7L1017C2)&lt;&gt;0,_xlfn.SINGLE(D7L1017C2)*_xlfn.SINGLE(D7L1017C4),_xlfn.SINGLE(D7L1017C3)*_xlfn.SINGLE(D7L1017C4))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0</v>
      </c>
      <c r="R24" s="16" t="s">
        <v>44418</v>
      </c>
      <c r="S24" s="21">
        <f>IF(D7L1017C7=0,0,D7L1017C5/D7L1017C7)</f>
        <v>0</v>
      </c>
    </row>
    <row r="25" spans="1:19" x14ac:dyDescent="0.3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_xlfn.SINGLE(IF(FLOW_THRU_100PCT="Y",1,INDEX(VariabilityMatrix,D7L1018C1,_xlfn.SINGLE(D7L1018C6))))</f>
        <v>0.63445525502132649</v>
      </c>
      <c r="L25" s="16" t="s">
        <v>44421</v>
      </c>
      <c r="M25" s="15">
        <f>IF(_xlfn.SINGLE(D7L1018C2)&lt;&gt;0,_xlfn.SINGLE(D7L1018C2)*_xlfn.SINGLE(D7L1018C4),_xlfn.SINGLE(D7L1018C3)*_xlfn.SINGLE(D7L1018C4))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0</v>
      </c>
      <c r="R25" s="16" t="s">
        <v>44423</v>
      </c>
      <c r="S25" s="21">
        <f>IF(D7L1018C7=0,0,D7L1018C5/D7L1018C7)</f>
        <v>0</v>
      </c>
    </row>
    <row r="26" spans="1:19" x14ac:dyDescent="0.3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_xlfn.SINGLE(IF(FLOW_THRU_100PCT="Y",1,INDEX(VariabilityMatrix,D7L1019C1,_xlfn.SINGLE(D7L1019C6))))</f>
        <v>0.63445525502132649</v>
      </c>
      <c r="L26" s="16" t="s">
        <v>44426</v>
      </c>
      <c r="M26" s="15">
        <f>IF(_xlfn.SINGLE(D7L1019C2)&lt;&gt;0,_xlfn.SINGLE(D7L1019C2)*_xlfn.SINGLE(D7L1019C4),_xlfn.SINGLE(D7L1019C3)*_xlfn.SINGLE(D7L1019C4))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0</v>
      </c>
      <c r="R26" s="16" t="s">
        <v>44428</v>
      </c>
      <c r="S26" s="21">
        <f>IF(D7L1019C7=0,0,D7L1019C5/D7L1019C7)</f>
        <v>0</v>
      </c>
    </row>
    <row r="27" spans="1:19" x14ac:dyDescent="0.3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5.6555494445378169</v>
      </c>
      <c r="J27" s="16" t="s">
        <v>21739</v>
      </c>
      <c r="K27" s="21">
        <f>IF(FLOW_THRU_100PCT="Y",1,1)</f>
        <v>1</v>
      </c>
      <c r="L27" s="16" t="s">
        <v>44431</v>
      </c>
      <c r="M27" s="15">
        <f>IF(_xlfn.SINGLE(D7L1020C2)&lt;&gt;0,_xlfn.SINGLE(D7L1020C2)*_xlfn.SINGLE(D7L1020C4),_xlfn.SINGLE(D7L1020C3)*_xlfn.SINGLE(D7L1020C4))</f>
        <v>5.6555494445378169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0</v>
      </c>
      <c r="R27" s="16" t="s">
        <v>44433</v>
      </c>
      <c r="S27" s="21">
        <f>IF(D7L1020C7=0,0,D7L1020C5/D7L1020C7)</f>
        <v>0</v>
      </c>
    </row>
    <row r="28" spans="1:19" x14ac:dyDescent="0.3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360.22900741677341</v>
      </c>
      <c r="J28" s="16" t="s">
        <v>44439</v>
      </c>
      <c r="K28" s="21">
        <f>_xlfn.SINGLE(IF(FLOW_THRU_100PCT="Y",1,INDEX(VariabilityMatrix,D7L1021C1,_xlfn.SINGLE(D7L1021C6))))</f>
        <v>0.65429056519907625</v>
      </c>
      <c r="L28" s="16" t="s">
        <v>44435</v>
      </c>
      <c r="M28" s="15">
        <f>IF(_xlfn.SINGLE(D7L1021C2)&lt;&gt;0,_xlfn.SINGLE(D7L1021C2)*_xlfn.SINGLE(D7L1021C4),_xlfn.SINGLE(D7L1021C3)*_xlfn.SINGLE(D7L1021C4))</f>
        <v>235.6944408638229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0</v>
      </c>
      <c r="R28" s="16" t="s">
        <v>44437</v>
      </c>
      <c r="S28" s="21">
        <f>IF(D7L1021C7=0,0,D7L1021C5/D7L1021C7)</f>
        <v>0</v>
      </c>
    </row>
    <row r="29" spans="1:19" x14ac:dyDescent="0.3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185.77070437231589</v>
      </c>
      <c r="J29" s="16" t="s">
        <v>44444</v>
      </c>
      <c r="K29" s="21">
        <f>_xlfn.SINGLE(IF(FLOW_THRU_100PCT="Y",1,INDEX(VariabilityMatrix,D7L1022C1,_xlfn.SINGLE(D7L1022C6))))</f>
        <v>0.65530056775650491</v>
      </c>
      <c r="L29" s="16" t="s">
        <v>44440</v>
      </c>
      <c r="M29" s="15">
        <f>IF(_xlfn.SINGLE(D7L1022C2)&lt;&gt;0,_xlfn.SINGLE(D7L1022C2)*_xlfn.SINGLE(D7L1022C4),_xlfn.SINGLE(D7L1022C3)*_xlfn.SINGLE(D7L1022C4))</f>
        <v>121.73564804770443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0</v>
      </c>
      <c r="R29" s="16" t="s">
        <v>44442</v>
      </c>
      <c r="S29" s="21">
        <f>IF(D7L1022C7=0,0,D7L1022C5/D7L1022C7)</f>
        <v>0</v>
      </c>
    </row>
    <row r="30" spans="1:19" x14ac:dyDescent="0.3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7971.2103367452673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7429.4208624894918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</v>
      </c>
    </row>
    <row r="31" spans="1:19" x14ac:dyDescent="0.3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426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IF(_xlfn.SINGLE(D7L1024C2)&lt;&gt;0,_xlfn.SINGLE(D7L1024C2)*_xlfn.SINGLE(D7L1024C4),_xlfn.SINGLE(D7L1024C3)*_xlfn.SINGLE(D7L1024C4))</f>
        <v>213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0</v>
      </c>
      <c r="R31" s="16" t="s">
        <v>44451</v>
      </c>
      <c r="S31" s="21">
        <f>IF(D7L1024C7=0,0,D7L1024C5/D7L1024C7)</f>
        <v>0</v>
      </c>
    </row>
    <row r="32" spans="1:19" x14ac:dyDescent="0.3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IF(_xlfn.SINGLE(D7L1025C2)&lt;&gt;0,_xlfn.SINGLE(D7L1025C2)*_xlfn.SINGLE(D7L1025C4),_xlfn.SINGLE(D7L1025C3)*_xlfn.SINGLE(D7L1025C4))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0</v>
      </c>
      <c r="R32" s="16" t="s">
        <v>44456</v>
      </c>
      <c r="S32" s="21">
        <f>IF(D7L1025C7=0,0,D7L1025C5/D7L1025C7)</f>
        <v>0</v>
      </c>
    </row>
    <row r="33" spans="1:19" x14ac:dyDescent="0.3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426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213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</v>
      </c>
    </row>
    <row r="34" spans="1:19" x14ac:dyDescent="0.3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883.20400157613881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IF(_xlfn.SINGLE(D7L1027C2)&lt;&gt;0,_xlfn.SINGLE(D7L1027C2)*_xlfn.SINGLE(D7L1027C4),_xlfn.SINGLE(D7L1027C3)*_xlfn.SINGLE(D7L1027C4))</f>
        <v>441.6020007880694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0</v>
      </c>
      <c r="R34" s="16" t="s">
        <v>44465</v>
      </c>
      <c r="S34" s="21">
        <f>IF(D7L1027C7=0,0,D7L1027C5/D7L1027C7)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E79BAA-53B9-48BA-9360-964FABFAAEB9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44467</v>
      </c>
    </row>
    <row r="3" spans="1:19" x14ac:dyDescent="0.3">
      <c r="B3" s="13" t="s">
        <v>5129</v>
      </c>
    </row>
    <row r="4" spans="1:19" x14ac:dyDescent="0.3">
      <c r="B4" s="13" t="s">
        <v>44468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3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38239</v>
      </c>
      <c r="J8" s="16" t="s">
        <v>21739</v>
      </c>
      <c r="K8" s="21">
        <f>IF(FLOW_THRU_100PCT="Y",1,1)</f>
        <v>1</v>
      </c>
      <c r="L8" s="16" t="s">
        <v>44491</v>
      </c>
      <c r="M8" s="15">
        <f>IF(_xlfn.SINGLE(D7L1101C2)&lt;&gt;0,_xlfn.SINGLE(D7L1101C2)*_xlfn.SINGLE(D7L1101C4),_xlfn.SINGLE(D7L1101C3)*_xlfn.SINGLE(D7L1101C4))</f>
        <v>38239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2161.1190000000001</v>
      </c>
      <c r="R8" s="16" t="s">
        <v>44493</v>
      </c>
      <c r="S8" s="21">
        <f>IF(D7L1101C7=0,0,D7L1101C5/D7L1101C7)</f>
        <v>17.69407422728688</v>
      </c>
    </row>
    <row r="9" spans="1:19" x14ac:dyDescent="0.3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935</v>
      </c>
      <c r="J9" s="16" t="s">
        <v>21739</v>
      </c>
      <c r="K9" s="21">
        <f>IF(FLOW_THRU_100PCT="Y",1,1)</f>
        <v>1</v>
      </c>
      <c r="L9" s="16" t="s">
        <v>44496</v>
      </c>
      <c r="M9" s="15">
        <f>IF(_xlfn.SINGLE(D7L1102C2)&lt;&gt;0,_xlfn.SINGLE(D7L1102C2)*_xlfn.SINGLE(D7L1102C4),_xlfn.SINGLE(D7L1102C3)*_xlfn.SINGLE(D7L1102C4))</f>
        <v>935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2161.1190000000001</v>
      </c>
      <c r="R9" s="16" t="s">
        <v>44498</v>
      </c>
      <c r="S9" s="21">
        <f>IF(D7L1102C7=0,0,D7L1102C5/D7L1102C7)</f>
        <v>0.4326462355844356</v>
      </c>
    </row>
    <row r="10" spans="1:19" x14ac:dyDescent="0.3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0</v>
      </c>
      <c r="J10" s="16" t="s">
        <v>21739</v>
      </c>
      <c r="K10" s="21">
        <f>IF(FLOW_THRU_100PCT="Y",1,1)</f>
        <v>1</v>
      </c>
      <c r="L10" s="16" t="s">
        <v>44501</v>
      </c>
      <c r="M10" s="15">
        <f>IF(_xlfn.SINGLE(D7L1103C2)&lt;&gt;0,_xlfn.SINGLE(D7L1103C2)*_xlfn.SINGLE(D7L1103C4),_xlfn.SINGLE(D7L1103C3)*_xlfn.SINGLE(D7L1103C4))</f>
        <v>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2161.1190000000001</v>
      </c>
      <c r="R10" s="16" t="s">
        <v>44503</v>
      </c>
      <c r="S10" s="21">
        <f>IF(D7L1103C7=0,0,D7L1103C5/D7L1103C7)</f>
        <v>0</v>
      </c>
    </row>
    <row r="11" spans="1:19" x14ac:dyDescent="0.3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198</v>
      </c>
      <c r="J11" s="16" t="s">
        <v>21739</v>
      </c>
      <c r="K11" s="21">
        <f>IF(FLOW_THRU_100PCT="Y",1,1)</f>
        <v>1</v>
      </c>
      <c r="L11" s="16" t="s">
        <v>44506</v>
      </c>
      <c r="M11" s="15">
        <f>IF(_xlfn.SINGLE(D7L1104C2)&lt;&gt;0,_xlfn.SINGLE(D7L1104C2)*_xlfn.SINGLE(D7L1104C4),_xlfn.SINGLE(D7L1104C3)*_xlfn.SINGLE(D7L1104C4))</f>
        <v>198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2161.1190000000001</v>
      </c>
      <c r="R11" s="16" t="s">
        <v>44508</v>
      </c>
      <c r="S11" s="21">
        <f>IF(D7L1104C7=0,0,D7L1104C5/D7L1104C7)</f>
        <v>9.1619202829645197E-2</v>
      </c>
    </row>
    <row r="12" spans="1:19" x14ac:dyDescent="0.3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IF(_xlfn.SINGLE(D7L1105C2)&lt;&gt;0,_xlfn.SINGLE(D7L1105C2)*_xlfn.SINGLE(D7L1105C4),_xlfn.SINGLE(D7L1105C3)*_xlfn.SINGLE(D7L1105C4))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2161.1190000000001</v>
      </c>
      <c r="R12" s="16" t="s">
        <v>44513</v>
      </c>
      <c r="S12" s="21">
        <f>IF(D7L1105C7=0,0,D7L1105C5/D7L1105C7)</f>
        <v>0</v>
      </c>
    </row>
    <row r="13" spans="1:19" x14ac:dyDescent="0.3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IF(_xlfn.SINGLE(D7L1106C2)&lt;&gt;0,_xlfn.SINGLE(D7L1106C2)*_xlfn.SINGLE(D7L1106C4),_xlfn.SINGLE(D7L1106C3)*_xlfn.SINGLE(D7L1106C4))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2161.1190000000001</v>
      </c>
      <c r="R13" s="16" t="s">
        <v>44518</v>
      </c>
      <c r="S13" s="21">
        <f>IF(D7L1106C7=0,0,D7L1106C5/D7L1106C7)</f>
        <v>0</v>
      </c>
    </row>
    <row r="14" spans="1:19" x14ac:dyDescent="0.3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IF(_xlfn.SINGLE(D7L1107C2)&lt;&gt;0,_xlfn.SINGLE(D7L1107C2)*_xlfn.SINGLE(D7L1107C4),_xlfn.SINGLE(D7L1107C3)*_xlfn.SINGLE(D7L1107C4))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2161.1190000000001</v>
      </c>
      <c r="R14" s="16" t="s">
        <v>44523</v>
      </c>
      <c r="S14" s="21">
        <f>IF(D7L1107C7=0,0,D7L1107C5/D7L1107C7)</f>
        <v>0</v>
      </c>
    </row>
    <row r="15" spans="1:19" x14ac:dyDescent="0.3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IF(_xlfn.SINGLE(D7L1108C2)&lt;&gt;0,_xlfn.SINGLE(D7L1108C2)*_xlfn.SINGLE(D7L1108C4),_xlfn.SINGLE(D7L1108C3)*_xlfn.SINGLE(D7L1108C4))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2161.1190000000001</v>
      </c>
      <c r="R15" s="16" t="s">
        <v>44528</v>
      </c>
      <c r="S15" s="21">
        <f>IF(D7L1108C7=0,0,D7L1108C5/D7L1108C7)</f>
        <v>0</v>
      </c>
    </row>
    <row r="16" spans="1:19" x14ac:dyDescent="0.3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IF(_xlfn.SINGLE(D7L1109C2)&lt;&gt;0,_xlfn.SINGLE(D7L1109C2)*_xlfn.SINGLE(D7L1109C4),_xlfn.SINGLE(D7L1109C3)*_xlfn.SINGLE(D7L1109C4))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2161.1190000000001</v>
      </c>
      <c r="R16" s="16" t="s">
        <v>44533</v>
      </c>
      <c r="S16" s="21">
        <f>IF(D7L1109C7=0,0,D7L1109C5/D7L1109C7)</f>
        <v>0</v>
      </c>
    </row>
    <row r="17" spans="1:19" x14ac:dyDescent="0.3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0</v>
      </c>
      <c r="J17" s="16" t="s">
        <v>21739</v>
      </c>
      <c r="K17" s="21">
        <f>IF(FLOW_THRU_100PCT="Y",1,1)</f>
        <v>1</v>
      </c>
      <c r="L17" s="16" t="s">
        <v>44536</v>
      </c>
      <c r="M17" s="15">
        <f>IF(_xlfn.SINGLE(D7L1110C2)&lt;&gt;0,_xlfn.SINGLE(D7L1110C2)*_xlfn.SINGLE(D7L1110C4),_xlfn.SINGLE(D7L1110C3)*_xlfn.SINGLE(D7L1110C4))</f>
        <v>0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2483.6171999999997</v>
      </c>
      <c r="R17" s="16" t="s">
        <v>44538</v>
      </c>
      <c r="S17" s="21">
        <f>IF(D7L1110C7=0,0,D7L1110C5/D7L1110C7)</f>
        <v>0</v>
      </c>
    </row>
    <row r="18" spans="1:19" x14ac:dyDescent="0.3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</v>
      </c>
      <c r="J18" s="16" t="s">
        <v>44544</v>
      </c>
      <c r="K18" s="21">
        <f>_xlfn.SINGLE(IF(FLOW_THRU_100PCT="Y",1,INDEX(VariabilityMatrix,D7L1111C1,_xlfn.SINGLE(D7L1111C6))))</f>
        <v>0.65429056519907625</v>
      </c>
      <c r="L18" s="16" t="s">
        <v>44540</v>
      </c>
      <c r="M18" s="15">
        <f>IF(_xlfn.SINGLE(D7L1111C2)&lt;&gt;0,_xlfn.SINGLE(D7L1111C2)*_xlfn.SINGLE(D7L1111C4),_xlfn.SINGLE(D7L1111C3)*_xlfn.SINGLE(D7L1111C4))</f>
        <v>0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2483.6171999999997</v>
      </c>
      <c r="R18" s="16" t="s">
        <v>44542</v>
      </c>
      <c r="S18" s="21">
        <f>IF(D7L1111C7=0,0,D7L1111C5/D7L1111C7)</f>
        <v>0</v>
      </c>
    </row>
    <row r="19" spans="1:19" x14ac:dyDescent="0.3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</v>
      </c>
      <c r="J19" s="16" t="s">
        <v>44549</v>
      </c>
      <c r="K19" s="21">
        <f>_xlfn.SINGLE(IF(FLOW_THRU_100PCT="Y",1,INDEX(VariabilityMatrix,D7L1112C1,_xlfn.SINGLE(D7L1112C6))))</f>
        <v>0.63445525502132649</v>
      </c>
      <c r="L19" s="16" t="s">
        <v>44545</v>
      </c>
      <c r="M19" s="15">
        <f>IF(_xlfn.SINGLE(D7L1112C2)&lt;&gt;0,_xlfn.SINGLE(D7L1112C2)*_xlfn.SINGLE(D7L1112C4),_xlfn.SINGLE(D7L1112C3)*_xlfn.SINGLE(D7L1112C4))</f>
        <v>0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2161.1190000000001</v>
      </c>
      <c r="R19" s="16" t="s">
        <v>44547</v>
      </c>
      <c r="S19" s="21">
        <f>IF(D7L1112C7=0,0,D7L1112C5/D7L1112C7)</f>
        <v>0</v>
      </c>
    </row>
    <row r="20" spans="1:19" x14ac:dyDescent="0.3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</v>
      </c>
      <c r="J20" s="16" t="s">
        <v>44554</v>
      </c>
      <c r="K20" s="21">
        <f>_xlfn.SINGLE(IF(FLOW_THRU_100PCT="Y",1,INDEX(VariabilityMatrix,D7L1113C1,_xlfn.SINGLE(D7L1113C6))))</f>
        <v>0.65429056519907625</v>
      </c>
      <c r="L20" s="16" t="s">
        <v>44550</v>
      </c>
      <c r="M20" s="15">
        <f>IF(_xlfn.SINGLE(D7L1113C2)&lt;&gt;0,_xlfn.SINGLE(D7L1113C2)*_xlfn.SINGLE(D7L1113C4),_xlfn.SINGLE(D7L1113C3)*_xlfn.SINGLE(D7L1113C4))</f>
        <v>0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2483.6171999999997</v>
      </c>
      <c r="R20" s="16" t="s">
        <v>44552</v>
      </c>
      <c r="S20" s="21">
        <f>IF(D7L1113C7=0,0,D7L1113C5/D7L1113C7)</f>
        <v>0</v>
      </c>
    </row>
    <row r="21" spans="1:19" x14ac:dyDescent="0.3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</v>
      </c>
      <c r="J21" s="16" t="s">
        <v>44559</v>
      </c>
      <c r="K21" s="21">
        <f>_xlfn.SINGLE(IF(FLOW_THRU_100PCT="Y",1,INDEX(VariabilityMatrix,D7L1114C1,_xlfn.SINGLE(D7L1114C6))))</f>
        <v>0.63445525502132649</v>
      </c>
      <c r="L21" s="16" t="s">
        <v>44555</v>
      </c>
      <c r="M21" s="15">
        <f>IF(_xlfn.SINGLE(D7L1114C2)&lt;&gt;0,_xlfn.SINGLE(D7L1114C2)*_xlfn.SINGLE(D7L1114C4),_xlfn.SINGLE(D7L1114C3)*_xlfn.SINGLE(D7L1114C4))</f>
        <v>0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2161.1190000000001</v>
      </c>
      <c r="R21" s="16" t="s">
        <v>44557</v>
      </c>
      <c r="S21" s="21">
        <f>IF(D7L1114C7=0,0,D7L1114C5/D7L1114C7)</f>
        <v>0</v>
      </c>
    </row>
    <row r="22" spans="1:19" x14ac:dyDescent="0.3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_xlfn.SINGLE(IF(FLOW_THRU_100PCT="Y",1,INDEX(VariabilityMatrix,D7L1115C1,_xlfn.SINGLE(D7L1115C6))))</f>
        <v>0.63445525502132649</v>
      </c>
      <c r="L22" s="16" t="s">
        <v>44560</v>
      </c>
      <c r="M22" s="15">
        <f>IF(_xlfn.SINGLE(D7L1115C2)&lt;&gt;0,_xlfn.SINGLE(D7L1115C2)*_xlfn.SINGLE(D7L1115C4),_xlfn.SINGLE(D7L1115C3)*_xlfn.SINGLE(D7L1115C4))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2161.1190000000001</v>
      </c>
      <c r="R22" s="16" t="s">
        <v>44562</v>
      </c>
      <c r="S22" s="21">
        <f>IF(D7L1115C7=0,0,D7L1115C5/D7L1115C7)</f>
        <v>0</v>
      </c>
    </row>
    <row r="23" spans="1:19" x14ac:dyDescent="0.3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_xlfn.SINGLE(IF(FLOW_THRU_100PCT="Y",1,INDEX(VariabilityMatrix,D7L1116C1,_xlfn.SINGLE(D7L1116C6))))</f>
        <v>0.63445525502132649</v>
      </c>
      <c r="L23" s="16" t="s">
        <v>44565</v>
      </c>
      <c r="M23" s="15">
        <f>IF(_xlfn.SINGLE(D7L1116C2)&lt;&gt;0,_xlfn.SINGLE(D7L1116C2)*_xlfn.SINGLE(D7L1116C4),_xlfn.SINGLE(D7L1116C3)*_xlfn.SINGLE(D7L1116C4))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2161.1190000000001</v>
      </c>
      <c r="R23" s="16" t="s">
        <v>44567</v>
      </c>
      <c r="S23" s="21">
        <f>IF(D7L1116C7=0,0,D7L1116C5/D7L1116C7)</f>
        <v>0</v>
      </c>
    </row>
    <row r="24" spans="1:19" x14ac:dyDescent="0.3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_xlfn.SINGLE(IF(FLOW_THRU_100PCT="Y",1,INDEX(VariabilityMatrix,D7L1117C1,_xlfn.SINGLE(D7L1117C6))))</f>
        <v>0.63445525502132649</v>
      </c>
      <c r="L24" s="16" t="s">
        <v>44570</v>
      </c>
      <c r="M24" s="15">
        <f>IF(_xlfn.SINGLE(D7L1117C2)&lt;&gt;0,_xlfn.SINGLE(D7L1117C2)*_xlfn.SINGLE(D7L1117C4),_xlfn.SINGLE(D7L1117C3)*_xlfn.SINGLE(D7L1117C4))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2161.1190000000001</v>
      </c>
      <c r="R24" s="16" t="s">
        <v>44572</v>
      </c>
      <c r="S24" s="21">
        <f>IF(D7L1117C7=0,0,D7L1117C5/D7L1117C7)</f>
        <v>0</v>
      </c>
    </row>
    <row r="25" spans="1:19" x14ac:dyDescent="0.3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_xlfn.SINGLE(IF(FLOW_THRU_100PCT="Y",1,INDEX(VariabilityMatrix,D7L1118C1,_xlfn.SINGLE(D7L1118C6))))</f>
        <v>0.63445525502132649</v>
      </c>
      <c r="L25" s="16" t="s">
        <v>44575</v>
      </c>
      <c r="M25" s="15">
        <f>IF(_xlfn.SINGLE(D7L1118C2)&lt;&gt;0,_xlfn.SINGLE(D7L1118C2)*_xlfn.SINGLE(D7L1118C4),_xlfn.SINGLE(D7L1118C3)*_xlfn.SINGLE(D7L1118C4))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2161.1190000000001</v>
      </c>
      <c r="R25" s="16" t="s">
        <v>44577</v>
      </c>
      <c r="S25" s="21">
        <f>IF(D7L1118C7=0,0,D7L1118C5/D7L1118C7)</f>
        <v>0</v>
      </c>
    </row>
    <row r="26" spans="1:19" x14ac:dyDescent="0.3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_xlfn.SINGLE(IF(FLOW_THRU_100PCT="Y",1,INDEX(VariabilityMatrix,D7L1119C1,_xlfn.SINGLE(D7L1119C6))))</f>
        <v>0.63445525502132649</v>
      </c>
      <c r="L26" s="16" t="s">
        <v>44580</v>
      </c>
      <c r="M26" s="15">
        <f>IF(_xlfn.SINGLE(D7L1119C2)&lt;&gt;0,_xlfn.SINGLE(D7L1119C2)*_xlfn.SINGLE(D7L1119C4),_xlfn.SINGLE(D7L1119C3)*_xlfn.SINGLE(D7L1119C4))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2161.1190000000001</v>
      </c>
      <c r="R26" s="16" t="s">
        <v>44582</v>
      </c>
      <c r="S26" s="21">
        <f>IF(D7L1119C7=0,0,D7L1119C5/D7L1119C7)</f>
        <v>0</v>
      </c>
    </row>
    <row r="27" spans="1:19" x14ac:dyDescent="0.3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IF(_xlfn.SINGLE(D7L1120C2)&lt;&gt;0,_xlfn.SINGLE(D7L1120C2)*_xlfn.SINGLE(D7L1120C4),_xlfn.SINGLE(D7L1120C3)*_xlfn.SINGLE(D7L1120C4))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2161.1190000000001</v>
      </c>
      <c r="R27" s="16" t="s">
        <v>44587</v>
      </c>
      <c r="S27" s="21">
        <f>IF(D7L1120C7=0,0,D7L1120C5/D7L1120C7)</f>
        <v>0</v>
      </c>
    </row>
    <row r="28" spans="1:19" x14ac:dyDescent="0.3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_xlfn.SINGLE(IF(FLOW_THRU_100PCT="Y",1,INDEX(VariabilityMatrix,D7L1121C1,_xlfn.SINGLE(D7L1121C6))))</f>
        <v>0.65429056519907625</v>
      </c>
      <c r="L28" s="16" t="s">
        <v>44589</v>
      </c>
      <c r="M28" s="15">
        <f>IF(_xlfn.SINGLE(D7L1121C2)&lt;&gt;0,_xlfn.SINGLE(D7L1121C2)*_xlfn.SINGLE(D7L1121C4),_xlfn.SINGLE(D7L1121C3)*_xlfn.SINGLE(D7L1121C4))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2483.6171999999997</v>
      </c>
      <c r="R28" s="16" t="s">
        <v>44591</v>
      </c>
      <c r="S28" s="21">
        <f>IF(D7L1121C7=0,0,D7L1121C5/D7L1121C7)</f>
        <v>0</v>
      </c>
    </row>
    <row r="29" spans="1:19" x14ac:dyDescent="0.3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</v>
      </c>
      <c r="J29" s="16" t="s">
        <v>44598</v>
      </c>
      <c r="K29" s="21">
        <f>_xlfn.SINGLE(IF(FLOW_THRU_100PCT="Y",1,INDEX(VariabilityMatrix,D7L1122C1,_xlfn.SINGLE(D7L1122C6))))</f>
        <v>0.65530056775650491</v>
      </c>
      <c r="L29" s="16" t="s">
        <v>44594</v>
      </c>
      <c r="M29" s="15">
        <f>IF(_xlfn.SINGLE(D7L1122C2)&lt;&gt;0,_xlfn.SINGLE(D7L1122C2)*_xlfn.SINGLE(D7L1122C4),_xlfn.SINGLE(D7L1122C3)*_xlfn.SINGLE(D7L1122C4))</f>
        <v>0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2421.5136666666663</v>
      </c>
      <c r="R29" s="16" t="s">
        <v>44596</v>
      </c>
      <c r="S29" s="21">
        <f>IF(D7L1122C7=0,0,D7L1122C5/D7L1122C7)</f>
        <v>0</v>
      </c>
    </row>
    <row r="30" spans="1:19" x14ac:dyDescent="0.3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39372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39372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18.21833966570096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BEC611-D197-45D2-9E34-BF6E2022AAD5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44603</v>
      </c>
    </row>
    <row r="3" spans="1:19" x14ac:dyDescent="0.3">
      <c r="B3" s="13" t="s">
        <v>5129</v>
      </c>
    </row>
    <row r="4" spans="1:19" x14ac:dyDescent="0.3">
      <c r="B4" s="13" t="s">
        <v>44604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3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6355</v>
      </c>
      <c r="J8" s="16" t="s">
        <v>21739</v>
      </c>
      <c r="K8" s="21">
        <f>IF(FLOW_THRU_100PCT="Y",1,1)</f>
        <v>1</v>
      </c>
      <c r="L8" s="16" t="s">
        <v>44619</v>
      </c>
      <c r="M8" s="15">
        <f>IF(_xlfn.SINGLE(D7L1201C2)&lt;&gt;0,_xlfn.SINGLE(D7L1201C2)*_xlfn.SINGLE(D7L1201C4),_xlfn.SINGLE(D7L1201C3)*_xlfn.SINGLE(D7L1201C4))</f>
        <v>6355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34776</v>
      </c>
      <c r="R8" s="16" t="s">
        <v>44621</v>
      </c>
      <c r="S8" s="21">
        <f>IF(D7L1201C7=0,0,D7L1201C5/D7L1201C7)</f>
        <v>0.18274097078444904</v>
      </c>
    </row>
    <row r="9" spans="1:19" x14ac:dyDescent="0.3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182</v>
      </c>
      <c r="J9" s="16" t="s">
        <v>21739</v>
      </c>
      <c r="K9" s="21">
        <f>IF(FLOW_THRU_100PCT="Y",1,1)</f>
        <v>1</v>
      </c>
      <c r="L9" s="16" t="s">
        <v>44624</v>
      </c>
      <c r="M9" s="15">
        <f>IF(_xlfn.SINGLE(D7L1202C2)&lt;&gt;0,_xlfn.SINGLE(D7L1202C2)*_xlfn.SINGLE(D7L1202C4),_xlfn.SINGLE(D7L1202C3)*_xlfn.SINGLE(D7L1202C4))</f>
        <v>182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34776</v>
      </c>
      <c r="R9" s="16" t="s">
        <v>44626</v>
      </c>
      <c r="S9" s="21">
        <f>IF(D7L1202C7=0,0,D7L1202C5/D7L1202C7)</f>
        <v>5.2334943639291464E-3</v>
      </c>
    </row>
    <row r="10" spans="1:19" x14ac:dyDescent="0.3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92</v>
      </c>
      <c r="J10" s="16" t="s">
        <v>21739</v>
      </c>
      <c r="K10" s="21">
        <f>IF(FLOW_THRU_100PCT="Y",1,1)</f>
        <v>1</v>
      </c>
      <c r="L10" s="16" t="s">
        <v>44629</v>
      </c>
      <c r="M10" s="15">
        <f>IF(_xlfn.SINGLE(D7L1203C2)&lt;&gt;0,_xlfn.SINGLE(D7L1203C2)*_xlfn.SINGLE(D7L1203C4),_xlfn.SINGLE(D7L1203C3)*_xlfn.SINGLE(D7L1203C4))</f>
        <v>92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34776</v>
      </c>
      <c r="R10" s="16" t="s">
        <v>44631</v>
      </c>
      <c r="S10" s="21">
        <f>IF(D7L1203C7=0,0,D7L1203C5/D7L1203C7)</f>
        <v>2.6455026455026454E-3</v>
      </c>
    </row>
    <row r="11" spans="1:19" x14ac:dyDescent="0.3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IF(_xlfn.SINGLE(D7L1204C2)&lt;&gt;0,_xlfn.SINGLE(D7L1204C2)*_xlfn.SINGLE(D7L1204C4),_xlfn.SINGLE(D7L1204C3)*_xlfn.SINGLE(D7L1204C4))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34776</v>
      </c>
      <c r="R11" s="16" t="s">
        <v>44636</v>
      </c>
      <c r="S11" s="21">
        <f>IF(D7L1204C7=0,0,D7L1204C5/D7L1204C7)</f>
        <v>0</v>
      </c>
    </row>
    <row r="12" spans="1:19" x14ac:dyDescent="0.3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IF(_xlfn.SINGLE(D7L1205C2)&lt;&gt;0,_xlfn.SINGLE(D7L1205C2)*_xlfn.SINGLE(D7L1205C4),_xlfn.SINGLE(D7L1205C3)*_xlfn.SINGLE(D7L1205C4))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34776</v>
      </c>
      <c r="R12" s="16" t="s">
        <v>44641</v>
      </c>
      <c r="S12" s="21">
        <f>IF(D7L1205C7=0,0,D7L1205C5/D7L1205C7)</f>
        <v>0</v>
      </c>
    </row>
    <row r="13" spans="1:19" x14ac:dyDescent="0.3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IF(_xlfn.SINGLE(D7L1206C2)&lt;&gt;0,_xlfn.SINGLE(D7L1206C2)*_xlfn.SINGLE(D7L1206C4),_xlfn.SINGLE(D7L1206C3)*_xlfn.SINGLE(D7L1206C4))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34776</v>
      </c>
      <c r="R13" s="16" t="s">
        <v>44646</v>
      </c>
      <c r="S13" s="21">
        <f>IF(D7L1206C7=0,0,D7L1206C5/D7L1206C7)</f>
        <v>0</v>
      </c>
    </row>
    <row r="14" spans="1:19" x14ac:dyDescent="0.3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IF(_xlfn.SINGLE(D7L1207C2)&lt;&gt;0,_xlfn.SINGLE(D7L1207C2)*_xlfn.SINGLE(D7L1207C4),_xlfn.SINGLE(D7L1207C3)*_xlfn.SINGLE(D7L1207C4))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34776</v>
      </c>
      <c r="R14" s="16" t="s">
        <v>44651</v>
      </c>
      <c r="S14" s="21">
        <f>IF(D7L1207C7=0,0,D7L1207C5/D7L1207C7)</f>
        <v>0</v>
      </c>
    </row>
    <row r="15" spans="1:19" x14ac:dyDescent="0.3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6629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6629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0.19061996779388082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5DBF0F-EC9D-4CAA-91EF-FB2A9968BA98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44658</v>
      </c>
    </row>
    <row r="3" spans="1:19" x14ac:dyDescent="0.3">
      <c r="B3" s="13" t="s">
        <v>5129</v>
      </c>
    </row>
    <row r="4" spans="1:19" x14ac:dyDescent="0.3">
      <c r="B4" s="13" t="s">
        <v>4761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IF(_xlfn.SINGLE(D7L1301C2)&lt;&gt;0,_xlfn.SINGLE(D7L1301C2)*_xlfn.SINGLE(D7L1301C4),_xlfn.SINGLE(D7L1301C3)*_xlfn.SINGLE(D7L1301C4))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3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IF(_xlfn.SINGLE(D7L1302C2)&lt;&gt;0,_xlfn.SINGLE(D7L1302C2)*_xlfn.SINGLE(D7L1302C4),_xlfn.SINGLE(D7L1302C3)*_xlfn.SINGLE(D7L1302C4))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3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IF(_xlfn.SINGLE(D7L1303C2)&lt;&gt;0,_xlfn.SINGLE(D7L1303C2)*_xlfn.SINGLE(D7L1303C4),_xlfn.SINGLE(D7L1303C3)*_xlfn.SINGLE(D7L1303C4))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3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IF(_xlfn.SINGLE(D7L1304C2)&lt;&gt;0,_xlfn.SINGLE(D7L1304C2)*_xlfn.SINGLE(D7L1304C4),_xlfn.SINGLE(D7L1304C3)*_xlfn.SINGLE(D7L1304C4))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3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IF(_xlfn.SINGLE(D7L1305C2)&lt;&gt;0,_xlfn.SINGLE(D7L1305C2)*_xlfn.SINGLE(D7L1305C4),_xlfn.SINGLE(D7L1305C3)*_xlfn.SINGLE(D7L1305C4))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3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IF(_xlfn.SINGLE(D7L1306C2)&lt;&gt;0,_xlfn.SINGLE(D7L1306C2)*_xlfn.SINGLE(D7L1306C4),_xlfn.SINGLE(D7L1306C3)*_xlfn.SINGLE(D7L1306C4))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3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IF(_xlfn.SINGLE(D7L1307C2)&lt;&gt;0,_xlfn.SINGLE(D7L1307C2)*_xlfn.SINGLE(D7L1307C4),_xlfn.SINGLE(D7L1307C3)*_xlfn.SINGLE(D7L1307C4))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3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IF(_xlfn.SINGLE(D7L1308C2)&lt;&gt;0,_xlfn.SINGLE(D7L1308C2)*_xlfn.SINGLE(D7L1308C4),_xlfn.SINGLE(D7L1308C3)*_xlfn.SINGLE(D7L1308C4))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3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IF(_xlfn.SINGLE(D7L1309C2)&lt;&gt;0,_xlfn.SINGLE(D7L1309C2)*_xlfn.SINGLE(D7L1309C4),_xlfn.SINGLE(D7L1309C3)*_xlfn.SINGLE(D7L1309C4))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3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0</v>
      </c>
      <c r="J17" s="16" t="s">
        <v>21739</v>
      </c>
      <c r="K17" s="21">
        <f>IF(FLOW_THRU_100PCT="Y",1,1)</f>
        <v>1</v>
      </c>
      <c r="L17" s="16" t="s">
        <v>44721</v>
      </c>
      <c r="M17" s="15">
        <f>IF(_xlfn.SINGLE(D7L1310C2)&lt;&gt;0,_xlfn.SINGLE(D7L1310C2)*_xlfn.SINGLE(D7L1310C4),_xlfn.SINGLE(D7L1310C3)*_xlfn.SINGLE(D7L1310C4))</f>
        <v>0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3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0</v>
      </c>
      <c r="J18" s="16" t="s">
        <v>44727</v>
      </c>
      <c r="K18" s="21">
        <f>_xlfn.SINGLE(IF(FLOW_THRU_100PCT="Y",1,INDEX(VariabilityMatrix,D7L1311C1,_xlfn.SINGLE(D7L1311C6))))</f>
        <v>0.65429056519907625</v>
      </c>
      <c r="L18" s="16" t="s">
        <v>44724</v>
      </c>
      <c r="M18" s="15">
        <f>IF(_xlfn.SINGLE(D7L1311C2)&lt;&gt;0,_xlfn.SINGLE(D7L1311C2)*_xlfn.SINGLE(D7L1311C4),_xlfn.SINGLE(D7L1311C3)*_xlfn.SINGLE(D7L1311C4))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3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</v>
      </c>
      <c r="J19" s="16" t="s">
        <v>44731</v>
      </c>
      <c r="K19" s="21">
        <f>_xlfn.SINGLE(IF(FLOW_THRU_100PCT="Y",1,INDEX(VariabilityMatrix,D7L1312C1,_xlfn.SINGLE(D7L1312C6))))</f>
        <v>0.63445525502132649</v>
      </c>
      <c r="L19" s="16" t="s">
        <v>44728</v>
      </c>
      <c r="M19" s="15">
        <f>IF(_xlfn.SINGLE(D7L1312C2)&lt;&gt;0,_xlfn.SINGLE(D7L1312C2)*_xlfn.SINGLE(D7L1312C4),_xlfn.SINGLE(D7L1312C3)*_xlfn.SINGLE(D7L1312C4))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3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0</v>
      </c>
      <c r="J20" s="16" t="s">
        <v>44735</v>
      </c>
      <c r="K20" s="21">
        <f>_xlfn.SINGLE(IF(FLOW_THRU_100PCT="Y",1,INDEX(VariabilityMatrix,D7L1313C1,_xlfn.SINGLE(D7L1313C6))))</f>
        <v>0.65429056519907625</v>
      </c>
      <c r="L20" s="16" t="s">
        <v>44732</v>
      </c>
      <c r="M20" s="15">
        <f>IF(_xlfn.SINGLE(D7L1313C2)&lt;&gt;0,_xlfn.SINGLE(D7L1313C2)*_xlfn.SINGLE(D7L1313C4),_xlfn.SINGLE(D7L1313C3)*_xlfn.SINGLE(D7L1313C4))</f>
        <v>0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3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0</v>
      </c>
      <c r="J21" s="16" t="s">
        <v>44739</v>
      </c>
      <c r="K21" s="21">
        <f>_xlfn.SINGLE(IF(FLOW_THRU_100PCT="Y",1,INDEX(VariabilityMatrix,D7L1314C1,_xlfn.SINGLE(D7L1314C6))))</f>
        <v>0.63445525502132649</v>
      </c>
      <c r="L21" s="16" t="s">
        <v>44736</v>
      </c>
      <c r="M21" s="15">
        <f>IF(_xlfn.SINGLE(D7L1314C2)&lt;&gt;0,_xlfn.SINGLE(D7L1314C2)*_xlfn.SINGLE(D7L1314C4),_xlfn.SINGLE(D7L1314C3)*_xlfn.SINGLE(D7L1314C4))</f>
        <v>0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3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_xlfn.SINGLE(IF(FLOW_THRU_100PCT="Y",1,INDEX(VariabilityMatrix,D7L1315C1,_xlfn.SINGLE(D7L1315C6))))</f>
        <v>0.63445525502132649</v>
      </c>
      <c r="L22" s="16" t="s">
        <v>44740</v>
      </c>
      <c r="M22" s="15">
        <f>IF(_xlfn.SINGLE(D7L1315C2)&lt;&gt;0,_xlfn.SINGLE(D7L1315C2)*_xlfn.SINGLE(D7L1315C4),_xlfn.SINGLE(D7L1315C3)*_xlfn.SINGLE(D7L1315C4))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3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_xlfn.SINGLE(IF(FLOW_THRU_100PCT="Y",1,INDEX(VariabilityMatrix,D7L1316C1,_xlfn.SINGLE(D7L1316C6))))</f>
        <v>0.63445525502132649</v>
      </c>
      <c r="L23" s="16" t="s">
        <v>44744</v>
      </c>
      <c r="M23" s="15">
        <f>IF(_xlfn.SINGLE(D7L1316C2)&lt;&gt;0,_xlfn.SINGLE(D7L1316C2)*_xlfn.SINGLE(D7L1316C4),_xlfn.SINGLE(D7L1316C3)*_xlfn.SINGLE(D7L1316C4))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3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_xlfn.SINGLE(IF(FLOW_THRU_100PCT="Y",1,INDEX(VariabilityMatrix,D7L1317C1,_xlfn.SINGLE(D7L1317C6))))</f>
        <v>0.63445525502132649</v>
      </c>
      <c r="L24" s="16" t="s">
        <v>44748</v>
      </c>
      <c r="M24" s="15">
        <f>IF(_xlfn.SINGLE(D7L1317C2)&lt;&gt;0,_xlfn.SINGLE(D7L1317C2)*_xlfn.SINGLE(D7L1317C4),_xlfn.SINGLE(D7L1317C3)*_xlfn.SINGLE(D7L1317C4))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3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_xlfn.SINGLE(IF(FLOW_THRU_100PCT="Y",1,INDEX(VariabilityMatrix,D7L1318C1,_xlfn.SINGLE(D7L1318C6))))</f>
        <v>0.63445525502132649</v>
      </c>
      <c r="L25" s="16" t="s">
        <v>44752</v>
      </c>
      <c r="M25" s="15">
        <f>IF(_xlfn.SINGLE(D7L1318C2)&lt;&gt;0,_xlfn.SINGLE(D7L1318C2)*_xlfn.SINGLE(D7L1318C4),_xlfn.SINGLE(D7L1318C3)*_xlfn.SINGLE(D7L1318C4))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3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_xlfn.SINGLE(IF(FLOW_THRU_100PCT="Y",1,INDEX(VariabilityMatrix,D7L1319C1,_xlfn.SINGLE(D7L1319C6))))</f>
        <v>0.63445525502132649</v>
      </c>
      <c r="L26" s="16" t="s">
        <v>44756</v>
      </c>
      <c r="M26" s="15">
        <f>IF(_xlfn.SINGLE(D7L1319C2)&lt;&gt;0,_xlfn.SINGLE(D7L1319C2)*_xlfn.SINGLE(D7L1319C4),_xlfn.SINGLE(D7L1319C3)*_xlfn.SINGLE(D7L1319C4))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3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</v>
      </c>
      <c r="J27" s="16" t="s">
        <v>21739</v>
      </c>
      <c r="K27" s="21">
        <f>IF(FLOW_THRU_100PCT="Y",1,1)</f>
        <v>1</v>
      </c>
      <c r="L27" s="16" t="s">
        <v>44760</v>
      </c>
      <c r="M27" s="15">
        <f>IF(_xlfn.SINGLE(D7L1320C2)&lt;&gt;0,_xlfn.SINGLE(D7L1320C2)*_xlfn.SINGLE(D7L1320C4),_xlfn.SINGLE(D7L1320C3)*_xlfn.SINGLE(D7L1320C4))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3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_xlfn.SINGLE(IF(FLOW_THRU_100PCT="Y",1,INDEX(VariabilityMatrix,D7L1321C1,_xlfn.SINGLE(D7L1321C6))))</f>
        <v>0.63445525502132649</v>
      </c>
      <c r="L28" s="16" t="s">
        <v>44763</v>
      </c>
      <c r="M28" s="15">
        <f>IF(_xlfn.SINGLE(D7L1321C2)&lt;&gt;0,_xlfn.SINGLE(D7L1321C2)*_xlfn.SINGLE(D7L1321C4),_xlfn.SINGLE(D7L1321C3)*_xlfn.SINGLE(D7L1321C4))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3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0</v>
      </c>
      <c r="J29" s="16" t="s">
        <v>44770</v>
      </c>
      <c r="K29" s="21">
        <f>_xlfn.SINGLE(IF(FLOW_THRU_100PCT="Y",1,INDEX(VariabilityMatrix,D7L1322C1,_xlfn.SINGLE(D7L1322C6))))</f>
        <v>0.65429056519907625</v>
      </c>
      <c r="L29" s="16" t="s">
        <v>44767</v>
      </c>
      <c r="M29" s="15">
        <f>IF(_xlfn.SINGLE(D7L1322C2)&lt;&gt;0,_xlfn.SINGLE(D7L1322C2)*_xlfn.SINGLE(D7L1322C4),_xlfn.SINGLE(D7L1322C3)*_xlfn.SINGLE(D7L1322C4))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3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0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3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0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IF(_xlfn.SINGLE(D7L1324C2)&lt;&gt;0,_xlfn.SINGLE(D7L1324C2)*_xlfn.SINGLE(D7L1324C4),_xlfn.SINGLE(D7L1324C3)*_xlfn.SINGLE(D7L1324C4))</f>
        <v>0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3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IF(_xlfn.SINGLE(D7L1325C2)&lt;&gt;0,_xlfn.SINGLE(D7L1325C2)*_xlfn.SINGLE(D7L1325C4),_xlfn.SINGLE(D7L1325C3)*_xlfn.SINGLE(D7L1325C4))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3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0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3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0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IF(_xlfn.SINGLE(D7L1327C2)&lt;&gt;0,_xlfn.SINGLE(D7L1327C2)*_xlfn.SINGLE(D7L1327C4),_xlfn.SINGLE(D7L1327C3)*_xlfn.SINGLE(D7L1327C4))</f>
        <v>0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87A728-9DC5-4D3C-8346-1408083F068E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44790</v>
      </c>
    </row>
    <row r="3" spans="1:5" x14ac:dyDescent="0.3">
      <c r="B3" s="13" t="s">
        <v>44791</v>
      </c>
    </row>
    <row r="4" spans="1:5" x14ac:dyDescent="0.3">
      <c r="B4" s="13" t="s">
        <v>44792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13125797.473233387</v>
      </c>
    </row>
    <row r="9" spans="1:5" x14ac:dyDescent="0.3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3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3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12698</v>
      </c>
    </row>
    <row r="12" spans="1:5" x14ac:dyDescent="0.3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3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12698</v>
      </c>
    </row>
    <row r="14" spans="1:5" x14ac:dyDescent="0.3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1710235</v>
      </c>
    </row>
    <row r="15" spans="1:5" x14ac:dyDescent="0.3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463843</v>
      </c>
    </row>
    <row r="16" spans="1:5" x14ac:dyDescent="0.3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73436</v>
      </c>
    </row>
    <row r="17" spans="1:5" x14ac:dyDescent="0.3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150420</v>
      </c>
    </row>
    <row r="18" spans="1:5" x14ac:dyDescent="0.3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1737</v>
      </c>
    </row>
    <row r="19" spans="1:5" x14ac:dyDescent="0.3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200093</v>
      </c>
    </row>
    <row r="20" spans="1:5" x14ac:dyDescent="0.3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203197</v>
      </c>
    </row>
    <row r="21" spans="1:5" x14ac:dyDescent="0.3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1624</v>
      </c>
    </row>
    <row r="22" spans="1:5" x14ac:dyDescent="0.3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254157</v>
      </c>
    </row>
    <row r="23" spans="1:5" x14ac:dyDescent="0.3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3058742</v>
      </c>
    </row>
    <row r="24" spans="1:5" x14ac:dyDescent="0.3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3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3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3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4168010.8062675772</v>
      </c>
    </row>
    <row r="28" spans="1:5" x14ac:dyDescent="0.3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693429.77933242312</v>
      </c>
    </row>
    <row r="29" spans="1:5" x14ac:dyDescent="0.3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141188</v>
      </c>
    </row>
    <row r="30" spans="1:5" x14ac:dyDescent="0.3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3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3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3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0</v>
      </c>
    </row>
    <row r="34" spans="1:5" x14ac:dyDescent="0.3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0</v>
      </c>
    </row>
    <row r="35" spans="1:5" x14ac:dyDescent="0.3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0</v>
      </c>
    </row>
    <row r="36" spans="1:5" x14ac:dyDescent="0.3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-141188</v>
      </c>
    </row>
    <row r="37" spans="1:5" x14ac:dyDescent="0.3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3071440</v>
      </c>
    </row>
    <row r="38" spans="1:5" x14ac:dyDescent="0.3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0</v>
      </c>
    </row>
    <row r="39" spans="1:5" x14ac:dyDescent="0.3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0</v>
      </c>
    </row>
    <row r="40" spans="1:5" x14ac:dyDescent="0.3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9913169.4732333869</v>
      </c>
    </row>
    <row r="41" spans="1:5" x14ac:dyDescent="0.3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3058742</v>
      </c>
    </row>
    <row r="42" spans="1:5" x14ac:dyDescent="0.3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4861440.5855999999</v>
      </c>
    </row>
    <row r="43" spans="1:5" x14ac:dyDescent="0.3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17833352.058833387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F2FE9C-EAC2-480B-8682-CCA6458D36CB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44853</v>
      </c>
    </row>
    <row r="3" spans="1:15" x14ac:dyDescent="0.3">
      <c r="B3" s="13" t="s">
        <v>44791</v>
      </c>
    </row>
    <row r="4" spans="1:15" x14ac:dyDescent="0.3">
      <c r="B4" s="13" t="s">
        <v>44854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3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13490.746918937662</v>
      </c>
      <c r="J8" s="16" t="s">
        <v>44958</v>
      </c>
      <c r="K8" s="21">
        <f>_xlfn.SINGLE(IF(FLOW_THRU_100PCT="Y",1,INDEX(VariabilityMatrix,D8L201C1,_xlfn.SINGLE(D8L201C6))))</f>
        <v>0.65429056519907625</v>
      </c>
      <c r="L8" s="16" t="s">
        <v>44956</v>
      </c>
      <c r="M8" s="15">
        <f>IF(_xlfn.SINGLE(D8L201C2)&lt;&gt;0,_xlfn.SINGLE(D8L201C2)*_xlfn.SINGLE(D8L201C4),_xlfn.SINGLE(D8L201C3)*_xlfn.SINGLE(D8L201C4))</f>
        <v>8826.8684265494194</v>
      </c>
      <c r="N8" s="16" t="s">
        <v>44959</v>
      </c>
      <c r="O8" s="6">
        <f>5</f>
        <v>5</v>
      </c>
    </row>
    <row r="9" spans="1:15" x14ac:dyDescent="0.3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</v>
      </c>
      <c r="J9" s="16" t="s">
        <v>44962</v>
      </c>
      <c r="K9" s="21">
        <f>_xlfn.SINGLE(IF(FLOW_THRU_100PCT="Y",1,INDEX(VariabilityMatrix,D8L202C1,_xlfn.SINGLE(D8L202C6))))</f>
        <v>0.65429056519907625</v>
      </c>
      <c r="L9" s="16" t="s">
        <v>44960</v>
      </c>
      <c r="M9" s="15">
        <f>IF(_xlfn.SINGLE(D8L202C2)&lt;&gt;0,_xlfn.SINGLE(D8L202C2)*_xlfn.SINGLE(D8L202C4),_xlfn.SINGLE(D8L202C3)*_xlfn.SINGLE(D8L202C4))</f>
        <v>0</v>
      </c>
      <c r="N9" s="16" t="s">
        <v>44959</v>
      </c>
      <c r="O9" s="6">
        <f>5</f>
        <v>5</v>
      </c>
    </row>
    <row r="10" spans="1:15" x14ac:dyDescent="0.3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1527.810743618626</v>
      </c>
      <c r="J10" s="16" t="s">
        <v>44965</v>
      </c>
      <c r="K10" s="21">
        <f>_xlfn.SINGLE(IF(FLOW_THRU_100PCT="Y",1,INDEX(VariabilityMatrix,D8L203C1,_xlfn.SINGLE(D8L203C6))))</f>
        <v>0.65429056519907625</v>
      </c>
      <c r="L10" s="16" t="s">
        <v>44963</v>
      </c>
      <c r="M10" s="15">
        <f>IF(_xlfn.SINGLE(D8L203C2)&lt;&gt;0,_xlfn.SINGLE(D8L203C2)*_xlfn.SINGLE(D8L203C4),_xlfn.SINGLE(D8L203C3)*_xlfn.SINGLE(D8L203C4))</f>
        <v>999.63215495945178</v>
      </c>
      <c r="N10" s="16" t="s">
        <v>44959</v>
      </c>
      <c r="O10" s="6">
        <f>5</f>
        <v>5</v>
      </c>
    </row>
    <row r="11" spans="1:15" x14ac:dyDescent="0.3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0.21287959844667975</v>
      </c>
      <c r="J11" s="16" t="s">
        <v>44968</v>
      </c>
      <c r="K11" s="21">
        <f>_xlfn.SINGLE(IF(FLOW_THRU_100PCT="Y",1,INDEX(VariabilityMatrix,D8L204C1,_xlfn.SINGLE(D8L204C6))))</f>
        <v>0.65429056519907625</v>
      </c>
      <c r="L11" s="16" t="s">
        <v>44966</v>
      </c>
      <c r="M11" s="15">
        <f>IF(_xlfn.SINGLE(D8L204C2)&lt;&gt;0,_xlfn.SINGLE(D8L204C2)*_xlfn.SINGLE(D8L204C4),_xlfn.SINGLE(D8L204C3)*_xlfn.SINGLE(D8L204C4))</f>
        <v>0.13928511278703049</v>
      </c>
      <c r="N11" s="16" t="s">
        <v>44959</v>
      </c>
      <c r="O11" s="6">
        <f>5</f>
        <v>5</v>
      </c>
    </row>
    <row r="12" spans="1:15" x14ac:dyDescent="0.3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10228.626217400004</v>
      </c>
      <c r="J12" s="16" t="s">
        <v>44971</v>
      </c>
      <c r="K12" s="21">
        <f>_xlfn.SINGLE(IF(FLOW_THRU_100PCT="Y",1,INDEX(VariabilityMatrix,D8L205C1,_xlfn.SINGLE(D8L205C6))))</f>
        <v>0.65429056519907625</v>
      </c>
      <c r="L12" s="16" t="s">
        <v>44969</v>
      </c>
      <c r="M12" s="15">
        <f>IF(_xlfn.SINGLE(D8L205C2)&lt;&gt;0,_xlfn.SINGLE(D8L205C2)*_xlfn.SINGLE(D8L205C4),_xlfn.SINGLE(D8L205C3)*_xlfn.SINGLE(D8L205C4))</f>
        <v>6692.4936289927382</v>
      </c>
      <c r="N12" s="16" t="s">
        <v>44959</v>
      </c>
      <c r="O12" s="6">
        <f>5</f>
        <v>5</v>
      </c>
    </row>
    <row r="13" spans="1:15" x14ac:dyDescent="0.3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1652.5248944591831</v>
      </c>
      <c r="J13" s="16" t="s">
        <v>44974</v>
      </c>
      <c r="K13" s="21">
        <f>_xlfn.SINGLE(IF(FLOW_THRU_100PCT="Y",1,INDEX(VariabilityMatrix,D8L206C1,_xlfn.SINGLE(D8L206C6))))</f>
        <v>0.65429056519907625</v>
      </c>
      <c r="L13" s="16" t="s">
        <v>44972</v>
      </c>
      <c r="M13" s="15">
        <f>IF(_xlfn.SINGLE(D8L206C2)&lt;&gt;0,_xlfn.SINGLE(D8L206C2)*_xlfn.SINGLE(D8L206C4),_xlfn.SINGLE(D8L206C3)*_xlfn.SINGLE(D8L206C4))</f>
        <v>1081.2314472012426</v>
      </c>
      <c r="N13" s="16" t="s">
        <v>44959</v>
      </c>
      <c r="O13" s="6">
        <f>5</f>
        <v>5</v>
      </c>
    </row>
    <row r="14" spans="1:15" x14ac:dyDescent="0.3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</v>
      </c>
      <c r="J14" s="16" t="s">
        <v>44977</v>
      </c>
      <c r="K14" s="21">
        <f>_xlfn.SINGLE(IF(FLOW_THRU_100PCT="Y",1,INDEX(VariabilityMatrix,D8L207C1,_xlfn.SINGLE(D8L207C6))))</f>
        <v>0.65429056519907625</v>
      </c>
      <c r="L14" s="16" t="s">
        <v>44975</v>
      </c>
      <c r="M14" s="15">
        <f>IF(_xlfn.SINGLE(D8L207C2)&lt;&gt;0,_xlfn.SINGLE(D8L207C2)*_xlfn.SINGLE(D8L207C4),_xlfn.SINGLE(D8L207C3)*_xlfn.SINGLE(D8L207C4))</f>
        <v>0</v>
      </c>
      <c r="N14" s="16" t="s">
        <v>44959</v>
      </c>
      <c r="O14" s="6">
        <f>5</f>
        <v>5</v>
      </c>
    </row>
    <row r="15" spans="1:15" x14ac:dyDescent="0.3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115.54228576839238</v>
      </c>
      <c r="J15" s="16" t="s">
        <v>44980</v>
      </c>
      <c r="K15" s="21">
        <f>_xlfn.SINGLE(IF(FLOW_THRU_100PCT="Y",1,INDEX(VariabilityMatrix,D8L208C1,_xlfn.SINGLE(D8L208C6))))</f>
        <v>0.65429056519907625</v>
      </c>
      <c r="L15" s="16" t="s">
        <v>44978</v>
      </c>
      <c r="M15" s="15">
        <f>IF(_xlfn.SINGLE(D8L208C2)&lt;&gt;0,_xlfn.SINGLE(D8L208C2)*_xlfn.SINGLE(D8L208C4),_xlfn.SINGLE(D8L208C3)*_xlfn.SINGLE(D8L208C4))</f>
        <v>75.598227459794629</v>
      </c>
      <c r="N15" s="16" t="s">
        <v>44959</v>
      </c>
      <c r="O15" s="6">
        <f>5</f>
        <v>5</v>
      </c>
    </row>
    <row r="16" spans="1:15" x14ac:dyDescent="0.3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1.6099242331370018E-2</v>
      </c>
      <c r="J16" s="16" t="s">
        <v>44983</v>
      </c>
      <c r="K16" s="21">
        <f>_xlfn.SINGLE(IF(FLOW_THRU_100PCT="Y",1,INDEX(VariabilityMatrix,D8L209C1,_xlfn.SINGLE(D8L209C6))))</f>
        <v>0.65429056519907625</v>
      </c>
      <c r="L16" s="16" t="s">
        <v>44981</v>
      </c>
      <c r="M16" s="15">
        <f>IF(_xlfn.SINGLE(D8L209C2)&lt;&gt;0,_xlfn.SINGLE(D8L209C2)*_xlfn.SINGLE(D8L209C4),_xlfn.SINGLE(D8L209C3)*_xlfn.SINGLE(D8L209C4))</f>
        <v>1.0533582364268983E-2</v>
      </c>
      <c r="N16" s="16" t="s">
        <v>44959</v>
      </c>
      <c r="O16" s="6">
        <f>5</f>
        <v>5</v>
      </c>
    </row>
    <row r="17" spans="1:15" x14ac:dyDescent="0.3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0</v>
      </c>
      <c r="J17" s="16" t="s">
        <v>44986</v>
      </c>
      <c r="K17" s="21">
        <f>_xlfn.SINGLE(IF(FLOW_THRU_100PCT="Y",1,INDEX(VariabilityMatrix,D8L210C1,_xlfn.SINGLE(D8L210C6))))</f>
        <v>0.63445525502132649</v>
      </c>
      <c r="L17" s="16" t="s">
        <v>44984</v>
      </c>
      <c r="M17" s="15">
        <f>IF(_xlfn.SINGLE(D8L210C2)&lt;&gt;0,_xlfn.SINGLE(D8L210C2)*_xlfn.SINGLE(D8L210C4),_xlfn.SINGLE(D8L210C3)*_xlfn.SINGLE(D8L210C4))</f>
        <v>0</v>
      </c>
      <c r="N17" s="16" t="s">
        <v>11108</v>
      </c>
      <c r="O17" s="6">
        <f>1</f>
        <v>1</v>
      </c>
    </row>
    <row r="18" spans="1:15" x14ac:dyDescent="0.3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_xlfn.SINGLE(IF(FLOW_THRU_100PCT="Y",1,INDEX(VariabilityMatrix,D8L211C1,_xlfn.SINGLE(D8L211C6))))</f>
        <v>0.63445525502132649</v>
      </c>
      <c r="L18" s="16" t="s">
        <v>44987</v>
      </c>
      <c r="M18" s="15">
        <f>IF(_xlfn.SINGLE(D8L211C2)&lt;&gt;0,_xlfn.SINGLE(D8L211C2)*_xlfn.SINGLE(D8L211C4),_xlfn.SINGLE(D8L211C3)*_xlfn.SINGLE(D8L211C4))</f>
        <v>0</v>
      </c>
      <c r="N18" s="16" t="s">
        <v>11108</v>
      </c>
      <c r="O18" s="6">
        <f>1</f>
        <v>1</v>
      </c>
    </row>
    <row r="19" spans="1:15" x14ac:dyDescent="0.3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_xlfn.SINGLE(IF(FLOW_THRU_100PCT="Y",1,INDEX(VariabilityMatrix,D8L212C1,_xlfn.SINGLE(D8L212C6))))</f>
        <v>0.63445525502132649</v>
      </c>
      <c r="L19" s="16" t="s">
        <v>44990</v>
      </c>
      <c r="M19" s="15">
        <f>IF(_xlfn.SINGLE(D8L212C2)&lt;&gt;0,_xlfn.SINGLE(D8L212C2)*_xlfn.SINGLE(D8L212C4),_xlfn.SINGLE(D8L212C3)*_xlfn.SINGLE(D8L212C4))</f>
        <v>0</v>
      </c>
      <c r="N19" s="16" t="s">
        <v>11108</v>
      </c>
      <c r="O19" s="6">
        <f>1</f>
        <v>1</v>
      </c>
    </row>
    <row r="20" spans="1:15" x14ac:dyDescent="0.3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0</v>
      </c>
      <c r="J20" s="16" t="s">
        <v>44995</v>
      </c>
      <c r="K20" s="21">
        <f>_xlfn.SINGLE(IF(FLOW_THRU_100PCT="Y",1,INDEX(VariabilityMatrix,D8L213C1,_xlfn.SINGLE(D8L213C6))))</f>
        <v>0.63445525502132649</v>
      </c>
      <c r="L20" s="16" t="s">
        <v>44993</v>
      </c>
      <c r="M20" s="15">
        <f>IF(_xlfn.SINGLE(D8L213C2)&lt;&gt;0,_xlfn.SINGLE(D8L213C2)*_xlfn.SINGLE(D8L213C4),_xlfn.SINGLE(D8L213C3)*_xlfn.SINGLE(D8L213C4))</f>
        <v>0</v>
      </c>
      <c r="N20" s="16" t="s">
        <v>11108</v>
      </c>
      <c r="O20" s="6">
        <f>1</f>
        <v>1</v>
      </c>
    </row>
    <row r="21" spans="1:15" x14ac:dyDescent="0.3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29582.622567100003</v>
      </c>
      <c r="H21" s="16" t="s">
        <v>11112</v>
      </c>
      <c r="I21" s="15">
        <v>0</v>
      </c>
      <c r="J21" s="16" t="s">
        <v>44997</v>
      </c>
      <c r="K21" s="21">
        <f>_xlfn.SINGLE(IF(FLOW_THRU_100PCT="Y",1,INDEX(VariabilityMatrix,D8L214C1,_xlfn.SINGLE(D8L214C6))))</f>
        <v>0.87854526645510822</v>
      </c>
      <c r="L21" s="16" t="s">
        <v>44996</v>
      </c>
      <c r="M21" s="15">
        <f>IF(_xlfn.SINGLE(D8L214C2)&lt;&gt;0,_xlfn.SINGLE(D8L214C2)*_xlfn.SINGLE(D8L214C4),_xlfn.SINGLE(D8L214C3)*_xlfn.SINGLE(D8L214C4))</f>
        <v>25989.67302565377</v>
      </c>
      <c r="N21" s="16" t="s">
        <v>44959</v>
      </c>
      <c r="O21" s="6">
        <f>5</f>
        <v>5</v>
      </c>
    </row>
    <row r="22" spans="1:15" x14ac:dyDescent="0.3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37556.412042659998</v>
      </c>
      <c r="H22" s="16" t="s">
        <v>11112</v>
      </c>
      <c r="I22" s="15">
        <v>0</v>
      </c>
      <c r="J22" s="16" t="s">
        <v>44999</v>
      </c>
      <c r="K22" s="21">
        <f>_xlfn.SINGLE(IF(FLOW_THRU_100PCT="Y",1,INDEX(VariabilityMatrix,D8L215C1,_xlfn.SINGLE(D8L215C6))))</f>
        <v>0.87854526645510822</v>
      </c>
      <c r="L22" s="16" t="s">
        <v>44998</v>
      </c>
      <c r="M22" s="15">
        <f>IF(_xlfn.SINGLE(D8L215C2)&lt;&gt;0,_xlfn.SINGLE(D8L215C2)*_xlfn.SINGLE(D8L215C4),_xlfn.SINGLE(D8L215C3)*_xlfn.SINGLE(D8L215C4))</f>
        <v>32995.008025116564</v>
      </c>
      <c r="N22" s="16" t="s">
        <v>44959</v>
      </c>
      <c r="O22" s="6">
        <f>5</f>
        <v>5</v>
      </c>
    </row>
    <row r="23" spans="1:15" x14ac:dyDescent="0.3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0</v>
      </c>
      <c r="J23" s="16" t="s">
        <v>45002</v>
      </c>
      <c r="K23" s="21">
        <f>_xlfn.SINGLE(IF(FLOW_THRU_100PCT="Y",1,INDEX(VariabilityMatrix,D8L216C1,_xlfn.SINGLE(D8L216C6))))</f>
        <v>0.65429056519907625</v>
      </c>
      <c r="L23" s="16" t="s">
        <v>45000</v>
      </c>
      <c r="M23" s="15">
        <f>IF(_xlfn.SINGLE(D8L216C2)&lt;&gt;0,_xlfn.SINGLE(D8L216C2)*_xlfn.SINGLE(D8L216C4),_xlfn.SINGLE(D8L216C3)*_xlfn.SINGLE(D8L216C4))</f>
        <v>0</v>
      </c>
      <c r="N23" s="16" t="s">
        <v>44959</v>
      </c>
      <c r="O23" s="6">
        <f>5</f>
        <v>5</v>
      </c>
    </row>
    <row r="24" spans="1:15" x14ac:dyDescent="0.3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5405.9616390306428</v>
      </c>
      <c r="J24" s="16" t="s">
        <v>45005</v>
      </c>
      <c r="K24" s="21">
        <f>_xlfn.SINGLE(IF(FLOW_THRU_100PCT="Y",1,INDEX(VariabilityMatrix,D8L217C1,_xlfn.SINGLE(D8L217C6))))</f>
        <v>0.65429056519907625</v>
      </c>
      <c r="L24" s="16" t="s">
        <v>45003</v>
      </c>
      <c r="M24" s="15">
        <f>IF(_xlfn.SINGLE(D8L217C2)&lt;&gt;0,_xlfn.SINGLE(D8L217C2)*_xlfn.SINGLE(D8L217C4),_xlfn.SINGLE(D8L217C3)*_xlfn.SINGLE(D8L217C4))</f>
        <v>3537.0696962458837</v>
      </c>
      <c r="N24" s="16" t="s">
        <v>44959</v>
      </c>
      <c r="O24" s="6">
        <f>5</f>
        <v>5</v>
      </c>
    </row>
    <row r="25" spans="1:15" x14ac:dyDescent="0.3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0.75324705480816201</v>
      </c>
      <c r="J25" s="16" t="s">
        <v>45008</v>
      </c>
      <c r="K25" s="21">
        <f>_xlfn.SINGLE(IF(FLOW_THRU_100PCT="Y",1,INDEX(VariabilityMatrix,D8L218C1,_xlfn.SINGLE(D8L218C6))))</f>
        <v>0.65429056519907625</v>
      </c>
      <c r="L25" s="16" t="s">
        <v>45006</v>
      </c>
      <c r="M25" s="15">
        <f>IF(_xlfn.SINGLE(D8L218C2)&lt;&gt;0,_xlfn.SINGLE(D8L218C2)*_xlfn.SINGLE(D8L218C4),_xlfn.SINGLE(D8L218C3)*_xlfn.SINGLE(D8L218C4))</f>
        <v>0.49284244122497189</v>
      </c>
      <c r="N25" s="16" t="s">
        <v>44959</v>
      </c>
      <c r="O25" s="6">
        <f>5</f>
        <v>5</v>
      </c>
    </row>
    <row r="26" spans="1:15" x14ac:dyDescent="0.3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10178.859246839998</v>
      </c>
      <c r="H26" s="16" t="s">
        <v>11112</v>
      </c>
      <c r="I26" s="15">
        <v>0</v>
      </c>
      <c r="J26" s="16" t="s">
        <v>45010</v>
      </c>
      <c r="K26" s="21">
        <f>_xlfn.SINGLE(IF(FLOW_THRU_100PCT="Y",1,INDEX(VariabilityMatrix,D8L219C1,_xlfn.SINGLE(D8L219C6))))</f>
        <v>0.65429056519907625</v>
      </c>
      <c r="L26" s="16" t="s">
        <v>45009</v>
      </c>
      <c r="M26" s="15">
        <f>IF(_xlfn.SINGLE(D8L219C2)&lt;&gt;0,_xlfn.SINGLE(D8L219C2)*_xlfn.SINGLE(D8L219C4),_xlfn.SINGLE(D8L219C3)*_xlfn.SINGLE(D8L219C4))</f>
        <v>6659.931569696786</v>
      </c>
      <c r="N26" s="16" t="s">
        <v>44959</v>
      </c>
      <c r="O26" s="6">
        <f>5</f>
        <v>5</v>
      </c>
    </row>
    <row r="27" spans="1:15" x14ac:dyDescent="0.3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4351.2794593386816</v>
      </c>
      <c r="J27" s="16" t="s">
        <v>45013</v>
      </c>
      <c r="K27" s="21">
        <f>_xlfn.SINGLE(IF(FLOW_THRU_100PCT="Y",1,INDEX(VariabilityMatrix,D8L220C1,_xlfn.SINGLE(D8L220C6))))</f>
        <v>0.65429056519907625</v>
      </c>
      <c r="L27" s="16" t="s">
        <v>45011</v>
      </c>
      <c r="M27" s="15">
        <f>IF(_xlfn.SINGLE(D8L220C2)&lt;&gt;0,_xlfn.SINGLE(D8L220C2)*_xlfn.SINGLE(D8L220C4),_xlfn.SINGLE(D8L220C3)*_xlfn.SINGLE(D8L220C4))</f>
        <v>2847.001096789837</v>
      </c>
      <c r="N27" s="16" t="s">
        <v>44959</v>
      </c>
      <c r="O27" s="6">
        <f>5</f>
        <v>5</v>
      </c>
    </row>
    <row r="28" spans="1:15" x14ac:dyDescent="0.3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_xlfn.SINGLE(IF(FLOW_THRU_100PCT="Y",1,INDEX(VariabilityMatrix,D8L221C1,_xlfn.SINGLE(D8L221C6))))</f>
        <v>0.65429056519907625</v>
      </c>
      <c r="L28" s="16" t="s">
        <v>45014</v>
      </c>
      <c r="M28" s="15">
        <f>IF(_xlfn.SINGLE(D8L221C2)&lt;&gt;0,_xlfn.SINGLE(D8L221C2)*_xlfn.SINGLE(D8L221C4),_xlfn.SINGLE(D8L221C3)*_xlfn.SINGLE(D8L221C4))</f>
        <v>0</v>
      </c>
      <c r="N28" s="16" t="s">
        <v>44959</v>
      </c>
      <c r="O28" s="6">
        <f>5</f>
        <v>5</v>
      </c>
    </row>
    <row r="29" spans="1:15" x14ac:dyDescent="0.3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304.23552252359957</v>
      </c>
      <c r="J29" s="16" t="s">
        <v>45019</v>
      </c>
      <c r="K29" s="21">
        <f>_xlfn.SINGLE(IF(FLOW_THRU_100PCT="Y",1,INDEX(VariabilityMatrix,D8L222C1,_xlfn.SINGLE(D8L222C6))))</f>
        <v>0.65429056519907625</v>
      </c>
      <c r="L29" s="16" t="s">
        <v>45017</v>
      </c>
      <c r="M29" s="15">
        <f>IF(_xlfn.SINGLE(D8L222C2)&lt;&gt;0,_xlfn.SINGLE(D8L222C2)*_xlfn.SINGLE(D8L222C4),_xlfn.SINGLE(D8L222C3)*_xlfn.SINGLE(D8L222C4))</f>
        <v>199.05843198560225</v>
      </c>
      <c r="N29" s="16" t="s">
        <v>44959</v>
      </c>
      <c r="O29" s="6">
        <f>5</f>
        <v>5</v>
      </c>
    </row>
    <row r="30" spans="1:15" x14ac:dyDescent="0.3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4.2391072414271827E-2</v>
      </c>
      <c r="J30" s="16" t="s">
        <v>45022</v>
      </c>
      <c r="K30" s="21">
        <f>_xlfn.SINGLE(IF(FLOW_THRU_100PCT="Y",1,INDEX(VariabilityMatrix,D8L223C1,_xlfn.SINGLE(D8L223C6))))</f>
        <v>0.65429056519907625</v>
      </c>
      <c r="L30" s="16" t="s">
        <v>45020</v>
      </c>
      <c r="M30" s="15">
        <f>IF(_xlfn.SINGLE(D8L223C2)&lt;&gt;0,_xlfn.SINGLE(D8L223C2)*_xlfn.SINGLE(D8L223C4),_xlfn.SINGLE(D8L223C3)*_xlfn.SINGLE(D8L223C4))</f>
        <v>2.7736078729328883E-2</v>
      </c>
      <c r="N30" s="16" t="s">
        <v>44959</v>
      </c>
      <c r="O30" s="6">
        <f>5</f>
        <v>5</v>
      </c>
    </row>
    <row r="31" spans="1:15" x14ac:dyDescent="0.3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10003.560751380266</v>
      </c>
      <c r="J31" s="16" t="s">
        <v>45025</v>
      </c>
      <c r="K31" s="21">
        <f>_xlfn.SINGLE(IF(FLOW_THRU_100PCT="Y",1,INDEX(VariabilityMatrix,D8L224C1,_xlfn.SINGLE(D8L224C6))))</f>
        <v>0.65429056519907625</v>
      </c>
      <c r="L31" s="16" t="s">
        <v>45023</v>
      </c>
      <c r="M31" s="15">
        <f>IF(_xlfn.SINGLE(D8L224C2)&lt;&gt;0,_xlfn.SINGLE(D8L224C2)*_xlfn.SINGLE(D8L224C4),_xlfn.SINGLE(D8L224C3)*_xlfn.SINGLE(D8L224C4))</f>
        <v>6545.2354180238899</v>
      </c>
      <c r="N31" s="16" t="s">
        <v>44959</v>
      </c>
      <c r="O31" s="6">
        <f>5</f>
        <v>5</v>
      </c>
    </row>
    <row r="32" spans="1:15" x14ac:dyDescent="0.3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0</v>
      </c>
      <c r="J32" s="16" t="s">
        <v>45028</v>
      </c>
      <c r="K32" s="21">
        <f>_xlfn.SINGLE(IF(FLOW_THRU_100PCT="Y",1,INDEX(VariabilityMatrix,D8L225C1,_xlfn.SINGLE(D8L225C6))))</f>
        <v>0.65429056519907625</v>
      </c>
      <c r="L32" s="16" t="s">
        <v>45026</v>
      </c>
      <c r="M32" s="15">
        <f>IF(_xlfn.SINGLE(D8L225C2)&lt;&gt;0,_xlfn.SINGLE(D8L225C2)*_xlfn.SINGLE(D8L225C4),_xlfn.SINGLE(D8L225C3)*_xlfn.SINGLE(D8L225C4))</f>
        <v>0</v>
      </c>
      <c r="N32" s="16" t="s">
        <v>44959</v>
      </c>
      <c r="O32" s="6">
        <f>5</f>
        <v>5</v>
      </c>
    </row>
    <row r="33" spans="1:15" x14ac:dyDescent="0.3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699.43531798697586</v>
      </c>
      <c r="J33" s="16" t="s">
        <v>45031</v>
      </c>
      <c r="K33" s="21">
        <f>_xlfn.SINGLE(IF(FLOW_THRU_100PCT="Y",1,INDEX(VariabilityMatrix,D8L226C1,_xlfn.SINGLE(D8L226C6))))</f>
        <v>0.65429056519907625</v>
      </c>
      <c r="L33" s="16" t="s">
        <v>45029</v>
      </c>
      <c r="M33" s="15">
        <f>IF(_xlfn.SINGLE(D8L226C2)&lt;&gt;0,_xlfn.SINGLE(D8L226C2)*_xlfn.SINGLE(D8L226C4),_xlfn.SINGLE(D8L226C3)*_xlfn.SINGLE(D8L226C4))</f>
        <v>457.63392952589408</v>
      </c>
      <c r="N33" s="16" t="s">
        <v>44959</v>
      </c>
      <c r="O33" s="6">
        <f>5</f>
        <v>5</v>
      </c>
    </row>
    <row r="34" spans="1:15" x14ac:dyDescent="0.3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9.745677614482115E-2</v>
      </c>
      <c r="J34" s="16" t="s">
        <v>45034</v>
      </c>
      <c r="K34" s="21">
        <f>_xlfn.SINGLE(IF(FLOW_THRU_100PCT="Y",1,INDEX(VariabilityMatrix,D8L227C1,_xlfn.SINGLE(D8L227C6))))</f>
        <v>0.65429056519907625</v>
      </c>
      <c r="L34" s="16" t="s">
        <v>45032</v>
      </c>
      <c r="M34" s="15">
        <f>IF(_xlfn.SINGLE(D8L227C2)&lt;&gt;0,_xlfn.SINGLE(D8L227C2)*_xlfn.SINGLE(D8L227C4),_xlfn.SINGLE(D8L227C3)*_xlfn.SINGLE(D8L227C4))</f>
        <v>6.3765049146274885E-2</v>
      </c>
      <c r="N34" s="16" t="s">
        <v>44959</v>
      </c>
      <c r="O34" s="6">
        <f>5</f>
        <v>5</v>
      </c>
    </row>
    <row r="35" spans="1:15" x14ac:dyDescent="0.3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692.93260716106579</v>
      </c>
      <c r="J35" s="16" t="s">
        <v>45037</v>
      </c>
      <c r="K35" s="21">
        <f>_xlfn.SINGLE(IF(FLOW_THRU_100PCT="Y",1,INDEX(VariabilityMatrix,D8L228C1,_xlfn.SINGLE(D8L228C6))))</f>
        <v>0.63445525502132649</v>
      </c>
      <c r="L35" s="16" t="s">
        <v>45035</v>
      </c>
      <c r="M35" s="15">
        <f>IF(_xlfn.SINGLE(D8L228C2)&lt;&gt;0,_xlfn.SINGLE(D8L228C2)*_xlfn.SINGLE(D8L228C4),_xlfn.SINGLE(D8L228C3)*_xlfn.SINGLE(D8L228C4))</f>
        <v>439.63473398896662</v>
      </c>
      <c r="N35" s="16" t="s">
        <v>11108</v>
      </c>
      <c r="O35" s="6">
        <f>1</f>
        <v>1</v>
      </c>
    </row>
    <row r="36" spans="1:15" x14ac:dyDescent="0.3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</v>
      </c>
      <c r="J36" s="16" t="s">
        <v>45040</v>
      </c>
      <c r="K36" s="21">
        <f>_xlfn.SINGLE(IF(FLOW_THRU_100PCT="Y",1,INDEX(VariabilityMatrix,D8L229C1,_xlfn.SINGLE(D8L229C6))))</f>
        <v>0.63445525502132649</v>
      </c>
      <c r="L36" s="16" t="s">
        <v>45038</v>
      </c>
      <c r="M36" s="15">
        <f>IF(_xlfn.SINGLE(D8L229C2)&lt;&gt;0,_xlfn.SINGLE(D8L229C2)*_xlfn.SINGLE(D8L229C4),_xlfn.SINGLE(D8L229C3)*_xlfn.SINGLE(D8L229C4))</f>
        <v>0</v>
      </c>
      <c r="N36" s="16" t="s">
        <v>11108</v>
      </c>
      <c r="O36" s="6">
        <f>1</f>
        <v>1</v>
      </c>
    </row>
    <row r="37" spans="1:15" x14ac:dyDescent="0.3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48.448902393717347</v>
      </c>
      <c r="J37" s="16" t="s">
        <v>45043</v>
      </c>
      <c r="K37" s="21">
        <f>_xlfn.SINGLE(IF(FLOW_THRU_100PCT="Y",1,INDEX(VariabilityMatrix,D8L230C1,_xlfn.SINGLE(D8L230C6))))</f>
        <v>0.63445525502132649</v>
      </c>
      <c r="L37" s="16" t="s">
        <v>45041</v>
      </c>
      <c r="M37" s="15">
        <f>IF(_xlfn.SINGLE(D8L230C2)&lt;&gt;0,_xlfn.SINGLE(D8L230C2)*_xlfn.SINGLE(D8L230C4),_xlfn.SINGLE(D8L230C3)*_xlfn.SINGLE(D8L230C4))</f>
        <v>30.738660723709295</v>
      </c>
      <c r="N37" s="16" t="s">
        <v>11108</v>
      </c>
      <c r="O37" s="6">
        <f>1</f>
        <v>1</v>
      </c>
    </row>
    <row r="38" spans="1:15" x14ac:dyDescent="0.3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6.7506940436409639E-3</v>
      </c>
      <c r="J38" s="16" t="s">
        <v>45046</v>
      </c>
      <c r="K38" s="21">
        <f>_xlfn.SINGLE(IF(FLOW_THRU_100PCT="Y",1,INDEX(VariabilityMatrix,D8L231C1,_xlfn.SINGLE(D8L231C6))))</f>
        <v>0.63445525502132649</v>
      </c>
      <c r="L38" s="16" t="s">
        <v>45044</v>
      </c>
      <c r="M38" s="15">
        <f>IF(_xlfn.SINGLE(D8L231C2)&lt;&gt;0,_xlfn.SINGLE(D8L231C2)*_xlfn.SINGLE(D8L231C4),_xlfn.SINGLE(D8L231C3)*_xlfn.SINGLE(D8L231C4))</f>
        <v>4.2830133110291777E-3</v>
      </c>
      <c r="N38" s="16" t="s">
        <v>11108</v>
      </c>
      <c r="O38" s="6">
        <f>1</f>
        <v>1</v>
      </c>
    </row>
    <row r="39" spans="1:15" x14ac:dyDescent="0.3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40.281203461266109</v>
      </c>
      <c r="J39" s="16" t="s">
        <v>45049</v>
      </c>
      <c r="K39" s="21">
        <f>_xlfn.SINGLE(IF(FLOW_THRU_100PCT="Y",1,INDEX(VariabilityMatrix,D8L232C1,_xlfn.SINGLE(D8L232C6))))</f>
        <v>0.63445525502132649</v>
      </c>
      <c r="L39" s="16" t="s">
        <v>45047</v>
      </c>
      <c r="M39" s="15">
        <f>IF(_xlfn.SINGLE(D8L232C2)&lt;&gt;0,_xlfn.SINGLE(D8L232C2)*_xlfn.SINGLE(D8L232C4),_xlfn.SINGLE(D8L232C3)*_xlfn.SINGLE(D8L232C4))</f>
        <v>25.556621214583529</v>
      </c>
      <c r="N39" s="16" t="s">
        <v>11108</v>
      </c>
      <c r="O39" s="6">
        <f>1</f>
        <v>1</v>
      </c>
    </row>
    <row r="40" spans="1:15" x14ac:dyDescent="0.3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_xlfn.SINGLE(IF(FLOW_THRU_100PCT="Y",1,INDEX(VariabilityMatrix,D8L233C1,_xlfn.SINGLE(D8L233C6))))</f>
        <v>0.63445525502132649</v>
      </c>
      <c r="L40" s="16" t="s">
        <v>45050</v>
      </c>
      <c r="M40" s="15">
        <f>IF(_xlfn.SINGLE(D8L233C2)&lt;&gt;0,_xlfn.SINGLE(D8L233C2)*_xlfn.SINGLE(D8L233C4),_xlfn.SINGLE(D8L233C3)*_xlfn.SINGLE(D8L233C4))</f>
        <v>0</v>
      </c>
      <c r="N40" s="16" t="s">
        <v>11108</v>
      </c>
      <c r="O40" s="6">
        <f>1</f>
        <v>1</v>
      </c>
    </row>
    <row r="41" spans="1:15" x14ac:dyDescent="0.3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2.8164067827489672</v>
      </c>
      <c r="J41" s="16" t="s">
        <v>45055</v>
      </c>
      <c r="K41" s="21">
        <f>_xlfn.SINGLE(IF(FLOW_THRU_100PCT="Y",1,INDEX(VariabilityMatrix,D8L234C1,_xlfn.SINGLE(D8L234C6))))</f>
        <v>0.63445525502132649</v>
      </c>
      <c r="L41" s="16" t="s">
        <v>45053</v>
      </c>
      <c r="M41" s="15">
        <f>IF(_xlfn.SINGLE(D8L234C2)&lt;&gt;0,_xlfn.SINGLE(D8L234C2)*_xlfn.SINGLE(D8L234C4),_xlfn.SINGLE(D8L234C3)*_xlfn.SINGLE(D8L234C4))</f>
        <v>1.7868840835927897</v>
      </c>
      <c r="N41" s="16" t="s">
        <v>11108</v>
      </c>
      <c r="O41" s="6">
        <f>1</f>
        <v>1</v>
      </c>
    </row>
    <row r="42" spans="1:15" x14ac:dyDescent="0.3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3.9242788904210446E-4</v>
      </c>
      <c r="J42" s="16" t="s">
        <v>45058</v>
      </c>
      <c r="K42" s="21">
        <f>_xlfn.SINGLE(IF(FLOW_THRU_100PCT="Y",1,INDEX(VariabilityMatrix,D8L235C1,_xlfn.SINGLE(D8L235C6))))</f>
        <v>0.63445525502132649</v>
      </c>
      <c r="L42" s="16" t="s">
        <v>45056</v>
      </c>
      <c r="M42" s="15">
        <f>IF(_xlfn.SINGLE(D8L235C2)&lt;&gt;0,_xlfn.SINGLE(D8L235C2)*_xlfn.SINGLE(D8L235C4),_xlfn.SINGLE(D8L235C3)*_xlfn.SINGLE(D8L235C4))</f>
        <v>2.4897793641968918E-4</v>
      </c>
      <c r="N42" s="16" t="s">
        <v>11108</v>
      </c>
      <c r="O42" s="6">
        <f>1</f>
        <v>1</v>
      </c>
    </row>
    <row r="43" spans="1:15" x14ac:dyDescent="0.3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84.878250150525005</v>
      </c>
      <c r="J43" s="16" t="s">
        <v>45061</v>
      </c>
      <c r="K43" s="21">
        <f>_xlfn.SINGLE(IF(FLOW_THRU_100PCT="Y",1,INDEX(VariabilityMatrix,D8L236C1,_xlfn.SINGLE(D8L236C6))))</f>
        <v>0.63445525502132649</v>
      </c>
      <c r="L43" s="16" t="s">
        <v>45059</v>
      </c>
      <c r="M43" s="15">
        <f>IF(_xlfn.SINGLE(D8L236C2)&lt;&gt;0,_xlfn.SINGLE(D8L236C2)*_xlfn.SINGLE(D8L236C4),_xlfn.SINGLE(D8L236C3)*_xlfn.SINGLE(D8L236C4))</f>
        <v>53.851451845015283</v>
      </c>
      <c r="N43" s="16" t="s">
        <v>11108</v>
      </c>
      <c r="O43" s="6">
        <f>1</f>
        <v>1</v>
      </c>
    </row>
    <row r="44" spans="1:15" x14ac:dyDescent="0.3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_xlfn.SINGLE(IF(FLOW_THRU_100PCT="Y",1,INDEX(VariabilityMatrix,D8L237C1,_xlfn.SINGLE(D8L237C6))))</f>
        <v>0.63445525502132649</v>
      </c>
      <c r="L44" s="16" t="s">
        <v>45062</v>
      </c>
      <c r="M44" s="15">
        <f>IF(_xlfn.SINGLE(D8L237C2)&lt;&gt;0,_xlfn.SINGLE(D8L237C2)*_xlfn.SINGLE(D8L237C4),_xlfn.SINGLE(D8L237C3)*_xlfn.SINGLE(D8L237C4))</f>
        <v>0</v>
      </c>
      <c r="N44" s="16" t="s">
        <v>11108</v>
      </c>
      <c r="O44" s="6">
        <f>1</f>
        <v>1</v>
      </c>
    </row>
    <row r="45" spans="1:15" x14ac:dyDescent="0.3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5.9345714350781806</v>
      </c>
      <c r="J45" s="16" t="s">
        <v>45067</v>
      </c>
      <c r="K45" s="21">
        <f>_xlfn.SINGLE(IF(FLOW_THRU_100PCT="Y",1,INDEX(VariabilityMatrix,D8L238C1,_xlfn.SINGLE(D8L238C6))))</f>
        <v>0.63445525502132649</v>
      </c>
      <c r="L45" s="16" t="s">
        <v>45065</v>
      </c>
      <c r="M45" s="15">
        <f>IF(_xlfn.SINGLE(D8L238C2)&lt;&gt;0,_xlfn.SINGLE(D8L238C2)*_xlfn.SINGLE(D8L238C4),_xlfn.SINGLE(D8L238C3)*_xlfn.SINGLE(D8L238C4))</f>
        <v>3.7652200332848067</v>
      </c>
      <c r="N45" s="16" t="s">
        <v>11108</v>
      </c>
      <c r="O45" s="6">
        <f>1</f>
        <v>1</v>
      </c>
    </row>
    <row r="46" spans="1:15" x14ac:dyDescent="0.3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8.2690162333872016E-4</v>
      </c>
      <c r="J46" s="16" t="s">
        <v>45070</v>
      </c>
      <c r="K46" s="21">
        <f>_xlfn.SINGLE(IF(FLOW_THRU_100PCT="Y",1,INDEX(VariabilityMatrix,D8L239C1,_xlfn.SINGLE(D8L239C6))))</f>
        <v>0.63445525502132649</v>
      </c>
      <c r="L46" s="16" t="s">
        <v>45068</v>
      </c>
      <c r="M46" s="15">
        <f>IF(_xlfn.SINGLE(D8L239C2)&lt;&gt;0,_xlfn.SINGLE(D8L239C2)*_xlfn.SINGLE(D8L239C4),_xlfn.SINGLE(D8L239C3)*_xlfn.SINGLE(D8L239C4))</f>
        <v>5.2463208031291661E-4</v>
      </c>
      <c r="N46" s="16" t="s">
        <v>11108</v>
      </c>
      <c r="O46" s="6">
        <f>1</f>
        <v>1</v>
      </c>
    </row>
    <row r="47" spans="1:15" x14ac:dyDescent="0.3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0</v>
      </c>
      <c r="J47" s="16" t="s">
        <v>45073</v>
      </c>
      <c r="K47" s="21">
        <f>_xlfn.SINGLE(IF(FLOW_THRU_100PCT="Y",1,INDEX(VariabilityMatrix,D8L240C1,_xlfn.SINGLE(D8L240C6))))</f>
        <v>0.63445525502132649</v>
      </c>
      <c r="L47" s="16" t="s">
        <v>45071</v>
      </c>
      <c r="M47" s="15">
        <f>IF(_xlfn.SINGLE(D8L240C2)&lt;&gt;0,_xlfn.SINGLE(D8L240C2)*_xlfn.SINGLE(D8L240C4),_xlfn.SINGLE(D8L240C3)*_xlfn.SINGLE(D8L240C4))</f>
        <v>0</v>
      </c>
      <c r="N47" s="16" t="s">
        <v>11108</v>
      </c>
      <c r="O47" s="6">
        <f>1</f>
        <v>1</v>
      </c>
    </row>
    <row r="48" spans="1:15" x14ac:dyDescent="0.3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_xlfn.SINGLE(IF(FLOW_THRU_100PCT="Y",1,INDEX(VariabilityMatrix,D8L241C1,_xlfn.SINGLE(D8L241C6))))</f>
        <v>0.63445525502132649</v>
      </c>
      <c r="L48" s="16" t="s">
        <v>45074</v>
      </c>
      <c r="M48" s="15">
        <f>IF(_xlfn.SINGLE(D8L241C2)&lt;&gt;0,_xlfn.SINGLE(D8L241C2)*_xlfn.SINGLE(D8L241C4),_xlfn.SINGLE(D8L241C3)*_xlfn.SINGLE(D8L241C4))</f>
        <v>0</v>
      </c>
      <c r="N48" s="16" t="s">
        <v>11108</v>
      </c>
      <c r="O48" s="6">
        <f>1</f>
        <v>1</v>
      </c>
    </row>
    <row r="49" spans="1:15" x14ac:dyDescent="0.3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_xlfn.SINGLE(IF(FLOW_THRU_100PCT="Y",1,INDEX(VariabilityMatrix,D8L242C1,_xlfn.SINGLE(D8L242C6))))</f>
        <v>0.63445525502132649</v>
      </c>
      <c r="L49" s="16" t="s">
        <v>45077</v>
      </c>
      <c r="M49" s="15">
        <f>IF(_xlfn.SINGLE(D8L242C2)&lt;&gt;0,_xlfn.SINGLE(D8L242C2)*_xlfn.SINGLE(D8L242C4),_xlfn.SINGLE(D8L242C3)*_xlfn.SINGLE(D8L242C4))</f>
        <v>0</v>
      </c>
      <c r="N49" s="16" t="s">
        <v>11108</v>
      </c>
      <c r="O49" s="6">
        <f>1</f>
        <v>1</v>
      </c>
    </row>
    <row r="50" spans="1:15" x14ac:dyDescent="0.3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</v>
      </c>
      <c r="J50" s="16" t="s">
        <v>45082</v>
      </c>
      <c r="K50" s="21">
        <f>_xlfn.SINGLE(IF(FLOW_THRU_100PCT="Y",1,INDEX(VariabilityMatrix,D8L243C1,_xlfn.SINGLE(D8L243C6))))</f>
        <v>0.63445525502132649</v>
      </c>
      <c r="L50" s="16" t="s">
        <v>45080</v>
      </c>
      <c r="M50" s="15">
        <f>IF(_xlfn.SINGLE(D8L243C2)&lt;&gt;0,_xlfn.SINGLE(D8L243C2)*_xlfn.SINGLE(D8L243C4),_xlfn.SINGLE(D8L243C3)*_xlfn.SINGLE(D8L243C4))</f>
        <v>0</v>
      </c>
      <c r="N50" s="16" t="s">
        <v>11108</v>
      </c>
      <c r="O50" s="6">
        <f>1</f>
        <v>1</v>
      </c>
    </row>
    <row r="51" spans="1:15" x14ac:dyDescent="0.3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_xlfn.SINGLE(IF(FLOW_THRU_100PCT="Y",1,INDEX(VariabilityMatrix,D8L244C1,_xlfn.SINGLE(D8L244C6))))</f>
        <v>0.63445525502132649</v>
      </c>
      <c r="L51" s="16" t="s">
        <v>45083</v>
      </c>
      <c r="M51" s="15">
        <f>IF(_xlfn.SINGLE(D8L244C2)&lt;&gt;0,_xlfn.SINGLE(D8L244C2)*_xlfn.SINGLE(D8L244C4),_xlfn.SINGLE(D8L244C3)*_xlfn.SINGLE(D8L244C4))</f>
        <v>0</v>
      </c>
      <c r="N51" s="16" t="s">
        <v>11108</v>
      </c>
      <c r="O51" s="6">
        <f>1</f>
        <v>1</v>
      </c>
    </row>
    <row r="52" spans="1:15" x14ac:dyDescent="0.3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_xlfn.SINGLE(IF(FLOW_THRU_100PCT="Y",1,INDEX(VariabilityMatrix,D8L245C1,_xlfn.SINGLE(D8L245C6))))</f>
        <v>0.63445525502132649</v>
      </c>
      <c r="L52" s="16" t="s">
        <v>45086</v>
      </c>
      <c r="M52" s="15">
        <f>IF(_xlfn.SINGLE(D8L245C2)&lt;&gt;0,_xlfn.SINGLE(D8L245C2)*_xlfn.SINGLE(D8L245C4),_xlfn.SINGLE(D8L245C3)*_xlfn.SINGLE(D8L245C4))</f>
        <v>0</v>
      </c>
      <c r="N52" s="16" t="s">
        <v>11108</v>
      </c>
      <c r="O52" s="6">
        <f>1</f>
        <v>1</v>
      </c>
    </row>
    <row r="53" spans="1:15" x14ac:dyDescent="0.3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_xlfn.SINGLE(IF(FLOW_THRU_100PCT="Y",1,INDEX(VariabilityMatrix,D8L246C1,_xlfn.SINGLE(D8L246C6))))</f>
        <v>0.63445525502132649</v>
      </c>
      <c r="L53" s="16" t="s">
        <v>45089</v>
      </c>
      <c r="M53" s="15">
        <f>IF(_xlfn.SINGLE(D8L246C2)&lt;&gt;0,_xlfn.SINGLE(D8L246C2)*_xlfn.SINGLE(D8L246C4),_xlfn.SINGLE(D8L246C3)*_xlfn.SINGLE(D8L246C4))</f>
        <v>0</v>
      </c>
      <c r="N53" s="16" t="s">
        <v>11108</v>
      </c>
      <c r="O53" s="6">
        <f>1</f>
        <v>1</v>
      </c>
    </row>
    <row r="54" spans="1:15" x14ac:dyDescent="0.3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_xlfn.SINGLE(IF(FLOW_THRU_100PCT="Y",1,INDEX(VariabilityMatrix,D8L247C1,_xlfn.SINGLE(D8L247C6))))</f>
        <v>0.63445525502132649</v>
      </c>
      <c r="L54" s="16" t="s">
        <v>45092</v>
      </c>
      <c r="M54" s="15">
        <f>IF(_xlfn.SINGLE(D8L247C2)&lt;&gt;0,_xlfn.SINGLE(D8L247C2)*_xlfn.SINGLE(D8L247C4),_xlfn.SINGLE(D8L247C3)*_xlfn.SINGLE(D8L247C4))</f>
        <v>0</v>
      </c>
      <c r="N54" s="16" t="s">
        <v>11108</v>
      </c>
      <c r="O54" s="6">
        <f>1</f>
        <v>1</v>
      </c>
    </row>
    <row r="55" spans="1:15" x14ac:dyDescent="0.3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_xlfn.SINGLE(IF(FLOW_THRU_100PCT="Y",1,INDEX(VariabilityMatrix,D8L248C1,_xlfn.SINGLE(D8L248C6))))</f>
        <v>0.63445525502132649</v>
      </c>
      <c r="L55" s="16" t="s">
        <v>45095</v>
      </c>
      <c r="M55" s="15">
        <f>IF(_xlfn.SINGLE(D8L248C2)&lt;&gt;0,_xlfn.SINGLE(D8L248C2)*_xlfn.SINGLE(D8L248C4),_xlfn.SINGLE(D8L248C3)*_xlfn.SINGLE(D8L248C4))</f>
        <v>0</v>
      </c>
      <c r="N55" s="16" t="s">
        <v>11108</v>
      </c>
      <c r="O55" s="6">
        <f>1</f>
        <v>1</v>
      </c>
    </row>
    <row r="56" spans="1:15" x14ac:dyDescent="0.3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_xlfn.SINGLE(IF(FLOW_THRU_100PCT="Y",1,INDEX(VariabilityMatrix,D8L249C1,_xlfn.SINGLE(D8L249C6))))</f>
        <v>0.63445525502132649</v>
      </c>
      <c r="L56" s="16" t="s">
        <v>45098</v>
      </c>
      <c r="M56" s="15">
        <f>IF(_xlfn.SINGLE(D8L249C2)&lt;&gt;0,_xlfn.SINGLE(D8L249C2)*_xlfn.SINGLE(D8L249C4),_xlfn.SINGLE(D8L249C3)*_xlfn.SINGLE(D8L249C4))</f>
        <v>0</v>
      </c>
      <c r="N56" s="16" t="s">
        <v>11108</v>
      </c>
      <c r="O56" s="6">
        <f>1</f>
        <v>1</v>
      </c>
    </row>
    <row r="57" spans="1:15" x14ac:dyDescent="0.3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_xlfn.SINGLE(IF(FLOW_THRU_100PCT="Y",1,INDEX(VariabilityMatrix,D8L250C1,_xlfn.SINGLE(D8L250C6))))</f>
        <v>0.63445525502132649</v>
      </c>
      <c r="L57" s="16" t="s">
        <v>45101</v>
      </c>
      <c r="M57" s="15">
        <f>IF(_xlfn.SINGLE(D8L250C2)&lt;&gt;0,_xlfn.SINGLE(D8L250C2)*_xlfn.SINGLE(D8L250C4),_xlfn.SINGLE(D8L250C3)*_xlfn.SINGLE(D8L250C4))</f>
        <v>0</v>
      </c>
      <c r="N57" s="16" t="s">
        <v>11108</v>
      </c>
      <c r="O57" s="6">
        <f>1</f>
        <v>1</v>
      </c>
    </row>
    <row r="58" spans="1:15" x14ac:dyDescent="0.3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_xlfn.SINGLE(IF(FLOW_THRU_100PCT="Y",1,INDEX(VariabilityMatrix,D8L251C1,_xlfn.SINGLE(D8L251C6))))</f>
        <v>0.63445525502132649</v>
      </c>
      <c r="L58" s="16" t="s">
        <v>45104</v>
      </c>
      <c r="M58" s="15">
        <f>IF(_xlfn.SINGLE(D8L251C2)&lt;&gt;0,_xlfn.SINGLE(D8L251C2)*_xlfn.SINGLE(D8L251C4),_xlfn.SINGLE(D8L251C3)*_xlfn.SINGLE(D8L251C4))</f>
        <v>0</v>
      </c>
      <c r="N58" s="16" t="s">
        <v>11108</v>
      </c>
      <c r="O58" s="6">
        <f>1</f>
        <v>1</v>
      </c>
    </row>
    <row r="59" spans="1:15" x14ac:dyDescent="0.3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68.314532207618726</v>
      </c>
      <c r="J59" s="16" t="s">
        <v>45109</v>
      </c>
      <c r="K59" s="21">
        <f>_xlfn.SINGLE(IF(FLOW_THRU_100PCT="Y",1,D8L442C4))</f>
        <v>0.81972795825200195</v>
      </c>
      <c r="L59" s="16" t="s">
        <v>45107</v>
      </c>
      <c r="M59" s="15">
        <f>IF(_xlfn.SINGLE(D8L252C2)&lt;&gt;0,_xlfn.SINGLE(D8L252C2)*_xlfn.SINGLE(D8L252C4),_xlfn.SINGLE(D8L252C3)*_xlfn.SINGLE(D8L252C4))</f>
        <v>55.999332005491922</v>
      </c>
      <c r="N59" s="16" t="s">
        <v>11112</v>
      </c>
      <c r="O59" s="6">
        <f>0</f>
        <v>0</v>
      </c>
    </row>
    <row r="60" spans="1:15" x14ac:dyDescent="0.3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</v>
      </c>
      <c r="J60" s="16" t="s">
        <v>45109</v>
      </c>
      <c r="K60" s="21">
        <f>_xlfn.SINGLE(IF(FLOW_THRU_100PCT="Y",1,D8L442C4))</f>
        <v>0.81972795825200195</v>
      </c>
      <c r="L60" s="16" t="s">
        <v>45110</v>
      </c>
      <c r="M60" s="15">
        <f>IF(_xlfn.SINGLE(D8L253C2)&lt;&gt;0,_xlfn.SINGLE(D8L253C2)*_xlfn.SINGLE(D8L253C4),_xlfn.SINGLE(D8L253C3)*_xlfn.SINGLE(D8L253C4))</f>
        <v>0</v>
      </c>
      <c r="N60" s="16" t="s">
        <v>11112</v>
      </c>
      <c r="O60" s="6">
        <f>0</f>
        <v>0</v>
      </c>
    </row>
    <row r="61" spans="1:15" x14ac:dyDescent="0.3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4.7764588775226384</v>
      </c>
      <c r="J61" s="16" t="s">
        <v>45109</v>
      </c>
      <c r="K61" s="21">
        <f>_xlfn.SINGLE(IF(FLOW_THRU_100PCT="Y",1,D8L442C4))</f>
        <v>0.81972795825200195</v>
      </c>
      <c r="L61" s="16" t="s">
        <v>45112</v>
      </c>
      <c r="M61" s="15">
        <f>IF(_xlfn.SINGLE(D8L254C2)&lt;&gt;0,_xlfn.SINGLE(D8L254C2)*_xlfn.SINGLE(D8L254C4),_xlfn.SINGLE(D8L254C3)*_xlfn.SINGLE(D8L254C4))</f>
        <v>3.9153968833462813</v>
      </c>
      <c r="N61" s="16" t="s">
        <v>11112</v>
      </c>
      <c r="O61" s="6">
        <f>0</f>
        <v>0</v>
      </c>
    </row>
    <row r="62" spans="1:15" x14ac:dyDescent="0.3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6.6553442701664596E-4</v>
      </c>
      <c r="J62" s="16" t="s">
        <v>45109</v>
      </c>
      <c r="K62" s="21">
        <f>_xlfn.SINGLE(IF(FLOW_THRU_100PCT="Y",1,D8L442C4))</f>
        <v>0.81972795825200195</v>
      </c>
      <c r="L62" s="16" t="s">
        <v>45114</v>
      </c>
      <c r="M62" s="15">
        <f>IF(_xlfn.SINGLE(D8L255C2)&lt;&gt;0,_xlfn.SINGLE(D8L255C2)*_xlfn.SINGLE(D8L255C4),_xlfn.SINGLE(D8L255C3)*_xlfn.SINGLE(D8L255C4))</f>
        <v>5.455571770047712E-4</v>
      </c>
      <c r="N62" s="16" t="s">
        <v>11112</v>
      </c>
      <c r="O62" s="6">
        <f>0</f>
        <v>0</v>
      </c>
    </row>
    <row r="63" spans="1:15" x14ac:dyDescent="0.3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_xlfn.SINGLE(IF(FLOW_THRU_100PCT="Y",1,INDEX(VariabilityMatrix,D8L256C1,_xlfn.SINGLE(D8L256C6))))</f>
        <v>0.65530056775650491</v>
      </c>
      <c r="L63" s="16" t="s">
        <v>45116</v>
      </c>
      <c r="M63" s="15">
        <f>IF(_xlfn.SINGLE(D8L256C2)&lt;&gt;0,_xlfn.SINGLE(D8L256C2)*_xlfn.SINGLE(D8L256C4),_xlfn.SINGLE(D8L256C3)*_xlfn.SINGLE(D8L256C4))</f>
        <v>0</v>
      </c>
      <c r="N63" s="16" t="s">
        <v>45119</v>
      </c>
      <c r="O63" s="6">
        <f>3</f>
        <v>3</v>
      </c>
    </row>
    <row r="64" spans="1:15" x14ac:dyDescent="0.3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871.18400526867958</v>
      </c>
      <c r="J64" s="16" t="s">
        <v>45122</v>
      </c>
      <c r="K64" s="21">
        <f>_xlfn.SINGLE(IF(FLOW_THRU_100PCT="Y",1,INDEX(VariabilityMatrix,D8L257C1,_xlfn.SINGLE(D8L257C6))))</f>
        <v>0.65530056775650491</v>
      </c>
      <c r="L64" s="16" t="s">
        <v>45120</v>
      </c>
      <c r="M64" s="15">
        <f>IF(_xlfn.SINGLE(D8L257C2)&lt;&gt;0,_xlfn.SINGLE(D8L257C2)*_xlfn.SINGLE(D8L257C4),_xlfn.SINGLE(D8L257C3)*_xlfn.SINGLE(D8L257C4))</f>
        <v>570.88737327295166</v>
      </c>
      <c r="N64" s="16" t="s">
        <v>45119</v>
      </c>
      <c r="O64" s="6">
        <f>3</f>
        <v>3</v>
      </c>
    </row>
    <row r="65" spans="1:15" x14ac:dyDescent="0.3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0.12138761426399598</v>
      </c>
      <c r="J65" s="16" t="s">
        <v>45125</v>
      </c>
      <c r="K65" s="21">
        <f>_xlfn.SINGLE(IF(FLOW_THRU_100PCT="Y",1,INDEX(VariabilityMatrix,D8L258C1,_xlfn.SINGLE(D8L258C6))))</f>
        <v>0.65530056775650491</v>
      </c>
      <c r="L65" s="16" t="s">
        <v>45123</v>
      </c>
      <c r="M65" s="15">
        <f>IF(_xlfn.SINGLE(D8L258C2)&lt;&gt;0,_xlfn.SINGLE(D8L258C2)*_xlfn.SINGLE(D8L258C4),_xlfn.SINGLE(D8L258C3)*_xlfn.SINGLE(D8L258C4))</f>
        <v>7.9545372545804183E-2</v>
      </c>
      <c r="N65" s="16" t="s">
        <v>45119</v>
      </c>
      <c r="O65" s="6">
        <f>3</f>
        <v>3</v>
      </c>
    </row>
    <row r="66" spans="1:15" x14ac:dyDescent="0.3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0</v>
      </c>
      <c r="J66" s="16" t="s">
        <v>45109</v>
      </c>
      <c r="K66" s="21">
        <f>_xlfn.SINGLE(IF(FLOW_THRU_100PCT="Y",1,D8L442C4))</f>
        <v>0.81972795825200195</v>
      </c>
      <c r="L66" s="16" t="s">
        <v>45126</v>
      </c>
      <c r="M66" s="15">
        <f>IF(_xlfn.SINGLE(D8L259C2)&lt;&gt;0,_xlfn.SINGLE(D8L259C2)*_xlfn.SINGLE(D8L259C4),_xlfn.SINGLE(D8L259C3)*_xlfn.SINGLE(D8L259C4))</f>
        <v>0</v>
      </c>
      <c r="N66" s="16" t="s">
        <v>11112</v>
      </c>
      <c r="O66" s="6">
        <f>0</f>
        <v>0</v>
      </c>
    </row>
    <row r="67" spans="1:15" x14ac:dyDescent="0.3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7310.4215902000005</v>
      </c>
      <c r="H67" s="16" t="s">
        <v>11112</v>
      </c>
      <c r="I67" s="15">
        <v>0</v>
      </c>
      <c r="J67" s="16" t="s">
        <v>45128</v>
      </c>
      <c r="K67" s="21">
        <f>_xlfn.SINGLE(IF(FLOW_THRU_100PCT="Y",1,INDEX(VariabilityMatrix,D8L260C1,_xlfn.SINGLE(D8L260C6))))</f>
        <v>0.87902124186087338</v>
      </c>
      <c r="L67" s="16" t="s">
        <v>45127</v>
      </c>
      <c r="M67" s="15">
        <f>IF(_xlfn.SINGLE(D8L260C2)&lt;&gt;0,_xlfn.SINGLE(D8L260C2)*_xlfn.SINGLE(D8L260C4),_xlfn.SINGLE(D8L260C3)*_xlfn.SINGLE(D8L260C4))</f>
        <v>6426.0158647441449</v>
      </c>
      <c r="N67" s="16" t="s">
        <v>45119</v>
      </c>
      <c r="O67" s="6">
        <f>3</f>
        <v>3</v>
      </c>
    </row>
    <row r="68" spans="1:15" x14ac:dyDescent="0.3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0.99657846666666661</v>
      </c>
      <c r="H68" s="16" t="s">
        <v>11112</v>
      </c>
      <c r="I68" s="15">
        <v>0</v>
      </c>
      <c r="J68" s="16" t="s">
        <v>45130</v>
      </c>
      <c r="K68" s="21">
        <f>_xlfn.SINGLE(IF(FLOW_THRU_100PCT="Y",1,INDEX(VariabilityMatrix,D8L261C1,_xlfn.SINGLE(D8L261C6))))</f>
        <v>0.87902124186087338</v>
      </c>
      <c r="L68" s="16" t="s">
        <v>45129</v>
      </c>
      <c r="M68" s="15">
        <f>IF(_xlfn.SINGLE(D8L261C2)&lt;&gt;0,_xlfn.SINGLE(D8L261C2)*_xlfn.SINGLE(D8L261C4),_xlfn.SINGLE(D8L261C3)*_xlfn.SINGLE(D8L261C4))</f>
        <v>0.87601364138113824</v>
      </c>
      <c r="N68" s="16" t="s">
        <v>45119</v>
      </c>
      <c r="O68" s="6">
        <f>3</f>
        <v>3</v>
      </c>
    </row>
    <row r="69" spans="1:15" x14ac:dyDescent="0.3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</v>
      </c>
      <c r="J69" s="16" t="s">
        <v>45109</v>
      </c>
      <c r="K69" s="21">
        <f>_xlfn.SINGLE(IF(FLOW_THRU_100PCT="Y",1,D8L442C4))</f>
        <v>0.81972795825200195</v>
      </c>
      <c r="L69" s="16" t="s">
        <v>45131</v>
      </c>
      <c r="M69" s="15">
        <f>IF(_xlfn.SINGLE(D8L262C2)&lt;&gt;0,_xlfn.SINGLE(D8L262C2)*_xlfn.SINGLE(D8L262C4),_xlfn.SINGLE(D8L262C3)*_xlfn.SINGLE(D8L262C4))</f>
        <v>0</v>
      </c>
      <c r="N69" s="16" t="s">
        <v>11112</v>
      </c>
      <c r="O69" s="6">
        <f>0</f>
        <v>0</v>
      </c>
    </row>
    <row r="70" spans="1:15" x14ac:dyDescent="0.3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51.614802686622106</v>
      </c>
      <c r="J70" s="16" t="s">
        <v>45109</v>
      </c>
      <c r="K70" s="21">
        <f>_xlfn.SINGLE(IF(FLOW_THRU_100PCT="Y",1,D8L442C4))</f>
        <v>0.81972795825200195</v>
      </c>
      <c r="L70" s="16" t="s">
        <v>45133</v>
      </c>
      <c r="M70" s="15">
        <f>IF(_xlfn.SINGLE(D8L263C2)&lt;&gt;0,_xlfn.SINGLE(D8L263C2)*_xlfn.SINGLE(D8L263C4),_xlfn.SINGLE(D8L263C3)*_xlfn.SINGLE(D8L263C4))</f>
        <v>42.310096821884684</v>
      </c>
      <c r="N70" s="16" t="s">
        <v>11112</v>
      </c>
      <c r="O70" s="6">
        <f>0</f>
        <v>0</v>
      </c>
    </row>
    <row r="71" spans="1:15" x14ac:dyDescent="0.3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7.1918190886707716E-3</v>
      </c>
      <c r="J71" s="16" t="s">
        <v>45109</v>
      </c>
      <c r="K71" s="21">
        <f>_xlfn.SINGLE(IF(FLOW_THRU_100PCT="Y",1,D8L442C4))</f>
        <v>0.81972795825200195</v>
      </c>
      <c r="L71" s="16" t="s">
        <v>45135</v>
      </c>
      <c r="M71" s="15">
        <f>IF(_xlfn.SINGLE(D8L264C2)&lt;&gt;0,_xlfn.SINGLE(D8L264C2)*_xlfn.SINGLE(D8L264C4),_xlfn.SINGLE(D8L264C3)*_xlfn.SINGLE(D8L264C4))</f>
        <v>5.895335177673865E-3</v>
      </c>
      <c r="N71" s="16" t="s">
        <v>11112</v>
      </c>
      <c r="O71" s="6">
        <f>0</f>
        <v>0</v>
      </c>
    </row>
    <row r="72" spans="1:15" x14ac:dyDescent="0.3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2243.9621280884603</v>
      </c>
      <c r="J72" s="16" t="s">
        <v>45139</v>
      </c>
      <c r="K72" s="21">
        <f>_xlfn.SINGLE(IF(FLOW_THRU_100PCT="Y",1,INDEX(VariabilityMatrix,D8L265C1,_xlfn.SINGLE(D8L265C6))))</f>
        <v>0.65530056775650491</v>
      </c>
      <c r="L72" s="16" t="s">
        <v>45137</v>
      </c>
      <c r="M72" s="15">
        <f>IF(_xlfn.SINGLE(D8L265C2)&lt;&gt;0,_xlfn.SINGLE(D8L265C2)*_xlfn.SINGLE(D8L265C4),_xlfn.SINGLE(D8L265C3)*_xlfn.SINGLE(D8L265C4))</f>
        <v>1470.4696565604631</v>
      </c>
      <c r="N72" s="16" t="s">
        <v>45119</v>
      </c>
      <c r="O72" s="6">
        <f>3</f>
        <v>3</v>
      </c>
    </row>
    <row r="73" spans="1:15" x14ac:dyDescent="0.3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</v>
      </c>
      <c r="J73" s="16" t="s">
        <v>45142</v>
      </c>
      <c r="K73" s="21">
        <f>_xlfn.SINGLE(IF(FLOW_THRU_100PCT="Y",1,INDEX(VariabilityMatrix,D8L266C1,_xlfn.SINGLE(D8L266C6))))</f>
        <v>0.65530056775650491</v>
      </c>
      <c r="L73" s="16" t="s">
        <v>45140</v>
      </c>
      <c r="M73" s="15">
        <f>IF(_xlfn.SINGLE(D8L266C2)&lt;&gt;0,_xlfn.SINGLE(D8L266C2)*_xlfn.SINGLE(D8L266C4),_xlfn.SINGLE(D8L266C3)*_xlfn.SINGLE(D8L266C4))</f>
        <v>0</v>
      </c>
      <c r="N73" s="16" t="s">
        <v>45119</v>
      </c>
      <c r="O73" s="6">
        <f>3</f>
        <v>3</v>
      </c>
    </row>
    <row r="74" spans="1:15" x14ac:dyDescent="0.3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156.8947701340972</v>
      </c>
      <c r="J74" s="16" t="s">
        <v>45145</v>
      </c>
      <c r="K74" s="21">
        <f>_xlfn.SINGLE(IF(FLOW_THRU_100PCT="Y",1,INDEX(VariabilityMatrix,D8L267C1,_xlfn.SINGLE(D8L267C6))))</f>
        <v>0.65530056775650491</v>
      </c>
      <c r="L74" s="16" t="s">
        <v>45143</v>
      </c>
      <c r="M74" s="15">
        <f>IF(_xlfn.SINGLE(D8L267C2)&lt;&gt;0,_xlfn.SINGLE(D8L267C2)*_xlfn.SINGLE(D8L267C4),_xlfn.SINGLE(D8L267C3)*_xlfn.SINGLE(D8L267C4))</f>
        <v>102.81323194690023</v>
      </c>
      <c r="N74" s="16" t="s">
        <v>45119</v>
      </c>
      <c r="O74" s="6">
        <f>3</f>
        <v>3</v>
      </c>
    </row>
    <row r="75" spans="1:15" x14ac:dyDescent="0.3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2.1861147268426334E-2</v>
      </c>
      <c r="J75" s="16" t="s">
        <v>45148</v>
      </c>
      <c r="K75" s="21">
        <f>_xlfn.SINGLE(IF(FLOW_THRU_100PCT="Y",1,INDEX(VariabilityMatrix,D8L268C1,_xlfn.SINGLE(D8L268C6))))</f>
        <v>0.65530056775650491</v>
      </c>
      <c r="L75" s="16" t="s">
        <v>45146</v>
      </c>
      <c r="M75" s="15">
        <f>IF(_xlfn.SINGLE(D8L268C2)&lt;&gt;0,_xlfn.SINGLE(D8L268C2)*_xlfn.SINGLE(D8L268C4),_xlfn.SINGLE(D8L268C3)*_xlfn.SINGLE(D8L268C4))</f>
        <v>1.4325622216808344E-2</v>
      </c>
      <c r="N75" s="16" t="s">
        <v>45119</v>
      </c>
      <c r="O75" s="6">
        <f>3</f>
        <v>3</v>
      </c>
    </row>
    <row r="76" spans="1:15" x14ac:dyDescent="0.3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_xlfn.SINGLE(IF(FLOW_THRU_100PCT="Y",1,INDEX(VariabilityMatrix,D8L269C1,_xlfn.SINGLE(D8L269C6))))</f>
        <v>0.63445525502132649</v>
      </c>
      <c r="L76" s="16" t="s">
        <v>45149</v>
      </c>
      <c r="M76" s="15">
        <f>IF(_xlfn.SINGLE(D8L269C2)&lt;&gt;0,_xlfn.SINGLE(D8L269C2)*_xlfn.SINGLE(D8L269C4),_xlfn.SINGLE(D8L269C3)*_xlfn.SINGLE(D8L269C4))</f>
        <v>0</v>
      </c>
      <c r="N76" s="16" t="s">
        <v>11108</v>
      </c>
      <c r="O76" s="6">
        <f>1</f>
        <v>1</v>
      </c>
    </row>
    <row r="77" spans="1:15" x14ac:dyDescent="0.3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2268.4262005549863</v>
      </c>
      <c r="J77" s="16" t="s">
        <v>45154</v>
      </c>
      <c r="K77" s="21">
        <f>_xlfn.SINGLE(IF(FLOW_THRU_100PCT="Y",1,INDEX(VariabilityMatrix,D8L270C1,_xlfn.SINGLE(D8L270C6))))</f>
        <v>0.63445525502132649</v>
      </c>
      <c r="L77" s="16" t="s">
        <v>45152</v>
      </c>
      <c r="M77" s="15">
        <f>IF(_xlfn.SINGLE(D8L270C2)&lt;&gt;0,_xlfn.SINGLE(D8L270C2)*_xlfn.SINGLE(D8L270C4),_xlfn.SINGLE(D8L270C3)*_xlfn.SINGLE(D8L270C4))</f>
        <v>1439.2149235701725</v>
      </c>
      <c r="N77" s="16" t="s">
        <v>11108</v>
      </c>
      <c r="O77" s="6">
        <f>1</f>
        <v>1</v>
      </c>
    </row>
    <row r="78" spans="1:15" x14ac:dyDescent="0.3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0.31607426554438167</v>
      </c>
      <c r="J78" s="16" t="s">
        <v>45157</v>
      </c>
      <c r="K78" s="21">
        <f>_xlfn.SINGLE(IF(FLOW_THRU_100PCT="Y",1,INDEX(VariabilityMatrix,D8L271C1,_xlfn.SINGLE(D8L271C6))))</f>
        <v>0.63445525502132649</v>
      </c>
      <c r="L78" s="16" t="s">
        <v>45155</v>
      </c>
      <c r="M78" s="15">
        <f>IF(_xlfn.SINGLE(D8L271C2)&lt;&gt;0,_xlfn.SINGLE(D8L271C2)*_xlfn.SINGLE(D8L271C4),_xlfn.SINGLE(D8L271C3)*_xlfn.SINGLE(D8L271C4))</f>
        <v>0.20053497875163914</v>
      </c>
      <c r="N78" s="16" t="s">
        <v>11108</v>
      </c>
      <c r="O78" s="6">
        <f>1</f>
        <v>1</v>
      </c>
    </row>
    <row r="79" spans="1:15" x14ac:dyDescent="0.3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0</v>
      </c>
      <c r="J79" s="16" t="s">
        <v>45160</v>
      </c>
      <c r="K79" s="21">
        <f>_xlfn.SINGLE(IF(FLOW_THRU_100PCT="Y",1,INDEX(VariabilityMatrix,D8L272C1,_xlfn.SINGLE(D8L272C6))))</f>
        <v>0.65530056775650491</v>
      </c>
      <c r="L79" s="16" t="s">
        <v>45158</v>
      </c>
      <c r="M79" s="15">
        <f>IF(_xlfn.SINGLE(D8L272C2)&lt;&gt;0,_xlfn.SINGLE(D8L272C2)*_xlfn.SINGLE(D8L272C4),_xlfn.SINGLE(D8L272C3)*_xlfn.SINGLE(D8L272C4))</f>
        <v>0</v>
      </c>
      <c r="N79" s="16" t="s">
        <v>45119</v>
      </c>
      <c r="O79" s="6">
        <f>3</f>
        <v>3</v>
      </c>
    </row>
    <row r="80" spans="1:15" x14ac:dyDescent="0.3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2020.6970415759956</v>
      </c>
      <c r="J80" s="16" t="s">
        <v>45163</v>
      </c>
      <c r="K80" s="21">
        <f>_xlfn.SINGLE(IF(FLOW_THRU_100PCT="Y",1,INDEX(VariabilityMatrix,D8L273C1,_xlfn.SINGLE(D8L273C6))))</f>
        <v>0.65530056775650491</v>
      </c>
      <c r="L80" s="16" t="s">
        <v>45161</v>
      </c>
      <c r="M80" s="15">
        <f>IF(_xlfn.SINGLE(D8L273C2)&lt;&gt;0,_xlfn.SINGLE(D8L273C2)*_xlfn.SINGLE(D8L273C4),_xlfn.SINGLE(D8L273C3)*_xlfn.SINGLE(D8L273C4))</f>
        <v>1324.1639186086397</v>
      </c>
      <c r="N80" s="16" t="s">
        <v>45119</v>
      </c>
      <c r="O80" s="6">
        <f>3</f>
        <v>3</v>
      </c>
    </row>
    <row r="81" spans="1:15" x14ac:dyDescent="0.3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0.28155658453758725</v>
      </c>
      <c r="J81" s="16" t="s">
        <v>45166</v>
      </c>
      <c r="K81" s="21">
        <f>_xlfn.SINGLE(IF(FLOW_THRU_100PCT="Y",1,INDEX(VariabilityMatrix,D8L274C1,_xlfn.SINGLE(D8L274C6))))</f>
        <v>0.65530056775650491</v>
      </c>
      <c r="L81" s="16" t="s">
        <v>45164</v>
      </c>
      <c r="M81" s="15">
        <f>IF(_xlfn.SINGLE(D8L274C2)&lt;&gt;0,_xlfn.SINGLE(D8L274C2)*_xlfn.SINGLE(D8L274C4),_xlfn.SINGLE(D8L274C3)*_xlfn.SINGLE(D8L274C4))</f>
        <v>0.18450418970306329</v>
      </c>
      <c r="N81" s="16" t="s">
        <v>45119</v>
      </c>
      <c r="O81" s="6">
        <f>3</f>
        <v>3</v>
      </c>
    </row>
    <row r="82" spans="1:15" x14ac:dyDescent="0.3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</v>
      </c>
      <c r="J82" s="16" t="s">
        <v>45169</v>
      </c>
      <c r="K82" s="21">
        <f>_xlfn.SINGLE(IF(FLOW_THRU_100PCT="Y",1,INDEX(VariabilityMatrix,D8L275C1,_xlfn.SINGLE(D8L275C6))))</f>
        <v>0.63445525502132649</v>
      </c>
      <c r="L82" s="16" t="s">
        <v>45167</v>
      </c>
      <c r="M82" s="15">
        <f>IF(_xlfn.SINGLE(D8L275C2)&lt;&gt;0,_xlfn.SINGLE(D8L275C2)*_xlfn.SINGLE(D8L275C4),_xlfn.SINGLE(D8L275C3)*_xlfn.SINGLE(D8L275C4))</f>
        <v>0</v>
      </c>
      <c r="N82" s="16" t="s">
        <v>11108</v>
      </c>
      <c r="O82" s="6">
        <f>1</f>
        <v>1</v>
      </c>
    </row>
    <row r="83" spans="1:15" x14ac:dyDescent="0.3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116.93816546971561</v>
      </c>
      <c r="J83" s="16" t="s">
        <v>45172</v>
      </c>
      <c r="K83" s="21">
        <f>_xlfn.SINGLE(IF(FLOW_THRU_100PCT="Y",1,INDEX(VariabilityMatrix,D8L276C1,_xlfn.SINGLE(D8L276C6))))</f>
        <v>0.63445525502132649</v>
      </c>
      <c r="L83" s="16" t="s">
        <v>45170</v>
      </c>
      <c r="M83" s="15">
        <f>IF(_xlfn.SINGLE(D8L276C2)&lt;&gt;0,_xlfn.SINGLE(D8L276C2)*_xlfn.SINGLE(D8L276C4),_xlfn.SINGLE(D8L276C3)*_xlfn.SINGLE(D8L276C4))</f>
        <v>74.19203359481449</v>
      </c>
      <c r="N83" s="16" t="s">
        <v>11108</v>
      </c>
      <c r="O83" s="6">
        <f>1</f>
        <v>1</v>
      </c>
    </row>
    <row r="84" spans="1:15" x14ac:dyDescent="0.3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1.6293739137691558E-2</v>
      </c>
      <c r="J84" s="16" t="s">
        <v>45175</v>
      </c>
      <c r="K84" s="21">
        <f>_xlfn.SINGLE(IF(FLOW_THRU_100PCT="Y",1,INDEX(VariabilityMatrix,D8L277C1,_xlfn.SINGLE(D8L277C6))))</f>
        <v>0.63445525502132649</v>
      </c>
      <c r="L84" s="16" t="s">
        <v>45173</v>
      </c>
      <c r="M84" s="15">
        <f>IF(_xlfn.SINGLE(D8L277C2)&lt;&gt;0,_xlfn.SINGLE(D8L277C2)*_xlfn.SINGLE(D8L277C4),_xlfn.SINGLE(D8L277C3)*_xlfn.SINGLE(D8L277C4))</f>
        <v>1.0337648419855065E-2</v>
      </c>
      <c r="N84" s="16" t="s">
        <v>11108</v>
      </c>
      <c r="O84" s="6">
        <f>1</f>
        <v>1</v>
      </c>
    </row>
    <row r="85" spans="1:15" x14ac:dyDescent="0.3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_xlfn.SINGLE(IF(FLOW_THRU_100PCT="Y",1,INDEX(VariabilityMatrix,D8L278C1,_xlfn.SINGLE(D8L278C6))))</f>
        <v>0.63445525502132649</v>
      </c>
      <c r="L85" s="16" t="s">
        <v>45176</v>
      </c>
      <c r="M85" s="15">
        <f>IF(_xlfn.SINGLE(D8L278C2)&lt;&gt;0,_xlfn.SINGLE(D8L278C2)*_xlfn.SINGLE(D8L278C4),_xlfn.SINGLE(D8L278C3)*_xlfn.SINGLE(D8L278C4))</f>
        <v>0</v>
      </c>
      <c r="N85" s="16" t="s">
        <v>11108</v>
      </c>
      <c r="O85" s="6">
        <f>1</f>
        <v>1</v>
      </c>
    </row>
    <row r="86" spans="1:15" x14ac:dyDescent="0.3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_xlfn.SINGLE(IF(FLOW_THRU_100PCT="Y",1,INDEX(VariabilityMatrix,D8L279C1,_xlfn.SINGLE(D8L279C6))))</f>
        <v>0.63445525502132649</v>
      </c>
      <c r="L86" s="16" t="s">
        <v>45179</v>
      </c>
      <c r="M86" s="15">
        <f>IF(_xlfn.SINGLE(D8L279C2)&lt;&gt;0,_xlfn.SINGLE(D8L279C2)*_xlfn.SINGLE(D8L279C4),_xlfn.SINGLE(D8L279C3)*_xlfn.SINGLE(D8L279C4))</f>
        <v>0</v>
      </c>
      <c r="N86" s="16" t="s">
        <v>11108</v>
      </c>
      <c r="O86" s="6">
        <f>1</f>
        <v>1</v>
      </c>
    </row>
    <row r="87" spans="1:15" x14ac:dyDescent="0.3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_xlfn.SINGLE(IF(FLOW_THRU_100PCT="Y",1,INDEX(VariabilityMatrix,D8L280C1,_xlfn.SINGLE(D8L280C6))))</f>
        <v>0.63445525502132649</v>
      </c>
      <c r="L87" s="16" t="s">
        <v>45182</v>
      </c>
      <c r="M87" s="15">
        <f>IF(_xlfn.SINGLE(D8L280C2)&lt;&gt;0,_xlfn.SINGLE(D8L280C2)*_xlfn.SINGLE(D8L280C4),_xlfn.SINGLE(D8L280C3)*_xlfn.SINGLE(D8L280C4))</f>
        <v>0</v>
      </c>
      <c r="N87" s="16" t="s">
        <v>11108</v>
      </c>
      <c r="O87" s="6">
        <f>1</f>
        <v>1</v>
      </c>
    </row>
    <row r="88" spans="1:15" x14ac:dyDescent="0.3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_xlfn.SINGLE(IF(FLOW_THRU_100PCT="Y",1,INDEX(VariabilityMatrix,D8L281C1,_xlfn.SINGLE(D8L281C6))))</f>
        <v>0.63445525502132649</v>
      </c>
      <c r="L88" s="16" t="s">
        <v>45185</v>
      </c>
      <c r="M88" s="15">
        <f>IF(_xlfn.SINGLE(D8L281C2)&lt;&gt;0,_xlfn.SINGLE(D8L281C2)*_xlfn.SINGLE(D8L281C4),_xlfn.SINGLE(D8L281C3)*_xlfn.SINGLE(D8L281C4))</f>
        <v>0</v>
      </c>
      <c r="N88" s="16" t="s">
        <v>11108</v>
      </c>
      <c r="O88" s="6">
        <f>1</f>
        <v>1</v>
      </c>
    </row>
    <row r="89" spans="1:15" x14ac:dyDescent="0.3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_xlfn.SINGLE(IF(FLOW_THRU_100PCT="Y",1,INDEX(VariabilityMatrix,D8L282C1,_xlfn.SINGLE(D8L282C6))))</f>
        <v>0.63445525502132649</v>
      </c>
      <c r="L89" s="16" t="s">
        <v>45188</v>
      </c>
      <c r="M89" s="15">
        <f>IF(_xlfn.SINGLE(D8L282C2)&lt;&gt;0,_xlfn.SINGLE(D8L282C2)*_xlfn.SINGLE(D8L282C4),_xlfn.SINGLE(D8L282C3)*_xlfn.SINGLE(D8L282C4))</f>
        <v>0</v>
      </c>
      <c r="N89" s="16" t="s">
        <v>11108</v>
      </c>
      <c r="O89" s="6">
        <f>1</f>
        <v>1</v>
      </c>
    </row>
    <row r="90" spans="1:15" x14ac:dyDescent="0.3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_xlfn.SINGLE(IF(FLOW_THRU_100PCT="Y",1,INDEX(VariabilityMatrix,D8L283C1,_xlfn.SINGLE(D8L283C6))))</f>
        <v>0.63445525502132649</v>
      </c>
      <c r="L90" s="16" t="s">
        <v>45191</v>
      </c>
      <c r="M90" s="15">
        <f>IF(_xlfn.SINGLE(D8L283C2)&lt;&gt;0,_xlfn.SINGLE(D8L283C2)*_xlfn.SINGLE(D8L283C4),_xlfn.SINGLE(D8L283C3)*_xlfn.SINGLE(D8L283C4))</f>
        <v>0</v>
      </c>
      <c r="N90" s="16" t="s">
        <v>11108</v>
      </c>
      <c r="O90" s="6">
        <f>1</f>
        <v>1</v>
      </c>
    </row>
    <row r="91" spans="1:15" x14ac:dyDescent="0.3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_xlfn.SINGLE(IF(FLOW_THRU_100PCT="Y",1,INDEX(VariabilityMatrix,D8L284C1,_xlfn.SINGLE(D8L284C6))))</f>
        <v>0.63445525502132649</v>
      </c>
      <c r="L91" s="16" t="s">
        <v>45194</v>
      </c>
      <c r="M91" s="15">
        <f>IF(_xlfn.SINGLE(D8L284C2)&lt;&gt;0,_xlfn.SINGLE(D8L284C2)*_xlfn.SINGLE(D8L284C4),_xlfn.SINGLE(D8L284C3)*_xlfn.SINGLE(D8L284C4))</f>
        <v>0</v>
      </c>
      <c r="N91" s="16" t="s">
        <v>11108</v>
      </c>
      <c r="O91" s="6">
        <f>1</f>
        <v>1</v>
      </c>
    </row>
    <row r="92" spans="1:15" x14ac:dyDescent="0.3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18.727527430904178</v>
      </c>
      <c r="J92" s="16" t="s">
        <v>45199</v>
      </c>
      <c r="K92" s="21">
        <f>_xlfn.SINGLE(IF(FLOW_THRU_100PCT="Y",1,INDEX(VariabilityMatrix,D8L285C1,_xlfn.SINGLE(D8L285C6))))</f>
        <v>0.63445525502132649</v>
      </c>
      <c r="L92" s="16" t="s">
        <v>45197</v>
      </c>
      <c r="M92" s="15">
        <f>IF(_xlfn.SINGLE(D8L285C2)&lt;&gt;0,_xlfn.SINGLE(D8L285C2)*_xlfn.SINGLE(D8L285C4),_xlfn.SINGLE(D8L285C3)*_xlfn.SINGLE(D8L285C4))</f>
        <v>11.881778192093197</v>
      </c>
      <c r="N92" s="16" t="s">
        <v>11108</v>
      </c>
      <c r="O92" s="6">
        <f>1</f>
        <v>1</v>
      </c>
    </row>
    <row r="93" spans="1:15" x14ac:dyDescent="0.3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2.6094256347141045E-3</v>
      </c>
      <c r="J93" s="16" t="s">
        <v>45202</v>
      </c>
      <c r="K93" s="21">
        <f>_xlfn.SINGLE(IF(FLOW_THRU_100PCT="Y",1,INDEX(VariabilityMatrix,D8L286C1,_xlfn.SINGLE(D8L286C6))))</f>
        <v>0.63445525502132649</v>
      </c>
      <c r="L93" s="16" t="s">
        <v>45200</v>
      </c>
      <c r="M93" s="15">
        <f>IF(_xlfn.SINGLE(D8L286C2)&lt;&gt;0,_xlfn.SINGLE(D8L286C2)*_xlfn.SINGLE(D8L286C4),_xlfn.SINGLE(D8L286C3)*_xlfn.SINGLE(D8L286C4))</f>
        <v>1.6555638065317239E-3</v>
      </c>
      <c r="N93" s="16" t="s">
        <v>11108</v>
      </c>
      <c r="O93" s="6">
        <f>1</f>
        <v>1</v>
      </c>
    </row>
    <row r="94" spans="1:15" x14ac:dyDescent="0.3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_xlfn.SINGLE(IF(FLOW_THRU_100PCT="Y",1,INDEX(VariabilityMatrix,D8L287C1,_xlfn.SINGLE(D8L287C6))))</f>
        <v>0.63445525502132649</v>
      </c>
      <c r="L94" s="16" t="s">
        <v>45203</v>
      </c>
      <c r="M94" s="15">
        <f>IF(_xlfn.SINGLE(D8L287C2)&lt;&gt;0,_xlfn.SINGLE(D8L287C2)*_xlfn.SINGLE(D8L287C4),_xlfn.SINGLE(D8L287C3)*_xlfn.SINGLE(D8L287C4))</f>
        <v>0</v>
      </c>
      <c r="N94" s="16" t="s">
        <v>11108</v>
      </c>
      <c r="O94" s="6">
        <f>1</f>
        <v>1</v>
      </c>
    </row>
    <row r="95" spans="1:15" x14ac:dyDescent="0.3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_xlfn.SINGLE(IF(FLOW_THRU_100PCT="Y",1,INDEX(VariabilityMatrix,D8L288C1,_xlfn.SINGLE(D8L288C6))))</f>
        <v>0.63445525502132649</v>
      </c>
      <c r="L95" s="16" t="s">
        <v>45206</v>
      </c>
      <c r="M95" s="15">
        <f>IF(_xlfn.SINGLE(D8L288C2)&lt;&gt;0,_xlfn.SINGLE(D8L288C2)*_xlfn.SINGLE(D8L288C4),_xlfn.SINGLE(D8L288C3)*_xlfn.SINGLE(D8L288C4))</f>
        <v>0</v>
      </c>
      <c r="N95" s="16" t="s">
        <v>11108</v>
      </c>
      <c r="O95" s="6">
        <f>1</f>
        <v>1</v>
      </c>
    </row>
    <row r="96" spans="1:15" x14ac:dyDescent="0.3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_xlfn.SINGLE(IF(FLOW_THRU_100PCT="Y",1,INDEX(VariabilityMatrix,D8L289C1,_xlfn.SINGLE(D8L289C6))))</f>
        <v>0.63445525502132649</v>
      </c>
      <c r="L96" s="16" t="s">
        <v>45209</v>
      </c>
      <c r="M96" s="15">
        <f>IF(_xlfn.SINGLE(D8L289C2)&lt;&gt;0,_xlfn.SINGLE(D8L289C2)*_xlfn.SINGLE(D8L289C4),_xlfn.SINGLE(D8L289C3)*_xlfn.SINGLE(D8L289C4))</f>
        <v>0</v>
      </c>
      <c r="N96" s="16" t="s">
        <v>11108</v>
      </c>
      <c r="O96" s="6">
        <f>1</f>
        <v>1</v>
      </c>
    </row>
    <row r="97" spans="1:15" x14ac:dyDescent="0.3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0</v>
      </c>
      <c r="J97" s="16" t="s">
        <v>45109</v>
      </c>
      <c r="K97" s="21">
        <f>_xlfn.SINGLE(IF(FLOW_THRU_100PCT="Y",1,D8L442C4))</f>
        <v>0.81972795825200195</v>
      </c>
      <c r="L97" s="16" t="s">
        <v>45212</v>
      </c>
      <c r="M97" s="15">
        <f>IF(_xlfn.SINGLE(D8L290C2)&lt;&gt;0,_xlfn.SINGLE(D8L290C2)*_xlfn.SINGLE(D8L290C4),_xlfn.SINGLE(D8L290C3)*_xlfn.SINGLE(D8L290C4))</f>
        <v>0</v>
      </c>
      <c r="N97" s="16" t="s">
        <v>11112</v>
      </c>
      <c r="O97" s="6">
        <f>0</f>
        <v>0</v>
      </c>
    </row>
    <row r="98" spans="1:15" x14ac:dyDescent="0.3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-334.74219737748501</v>
      </c>
      <c r="J98" s="16" t="s">
        <v>45109</v>
      </c>
      <c r="K98" s="21">
        <f>_xlfn.SINGLE(IF(FLOW_THRU_100PCT="Y",1,D8L442C4))</f>
        <v>0.81972795825200195</v>
      </c>
      <c r="L98" s="16" t="s">
        <v>45214</v>
      </c>
      <c r="M98" s="15">
        <f>IF(_xlfn.SINGLE(D8L291C2)&lt;&gt;0,_xlfn.SINGLE(D8L291C2)*_xlfn.SINGLE(D8L291C4),_xlfn.SINGLE(D8L291C3)*_xlfn.SINGLE(D8L291C4))</f>
        <v>-274.39753799703442</v>
      </c>
      <c r="N98" s="16" t="s">
        <v>11112</v>
      </c>
      <c r="O98" s="6">
        <f>0</f>
        <v>0</v>
      </c>
    </row>
    <row r="99" spans="1:15" x14ac:dyDescent="0.3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-4.6641761657009381E-2</v>
      </c>
      <c r="J99" s="16" t="s">
        <v>45109</v>
      </c>
      <c r="K99" s="21">
        <f>_xlfn.SINGLE(IF(FLOW_THRU_100PCT="Y",1,D8L442C4))</f>
        <v>0.81972795825200195</v>
      </c>
      <c r="L99" s="16" t="s">
        <v>45216</v>
      </c>
      <c r="M99" s="15">
        <f>IF(_xlfn.SINGLE(D8L292C2)&lt;&gt;0,_xlfn.SINGLE(D8L292C2)*_xlfn.SINGLE(D8L292C4),_xlfn.SINGLE(D8L292C3)*_xlfn.SINGLE(D8L292C4))</f>
        <v>-3.8233556052376813E-2</v>
      </c>
      <c r="N99" s="16" t="s">
        <v>11112</v>
      </c>
      <c r="O99" s="6">
        <f>0</f>
        <v>0</v>
      </c>
    </row>
    <row r="100" spans="1:15" x14ac:dyDescent="0.3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_xlfn.SINGLE(IF(FLOW_THRU_100PCT="Y",1,INDEX(VariabilityMatrix,D8L293C1,_xlfn.SINGLE(D8L293C6))))</f>
        <v>0.63445525502132649</v>
      </c>
      <c r="L100" s="16" t="s">
        <v>45218</v>
      </c>
      <c r="M100" s="15">
        <f>IF(_xlfn.SINGLE(D8L293C2)&lt;&gt;0,_xlfn.SINGLE(D8L293C2)*_xlfn.SINGLE(D8L293C4),_xlfn.SINGLE(D8L293C3)*_xlfn.SINGLE(D8L293C4))</f>
        <v>0</v>
      </c>
      <c r="N100" s="16" t="s">
        <v>11108</v>
      </c>
      <c r="O100" s="6">
        <f>1</f>
        <v>1</v>
      </c>
    </row>
    <row r="101" spans="1:15" x14ac:dyDescent="0.3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_xlfn.SINGLE(IF(FLOW_THRU_100PCT="Y",1,INDEX(VariabilityMatrix,D8L294C1,_xlfn.SINGLE(D8L294C6))))</f>
        <v>0.63445525502132649</v>
      </c>
      <c r="L101" s="16" t="s">
        <v>45221</v>
      </c>
      <c r="M101" s="15">
        <f>IF(_xlfn.SINGLE(D8L294C2)&lt;&gt;0,_xlfn.SINGLE(D8L294C2)*_xlfn.SINGLE(D8L294C4),_xlfn.SINGLE(D8L294C3)*_xlfn.SINGLE(D8L294C4))</f>
        <v>0</v>
      </c>
      <c r="N101" s="16" t="s">
        <v>11108</v>
      </c>
      <c r="O101" s="6">
        <f>1</f>
        <v>1</v>
      </c>
    </row>
    <row r="102" spans="1:15" x14ac:dyDescent="0.3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_xlfn.SINGLE(IF(FLOW_THRU_100PCT="Y",1,INDEX(VariabilityMatrix,D8L295C1,_xlfn.SINGLE(D8L295C6))))</f>
        <v>0.63445525502132649</v>
      </c>
      <c r="L102" s="16" t="s">
        <v>45224</v>
      </c>
      <c r="M102" s="15">
        <f>IF(_xlfn.SINGLE(D8L295C2)&lt;&gt;0,_xlfn.SINGLE(D8L295C2)*_xlfn.SINGLE(D8L295C4),_xlfn.SINGLE(D8L295C3)*_xlfn.SINGLE(D8L295C4))</f>
        <v>0</v>
      </c>
      <c r="N102" s="16" t="s">
        <v>11108</v>
      </c>
      <c r="O102" s="6">
        <f>1</f>
        <v>1</v>
      </c>
    </row>
    <row r="103" spans="1:15" x14ac:dyDescent="0.3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_xlfn.SINGLE(IF(FLOW_THRU_100PCT="Y",1,D8L442C4))</f>
        <v>0.81972795825200195</v>
      </c>
      <c r="L103" s="16" t="s">
        <v>45227</v>
      </c>
      <c r="M103" s="15">
        <f>IF(_xlfn.SINGLE(D8L296C2)&lt;&gt;0,_xlfn.SINGLE(D8L296C2)*_xlfn.SINGLE(D8L296C4),_xlfn.SINGLE(D8L296C3)*_xlfn.SINGLE(D8L296C4))</f>
        <v>0</v>
      </c>
      <c r="N103" s="16" t="s">
        <v>11112</v>
      </c>
      <c r="O103" s="6">
        <f>0</f>
        <v>0</v>
      </c>
    </row>
    <row r="104" spans="1:15" x14ac:dyDescent="0.3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34.188625658743675</v>
      </c>
      <c r="J104" s="16" t="s">
        <v>45109</v>
      </c>
      <c r="K104" s="21">
        <f>_xlfn.SINGLE(IF(FLOW_THRU_100PCT="Y",1,D8L442C4))</f>
        <v>0.81972795825200195</v>
      </c>
      <c r="L104" s="16" t="s">
        <v>45229</v>
      </c>
      <c r="M104" s="15">
        <f>IF(_xlfn.SINGLE(D8L297C2)&lt;&gt;0,_xlfn.SINGLE(D8L297C2)*_xlfn.SINGLE(D8L297C4),_xlfn.SINGLE(D8L297C3)*_xlfn.SINGLE(D8L297C4))</f>
        <v>28.025372306683959</v>
      </c>
      <c r="N104" s="16" t="s">
        <v>11112</v>
      </c>
      <c r="O104" s="6">
        <f>0</f>
        <v>0</v>
      </c>
    </row>
    <row r="105" spans="1:15" x14ac:dyDescent="0.3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4.7637188912804003E-3</v>
      </c>
      <c r="J105" s="16" t="s">
        <v>45109</v>
      </c>
      <c r="K105" s="21">
        <f>_xlfn.SINGLE(IF(FLOW_THRU_100PCT="Y",1,D8L442C4))</f>
        <v>0.81972795825200195</v>
      </c>
      <c r="L105" s="16" t="s">
        <v>45231</v>
      </c>
      <c r="M105" s="15">
        <f>IF(_xlfn.SINGLE(D8L298C2)&lt;&gt;0,_xlfn.SINGLE(D8L298C2)*_xlfn.SINGLE(D8L298C4),_xlfn.SINGLE(D8L298C3)*_xlfn.SINGLE(D8L298C4))</f>
        <v>3.9049535604357729E-3</v>
      </c>
      <c r="N105" s="16" t="s">
        <v>11112</v>
      </c>
      <c r="O105" s="6">
        <f>0</f>
        <v>0</v>
      </c>
    </row>
    <row r="106" spans="1:15" x14ac:dyDescent="0.3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123179.06121166908</v>
      </c>
      <c r="J106" s="16" t="s">
        <v>45235</v>
      </c>
      <c r="K106" s="21">
        <f>_xlfn.SINGLE(IF(FLOW_THRU_100PCT="Y",1,INDEX(VariabilityMatrix,D8L299C1,_xlfn.SINGLE(D8L299C6))))</f>
        <v>0.86900058846065187</v>
      </c>
      <c r="L106" s="16" t="s">
        <v>45233</v>
      </c>
      <c r="M106" s="15">
        <f>IF(_xlfn.SINGLE(D8L299C2)&lt;&gt;0,_xlfn.SINGLE(D8L299C2)*_xlfn.SINGLE(D8L299C4),_xlfn.SINGLE(D8L299C3)*_xlfn.SINGLE(D8L299C4))</f>
        <v>107042.67667897108</v>
      </c>
      <c r="N106" s="16" t="s">
        <v>11108</v>
      </c>
      <c r="O106" s="6">
        <f>1</f>
        <v>1</v>
      </c>
    </row>
    <row r="107" spans="1:15" x14ac:dyDescent="0.3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16930</v>
      </c>
      <c r="H107" s="16" t="s">
        <v>11112</v>
      </c>
      <c r="I107" s="15">
        <v>0</v>
      </c>
      <c r="J107" s="16" t="s">
        <v>45237</v>
      </c>
      <c r="K107" s="21">
        <f>_xlfn.SINGLE(IF(FLOW_THRU_100PCT="Y",1,INDEX(VariabilityMatrix,D8L300C1,_xlfn.SINGLE(D8L300C6))))</f>
        <v>0.86900058846065187</v>
      </c>
      <c r="L107" s="16" t="s">
        <v>45236</v>
      </c>
      <c r="M107" s="15">
        <f>IF(_xlfn.SINGLE(D8L300C2)&lt;&gt;0,_xlfn.SINGLE(D8L300C2)*_xlfn.SINGLE(D8L300C4),_xlfn.SINGLE(D8L300C3)*_xlfn.SINGLE(D8L300C4))</f>
        <v>14712.179962638837</v>
      </c>
      <c r="N107" s="16" t="s">
        <v>11108</v>
      </c>
      <c r="O107" s="6">
        <f>1</f>
        <v>1</v>
      </c>
    </row>
    <row r="108" spans="1:15" x14ac:dyDescent="0.3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27667.378381561895</v>
      </c>
      <c r="J108" s="16" t="s">
        <v>45240</v>
      </c>
      <c r="K108" s="21">
        <f>_xlfn.SINGLE(IF(FLOW_THRU_100PCT="Y",1,INDEX(VariabilityMatrix,D8L301C1,_xlfn.SINGLE(D8L301C6))))</f>
        <v>0.86900058846065187</v>
      </c>
      <c r="L108" s="16" t="s">
        <v>45238</v>
      </c>
      <c r="M108" s="15">
        <f>IF(_xlfn.SINGLE(D8L301C2)&lt;&gt;0,_xlfn.SINGLE(D8L301C2)*_xlfn.SINGLE(D8L301C4),_xlfn.SINGLE(D8L301C3)*_xlfn.SINGLE(D8L301C4))</f>
        <v>24042.968094740805</v>
      </c>
      <c r="N108" s="16" t="s">
        <v>11108</v>
      </c>
      <c r="O108" s="6">
        <f>1</f>
        <v>1</v>
      </c>
    </row>
    <row r="109" spans="1:15" x14ac:dyDescent="0.3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3142.1771565432487</v>
      </c>
      <c r="J109" s="16" t="s">
        <v>45243</v>
      </c>
      <c r="K109" s="21">
        <f>_xlfn.SINGLE(IF(FLOW_THRU_100PCT="Y",1,INDEX(VariabilityMatrix,D8L302C1,_xlfn.SINGLE(D8L302C6))))</f>
        <v>0.86900058846065187</v>
      </c>
      <c r="L109" s="16" t="s">
        <v>45241</v>
      </c>
      <c r="M109" s="15">
        <f>IF(_xlfn.SINGLE(D8L302C2)&lt;&gt;0,_xlfn.SINGLE(D8L302C2)*_xlfn.SINGLE(D8L302C4),_xlfn.SINGLE(D8L302C3)*_xlfn.SINGLE(D8L302C4))</f>
        <v>2730.5537980837007</v>
      </c>
      <c r="N109" s="16" t="s">
        <v>11108</v>
      </c>
      <c r="O109" s="6">
        <f>1</f>
        <v>1</v>
      </c>
    </row>
    <row r="110" spans="1:15" x14ac:dyDescent="0.3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_xlfn.SINGLE(IF(FLOW_THRU_100PCT="Y",1,INDEX(VariabilityMatrix,D8L303C1,_xlfn.SINGLE(D8L303C6))))</f>
        <v>0.86900058846065187</v>
      </c>
      <c r="L110" s="16" t="s">
        <v>45244</v>
      </c>
      <c r="M110" s="15">
        <f>IF(_xlfn.SINGLE(D8L303C2)&lt;&gt;0,_xlfn.SINGLE(D8L303C2)*_xlfn.SINGLE(D8L303C4),_xlfn.SINGLE(D8L303C3)*_xlfn.SINGLE(D8L303C4))</f>
        <v>0</v>
      </c>
      <c r="N110" s="16" t="s">
        <v>11108</v>
      </c>
      <c r="O110" s="6">
        <f>1</f>
        <v>1</v>
      </c>
    </row>
    <row r="111" spans="1:15" x14ac:dyDescent="0.3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_xlfn.SINGLE(IF(FLOW_THRU_100PCT="Y",1,INDEX(VariabilityMatrix,D8L304C1,_xlfn.SINGLE(D8L304C6))))</f>
        <v>0.86900058846065187</v>
      </c>
      <c r="L111" s="16" t="s">
        <v>45247</v>
      </c>
      <c r="M111" s="15">
        <f>IF(_xlfn.SINGLE(D8L304C2)&lt;&gt;0,_xlfn.SINGLE(D8L304C2)*_xlfn.SINGLE(D8L304C4),_xlfn.SINGLE(D8L304C3)*_xlfn.SINGLE(D8L304C4))</f>
        <v>0</v>
      </c>
      <c r="N111" s="16" t="s">
        <v>11108</v>
      </c>
      <c r="O111" s="6">
        <f>1</f>
        <v>1</v>
      </c>
    </row>
    <row r="112" spans="1:15" x14ac:dyDescent="0.3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311.75821587027366</v>
      </c>
      <c r="J112" s="16" t="s">
        <v>45252</v>
      </c>
      <c r="K112" s="21">
        <f>_xlfn.SINGLE(IF(FLOW_THRU_100PCT="Y",1,INDEX(VariabilityMatrix,D8L305C1,_xlfn.SINGLE(D8L305C6))))</f>
        <v>0.86900058846065187</v>
      </c>
      <c r="L112" s="16" t="s">
        <v>45250</v>
      </c>
      <c r="M112" s="15">
        <f>IF(_xlfn.SINGLE(D8L305C2)&lt;&gt;0,_xlfn.SINGLE(D8L305C2)*_xlfn.SINGLE(D8L305C4),_xlfn.SINGLE(D8L305C3)*_xlfn.SINGLE(D8L305C4))</f>
        <v>270.91807304871077</v>
      </c>
      <c r="N112" s="16" t="s">
        <v>11108</v>
      </c>
      <c r="O112" s="6">
        <f>1</f>
        <v>1</v>
      </c>
    </row>
    <row r="113" spans="1:15" x14ac:dyDescent="0.3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114351</v>
      </c>
      <c r="H113" s="16" t="s">
        <v>11112</v>
      </c>
      <c r="I113" s="15">
        <v>0</v>
      </c>
      <c r="J113" s="16" t="s">
        <v>45255</v>
      </c>
      <c r="K113" s="21">
        <f>_xlfn.SINGLE(IF(FLOW_THRU_100PCT="Y",1,INDEX(VariabilityMatrix,D8L306C1,_xlfn.SINGLE(D8L306C6))))</f>
        <v>0.86900058846065187</v>
      </c>
      <c r="L113" s="16" t="s">
        <v>45253</v>
      </c>
      <c r="M113" s="15">
        <f>IF(_xlfn.SINGLE(D8L306C2)&lt;&gt;0,_xlfn.SINGLE(D8L306C2)*_xlfn.SINGLE(D8L306C4),_xlfn.SINGLE(D8L306C3)*_xlfn.SINGLE(D8L306C4))</f>
        <v>99371.086291063999</v>
      </c>
      <c r="N113" s="16" t="s">
        <v>11108</v>
      </c>
      <c r="O113" s="6">
        <f>1</f>
        <v>1</v>
      </c>
    </row>
    <row r="114" spans="1:15" x14ac:dyDescent="0.3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42835</v>
      </c>
      <c r="H114" s="16" t="s">
        <v>11112</v>
      </c>
      <c r="I114" s="15">
        <v>0</v>
      </c>
      <c r="J114" s="16" t="s">
        <v>45258</v>
      </c>
      <c r="K114" s="21">
        <f>_xlfn.SINGLE(IF(FLOW_THRU_100PCT="Y",1,INDEX(VariabilityMatrix,D8L307C1,_xlfn.SINGLE(D8L307C6))))</f>
        <v>0.86900058846065187</v>
      </c>
      <c r="L114" s="16" t="s">
        <v>45256</v>
      </c>
      <c r="M114" s="15">
        <f>IF(_xlfn.SINGLE(D8L307C2)&lt;&gt;0,_xlfn.SINGLE(D8L307C2)*_xlfn.SINGLE(D8L307C4),_xlfn.SINGLE(D8L307C3)*_xlfn.SINGLE(D8L307C4))</f>
        <v>37223.640206712022</v>
      </c>
      <c r="N114" s="16" t="s">
        <v>11108</v>
      </c>
      <c r="O114" s="6">
        <f>1</f>
        <v>1</v>
      </c>
    </row>
    <row r="115" spans="1:15" x14ac:dyDescent="0.3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198589</v>
      </c>
      <c r="H115" s="16" t="s">
        <v>11112</v>
      </c>
      <c r="I115" s="15">
        <v>0</v>
      </c>
      <c r="J115" s="16" t="s">
        <v>45261</v>
      </c>
      <c r="K115" s="21">
        <f>_xlfn.SINGLE(IF(FLOW_THRU_100PCT="Y",1,INDEX(VariabilityMatrix,D8L308C1,_xlfn.SINGLE(D8L308C6))))</f>
        <v>0.86900058846065187</v>
      </c>
      <c r="L115" s="16" t="s">
        <v>45259</v>
      </c>
      <c r="M115" s="15">
        <f>IF(_xlfn.SINGLE(D8L308C2)&lt;&gt;0,_xlfn.SINGLE(D8L308C2)*_xlfn.SINGLE(D8L308C4),_xlfn.SINGLE(D8L308C3)*_xlfn.SINGLE(D8L308C4))</f>
        <v>172573.95786181241</v>
      </c>
      <c r="N115" s="16" t="s">
        <v>11108</v>
      </c>
      <c r="O115" s="6">
        <f>1</f>
        <v>1</v>
      </c>
    </row>
    <row r="116" spans="1:15" x14ac:dyDescent="0.3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30439</v>
      </c>
      <c r="H116" s="16" t="s">
        <v>11112</v>
      </c>
      <c r="I116" s="15">
        <v>0</v>
      </c>
      <c r="J116" s="16" t="s">
        <v>45264</v>
      </c>
      <c r="K116" s="21">
        <f>_xlfn.SINGLE(IF(FLOW_THRU_100PCT="Y",1,INDEX(VariabilityMatrix,D8L309C1,_xlfn.SINGLE(D8L309C6))))</f>
        <v>0.86900058846065187</v>
      </c>
      <c r="L116" s="16" t="s">
        <v>45262</v>
      </c>
      <c r="M116" s="15">
        <f>IF(_xlfn.SINGLE(D8L309C2)&lt;&gt;0,_xlfn.SINGLE(D8L309C2)*_xlfn.SINGLE(D8L309C4),_xlfn.SINGLE(D8L309C3)*_xlfn.SINGLE(D8L309C4))</f>
        <v>26451.508912153782</v>
      </c>
      <c r="N116" s="16" t="s">
        <v>11108</v>
      </c>
      <c r="O116" s="6">
        <f>1</f>
        <v>1</v>
      </c>
    </row>
    <row r="117" spans="1:15" x14ac:dyDescent="0.3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33203</v>
      </c>
      <c r="H117" s="16" t="s">
        <v>11112</v>
      </c>
      <c r="I117" s="15">
        <v>0</v>
      </c>
      <c r="J117" s="16" t="s">
        <v>45267</v>
      </c>
      <c r="K117" s="21">
        <f>_xlfn.SINGLE(IF(FLOW_THRU_100PCT="Y",1,INDEX(VariabilityMatrix,D8L310C1,_xlfn.SINGLE(D8L310C6))))</f>
        <v>0.86900058846065187</v>
      </c>
      <c r="L117" s="16" t="s">
        <v>45265</v>
      </c>
      <c r="M117" s="15">
        <f>IF(_xlfn.SINGLE(D8L310C2)&lt;&gt;0,_xlfn.SINGLE(D8L310C2)*_xlfn.SINGLE(D8L310C4),_xlfn.SINGLE(D8L310C3)*_xlfn.SINGLE(D8L310C4))</f>
        <v>28853.426538659023</v>
      </c>
      <c r="N117" s="16" t="s">
        <v>11108</v>
      </c>
      <c r="O117" s="6">
        <f>1</f>
        <v>1</v>
      </c>
    </row>
    <row r="118" spans="1:15" x14ac:dyDescent="0.3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5884</v>
      </c>
      <c r="H118" s="16" t="s">
        <v>11112</v>
      </c>
      <c r="I118" s="15">
        <v>0</v>
      </c>
      <c r="J118" s="16" t="s">
        <v>45270</v>
      </c>
      <c r="K118" s="21">
        <f>_xlfn.SINGLE(IF(FLOW_THRU_100PCT="Y",1,INDEX(VariabilityMatrix,D8L311C1,_xlfn.SINGLE(D8L311C6))))</f>
        <v>0.86900058846065187</v>
      </c>
      <c r="L118" s="16" t="s">
        <v>45268</v>
      </c>
      <c r="M118" s="15">
        <f>IF(_xlfn.SINGLE(D8L311C2)&lt;&gt;0,_xlfn.SINGLE(D8L311C2)*_xlfn.SINGLE(D8L311C4),_xlfn.SINGLE(D8L311C3)*_xlfn.SINGLE(D8L311C4))</f>
        <v>5113.1994625024754</v>
      </c>
      <c r="N118" s="16" t="s">
        <v>11108</v>
      </c>
      <c r="O118" s="6">
        <f>1</f>
        <v>1</v>
      </c>
    </row>
    <row r="119" spans="1:15" x14ac:dyDescent="0.3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20745</v>
      </c>
      <c r="H119" s="16" t="s">
        <v>11112</v>
      </c>
      <c r="I119" s="15">
        <v>0</v>
      </c>
      <c r="J119" s="16" t="s">
        <v>45273</v>
      </c>
      <c r="K119" s="21">
        <f>_xlfn.SINGLE(IF(FLOW_THRU_100PCT="Y",1,INDEX(VariabilityMatrix,D8L312C1,_xlfn.SINGLE(D8L312C6))))</f>
        <v>0.86900058846065187</v>
      </c>
      <c r="L119" s="16" t="s">
        <v>45271</v>
      </c>
      <c r="M119" s="15">
        <f>IF(_xlfn.SINGLE(D8L312C2)&lt;&gt;0,_xlfn.SINGLE(D8L312C2)*_xlfn.SINGLE(D8L312C4),_xlfn.SINGLE(D8L312C3)*_xlfn.SINGLE(D8L312C4))</f>
        <v>18027.417207616221</v>
      </c>
      <c r="N119" s="16" t="s">
        <v>11108</v>
      </c>
      <c r="O119" s="6">
        <f>1</f>
        <v>1</v>
      </c>
    </row>
    <row r="120" spans="1:15" x14ac:dyDescent="0.3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89746</v>
      </c>
      <c r="H120" s="16" t="s">
        <v>11112</v>
      </c>
      <c r="I120" s="15">
        <v>0</v>
      </c>
      <c r="J120" s="16" t="s">
        <v>45276</v>
      </c>
      <c r="K120" s="21">
        <f>_xlfn.SINGLE(IF(FLOW_THRU_100PCT="Y",1,INDEX(VariabilityMatrix,D8L313C1,_xlfn.SINGLE(D8L313C6))))</f>
        <v>0.86900058846065187</v>
      </c>
      <c r="L120" s="16" t="s">
        <v>45274</v>
      </c>
      <c r="M120" s="15">
        <f>IF(_xlfn.SINGLE(D8L313C2)&lt;&gt;0,_xlfn.SINGLE(D8L313C2)*_xlfn.SINGLE(D8L313C4),_xlfn.SINGLE(D8L313C3)*_xlfn.SINGLE(D8L313C4))</f>
        <v>77989.326811989667</v>
      </c>
      <c r="N120" s="16" t="s">
        <v>11108</v>
      </c>
      <c r="O120" s="6">
        <f>1</f>
        <v>1</v>
      </c>
    </row>
    <row r="121" spans="1:15" x14ac:dyDescent="0.3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10889</v>
      </c>
      <c r="H121" s="16" t="s">
        <v>11112</v>
      </c>
      <c r="I121" s="15">
        <v>0</v>
      </c>
      <c r="J121" s="16" t="s">
        <v>45279</v>
      </c>
      <c r="K121" s="21">
        <f>_xlfn.SINGLE(IF(FLOW_THRU_100PCT="Y",1,INDEX(VariabilityMatrix,D8L314C1,_xlfn.SINGLE(D8L314C6))))</f>
        <v>0.86900058846065187</v>
      </c>
      <c r="L121" s="16" t="s">
        <v>45277</v>
      </c>
      <c r="M121" s="15">
        <f>IF(_xlfn.SINGLE(D8L314C2)&lt;&gt;0,_xlfn.SINGLE(D8L314C2)*_xlfn.SINGLE(D8L314C4),_xlfn.SINGLE(D8L314C3)*_xlfn.SINGLE(D8L314C4))</f>
        <v>9462.5474077480376</v>
      </c>
      <c r="N121" s="16" t="s">
        <v>11108</v>
      </c>
      <c r="O121" s="6">
        <f>1</f>
        <v>1</v>
      </c>
    </row>
    <row r="122" spans="1:15" x14ac:dyDescent="0.3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_xlfn.SINGLE(IF(FLOW_THRU_100PCT="Y",1,INDEX(VariabilityMatrix,D8L315C1,_xlfn.SINGLE(D8L315C6))))</f>
        <v>0.86900058846065187</v>
      </c>
      <c r="L122" s="16" t="s">
        <v>45280</v>
      </c>
      <c r="M122" s="15">
        <f>IF(_xlfn.SINGLE(D8L315C2)&lt;&gt;0,_xlfn.SINGLE(D8L315C2)*_xlfn.SINGLE(D8L315C4),_xlfn.SINGLE(D8L315C3)*_xlfn.SINGLE(D8L315C4))</f>
        <v>0</v>
      </c>
      <c r="N122" s="16" t="s">
        <v>11108</v>
      </c>
      <c r="O122" s="6">
        <f>1</f>
        <v>1</v>
      </c>
    </row>
    <row r="123" spans="1:15" x14ac:dyDescent="0.3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107193</v>
      </c>
      <c r="H123" s="16" t="s">
        <v>11112</v>
      </c>
      <c r="I123" s="15">
        <v>0</v>
      </c>
      <c r="J123" s="16" t="s">
        <v>45285</v>
      </c>
      <c r="K123" s="21">
        <f>_xlfn.SINGLE(IF(FLOW_THRU_100PCT="Y",1,INDEX(VariabilityMatrix,D8L316C1,_xlfn.SINGLE(D8L316C6))))</f>
        <v>0.86900058846065187</v>
      </c>
      <c r="L123" s="16" t="s">
        <v>45283</v>
      </c>
      <c r="M123" s="15">
        <f>IF(_xlfn.SINGLE(D8L316C2)&lt;&gt;0,_xlfn.SINGLE(D8L316C2)*_xlfn.SINGLE(D8L316C4),_xlfn.SINGLE(D8L316C3)*_xlfn.SINGLE(D8L316C4))</f>
        <v>93150.780078862663</v>
      </c>
      <c r="N123" s="16" t="s">
        <v>11108</v>
      </c>
      <c r="O123" s="6">
        <f>1</f>
        <v>1</v>
      </c>
    </row>
    <row r="124" spans="1:15" x14ac:dyDescent="0.3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951</v>
      </c>
      <c r="H124" s="16" t="s">
        <v>11112</v>
      </c>
      <c r="I124" s="15">
        <v>0</v>
      </c>
      <c r="J124" s="16" t="s">
        <v>45288</v>
      </c>
      <c r="K124" s="21">
        <f>_xlfn.SINGLE(IF(FLOW_THRU_100PCT="Y",1,INDEX(VariabilityMatrix,D8L317C1,_xlfn.SINGLE(D8L317C6))))</f>
        <v>0.86900058846065187</v>
      </c>
      <c r="L124" s="16" t="s">
        <v>45286</v>
      </c>
      <c r="M124" s="15">
        <f>IF(_xlfn.SINGLE(D8L317C2)&lt;&gt;0,_xlfn.SINGLE(D8L317C2)*_xlfn.SINGLE(D8L317C4),_xlfn.SINGLE(D8L317C3)*_xlfn.SINGLE(D8L317C4))</f>
        <v>826.41955962607994</v>
      </c>
      <c r="N124" s="16" t="s">
        <v>11108</v>
      </c>
      <c r="O124" s="6">
        <f>1</f>
        <v>1</v>
      </c>
    </row>
    <row r="125" spans="1:15" x14ac:dyDescent="0.3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4808</v>
      </c>
      <c r="H125" s="16" t="s">
        <v>11112</v>
      </c>
      <c r="I125" s="15">
        <v>0</v>
      </c>
      <c r="J125" s="16" t="s">
        <v>45291</v>
      </c>
      <c r="K125" s="21">
        <f>_xlfn.SINGLE(IF(FLOW_THRU_100PCT="Y",1,INDEX(VariabilityMatrix,D8L318C1,_xlfn.SINGLE(D8L318C6))))</f>
        <v>0.86900058846065187</v>
      </c>
      <c r="L125" s="16" t="s">
        <v>45289</v>
      </c>
      <c r="M125" s="15">
        <f>IF(_xlfn.SINGLE(D8L318C2)&lt;&gt;0,_xlfn.SINGLE(D8L318C2)*_xlfn.SINGLE(D8L318C4),_xlfn.SINGLE(D8L318C3)*_xlfn.SINGLE(D8L318C4))</f>
        <v>4178.1548293188143</v>
      </c>
      <c r="N125" s="16" t="s">
        <v>11108</v>
      </c>
      <c r="O125" s="6">
        <f>1</f>
        <v>1</v>
      </c>
    </row>
    <row r="126" spans="1:15" x14ac:dyDescent="0.3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464936</v>
      </c>
      <c r="J126" s="16" t="s">
        <v>11112</v>
      </c>
      <c r="K126" s="21">
        <f>0</f>
        <v>0</v>
      </c>
      <c r="L126" s="16" t="s">
        <v>45292</v>
      </c>
      <c r="M126" s="15">
        <f>IF(_xlfn.SINGLE(D8L319C2)&lt;&gt;0,_xlfn.SINGLE(D8L319C2)*_xlfn.SINGLE(D8L319C4),_xlfn.SINGLE(D8L319C3)*_xlfn.SINGLE(D8L319C4))</f>
        <v>0</v>
      </c>
      <c r="N126" s="16" t="s">
        <v>11112</v>
      </c>
      <c r="O126" s="6">
        <f>0</f>
        <v>0</v>
      </c>
    </row>
    <row r="127" spans="1:15" x14ac:dyDescent="0.3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-14574</v>
      </c>
      <c r="J127" s="16" t="s">
        <v>11112</v>
      </c>
      <c r="K127" s="21">
        <f>0</f>
        <v>0</v>
      </c>
      <c r="L127" s="16" t="s">
        <v>45294</v>
      </c>
      <c r="M127" s="15">
        <f>IF(_xlfn.SINGLE(D8L320C2)&lt;&gt;0,_xlfn.SINGLE(D8L320C2)*_xlfn.SINGLE(D8L320C4),_xlfn.SINGLE(D8L320C3)*_xlfn.SINGLE(D8L320C4))</f>
        <v>0</v>
      </c>
      <c r="N127" s="16" t="s">
        <v>11112</v>
      </c>
      <c r="O127" s="6">
        <f>0</f>
        <v>0</v>
      </c>
    </row>
    <row r="128" spans="1:15" x14ac:dyDescent="0.3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3701</v>
      </c>
      <c r="H128" s="16" t="s">
        <v>11112</v>
      </c>
      <c r="I128" s="15">
        <v>0</v>
      </c>
      <c r="J128" s="16" t="s">
        <v>45298</v>
      </c>
      <c r="K128" s="21">
        <f>_xlfn.SINGLE(IF(FLOW_THRU_100PCT="Y",1,INDEX(VariabilityMatrix,D8L321C1,_xlfn.SINGLE(D8L321C6))))</f>
        <v>0.86900058846065187</v>
      </c>
      <c r="L128" s="16" t="s">
        <v>45296</v>
      </c>
      <c r="M128" s="15">
        <f>IF(_xlfn.SINGLE(D8L321C2)&lt;&gt;0,_xlfn.SINGLE(D8L321C2)*_xlfn.SINGLE(D8L321C4),_xlfn.SINGLE(D8L321C3)*_xlfn.SINGLE(D8L321C4))</f>
        <v>3216.1711778928725</v>
      </c>
      <c r="N128" s="16" t="s">
        <v>11108</v>
      </c>
      <c r="O128" s="6">
        <f>1</f>
        <v>1</v>
      </c>
    </row>
    <row r="129" spans="1:15" x14ac:dyDescent="0.3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565</v>
      </c>
      <c r="H129" s="16" t="s">
        <v>11112</v>
      </c>
      <c r="I129" s="15">
        <v>0</v>
      </c>
      <c r="J129" s="16" t="s">
        <v>45301</v>
      </c>
      <c r="K129" s="21">
        <f>_xlfn.SINGLE(IF(FLOW_THRU_100PCT="Y",1,INDEX(VariabilityMatrix,D8L322C1,_xlfn.SINGLE(D8L322C6))))</f>
        <v>0.86900058846065187</v>
      </c>
      <c r="L129" s="16" t="s">
        <v>45299</v>
      </c>
      <c r="M129" s="15">
        <f>IF(_xlfn.SINGLE(D8L322C2)&lt;&gt;0,_xlfn.SINGLE(D8L322C2)*_xlfn.SINGLE(D8L322C4),_xlfn.SINGLE(D8L322C3)*_xlfn.SINGLE(D8L322C4))</f>
        <v>490.98533248026831</v>
      </c>
      <c r="N129" s="16" t="s">
        <v>11108</v>
      </c>
      <c r="O129" s="6">
        <f>1</f>
        <v>1</v>
      </c>
    </row>
    <row r="130" spans="1:15" x14ac:dyDescent="0.3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-67251</v>
      </c>
      <c r="H130" s="16" t="s">
        <v>11112</v>
      </c>
      <c r="I130" s="15">
        <v>0</v>
      </c>
      <c r="J130" s="16" t="s">
        <v>45304</v>
      </c>
      <c r="K130" s="21">
        <f>_xlfn.SINGLE(IF(FLOW_THRU_100PCT="Y",1,INDEX(VariabilityMatrix,D8L323C1,_xlfn.SINGLE(D8L323C6))))</f>
        <v>0.86900058846065187</v>
      </c>
      <c r="L130" s="16" t="s">
        <v>45302</v>
      </c>
      <c r="M130" s="15">
        <f>IF(_xlfn.SINGLE(D8L323C2)&lt;&gt;0,_xlfn.SINGLE(D8L323C2)*_xlfn.SINGLE(D8L323C4),_xlfn.SINGLE(D8L323C3)*_xlfn.SINGLE(D8L323C4))</f>
        <v>-58441.1585745673</v>
      </c>
      <c r="N130" s="16" t="s">
        <v>11108</v>
      </c>
      <c r="O130" s="6">
        <f>1</f>
        <v>1</v>
      </c>
    </row>
    <row r="131" spans="1:15" x14ac:dyDescent="0.3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141188</v>
      </c>
      <c r="J131" s="16" t="s">
        <v>45109</v>
      </c>
      <c r="K131" s="21">
        <f>_xlfn.SINGLE(IF(FLOW_THRU_100PCT="Y",1,D8L442C4))</f>
        <v>0.81972795825200195</v>
      </c>
      <c r="L131" s="16" t="s">
        <v>45305</v>
      </c>
      <c r="M131" s="15">
        <f>IF(_xlfn.SINGLE(D8L324C2)&lt;&gt;0,_xlfn.SINGLE(D8L324C2)*_xlfn.SINGLE(D8L324C4),_xlfn.SINGLE(D8L324C3)*_xlfn.SINGLE(D8L324C4))</f>
        <v>115735.75096968365</v>
      </c>
      <c r="N131" s="16" t="s">
        <v>11112</v>
      </c>
      <c r="O131" s="6">
        <f>0</f>
        <v>0</v>
      </c>
    </row>
    <row r="132" spans="1:15" x14ac:dyDescent="0.3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697077.3120252667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604289.17690040194</v>
      </c>
      <c r="N132" s="16" t="s">
        <v>945</v>
      </c>
      <c r="O132" s="21" t="str">
        <f>NULL_VALUE</f>
        <v>n/a</v>
      </c>
    </row>
    <row r="133" spans="1:15" x14ac:dyDescent="0.3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697077.3120252667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520140.17890520743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659742.01356559037</v>
      </c>
      <c r="N133" s="16" t="s">
        <v>945</v>
      </c>
      <c r="O133" s="21" t="str">
        <f>NULL_VALUE</f>
        <v>n/a</v>
      </c>
    </row>
    <row r="134" spans="1:15" x14ac:dyDescent="0.3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520140.17890520743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55452.836665188428</v>
      </c>
      <c r="N134" s="16" t="s">
        <v>945</v>
      </c>
      <c r="O134" s="21" t="str">
        <f>NULL_VALUE</f>
        <v>n/a</v>
      </c>
    </row>
    <row r="135" spans="1:15" x14ac:dyDescent="0.3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12838</v>
      </c>
      <c r="J135" s="16" t="s">
        <v>45315</v>
      </c>
      <c r="K135" s="21">
        <f>_xlfn.SINGLE(IF(FLOW_THRU_100PCT="Y",1,D8L449C4))</f>
        <v>0.71340352557398534</v>
      </c>
      <c r="L135" s="16" t="s">
        <v>45313</v>
      </c>
      <c r="M135" s="15">
        <f>IF(_xlfn.SINGLE(D8L328C2)&lt;&gt;0,_xlfn.SINGLE(D8L328C2)*_xlfn.SINGLE(D8L328C4),_xlfn.SINGLE(D8L328C3)*_xlfn.SINGLE(D8L328C4))</f>
        <v>9158.6744613188239</v>
      </c>
      <c r="N135" s="16" t="s">
        <v>11112</v>
      </c>
      <c r="O135" s="6">
        <f>0</f>
        <v>0</v>
      </c>
    </row>
    <row r="136" spans="1:15" x14ac:dyDescent="0.3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0</v>
      </c>
      <c r="J136" s="16" t="s">
        <v>45315</v>
      </c>
      <c r="K136" s="21">
        <f>_xlfn.SINGLE(IF(FLOW_THRU_100PCT="Y",1,D8L449C4))</f>
        <v>0.71340352557398534</v>
      </c>
      <c r="L136" s="16" t="s">
        <v>45316</v>
      </c>
      <c r="M136" s="15">
        <f>IF(_xlfn.SINGLE(D8L329C2)&lt;&gt;0,_xlfn.SINGLE(D8L329C2)*_xlfn.SINGLE(D8L329C4),_xlfn.SINGLE(D8L329C3)*_xlfn.SINGLE(D8L329C4))</f>
        <v>0</v>
      </c>
      <c r="N136" s="16" t="s">
        <v>11112</v>
      </c>
      <c r="O136" s="6">
        <f>0</f>
        <v>0</v>
      </c>
    </row>
    <row r="137" spans="1:15" x14ac:dyDescent="0.3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0</v>
      </c>
      <c r="J137" s="16" t="s">
        <v>45315</v>
      </c>
      <c r="K137" s="21">
        <f>_xlfn.SINGLE(IF(FLOW_THRU_100PCT="Y",1,D8L449C4))</f>
        <v>0.71340352557398534</v>
      </c>
      <c r="L137" s="16" t="s">
        <v>45318</v>
      </c>
      <c r="M137" s="15">
        <f>IF(_xlfn.SINGLE(D8L330C2)&lt;&gt;0,_xlfn.SINGLE(D8L330C2)*_xlfn.SINGLE(D8L330C4),_xlfn.SINGLE(D8L330C3)*_xlfn.SINGLE(D8L330C4))</f>
        <v>0</v>
      </c>
      <c r="N137" s="16" t="s">
        <v>11112</v>
      </c>
      <c r="O137" s="6">
        <f>0</f>
        <v>0</v>
      </c>
    </row>
    <row r="138" spans="1:15" x14ac:dyDescent="0.3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98.936434833310571</v>
      </c>
      <c r="J138" s="16" t="s">
        <v>45315</v>
      </c>
      <c r="K138" s="21">
        <f>_xlfn.SINGLE(IF(FLOW_THRU_100PCT="Y",1,D8L449C4))</f>
        <v>0.71340352557398534</v>
      </c>
      <c r="L138" s="16" t="s">
        <v>45320</v>
      </c>
      <c r="M138" s="15">
        <f>IF(_xlfn.SINGLE(D8L331C2)&lt;&gt;0,_xlfn.SINGLE(D8L331C2)*_xlfn.SINGLE(D8L331C4),_xlfn.SINGLE(D8L331C3)*_xlfn.SINGLE(D8L331C4))</f>
        <v>70.581601417804606</v>
      </c>
      <c r="N138" s="16" t="s">
        <v>11112</v>
      </c>
      <c r="O138" s="6">
        <f>0</f>
        <v>0</v>
      </c>
    </row>
    <row r="139" spans="1:15" x14ac:dyDescent="0.3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1.3785443391487672E-2</v>
      </c>
      <c r="J139" s="16" t="s">
        <v>45315</v>
      </c>
      <c r="K139" s="21">
        <f>_xlfn.SINGLE(IF(FLOW_THRU_100PCT="Y",1,D8L449C4))</f>
        <v>0.71340352557398534</v>
      </c>
      <c r="L139" s="16" t="s">
        <v>45322</v>
      </c>
      <c r="M139" s="15">
        <f>IF(_xlfn.SINGLE(D8L332C2)&lt;&gt;0,_xlfn.SINGLE(D8L332C2)*_xlfn.SINGLE(D8L332C4),_xlfn.SINGLE(D8L332C3)*_xlfn.SINGLE(D8L332C4))</f>
        <v>9.8345839170879031E-3</v>
      </c>
      <c r="N139" s="16" t="s">
        <v>11112</v>
      </c>
      <c r="O139" s="6">
        <f>0</f>
        <v>0</v>
      </c>
    </row>
    <row r="140" spans="1:15" x14ac:dyDescent="0.3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_xlfn.SINGLE(IF(FLOW_THRU_100PCT="Y",1,D8L449C4))</f>
        <v>0.71340352557398534</v>
      </c>
      <c r="L140" s="16" t="s">
        <v>45324</v>
      </c>
      <c r="M140" s="15">
        <f>IF(_xlfn.SINGLE(D8L333C2)&lt;&gt;0,_xlfn.SINGLE(D8L333C2)*_xlfn.SINGLE(D8L333C4),_xlfn.SINGLE(D8L333C3)*_xlfn.SINGLE(D8L333C4))</f>
        <v>0</v>
      </c>
      <c r="N140" s="16" t="s">
        <v>11112</v>
      </c>
      <c r="O140" s="6">
        <f>0</f>
        <v>0</v>
      </c>
    </row>
    <row r="141" spans="1:15" x14ac:dyDescent="0.3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_xlfn.SINGLE(IF(FLOW_THRU_100PCT="Y",1,D8L449C4))</f>
        <v>0.71340352557398534</v>
      </c>
      <c r="L141" s="16" t="s">
        <v>45326</v>
      </c>
      <c r="M141" s="15">
        <f>IF(_xlfn.SINGLE(D8L334C2)&lt;&gt;0,_xlfn.SINGLE(D8L334C2)*_xlfn.SINGLE(D8L334C4),_xlfn.SINGLE(D8L334C3)*_xlfn.SINGLE(D8L334C4))</f>
        <v>0</v>
      </c>
      <c r="N141" s="16" t="s">
        <v>11112</v>
      </c>
      <c r="O141" s="6">
        <f>0</f>
        <v>0</v>
      </c>
    </row>
    <row r="142" spans="1:15" x14ac:dyDescent="0.3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</v>
      </c>
      <c r="J142" s="16" t="s">
        <v>45315</v>
      </c>
      <c r="K142" s="21">
        <f>_xlfn.SINGLE(IF(FLOW_THRU_100PCT="Y",1,D8L449C4))</f>
        <v>0.71340352557398534</v>
      </c>
      <c r="L142" s="16" t="s">
        <v>45328</v>
      </c>
      <c r="M142" s="15">
        <f>IF(_xlfn.SINGLE(D8L335C2)&lt;&gt;0,_xlfn.SINGLE(D8L335C2)*_xlfn.SINGLE(D8L335C4),_xlfn.SINGLE(D8L335C3)*_xlfn.SINGLE(D8L335C4))</f>
        <v>0</v>
      </c>
      <c r="N142" s="16" t="s">
        <v>11112</v>
      </c>
      <c r="O142" s="6">
        <f>0</f>
        <v>0</v>
      </c>
    </row>
    <row r="143" spans="1:15" x14ac:dyDescent="0.3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30108</v>
      </c>
      <c r="J143" s="16" t="s">
        <v>45315</v>
      </c>
      <c r="K143" s="21">
        <f>_xlfn.SINGLE(IF(FLOW_THRU_100PCT="Y",1,D8L449C4))</f>
        <v>0.71340352557398534</v>
      </c>
      <c r="L143" s="16" t="s">
        <v>45330</v>
      </c>
      <c r="M143" s="15">
        <f>IF(_xlfn.SINGLE(D8L336C2)&lt;&gt;0,_xlfn.SINGLE(D8L336C2)*_xlfn.SINGLE(D8L336C4),_xlfn.SINGLE(D8L336C3)*_xlfn.SINGLE(D8L336C4))</f>
        <v>21479.153347981552</v>
      </c>
      <c r="N143" s="16" t="s">
        <v>11112</v>
      </c>
      <c r="O143" s="6">
        <f>0</f>
        <v>0</v>
      </c>
    </row>
    <row r="144" spans="1:15" x14ac:dyDescent="0.3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_xlfn.SINGLE(IF(FLOW_THRU_100PCT="Y",1,D8L449C4))</f>
        <v>0.71340352557398534</v>
      </c>
      <c r="L144" s="16" t="s">
        <v>45332</v>
      </c>
      <c r="M144" s="15">
        <f>IF(_xlfn.SINGLE(D8L337C2)&lt;&gt;0,_xlfn.SINGLE(D8L337C2)*_xlfn.SINGLE(D8L337C4),_xlfn.SINGLE(D8L337C3)*_xlfn.SINGLE(D8L337C4))</f>
        <v>0</v>
      </c>
      <c r="N144" s="16" t="s">
        <v>11112</v>
      </c>
      <c r="O144" s="6">
        <f>0</f>
        <v>0</v>
      </c>
    </row>
    <row r="145" spans="1:15" x14ac:dyDescent="0.3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2380</v>
      </c>
      <c r="J145" s="16" t="s">
        <v>45315</v>
      </c>
      <c r="K145" s="21">
        <f>_xlfn.SINGLE(IF(FLOW_THRU_100PCT="Y",1,D8L449C4))</f>
        <v>0.71340352557398534</v>
      </c>
      <c r="L145" s="16" t="s">
        <v>45334</v>
      </c>
      <c r="M145" s="15">
        <f>IF(_xlfn.SINGLE(D8L338C2)&lt;&gt;0,_xlfn.SINGLE(D8L338C2)*_xlfn.SINGLE(D8L338C4),_xlfn.SINGLE(D8L338C3)*_xlfn.SINGLE(D8L338C4))</f>
        <v>1697.9003908660852</v>
      </c>
      <c r="N145" s="16" t="s">
        <v>11112</v>
      </c>
      <c r="O145" s="6">
        <f>0</f>
        <v>0</v>
      </c>
    </row>
    <row r="146" spans="1:15" x14ac:dyDescent="0.3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_xlfn.SINGLE(IF(FLOW_THRU_100PCT="Y",1,D8L449C4))</f>
        <v>0.71340352557398534</v>
      </c>
      <c r="L146" s="16" t="s">
        <v>45336</v>
      </c>
      <c r="M146" s="15">
        <f>IF(_xlfn.SINGLE(D8L339C2)&lt;&gt;0,_xlfn.SINGLE(D8L339C2)*_xlfn.SINGLE(D8L339C4),_xlfn.SINGLE(D8L339C3)*_xlfn.SINGLE(D8L339C4))</f>
        <v>0</v>
      </c>
      <c r="N146" s="16" t="s">
        <v>11112</v>
      </c>
      <c r="O146" s="6">
        <f>0</f>
        <v>0</v>
      </c>
    </row>
    <row r="147" spans="1:15" x14ac:dyDescent="0.3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_xlfn.SINGLE(IF(FLOW_THRU_100PCT="Y",1,D8L449C4))</f>
        <v>0.71340352557398534</v>
      </c>
      <c r="L147" s="16" t="s">
        <v>45338</v>
      </c>
      <c r="M147" s="15">
        <f>IF(_xlfn.SINGLE(D8L340C2)&lt;&gt;0,_xlfn.SINGLE(D8L340C2)*_xlfn.SINGLE(D8L340C4),_xlfn.SINGLE(D8L340C3)*_xlfn.SINGLE(D8L340C4))</f>
        <v>0</v>
      </c>
      <c r="N147" s="16" t="s">
        <v>11112</v>
      </c>
      <c r="O147" s="6">
        <f>0</f>
        <v>0</v>
      </c>
    </row>
    <row r="148" spans="1:15" x14ac:dyDescent="0.3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1737</v>
      </c>
      <c r="J148" s="16" t="s">
        <v>45315</v>
      </c>
      <c r="K148" s="21">
        <f>_xlfn.SINGLE(IF(FLOW_THRU_100PCT="Y",1,D8L449C4))</f>
        <v>0.71340352557398534</v>
      </c>
      <c r="L148" s="16" t="s">
        <v>45340</v>
      </c>
      <c r="M148" s="15">
        <f>IF(_xlfn.SINGLE(D8L341C2)&lt;&gt;0,_xlfn.SINGLE(D8L341C2)*_xlfn.SINGLE(D8L341C4),_xlfn.SINGLE(D8L341C3)*_xlfn.SINGLE(D8L341C4))</f>
        <v>1239.1819239220126</v>
      </c>
      <c r="N148" s="16" t="s">
        <v>11112</v>
      </c>
      <c r="O148" s="6">
        <f>0</f>
        <v>0</v>
      </c>
    </row>
    <row r="149" spans="1:15" x14ac:dyDescent="0.3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_xlfn.SINGLE(IF(FLOW_THRU_100PCT="Y",1,D8L449C4))</f>
        <v>0.71340352557398534</v>
      </c>
      <c r="L149" s="16" t="s">
        <v>45342</v>
      </c>
      <c r="M149" s="15">
        <f>IF(_xlfn.SINGLE(D8L342C2)&lt;&gt;0,_xlfn.SINGLE(D8L342C2)*_xlfn.SINGLE(D8L342C4),_xlfn.SINGLE(D8L342C3)*_xlfn.SINGLE(D8L342C4))</f>
        <v>0</v>
      </c>
      <c r="N149" s="16" t="s">
        <v>11112</v>
      </c>
      <c r="O149" s="6">
        <f>0</f>
        <v>0</v>
      </c>
    </row>
    <row r="150" spans="1:15" x14ac:dyDescent="0.3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_xlfn.SINGLE(IF(FLOW_THRU_100PCT="Y",1,D8L449C4))</f>
        <v>0.71340352557398534</v>
      </c>
      <c r="L150" s="16" t="s">
        <v>45343</v>
      </c>
      <c r="M150" s="15">
        <f>IF(_xlfn.SINGLE(D8L343C2)&lt;&gt;0,_xlfn.SINGLE(D8L343C2)*_xlfn.SINGLE(D8L343C4),_xlfn.SINGLE(D8L343C3)*_xlfn.SINGLE(D8L343C4))</f>
        <v>0</v>
      </c>
      <c r="N150" s="16" t="s">
        <v>11112</v>
      </c>
      <c r="O150" s="6">
        <f>0</f>
        <v>0</v>
      </c>
    </row>
    <row r="151" spans="1:15" x14ac:dyDescent="0.3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92916</v>
      </c>
      <c r="J151" s="16" t="s">
        <v>45315</v>
      </c>
      <c r="K151" s="21">
        <f>_xlfn.SINGLE(IF(FLOW_THRU_100PCT="Y",1,D8L449C4))</f>
        <v>0.71340352557398534</v>
      </c>
      <c r="L151" s="16" t="s">
        <v>45345</v>
      </c>
      <c r="M151" s="15">
        <f>IF(_xlfn.SINGLE(D8L344C2)&lt;&gt;0,_xlfn.SINGLE(D8L344C2)*_xlfn.SINGLE(D8L344C4),_xlfn.SINGLE(D8L344C3)*_xlfn.SINGLE(D8L344C4))</f>
        <v>66286.601982232416</v>
      </c>
      <c r="N151" s="16" t="s">
        <v>11112</v>
      </c>
      <c r="O151" s="6">
        <f>0</f>
        <v>0</v>
      </c>
    </row>
    <row r="152" spans="1:15" x14ac:dyDescent="0.3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_xlfn.SINGLE(IF(FLOW_THRU_100PCT="Y",1,D8L449C4))</f>
        <v>0.71340352557398534</v>
      </c>
      <c r="L152" s="16" t="s">
        <v>45347</v>
      </c>
      <c r="M152" s="15">
        <f>IF(_xlfn.SINGLE(D8L345C2)&lt;&gt;0,_xlfn.SINGLE(D8L345C2)*_xlfn.SINGLE(D8L345C4),_xlfn.SINGLE(D8L345C3)*_xlfn.SINGLE(D8L345C4))</f>
        <v>0</v>
      </c>
      <c r="N152" s="16" t="s">
        <v>11112</v>
      </c>
      <c r="O152" s="6">
        <f>0</f>
        <v>0</v>
      </c>
    </row>
    <row r="153" spans="1:15" x14ac:dyDescent="0.3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0</v>
      </c>
      <c r="J153" s="16" t="s">
        <v>45315</v>
      </c>
      <c r="K153" s="21">
        <f>_xlfn.SINGLE(IF(FLOW_THRU_100PCT="Y",1,D8L449C4))</f>
        <v>0.71340352557398534</v>
      </c>
      <c r="L153" s="16" t="s">
        <v>45349</v>
      </c>
      <c r="M153" s="15">
        <f>IF(_xlfn.SINGLE(D8L346C2)&lt;&gt;0,_xlfn.SINGLE(D8L346C2)*_xlfn.SINGLE(D8L346C4),_xlfn.SINGLE(D8L346C3)*_xlfn.SINGLE(D8L346C4))</f>
        <v>0</v>
      </c>
      <c r="N153" s="16" t="s">
        <v>11112</v>
      </c>
      <c r="O153" s="6">
        <f>0</f>
        <v>0</v>
      </c>
    </row>
    <row r="154" spans="1:15" x14ac:dyDescent="0.3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_xlfn.SINGLE(IF(FLOW_THRU_100PCT="Y",1,D8L449C4))</f>
        <v>0.71340352557398534</v>
      </c>
      <c r="L154" s="16" t="s">
        <v>45351</v>
      </c>
      <c r="M154" s="15">
        <f>IF(_xlfn.SINGLE(D8L347C2)&lt;&gt;0,_xlfn.SINGLE(D8L347C2)*_xlfn.SINGLE(D8L347C4),_xlfn.SINGLE(D8L347C3)*_xlfn.SINGLE(D8L347C4))</f>
        <v>0</v>
      </c>
      <c r="N154" s="16" t="s">
        <v>11112</v>
      </c>
      <c r="O154" s="6">
        <f>0</f>
        <v>0</v>
      </c>
    </row>
    <row r="155" spans="1:15" x14ac:dyDescent="0.3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0</v>
      </c>
      <c r="J155" s="16" t="s">
        <v>45315</v>
      </c>
      <c r="K155" s="21">
        <f>_xlfn.SINGLE(IF(FLOW_THRU_100PCT="Y",1,D8L449C4))</f>
        <v>0.71340352557398534</v>
      </c>
      <c r="L155" s="16" t="s">
        <v>45353</v>
      </c>
      <c r="M155" s="15">
        <f>IF(_xlfn.SINGLE(D8L348C2)&lt;&gt;0,_xlfn.SINGLE(D8L348C2)*_xlfn.SINGLE(D8L348C4),_xlfn.SINGLE(D8L348C3)*_xlfn.SINGLE(D8L348C4))</f>
        <v>0</v>
      </c>
      <c r="N155" s="16" t="s">
        <v>11112</v>
      </c>
      <c r="O155" s="6">
        <f>0</f>
        <v>0</v>
      </c>
    </row>
    <row r="156" spans="1:15" x14ac:dyDescent="0.3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71.208156626810066</v>
      </c>
      <c r="J156" s="16" t="s">
        <v>45315</v>
      </c>
      <c r="K156" s="21">
        <f>_xlfn.SINGLE(IF(FLOW_THRU_100PCT="Y",1,D8L449C4))</f>
        <v>0.71340352557398534</v>
      </c>
      <c r="L156" s="16" t="s">
        <v>45355</v>
      </c>
      <c r="M156" s="15">
        <f>IF(_xlfn.SINGLE(D8L349C2)&lt;&gt;0,_xlfn.SINGLE(D8L349C2)*_xlfn.SINGLE(D8L349C4),_xlfn.SINGLE(D8L349C3)*_xlfn.SINGLE(D8L349C4))</f>
        <v>50.800149987190849</v>
      </c>
      <c r="N156" s="16" t="s">
        <v>11112</v>
      </c>
      <c r="O156" s="6">
        <f>0</f>
        <v>0</v>
      </c>
    </row>
    <row r="157" spans="1:15" x14ac:dyDescent="0.3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9.9218858436222346E-3</v>
      </c>
      <c r="J157" s="16" t="s">
        <v>45315</v>
      </c>
      <c r="K157" s="21">
        <f>_xlfn.SINGLE(IF(FLOW_THRU_100PCT="Y",1,D8L449C4))</f>
        <v>0.71340352557398534</v>
      </c>
      <c r="L157" s="16" t="s">
        <v>45357</v>
      </c>
      <c r="M157" s="15">
        <f>IF(_xlfn.SINGLE(D8L350C2)&lt;&gt;0,_xlfn.SINGLE(D8L350C2)*_xlfn.SINGLE(D8L350C4),_xlfn.SINGLE(D8L350C3)*_xlfn.SINGLE(D8L350C4))</f>
        <v>7.0783083411827177E-3</v>
      </c>
      <c r="N157" s="16" t="s">
        <v>11112</v>
      </c>
      <c r="O157" s="6">
        <f>0</f>
        <v>0</v>
      </c>
    </row>
    <row r="158" spans="1:15" x14ac:dyDescent="0.3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_xlfn.SINGLE(IF(FLOW_THRU_100PCT="Y",1,D8L449C4))</f>
        <v>0.71340352557398534</v>
      </c>
      <c r="L158" s="16" t="s">
        <v>45359</v>
      </c>
      <c r="M158" s="15">
        <f>IF(_xlfn.SINGLE(D8L351C2)&lt;&gt;0,_xlfn.SINGLE(D8L351C2)*_xlfn.SINGLE(D8L351C4),_xlfn.SINGLE(D8L351C3)*_xlfn.SINGLE(D8L351C4))</f>
        <v>0</v>
      </c>
      <c r="N158" s="16" t="s">
        <v>11112</v>
      </c>
      <c r="O158" s="6">
        <f>0</f>
        <v>0</v>
      </c>
    </row>
    <row r="159" spans="1:15" x14ac:dyDescent="0.3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_xlfn.SINGLE(IF(FLOW_THRU_100PCT="Y",1,D8L449C4))</f>
        <v>0.71340352557398534</v>
      </c>
      <c r="L159" s="16" t="s">
        <v>45361</v>
      </c>
      <c r="M159" s="15">
        <f>IF(_xlfn.SINGLE(D8L352C2)&lt;&gt;0,_xlfn.SINGLE(D8L352C2)*_xlfn.SINGLE(D8L352C4),_xlfn.SINGLE(D8L352C3)*_xlfn.SINGLE(D8L352C4))</f>
        <v>0</v>
      </c>
      <c r="N159" s="16" t="s">
        <v>11112</v>
      </c>
      <c r="O159" s="6">
        <f>0</f>
        <v>0</v>
      </c>
    </row>
    <row r="160" spans="1:15" x14ac:dyDescent="0.3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_xlfn.SINGLE(IF(FLOW_THRU_100PCT="Y",1,D8L449C4))</f>
        <v>0.71340352557398534</v>
      </c>
      <c r="L160" s="16" t="s">
        <v>45363</v>
      </c>
      <c r="M160" s="15">
        <f>IF(_xlfn.SINGLE(D8L353C2)&lt;&gt;0,_xlfn.SINGLE(D8L353C2)*_xlfn.SINGLE(D8L353C4),_xlfn.SINGLE(D8L353C3)*_xlfn.SINGLE(D8L353C4))</f>
        <v>0</v>
      </c>
      <c r="N160" s="16" t="s">
        <v>11112</v>
      </c>
      <c r="O160" s="6">
        <f>0</f>
        <v>0</v>
      </c>
    </row>
    <row r="161" spans="1:15" x14ac:dyDescent="0.3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3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140149.16829878939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99982.910770618138</v>
      </c>
      <c r="N162" s="16" t="s">
        <v>945</v>
      </c>
      <c r="O162" s="21" t="str">
        <f>NULL_VALUE</f>
        <v>n/a</v>
      </c>
    </row>
    <row r="163" spans="1:15" x14ac:dyDescent="0.3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140149.16829878939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99982.910770618138</v>
      </c>
      <c r="N163" s="16" t="s">
        <v>945</v>
      </c>
      <c r="O163" s="21" t="str">
        <f>NULL_VALUE</f>
        <v>n/a</v>
      </c>
    </row>
    <row r="164" spans="1:15" x14ac:dyDescent="0.3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41999.249682021276</v>
      </c>
      <c r="J164" s="16" t="s">
        <v>45373</v>
      </c>
      <c r="K164" s="21">
        <f>_xlfn.SINGLE(IF(FLOW_THRU_100PCT="Y",1,D8L456C4))</f>
        <v>0.56776721709644162</v>
      </c>
      <c r="L164" s="16" t="s">
        <v>45371</v>
      </c>
      <c r="M164" s="15">
        <f>IF(_xlfn.SINGLE(D8L357C2)&lt;&gt;0,_xlfn.SINGLE(D8L357C2)*_xlfn.SINGLE(D8L357C4),_xlfn.SINGLE(D8L357C3)*_xlfn.SINGLE(D8L357C4))</f>
        <v>23845.79711209983</v>
      </c>
      <c r="N164" s="16" t="s">
        <v>11112</v>
      </c>
      <c r="O164" s="6">
        <f>0</f>
        <v>0</v>
      </c>
    </row>
    <row r="165" spans="1:15" x14ac:dyDescent="0.3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0</v>
      </c>
      <c r="J165" s="16" t="s">
        <v>45373</v>
      </c>
      <c r="K165" s="21">
        <f>_xlfn.SINGLE(IF(FLOW_THRU_100PCT="Y",1,D8L456C4))</f>
        <v>0.56776721709644162</v>
      </c>
      <c r="L165" s="16" t="s">
        <v>45374</v>
      </c>
      <c r="M165" s="15">
        <f>IF(_xlfn.SINGLE(D8L358C2)&lt;&gt;0,_xlfn.SINGLE(D8L358C2)*_xlfn.SINGLE(D8L358C4),_xlfn.SINGLE(D8L358C3)*_xlfn.SINGLE(D8L358C4))</f>
        <v>0</v>
      </c>
      <c r="N165" s="16" t="s">
        <v>11112</v>
      </c>
      <c r="O165" s="6">
        <f>0</f>
        <v>0</v>
      </c>
    </row>
    <row r="166" spans="1:15" x14ac:dyDescent="0.3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388.04700954906116</v>
      </c>
      <c r="J166" s="16" t="s">
        <v>45373</v>
      </c>
      <c r="K166" s="21">
        <f>_xlfn.SINGLE(IF(FLOW_THRU_100PCT="Y",1,D8L456C4))</f>
        <v>0.56776721709644162</v>
      </c>
      <c r="L166" s="16" t="s">
        <v>45376</v>
      </c>
      <c r="M166" s="15">
        <f>IF(_xlfn.SINGLE(D8L359C2)&lt;&gt;0,_xlfn.SINGLE(D8L359C2)*_xlfn.SINGLE(D8L359C4),_xlfn.SINGLE(D8L359C3)*_xlfn.SINGLE(D8L359C4))</f>
        <v>220.32037071426677</v>
      </c>
      <c r="N166" s="16" t="s">
        <v>11112</v>
      </c>
      <c r="O166" s="6">
        <f>0</f>
        <v>0</v>
      </c>
    </row>
    <row r="167" spans="1:15" x14ac:dyDescent="0.3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5.4069060527473012E-2</v>
      </c>
      <c r="J167" s="16" t="s">
        <v>45373</v>
      </c>
      <c r="K167" s="21">
        <f>_xlfn.SINGLE(IF(FLOW_THRU_100PCT="Y",1,D8L456C4))</f>
        <v>0.56776721709644162</v>
      </c>
      <c r="L167" s="16" t="s">
        <v>45378</v>
      </c>
      <c r="M167" s="15">
        <f>IF(_xlfn.SINGLE(D8L360C2)&lt;&gt;0,_xlfn.SINGLE(D8L360C2)*_xlfn.SINGLE(D8L360C4),_xlfn.SINGLE(D8L360C3)*_xlfn.SINGLE(D8L360C4))</f>
        <v>3.069864002670241E-2</v>
      </c>
      <c r="N167" s="16" t="s">
        <v>11112</v>
      </c>
      <c r="O167" s="6">
        <f>0</f>
        <v>0</v>
      </c>
    </row>
    <row r="168" spans="1:15" x14ac:dyDescent="0.3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48558.823644232347</v>
      </c>
      <c r="J168" s="16" t="s">
        <v>45373</v>
      </c>
      <c r="K168" s="21">
        <f>_xlfn.SINGLE(IF(FLOW_THRU_100PCT="Y",1,D8L456C4))</f>
        <v>0.56776721709644162</v>
      </c>
      <c r="L168" s="16" t="s">
        <v>45380</v>
      </c>
      <c r="M168" s="15">
        <f>IF(_xlfn.SINGLE(D8L361C2)&lt;&gt;0,_xlfn.SINGLE(D8L361C2)*_xlfn.SINGLE(D8L361C4),_xlfn.SINGLE(D8L361C3)*_xlfn.SINGLE(D8L361C4))</f>
        <v>27570.108165962691</v>
      </c>
      <c r="N168" s="16" t="s">
        <v>11112</v>
      </c>
      <c r="O168" s="6">
        <f>0</f>
        <v>0</v>
      </c>
    </row>
    <row r="169" spans="1:15" x14ac:dyDescent="0.3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1742.0232462064043</v>
      </c>
      <c r="J169" s="16" t="s">
        <v>45373</v>
      </c>
      <c r="K169" s="21">
        <f>_xlfn.SINGLE(IF(FLOW_THRU_100PCT="Y",1,D8L456C4))</f>
        <v>0.56776721709644162</v>
      </c>
      <c r="L169" s="16" t="s">
        <v>45382</v>
      </c>
      <c r="M169" s="15">
        <f>IF(_xlfn.SINGLE(D8L362C2)&lt;&gt;0,_xlfn.SINGLE(D8L362C2)*_xlfn.SINGLE(D8L362C4),_xlfn.SINGLE(D8L362C3)*_xlfn.SINGLE(D8L362C4))</f>
        <v>989.06369061591954</v>
      </c>
      <c r="N169" s="16" t="s">
        <v>11112</v>
      </c>
      <c r="O169" s="6">
        <f>0</f>
        <v>0</v>
      </c>
    </row>
    <row r="170" spans="1:15" x14ac:dyDescent="0.3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_xlfn.SINGLE(IF(FLOW_THRU_100PCT="Y",1,D8L456C4))</f>
        <v>0.56776721709644162</v>
      </c>
      <c r="L170" s="16" t="s">
        <v>45384</v>
      </c>
      <c r="M170" s="15">
        <f>IF(_xlfn.SINGLE(D8L363C2)&lt;&gt;0,_xlfn.SINGLE(D8L363C2)*_xlfn.SINGLE(D8L363C4),_xlfn.SINGLE(D8L363C3)*_xlfn.SINGLE(D8L363C4))</f>
        <v>0</v>
      </c>
      <c r="N170" s="16" t="s">
        <v>11112</v>
      </c>
      <c r="O170" s="6">
        <f>0</f>
        <v>0</v>
      </c>
    </row>
    <row r="171" spans="1:15" x14ac:dyDescent="0.3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</v>
      </c>
      <c r="J171" s="16" t="s">
        <v>45373</v>
      </c>
      <c r="K171" s="21">
        <f>_xlfn.SINGLE(IF(FLOW_THRU_100PCT="Y",1,D8L456C4))</f>
        <v>0.56776721709644162</v>
      </c>
      <c r="L171" s="16" t="s">
        <v>45386</v>
      </c>
      <c r="M171" s="15">
        <f>IF(_xlfn.SINGLE(D8L364C2)&lt;&gt;0,_xlfn.SINGLE(D8L364C2)*_xlfn.SINGLE(D8L364C4),_xlfn.SINGLE(D8L364C3)*_xlfn.SINGLE(D8L364C4))</f>
        <v>0</v>
      </c>
      <c r="N171" s="16" t="s">
        <v>11112</v>
      </c>
      <c r="O171" s="6">
        <f>0</f>
        <v>0</v>
      </c>
    </row>
    <row r="172" spans="1:15" x14ac:dyDescent="0.3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54484.096550766008</v>
      </c>
      <c r="J172" s="16" t="s">
        <v>45373</v>
      </c>
      <c r="K172" s="21">
        <f>_xlfn.SINGLE(IF(FLOW_THRU_100PCT="Y",1,D8L456C4))</f>
        <v>0.56776721709644162</v>
      </c>
      <c r="L172" s="16" t="s">
        <v>45388</v>
      </c>
      <c r="M172" s="15">
        <f>IF(_xlfn.SINGLE(D8L365C2)&lt;&gt;0,_xlfn.SINGLE(D8L365C2)*_xlfn.SINGLE(D8L365C4),_xlfn.SINGLE(D8L365C3)*_xlfn.SINGLE(D8L365C4))</f>
        <v>30934.283874642249</v>
      </c>
      <c r="N172" s="16" t="s">
        <v>11112</v>
      </c>
      <c r="O172" s="6">
        <f>0</f>
        <v>0</v>
      </c>
    </row>
    <row r="173" spans="1:15" x14ac:dyDescent="0.3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0</v>
      </c>
      <c r="J173" s="16" t="s">
        <v>45373</v>
      </c>
      <c r="K173" s="21">
        <f>_xlfn.SINGLE(IF(FLOW_THRU_100PCT="Y",1,D8L456C4))</f>
        <v>0.56776721709644162</v>
      </c>
      <c r="L173" s="16" t="s">
        <v>45390</v>
      </c>
      <c r="M173" s="15">
        <f>IF(_xlfn.SINGLE(D8L366C2)&lt;&gt;0,_xlfn.SINGLE(D8L366C2)*_xlfn.SINGLE(D8L366C4),_xlfn.SINGLE(D8L366C3)*_xlfn.SINGLE(D8L366C4))</f>
        <v>0</v>
      </c>
      <c r="N173" s="16" t="s">
        <v>11112</v>
      </c>
      <c r="O173" s="6">
        <f>0</f>
        <v>0</v>
      </c>
    </row>
    <row r="174" spans="1:15" x14ac:dyDescent="0.3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_xlfn.SINGLE(IF(FLOW_THRU_100PCT="Y",1,D8L456C4))</f>
        <v>0.56776721709644162</v>
      </c>
      <c r="L174" s="16" t="s">
        <v>45392</v>
      </c>
      <c r="M174" s="15">
        <f>IF(_xlfn.SINGLE(D8L367C2)&lt;&gt;0,_xlfn.SINGLE(D8L367C2)*_xlfn.SINGLE(D8L367C4),_xlfn.SINGLE(D8L367C3)*_xlfn.SINGLE(D8L367C4))</f>
        <v>0</v>
      </c>
      <c r="N174" s="16" t="s">
        <v>11112</v>
      </c>
      <c r="O174" s="6">
        <f>0</f>
        <v>0</v>
      </c>
    </row>
    <row r="175" spans="1:15" x14ac:dyDescent="0.3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3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147172.29420183561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83559.603912674982</v>
      </c>
      <c r="N176" s="16" t="s">
        <v>945</v>
      </c>
      <c r="O176" s="21" t="str">
        <f>NULL_VALUE</f>
        <v>n/a</v>
      </c>
    </row>
    <row r="177" spans="1:15" x14ac:dyDescent="0.3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147172.29420183561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83559.603912674982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A5FA50-02AC-40F8-A8BC-936B27E1BE71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45400</v>
      </c>
    </row>
    <row r="3" spans="1:11" x14ac:dyDescent="0.3">
      <c r="B3" s="13" t="s">
        <v>44791</v>
      </c>
    </row>
    <row r="4" spans="1:11" x14ac:dyDescent="0.3">
      <c r="B4" s="13" t="s">
        <v>45401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3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683114.72561176075</v>
      </c>
      <c r="F8" s="16" t="s">
        <v>45463</v>
      </c>
      <c r="G8" s="15">
        <f>D1L234C7</f>
        <v>643530.48802533653</v>
      </c>
      <c r="H8" s="16" t="s">
        <v>45464</v>
      </c>
      <c r="I8" s="15">
        <f>D1L251C7</f>
        <v>1415487.9576287144</v>
      </c>
      <c r="J8" s="16" t="s">
        <v>945</v>
      </c>
      <c r="K8" s="21" t="str">
        <f>NULL_VALUE</f>
        <v>n/a</v>
      </c>
    </row>
    <row r="9" spans="1:11" x14ac:dyDescent="0.3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1358928.3819007296</v>
      </c>
      <c r="F9" s="16" t="s">
        <v>45466</v>
      </c>
      <c r="G9" s="15">
        <f>D3L217C7</f>
        <v>301749.66515081096</v>
      </c>
      <c r="H9" s="16" t="s">
        <v>45467</v>
      </c>
      <c r="I9" s="15">
        <f>D3L224C7</f>
        <v>203438.45252255359</v>
      </c>
      <c r="J9" s="16" t="s">
        <v>945</v>
      </c>
      <c r="K9" s="21" t="str">
        <f>NULL_VALUE</f>
        <v>n/a</v>
      </c>
    </row>
    <row r="10" spans="1:11" x14ac:dyDescent="0.3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1.3632217586673902E-3</v>
      </c>
      <c r="J10" s="16" t="s">
        <v>945</v>
      </c>
      <c r="K10" s="21" t="str">
        <f>NULL_VALUE</f>
        <v>n/a</v>
      </c>
    </row>
    <row r="11" spans="1:11" x14ac:dyDescent="0.3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3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3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3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102609.34195433102</v>
      </c>
      <c r="F14" s="16" t="s">
        <v>45479</v>
      </c>
      <c r="G14" s="15">
        <f>D3L217C20</f>
        <v>-104.06275002890995</v>
      </c>
      <c r="H14" s="16" t="s">
        <v>45480</v>
      </c>
      <c r="I14" s="15">
        <f>D3L224C20</f>
        <v>362.21232460852366</v>
      </c>
      <c r="J14" s="16" t="s">
        <v>945</v>
      </c>
      <c r="K14" s="21" t="str">
        <f>NULL_VALUE</f>
        <v>n/a</v>
      </c>
    </row>
    <row r="15" spans="1:11" x14ac:dyDescent="0.3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1660912.4667675591</v>
      </c>
      <c r="F15" s="16" t="s">
        <v>45482</v>
      </c>
      <c r="G15" s="15">
        <f>D3L217C16</f>
        <v>368805.14629543561</v>
      </c>
      <c r="H15" s="16" t="s">
        <v>45483</v>
      </c>
      <c r="I15" s="15">
        <f>D3L224C16</f>
        <v>248646.99752756552</v>
      </c>
      <c r="J15" s="16" t="s">
        <v>945</v>
      </c>
      <c r="K15" s="21" t="str">
        <f>NULL_VALUE</f>
        <v>n/a</v>
      </c>
    </row>
    <row r="16" spans="1:11" x14ac:dyDescent="0.3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1609438.9801297504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3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3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75050.040976450007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3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3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3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11116.625575401687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3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3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214647.44618200586</v>
      </c>
      <c r="F23" s="16" t="s">
        <v>45496</v>
      </c>
      <c r="G23" s="15">
        <f>D2L236C7</f>
        <v>194925.3305814722</v>
      </c>
      <c r="H23" s="16" t="s">
        <v>45497</v>
      </c>
      <c r="I23" s="15">
        <f>D2L255C7</f>
        <v>589153.4348955577</v>
      </c>
      <c r="J23" s="16" t="s">
        <v>945</v>
      </c>
      <c r="K23" s="21" t="str">
        <f>NULL_VALUE</f>
        <v>n/a</v>
      </c>
    </row>
    <row r="24" spans="1:11" x14ac:dyDescent="0.3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64424.121515273655</v>
      </c>
      <c r="F24" s="16" t="s">
        <v>45499</v>
      </c>
      <c r="G24" s="15">
        <f>D3L217C32</f>
        <v>5027.3002023607251</v>
      </c>
      <c r="H24" s="16" t="s">
        <v>45500</v>
      </c>
      <c r="I24" s="15">
        <f>D3L224C32</f>
        <v>3389.3862749555328</v>
      </c>
      <c r="J24" s="16" t="s">
        <v>945</v>
      </c>
      <c r="K24" s="21" t="str">
        <f>NULL_VALUE</f>
        <v>n/a</v>
      </c>
    </row>
    <row r="25" spans="1:11" x14ac:dyDescent="0.3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513287.31038415537</v>
      </c>
      <c r="F25" s="16" t="s">
        <v>45502</v>
      </c>
      <c r="G25" s="15">
        <f>D4L213C7</f>
        <v>1466.5628936782668</v>
      </c>
      <c r="H25" s="16" t="s">
        <v>45503</v>
      </c>
      <c r="I25" s="15">
        <f>D4L220C7</f>
        <v>3215.9240782033175</v>
      </c>
      <c r="J25" s="16" t="s">
        <v>945</v>
      </c>
      <c r="K25" s="21" t="str">
        <f>NULL_VALUE</f>
        <v>n/a</v>
      </c>
    </row>
    <row r="26" spans="1:11" x14ac:dyDescent="0.3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3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3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2759.2800198198584</v>
      </c>
      <c r="F28" s="16" t="s">
        <v>45511</v>
      </c>
      <c r="G28" s="15">
        <f>D7L926C5</f>
        <v>1075</v>
      </c>
      <c r="H28" s="16" t="s">
        <v>45512</v>
      </c>
      <c r="I28" s="15">
        <f>D7L927C5</f>
        <v>3026.3862370506276</v>
      </c>
      <c r="J28" s="16" t="s">
        <v>945</v>
      </c>
      <c r="K28" s="21" t="str">
        <f>NULL_VALUE</f>
        <v>n/a</v>
      </c>
    </row>
    <row r="29" spans="1:11" x14ac:dyDescent="0.3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7429.4208624894918</v>
      </c>
      <c r="F29" s="16" t="s">
        <v>45514</v>
      </c>
      <c r="G29" s="15">
        <f>D7L1026C5</f>
        <v>213</v>
      </c>
      <c r="H29" s="16" t="s">
        <v>45515</v>
      </c>
      <c r="I29" s="15">
        <f>D7L1027C5</f>
        <v>441.6020007880694</v>
      </c>
      <c r="J29" s="16" t="s">
        <v>945</v>
      </c>
      <c r="K29" s="21" t="str">
        <f>NULL_VALUE</f>
        <v>n/a</v>
      </c>
    </row>
    <row r="30" spans="1:11" x14ac:dyDescent="0.3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6629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3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67.176081928426683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3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419.74493206219518</v>
      </c>
      <c r="J32" s="16" t="s">
        <v>945</v>
      </c>
      <c r="K32" s="21" t="str">
        <f>NULL_VALUE</f>
        <v>n/a</v>
      </c>
    </row>
    <row r="33" spans="1:11" x14ac:dyDescent="0.3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11057.136342433827</v>
      </c>
      <c r="F33" s="16" t="s">
        <v>45522</v>
      </c>
      <c r="G33" s="15">
        <f>D7L624C5</f>
        <v>2708.7637351301869</v>
      </c>
      <c r="H33" s="16" t="s">
        <v>45523</v>
      </c>
      <c r="I33" s="15">
        <f>D7L631C5</f>
        <v>136.3025324386347</v>
      </c>
      <c r="J33" s="16" t="s">
        <v>945</v>
      </c>
      <c r="K33" s="21" t="str">
        <f>NULL_VALUE</f>
        <v>n/a</v>
      </c>
    </row>
    <row r="34" spans="1:11" x14ac:dyDescent="0.3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382579.87314386165</v>
      </c>
      <c r="F34" s="16" t="s">
        <v>45525</v>
      </c>
      <c r="G34" s="15">
        <f>D7L724C5</f>
        <v>31118</v>
      </c>
      <c r="H34" s="16" t="s">
        <v>45526</v>
      </c>
      <c r="I34" s="15">
        <f>D7L725C5</f>
        <v>56150.028947173319</v>
      </c>
      <c r="J34" s="16" t="s">
        <v>945</v>
      </c>
      <c r="K34" s="21" t="str">
        <f>NULL_VALUE</f>
        <v>n/a</v>
      </c>
    </row>
    <row r="35" spans="1:11" x14ac:dyDescent="0.3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33531.527752432281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3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39372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3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139320.95926901963</v>
      </c>
      <c r="F37" s="16" t="s">
        <v>45530</v>
      </c>
      <c r="G37" s="15">
        <f>D6L1919C2</f>
        <v>15028.794538473066</v>
      </c>
      <c r="H37" s="16" t="s">
        <v>45531</v>
      </c>
      <c r="I37" s="15">
        <f>D6L1919C3</f>
        <v>59882.035633126281</v>
      </c>
      <c r="J37" s="16" t="s">
        <v>945</v>
      </c>
      <c r="K37" s="21" t="str">
        <f>NULL_VALUE</f>
        <v>n/a</v>
      </c>
    </row>
    <row r="38" spans="1:11" x14ac:dyDescent="0.3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19921.387301027891</v>
      </c>
      <c r="F38" s="16" t="s">
        <v>45533</v>
      </c>
      <c r="G38" s="15">
        <f>D6L1919C5</f>
        <v>1233.8163197318263</v>
      </c>
      <c r="H38" s="16" t="s">
        <v>45534</v>
      </c>
      <c r="I38" s="15">
        <f>D6L1919C6</f>
        <v>2109.0312310581735</v>
      </c>
      <c r="J38" s="16" t="s">
        <v>945</v>
      </c>
      <c r="K38" s="21" t="str">
        <f>NULL_VALUE</f>
        <v>n/a</v>
      </c>
    </row>
    <row r="39" spans="1:11" x14ac:dyDescent="0.3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39922.282928879773</v>
      </c>
      <c r="F39" s="16" t="s">
        <v>45536</v>
      </c>
      <c r="G39" s="15">
        <f>D6L1919C8</f>
        <v>43076.545127480364</v>
      </c>
      <c r="H39" s="16" t="s">
        <v>45537</v>
      </c>
      <c r="I39" s="15">
        <f>D6L1919C9</f>
        <v>24469.553554587335</v>
      </c>
      <c r="J39" s="16" t="s">
        <v>945</v>
      </c>
      <c r="K39" s="21" t="str">
        <f>NULL_VALUE</f>
        <v>n/a</v>
      </c>
    </row>
    <row r="40" spans="1:11" x14ac:dyDescent="0.3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119320.06364116776</v>
      </c>
      <c r="F40" s="16" t="s">
        <v>45539</v>
      </c>
      <c r="G40" s="15">
        <f>D6L1919C11</f>
        <v>114127.06573072451</v>
      </c>
      <c r="H40" s="16" t="s">
        <v>45540</v>
      </c>
      <c r="I40" s="15">
        <f>D6L1919C12</f>
        <v>66277.936769467124</v>
      </c>
      <c r="J40" s="16" t="s">
        <v>945</v>
      </c>
      <c r="K40" s="21" t="str">
        <f>NULL_VALUE</f>
        <v>n/a</v>
      </c>
    </row>
    <row r="41" spans="1:11" x14ac:dyDescent="0.3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358153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3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7095439.5483404789</v>
      </c>
      <c r="F42" s="16" t="s">
        <v>45543</v>
      </c>
      <c r="G42" s="15">
        <f>SUM(D8L401C2:D8L434C2)</f>
        <v>2082134.4158506051</v>
      </c>
      <c r="H42" s="16" t="s">
        <v>45544</v>
      </c>
      <c r="I42" s="15">
        <f>SUM(D8L401C3:D8L434C3)</f>
        <v>2676606.9884531321</v>
      </c>
      <c r="J42" s="16" t="s">
        <v>945</v>
      </c>
      <c r="K42" s="21" t="str">
        <f>NULL_VALUE</f>
        <v>n/a</v>
      </c>
    </row>
    <row r="43" spans="1:11" x14ac:dyDescent="0.3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7095439.5483404789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3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604289.17690040194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3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9913169.4732333869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3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520140.17890520743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3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9393029.2943281792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3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7699728.7252408806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3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0.81972795825200195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0.81972795825200195</v>
      </c>
    </row>
    <row r="50" spans="1:11" x14ac:dyDescent="0.3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2082134.4158506051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3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3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3058742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3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140149.16829878939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3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2918592.8317012107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3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2082134.4158506051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3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0.71340352557398534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0.71340352557398534</v>
      </c>
    </row>
    <row r="57" spans="1:11" x14ac:dyDescent="0.3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2676606.9884531321</v>
      </c>
      <c r="J57" s="16" t="s">
        <v>945</v>
      </c>
      <c r="K57" s="21" t="str">
        <f>NULL_VALUE</f>
        <v>n/a</v>
      </c>
    </row>
    <row r="58" spans="1:11" x14ac:dyDescent="0.3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3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4861440.5855999999</v>
      </c>
      <c r="J59" s="16" t="s">
        <v>945</v>
      </c>
      <c r="K59" s="21" t="str">
        <f>NULL_VALUE</f>
        <v>n/a</v>
      </c>
    </row>
    <row r="60" spans="1:11" x14ac:dyDescent="0.3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147172.29420183561</v>
      </c>
      <c r="J60" s="16" t="s">
        <v>945</v>
      </c>
      <c r="K60" s="21" t="str">
        <f>NULL_VALUE</f>
        <v>n/a</v>
      </c>
    </row>
    <row r="61" spans="1:11" x14ac:dyDescent="0.3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4714268.2913981639</v>
      </c>
      <c r="J61" s="16" t="s">
        <v>945</v>
      </c>
      <c r="K61" s="21" t="str">
        <f>NULL_VALUE</f>
        <v>n/a</v>
      </c>
    </row>
    <row r="62" spans="1:11" x14ac:dyDescent="0.3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2676606.9884531321</v>
      </c>
      <c r="J62" s="16" t="s">
        <v>945</v>
      </c>
      <c r="K62" s="21" t="str">
        <f>NULL_VALUE</f>
        <v>n/a</v>
      </c>
    </row>
    <row r="63" spans="1:11" x14ac:dyDescent="0.3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0.56776721709644162</v>
      </c>
      <c r="J63" s="16" t="s">
        <v>45568</v>
      </c>
      <c r="K63" s="21">
        <f>D8L456C3</f>
        <v>0.56776721709644162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8AD8A4-CF0B-4A9A-BDB5-C6FEE36BBD3C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45569</v>
      </c>
    </row>
    <row r="3" spans="1:5" x14ac:dyDescent="0.3">
      <c r="B3" s="13" t="s">
        <v>44791</v>
      </c>
    </row>
    <row r="4" spans="1:5" x14ac:dyDescent="0.3">
      <c r="B4" s="13" t="s">
        <v>45570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659742.01356559037</v>
      </c>
    </row>
    <row r="9" spans="1:5" x14ac:dyDescent="0.3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99982.910770618138</v>
      </c>
    </row>
    <row r="10" spans="1:5" x14ac:dyDescent="0.3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83559.603912674982</v>
      </c>
    </row>
    <row r="11" spans="1:5" x14ac:dyDescent="0.3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7095439.5483404789</v>
      </c>
    </row>
    <row r="12" spans="1:5" x14ac:dyDescent="0.3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2082134.4158506051</v>
      </c>
    </row>
    <row r="13" spans="1:5" x14ac:dyDescent="0.3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2676606.9884531321</v>
      </c>
    </row>
    <row r="14" spans="1:5" x14ac:dyDescent="0.3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1.092981133736795</v>
      </c>
    </row>
    <row r="15" spans="1:5" x14ac:dyDescent="0.3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1.0480194314110949</v>
      </c>
    </row>
    <row r="16" spans="1:5" x14ac:dyDescent="0.3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1.0312184808128912</v>
      </c>
    </row>
    <row r="17" spans="1:5" x14ac:dyDescent="0.3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843284.52824888343</v>
      </c>
    </row>
    <row r="18" spans="1:5" x14ac:dyDescent="0.3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11854180.952644218</v>
      </c>
    </row>
    <row r="19" spans="1:5" x14ac:dyDescent="0.3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1.0711381521521972</v>
      </c>
    </row>
    <row r="20" spans="1:5" x14ac:dyDescent="0.3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17833352.058833387</v>
      </c>
    </row>
    <row r="21" spans="1:5" x14ac:dyDescent="0.3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12697465.480893102</v>
      </c>
    </row>
    <row r="22" spans="1:5" x14ac:dyDescent="0.3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0.71200666251657785</v>
      </c>
    </row>
    <row r="23" spans="1:5" x14ac:dyDescent="0.3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0.28799333748342215</v>
      </c>
    </row>
    <row r="24" spans="1:5" x14ac:dyDescent="0.3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1.4044812396354742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3D5452-560C-471F-BF32-01974DA477C0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45602</v>
      </c>
    </row>
    <row r="3" spans="1:15" x14ac:dyDescent="0.3">
      <c r="B3" s="13" t="s">
        <v>44791</v>
      </c>
    </row>
    <row r="4" spans="1:15" x14ac:dyDescent="0.3">
      <c r="B4" s="13" t="s">
        <v>45603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3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6.1234800810260244E-4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6.1976844021451863E-4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1.3632217586673902E-3</v>
      </c>
      <c r="N8" s="16" t="s">
        <v>945</v>
      </c>
      <c r="O8" s="21" t="str">
        <f>NULL_VALUE</f>
        <v>n/a</v>
      </c>
    </row>
    <row r="9" spans="1:15" x14ac:dyDescent="0.3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1.2813213020991141E-3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2.9060770668321213E-4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1.959265873889635E-4</v>
      </c>
      <c r="N9" s="16" t="s">
        <v>945</v>
      </c>
      <c r="O9" s="21" t="str">
        <f>NULL_VALUE</f>
        <v>n/a</v>
      </c>
    </row>
    <row r="10" spans="1:15" x14ac:dyDescent="0.3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1.8936693102017165E-3</v>
      </c>
      <c r="F10" s="16" t="s">
        <v>45637</v>
      </c>
      <c r="G10" s="21">
        <f>D8L703C1* D8L607C1</f>
        <v>2.0697448295868464E-3</v>
      </c>
      <c r="H10" s="16" t="s">
        <v>45638</v>
      </c>
      <c r="I10" s="21">
        <f>SUM(D8L701C3:D8L702C3)</f>
        <v>9.1037614689773081E-4</v>
      </c>
      <c r="J10" s="16" t="s">
        <v>45639</v>
      </c>
      <c r="K10" s="21">
        <f>D8L703C3*D8L608C1</f>
        <v>9.540918918419832E-4</v>
      </c>
      <c r="L10" s="16" t="s">
        <v>45640</v>
      </c>
      <c r="M10" s="21">
        <f>SUM(D8L701C5:D8L702C5)</f>
        <v>1.5591483460563537E-3</v>
      </c>
      <c r="N10" s="16" t="s">
        <v>45641</v>
      </c>
      <c r="O10" s="21">
        <f>D8L703C5* D8L609C1</f>
        <v>1.607822588782165E-3</v>
      </c>
    </row>
    <row r="11" spans="1:15" x14ac:dyDescent="0.3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3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3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3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3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3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0.71871841234172373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-7.2902169260639547E-4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2.5375135857513254E-3</v>
      </c>
      <c r="N16" s="16" t="s">
        <v>945</v>
      </c>
      <c r="O16" s="21" t="str">
        <f>NULL_VALUE</f>
        <v>n/a</v>
      </c>
    </row>
    <row r="17" spans="1:15" x14ac:dyDescent="0.3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0.71871841234172373</v>
      </c>
      <c r="F17" s="16" t="s">
        <v>45662</v>
      </c>
      <c r="G17" s="21">
        <f>D8L710C1* D8L607C1</f>
        <v>0.78554566515876645</v>
      </c>
      <c r="H17" s="16" t="s">
        <v>45663</v>
      </c>
      <c r="I17" s="21">
        <f>SUM(D8L708C3:D8L709C3)</f>
        <v>-7.2902169260639547E-4</v>
      </c>
      <c r="J17" s="16" t="s">
        <v>45664</v>
      </c>
      <c r="K17" s="21">
        <f>D8L710C3*D8L608C1</f>
        <v>-7.6402889977170857E-4</v>
      </c>
      <c r="L17" s="16" t="s">
        <v>45665</v>
      </c>
      <c r="M17" s="21">
        <f>SUM(D8L708C5:D8L709C5)</f>
        <v>2.5375135857513254E-3</v>
      </c>
      <c r="N17" s="16" t="s">
        <v>45666</v>
      </c>
      <c r="O17" s="21">
        <f>D8L710C5* D8L609C1</f>
        <v>2.6167309049405542E-3</v>
      </c>
    </row>
    <row r="18" spans="1:15" x14ac:dyDescent="0.3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11.275080940249415</v>
      </c>
      <c r="F18" s="16" t="s">
        <v>45668</v>
      </c>
      <c r="G18" s="21">
        <f>D8L711C1* D8L607C1</f>
        <v>12.323450749047934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3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3.392941876577058</v>
      </c>
      <c r="F19" s="16" t="s">
        <v>45674</v>
      </c>
      <c r="G19" s="21">
        <f>D8L712C1* D8L607C1</f>
        <v>3.7084214589642417</v>
      </c>
      <c r="H19" s="16" t="s">
        <v>45675</v>
      </c>
      <c r="I19" s="21">
        <f>D3L217C18</f>
        <v>0.77008979540466649</v>
      </c>
      <c r="J19" s="16" t="s">
        <v>45676</v>
      </c>
      <c r="K19" s="21">
        <f>D8L712C3*D8L608C1</f>
        <v>0.80706906951548496</v>
      </c>
      <c r="L19" s="16" t="s">
        <v>45677</v>
      </c>
      <c r="M19" s="21">
        <f>D3L224C18</f>
        <v>0.51919154973124981</v>
      </c>
      <c r="N19" s="16" t="s">
        <v>45678</v>
      </c>
      <c r="O19" s="21">
        <f>D8L712C5* D8L609C1</f>
        <v>0.5353999211647501</v>
      </c>
    </row>
    <row r="20" spans="1:15" x14ac:dyDescent="0.3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3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1.1725071176439299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3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1.1725071176439299</v>
      </c>
      <c r="F22" s="16" t="s">
        <v>45684</v>
      </c>
      <c r="G22" s="21">
        <f>D8L715C1* D8L607C1</f>
        <v>1.2815281587569241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3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3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3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3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4.4974160382292752</v>
      </c>
      <c r="F26" s="16" t="s">
        <v>45696</v>
      </c>
      <c r="G26" s="21">
        <f>D8L719C1* D8L607C1</f>
        <v>4.9155908803498782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3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1.41180985624292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1.4090612229573265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4.2588269929159797</v>
      </c>
      <c r="N27" s="16" t="s">
        <v>945</v>
      </c>
      <c r="O27" s="21" t="str">
        <f>NULL_VALUE</f>
        <v>n/a</v>
      </c>
    </row>
    <row r="28" spans="1:15" x14ac:dyDescent="0.3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0.46136610123741789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3.634096066519811E-2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2.4500934565133269E-2</v>
      </c>
      <c r="N28" s="16" t="s">
        <v>945</v>
      </c>
      <c r="O28" s="21" t="str">
        <f>NULL_VALUE</f>
        <v>n/a</v>
      </c>
    </row>
    <row r="29" spans="1:15" x14ac:dyDescent="0.3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3.7086942986222695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1.0601376939291206E-2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2.3247024391614891E-2</v>
      </c>
      <c r="N29" s="16" t="s">
        <v>945</v>
      </c>
      <c r="O29" s="21" t="str">
        <f>NULL_VALUE</f>
        <v>n/a</v>
      </c>
    </row>
    <row r="30" spans="1:15" x14ac:dyDescent="0.3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5.5818702561026079</v>
      </c>
      <c r="F30" s="16" t="s">
        <v>45707</v>
      </c>
      <c r="G30" s="21">
        <f>D8L723C1* D8L607C1</f>
        <v>6.1008788808867225</v>
      </c>
      <c r="H30" s="16" t="s">
        <v>45708</v>
      </c>
      <c r="I30" s="21">
        <f>SUM(D8L720C3:D8L722C3)</f>
        <v>1.4560035605618158</v>
      </c>
      <c r="J30" s="16" t="s">
        <v>45709</v>
      </c>
      <c r="K30" s="21">
        <f>D8L723C3*D8L608C1</f>
        <v>1.5259200236725239</v>
      </c>
      <c r="L30" s="16" t="s">
        <v>45710</v>
      </c>
      <c r="M30" s="21">
        <f>SUM(D8L720C5:D8L722C5)</f>
        <v>4.3065749518727277</v>
      </c>
      <c r="N30" s="16" t="s">
        <v>45711</v>
      </c>
      <c r="O30" s="21">
        <f>D8L723C5* D8L609C1</f>
        <v>4.4410196793770442</v>
      </c>
    </row>
    <row r="31" spans="1:15" x14ac:dyDescent="0.3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3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3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0.3629000016504933</v>
      </c>
      <c r="F33" s="16" t="s">
        <v>45725</v>
      </c>
      <c r="G33" s="21">
        <f>D8L726C1* D8L607C1</f>
        <v>0.3966428552370409</v>
      </c>
      <c r="H33" s="16" t="s">
        <v>45726</v>
      </c>
      <c r="I33" s="21">
        <f>D7L926C8</f>
        <v>0.15605171452204189</v>
      </c>
      <c r="J33" s="16" t="s">
        <v>45727</v>
      </c>
      <c r="K33" s="21">
        <f>D8L726C3*D8L608C1</f>
        <v>0.16354522912411684</v>
      </c>
      <c r="L33" s="16" t="s">
        <v>45728</v>
      </c>
      <c r="M33" s="21">
        <f>D7L927C8</f>
        <v>0.43932349869549875</v>
      </c>
      <c r="N33" s="16" t="s">
        <v>45729</v>
      </c>
      <c r="O33" s="21">
        <f>D8L726C5* D8L609C1</f>
        <v>0.45303851091017644</v>
      </c>
    </row>
    <row r="34" spans="1:15" x14ac:dyDescent="0.3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</v>
      </c>
      <c r="F34" s="16" t="s">
        <v>45731</v>
      </c>
      <c r="G34" s="21">
        <f>D8L727C1* D8L607C1</f>
        <v>0</v>
      </c>
      <c r="H34" s="16" t="s">
        <v>45732</v>
      </c>
      <c r="I34" s="21">
        <f>D7L1026C8</f>
        <v>0</v>
      </c>
      <c r="J34" s="16" t="s">
        <v>45733</v>
      </c>
      <c r="K34" s="21">
        <f>D8L727C3*D8L608C1</f>
        <v>0</v>
      </c>
      <c r="L34" s="16" t="s">
        <v>45734</v>
      </c>
      <c r="M34" s="21">
        <f>D7L1027C8</f>
        <v>0</v>
      </c>
      <c r="N34" s="16" t="s">
        <v>45735</v>
      </c>
      <c r="O34" s="21">
        <f>D8L727C5* D8L609C1</f>
        <v>0</v>
      </c>
    </row>
    <row r="35" spans="1:15" x14ac:dyDescent="0.3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0.19061996779388082</v>
      </c>
      <c r="F35" s="16" t="s">
        <v>45737</v>
      </c>
      <c r="G35" s="21">
        <f>D8L728C1* D8L607C1</f>
        <v>0.20834402851222719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3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18.21833966570096</v>
      </c>
      <c r="F36" s="16" t="s">
        <v>45739</v>
      </c>
      <c r="G36" s="21">
        <f>D8L729C1* D8L607C1</f>
        <v>19.912301542619858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3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47.123213858264137</v>
      </c>
      <c r="F37" s="16" t="s">
        <v>45741</v>
      </c>
      <c r="G37" s="21">
        <f>D8L730C1* D8L607C1</f>
        <v>51.504783708126986</v>
      </c>
      <c r="H37" s="16" t="s">
        <v>45742</v>
      </c>
      <c r="I37" s="21">
        <f>D7L724C8</f>
        <v>3.8323382201659713</v>
      </c>
      <c r="J37" s="16" t="s">
        <v>45743</v>
      </c>
      <c r="K37" s="21">
        <f>D8L730C3*D8L608C1</f>
        <v>4.0163649224733486</v>
      </c>
      <c r="L37" s="16" t="s">
        <v>45744</v>
      </c>
      <c r="M37" s="21">
        <f>D7L725C8</f>
        <v>6.9151584934018242</v>
      </c>
      <c r="N37" s="16" t="s">
        <v>45745</v>
      </c>
      <c r="O37" s="21">
        <f>D8L730C5* D8L609C1</f>
        <v>7.131039236146191</v>
      </c>
    </row>
    <row r="38" spans="1:15" x14ac:dyDescent="0.3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8.2196742326029928E-2</v>
      </c>
      <c r="N38" s="16" t="s">
        <v>45751</v>
      </c>
      <c r="O38" s="21">
        <f>D8L731C5* D8L609C1</f>
        <v>8.4762799749217257E-2</v>
      </c>
    </row>
    <row r="39" spans="1:15" x14ac:dyDescent="0.3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0.54702189620719055</v>
      </c>
      <c r="F39" s="16" t="s">
        <v>45753</v>
      </c>
      <c r="G39" s="21">
        <f>D8L732C1* D8L607C1</f>
        <v>0.59788461229538648</v>
      </c>
      <c r="H39" s="16" t="s">
        <v>45754</v>
      </c>
      <c r="I39" s="21">
        <f>D7L624C8</f>
        <v>0.13828789800825012</v>
      </c>
      <c r="J39" s="16" t="s">
        <v>45755</v>
      </c>
      <c r="K39" s="21">
        <f>D8L732C3*D8L608C1</f>
        <v>0.14492840424164177</v>
      </c>
      <c r="L39" s="16" t="s">
        <v>45756</v>
      </c>
      <c r="M39" s="21">
        <f>D7L631C8</f>
        <v>6.9585215054698037E-3</v>
      </c>
      <c r="N39" s="16" t="s">
        <v>45757</v>
      </c>
      <c r="O39" s="21">
        <f>D8L732C5* D8L609C1</f>
        <v>7.1757559755744041E-3</v>
      </c>
    </row>
    <row r="40" spans="1:15" x14ac:dyDescent="0.3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1.3154786812113312E-2</v>
      </c>
      <c r="F40" s="16" t="s">
        <v>45759</v>
      </c>
      <c r="G40" s="21">
        <f>D8L733C1* D8L607C1</f>
        <v>1.4377933803969447E-2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3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255.85258246297278</v>
      </c>
      <c r="F41" s="16" t="s">
        <v>45761</v>
      </c>
      <c r="G41" s="21">
        <f>D8L734C1* D8L607C1</f>
        <v>279.64204564986682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6A8B53-688C-46D0-ABF8-28BD87037F24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5" width="25.6328125" style="1" customWidth="1"/>
    <col min="56" max="16384" width="8.7265625" style="1"/>
  </cols>
  <sheetData>
    <row r="1" spans="1:55" x14ac:dyDescent="0.3">
      <c r="A1" s="9" t="s">
        <v>0</v>
      </c>
    </row>
    <row r="2" spans="1:55" ht="15.5" x14ac:dyDescent="0.35">
      <c r="A2" s="10" t="s">
        <v>45762</v>
      </c>
    </row>
    <row r="3" spans="1:55" x14ac:dyDescent="0.3">
      <c r="B3" s="13" t="s">
        <v>44791</v>
      </c>
    </row>
    <row r="4" spans="1:55" x14ac:dyDescent="0.3">
      <c r="B4" s="13" t="s">
        <v>45603</v>
      </c>
    </row>
    <row r="5" spans="1:55" x14ac:dyDescent="0.3">
      <c r="B5" s="11" t="s">
        <v>45763</v>
      </c>
    </row>
    <row r="6" spans="1:5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3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3.9165323775398453</v>
      </c>
      <c r="J8" s="16" t="s">
        <v>45802</v>
      </c>
      <c r="K8" s="21">
        <f>D8L801C3*D8L607C1</f>
        <v>4.2806959983203647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7.3418707385485096</v>
      </c>
      <c r="R8" s="16" t="s">
        <v>45806</v>
      </c>
      <c r="S8" s="21">
        <f>D8L801C7*D8L607C1</f>
        <v>8.0245262035677509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9.5907353904654651E-3</v>
      </c>
      <c r="Z8" s="16" t="s">
        <v>45810</v>
      </c>
      <c r="AA8" s="21">
        <f>D8L801C11*D8L608C1</f>
        <v>1.0051277050729881E-2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1.7978643538918027E-2</v>
      </c>
      <c r="AH8" s="16" t="s">
        <v>45814</v>
      </c>
      <c r="AI8" s="21">
        <f>D8L801C15*D8L608C1</f>
        <v>1.8841967779199626E-2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2.4509355151817149E-2</v>
      </c>
      <c r="AP8" s="16" t="s">
        <v>45818</v>
      </c>
      <c r="AQ8" s="21">
        <f>D8L801C19*D8L609C1</f>
        <v>2.527449998536049E-2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4.5944856333053195E-2</v>
      </c>
      <c r="AX8" s="16" t="s">
        <v>45822</v>
      </c>
      <c r="AY8" s="21">
        <f>D8L801C23*D8L609C1</f>
        <v>4.7379184948937662E-2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3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5.6839190529622538E-2</v>
      </c>
      <c r="F9" s="16" t="s">
        <v>45826</v>
      </c>
      <c r="G9" s="21">
        <f>D8L802C1*D8L607C1</f>
        <v>6.2124162905748542E-2</v>
      </c>
      <c r="H9" s="16" t="s">
        <v>45827</v>
      </c>
      <c r="I9" s="21">
        <f>D6L228C16</f>
        <v>0.14778189537701883</v>
      </c>
      <c r="J9" s="16" t="s">
        <v>45828</v>
      </c>
      <c r="K9" s="21">
        <f>D8L802C3*D8L607C1</f>
        <v>0.16152282355494646</v>
      </c>
      <c r="L9" s="16" t="s">
        <v>45829</v>
      </c>
      <c r="M9" s="21">
        <f>D6L228C21</f>
        <v>7.1471926284169722</v>
      </c>
      <c r="N9" s="16" t="s">
        <v>45830</v>
      </c>
      <c r="O9" s="21">
        <f>D8L802C5*D8L607C1</f>
        <v>7.8117467020424458</v>
      </c>
      <c r="P9" s="16" t="s">
        <v>45831</v>
      </c>
      <c r="Q9" s="21">
        <f>D6L228C24</f>
        <v>7.1471926284169705</v>
      </c>
      <c r="R9" s="16" t="s">
        <v>45832</v>
      </c>
      <c r="S9" s="21">
        <f>D8L802C7*D8L607C1</f>
        <v>7.811746702042444</v>
      </c>
      <c r="T9" s="16" t="s">
        <v>45833</v>
      </c>
      <c r="U9" s="21">
        <f>D6L237C13</f>
        <v>4.0123085439623299E-2</v>
      </c>
      <c r="V9" s="16" t="s">
        <v>45834</v>
      </c>
      <c r="W9" s="21">
        <f>D8L802C9*D8L608C1</f>
        <v>4.2049773188892789E-2</v>
      </c>
      <c r="X9" s="16" t="s">
        <v>45835</v>
      </c>
      <c r="Y9" s="21">
        <f>D6L237C16</f>
        <v>0.10432002214302082</v>
      </c>
      <c r="Z9" s="16" t="s">
        <v>45836</v>
      </c>
      <c r="AA9" s="21">
        <f>D8L802C11*D8L608C1</f>
        <v>0.1093294102911215</v>
      </c>
      <c r="AB9" s="16" t="s">
        <v>45837</v>
      </c>
      <c r="AC9" s="21">
        <f>D6L237C21</f>
        <v>7.9128199832637618</v>
      </c>
      <c r="AD9" s="16" t="s">
        <v>45838</v>
      </c>
      <c r="AE9" s="21">
        <f>D8L802C13*D8L608C1</f>
        <v>8.292789099718437</v>
      </c>
      <c r="AF9" s="16" t="s">
        <v>45839</v>
      </c>
      <c r="AG9" s="21">
        <f>D6L237C24</f>
        <v>7.9128199832637618</v>
      </c>
      <c r="AH9" s="16" t="s">
        <v>45840</v>
      </c>
      <c r="AI9" s="21">
        <f>D8L802C15*D8L608C1</f>
        <v>8.292789099718437</v>
      </c>
      <c r="AJ9" s="16" t="s">
        <v>45841</v>
      </c>
      <c r="AK9" s="21">
        <f>D6L240C13</f>
        <v>1.0365169020495899E-3</v>
      </c>
      <c r="AL9" s="16" t="s">
        <v>45842</v>
      </c>
      <c r="AM9" s="21">
        <f>D8L802C17*D8L609C1</f>
        <v>1.0688753850684625E-3</v>
      </c>
      <c r="AN9" s="16" t="s">
        <v>45843</v>
      </c>
      <c r="AO9" s="21">
        <f>D6L240C16</f>
        <v>2.6949439453289306E-3</v>
      </c>
      <c r="AP9" s="16" t="s">
        <v>45844</v>
      </c>
      <c r="AQ9" s="21">
        <f>D8L802C19*D8L609C1</f>
        <v>2.7790760011779992E-3</v>
      </c>
      <c r="AR9" s="16" t="s">
        <v>45845</v>
      </c>
      <c r="AS9" s="21">
        <f>D6L240C21</f>
        <v>0.12570303960860138</v>
      </c>
      <c r="AT9" s="16" t="s">
        <v>45846</v>
      </c>
      <c r="AU9" s="21">
        <f>D8L802C21*D8L609C1</f>
        <v>0.12962729753874461</v>
      </c>
      <c r="AV9" s="16" t="s">
        <v>45847</v>
      </c>
      <c r="AW9" s="21">
        <f>D6L240C24</f>
        <v>0.12570303960860138</v>
      </c>
      <c r="AX9" s="16" t="s">
        <v>45848</v>
      </c>
      <c r="AY9" s="21">
        <f>D8L802C23*D8L609C1</f>
        <v>0.12962729753874461</v>
      </c>
      <c r="AZ9" s="16" t="s">
        <v>45849</v>
      </c>
      <c r="BA9" s="21">
        <f>D6L1802C8</f>
        <v>0.23504343550237666</v>
      </c>
      <c r="BB9" s="16" t="s">
        <v>45850</v>
      </c>
      <c r="BC9" s="21">
        <f>D8L802C25*D8L608C1</f>
        <v>0.24633008763211114</v>
      </c>
    </row>
    <row r="10" spans="1:55" x14ac:dyDescent="0.3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6.2972004596010878E-2</v>
      </c>
      <c r="F10" s="16" t="s">
        <v>45852</v>
      </c>
      <c r="G10" s="21">
        <f>D8L803C1*D8L607C1</f>
        <v>6.8827212977026625E-2</v>
      </c>
      <c r="H10" s="16" t="s">
        <v>45853</v>
      </c>
      <c r="I10" s="21">
        <f>D6L328C16</f>
        <v>0.16372721194962836</v>
      </c>
      <c r="J10" s="16" t="s">
        <v>45854</v>
      </c>
      <c r="K10" s="21">
        <f>D8L803C3*D8L607C1</f>
        <v>0.17895075374026934</v>
      </c>
      <c r="L10" s="16" t="s">
        <v>45855</v>
      </c>
      <c r="M10" s="21">
        <f>D6L328C21</f>
        <v>8.5904247260012738</v>
      </c>
      <c r="N10" s="16" t="s">
        <v>45856</v>
      </c>
      <c r="O10" s="21">
        <f>D8L803C5*D8L607C1</f>
        <v>9.3891721563054684</v>
      </c>
      <c r="P10" s="16" t="s">
        <v>45857</v>
      </c>
      <c r="Q10" s="21">
        <f>D6L328C24</f>
        <v>8.5904247260012738</v>
      </c>
      <c r="R10" s="16" t="s">
        <v>45858</v>
      </c>
      <c r="S10" s="21">
        <f>D8L803C7*D8L607C1</f>
        <v>9.3891721563054684</v>
      </c>
      <c r="T10" s="16" t="s">
        <v>45859</v>
      </c>
      <c r="U10" s="21">
        <f>D6L337C13</f>
        <v>2.9692408100358787E-2</v>
      </c>
      <c r="V10" s="16" t="s">
        <v>45860</v>
      </c>
      <c r="W10" s="21">
        <f>D8L803C9*D8L608C1</f>
        <v>3.1118220654564203E-2</v>
      </c>
      <c r="X10" s="16" t="s">
        <v>45861</v>
      </c>
      <c r="Y10" s="21">
        <f>D6L337C16</f>
        <v>7.7200261060932918E-2</v>
      </c>
      <c r="Z10" s="16" t="s">
        <v>45862</v>
      </c>
      <c r="AA10" s="21">
        <f>D8L803C11*D8L608C1</f>
        <v>8.0907373701867E-2</v>
      </c>
      <c r="AB10" s="16" t="s">
        <v>45863</v>
      </c>
      <c r="AC10" s="21">
        <f>D6L337C21</f>
        <v>13.791642638530284</v>
      </c>
      <c r="AD10" s="16" t="s">
        <v>45864</v>
      </c>
      <c r="AE10" s="21">
        <f>D8L803C13*D8L608C1</f>
        <v>14.45390947625752</v>
      </c>
      <c r="AF10" s="16" t="s">
        <v>45865</v>
      </c>
      <c r="AG10" s="21">
        <f>D6L337C24</f>
        <v>13.791642638530286</v>
      </c>
      <c r="AH10" s="16" t="s">
        <v>45866</v>
      </c>
      <c r="AI10" s="21">
        <f>D8L803C15*D8L608C1</f>
        <v>14.453909476257522</v>
      </c>
      <c r="AJ10" s="16" t="s">
        <v>45867</v>
      </c>
      <c r="AK10" s="21">
        <f>D6L340C13</f>
        <v>1.9031026556888854E-2</v>
      </c>
      <c r="AL10" s="16" t="s">
        <v>45868</v>
      </c>
      <c r="AM10" s="21">
        <f>D8L803C17*D8L609C1</f>
        <v>1.9625146294304712E-2</v>
      </c>
      <c r="AN10" s="16" t="s">
        <v>45869</v>
      </c>
      <c r="AO10" s="21">
        <f>D6L340C16</f>
        <v>4.948066904791102E-2</v>
      </c>
      <c r="AP10" s="16" t="s">
        <v>45870</v>
      </c>
      <c r="AQ10" s="21">
        <f>D8L803C19*D8L609C1</f>
        <v>5.1025380365192254E-2</v>
      </c>
      <c r="AR10" s="16" t="s">
        <v>45871</v>
      </c>
      <c r="AS10" s="21">
        <f>D6L340C21</f>
        <v>4.5604391895772727</v>
      </c>
      <c r="AT10" s="16" t="s">
        <v>45872</v>
      </c>
      <c r="AU10" s="21">
        <f>D8L803C21*D8L609C1</f>
        <v>4.7028091729154484</v>
      </c>
      <c r="AV10" s="16" t="s">
        <v>45873</v>
      </c>
      <c r="AW10" s="21">
        <f>D6L340C24</f>
        <v>4.5604391895772736</v>
      </c>
      <c r="AX10" s="16" t="s">
        <v>45874</v>
      </c>
      <c r="AY10" s="21">
        <f>D8L803C23*D8L609C1</f>
        <v>4.7028091729154493</v>
      </c>
      <c r="AZ10" s="16" t="s">
        <v>45875</v>
      </c>
      <c r="BA10" s="21">
        <f>D6L1803C8</f>
        <v>0.2668526360151719</v>
      </c>
      <c r="BB10" s="16" t="s">
        <v>45876</v>
      </c>
      <c r="BC10" s="21">
        <f>D8L803C25*D8L608C1</f>
        <v>0.27966674786717233</v>
      </c>
    </row>
    <row r="11" spans="1:55" x14ac:dyDescent="0.3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4.7882987072052692E-2</v>
      </c>
      <c r="F11" s="16" t="s">
        <v>45878</v>
      </c>
      <c r="G11" s="21">
        <f>D8L804C1*D8L607C1</f>
        <v>5.2335201496716451E-2</v>
      </c>
      <c r="H11" s="16" t="s">
        <v>45879</v>
      </c>
      <c r="I11" s="21">
        <f>D6L428C16</f>
        <v>0.12449576638733695</v>
      </c>
      <c r="J11" s="16" t="s">
        <v>45880</v>
      </c>
      <c r="K11" s="21">
        <f>D8L804C3*D8L607C1</f>
        <v>0.13607152389146271</v>
      </c>
      <c r="L11" s="16" t="s">
        <v>45881</v>
      </c>
      <c r="M11" s="21">
        <f>D6L428C21</f>
        <v>5.4974842212901791</v>
      </c>
      <c r="N11" s="16" t="s">
        <v>45882</v>
      </c>
      <c r="O11" s="21">
        <f>D8L804C5*D8L607C1</f>
        <v>6.0086465368858812</v>
      </c>
      <c r="P11" s="16" t="s">
        <v>45883</v>
      </c>
      <c r="Q11" s="21">
        <f>D6L428C24</f>
        <v>5.49748422129018</v>
      </c>
      <c r="R11" s="16" t="s">
        <v>45884</v>
      </c>
      <c r="S11" s="21">
        <f>D8L804C7*D8L607C1</f>
        <v>6.0086465368858821</v>
      </c>
      <c r="T11" s="16" t="s">
        <v>45885</v>
      </c>
      <c r="U11" s="21">
        <f>D6L437C13</f>
        <v>-3.8340665795397974E-3</v>
      </c>
      <c r="V11" s="16" t="s">
        <v>45886</v>
      </c>
      <c r="W11" s="21">
        <f>D8L804C9*D8L608C1</f>
        <v>-4.0181762766815796E-3</v>
      </c>
      <c r="X11" s="16" t="s">
        <v>45887</v>
      </c>
      <c r="Y11" s="21">
        <f>D6L437C16</f>
        <v>-9.9685731068034945E-3</v>
      </c>
      <c r="Z11" s="16" t="s">
        <v>45888</v>
      </c>
      <c r="AA11" s="21">
        <f>D8L804C11*D8L608C1</f>
        <v>-1.044725831937213E-2</v>
      </c>
      <c r="AB11" s="16" t="s">
        <v>45889</v>
      </c>
      <c r="AC11" s="21">
        <f>D6L437C21</f>
        <v>5.3082139841586162E-2</v>
      </c>
      <c r="AD11" s="16" t="s">
        <v>45890</v>
      </c>
      <c r="AE11" s="21">
        <f>D8L804C13*D8L608C1</f>
        <v>5.5631114014863356E-2</v>
      </c>
      <c r="AF11" s="16" t="s">
        <v>45891</v>
      </c>
      <c r="AG11" s="21">
        <f>D6L437C24</f>
        <v>5.3082139841586218E-2</v>
      </c>
      <c r="AH11" s="16" t="s">
        <v>45892</v>
      </c>
      <c r="AI11" s="21">
        <f>D8L804C15*D8L608C1</f>
        <v>5.5631114014863411E-2</v>
      </c>
      <c r="AJ11" s="16" t="s">
        <v>45893</v>
      </c>
      <c r="AK11" s="21">
        <f>D6L440C13</f>
        <v>6.8934336900015412E-3</v>
      </c>
      <c r="AL11" s="16" t="s">
        <v>45894</v>
      </c>
      <c r="AM11" s="21">
        <f>D8L804C17*D8L609C1</f>
        <v>7.1086362173877924E-3</v>
      </c>
      <c r="AN11" s="16" t="s">
        <v>45895</v>
      </c>
      <c r="AO11" s="21">
        <f>D6L440C16</f>
        <v>1.7922927594004066E-2</v>
      </c>
      <c r="AP11" s="16" t="s">
        <v>45896</v>
      </c>
      <c r="AQ11" s="21">
        <f>D8L804C19*D8L609C1</f>
        <v>1.8482454165208322E-2</v>
      </c>
      <c r="AR11" s="16" t="s">
        <v>45897</v>
      </c>
      <c r="AS11" s="21">
        <f>D6L440C21</f>
        <v>1.1595167818030052</v>
      </c>
      <c r="AT11" s="16" t="s">
        <v>45898</v>
      </c>
      <c r="AU11" s="21">
        <f>D8L804C21*D8L609C1</f>
        <v>1.1957151342079477</v>
      </c>
      <c r="AV11" s="16" t="s">
        <v>45899</v>
      </c>
      <c r="AW11" s="21">
        <f>D6L440C24</f>
        <v>1.1595167818030052</v>
      </c>
      <c r="AX11" s="16" t="s">
        <v>45900</v>
      </c>
      <c r="AY11" s="21">
        <f>D8L804C23*D8L609C1</f>
        <v>1.1957151342079477</v>
      </c>
      <c r="AZ11" s="16" t="s">
        <v>45901</v>
      </c>
      <c r="BA11" s="21">
        <f>D6L1804C8</f>
        <v>1.2881095958728302E-3</v>
      </c>
      <c r="BB11" s="16" t="s">
        <v>45902</v>
      </c>
      <c r="BC11" s="21">
        <f>D8L804C25*D8L608C1</f>
        <v>1.3499638862618187E-3</v>
      </c>
    </row>
    <row r="12" spans="1:55" x14ac:dyDescent="0.3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5.6497156139584927E-2</v>
      </c>
      <c r="F12" s="16" t="s">
        <v>45904</v>
      </c>
      <c r="G12" s="21">
        <f>D8L805C1*D8L607C1</f>
        <v>6.1750325770348259E-2</v>
      </c>
      <c r="H12" s="16" t="s">
        <v>45905</v>
      </c>
      <c r="I12" s="21">
        <f>D6L528C16</f>
        <v>0.14689260596292064</v>
      </c>
      <c r="J12" s="16" t="s">
        <v>45906</v>
      </c>
      <c r="K12" s="21">
        <f>D8L805C3*D8L607C1</f>
        <v>0.16055084700290528</v>
      </c>
      <c r="L12" s="16" t="s">
        <v>45907</v>
      </c>
      <c r="M12" s="21">
        <f>D6L528C21</f>
        <v>6.7858549182131718</v>
      </c>
      <c r="N12" s="16" t="s">
        <v>45908</v>
      </c>
      <c r="O12" s="21">
        <f>D8L805C5*D8L607C1</f>
        <v>7.4168114018820388</v>
      </c>
      <c r="P12" s="16" t="s">
        <v>45909</v>
      </c>
      <c r="Q12" s="21">
        <f>D6L528C24</f>
        <v>6.7858549182131709</v>
      </c>
      <c r="R12" s="16" t="s">
        <v>45910</v>
      </c>
      <c r="S12" s="21">
        <f>D8L805C7*D8L607C1</f>
        <v>7.4168114018820379</v>
      </c>
      <c r="T12" s="16" t="s">
        <v>45911</v>
      </c>
      <c r="U12" s="21">
        <f>D6L537C13</f>
        <v>2.0860180870393229E-2</v>
      </c>
      <c r="V12" s="16" t="s">
        <v>45912</v>
      </c>
      <c r="W12" s="21">
        <f>D8L805C9*D8L608C1</f>
        <v>2.1861874894922109E-2</v>
      </c>
      <c r="X12" s="16" t="s">
        <v>45913</v>
      </c>
      <c r="Y12" s="21">
        <f>D6L537C16</f>
        <v>5.4236470263022425E-2</v>
      </c>
      <c r="Z12" s="16" t="s">
        <v>45914</v>
      </c>
      <c r="AA12" s="21">
        <f>D8L805C11*D8L608C1</f>
        <v>5.6840874726797518E-2</v>
      </c>
      <c r="AB12" s="16" t="s">
        <v>45915</v>
      </c>
      <c r="AC12" s="21">
        <f>D6L537C21</f>
        <v>28.708438069547267</v>
      </c>
      <c r="AD12" s="16" t="s">
        <v>45916</v>
      </c>
      <c r="AE12" s="21">
        <f>D8L805C13*D8L608C1</f>
        <v>30.087000942347558</v>
      </c>
      <c r="AF12" s="16" t="s">
        <v>45917</v>
      </c>
      <c r="AG12" s="21">
        <f>D6L537C24</f>
        <v>28.708438069547267</v>
      </c>
      <c r="AH12" s="16" t="s">
        <v>45918</v>
      </c>
      <c r="AI12" s="21">
        <f>D8L805C15*D8L608C1</f>
        <v>30.087000942347558</v>
      </c>
      <c r="AJ12" s="16" t="s">
        <v>45919</v>
      </c>
      <c r="AK12" s="21">
        <f>D6L540C13</f>
        <v>2.1041683086067003E-2</v>
      </c>
      <c r="AL12" s="16" t="s">
        <v>45920</v>
      </c>
      <c r="AM12" s="21">
        <f>D8L805C17*D8L609C1</f>
        <v>2.1698572465760325E-2</v>
      </c>
      <c r="AN12" s="16" t="s">
        <v>45921</v>
      </c>
      <c r="AO12" s="21">
        <f>D6L540C16</f>
        <v>5.470837602377418E-2</v>
      </c>
      <c r="AP12" s="16" t="s">
        <v>45922</v>
      </c>
      <c r="AQ12" s="21">
        <f>D8L805C19*D8L609C1</f>
        <v>5.6416288410976817E-2</v>
      </c>
      <c r="AR12" s="16" t="s">
        <v>45923</v>
      </c>
      <c r="AS12" s="21">
        <f>D6L540C21</f>
        <v>3.845358438490833</v>
      </c>
      <c r="AT12" s="16" t="s">
        <v>45924</v>
      </c>
      <c r="AU12" s="21">
        <f>D8L805C21*D8L609C1</f>
        <v>3.9654046871215485</v>
      </c>
      <c r="AV12" s="16" t="s">
        <v>45925</v>
      </c>
      <c r="AW12" s="21">
        <f>D6L540C24</f>
        <v>3.845358438490833</v>
      </c>
      <c r="AX12" s="16" t="s">
        <v>45926</v>
      </c>
      <c r="AY12" s="21">
        <f>D8L805C23*D8L609C1</f>
        <v>3.9654046871215485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3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2.8436327614434671E-2</v>
      </c>
      <c r="F13" s="16" t="s">
        <v>45930</v>
      </c>
      <c r="G13" s="21">
        <f>D8L806C1*D8L607C1</f>
        <v>3.1080369595335736E-2</v>
      </c>
      <c r="H13" s="16" t="s">
        <v>45931</v>
      </c>
      <c r="I13" s="21">
        <f>D6L628C16</f>
        <v>7.3934451797530054E-2</v>
      </c>
      <c r="J13" s="16" t="s">
        <v>45932</v>
      </c>
      <c r="K13" s="21">
        <f>D8L806C3*D8L607C1</f>
        <v>8.0808960947872821E-2</v>
      </c>
      <c r="L13" s="16" t="s">
        <v>45933</v>
      </c>
      <c r="M13" s="21">
        <f>D6L628C21</f>
        <v>3.6219280760359163</v>
      </c>
      <c r="N13" s="16" t="s">
        <v>45934</v>
      </c>
      <c r="O13" s="21">
        <f>D8L806C5*D8L607C1</f>
        <v>3.9586990548588643</v>
      </c>
      <c r="P13" s="16" t="s">
        <v>45935</v>
      </c>
      <c r="Q13" s="21">
        <f>D6L628C24</f>
        <v>3.6219280760359158</v>
      </c>
      <c r="R13" s="16" t="s">
        <v>45936</v>
      </c>
      <c r="S13" s="21">
        <f>D8L806C7*D8L607C1</f>
        <v>3.9586990548588639</v>
      </c>
      <c r="T13" s="16" t="s">
        <v>45937</v>
      </c>
      <c r="U13" s="21">
        <f>D6L637C13</f>
        <v>-1.8141957788235692E-4</v>
      </c>
      <c r="V13" s="16" t="s">
        <v>45938</v>
      </c>
      <c r="W13" s="21">
        <f>D8L806C9*D8L608C1</f>
        <v>-1.9013124285910854E-4</v>
      </c>
      <c r="X13" s="16" t="s">
        <v>45939</v>
      </c>
      <c r="Y13" s="21">
        <f>D6L637C16</f>
        <v>-4.7169090249415783E-4</v>
      </c>
      <c r="Z13" s="16" t="s">
        <v>45940</v>
      </c>
      <c r="AA13" s="21">
        <f>D8L806C11*D8L608C1</f>
        <v>-4.9434123143371348E-4</v>
      </c>
      <c r="AB13" s="16" t="s">
        <v>45941</v>
      </c>
      <c r="AC13" s="21">
        <f>D6L637C21</f>
        <v>3.7065714739680651</v>
      </c>
      <c r="AD13" s="16" t="s">
        <v>45942</v>
      </c>
      <c r="AE13" s="21">
        <f>D8L806C13*D8L608C1</f>
        <v>3.8845589286325954</v>
      </c>
      <c r="AF13" s="16" t="s">
        <v>45943</v>
      </c>
      <c r="AG13" s="21">
        <f>D6L637C24</f>
        <v>3.7065714739680651</v>
      </c>
      <c r="AH13" s="16" t="s">
        <v>45944</v>
      </c>
      <c r="AI13" s="21">
        <f>D8L806C15*D8L608C1</f>
        <v>3.8845589286325954</v>
      </c>
      <c r="AJ13" s="16" t="s">
        <v>45945</v>
      </c>
      <c r="AK13" s="21">
        <f>D6L640C13</f>
        <v>1.4062411886005752E-2</v>
      </c>
      <c r="AL13" s="16" t="s">
        <v>45946</v>
      </c>
      <c r="AM13" s="21">
        <f>D8L806C17*D8L609C1</f>
        <v>1.4501419021651996E-2</v>
      </c>
      <c r="AN13" s="16" t="s">
        <v>45947</v>
      </c>
      <c r="AO13" s="21">
        <f>D6L640C16</f>
        <v>3.6562270903614996E-2</v>
      </c>
      <c r="AP13" s="16" t="s">
        <v>45948</v>
      </c>
      <c r="AQ13" s="21">
        <f>D8L806C19*D8L609C1</f>
        <v>3.7703689456295236E-2</v>
      </c>
      <c r="AR13" s="16" t="s">
        <v>45949</v>
      </c>
      <c r="AS13" s="21">
        <f>D6L640C21</f>
        <v>2.7245998738343662</v>
      </c>
      <c r="AT13" s="16" t="s">
        <v>45950</v>
      </c>
      <c r="AU13" s="21">
        <f>D8L806C21*D8L609C1</f>
        <v>2.8096577427184704</v>
      </c>
      <c r="AV13" s="16" t="s">
        <v>45951</v>
      </c>
      <c r="AW13" s="21">
        <f>D6L640C24</f>
        <v>2.7245998738343662</v>
      </c>
      <c r="AX13" s="16" t="s">
        <v>45952</v>
      </c>
      <c r="AY13" s="21">
        <f>D8L806C23*D8L609C1</f>
        <v>2.8096577427184704</v>
      </c>
      <c r="AZ13" s="16" t="s">
        <v>45953</v>
      </c>
      <c r="BA13" s="21">
        <f>D6L1806C8</f>
        <v>0</v>
      </c>
      <c r="BB13" s="16" t="s">
        <v>45954</v>
      </c>
      <c r="BC13" s="21">
        <f>D8L806C25*D8L608C1</f>
        <v>0</v>
      </c>
    </row>
    <row r="14" spans="1:55" x14ac:dyDescent="0.3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6.3635452507407403E-2</v>
      </c>
      <c r="F14" s="16" t="s">
        <v>45956</v>
      </c>
      <c r="G14" s="21">
        <f>D8L807C1*D8L607C1</f>
        <v>6.9552349027400109E-2</v>
      </c>
      <c r="H14" s="16" t="s">
        <v>45957</v>
      </c>
      <c r="I14" s="21">
        <f>D6L728C16</f>
        <v>0.16545217651925956</v>
      </c>
      <c r="J14" s="16" t="s">
        <v>45958</v>
      </c>
      <c r="K14" s="21">
        <f>D8L807C3*D8L607C1</f>
        <v>0.18083610747124063</v>
      </c>
      <c r="L14" s="16" t="s">
        <v>45959</v>
      </c>
      <c r="M14" s="21">
        <f>D6L728C21</f>
        <v>5.6921166699121901</v>
      </c>
      <c r="N14" s="16" t="s">
        <v>45960</v>
      </c>
      <c r="O14" s="21">
        <f>D8L807C5*D8L607C1</f>
        <v>6.2213761312427351</v>
      </c>
      <c r="P14" s="16" t="s">
        <v>45961</v>
      </c>
      <c r="Q14" s="21">
        <f>D6L728C24</f>
        <v>5.692116669912191</v>
      </c>
      <c r="R14" s="16" t="s">
        <v>45962</v>
      </c>
      <c r="S14" s="21">
        <f>D8L807C7*D8L607C1</f>
        <v>6.221376131242736</v>
      </c>
      <c r="T14" s="16" t="s">
        <v>45963</v>
      </c>
      <c r="U14" s="21">
        <f>D6L737C13</f>
        <v>1.0534603291491001E-2</v>
      </c>
      <c r="V14" s="16" t="s">
        <v>45964</v>
      </c>
      <c r="W14" s="21">
        <f>D8L807C9*D8L608C1</f>
        <v>1.1040468951689848E-2</v>
      </c>
      <c r="X14" s="16" t="s">
        <v>45965</v>
      </c>
      <c r="Y14" s="21">
        <f>D6L737C16</f>
        <v>2.73899685578766E-2</v>
      </c>
      <c r="Z14" s="16" t="s">
        <v>45966</v>
      </c>
      <c r="AA14" s="21">
        <f>D8L807C11*D8L608C1</f>
        <v>2.8705219274393602E-2</v>
      </c>
      <c r="AB14" s="16" t="s">
        <v>45967</v>
      </c>
      <c r="AC14" s="21">
        <f>D6L737C21</f>
        <v>0.11585539367266207</v>
      </c>
      <c r="AD14" s="16" t="s">
        <v>45968</v>
      </c>
      <c r="AE14" s="21">
        <f>D8L807C13*D8L608C1</f>
        <v>0.12141870380273186</v>
      </c>
      <c r="AF14" s="16" t="s">
        <v>45969</v>
      </c>
      <c r="AG14" s="21">
        <f>D6L737C24</f>
        <v>0.11585539367266184</v>
      </c>
      <c r="AH14" s="16" t="s">
        <v>45970</v>
      </c>
      <c r="AI14" s="21">
        <f>D8L807C15*D8L608C1</f>
        <v>0.12141870380273162</v>
      </c>
      <c r="AJ14" s="16" t="s">
        <v>45971</v>
      </c>
      <c r="AK14" s="21">
        <f>D6L740C13</f>
        <v>6.009573393050531E-2</v>
      </c>
      <c r="AL14" s="16" t="s">
        <v>45972</v>
      </c>
      <c r="AM14" s="21">
        <f>D8L807C17*D8L609C1</f>
        <v>6.1971831447151404E-2</v>
      </c>
      <c r="AN14" s="16" t="s">
        <v>45973</v>
      </c>
      <c r="AO14" s="21">
        <f>D6L740C16</f>
        <v>0.15624890821931375</v>
      </c>
      <c r="AP14" s="16" t="s">
        <v>45974</v>
      </c>
      <c r="AQ14" s="21">
        <f>D8L807C19*D8L609C1</f>
        <v>0.16112676176259361</v>
      </c>
      <c r="AR14" s="16" t="s">
        <v>45975</v>
      </c>
      <c r="AS14" s="21">
        <f>D6L740C21</f>
        <v>6.3850600089665068</v>
      </c>
      <c r="AT14" s="16" t="s">
        <v>45976</v>
      </c>
      <c r="AU14" s="21">
        <f>D8L807C21*D8L609C1</f>
        <v>6.5843918823455869</v>
      </c>
      <c r="AV14" s="16" t="s">
        <v>45977</v>
      </c>
      <c r="AW14" s="21">
        <f>D6L740C24</f>
        <v>6.3850600089665059</v>
      </c>
      <c r="AX14" s="16" t="s">
        <v>45978</v>
      </c>
      <c r="AY14" s="21">
        <f>D8L807C23*D8L609C1</f>
        <v>6.584391882345586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3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3.3678312578830111E-2</v>
      </c>
      <c r="F15" s="16" t="s">
        <v>45982</v>
      </c>
      <c r="G15" s="21">
        <f>D8L808C1*D8L607C1</f>
        <v>3.6809760264751898E-2</v>
      </c>
      <c r="H15" s="16" t="s">
        <v>45983</v>
      </c>
      <c r="I15" s="21">
        <f>D6L828C16</f>
        <v>8.7563612704958313E-2</v>
      </c>
      <c r="J15" s="16" t="s">
        <v>45984</v>
      </c>
      <c r="K15" s="21">
        <f>D8L808C3*D8L607C1</f>
        <v>9.5705376688354965E-2</v>
      </c>
      <c r="L15" s="16" t="s">
        <v>45985</v>
      </c>
      <c r="M15" s="21">
        <f>D6L828C21</f>
        <v>3.0996987446343245</v>
      </c>
      <c r="N15" s="16" t="s">
        <v>45986</v>
      </c>
      <c r="O15" s="21">
        <f>D8L808C5*D8L607C1</f>
        <v>3.387912248152944</v>
      </c>
      <c r="P15" s="16" t="s">
        <v>45987</v>
      </c>
      <c r="Q15" s="21">
        <f>D6L828C24</f>
        <v>3.099698744634324</v>
      </c>
      <c r="R15" s="16" t="s">
        <v>45988</v>
      </c>
      <c r="S15" s="21">
        <f>D8L808C7*D8L607C1</f>
        <v>3.3879122481529436</v>
      </c>
      <c r="T15" s="16" t="s">
        <v>45989</v>
      </c>
      <c r="U15" s="21">
        <f>D6L837C13</f>
        <v>-7.5386247659968257E-5</v>
      </c>
      <c r="V15" s="16" t="s">
        <v>45990</v>
      </c>
      <c r="W15" s="21">
        <f>D8L808C9*D8L608C1</f>
        <v>-7.9006252408815917E-5</v>
      </c>
      <c r="X15" s="16" t="s">
        <v>45991</v>
      </c>
      <c r="Y15" s="21">
        <f>D6L837C16</f>
        <v>-1.9600424391590099E-4</v>
      </c>
      <c r="Z15" s="16" t="s">
        <v>45992</v>
      </c>
      <c r="AA15" s="21">
        <f>D8L808C11*D8L608C1</f>
        <v>-2.0541625626290411E-4</v>
      </c>
      <c r="AB15" s="16" t="s">
        <v>45993</v>
      </c>
      <c r="AC15" s="21">
        <f>D6L837C21</f>
        <v>5.1152302214062306</v>
      </c>
      <c r="AD15" s="16" t="s">
        <v>45994</v>
      </c>
      <c r="AE15" s="21">
        <f>D8L808C13*D8L608C1</f>
        <v>5.3608606681750066</v>
      </c>
      <c r="AF15" s="16" t="s">
        <v>45995</v>
      </c>
      <c r="AG15" s="21">
        <f>D6L837C24</f>
        <v>5.1152302214062306</v>
      </c>
      <c r="AH15" s="16" t="s">
        <v>45996</v>
      </c>
      <c r="AI15" s="21">
        <f>D8L808C15*D8L608C1</f>
        <v>5.3608606681750066</v>
      </c>
      <c r="AJ15" s="16" t="s">
        <v>45997</v>
      </c>
      <c r="AK15" s="21">
        <f>D6L840C13</f>
        <v>1.5103382315219783E-2</v>
      </c>
      <c r="AL15" s="16" t="s">
        <v>45998</v>
      </c>
      <c r="AM15" s="21">
        <f>D8L808C17*D8L609C1</f>
        <v>1.5574886966237232E-2</v>
      </c>
      <c r="AN15" s="16" t="s">
        <v>45999</v>
      </c>
      <c r="AO15" s="21">
        <f>D6L840C16</f>
        <v>3.9268794019571389E-2</v>
      </c>
      <c r="AP15" s="16" t="s">
        <v>46000</v>
      </c>
      <c r="AQ15" s="21">
        <f>D8L808C19*D8L609C1</f>
        <v>4.0494706112216755E-2</v>
      </c>
      <c r="AR15" s="16" t="s">
        <v>46001</v>
      </c>
      <c r="AS15" s="21">
        <f>D6L840C21</f>
        <v>1.8184816020415695</v>
      </c>
      <c r="AT15" s="16" t="s">
        <v>46002</v>
      </c>
      <c r="AU15" s="21">
        <f>D8L808C21*D8L609C1</f>
        <v>1.8752518350434999</v>
      </c>
      <c r="AV15" s="16" t="s">
        <v>46003</v>
      </c>
      <c r="AW15" s="21">
        <f>D6L840C24</f>
        <v>1.8184816020415699</v>
      </c>
      <c r="AX15" s="16" t="s">
        <v>46004</v>
      </c>
      <c r="AY15" s="21">
        <f>D8L808C23*D8L609C1</f>
        <v>1.8752518350435003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3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5.7642725705425904E-2</v>
      </c>
      <c r="F16" s="16" t="s">
        <v>46008</v>
      </c>
      <c r="G16" s="21">
        <f>D8L809C1*D8L607C1</f>
        <v>6.3002411693195495E-2</v>
      </c>
      <c r="H16" s="16" t="s">
        <v>46009</v>
      </c>
      <c r="I16" s="21">
        <f>D6L928C16</f>
        <v>0.1498710868341066</v>
      </c>
      <c r="J16" s="16" t="s">
        <v>46010</v>
      </c>
      <c r="K16" s="21">
        <f>D8L809C3*D8L607C1</f>
        <v>0.16380627040230747</v>
      </c>
      <c r="L16" s="16" t="s">
        <v>46011</v>
      </c>
      <c r="M16" s="21">
        <f>D6L928C21</f>
        <v>8.3621741387179842</v>
      </c>
      <c r="N16" s="16" t="s">
        <v>46012</v>
      </c>
      <c r="O16" s="21">
        <f>D8L809C5*D8L607C1</f>
        <v>9.1396985706404887</v>
      </c>
      <c r="P16" s="16" t="s">
        <v>46013</v>
      </c>
      <c r="Q16" s="21">
        <f>D6L928C24</f>
        <v>8.3621741387179824</v>
      </c>
      <c r="R16" s="16" t="s">
        <v>46014</v>
      </c>
      <c r="S16" s="21">
        <f>D8L809C7*D8L607C1</f>
        <v>9.139698570640487</v>
      </c>
      <c r="T16" s="16" t="s">
        <v>46015</v>
      </c>
      <c r="U16" s="21">
        <f>D6L937C13</f>
        <v>-2.0873419191498301E-2</v>
      </c>
      <c r="V16" s="16" t="s">
        <v>46016</v>
      </c>
      <c r="W16" s="21">
        <f>D8L809C9*D8L608C1</f>
        <v>-2.1875748912679484E-2</v>
      </c>
      <c r="X16" s="16" t="s">
        <v>46017</v>
      </c>
      <c r="Y16" s="21">
        <f>D6L937C16</f>
        <v>-5.4270889897895754E-2</v>
      </c>
      <c r="Z16" s="16" t="s">
        <v>46018</v>
      </c>
      <c r="AA16" s="21">
        <f>D8L809C11*D8L608C1</f>
        <v>-5.6876947172966839E-2</v>
      </c>
      <c r="AB16" s="16" t="s">
        <v>46019</v>
      </c>
      <c r="AC16" s="21">
        <f>D6L937C21</f>
        <v>-21.706354474373928</v>
      </c>
      <c r="AD16" s="16" t="s">
        <v>46020</v>
      </c>
      <c r="AE16" s="21">
        <f>D8L809C13*D8L608C1</f>
        <v>-22.74868127424104</v>
      </c>
      <c r="AF16" s="16" t="s">
        <v>46021</v>
      </c>
      <c r="AG16" s="21">
        <f>D6L937C24</f>
        <v>-21.706354474373928</v>
      </c>
      <c r="AH16" s="16" t="s">
        <v>46022</v>
      </c>
      <c r="AI16" s="21">
        <f>D8L809C15*D8L608C1</f>
        <v>-22.74868127424104</v>
      </c>
      <c r="AJ16" s="16" t="s">
        <v>46023</v>
      </c>
      <c r="AK16" s="21">
        <f>D6L940C13</f>
        <v>3.6082608796263183E-2</v>
      </c>
      <c r="AL16" s="16" t="s">
        <v>46024</v>
      </c>
      <c r="AM16" s="21">
        <f>D8L809C17*D8L609C1</f>
        <v>3.7209053026648384E-2</v>
      </c>
      <c r="AN16" s="16" t="s">
        <v>46025</v>
      </c>
      <c r="AO16" s="21">
        <f>D6L940C16</f>
        <v>9.3814782870284164E-2</v>
      </c>
      <c r="AP16" s="16" t="s">
        <v>46026</v>
      </c>
      <c r="AQ16" s="21">
        <f>D8L809C19*D8L609C1</f>
        <v>9.674353786928569E-2</v>
      </c>
      <c r="AR16" s="16" t="s">
        <v>46027</v>
      </c>
      <c r="AS16" s="21">
        <f>D6L940C21</f>
        <v>8.0775603426862332</v>
      </c>
      <c r="AT16" s="16" t="s">
        <v>46028</v>
      </c>
      <c r="AU16" s="21">
        <f>D8L809C21*D8L609C1</f>
        <v>8.3297295052593547</v>
      </c>
      <c r="AV16" s="16" t="s">
        <v>46029</v>
      </c>
      <c r="AW16" s="21">
        <f>D6L940C24</f>
        <v>8.0775603426862332</v>
      </c>
      <c r="AX16" s="16" t="s">
        <v>46030</v>
      </c>
      <c r="AY16" s="21">
        <f>D8L809C23*D8L609C1</f>
        <v>8.3297295052593547</v>
      </c>
      <c r="AZ16" s="16" t="s">
        <v>46031</v>
      </c>
      <c r="BA16" s="21">
        <f>D6L1809C8</f>
        <v>0</v>
      </c>
      <c r="BB16" s="16" t="s">
        <v>46032</v>
      </c>
      <c r="BC16" s="21">
        <f>D8L809C25*D8L608C1</f>
        <v>0</v>
      </c>
    </row>
    <row r="17" spans="1:55" x14ac:dyDescent="0.3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2.8349643611308081E-2</v>
      </c>
      <c r="F17" s="16" t="s">
        <v>46034</v>
      </c>
      <c r="G17" s="21">
        <f>D8L810C1*D8L607C1</f>
        <v>3.0985625615321592E-2</v>
      </c>
      <c r="H17" s="16" t="s">
        <v>46035</v>
      </c>
      <c r="I17" s="21">
        <f>D6L1028C16</f>
        <v>7.3709073389401192E-2</v>
      </c>
      <c r="J17" s="16" t="s">
        <v>46036</v>
      </c>
      <c r="K17" s="21">
        <f>D8L810C3*D8L607C1</f>
        <v>8.0562626599836332E-2</v>
      </c>
      <c r="L17" s="16" t="s">
        <v>46037</v>
      </c>
      <c r="M17" s="21">
        <f>D6L1028C21</f>
        <v>4.1618862482960512</v>
      </c>
      <c r="N17" s="16" t="s">
        <v>46038</v>
      </c>
      <c r="O17" s="21">
        <f>D8L810C5*D8L607C1</f>
        <v>4.548863150146194</v>
      </c>
      <c r="P17" s="16" t="s">
        <v>46039</v>
      </c>
      <c r="Q17" s="21">
        <f>D6L1028C24</f>
        <v>4.1618862482960521</v>
      </c>
      <c r="R17" s="16" t="s">
        <v>46040</v>
      </c>
      <c r="S17" s="21">
        <f>D8L810C7*D8L607C1</f>
        <v>4.5488631501461949</v>
      </c>
      <c r="T17" s="16" t="s">
        <v>46041</v>
      </c>
      <c r="U17" s="21">
        <f>D6L1037C13</f>
        <v>2.655990228700203E-2</v>
      </c>
      <c r="V17" s="16" t="s">
        <v>46042</v>
      </c>
      <c r="W17" s="21">
        <f>D8L810C9*D8L608C1</f>
        <v>2.7835293693158104E-2</v>
      </c>
      <c r="X17" s="16" t="s">
        <v>46043</v>
      </c>
      <c r="Y17" s="21">
        <f>D6L1037C16</f>
        <v>6.9055745946205546E-2</v>
      </c>
      <c r="Z17" s="16" t="s">
        <v>46044</v>
      </c>
      <c r="AA17" s="21">
        <f>D8L810C11*D8L608C1</f>
        <v>7.2371763602211356E-2</v>
      </c>
      <c r="AB17" s="16" t="s">
        <v>46045</v>
      </c>
      <c r="AC17" s="21">
        <f>D6L1037C21</f>
        <v>25.095420245297277</v>
      </c>
      <c r="AD17" s="16" t="s">
        <v>46046</v>
      </c>
      <c r="AE17" s="21">
        <f>D8L810C13*D8L608C1</f>
        <v>26.300488056498931</v>
      </c>
      <c r="AF17" s="16" t="s">
        <v>46047</v>
      </c>
      <c r="AG17" s="21">
        <f>D6L1037C24</f>
        <v>25.095420245297277</v>
      </c>
      <c r="AH17" s="16" t="s">
        <v>46048</v>
      </c>
      <c r="AI17" s="21">
        <f>D8L810C15*D8L608C1</f>
        <v>26.300488056498931</v>
      </c>
      <c r="AJ17" s="16" t="s">
        <v>46049</v>
      </c>
      <c r="AK17" s="21">
        <f>D6L1040C13</f>
        <v>3.2234570515138665E-2</v>
      </c>
      <c r="AL17" s="16" t="s">
        <v>46050</v>
      </c>
      <c r="AM17" s="21">
        <f>D8L810C17*D8L609C1</f>
        <v>3.324088483627731E-2</v>
      </c>
      <c r="AN17" s="16" t="s">
        <v>46051</v>
      </c>
      <c r="AO17" s="21">
        <f>D6L1040C16</f>
        <v>8.380988333936118E-2</v>
      </c>
      <c r="AP17" s="16" t="s">
        <v>46052</v>
      </c>
      <c r="AQ17" s="21">
        <f>D8L810C19*D8L609C1</f>
        <v>8.6426300574321685E-2</v>
      </c>
      <c r="AR17" s="16" t="s">
        <v>46053</v>
      </c>
      <c r="AS17" s="21">
        <f>D6L1040C21</f>
        <v>7.2804899013966926</v>
      </c>
      <c r="AT17" s="16" t="s">
        <v>46054</v>
      </c>
      <c r="AU17" s="21">
        <f>D8L810C21*D8L609C1</f>
        <v>7.5077757356918937</v>
      </c>
      <c r="AV17" s="16" t="s">
        <v>46055</v>
      </c>
      <c r="AW17" s="21">
        <f>D6L1040C24</f>
        <v>7.2804899013966926</v>
      </c>
      <c r="AX17" s="16" t="s">
        <v>46056</v>
      </c>
      <c r="AY17" s="21">
        <f>D8L810C23*D8L609C1</f>
        <v>7.5077757356918937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3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2.9430254581325671E-2</v>
      </c>
      <c r="F18" s="16" t="s">
        <v>46060</v>
      </c>
      <c r="G18" s="21">
        <f>D8L811C1*D8L607C1</f>
        <v>3.2166713018459837E-2</v>
      </c>
      <c r="H18" s="16" t="s">
        <v>46061</v>
      </c>
      <c r="I18" s="21">
        <f>D6L1128C16</f>
        <v>7.6518661911447045E-2</v>
      </c>
      <c r="J18" s="16" t="s">
        <v>46062</v>
      </c>
      <c r="K18" s="21">
        <f>D8L811C3*D8L607C1</f>
        <v>8.3633453847995906E-2</v>
      </c>
      <c r="L18" s="16" t="s">
        <v>46063</v>
      </c>
      <c r="M18" s="21">
        <f>D6L1128C21</f>
        <v>4.5084497298110193</v>
      </c>
      <c r="N18" s="16" t="s">
        <v>46064</v>
      </c>
      <c r="O18" s="21">
        <f>D8L811C5*D8L607C1</f>
        <v>4.927650497084195</v>
      </c>
      <c r="P18" s="16" t="s">
        <v>46065</v>
      </c>
      <c r="Q18" s="21">
        <f>D6L1128C24</f>
        <v>4.5084497298110202</v>
      </c>
      <c r="R18" s="16" t="s">
        <v>46066</v>
      </c>
      <c r="S18" s="21">
        <f>D8L811C7*D8L607C1</f>
        <v>4.9276504970841959</v>
      </c>
      <c r="T18" s="16" t="s">
        <v>46067</v>
      </c>
      <c r="U18" s="21">
        <f>D6L1137C13</f>
        <v>-8.6819305814339054E-3</v>
      </c>
      <c r="V18" s="16" t="s">
        <v>46068</v>
      </c>
      <c r="W18" s="21">
        <f>D8L811C9*D8L608C1</f>
        <v>-9.0988319515049581E-3</v>
      </c>
      <c r="X18" s="16" t="s">
        <v>46069</v>
      </c>
      <c r="Y18" s="21">
        <f>D6L1137C16</f>
        <v>-2.2573019511728E-2</v>
      </c>
      <c r="Z18" s="16" t="s">
        <v>46070</v>
      </c>
      <c r="AA18" s="21">
        <f>D8L811C11*D8L608C1</f>
        <v>-2.365696307391273E-2</v>
      </c>
      <c r="AB18" s="16" t="s">
        <v>46071</v>
      </c>
      <c r="AC18" s="21">
        <f>D6L1137C21</f>
        <v>7.0223249366177525</v>
      </c>
      <c r="AD18" s="16" t="s">
        <v>46072</v>
      </c>
      <c r="AE18" s="21">
        <f>D8L811C13*D8L608C1</f>
        <v>7.3595329872580901</v>
      </c>
      <c r="AF18" s="16" t="s">
        <v>46073</v>
      </c>
      <c r="AG18" s="21">
        <f>D6L1137C24</f>
        <v>7.0223249366177534</v>
      </c>
      <c r="AH18" s="16" t="s">
        <v>46074</v>
      </c>
      <c r="AI18" s="21">
        <f>D8L811C15*D8L608C1</f>
        <v>7.359532987258091</v>
      </c>
      <c r="AJ18" s="16" t="s">
        <v>46075</v>
      </c>
      <c r="AK18" s="21">
        <f>D6L1140C13</f>
        <v>1.4987888628250502E-2</v>
      </c>
      <c r="AL18" s="16" t="s">
        <v>46076</v>
      </c>
      <c r="AM18" s="21">
        <f>D8L811C17*D8L609C1</f>
        <v>1.545578774181729E-2</v>
      </c>
      <c r="AN18" s="16" t="s">
        <v>46077</v>
      </c>
      <c r="AO18" s="21">
        <f>D6L1140C16</f>
        <v>3.8968510433451099E-2</v>
      </c>
      <c r="AP18" s="16" t="s">
        <v>46078</v>
      </c>
      <c r="AQ18" s="21">
        <f>D8L811C19*D8L609C1</f>
        <v>4.0185048128724747E-2</v>
      </c>
      <c r="AR18" s="16" t="s">
        <v>46079</v>
      </c>
      <c r="AS18" s="21">
        <f>D6L1140C21</f>
        <v>3.3199803292401748</v>
      </c>
      <c r="AT18" s="16" t="s">
        <v>46080</v>
      </c>
      <c r="AU18" s="21">
        <f>D8L811C21*D8L609C1</f>
        <v>3.4236250714477356</v>
      </c>
      <c r="AV18" s="16" t="s">
        <v>46081</v>
      </c>
      <c r="AW18" s="21">
        <f>D6L1140C24</f>
        <v>3.3199803292401753</v>
      </c>
      <c r="AX18" s="16" t="s">
        <v>46082</v>
      </c>
      <c r="AY18" s="21">
        <f>D8L811C23*D8L609C1</f>
        <v>3.4236250714477361</v>
      </c>
      <c r="AZ18" s="16" t="s">
        <v>46083</v>
      </c>
      <c r="BA18" s="21">
        <f>D6L1811C8</f>
        <v>0.1366971813766307</v>
      </c>
      <c r="BB18" s="16" t="s">
        <v>46084</v>
      </c>
      <c r="BC18" s="21">
        <f>D8L811C25*D8L608C1</f>
        <v>0.14326130230183581</v>
      </c>
    </row>
    <row r="19" spans="1:55" x14ac:dyDescent="0.3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5.839571141185157E-2</v>
      </c>
      <c r="F19" s="16" t="s">
        <v>46086</v>
      </c>
      <c r="G19" s="21">
        <f>D8L812C1*D8L607C1</f>
        <v>6.382541086429222E-2</v>
      </c>
      <c r="H19" s="16" t="s">
        <v>46087</v>
      </c>
      <c r="I19" s="21">
        <f>D6L1228C16</f>
        <v>0.15182884967081373</v>
      </c>
      <c r="J19" s="16" t="s">
        <v>46088</v>
      </c>
      <c r="K19" s="21">
        <f>D8L812C3*D8L607C1</f>
        <v>0.16594606824715941</v>
      </c>
      <c r="L19" s="16" t="s">
        <v>46089</v>
      </c>
      <c r="M19" s="21">
        <f>D6L1228C21</f>
        <v>7.6005429851377455</v>
      </c>
      <c r="N19" s="16" t="s">
        <v>46090</v>
      </c>
      <c r="O19" s="21">
        <f>D8L812C5*D8L607C1</f>
        <v>8.307250088911097</v>
      </c>
      <c r="P19" s="16" t="s">
        <v>46091</v>
      </c>
      <c r="Q19" s="21">
        <f>D6L1228C24</f>
        <v>7.6005429851377446</v>
      </c>
      <c r="R19" s="16" t="s">
        <v>46092</v>
      </c>
      <c r="S19" s="21">
        <f>D8L812C7*D8L607C1</f>
        <v>8.3072500889110952</v>
      </c>
      <c r="T19" s="16" t="s">
        <v>46093</v>
      </c>
      <c r="U19" s="21">
        <f>D6L1237C13</f>
        <v>1.5400938279826231E-2</v>
      </c>
      <c r="V19" s="16" t="s">
        <v>46094</v>
      </c>
      <c r="W19" s="21">
        <f>D8L812C9*D8L608C1</f>
        <v>1.6140482579220853E-2</v>
      </c>
      <c r="X19" s="16" t="s">
        <v>46095</v>
      </c>
      <c r="Y19" s="21">
        <f>D6L1237C16</f>
        <v>4.0042439527548199E-2</v>
      </c>
      <c r="Z19" s="16" t="s">
        <v>46096</v>
      </c>
      <c r="AA19" s="21">
        <f>D8L812C11*D8L608C1</f>
        <v>4.1965254705974217E-2</v>
      </c>
      <c r="AB19" s="16" t="s">
        <v>46097</v>
      </c>
      <c r="AC19" s="21">
        <f>D6L1237C21</f>
        <v>-15.342716443817428</v>
      </c>
      <c r="AD19" s="16" t="s">
        <v>46098</v>
      </c>
      <c r="AE19" s="21">
        <f>D8L812C13*D8L608C1</f>
        <v>-16.079464963751196</v>
      </c>
      <c r="AF19" s="16" t="s">
        <v>46099</v>
      </c>
      <c r="AG19" s="21">
        <f>D6L1237C24</f>
        <v>-15.342716443817428</v>
      </c>
      <c r="AH19" s="16" t="s">
        <v>46100</v>
      </c>
      <c r="AI19" s="21">
        <f>D8L812C15*D8L608C1</f>
        <v>-16.079464963751196</v>
      </c>
      <c r="AJ19" s="16" t="s">
        <v>46101</v>
      </c>
      <c r="AK19" s="21">
        <f>D6L1240C13</f>
        <v>3.0068945941434604E-2</v>
      </c>
      <c r="AL19" s="16" t="s">
        <v>46102</v>
      </c>
      <c r="AM19" s="21">
        <f>D8L812C17*D8L609C1</f>
        <v>3.1007652753371143E-2</v>
      </c>
      <c r="AN19" s="16" t="s">
        <v>46103</v>
      </c>
      <c r="AO19" s="21">
        <f>D6L1240C16</f>
        <v>7.8179259447729993E-2</v>
      </c>
      <c r="AP19" s="16" t="s">
        <v>46104</v>
      </c>
      <c r="AQ19" s="21">
        <f>D8L812C19*D8L609C1</f>
        <v>8.0619897158764997E-2</v>
      </c>
      <c r="AR19" s="16" t="s">
        <v>46105</v>
      </c>
      <c r="AS19" s="21">
        <f>D6L1240C21</f>
        <v>5.7794990031423845</v>
      </c>
      <c r="AT19" s="16" t="s">
        <v>46106</v>
      </c>
      <c r="AU19" s="21">
        <f>D8L812C21*D8L609C1</f>
        <v>5.9599261818801095</v>
      </c>
      <c r="AV19" s="16" t="s">
        <v>46107</v>
      </c>
      <c r="AW19" s="21">
        <f>D6L1240C24</f>
        <v>5.7794990031423845</v>
      </c>
      <c r="AX19" s="16" t="s">
        <v>46108</v>
      </c>
      <c r="AY19" s="21">
        <f>D8L812C23*D8L609C1</f>
        <v>5.9599261818801095</v>
      </c>
      <c r="AZ19" s="16" t="s">
        <v>46109</v>
      </c>
      <c r="BA19" s="21">
        <f>D6L1812C8</f>
        <v>0.16070557778180602</v>
      </c>
      <c r="BB19" s="16" t="s">
        <v>46110</v>
      </c>
      <c r="BC19" s="21">
        <f>D8L812C25*D8L608C1</f>
        <v>0.16842256825147983</v>
      </c>
    </row>
    <row r="20" spans="1:55" x14ac:dyDescent="0.3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0.1132399543798574</v>
      </c>
      <c r="F20" s="16" t="s">
        <v>46112</v>
      </c>
      <c r="G20" s="21">
        <f>D8L813C1*D8L607C1</f>
        <v>0.12376913372239948</v>
      </c>
      <c r="H20" s="16" t="s">
        <v>46113</v>
      </c>
      <c r="I20" s="21">
        <f>D6L1328C16</f>
        <v>0.29442388138762998</v>
      </c>
      <c r="J20" s="16" t="s">
        <v>46114</v>
      </c>
      <c r="K20" s="21">
        <f>D8L813C3*D8L607C1</f>
        <v>0.32179974767823943</v>
      </c>
      <c r="L20" s="16" t="s">
        <v>46115</v>
      </c>
      <c r="M20" s="21">
        <f>D6L1328C21</f>
        <v>16.391762585408379</v>
      </c>
      <c r="N20" s="16" t="s">
        <v>46116</v>
      </c>
      <c r="O20" s="21">
        <f>D8L813C5*D8L607C1</f>
        <v>17.915887254544028</v>
      </c>
      <c r="P20" s="16" t="s">
        <v>46117</v>
      </c>
      <c r="Q20" s="21">
        <f>D6L1328C24</f>
        <v>16.391762585408379</v>
      </c>
      <c r="R20" s="16" t="s">
        <v>46118</v>
      </c>
      <c r="S20" s="21">
        <f>D8L813C7*D8L607C1</f>
        <v>17.915887254544028</v>
      </c>
      <c r="T20" s="16" t="s">
        <v>46119</v>
      </c>
      <c r="U20" s="21">
        <f>D6L1337C13</f>
        <v>2.3857314355453595E-2</v>
      </c>
      <c r="V20" s="16" t="s">
        <v>46120</v>
      </c>
      <c r="W20" s="21">
        <f>D8L813C9*D8L608C1</f>
        <v>2.5002929025798228E-2</v>
      </c>
      <c r="X20" s="16" t="s">
        <v>46121</v>
      </c>
      <c r="Y20" s="21">
        <f>D6L1337C16</f>
        <v>6.2029017324179439E-2</v>
      </c>
      <c r="Z20" s="16" t="s">
        <v>46122</v>
      </c>
      <c r="AA20" s="21">
        <f>D8L813C11*D8L608C1</f>
        <v>6.5007615467075494E-2</v>
      </c>
      <c r="AB20" s="16" t="s">
        <v>46123</v>
      </c>
      <c r="AC20" s="21">
        <f>D6L1337C21</f>
        <v>5.7605907092644157</v>
      </c>
      <c r="AD20" s="16" t="s">
        <v>46124</v>
      </c>
      <c r="AE20" s="21">
        <f>D8L813C13*D8L608C1</f>
        <v>6.0372109997153292</v>
      </c>
      <c r="AF20" s="16" t="s">
        <v>46125</v>
      </c>
      <c r="AG20" s="21">
        <f>D6L1337C24</f>
        <v>5.7605907092644157</v>
      </c>
      <c r="AH20" s="16" t="s">
        <v>46126</v>
      </c>
      <c r="AI20" s="21">
        <f>D8L813C15*D8L608C1</f>
        <v>6.0372109997153292</v>
      </c>
      <c r="AJ20" s="16" t="s">
        <v>46127</v>
      </c>
      <c r="AK20" s="21">
        <f>D6L1340C13</f>
        <v>4.0163156152924415E-2</v>
      </c>
      <c r="AL20" s="16" t="s">
        <v>46128</v>
      </c>
      <c r="AM20" s="21">
        <f>D8L813C17*D8L609C1</f>
        <v>4.141698887266964E-2</v>
      </c>
      <c r="AN20" s="16" t="s">
        <v>46129</v>
      </c>
      <c r="AO20" s="21">
        <f>D6L1340C16</f>
        <v>0.10442420599760333</v>
      </c>
      <c r="AP20" s="16" t="s">
        <v>46130</v>
      </c>
      <c r="AQ20" s="21">
        <f>D8L813C19*D8L609C1</f>
        <v>0.1076841710689409</v>
      </c>
      <c r="AR20" s="16" t="s">
        <v>46131</v>
      </c>
      <c r="AS20" s="21">
        <f>D6L1340C21</f>
        <v>8.6623622914896483</v>
      </c>
      <c r="AT20" s="16" t="s">
        <v>46132</v>
      </c>
      <c r="AU20" s="21">
        <f>D8L813C21*D8L609C1</f>
        <v>8.9327880824808297</v>
      </c>
      <c r="AV20" s="16" t="s">
        <v>46133</v>
      </c>
      <c r="AW20" s="21">
        <f>D6L1340C24</f>
        <v>8.6623622914896483</v>
      </c>
      <c r="AX20" s="16" t="s">
        <v>46134</v>
      </c>
      <c r="AY20" s="21">
        <f>D8L813C23*D8L609C1</f>
        <v>8.9327880824808297</v>
      </c>
      <c r="AZ20" s="16" t="s">
        <v>46135</v>
      </c>
      <c r="BA20" s="21">
        <f>D6L1813C8</f>
        <v>0.17370129870129869</v>
      </c>
      <c r="BB20" s="16" t="s">
        <v>46136</v>
      </c>
      <c r="BC20" s="21">
        <f>D8L813C25*D8L608C1</f>
        <v>0.18204233630030381</v>
      </c>
    </row>
    <row r="21" spans="1:55" x14ac:dyDescent="0.3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6.0321037777598313E-2</v>
      </c>
      <c r="F21" s="16" t="s">
        <v>46138</v>
      </c>
      <c r="G21" s="21">
        <f>D8L814C1*D8L607C1</f>
        <v>6.5929756258339439E-2</v>
      </c>
      <c r="H21" s="16" t="s">
        <v>46139</v>
      </c>
      <c r="I21" s="21">
        <f>D6L1428C16</f>
        <v>0.15683469822175539</v>
      </c>
      <c r="J21" s="16" t="s">
        <v>46140</v>
      </c>
      <c r="K21" s="21">
        <f>D8L814C3*D8L607C1</f>
        <v>0.1714173662716823</v>
      </c>
      <c r="L21" s="16" t="s">
        <v>46141</v>
      </c>
      <c r="M21" s="21">
        <f>D6L1428C21</f>
        <v>7.6654061821588115</v>
      </c>
      <c r="N21" s="16" t="s">
        <v>46142</v>
      </c>
      <c r="O21" s="21">
        <f>D8L814C5*D8L607C1</f>
        <v>8.3781443395289745</v>
      </c>
      <c r="P21" s="16" t="s">
        <v>46143</v>
      </c>
      <c r="Q21" s="21">
        <f>D6L1428C24</f>
        <v>7.6654061821588115</v>
      </c>
      <c r="R21" s="16" t="s">
        <v>46144</v>
      </c>
      <c r="S21" s="21">
        <f>D8L814C7*D8L607C1</f>
        <v>8.3781443395289745</v>
      </c>
      <c r="T21" s="16" t="s">
        <v>46145</v>
      </c>
      <c r="U21" s="21">
        <f>D6L1437C13</f>
        <v>3.5721558456680999E-2</v>
      </c>
      <c r="V21" s="16" t="s">
        <v>46146</v>
      </c>
      <c r="W21" s="21">
        <f>D8L814C9*D8L608C1</f>
        <v>3.7436887382889007E-2</v>
      </c>
      <c r="X21" s="16" t="s">
        <v>46147</v>
      </c>
      <c r="Y21" s="21">
        <f>D6L1437C16</f>
        <v>9.287605198737052E-2</v>
      </c>
      <c r="Z21" s="16" t="s">
        <v>46148</v>
      </c>
      <c r="AA21" s="21">
        <f>D8L814C11*D8L608C1</f>
        <v>9.7335907195511343E-2</v>
      </c>
      <c r="AB21" s="16" t="s">
        <v>46149</v>
      </c>
      <c r="AC21" s="21">
        <f>D6L1437C21</f>
        <v>17.686079223976655</v>
      </c>
      <c r="AD21" s="16" t="s">
        <v>46150</v>
      </c>
      <c r="AE21" s="21">
        <f>D8L814C13*D8L608C1</f>
        <v>18.535354692203594</v>
      </c>
      <c r="AF21" s="16" t="s">
        <v>46151</v>
      </c>
      <c r="AG21" s="21">
        <f>D6L1437C24</f>
        <v>17.686079223976659</v>
      </c>
      <c r="AH21" s="16" t="s">
        <v>46152</v>
      </c>
      <c r="AI21" s="21">
        <f>D8L814C15*D8L608C1</f>
        <v>18.535354692203597</v>
      </c>
      <c r="AJ21" s="16" t="s">
        <v>46153</v>
      </c>
      <c r="AK21" s="21">
        <f>D6L1440C13</f>
        <v>7.9291082605227829E-3</v>
      </c>
      <c r="AL21" s="16" t="s">
        <v>46154</v>
      </c>
      <c r="AM21" s="21">
        <f>D8L814C17*D8L609C1</f>
        <v>8.1766429746172511E-3</v>
      </c>
      <c r="AN21" s="16" t="s">
        <v>46155</v>
      </c>
      <c r="AO21" s="21">
        <f>D6L1440C16</f>
        <v>2.0615681477359222E-2</v>
      </c>
      <c r="AP21" s="16" t="s">
        <v>46156</v>
      </c>
      <c r="AQ21" s="21">
        <f>D8L814C19*D8L609C1</f>
        <v>2.1259271734004839E-2</v>
      </c>
      <c r="AR21" s="16" t="s">
        <v>46157</v>
      </c>
      <c r="AS21" s="21">
        <f>D6L1440C21</f>
        <v>1.5360066109774024</v>
      </c>
      <c r="AT21" s="16" t="s">
        <v>46158</v>
      </c>
      <c r="AU21" s="21">
        <f>D8L814C21*D8L609C1</f>
        <v>1.5839584038906747</v>
      </c>
      <c r="AV21" s="16" t="s">
        <v>46159</v>
      </c>
      <c r="AW21" s="21">
        <f>D6L1440C24</f>
        <v>1.5360066109774024</v>
      </c>
      <c r="AX21" s="16" t="s">
        <v>46160</v>
      </c>
      <c r="AY21" s="21">
        <f>D8L814C23*D8L609C1</f>
        <v>1.5839584038906747</v>
      </c>
      <c r="AZ21" s="16" t="s">
        <v>46161</v>
      </c>
      <c r="BA21" s="21">
        <f>D6L1814C8</f>
        <v>0.31500872600349039</v>
      </c>
      <c r="BB21" s="16" t="s">
        <v>46162</v>
      </c>
      <c r="BC21" s="21">
        <f>D8L814C25*D8L608C1</f>
        <v>0.33013526591571135</v>
      </c>
    </row>
    <row r="22" spans="1:55" x14ac:dyDescent="0.3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0</v>
      </c>
      <c r="BB22" s="16" t="s">
        <v>46164</v>
      </c>
      <c r="BC22" s="21">
        <f>D8L815C25*D8L608C1</f>
        <v>0</v>
      </c>
    </row>
    <row r="23" spans="1:55" x14ac:dyDescent="0.3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0</v>
      </c>
      <c r="BB23" s="16" t="s">
        <v>46166</v>
      </c>
      <c r="BC23" s="21">
        <f>D8L816C25*D8L608C1</f>
        <v>0</v>
      </c>
    </row>
    <row r="24" spans="1:55" x14ac:dyDescent="0.3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2.1789464626014858</v>
      </c>
      <c r="F24" s="16" t="s">
        <v>46168</v>
      </c>
      <c r="G24" s="21">
        <f>D8L817C1*D8L607C1</f>
        <v>2.381547375045951</v>
      </c>
      <c r="H24" s="16" t="s">
        <v>46169</v>
      </c>
      <c r="I24" s="21">
        <f>D6L1528C16</f>
        <v>5.6652608027638651</v>
      </c>
      <c r="J24" s="16" t="s">
        <v>46170</v>
      </c>
      <c r="K24" s="21">
        <f>D8L817C3*D8L607C1</f>
        <v>6.1920231751194743</v>
      </c>
      <c r="L24" s="16" t="s">
        <v>46171</v>
      </c>
      <c r="M24" s="21">
        <f>D6L1528C21</f>
        <v>14.486694082419945</v>
      </c>
      <c r="N24" s="16" t="s">
        <v>46172</v>
      </c>
      <c r="O24" s="21">
        <f>D8L817C5*D8L607C1</f>
        <v>15.83368332230147</v>
      </c>
      <c r="P24" s="16" t="s">
        <v>46173</v>
      </c>
      <c r="Q24" s="21">
        <f>D6L1528C24</f>
        <v>14.486694082419943</v>
      </c>
      <c r="R24" s="16" t="s">
        <v>46174</v>
      </c>
      <c r="S24" s="21">
        <f>D8L817C7*D8L607C1</f>
        <v>15.833683322301468</v>
      </c>
      <c r="T24" s="16" t="s">
        <v>46175</v>
      </c>
      <c r="U24" s="21">
        <f>D6L1537C13</f>
        <v>0.23499586513230447</v>
      </c>
      <c r="V24" s="16" t="s">
        <v>46176</v>
      </c>
      <c r="W24" s="21">
        <f>D8L817C9*D8L608C1</f>
        <v>0.24628023295991608</v>
      </c>
      <c r="X24" s="16" t="s">
        <v>46177</v>
      </c>
      <c r="Y24" s="21">
        <f>D6L1537C16</f>
        <v>0.6109892493439919</v>
      </c>
      <c r="Z24" s="16" t="s">
        <v>46178</v>
      </c>
      <c r="AA24" s="21">
        <f>D8L817C11*D8L608C1</f>
        <v>0.64032860569578209</v>
      </c>
      <c r="AB24" s="16" t="s">
        <v>46179</v>
      </c>
      <c r="AC24" s="21">
        <f>D6L1537C21</f>
        <v>0.32083836011165023</v>
      </c>
      <c r="AD24" s="16" t="s">
        <v>46180</v>
      </c>
      <c r="AE24" s="21">
        <f>D8L817C13*D8L608C1</f>
        <v>0.33624483573907976</v>
      </c>
      <c r="AF24" s="16" t="s">
        <v>46181</v>
      </c>
      <c r="AG24" s="21">
        <f>D6L1537C24</f>
        <v>0.32083836011165034</v>
      </c>
      <c r="AH24" s="16" t="s">
        <v>46182</v>
      </c>
      <c r="AI24" s="21">
        <f>D8L817C15*D8L608C1</f>
        <v>0.33624483573907987</v>
      </c>
      <c r="AJ24" s="16" t="s">
        <v>46183</v>
      </c>
      <c r="AK24" s="21">
        <f>D6L1540C13</f>
        <v>8.0689980397190789E-2</v>
      </c>
      <c r="AL24" s="16" t="s">
        <v>46184</v>
      </c>
      <c r="AM24" s="21">
        <f>D8L817C17*D8L609C1</f>
        <v>8.3208999002013062E-2</v>
      </c>
      <c r="AN24" s="16" t="s">
        <v>46185</v>
      </c>
      <c r="AO24" s="21">
        <f>D6L1540C16</f>
        <v>0.20979394903269613</v>
      </c>
      <c r="AP24" s="16" t="s">
        <v>46186</v>
      </c>
      <c r="AQ24" s="21">
        <f>D8L817C19*D8L609C1</f>
        <v>0.21634339740523403</v>
      </c>
      <c r="AR24" s="16" t="s">
        <v>46187</v>
      </c>
      <c r="AS24" s="21">
        <f>D6L1540C21</f>
        <v>0.61507893821827619</v>
      </c>
      <c r="AT24" s="16" t="s">
        <v>46188</v>
      </c>
      <c r="AU24" s="21">
        <f>D8L817C21*D8L609C1</f>
        <v>0.63428076824945701</v>
      </c>
      <c r="AV24" s="16" t="s">
        <v>46189</v>
      </c>
      <c r="AW24" s="21">
        <f>D6L1540C24</f>
        <v>0.61507893821827631</v>
      </c>
      <c r="AX24" s="16" t="s">
        <v>46190</v>
      </c>
      <c r="AY24" s="21">
        <f>D8L817C23*D8L609C1</f>
        <v>0.63428076824945712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3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3.5151470426682341E-3</v>
      </c>
      <c r="F25" s="16" t="s">
        <v>46194</v>
      </c>
      <c r="G25" s="21">
        <f>D8L818C1*D8L607C1</f>
        <v>3.8419893999470686E-3</v>
      </c>
      <c r="H25" s="16" t="s">
        <v>46195</v>
      </c>
      <c r="I25" s="21">
        <f>D6L1628C16</f>
        <v>9.1393823109374231E-3</v>
      </c>
      <c r="J25" s="16" t="s">
        <v>46196</v>
      </c>
      <c r="K25" s="21">
        <f>D8L818C3*D8L607C1</f>
        <v>9.9891724398623941E-3</v>
      </c>
      <c r="L25" s="16" t="s">
        <v>46197</v>
      </c>
      <c r="M25" s="21">
        <f>D6L1628C21</f>
        <v>0.45751692292008689</v>
      </c>
      <c r="N25" s="16" t="s">
        <v>46198</v>
      </c>
      <c r="O25" s="21">
        <f>D8L818C5*D8L607C1</f>
        <v>0.50005736511696641</v>
      </c>
      <c r="P25" s="16" t="s">
        <v>46199</v>
      </c>
      <c r="Q25" s="21">
        <f>D6L1628C24</f>
        <v>0.45751692292008689</v>
      </c>
      <c r="R25" s="16" t="s">
        <v>46200</v>
      </c>
      <c r="S25" s="21">
        <f>D8L818C7*D8L607C1</f>
        <v>0.50005736511696641</v>
      </c>
      <c r="T25" s="16" t="s">
        <v>46201</v>
      </c>
      <c r="U25" s="21">
        <f>D6L1637C13</f>
        <v>3.7356761568486704E-2</v>
      </c>
      <c r="V25" s="16" t="s">
        <v>46202</v>
      </c>
      <c r="W25" s="21">
        <f>D8L818C9*D8L608C1</f>
        <v>3.9150612018365276E-2</v>
      </c>
      <c r="X25" s="16" t="s">
        <v>46203</v>
      </c>
      <c r="Y25" s="21">
        <f>D6L1637C16</f>
        <v>9.7127580078065628E-2</v>
      </c>
      <c r="Z25" s="16" t="s">
        <v>46204</v>
      </c>
      <c r="AA25" s="21">
        <f>D8L818C11*D8L608C1</f>
        <v>0.10179159124774993</v>
      </c>
      <c r="AB25" s="16" t="s">
        <v>46205</v>
      </c>
      <c r="AC25" s="21">
        <f>D6L1637C21</f>
        <v>8.302903823325039</v>
      </c>
      <c r="AD25" s="16" t="s">
        <v>46206</v>
      </c>
      <c r="AE25" s="21">
        <f>D8L818C13*D8L608C1</f>
        <v>8.7016045439821124</v>
      </c>
      <c r="AF25" s="16" t="s">
        <v>46207</v>
      </c>
      <c r="AG25" s="21">
        <f>D6L1637C24</f>
        <v>8.302903823325039</v>
      </c>
      <c r="AH25" s="16" t="s">
        <v>46208</v>
      </c>
      <c r="AI25" s="21">
        <f>D8L818C15*D8L608C1</f>
        <v>8.7016045439821124</v>
      </c>
      <c r="AJ25" s="16" t="s">
        <v>46209</v>
      </c>
      <c r="AK25" s="21">
        <f>D6L1640C13</f>
        <v>6.0849489869237598E-2</v>
      </c>
      <c r="AL25" s="16" t="s">
        <v>46210</v>
      </c>
      <c r="AM25" s="21">
        <f>D8L818C17*D8L609C1</f>
        <v>6.2749118501194606E-2</v>
      </c>
      <c r="AN25" s="16" t="s">
        <v>46211</v>
      </c>
      <c r="AO25" s="21">
        <f>D6L1640C16</f>
        <v>0.15820867366001809</v>
      </c>
      <c r="AP25" s="16" t="s">
        <v>46212</v>
      </c>
      <c r="AQ25" s="21">
        <f>D8L818C19*D8L609C1</f>
        <v>0.16314770810310633</v>
      </c>
      <c r="AR25" s="16" t="s">
        <v>46213</v>
      </c>
      <c r="AS25" s="21">
        <f>D6L1640C21</f>
        <v>11.810631246849617</v>
      </c>
      <c r="AT25" s="16" t="s">
        <v>46214</v>
      </c>
      <c r="AU25" s="21">
        <f>D8L818C21*D8L609C1</f>
        <v>12.179341211817526</v>
      </c>
      <c r="AV25" s="16" t="s">
        <v>46215</v>
      </c>
      <c r="AW25" s="21">
        <f>D6L1640C24</f>
        <v>11.810631246849619</v>
      </c>
      <c r="AX25" s="16" t="s">
        <v>46216</v>
      </c>
      <c r="AY25" s="21">
        <f>D8L818C23*D8L609C1</f>
        <v>12.179341211817528</v>
      </c>
      <c r="AZ25" s="16" t="s">
        <v>46217</v>
      </c>
      <c r="BA25" s="21">
        <f>D6L1818C8</f>
        <v>0.12973634021737188</v>
      </c>
      <c r="BB25" s="16" t="s">
        <v>46218</v>
      </c>
      <c r="BC25" s="21">
        <f>D8L818C25*D8L608C1</f>
        <v>0.13596620550796643</v>
      </c>
    </row>
    <row r="26" spans="1:55" x14ac:dyDescent="0.3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1.3574884667115871E-3</v>
      </c>
      <c r="V26" s="16" t="s">
        <v>46228</v>
      </c>
      <c r="W26" s="21">
        <f>D8L819C9*D8L608C1</f>
        <v>1.4226742910301965E-3</v>
      </c>
      <c r="X26" s="16" t="s">
        <v>46229</v>
      </c>
      <c r="Y26" s="21">
        <f>D6L1737C16</f>
        <v>3.5294700134501224E-3</v>
      </c>
      <c r="Z26" s="16" t="s">
        <v>46230</v>
      </c>
      <c r="AA26" s="21">
        <f>D8L819C11*D8L608C1</f>
        <v>3.6989531566785066E-3</v>
      </c>
      <c r="AB26" s="16" t="s">
        <v>46231</v>
      </c>
      <c r="AC26" s="21">
        <f>D6L1737C21</f>
        <v>0.25702120150229696</v>
      </c>
      <c r="AD26" s="16" t="s">
        <v>46232</v>
      </c>
      <c r="AE26" s="21">
        <f>D8L819C13*D8L608C1</f>
        <v>0.26936321345903369</v>
      </c>
      <c r="AF26" s="16" t="s">
        <v>46233</v>
      </c>
      <c r="AG26" s="21">
        <f>D6L1737C24</f>
        <v>0.25702120150229696</v>
      </c>
      <c r="AH26" s="16" t="s">
        <v>46234</v>
      </c>
      <c r="AI26" s="21">
        <f>D8L819C15*D8L608C1</f>
        <v>0.26936321345903369</v>
      </c>
      <c r="AJ26" s="16" t="s">
        <v>46235</v>
      </c>
      <c r="AK26" s="21">
        <f>D6L1740C13</f>
        <v>1.1272333054202803E-3</v>
      </c>
      <c r="AL26" s="16" t="s">
        <v>46236</v>
      </c>
      <c r="AM26" s="21">
        <f>D8L819C17*D8L609C1</f>
        <v>1.1624238167371953E-3</v>
      </c>
      <c r="AN26" s="16" t="s">
        <v>46237</v>
      </c>
      <c r="AO26" s="21">
        <f>D6L1740C16</f>
        <v>2.9308065940927197E-3</v>
      </c>
      <c r="AP26" s="16" t="s">
        <v>46238</v>
      </c>
      <c r="AQ26" s="21">
        <f>D8L819C19*D8L609C1</f>
        <v>3.0223019235166983E-3</v>
      </c>
      <c r="AR26" s="16" t="s">
        <v>46239</v>
      </c>
      <c r="AS26" s="21">
        <f>D6L1740C21</f>
        <v>0.2108772015791876</v>
      </c>
      <c r="AT26" s="16" t="s">
        <v>46240</v>
      </c>
      <c r="AU26" s="21">
        <f>D8L819C21*D8L609C1</f>
        <v>0.21746046745056366</v>
      </c>
      <c r="AV26" s="16" t="s">
        <v>46241</v>
      </c>
      <c r="AW26" s="21">
        <f>D6L1740C24</f>
        <v>0.21087720157918755</v>
      </c>
      <c r="AX26" s="16" t="s">
        <v>46242</v>
      </c>
      <c r="AY26" s="21">
        <f>D8L819C23*D8L609C1</f>
        <v>0.2174604674505636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3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3.9755033767867709E-2</v>
      </c>
      <c r="F27" s="16" t="s">
        <v>46244</v>
      </c>
      <c r="G27" s="21">
        <f>D8L820C1*D8L607C1</f>
        <v>4.3451501879348618E-2</v>
      </c>
      <c r="H27" s="16" t="s">
        <v>46245</v>
      </c>
      <c r="I27" s="21">
        <f>D6L1924C4</f>
        <v>0.47232634275241742</v>
      </c>
      <c r="J27" s="16" t="s">
        <v>46246</v>
      </c>
      <c r="K27" s="21">
        <f>D8L820C3*D8L607C1</f>
        <v>0.51624378159529116</v>
      </c>
      <c r="L27" s="16" t="s">
        <v>46247</v>
      </c>
      <c r="M27" s="21">
        <f>D6L1924C7</f>
        <v>5.4009666010386921</v>
      </c>
      <c r="N27" s="16" t="s">
        <v>46248</v>
      </c>
      <c r="O27" s="21">
        <f>D8L820C5*D8L607C1</f>
        <v>5.9031545988778333</v>
      </c>
      <c r="P27" s="16" t="s">
        <v>46249</v>
      </c>
      <c r="Q27" s="21">
        <f>D6L1924C10</f>
        <v>5.6879192680815036</v>
      </c>
      <c r="R27" s="16" t="s">
        <v>46250</v>
      </c>
      <c r="S27" s="21">
        <f>D8L820C7*D8L607C1</f>
        <v>6.2167884502310828</v>
      </c>
      <c r="T27" s="16" t="s">
        <v>46251</v>
      </c>
      <c r="U27" s="21">
        <f>D6L1924C2</f>
        <v>2.9309562691136001E-3</v>
      </c>
      <c r="V27" s="16" t="s">
        <v>46252</v>
      </c>
      <c r="W27" s="21">
        <f>D8L820C9*D8L608C1</f>
        <v>3.071699122647219E-3</v>
      </c>
      <c r="X27" s="16" t="s">
        <v>46253</v>
      </c>
      <c r="Y27" s="21">
        <f>D6L1924C5</f>
        <v>2.5723711058789345E-2</v>
      </c>
      <c r="Z27" s="16" t="s">
        <v>46254</v>
      </c>
      <c r="AA27" s="21">
        <f>D8L820C11*D8L608C1</f>
        <v>2.6958949037615702E-2</v>
      </c>
      <c r="AB27" s="16" t="s">
        <v>46255</v>
      </c>
      <c r="AC27" s="21">
        <f>D6L1924C8</f>
        <v>5.5706761257303317</v>
      </c>
      <c r="AD27" s="16" t="s">
        <v>46256</v>
      </c>
      <c r="AE27" s="21">
        <f>D8L820C13*D8L608C1</f>
        <v>5.8381768258632629</v>
      </c>
      <c r="AF27" s="16" t="s">
        <v>46257</v>
      </c>
      <c r="AG27" s="21">
        <f>D6L1924C11</f>
        <v>5.1833508228671592</v>
      </c>
      <c r="AH27" s="16" t="s">
        <v>46258</v>
      </c>
      <c r="AI27" s="21">
        <f>D8L820C15*D8L608C1</f>
        <v>5.4322523821854709</v>
      </c>
      <c r="AJ27" s="16" t="s">
        <v>46259</v>
      </c>
      <c r="AK27" s="21">
        <f>D6L1924C3</f>
        <v>1.5960018757543097E-2</v>
      </c>
      <c r="AL27" s="16" t="s">
        <v>46260</v>
      </c>
      <c r="AM27" s="21">
        <f>D8L820C17*D8L609C1</f>
        <v>1.6458266296898841E-2</v>
      </c>
      <c r="AN27" s="16" t="s">
        <v>46261</v>
      </c>
      <c r="AO27" s="21">
        <f>D6L1924C6</f>
        <v>4.7073291667926259E-2</v>
      </c>
      <c r="AP27" s="16" t="s">
        <v>46262</v>
      </c>
      <c r="AQ27" s="21">
        <f>D8L820C19*D8L609C1</f>
        <v>4.8542848320661046E-2</v>
      </c>
      <c r="AR27" s="16" t="s">
        <v>46263</v>
      </c>
      <c r="AS27" s="21">
        <f>D6L1924C9</f>
        <v>3.0995357256096487</v>
      </c>
      <c r="AT27" s="16" t="s">
        <v>46264</v>
      </c>
      <c r="AU27" s="21">
        <f>D8L820C21*D8L609C1</f>
        <v>3.1962985221884646</v>
      </c>
      <c r="AV27" s="16" t="s">
        <v>46265</v>
      </c>
      <c r="AW27" s="21">
        <f>D6L1924C12</f>
        <v>2.94855418066886</v>
      </c>
      <c r="AX27" s="16" t="s">
        <v>46266</v>
      </c>
      <c r="AY27" s="21">
        <f>D8L820C23*D8L609C1</f>
        <v>3.0406035627838413</v>
      </c>
      <c r="AZ27" s="16" t="s">
        <v>46267</v>
      </c>
      <c r="BA27" s="21">
        <f>D6L1819C5/D6L1819C7</f>
        <v>5.0205755663537487E-2</v>
      </c>
      <c r="BB27" s="16" t="s">
        <v>46268</v>
      </c>
      <c r="BC27" s="21">
        <f>D8L820C25*D8L608C1</f>
        <v>5.2616607504064911E-2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800D70-9160-4657-809F-0292451BB089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46269</v>
      </c>
    </row>
    <row r="3" spans="1:9" x14ac:dyDescent="0.3">
      <c r="B3" s="13" t="s">
        <v>46270</v>
      </c>
    </row>
    <row r="4" spans="1:9" x14ac:dyDescent="0.3">
      <c r="B4" s="13" t="s">
        <v>46271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3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2.0697448295868464E-3</v>
      </c>
      <c r="F8" s="16" t="s">
        <v>46298</v>
      </c>
      <c r="G8" s="6">
        <f>D8L703C4</f>
        <v>9.540918918419832E-4</v>
      </c>
      <c r="H8" s="16" t="s">
        <v>46299</v>
      </c>
      <c r="I8" s="6">
        <f>D8L703C6</f>
        <v>1.607822588782165E-3</v>
      </c>
    </row>
    <row r="9" spans="1:9" x14ac:dyDescent="0.3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3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0.78554566515876645</v>
      </c>
      <c r="F10" s="16" t="s">
        <v>46304</v>
      </c>
      <c r="G10" s="6">
        <f>D8L710C4</f>
        <v>-7.6402889977170857E-4</v>
      </c>
      <c r="H10" s="16" t="s">
        <v>46305</v>
      </c>
      <c r="I10" s="6">
        <f>D8L710C6</f>
        <v>2.6167309049405542E-3</v>
      </c>
    </row>
    <row r="11" spans="1:9" x14ac:dyDescent="0.3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12.323450749047934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3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3.7084214589642417</v>
      </c>
      <c r="F12" s="16" t="s">
        <v>46308</v>
      </c>
      <c r="G12" s="6">
        <f>D8L712C4</f>
        <v>0.80706906951548496</v>
      </c>
      <c r="H12" s="16" t="s">
        <v>46309</v>
      </c>
      <c r="I12" s="6">
        <f>D8L712C6</f>
        <v>0.5353999211647501</v>
      </c>
    </row>
    <row r="13" spans="1:9" x14ac:dyDescent="0.3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1.2815281587569241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3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3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3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4.9155908803498782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3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3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6.1008788808867225</v>
      </c>
      <c r="F18" s="16" t="s">
        <v>46318</v>
      </c>
      <c r="G18" s="6">
        <f>D8L723C4</f>
        <v>1.5259200236725239</v>
      </c>
      <c r="H18" s="16" t="s">
        <v>46319</v>
      </c>
      <c r="I18" s="6">
        <f>D8L723C6</f>
        <v>4.4410196793770442</v>
      </c>
    </row>
    <row r="19" spans="1:9" x14ac:dyDescent="0.3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3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3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0.3966428552370409</v>
      </c>
      <c r="F21" s="16" t="s">
        <v>46327</v>
      </c>
      <c r="G21" s="6">
        <f>D8L726C4</f>
        <v>0.16354522912411684</v>
      </c>
      <c r="H21" s="16" t="s">
        <v>46328</v>
      </c>
      <c r="I21" s="6">
        <f>D8L726C6</f>
        <v>0.45303851091017644</v>
      </c>
    </row>
    <row r="22" spans="1:9" x14ac:dyDescent="0.3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</v>
      </c>
      <c r="F22" s="16" t="s">
        <v>46330</v>
      </c>
      <c r="G22" s="6">
        <f>D8L727C4</f>
        <v>0</v>
      </c>
      <c r="H22" s="16" t="s">
        <v>46331</v>
      </c>
      <c r="I22" s="6">
        <f>D8L727C6</f>
        <v>0</v>
      </c>
    </row>
    <row r="23" spans="1:9" x14ac:dyDescent="0.3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0.20834402851222719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3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1.4377933803969447E-2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3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8.4762799749217257E-2</v>
      </c>
    </row>
    <row r="26" spans="1:9" x14ac:dyDescent="0.3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0.59788461229538648</v>
      </c>
      <c r="F26" s="16" t="s">
        <v>46338</v>
      </c>
      <c r="G26" s="6">
        <f>D8L732C4</f>
        <v>0.14492840424164177</v>
      </c>
      <c r="H26" s="16" t="s">
        <v>46339</v>
      </c>
      <c r="I26" s="6">
        <f>D8L732C6</f>
        <v>7.1757559755744041E-3</v>
      </c>
    </row>
    <row r="27" spans="1:9" x14ac:dyDescent="0.3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51.504783708126986</v>
      </c>
      <c r="F27" s="16" t="s">
        <v>46341</v>
      </c>
      <c r="G27" s="6">
        <f>D8L730C4</f>
        <v>4.0163649224733486</v>
      </c>
      <c r="H27" s="16" t="s">
        <v>46342</v>
      </c>
      <c r="I27" s="6">
        <f>D8L730C6</f>
        <v>7.131039236146191</v>
      </c>
    </row>
    <row r="28" spans="1:9" x14ac:dyDescent="0.3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19.912301542619858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3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279.64204564986682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87CA9C-FA9A-416F-B413-B8A55843DB21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46345</v>
      </c>
    </row>
    <row r="3" spans="1:29" x14ac:dyDescent="0.3">
      <c r="B3" s="13" t="s">
        <v>46270</v>
      </c>
    </row>
    <row r="4" spans="1:29" x14ac:dyDescent="0.3">
      <c r="B4" s="13" t="s">
        <v>46346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3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4.2806959983203647</v>
      </c>
      <c r="L8" s="16" t="s">
        <v>46374</v>
      </c>
      <c r="M8" s="6">
        <f>D8L801C12</f>
        <v>1.0051277050729881E-2</v>
      </c>
      <c r="N8" s="16" t="s">
        <v>46375</v>
      </c>
      <c r="O8" s="6">
        <f>D8L801C20</f>
        <v>2.527449998536049E-2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8.0245262035677509</v>
      </c>
      <c r="X8" s="16" t="s">
        <v>46380</v>
      </c>
      <c r="Y8" s="6">
        <f>D8L801C16</f>
        <v>1.8841967779199626E-2</v>
      </c>
      <c r="Z8" s="16" t="s">
        <v>46381</v>
      </c>
      <c r="AA8" s="6">
        <f>D8L801C24</f>
        <v>4.7379184948937662E-2</v>
      </c>
      <c r="AB8" s="16" t="s">
        <v>46382</v>
      </c>
      <c r="AC8" s="6">
        <f>D8L801C26</f>
        <v>0</v>
      </c>
    </row>
    <row r="9" spans="1:29" x14ac:dyDescent="0.3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6.2124162905748542E-2</v>
      </c>
      <c r="F9" s="16" t="s">
        <v>46384</v>
      </c>
      <c r="G9" s="6">
        <f>D8L802C10</f>
        <v>4.2049773188892789E-2</v>
      </c>
      <c r="H9" s="16" t="s">
        <v>46385</v>
      </c>
      <c r="I9" s="6">
        <f>D8L802C18</f>
        <v>1.0688753850684625E-3</v>
      </c>
      <c r="J9" s="16" t="s">
        <v>46386</v>
      </c>
      <c r="K9" s="6">
        <f>D8L802C4</f>
        <v>0.16152282355494646</v>
      </c>
      <c r="L9" s="16" t="s">
        <v>46387</v>
      </c>
      <c r="M9" s="6">
        <f>D8L802C12</f>
        <v>0.1093294102911215</v>
      </c>
      <c r="N9" s="16" t="s">
        <v>46388</v>
      </c>
      <c r="O9" s="6">
        <f>D8L802C20</f>
        <v>2.7790760011779992E-3</v>
      </c>
      <c r="P9" s="16" t="s">
        <v>46389</v>
      </c>
      <c r="Q9" s="6">
        <f>D8L802C6</f>
        <v>7.8117467020424458</v>
      </c>
      <c r="R9" s="16" t="s">
        <v>46390</v>
      </c>
      <c r="S9" s="6">
        <f>D8L802C14</f>
        <v>8.292789099718437</v>
      </c>
      <c r="T9" s="16" t="s">
        <v>46391</v>
      </c>
      <c r="U9" s="6">
        <f>D8L802C22</f>
        <v>0.12962729753874461</v>
      </c>
      <c r="V9" s="16" t="s">
        <v>46392</v>
      </c>
      <c r="W9" s="6">
        <f>D8L802C8</f>
        <v>7.811746702042444</v>
      </c>
      <c r="X9" s="16" t="s">
        <v>46393</v>
      </c>
      <c r="Y9" s="6">
        <f>D8L802C16</f>
        <v>8.292789099718437</v>
      </c>
      <c r="Z9" s="16" t="s">
        <v>46394</v>
      </c>
      <c r="AA9" s="6">
        <f>D8L802C24</f>
        <v>0.12962729753874461</v>
      </c>
      <c r="AB9" s="16" t="s">
        <v>46395</v>
      </c>
      <c r="AC9" s="6">
        <f>D8L802C26</f>
        <v>0.24633008763211114</v>
      </c>
    </row>
    <row r="10" spans="1:29" x14ac:dyDescent="0.3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6.8827212977026625E-2</v>
      </c>
      <c r="F10" s="16" t="s">
        <v>46397</v>
      </c>
      <c r="G10" s="6">
        <f>D8L803C10</f>
        <v>3.1118220654564203E-2</v>
      </c>
      <c r="H10" s="16" t="s">
        <v>46398</v>
      </c>
      <c r="I10" s="6">
        <f>D8L803C18</f>
        <v>1.9625146294304712E-2</v>
      </c>
      <c r="J10" s="16" t="s">
        <v>46399</v>
      </c>
      <c r="K10" s="6">
        <f>D8L803C4</f>
        <v>0.17895075374026934</v>
      </c>
      <c r="L10" s="16" t="s">
        <v>46400</v>
      </c>
      <c r="M10" s="6">
        <f>D8L803C12</f>
        <v>8.0907373701867E-2</v>
      </c>
      <c r="N10" s="16" t="s">
        <v>46401</v>
      </c>
      <c r="O10" s="6">
        <f>D8L803C20</f>
        <v>5.1025380365192254E-2</v>
      </c>
      <c r="P10" s="16" t="s">
        <v>46402</v>
      </c>
      <c r="Q10" s="6">
        <f>D8L803C6</f>
        <v>9.3891721563054684</v>
      </c>
      <c r="R10" s="16" t="s">
        <v>46403</v>
      </c>
      <c r="S10" s="6">
        <f>D8L803C14</f>
        <v>14.45390947625752</v>
      </c>
      <c r="T10" s="16" t="s">
        <v>46404</v>
      </c>
      <c r="U10" s="6">
        <f>D8L803C22</f>
        <v>4.7028091729154484</v>
      </c>
      <c r="V10" s="16" t="s">
        <v>46405</v>
      </c>
      <c r="W10" s="6">
        <f>D8L803C8</f>
        <v>9.3891721563054684</v>
      </c>
      <c r="X10" s="16" t="s">
        <v>46406</v>
      </c>
      <c r="Y10" s="6">
        <f>D8L803C16</f>
        <v>14.453909476257522</v>
      </c>
      <c r="Z10" s="16" t="s">
        <v>46407</v>
      </c>
      <c r="AA10" s="6">
        <f>D8L803C24</f>
        <v>4.7028091729154493</v>
      </c>
      <c r="AB10" s="16" t="s">
        <v>46408</v>
      </c>
      <c r="AC10" s="6">
        <f>D8L803C26</f>
        <v>0.27966674786717233</v>
      </c>
    </row>
    <row r="11" spans="1:29" x14ac:dyDescent="0.3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5.2335201496716451E-2</v>
      </c>
      <c r="F11" s="16" t="s">
        <v>46410</v>
      </c>
      <c r="G11" s="6">
        <f>D8L804C10</f>
        <v>-4.0181762766815796E-3</v>
      </c>
      <c r="H11" s="16" t="s">
        <v>46411</v>
      </c>
      <c r="I11" s="6">
        <f>D8L804C18</f>
        <v>7.1086362173877924E-3</v>
      </c>
      <c r="J11" s="16" t="s">
        <v>46412</v>
      </c>
      <c r="K11" s="6">
        <f>D8L804C4</f>
        <v>0.13607152389146271</v>
      </c>
      <c r="L11" s="16" t="s">
        <v>46413</v>
      </c>
      <c r="M11" s="6">
        <f>D8L804C12</f>
        <v>-1.044725831937213E-2</v>
      </c>
      <c r="N11" s="16" t="s">
        <v>46414</v>
      </c>
      <c r="O11" s="6">
        <f>D8L804C20</f>
        <v>1.8482454165208322E-2</v>
      </c>
      <c r="P11" s="16" t="s">
        <v>46415</v>
      </c>
      <c r="Q11" s="6">
        <f>D8L804C6</f>
        <v>6.0086465368858812</v>
      </c>
      <c r="R11" s="16" t="s">
        <v>46416</v>
      </c>
      <c r="S11" s="6">
        <f>D8L804C14</f>
        <v>5.5631114014863356E-2</v>
      </c>
      <c r="T11" s="16" t="s">
        <v>46417</v>
      </c>
      <c r="U11" s="6">
        <f>D8L804C22</f>
        <v>1.1957151342079477</v>
      </c>
      <c r="V11" s="16" t="s">
        <v>46418</v>
      </c>
      <c r="W11" s="6">
        <f>D8L804C8</f>
        <v>6.0086465368858821</v>
      </c>
      <c r="X11" s="16" t="s">
        <v>46419</v>
      </c>
      <c r="Y11" s="6">
        <f>D8L804C16</f>
        <v>5.5631114014863411E-2</v>
      </c>
      <c r="Z11" s="16" t="s">
        <v>46420</v>
      </c>
      <c r="AA11" s="6">
        <f>D8L804C24</f>
        <v>1.1957151342079477</v>
      </c>
      <c r="AB11" s="16" t="s">
        <v>46421</v>
      </c>
      <c r="AC11" s="6">
        <f>D8L804C26</f>
        <v>1.3499638862618187E-3</v>
      </c>
    </row>
    <row r="12" spans="1:29" x14ac:dyDescent="0.3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6.1750325770348259E-2</v>
      </c>
      <c r="F12" s="16" t="s">
        <v>46423</v>
      </c>
      <c r="G12" s="6">
        <f>D8L805C10</f>
        <v>2.1861874894922109E-2</v>
      </c>
      <c r="H12" s="16" t="s">
        <v>46424</v>
      </c>
      <c r="I12" s="6">
        <f>D8L805C18</f>
        <v>2.1698572465760325E-2</v>
      </c>
      <c r="J12" s="16" t="s">
        <v>46425</v>
      </c>
      <c r="K12" s="6">
        <f>D8L805C4</f>
        <v>0.16055084700290528</v>
      </c>
      <c r="L12" s="16" t="s">
        <v>46426</v>
      </c>
      <c r="M12" s="6">
        <f>D8L805C12</f>
        <v>5.6840874726797518E-2</v>
      </c>
      <c r="N12" s="16" t="s">
        <v>46427</v>
      </c>
      <c r="O12" s="6">
        <f>D8L805C20</f>
        <v>5.6416288410976817E-2</v>
      </c>
      <c r="P12" s="16" t="s">
        <v>46428</v>
      </c>
      <c r="Q12" s="6">
        <f>D8L805C6</f>
        <v>7.4168114018820388</v>
      </c>
      <c r="R12" s="16" t="s">
        <v>46429</v>
      </c>
      <c r="S12" s="6">
        <f>D8L805C14</f>
        <v>30.087000942347558</v>
      </c>
      <c r="T12" s="16" t="s">
        <v>46430</v>
      </c>
      <c r="U12" s="6">
        <f>D8L805C22</f>
        <v>3.9654046871215485</v>
      </c>
      <c r="V12" s="16" t="s">
        <v>46431</v>
      </c>
      <c r="W12" s="6">
        <f>D8L805C8</f>
        <v>7.4168114018820379</v>
      </c>
      <c r="X12" s="16" t="s">
        <v>46432</v>
      </c>
      <c r="Y12" s="6">
        <f>D8L805C16</f>
        <v>30.087000942347558</v>
      </c>
      <c r="Z12" s="16" t="s">
        <v>46433</v>
      </c>
      <c r="AA12" s="6">
        <f>D8L805C24</f>
        <v>3.9654046871215485</v>
      </c>
      <c r="AB12" s="16" t="s">
        <v>46434</v>
      </c>
      <c r="AC12" s="6">
        <f>D8L805C26</f>
        <v>0</v>
      </c>
    </row>
    <row r="13" spans="1:29" x14ac:dyDescent="0.3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3.1080369595335736E-2</v>
      </c>
      <c r="F13" s="16" t="s">
        <v>46436</v>
      </c>
      <c r="G13" s="6">
        <f>D8L806C10</f>
        <v>-1.9013124285910854E-4</v>
      </c>
      <c r="H13" s="16" t="s">
        <v>46437</v>
      </c>
      <c r="I13" s="6">
        <f>D8L806C18</f>
        <v>1.4501419021651996E-2</v>
      </c>
      <c r="J13" s="16" t="s">
        <v>46438</v>
      </c>
      <c r="K13" s="6">
        <f>D8L806C4</f>
        <v>8.0808960947872821E-2</v>
      </c>
      <c r="L13" s="16" t="s">
        <v>46439</v>
      </c>
      <c r="M13" s="6">
        <f>D8L806C12</f>
        <v>-4.9434123143371348E-4</v>
      </c>
      <c r="N13" s="16" t="s">
        <v>46440</v>
      </c>
      <c r="O13" s="6">
        <f>D8L806C20</f>
        <v>3.7703689456295236E-2</v>
      </c>
      <c r="P13" s="16" t="s">
        <v>46441</v>
      </c>
      <c r="Q13" s="6">
        <f>D8L806C6</f>
        <v>3.9586990548588643</v>
      </c>
      <c r="R13" s="16" t="s">
        <v>46442</v>
      </c>
      <c r="S13" s="6">
        <f>D8L806C14</f>
        <v>3.8845589286325954</v>
      </c>
      <c r="T13" s="16" t="s">
        <v>46443</v>
      </c>
      <c r="U13" s="6">
        <f>D8L806C22</f>
        <v>2.8096577427184704</v>
      </c>
      <c r="V13" s="16" t="s">
        <v>46444</v>
      </c>
      <c r="W13" s="6">
        <f>D8L806C8</f>
        <v>3.9586990548588639</v>
      </c>
      <c r="X13" s="16" t="s">
        <v>46445</v>
      </c>
      <c r="Y13" s="6">
        <f>D8L806C16</f>
        <v>3.8845589286325954</v>
      </c>
      <c r="Z13" s="16" t="s">
        <v>46446</v>
      </c>
      <c r="AA13" s="6">
        <f>D8L806C24</f>
        <v>2.8096577427184704</v>
      </c>
      <c r="AB13" s="16" t="s">
        <v>46447</v>
      </c>
      <c r="AC13" s="6">
        <f>D8L806C26</f>
        <v>0</v>
      </c>
    </row>
    <row r="14" spans="1:29" x14ac:dyDescent="0.3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6.9552349027400109E-2</v>
      </c>
      <c r="F14" s="16" t="s">
        <v>46449</v>
      </c>
      <c r="G14" s="6">
        <f>D8L807C10</f>
        <v>1.1040468951689848E-2</v>
      </c>
      <c r="H14" s="16" t="s">
        <v>46450</v>
      </c>
      <c r="I14" s="6">
        <f>D8L807C18</f>
        <v>6.1971831447151404E-2</v>
      </c>
      <c r="J14" s="16" t="s">
        <v>46451</v>
      </c>
      <c r="K14" s="6">
        <f>D8L807C4</f>
        <v>0.18083610747124063</v>
      </c>
      <c r="L14" s="16" t="s">
        <v>46452</v>
      </c>
      <c r="M14" s="6">
        <f>D8L807C12</f>
        <v>2.8705219274393602E-2</v>
      </c>
      <c r="N14" s="16" t="s">
        <v>46453</v>
      </c>
      <c r="O14" s="6">
        <f>D8L807C20</f>
        <v>0.16112676176259361</v>
      </c>
      <c r="P14" s="16" t="s">
        <v>46454</v>
      </c>
      <c r="Q14" s="6">
        <f>D8L807C6</f>
        <v>6.2213761312427351</v>
      </c>
      <c r="R14" s="16" t="s">
        <v>46455</v>
      </c>
      <c r="S14" s="6">
        <f>D8L807C14</f>
        <v>0.12141870380273186</v>
      </c>
      <c r="T14" s="16" t="s">
        <v>46456</v>
      </c>
      <c r="U14" s="6">
        <f>D8L807C22</f>
        <v>6.5843918823455869</v>
      </c>
      <c r="V14" s="16" t="s">
        <v>46457</v>
      </c>
      <c r="W14" s="6">
        <f>D8L807C8</f>
        <v>6.221376131242736</v>
      </c>
      <c r="X14" s="16" t="s">
        <v>46458</v>
      </c>
      <c r="Y14" s="6">
        <f>D8L807C16</f>
        <v>0.12141870380273162</v>
      </c>
      <c r="Z14" s="16" t="s">
        <v>46459</v>
      </c>
      <c r="AA14" s="6">
        <f>D8L807C24</f>
        <v>6.584391882345586</v>
      </c>
      <c r="AB14" s="16" t="s">
        <v>46460</v>
      </c>
      <c r="AC14" s="6">
        <f>D8L807C26</f>
        <v>0</v>
      </c>
    </row>
    <row r="15" spans="1:29" x14ac:dyDescent="0.3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3.6809760264751898E-2</v>
      </c>
      <c r="F15" s="16" t="s">
        <v>46462</v>
      </c>
      <c r="G15" s="6">
        <f>D8L808C10</f>
        <v>-7.9006252408815917E-5</v>
      </c>
      <c r="H15" s="16" t="s">
        <v>46463</v>
      </c>
      <c r="I15" s="6">
        <f>D8L808C18</f>
        <v>1.5574886966237232E-2</v>
      </c>
      <c r="J15" s="16" t="s">
        <v>46464</v>
      </c>
      <c r="K15" s="6">
        <f>D8L808C4</f>
        <v>9.5705376688354965E-2</v>
      </c>
      <c r="L15" s="16" t="s">
        <v>46465</v>
      </c>
      <c r="M15" s="6">
        <f>D8L808C12</f>
        <v>-2.0541625626290411E-4</v>
      </c>
      <c r="N15" s="16" t="s">
        <v>46466</v>
      </c>
      <c r="O15" s="6">
        <f>D8L808C20</f>
        <v>4.0494706112216755E-2</v>
      </c>
      <c r="P15" s="16" t="s">
        <v>46467</v>
      </c>
      <c r="Q15" s="6">
        <f>D8L808C6</f>
        <v>3.387912248152944</v>
      </c>
      <c r="R15" s="16" t="s">
        <v>46468</v>
      </c>
      <c r="S15" s="6">
        <f>D8L808C14</f>
        <v>5.3608606681750066</v>
      </c>
      <c r="T15" s="16" t="s">
        <v>46469</v>
      </c>
      <c r="U15" s="6">
        <f>D8L808C22</f>
        <v>1.8752518350434999</v>
      </c>
      <c r="V15" s="16" t="s">
        <v>46470</v>
      </c>
      <c r="W15" s="6">
        <f>D8L808C8</f>
        <v>3.3879122481529436</v>
      </c>
      <c r="X15" s="16" t="s">
        <v>46471</v>
      </c>
      <c r="Y15" s="6">
        <f>D8L808C16</f>
        <v>5.3608606681750066</v>
      </c>
      <c r="Z15" s="16" t="s">
        <v>46472</v>
      </c>
      <c r="AA15" s="6">
        <f>D8L808C24</f>
        <v>1.8752518350435003</v>
      </c>
      <c r="AB15" s="16" t="s">
        <v>46473</v>
      </c>
      <c r="AC15" s="6">
        <f>D8L808C26</f>
        <v>0</v>
      </c>
    </row>
    <row r="16" spans="1:29" x14ac:dyDescent="0.3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6.3002411693195495E-2</v>
      </c>
      <c r="F16" s="16" t="s">
        <v>46475</v>
      </c>
      <c r="G16" s="6">
        <f>D8L809C10</f>
        <v>-2.1875748912679484E-2</v>
      </c>
      <c r="H16" s="16" t="s">
        <v>46476</v>
      </c>
      <c r="I16" s="6">
        <f>D8L809C18</f>
        <v>3.7209053026648384E-2</v>
      </c>
      <c r="J16" s="16" t="s">
        <v>46477</v>
      </c>
      <c r="K16" s="6">
        <f>D8L809C4</f>
        <v>0.16380627040230747</v>
      </c>
      <c r="L16" s="16" t="s">
        <v>46478</v>
      </c>
      <c r="M16" s="6">
        <f>D8L809C12</f>
        <v>-5.6876947172966839E-2</v>
      </c>
      <c r="N16" s="16" t="s">
        <v>46479</v>
      </c>
      <c r="O16" s="6">
        <f>D8L809C20</f>
        <v>9.674353786928569E-2</v>
      </c>
      <c r="P16" s="16" t="s">
        <v>46480</v>
      </c>
      <c r="Q16" s="6">
        <f>D8L809C6</f>
        <v>9.1396985706404887</v>
      </c>
      <c r="R16" s="16" t="s">
        <v>46481</v>
      </c>
      <c r="S16" s="6">
        <f>D8L809C14</f>
        <v>-22.74868127424104</v>
      </c>
      <c r="T16" s="16" t="s">
        <v>46482</v>
      </c>
      <c r="U16" s="6">
        <f>D8L809C22</f>
        <v>8.3297295052593547</v>
      </c>
      <c r="V16" s="16" t="s">
        <v>46483</v>
      </c>
      <c r="W16" s="6">
        <f>D8L809C8</f>
        <v>9.139698570640487</v>
      </c>
      <c r="X16" s="16" t="s">
        <v>46484</v>
      </c>
      <c r="Y16" s="6">
        <f>D8L809C16</f>
        <v>-22.74868127424104</v>
      </c>
      <c r="Z16" s="16" t="s">
        <v>46485</v>
      </c>
      <c r="AA16" s="6">
        <f>D8L809C24</f>
        <v>8.3297295052593547</v>
      </c>
      <c r="AB16" s="16" t="s">
        <v>46486</v>
      </c>
      <c r="AC16" s="6">
        <f>D8L809C26</f>
        <v>0</v>
      </c>
    </row>
    <row r="17" spans="1:29" x14ac:dyDescent="0.3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3.0985625615321592E-2</v>
      </c>
      <c r="F17" s="16" t="s">
        <v>46488</v>
      </c>
      <c r="G17" s="6">
        <f>D8L810C10</f>
        <v>2.7835293693158104E-2</v>
      </c>
      <c r="H17" s="16" t="s">
        <v>46489</v>
      </c>
      <c r="I17" s="6">
        <f>D8L810C18</f>
        <v>3.324088483627731E-2</v>
      </c>
      <c r="J17" s="16" t="s">
        <v>46490</v>
      </c>
      <c r="K17" s="6">
        <f>D8L810C4</f>
        <v>8.0562626599836332E-2</v>
      </c>
      <c r="L17" s="16" t="s">
        <v>46491</v>
      </c>
      <c r="M17" s="6">
        <f>D8L810C12</f>
        <v>7.2371763602211356E-2</v>
      </c>
      <c r="N17" s="16" t="s">
        <v>46492</v>
      </c>
      <c r="O17" s="6">
        <f>D8L810C20</f>
        <v>8.6426300574321685E-2</v>
      </c>
      <c r="P17" s="16" t="s">
        <v>46493</v>
      </c>
      <c r="Q17" s="6">
        <f>D8L810C6</f>
        <v>4.548863150146194</v>
      </c>
      <c r="R17" s="16" t="s">
        <v>46494</v>
      </c>
      <c r="S17" s="6">
        <f>D8L810C14</f>
        <v>26.300488056498931</v>
      </c>
      <c r="T17" s="16" t="s">
        <v>46495</v>
      </c>
      <c r="U17" s="6">
        <f>D8L810C22</f>
        <v>7.5077757356918937</v>
      </c>
      <c r="V17" s="16" t="s">
        <v>46496</v>
      </c>
      <c r="W17" s="6">
        <f>D8L810C8</f>
        <v>4.5488631501461949</v>
      </c>
      <c r="X17" s="16" t="s">
        <v>46497</v>
      </c>
      <c r="Y17" s="6">
        <f>D8L810C16</f>
        <v>26.300488056498931</v>
      </c>
      <c r="Z17" s="16" t="s">
        <v>46498</v>
      </c>
      <c r="AA17" s="6">
        <f>D8L810C24</f>
        <v>7.5077757356918937</v>
      </c>
      <c r="AB17" s="16" t="s">
        <v>46499</v>
      </c>
      <c r="AC17" s="6">
        <f>D8L810C26</f>
        <v>0</v>
      </c>
    </row>
    <row r="18" spans="1:29" x14ac:dyDescent="0.3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3.2166713018459837E-2</v>
      </c>
      <c r="F18" s="16" t="s">
        <v>46501</v>
      </c>
      <c r="G18" s="6">
        <f>D8L811C10</f>
        <v>-9.0988319515049581E-3</v>
      </c>
      <c r="H18" s="16" t="s">
        <v>46502</v>
      </c>
      <c r="I18" s="6">
        <f>D8L811C18</f>
        <v>1.545578774181729E-2</v>
      </c>
      <c r="J18" s="16" t="s">
        <v>46503</v>
      </c>
      <c r="K18" s="6">
        <f>D8L811C4</f>
        <v>8.3633453847995906E-2</v>
      </c>
      <c r="L18" s="16" t="s">
        <v>46504</v>
      </c>
      <c r="M18" s="6">
        <f>D8L811C12</f>
        <v>-2.365696307391273E-2</v>
      </c>
      <c r="N18" s="16" t="s">
        <v>46505</v>
      </c>
      <c r="O18" s="6">
        <f>D8L811C20</f>
        <v>4.0185048128724747E-2</v>
      </c>
      <c r="P18" s="16" t="s">
        <v>46506</v>
      </c>
      <c r="Q18" s="6">
        <f>D8L811C6</f>
        <v>4.927650497084195</v>
      </c>
      <c r="R18" s="16" t="s">
        <v>46507</v>
      </c>
      <c r="S18" s="6">
        <f>D8L811C14</f>
        <v>7.3595329872580901</v>
      </c>
      <c r="T18" s="16" t="s">
        <v>46508</v>
      </c>
      <c r="U18" s="6">
        <f>D8L811C22</f>
        <v>3.4236250714477356</v>
      </c>
      <c r="V18" s="16" t="s">
        <v>46509</v>
      </c>
      <c r="W18" s="6">
        <f>D8L811C8</f>
        <v>4.9276504970841959</v>
      </c>
      <c r="X18" s="16" t="s">
        <v>46510</v>
      </c>
      <c r="Y18" s="6">
        <f>D8L811C16</f>
        <v>7.359532987258091</v>
      </c>
      <c r="Z18" s="16" t="s">
        <v>46511</v>
      </c>
      <c r="AA18" s="6">
        <f>D8L811C24</f>
        <v>3.4236250714477361</v>
      </c>
      <c r="AB18" s="16" t="s">
        <v>46512</v>
      </c>
      <c r="AC18" s="6">
        <f>D8L811C26</f>
        <v>0.14326130230183581</v>
      </c>
    </row>
    <row r="19" spans="1:29" x14ac:dyDescent="0.3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6.7667400264239286E-2</v>
      </c>
      <c r="F19" s="16" t="s">
        <v>46514</v>
      </c>
      <c r="G19" s="6">
        <f>D8L812C10+D8L818C10</f>
        <v>5.5291094597586132E-2</v>
      </c>
      <c r="H19" s="16" t="s">
        <v>46515</v>
      </c>
      <c r="I19" s="6">
        <f>D8L812C18+D8L818C18</f>
        <v>9.3756771254565746E-2</v>
      </c>
      <c r="J19" s="16" t="s">
        <v>46516</v>
      </c>
      <c r="K19" s="6">
        <f>D8L812C4+D8L818C4</f>
        <v>0.17593524068702179</v>
      </c>
      <c r="L19" s="16" t="s">
        <v>46517</v>
      </c>
      <c r="M19" s="6">
        <f>D8L812C12+D8L818C12</f>
        <v>0.14375684595372415</v>
      </c>
      <c r="N19" s="16" t="s">
        <v>46518</v>
      </c>
      <c r="O19" s="6">
        <f>D8L812C20+D8L818C20</f>
        <v>0.24376760526187133</v>
      </c>
      <c r="P19" s="16" t="s">
        <v>46519</v>
      </c>
      <c r="Q19" s="6">
        <f>D8L812C6+D8L818C6</f>
        <v>8.8073074540280629</v>
      </c>
      <c r="R19" s="16" t="s">
        <v>46520</v>
      </c>
      <c r="S19" s="6">
        <f>D8L812C14+D8L818C14</f>
        <v>-7.3778604197690836</v>
      </c>
      <c r="T19" s="16" t="s">
        <v>46521</v>
      </c>
      <c r="U19" s="6">
        <f>D8L812C22+D8L818C22</f>
        <v>18.139267393697637</v>
      </c>
      <c r="V19" s="16" t="s">
        <v>46522</v>
      </c>
      <c r="W19" s="6">
        <f>D8L812C8+D8L818C8</f>
        <v>8.8073074540280611</v>
      </c>
      <c r="X19" s="16" t="s">
        <v>46523</v>
      </c>
      <c r="Y19" s="6">
        <f>D8L812C16+D8L818C16</f>
        <v>-7.3778604197690836</v>
      </c>
      <c r="Z19" s="16" t="s">
        <v>46524</v>
      </c>
      <c r="AA19" s="6">
        <f>D8L812C24+D8L818C24</f>
        <v>18.139267393697637</v>
      </c>
      <c r="AB19" s="16" t="s">
        <v>46525</v>
      </c>
      <c r="AC19" s="6">
        <f>D8L812C26+D8L818C26</f>
        <v>0.30438877375944629</v>
      </c>
    </row>
    <row r="20" spans="1:29" x14ac:dyDescent="0.3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0.12376913372239948</v>
      </c>
      <c r="F20" s="16" t="s">
        <v>46527</v>
      </c>
      <c r="G20" s="6">
        <f>D8L813C10</f>
        <v>2.5002929025798228E-2</v>
      </c>
      <c r="H20" s="16" t="s">
        <v>46528</v>
      </c>
      <c r="I20" s="6">
        <f>D8L813C18</f>
        <v>4.141698887266964E-2</v>
      </c>
      <c r="J20" s="16" t="s">
        <v>46529</v>
      </c>
      <c r="K20" s="6">
        <f>D8L813C4</f>
        <v>0.32179974767823943</v>
      </c>
      <c r="L20" s="16" t="s">
        <v>46530</v>
      </c>
      <c r="M20" s="6">
        <f>D8L813C12</f>
        <v>6.5007615467075494E-2</v>
      </c>
      <c r="N20" s="16" t="s">
        <v>46531</v>
      </c>
      <c r="O20" s="6">
        <f>D8L813C20</f>
        <v>0.1076841710689409</v>
      </c>
      <c r="P20" s="16" t="s">
        <v>46532</v>
      </c>
      <c r="Q20" s="6">
        <f>D8L813C6</f>
        <v>17.915887254544028</v>
      </c>
      <c r="R20" s="16" t="s">
        <v>46533</v>
      </c>
      <c r="S20" s="6">
        <f>D8L813C14</f>
        <v>6.0372109997153292</v>
      </c>
      <c r="T20" s="16" t="s">
        <v>46534</v>
      </c>
      <c r="U20" s="6">
        <f>D8L813C22</f>
        <v>8.9327880824808297</v>
      </c>
      <c r="V20" s="16" t="s">
        <v>46535</v>
      </c>
      <c r="W20" s="6">
        <f>D8L813C8</f>
        <v>17.915887254544028</v>
      </c>
      <c r="X20" s="16" t="s">
        <v>46536</v>
      </c>
      <c r="Y20" s="6">
        <f>D8L813C16</f>
        <v>6.0372109997153292</v>
      </c>
      <c r="Z20" s="16" t="s">
        <v>46537</v>
      </c>
      <c r="AA20" s="6">
        <f>D8L813C24</f>
        <v>8.9327880824808297</v>
      </c>
      <c r="AB20" s="16" t="s">
        <v>46538</v>
      </c>
      <c r="AC20" s="6">
        <f>D8L813C26</f>
        <v>0.18204233630030381</v>
      </c>
    </row>
    <row r="21" spans="1:29" x14ac:dyDescent="0.3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6.5929756258339439E-2</v>
      </c>
      <c r="F21" s="16" t="s">
        <v>46540</v>
      </c>
      <c r="G21" s="6">
        <f>D8L814C10</f>
        <v>3.7436887382889007E-2</v>
      </c>
      <c r="H21" s="16" t="s">
        <v>46541</v>
      </c>
      <c r="I21" s="6">
        <f>D8L814C18</f>
        <v>8.1766429746172511E-3</v>
      </c>
      <c r="J21" s="16" t="s">
        <v>46542</v>
      </c>
      <c r="K21" s="6">
        <f>D8L814C4</f>
        <v>0.1714173662716823</v>
      </c>
      <c r="L21" s="16" t="s">
        <v>46543</v>
      </c>
      <c r="M21" s="6">
        <f>D8L814C12</f>
        <v>9.7335907195511343E-2</v>
      </c>
      <c r="N21" s="16" t="s">
        <v>46544</v>
      </c>
      <c r="O21" s="6">
        <f>D8L814C20</f>
        <v>2.1259271734004839E-2</v>
      </c>
      <c r="P21" s="16" t="s">
        <v>46545</v>
      </c>
      <c r="Q21" s="6">
        <f>D8L814C6</f>
        <v>8.3781443395289745</v>
      </c>
      <c r="R21" s="16" t="s">
        <v>46546</v>
      </c>
      <c r="S21" s="6">
        <f>D8L814C14</f>
        <v>18.535354692203594</v>
      </c>
      <c r="T21" s="16" t="s">
        <v>46547</v>
      </c>
      <c r="U21" s="6">
        <f>D8L814C22</f>
        <v>1.5839584038906747</v>
      </c>
      <c r="V21" s="16" t="s">
        <v>46548</v>
      </c>
      <c r="W21" s="6">
        <f>D8L814C8</f>
        <v>8.3781443395289745</v>
      </c>
      <c r="X21" s="16" t="s">
        <v>46549</v>
      </c>
      <c r="Y21" s="6">
        <f>D8L814C16</f>
        <v>18.535354692203597</v>
      </c>
      <c r="Z21" s="16" t="s">
        <v>46550</v>
      </c>
      <c r="AA21" s="6">
        <f>D8L814C24</f>
        <v>1.5839584038906747</v>
      </c>
      <c r="AB21" s="16" t="s">
        <v>46551</v>
      </c>
      <c r="AC21" s="6">
        <f>D8L814C26</f>
        <v>0.33013526591571135</v>
      </c>
    </row>
    <row r="22" spans="1:29" x14ac:dyDescent="0.3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0</v>
      </c>
    </row>
    <row r="23" spans="1:29" x14ac:dyDescent="0.3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0</v>
      </c>
    </row>
    <row r="24" spans="1:29" x14ac:dyDescent="0.3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2.381547375045951</v>
      </c>
      <c r="F24" s="16" t="s">
        <v>46555</v>
      </c>
      <c r="G24" s="6">
        <f>D8L817C10</f>
        <v>0.24628023295991608</v>
      </c>
      <c r="H24" s="16" t="s">
        <v>46556</v>
      </c>
      <c r="I24" s="6">
        <f>D8L817C18</f>
        <v>8.3208999002013062E-2</v>
      </c>
      <c r="J24" s="16" t="s">
        <v>46557</v>
      </c>
      <c r="K24" s="6">
        <f>D8L817C4</f>
        <v>6.1920231751194743</v>
      </c>
      <c r="L24" s="16" t="s">
        <v>46558</v>
      </c>
      <c r="M24" s="6">
        <f>D8L817C12</f>
        <v>0.64032860569578209</v>
      </c>
      <c r="N24" s="16" t="s">
        <v>46559</v>
      </c>
      <c r="O24" s="6">
        <f>D8L817C20</f>
        <v>0.21634339740523403</v>
      </c>
      <c r="P24" s="16" t="s">
        <v>46560</v>
      </c>
      <c r="Q24" s="6">
        <f>D8L817C6</f>
        <v>15.83368332230147</v>
      </c>
      <c r="R24" s="16" t="s">
        <v>46561</v>
      </c>
      <c r="S24" s="6">
        <f>D8L817C14</f>
        <v>0.33624483573907976</v>
      </c>
      <c r="T24" s="16" t="s">
        <v>46562</v>
      </c>
      <c r="U24" s="6">
        <f>D8L817C22</f>
        <v>0.63428076824945701</v>
      </c>
      <c r="V24" s="16" t="s">
        <v>46563</v>
      </c>
      <c r="W24" s="6">
        <f>D8L817C8</f>
        <v>15.833683322301468</v>
      </c>
      <c r="X24" s="16" t="s">
        <v>46564</v>
      </c>
      <c r="Y24" s="6">
        <f>D8L817C16</f>
        <v>0.33624483573907987</v>
      </c>
      <c r="Z24" s="16" t="s">
        <v>46565</v>
      </c>
      <c r="AA24" s="6">
        <f>D8L817C24</f>
        <v>0.63428076824945712</v>
      </c>
      <c r="AB24" s="16" t="s">
        <v>46566</v>
      </c>
      <c r="AC24" s="6">
        <f>D8L817C26</f>
        <v>0</v>
      </c>
    </row>
    <row r="25" spans="1:29" x14ac:dyDescent="0.3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3.8419893999470686E-3</v>
      </c>
      <c r="F25" s="16" t="s">
        <v>46568</v>
      </c>
      <c r="G25" s="6">
        <f>D8L818C10</f>
        <v>3.9150612018365276E-2</v>
      </c>
      <c r="H25" s="16" t="s">
        <v>46569</v>
      </c>
      <c r="I25" s="6">
        <f>D8L818C18</f>
        <v>6.2749118501194606E-2</v>
      </c>
      <c r="J25" s="16" t="s">
        <v>46570</v>
      </c>
      <c r="K25" s="6">
        <f>D8L818C4</f>
        <v>9.9891724398623941E-3</v>
      </c>
      <c r="L25" s="16" t="s">
        <v>46571</v>
      </c>
      <c r="M25" s="6">
        <f>D8L818C12</f>
        <v>0.10179159124774993</v>
      </c>
      <c r="N25" s="16" t="s">
        <v>46572</v>
      </c>
      <c r="O25" s="6">
        <f>D8L818C20</f>
        <v>0.16314770810310633</v>
      </c>
      <c r="P25" s="16" t="s">
        <v>46573</v>
      </c>
      <c r="Q25" s="6">
        <f>D8L818C6</f>
        <v>0.50005736511696641</v>
      </c>
      <c r="R25" s="16" t="s">
        <v>46574</v>
      </c>
      <c r="S25" s="6">
        <f>D8L818C14</f>
        <v>8.7016045439821124</v>
      </c>
      <c r="T25" s="16" t="s">
        <v>46575</v>
      </c>
      <c r="U25" s="6">
        <f>D8L818C22</f>
        <v>12.179341211817526</v>
      </c>
      <c r="V25" s="16" t="s">
        <v>46576</v>
      </c>
      <c r="W25" s="6">
        <f>D8L818C8</f>
        <v>0.50005736511696641</v>
      </c>
      <c r="X25" s="16" t="s">
        <v>46577</v>
      </c>
      <c r="Y25" s="6">
        <f>D8L818C16</f>
        <v>8.7016045439821124</v>
      </c>
      <c r="Z25" s="16" t="s">
        <v>46578</v>
      </c>
      <c r="AA25" s="6">
        <f>D8L818C24</f>
        <v>12.179341211817528</v>
      </c>
      <c r="AB25" s="16" t="s">
        <v>46579</v>
      </c>
      <c r="AC25" s="6">
        <f>D8L818C26</f>
        <v>0.13596620550796643</v>
      </c>
    </row>
    <row r="26" spans="1:29" x14ac:dyDescent="0.3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1.4226742910301965E-3</v>
      </c>
      <c r="H26" s="16" t="s">
        <v>46582</v>
      </c>
      <c r="I26" s="6">
        <f>D8L819C18</f>
        <v>1.1624238167371953E-3</v>
      </c>
      <c r="J26" s="16" t="s">
        <v>46583</v>
      </c>
      <c r="K26" s="6">
        <f>D8L819C4</f>
        <v>0</v>
      </c>
      <c r="L26" s="16" t="s">
        <v>46584</v>
      </c>
      <c r="M26" s="6">
        <f>D8L819C12</f>
        <v>3.6989531566785066E-3</v>
      </c>
      <c r="N26" s="16" t="s">
        <v>46585</v>
      </c>
      <c r="O26" s="6">
        <f>D8L819C20</f>
        <v>3.0223019235166983E-3</v>
      </c>
      <c r="P26" s="16" t="s">
        <v>46586</v>
      </c>
      <c r="Q26" s="6">
        <f>D8L819C6</f>
        <v>0</v>
      </c>
      <c r="R26" s="16" t="s">
        <v>46587</v>
      </c>
      <c r="S26" s="6">
        <f>D8L819C14</f>
        <v>0.26936321345903369</v>
      </c>
      <c r="T26" s="16" t="s">
        <v>46588</v>
      </c>
      <c r="U26" s="6">
        <f>D8L819C22</f>
        <v>0.21746046745056366</v>
      </c>
      <c r="V26" s="16" t="s">
        <v>46589</v>
      </c>
      <c r="W26" s="6">
        <f>D8L819C8</f>
        <v>0</v>
      </c>
      <c r="X26" s="16" t="s">
        <v>46590</v>
      </c>
      <c r="Y26" s="6">
        <f>D8L819C16</f>
        <v>0.26936321345903369</v>
      </c>
      <c r="Z26" s="16" t="s">
        <v>46591</v>
      </c>
      <c r="AA26" s="6">
        <f>D8L819C24</f>
        <v>0.2174604674505636</v>
      </c>
      <c r="AB26" s="16" t="s">
        <v>46592</v>
      </c>
      <c r="AC26" s="6" t="str">
        <f>D8L819C26</f>
        <v>n/a</v>
      </c>
    </row>
    <row r="27" spans="1:29" x14ac:dyDescent="0.3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4.3451501879348618E-2</v>
      </c>
      <c r="F27" s="16" t="s">
        <v>46594</v>
      </c>
      <c r="G27" s="6">
        <f>D8L820C10</f>
        <v>3.071699122647219E-3</v>
      </c>
      <c r="H27" s="16" t="s">
        <v>46595</v>
      </c>
      <c r="I27" s="6">
        <f>D8L820C18</f>
        <v>1.6458266296898841E-2</v>
      </c>
      <c r="J27" s="16" t="s">
        <v>46596</v>
      </c>
      <c r="K27" s="6">
        <f>D8L820C4</f>
        <v>0.51624378159529116</v>
      </c>
      <c r="L27" s="16" t="s">
        <v>46597</v>
      </c>
      <c r="M27" s="6">
        <f>D8L820C12</f>
        <v>2.6958949037615702E-2</v>
      </c>
      <c r="N27" s="16" t="s">
        <v>46598</v>
      </c>
      <c r="O27" s="6">
        <f>D8L820C20</f>
        <v>4.8542848320661046E-2</v>
      </c>
      <c r="P27" s="16" t="s">
        <v>46599</v>
      </c>
      <c r="Q27" s="6">
        <f>D8L820C6</f>
        <v>5.9031545988778333</v>
      </c>
      <c r="R27" s="16" t="s">
        <v>46600</v>
      </c>
      <c r="S27" s="6">
        <f>D8L820C14</f>
        <v>5.8381768258632629</v>
      </c>
      <c r="T27" s="16" t="s">
        <v>46601</v>
      </c>
      <c r="U27" s="6">
        <f>D8L820C22</f>
        <v>3.1962985221884646</v>
      </c>
      <c r="V27" s="16" t="s">
        <v>46602</v>
      </c>
      <c r="W27" s="6">
        <f>D8L820C8</f>
        <v>6.2167884502310828</v>
      </c>
      <c r="X27" s="16" t="s">
        <v>46603</v>
      </c>
      <c r="Y27" s="6">
        <f>D8L820C16</f>
        <v>5.4322523821854709</v>
      </c>
      <c r="Z27" s="16" t="s">
        <v>46604</v>
      </c>
      <c r="AA27" s="6">
        <f>D8L820C24</f>
        <v>3.0406035627838413</v>
      </c>
      <c r="AB27" s="16" t="s">
        <v>46605</v>
      </c>
      <c r="AC27" s="6">
        <f>D8L820C26</f>
        <v>5.2616607504064911E-2</v>
      </c>
    </row>
    <row r="28" spans="1:29" x14ac:dyDescent="0.3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6.7667400264239286E-2</v>
      </c>
      <c r="F28" s="16" t="s">
        <v>46607</v>
      </c>
      <c r="G28" s="6">
        <f>E1L212C2</f>
        <v>5.5291094597586132E-2</v>
      </c>
      <c r="H28" s="16" t="s">
        <v>46608</v>
      </c>
      <c r="I28" s="6">
        <f>E1L212C3</f>
        <v>9.3756771254565746E-2</v>
      </c>
      <c r="J28" s="16" t="s">
        <v>46609</v>
      </c>
      <c r="K28" s="6">
        <f>E1L212C4</f>
        <v>0.17593524068702179</v>
      </c>
      <c r="L28" s="16" t="s">
        <v>46610</v>
      </c>
      <c r="M28" s="6">
        <f>E1L212C5</f>
        <v>0.14375684595372415</v>
      </c>
      <c r="N28" s="16" t="s">
        <v>46611</v>
      </c>
      <c r="O28" s="6">
        <f>E1L212C6</f>
        <v>0.24376760526187133</v>
      </c>
      <c r="P28" s="16" t="s">
        <v>46612</v>
      </c>
      <c r="Q28" s="6">
        <f>E1L212C7</f>
        <v>8.8073074540280629</v>
      </c>
      <c r="R28" s="16" t="s">
        <v>46613</v>
      </c>
      <c r="S28" s="6">
        <f>E1L212C8</f>
        <v>-7.3778604197690836</v>
      </c>
      <c r="T28" s="16" t="s">
        <v>46614</v>
      </c>
      <c r="U28" s="6">
        <f>E1L212C9</f>
        <v>18.139267393697637</v>
      </c>
      <c r="V28" s="16" t="s">
        <v>46615</v>
      </c>
      <c r="W28" s="6">
        <f>E1L212C10</f>
        <v>8.8073074540280611</v>
      </c>
      <c r="X28" s="16" t="s">
        <v>46616</v>
      </c>
      <c r="Y28" s="6">
        <f>E1L212C11</f>
        <v>-7.3778604197690836</v>
      </c>
      <c r="Z28" s="16" t="s">
        <v>46617</v>
      </c>
      <c r="AA28" s="6">
        <f>E1L212C12</f>
        <v>18.139267393697637</v>
      </c>
      <c r="AB28" s="16" t="s">
        <v>46618</v>
      </c>
      <c r="AC28" s="6">
        <f>E1L212C13</f>
        <v>0.30438877375944629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8E773F-EB8C-41ED-809C-F8D82A67A975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46619</v>
      </c>
    </row>
    <row r="3" spans="1:5" x14ac:dyDescent="0.3">
      <c r="B3" s="13" t="s">
        <v>46270</v>
      </c>
    </row>
    <row r="4" spans="1:5" x14ac:dyDescent="0.3">
      <c r="B4" s="13" t="s">
        <v>46620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3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2.3084220232348782E-2</v>
      </c>
    </row>
    <row r="9" spans="1:5" x14ac:dyDescent="0.3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1.6646101782829364E-2</v>
      </c>
    </row>
    <row r="10" spans="1:5" x14ac:dyDescent="0.3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2.6763798404894339</v>
      </c>
    </row>
    <row r="11" spans="1:5" x14ac:dyDescent="0.3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1.1195029946875568</v>
      </c>
    </row>
    <row r="12" spans="1:5" x14ac:dyDescent="0.3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0.20072659427261158</v>
      </c>
    </row>
    <row r="13" spans="1:5" x14ac:dyDescent="0.3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5.3477487289282409E-3</v>
      </c>
    </row>
    <row r="14" spans="1:5" x14ac:dyDescent="0.3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1.3390539596941467E-4</v>
      </c>
    </row>
    <row r="15" spans="1:5" x14ac:dyDescent="0.3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1.5177075802263495E-3</v>
      </c>
    </row>
    <row r="16" spans="1:5" x14ac:dyDescent="0.3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1.2879584932098116E-3</v>
      </c>
    </row>
    <row r="17" spans="1:5" x14ac:dyDescent="0.3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0.10576698777163682</v>
      </c>
    </row>
    <row r="18" spans="1:5" x14ac:dyDescent="0.3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3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3.8502678120262761</v>
      </c>
    </row>
    <row r="20" spans="1:5" x14ac:dyDescent="0.3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0.40052818960853503</v>
      </c>
    </row>
    <row r="21" spans="1:5" x14ac:dyDescent="0.3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2.6234808790303373E-2</v>
      </c>
    </row>
    <row r="22" spans="1:5" x14ac:dyDescent="0.3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5.696683397878894E-2</v>
      </c>
    </row>
    <row r="23" spans="1:5" x14ac:dyDescent="0.3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2.5196986440421724E-5</v>
      </c>
    </row>
    <row r="24" spans="1:5" x14ac:dyDescent="0.3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9.1593963957775182E-4</v>
      </c>
    </row>
    <row r="25" spans="1:5" x14ac:dyDescent="0.3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0.1870537701930971</v>
      </c>
    </row>
    <row r="26" spans="1:5" x14ac:dyDescent="0.3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3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3.0297842333098679E-5</v>
      </c>
    </row>
    <row r="28" spans="1:5" x14ac:dyDescent="0.3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1.4090874839876422E-2</v>
      </c>
    </row>
    <row r="29" spans="1:5" x14ac:dyDescent="0.3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2.5082539988573016</v>
      </c>
    </row>
    <row r="30" spans="1:5" x14ac:dyDescent="0.3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0.1632945618265414</v>
      </c>
    </row>
    <row r="31" spans="1:5" x14ac:dyDescent="0.3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0.14673836468771487</v>
      </c>
    </row>
    <row r="32" spans="1:5" x14ac:dyDescent="0.3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3.6097560727487037E-2</v>
      </c>
    </row>
    <row r="33" spans="1:5" x14ac:dyDescent="0.3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0.11142799491515164</v>
      </c>
    </row>
    <row r="34" spans="1:5" x14ac:dyDescent="0.3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3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5.8628574900259446E-2</v>
      </c>
    </row>
    <row r="36" spans="1:5" x14ac:dyDescent="0.3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7.4518051406777558E-2</v>
      </c>
    </row>
    <row r="37" spans="1:5" x14ac:dyDescent="0.3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6.8338321410531061E-2</v>
      </c>
    </row>
    <row r="38" spans="1:5" x14ac:dyDescent="0.3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4.1882590552649736E-2</v>
      </c>
    </row>
    <row r="39" spans="1:5" x14ac:dyDescent="0.3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0.37153646834541704</v>
      </c>
    </row>
    <row r="40" spans="1:5" x14ac:dyDescent="0.3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8.5510400889075827E-2</v>
      </c>
    </row>
    <row r="41" spans="1:5" x14ac:dyDescent="0.3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2.519776657877041E-2</v>
      </c>
    </row>
    <row r="42" spans="1:5" x14ac:dyDescent="0.3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0.12160807693713556</v>
      </c>
    </row>
    <row r="43" spans="1:5" x14ac:dyDescent="0.3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7.6629285275818373E-2</v>
      </c>
    </row>
    <row r="44" spans="1:5" x14ac:dyDescent="0.3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6.3265511684125711E-2</v>
      </c>
    </row>
    <row r="45" spans="1:5" x14ac:dyDescent="0.3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1.2366377140287507E-3</v>
      </c>
    </row>
    <row r="46" spans="1:5" x14ac:dyDescent="0.3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0.10051887092555545</v>
      </c>
    </row>
    <row r="47" spans="1:5" x14ac:dyDescent="0.3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4.1050292308664554E-2</v>
      </c>
    </row>
    <row r="48" spans="1:5" x14ac:dyDescent="0.3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1.4742717925468029E-2</v>
      </c>
    </row>
    <row r="49" spans="1:5" x14ac:dyDescent="0.3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1.1939958424653559E-2</v>
      </c>
    </row>
    <row r="50" spans="1:5" x14ac:dyDescent="0.3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6.575273742008747E-2</v>
      </c>
    </row>
    <row r="51" spans="1:5" x14ac:dyDescent="0.3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3.7185460949404316E-2</v>
      </c>
    </row>
    <row r="52" spans="1:5" x14ac:dyDescent="0.3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0.11058293551930592</v>
      </c>
    </row>
    <row r="53" spans="1:5" x14ac:dyDescent="0.3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5.4264531937212816E-3</v>
      </c>
    </row>
    <row r="54" spans="1:5" x14ac:dyDescent="0.3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4.7641514960962063E-2</v>
      </c>
    </row>
    <row r="55" spans="1:5" x14ac:dyDescent="0.3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7.61084379992156E-2</v>
      </c>
    </row>
    <row r="56" spans="1:5" x14ac:dyDescent="0.3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3.6994674618663702E-2</v>
      </c>
    </row>
    <row r="57" spans="1:5" x14ac:dyDescent="0.3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1.4322538640667168E-2</v>
      </c>
    </row>
    <row r="58" spans="1:5" x14ac:dyDescent="0.3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3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4.031175490633916E-3</v>
      </c>
    </row>
    <row r="60" spans="1:5" x14ac:dyDescent="0.3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1.8205648733177857E-2</v>
      </c>
    </row>
    <row r="61" spans="1:5" x14ac:dyDescent="0.3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4.9633379412000404E-2</v>
      </c>
    </row>
    <row r="62" spans="1:5" x14ac:dyDescent="0.3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1.533417294048495E-2</v>
      </c>
    </row>
    <row r="63" spans="1:5" x14ac:dyDescent="0.3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1.4380682533099081</v>
      </c>
    </row>
    <row r="64" spans="1:5" x14ac:dyDescent="0.3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0.2796506079671115</v>
      </c>
    </row>
    <row r="65" spans="1:5" x14ac:dyDescent="0.3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3.3467763128923337E-3</v>
      </c>
    </row>
    <row r="66" spans="1:5" x14ac:dyDescent="0.3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6.7172172565916474E-3</v>
      </c>
    </row>
    <row r="67" spans="1:5" x14ac:dyDescent="0.3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2.3129155730127675E-3</v>
      </c>
    </row>
    <row r="68" spans="1:5" x14ac:dyDescent="0.3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4.4424753803321573E-2</v>
      </c>
    </row>
    <row r="69" spans="1:5" x14ac:dyDescent="0.3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-6.8344835650367079E-4</v>
      </c>
    </row>
    <row r="70" spans="1:5" x14ac:dyDescent="0.3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</v>
      </c>
    </row>
    <row r="71" spans="1:5" x14ac:dyDescent="0.3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0.5060893713381045</v>
      </c>
    </row>
    <row r="72" spans="1:5" x14ac:dyDescent="0.3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5.0298527906920527E-2</v>
      </c>
    </row>
    <row r="73" spans="1:5" x14ac:dyDescent="0.3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0.13409182722392821</v>
      </c>
    </row>
    <row r="74" spans="1:5" x14ac:dyDescent="0.3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1.4978214029207566</v>
      </c>
    </row>
    <row r="75" spans="1:5" x14ac:dyDescent="0.3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7.2794077869062182E-2</v>
      </c>
    </row>
    <row r="76" spans="1:5" x14ac:dyDescent="0.3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0.93072368421052631</v>
      </c>
    </row>
    <row r="77" spans="1:5" x14ac:dyDescent="0.3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0.10349523579893018</v>
      </c>
    </row>
    <row r="78" spans="1:5" x14ac:dyDescent="0.3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2.5732802744444356</v>
      </c>
    </row>
    <row r="79" spans="1:5" x14ac:dyDescent="0.3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4.5673487040649086</v>
      </c>
    </row>
    <row r="80" spans="1:5" x14ac:dyDescent="0.3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1.962048139251314</v>
      </c>
    </row>
    <row r="81" spans="1:5" x14ac:dyDescent="0.3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4.698304207317568E-3</v>
      </c>
    </row>
    <row r="82" spans="1:5" x14ac:dyDescent="0.3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2.3140971066584255</v>
      </c>
    </row>
    <row r="83" spans="1:5" x14ac:dyDescent="0.3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1.539999610126681E-2</v>
      </c>
    </row>
    <row r="84" spans="1:5" x14ac:dyDescent="0.3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3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4.4879455499843471E-2</v>
      </c>
    </row>
    <row r="86" spans="1:5" x14ac:dyDescent="0.3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3.9562979823806729E-2</v>
      </c>
    </row>
    <row r="87" spans="1:5" x14ac:dyDescent="0.3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1.532213253546828</v>
      </c>
    </row>
    <row r="88" spans="1:5" x14ac:dyDescent="0.3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1.6340194747313668E-2</v>
      </c>
    </row>
    <row r="89" spans="1:5" x14ac:dyDescent="0.3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0.16117152606319526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E59252-6018-4B7D-A97E-912A62FD7161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61" width="25.6328125" style="1" customWidth="1"/>
    <col min="62" max="16384" width="8.7265625" style="1"/>
  </cols>
  <sheetData>
    <row r="1" spans="1:61" x14ac:dyDescent="0.3">
      <c r="A1" s="9" t="s">
        <v>0</v>
      </c>
    </row>
    <row r="2" spans="1:61" ht="15.5" x14ac:dyDescent="0.35">
      <c r="A2" s="10" t="s">
        <v>46732</v>
      </c>
    </row>
    <row r="3" spans="1:61" x14ac:dyDescent="0.3">
      <c r="B3" s="13" t="s">
        <v>46733</v>
      </c>
    </row>
    <row r="4" spans="1:61" x14ac:dyDescent="0.3">
      <c r="B4" s="13" t="s">
        <v>46734</v>
      </c>
    </row>
    <row r="6" spans="1:6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3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29.2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4.5028908500984954</v>
      </c>
      <c r="BB8" s="16" t="s">
        <v>46769</v>
      </c>
      <c r="BC8" s="6">
        <f>B6L201C36</f>
        <v>0</v>
      </c>
      <c r="BD8" s="16" t="s">
        <v>46770</v>
      </c>
      <c r="BE8" s="6">
        <f>B6L201C37</f>
        <v>6.7543362751477449</v>
      </c>
      <c r="BF8" s="16" t="s">
        <v>46771</v>
      </c>
      <c r="BG8" s="6">
        <f>B6L201C38</f>
        <v>5.4034690201181936</v>
      </c>
      <c r="BH8" s="16" t="s">
        <v>46772</v>
      </c>
      <c r="BI8" s="6">
        <f>B6L201C39</f>
        <v>0</v>
      </c>
    </row>
    <row r="9" spans="1:61" x14ac:dyDescent="0.3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33.6</v>
      </c>
      <c r="F9" s="16" t="s">
        <v>16019</v>
      </c>
      <c r="G9" s="6">
        <f>B3L802C3</f>
        <v>1.7892697466467959</v>
      </c>
      <c r="H9" s="16" t="s">
        <v>46774</v>
      </c>
      <c r="I9" s="6">
        <f>B3L818C3</f>
        <v>2.0009839291571008</v>
      </c>
      <c r="J9" s="16" t="s">
        <v>12040</v>
      </c>
      <c r="K9" s="6">
        <f>B3L836C3</f>
        <v>1.8384932133597682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474.11145984628678</v>
      </c>
      <c r="AV9" s="16" t="s">
        <v>12056</v>
      </c>
      <c r="AW9" s="6">
        <f>A1L562C1</f>
        <v>200</v>
      </c>
      <c r="AX9" s="16" t="s">
        <v>46779</v>
      </c>
      <c r="AY9" s="6">
        <f>B6L302C3</f>
        <v>660.90104924362845</v>
      </c>
      <c r="AZ9" s="16" t="s">
        <v>46780</v>
      </c>
      <c r="BA9" s="6">
        <f>B6L202C35</f>
        <v>4.5028908500984954</v>
      </c>
      <c r="BB9" s="16" t="s">
        <v>46781</v>
      </c>
      <c r="BC9" s="6">
        <f>B6L202C36</f>
        <v>2.4765899675541729</v>
      </c>
      <c r="BD9" s="16" t="s">
        <v>46782</v>
      </c>
      <c r="BE9" s="6">
        <f>B6L202C37</f>
        <v>6.7543362751477449</v>
      </c>
      <c r="BF9" s="16" t="s">
        <v>46783</v>
      </c>
      <c r="BG9" s="6">
        <f>B6L202C38</f>
        <v>5.4034690201181945</v>
      </c>
      <c r="BH9" s="16" t="s">
        <v>46784</v>
      </c>
      <c r="BI9" s="6">
        <f>B6L202C39</f>
        <v>1.1257227125246241</v>
      </c>
    </row>
    <row r="10" spans="1:61" x14ac:dyDescent="0.3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37.1</v>
      </c>
      <c r="F10" s="16" t="s">
        <v>16051</v>
      </c>
      <c r="G10" s="6">
        <f>B3L803C3</f>
        <v>1.8229712685574109</v>
      </c>
      <c r="H10" s="16" t="s">
        <v>46786</v>
      </c>
      <c r="I10" s="6">
        <f>B3L819C3</f>
        <v>1.4754530380196613</v>
      </c>
      <c r="J10" s="16" t="s">
        <v>12079</v>
      </c>
      <c r="K10" s="6">
        <f>B3L837C3</f>
        <v>1.6705160263696295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474.11145984628683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4518.6609495246885</v>
      </c>
      <c r="AZ10" s="16" t="s">
        <v>46792</v>
      </c>
      <c r="BA10" s="6">
        <f>B6L203C35</f>
        <v>4.5028908500984954</v>
      </c>
      <c r="BB10" s="16" t="s">
        <v>46793</v>
      </c>
      <c r="BC10" s="6">
        <f>B6L203C36</f>
        <v>2.4765899675541725</v>
      </c>
      <c r="BD10" s="16" t="s">
        <v>46794</v>
      </c>
      <c r="BE10" s="6">
        <f>B6L203C37</f>
        <v>6.754336275147744</v>
      </c>
      <c r="BF10" s="16" t="s">
        <v>46795</v>
      </c>
      <c r="BG10" s="6">
        <f>B6L203C38</f>
        <v>5.4034690201181936</v>
      </c>
      <c r="BH10" s="16" t="s">
        <v>46796</v>
      </c>
      <c r="BI10" s="6">
        <f>B6L203C39</f>
        <v>1.1257227125246236</v>
      </c>
    </row>
    <row r="11" spans="1:61" x14ac:dyDescent="0.3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26.1</v>
      </c>
      <c r="F11" s="16" t="s">
        <v>16083</v>
      </c>
      <c r="G11" s="6">
        <f>B3L804C3</f>
        <v>1.9352931089821097</v>
      </c>
      <c r="H11" s="16" t="s">
        <v>46798</v>
      </c>
      <c r="I11" s="6">
        <f>B3L820C3</f>
        <v>2.0241021660697491</v>
      </c>
      <c r="J11" s="16" t="s">
        <v>12118</v>
      </c>
      <c r="K11" s="6">
        <f>B3L838C3</f>
        <v>2.0018811922578488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474.11145984628672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3556.2727229808179</v>
      </c>
      <c r="AZ11" s="16" t="s">
        <v>46804</v>
      </c>
      <c r="BA11" s="6">
        <f>B6L204C35</f>
        <v>4.5028908500984954</v>
      </c>
      <c r="BB11" s="16" t="s">
        <v>46805</v>
      </c>
      <c r="BC11" s="6">
        <f>B6L204C36</f>
        <v>2.4765899675541729</v>
      </c>
      <c r="BD11" s="16" t="s">
        <v>46806</v>
      </c>
      <c r="BE11" s="6">
        <f>B6L204C37</f>
        <v>6.754336275147744</v>
      </c>
      <c r="BF11" s="16" t="s">
        <v>46807</v>
      </c>
      <c r="BG11" s="6">
        <f>B6L204C38</f>
        <v>5.4034690201181936</v>
      </c>
      <c r="BH11" s="16" t="s">
        <v>46808</v>
      </c>
      <c r="BI11" s="6">
        <f>B6L204C39</f>
        <v>1.1257227125246239</v>
      </c>
    </row>
    <row r="12" spans="1:61" x14ac:dyDescent="0.3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1.9428616623020547</v>
      </c>
      <c r="H12" s="16" t="s">
        <v>46810</v>
      </c>
      <c r="I12" s="6">
        <f>B3L821C3</f>
        <v>2.0100792968376804</v>
      </c>
      <c r="J12" s="16" t="s">
        <v>12157</v>
      </c>
      <c r="K12" s="6">
        <f>B3L839C3</f>
        <v>1.960941013220953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474.11145984628683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1692.4710776816073</v>
      </c>
      <c r="AZ12" s="16" t="s">
        <v>46816</v>
      </c>
      <c r="BA12" s="6">
        <f>B6L205C35</f>
        <v>4.5028908500984954</v>
      </c>
      <c r="BB12" s="16" t="s">
        <v>46817</v>
      </c>
      <c r="BC12" s="6">
        <f>B6L205C36</f>
        <v>2.4765899675541729</v>
      </c>
      <c r="BD12" s="16" t="s">
        <v>46818</v>
      </c>
      <c r="BE12" s="6">
        <f>B6L205C37</f>
        <v>6.7543362751477449</v>
      </c>
      <c r="BF12" s="16" t="s">
        <v>46819</v>
      </c>
      <c r="BG12" s="6">
        <f>B6L205C38</f>
        <v>5.4034690201181936</v>
      </c>
      <c r="BH12" s="16" t="s">
        <v>46820</v>
      </c>
      <c r="BI12" s="6">
        <f>B6L205C39</f>
        <v>1.1257227125246239</v>
      </c>
    </row>
    <row r="13" spans="1:61" x14ac:dyDescent="0.3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30.8</v>
      </c>
      <c r="F13" s="16" t="s">
        <v>16147</v>
      </c>
      <c r="G13" s="6">
        <f>B3L806C3</f>
        <v>1.9492287696677248</v>
      </c>
      <c r="H13" s="16" t="s">
        <v>46822</v>
      </c>
      <c r="I13" s="6">
        <f>B3L822C3</f>
        <v>2.0658502100054061</v>
      </c>
      <c r="J13" s="16" t="s">
        <v>12196</v>
      </c>
      <c r="K13" s="6">
        <f>B3L840C3</f>
        <v>1.9925411053898023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474.11145984628678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4859.6554056372443</v>
      </c>
      <c r="AZ13" s="16" t="s">
        <v>46828</v>
      </c>
      <c r="BA13" s="6">
        <f>B6L206C35</f>
        <v>4.5028908500984954</v>
      </c>
      <c r="BB13" s="16" t="s">
        <v>46829</v>
      </c>
      <c r="BC13" s="6">
        <f>B6L206C36</f>
        <v>2.4765899675541729</v>
      </c>
      <c r="BD13" s="16" t="s">
        <v>46830</v>
      </c>
      <c r="BE13" s="6">
        <f>B6L206C37</f>
        <v>6.754336275147744</v>
      </c>
      <c r="BF13" s="16" t="s">
        <v>46831</v>
      </c>
      <c r="BG13" s="6">
        <f>B6L206C38</f>
        <v>5.4034690201181936</v>
      </c>
      <c r="BH13" s="16" t="s">
        <v>46832</v>
      </c>
      <c r="BI13" s="6">
        <f>B6L206C39</f>
        <v>1.1257227125246239</v>
      </c>
    </row>
    <row r="14" spans="1:61" x14ac:dyDescent="0.3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28.4</v>
      </c>
      <c r="F14" s="16" t="s">
        <v>16179</v>
      </c>
      <c r="G14" s="6">
        <f>B3L807C3</f>
        <v>2.6716399805919457</v>
      </c>
      <c r="H14" s="16" t="s">
        <v>46834</v>
      </c>
      <c r="I14" s="6">
        <f>B3L823C3</f>
        <v>2.0108467459762069</v>
      </c>
      <c r="J14" s="16" t="s">
        <v>12235</v>
      </c>
      <c r="K14" s="6">
        <f>B3L841C3</f>
        <v>2.1021143278380912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474.11145984628678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3072.9295651535504</v>
      </c>
      <c r="AZ14" s="16" t="s">
        <v>46840</v>
      </c>
      <c r="BA14" s="6">
        <f>B6L207C35</f>
        <v>4.5028908500984963</v>
      </c>
      <c r="BB14" s="16" t="s">
        <v>46841</v>
      </c>
      <c r="BC14" s="6">
        <f>B6L207C36</f>
        <v>2.4765899675541729</v>
      </c>
      <c r="BD14" s="16" t="s">
        <v>46842</v>
      </c>
      <c r="BE14" s="6">
        <f>B6L207C37</f>
        <v>6.7543362751477449</v>
      </c>
      <c r="BF14" s="16" t="s">
        <v>46843</v>
      </c>
      <c r="BG14" s="6">
        <f>B6L207C38</f>
        <v>5.4034690201181936</v>
      </c>
      <c r="BH14" s="16" t="s">
        <v>46844</v>
      </c>
      <c r="BI14" s="6">
        <f>B6L207C39</f>
        <v>1.1257227125246239</v>
      </c>
    </row>
    <row r="15" spans="1:61" x14ac:dyDescent="0.3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</v>
      </c>
      <c r="F15" s="16" t="s">
        <v>16211</v>
      </c>
      <c r="G15" s="6">
        <f>B3L808C3</f>
        <v>2.0037300231483819</v>
      </c>
      <c r="H15" s="16" t="s">
        <v>46846</v>
      </c>
      <c r="I15" s="6">
        <f>B3L824C3</f>
        <v>2.0213192961754869</v>
      </c>
      <c r="J15" s="16" t="s">
        <v>12274</v>
      </c>
      <c r="K15" s="6">
        <f>B3L842C3</f>
        <v>2.017924042333989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474.11145984628678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1373.6058571422559</v>
      </c>
      <c r="AZ15" s="16" t="s">
        <v>46852</v>
      </c>
      <c r="BA15" s="6">
        <f>B6L208C35</f>
        <v>4.5028908500984954</v>
      </c>
      <c r="BB15" s="16" t="s">
        <v>46853</v>
      </c>
      <c r="BC15" s="6">
        <f>B6L208C36</f>
        <v>2.4765899675541729</v>
      </c>
      <c r="BD15" s="16" t="s">
        <v>46854</v>
      </c>
      <c r="BE15" s="6">
        <f>B6L208C37</f>
        <v>6.7543362751477432</v>
      </c>
      <c r="BF15" s="16" t="s">
        <v>46855</v>
      </c>
      <c r="BG15" s="6">
        <f>B6L208C38</f>
        <v>5.4034690201181936</v>
      </c>
      <c r="BH15" s="16" t="s">
        <v>46856</v>
      </c>
      <c r="BI15" s="6">
        <f>B6L208C39</f>
        <v>1.1257227125246239</v>
      </c>
    </row>
    <row r="16" spans="1:61" x14ac:dyDescent="0.3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48.9</v>
      </c>
      <c r="F16" s="16" t="s">
        <v>16243</v>
      </c>
      <c r="G16" s="6">
        <f>B3L809C3</f>
        <v>1.6771435917213009</v>
      </c>
      <c r="H16" s="16" t="s">
        <v>46858</v>
      </c>
      <c r="I16" s="6">
        <f>B3L825C3</f>
        <v>2.2344312918167781</v>
      </c>
      <c r="J16" s="16" t="s">
        <v>12313</v>
      </c>
      <c r="K16" s="6">
        <f>B3L843C3</f>
        <v>1.7885208804772681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474.11145984628672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2210.0400813880706</v>
      </c>
      <c r="AZ16" s="16" t="s">
        <v>46864</v>
      </c>
      <c r="BA16" s="6">
        <f>B6L209C35</f>
        <v>4.5028908500984954</v>
      </c>
      <c r="BB16" s="16" t="s">
        <v>46865</v>
      </c>
      <c r="BC16" s="6">
        <f>B6L209C36</f>
        <v>2.4765899675541729</v>
      </c>
      <c r="BD16" s="16" t="s">
        <v>46866</v>
      </c>
      <c r="BE16" s="6">
        <f>B6L209C37</f>
        <v>6.7543362751477449</v>
      </c>
      <c r="BF16" s="16" t="s">
        <v>46867</v>
      </c>
      <c r="BG16" s="6">
        <f>B6L209C38</f>
        <v>5.4034690201181936</v>
      </c>
      <c r="BH16" s="16" t="s">
        <v>46868</v>
      </c>
      <c r="BI16" s="6">
        <f>B6L209C39</f>
        <v>1.1257227125246239</v>
      </c>
    </row>
    <row r="17" spans="1:61" x14ac:dyDescent="0.3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44.6</v>
      </c>
      <c r="F17" s="16" t="s">
        <v>16275</v>
      </c>
      <c r="G17" s="6">
        <f>B3L810C3</f>
        <v>1.8717779971481847</v>
      </c>
      <c r="H17" s="16" t="s">
        <v>46870</v>
      </c>
      <c r="I17" s="6">
        <f>B3L826C3</f>
        <v>2.9591836734693877</v>
      </c>
      <c r="J17" s="16" t="s">
        <v>12352</v>
      </c>
      <c r="K17" s="6">
        <f>B3L844C3</f>
        <v>1.8775910975343661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474.11145984628678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20045.831278708614</v>
      </c>
      <c r="AZ17" s="16" t="s">
        <v>46876</v>
      </c>
      <c r="BA17" s="6">
        <f>B6L210C35</f>
        <v>4.5028908500984954</v>
      </c>
      <c r="BB17" s="16" t="s">
        <v>46877</v>
      </c>
      <c r="BC17" s="6">
        <f>B6L210C36</f>
        <v>2.4765899675541729</v>
      </c>
      <c r="BD17" s="16" t="s">
        <v>46878</v>
      </c>
      <c r="BE17" s="6">
        <f>B6L210C37</f>
        <v>6.7543362751477432</v>
      </c>
      <c r="BF17" s="16" t="s">
        <v>46879</v>
      </c>
      <c r="BG17" s="6">
        <f>B6L210C38</f>
        <v>5.4034690201181936</v>
      </c>
      <c r="BH17" s="16" t="s">
        <v>46880</v>
      </c>
      <c r="BI17" s="6">
        <f>B6L210C39</f>
        <v>1.1257227125246239</v>
      </c>
    </row>
    <row r="18" spans="1:61" x14ac:dyDescent="0.3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58.7</v>
      </c>
      <c r="F18" s="16" t="s">
        <v>16307</v>
      </c>
      <c r="G18" s="6">
        <f>B3L811C3</f>
        <v>1.1371226159496397</v>
      </c>
      <c r="H18" s="16" t="s">
        <v>46882</v>
      </c>
      <c r="I18" s="6">
        <f>B3L827C3</f>
        <v>1.1090808346547498</v>
      </c>
      <c r="J18" s="16" t="s">
        <v>12391</v>
      </c>
      <c r="K18" s="6">
        <f>B3L845C3</f>
        <v>1.1188984759803542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474.11145984628678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26144.307998177665</v>
      </c>
      <c r="AZ18" s="16" t="s">
        <v>46888</v>
      </c>
      <c r="BA18" s="6">
        <f>B6L211C35</f>
        <v>4.5028908500984963</v>
      </c>
      <c r="BB18" s="16" t="s">
        <v>46889</v>
      </c>
      <c r="BC18" s="6">
        <f>B6L211C36</f>
        <v>2.4765899675541725</v>
      </c>
      <c r="BD18" s="16" t="s">
        <v>46890</v>
      </c>
      <c r="BE18" s="6">
        <f>B6L211C37</f>
        <v>6.7543362751477432</v>
      </c>
      <c r="BF18" s="16" t="s">
        <v>46891</v>
      </c>
      <c r="BG18" s="6">
        <f>B6L211C38</f>
        <v>5.4034690201181936</v>
      </c>
      <c r="BH18" s="16" t="s">
        <v>46892</v>
      </c>
      <c r="BI18" s="6">
        <f>B6L211C39</f>
        <v>1.1257227125246239</v>
      </c>
    </row>
    <row r="19" spans="1:61" x14ac:dyDescent="0.3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53.1</v>
      </c>
      <c r="F19" s="16" t="s">
        <v>16339</v>
      </c>
      <c r="G19" s="6">
        <f>B3L812C3</f>
        <v>1.3691720730108576</v>
      </c>
      <c r="H19" s="16" t="s">
        <v>46894</v>
      </c>
      <c r="I19" s="6">
        <f>B3L828C3</f>
        <v>1.2954232758734736</v>
      </c>
      <c r="J19" s="16" t="s">
        <v>12430</v>
      </c>
      <c r="K19" s="6">
        <f>B3L846C3</f>
        <v>1.3075494536470509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474.11145984628672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6695.7833064817123</v>
      </c>
      <c r="AZ19" s="16" t="s">
        <v>46900</v>
      </c>
      <c r="BA19" s="6">
        <f>B6L212C35</f>
        <v>4.5028908500984963</v>
      </c>
      <c r="BB19" s="16" t="s">
        <v>46901</v>
      </c>
      <c r="BC19" s="6">
        <f>B6L212C36</f>
        <v>2.4765899675541729</v>
      </c>
      <c r="BD19" s="16" t="s">
        <v>46902</v>
      </c>
      <c r="BE19" s="6">
        <f>B6L212C37</f>
        <v>6.754336275147744</v>
      </c>
      <c r="BF19" s="16" t="s">
        <v>46903</v>
      </c>
      <c r="BG19" s="6">
        <f>B6L212C38</f>
        <v>5.4034690201181936</v>
      </c>
      <c r="BH19" s="16" t="s">
        <v>46904</v>
      </c>
      <c r="BI19" s="6">
        <f>B6L212C39</f>
        <v>1.1257227125246239</v>
      </c>
    </row>
    <row r="20" spans="1:61" x14ac:dyDescent="0.3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32.299999999999997</v>
      </c>
      <c r="F20" s="16" t="s">
        <v>16371</v>
      </c>
      <c r="G20" s="6">
        <f>B3L813C3</f>
        <v>2.9457831325301207</v>
      </c>
      <c r="H20" s="16" t="s">
        <v>46906</v>
      </c>
      <c r="I20" s="6">
        <f>B3L829C3</f>
        <v>2.1614035087719299</v>
      </c>
      <c r="J20" s="16" t="s">
        <v>12469</v>
      </c>
      <c r="K20" s="6">
        <f>B3L847C3</f>
        <v>2.4501108647450112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474.11145984628678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1980.0615212527962</v>
      </c>
      <c r="AZ20" s="16" t="s">
        <v>46912</v>
      </c>
      <c r="BA20" s="6">
        <f>B6L213C35</f>
        <v>4.5028908500984954</v>
      </c>
      <c r="BB20" s="16" t="s">
        <v>46913</v>
      </c>
      <c r="BC20" s="6">
        <f>B6L213C36</f>
        <v>2.4765899675541725</v>
      </c>
      <c r="BD20" s="16" t="s">
        <v>46914</v>
      </c>
      <c r="BE20" s="6">
        <f>B6L213C37</f>
        <v>6.7543362751477449</v>
      </c>
      <c r="BF20" s="16" t="s">
        <v>46915</v>
      </c>
      <c r="BG20" s="6">
        <f>B6L213C38</f>
        <v>5.4034690201181936</v>
      </c>
      <c r="BH20" s="16" t="s">
        <v>46916</v>
      </c>
      <c r="BI20" s="6">
        <f>B6L213C39</f>
        <v>1.1257227125246239</v>
      </c>
    </row>
    <row r="21" spans="1:61" x14ac:dyDescent="0.3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35.4</v>
      </c>
      <c r="F21" s="16" t="s">
        <v>16403</v>
      </c>
      <c r="G21" s="6">
        <f>B3L814C3</f>
        <v>1.9766708953729051</v>
      </c>
      <c r="H21" s="16" t="s">
        <v>46918</v>
      </c>
      <c r="I21" s="6">
        <f>B3L830C3</f>
        <v>1.9997273495651227</v>
      </c>
      <c r="J21" s="16" t="s">
        <v>12508</v>
      </c>
      <c r="K21" s="6">
        <f>B3L848C3</f>
        <v>1.9880800599032642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474.11145984628678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2460.0428182767414</v>
      </c>
      <c r="AZ21" s="16" t="s">
        <v>46924</v>
      </c>
      <c r="BA21" s="6">
        <f>B6L214C35</f>
        <v>4.5028908500984954</v>
      </c>
      <c r="BB21" s="16" t="s">
        <v>46925</v>
      </c>
      <c r="BC21" s="6">
        <f>B6L214C36</f>
        <v>2.4765899675541725</v>
      </c>
      <c r="BD21" s="16" t="s">
        <v>46926</v>
      </c>
      <c r="BE21" s="6">
        <f>B6L214C37</f>
        <v>6.7543362751477449</v>
      </c>
      <c r="BF21" s="16" t="s">
        <v>46927</v>
      </c>
      <c r="BG21" s="6">
        <f>B6L214C38</f>
        <v>5.4034690201181936</v>
      </c>
      <c r="BH21" s="16" t="s">
        <v>46928</v>
      </c>
      <c r="BI21" s="6">
        <f>B6L214C39</f>
        <v>1.1257227125246239</v>
      </c>
    </row>
    <row r="22" spans="1:61" x14ac:dyDescent="0.3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32.9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2.0563657407407407</v>
      </c>
      <c r="J22" s="16" t="s">
        <v>46930</v>
      </c>
      <c r="K22" s="6">
        <f>B3L849C3</f>
        <v>2.0563657407407407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3">
      <c r="A23" s="11">
        <v>116</v>
      </c>
      <c r="B23" s="14" t="s">
        <v>945</v>
      </c>
      <c r="C23" s="11" t="s">
        <v>947</v>
      </c>
      <c r="D23" s="16" t="s">
        <v>2742</v>
      </c>
      <c r="E23" s="6">
        <v>41.7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2.0717056311031286</v>
      </c>
      <c r="J23" s="16" t="s">
        <v>46932</v>
      </c>
      <c r="K23" s="6">
        <f>B3L850C3</f>
        <v>2.0717056311031286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3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39.6</v>
      </c>
      <c r="F24" s="16" t="s">
        <v>16435</v>
      </c>
      <c r="G24" s="6">
        <f>B3L815C3</f>
        <v>1.8826446280991735</v>
      </c>
      <c r="H24" s="16" t="s">
        <v>46934</v>
      </c>
      <c r="I24" s="6">
        <f>B3L833C3</f>
        <v>2.1887755102040813</v>
      </c>
      <c r="J24" s="16" t="s">
        <v>12547</v>
      </c>
      <c r="K24" s="6">
        <f>B3L852C3</f>
        <v>2.0688764771429753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474.11145984628672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2758.8550923177349</v>
      </c>
      <c r="AZ24" s="16" t="s">
        <v>46940</v>
      </c>
      <c r="BA24" s="6">
        <f>B6L215C35</f>
        <v>4.5028908500984954</v>
      </c>
      <c r="BB24" s="16" t="s">
        <v>46941</v>
      </c>
      <c r="BC24" s="6">
        <f>B6L215C36</f>
        <v>2.4765899675541729</v>
      </c>
      <c r="BD24" s="16" t="s">
        <v>46942</v>
      </c>
      <c r="BE24" s="6">
        <f>B6L215C37</f>
        <v>6.7543362751477432</v>
      </c>
      <c r="BF24" s="16" t="s">
        <v>46943</v>
      </c>
      <c r="BG24" s="6">
        <f>B6L215C38</f>
        <v>5.4034690201181936</v>
      </c>
      <c r="BH24" s="16" t="s">
        <v>46944</v>
      </c>
      <c r="BI24" s="6">
        <f>B6L215C39</f>
        <v>1.1257227125246236</v>
      </c>
    </row>
    <row r="25" spans="1:61" x14ac:dyDescent="0.3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35.299999999999997</v>
      </c>
      <c r="F25" s="16" t="s">
        <v>16468</v>
      </c>
      <c r="G25" s="6">
        <f>B3L816C3</f>
        <v>1.6938909960234851</v>
      </c>
      <c r="H25" s="16" t="s">
        <v>46946</v>
      </c>
      <c r="I25" s="6">
        <f>B3L834C3</f>
        <v>1.7132432295760285</v>
      </c>
      <c r="J25" s="16" t="s">
        <v>46947</v>
      </c>
      <c r="K25" s="6">
        <f>B3L853C3</f>
        <v>1.7065748655344031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474.11145984628672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3599.5314455971879</v>
      </c>
      <c r="AZ25" s="16" t="s">
        <v>46953</v>
      </c>
      <c r="BA25" s="6">
        <f>IF(B6L216C3=0,0,B6L216C29/B6L216C3)</f>
        <v>4.5028908500984954</v>
      </c>
      <c r="BB25" s="16" t="s">
        <v>46954</v>
      </c>
      <c r="BC25" s="6">
        <f>IF(B6L216C8=0,0,B6L216C30/B6L216C8)</f>
        <v>2.4765899675541729</v>
      </c>
      <c r="BD25" s="16" t="s">
        <v>46955</v>
      </c>
      <c r="BE25" s="6">
        <f>IF(B6L216C13=0,0,B6L216C31/B6L216C13)</f>
        <v>6.7543362751477432</v>
      </c>
      <c r="BF25" s="16" t="s">
        <v>46956</v>
      </c>
      <c r="BG25" s="6">
        <f>IF(B6L216C18=0,0,B6L216C32/B6L216C18)</f>
        <v>5.4034690201181927</v>
      </c>
      <c r="BH25" s="16" t="s">
        <v>46957</v>
      </c>
      <c r="BI25" s="6">
        <f>IF(B6L216C24=0,0,B6L216C33/B6L216C24)</f>
        <v>1.1257227125246241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1939A1-6E70-4480-AA5A-65F9F6133860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46958</v>
      </c>
    </row>
    <row r="3" spans="1:5" x14ac:dyDescent="0.3">
      <c r="B3" s="13" t="s">
        <v>46733</v>
      </c>
    </row>
    <row r="4" spans="1:5" x14ac:dyDescent="0.3">
      <c r="B4" s="13" t="s">
        <v>46959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9.1845515011983014</v>
      </c>
    </row>
    <row r="9" spans="1:5" x14ac:dyDescent="0.3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5.1100000000000003</v>
      </c>
    </row>
    <row r="10" spans="1:5" x14ac:dyDescent="0.3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7.1</v>
      </c>
    </row>
    <row r="11" spans="1:5" x14ac:dyDescent="0.3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4.8</v>
      </c>
    </row>
    <row r="12" spans="1:5" x14ac:dyDescent="0.3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3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3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3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3.4006220357886328</v>
      </c>
    </row>
    <row r="16" spans="1:5" x14ac:dyDescent="0.3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2.21482502026321</v>
      </c>
    </row>
    <row r="17" spans="1:5" x14ac:dyDescent="0.3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3.4094403909855289</v>
      </c>
    </row>
    <row r="18" spans="1:5" x14ac:dyDescent="0.3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9888.5903374349309</v>
      </c>
    </row>
    <row r="19" spans="1:5" x14ac:dyDescent="0.3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2320.0316073526969</v>
      </c>
    </row>
    <row r="20" spans="1:5" x14ac:dyDescent="0.3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6207.2836862539179</v>
      </c>
    </row>
    <row r="21" spans="1:5" x14ac:dyDescent="0.3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612543.12454636139</v>
      </c>
    </row>
    <row r="22" spans="1:5" x14ac:dyDescent="0.3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552741.94576088537</v>
      </c>
    </row>
    <row r="23" spans="1:5" x14ac:dyDescent="0.3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1165285.0703072469</v>
      </c>
    </row>
    <row r="24" spans="1:5" x14ac:dyDescent="0.3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142743.00899999999</v>
      </c>
    </row>
    <row r="25" spans="1:5" x14ac:dyDescent="0.3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8.1635176284342368</v>
      </c>
    </row>
    <row r="26" spans="1:5" x14ac:dyDescent="0.3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1.0711381521521972</v>
      </c>
    </row>
    <row r="27" spans="1:5" x14ac:dyDescent="0.3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1.4044812396354742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13A4F8-804D-49AB-B9B2-885D7CE97D20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1" width="6.6328125" style="11" customWidth="1"/>
    <col min="2" max="2" width="8.6328125" style="11" customWidth="1"/>
    <col min="3" max="3" width="10.6328125" style="7" customWidth="1"/>
    <col min="4" max="4" width="10.6328125" style="1" customWidth="1"/>
    <col min="5" max="5" width="20.6328125" style="1" customWidth="1"/>
    <col min="6" max="6" width="12.6328125" style="1" customWidth="1"/>
    <col min="7" max="7" width="1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46999</v>
      </c>
    </row>
    <row r="3" spans="1:7" x14ac:dyDescent="0.3">
      <c r="B3" s="13" t="s">
        <v>47000</v>
      </c>
    </row>
    <row r="4" spans="1:7" x14ac:dyDescent="0.3">
      <c r="B4" s="13"/>
    </row>
    <row r="7" spans="1:7" ht="40" customHeight="1" thickBot="1" x14ac:dyDescent="0.3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3">
      <c r="A8" s="11">
        <f>CURRENT_YEAR</f>
        <v>2020</v>
      </c>
      <c r="B8" s="11">
        <f>RRICC</f>
        <v>130500</v>
      </c>
      <c r="C8" s="7">
        <f>RR_ID</f>
        <v>4</v>
      </c>
      <c r="D8" s="1" t="str">
        <f>RR_SHORT_NAME</f>
        <v>BNSF</v>
      </c>
      <c r="E8" s="1" t="str">
        <f>RR_NAME</f>
        <v>Burlington Northern Santa Fe Railroad Company</v>
      </c>
      <c r="F8" s="1" t="s">
        <v>47008</v>
      </c>
      <c r="G8" s="6">
        <f>E1L101C1</f>
        <v>2.0697448295868464E-3</v>
      </c>
    </row>
    <row r="9" spans="1:7" x14ac:dyDescent="0.3">
      <c r="A9" s="11">
        <f>CURRENT_YEAR</f>
        <v>2020</v>
      </c>
      <c r="B9" s="11">
        <f>RRICC</f>
        <v>130500</v>
      </c>
      <c r="C9" s="7">
        <f>RR_ID</f>
        <v>4</v>
      </c>
      <c r="D9" s="1" t="str">
        <f>RR_SHORT_NAME</f>
        <v>BNSF</v>
      </c>
      <c r="E9" s="1" t="str">
        <f>RR_NAME</f>
        <v>Burlington Northern Santa Fe Railroad Company</v>
      </c>
      <c r="F9" s="1" t="s">
        <v>47009</v>
      </c>
      <c r="G9" s="6">
        <f>E1L101C2</f>
        <v>9.540918918419832E-4</v>
      </c>
    </row>
    <row r="10" spans="1:7" x14ac:dyDescent="0.3">
      <c r="A10" s="11">
        <f>CURRENT_YEAR</f>
        <v>2020</v>
      </c>
      <c r="B10" s="11">
        <f>RRICC</f>
        <v>130500</v>
      </c>
      <c r="C10" s="7">
        <f>RR_ID</f>
        <v>4</v>
      </c>
      <c r="D10" s="1" t="str">
        <f>RR_SHORT_NAME</f>
        <v>BNSF</v>
      </c>
      <c r="E10" s="1" t="str">
        <f>RR_NAME</f>
        <v>Burlington Northern Santa Fe Railroad Company</v>
      </c>
      <c r="F10" s="1" t="s">
        <v>47010</v>
      </c>
      <c r="G10" s="6">
        <f>E1L101C3</f>
        <v>1.607822588782165E-3</v>
      </c>
    </row>
    <row r="11" spans="1:7" x14ac:dyDescent="0.3">
      <c r="A11" s="11">
        <f>CURRENT_YEAR</f>
        <v>2020</v>
      </c>
      <c r="B11" s="11">
        <f>RRICC</f>
        <v>130500</v>
      </c>
      <c r="C11" s="7">
        <f>RR_ID</f>
        <v>4</v>
      </c>
      <c r="D11" s="1" t="str">
        <f>RR_SHORT_NAME</f>
        <v>BNSF</v>
      </c>
      <c r="E11" s="1" t="str">
        <f>RR_NAME</f>
        <v>Burlington Northern Santa Fe Railroad Company</v>
      </c>
      <c r="F11" s="1" t="s">
        <v>47011</v>
      </c>
      <c r="G11" s="6">
        <f>E1L102C1</f>
        <v>0</v>
      </c>
    </row>
    <row r="12" spans="1:7" x14ac:dyDescent="0.3">
      <c r="A12" s="11">
        <f>CURRENT_YEAR</f>
        <v>2020</v>
      </c>
      <c r="B12" s="11">
        <f>RRICC</f>
        <v>130500</v>
      </c>
      <c r="C12" s="7">
        <f>RR_ID</f>
        <v>4</v>
      </c>
      <c r="D12" s="1" t="str">
        <f>RR_SHORT_NAME</f>
        <v>BNSF</v>
      </c>
      <c r="E12" s="1" t="str">
        <f>RR_NAME</f>
        <v>Burlington Northern Santa Fe Railroad Company</v>
      </c>
      <c r="F12" s="1" t="s">
        <v>47012</v>
      </c>
      <c r="G12" s="6">
        <f>E1L102C2</f>
        <v>0</v>
      </c>
    </row>
    <row r="13" spans="1:7" x14ac:dyDescent="0.3">
      <c r="A13" s="11">
        <f>CURRENT_YEAR</f>
        <v>2020</v>
      </c>
      <c r="B13" s="11">
        <f>RRICC</f>
        <v>130500</v>
      </c>
      <c r="C13" s="7">
        <f>RR_ID</f>
        <v>4</v>
      </c>
      <c r="D13" s="1" t="str">
        <f>RR_SHORT_NAME</f>
        <v>BNSF</v>
      </c>
      <c r="E13" s="1" t="str">
        <f>RR_NAME</f>
        <v>Burlington Northern Santa Fe Railroad Company</v>
      </c>
      <c r="F13" s="1" t="s">
        <v>47013</v>
      </c>
      <c r="G13" s="6">
        <f>E1L102C3</f>
        <v>0</v>
      </c>
    </row>
    <row r="14" spans="1:7" x14ac:dyDescent="0.3">
      <c r="A14" s="11">
        <f>CURRENT_YEAR</f>
        <v>2020</v>
      </c>
      <c r="B14" s="11">
        <f>RRICC</f>
        <v>130500</v>
      </c>
      <c r="C14" s="7">
        <f>RR_ID</f>
        <v>4</v>
      </c>
      <c r="D14" s="1" t="str">
        <f>RR_SHORT_NAME</f>
        <v>BNSF</v>
      </c>
      <c r="E14" s="1" t="str">
        <f>RR_NAME</f>
        <v>Burlington Northern Santa Fe Railroad Company</v>
      </c>
      <c r="F14" s="1" t="s">
        <v>47014</v>
      </c>
      <c r="G14" s="6">
        <f>E1L103C1</f>
        <v>0.78554566515876645</v>
      </c>
    </row>
    <row r="15" spans="1:7" x14ac:dyDescent="0.3">
      <c r="A15" s="11">
        <f>CURRENT_YEAR</f>
        <v>2020</v>
      </c>
      <c r="B15" s="11">
        <f>RRICC</f>
        <v>130500</v>
      </c>
      <c r="C15" s="7">
        <f>RR_ID</f>
        <v>4</v>
      </c>
      <c r="D15" s="1" t="str">
        <f>RR_SHORT_NAME</f>
        <v>BNSF</v>
      </c>
      <c r="E15" s="1" t="str">
        <f>RR_NAME</f>
        <v>Burlington Northern Santa Fe Railroad Company</v>
      </c>
      <c r="F15" s="1" t="s">
        <v>47015</v>
      </c>
      <c r="G15" s="6">
        <f>E1L103C2</f>
        <v>-7.6402889977170857E-4</v>
      </c>
    </row>
    <row r="16" spans="1:7" x14ac:dyDescent="0.3">
      <c r="A16" s="11">
        <f>CURRENT_YEAR</f>
        <v>2020</v>
      </c>
      <c r="B16" s="11">
        <f>RRICC</f>
        <v>130500</v>
      </c>
      <c r="C16" s="7">
        <f>RR_ID</f>
        <v>4</v>
      </c>
      <c r="D16" s="1" t="str">
        <f>RR_SHORT_NAME</f>
        <v>BNSF</v>
      </c>
      <c r="E16" s="1" t="str">
        <f>RR_NAME</f>
        <v>Burlington Northern Santa Fe Railroad Company</v>
      </c>
      <c r="F16" s="1" t="s">
        <v>47016</v>
      </c>
      <c r="G16" s="6">
        <f>E1L103C3</f>
        <v>2.6167309049405542E-3</v>
      </c>
    </row>
    <row r="17" spans="1:7" x14ac:dyDescent="0.3">
      <c r="A17" s="11">
        <f>CURRENT_YEAR</f>
        <v>2020</v>
      </c>
      <c r="B17" s="11">
        <f>RRICC</f>
        <v>130500</v>
      </c>
      <c r="C17" s="7">
        <f>RR_ID</f>
        <v>4</v>
      </c>
      <c r="D17" s="1" t="str">
        <f>RR_SHORT_NAME</f>
        <v>BNSF</v>
      </c>
      <c r="E17" s="1" t="str">
        <f>RR_NAME</f>
        <v>Burlington Northern Santa Fe Railroad Company</v>
      </c>
      <c r="F17" s="1" t="s">
        <v>47017</v>
      </c>
      <c r="G17" s="6">
        <f>E1L104C1</f>
        <v>12.323450749047934</v>
      </c>
    </row>
    <row r="18" spans="1:7" x14ac:dyDescent="0.3">
      <c r="A18" s="11">
        <f>CURRENT_YEAR</f>
        <v>2020</v>
      </c>
      <c r="B18" s="11">
        <f>RRICC</f>
        <v>130500</v>
      </c>
      <c r="C18" s="7">
        <f>RR_ID</f>
        <v>4</v>
      </c>
      <c r="D18" s="1" t="str">
        <f>RR_SHORT_NAME</f>
        <v>BNSF</v>
      </c>
      <c r="E18" s="1" t="str">
        <f>RR_NAME</f>
        <v>Burlington Northern Santa Fe Railroad Company</v>
      </c>
      <c r="F18" s="1" t="s">
        <v>47018</v>
      </c>
      <c r="G18" s="6" t="str">
        <f>E1L104C2</f>
        <v>n/a</v>
      </c>
    </row>
    <row r="19" spans="1:7" x14ac:dyDescent="0.3">
      <c r="A19" s="11">
        <f>CURRENT_YEAR</f>
        <v>2020</v>
      </c>
      <c r="B19" s="11">
        <f>RRICC</f>
        <v>130500</v>
      </c>
      <c r="C19" s="7">
        <f>RR_ID</f>
        <v>4</v>
      </c>
      <c r="D19" s="1" t="str">
        <f>RR_SHORT_NAME</f>
        <v>BNSF</v>
      </c>
      <c r="E19" s="1" t="str">
        <f>RR_NAME</f>
        <v>Burlington Northern Santa Fe Railroad Company</v>
      </c>
      <c r="F19" s="1" t="s">
        <v>47019</v>
      </c>
      <c r="G19" s="6" t="str">
        <f>E1L104C3</f>
        <v>n/a</v>
      </c>
    </row>
    <row r="20" spans="1:7" x14ac:dyDescent="0.3">
      <c r="A20" s="11">
        <f>CURRENT_YEAR</f>
        <v>2020</v>
      </c>
      <c r="B20" s="11">
        <f>RRICC</f>
        <v>130500</v>
      </c>
      <c r="C20" s="7">
        <f>RR_ID</f>
        <v>4</v>
      </c>
      <c r="D20" s="1" t="str">
        <f>RR_SHORT_NAME</f>
        <v>BNSF</v>
      </c>
      <c r="E20" s="1" t="str">
        <f>RR_NAME</f>
        <v>Burlington Northern Santa Fe Railroad Company</v>
      </c>
      <c r="F20" s="1" t="s">
        <v>47020</v>
      </c>
      <c r="G20" s="6">
        <f>E1L105C1</f>
        <v>3.7084214589642417</v>
      </c>
    </row>
    <row r="21" spans="1:7" x14ac:dyDescent="0.3">
      <c r="A21" s="11">
        <f>CURRENT_YEAR</f>
        <v>2020</v>
      </c>
      <c r="B21" s="11">
        <f>RRICC</f>
        <v>130500</v>
      </c>
      <c r="C21" s="7">
        <f>RR_ID</f>
        <v>4</v>
      </c>
      <c r="D21" s="1" t="str">
        <f>RR_SHORT_NAME</f>
        <v>BNSF</v>
      </c>
      <c r="E21" s="1" t="str">
        <f>RR_NAME</f>
        <v>Burlington Northern Santa Fe Railroad Company</v>
      </c>
      <c r="F21" s="1" t="s">
        <v>47021</v>
      </c>
      <c r="G21" s="6">
        <f>E1L105C2</f>
        <v>0.80706906951548496</v>
      </c>
    </row>
    <row r="22" spans="1:7" x14ac:dyDescent="0.3">
      <c r="A22" s="11">
        <f>CURRENT_YEAR</f>
        <v>2020</v>
      </c>
      <c r="B22" s="11">
        <f>RRICC</f>
        <v>130500</v>
      </c>
      <c r="C22" s="7">
        <f>RR_ID</f>
        <v>4</v>
      </c>
      <c r="D22" s="1" t="str">
        <f>RR_SHORT_NAME</f>
        <v>BNSF</v>
      </c>
      <c r="E22" s="1" t="str">
        <f>RR_NAME</f>
        <v>Burlington Northern Santa Fe Railroad Company</v>
      </c>
      <c r="F22" s="1" t="s">
        <v>47022</v>
      </c>
      <c r="G22" s="6">
        <f>E1L105C3</f>
        <v>0.5353999211647501</v>
      </c>
    </row>
    <row r="23" spans="1:7" x14ac:dyDescent="0.3">
      <c r="A23" s="11">
        <f>CURRENT_YEAR</f>
        <v>2020</v>
      </c>
      <c r="B23" s="11">
        <f>RRICC</f>
        <v>130500</v>
      </c>
      <c r="C23" s="7">
        <f>RR_ID</f>
        <v>4</v>
      </c>
      <c r="D23" s="1" t="str">
        <f>RR_SHORT_NAME</f>
        <v>BNSF</v>
      </c>
      <c r="E23" s="1" t="str">
        <f>RR_NAME</f>
        <v>Burlington Northern Santa Fe Railroad Company</v>
      </c>
      <c r="F23" s="1" t="s">
        <v>47023</v>
      </c>
      <c r="G23" s="6">
        <f>E1L106C1</f>
        <v>1.2815281587569241</v>
      </c>
    </row>
    <row r="24" spans="1:7" x14ac:dyDescent="0.3">
      <c r="A24" s="11">
        <f>CURRENT_YEAR</f>
        <v>2020</v>
      </c>
      <c r="B24" s="11">
        <f>RRICC</f>
        <v>130500</v>
      </c>
      <c r="C24" s="7">
        <f>RR_ID</f>
        <v>4</v>
      </c>
      <c r="D24" s="1" t="str">
        <f>RR_SHORT_NAME</f>
        <v>BNSF</v>
      </c>
      <c r="E24" s="1" t="str">
        <f>RR_NAME</f>
        <v>Burlington Northern Santa Fe Railroad Company</v>
      </c>
      <c r="F24" s="1" t="s">
        <v>47024</v>
      </c>
      <c r="G24" s="6">
        <f>E1L106C2</f>
        <v>0</v>
      </c>
    </row>
    <row r="25" spans="1:7" x14ac:dyDescent="0.3">
      <c r="A25" s="11">
        <f>CURRENT_YEAR</f>
        <v>2020</v>
      </c>
      <c r="B25" s="11">
        <f>RRICC</f>
        <v>130500</v>
      </c>
      <c r="C25" s="7">
        <f>RR_ID</f>
        <v>4</v>
      </c>
      <c r="D25" s="1" t="str">
        <f>RR_SHORT_NAME</f>
        <v>BNSF</v>
      </c>
      <c r="E25" s="1" t="str">
        <f>RR_NAME</f>
        <v>Burlington Northern Santa Fe Railroad Company</v>
      </c>
      <c r="F25" s="1" t="s">
        <v>47025</v>
      </c>
      <c r="G25" s="6">
        <f>E1L106C3</f>
        <v>0</v>
      </c>
    </row>
    <row r="26" spans="1:7" x14ac:dyDescent="0.3">
      <c r="A26" s="11">
        <f>CURRENT_YEAR</f>
        <v>2020</v>
      </c>
      <c r="B26" s="11">
        <f>RRICC</f>
        <v>130500</v>
      </c>
      <c r="C26" s="7">
        <f>RR_ID</f>
        <v>4</v>
      </c>
      <c r="D26" s="1" t="str">
        <f>RR_SHORT_NAME</f>
        <v>BNSF</v>
      </c>
      <c r="E26" s="1" t="str">
        <f>RR_NAME</f>
        <v>Burlington Northern Santa Fe Railroad Company</v>
      </c>
      <c r="F26" s="1" t="s">
        <v>47026</v>
      </c>
      <c r="G26" s="6">
        <f>E1L107C1</f>
        <v>0</v>
      </c>
    </row>
    <row r="27" spans="1:7" x14ac:dyDescent="0.3">
      <c r="A27" s="11">
        <f>CURRENT_YEAR</f>
        <v>2020</v>
      </c>
      <c r="B27" s="11">
        <f>RRICC</f>
        <v>130500</v>
      </c>
      <c r="C27" s="7">
        <f>RR_ID</f>
        <v>4</v>
      </c>
      <c r="D27" s="1" t="str">
        <f>RR_SHORT_NAME</f>
        <v>BNSF</v>
      </c>
      <c r="E27" s="1" t="str">
        <f>RR_NAME</f>
        <v>Burlington Northern Santa Fe Railroad Company</v>
      </c>
      <c r="F27" s="1" t="s">
        <v>47027</v>
      </c>
      <c r="G27" s="6" t="str">
        <f>E1L107C2</f>
        <v>n/a</v>
      </c>
    </row>
    <row r="28" spans="1:7" x14ac:dyDescent="0.3">
      <c r="A28" s="11">
        <f>CURRENT_YEAR</f>
        <v>2020</v>
      </c>
      <c r="B28" s="11">
        <f>RRICC</f>
        <v>130500</v>
      </c>
      <c r="C28" s="7">
        <f>RR_ID</f>
        <v>4</v>
      </c>
      <c r="D28" s="1" t="str">
        <f>RR_SHORT_NAME</f>
        <v>BNSF</v>
      </c>
      <c r="E28" s="1" t="str">
        <f>RR_NAME</f>
        <v>Burlington Northern Santa Fe Railroad Company</v>
      </c>
      <c r="F28" s="1" t="s">
        <v>47028</v>
      </c>
      <c r="G28" s="6" t="str">
        <f>E1L107C3</f>
        <v>n/a</v>
      </c>
    </row>
    <row r="29" spans="1:7" x14ac:dyDescent="0.3">
      <c r="A29" s="11">
        <f>CURRENT_YEAR</f>
        <v>2020</v>
      </c>
      <c r="B29" s="11">
        <f>RRICC</f>
        <v>130500</v>
      </c>
      <c r="C29" s="7">
        <f>RR_ID</f>
        <v>4</v>
      </c>
      <c r="D29" s="1" t="str">
        <f>RR_SHORT_NAME</f>
        <v>BNSF</v>
      </c>
      <c r="E29" s="1" t="str">
        <f>RR_NAME</f>
        <v>Burlington Northern Santa Fe Railroad Company</v>
      </c>
      <c r="F29" s="1" t="s">
        <v>47029</v>
      </c>
      <c r="G29" s="6">
        <f>E1L108C1</f>
        <v>0</v>
      </c>
    </row>
    <row r="30" spans="1:7" x14ac:dyDescent="0.3">
      <c r="A30" s="11">
        <f>CURRENT_YEAR</f>
        <v>2020</v>
      </c>
      <c r="B30" s="11">
        <f>RRICC</f>
        <v>130500</v>
      </c>
      <c r="C30" s="7">
        <f>RR_ID</f>
        <v>4</v>
      </c>
      <c r="D30" s="1" t="str">
        <f>RR_SHORT_NAME</f>
        <v>BNSF</v>
      </c>
      <c r="E30" s="1" t="str">
        <f>RR_NAME</f>
        <v>Burlington Northern Santa Fe Railroad Company</v>
      </c>
      <c r="F30" s="1" t="s">
        <v>47030</v>
      </c>
      <c r="G30" s="6" t="str">
        <f>E1L108C2</f>
        <v>n/a</v>
      </c>
    </row>
    <row r="31" spans="1:7" x14ac:dyDescent="0.3">
      <c r="A31" s="11">
        <f>CURRENT_YEAR</f>
        <v>2020</v>
      </c>
      <c r="B31" s="11">
        <f>RRICC</f>
        <v>130500</v>
      </c>
      <c r="C31" s="7">
        <f>RR_ID</f>
        <v>4</v>
      </c>
      <c r="D31" s="1" t="str">
        <f>RR_SHORT_NAME</f>
        <v>BNSF</v>
      </c>
      <c r="E31" s="1" t="str">
        <f>RR_NAME</f>
        <v>Burlington Northern Santa Fe Railroad Company</v>
      </c>
      <c r="F31" s="1" t="s">
        <v>47031</v>
      </c>
      <c r="G31" s="6" t="str">
        <f>E1L108C3</f>
        <v>n/a</v>
      </c>
    </row>
    <row r="32" spans="1:7" x14ac:dyDescent="0.3">
      <c r="A32" s="11">
        <f>CURRENT_YEAR</f>
        <v>2020</v>
      </c>
      <c r="B32" s="11">
        <f>RRICC</f>
        <v>130500</v>
      </c>
      <c r="C32" s="7">
        <f>RR_ID</f>
        <v>4</v>
      </c>
      <c r="D32" s="1" t="str">
        <f>RR_SHORT_NAME</f>
        <v>BNSF</v>
      </c>
      <c r="E32" s="1" t="str">
        <f>RR_NAME</f>
        <v>Burlington Northern Santa Fe Railroad Company</v>
      </c>
      <c r="F32" s="1" t="s">
        <v>47032</v>
      </c>
      <c r="G32" s="6">
        <f>E1L109C1</f>
        <v>4.9155908803498782</v>
      </c>
    </row>
    <row r="33" spans="1:7" x14ac:dyDescent="0.3">
      <c r="A33" s="11">
        <f>CURRENT_YEAR</f>
        <v>2020</v>
      </c>
      <c r="B33" s="11">
        <f>RRICC</f>
        <v>130500</v>
      </c>
      <c r="C33" s="7">
        <f>RR_ID</f>
        <v>4</v>
      </c>
      <c r="D33" s="1" t="str">
        <f>RR_SHORT_NAME</f>
        <v>BNSF</v>
      </c>
      <c r="E33" s="1" t="str">
        <f>RR_NAME</f>
        <v>Burlington Northern Santa Fe Railroad Company</v>
      </c>
      <c r="F33" s="1" t="s">
        <v>47033</v>
      </c>
      <c r="G33" s="6" t="str">
        <f>E1L109C2</f>
        <v>n/a</v>
      </c>
    </row>
    <row r="34" spans="1:7" x14ac:dyDescent="0.3">
      <c r="A34" s="11">
        <f>CURRENT_YEAR</f>
        <v>2020</v>
      </c>
      <c r="B34" s="11">
        <f>RRICC</f>
        <v>130500</v>
      </c>
      <c r="C34" s="7">
        <f>RR_ID</f>
        <v>4</v>
      </c>
      <c r="D34" s="1" t="str">
        <f>RR_SHORT_NAME</f>
        <v>BNSF</v>
      </c>
      <c r="E34" s="1" t="str">
        <f>RR_NAME</f>
        <v>Burlington Northern Santa Fe Railroad Company</v>
      </c>
      <c r="F34" s="1" t="s">
        <v>47034</v>
      </c>
      <c r="G34" s="6" t="str">
        <f>E1L109C3</f>
        <v>n/a</v>
      </c>
    </row>
    <row r="35" spans="1:7" x14ac:dyDescent="0.3">
      <c r="A35" s="11">
        <f>CURRENT_YEAR</f>
        <v>2020</v>
      </c>
      <c r="B35" s="11">
        <f>RRICC</f>
        <v>130500</v>
      </c>
      <c r="C35" s="7">
        <f>RR_ID</f>
        <v>4</v>
      </c>
      <c r="D35" s="1" t="str">
        <f>RR_SHORT_NAME</f>
        <v>BNSF</v>
      </c>
      <c r="E35" s="1" t="str">
        <f>RR_NAME</f>
        <v>Burlington Northern Santa Fe Railroad Company</v>
      </c>
      <c r="F35" s="1" t="s">
        <v>47035</v>
      </c>
      <c r="G35" s="6">
        <f>E1L110C1</f>
        <v>0</v>
      </c>
    </row>
    <row r="36" spans="1:7" x14ac:dyDescent="0.3">
      <c r="A36" s="11">
        <f>CURRENT_YEAR</f>
        <v>2020</v>
      </c>
      <c r="B36" s="11">
        <f>RRICC</f>
        <v>130500</v>
      </c>
      <c r="C36" s="7">
        <f>RR_ID</f>
        <v>4</v>
      </c>
      <c r="D36" s="1" t="str">
        <f>RR_SHORT_NAME</f>
        <v>BNSF</v>
      </c>
      <c r="E36" s="1" t="str">
        <f>RR_NAME</f>
        <v>Burlington Northern Santa Fe Railroad Company</v>
      </c>
      <c r="F36" s="1" t="s">
        <v>47036</v>
      </c>
      <c r="G36" s="6" t="str">
        <f>E1L110C2</f>
        <v>n/a</v>
      </c>
    </row>
    <row r="37" spans="1:7" x14ac:dyDescent="0.3">
      <c r="A37" s="11">
        <f>CURRENT_YEAR</f>
        <v>2020</v>
      </c>
      <c r="B37" s="11">
        <f>RRICC</f>
        <v>130500</v>
      </c>
      <c r="C37" s="7">
        <f>RR_ID</f>
        <v>4</v>
      </c>
      <c r="D37" s="1" t="str">
        <f>RR_SHORT_NAME</f>
        <v>BNSF</v>
      </c>
      <c r="E37" s="1" t="str">
        <f>RR_NAME</f>
        <v>Burlington Northern Santa Fe Railroad Company</v>
      </c>
      <c r="F37" s="1" t="s">
        <v>47037</v>
      </c>
      <c r="G37" s="6" t="str">
        <f>E1L110C3</f>
        <v>n/a</v>
      </c>
    </row>
    <row r="38" spans="1:7" x14ac:dyDescent="0.3">
      <c r="A38" s="11">
        <f>CURRENT_YEAR</f>
        <v>2020</v>
      </c>
      <c r="B38" s="11">
        <f>RRICC</f>
        <v>130500</v>
      </c>
      <c r="C38" s="7">
        <f>RR_ID</f>
        <v>4</v>
      </c>
      <c r="D38" s="1" t="str">
        <f>RR_SHORT_NAME</f>
        <v>BNSF</v>
      </c>
      <c r="E38" s="1" t="str">
        <f>RR_NAME</f>
        <v>Burlington Northern Santa Fe Railroad Company</v>
      </c>
      <c r="F38" s="1" t="s">
        <v>47038</v>
      </c>
      <c r="G38" s="6">
        <f>E1L111C1</f>
        <v>6.1008788808867225</v>
      </c>
    </row>
    <row r="39" spans="1:7" x14ac:dyDescent="0.3">
      <c r="A39" s="11">
        <f>CURRENT_YEAR</f>
        <v>2020</v>
      </c>
      <c r="B39" s="11">
        <f>RRICC</f>
        <v>130500</v>
      </c>
      <c r="C39" s="7">
        <f>RR_ID</f>
        <v>4</v>
      </c>
      <c r="D39" s="1" t="str">
        <f>RR_SHORT_NAME</f>
        <v>BNSF</v>
      </c>
      <c r="E39" s="1" t="str">
        <f>RR_NAME</f>
        <v>Burlington Northern Santa Fe Railroad Company</v>
      </c>
      <c r="F39" s="1" t="s">
        <v>47039</v>
      </c>
      <c r="G39" s="6">
        <f>E1L111C2</f>
        <v>1.5259200236725239</v>
      </c>
    </row>
    <row r="40" spans="1:7" x14ac:dyDescent="0.3">
      <c r="A40" s="11">
        <f>CURRENT_YEAR</f>
        <v>2020</v>
      </c>
      <c r="B40" s="11">
        <f>RRICC</f>
        <v>130500</v>
      </c>
      <c r="C40" s="7">
        <f>RR_ID</f>
        <v>4</v>
      </c>
      <c r="D40" s="1" t="str">
        <f>RR_SHORT_NAME</f>
        <v>BNSF</v>
      </c>
      <c r="E40" s="1" t="str">
        <f>RR_NAME</f>
        <v>Burlington Northern Santa Fe Railroad Company</v>
      </c>
      <c r="F40" s="1" t="s">
        <v>47040</v>
      </c>
      <c r="G40" s="6">
        <f>E1L111C3</f>
        <v>4.4410196793770442</v>
      </c>
    </row>
    <row r="41" spans="1:7" x14ac:dyDescent="0.3">
      <c r="A41" s="11">
        <f>CURRENT_YEAR</f>
        <v>2020</v>
      </c>
      <c r="B41" s="11">
        <f>RRICC</f>
        <v>130500</v>
      </c>
      <c r="C41" s="7">
        <f>RR_ID</f>
        <v>4</v>
      </c>
      <c r="D41" s="1" t="str">
        <f>RR_SHORT_NAME</f>
        <v>BNSF</v>
      </c>
      <c r="E41" s="1" t="str">
        <f>RR_NAME</f>
        <v>Burlington Northern Santa Fe Railroad Company</v>
      </c>
      <c r="F41" s="1" t="s">
        <v>47041</v>
      </c>
      <c r="G41" s="6">
        <f>E1L112C1</f>
        <v>0</v>
      </c>
    </row>
    <row r="42" spans="1:7" x14ac:dyDescent="0.3">
      <c r="A42" s="11">
        <f>CURRENT_YEAR</f>
        <v>2020</v>
      </c>
      <c r="B42" s="11">
        <f>RRICC</f>
        <v>130500</v>
      </c>
      <c r="C42" s="7">
        <f>RR_ID</f>
        <v>4</v>
      </c>
      <c r="D42" s="1" t="str">
        <f>RR_SHORT_NAME</f>
        <v>BNSF</v>
      </c>
      <c r="E42" s="1" t="str">
        <f>RR_NAME</f>
        <v>Burlington Northern Santa Fe Railroad Company</v>
      </c>
      <c r="F42" s="1" t="s">
        <v>47042</v>
      </c>
      <c r="G42" s="6">
        <f>E1L112C2</f>
        <v>0</v>
      </c>
    </row>
    <row r="43" spans="1:7" x14ac:dyDescent="0.3">
      <c r="A43" s="11">
        <f>CURRENT_YEAR</f>
        <v>2020</v>
      </c>
      <c r="B43" s="11">
        <f>RRICC</f>
        <v>130500</v>
      </c>
      <c r="C43" s="7">
        <f>RR_ID</f>
        <v>4</v>
      </c>
      <c r="D43" s="1" t="str">
        <f>RR_SHORT_NAME</f>
        <v>BNSF</v>
      </c>
      <c r="E43" s="1" t="str">
        <f>RR_NAME</f>
        <v>Burlington Northern Santa Fe Railroad Company</v>
      </c>
      <c r="F43" s="1" t="s">
        <v>47043</v>
      </c>
      <c r="G43" s="6">
        <f>E1L112C3</f>
        <v>0</v>
      </c>
    </row>
    <row r="44" spans="1:7" x14ac:dyDescent="0.3">
      <c r="A44" s="11">
        <f>CURRENT_YEAR</f>
        <v>2020</v>
      </c>
      <c r="B44" s="11">
        <f>RRICC</f>
        <v>130500</v>
      </c>
      <c r="C44" s="7">
        <f>RR_ID</f>
        <v>4</v>
      </c>
      <c r="D44" s="1" t="str">
        <f>RR_SHORT_NAME</f>
        <v>BNSF</v>
      </c>
      <c r="E44" s="1" t="str">
        <f>RR_NAME</f>
        <v>Burlington Northern Santa Fe Railroad Company</v>
      </c>
      <c r="F44" s="1" t="s">
        <v>47044</v>
      </c>
      <c r="G44" s="6">
        <f>E1L113C1</f>
        <v>0</v>
      </c>
    </row>
    <row r="45" spans="1:7" x14ac:dyDescent="0.3">
      <c r="A45" s="11">
        <f>CURRENT_YEAR</f>
        <v>2020</v>
      </c>
      <c r="B45" s="11">
        <f>RRICC</f>
        <v>130500</v>
      </c>
      <c r="C45" s="7">
        <f>RR_ID</f>
        <v>4</v>
      </c>
      <c r="D45" s="1" t="str">
        <f>RR_SHORT_NAME</f>
        <v>BNSF</v>
      </c>
      <c r="E45" s="1" t="str">
        <f>RR_NAME</f>
        <v>Burlington Northern Santa Fe Railroad Company</v>
      </c>
      <c r="F45" s="1" t="s">
        <v>47045</v>
      </c>
      <c r="G45" s="6">
        <f>E1L113C2</f>
        <v>0</v>
      </c>
    </row>
    <row r="46" spans="1:7" x14ac:dyDescent="0.3">
      <c r="A46" s="11">
        <f>CURRENT_YEAR</f>
        <v>2020</v>
      </c>
      <c r="B46" s="11">
        <f>RRICC</f>
        <v>130500</v>
      </c>
      <c r="C46" s="7">
        <f>RR_ID</f>
        <v>4</v>
      </c>
      <c r="D46" s="1" t="str">
        <f>RR_SHORT_NAME</f>
        <v>BNSF</v>
      </c>
      <c r="E46" s="1" t="str">
        <f>RR_NAME</f>
        <v>Burlington Northern Santa Fe Railroad Company</v>
      </c>
      <c r="F46" s="1" t="s">
        <v>47046</v>
      </c>
      <c r="G46" s="6">
        <f>E1L113C3</f>
        <v>0</v>
      </c>
    </row>
    <row r="47" spans="1:7" x14ac:dyDescent="0.3">
      <c r="A47" s="11">
        <f>CURRENT_YEAR</f>
        <v>2020</v>
      </c>
      <c r="B47" s="11">
        <f>RRICC</f>
        <v>130500</v>
      </c>
      <c r="C47" s="7">
        <f>RR_ID</f>
        <v>4</v>
      </c>
      <c r="D47" s="1" t="str">
        <f>RR_SHORT_NAME</f>
        <v>BNSF</v>
      </c>
      <c r="E47" s="1" t="str">
        <f>RR_NAME</f>
        <v>Burlington Northern Santa Fe Railroad Company</v>
      </c>
      <c r="F47" s="1" t="s">
        <v>47047</v>
      </c>
      <c r="G47" s="6">
        <f>E1L114C1</f>
        <v>0.3966428552370409</v>
      </c>
    </row>
    <row r="48" spans="1:7" x14ac:dyDescent="0.3">
      <c r="A48" s="11">
        <f>CURRENT_YEAR</f>
        <v>2020</v>
      </c>
      <c r="B48" s="11">
        <f>RRICC</f>
        <v>130500</v>
      </c>
      <c r="C48" s="7">
        <f>RR_ID</f>
        <v>4</v>
      </c>
      <c r="D48" s="1" t="str">
        <f>RR_SHORT_NAME</f>
        <v>BNSF</v>
      </c>
      <c r="E48" s="1" t="str">
        <f>RR_NAME</f>
        <v>Burlington Northern Santa Fe Railroad Company</v>
      </c>
      <c r="F48" s="1" t="s">
        <v>47048</v>
      </c>
      <c r="G48" s="6">
        <f>E1L114C2</f>
        <v>0.16354522912411684</v>
      </c>
    </row>
    <row r="49" spans="1:7" x14ac:dyDescent="0.3">
      <c r="A49" s="11">
        <f>CURRENT_YEAR</f>
        <v>2020</v>
      </c>
      <c r="B49" s="11">
        <f>RRICC</f>
        <v>130500</v>
      </c>
      <c r="C49" s="7">
        <f>RR_ID</f>
        <v>4</v>
      </c>
      <c r="D49" s="1" t="str">
        <f>RR_SHORT_NAME</f>
        <v>BNSF</v>
      </c>
      <c r="E49" s="1" t="str">
        <f>RR_NAME</f>
        <v>Burlington Northern Santa Fe Railroad Company</v>
      </c>
      <c r="F49" s="1" t="s">
        <v>47049</v>
      </c>
      <c r="G49" s="6">
        <f>E1L114C3</f>
        <v>0.45303851091017644</v>
      </c>
    </row>
    <row r="50" spans="1:7" x14ac:dyDescent="0.3">
      <c r="A50" s="11">
        <f>CURRENT_YEAR</f>
        <v>2020</v>
      </c>
      <c r="B50" s="11">
        <f>RRICC</f>
        <v>130500</v>
      </c>
      <c r="C50" s="7">
        <f>RR_ID</f>
        <v>4</v>
      </c>
      <c r="D50" s="1" t="str">
        <f>RR_SHORT_NAME</f>
        <v>BNSF</v>
      </c>
      <c r="E50" s="1" t="str">
        <f>RR_NAME</f>
        <v>Burlington Northern Santa Fe Railroad Company</v>
      </c>
      <c r="F50" s="1" t="s">
        <v>47050</v>
      </c>
      <c r="G50" s="6">
        <f>E1L115C1</f>
        <v>0</v>
      </c>
    </row>
    <row r="51" spans="1:7" x14ac:dyDescent="0.3">
      <c r="A51" s="11">
        <f>CURRENT_YEAR</f>
        <v>2020</v>
      </c>
      <c r="B51" s="11">
        <f>RRICC</f>
        <v>130500</v>
      </c>
      <c r="C51" s="7">
        <f>RR_ID</f>
        <v>4</v>
      </c>
      <c r="D51" s="1" t="str">
        <f>RR_SHORT_NAME</f>
        <v>BNSF</v>
      </c>
      <c r="E51" s="1" t="str">
        <f>RR_NAME</f>
        <v>Burlington Northern Santa Fe Railroad Company</v>
      </c>
      <c r="F51" s="1" t="s">
        <v>47051</v>
      </c>
      <c r="G51" s="6">
        <f>E1L115C2</f>
        <v>0</v>
      </c>
    </row>
    <row r="52" spans="1:7" x14ac:dyDescent="0.3">
      <c r="A52" s="11">
        <f>CURRENT_YEAR</f>
        <v>2020</v>
      </c>
      <c r="B52" s="11">
        <f>RRICC</f>
        <v>130500</v>
      </c>
      <c r="C52" s="7">
        <f>RR_ID</f>
        <v>4</v>
      </c>
      <c r="D52" s="1" t="str">
        <f>RR_SHORT_NAME</f>
        <v>BNSF</v>
      </c>
      <c r="E52" s="1" t="str">
        <f>RR_NAME</f>
        <v>Burlington Northern Santa Fe Railroad Company</v>
      </c>
      <c r="F52" s="1" t="s">
        <v>47052</v>
      </c>
      <c r="G52" s="6">
        <f>E1L115C3</f>
        <v>0</v>
      </c>
    </row>
    <row r="53" spans="1:7" x14ac:dyDescent="0.3">
      <c r="A53" s="11">
        <f>CURRENT_YEAR</f>
        <v>2020</v>
      </c>
      <c r="B53" s="11">
        <f>RRICC</f>
        <v>130500</v>
      </c>
      <c r="C53" s="7">
        <f>RR_ID</f>
        <v>4</v>
      </c>
      <c r="D53" s="1" t="str">
        <f>RR_SHORT_NAME</f>
        <v>BNSF</v>
      </c>
      <c r="E53" s="1" t="str">
        <f>RR_NAME</f>
        <v>Burlington Northern Santa Fe Railroad Company</v>
      </c>
      <c r="F53" s="1" t="s">
        <v>47053</v>
      </c>
      <c r="G53" s="6">
        <f>E1L116C1</f>
        <v>0.20834402851222719</v>
      </c>
    </row>
    <row r="54" spans="1:7" x14ac:dyDescent="0.3">
      <c r="A54" s="11">
        <f>CURRENT_YEAR</f>
        <v>2020</v>
      </c>
      <c r="B54" s="11">
        <f>RRICC</f>
        <v>130500</v>
      </c>
      <c r="C54" s="7">
        <f>RR_ID</f>
        <v>4</v>
      </c>
      <c r="D54" s="1" t="str">
        <f>RR_SHORT_NAME</f>
        <v>BNSF</v>
      </c>
      <c r="E54" s="1" t="str">
        <f>RR_NAME</f>
        <v>Burlington Northern Santa Fe Railroad Company</v>
      </c>
      <c r="F54" s="1" t="s">
        <v>47054</v>
      </c>
      <c r="G54" s="6" t="str">
        <f>E1L116C2</f>
        <v>n/a</v>
      </c>
    </row>
    <row r="55" spans="1:7" x14ac:dyDescent="0.3">
      <c r="A55" s="11">
        <f>CURRENT_YEAR</f>
        <v>2020</v>
      </c>
      <c r="B55" s="11">
        <f>RRICC</f>
        <v>130500</v>
      </c>
      <c r="C55" s="7">
        <f>RR_ID</f>
        <v>4</v>
      </c>
      <c r="D55" s="1" t="str">
        <f>RR_SHORT_NAME</f>
        <v>BNSF</v>
      </c>
      <c r="E55" s="1" t="str">
        <f>RR_NAME</f>
        <v>Burlington Northern Santa Fe Railroad Company</v>
      </c>
      <c r="F55" s="1" t="s">
        <v>47055</v>
      </c>
      <c r="G55" s="6" t="str">
        <f>E1L116C3</f>
        <v>n/a</v>
      </c>
    </row>
    <row r="56" spans="1:7" x14ac:dyDescent="0.3">
      <c r="A56" s="11">
        <f>CURRENT_YEAR</f>
        <v>2020</v>
      </c>
      <c r="B56" s="11">
        <f>RRICC</f>
        <v>130500</v>
      </c>
      <c r="C56" s="7">
        <f>RR_ID</f>
        <v>4</v>
      </c>
      <c r="D56" s="1" t="str">
        <f>RR_SHORT_NAME</f>
        <v>BNSF</v>
      </c>
      <c r="E56" s="1" t="str">
        <f>RR_NAME</f>
        <v>Burlington Northern Santa Fe Railroad Company</v>
      </c>
      <c r="F56" s="1" t="s">
        <v>47056</v>
      </c>
      <c r="G56" s="6">
        <f>E1L117C1</f>
        <v>1.4377933803969447E-2</v>
      </c>
    </row>
    <row r="57" spans="1:7" x14ac:dyDescent="0.3">
      <c r="A57" s="11">
        <f>CURRENT_YEAR</f>
        <v>2020</v>
      </c>
      <c r="B57" s="11">
        <f>RRICC</f>
        <v>130500</v>
      </c>
      <c r="C57" s="7">
        <f>RR_ID</f>
        <v>4</v>
      </c>
      <c r="D57" s="1" t="str">
        <f>RR_SHORT_NAME</f>
        <v>BNSF</v>
      </c>
      <c r="E57" s="1" t="str">
        <f>RR_NAME</f>
        <v>Burlington Northern Santa Fe Railroad Company</v>
      </c>
      <c r="F57" s="1" t="s">
        <v>47057</v>
      </c>
      <c r="G57" s="6" t="str">
        <f>E1L117C2</f>
        <v>n/a</v>
      </c>
    </row>
    <row r="58" spans="1:7" x14ac:dyDescent="0.3">
      <c r="A58" s="11">
        <f>CURRENT_YEAR</f>
        <v>2020</v>
      </c>
      <c r="B58" s="11">
        <f>RRICC</f>
        <v>130500</v>
      </c>
      <c r="C58" s="7">
        <f>RR_ID</f>
        <v>4</v>
      </c>
      <c r="D58" s="1" t="str">
        <f>RR_SHORT_NAME</f>
        <v>BNSF</v>
      </c>
      <c r="E58" s="1" t="str">
        <f>RR_NAME</f>
        <v>Burlington Northern Santa Fe Railroad Company</v>
      </c>
      <c r="F58" s="1" t="s">
        <v>47058</v>
      </c>
      <c r="G58" s="6" t="str">
        <f>E1L117C3</f>
        <v>n/a</v>
      </c>
    </row>
    <row r="59" spans="1:7" x14ac:dyDescent="0.3">
      <c r="A59" s="11">
        <f>CURRENT_YEAR</f>
        <v>2020</v>
      </c>
      <c r="B59" s="11">
        <f>RRICC</f>
        <v>130500</v>
      </c>
      <c r="C59" s="7">
        <f>RR_ID</f>
        <v>4</v>
      </c>
      <c r="D59" s="1" t="str">
        <f>RR_SHORT_NAME</f>
        <v>BNSF</v>
      </c>
      <c r="E59" s="1" t="str">
        <f>RR_NAME</f>
        <v>Burlington Northern Santa Fe Railroad Company</v>
      </c>
      <c r="F59" s="1" t="s">
        <v>47059</v>
      </c>
      <c r="G59" s="6">
        <f>E1L118C1</f>
        <v>0</v>
      </c>
    </row>
    <row r="60" spans="1:7" x14ac:dyDescent="0.3">
      <c r="A60" s="11">
        <f>CURRENT_YEAR</f>
        <v>2020</v>
      </c>
      <c r="B60" s="11">
        <f>RRICC</f>
        <v>130500</v>
      </c>
      <c r="C60" s="7">
        <f>RR_ID</f>
        <v>4</v>
      </c>
      <c r="D60" s="1" t="str">
        <f>RR_SHORT_NAME</f>
        <v>BNSF</v>
      </c>
      <c r="E60" s="1" t="str">
        <f>RR_NAME</f>
        <v>Burlington Northern Santa Fe Railroad Company</v>
      </c>
      <c r="F60" s="1" t="s">
        <v>47060</v>
      </c>
      <c r="G60" s="6">
        <f>E1L118C2</f>
        <v>0</v>
      </c>
    </row>
    <row r="61" spans="1:7" x14ac:dyDescent="0.3">
      <c r="A61" s="11">
        <f>CURRENT_YEAR</f>
        <v>2020</v>
      </c>
      <c r="B61" s="11">
        <f>RRICC</f>
        <v>130500</v>
      </c>
      <c r="C61" s="7">
        <f>RR_ID</f>
        <v>4</v>
      </c>
      <c r="D61" s="1" t="str">
        <f>RR_SHORT_NAME</f>
        <v>BNSF</v>
      </c>
      <c r="E61" s="1" t="str">
        <f>RR_NAME</f>
        <v>Burlington Northern Santa Fe Railroad Company</v>
      </c>
      <c r="F61" s="1" t="s">
        <v>47061</v>
      </c>
      <c r="G61" s="6">
        <f>E1L118C3</f>
        <v>8.4762799749217257E-2</v>
      </c>
    </row>
    <row r="62" spans="1:7" x14ac:dyDescent="0.3">
      <c r="A62" s="11">
        <f>CURRENT_YEAR</f>
        <v>2020</v>
      </c>
      <c r="B62" s="11">
        <f>RRICC</f>
        <v>130500</v>
      </c>
      <c r="C62" s="7">
        <f>RR_ID</f>
        <v>4</v>
      </c>
      <c r="D62" s="1" t="str">
        <f>RR_SHORT_NAME</f>
        <v>BNSF</v>
      </c>
      <c r="E62" s="1" t="str">
        <f>RR_NAME</f>
        <v>Burlington Northern Santa Fe Railroad Company</v>
      </c>
      <c r="F62" s="1" t="s">
        <v>47062</v>
      </c>
      <c r="G62" s="6">
        <f>E1L119C1</f>
        <v>0.59788461229538648</v>
      </c>
    </row>
    <row r="63" spans="1:7" x14ac:dyDescent="0.3">
      <c r="A63" s="11">
        <f>CURRENT_YEAR</f>
        <v>2020</v>
      </c>
      <c r="B63" s="11">
        <f>RRICC</f>
        <v>130500</v>
      </c>
      <c r="C63" s="7">
        <f>RR_ID</f>
        <v>4</v>
      </c>
      <c r="D63" s="1" t="str">
        <f>RR_SHORT_NAME</f>
        <v>BNSF</v>
      </c>
      <c r="E63" s="1" t="str">
        <f>RR_NAME</f>
        <v>Burlington Northern Santa Fe Railroad Company</v>
      </c>
      <c r="F63" s="1" t="s">
        <v>47063</v>
      </c>
      <c r="G63" s="6">
        <f>E1L119C2</f>
        <v>0.14492840424164177</v>
      </c>
    </row>
    <row r="64" spans="1:7" x14ac:dyDescent="0.3">
      <c r="A64" s="11">
        <f>CURRENT_YEAR</f>
        <v>2020</v>
      </c>
      <c r="B64" s="11">
        <f>RRICC</f>
        <v>130500</v>
      </c>
      <c r="C64" s="7">
        <f>RR_ID</f>
        <v>4</v>
      </c>
      <c r="D64" s="1" t="str">
        <f>RR_SHORT_NAME</f>
        <v>BNSF</v>
      </c>
      <c r="E64" s="1" t="str">
        <f>RR_NAME</f>
        <v>Burlington Northern Santa Fe Railroad Company</v>
      </c>
      <c r="F64" s="1" t="s">
        <v>47064</v>
      </c>
      <c r="G64" s="6">
        <f>E1L119C3</f>
        <v>7.1757559755744041E-3</v>
      </c>
    </row>
    <row r="65" spans="1:7" x14ac:dyDescent="0.3">
      <c r="A65" s="11">
        <f>CURRENT_YEAR</f>
        <v>2020</v>
      </c>
      <c r="B65" s="11">
        <f>RRICC</f>
        <v>130500</v>
      </c>
      <c r="C65" s="7">
        <f>RR_ID</f>
        <v>4</v>
      </c>
      <c r="D65" s="1" t="str">
        <f>RR_SHORT_NAME</f>
        <v>BNSF</v>
      </c>
      <c r="E65" s="1" t="str">
        <f>RR_NAME</f>
        <v>Burlington Northern Santa Fe Railroad Company</v>
      </c>
      <c r="F65" s="1" t="s">
        <v>47065</v>
      </c>
      <c r="G65" s="6">
        <f>E1L120C1</f>
        <v>51.504783708126986</v>
      </c>
    </row>
    <row r="66" spans="1:7" x14ac:dyDescent="0.3">
      <c r="A66" s="11">
        <f>CURRENT_YEAR</f>
        <v>2020</v>
      </c>
      <c r="B66" s="11">
        <f>RRICC</f>
        <v>130500</v>
      </c>
      <c r="C66" s="7">
        <f>RR_ID</f>
        <v>4</v>
      </c>
      <c r="D66" s="1" t="str">
        <f>RR_SHORT_NAME</f>
        <v>BNSF</v>
      </c>
      <c r="E66" s="1" t="str">
        <f>RR_NAME</f>
        <v>Burlington Northern Santa Fe Railroad Company</v>
      </c>
      <c r="F66" s="1" t="s">
        <v>47066</v>
      </c>
      <c r="G66" s="6">
        <f>E1L120C2</f>
        <v>4.0163649224733486</v>
      </c>
    </row>
    <row r="67" spans="1:7" x14ac:dyDescent="0.3">
      <c r="A67" s="11">
        <f>CURRENT_YEAR</f>
        <v>2020</v>
      </c>
      <c r="B67" s="11">
        <f>RRICC</f>
        <v>130500</v>
      </c>
      <c r="C67" s="7">
        <f>RR_ID</f>
        <v>4</v>
      </c>
      <c r="D67" s="1" t="str">
        <f>RR_SHORT_NAME</f>
        <v>BNSF</v>
      </c>
      <c r="E67" s="1" t="str">
        <f>RR_NAME</f>
        <v>Burlington Northern Santa Fe Railroad Company</v>
      </c>
      <c r="F67" s="1" t="s">
        <v>47067</v>
      </c>
      <c r="G67" s="6">
        <f>E1L120C3</f>
        <v>7.131039236146191</v>
      </c>
    </row>
    <row r="68" spans="1:7" x14ac:dyDescent="0.3">
      <c r="A68" s="11">
        <f>CURRENT_YEAR</f>
        <v>2020</v>
      </c>
      <c r="B68" s="11">
        <f>RRICC</f>
        <v>130500</v>
      </c>
      <c r="C68" s="7">
        <f>RR_ID</f>
        <v>4</v>
      </c>
      <c r="D68" s="1" t="str">
        <f>RR_SHORT_NAME</f>
        <v>BNSF</v>
      </c>
      <c r="E68" s="1" t="str">
        <f>RR_NAME</f>
        <v>Burlington Northern Santa Fe Railroad Company</v>
      </c>
      <c r="F68" s="1" t="s">
        <v>47068</v>
      </c>
      <c r="G68" s="6">
        <f>E1L121C1</f>
        <v>19.912301542619858</v>
      </c>
    </row>
    <row r="69" spans="1:7" x14ac:dyDescent="0.3">
      <c r="A69" s="11">
        <f>CURRENT_YEAR</f>
        <v>2020</v>
      </c>
      <c r="B69" s="11">
        <f>RRICC</f>
        <v>130500</v>
      </c>
      <c r="C69" s="7">
        <f>RR_ID</f>
        <v>4</v>
      </c>
      <c r="D69" s="1" t="str">
        <f>RR_SHORT_NAME</f>
        <v>BNSF</v>
      </c>
      <c r="E69" s="1" t="str">
        <f>RR_NAME</f>
        <v>Burlington Northern Santa Fe Railroad Company</v>
      </c>
      <c r="F69" s="1" t="s">
        <v>47069</v>
      </c>
      <c r="G69" s="6" t="str">
        <f>E1L121C2</f>
        <v>n/a</v>
      </c>
    </row>
    <row r="70" spans="1:7" x14ac:dyDescent="0.3">
      <c r="A70" s="11">
        <f>CURRENT_YEAR</f>
        <v>2020</v>
      </c>
      <c r="B70" s="11">
        <f>RRICC</f>
        <v>130500</v>
      </c>
      <c r="C70" s="7">
        <f>RR_ID</f>
        <v>4</v>
      </c>
      <c r="D70" s="1" t="str">
        <f>RR_SHORT_NAME</f>
        <v>BNSF</v>
      </c>
      <c r="E70" s="1" t="str">
        <f>RR_NAME</f>
        <v>Burlington Northern Santa Fe Railroad Company</v>
      </c>
      <c r="F70" s="1" t="s">
        <v>47070</v>
      </c>
      <c r="G70" s="6" t="str">
        <f>E1L121C3</f>
        <v>n/a</v>
      </c>
    </row>
    <row r="71" spans="1:7" x14ac:dyDescent="0.3">
      <c r="A71" s="11">
        <f>CURRENT_YEAR</f>
        <v>2020</v>
      </c>
      <c r="B71" s="11">
        <f>RRICC</f>
        <v>130500</v>
      </c>
      <c r="C71" s="7">
        <f>RR_ID</f>
        <v>4</v>
      </c>
      <c r="D71" s="1" t="str">
        <f>RR_SHORT_NAME</f>
        <v>BNSF</v>
      </c>
      <c r="E71" s="1" t="str">
        <f>RR_NAME</f>
        <v>Burlington Northern Santa Fe Railroad Company</v>
      </c>
      <c r="F71" s="1" t="s">
        <v>47071</v>
      </c>
      <c r="G71" s="6">
        <f>E1L122C1</f>
        <v>279.64204564986682</v>
      </c>
    </row>
    <row r="72" spans="1:7" x14ac:dyDescent="0.3">
      <c r="A72" s="11">
        <f>CURRENT_YEAR</f>
        <v>2020</v>
      </c>
      <c r="B72" s="11">
        <f>RRICC</f>
        <v>130500</v>
      </c>
      <c r="C72" s="7">
        <f>RR_ID</f>
        <v>4</v>
      </c>
      <c r="D72" s="1" t="str">
        <f>RR_SHORT_NAME</f>
        <v>BNSF</v>
      </c>
      <c r="E72" s="1" t="str">
        <f>RR_NAME</f>
        <v>Burlington Northern Santa Fe Railroad Company</v>
      </c>
      <c r="F72" s="1" t="s">
        <v>47072</v>
      </c>
      <c r="G72" s="6" t="str">
        <f>E1L122C2</f>
        <v>n/a</v>
      </c>
    </row>
    <row r="73" spans="1:7" x14ac:dyDescent="0.3">
      <c r="A73" s="11">
        <f>CURRENT_YEAR</f>
        <v>2020</v>
      </c>
      <c r="B73" s="11">
        <f>RRICC</f>
        <v>130500</v>
      </c>
      <c r="C73" s="7">
        <f>RR_ID</f>
        <v>4</v>
      </c>
      <c r="D73" s="1" t="str">
        <f>RR_SHORT_NAME</f>
        <v>BNSF</v>
      </c>
      <c r="E73" s="1" t="str">
        <f>RR_NAME</f>
        <v>Burlington Northern Santa Fe Railroad Company</v>
      </c>
      <c r="F73" s="1" t="s">
        <v>47073</v>
      </c>
      <c r="G73" s="6" t="str">
        <f>E1L122C3</f>
        <v>n/a</v>
      </c>
    </row>
    <row r="74" spans="1:7" x14ac:dyDescent="0.3">
      <c r="A74" s="11">
        <f>CURRENT_YEAR</f>
        <v>2020</v>
      </c>
      <c r="B74" s="11">
        <f>RRICC</f>
        <v>130500</v>
      </c>
      <c r="C74" s="7">
        <f>RR_ID</f>
        <v>4</v>
      </c>
      <c r="D74" s="1" t="str">
        <f>RR_SHORT_NAME</f>
        <v>BNSF</v>
      </c>
      <c r="E74" s="1" t="str">
        <f>RR_NAME</f>
        <v>Burlington Northern Santa Fe Railroad Company</v>
      </c>
      <c r="F74" s="1" t="s">
        <v>47074</v>
      </c>
      <c r="G74" s="6">
        <f>E1L201C1</f>
        <v>0</v>
      </c>
    </row>
    <row r="75" spans="1:7" x14ac:dyDescent="0.3">
      <c r="A75" s="11">
        <f>CURRENT_YEAR</f>
        <v>2020</v>
      </c>
      <c r="B75" s="11">
        <f>RRICC</f>
        <v>130500</v>
      </c>
      <c r="C75" s="7">
        <f>RR_ID</f>
        <v>4</v>
      </c>
      <c r="D75" s="1" t="str">
        <f>RR_SHORT_NAME</f>
        <v>BNSF</v>
      </c>
      <c r="E75" s="1" t="str">
        <f>RR_NAME</f>
        <v>Burlington Northern Santa Fe Railroad Company</v>
      </c>
      <c r="F75" s="1" t="s">
        <v>47075</v>
      </c>
      <c r="G75" s="6">
        <f>E1L201C2</f>
        <v>0</v>
      </c>
    </row>
    <row r="76" spans="1:7" x14ac:dyDescent="0.3">
      <c r="A76" s="11">
        <f>CURRENT_YEAR</f>
        <v>2020</v>
      </c>
      <c r="B76" s="11">
        <f>RRICC</f>
        <v>130500</v>
      </c>
      <c r="C76" s="7">
        <f>RR_ID</f>
        <v>4</v>
      </c>
      <c r="D76" s="1" t="str">
        <f>RR_SHORT_NAME</f>
        <v>BNSF</v>
      </c>
      <c r="E76" s="1" t="str">
        <f>RR_NAME</f>
        <v>Burlington Northern Santa Fe Railroad Company</v>
      </c>
      <c r="F76" s="1" t="s">
        <v>47076</v>
      </c>
      <c r="G76" s="6">
        <f>E1L201C3</f>
        <v>0</v>
      </c>
    </row>
    <row r="77" spans="1:7" x14ac:dyDescent="0.3">
      <c r="A77" s="11">
        <f>CURRENT_YEAR</f>
        <v>2020</v>
      </c>
      <c r="B77" s="11">
        <f>RRICC</f>
        <v>130500</v>
      </c>
      <c r="C77" s="7">
        <f>RR_ID</f>
        <v>4</v>
      </c>
      <c r="D77" s="1" t="str">
        <f>RR_SHORT_NAME</f>
        <v>BNSF</v>
      </c>
      <c r="E77" s="1" t="str">
        <f>RR_NAME</f>
        <v>Burlington Northern Santa Fe Railroad Company</v>
      </c>
      <c r="F77" s="1" t="s">
        <v>47077</v>
      </c>
      <c r="G77" s="6">
        <f>E1L201C4</f>
        <v>4.2806959983203647</v>
      </c>
    </row>
    <row r="78" spans="1:7" x14ac:dyDescent="0.3">
      <c r="A78" s="11">
        <f>CURRENT_YEAR</f>
        <v>2020</v>
      </c>
      <c r="B78" s="11">
        <f>RRICC</f>
        <v>130500</v>
      </c>
      <c r="C78" s="7">
        <f>RR_ID</f>
        <v>4</v>
      </c>
      <c r="D78" s="1" t="str">
        <f>RR_SHORT_NAME</f>
        <v>BNSF</v>
      </c>
      <c r="E78" s="1" t="str">
        <f>RR_NAME</f>
        <v>Burlington Northern Santa Fe Railroad Company</v>
      </c>
      <c r="F78" s="1" t="s">
        <v>47078</v>
      </c>
      <c r="G78" s="6">
        <f>E1L201C5</f>
        <v>1.0051277050729881E-2</v>
      </c>
    </row>
    <row r="79" spans="1:7" x14ac:dyDescent="0.3">
      <c r="A79" s="11">
        <f>CURRENT_YEAR</f>
        <v>2020</v>
      </c>
      <c r="B79" s="11">
        <f>RRICC</f>
        <v>130500</v>
      </c>
      <c r="C79" s="7">
        <f>RR_ID</f>
        <v>4</v>
      </c>
      <c r="D79" s="1" t="str">
        <f>RR_SHORT_NAME</f>
        <v>BNSF</v>
      </c>
      <c r="E79" s="1" t="str">
        <f>RR_NAME</f>
        <v>Burlington Northern Santa Fe Railroad Company</v>
      </c>
      <c r="F79" s="1" t="s">
        <v>47079</v>
      </c>
      <c r="G79" s="6">
        <f>E1L201C6</f>
        <v>2.527449998536049E-2</v>
      </c>
    </row>
    <row r="80" spans="1:7" x14ac:dyDescent="0.3">
      <c r="A80" s="11">
        <f>CURRENT_YEAR</f>
        <v>2020</v>
      </c>
      <c r="B80" s="11">
        <f>RRICC</f>
        <v>130500</v>
      </c>
      <c r="C80" s="7">
        <f>RR_ID</f>
        <v>4</v>
      </c>
      <c r="D80" s="1" t="str">
        <f>RR_SHORT_NAME</f>
        <v>BNSF</v>
      </c>
      <c r="E80" s="1" t="str">
        <f>RR_NAME</f>
        <v>Burlington Northern Santa Fe Railroad Company</v>
      </c>
      <c r="F80" s="1" t="s">
        <v>47080</v>
      </c>
      <c r="G80" s="6">
        <f>E1L201C7</f>
        <v>0</v>
      </c>
    </row>
    <row r="81" spans="1:7" x14ac:dyDescent="0.3">
      <c r="A81" s="11">
        <f>CURRENT_YEAR</f>
        <v>2020</v>
      </c>
      <c r="B81" s="11">
        <f>RRICC</f>
        <v>130500</v>
      </c>
      <c r="C81" s="7">
        <f>RR_ID</f>
        <v>4</v>
      </c>
      <c r="D81" s="1" t="str">
        <f>RR_SHORT_NAME</f>
        <v>BNSF</v>
      </c>
      <c r="E81" s="1" t="str">
        <f>RR_NAME</f>
        <v>Burlington Northern Santa Fe Railroad Company</v>
      </c>
      <c r="F81" s="1" t="s">
        <v>47081</v>
      </c>
      <c r="G81" s="6">
        <f>E1L201C8</f>
        <v>0</v>
      </c>
    </row>
    <row r="82" spans="1:7" x14ac:dyDescent="0.3">
      <c r="A82" s="11">
        <f>CURRENT_YEAR</f>
        <v>2020</v>
      </c>
      <c r="B82" s="11">
        <f>RRICC</f>
        <v>130500</v>
      </c>
      <c r="C82" s="7">
        <f>RR_ID</f>
        <v>4</v>
      </c>
      <c r="D82" s="1" t="str">
        <f>RR_SHORT_NAME</f>
        <v>BNSF</v>
      </c>
      <c r="E82" s="1" t="str">
        <f>RR_NAME</f>
        <v>Burlington Northern Santa Fe Railroad Company</v>
      </c>
      <c r="F82" s="1" t="s">
        <v>47082</v>
      </c>
      <c r="G82" s="6">
        <f>E1L201C9</f>
        <v>0</v>
      </c>
    </row>
    <row r="83" spans="1:7" x14ac:dyDescent="0.3">
      <c r="A83" s="11">
        <f>CURRENT_YEAR</f>
        <v>2020</v>
      </c>
      <c r="B83" s="11">
        <f>RRICC</f>
        <v>130500</v>
      </c>
      <c r="C83" s="7">
        <f>RR_ID</f>
        <v>4</v>
      </c>
      <c r="D83" s="1" t="str">
        <f>RR_SHORT_NAME</f>
        <v>BNSF</v>
      </c>
      <c r="E83" s="1" t="str">
        <f>RR_NAME</f>
        <v>Burlington Northern Santa Fe Railroad Company</v>
      </c>
      <c r="F83" s="1" t="s">
        <v>47083</v>
      </c>
      <c r="G83" s="6">
        <f>E1L201C10</f>
        <v>8.0245262035677509</v>
      </c>
    </row>
    <row r="84" spans="1:7" x14ac:dyDescent="0.3">
      <c r="A84" s="11">
        <f>CURRENT_YEAR</f>
        <v>2020</v>
      </c>
      <c r="B84" s="11">
        <f>RRICC</f>
        <v>130500</v>
      </c>
      <c r="C84" s="7">
        <f>RR_ID</f>
        <v>4</v>
      </c>
      <c r="D84" s="1" t="str">
        <f>RR_SHORT_NAME</f>
        <v>BNSF</v>
      </c>
      <c r="E84" s="1" t="str">
        <f>RR_NAME</f>
        <v>Burlington Northern Santa Fe Railroad Company</v>
      </c>
      <c r="F84" s="1" t="s">
        <v>47084</v>
      </c>
      <c r="G84" s="6">
        <f>E1L201C11</f>
        <v>1.8841967779199626E-2</v>
      </c>
    </row>
    <row r="85" spans="1:7" x14ac:dyDescent="0.3">
      <c r="A85" s="11">
        <f>CURRENT_YEAR</f>
        <v>2020</v>
      </c>
      <c r="B85" s="11">
        <f>RRICC</f>
        <v>130500</v>
      </c>
      <c r="C85" s="7">
        <f>RR_ID</f>
        <v>4</v>
      </c>
      <c r="D85" s="1" t="str">
        <f>RR_SHORT_NAME</f>
        <v>BNSF</v>
      </c>
      <c r="E85" s="1" t="str">
        <f>RR_NAME</f>
        <v>Burlington Northern Santa Fe Railroad Company</v>
      </c>
      <c r="F85" s="1" t="s">
        <v>47085</v>
      </c>
      <c r="G85" s="6">
        <f>E1L201C12</f>
        <v>4.7379184948937662E-2</v>
      </c>
    </row>
    <row r="86" spans="1:7" x14ac:dyDescent="0.3">
      <c r="A86" s="11">
        <f>CURRENT_YEAR</f>
        <v>2020</v>
      </c>
      <c r="B86" s="11">
        <f>RRICC</f>
        <v>130500</v>
      </c>
      <c r="C86" s="7">
        <f>RR_ID</f>
        <v>4</v>
      </c>
      <c r="D86" s="1" t="str">
        <f>RR_SHORT_NAME</f>
        <v>BNSF</v>
      </c>
      <c r="E86" s="1" t="str">
        <f>RR_NAME</f>
        <v>Burlington Northern Santa Fe Railroad Company</v>
      </c>
      <c r="F86" s="1" t="s">
        <v>47086</v>
      </c>
      <c r="G86" s="6">
        <f>E1L201C13</f>
        <v>0</v>
      </c>
    </row>
    <row r="87" spans="1:7" x14ac:dyDescent="0.3">
      <c r="A87" s="11">
        <f>CURRENT_YEAR</f>
        <v>2020</v>
      </c>
      <c r="B87" s="11">
        <f>RRICC</f>
        <v>130500</v>
      </c>
      <c r="C87" s="7">
        <f>RR_ID</f>
        <v>4</v>
      </c>
      <c r="D87" s="1" t="str">
        <f>RR_SHORT_NAME</f>
        <v>BNSF</v>
      </c>
      <c r="E87" s="1" t="str">
        <f>RR_NAME</f>
        <v>Burlington Northern Santa Fe Railroad Company</v>
      </c>
      <c r="F87" s="1" t="s">
        <v>47087</v>
      </c>
      <c r="G87" s="6">
        <f>E1L202C1</f>
        <v>6.2124162905748542E-2</v>
      </c>
    </row>
    <row r="88" spans="1:7" x14ac:dyDescent="0.3">
      <c r="A88" s="11">
        <f>CURRENT_YEAR</f>
        <v>2020</v>
      </c>
      <c r="B88" s="11">
        <f>RRICC</f>
        <v>130500</v>
      </c>
      <c r="C88" s="7">
        <f>RR_ID</f>
        <v>4</v>
      </c>
      <c r="D88" s="1" t="str">
        <f>RR_SHORT_NAME</f>
        <v>BNSF</v>
      </c>
      <c r="E88" s="1" t="str">
        <f>RR_NAME</f>
        <v>Burlington Northern Santa Fe Railroad Company</v>
      </c>
      <c r="F88" s="1" t="s">
        <v>47088</v>
      </c>
      <c r="G88" s="6">
        <f>E1L202C2</f>
        <v>4.2049773188892789E-2</v>
      </c>
    </row>
    <row r="89" spans="1:7" x14ac:dyDescent="0.3">
      <c r="A89" s="11">
        <f>CURRENT_YEAR</f>
        <v>2020</v>
      </c>
      <c r="B89" s="11">
        <f>RRICC</f>
        <v>130500</v>
      </c>
      <c r="C89" s="7">
        <f>RR_ID</f>
        <v>4</v>
      </c>
      <c r="D89" s="1" t="str">
        <f>RR_SHORT_NAME</f>
        <v>BNSF</v>
      </c>
      <c r="E89" s="1" t="str">
        <f>RR_NAME</f>
        <v>Burlington Northern Santa Fe Railroad Company</v>
      </c>
      <c r="F89" s="1" t="s">
        <v>47089</v>
      </c>
      <c r="G89" s="6">
        <f>E1L202C3</f>
        <v>1.0688753850684625E-3</v>
      </c>
    </row>
    <row r="90" spans="1:7" x14ac:dyDescent="0.3">
      <c r="A90" s="11">
        <f>CURRENT_YEAR</f>
        <v>2020</v>
      </c>
      <c r="B90" s="11">
        <f>RRICC</f>
        <v>130500</v>
      </c>
      <c r="C90" s="7">
        <f>RR_ID</f>
        <v>4</v>
      </c>
      <c r="D90" s="1" t="str">
        <f>RR_SHORT_NAME</f>
        <v>BNSF</v>
      </c>
      <c r="E90" s="1" t="str">
        <f>RR_NAME</f>
        <v>Burlington Northern Santa Fe Railroad Company</v>
      </c>
      <c r="F90" s="1" t="s">
        <v>47090</v>
      </c>
      <c r="G90" s="6">
        <f>E1L202C4</f>
        <v>0.16152282355494646</v>
      </c>
    </row>
    <row r="91" spans="1:7" x14ac:dyDescent="0.3">
      <c r="A91" s="11">
        <f>CURRENT_YEAR</f>
        <v>2020</v>
      </c>
      <c r="B91" s="11">
        <f>RRICC</f>
        <v>130500</v>
      </c>
      <c r="C91" s="7">
        <f>RR_ID</f>
        <v>4</v>
      </c>
      <c r="D91" s="1" t="str">
        <f>RR_SHORT_NAME</f>
        <v>BNSF</v>
      </c>
      <c r="E91" s="1" t="str">
        <f>RR_NAME</f>
        <v>Burlington Northern Santa Fe Railroad Company</v>
      </c>
      <c r="F91" s="1" t="s">
        <v>47091</v>
      </c>
      <c r="G91" s="6">
        <f>E1L202C5</f>
        <v>0.1093294102911215</v>
      </c>
    </row>
    <row r="92" spans="1:7" x14ac:dyDescent="0.3">
      <c r="A92" s="11">
        <f>CURRENT_YEAR</f>
        <v>2020</v>
      </c>
      <c r="B92" s="11">
        <f>RRICC</f>
        <v>130500</v>
      </c>
      <c r="C92" s="7">
        <f>RR_ID</f>
        <v>4</v>
      </c>
      <c r="D92" s="1" t="str">
        <f>RR_SHORT_NAME</f>
        <v>BNSF</v>
      </c>
      <c r="E92" s="1" t="str">
        <f>RR_NAME</f>
        <v>Burlington Northern Santa Fe Railroad Company</v>
      </c>
      <c r="F92" s="1" t="s">
        <v>47092</v>
      </c>
      <c r="G92" s="6">
        <f>E1L202C6</f>
        <v>2.7790760011779992E-3</v>
      </c>
    </row>
    <row r="93" spans="1:7" x14ac:dyDescent="0.3">
      <c r="A93" s="11">
        <f>CURRENT_YEAR</f>
        <v>2020</v>
      </c>
      <c r="B93" s="11">
        <f>RRICC</f>
        <v>130500</v>
      </c>
      <c r="C93" s="7">
        <f>RR_ID</f>
        <v>4</v>
      </c>
      <c r="D93" s="1" t="str">
        <f>RR_SHORT_NAME</f>
        <v>BNSF</v>
      </c>
      <c r="E93" s="1" t="str">
        <f>RR_NAME</f>
        <v>Burlington Northern Santa Fe Railroad Company</v>
      </c>
      <c r="F93" s="1" t="s">
        <v>47093</v>
      </c>
      <c r="G93" s="6">
        <f>E1L202C7</f>
        <v>7.8117467020424458</v>
      </c>
    </row>
    <row r="94" spans="1:7" x14ac:dyDescent="0.3">
      <c r="A94" s="11">
        <f>CURRENT_YEAR</f>
        <v>2020</v>
      </c>
      <c r="B94" s="11">
        <f>RRICC</f>
        <v>130500</v>
      </c>
      <c r="C94" s="7">
        <f>RR_ID</f>
        <v>4</v>
      </c>
      <c r="D94" s="1" t="str">
        <f>RR_SHORT_NAME</f>
        <v>BNSF</v>
      </c>
      <c r="E94" s="1" t="str">
        <f>RR_NAME</f>
        <v>Burlington Northern Santa Fe Railroad Company</v>
      </c>
      <c r="F94" s="1" t="s">
        <v>47094</v>
      </c>
      <c r="G94" s="6">
        <f>E1L202C8</f>
        <v>8.292789099718437</v>
      </c>
    </row>
    <row r="95" spans="1:7" x14ac:dyDescent="0.3">
      <c r="A95" s="11">
        <f>CURRENT_YEAR</f>
        <v>2020</v>
      </c>
      <c r="B95" s="11">
        <f>RRICC</f>
        <v>130500</v>
      </c>
      <c r="C95" s="7">
        <f>RR_ID</f>
        <v>4</v>
      </c>
      <c r="D95" s="1" t="str">
        <f>RR_SHORT_NAME</f>
        <v>BNSF</v>
      </c>
      <c r="E95" s="1" t="str">
        <f>RR_NAME</f>
        <v>Burlington Northern Santa Fe Railroad Company</v>
      </c>
      <c r="F95" s="1" t="s">
        <v>47095</v>
      </c>
      <c r="G95" s="6">
        <f>E1L202C9</f>
        <v>0.12962729753874461</v>
      </c>
    </row>
    <row r="96" spans="1:7" x14ac:dyDescent="0.3">
      <c r="A96" s="11">
        <f>CURRENT_YEAR</f>
        <v>2020</v>
      </c>
      <c r="B96" s="11">
        <f>RRICC</f>
        <v>130500</v>
      </c>
      <c r="C96" s="7">
        <f>RR_ID</f>
        <v>4</v>
      </c>
      <c r="D96" s="1" t="str">
        <f>RR_SHORT_NAME</f>
        <v>BNSF</v>
      </c>
      <c r="E96" s="1" t="str">
        <f>RR_NAME</f>
        <v>Burlington Northern Santa Fe Railroad Company</v>
      </c>
      <c r="F96" s="1" t="s">
        <v>47096</v>
      </c>
      <c r="G96" s="6">
        <f>E1L202C10</f>
        <v>7.811746702042444</v>
      </c>
    </row>
    <row r="97" spans="1:7" x14ac:dyDescent="0.3">
      <c r="A97" s="11">
        <f>CURRENT_YEAR</f>
        <v>2020</v>
      </c>
      <c r="B97" s="11">
        <f>RRICC</f>
        <v>130500</v>
      </c>
      <c r="C97" s="7">
        <f>RR_ID</f>
        <v>4</v>
      </c>
      <c r="D97" s="1" t="str">
        <f>RR_SHORT_NAME</f>
        <v>BNSF</v>
      </c>
      <c r="E97" s="1" t="str">
        <f>RR_NAME</f>
        <v>Burlington Northern Santa Fe Railroad Company</v>
      </c>
      <c r="F97" s="1" t="s">
        <v>47097</v>
      </c>
      <c r="G97" s="6">
        <f>E1L202C11</f>
        <v>8.292789099718437</v>
      </c>
    </row>
    <row r="98" spans="1:7" x14ac:dyDescent="0.3">
      <c r="A98" s="11">
        <f>CURRENT_YEAR</f>
        <v>2020</v>
      </c>
      <c r="B98" s="11">
        <f>RRICC</f>
        <v>130500</v>
      </c>
      <c r="C98" s="7">
        <f>RR_ID</f>
        <v>4</v>
      </c>
      <c r="D98" s="1" t="str">
        <f>RR_SHORT_NAME</f>
        <v>BNSF</v>
      </c>
      <c r="E98" s="1" t="str">
        <f>RR_NAME</f>
        <v>Burlington Northern Santa Fe Railroad Company</v>
      </c>
      <c r="F98" s="1" t="s">
        <v>47098</v>
      </c>
      <c r="G98" s="6">
        <f>E1L202C12</f>
        <v>0.12962729753874461</v>
      </c>
    </row>
    <row r="99" spans="1:7" x14ac:dyDescent="0.3">
      <c r="A99" s="11">
        <f>CURRENT_YEAR</f>
        <v>2020</v>
      </c>
      <c r="B99" s="11">
        <f>RRICC</f>
        <v>130500</v>
      </c>
      <c r="C99" s="7">
        <f>RR_ID</f>
        <v>4</v>
      </c>
      <c r="D99" s="1" t="str">
        <f>RR_SHORT_NAME</f>
        <v>BNSF</v>
      </c>
      <c r="E99" s="1" t="str">
        <f>RR_NAME</f>
        <v>Burlington Northern Santa Fe Railroad Company</v>
      </c>
      <c r="F99" s="1" t="s">
        <v>47099</v>
      </c>
      <c r="G99" s="6">
        <f>E1L202C13</f>
        <v>0.24633008763211114</v>
      </c>
    </row>
    <row r="100" spans="1:7" x14ac:dyDescent="0.3">
      <c r="A100" s="11">
        <f>CURRENT_YEAR</f>
        <v>2020</v>
      </c>
      <c r="B100" s="11">
        <f>RRICC</f>
        <v>130500</v>
      </c>
      <c r="C100" s="7">
        <f>RR_ID</f>
        <v>4</v>
      </c>
      <c r="D100" s="1" t="str">
        <f>RR_SHORT_NAME</f>
        <v>BNSF</v>
      </c>
      <c r="E100" s="1" t="str">
        <f>RR_NAME</f>
        <v>Burlington Northern Santa Fe Railroad Company</v>
      </c>
      <c r="F100" s="1" t="s">
        <v>47100</v>
      </c>
      <c r="G100" s="6">
        <f>E1L203C1</f>
        <v>6.8827212977026625E-2</v>
      </c>
    </row>
    <row r="101" spans="1:7" x14ac:dyDescent="0.3">
      <c r="A101" s="11">
        <f>CURRENT_YEAR</f>
        <v>2020</v>
      </c>
      <c r="B101" s="11">
        <f>RRICC</f>
        <v>130500</v>
      </c>
      <c r="C101" s="7">
        <f>RR_ID</f>
        <v>4</v>
      </c>
      <c r="D101" s="1" t="str">
        <f>RR_SHORT_NAME</f>
        <v>BNSF</v>
      </c>
      <c r="E101" s="1" t="str">
        <f>RR_NAME</f>
        <v>Burlington Northern Santa Fe Railroad Company</v>
      </c>
      <c r="F101" s="1" t="s">
        <v>47101</v>
      </c>
      <c r="G101" s="6">
        <f>E1L203C2</f>
        <v>3.1118220654564203E-2</v>
      </c>
    </row>
    <row r="102" spans="1:7" x14ac:dyDescent="0.3">
      <c r="A102" s="11">
        <f>CURRENT_YEAR</f>
        <v>2020</v>
      </c>
      <c r="B102" s="11">
        <f>RRICC</f>
        <v>130500</v>
      </c>
      <c r="C102" s="7">
        <f>RR_ID</f>
        <v>4</v>
      </c>
      <c r="D102" s="1" t="str">
        <f>RR_SHORT_NAME</f>
        <v>BNSF</v>
      </c>
      <c r="E102" s="1" t="str">
        <f>RR_NAME</f>
        <v>Burlington Northern Santa Fe Railroad Company</v>
      </c>
      <c r="F102" s="1" t="s">
        <v>47102</v>
      </c>
      <c r="G102" s="6">
        <f>E1L203C3</f>
        <v>1.9625146294304712E-2</v>
      </c>
    </row>
    <row r="103" spans="1:7" x14ac:dyDescent="0.3">
      <c r="A103" s="11">
        <f>CURRENT_YEAR</f>
        <v>2020</v>
      </c>
      <c r="B103" s="11">
        <f>RRICC</f>
        <v>130500</v>
      </c>
      <c r="C103" s="7">
        <f>RR_ID</f>
        <v>4</v>
      </c>
      <c r="D103" s="1" t="str">
        <f>RR_SHORT_NAME</f>
        <v>BNSF</v>
      </c>
      <c r="E103" s="1" t="str">
        <f>RR_NAME</f>
        <v>Burlington Northern Santa Fe Railroad Company</v>
      </c>
      <c r="F103" s="1" t="s">
        <v>47103</v>
      </c>
      <c r="G103" s="6">
        <f>E1L203C4</f>
        <v>0.17895075374026934</v>
      </c>
    </row>
    <row r="104" spans="1:7" x14ac:dyDescent="0.3">
      <c r="A104" s="11">
        <f>CURRENT_YEAR</f>
        <v>2020</v>
      </c>
      <c r="B104" s="11">
        <f>RRICC</f>
        <v>130500</v>
      </c>
      <c r="C104" s="7">
        <f>RR_ID</f>
        <v>4</v>
      </c>
      <c r="D104" s="1" t="str">
        <f>RR_SHORT_NAME</f>
        <v>BNSF</v>
      </c>
      <c r="E104" s="1" t="str">
        <f>RR_NAME</f>
        <v>Burlington Northern Santa Fe Railroad Company</v>
      </c>
      <c r="F104" s="1" t="s">
        <v>47104</v>
      </c>
      <c r="G104" s="6">
        <f>E1L203C5</f>
        <v>8.0907373701867E-2</v>
      </c>
    </row>
    <row r="105" spans="1:7" x14ac:dyDescent="0.3">
      <c r="A105" s="11">
        <f>CURRENT_YEAR</f>
        <v>2020</v>
      </c>
      <c r="B105" s="11">
        <f>RRICC</f>
        <v>130500</v>
      </c>
      <c r="C105" s="7">
        <f>RR_ID</f>
        <v>4</v>
      </c>
      <c r="D105" s="1" t="str">
        <f>RR_SHORT_NAME</f>
        <v>BNSF</v>
      </c>
      <c r="E105" s="1" t="str">
        <f>RR_NAME</f>
        <v>Burlington Northern Santa Fe Railroad Company</v>
      </c>
      <c r="F105" s="1" t="s">
        <v>47105</v>
      </c>
      <c r="G105" s="6">
        <f>E1L203C6</f>
        <v>5.1025380365192254E-2</v>
      </c>
    </row>
    <row r="106" spans="1:7" x14ac:dyDescent="0.3">
      <c r="A106" s="11">
        <f>CURRENT_YEAR</f>
        <v>2020</v>
      </c>
      <c r="B106" s="11">
        <f>RRICC</f>
        <v>130500</v>
      </c>
      <c r="C106" s="7">
        <f>RR_ID</f>
        <v>4</v>
      </c>
      <c r="D106" s="1" t="str">
        <f>RR_SHORT_NAME</f>
        <v>BNSF</v>
      </c>
      <c r="E106" s="1" t="str">
        <f>RR_NAME</f>
        <v>Burlington Northern Santa Fe Railroad Company</v>
      </c>
      <c r="F106" s="1" t="s">
        <v>47106</v>
      </c>
      <c r="G106" s="6">
        <f>E1L203C7</f>
        <v>9.3891721563054684</v>
      </c>
    </row>
    <row r="107" spans="1:7" x14ac:dyDescent="0.3">
      <c r="A107" s="11">
        <f>CURRENT_YEAR</f>
        <v>2020</v>
      </c>
      <c r="B107" s="11">
        <f>RRICC</f>
        <v>130500</v>
      </c>
      <c r="C107" s="7">
        <f>RR_ID</f>
        <v>4</v>
      </c>
      <c r="D107" s="1" t="str">
        <f>RR_SHORT_NAME</f>
        <v>BNSF</v>
      </c>
      <c r="E107" s="1" t="str">
        <f>RR_NAME</f>
        <v>Burlington Northern Santa Fe Railroad Company</v>
      </c>
      <c r="F107" s="1" t="s">
        <v>47107</v>
      </c>
      <c r="G107" s="6">
        <f>E1L203C8</f>
        <v>14.45390947625752</v>
      </c>
    </row>
    <row r="108" spans="1:7" x14ac:dyDescent="0.3">
      <c r="A108" s="11">
        <f>CURRENT_YEAR</f>
        <v>2020</v>
      </c>
      <c r="B108" s="11">
        <f>RRICC</f>
        <v>130500</v>
      </c>
      <c r="C108" s="7">
        <f>RR_ID</f>
        <v>4</v>
      </c>
      <c r="D108" s="1" t="str">
        <f>RR_SHORT_NAME</f>
        <v>BNSF</v>
      </c>
      <c r="E108" s="1" t="str">
        <f>RR_NAME</f>
        <v>Burlington Northern Santa Fe Railroad Company</v>
      </c>
      <c r="F108" s="1" t="s">
        <v>47108</v>
      </c>
      <c r="G108" s="6">
        <f>E1L203C9</f>
        <v>4.7028091729154484</v>
      </c>
    </row>
    <row r="109" spans="1:7" x14ac:dyDescent="0.3">
      <c r="A109" s="11">
        <f>CURRENT_YEAR</f>
        <v>2020</v>
      </c>
      <c r="B109" s="11">
        <f>RRICC</f>
        <v>130500</v>
      </c>
      <c r="C109" s="7">
        <f>RR_ID</f>
        <v>4</v>
      </c>
      <c r="D109" s="1" t="str">
        <f>RR_SHORT_NAME</f>
        <v>BNSF</v>
      </c>
      <c r="E109" s="1" t="str">
        <f>RR_NAME</f>
        <v>Burlington Northern Santa Fe Railroad Company</v>
      </c>
      <c r="F109" s="1" t="s">
        <v>47109</v>
      </c>
      <c r="G109" s="6">
        <f>E1L203C10</f>
        <v>9.3891721563054684</v>
      </c>
    </row>
    <row r="110" spans="1:7" x14ac:dyDescent="0.3">
      <c r="A110" s="11">
        <f>CURRENT_YEAR</f>
        <v>2020</v>
      </c>
      <c r="B110" s="11">
        <f>RRICC</f>
        <v>130500</v>
      </c>
      <c r="C110" s="7">
        <f>RR_ID</f>
        <v>4</v>
      </c>
      <c r="D110" s="1" t="str">
        <f>RR_SHORT_NAME</f>
        <v>BNSF</v>
      </c>
      <c r="E110" s="1" t="str">
        <f>RR_NAME</f>
        <v>Burlington Northern Santa Fe Railroad Company</v>
      </c>
      <c r="F110" s="1" t="s">
        <v>47110</v>
      </c>
      <c r="G110" s="6">
        <f>E1L203C11</f>
        <v>14.453909476257522</v>
      </c>
    </row>
    <row r="111" spans="1:7" x14ac:dyDescent="0.3">
      <c r="A111" s="11">
        <f>CURRENT_YEAR</f>
        <v>2020</v>
      </c>
      <c r="B111" s="11">
        <f>RRICC</f>
        <v>130500</v>
      </c>
      <c r="C111" s="7">
        <f>RR_ID</f>
        <v>4</v>
      </c>
      <c r="D111" s="1" t="str">
        <f>RR_SHORT_NAME</f>
        <v>BNSF</v>
      </c>
      <c r="E111" s="1" t="str">
        <f>RR_NAME</f>
        <v>Burlington Northern Santa Fe Railroad Company</v>
      </c>
      <c r="F111" s="1" t="s">
        <v>47111</v>
      </c>
      <c r="G111" s="6">
        <f>E1L203C12</f>
        <v>4.7028091729154493</v>
      </c>
    </row>
    <row r="112" spans="1:7" x14ac:dyDescent="0.3">
      <c r="A112" s="11">
        <f>CURRENT_YEAR</f>
        <v>2020</v>
      </c>
      <c r="B112" s="11">
        <f>RRICC</f>
        <v>130500</v>
      </c>
      <c r="C112" s="7">
        <f>RR_ID</f>
        <v>4</v>
      </c>
      <c r="D112" s="1" t="str">
        <f>RR_SHORT_NAME</f>
        <v>BNSF</v>
      </c>
      <c r="E112" s="1" t="str">
        <f>RR_NAME</f>
        <v>Burlington Northern Santa Fe Railroad Company</v>
      </c>
      <c r="F112" s="1" t="s">
        <v>47112</v>
      </c>
      <c r="G112" s="6">
        <f>E1L203C13</f>
        <v>0.27966674786717233</v>
      </c>
    </row>
    <row r="113" spans="1:7" x14ac:dyDescent="0.3">
      <c r="A113" s="11">
        <f>CURRENT_YEAR</f>
        <v>2020</v>
      </c>
      <c r="B113" s="11">
        <f>RRICC</f>
        <v>130500</v>
      </c>
      <c r="C113" s="7">
        <f>RR_ID</f>
        <v>4</v>
      </c>
      <c r="D113" s="1" t="str">
        <f>RR_SHORT_NAME</f>
        <v>BNSF</v>
      </c>
      <c r="E113" s="1" t="str">
        <f>RR_NAME</f>
        <v>Burlington Northern Santa Fe Railroad Company</v>
      </c>
      <c r="F113" s="1" t="s">
        <v>47113</v>
      </c>
      <c r="G113" s="6">
        <f>E1L204C1</f>
        <v>5.2335201496716451E-2</v>
      </c>
    </row>
    <row r="114" spans="1:7" x14ac:dyDescent="0.3">
      <c r="A114" s="11">
        <f>CURRENT_YEAR</f>
        <v>2020</v>
      </c>
      <c r="B114" s="11">
        <f>RRICC</f>
        <v>130500</v>
      </c>
      <c r="C114" s="7">
        <f>RR_ID</f>
        <v>4</v>
      </c>
      <c r="D114" s="1" t="str">
        <f>RR_SHORT_NAME</f>
        <v>BNSF</v>
      </c>
      <c r="E114" s="1" t="str">
        <f>RR_NAME</f>
        <v>Burlington Northern Santa Fe Railroad Company</v>
      </c>
      <c r="F114" s="1" t="s">
        <v>47114</v>
      </c>
      <c r="G114" s="6">
        <f>E1L204C2</f>
        <v>-4.0181762766815796E-3</v>
      </c>
    </row>
    <row r="115" spans="1:7" x14ac:dyDescent="0.3">
      <c r="A115" s="11">
        <f>CURRENT_YEAR</f>
        <v>2020</v>
      </c>
      <c r="B115" s="11">
        <f>RRICC</f>
        <v>130500</v>
      </c>
      <c r="C115" s="7">
        <f>RR_ID</f>
        <v>4</v>
      </c>
      <c r="D115" s="1" t="str">
        <f>RR_SHORT_NAME</f>
        <v>BNSF</v>
      </c>
      <c r="E115" s="1" t="str">
        <f>RR_NAME</f>
        <v>Burlington Northern Santa Fe Railroad Company</v>
      </c>
      <c r="F115" s="1" t="s">
        <v>47115</v>
      </c>
      <c r="G115" s="6">
        <f>E1L204C3</f>
        <v>7.1086362173877924E-3</v>
      </c>
    </row>
    <row r="116" spans="1:7" x14ac:dyDescent="0.3">
      <c r="A116" s="11">
        <f>CURRENT_YEAR</f>
        <v>2020</v>
      </c>
      <c r="B116" s="11">
        <f>RRICC</f>
        <v>130500</v>
      </c>
      <c r="C116" s="7">
        <f>RR_ID</f>
        <v>4</v>
      </c>
      <c r="D116" s="1" t="str">
        <f>RR_SHORT_NAME</f>
        <v>BNSF</v>
      </c>
      <c r="E116" s="1" t="str">
        <f>RR_NAME</f>
        <v>Burlington Northern Santa Fe Railroad Company</v>
      </c>
      <c r="F116" s="1" t="s">
        <v>47116</v>
      </c>
      <c r="G116" s="6">
        <f>E1L204C4</f>
        <v>0.13607152389146271</v>
      </c>
    </row>
    <row r="117" spans="1:7" x14ac:dyDescent="0.3">
      <c r="A117" s="11">
        <f>CURRENT_YEAR</f>
        <v>2020</v>
      </c>
      <c r="B117" s="11">
        <f>RRICC</f>
        <v>130500</v>
      </c>
      <c r="C117" s="7">
        <f>RR_ID</f>
        <v>4</v>
      </c>
      <c r="D117" s="1" t="str">
        <f>RR_SHORT_NAME</f>
        <v>BNSF</v>
      </c>
      <c r="E117" s="1" t="str">
        <f>RR_NAME</f>
        <v>Burlington Northern Santa Fe Railroad Company</v>
      </c>
      <c r="F117" s="1" t="s">
        <v>47117</v>
      </c>
      <c r="G117" s="6">
        <f>E1L204C5</f>
        <v>-1.044725831937213E-2</v>
      </c>
    </row>
    <row r="118" spans="1:7" x14ac:dyDescent="0.3">
      <c r="A118" s="11">
        <f>CURRENT_YEAR</f>
        <v>2020</v>
      </c>
      <c r="B118" s="11">
        <f>RRICC</f>
        <v>130500</v>
      </c>
      <c r="C118" s="7">
        <f>RR_ID</f>
        <v>4</v>
      </c>
      <c r="D118" s="1" t="str">
        <f>RR_SHORT_NAME</f>
        <v>BNSF</v>
      </c>
      <c r="E118" s="1" t="str">
        <f>RR_NAME</f>
        <v>Burlington Northern Santa Fe Railroad Company</v>
      </c>
      <c r="F118" s="1" t="s">
        <v>47118</v>
      </c>
      <c r="G118" s="6">
        <f>E1L204C6</f>
        <v>1.8482454165208322E-2</v>
      </c>
    </row>
    <row r="119" spans="1:7" x14ac:dyDescent="0.3">
      <c r="A119" s="11">
        <f>CURRENT_YEAR</f>
        <v>2020</v>
      </c>
      <c r="B119" s="11">
        <f>RRICC</f>
        <v>130500</v>
      </c>
      <c r="C119" s="7">
        <f>RR_ID</f>
        <v>4</v>
      </c>
      <c r="D119" s="1" t="str">
        <f>RR_SHORT_NAME</f>
        <v>BNSF</v>
      </c>
      <c r="E119" s="1" t="str">
        <f>RR_NAME</f>
        <v>Burlington Northern Santa Fe Railroad Company</v>
      </c>
      <c r="F119" s="1" t="s">
        <v>47119</v>
      </c>
      <c r="G119" s="6">
        <f>E1L204C7</f>
        <v>6.0086465368858812</v>
      </c>
    </row>
    <row r="120" spans="1:7" x14ac:dyDescent="0.3">
      <c r="A120" s="11">
        <f>CURRENT_YEAR</f>
        <v>2020</v>
      </c>
      <c r="B120" s="11">
        <f>RRICC</f>
        <v>130500</v>
      </c>
      <c r="C120" s="7">
        <f>RR_ID</f>
        <v>4</v>
      </c>
      <c r="D120" s="1" t="str">
        <f>RR_SHORT_NAME</f>
        <v>BNSF</v>
      </c>
      <c r="E120" s="1" t="str">
        <f>RR_NAME</f>
        <v>Burlington Northern Santa Fe Railroad Company</v>
      </c>
      <c r="F120" s="1" t="s">
        <v>47120</v>
      </c>
      <c r="G120" s="6">
        <f>E1L204C8</f>
        <v>5.5631114014863356E-2</v>
      </c>
    </row>
    <row r="121" spans="1:7" x14ac:dyDescent="0.3">
      <c r="A121" s="11">
        <f>CURRENT_YEAR</f>
        <v>2020</v>
      </c>
      <c r="B121" s="11">
        <f>RRICC</f>
        <v>130500</v>
      </c>
      <c r="C121" s="7">
        <f>RR_ID</f>
        <v>4</v>
      </c>
      <c r="D121" s="1" t="str">
        <f>RR_SHORT_NAME</f>
        <v>BNSF</v>
      </c>
      <c r="E121" s="1" t="str">
        <f>RR_NAME</f>
        <v>Burlington Northern Santa Fe Railroad Company</v>
      </c>
      <c r="F121" s="1" t="s">
        <v>47121</v>
      </c>
      <c r="G121" s="6">
        <f>E1L204C9</f>
        <v>1.1957151342079477</v>
      </c>
    </row>
    <row r="122" spans="1:7" x14ac:dyDescent="0.3">
      <c r="A122" s="11">
        <f>CURRENT_YEAR</f>
        <v>2020</v>
      </c>
      <c r="B122" s="11">
        <f>RRICC</f>
        <v>130500</v>
      </c>
      <c r="C122" s="7">
        <f>RR_ID</f>
        <v>4</v>
      </c>
      <c r="D122" s="1" t="str">
        <f>RR_SHORT_NAME</f>
        <v>BNSF</v>
      </c>
      <c r="E122" s="1" t="str">
        <f>RR_NAME</f>
        <v>Burlington Northern Santa Fe Railroad Company</v>
      </c>
      <c r="F122" s="1" t="s">
        <v>47122</v>
      </c>
      <c r="G122" s="6">
        <f>E1L204C10</f>
        <v>6.0086465368858821</v>
      </c>
    </row>
    <row r="123" spans="1:7" x14ac:dyDescent="0.3">
      <c r="A123" s="11">
        <f>CURRENT_YEAR</f>
        <v>2020</v>
      </c>
      <c r="B123" s="11">
        <f>RRICC</f>
        <v>130500</v>
      </c>
      <c r="C123" s="7">
        <f>RR_ID</f>
        <v>4</v>
      </c>
      <c r="D123" s="1" t="str">
        <f>RR_SHORT_NAME</f>
        <v>BNSF</v>
      </c>
      <c r="E123" s="1" t="str">
        <f>RR_NAME</f>
        <v>Burlington Northern Santa Fe Railroad Company</v>
      </c>
      <c r="F123" s="1" t="s">
        <v>47123</v>
      </c>
      <c r="G123" s="6">
        <f>E1L204C11</f>
        <v>5.5631114014863411E-2</v>
      </c>
    </row>
    <row r="124" spans="1:7" x14ac:dyDescent="0.3">
      <c r="A124" s="11">
        <f>CURRENT_YEAR</f>
        <v>2020</v>
      </c>
      <c r="B124" s="11">
        <f>RRICC</f>
        <v>130500</v>
      </c>
      <c r="C124" s="7">
        <f>RR_ID</f>
        <v>4</v>
      </c>
      <c r="D124" s="1" t="str">
        <f>RR_SHORT_NAME</f>
        <v>BNSF</v>
      </c>
      <c r="E124" s="1" t="str">
        <f>RR_NAME</f>
        <v>Burlington Northern Santa Fe Railroad Company</v>
      </c>
      <c r="F124" s="1" t="s">
        <v>47124</v>
      </c>
      <c r="G124" s="6">
        <f>E1L204C12</f>
        <v>1.1957151342079477</v>
      </c>
    </row>
    <row r="125" spans="1:7" x14ac:dyDescent="0.3">
      <c r="A125" s="11">
        <f>CURRENT_YEAR</f>
        <v>2020</v>
      </c>
      <c r="B125" s="11">
        <f>RRICC</f>
        <v>130500</v>
      </c>
      <c r="C125" s="7">
        <f>RR_ID</f>
        <v>4</v>
      </c>
      <c r="D125" s="1" t="str">
        <f>RR_SHORT_NAME</f>
        <v>BNSF</v>
      </c>
      <c r="E125" s="1" t="str">
        <f>RR_NAME</f>
        <v>Burlington Northern Santa Fe Railroad Company</v>
      </c>
      <c r="F125" s="1" t="s">
        <v>47125</v>
      </c>
      <c r="G125" s="6">
        <f>E1L204C13</f>
        <v>1.3499638862618187E-3</v>
      </c>
    </row>
    <row r="126" spans="1:7" x14ac:dyDescent="0.3">
      <c r="A126" s="11">
        <f>CURRENT_YEAR</f>
        <v>2020</v>
      </c>
      <c r="B126" s="11">
        <f>RRICC</f>
        <v>130500</v>
      </c>
      <c r="C126" s="7">
        <f>RR_ID</f>
        <v>4</v>
      </c>
      <c r="D126" s="1" t="str">
        <f>RR_SHORT_NAME</f>
        <v>BNSF</v>
      </c>
      <c r="E126" s="1" t="str">
        <f>RR_NAME</f>
        <v>Burlington Northern Santa Fe Railroad Company</v>
      </c>
      <c r="F126" s="1" t="s">
        <v>47126</v>
      </c>
      <c r="G126" s="6">
        <f>E1L205C1</f>
        <v>6.1750325770348259E-2</v>
      </c>
    </row>
    <row r="127" spans="1:7" x14ac:dyDescent="0.3">
      <c r="A127" s="11">
        <f>CURRENT_YEAR</f>
        <v>2020</v>
      </c>
      <c r="B127" s="11">
        <f>RRICC</f>
        <v>130500</v>
      </c>
      <c r="C127" s="7">
        <f>RR_ID</f>
        <v>4</v>
      </c>
      <c r="D127" s="1" t="str">
        <f>RR_SHORT_NAME</f>
        <v>BNSF</v>
      </c>
      <c r="E127" s="1" t="str">
        <f>RR_NAME</f>
        <v>Burlington Northern Santa Fe Railroad Company</v>
      </c>
      <c r="F127" s="1" t="s">
        <v>47127</v>
      </c>
      <c r="G127" s="6">
        <f>E1L205C2</f>
        <v>2.1861874894922109E-2</v>
      </c>
    </row>
    <row r="128" spans="1:7" x14ac:dyDescent="0.3">
      <c r="A128" s="11">
        <f>CURRENT_YEAR</f>
        <v>2020</v>
      </c>
      <c r="B128" s="11">
        <f>RRICC</f>
        <v>130500</v>
      </c>
      <c r="C128" s="7">
        <f>RR_ID</f>
        <v>4</v>
      </c>
      <c r="D128" s="1" t="str">
        <f>RR_SHORT_NAME</f>
        <v>BNSF</v>
      </c>
      <c r="E128" s="1" t="str">
        <f>RR_NAME</f>
        <v>Burlington Northern Santa Fe Railroad Company</v>
      </c>
      <c r="F128" s="1" t="s">
        <v>47128</v>
      </c>
      <c r="G128" s="6">
        <f>E1L205C3</f>
        <v>2.1698572465760325E-2</v>
      </c>
    </row>
    <row r="129" spans="1:7" x14ac:dyDescent="0.3">
      <c r="A129" s="11">
        <f>CURRENT_YEAR</f>
        <v>2020</v>
      </c>
      <c r="B129" s="11">
        <f>RRICC</f>
        <v>130500</v>
      </c>
      <c r="C129" s="7">
        <f>RR_ID</f>
        <v>4</v>
      </c>
      <c r="D129" s="1" t="str">
        <f>RR_SHORT_NAME</f>
        <v>BNSF</v>
      </c>
      <c r="E129" s="1" t="str">
        <f>RR_NAME</f>
        <v>Burlington Northern Santa Fe Railroad Company</v>
      </c>
      <c r="F129" s="1" t="s">
        <v>47129</v>
      </c>
      <c r="G129" s="6">
        <f>E1L205C4</f>
        <v>0.16055084700290528</v>
      </c>
    </row>
    <row r="130" spans="1:7" x14ac:dyDescent="0.3">
      <c r="A130" s="11">
        <f>CURRENT_YEAR</f>
        <v>2020</v>
      </c>
      <c r="B130" s="11">
        <f>RRICC</f>
        <v>130500</v>
      </c>
      <c r="C130" s="7">
        <f>RR_ID</f>
        <v>4</v>
      </c>
      <c r="D130" s="1" t="str">
        <f>RR_SHORT_NAME</f>
        <v>BNSF</v>
      </c>
      <c r="E130" s="1" t="str">
        <f>RR_NAME</f>
        <v>Burlington Northern Santa Fe Railroad Company</v>
      </c>
      <c r="F130" s="1" t="s">
        <v>47130</v>
      </c>
      <c r="G130" s="6">
        <f>E1L205C5</f>
        <v>5.6840874726797518E-2</v>
      </c>
    </row>
    <row r="131" spans="1:7" x14ac:dyDescent="0.3">
      <c r="A131" s="11">
        <f>CURRENT_YEAR</f>
        <v>2020</v>
      </c>
      <c r="B131" s="11">
        <f>RRICC</f>
        <v>130500</v>
      </c>
      <c r="C131" s="7">
        <f>RR_ID</f>
        <v>4</v>
      </c>
      <c r="D131" s="1" t="str">
        <f>RR_SHORT_NAME</f>
        <v>BNSF</v>
      </c>
      <c r="E131" s="1" t="str">
        <f>RR_NAME</f>
        <v>Burlington Northern Santa Fe Railroad Company</v>
      </c>
      <c r="F131" s="1" t="s">
        <v>47131</v>
      </c>
      <c r="G131" s="6">
        <f>E1L205C6</f>
        <v>5.6416288410976817E-2</v>
      </c>
    </row>
    <row r="132" spans="1:7" x14ac:dyDescent="0.3">
      <c r="A132" s="11">
        <f>CURRENT_YEAR</f>
        <v>2020</v>
      </c>
      <c r="B132" s="11">
        <f>RRICC</f>
        <v>130500</v>
      </c>
      <c r="C132" s="7">
        <f>RR_ID</f>
        <v>4</v>
      </c>
      <c r="D132" s="1" t="str">
        <f>RR_SHORT_NAME</f>
        <v>BNSF</v>
      </c>
      <c r="E132" s="1" t="str">
        <f>RR_NAME</f>
        <v>Burlington Northern Santa Fe Railroad Company</v>
      </c>
      <c r="F132" s="1" t="s">
        <v>47132</v>
      </c>
      <c r="G132" s="6">
        <f>E1L205C7</f>
        <v>7.4168114018820388</v>
      </c>
    </row>
    <row r="133" spans="1:7" x14ac:dyDescent="0.3">
      <c r="A133" s="11">
        <f>CURRENT_YEAR</f>
        <v>2020</v>
      </c>
      <c r="B133" s="11">
        <f>RRICC</f>
        <v>130500</v>
      </c>
      <c r="C133" s="7">
        <f>RR_ID</f>
        <v>4</v>
      </c>
      <c r="D133" s="1" t="str">
        <f>RR_SHORT_NAME</f>
        <v>BNSF</v>
      </c>
      <c r="E133" s="1" t="str">
        <f>RR_NAME</f>
        <v>Burlington Northern Santa Fe Railroad Company</v>
      </c>
      <c r="F133" s="1" t="s">
        <v>47133</v>
      </c>
      <c r="G133" s="6">
        <f>E1L205C8</f>
        <v>30.087000942347558</v>
      </c>
    </row>
    <row r="134" spans="1:7" x14ac:dyDescent="0.3">
      <c r="A134" s="11">
        <f>CURRENT_YEAR</f>
        <v>2020</v>
      </c>
      <c r="B134" s="11">
        <f>RRICC</f>
        <v>130500</v>
      </c>
      <c r="C134" s="7">
        <f>RR_ID</f>
        <v>4</v>
      </c>
      <c r="D134" s="1" t="str">
        <f>RR_SHORT_NAME</f>
        <v>BNSF</v>
      </c>
      <c r="E134" s="1" t="str">
        <f>RR_NAME</f>
        <v>Burlington Northern Santa Fe Railroad Company</v>
      </c>
      <c r="F134" s="1" t="s">
        <v>47134</v>
      </c>
      <c r="G134" s="6">
        <f>E1L205C9</f>
        <v>3.9654046871215485</v>
      </c>
    </row>
    <row r="135" spans="1:7" x14ac:dyDescent="0.3">
      <c r="A135" s="11">
        <f>CURRENT_YEAR</f>
        <v>2020</v>
      </c>
      <c r="B135" s="11">
        <f>RRICC</f>
        <v>130500</v>
      </c>
      <c r="C135" s="7">
        <f>RR_ID</f>
        <v>4</v>
      </c>
      <c r="D135" s="1" t="str">
        <f>RR_SHORT_NAME</f>
        <v>BNSF</v>
      </c>
      <c r="E135" s="1" t="str">
        <f>RR_NAME</f>
        <v>Burlington Northern Santa Fe Railroad Company</v>
      </c>
      <c r="F135" s="1" t="s">
        <v>47135</v>
      </c>
      <c r="G135" s="6">
        <f>E1L205C10</f>
        <v>7.4168114018820379</v>
      </c>
    </row>
    <row r="136" spans="1:7" x14ac:dyDescent="0.3">
      <c r="A136" s="11">
        <f>CURRENT_YEAR</f>
        <v>2020</v>
      </c>
      <c r="B136" s="11">
        <f>RRICC</f>
        <v>130500</v>
      </c>
      <c r="C136" s="7">
        <f>RR_ID</f>
        <v>4</v>
      </c>
      <c r="D136" s="1" t="str">
        <f>RR_SHORT_NAME</f>
        <v>BNSF</v>
      </c>
      <c r="E136" s="1" t="str">
        <f>RR_NAME</f>
        <v>Burlington Northern Santa Fe Railroad Company</v>
      </c>
      <c r="F136" s="1" t="s">
        <v>47136</v>
      </c>
      <c r="G136" s="6">
        <f>E1L205C11</f>
        <v>30.087000942347558</v>
      </c>
    </row>
    <row r="137" spans="1:7" x14ac:dyDescent="0.3">
      <c r="A137" s="11">
        <f>CURRENT_YEAR</f>
        <v>2020</v>
      </c>
      <c r="B137" s="11">
        <f>RRICC</f>
        <v>130500</v>
      </c>
      <c r="C137" s="7">
        <f>RR_ID</f>
        <v>4</v>
      </c>
      <c r="D137" s="1" t="str">
        <f>RR_SHORT_NAME</f>
        <v>BNSF</v>
      </c>
      <c r="E137" s="1" t="str">
        <f>RR_NAME</f>
        <v>Burlington Northern Santa Fe Railroad Company</v>
      </c>
      <c r="F137" s="1" t="s">
        <v>47137</v>
      </c>
      <c r="G137" s="6">
        <f>E1L205C12</f>
        <v>3.9654046871215485</v>
      </c>
    </row>
    <row r="138" spans="1:7" x14ac:dyDescent="0.3">
      <c r="A138" s="11">
        <f>CURRENT_YEAR</f>
        <v>2020</v>
      </c>
      <c r="B138" s="11">
        <f>RRICC</f>
        <v>130500</v>
      </c>
      <c r="C138" s="7">
        <f>RR_ID</f>
        <v>4</v>
      </c>
      <c r="D138" s="1" t="str">
        <f>RR_SHORT_NAME</f>
        <v>BNSF</v>
      </c>
      <c r="E138" s="1" t="str">
        <f>RR_NAME</f>
        <v>Burlington Northern Santa Fe Railroad Company</v>
      </c>
      <c r="F138" s="1" t="s">
        <v>47138</v>
      </c>
      <c r="G138" s="6">
        <f>E1L205C13</f>
        <v>0</v>
      </c>
    </row>
    <row r="139" spans="1:7" x14ac:dyDescent="0.3">
      <c r="A139" s="11">
        <f>CURRENT_YEAR</f>
        <v>2020</v>
      </c>
      <c r="B139" s="11">
        <f>RRICC</f>
        <v>130500</v>
      </c>
      <c r="C139" s="7">
        <f>RR_ID</f>
        <v>4</v>
      </c>
      <c r="D139" s="1" t="str">
        <f>RR_SHORT_NAME</f>
        <v>BNSF</v>
      </c>
      <c r="E139" s="1" t="str">
        <f>RR_NAME</f>
        <v>Burlington Northern Santa Fe Railroad Company</v>
      </c>
      <c r="F139" s="1" t="s">
        <v>47139</v>
      </c>
      <c r="G139" s="6">
        <f>E1L206C1</f>
        <v>3.1080369595335736E-2</v>
      </c>
    </row>
    <row r="140" spans="1:7" x14ac:dyDescent="0.3">
      <c r="A140" s="11">
        <f>CURRENT_YEAR</f>
        <v>2020</v>
      </c>
      <c r="B140" s="11">
        <f>RRICC</f>
        <v>130500</v>
      </c>
      <c r="C140" s="7">
        <f>RR_ID</f>
        <v>4</v>
      </c>
      <c r="D140" s="1" t="str">
        <f>RR_SHORT_NAME</f>
        <v>BNSF</v>
      </c>
      <c r="E140" s="1" t="str">
        <f>RR_NAME</f>
        <v>Burlington Northern Santa Fe Railroad Company</v>
      </c>
      <c r="F140" s="1" t="s">
        <v>47140</v>
      </c>
      <c r="G140" s="6">
        <f>E1L206C2</f>
        <v>-1.9013124285910854E-4</v>
      </c>
    </row>
    <row r="141" spans="1:7" x14ac:dyDescent="0.3">
      <c r="A141" s="11">
        <f>CURRENT_YEAR</f>
        <v>2020</v>
      </c>
      <c r="B141" s="11">
        <f>RRICC</f>
        <v>130500</v>
      </c>
      <c r="C141" s="7">
        <f>RR_ID</f>
        <v>4</v>
      </c>
      <c r="D141" s="1" t="str">
        <f>RR_SHORT_NAME</f>
        <v>BNSF</v>
      </c>
      <c r="E141" s="1" t="str">
        <f>RR_NAME</f>
        <v>Burlington Northern Santa Fe Railroad Company</v>
      </c>
      <c r="F141" s="1" t="s">
        <v>47141</v>
      </c>
      <c r="G141" s="6">
        <f>E1L206C3</f>
        <v>1.4501419021651996E-2</v>
      </c>
    </row>
    <row r="142" spans="1:7" x14ac:dyDescent="0.3">
      <c r="A142" s="11">
        <f>CURRENT_YEAR</f>
        <v>2020</v>
      </c>
      <c r="B142" s="11">
        <f>RRICC</f>
        <v>130500</v>
      </c>
      <c r="C142" s="7">
        <f>RR_ID</f>
        <v>4</v>
      </c>
      <c r="D142" s="1" t="str">
        <f>RR_SHORT_NAME</f>
        <v>BNSF</v>
      </c>
      <c r="E142" s="1" t="str">
        <f>RR_NAME</f>
        <v>Burlington Northern Santa Fe Railroad Company</v>
      </c>
      <c r="F142" s="1" t="s">
        <v>47142</v>
      </c>
      <c r="G142" s="6">
        <f>E1L206C4</f>
        <v>8.0808960947872821E-2</v>
      </c>
    </row>
    <row r="143" spans="1:7" x14ac:dyDescent="0.3">
      <c r="A143" s="11">
        <f>CURRENT_YEAR</f>
        <v>2020</v>
      </c>
      <c r="B143" s="11">
        <f>RRICC</f>
        <v>130500</v>
      </c>
      <c r="C143" s="7">
        <f>RR_ID</f>
        <v>4</v>
      </c>
      <c r="D143" s="1" t="str">
        <f>RR_SHORT_NAME</f>
        <v>BNSF</v>
      </c>
      <c r="E143" s="1" t="str">
        <f>RR_NAME</f>
        <v>Burlington Northern Santa Fe Railroad Company</v>
      </c>
      <c r="F143" s="1" t="s">
        <v>47143</v>
      </c>
      <c r="G143" s="6">
        <f>E1L206C5</f>
        <v>-4.9434123143371348E-4</v>
      </c>
    </row>
    <row r="144" spans="1:7" x14ac:dyDescent="0.3">
      <c r="A144" s="11">
        <f>CURRENT_YEAR</f>
        <v>2020</v>
      </c>
      <c r="B144" s="11">
        <f>RRICC</f>
        <v>130500</v>
      </c>
      <c r="C144" s="7">
        <f>RR_ID</f>
        <v>4</v>
      </c>
      <c r="D144" s="1" t="str">
        <f>RR_SHORT_NAME</f>
        <v>BNSF</v>
      </c>
      <c r="E144" s="1" t="str">
        <f>RR_NAME</f>
        <v>Burlington Northern Santa Fe Railroad Company</v>
      </c>
      <c r="F144" s="1" t="s">
        <v>47144</v>
      </c>
      <c r="G144" s="6">
        <f>E1L206C6</f>
        <v>3.7703689456295236E-2</v>
      </c>
    </row>
    <row r="145" spans="1:7" x14ac:dyDescent="0.3">
      <c r="A145" s="11">
        <f>CURRENT_YEAR</f>
        <v>2020</v>
      </c>
      <c r="B145" s="11">
        <f>RRICC</f>
        <v>130500</v>
      </c>
      <c r="C145" s="7">
        <f>RR_ID</f>
        <v>4</v>
      </c>
      <c r="D145" s="1" t="str">
        <f>RR_SHORT_NAME</f>
        <v>BNSF</v>
      </c>
      <c r="E145" s="1" t="str">
        <f>RR_NAME</f>
        <v>Burlington Northern Santa Fe Railroad Company</v>
      </c>
      <c r="F145" s="1" t="s">
        <v>47145</v>
      </c>
      <c r="G145" s="6">
        <f>E1L206C7</f>
        <v>3.9586990548588643</v>
      </c>
    </row>
    <row r="146" spans="1:7" x14ac:dyDescent="0.3">
      <c r="A146" s="11">
        <f>CURRENT_YEAR</f>
        <v>2020</v>
      </c>
      <c r="B146" s="11">
        <f>RRICC</f>
        <v>130500</v>
      </c>
      <c r="C146" s="7">
        <f>RR_ID</f>
        <v>4</v>
      </c>
      <c r="D146" s="1" t="str">
        <f>RR_SHORT_NAME</f>
        <v>BNSF</v>
      </c>
      <c r="E146" s="1" t="str">
        <f>RR_NAME</f>
        <v>Burlington Northern Santa Fe Railroad Company</v>
      </c>
      <c r="F146" s="1" t="s">
        <v>47146</v>
      </c>
      <c r="G146" s="6">
        <f>E1L206C8</f>
        <v>3.8845589286325954</v>
      </c>
    </row>
    <row r="147" spans="1:7" x14ac:dyDescent="0.3">
      <c r="A147" s="11">
        <f>CURRENT_YEAR</f>
        <v>2020</v>
      </c>
      <c r="B147" s="11">
        <f>RRICC</f>
        <v>130500</v>
      </c>
      <c r="C147" s="7">
        <f>RR_ID</f>
        <v>4</v>
      </c>
      <c r="D147" s="1" t="str">
        <f>RR_SHORT_NAME</f>
        <v>BNSF</v>
      </c>
      <c r="E147" s="1" t="str">
        <f>RR_NAME</f>
        <v>Burlington Northern Santa Fe Railroad Company</v>
      </c>
      <c r="F147" s="1" t="s">
        <v>47147</v>
      </c>
      <c r="G147" s="6">
        <f>E1L206C9</f>
        <v>2.8096577427184704</v>
      </c>
    </row>
    <row r="148" spans="1:7" x14ac:dyDescent="0.3">
      <c r="A148" s="11">
        <f>CURRENT_YEAR</f>
        <v>2020</v>
      </c>
      <c r="B148" s="11">
        <f>RRICC</f>
        <v>130500</v>
      </c>
      <c r="C148" s="7">
        <f>RR_ID</f>
        <v>4</v>
      </c>
      <c r="D148" s="1" t="str">
        <f>RR_SHORT_NAME</f>
        <v>BNSF</v>
      </c>
      <c r="E148" s="1" t="str">
        <f>RR_NAME</f>
        <v>Burlington Northern Santa Fe Railroad Company</v>
      </c>
      <c r="F148" s="1" t="s">
        <v>47148</v>
      </c>
      <c r="G148" s="6">
        <f>E1L206C10</f>
        <v>3.9586990548588639</v>
      </c>
    </row>
    <row r="149" spans="1:7" x14ac:dyDescent="0.3">
      <c r="A149" s="11">
        <f>CURRENT_YEAR</f>
        <v>2020</v>
      </c>
      <c r="B149" s="11">
        <f>RRICC</f>
        <v>130500</v>
      </c>
      <c r="C149" s="7">
        <f>RR_ID</f>
        <v>4</v>
      </c>
      <c r="D149" s="1" t="str">
        <f>RR_SHORT_NAME</f>
        <v>BNSF</v>
      </c>
      <c r="E149" s="1" t="str">
        <f>RR_NAME</f>
        <v>Burlington Northern Santa Fe Railroad Company</v>
      </c>
      <c r="F149" s="1" t="s">
        <v>47149</v>
      </c>
      <c r="G149" s="6">
        <f>E1L206C11</f>
        <v>3.8845589286325954</v>
      </c>
    </row>
    <row r="150" spans="1:7" x14ac:dyDescent="0.3">
      <c r="A150" s="11">
        <f>CURRENT_YEAR</f>
        <v>2020</v>
      </c>
      <c r="B150" s="11">
        <f>RRICC</f>
        <v>130500</v>
      </c>
      <c r="C150" s="7">
        <f>RR_ID</f>
        <v>4</v>
      </c>
      <c r="D150" s="1" t="str">
        <f>RR_SHORT_NAME</f>
        <v>BNSF</v>
      </c>
      <c r="E150" s="1" t="str">
        <f>RR_NAME</f>
        <v>Burlington Northern Santa Fe Railroad Company</v>
      </c>
      <c r="F150" s="1" t="s">
        <v>47150</v>
      </c>
      <c r="G150" s="6">
        <f>E1L206C12</f>
        <v>2.8096577427184704</v>
      </c>
    </row>
    <row r="151" spans="1:7" x14ac:dyDescent="0.3">
      <c r="A151" s="11">
        <f>CURRENT_YEAR</f>
        <v>2020</v>
      </c>
      <c r="B151" s="11">
        <f>RRICC</f>
        <v>130500</v>
      </c>
      <c r="C151" s="7">
        <f>RR_ID</f>
        <v>4</v>
      </c>
      <c r="D151" s="1" t="str">
        <f>RR_SHORT_NAME</f>
        <v>BNSF</v>
      </c>
      <c r="E151" s="1" t="str">
        <f>RR_NAME</f>
        <v>Burlington Northern Santa Fe Railroad Company</v>
      </c>
      <c r="F151" s="1" t="s">
        <v>47151</v>
      </c>
      <c r="G151" s="6">
        <f>E1L206C13</f>
        <v>0</v>
      </c>
    </row>
    <row r="152" spans="1:7" x14ac:dyDescent="0.3">
      <c r="A152" s="11">
        <f>CURRENT_YEAR</f>
        <v>2020</v>
      </c>
      <c r="B152" s="11">
        <f>RRICC</f>
        <v>130500</v>
      </c>
      <c r="C152" s="7">
        <f>RR_ID</f>
        <v>4</v>
      </c>
      <c r="D152" s="1" t="str">
        <f>RR_SHORT_NAME</f>
        <v>BNSF</v>
      </c>
      <c r="E152" s="1" t="str">
        <f>RR_NAME</f>
        <v>Burlington Northern Santa Fe Railroad Company</v>
      </c>
      <c r="F152" s="1" t="s">
        <v>47152</v>
      </c>
      <c r="G152" s="6">
        <f>E1L207C1</f>
        <v>6.9552349027400109E-2</v>
      </c>
    </row>
    <row r="153" spans="1:7" x14ac:dyDescent="0.3">
      <c r="A153" s="11">
        <f>CURRENT_YEAR</f>
        <v>2020</v>
      </c>
      <c r="B153" s="11">
        <f>RRICC</f>
        <v>130500</v>
      </c>
      <c r="C153" s="7">
        <f>RR_ID</f>
        <v>4</v>
      </c>
      <c r="D153" s="1" t="str">
        <f>RR_SHORT_NAME</f>
        <v>BNSF</v>
      </c>
      <c r="E153" s="1" t="str">
        <f>RR_NAME</f>
        <v>Burlington Northern Santa Fe Railroad Company</v>
      </c>
      <c r="F153" s="1" t="s">
        <v>47153</v>
      </c>
      <c r="G153" s="6">
        <f>E1L207C2</f>
        <v>1.1040468951689848E-2</v>
      </c>
    </row>
    <row r="154" spans="1:7" x14ac:dyDescent="0.3">
      <c r="A154" s="11">
        <f>CURRENT_YEAR</f>
        <v>2020</v>
      </c>
      <c r="B154" s="11">
        <f>RRICC</f>
        <v>130500</v>
      </c>
      <c r="C154" s="7">
        <f>RR_ID</f>
        <v>4</v>
      </c>
      <c r="D154" s="1" t="str">
        <f>RR_SHORT_NAME</f>
        <v>BNSF</v>
      </c>
      <c r="E154" s="1" t="str">
        <f>RR_NAME</f>
        <v>Burlington Northern Santa Fe Railroad Company</v>
      </c>
      <c r="F154" s="1" t="s">
        <v>47154</v>
      </c>
      <c r="G154" s="6">
        <f>E1L207C3</f>
        <v>6.1971831447151404E-2</v>
      </c>
    </row>
    <row r="155" spans="1:7" x14ac:dyDescent="0.3">
      <c r="A155" s="11">
        <f>CURRENT_YEAR</f>
        <v>2020</v>
      </c>
      <c r="B155" s="11">
        <f>RRICC</f>
        <v>130500</v>
      </c>
      <c r="C155" s="7">
        <f>RR_ID</f>
        <v>4</v>
      </c>
      <c r="D155" s="1" t="str">
        <f>RR_SHORT_NAME</f>
        <v>BNSF</v>
      </c>
      <c r="E155" s="1" t="str">
        <f>RR_NAME</f>
        <v>Burlington Northern Santa Fe Railroad Company</v>
      </c>
      <c r="F155" s="1" t="s">
        <v>47155</v>
      </c>
      <c r="G155" s="6">
        <f>E1L207C4</f>
        <v>0.18083610747124063</v>
      </c>
    </row>
    <row r="156" spans="1:7" x14ac:dyDescent="0.3">
      <c r="A156" s="11">
        <f>CURRENT_YEAR</f>
        <v>2020</v>
      </c>
      <c r="B156" s="11">
        <f>RRICC</f>
        <v>130500</v>
      </c>
      <c r="C156" s="7">
        <f>RR_ID</f>
        <v>4</v>
      </c>
      <c r="D156" s="1" t="str">
        <f>RR_SHORT_NAME</f>
        <v>BNSF</v>
      </c>
      <c r="E156" s="1" t="str">
        <f>RR_NAME</f>
        <v>Burlington Northern Santa Fe Railroad Company</v>
      </c>
      <c r="F156" s="1" t="s">
        <v>47156</v>
      </c>
      <c r="G156" s="6">
        <f>E1L207C5</f>
        <v>2.8705219274393602E-2</v>
      </c>
    </row>
    <row r="157" spans="1:7" x14ac:dyDescent="0.3">
      <c r="A157" s="11">
        <f>CURRENT_YEAR</f>
        <v>2020</v>
      </c>
      <c r="B157" s="11">
        <f>RRICC</f>
        <v>130500</v>
      </c>
      <c r="C157" s="7">
        <f>RR_ID</f>
        <v>4</v>
      </c>
      <c r="D157" s="1" t="str">
        <f>RR_SHORT_NAME</f>
        <v>BNSF</v>
      </c>
      <c r="E157" s="1" t="str">
        <f>RR_NAME</f>
        <v>Burlington Northern Santa Fe Railroad Company</v>
      </c>
      <c r="F157" s="1" t="s">
        <v>47157</v>
      </c>
      <c r="G157" s="6">
        <f>E1L207C6</f>
        <v>0.16112676176259361</v>
      </c>
    </row>
    <row r="158" spans="1:7" x14ac:dyDescent="0.3">
      <c r="A158" s="11">
        <f>CURRENT_YEAR</f>
        <v>2020</v>
      </c>
      <c r="B158" s="11">
        <f>RRICC</f>
        <v>130500</v>
      </c>
      <c r="C158" s="7">
        <f>RR_ID</f>
        <v>4</v>
      </c>
      <c r="D158" s="1" t="str">
        <f>RR_SHORT_NAME</f>
        <v>BNSF</v>
      </c>
      <c r="E158" s="1" t="str">
        <f>RR_NAME</f>
        <v>Burlington Northern Santa Fe Railroad Company</v>
      </c>
      <c r="F158" s="1" t="s">
        <v>47158</v>
      </c>
      <c r="G158" s="6">
        <f>E1L207C7</f>
        <v>6.2213761312427351</v>
      </c>
    </row>
    <row r="159" spans="1:7" x14ac:dyDescent="0.3">
      <c r="A159" s="11">
        <f>CURRENT_YEAR</f>
        <v>2020</v>
      </c>
      <c r="B159" s="11">
        <f>RRICC</f>
        <v>130500</v>
      </c>
      <c r="C159" s="7">
        <f>RR_ID</f>
        <v>4</v>
      </c>
      <c r="D159" s="1" t="str">
        <f>RR_SHORT_NAME</f>
        <v>BNSF</v>
      </c>
      <c r="E159" s="1" t="str">
        <f>RR_NAME</f>
        <v>Burlington Northern Santa Fe Railroad Company</v>
      </c>
      <c r="F159" s="1" t="s">
        <v>47159</v>
      </c>
      <c r="G159" s="6">
        <f>E1L207C8</f>
        <v>0.12141870380273186</v>
      </c>
    </row>
    <row r="160" spans="1:7" x14ac:dyDescent="0.3">
      <c r="A160" s="11">
        <f>CURRENT_YEAR</f>
        <v>2020</v>
      </c>
      <c r="B160" s="11">
        <f>RRICC</f>
        <v>130500</v>
      </c>
      <c r="C160" s="7">
        <f>RR_ID</f>
        <v>4</v>
      </c>
      <c r="D160" s="1" t="str">
        <f>RR_SHORT_NAME</f>
        <v>BNSF</v>
      </c>
      <c r="E160" s="1" t="str">
        <f>RR_NAME</f>
        <v>Burlington Northern Santa Fe Railroad Company</v>
      </c>
      <c r="F160" s="1" t="s">
        <v>47160</v>
      </c>
      <c r="G160" s="6">
        <f>E1L207C9</f>
        <v>6.5843918823455869</v>
      </c>
    </row>
    <row r="161" spans="1:7" x14ac:dyDescent="0.3">
      <c r="A161" s="11">
        <f>CURRENT_YEAR</f>
        <v>2020</v>
      </c>
      <c r="B161" s="11">
        <f>RRICC</f>
        <v>130500</v>
      </c>
      <c r="C161" s="7">
        <f>RR_ID</f>
        <v>4</v>
      </c>
      <c r="D161" s="1" t="str">
        <f>RR_SHORT_NAME</f>
        <v>BNSF</v>
      </c>
      <c r="E161" s="1" t="str">
        <f>RR_NAME</f>
        <v>Burlington Northern Santa Fe Railroad Company</v>
      </c>
      <c r="F161" s="1" t="s">
        <v>47161</v>
      </c>
      <c r="G161" s="6">
        <f>E1L207C10</f>
        <v>6.221376131242736</v>
      </c>
    </row>
    <row r="162" spans="1:7" x14ac:dyDescent="0.3">
      <c r="A162" s="11">
        <f>CURRENT_YEAR</f>
        <v>2020</v>
      </c>
      <c r="B162" s="11">
        <f>RRICC</f>
        <v>130500</v>
      </c>
      <c r="C162" s="7">
        <f>RR_ID</f>
        <v>4</v>
      </c>
      <c r="D162" s="1" t="str">
        <f>RR_SHORT_NAME</f>
        <v>BNSF</v>
      </c>
      <c r="E162" s="1" t="str">
        <f>RR_NAME</f>
        <v>Burlington Northern Santa Fe Railroad Company</v>
      </c>
      <c r="F162" s="1" t="s">
        <v>47162</v>
      </c>
      <c r="G162" s="6">
        <f>E1L207C11</f>
        <v>0.12141870380273162</v>
      </c>
    </row>
    <row r="163" spans="1:7" x14ac:dyDescent="0.3">
      <c r="A163" s="11">
        <f>CURRENT_YEAR</f>
        <v>2020</v>
      </c>
      <c r="B163" s="11">
        <f>RRICC</f>
        <v>130500</v>
      </c>
      <c r="C163" s="7">
        <f>RR_ID</f>
        <v>4</v>
      </c>
      <c r="D163" s="1" t="str">
        <f>RR_SHORT_NAME</f>
        <v>BNSF</v>
      </c>
      <c r="E163" s="1" t="str">
        <f>RR_NAME</f>
        <v>Burlington Northern Santa Fe Railroad Company</v>
      </c>
      <c r="F163" s="1" t="s">
        <v>47163</v>
      </c>
      <c r="G163" s="6">
        <f>E1L207C12</f>
        <v>6.584391882345586</v>
      </c>
    </row>
    <row r="164" spans="1:7" x14ac:dyDescent="0.3">
      <c r="A164" s="11">
        <f>CURRENT_YEAR</f>
        <v>2020</v>
      </c>
      <c r="B164" s="11">
        <f>RRICC</f>
        <v>130500</v>
      </c>
      <c r="C164" s="7">
        <f>RR_ID</f>
        <v>4</v>
      </c>
      <c r="D164" s="1" t="str">
        <f>RR_SHORT_NAME</f>
        <v>BNSF</v>
      </c>
      <c r="E164" s="1" t="str">
        <f>RR_NAME</f>
        <v>Burlington Northern Santa Fe Railroad Company</v>
      </c>
      <c r="F164" s="1" t="s">
        <v>47164</v>
      </c>
      <c r="G164" s="6">
        <f>E1L207C13</f>
        <v>0</v>
      </c>
    </row>
    <row r="165" spans="1:7" x14ac:dyDescent="0.3">
      <c r="A165" s="11">
        <f>CURRENT_YEAR</f>
        <v>2020</v>
      </c>
      <c r="B165" s="11">
        <f>RRICC</f>
        <v>130500</v>
      </c>
      <c r="C165" s="7">
        <f>RR_ID</f>
        <v>4</v>
      </c>
      <c r="D165" s="1" t="str">
        <f>RR_SHORT_NAME</f>
        <v>BNSF</v>
      </c>
      <c r="E165" s="1" t="str">
        <f>RR_NAME</f>
        <v>Burlington Northern Santa Fe Railroad Company</v>
      </c>
      <c r="F165" s="1" t="s">
        <v>47165</v>
      </c>
      <c r="G165" s="6">
        <f>E1L208C1</f>
        <v>3.6809760264751898E-2</v>
      </c>
    </row>
    <row r="166" spans="1:7" x14ac:dyDescent="0.3">
      <c r="A166" s="11">
        <f>CURRENT_YEAR</f>
        <v>2020</v>
      </c>
      <c r="B166" s="11">
        <f>RRICC</f>
        <v>130500</v>
      </c>
      <c r="C166" s="7">
        <f>RR_ID</f>
        <v>4</v>
      </c>
      <c r="D166" s="1" t="str">
        <f>RR_SHORT_NAME</f>
        <v>BNSF</v>
      </c>
      <c r="E166" s="1" t="str">
        <f>RR_NAME</f>
        <v>Burlington Northern Santa Fe Railroad Company</v>
      </c>
      <c r="F166" s="1" t="s">
        <v>47166</v>
      </c>
      <c r="G166" s="6">
        <f>E1L208C2</f>
        <v>-7.9006252408815917E-5</v>
      </c>
    </row>
    <row r="167" spans="1:7" x14ac:dyDescent="0.3">
      <c r="A167" s="11">
        <f>CURRENT_YEAR</f>
        <v>2020</v>
      </c>
      <c r="B167" s="11">
        <f>RRICC</f>
        <v>130500</v>
      </c>
      <c r="C167" s="7">
        <f>RR_ID</f>
        <v>4</v>
      </c>
      <c r="D167" s="1" t="str">
        <f>RR_SHORT_NAME</f>
        <v>BNSF</v>
      </c>
      <c r="E167" s="1" t="str">
        <f>RR_NAME</f>
        <v>Burlington Northern Santa Fe Railroad Company</v>
      </c>
      <c r="F167" s="1" t="s">
        <v>47167</v>
      </c>
      <c r="G167" s="6">
        <f>E1L208C3</f>
        <v>1.5574886966237232E-2</v>
      </c>
    </row>
    <row r="168" spans="1:7" x14ac:dyDescent="0.3">
      <c r="A168" s="11">
        <f>CURRENT_YEAR</f>
        <v>2020</v>
      </c>
      <c r="B168" s="11">
        <f>RRICC</f>
        <v>130500</v>
      </c>
      <c r="C168" s="7">
        <f>RR_ID</f>
        <v>4</v>
      </c>
      <c r="D168" s="1" t="str">
        <f>RR_SHORT_NAME</f>
        <v>BNSF</v>
      </c>
      <c r="E168" s="1" t="str">
        <f>RR_NAME</f>
        <v>Burlington Northern Santa Fe Railroad Company</v>
      </c>
      <c r="F168" s="1" t="s">
        <v>47168</v>
      </c>
      <c r="G168" s="6">
        <f>E1L208C4</f>
        <v>9.5705376688354965E-2</v>
      </c>
    </row>
    <row r="169" spans="1:7" x14ac:dyDescent="0.3">
      <c r="A169" s="11">
        <f>CURRENT_YEAR</f>
        <v>2020</v>
      </c>
      <c r="B169" s="11">
        <f>RRICC</f>
        <v>130500</v>
      </c>
      <c r="C169" s="7">
        <f>RR_ID</f>
        <v>4</v>
      </c>
      <c r="D169" s="1" t="str">
        <f>RR_SHORT_NAME</f>
        <v>BNSF</v>
      </c>
      <c r="E169" s="1" t="str">
        <f>RR_NAME</f>
        <v>Burlington Northern Santa Fe Railroad Company</v>
      </c>
      <c r="F169" s="1" t="s">
        <v>47169</v>
      </c>
      <c r="G169" s="6">
        <f>E1L208C5</f>
        <v>-2.0541625626290411E-4</v>
      </c>
    </row>
    <row r="170" spans="1:7" x14ac:dyDescent="0.3">
      <c r="A170" s="11">
        <f>CURRENT_YEAR</f>
        <v>2020</v>
      </c>
      <c r="B170" s="11">
        <f>RRICC</f>
        <v>130500</v>
      </c>
      <c r="C170" s="7">
        <f>RR_ID</f>
        <v>4</v>
      </c>
      <c r="D170" s="1" t="str">
        <f>RR_SHORT_NAME</f>
        <v>BNSF</v>
      </c>
      <c r="E170" s="1" t="str">
        <f>RR_NAME</f>
        <v>Burlington Northern Santa Fe Railroad Company</v>
      </c>
      <c r="F170" s="1" t="s">
        <v>47170</v>
      </c>
      <c r="G170" s="6">
        <f>E1L208C6</f>
        <v>4.0494706112216755E-2</v>
      </c>
    </row>
    <row r="171" spans="1:7" x14ac:dyDescent="0.3">
      <c r="A171" s="11">
        <f>CURRENT_YEAR</f>
        <v>2020</v>
      </c>
      <c r="B171" s="11">
        <f>RRICC</f>
        <v>130500</v>
      </c>
      <c r="C171" s="7">
        <f>RR_ID</f>
        <v>4</v>
      </c>
      <c r="D171" s="1" t="str">
        <f>RR_SHORT_NAME</f>
        <v>BNSF</v>
      </c>
      <c r="E171" s="1" t="str">
        <f>RR_NAME</f>
        <v>Burlington Northern Santa Fe Railroad Company</v>
      </c>
      <c r="F171" s="1" t="s">
        <v>47171</v>
      </c>
      <c r="G171" s="6">
        <f>E1L208C7</f>
        <v>3.387912248152944</v>
      </c>
    </row>
    <row r="172" spans="1:7" x14ac:dyDescent="0.3">
      <c r="A172" s="11">
        <f>CURRENT_YEAR</f>
        <v>2020</v>
      </c>
      <c r="B172" s="11">
        <f>RRICC</f>
        <v>130500</v>
      </c>
      <c r="C172" s="7">
        <f>RR_ID</f>
        <v>4</v>
      </c>
      <c r="D172" s="1" t="str">
        <f>RR_SHORT_NAME</f>
        <v>BNSF</v>
      </c>
      <c r="E172" s="1" t="str">
        <f>RR_NAME</f>
        <v>Burlington Northern Santa Fe Railroad Company</v>
      </c>
      <c r="F172" s="1" t="s">
        <v>47172</v>
      </c>
      <c r="G172" s="6">
        <f>E1L208C8</f>
        <v>5.3608606681750066</v>
      </c>
    </row>
    <row r="173" spans="1:7" x14ac:dyDescent="0.3">
      <c r="A173" s="11">
        <f>CURRENT_YEAR</f>
        <v>2020</v>
      </c>
      <c r="B173" s="11">
        <f>RRICC</f>
        <v>130500</v>
      </c>
      <c r="C173" s="7">
        <f>RR_ID</f>
        <v>4</v>
      </c>
      <c r="D173" s="1" t="str">
        <f>RR_SHORT_NAME</f>
        <v>BNSF</v>
      </c>
      <c r="E173" s="1" t="str">
        <f>RR_NAME</f>
        <v>Burlington Northern Santa Fe Railroad Company</v>
      </c>
      <c r="F173" s="1" t="s">
        <v>47173</v>
      </c>
      <c r="G173" s="6">
        <f>E1L208C9</f>
        <v>1.8752518350434999</v>
      </c>
    </row>
    <row r="174" spans="1:7" x14ac:dyDescent="0.3">
      <c r="A174" s="11">
        <f>CURRENT_YEAR</f>
        <v>2020</v>
      </c>
      <c r="B174" s="11">
        <f>RRICC</f>
        <v>130500</v>
      </c>
      <c r="C174" s="7">
        <f>RR_ID</f>
        <v>4</v>
      </c>
      <c r="D174" s="1" t="str">
        <f>RR_SHORT_NAME</f>
        <v>BNSF</v>
      </c>
      <c r="E174" s="1" t="str">
        <f>RR_NAME</f>
        <v>Burlington Northern Santa Fe Railroad Company</v>
      </c>
      <c r="F174" s="1" t="s">
        <v>47174</v>
      </c>
      <c r="G174" s="6">
        <f>E1L208C10</f>
        <v>3.3879122481529436</v>
      </c>
    </row>
    <row r="175" spans="1:7" x14ac:dyDescent="0.3">
      <c r="A175" s="11">
        <f>CURRENT_YEAR</f>
        <v>2020</v>
      </c>
      <c r="B175" s="11">
        <f>RRICC</f>
        <v>130500</v>
      </c>
      <c r="C175" s="7">
        <f>RR_ID</f>
        <v>4</v>
      </c>
      <c r="D175" s="1" t="str">
        <f>RR_SHORT_NAME</f>
        <v>BNSF</v>
      </c>
      <c r="E175" s="1" t="str">
        <f>RR_NAME</f>
        <v>Burlington Northern Santa Fe Railroad Company</v>
      </c>
      <c r="F175" s="1" t="s">
        <v>47175</v>
      </c>
      <c r="G175" s="6">
        <f>E1L208C11</f>
        <v>5.3608606681750066</v>
      </c>
    </row>
    <row r="176" spans="1:7" x14ac:dyDescent="0.3">
      <c r="A176" s="11">
        <f>CURRENT_YEAR</f>
        <v>2020</v>
      </c>
      <c r="B176" s="11">
        <f>RRICC</f>
        <v>130500</v>
      </c>
      <c r="C176" s="7">
        <f>RR_ID</f>
        <v>4</v>
      </c>
      <c r="D176" s="1" t="str">
        <f>RR_SHORT_NAME</f>
        <v>BNSF</v>
      </c>
      <c r="E176" s="1" t="str">
        <f>RR_NAME</f>
        <v>Burlington Northern Santa Fe Railroad Company</v>
      </c>
      <c r="F176" s="1" t="s">
        <v>47176</v>
      </c>
      <c r="G176" s="6">
        <f>E1L208C12</f>
        <v>1.8752518350435003</v>
      </c>
    </row>
    <row r="177" spans="1:7" x14ac:dyDescent="0.3">
      <c r="A177" s="11">
        <f>CURRENT_YEAR</f>
        <v>2020</v>
      </c>
      <c r="B177" s="11">
        <f>RRICC</f>
        <v>130500</v>
      </c>
      <c r="C177" s="7">
        <f>RR_ID</f>
        <v>4</v>
      </c>
      <c r="D177" s="1" t="str">
        <f>RR_SHORT_NAME</f>
        <v>BNSF</v>
      </c>
      <c r="E177" s="1" t="str">
        <f>RR_NAME</f>
        <v>Burlington Northern Santa Fe Railroad Company</v>
      </c>
      <c r="F177" s="1" t="s">
        <v>47177</v>
      </c>
      <c r="G177" s="6">
        <f>E1L208C13</f>
        <v>0</v>
      </c>
    </row>
    <row r="178" spans="1:7" x14ac:dyDescent="0.3">
      <c r="A178" s="11">
        <f>CURRENT_YEAR</f>
        <v>2020</v>
      </c>
      <c r="B178" s="11">
        <f>RRICC</f>
        <v>130500</v>
      </c>
      <c r="C178" s="7">
        <f>RR_ID</f>
        <v>4</v>
      </c>
      <c r="D178" s="1" t="str">
        <f>RR_SHORT_NAME</f>
        <v>BNSF</v>
      </c>
      <c r="E178" s="1" t="str">
        <f>RR_NAME</f>
        <v>Burlington Northern Santa Fe Railroad Company</v>
      </c>
      <c r="F178" s="1" t="s">
        <v>47178</v>
      </c>
      <c r="G178" s="6">
        <f>E1L209C1</f>
        <v>6.3002411693195495E-2</v>
      </c>
    </row>
    <row r="179" spans="1:7" x14ac:dyDescent="0.3">
      <c r="A179" s="11">
        <f>CURRENT_YEAR</f>
        <v>2020</v>
      </c>
      <c r="B179" s="11">
        <f>RRICC</f>
        <v>130500</v>
      </c>
      <c r="C179" s="7">
        <f>RR_ID</f>
        <v>4</v>
      </c>
      <c r="D179" s="1" t="str">
        <f>RR_SHORT_NAME</f>
        <v>BNSF</v>
      </c>
      <c r="E179" s="1" t="str">
        <f>RR_NAME</f>
        <v>Burlington Northern Santa Fe Railroad Company</v>
      </c>
      <c r="F179" s="1" t="s">
        <v>47179</v>
      </c>
      <c r="G179" s="6">
        <f>E1L209C2</f>
        <v>-2.1875748912679484E-2</v>
      </c>
    </row>
    <row r="180" spans="1:7" x14ac:dyDescent="0.3">
      <c r="A180" s="11">
        <f>CURRENT_YEAR</f>
        <v>2020</v>
      </c>
      <c r="B180" s="11">
        <f>RRICC</f>
        <v>130500</v>
      </c>
      <c r="C180" s="7">
        <f>RR_ID</f>
        <v>4</v>
      </c>
      <c r="D180" s="1" t="str">
        <f>RR_SHORT_NAME</f>
        <v>BNSF</v>
      </c>
      <c r="E180" s="1" t="str">
        <f>RR_NAME</f>
        <v>Burlington Northern Santa Fe Railroad Company</v>
      </c>
      <c r="F180" s="1" t="s">
        <v>47180</v>
      </c>
      <c r="G180" s="6">
        <f>E1L209C3</f>
        <v>3.7209053026648384E-2</v>
      </c>
    </row>
    <row r="181" spans="1:7" x14ac:dyDescent="0.3">
      <c r="A181" s="11">
        <f>CURRENT_YEAR</f>
        <v>2020</v>
      </c>
      <c r="B181" s="11">
        <f>RRICC</f>
        <v>130500</v>
      </c>
      <c r="C181" s="7">
        <f>RR_ID</f>
        <v>4</v>
      </c>
      <c r="D181" s="1" t="str">
        <f>RR_SHORT_NAME</f>
        <v>BNSF</v>
      </c>
      <c r="E181" s="1" t="str">
        <f>RR_NAME</f>
        <v>Burlington Northern Santa Fe Railroad Company</v>
      </c>
      <c r="F181" s="1" t="s">
        <v>47181</v>
      </c>
      <c r="G181" s="6">
        <f>E1L209C4</f>
        <v>0.16380627040230747</v>
      </c>
    </row>
    <row r="182" spans="1:7" x14ac:dyDescent="0.3">
      <c r="A182" s="11">
        <f>CURRENT_YEAR</f>
        <v>2020</v>
      </c>
      <c r="B182" s="11">
        <f>RRICC</f>
        <v>130500</v>
      </c>
      <c r="C182" s="7">
        <f>RR_ID</f>
        <v>4</v>
      </c>
      <c r="D182" s="1" t="str">
        <f>RR_SHORT_NAME</f>
        <v>BNSF</v>
      </c>
      <c r="E182" s="1" t="str">
        <f>RR_NAME</f>
        <v>Burlington Northern Santa Fe Railroad Company</v>
      </c>
      <c r="F182" s="1" t="s">
        <v>47182</v>
      </c>
      <c r="G182" s="6">
        <f>E1L209C5</f>
        <v>-5.6876947172966839E-2</v>
      </c>
    </row>
    <row r="183" spans="1:7" x14ac:dyDescent="0.3">
      <c r="A183" s="11">
        <f>CURRENT_YEAR</f>
        <v>2020</v>
      </c>
      <c r="B183" s="11">
        <f>RRICC</f>
        <v>130500</v>
      </c>
      <c r="C183" s="7">
        <f>RR_ID</f>
        <v>4</v>
      </c>
      <c r="D183" s="1" t="str">
        <f>RR_SHORT_NAME</f>
        <v>BNSF</v>
      </c>
      <c r="E183" s="1" t="str">
        <f>RR_NAME</f>
        <v>Burlington Northern Santa Fe Railroad Company</v>
      </c>
      <c r="F183" s="1" t="s">
        <v>47183</v>
      </c>
      <c r="G183" s="6">
        <f>E1L209C6</f>
        <v>9.674353786928569E-2</v>
      </c>
    </row>
    <row r="184" spans="1:7" x14ac:dyDescent="0.3">
      <c r="A184" s="11">
        <f>CURRENT_YEAR</f>
        <v>2020</v>
      </c>
      <c r="B184" s="11">
        <f>RRICC</f>
        <v>130500</v>
      </c>
      <c r="C184" s="7">
        <f>RR_ID</f>
        <v>4</v>
      </c>
      <c r="D184" s="1" t="str">
        <f>RR_SHORT_NAME</f>
        <v>BNSF</v>
      </c>
      <c r="E184" s="1" t="str">
        <f>RR_NAME</f>
        <v>Burlington Northern Santa Fe Railroad Company</v>
      </c>
      <c r="F184" s="1" t="s">
        <v>47184</v>
      </c>
      <c r="G184" s="6">
        <f>E1L209C7</f>
        <v>9.1396985706404887</v>
      </c>
    </row>
    <row r="185" spans="1:7" x14ac:dyDescent="0.3">
      <c r="A185" s="11">
        <f>CURRENT_YEAR</f>
        <v>2020</v>
      </c>
      <c r="B185" s="11">
        <f>RRICC</f>
        <v>130500</v>
      </c>
      <c r="C185" s="7">
        <f>RR_ID</f>
        <v>4</v>
      </c>
      <c r="D185" s="1" t="str">
        <f>RR_SHORT_NAME</f>
        <v>BNSF</v>
      </c>
      <c r="E185" s="1" t="str">
        <f>RR_NAME</f>
        <v>Burlington Northern Santa Fe Railroad Company</v>
      </c>
      <c r="F185" s="1" t="s">
        <v>47185</v>
      </c>
      <c r="G185" s="6">
        <f>E1L209C8</f>
        <v>-22.74868127424104</v>
      </c>
    </row>
    <row r="186" spans="1:7" x14ac:dyDescent="0.3">
      <c r="A186" s="11">
        <f>CURRENT_YEAR</f>
        <v>2020</v>
      </c>
      <c r="B186" s="11">
        <f>RRICC</f>
        <v>130500</v>
      </c>
      <c r="C186" s="7">
        <f>RR_ID</f>
        <v>4</v>
      </c>
      <c r="D186" s="1" t="str">
        <f>RR_SHORT_NAME</f>
        <v>BNSF</v>
      </c>
      <c r="E186" s="1" t="str">
        <f>RR_NAME</f>
        <v>Burlington Northern Santa Fe Railroad Company</v>
      </c>
      <c r="F186" s="1" t="s">
        <v>47186</v>
      </c>
      <c r="G186" s="6">
        <f>E1L209C9</f>
        <v>8.3297295052593547</v>
      </c>
    </row>
    <row r="187" spans="1:7" x14ac:dyDescent="0.3">
      <c r="A187" s="11">
        <f>CURRENT_YEAR</f>
        <v>2020</v>
      </c>
      <c r="B187" s="11">
        <f>RRICC</f>
        <v>130500</v>
      </c>
      <c r="C187" s="7">
        <f>RR_ID</f>
        <v>4</v>
      </c>
      <c r="D187" s="1" t="str">
        <f>RR_SHORT_NAME</f>
        <v>BNSF</v>
      </c>
      <c r="E187" s="1" t="str">
        <f>RR_NAME</f>
        <v>Burlington Northern Santa Fe Railroad Company</v>
      </c>
      <c r="F187" s="1" t="s">
        <v>47187</v>
      </c>
      <c r="G187" s="6">
        <f>E1L209C10</f>
        <v>9.139698570640487</v>
      </c>
    </row>
    <row r="188" spans="1:7" x14ac:dyDescent="0.3">
      <c r="A188" s="11">
        <f>CURRENT_YEAR</f>
        <v>2020</v>
      </c>
      <c r="B188" s="11">
        <f>RRICC</f>
        <v>130500</v>
      </c>
      <c r="C188" s="7">
        <f>RR_ID</f>
        <v>4</v>
      </c>
      <c r="D188" s="1" t="str">
        <f>RR_SHORT_NAME</f>
        <v>BNSF</v>
      </c>
      <c r="E188" s="1" t="str">
        <f>RR_NAME</f>
        <v>Burlington Northern Santa Fe Railroad Company</v>
      </c>
      <c r="F188" s="1" t="s">
        <v>47188</v>
      </c>
      <c r="G188" s="6">
        <f>E1L209C11</f>
        <v>-22.74868127424104</v>
      </c>
    </row>
    <row r="189" spans="1:7" x14ac:dyDescent="0.3">
      <c r="A189" s="11">
        <f>CURRENT_YEAR</f>
        <v>2020</v>
      </c>
      <c r="B189" s="11">
        <f>RRICC</f>
        <v>130500</v>
      </c>
      <c r="C189" s="7">
        <f>RR_ID</f>
        <v>4</v>
      </c>
      <c r="D189" s="1" t="str">
        <f>RR_SHORT_NAME</f>
        <v>BNSF</v>
      </c>
      <c r="E189" s="1" t="str">
        <f>RR_NAME</f>
        <v>Burlington Northern Santa Fe Railroad Company</v>
      </c>
      <c r="F189" s="1" t="s">
        <v>47189</v>
      </c>
      <c r="G189" s="6">
        <f>E1L209C12</f>
        <v>8.3297295052593547</v>
      </c>
    </row>
    <row r="190" spans="1:7" x14ac:dyDescent="0.3">
      <c r="A190" s="11">
        <f>CURRENT_YEAR</f>
        <v>2020</v>
      </c>
      <c r="B190" s="11">
        <f>RRICC</f>
        <v>130500</v>
      </c>
      <c r="C190" s="7">
        <f>RR_ID</f>
        <v>4</v>
      </c>
      <c r="D190" s="1" t="str">
        <f>RR_SHORT_NAME</f>
        <v>BNSF</v>
      </c>
      <c r="E190" s="1" t="str">
        <f>RR_NAME</f>
        <v>Burlington Northern Santa Fe Railroad Company</v>
      </c>
      <c r="F190" s="1" t="s">
        <v>47190</v>
      </c>
      <c r="G190" s="6">
        <f>E1L209C13</f>
        <v>0</v>
      </c>
    </row>
    <row r="191" spans="1:7" x14ac:dyDescent="0.3">
      <c r="A191" s="11">
        <f>CURRENT_YEAR</f>
        <v>2020</v>
      </c>
      <c r="B191" s="11">
        <f>RRICC</f>
        <v>130500</v>
      </c>
      <c r="C191" s="7">
        <f>RR_ID</f>
        <v>4</v>
      </c>
      <c r="D191" s="1" t="str">
        <f>RR_SHORT_NAME</f>
        <v>BNSF</v>
      </c>
      <c r="E191" s="1" t="str">
        <f>RR_NAME</f>
        <v>Burlington Northern Santa Fe Railroad Company</v>
      </c>
      <c r="F191" s="1" t="s">
        <v>47191</v>
      </c>
      <c r="G191" s="6">
        <f>E1L210C1</f>
        <v>3.0985625615321592E-2</v>
      </c>
    </row>
    <row r="192" spans="1:7" x14ac:dyDescent="0.3">
      <c r="A192" s="11">
        <f>CURRENT_YEAR</f>
        <v>2020</v>
      </c>
      <c r="B192" s="11">
        <f>RRICC</f>
        <v>130500</v>
      </c>
      <c r="C192" s="7">
        <f>RR_ID</f>
        <v>4</v>
      </c>
      <c r="D192" s="1" t="str">
        <f>RR_SHORT_NAME</f>
        <v>BNSF</v>
      </c>
      <c r="E192" s="1" t="str">
        <f>RR_NAME</f>
        <v>Burlington Northern Santa Fe Railroad Company</v>
      </c>
      <c r="F192" s="1" t="s">
        <v>47192</v>
      </c>
      <c r="G192" s="6">
        <f>E1L210C2</f>
        <v>2.7835293693158104E-2</v>
      </c>
    </row>
    <row r="193" spans="1:7" x14ac:dyDescent="0.3">
      <c r="A193" s="11">
        <f>CURRENT_YEAR</f>
        <v>2020</v>
      </c>
      <c r="B193" s="11">
        <f>RRICC</f>
        <v>130500</v>
      </c>
      <c r="C193" s="7">
        <f>RR_ID</f>
        <v>4</v>
      </c>
      <c r="D193" s="1" t="str">
        <f>RR_SHORT_NAME</f>
        <v>BNSF</v>
      </c>
      <c r="E193" s="1" t="str">
        <f>RR_NAME</f>
        <v>Burlington Northern Santa Fe Railroad Company</v>
      </c>
      <c r="F193" s="1" t="s">
        <v>47193</v>
      </c>
      <c r="G193" s="6">
        <f>E1L210C3</f>
        <v>3.324088483627731E-2</v>
      </c>
    </row>
    <row r="194" spans="1:7" x14ac:dyDescent="0.3">
      <c r="A194" s="11">
        <f>CURRENT_YEAR</f>
        <v>2020</v>
      </c>
      <c r="B194" s="11">
        <f>RRICC</f>
        <v>130500</v>
      </c>
      <c r="C194" s="7">
        <f>RR_ID</f>
        <v>4</v>
      </c>
      <c r="D194" s="1" t="str">
        <f>RR_SHORT_NAME</f>
        <v>BNSF</v>
      </c>
      <c r="E194" s="1" t="str">
        <f>RR_NAME</f>
        <v>Burlington Northern Santa Fe Railroad Company</v>
      </c>
      <c r="F194" s="1" t="s">
        <v>47194</v>
      </c>
      <c r="G194" s="6">
        <f>E1L210C4</f>
        <v>8.0562626599836332E-2</v>
      </c>
    </row>
    <row r="195" spans="1:7" x14ac:dyDescent="0.3">
      <c r="A195" s="11">
        <f>CURRENT_YEAR</f>
        <v>2020</v>
      </c>
      <c r="B195" s="11">
        <f>RRICC</f>
        <v>130500</v>
      </c>
      <c r="C195" s="7">
        <f>RR_ID</f>
        <v>4</v>
      </c>
      <c r="D195" s="1" t="str">
        <f>RR_SHORT_NAME</f>
        <v>BNSF</v>
      </c>
      <c r="E195" s="1" t="str">
        <f>RR_NAME</f>
        <v>Burlington Northern Santa Fe Railroad Company</v>
      </c>
      <c r="F195" s="1" t="s">
        <v>47195</v>
      </c>
      <c r="G195" s="6">
        <f>E1L210C5</f>
        <v>7.2371763602211356E-2</v>
      </c>
    </row>
    <row r="196" spans="1:7" x14ac:dyDescent="0.3">
      <c r="A196" s="11">
        <f>CURRENT_YEAR</f>
        <v>2020</v>
      </c>
      <c r="B196" s="11">
        <f>RRICC</f>
        <v>130500</v>
      </c>
      <c r="C196" s="7">
        <f>RR_ID</f>
        <v>4</v>
      </c>
      <c r="D196" s="1" t="str">
        <f>RR_SHORT_NAME</f>
        <v>BNSF</v>
      </c>
      <c r="E196" s="1" t="str">
        <f>RR_NAME</f>
        <v>Burlington Northern Santa Fe Railroad Company</v>
      </c>
      <c r="F196" s="1" t="s">
        <v>47196</v>
      </c>
      <c r="G196" s="6">
        <f>E1L210C6</f>
        <v>8.6426300574321685E-2</v>
      </c>
    </row>
    <row r="197" spans="1:7" x14ac:dyDescent="0.3">
      <c r="A197" s="11">
        <f>CURRENT_YEAR</f>
        <v>2020</v>
      </c>
      <c r="B197" s="11">
        <f>RRICC</f>
        <v>130500</v>
      </c>
      <c r="C197" s="7">
        <f>RR_ID</f>
        <v>4</v>
      </c>
      <c r="D197" s="1" t="str">
        <f>RR_SHORT_NAME</f>
        <v>BNSF</v>
      </c>
      <c r="E197" s="1" t="str">
        <f>RR_NAME</f>
        <v>Burlington Northern Santa Fe Railroad Company</v>
      </c>
      <c r="F197" s="1" t="s">
        <v>47197</v>
      </c>
      <c r="G197" s="6">
        <f>E1L210C7</f>
        <v>4.548863150146194</v>
      </c>
    </row>
    <row r="198" spans="1:7" x14ac:dyDescent="0.3">
      <c r="A198" s="11">
        <f>CURRENT_YEAR</f>
        <v>2020</v>
      </c>
      <c r="B198" s="11">
        <f>RRICC</f>
        <v>130500</v>
      </c>
      <c r="C198" s="7">
        <f>RR_ID</f>
        <v>4</v>
      </c>
      <c r="D198" s="1" t="str">
        <f>RR_SHORT_NAME</f>
        <v>BNSF</v>
      </c>
      <c r="E198" s="1" t="str">
        <f>RR_NAME</f>
        <v>Burlington Northern Santa Fe Railroad Company</v>
      </c>
      <c r="F198" s="1" t="s">
        <v>47198</v>
      </c>
      <c r="G198" s="6">
        <f>E1L210C8</f>
        <v>26.300488056498931</v>
      </c>
    </row>
    <row r="199" spans="1:7" x14ac:dyDescent="0.3">
      <c r="A199" s="11">
        <f>CURRENT_YEAR</f>
        <v>2020</v>
      </c>
      <c r="B199" s="11">
        <f>RRICC</f>
        <v>130500</v>
      </c>
      <c r="C199" s="7">
        <f>RR_ID</f>
        <v>4</v>
      </c>
      <c r="D199" s="1" t="str">
        <f>RR_SHORT_NAME</f>
        <v>BNSF</v>
      </c>
      <c r="E199" s="1" t="str">
        <f>RR_NAME</f>
        <v>Burlington Northern Santa Fe Railroad Company</v>
      </c>
      <c r="F199" s="1" t="s">
        <v>47199</v>
      </c>
      <c r="G199" s="6">
        <f>E1L210C9</f>
        <v>7.5077757356918937</v>
      </c>
    </row>
    <row r="200" spans="1:7" x14ac:dyDescent="0.3">
      <c r="A200" s="11">
        <f>CURRENT_YEAR</f>
        <v>2020</v>
      </c>
      <c r="B200" s="11">
        <f>RRICC</f>
        <v>130500</v>
      </c>
      <c r="C200" s="7">
        <f>RR_ID</f>
        <v>4</v>
      </c>
      <c r="D200" s="1" t="str">
        <f>RR_SHORT_NAME</f>
        <v>BNSF</v>
      </c>
      <c r="E200" s="1" t="str">
        <f>RR_NAME</f>
        <v>Burlington Northern Santa Fe Railroad Company</v>
      </c>
      <c r="F200" s="1" t="s">
        <v>47200</v>
      </c>
      <c r="G200" s="6">
        <f>E1L210C10</f>
        <v>4.5488631501461949</v>
      </c>
    </row>
    <row r="201" spans="1:7" x14ac:dyDescent="0.3">
      <c r="A201" s="11">
        <f>CURRENT_YEAR</f>
        <v>2020</v>
      </c>
      <c r="B201" s="11">
        <f>RRICC</f>
        <v>130500</v>
      </c>
      <c r="C201" s="7">
        <f>RR_ID</f>
        <v>4</v>
      </c>
      <c r="D201" s="1" t="str">
        <f>RR_SHORT_NAME</f>
        <v>BNSF</v>
      </c>
      <c r="E201" s="1" t="str">
        <f>RR_NAME</f>
        <v>Burlington Northern Santa Fe Railroad Company</v>
      </c>
      <c r="F201" s="1" t="s">
        <v>47201</v>
      </c>
      <c r="G201" s="6">
        <f>E1L210C11</f>
        <v>26.300488056498931</v>
      </c>
    </row>
    <row r="202" spans="1:7" x14ac:dyDescent="0.3">
      <c r="A202" s="11">
        <f>CURRENT_YEAR</f>
        <v>2020</v>
      </c>
      <c r="B202" s="11">
        <f>RRICC</f>
        <v>130500</v>
      </c>
      <c r="C202" s="7">
        <f>RR_ID</f>
        <v>4</v>
      </c>
      <c r="D202" s="1" t="str">
        <f>RR_SHORT_NAME</f>
        <v>BNSF</v>
      </c>
      <c r="E202" s="1" t="str">
        <f>RR_NAME</f>
        <v>Burlington Northern Santa Fe Railroad Company</v>
      </c>
      <c r="F202" s="1" t="s">
        <v>47202</v>
      </c>
      <c r="G202" s="6">
        <f>E1L210C12</f>
        <v>7.5077757356918937</v>
      </c>
    </row>
    <row r="203" spans="1:7" x14ac:dyDescent="0.3">
      <c r="A203" s="11">
        <f>CURRENT_YEAR</f>
        <v>2020</v>
      </c>
      <c r="B203" s="11">
        <f>RRICC</f>
        <v>130500</v>
      </c>
      <c r="C203" s="7">
        <f>RR_ID</f>
        <v>4</v>
      </c>
      <c r="D203" s="1" t="str">
        <f>RR_SHORT_NAME</f>
        <v>BNSF</v>
      </c>
      <c r="E203" s="1" t="str">
        <f>RR_NAME</f>
        <v>Burlington Northern Santa Fe Railroad Company</v>
      </c>
      <c r="F203" s="1" t="s">
        <v>47203</v>
      </c>
      <c r="G203" s="6">
        <f>E1L210C13</f>
        <v>0</v>
      </c>
    </row>
    <row r="204" spans="1:7" x14ac:dyDescent="0.3">
      <c r="A204" s="11">
        <f>CURRENT_YEAR</f>
        <v>2020</v>
      </c>
      <c r="B204" s="11">
        <f>RRICC</f>
        <v>130500</v>
      </c>
      <c r="C204" s="7">
        <f>RR_ID</f>
        <v>4</v>
      </c>
      <c r="D204" s="1" t="str">
        <f>RR_SHORT_NAME</f>
        <v>BNSF</v>
      </c>
      <c r="E204" s="1" t="str">
        <f>RR_NAME</f>
        <v>Burlington Northern Santa Fe Railroad Company</v>
      </c>
      <c r="F204" s="1" t="s">
        <v>47204</v>
      </c>
      <c r="G204" s="6">
        <f>E1L211C1</f>
        <v>3.2166713018459837E-2</v>
      </c>
    </row>
    <row r="205" spans="1:7" x14ac:dyDescent="0.3">
      <c r="A205" s="11">
        <f>CURRENT_YEAR</f>
        <v>2020</v>
      </c>
      <c r="B205" s="11">
        <f>RRICC</f>
        <v>130500</v>
      </c>
      <c r="C205" s="7">
        <f>RR_ID</f>
        <v>4</v>
      </c>
      <c r="D205" s="1" t="str">
        <f>RR_SHORT_NAME</f>
        <v>BNSF</v>
      </c>
      <c r="E205" s="1" t="str">
        <f>RR_NAME</f>
        <v>Burlington Northern Santa Fe Railroad Company</v>
      </c>
      <c r="F205" s="1" t="s">
        <v>47205</v>
      </c>
      <c r="G205" s="6">
        <f>E1L211C2</f>
        <v>-9.0988319515049581E-3</v>
      </c>
    </row>
    <row r="206" spans="1:7" x14ac:dyDescent="0.3">
      <c r="A206" s="11">
        <f>CURRENT_YEAR</f>
        <v>2020</v>
      </c>
      <c r="B206" s="11">
        <f>RRICC</f>
        <v>130500</v>
      </c>
      <c r="C206" s="7">
        <f>RR_ID</f>
        <v>4</v>
      </c>
      <c r="D206" s="1" t="str">
        <f>RR_SHORT_NAME</f>
        <v>BNSF</v>
      </c>
      <c r="E206" s="1" t="str">
        <f>RR_NAME</f>
        <v>Burlington Northern Santa Fe Railroad Company</v>
      </c>
      <c r="F206" s="1" t="s">
        <v>47206</v>
      </c>
      <c r="G206" s="6">
        <f>E1L211C3</f>
        <v>1.545578774181729E-2</v>
      </c>
    </row>
    <row r="207" spans="1:7" x14ac:dyDescent="0.3">
      <c r="A207" s="11">
        <f>CURRENT_YEAR</f>
        <v>2020</v>
      </c>
      <c r="B207" s="11">
        <f>RRICC</f>
        <v>130500</v>
      </c>
      <c r="C207" s="7">
        <f>RR_ID</f>
        <v>4</v>
      </c>
      <c r="D207" s="1" t="str">
        <f>RR_SHORT_NAME</f>
        <v>BNSF</v>
      </c>
      <c r="E207" s="1" t="str">
        <f>RR_NAME</f>
        <v>Burlington Northern Santa Fe Railroad Company</v>
      </c>
      <c r="F207" s="1" t="s">
        <v>47207</v>
      </c>
      <c r="G207" s="6">
        <f>E1L211C4</f>
        <v>8.3633453847995906E-2</v>
      </c>
    </row>
    <row r="208" spans="1:7" x14ac:dyDescent="0.3">
      <c r="A208" s="11">
        <f>CURRENT_YEAR</f>
        <v>2020</v>
      </c>
      <c r="B208" s="11">
        <f>RRICC</f>
        <v>130500</v>
      </c>
      <c r="C208" s="7">
        <f>RR_ID</f>
        <v>4</v>
      </c>
      <c r="D208" s="1" t="str">
        <f>RR_SHORT_NAME</f>
        <v>BNSF</v>
      </c>
      <c r="E208" s="1" t="str">
        <f>RR_NAME</f>
        <v>Burlington Northern Santa Fe Railroad Company</v>
      </c>
      <c r="F208" s="1" t="s">
        <v>47208</v>
      </c>
      <c r="G208" s="6">
        <f>E1L211C5</f>
        <v>-2.365696307391273E-2</v>
      </c>
    </row>
    <row r="209" spans="1:7" x14ac:dyDescent="0.3">
      <c r="A209" s="11">
        <f>CURRENT_YEAR</f>
        <v>2020</v>
      </c>
      <c r="B209" s="11">
        <f>RRICC</f>
        <v>130500</v>
      </c>
      <c r="C209" s="7">
        <f>RR_ID</f>
        <v>4</v>
      </c>
      <c r="D209" s="1" t="str">
        <f>RR_SHORT_NAME</f>
        <v>BNSF</v>
      </c>
      <c r="E209" s="1" t="str">
        <f>RR_NAME</f>
        <v>Burlington Northern Santa Fe Railroad Company</v>
      </c>
      <c r="F209" s="1" t="s">
        <v>47209</v>
      </c>
      <c r="G209" s="6">
        <f>E1L211C6</f>
        <v>4.0185048128724747E-2</v>
      </c>
    </row>
    <row r="210" spans="1:7" x14ac:dyDescent="0.3">
      <c r="A210" s="11">
        <f>CURRENT_YEAR</f>
        <v>2020</v>
      </c>
      <c r="B210" s="11">
        <f>RRICC</f>
        <v>130500</v>
      </c>
      <c r="C210" s="7">
        <f>RR_ID</f>
        <v>4</v>
      </c>
      <c r="D210" s="1" t="str">
        <f>RR_SHORT_NAME</f>
        <v>BNSF</v>
      </c>
      <c r="E210" s="1" t="str">
        <f>RR_NAME</f>
        <v>Burlington Northern Santa Fe Railroad Company</v>
      </c>
      <c r="F210" s="1" t="s">
        <v>47210</v>
      </c>
      <c r="G210" s="6">
        <f>E1L211C7</f>
        <v>4.927650497084195</v>
      </c>
    </row>
    <row r="211" spans="1:7" x14ac:dyDescent="0.3">
      <c r="A211" s="11">
        <f>CURRENT_YEAR</f>
        <v>2020</v>
      </c>
      <c r="B211" s="11">
        <f>RRICC</f>
        <v>130500</v>
      </c>
      <c r="C211" s="7">
        <f>RR_ID</f>
        <v>4</v>
      </c>
      <c r="D211" s="1" t="str">
        <f>RR_SHORT_NAME</f>
        <v>BNSF</v>
      </c>
      <c r="E211" s="1" t="str">
        <f>RR_NAME</f>
        <v>Burlington Northern Santa Fe Railroad Company</v>
      </c>
      <c r="F211" s="1" t="s">
        <v>47211</v>
      </c>
      <c r="G211" s="6">
        <f>E1L211C8</f>
        <v>7.3595329872580901</v>
      </c>
    </row>
    <row r="212" spans="1:7" x14ac:dyDescent="0.3">
      <c r="A212" s="11">
        <f>CURRENT_YEAR</f>
        <v>2020</v>
      </c>
      <c r="B212" s="11">
        <f>RRICC</f>
        <v>130500</v>
      </c>
      <c r="C212" s="7">
        <f>RR_ID</f>
        <v>4</v>
      </c>
      <c r="D212" s="1" t="str">
        <f>RR_SHORT_NAME</f>
        <v>BNSF</v>
      </c>
      <c r="E212" s="1" t="str">
        <f>RR_NAME</f>
        <v>Burlington Northern Santa Fe Railroad Company</v>
      </c>
      <c r="F212" s="1" t="s">
        <v>47212</v>
      </c>
      <c r="G212" s="6">
        <f>E1L211C9</f>
        <v>3.4236250714477356</v>
      </c>
    </row>
    <row r="213" spans="1:7" x14ac:dyDescent="0.3">
      <c r="A213" s="11">
        <f>CURRENT_YEAR</f>
        <v>2020</v>
      </c>
      <c r="B213" s="11">
        <f>RRICC</f>
        <v>130500</v>
      </c>
      <c r="C213" s="7">
        <f>RR_ID</f>
        <v>4</v>
      </c>
      <c r="D213" s="1" t="str">
        <f>RR_SHORT_NAME</f>
        <v>BNSF</v>
      </c>
      <c r="E213" s="1" t="str">
        <f>RR_NAME</f>
        <v>Burlington Northern Santa Fe Railroad Company</v>
      </c>
      <c r="F213" s="1" t="s">
        <v>47213</v>
      </c>
      <c r="G213" s="6">
        <f>E1L211C10</f>
        <v>4.9276504970841959</v>
      </c>
    </row>
    <row r="214" spans="1:7" x14ac:dyDescent="0.3">
      <c r="A214" s="11">
        <f>CURRENT_YEAR</f>
        <v>2020</v>
      </c>
      <c r="B214" s="11">
        <f>RRICC</f>
        <v>130500</v>
      </c>
      <c r="C214" s="7">
        <f>RR_ID</f>
        <v>4</v>
      </c>
      <c r="D214" s="1" t="str">
        <f>RR_SHORT_NAME</f>
        <v>BNSF</v>
      </c>
      <c r="E214" s="1" t="str">
        <f>RR_NAME</f>
        <v>Burlington Northern Santa Fe Railroad Company</v>
      </c>
      <c r="F214" s="1" t="s">
        <v>47214</v>
      </c>
      <c r="G214" s="6">
        <f>E1L211C11</f>
        <v>7.359532987258091</v>
      </c>
    </row>
    <row r="215" spans="1:7" x14ac:dyDescent="0.3">
      <c r="A215" s="11">
        <f>CURRENT_YEAR</f>
        <v>2020</v>
      </c>
      <c r="B215" s="11">
        <f>RRICC</f>
        <v>130500</v>
      </c>
      <c r="C215" s="7">
        <f>RR_ID</f>
        <v>4</v>
      </c>
      <c r="D215" s="1" t="str">
        <f>RR_SHORT_NAME</f>
        <v>BNSF</v>
      </c>
      <c r="E215" s="1" t="str">
        <f>RR_NAME</f>
        <v>Burlington Northern Santa Fe Railroad Company</v>
      </c>
      <c r="F215" s="1" t="s">
        <v>47215</v>
      </c>
      <c r="G215" s="6">
        <f>E1L211C12</f>
        <v>3.4236250714477361</v>
      </c>
    </row>
    <row r="216" spans="1:7" x14ac:dyDescent="0.3">
      <c r="A216" s="11">
        <f>CURRENT_YEAR</f>
        <v>2020</v>
      </c>
      <c r="B216" s="11">
        <f>RRICC</f>
        <v>130500</v>
      </c>
      <c r="C216" s="7">
        <f>RR_ID</f>
        <v>4</v>
      </c>
      <c r="D216" s="1" t="str">
        <f>RR_SHORT_NAME</f>
        <v>BNSF</v>
      </c>
      <c r="E216" s="1" t="str">
        <f>RR_NAME</f>
        <v>Burlington Northern Santa Fe Railroad Company</v>
      </c>
      <c r="F216" s="1" t="s">
        <v>47216</v>
      </c>
      <c r="G216" s="6">
        <f>E1L211C13</f>
        <v>0.14326130230183581</v>
      </c>
    </row>
    <row r="217" spans="1:7" x14ac:dyDescent="0.3">
      <c r="A217" s="11">
        <f>CURRENT_YEAR</f>
        <v>2020</v>
      </c>
      <c r="B217" s="11">
        <f>RRICC</f>
        <v>130500</v>
      </c>
      <c r="C217" s="7">
        <f>RR_ID</f>
        <v>4</v>
      </c>
      <c r="D217" s="1" t="str">
        <f>RR_SHORT_NAME</f>
        <v>BNSF</v>
      </c>
      <c r="E217" s="1" t="str">
        <f>RR_NAME</f>
        <v>Burlington Northern Santa Fe Railroad Company</v>
      </c>
      <c r="F217" s="1" t="s">
        <v>47217</v>
      </c>
      <c r="G217" s="6">
        <f>E1L212C1</f>
        <v>6.7667400264239286E-2</v>
      </c>
    </row>
    <row r="218" spans="1:7" x14ac:dyDescent="0.3">
      <c r="A218" s="11">
        <f>CURRENT_YEAR</f>
        <v>2020</v>
      </c>
      <c r="B218" s="11">
        <f>RRICC</f>
        <v>130500</v>
      </c>
      <c r="C218" s="7">
        <f>RR_ID</f>
        <v>4</v>
      </c>
      <c r="D218" s="1" t="str">
        <f>RR_SHORT_NAME</f>
        <v>BNSF</v>
      </c>
      <c r="E218" s="1" t="str">
        <f>RR_NAME</f>
        <v>Burlington Northern Santa Fe Railroad Company</v>
      </c>
      <c r="F218" s="1" t="s">
        <v>47218</v>
      </c>
      <c r="G218" s="6">
        <f>E1L212C2</f>
        <v>5.5291094597586132E-2</v>
      </c>
    </row>
    <row r="219" spans="1:7" x14ac:dyDescent="0.3">
      <c r="A219" s="11">
        <f>CURRENT_YEAR</f>
        <v>2020</v>
      </c>
      <c r="B219" s="11">
        <f>RRICC</f>
        <v>130500</v>
      </c>
      <c r="C219" s="7">
        <f>RR_ID</f>
        <v>4</v>
      </c>
      <c r="D219" s="1" t="str">
        <f>RR_SHORT_NAME</f>
        <v>BNSF</v>
      </c>
      <c r="E219" s="1" t="str">
        <f>RR_NAME</f>
        <v>Burlington Northern Santa Fe Railroad Company</v>
      </c>
      <c r="F219" s="1" t="s">
        <v>47219</v>
      </c>
      <c r="G219" s="6">
        <f>E1L212C3</f>
        <v>9.3756771254565746E-2</v>
      </c>
    </row>
    <row r="220" spans="1:7" x14ac:dyDescent="0.3">
      <c r="A220" s="11">
        <f>CURRENT_YEAR</f>
        <v>2020</v>
      </c>
      <c r="B220" s="11">
        <f>RRICC</f>
        <v>130500</v>
      </c>
      <c r="C220" s="7">
        <f>RR_ID</f>
        <v>4</v>
      </c>
      <c r="D220" s="1" t="str">
        <f>RR_SHORT_NAME</f>
        <v>BNSF</v>
      </c>
      <c r="E220" s="1" t="str">
        <f>RR_NAME</f>
        <v>Burlington Northern Santa Fe Railroad Company</v>
      </c>
      <c r="F220" s="1" t="s">
        <v>47220</v>
      </c>
      <c r="G220" s="6">
        <f>E1L212C4</f>
        <v>0.17593524068702179</v>
      </c>
    </row>
    <row r="221" spans="1:7" x14ac:dyDescent="0.3">
      <c r="A221" s="11">
        <f>CURRENT_YEAR</f>
        <v>2020</v>
      </c>
      <c r="B221" s="11">
        <f>RRICC</f>
        <v>130500</v>
      </c>
      <c r="C221" s="7">
        <f>RR_ID</f>
        <v>4</v>
      </c>
      <c r="D221" s="1" t="str">
        <f>RR_SHORT_NAME</f>
        <v>BNSF</v>
      </c>
      <c r="E221" s="1" t="str">
        <f>RR_NAME</f>
        <v>Burlington Northern Santa Fe Railroad Company</v>
      </c>
      <c r="F221" s="1" t="s">
        <v>47221</v>
      </c>
      <c r="G221" s="6">
        <f>E1L212C5</f>
        <v>0.14375684595372415</v>
      </c>
    </row>
    <row r="222" spans="1:7" x14ac:dyDescent="0.3">
      <c r="A222" s="11">
        <f>CURRENT_YEAR</f>
        <v>2020</v>
      </c>
      <c r="B222" s="11">
        <f>RRICC</f>
        <v>130500</v>
      </c>
      <c r="C222" s="7">
        <f>RR_ID</f>
        <v>4</v>
      </c>
      <c r="D222" s="1" t="str">
        <f>RR_SHORT_NAME</f>
        <v>BNSF</v>
      </c>
      <c r="E222" s="1" t="str">
        <f>RR_NAME</f>
        <v>Burlington Northern Santa Fe Railroad Company</v>
      </c>
      <c r="F222" s="1" t="s">
        <v>47222</v>
      </c>
      <c r="G222" s="6">
        <f>E1L212C6</f>
        <v>0.24376760526187133</v>
      </c>
    </row>
    <row r="223" spans="1:7" x14ac:dyDescent="0.3">
      <c r="A223" s="11">
        <f>CURRENT_YEAR</f>
        <v>2020</v>
      </c>
      <c r="B223" s="11">
        <f>RRICC</f>
        <v>130500</v>
      </c>
      <c r="C223" s="7">
        <f>RR_ID</f>
        <v>4</v>
      </c>
      <c r="D223" s="1" t="str">
        <f>RR_SHORT_NAME</f>
        <v>BNSF</v>
      </c>
      <c r="E223" s="1" t="str">
        <f>RR_NAME</f>
        <v>Burlington Northern Santa Fe Railroad Company</v>
      </c>
      <c r="F223" s="1" t="s">
        <v>47223</v>
      </c>
      <c r="G223" s="6">
        <f>E1L212C7</f>
        <v>8.8073074540280629</v>
      </c>
    </row>
    <row r="224" spans="1:7" x14ac:dyDescent="0.3">
      <c r="A224" s="11">
        <f>CURRENT_YEAR</f>
        <v>2020</v>
      </c>
      <c r="B224" s="11">
        <f>RRICC</f>
        <v>130500</v>
      </c>
      <c r="C224" s="7">
        <f>RR_ID</f>
        <v>4</v>
      </c>
      <c r="D224" s="1" t="str">
        <f>RR_SHORT_NAME</f>
        <v>BNSF</v>
      </c>
      <c r="E224" s="1" t="str">
        <f>RR_NAME</f>
        <v>Burlington Northern Santa Fe Railroad Company</v>
      </c>
      <c r="F224" s="1" t="s">
        <v>47224</v>
      </c>
      <c r="G224" s="6">
        <f>E1L212C8</f>
        <v>-7.3778604197690836</v>
      </c>
    </row>
    <row r="225" spans="1:7" x14ac:dyDescent="0.3">
      <c r="A225" s="11">
        <f>CURRENT_YEAR</f>
        <v>2020</v>
      </c>
      <c r="B225" s="11">
        <f>RRICC</f>
        <v>130500</v>
      </c>
      <c r="C225" s="7">
        <f>RR_ID</f>
        <v>4</v>
      </c>
      <c r="D225" s="1" t="str">
        <f>RR_SHORT_NAME</f>
        <v>BNSF</v>
      </c>
      <c r="E225" s="1" t="str">
        <f>RR_NAME</f>
        <v>Burlington Northern Santa Fe Railroad Company</v>
      </c>
      <c r="F225" s="1" t="s">
        <v>47225</v>
      </c>
      <c r="G225" s="6">
        <f>E1L212C9</f>
        <v>18.139267393697637</v>
      </c>
    </row>
    <row r="226" spans="1:7" x14ac:dyDescent="0.3">
      <c r="A226" s="11">
        <f>CURRENT_YEAR</f>
        <v>2020</v>
      </c>
      <c r="B226" s="11">
        <f>RRICC</f>
        <v>130500</v>
      </c>
      <c r="C226" s="7">
        <f>RR_ID</f>
        <v>4</v>
      </c>
      <c r="D226" s="1" t="str">
        <f>RR_SHORT_NAME</f>
        <v>BNSF</v>
      </c>
      <c r="E226" s="1" t="str">
        <f>RR_NAME</f>
        <v>Burlington Northern Santa Fe Railroad Company</v>
      </c>
      <c r="F226" s="1" t="s">
        <v>47226</v>
      </c>
      <c r="G226" s="6">
        <f>E1L212C10</f>
        <v>8.8073074540280611</v>
      </c>
    </row>
    <row r="227" spans="1:7" x14ac:dyDescent="0.3">
      <c r="A227" s="11">
        <f>CURRENT_YEAR</f>
        <v>2020</v>
      </c>
      <c r="B227" s="11">
        <f>RRICC</f>
        <v>130500</v>
      </c>
      <c r="C227" s="7">
        <f>RR_ID</f>
        <v>4</v>
      </c>
      <c r="D227" s="1" t="str">
        <f>RR_SHORT_NAME</f>
        <v>BNSF</v>
      </c>
      <c r="E227" s="1" t="str">
        <f>RR_NAME</f>
        <v>Burlington Northern Santa Fe Railroad Company</v>
      </c>
      <c r="F227" s="1" t="s">
        <v>47227</v>
      </c>
      <c r="G227" s="6">
        <f>E1L212C11</f>
        <v>-7.3778604197690836</v>
      </c>
    </row>
    <row r="228" spans="1:7" x14ac:dyDescent="0.3">
      <c r="A228" s="11">
        <f>CURRENT_YEAR</f>
        <v>2020</v>
      </c>
      <c r="B228" s="11">
        <f>RRICC</f>
        <v>130500</v>
      </c>
      <c r="C228" s="7">
        <f>RR_ID</f>
        <v>4</v>
      </c>
      <c r="D228" s="1" t="str">
        <f>RR_SHORT_NAME</f>
        <v>BNSF</v>
      </c>
      <c r="E228" s="1" t="str">
        <f>RR_NAME</f>
        <v>Burlington Northern Santa Fe Railroad Company</v>
      </c>
      <c r="F228" s="1" t="s">
        <v>47228</v>
      </c>
      <c r="G228" s="6">
        <f>E1L212C12</f>
        <v>18.139267393697637</v>
      </c>
    </row>
    <row r="229" spans="1:7" x14ac:dyDescent="0.3">
      <c r="A229" s="11">
        <f>CURRENT_YEAR</f>
        <v>2020</v>
      </c>
      <c r="B229" s="11">
        <f>RRICC</f>
        <v>130500</v>
      </c>
      <c r="C229" s="7">
        <f>RR_ID</f>
        <v>4</v>
      </c>
      <c r="D229" s="1" t="str">
        <f>RR_SHORT_NAME</f>
        <v>BNSF</v>
      </c>
      <c r="E229" s="1" t="str">
        <f>RR_NAME</f>
        <v>Burlington Northern Santa Fe Railroad Company</v>
      </c>
      <c r="F229" s="1" t="s">
        <v>47229</v>
      </c>
      <c r="G229" s="6">
        <f>E1L212C13</f>
        <v>0.30438877375944629</v>
      </c>
    </row>
    <row r="230" spans="1:7" x14ac:dyDescent="0.3">
      <c r="A230" s="11">
        <f>CURRENT_YEAR</f>
        <v>2020</v>
      </c>
      <c r="B230" s="11">
        <f>RRICC</f>
        <v>130500</v>
      </c>
      <c r="C230" s="7">
        <f>RR_ID</f>
        <v>4</v>
      </c>
      <c r="D230" s="1" t="str">
        <f>RR_SHORT_NAME</f>
        <v>BNSF</v>
      </c>
      <c r="E230" s="1" t="str">
        <f>RR_NAME</f>
        <v>Burlington Northern Santa Fe Railroad Company</v>
      </c>
      <c r="F230" s="1" t="s">
        <v>47230</v>
      </c>
      <c r="G230" s="6">
        <f>E1L213C1</f>
        <v>0.12376913372239948</v>
      </c>
    </row>
    <row r="231" spans="1:7" x14ac:dyDescent="0.3">
      <c r="A231" s="11">
        <f>CURRENT_YEAR</f>
        <v>2020</v>
      </c>
      <c r="B231" s="11">
        <f>RRICC</f>
        <v>130500</v>
      </c>
      <c r="C231" s="7">
        <f>RR_ID</f>
        <v>4</v>
      </c>
      <c r="D231" s="1" t="str">
        <f>RR_SHORT_NAME</f>
        <v>BNSF</v>
      </c>
      <c r="E231" s="1" t="str">
        <f>RR_NAME</f>
        <v>Burlington Northern Santa Fe Railroad Company</v>
      </c>
      <c r="F231" s="1" t="s">
        <v>47231</v>
      </c>
      <c r="G231" s="6">
        <f>E1L213C2</f>
        <v>2.5002929025798228E-2</v>
      </c>
    </row>
    <row r="232" spans="1:7" x14ac:dyDescent="0.3">
      <c r="A232" s="11">
        <f>CURRENT_YEAR</f>
        <v>2020</v>
      </c>
      <c r="B232" s="11">
        <f>RRICC</f>
        <v>130500</v>
      </c>
      <c r="C232" s="7">
        <f>RR_ID</f>
        <v>4</v>
      </c>
      <c r="D232" s="1" t="str">
        <f>RR_SHORT_NAME</f>
        <v>BNSF</v>
      </c>
      <c r="E232" s="1" t="str">
        <f>RR_NAME</f>
        <v>Burlington Northern Santa Fe Railroad Company</v>
      </c>
      <c r="F232" s="1" t="s">
        <v>47232</v>
      </c>
      <c r="G232" s="6">
        <f>E1L213C3</f>
        <v>4.141698887266964E-2</v>
      </c>
    </row>
    <row r="233" spans="1:7" x14ac:dyDescent="0.3">
      <c r="A233" s="11">
        <f>CURRENT_YEAR</f>
        <v>2020</v>
      </c>
      <c r="B233" s="11">
        <f>RRICC</f>
        <v>130500</v>
      </c>
      <c r="C233" s="7">
        <f>RR_ID</f>
        <v>4</v>
      </c>
      <c r="D233" s="1" t="str">
        <f>RR_SHORT_NAME</f>
        <v>BNSF</v>
      </c>
      <c r="E233" s="1" t="str">
        <f>RR_NAME</f>
        <v>Burlington Northern Santa Fe Railroad Company</v>
      </c>
      <c r="F233" s="1" t="s">
        <v>47233</v>
      </c>
      <c r="G233" s="6">
        <f>E1L213C4</f>
        <v>0.32179974767823943</v>
      </c>
    </row>
    <row r="234" spans="1:7" x14ac:dyDescent="0.3">
      <c r="A234" s="11">
        <f>CURRENT_YEAR</f>
        <v>2020</v>
      </c>
      <c r="B234" s="11">
        <f>RRICC</f>
        <v>130500</v>
      </c>
      <c r="C234" s="7">
        <f>RR_ID</f>
        <v>4</v>
      </c>
      <c r="D234" s="1" t="str">
        <f>RR_SHORT_NAME</f>
        <v>BNSF</v>
      </c>
      <c r="E234" s="1" t="str">
        <f>RR_NAME</f>
        <v>Burlington Northern Santa Fe Railroad Company</v>
      </c>
      <c r="F234" s="1" t="s">
        <v>47234</v>
      </c>
      <c r="G234" s="6">
        <f>E1L213C5</f>
        <v>6.5007615467075494E-2</v>
      </c>
    </row>
    <row r="235" spans="1:7" x14ac:dyDescent="0.3">
      <c r="A235" s="11">
        <f>CURRENT_YEAR</f>
        <v>2020</v>
      </c>
      <c r="B235" s="11">
        <f>RRICC</f>
        <v>130500</v>
      </c>
      <c r="C235" s="7">
        <f>RR_ID</f>
        <v>4</v>
      </c>
      <c r="D235" s="1" t="str">
        <f>RR_SHORT_NAME</f>
        <v>BNSF</v>
      </c>
      <c r="E235" s="1" t="str">
        <f>RR_NAME</f>
        <v>Burlington Northern Santa Fe Railroad Company</v>
      </c>
      <c r="F235" s="1" t="s">
        <v>47235</v>
      </c>
      <c r="G235" s="6">
        <f>E1L213C6</f>
        <v>0.1076841710689409</v>
      </c>
    </row>
    <row r="236" spans="1:7" x14ac:dyDescent="0.3">
      <c r="A236" s="11">
        <f>CURRENT_YEAR</f>
        <v>2020</v>
      </c>
      <c r="B236" s="11">
        <f>RRICC</f>
        <v>130500</v>
      </c>
      <c r="C236" s="7">
        <f>RR_ID</f>
        <v>4</v>
      </c>
      <c r="D236" s="1" t="str">
        <f>RR_SHORT_NAME</f>
        <v>BNSF</v>
      </c>
      <c r="E236" s="1" t="str">
        <f>RR_NAME</f>
        <v>Burlington Northern Santa Fe Railroad Company</v>
      </c>
      <c r="F236" s="1" t="s">
        <v>47236</v>
      </c>
      <c r="G236" s="6">
        <f>E1L213C7</f>
        <v>17.915887254544028</v>
      </c>
    </row>
    <row r="237" spans="1:7" x14ac:dyDescent="0.3">
      <c r="A237" s="11">
        <f>CURRENT_YEAR</f>
        <v>2020</v>
      </c>
      <c r="B237" s="11">
        <f>RRICC</f>
        <v>130500</v>
      </c>
      <c r="C237" s="7">
        <f>RR_ID</f>
        <v>4</v>
      </c>
      <c r="D237" s="1" t="str">
        <f>RR_SHORT_NAME</f>
        <v>BNSF</v>
      </c>
      <c r="E237" s="1" t="str">
        <f>RR_NAME</f>
        <v>Burlington Northern Santa Fe Railroad Company</v>
      </c>
      <c r="F237" s="1" t="s">
        <v>47237</v>
      </c>
      <c r="G237" s="6">
        <f>E1L213C8</f>
        <v>6.0372109997153292</v>
      </c>
    </row>
    <row r="238" spans="1:7" x14ac:dyDescent="0.3">
      <c r="A238" s="11">
        <f>CURRENT_YEAR</f>
        <v>2020</v>
      </c>
      <c r="B238" s="11">
        <f>RRICC</f>
        <v>130500</v>
      </c>
      <c r="C238" s="7">
        <f>RR_ID</f>
        <v>4</v>
      </c>
      <c r="D238" s="1" t="str">
        <f>RR_SHORT_NAME</f>
        <v>BNSF</v>
      </c>
      <c r="E238" s="1" t="str">
        <f>RR_NAME</f>
        <v>Burlington Northern Santa Fe Railroad Company</v>
      </c>
      <c r="F238" s="1" t="s">
        <v>47238</v>
      </c>
      <c r="G238" s="6">
        <f>E1L213C9</f>
        <v>8.9327880824808297</v>
      </c>
    </row>
    <row r="239" spans="1:7" x14ac:dyDescent="0.3">
      <c r="A239" s="11">
        <f>CURRENT_YEAR</f>
        <v>2020</v>
      </c>
      <c r="B239" s="11">
        <f>RRICC</f>
        <v>130500</v>
      </c>
      <c r="C239" s="7">
        <f>RR_ID</f>
        <v>4</v>
      </c>
      <c r="D239" s="1" t="str">
        <f>RR_SHORT_NAME</f>
        <v>BNSF</v>
      </c>
      <c r="E239" s="1" t="str">
        <f>RR_NAME</f>
        <v>Burlington Northern Santa Fe Railroad Company</v>
      </c>
      <c r="F239" s="1" t="s">
        <v>47239</v>
      </c>
      <c r="G239" s="6">
        <f>E1L213C10</f>
        <v>17.915887254544028</v>
      </c>
    </row>
    <row r="240" spans="1:7" x14ac:dyDescent="0.3">
      <c r="A240" s="11">
        <f>CURRENT_YEAR</f>
        <v>2020</v>
      </c>
      <c r="B240" s="11">
        <f>RRICC</f>
        <v>130500</v>
      </c>
      <c r="C240" s="7">
        <f>RR_ID</f>
        <v>4</v>
      </c>
      <c r="D240" s="1" t="str">
        <f>RR_SHORT_NAME</f>
        <v>BNSF</v>
      </c>
      <c r="E240" s="1" t="str">
        <f>RR_NAME</f>
        <v>Burlington Northern Santa Fe Railroad Company</v>
      </c>
      <c r="F240" s="1" t="s">
        <v>47240</v>
      </c>
      <c r="G240" s="6">
        <f>E1L213C11</f>
        <v>6.0372109997153292</v>
      </c>
    </row>
    <row r="241" spans="1:7" x14ac:dyDescent="0.3">
      <c r="A241" s="11">
        <f>CURRENT_YEAR</f>
        <v>2020</v>
      </c>
      <c r="B241" s="11">
        <f>RRICC</f>
        <v>130500</v>
      </c>
      <c r="C241" s="7">
        <f>RR_ID</f>
        <v>4</v>
      </c>
      <c r="D241" s="1" t="str">
        <f>RR_SHORT_NAME</f>
        <v>BNSF</v>
      </c>
      <c r="E241" s="1" t="str">
        <f>RR_NAME</f>
        <v>Burlington Northern Santa Fe Railroad Company</v>
      </c>
      <c r="F241" s="1" t="s">
        <v>47241</v>
      </c>
      <c r="G241" s="6">
        <f>E1L213C12</f>
        <v>8.9327880824808297</v>
      </c>
    </row>
    <row r="242" spans="1:7" x14ac:dyDescent="0.3">
      <c r="A242" s="11">
        <f>CURRENT_YEAR</f>
        <v>2020</v>
      </c>
      <c r="B242" s="11">
        <f>RRICC</f>
        <v>130500</v>
      </c>
      <c r="C242" s="7">
        <f>RR_ID</f>
        <v>4</v>
      </c>
      <c r="D242" s="1" t="str">
        <f>RR_SHORT_NAME</f>
        <v>BNSF</v>
      </c>
      <c r="E242" s="1" t="str">
        <f>RR_NAME</f>
        <v>Burlington Northern Santa Fe Railroad Company</v>
      </c>
      <c r="F242" s="1" t="s">
        <v>47242</v>
      </c>
      <c r="G242" s="6">
        <f>E1L213C13</f>
        <v>0.18204233630030381</v>
      </c>
    </row>
    <row r="243" spans="1:7" x14ac:dyDescent="0.3">
      <c r="A243" s="11">
        <f>CURRENT_YEAR</f>
        <v>2020</v>
      </c>
      <c r="B243" s="11">
        <f>RRICC</f>
        <v>130500</v>
      </c>
      <c r="C243" s="7">
        <f>RR_ID</f>
        <v>4</v>
      </c>
      <c r="D243" s="1" t="str">
        <f>RR_SHORT_NAME</f>
        <v>BNSF</v>
      </c>
      <c r="E243" s="1" t="str">
        <f>RR_NAME</f>
        <v>Burlington Northern Santa Fe Railroad Company</v>
      </c>
      <c r="F243" s="1" t="s">
        <v>47243</v>
      </c>
      <c r="G243" s="6">
        <f>E1L214C1</f>
        <v>6.5929756258339439E-2</v>
      </c>
    </row>
    <row r="244" spans="1:7" x14ac:dyDescent="0.3">
      <c r="A244" s="11">
        <f>CURRENT_YEAR</f>
        <v>2020</v>
      </c>
      <c r="B244" s="11">
        <f>RRICC</f>
        <v>130500</v>
      </c>
      <c r="C244" s="7">
        <f>RR_ID</f>
        <v>4</v>
      </c>
      <c r="D244" s="1" t="str">
        <f>RR_SHORT_NAME</f>
        <v>BNSF</v>
      </c>
      <c r="E244" s="1" t="str">
        <f>RR_NAME</f>
        <v>Burlington Northern Santa Fe Railroad Company</v>
      </c>
      <c r="F244" s="1" t="s">
        <v>47244</v>
      </c>
      <c r="G244" s="6">
        <f>E1L214C2</f>
        <v>3.7436887382889007E-2</v>
      </c>
    </row>
    <row r="245" spans="1:7" x14ac:dyDescent="0.3">
      <c r="A245" s="11">
        <f>CURRENT_YEAR</f>
        <v>2020</v>
      </c>
      <c r="B245" s="11">
        <f>RRICC</f>
        <v>130500</v>
      </c>
      <c r="C245" s="7">
        <f>RR_ID</f>
        <v>4</v>
      </c>
      <c r="D245" s="1" t="str">
        <f>RR_SHORT_NAME</f>
        <v>BNSF</v>
      </c>
      <c r="E245" s="1" t="str">
        <f>RR_NAME</f>
        <v>Burlington Northern Santa Fe Railroad Company</v>
      </c>
      <c r="F245" s="1" t="s">
        <v>47245</v>
      </c>
      <c r="G245" s="6">
        <f>E1L214C3</f>
        <v>8.1766429746172511E-3</v>
      </c>
    </row>
    <row r="246" spans="1:7" x14ac:dyDescent="0.3">
      <c r="A246" s="11">
        <f>CURRENT_YEAR</f>
        <v>2020</v>
      </c>
      <c r="B246" s="11">
        <f>RRICC</f>
        <v>130500</v>
      </c>
      <c r="C246" s="7">
        <f>RR_ID</f>
        <v>4</v>
      </c>
      <c r="D246" s="1" t="str">
        <f>RR_SHORT_NAME</f>
        <v>BNSF</v>
      </c>
      <c r="E246" s="1" t="str">
        <f>RR_NAME</f>
        <v>Burlington Northern Santa Fe Railroad Company</v>
      </c>
      <c r="F246" s="1" t="s">
        <v>47246</v>
      </c>
      <c r="G246" s="6">
        <f>E1L214C4</f>
        <v>0.1714173662716823</v>
      </c>
    </row>
    <row r="247" spans="1:7" x14ac:dyDescent="0.3">
      <c r="A247" s="11">
        <f>CURRENT_YEAR</f>
        <v>2020</v>
      </c>
      <c r="B247" s="11">
        <f>RRICC</f>
        <v>130500</v>
      </c>
      <c r="C247" s="7">
        <f>RR_ID</f>
        <v>4</v>
      </c>
      <c r="D247" s="1" t="str">
        <f>RR_SHORT_NAME</f>
        <v>BNSF</v>
      </c>
      <c r="E247" s="1" t="str">
        <f>RR_NAME</f>
        <v>Burlington Northern Santa Fe Railroad Company</v>
      </c>
      <c r="F247" s="1" t="s">
        <v>47247</v>
      </c>
      <c r="G247" s="6">
        <f>E1L214C5</f>
        <v>9.7335907195511343E-2</v>
      </c>
    </row>
    <row r="248" spans="1:7" x14ac:dyDescent="0.3">
      <c r="A248" s="11">
        <f>CURRENT_YEAR</f>
        <v>2020</v>
      </c>
      <c r="B248" s="11">
        <f>RRICC</f>
        <v>130500</v>
      </c>
      <c r="C248" s="7">
        <f>RR_ID</f>
        <v>4</v>
      </c>
      <c r="D248" s="1" t="str">
        <f>RR_SHORT_NAME</f>
        <v>BNSF</v>
      </c>
      <c r="E248" s="1" t="str">
        <f>RR_NAME</f>
        <v>Burlington Northern Santa Fe Railroad Company</v>
      </c>
      <c r="F248" s="1" t="s">
        <v>47248</v>
      </c>
      <c r="G248" s="6">
        <f>E1L214C6</f>
        <v>2.1259271734004839E-2</v>
      </c>
    </row>
    <row r="249" spans="1:7" x14ac:dyDescent="0.3">
      <c r="A249" s="11">
        <f>CURRENT_YEAR</f>
        <v>2020</v>
      </c>
      <c r="B249" s="11">
        <f>RRICC</f>
        <v>130500</v>
      </c>
      <c r="C249" s="7">
        <f>RR_ID</f>
        <v>4</v>
      </c>
      <c r="D249" s="1" t="str">
        <f>RR_SHORT_NAME</f>
        <v>BNSF</v>
      </c>
      <c r="E249" s="1" t="str">
        <f>RR_NAME</f>
        <v>Burlington Northern Santa Fe Railroad Company</v>
      </c>
      <c r="F249" s="1" t="s">
        <v>47249</v>
      </c>
      <c r="G249" s="6">
        <f>E1L214C7</f>
        <v>8.3781443395289745</v>
      </c>
    </row>
    <row r="250" spans="1:7" x14ac:dyDescent="0.3">
      <c r="A250" s="11">
        <f>CURRENT_YEAR</f>
        <v>2020</v>
      </c>
      <c r="B250" s="11">
        <f>RRICC</f>
        <v>130500</v>
      </c>
      <c r="C250" s="7">
        <f>RR_ID</f>
        <v>4</v>
      </c>
      <c r="D250" s="1" t="str">
        <f>RR_SHORT_NAME</f>
        <v>BNSF</v>
      </c>
      <c r="E250" s="1" t="str">
        <f>RR_NAME</f>
        <v>Burlington Northern Santa Fe Railroad Company</v>
      </c>
      <c r="F250" s="1" t="s">
        <v>47250</v>
      </c>
      <c r="G250" s="6">
        <f>E1L214C8</f>
        <v>18.535354692203594</v>
      </c>
    </row>
    <row r="251" spans="1:7" x14ac:dyDescent="0.3">
      <c r="A251" s="11">
        <f>CURRENT_YEAR</f>
        <v>2020</v>
      </c>
      <c r="B251" s="11">
        <f>RRICC</f>
        <v>130500</v>
      </c>
      <c r="C251" s="7">
        <f>RR_ID</f>
        <v>4</v>
      </c>
      <c r="D251" s="1" t="str">
        <f>RR_SHORT_NAME</f>
        <v>BNSF</v>
      </c>
      <c r="E251" s="1" t="str">
        <f>RR_NAME</f>
        <v>Burlington Northern Santa Fe Railroad Company</v>
      </c>
      <c r="F251" s="1" t="s">
        <v>47251</v>
      </c>
      <c r="G251" s="6">
        <f>E1L214C9</f>
        <v>1.5839584038906747</v>
      </c>
    </row>
    <row r="252" spans="1:7" x14ac:dyDescent="0.3">
      <c r="A252" s="11">
        <f>CURRENT_YEAR</f>
        <v>2020</v>
      </c>
      <c r="B252" s="11">
        <f>RRICC</f>
        <v>130500</v>
      </c>
      <c r="C252" s="7">
        <f>RR_ID</f>
        <v>4</v>
      </c>
      <c r="D252" s="1" t="str">
        <f>RR_SHORT_NAME</f>
        <v>BNSF</v>
      </c>
      <c r="E252" s="1" t="str">
        <f>RR_NAME</f>
        <v>Burlington Northern Santa Fe Railroad Company</v>
      </c>
      <c r="F252" s="1" t="s">
        <v>47252</v>
      </c>
      <c r="G252" s="6">
        <f>E1L214C10</f>
        <v>8.3781443395289745</v>
      </c>
    </row>
    <row r="253" spans="1:7" x14ac:dyDescent="0.3">
      <c r="A253" s="11">
        <f>CURRENT_YEAR</f>
        <v>2020</v>
      </c>
      <c r="B253" s="11">
        <f>RRICC</f>
        <v>130500</v>
      </c>
      <c r="C253" s="7">
        <f>RR_ID</f>
        <v>4</v>
      </c>
      <c r="D253" s="1" t="str">
        <f>RR_SHORT_NAME</f>
        <v>BNSF</v>
      </c>
      <c r="E253" s="1" t="str">
        <f>RR_NAME</f>
        <v>Burlington Northern Santa Fe Railroad Company</v>
      </c>
      <c r="F253" s="1" t="s">
        <v>47253</v>
      </c>
      <c r="G253" s="6">
        <f>E1L214C11</f>
        <v>18.535354692203597</v>
      </c>
    </row>
    <row r="254" spans="1:7" x14ac:dyDescent="0.3">
      <c r="A254" s="11">
        <f>CURRENT_YEAR</f>
        <v>2020</v>
      </c>
      <c r="B254" s="11">
        <f>RRICC</f>
        <v>130500</v>
      </c>
      <c r="C254" s="7">
        <f>RR_ID</f>
        <v>4</v>
      </c>
      <c r="D254" s="1" t="str">
        <f>RR_SHORT_NAME</f>
        <v>BNSF</v>
      </c>
      <c r="E254" s="1" t="str">
        <f>RR_NAME</f>
        <v>Burlington Northern Santa Fe Railroad Company</v>
      </c>
      <c r="F254" s="1" t="s">
        <v>47254</v>
      </c>
      <c r="G254" s="6">
        <f>E1L214C12</f>
        <v>1.5839584038906747</v>
      </c>
    </row>
    <row r="255" spans="1:7" x14ac:dyDescent="0.3">
      <c r="A255" s="11">
        <f>CURRENT_YEAR</f>
        <v>2020</v>
      </c>
      <c r="B255" s="11">
        <f>RRICC</f>
        <v>130500</v>
      </c>
      <c r="C255" s="7">
        <f>RR_ID</f>
        <v>4</v>
      </c>
      <c r="D255" s="1" t="str">
        <f>RR_SHORT_NAME</f>
        <v>BNSF</v>
      </c>
      <c r="E255" s="1" t="str">
        <f>RR_NAME</f>
        <v>Burlington Northern Santa Fe Railroad Company</v>
      </c>
      <c r="F255" s="1" t="s">
        <v>47255</v>
      </c>
      <c r="G255" s="6">
        <f>E1L214C13</f>
        <v>0.33013526591571135</v>
      </c>
    </row>
    <row r="256" spans="1:7" x14ac:dyDescent="0.3">
      <c r="A256" s="11">
        <f>CURRENT_YEAR</f>
        <v>2020</v>
      </c>
      <c r="B256" s="11">
        <f>RRICC</f>
        <v>130500</v>
      </c>
      <c r="C256" s="7">
        <f>RR_ID</f>
        <v>4</v>
      </c>
      <c r="D256" s="1" t="str">
        <f>RR_SHORT_NAME</f>
        <v>BNSF</v>
      </c>
      <c r="E256" s="1" t="str">
        <f>RR_NAME</f>
        <v>Burlington Northern Santa Fe Railroad Company</v>
      </c>
      <c r="F256" s="1" t="s">
        <v>47256</v>
      </c>
      <c r="G256" s="6" t="str">
        <f>E1L215C1</f>
        <v>n/a</v>
      </c>
    </row>
    <row r="257" spans="1:7" x14ac:dyDescent="0.3">
      <c r="A257" s="11">
        <f>CURRENT_YEAR</f>
        <v>2020</v>
      </c>
      <c r="B257" s="11">
        <f>RRICC</f>
        <v>130500</v>
      </c>
      <c r="C257" s="7">
        <f>RR_ID</f>
        <v>4</v>
      </c>
      <c r="D257" s="1" t="str">
        <f>RR_SHORT_NAME</f>
        <v>BNSF</v>
      </c>
      <c r="E257" s="1" t="str">
        <f>RR_NAME</f>
        <v>Burlington Northern Santa Fe Railroad Company</v>
      </c>
      <c r="F257" s="1" t="s">
        <v>47257</v>
      </c>
      <c r="G257" s="6" t="str">
        <f>E1L215C2</f>
        <v>n/a</v>
      </c>
    </row>
    <row r="258" spans="1:7" x14ac:dyDescent="0.3">
      <c r="A258" s="11">
        <f>CURRENT_YEAR</f>
        <v>2020</v>
      </c>
      <c r="B258" s="11">
        <f>RRICC</f>
        <v>130500</v>
      </c>
      <c r="C258" s="7">
        <f>RR_ID</f>
        <v>4</v>
      </c>
      <c r="D258" s="1" t="str">
        <f>RR_SHORT_NAME</f>
        <v>BNSF</v>
      </c>
      <c r="E258" s="1" t="str">
        <f>RR_NAME</f>
        <v>Burlington Northern Santa Fe Railroad Company</v>
      </c>
      <c r="F258" s="1" t="s">
        <v>47258</v>
      </c>
      <c r="G258" s="6" t="str">
        <f>E1L215C3</f>
        <v>n/a</v>
      </c>
    </row>
    <row r="259" spans="1:7" x14ac:dyDescent="0.3">
      <c r="A259" s="11">
        <f>CURRENT_YEAR</f>
        <v>2020</v>
      </c>
      <c r="B259" s="11">
        <f>RRICC</f>
        <v>130500</v>
      </c>
      <c r="C259" s="7">
        <f>RR_ID</f>
        <v>4</v>
      </c>
      <c r="D259" s="1" t="str">
        <f>RR_SHORT_NAME</f>
        <v>BNSF</v>
      </c>
      <c r="E259" s="1" t="str">
        <f>RR_NAME</f>
        <v>Burlington Northern Santa Fe Railroad Company</v>
      </c>
      <c r="F259" s="1" t="s">
        <v>47259</v>
      </c>
      <c r="G259" s="6" t="str">
        <f>E1L215C4</f>
        <v>n/a</v>
      </c>
    </row>
    <row r="260" spans="1:7" x14ac:dyDescent="0.3">
      <c r="A260" s="11">
        <f>CURRENT_YEAR</f>
        <v>2020</v>
      </c>
      <c r="B260" s="11">
        <f>RRICC</f>
        <v>130500</v>
      </c>
      <c r="C260" s="7">
        <f>RR_ID</f>
        <v>4</v>
      </c>
      <c r="D260" s="1" t="str">
        <f>RR_SHORT_NAME</f>
        <v>BNSF</v>
      </c>
      <c r="E260" s="1" t="str">
        <f>RR_NAME</f>
        <v>Burlington Northern Santa Fe Railroad Company</v>
      </c>
      <c r="F260" s="1" t="s">
        <v>47260</v>
      </c>
      <c r="G260" s="6" t="str">
        <f>E1L215C5</f>
        <v>n/a</v>
      </c>
    </row>
    <row r="261" spans="1:7" x14ac:dyDescent="0.3">
      <c r="A261" s="11">
        <f>CURRENT_YEAR</f>
        <v>2020</v>
      </c>
      <c r="B261" s="11">
        <f>RRICC</f>
        <v>130500</v>
      </c>
      <c r="C261" s="7">
        <f>RR_ID</f>
        <v>4</v>
      </c>
      <c r="D261" s="1" t="str">
        <f>RR_SHORT_NAME</f>
        <v>BNSF</v>
      </c>
      <c r="E261" s="1" t="str">
        <f>RR_NAME</f>
        <v>Burlington Northern Santa Fe Railroad Company</v>
      </c>
      <c r="F261" s="1" t="s">
        <v>47261</v>
      </c>
      <c r="G261" s="6" t="str">
        <f>E1L215C6</f>
        <v>n/a</v>
      </c>
    </row>
    <row r="262" spans="1:7" x14ac:dyDescent="0.3">
      <c r="A262" s="11">
        <f>CURRENT_YEAR</f>
        <v>2020</v>
      </c>
      <c r="B262" s="11">
        <f>RRICC</f>
        <v>130500</v>
      </c>
      <c r="C262" s="7">
        <f>RR_ID</f>
        <v>4</v>
      </c>
      <c r="D262" s="1" t="str">
        <f>RR_SHORT_NAME</f>
        <v>BNSF</v>
      </c>
      <c r="E262" s="1" t="str">
        <f>RR_NAME</f>
        <v>Burlington Northern Santa Fe Railroad Company</v>
      </c>
      <c r="F262" s="1" t="s">
        <v>47262</v>
      </c>
      <c r="G262" s="6" t="str">
        <f>E1L215C7</f>
        <v>n/a</v>
      </c>
    </row>
    <row r="263" spans="1:7" x14ac:dyDescent="0.3">
      <c r="A263" s="11">
        <f>CURRENT_YEAR</f>
        <v>2020</v>
      </c>
      <c r="B263" s="11">
        <f>RRICC</f>
        <v>130500</v>
      </c>
      <c r="C263" s="7">
        <f>RR_ID</f>
        <v>4</v>
      </c>
      <c r="D263" s="1" t="str">
        <f>RR_SHORT_NAME</f>
        <v>BNSF</v>
      </c>
      <c r="E263" s="1" t="str">
        <f>RR_NAME</f>
        <v>Burlington Northern Santa Fe Railroad Company</v>
      </c>
      <c r="F263" s="1" t="s">
        <v>47263</v>
      </c>
      <c r="G263" s="6" t="str">
        <f>E1L215C8</f>
        <v>n/a</v>
      </c>
    </row>
    <row r="264" spans="1:7" x14ac:dyDescent="0.3">
      <c r="A264" s="11">
        <f>CURRENT_YEAR</f>
        <v>2020</v>
      </c>
      <c r="B264" s="11">
        <f>RRICC</f>
        <v>130500</v>
      </c>
      <c r="C264" s="7">
        <f>RR_ID</f>
        <v>4</v>
      </c>
      <c r="D264" s="1" t="str">
        <f>RR_SHORT_NAME</f>
        <v>BNSF</v>
      </c>
      <c r="E264" s="1" t="str">
        <f>RR_NAME</f>
        <v>Burlington Northern Santa Fe Railroad Company</v>
      </c>
      <c r="F264" s="1" t="s">
        <v>47264</v>
      </c>
      <c r="G264" s="6" t="str">
        <f>E1L215C9</f>
        <v>n/a</v>
      </c>
    </row>
    <row r="265" spans="1:7" x14ac:dyDescent="0.3">
      <c r="A265" s="11">
        <f>CURRENT_YEAR</f>
        <v>2020</v>
      </c>
      <c r="B265" s="11">
        <f>RRICC</f>
        <v>130500</v>
      </c>
      <c r="C265" s="7">
        <f>RR_ID</f>
        <v>4</v>
      </c>
      <c r="D265" s="1" t="str">
        <f>RR_SHORT_NAME</f>
        <v>BNSF</v>
      </c>
      <c r="E265" s="1" t="str">
        <f>RR_NAME</f>
        <v>Burlington Northern Santa Fe Railroad Company</v>
      </c>
      <c r="F265" s="1" t="s">
        <v>47265</v>
      </c>
      <c r="G265" s="6" t="str">
        <f>E1L215C10</f>
        <v>n/a</v>
      </c>
    </row>
    <row r="266" spans="1:7" x14ac:dyDescent="0.3">
      <c r="A266" s="11">
        <f>CURRENT_YEAR</f>
        <v>2020</v>
      </c>
      <c r="B266" s="11">
        <f>RRICC</f>
        <v>130500</v>
      </c>
      <c r="C266" s="7">
        <f>RR_ID</f>
        <v>4</v>
      </c>
      <c r="D266" s="1" t="str">
        <f>RR_SHORT_NAME</f>
        <v>BNSF</v>
      </c>
      <c r="E266" s="1" t="str">
        <f>RR_NAME</f>
        <v>Burlington Northern Santa Fe Railroad Company</v>
      </c>
      <c r="F266" s="1" t="s">
        <v>47266</v>
      </c>
      <c r="G266" s="6" t="str">
        <f>E1L215C11</f>
        <v>n/a</v>
      </c>
    </row>
    <row r="267" spans="1:7" x14ac:dyDescent="0.3">
      <c r="A267" s="11">
        <f>CURRENT_YEAR</f>
        <v>2020</v>
      </c>
      <c r="B267" s="11">
        <f>RRICC</f>
        <v>130500</v>
      </c>
      <c r="C267" s="7">
        <f>RR_ID</f>
        <v>4</v>
      </c>
      <c r="D267" s="1" t="str">
        <f>RR_SHORT_NAME</f>
        <v>BNSF</v>
      </c>
      <c r="E267" s="1" t="str">
        <f>RR_NAME</f>
        <v>Burlington Northern Santa Fe Railroad Company</v>
      </c>
      <c r="F267" s="1" t="s">
        <v>47267</v>
      </c>
      <c r="G267" s="6" t="str">
        <f>E1L215C12</f>
        <v>n/a</v>
      </c>
    </row>
    <row r="268" spans="1:7" x14ac:dyDescent="0.3">
      <c r="A268" s="11">
        <f>CURRENT_YEAR</f>
        <v>2020</v>
      </c>
      <c r="B268" s="11">
        <f>RRICC</f>
        <v>130500</v>
      </c>
      <c r="C268" s="7">
        <f>RR_ID</f>
        <v>4</v>
      </c>
      <c r="D268" s="1" t="str">
        <f>RR_SHORT_NAME</f>
        <v>BNSF</v>
      </c>
      <c r="E268" s="1" t="str">
        <f>RR_NAME</f>
        <v>Burlington Northern Santa Fe Railroad Company</v>
      </c>
      <c r="F268" s="1" t="s">
        <v>47268</v>
      </c>
      <c r="G268" s="6">
        <f>E1L215C13</f>
        <v>0</v>
      </c>
    </row>
    <row r="269" spans="1:7" x14ac:dyDescent="0.3">
      <c r="A269" s="11">
        <f>CURRENT_YEAR</f>
        <v>2020</v>
      </c>
      <c r="B269" s="11">
        <f>RRICC</f>
        <v>130500</v>
      </c>
      <c r="C269" s="7">
        <f>RR_ID</f>
        <v>4</v>
      </c>
      <c r="D269" s="1" t="str">
        <f>RR_SHORT_NAME</f>
        <v>BNSF</v>
      </c>
      <c r="E269" s="1" t="str">
        <f>RR_NAME</f>
        <v>Burlington Northern Santa Fe Railroad Company</v>
      </c>
      <c r="F269" s="1" t="s">
        <v>47269</v>
      </c>
      <c r="G269" s="6" t="str">
        <f>E1L216C1</f>
        <v>n/a</v>
      </c>
    </row>
    <row r="270" spans="1:7" x14ac:dyDescent="0.3">
      <c r="A270" s="11">
        <f>CURRENT_YEAR</f>
        <v>2020</v>
      </c>
      <c r="B270" s="11">
        <f>RRICC</f>
        <v>130500</v>
      </c>
      <c r="C270" s="7">
        <f>RR_ID</f>
        <v>4</v>
      </c>
      <c r="D270" s="1" t="str">
        <f>RR_SHORT_NAME</f>
        <v>BNSF</v>
      </c>
      <c r="E270" s="1" t="str">
        <f>RR_NAME</f>
        <v>Burlington Northern Santa Fe Railroad Company</v>
      </c>
      <c r="F270" s="1" t="s">
        <v>47270</v>
      </c>
      <c r="G270" s="6" t="str">
        <f>E1L216C2</f>
        <v>n/a</v>
      </c>
    </row>
    <row r="271" spans="1:7" x14ac:dyDescent="0.3">
      <c r="A271" s="11">
        <f>CURRENT_YEAR</f>
        <v>2020</v>
      </c>
      <c r="B271" s="11">
        <f>RRICC</f>
        <v>130500</v>
      </c>
      <c r="C271" s="7">
        <f>RR_ID</f>
        <v>4</v>
      </c>
      <c r="D271" s="1" t="str">
        <f>RR_SHORT_NAME</f>
        <v>BNSF</v>
      </c>
      <c r="E271" s="1" t="str">
        <f>RR_NAME</f>
        <v>Burlington Northern Santa Fe Railroad Company</v>
      </c>
      <c r="F271" s="1" t="s">
        <v>47271</v>
      </c>
      <c r="G271" s="6" t="str">
        <f>E1L216C3</f>
        <v>n/a</v>
      </c>
    </row>
    <row r="272" spans="1:7" x14ac:dyDescent="0.3">
      <c r="A272" s="11">
        <f>CURRENT_YEAR</f>
        <v>2020</v>
      </c>
      <c r="B272" s="11">
        <f>RRICC</f>
        <v>130500</v>
      </c>
      <c r="C272" s="7">
        <f>RR_ID</f>
        <v>4</v>
      </c>
      <c r="D272" s="1" t="str">
        <f>RR_SHORT_NAME</f>
        <v>BNSF</v>
      </c>
      <c r="E272" s="1" t="str">
        <f>RR_NAME</f>
        <v>Burlington Northern Santa Fe Railroad Company</v>
      </c>
      <c r="F272" s="1" t="s">
        <v>47272</v>
      </c>
      <c r="G272" s="6" t="str">
        <f>E1L216C4</f>
        <v>n/a</v>
      </c>
    </row>
    <row r="273" spans="1:7" x14ac:dyDescent="0.3">
      <c r="A273" s="11">
        <f>CURRENT_YEAR</f>
        <v>2020</v>
      </c>
      <c r="B273" s="11">
        <f>RRICC</f>
        <v>130500</v>
      </c>
      <c r="C273" s="7">
        <f>RR_ID</f>
        <v>4</v>
      </c>
      <c r="D273" s="1" t="str">
        <f>RR_SHORT_NAME</f>
        <v>BNSF</v>
      </c>
      <c r="E273" s="1" t="str">
        <f>RR_NAME</f>
        <v>Burlington Northern Santa Fe Railroad Company</v>
      </c>
      <c r="F273" s="1" t="s">
        <v>47273</v>
      </c>
      <c r="G273" s="6" t="str">
        <f>E1L216C5</f>
        <v>n/a</v>
      </c>
    </row>
    <row r="274" spans="1:7" x14ac:dyDescent="0.3">
      <c r="A274" s="11">
        <f>CURRENT_YEAR</f>
        <v>2020</v>
      </c>
      <c r="B274" s="11">
        <f>RRICC</f>
        <v>130500</v>
      </c>
      <c r="C274" s="7">
        <f>RR_ID</f>
        <v>4</v>
      </c>
      <c r="D274" s="1" t="str">
        <f>RR_SHORT_NAME</f>
        <v>BNSF</v>
      </c>
      <c r="E274" s="1" t="str">
        <f>RR_NAME</f>
        <v>Burlington Northern Santa Fe Railroad Company</v>
      </c>
      <c r="F274" s="1" t="s">
        <v>47274</v>
      </c>
      <c r="G274" s="6" t="str">
        <f>E1L216C6</f>
        <v>n/a</v>
      </c>
    </row>
    <row r="275" spans="1:7" x14ac:dyDescent="0.3">
      <c r="A275" s="11">
        <f>CURRENT_YEAR</f>
        <v>2020</v>
      </c>
      <c r="B275" s="11">
        <f>RRICC</f>
        <v>130500</v>
      </c>
      <c r="C275" s="7">
        <f>RR_ID</f>
        <v>4</v>
      </c>
      <c r="D275" s="1" t="str">
        <f>RR_SHORT_NAME</f>
        <v>BNSF</v>
      </c>
      <c r="E275" s="1" t="str">
        <f>RR_NAME</f>
        <v>Burlington Northern Santa Fe Railroad Company</v>
      </c>
      <c r="F275" s="1" t="s">
        <v>47275</v>
      </c>
      <c r="G275" s="6" t="str">
        <f>E1L216C7</f>
        <v>n/a</v>
      </c>
    </row>
    <row r="276" spans="1:7" x14ac:dyDescent="0.3">
      <c r="A276" s="11">
        <f>CURRENT_YEAR</f>
        <v>2020</v>
      </c>
      <c r="B276" s="11">
        <f>RRICC</f>
        <v>130500</v>
      </c>
      <c r="C276" s="7">
        <f>RR_ID</f>
        <v>4</v>
      </c>
      <c r="D276" s="1" t="str">
        <f>RR_SHORT_NAME</f>
        <v>BNSF</v>
      </c>
      <c r="E276" s="1" t="str">
        <f>RR_NAME</f>
        <v>Burlington Northern Santa Fe Railroad Company</v>
      </c>
      <c r="F276" s="1" t="s">
        <v>47276</v>
      </c>
      <c r="G276" s="6" t="str">
        <f>E1L216C8</f>
        <v>n/a</v>
      </c>
    </row>
    <row r="277" spans="1:7" x14ac:dyDescent="0.3">
      <c r="A277" s="11">
        <f>CURRENT_YEAR</f>
        <v>2020</v>
      </c>
      <c r="B277" s="11">
        <f>RRICC</f>
        <v>130500</v>
      </c>
      <c r="C277" s="7">
        <f>RR_ID</f>
        <v>4</v>
      </c>
      <c r="D277" s="1" t="str">
        <f>RR_SHORT_NAME</f>
        <v>BNSF</v>
      </c>
      <c r="E277" s="1" t="str">
        <f>RR_NAME</f>
        <v>Burlington Northern Santa Fe Railroad Company</v>
      </c>
      <c r="F277" s="1" t="s">
        <v>47277</v>
      </c>
      <c r="G277" s="6" t="str">
        <f>E1L216C9</f>
        <v>n/a</v>
      </c>
    </row>
    <row r="278" spans="1:7" x14ac:dyDescent="0.3">
      <c r="A278" s="11">
        <f>CURRENT_YEAR</f>
        <v>2020</v>
      </c>
      <c r="B278" s="11">
        <f>RRICC</f>
        <v>130500</v>
      </c>
      <c r="C278" s="7">
        <f>RR_ID</f>
        <v>4</v>
      </c>
      <c r="D278" s="1" t="str">
        <f>RR_SHORT_NAME</f>
        <v>BNSF</v>
      </c>
      <c r="E278" s="1" t="str">
        <f>RR_NAME</f>
        <v>Burlington Northern Santa Fe Railroad Company</v>
      </c>
      <c r="F278" s="1" t="s">
        <v>47278</v>
      </c>
      <c r="G278" s="6" t="str">
        <f>E1L216C10</f>
        <v>n/a</v>
      </c>
    </row>
    <row r="279" spans="1:7" x14ac:dyDescent="0.3">
      <c r="A279" s="11">
        <f>CURRENT_YEAR</f>
        <v>2020</v>
      </c>
      <c r="B279" s="11">
        <f>RRICC</f>
        <v>130500</v>
      </c>
      <c r="C279" s="7">
        <f>RR_ID</f>
        <v>4</v>
      </c>
      <c r="D279" s="1" t="str">
        <f>RR_SHORT_NAME</f>
        <v>BNSF</v>
      </c>
      <c r="E279" s="1" t="str">
        <f>RR_NAME</f>
        <v>Burlington Northern Santa Fe Railroad Company</v>
      </c>
      <c r="F279" s="1" t="s">
        <v>47279</v>
      </c>
      <c r="G279" s="6" t="str">
        <f>E1L216C11</f>
        <v>n/a</v>
      </c>
    </row>
    <row r="280" spans="1:7" x14ac:dyDescent="0.3">
      <c r="A280" s="11">
        <f>CURRENT_YEAR</f>
        <v>2020</v>
      </c>
      <c r="B280" s="11">
        <f>RRICC</f>
        <v>130500</v>
      </c>
      <c r="C280" s="7">
        <f>RR_ID</f>
        <v>4</v>
      </c>
      <c r="D280" s="1" t="str">
        <f>RR_SHORT_NAME</f>
        <v>BNSF</v>
      </c>
      <c r="E280" s="1" t="str">
        <f>RR_NAME</f>
        <v>Burlington Northern Santa Fe Railroad Company</v>
      </c>
      <c r="F280" s="1" t="s">
        <v>47280</v>
      </c>
      <c r="G280" s="6" t="str">
        <f>E1L216C12</f>
        <v>n/a</v>
      </c>
    </row>
    <row r="281" spans="1:7" x14ac:dyDescent="0.3">
      <c r="A281" s="11">
        <f>CURRENT_YEAR</f>
        <v>2020</v>
      </c>
      <c r="B281" s="11">
        <f>RRICC</f>
        <v>130500</v>
      </c>
      <c r="C281" s="7">
        <f>RR_ID</f>
        <v>4</v>
      </c>
      <c r="D281" s="1" t="str">
        <f>RR_SHORT_NAME</f>
        <v>BNSF</v>
      </c>
      <c r="E281" s="1" t="str">
        <f>RR_NAME</f>
        <v>Burlington Northern Santa Fe Railroad Company</v>
      </c>
      <c r="F281" s="1" t="s">
        <v>47281</v>
      </c>
      <c r="G281" s="6">
        <f>E1L216C13</f>
        <v>0</v>
      </c>
    </row>
    <row r="282" spans="1:7" x14ac:dyDescent="0.3">
      <c r="A282" s="11">
        <f>CURRENT_YEAR</f>
        <v>2020</v>
      </c>
      <c r="B282" s="11">
        <f>RRICC</f>
        <v>130500</v>
      </c>
      <c r="C282" s="7">
        <f>RR_ID</f>
        <v>4</v>
      </c>
      <c r="D282" s="1" t="str">
        <f>RR_SHORT_NAME</f>
        <v>BNSF</v>
      </c>
      <c r="E282" s="1" t="str">
        <f>RR_NAME</f>
        <v>Burlington Northern Santa Fe Railroad Company</v>
      </c>
      <c r="F282" s="1" t="s">
        <v>47282</v>
      </c>
      <c r="G282" s="6">
        <f>E1L217C1</f>
        <v>2.381547375045951</v>
      </c>
    </row>
    <row r="283" spans="1:7" x14ac:dyDescent="0.3">
      <c r="A283" s="11">
        <f>CURRENT_YEAR</f>
        <v>2020</v>
      </c>
      <c r="B283" s="11">
        <f>RRICC</f>
        <v>130500</v>
      </c>
      <c r="C283" s="7">
        <f>RR_ID</f>
        <v>4</v>
      </c>
      <c r="D283" s="1" t="str">
        <f>RR_SHORT_NAME</f>
        <v>BNSF</v>
      </c>
      <c r="E283" s="1" t="str">
        <f>RR_NAME</f>
        <v>Burlington Northern Santa Fe Railroad Company</v>
      </c>
      <c r="F283" s="1" t="s">
        <v>47283</v>
      </c>
      <c r="G283" s="6">
        <f>E1L217C2</f>
        <v>0.24628023295991608</v>
      </c>
    </row>
    <row r="284" spans="1:7" x14ac:dyDescent="0.3">
      <c r="A284" s="11">
        <f>CURRENT_YEAR</f>
        <v>2020</v>
      </c>
      <c r="B284" s="11">
        <f>RRICC</f>
        <v>130500</v>
      </c>
      <c r="C284" s="7">
        <f>RR_ID</f>
        <v>4</v>
      </c>
      <c r="D284" s="1" t="str">
        <f>RR_SHORT_NAME</f>
        <v>BNSF</v>
      </c>
      <c r="E284" s="1" t="str">
        <f>RR_NAME</f>
        <v>Burlington Northern Santa Fe Railroad Company</v>
      </c>
      <c r="F284" s="1" t="s">
        <v>47284</v>
      </c>
      <c r="G284" s="6">
        <f>E1L217C3</f>
        <v>8.3208999002013062E-2</v>
      </c>
    </row>
    <row r="285" spans="1:7" x14ac:dyDescent="0.3">
      <c r="A285" s="11">
        <f>CURRENT_YEAR</f>
        <v>2020</v>
      </c>
      <c r="B285" s="11">
        <f>RRICC</f>
        <v>130500</v>
      </c>
      <c r="C285" s="7">
        <f>RR_ID</f>
        <v>4</v>
      </c>
      <c r="D285" s="1" t="str">
        <f>RR_SHORT_NAME</f>
        <v>BNSF</v>
      </c>
      <c r="E285" s="1" t="str">
        <f>RR_NAME</f>
        <v>Burlington Northern Santa Fe Railroad Company</v>
      </c>
      <c r="F285" s="1" t="s">
        <v>47285</v>
      </c>
      <c r="G285" s="6">
        <f>E1L217C4</f>
        <v>6.1920231751194743</v>
      </c>
    </row>
    <row r="286" spans="1:7" x14ac:dyDescent="0.3">
      <c r="A286" s="11">
        <f>CURRENT_YEAR</f>
        <v>2020</v>
      </c>
      <c r="B286" s="11">
        <f>RRICC</f>
        <v>130500</v>
      </c>
      <c r="C286" s="7">
        <f>RR_ID</f>
        <v>4</v>
      </c>
      <c r="D286" s="1" t="str">
        <f>RR_SHORT_NAME</f>
        <v>BNSF</v>
      </c>
      <c r="E286" s="1" t="str">
        <f>RR_NAME</f>
        <v>Burlington Northern Santa Fe Railroad Company</v>
      </c>
      <c r="F286" s="1" t="s">
        <v>47286</v>
      </c>
      <c r="G286" s="6">
        <f>E1L217C5</f>
        <v>0.64032860569578209</v>
      </c>
    </row>
    <row r="287" spans="1:7" x14ac:dyDescent="0.3">
      <c r="A287" s="11">
        <f>CURRENT_YEAR</f>
        <v>2020</v>
      </c>
      <c r="B287" s="11">
        <f>RRICC</f>
        <v>130500</v>
      </c>
      <c r="C287" s="7">
        <f>RR_ID</f>
        <v>4</v>
      </c>
      <c r="D287" s="1" t="str">
        <f>RR_SHORT_NAME</f>
        <v>BNSF</v>
      </c>
      <c r="E287" s="1" t="str">
        <f>RR_NAME</f>
        <v>Burlington Northern Santa Fe Railroad Company</v>
      </c>
      <c r="F287" s="1" t="s">
        <v>47287</v>
      </c>
      <c r="G287" s="6">
        <f>E1L217C6</f>
        <v>0.21634339740523403</v>
      </c>
    </row>
    <row r="288" spans="1:7" x14ac:dyDescent="0.3">
      <c r="A288" s="11">
        <f>CURRENT_YEAR</f>
        <v>2020</v>
      </c>
      <c r="B288" s="11">
        <f>RRICC</f>
        <v>130500</v>
      </c>
      <c r="C288" s="7">
        <f>RR_ID</f>
        <v>4</v>
      </c>
      <c r="D288" s="1" t="str">
        <f>RR_SHORT_NAME</f>
        <v>BNSF</v>
      </c>
      <c r="E288" s="1" t="str">
        <f>RR_NAME</f>
        <v>Burlington Northern Santa Fe Railroad Company</v>
      </c>
      <c r="F288" s="1" t="s">
        <v>47288</v>
      </c>
      <c r="G288" s="6">
        <f>E1L217C7</f>
        <v>15.83368332230147</v>
      </c>
    </row>
    <row r="289" spans="1:7" x14ac:dyDescent="0.3">
      <c r="A289" s="11">
        <f>CURRENT_YEAR</f>
        <v>2020</v>
      </c>
      <c r="B289" s="11">
        <f>RRICC</f>
        <v>130500</v>
      </c>
      <c r="C289" s="7">
        <f>RR_ID</f>
        <v>4</v>
      </c>
      <c r="D289" s="1" t="str">
        <f>RR_SHORT_NAME</f>
        <v>BNSF</v>
      </c>
      <c r="E289" s="1" t="str">
        <f>RR_NAME</f>
        <v>Burlington Northern Santa Fe Railroad Company</v>
      </c>
      <c r="F289" s="1" t="s">
        <v>47289</v>
      </c>
      <c r="G289" s="6">
        <f>E1L217C8</f>
        <v>0.33624483573907976</v>
      </c>
    </row>
    <row r="290" spans="1:7" x14ac:dyDescent="0.3">
      <c r="A290" s="11">
        <f>CURRENT_YEAR</f>
        <v>2020</v>
      </c>
      <c r="B290" s="11">
        <f>RRICC</f>
        <v>130500</v>
      </c>
      <c r="C290" s="7">
        <f>RR_ID</f>
        <v>4</v>
      </c>
      <c r="D290" s="1" t="str">
        <f>RR_SHORT_NAME</f>
        <v>BNSF</v>
      </c>
      <c r="E290" s="1" t="str">
        <f>RR_NAME</f>
        <v>Burlington Northern Santa Fe Railroad Company</v>
      </c>
      <c r="F290" s="1" t="s">
        <v>47290</v>
      </c>
      <c r="G290" s="6">
        <f>E1L217C9</f>
        <v>0.63428076824945701</v>
      </c>
    </row>
    <row r="291" spans="1:7" x14ac:dyDescent="0.3">
      <c r="A291" s="11">
        <f>CURRENT_YEAR</f>
        <v>2020</v>
      </c>
      <c r="B291" s="11">
        <f>RRICC</f>
        <v>130500</v>
      </c>
      <c r="C291" s="7">
        <f>RR_ID</f>
        <v>4</v>
      </c>
      <c r="D291" s="1" t="str">
        <f>RR_SHORT_NAME</f>
        <v>BNSF</v>
      </c>
      <c r="E291" s="1" t="str">
        <f>RR_NAME</f>
        <v>Burlington Northern Santa Fe Railroad Company</v>
      </c>
      <c r="F291" s="1" t="s">
        <v>47291</v>
      </c>
      <c r="G291" s="6">
        <f>E1L217C10</f>
        <v>15.833683322301468</v>
      </c>
    </row>
    <row r="292" spans="1:7" x14ac:dyDescent="0.3">
      <c r="A292" s="11">
        <f>CURRENT_YEAR</f>
        <v>2020</v>
      </c>
      <c r="B292" s="11">
        <f>RRICC</f>
        <v>130500</v>
      </c>
      <c r="C292" s="7">
        <f>RR_ID</f>
        <v>4</v>
      </c>
      <c r="D292" s="1" t="str">
        <f>RR_SHORT_NAME</f>
        <v>BNSF</v>
      </c>
      <c r="E292" s="1" t="str">
        <f>RR_NAME</f>
        <v>Burlington Northern Santa Fe Railroad Company</v>
      </c>
      <c r="F292" s="1" t="s">
        <v>47292</v>
      </c>
      <c r="G292" s="6">
        <f>E1L217C11</f>
        <v>0.33624483573907987</v>
      </c>
    </row>
    <row r="293" spans="1:7" x14ac:dyDescent="0.3">
      <c r="A293" s="11">
        <f>CURRENT_YEAR</f>
        <v>2020</v>
      </c>
      <c r="B293" s="11">
        <f>RRICC</f>
        <v>130500</v>
      </c>
      <c r="C293" s="7">
        <f>RR_ID</f>
        <v>4</v>
      </c>
      <c r="D293" s="1" t="str">
        <f>RR_SHORT_NAME</f>
        <v>BNSF</v>
      </c>
      <c r="E293" s="1" t="str">
        <f>RR_NAME</f>
        <v>Burlington Northern Santa Fe Railroad Company</v>
      </c>
      <c r="F293" s="1" t="s">
        <v>47293</v>
      </c>
      <c r="G293" s="6">
        <f>E1L217C12</f>
        <v>0.63428076824945712</v>
      </c>
    </row>
    <row r="294" spans="1:7" x14ac:dyDescent="0.3">
      <c r="A294" s="11">
        <f>CURRENT_YEAR</f>
        <v>2020</v>
      </c>
      <c r="B294" s="11">
        <f>RRICC</f>
        <v>130500</v>
      </c>
      <c r="C294" s="7">
        <f>RR_ID</f>
        <v>4</v>
      </c>
      <c r="D294" s="1" t="str">
        <f>RR_SHORT_NAME</f>
        <v>BNSF</v>
      </c>
      <c r="E294" s="1" t="str">
        <f>RR_NAME</f>
        <v>Burlington Northern Santa Fe Railroad Company</v>
      </c>
      <c r="F294" s="1" t="s">
        <v>47294</v>
      </c>
      <c r="G294" s="6">
        <f>E1L217C13</f>
        <v>0</v>
      </c>
    </row>
    <row r="295" spans="1:7" x14ac:dyDescent="0.3">
      <c r="A295" s="11">
        <f>CURRENT_YEAR</f>
        <v>2020</v>
      </c>
      <c r="B295" s="11">
        <f>RRICC</f>
        <v>130500</v>
      </c>
      <c r="C295" s="7">
        <f>RR_ID</f>
        <v>4</v>
      </c>
      <c r="D295" s="1" t="str">
        <f>RR_SHORT_NAME</f>
        <v>BNSF</v>
      </c>
      <c r="E295" s="1" t="str">
        <f>RR_NAME</f>
        <v>Burlington Northern Santa Fe Railroad Company</v>
      </c>
      <c r="F295" s="1" t="s">
        <v>47295</v>
      </c>
      <c r="G295" s="6">
        <f>E1L218C1</f>
        <v>3.8419893999470686E-3</v>
      </c>
    </row>
    <row r="296" spans="1:7" x14ac:dyDescent="0.3">
      <c r="A296" s="11">
        <f>CURRENT_YEAR</f>
        <v>2020</v>
      </c>
      <c r="B296" s="11">
        <f>RRICC</f>
        <v>130500</v>
      </c>
      <c r="C296" s="7">
        <f>RR_ID</f>
        <v>4</v>
      </c>
      <c r="D296" s="1" t="str">
        <f>RR_SHORT_NAME</f>
        <v>BNSF</v>
      </c>
      <c r="E296" s="1" t="str">
        <f>RR_NAME</f>
        <v>Burlington Northern Santa Fe Railroad Company</v>
      </c>
      <c r="F296" s="1" t="s">
        <v>47296</v>
      </c>
      <c r="G296" s="6">
        <f>E1L218C2</f>
        <v>3.9150612018365276E-2</v>
      </c>
    </row>
    <row r="297" spans="1:7" x14ac:dyDescent="0.3">
      <c r="A297" s="11">
        <f>CURRENT_YEAR</f>
        <v>2020</v>
      </c>
      <c r="B297" s="11">
        <f>RRICC</f>
        <v>130500</v>
      </c>
      <c r="C297" s="7">
        <f>RR_ID</f>
        <v>4</v>
      </c>
      <c r="D297" s="1" t="str">
        <f>RR_SHORT_NAME</f>
        <v>BNSF</v>
      </c>
      <c r="E297" s="1" t="str">
        <f>RR_NAME</f>
        <v>Burlington Northern Santa Fe Railroad Company</v>
      </c>
      <c r="F297" s="1" t="s">
        <v>47297</v>
      </c>
      <c r="G297" s="6">
        <f>E1L218C3</f>
        <v>6.2749118501194606E-2</v>
      </c>
    </row>
    <row r="298" spans="1:7" x14ac:dyDescent="0.3">
      <c r="A298" s="11">
        <f>CURRENT_YEAR</f>
        <v>2020</v>
      </c>
      <c r="B298" s="11">
        <f>RRICC</f>
        <v>130500</v>
      </c>
      <c r="C298" s="7">
        <f>RR_ID</f>
        <v>4</v>
      </c>
      <c r="D298" s="1" t="str">
        <f>RR_SHORT_NAME</f>
        <v>BNSF</v>
      </c>
      <c r="E298" s="1" t="str">
        <f>RR_NAME</f>
        <v>Burlington Northern Santa Fe Railroad Company</v>
      </c>
      <c r="F298" s="1" t="s">
        <v>47298</v>
      </c>
      <c r="G298" s="6">
        <f>E1L218C4</f>
        <v>9.9891724398623941E-3</v>
      </c>
    </row>
    <row r="299" spans="1:7" x14ac:dyDescent="0.3">
      <c r="A299" s="11">
        <f>CURRENT_YEAR</f>
        <v>2020</v>
      </c>
      <c r="B299" s="11">
        <f>RRICC</f>
        <v>130500</v>
      </c>
      <c r="C299" s="7">
        <f>RR_ID</f>
        <v>4</v>
      </c>
      <c r="D299" s="1" t="str">
        <f>RR_SHORT_NAME</f>
        <v>BNSF</v>
      </c>
      <c r="E299" s="1" t="str">
        <f>RR_NAME</f>
        <v>Burlington Northern Santa Fe Railroad Company</v>
      </c>
      <c r="F299" s="1" t="s">
        <v>47299</v>
      </c>
      <c r="G299" s="6">
        <f>E1L218C5</f>
        <v>0.10179159124774993</v>
      </c>
    </row>
    <row r="300" spans="1:7" x14ac:dyDescent="0.3">
      <c r="A300" s="11">
        <f>CURRENT_YEAR</f>
        <v>2020</v>
      </c>
      <c r="B300" s="11">
        <f>RRICC</f>
        <v>130500</v>
      </c>
      <c r="C300" s="7">
        <f>RR_ID</f>
        <v>4</v>
      </c>
      <c r="D300" s="1" t="str">
        <f>RR_SHORT_NAME</f>
        <v>BNSF</v>
      </c>
      <c r="E300" s="1" t="str">
        <f>RR_NAME</f>
        <v>Burlington Northern Santa Fe Railroad Company</v>
      </c>
      <c r="F300" s="1" t="s">
        <v>47300</v>
      </c>
      <c r="G300" s="6">
        <f>E1L218C6</f>
        <v>0.16314770810310633</v>
      </c>
    </row>
    <row r="301" spans="1:7" x14ac:dyDescent="0.3">
      <c r="A301" s="11">
        <f>CURRENT_YEAR</f>
        <v>2020</v>
      </c>
      <c r="B301" s="11">
        <f>RRICC</f>
        <v>130500</v>
      </c>
      <c r="C301" s="7">
        <f>RR_ID</f>
        <v>4</v>
      </c>
      <c r="D301" s="1" t="str">
        <f>RR_SHORT_NAME</f>
        <v>BNSF</v>
      </c>
      <c r="E301" s="1" t="str">
        <f>RR_NAME</f>
        <v>Burlington Northern Santa Fe Railroad Company</v>
      </c>
      <c r="F301" s="1" t="s">
        <v>47301</v>
      </c>
      <c r="G301" s="6">
        <f>E1L218C7</f>
        <v>0.50005736511696641</v>
      </c>
    </row>
    <row r="302" spans="1:7" x14ac:dyDescent="0.3">
      <c r="A302" s="11">
        <f>CURRENT_YEAR</f>
        <v>2020</v>
      </c>
      <c r="B302" s="11">
        <f>RRICC</f>
        <v>130500</v>
      </c>
      <c r="C302" s="7">
        <f>RR_ID</f>
        <v>4</v>
      </c>
      <c r="D302" s="1" t="str">
        <f>RR_SHORT_NAME</f>
        <v>BNSF</v>
      </c>
      <c r="E302" s="1" t="str">
        <f>RR_NAME</f>
        <v>Burlington Northern Santa Fe Railroad Company</v>
      </c>
      <c r="F302" s="1" t="s">
        <v>47302</v>
      </c>
      <c r="G302" s="6">
        <f>E1L218C8</f>
        <v>8.7016045439821124</v>
      </c>
    </row>
    <row r="303" spans="1:7" x14ac:dyDescent="0.3">
      <c r="A303" s="11">
        <f>CURRENT_YEAR</f>
        <v>2020</v>
      </c>
      <c r="B303" s="11">
        <f>RRICC</f>
        <v>130500</v>
      </c>
      <c r="C303" s="7">
        <f>RR_ID</f>
        <v>4</v>
      </c>
      <c r="D303" s="1" t="str">
        <f>RR_SHORT_NAME</f>
        <v>BNSF</v>
      </c>
      <c r="E303" s="1" t="str">
        <f>RR_NAME</f>
        <v>Burlington Northern Santa Fe Railroad Company</v>
      </c>
      <c r="F303" s="1" t="s">
        <v>47303</v>
      </c>
      <c r="G303" s="6">
        <f>E1L218C9</f>
        <v>12.179341211817526</v>
      </c>
    </row>
    <row r="304" spans="1:7" x14ac:dyDescent="0.3">
      <c r="A304" s="11">
        <f>CURRENT_YEAR</f>
        <v>2020</v>
      </c>
      <c r="B304" s="11">
        <f>RRICC</f>
        <v>130500</v>
      </c>
      <c r="C304" s="7">
        <f>RR_ID</f>
        <v>4</v>
      </c>
      <c r="D304" s="1" t="str">
        <f>RR_SHORT_NAME</f>
        <v>BNSF</v>
      </c>
      <c r="E304" s="1" t="str">
        <f>RR_NAME</f>
        <v>Burlington Northern Santa Fe Railroad Company</v>
      </c>
      <c r="F304" s="1" t="s">
        <v>47304</v>
      </c>
      <c r="G304" s="6">
        <f>E1L218C10</f>
        <v>0.50005736511696641</v>
      </c>
    </row>
    <row r="305" spans="1:7" x14ac:dyDescent="0.3">
      <c r="A305" s="11">
        <f>CURRENT_YEAR</f>
        <v>2020</v>
      </c>
      <c r="B305" s="11">
        <f>RRICC</f>
        <v>130500</v>
      </c>
      <c r="C305" s="7">
        <f>RR_ID</f>
        <v>4</v>
      </c>
      <c r="D305" s="1" t="str">
        <f>RR_SHORT_NAME</f>
        <v>BNSF</v>
      </c>
      <c r="E305" s="1" t="str">
        <f>RR_NAME</f>
        <v>Burlington Northern Santa Fe Railroad Company</v>
      </c>
      <c r="F305" s="1" t="s">
        <v>47305</v>
      </c>
      <c r="G305" s="6">
        <f>E1L218C11</f>
        <v>8.7016045439821124</v>
      </c>
    </row>
    <row r="306" spans="1:7" x14ac:dyDescent="0.3">
      <c r="A306" s="11">
        <f>CURRENT_YEAR</f>
        <v>2020</v>
      </c>
      <c r="B306" s="11">
        <f>RRICC</f>
        <v>130500</v>
      </c>
      <c r="C306" s="7">
        <f>RR_ID</f>
        <v>4</v>
      </c>
      <c r="D306" s="1" t="str">
        <f>RR_SHORT_NAME</f>
        <v>BNSF</v>
      </c>
      <c r="E306" s="1" t="str">
        <f>RR_NAME</f>
        <v>Burlington Northern Santa Fe Railroad Company</v>
      </c>
      <c r="F306" s="1" t="s">
        <v>47306</v>
      </c>
      <c r="G306" s="6">
        <f>E1L218C12</f>
        <v>12.179341211817528</v>
      </c>
    </row>
    <row r="307" spans="1:7" x14ac:dyDescent="0.3">
      <c r="A307" s="11">
        <f>CURRENT_YEAR</f>
        <v>2020</v>
      </c>
      <c r="B307" s="11">
        <f>RRICC</f>
        <v>130500</v>
      </c>
      <c r="C307" s="7">
        <f>RR_ID</f>
        <v>4</v>
      </c>
      <c r="D307" s="1" t="str">
        <f>RR_SHORT_NAME</f>
        <v>BNSF</v>
      </c>
      <c r="E307" s="1" t="str">
        <f>RR_NAME</f>
        <v>Burlington Northern Santa Fe Railroad Company</v>
      </c>
      <c r="F307" s="1" t="s">
        <v>47307</v>
      </c>
      <c r="G307" s="6">
        <f>E1L218C13</f>
        <v>0.13596620550796643</v>
      </c>
    </row>
    <row r="308" spans="1:7" x14ac:dyDescent="0.3">
      <c r="A308" s="11">
        <f>CURRENT_YEAR</f>
        <v>2020</v>
      </c>
      <c r="B308" s="11">
        <f>RRICC</f>
        <v>130500</v>
      </c>
      <c r="C308" s="7">
        <f>RR_ID</f>
        <v>4</v>
      </c>
      <c r="D308" s="1" t="str">
        <f>RR_SHORT_NAME</f>
        <v>BNSF</v>
      </c>
      <c r="E308" s="1" t="str">
        <f>RR_NAME</f>
        <v>Burlington Northern Santa Fe Railroad Company</v>
      </c>
      <c r="F308" s="1" t="s">
        <v>47308</v>
      </c>
      <c r="G308" s="6">
        <f>E1L219C1</f>
        <v>0</v>
      </c>
    </row>
    <row r="309" spans="1:7" x14ac:dyDescent="0.3">
      <c r="A309" s="11">
        <f>CURRENT_YEAR</f>
        <v>2020</v>
      </c>
      <c r="B309" s="11">
        <f>RRICC</f>
        <v>130500</v>
      </c>
      <c r="C309" s="7">
        <f>RR_ID</f>
        <v>4</v>
      </c>
      <c r="D309" s="1" t="str">
        <f>RR_SHORT_NAME</f>
        <v>BNSF</v>
      </c>
      <c r="E309" s="1" t="str">
        <f>RR_NAME</f>
        <v>Burlington Northern Santa Fe Railroad Company</v>
      </c>
      <c r="F309" s="1" t="s">
        <v>47309</v>
      </c>
      <c r="G309" s="6">
        <f>E1L219C2</f>
        <v>1.4226742910301965E-3</v>
      </c>
    </row>
    <row r="310" spans="1:7" x14ac:dyDescent="0.3">
      <c r="A310" s="11">
        <f>CURRENT_YEAR</f>
        <v>2020</v>
      </c>
      <c r="B310" s="11">
        <f>RRICC</f>
        <v>130500</v>
      </c>
      <c r="C310" s="7">
        <f>RR_ID</f>
        <v>4</v>
      </c>
      <c r="D310" s="1" t="str">
        <f>RR_SHORT_NAME</f>
        <v>BNSF</v>
      </c>
      <c r="E310" s="1" t="str">
        <f>RR_NAME</f>
        <v>Burlington Northern Santa Fe Railroad Company</v>
      </c>
      <c r="F310" s="1" t="s">
        <v>47310</v>
      </c>
      <c r="G310" s="6">
        <f>E1L219C3</f>
        <v>1.1624238167371953E-3</v>
      </c>
    </row>
    <row r="311" spans="1:7" x14ac:dyDescent="0.3">
      <c r="A311" s="11">
        <f>CURRENT_YEAR</f>
        <v>2020</v>
      </c>
      <c r="B311" s="11">
        <f>RRICC</f>
        <v>130500</v>
      </c>
      <c r="C311" s="7">
        <f>RR_ID</f>
        <v>4</v>
      </c>
      <c r="D311" s="1" t="str">
        <f>RR_SHORT_NAME</f>
        <v>BNSF</v>
      </c>
      <c r="E311" s="1" t="str">
        <f>RR_NAME</f>
        <v>Burlington Northern Santa Fe Railroad Company</v>
      </c>
      <c r="F311" s="1" t="s">
        <v>47311</v>
      </c>
      <c r="G311" s="6">
        <f>E1L219C4</f>
        <v>0</v>
      </c>
    </row>
    <row r="312" spans="1:7" x14ac:dyDescent="0.3">
      <c r="A312" s="11">
        <f>CURRENT_YEAR</f>
        <v>2020</v>
      </c>
      <c r="B312" s="11">
        <f>RRICC</f>
        <v>130500</v>
      </c>
      <c r="C312" s="7">
        <f>RR_ID</f>
        <v>4</v>
      </c>
      <c r="D312" s="1" t="str">
        <f>RR_SHORT_NAME</f>
        <v>BNSF</v>
      </c>
      <c r="E312" s="1" t="str">
        <f>RR_NAME</f>
        <v>Burlington Northern Santa Fe Railroad Company</v>
      </c>
      <c r="F312" s="1" t="s">
        <v>47312</v>
      </c>
      <c r="G312" s="6">
        <f>E1L219C5</f>
        <v>3.6989531566785066E-3</v>
      </c>
    </row>
    <row r="313" spans="1:7" x14ac:dyDescent="0.3">
      <c r="A313" s="11">
        <f>CURRENT_YEAR</f>
        <v>2020</v>
      </c>
      <c r="B313" s="11">
        <f>RRICC</f>
        <v>130500</v>
      </c>
      <c r="C313" s="7">
        <f>RR_ID</f>
        <v>4</v>
      </c>
      <c r="D313" s="1" t="str">
        <f>RR_SHORT_NAME</f>
        <v>BNSF</v>
      </c>
      <c r="E313" s="1" t="str">
        <f>RR_NAME</f>
        <v>Burlington Northern Santa Fe Railroad Company</v>
      </c>
      <c r="F313" s="1" t="s">
        <v>47313</v>
      </c>
      <c r="G313" s="6">
        <f>E1L219C6</f>
        <v>3.0223019235166983E-3</v>
      </c>
    </row>
    <row r="314" spans="1:7" x14ac:dyDescent="0.3">
      <c r="A314" s="11">
        <f>CURRENT_YEAR</f>
        <v>2020</v>
      </c>
      <c r="B314" s="11">
        <f>RRICC</f>
        <v>130500</v>
      </c>
      <c r="C314" s="7">
        <f>RR_ID</f>
        <v>4</v>
      </c>
      <c r="D314" s="1" t="str">
        <f>RR_SHORT_NAME</f>
        <v>BNSF</v>
      </c>
      <c r="E314" s="1" t="str">
        <f>RR_NAME</f>
        <v>Burlington Northern Santa Fe Railroad Company</v>
      </c>
      <c r="F314" s="1" t="s">
        <v>47314</v>
      </c>
      <c r="G314" s="6">
        <f>E1L219C7</f>
        <v>0</v>
      </c>
    </row>
    <row r="315" spans="1:7" x14ac:dyDescent="0.3">
      <c r="A315" s="11">
        <f>CURRENT_YEAR</f>
        <v>2020</v>
      </c>
      <c r="B315" s="11">
        <f>RRICC</f>
        <v>130500</v>
      </c>
      <c r="C315" s="7">
        <f>RR_ID</f>
        <v>4</v>
      </c>
      <c r="D315" s="1" t="str">
        <f>RR_SHORT_NAME</f>
        <v>BNSF</v>
      </c>
      <c r="E315" s="1" t="str">
        <f>RR_NAME</f>
        <v>Burlington Northern Santa Fe Railroad Company</v>
      </c>
      <c r="F315" s="1" t="s">
        <v>47315</v>
      </c>
      <c r="G315" s="6">
        <f>E1L219C8</f>
        <v>0.26936321345903369</v>
      </c>
    </row>
    <row r="316" spans="1:7" x14ac:dyDescent="0.3">
      <c r="A316" s="11">
        <f>CURRENT_YEAR</f>
        <v>2020</v>
      </c>
      <c r="B316" s="11">
        <f>RRICC</f>
        <v>130500</v>
      </c>
      <c r="C316" s="7">
        <f>RR_ID</f>
        <v>4</v>
      </c>
      <c r="D316" s="1" t="str">
        <f>RR_SHORT_NAME</f>
        <v>BNSF</v>
      </c>
      <c r="E316" s="1" t="str">
        <f>RR_NAME</f>
        <v>Burlington Northern Santa Fe Railroad Company</v>
      </c>
      <c r="F316" s="1" t="s">
        <v>47316</v>
      </c>
      <c r="G316" s="6">
        <f>E1L219C9</f>
        <v>0.21746046745056366</v>
      </c>
    </row>
    <row r="317" spans="1:7" x14ac:dyDescent="0.3">
      <c r="A317" s="11">
        <f>CURRENT_YEAR</f>
        <v>2020</v>
      </c>
      <c r="B317" s="11">
        <f>RRICC</f>
        <v>130500</v>
      </c>
      <c r="C317" s="7">
        <f>RR_ID</f>
        <v>4</v>
      </c>
      <c r="D317" s="1" t="str">
        <f>RR_SHORT_NAME</f>
        <v>BNSF</v>
      </c>
      <c r="E317" s="1" t="str">
        <f>RR_NAME</f>
        <v>Burlington Northern Santa Fe Railroad Company</v>
      </c>
      <c r="F317" s="1" t="s">
        <v>47317</v>
      </c>
      <c r="G317" s="6">
        <f>E1L219C10</f>
        <v>0</v>
      </c>
    </row>
    <row r="318" spans="1:7" x14ac:dyDescent="0.3">
      <c r="A318" s="11">
        <f>CURRENT_YEAR</f>
        <v>2020</v>
      </c>
      <c r="B318" s="11">
        <f>RRICC</f>
        <v>130500</v>
      </c>
      <c r="C318" s="7">
        <f>RR_ID</f>
        <v>4</v>
      </c>
      <c r="D318" s="1" t="str">
        <f>RR_SHORT_NAME</f>
        <v>BNSF</v>
      </c>
      <c r="E318" s="1" t="str">
        <f>RR_NAME</f>
        <v>Burlington Northern Santa Fe Railroad Company</v>
      </c>
      <c r="F318" s="1" t="s">
        <v>47318</v>
      </c>
      <c r="G318" s="6">
        <f>E1L219C11</f>
        <v>0.26936321345903369</v>
      </c>
    </row>
    <row r="319" spans="1:7" x14ac:dyDescent="0.3">
      <c r="A319" s="11">
        <f>CURRENT_YEAR</f>
        <v>2020</v>
      </c>
      <c r="B319" s="11">
        <f>RRICC</f>
        <v>130500</v>
      </c>
      <c r="C319" s="7">
        <f>RR_ID</f>
        <v>4</v>
      </c>
      <c r="D319" s="1" t="str">
        <f>RR_SHORT_NAME</f>
        <v>BNSF</v>
      </c>
      <c r="E319" s="1" t="str">
        <f>RR_NAME</f>
        <v>Burlington Northern Santa Fe Railroad Company</v>
      </c>
      <c r="F319" s="1" t="s">
        <v>47319</v>
      </c>
      <c r="G319" s="6">
        <f>E1L219C12</f>
        <v>0.2174604674505636</v>
      </c>
    </row>
    <row r="320" spans="1:7" x14ac:dyDescent="0.3">
      <c r="A320" s="11">
        <f>CURRENT_YEAR</f>
        <v>2020</v>
      </c>
      <c r="B320" s="11">
        <f>RRICC</f>
        <v>130500</v>
      </c>
      <c r="C320" s="7">
        <f>RR_ID</f>
        <v>4</v>
      </c>
      <c r="D320" s="1" t="str">
        <f>RR_SHORT_NAME</f>
        <v>BNSF</v>
      </c>
      <c r="E320" s="1" t="str">
        <f>RR_NAME</f>
        <v>Burlington Northern Santa Fe Railroad Company</v>
      </c>
      <c r="F320" s="1" t="s">
        <v>47320</v>
      </c>
      <c r="G320" s="6" t="str">
        <f>E1L219C13</f>
        <v>n/a</v>
      </c>
    </row>
    <row r="321" spans="1:7" x14ac:dyDescent="0.3">
      <c r="A321" s="11">
        <f>CURRENT_YEAR</f>
        <v>2020</v>
      </c>
      <c r="B321" s="11">
        <f>RRICC</f>
        <v>130500</v>
      </c>
      <c r="C321" s="7">
        <f>RR_ID</f>
        <v>4</v>
      </c>
      <c r="D321" s="1" t="str">
        <f>RR_SHORT_NAME</f>
        <v>BNSF</v>
      </c>
      <c r="E321" s="1" t="str">
        <f>RR_NAME</f>
        <v>Burlington Northern Santa Fe Railroad Company</v>
      </c>
      <c r="F321" s="1" t="s">
        <v>47321</v>
      </c>
      <c r="G321" s="6">
        <f>E1L220C1</f>
        <v>4.3451501879348618E-2</v>
      </c>
    </row>
    <row r="322" spans="1:7" x14ac:dyDescent="0.3">
      <c r="A322" s="11">
        <f>CURRENT_YEAR</f>
        <v>2020</v>
      </c>
      <c r="B322" s="11">
        <f>RRICC</f>
        <v>130500</v>
      </c>
      <c r="C322" s="7">
        <f>RR_ID</f>
        <v>4</v>
      </c>
      <c r="D322" s="1" t="str">
        <f>RR_SHORT_NAME</f>
        <v>BNSF</v>
      </c>
      <c r="E322" s="1" t="str">
        <f>RR_NAME</f>
        <v>Burlington Northern Santa Fe Railroad Company</v>
      </c>
      <c r="F322" s="1" t="s">
        <v>47322</v>
      </c>
      <c r="G322" s="6">
        <f>E1L220C2</f>
        <v>3.071699122647219E-3</v>
      </c>
    </row>
    <row r="323" spans="1:7" x14ac:dyDescent="0.3">
      <c r="A323" s="11">
        <f>CURRENT_YEAR</f>
        <v>2020</v>
      </c>
      <c r="B323" s="11">
        <f>RRICC</f>
        <v>130500</v>
      </c>
      <c r="C323" s="7">
        <f>RR_ID</f>
        <v>4</v>
      </c>
      <c r="D323" s="1" t="str">
        <f>RR_SHORT_NAME</f>
        <v>BNSF</v>
      </c>
      <c r="E323" s="1" t="str">
        <f>RR_NAME</f>
        <v>Burlington Northern Santa Fe Railroad Company</v>
      </c>
      <c r="F323" s="1" t="s">
        <v>47323</v>
      </c>
      <c r="G323" s="6">
        <f>E1L220C3</f>
        <v>1.6458266296898841E-2</v>
      </c>
    </row>
    <row r="324" spans="1:7" x14ac:dyDescent="0.3">
      <c r="A324" s="11">
        <f>CURRENT_YEAR</f>
        <v>2020</v>
      </c>
      <c r="B324" s="11">
        <f>RRICC</f>
        <v>130500</v>
      </c>
      <c r="C324" s="7">
        <f>RR_ID</f>
        <v>4</v>
      </c>
      <c r="D324" s="1" t="str">
        <f>RR_SHORT_NAME</f>
        <v>BNSF</v>
      </c>
      <c r="E324" s="1" t="str">
        <f>RR_NAME</f>
        <v>Burlington Northern Santa Fe Railroad Company</v>
      </c>
      <c r="F324" s="1" t="s">
        <v>47324</v>
      </c>
      <c r="G324" s="6">
        <f>E1L220C4</f>
        <v>0.51624378159529116</v>
      </c>
    </row>
    <row r="325" spans="1:7" x14ac:dyDescent="0.3">
      <c r="A325" s="11">
        <f>CURRENT_YEAR</f>
        <v>2020</v>
      </c>
      <c r="B325" s="11">
        <f>RRICC</f>
        <v>130500</v>
      </c>
      <c r="C325" s="7">
        <f>RR_ID</f>
        <v>4</v>
      </c>
      <c r="D325" s="1" t="str">
        <f>RR_SHORT_NAME</f>
        <v>BNSF</v>
      </c>
      <c r="E325" s="1" t="str">
        <f>RR_NAME</f>
        <v>Burlington Northern Santa Fe Railroad Company</v>
      </c>
      <c r="F325" s="1" t="s">
        <v>47325</v>
      </c>
      <c r="G325" s="6">
        <f>E1L220C5</f>
        <v>2.6958949037615702E-2</v>
      </c>
    </row>
    <row r="326" spans="1:7" x14ac:dyDescent="0.3">
      <c r="A326" s="11">
        <f>CURRENT_YEAR</f>
        <v>2020</v>
      </c>
      <c r="B326" s="11">
        <f>RRICC</f>
        <v>130500</v>
      </c>
      <c r="C326" s="7">
        <f>RR_ID</f>
        <v>4</v>
      </c>
      <c r="D326" s="1" t="str">
        <f>RR_SHORT_NAME</f>
        <v>BNSF</v>
      </c>
      <c r="E326" s="1" t="str">
        <f>RR_NAME</f>
        <v>Burlington Northern Santa Fe Railroad Company</v>
      </c>
      <c r="F326" s="1" t="s">
        <v>47326</v>
      </c>
      <c r="G326" s="6">
        <f>E1L220C6</f>
        <v>4.8542848320661046E-2</v>
      </c>
    </row>
    <row r="327" spans="1:7" x14ac:dyDescent="0.3">
      <c r="A327" s="11">
        <f>CURRENT_YEAR</f>
        <v>2020</v>
      </c>
      <c r="B327" s="11">
        <f>RRICC</f>
        <v>130500</v>
      </c>
      <c r="C327" s="7">
        <f>RR_ID</f>
        <v>4</v>
      </c>
      <c r="D327" s="1" t="str">
        <f>RR_SHORT_NAME</f>
        <v>BNSF</v>
      </c>
      <c r="E327" s="1" t="str">
        <f>RR_NAME</f>
        <v>Burlington Northern Santa Fe Railroad Company</v>
      </c>
      <c r="F327" s="1" t="s">
        <v>47327</v>
      </c>
      <c r="G327" s="6">
        <f>E1L220C7</f>
        <v>5.9031545988778333</v>
      </c>
    </row>
    <row r="328" spans="1:7" x14ac:dyDescent="0.3">
      <c r="A328" s="11">
        <f>CURRENT_YEAR</f>
        <v>2020</v>
      </c>
      <c r="B328" s="11">
        <f>RRICC</f>
        <v>130500</v>
      </c>
      <c r="C328" s="7">
        <f>RR_ID</f>
        <v>4</v>
      </c>
      <c r="D328" s="1" t="str">
        <f>RR_SHORT_NAME</f>
        <v>BNSF</v>
      </c>
      <c r="E328" s="1" t="str">
        <f>RR_NAME</f>
        <v>Burlington Northern Santa Fe Railroad Company</v>
      </c>
      <c r="F328" s="1" t="s">
        <v>47328</v>
      </c>
      <c r="G328" s="6">
        <f>E1L220C8</f>
        <v>5.8381768258632629</v>
      </c>
    </row>
    <row r="329" spans="1:7" x14ac:dyDescent="0.3">
      <c r="A329" s="11">
        <f>CURRENT_YEAR</f>
        <v>2020</v>
      </c>
      <c r="B329" s="11">
        <f>RRICC</f>
        <v>130500</v>
      </c>
      <c r="C329" s="7">
        <f>RR_ID</f>
        <v>4</v>
      </c>
      <c r="D329" s="1" t="str">
        <f>RR_SHORT_NAME</f>
        <v>BNSF</v>
      </c>
      <c r="E329" s="1" t="str">
        <f>RR_NAME</f>
        <v>Burlington Northern Santa Fe Railroad Company</v>
      </c>
      <c r="F329" s="1" t="s">
        <v>47329</v>
      </c>
      <c r="G329" s="6">
        <f>E1L220C9</f>
        <v>3.1962985221884646</v>
      </c>
    </row>
    <row r="330" spans="1:7" x14ac:dyDescent="0.3">
      <c r="A330" s="11">
        <f>CURRENT_YEAR</f>
        <v>2020</v>
      </c>
      <c r="B330" s="11">
        <f>RRICC</f>
        <v>130500</v>
      </c>
      <c r="C330" s="7">
        <f>RR_ID</f>
        <v>4</v>
      </c>
      <c r="D330" s="1" t="str">
        <f>RR_SHORT_NAME</f>
        <v>BNSF</v>
      </c>
      <c r="E330" s="1" t="str">
        <f>RR_NAME</f>
        <v>Burlington Northern Santa Fe Railroad Company</v>
      </c>
      <c r="F330" s="1" t="s">
        <v>47330</v>
      </c>
      <c r="G330" s="6">
        <f>E1L220C10</f>
        <v>6.2167884502310828</v>
      </c>
    </row>
    <row r="331" spans="1:7" x14ac:dyDescent="0.3">
      <c r="A331" s="11">
        <f>CURRENT_YEAR</f>
        <v>2020</v>
      </c>
      <c r="B331" s="11">
        <f>RRICC</f>
        <v>130500</v>
      </c>
      <c r="C331" s="7">
        <f>RR_ID</f>
        <v>4</v>
      </c>
      <c r="D331" s="1" t="str">
        <f>RR_SHORT_NAME</f>
        <v>BNSF</v>
      </c>
      <c r="E331" s="1" t="str">
        <f>RR_NAME</f>
        <v>Burlington Northern Santa Fe Railroad Company</v>
      </c>
      <c r="F331" s="1" t="s">
        <v>47331</v>
      </c>
      <c r="G331" s="6">
        <f>E1L220C11</f>
        <v>5.4322523821854709</v>
      </c>
    </row>
    <row r="332" spans="1:7" x14ac:dyDescent="0.3">
      <c r="A332" s="11">
        <f>CURRENT_YEAR</f>
        <v>2020</v>
      </c>
      <c r="B332" s="11">
        <f>RRICC</f>
        <v>130500</v>
      </c>
      <c r="C332" s="7">
        <f>RR_ID</f>
        <v>4</v>
      </c>
      <c r="D332" s="1" t="str">
        <f>RR_SHORT_NAME</f>
        <v>BNSF</v>
      </c>
      <c r="E332" s="1" t="str">
        <f>RR_NAME</f>
        <v>Burlington Northern Santa Fe Railroad Company</v>
      </c>
      <c r="F332" s="1" t="s">
        <v>47332</v>
      </c>
      <c r="G332" s="6">
        <f>E1L220C12</f>
        <v>3.0406035627838413</v>
      </c>
    </row>
    <row r="333" spans="1:7" x14ac:dyDescent="0.3">
      <c r="A333" s="11">
        <f>CURRENT_YEAR</f>
        <v>2020</v>
      </c>
      <c r="B333" s="11">
        <f>RRICC</f>
        <v>130500</v>
      </c>
      <c r="C333" s="7">
        <f>RR_ID</f>
        <v>4</v>
      </c>
      <c r="D333" s="1" t="str">
        <f>RR_SHORT_NAME</f>
        <v>BNSF</v>
      </c>
      <c r="E333" s="1" t="str">
        <f>RR_NAME</f>
        <v>Burlington Northern Santa Fe Railroad Company</v>
      </c>
      <c r="F333" s="1" t="s">
        <v>47333</v>
      </c>
      <c r="G333" s="6">
        <f>E1L220C13</f>
        <v>5.2616607504064911E-2</v>
      </c>
    </row>
    <row r="334" spans="1:7" x14ac:dyDescent="0.3">
      <c r="A334" s="11">
        <f>CURRENT_YEAR</f>
        <v>2020</v>
      </c>
      <c r="B334" s="11">
        <f>RRICC</f>
        <v>130500</v>
      </c>
      <c r="C334" s="7">
        <f>RR_ID</f>
        <v>4</v>
      </c>
      <c r="D334" s="1" t="str">
        <f>RR_SHORT_NAME</f>
        <v>BNSF</v>
      </c>
      <c r="E334" s="1" t="str">
        <f>RR_NAME</f>
        <v>Burlington Northern Santa Fe Railroad Company</v>
      </c>
      <c r="F334" s="1" t="s">
        <v>47334</v>
      </c>
      <c r="G334" s="6">
        <f>E1L221C1</f>
        <v>6.7667400264239286E-2</v>
      </c>
    </row>
    <row r="335" spans="1:7" x14ac:dyDescent="0.3">
      <c r="A335" s="11">
        <f>CURRENT_YEAR</f>
        <v>2020</v>
      </c>
      <c r="B335" s="11">
        <f>RRICC</f>
        <v>130500</v>
      </c>
      <c r="C335" s="7">
        <f>RR_ID</f>
        <v>4</v>
      </c>
      <c r="D335" s="1" t="str">
        <f>RR_SHORT_NAME</f>
        <v>BNSF</v>
      </c>
      <c r="E335" s="1" t="str">
        <f>RR_NAME</f>
        <v>Burlington Northern Santa Fe Railroad Company</v>
      </c>
      <c r="F335" s="1" t="s">
        <v>47335</v>
      </c>
      <c r="G335" s="6">
        <f>E1L221C2</f>
        <v>5.5291094597586132E-2</v>
      </c>
    </row>
    <row r="336" spans="1:7" x14ac:dyDescent="0.3">
      <c r="A336" s="11">
        <f>CURRENT_YEAR</f>
        <v>2020</v>
      </c>
      <c r="B336" s="11">
        <f>RRICC</f>
        <v>130500</v>
      </c>
      <c r="C336" s="7">
        <f>RR_ID</f>
        <v>4</v>
      </c>
      <c r="D336" s="1" t="str">
        <f>RR_SHORT_NAME</f>
        <v>BNSF</v>
      </c>
      <c r="E336" s="1" t="str">
        <f>RR_NAME</f>
        <v>Burlington Northern Santa Fe Railroad Company</v>
      </c>
      <c r="F336" s="1" t="s">
        <v>47336</v>
      </c>
      <c r="G336" s="6">
        <f>E1L221C3</f>
        <v>9.3756771254565746E-2</v>
      </c>
    </row>
    <row r="337" spans="1:7" x14ac:dyDescent="0.3">
      <c r="A337" s="11">
        <f>CURRENT_YEAR</f>
        <v>2020</v>
      </c>
      <c r="B337" s="11">
        <f>RRICC</f>
        <v>130500</v>
      </c>
      <c r="C337" s="7">
        <f>RR_ID</f>
        <v>4</v>
      </c>
      <c r="D337" s="1" t="str">
        <f>RR_SHORT_NAME</f>
        <v>BNSF</v>
      </c>
      <c r="E337" s="1" t="str">
        <f>RR_NAME</f>
        <v>Burlington Northern Santa Fe Railroad Company</v>
      </c>
      <c r="F337" s="1" t="s">
        <v>47337</v>
      </c>
      <c r="G337" s="6">
        <f>E1L221C4</f>
        <v>0.17593524068702179</v>
      </c>
    </row>
    <row r="338" spans="1:7" x14ac:dyDescent="0.3">
      <c r="A338" s="11">
        <f>CURRENT_YEAR</f>
        <v>2020</v>
      </c>
      <c r="B338" s="11">
        <f>RRICC</f>
        <v>130500</v>
      </c>
      <c r="C338" s="7">
        <f>RR_ID</f>
        <v>4</v>
      </c>
      <c r="D338" s="1" t="str">
        <f>RR_SHORT_NAME</f>
        <v>BNSF</v>
      </c>
      <c r="E338" s="1" t="str">
        <f>RR_NAME</f>
        <v>Burlington Northern Santa Fe Railroad Company</v>
      </c>
      <c r="F338" s="1" t="s">
        <v>47338</v>
      </c>
      <c r="G338" s="6">
        <f>E1L221C5</f>
        <v>0.14375684595372415</v>
      </c>
    </row>
    <row r="339" spans="1:7" x14ac:dyDescent="0.3">
      <c r="A339" s="11">
        <f>CURRENT_YEAR</f>
        <v>2020</v>
      </c>
      <c r="B339" s="11">
        <f>RRICC</f>
        <v>130500</v>
      </c>
      <c r="C339" s="7">
        <f>RR_ID</f>
        <v>4</v>
      </c>
      <c r="D339" s="1" t="str">
        <f>RR_SHORT_NAME</f>
        <v>BNSF</v>
      </c>
      <c r="E339" s="1" t="str">
        <f>RR_NAME</f>
        <v>Burlington Northern Santa Fe Railroad Company</v>
      </c>
      <c r="F339" s="1" t="s">
        <v>47339</v>
      </c>
      <c r="G339" s="6">
        <f>E1L221C6</f>
        <v>0.24376760526187133</v>
      </c>
    </row>
    <row r="340" spans="1:7" x14ac:dyDescent="0.3">
      <c r="A340" s="11">
        <f>CURRENT_YEAR</f>
        <v>2020</v>
      </c>
      <c r="B340" s="11">
        <f>RRICC</f>
        <v>130500</v>
      </c>
      <c r="C340" s="7">
        <f>RR_ID</f>
        <v>4</v>
      </c>
      <c r="D340" s="1" t="str">
        <f>RR_SHORT_NAME</f>
        <v>BNSF</v>
      </c>
      <c r="E340" s="1" t="str">
        <f>RR_NAME</f>
        <v>Burlington Northern Santa Fe Railroad Company</v>
      </c>
      <c r="F340" s="1" t="s">
        <v>47340</v>
      </c>
      <c r="G340" s="6">
        <f>E1L221C7</f>
        <v>8.8073074540280629</v>
      </c>
    </row>
    <row r="341" spans="1:7" x14ac:dyDescent="0.3">
      <c r="A341" s="11">
        <f>CURRENT_YEAR</f>
        <v>2020</v>
      </c>
      <c r="B341" s="11">
        <f>RRICC</f>
        <v>130500</v>
      </c>
      <c r="C341" s="7">
        <f>RR_ID</f>
        <v>4</v>
      </c>
      <c r="D341" s="1" t="str">
        <f>RR_SHORT_NAME</f>
        <v>BNSF</v>
      </c>
      <c r="E341" s="1" t="str">
        <f>RR_NAME</f>
        <v>Burlington Northern Santa Fe Railroad Company</v>
      </c>
      <c r="F341" s="1" t="s">
        <v>47341</v>
      </c>
      <c r="G341" s="6">
        <f>E1L221C8</f>
        <v>-7.3778604197690836</v>
      </c>
    </row>
    <row r="342" spans="1:7" x14ac:dyDescent="0.3">
      <c r="A342" s="11">
        <f>CURRENT_YEAR</f>
        <v>2020</v>
      </c>
      <c r="B342" s="11">
        <f>RRICC</f>
        <v>130500</v>
      </c>
      <c r="C342" s="7">
        <f>RR_ID</f>
        <v>4</v>
      </c>
      <c r="D342" s="1" t="str">
        <f>RR_SHORT_NAME</f>
        <v>BNSF</v>
      </c>
      <c r="E342" s="1" t="str">
        <f>RR_NAME</f>
        <v>Burlington Northern Santa Fe Railroad Company</v>
      </c>
      <c r="F342" s="1" t="s">
        <v>47342</v>
      </c>
      <c r="G342" s="6">
        <f>E1L221C9</f>
        <v>18.139267393697637</v>
      </c>
    </row>
    <row r="343" spans="1:7" x14ac:dyDescent="0.3">
      <c r="A343" s="11">
        <f>CURRENT_YEAR</f>
        <v>2020</v>
      </c>
      <c r="B343" s="11">
        <f>RRICC</f>
        <v>130500</v>
      </c>
      <c r="C343" s="7">
        <f>RR_ID</f>
        <v>4</v>
      </c>
      <c r="D343" s="1" t="str">
        <f>RR_SHORT_NAME</f>
        <v>BNSF</v>
      </c>
      <c r="E343" s="1" t="str">
        <f>RR_NAME</f>
        <v>Burlington Northern Santa Fe Railroad Company</v>
      </c>
      <c r="F343" s="1" t="s">
        <v>47343</v>
      </c>
      <c r="G343" s="6">
        <f>E1L221C10</f>
        <v>8.8073074540280611</v>
      </c>
    </row>
    <row r="344" spans="1:7" x14ac:dyDescent="0.3">
      <c r="A344" s="11">
        <f>CURRENT_YEAR</f>
        <v>2020</v>
      </c>
      <c r="B344" s="11">
        <f>RRICC</f>
        <v>130500</v>
      </c>
      <c r="C344" s="7">
        <f>RR_ID</f>
        <v>4</v>
      </c>
      <c r="D344" s="1" t="str">
        <f>RR_SHORT_NAME</f>
        <v>BNSF</v>
      </c>
      <c r="E344" s="1" t="str">
        <f>RR_NAME</f>
        <v>Burlington Northern Santa Fe Railroad Company</v>
      </c>
      <c r="F344" s="1" t="s">
        <v>47344</v>
      </c>
      <c r="G344" s="6">
        <f>E1L221C11</f>
        <v>-7.3778604197690836</v>
      </c>
    </row>
    <row r="345" spans="1:7" x14ac:dyDescent="0.3">
      <c r="A345" s="11">
        <f>CURRENT_YEAR</f>
        <v>2020</v>
      </c>
      <c r="B345" s="11">
        <f>RRICC</f>
        <v>130500</v>
      </c>
      <c r="C345" s="7">
        <f>RR_ID</f>
        <v>4</v>
      </c>
      <c r="D345" s="1" t="str">
        <f>RR_SHORT_NAME</f>
        <v>BNSF</v>
      </c>
      <c r="E345" s="1" t="str">
        <f>RR_NAME</f>
        <v>Burlington Northern Santa Fe Railroad Company</v>
      </c>
      <c r="F345" s="1" t="s">
        <v>47345</v>
      </c>
      <c r="G345" s="6">
        <f>E1L221C12</f>
        <v>18.139267393697637</v>
      </c>
    </row>
    <row r="346" spans="1:7" x14ac:dyDescent="0.3">
      <c r="A346" s="11">
        <f>CURRENT_YEAR</f>
        <v>2020</v>
      </c>
      <c r="B346" s="11">
        <f>RRICC</f>
        <v>130500</v>
      </c>
      <c r="C346" s="7">
        <f>RR_ID</f>
        <v>4</v>
      </c>
      <c r="D346" s="1" t="str">
        <f>RR_SHORT_NAME</f>
        <v>BNSF</v>
      </c>
      <c r="E346" s="1" t="str">
        <f>RR_NAME</f>
        <v>Burlington Northern Santa Fe Railroad Company</v>
      </c>
      <c r="F346" s="1" t="s">
        <v>47346</v>
      </c>
      <c r="G346" s="6">
        <f>E1L221C13</f>
        <v>0.30438877375944629</v>
      </c>
    </row>
    <row r="347" spans="1:7" x14ac:dyDescent="0.3">
      <c r="A347" s="11">
        <f>CURRENT_YEAR</f>
        <v>2020</v>
      </c>
      <c r="B347" s="11">
        <f>RRICC</f>
        <v>130500</v>
      </c>
      <c r="C347" s="7">
        <f>RR_ID</f>
        <v>4</v>
      </c>
      <c r="D347" s="1" t="str">
        <f>RR_SHORT_NAME</f>
        <v>BNSF</v>
      </c>
      <c r="E347" s="1" t="str">
        <f>RR_NAME</f>
        <v>Burlington Northern Santa Fe Railroad Company</v>
      </c>
      <c r="F347" s="1" t="s">
        <v>47347</v>
      </c>
      <c r="G347" s="6">
        <f>E1L301C1</f>
        <v>2.3084220232348782E-2</v>
      </c>
    </row>
    <row r="348" spans="1:7" x14ac:dyDescent="0.3">
      <c r="A348" s="11">
        <f>CURRENT_YEAR</f>
        <v>2020</v>
      </c>
      <c r="B348" s="11">
        <f>RRICC</f>
        <v>130500</v>
      </c>
      <c r="C348" s="7">
        <f>RR_ID</f>
        <v>4</v>
      </c>
      <c r="D348" s="1" t="str">
        <f>RR_SHORT_NAME</f>
        <v>BNSF</v>
      </c>
      <c r="E348" s="1" t="str">
        <f>RR_NAME</f>
        <v>Burlington Northern Santa Fe Railroad Company</v>
      </c>
      <c r="F348" s="1" t="s">
        <v>47348</v>
      </c>
      <c r="G348" s="6">
        <f>E1L302C1</f>
        <v>1.6646101782829364E-2</v>
      </c>
    </row>
    <row r="349" spans="1:7" x14ac:dyDescent="0.3">
      <c r="A349" s="11">
        <f>CURRENT_YEAR</f>
        <v>2020</v>
      </c>
      <c r="B349" s="11">
        <f>RRICC</f>
        <v>130500</v>
      </c>
      <c r="C349" s="7">
        <f>RR_ID</f>
        <v>4</v>
      </c>
      <c r="D349" s="1" t="str">
        <f>RR_SHORT_NAME</f>
        <v>BNSF</v>
      </c>
      <c r="E349" s="1" t="str">
        <f>RR_NAME</f>
        <v>Burlington Northern Santa Fe Railroad Company</v>
      </c>
      <c r="F349" s="1" t="s">
        <v>47349</v>
      </c>
      <c r="G349" s="6">
        <f>E1L303C1</f>
        <v>2.6763798404894339</v>
      </c>
    </row>
    <row r="350" spans="1:7" x14ac:dyDescent="0.3">
      <c r="A350" s="11">
        <f>CURRENT_YEAR</f>
        <v>2020</v>
      </c>
      <c r="B350" s="11">
        <f>RRICC</f>
        <v>130500</v>
      </c>
      <c r="C350" s="7">
        <f>RR_ID</f>
        <v>4</v>
      </c>
      <c r="D350" s="1" t="str">
        <f>RR_SHORT_NAME</f>
        <v>BNSF</v>
      </c>
      <c r="E350" s="1" t="str">
        <f>RR_NAME</f>
        <v>Burlington Northern Santa Fe Railroad Company</v>
      </c>
      <c r="F350" s="1" t="s">
        <v>47350</v>
      </c>
      <c r="G350" s="6">
        <f>E1L304C1</f>
        <v>1.1195029946875568</v>
      </c>
    </row>
    <row r="351" spans="1:7" x14ac:dyDescent="0.3">
      <c r="A351" s="11">
        <f>CURRENT_YEAR</f>
        <v>2020</v>
      </c>
      <c r="B351" s="11">
        <f>RRICC</f>
        <v>130500</v>
      </c>
      <c r="C351" s="7">
        <f>RR_ID</f>
        <v>4</v>
      </c>
      <c r="D351" s="1" t="str">
        <f>RR_SHORT_NAME</f>
        <v>BNSF</v>
      </c>
      <c r="E351" s="1" t="str">
        <f>RR_NAME</f>
        <v>Burlington Northern Santa Fe Railroad Company</v>
      </c>
      <c r="F351" s="1" t="s">
        <v>47351</v>
      </c>
      <c r="G351" s="6">
        <f>E1L305C1</f>
        <v>0.20072659427261158</v>
      </c>
    </row>
    <row r="352" spans="1:7" x14ac:dyDescent="0.3">
      <c r="A352" s="11">
        <f>CURRENT_YEAR</f>
        <v>2020</v>
      </c>
      <c r="B352" s="11">
        <f>RRICC</f>
        <v>130500</v>
      </c>
      <c r="C352" s="7">
        <f>RR_ID</f>
        <v>4</v>
      </c>
      <c r="D352" s="1" t="str">
        <f>RR_SHORT_NAME</f>
        <v>BNSF</v>
      </c>
      <c r="E352" s="1" t="str">
        <f>RR_NAME</f>
        <v>Burlington Northern Santa Fe Railroad Company</v>
      </c>
      <c r="F352" s="1" t="s">
        <v>47352</v>
      </c>
      <c r="G352" s="6">
        <f>E1L306C1</f>
        <v>5.3477487289282409E-3</v>
      </c>
    </row>
    <row r="353" spans="1:7" x14ac:dyDescent="0.3">
      <c r="A353" s="11">
        <f>CURRENT_YEAR</f>
        <v>2020</v>
      </c>
      <c r="B353" s="11">
        <f>RRICC</f>
        <v>130500</v>
      </c>
      <c r="C353" s="7">
        <f>RR_ID</f>
        <v>4</v>
      </c>
      <c r="D353" s="1" t="str">
        <f>RR_SHORT_NAME</f>
        <v>BNSF</v>
      </c>
      <c r="E353" s="1" t="str">
        <f>RR_NAME</f>
        <v>Burlington Northern Santa Fe Railroad Company</v>
      </c>
      <c r="F353" s="1" t="s">
        <v>47353</v>
      </c>
      <c r="G353" s="6">
        <f>E1L307C1</f>
        <v>1.3390539596941467E-4</v>
      </c>
    </row>
    <row r="354" spans="1:7" x14ac:dyDescent="0.3">
      <c r="A354" s="11">
        <f>CURRENT_YEAR</f>
        <v>2020</v>
      </c>
      <c r="B354" s="11">
        <f>RRICC</f>
        <v>130500</v>
      </c>
      <c r="C354" s="7">
        <f>RR_ID</f>
        <v>4</v>
      </c>
      <c r="D354" s="1" t="str">
        <f>RR_SHORT_NAME</f>
        <v>BNSF</v>
      </c>
      <c r="E354" s="1" t="str">
        <f>RR_NAME</f>
        <v>Burlington Northern Santa Fe Railroad Company</v>
      </c>
      <c r="F354" s="1" t="s">
        <v>47354</v>
      </c>
      <c r="G354" s="6">
        <f>E1L308C1</f>
        <v>1.5177075802263495E-3</v>
      </c>
    </row>
    <row r="355" spans="1:7" x14ac:dyDescent="0.3">
      <c r="A355" s="11">
        <f>CURRENT_YEAR</f>
        <v>2020</v>
      </c>
      <c r="B355" s="11">
        <f>RRICC</f>
        <v>130500</v>
      </c>
      <c r="C355" s="7">
        <f>RR_ID</f>
        <v>4</v>
      </c>
      <c r="D355" s="1" t="str">
        <f>RR_SHORT_NAME</f>
        <v>BNSF</v>
      </c>
      <c r="E355" s="1" t="str">
        <f>RR_NAME</f>
        <v>Burlington Northern Santa Fe Railroad Company</v>
      </c>
      <c r="F355" s="1" t="s">
        <v>47355</v>
      </c>
      <c r="G355" s="6">
        <f>E1L309C1</f>
        <v>1.2879584932098116E-3</v>
      </c>
    </row>
    <row r="356" spans="1:7" x14ac:dyDescent="0.3">
      <c r="A356" s="11">
        <f>CURRENT_YEAR</f>
        <v>2020</v>
      </c>
      <c r="B356" s="11">
        <f>RRICC</f>
        <v>130500</v>
      </c>
      <c r="C356" s="7">
        <f>RR_ID</f>
        <v>4</v>
      </c>
      <c r="D356" s="1" t="str">
        <f>RR_SHORT_NAME</f>
        <v>BNSF</v>
      </c>
      <c r="E356" s="1" t="str">
        <f>RR_NAME</f>
        <v>Burlington Northern Santa Fe Railroad Company</v>
      </c>
      <c r="F356" s="1" t="s">
        <v>47356</v>
      </c>
      <c r="G356" s="6">
        <f>E1L310C1</f>
        <v>0.10576698777163682</v>
      </c>
    </row>
    <row r="357" spans="1:7" x14ac:dyDescent="0.3">
      <c r="A357" s="11">
        <f>CURRENT_YEAR</f>
        <v>2020</v>
      </c>
      <c r="B357" s="11">
        <f>RRICC</f>
        <v>130500</v>
      </c>
      <c r="C357" s="7">
        <f>RR_ID</f>
        <v>4</v>
      </c>
      <c r="D357" s="1" t="str">
        <f>RR_SHORT_NAME</f>
        <v>BNSF</v>
      </c>
      <c r="E357" s="1" t="str">
        <f>RR_NAME</f>
        <v>Burlington Northern Santa Fe Railroad Company</v>
      </c>
      <c r="F357" s="1" t="s">
        <v>47357</v>
      </c>
      <c r="G357" s="6">
        <f>E1L311C1</f>
        <v>0</v>
      </c>
    </row>
    <row r="358" spans="1:7" x14ac:dyDescent="0.3">
      <c r="A358" s="11">
        <f>CURRENT_YEAR</f>
        <v>2020</v>
      </c>
      <c r="B358" s="11">
        <f>RRICC</f>
        <v>130500</v>
      </c>
      <c r="C358" s="7">
        <f>RR_ID</f>
        <v>4</v>
      </c>
      <c r="D358" s="1" t="str">
        <f>RR_SHORT_NAME</f>
        <v>BNSF</v>
      </c>
      <c r="E358" s="1" t="str">
        <f>RR_NAME</f>
        <v>Burlington Northern Santa Fe Railroad Company</v>
      </c>
      <c r="F358" s="1" t="s">
        <v>47358</v>
      </c>
      <c r="G358" s="6">
        <f>E1L312C1</f>
        <v>3.8502678120262761</v>
      </c>
    </row>
    <row r="359" spans="1:7" x14ac:dyDescent="0.3">
      <c r="A359" s="11">
        <f>CURRENT_YEAR</f>
        <v>2020</v>
      </c>
      <c r="B359" s="11">
        <f>RRICC</f>
        <v>130500</v>
      </c>
      <c r="C359" s="7">
        <f>RR_ID</f>
        <v>4</v>
      </c>
      <c r="D359" s="1" t="str">
        <f>RR_SHORT_NAME</f>
        <v>BNSF</v>
      </c>
      <c r="E359" s="1" t="str">
        <f>RR_NAME</f>
        <v>Burlington Northern Santa Fe Railroad Company</v>
      </c>
      <c r="F359" s="1" t="s">
        <v>47359</v>
      </c>
      <c r="G359" s="6">
        <f>E1L313C1</f>
        <v>0.40052818960853503</v>
      </c>
    </row>
    <row r="360" spans="1:7" x14ac:dyDescent="0.3">
      <c r="A360" s="11">
        <f>CURRENT_YEAR</f>
        <v>2020</v>
      </c>
      <c r="B360" s="11">
        <f>RRICC</f>
        <v>130500</v>
      </c>
      <c r="C360" s="7">
        <f>RR_ID</f>
        <v>4</v>
      </c>
      <c r="D360" s="1" t="str">
        <f>RR_SHORT_NAME</f>
        <v>BNSF</v>
      </c>
      <c r="E360" s="1" t="str">
        <f>RR_NAME</f>
        <v>Burlington Northern Santa Fe Railroad Company</v>
      </c>
      <c r="F360" s="1" t="s">
        <v>47360</v>
      </c>
      <c r="G360" s="6">
        <f>E1L314C1</f>
        <v>2.6234808790303373E-2</v>
      </c>
    </row>
    <row r="361" spans="1:7" x14ac:dyDescent="0.3">
      <c r="A361" s="11">
        <f>CURRENT_YEAR</f>
        <v>2020</v>
      </c>
      <c r="B361" s="11">
        <f>RRICC</f>
        <v>130500</v>
      </c>
      <c r="C361" s="7">
        <f>RR_ID</f>
        <v>4</v>
      </c>
      <c r="D361" s="1" t="str">
        <f>RR_SHORT_NAME</f>
        <v>BNSF</v>
      </c>
      <c r="E361" s="1" t="str">
        <f>RR_NAME</f>
        <v>Burlington Northern Santa Fe Railroad Company</v>
      </c>
      <c r="F361" s="1" t="s">
        <v>47361</v>
      </c>
      <c r="G361" s="6">
        <f>E1L315C1</f>
        <v>5.696683397878894E-2</v>
      </c>
    </row>
    <row r="362" spans="1:7" x14ac:dyDescent="0.3">
      <c r="A362" s="11">
        <f>CURRENT_YEAR</f>
        <v>2020</v>
      </c>
      <c r="B362" s="11">
        <f>RRICC</f>
        <v>130500</v>
      </c>
      <c r="C362" s="7">
        <f>RR_ID</f>
        <v>4</v>
      </c>
      <c r="D362" s="1" t="str">
        <f>RR_SHORT_NAME</f>
        <v>BNSF</v>
      </c>
      <c r="E362" s="1" t="str">
        <f>RR_NAME</f>
        <v>Burlington Northern Santa Fe Railroad Company</v>
      </c>
      <c r="F362" s="1" t="s">
        <v>47362</v>
      </c>
      <c r="G362" s="6">
        <f>E1L316C1</f>
        <v>2.5196986440421724E-5</v>
      </c>
    </row>
    <row r="363" spans="1:7" x14ac:dyDescent="0.3">
      <c r="A363" s="11">
        <f>CURRENT_YEAR</f>
        <v>2020</v>
      </c>
      <c r="B363" s="11">
        <f>RRICC</f>
        <v>130500</v>
      </c>
      <c r="C363" s="7">
        <f>RR_ID</f>
        <v>4</v>
      </c>
      <c r="D363" s="1" t="str">
        <f>RR_SHORT_NAME</f>
        <v>BNSF</v>
      </c>
      <c r="E363" s="1" t="str">
        <f>RR_NAME</f>
        <v>Burlington Northern Santa Fe Railroad Company</v>
      </c>
      <c r="F363" s="1" t="s">
        <v>47363</v>
      </c>
      <c r="G363" s="6">
        <f>E1L317C1</f>
        <v>9.1593963957775182E-4</v>
      </c>
    </row>
    <row r="364" spans="1:7" x14ac:dyDescent="0.3">
      <c r="A364" s="11">
        <f>CURRENT_YEAR</f>
        <v>2020</v>
      </c>
      <c r="B364" s="11">
        <f>RRICC</f>
        <v>130500</v>
      </c>
      <c r="C364" s="7">
        <f>RR_ID</f>
        <v>4</v>
      </c>
      <c r="D364" s="1" t="str">
        <f>RR_SHORT_NAME</f>
        <v>BNSF</v>
      </c>
      <c r="E364" s="1" t="str">
        <f>RR_NAME</f>
        <v>Burlington Northern Santa Fe Railroad Company</v>
      </c>
      <c r="F364" s="1" t="s">
        <v>47364</v>
      </c>
      <c r="G364" s="6">
        <f>E1L318C1</f>
        <v>0.1870537701930971</v>
      </c>
    </row>
    <row r="365" spans="1:7" x14ac:dyDescent="0.3">
      <c r="A365" s="11">
        <f>CURRENT_YEAR</f>
        <v>2020</v>
      </c>
      <c r="B365" s="11">
        <f>RRICC</f>
        <v>130500</v>
      </c>
      <c r="C365" s="7">
        <f>RR_ID</f>
        <v>4</v>
      </c>
      <c r="D365" s="1" t="str">
        <f>RR_SHORT_NAME</f>
        <v>BNSF</v>
      </c>
      <c r="E365" s="1" t="str">
        <f>RR_NAME</f>
        <v>Burlington Northern Santa Fe Railroad Company</v>
      </c>
      <c r="F365" s="1" t="s">
        <v>47365</v>
      </c>
      <c r="G365" s="6">
        <f>E1L319C1</f>
        <v>0</v>
      </c>
    </row>
    <row r="366" spans="1:7" x14ac:dyDescent="0.3">
      <c r="A366" s="11">
        <f>CURRENT_YEAR</f>
        <v>2020</v>
      </c>
      <c r="B366" s="11">
        <f>RRICC</f>
        <v>130500</v>
      </c>
      <c r="C366" s="7">
        <f>RR_ID</f>
        <v>4</v>
      </c>
      <c r="D366" s="1" t="str">
        <f>RR_SHORT_NAME</f>
        <v>BNSF</v>
      </c>
      <c r="E366" s="1" t="str">
        <f>RR_NAME</f>
        <v>Burlington Northern Santa Fe Railroad Company</v>
      </c>
      <c r="F366" s="1" t="s">
        <v>47366</v>
      </c>
      <c r="G366" s="6">
        <f>E1L320C1</f>
        <v>3.0297842333098679E-5</v>
      </c>
    </row>
    <row r="367" spans="1:7" x14ac:dyDescent="0.3">
      <c r="A367" s="11">
        <f>CURRENT_YEAR</f>
        <v>2020</v>
      </c>
      <c r="B367" s="11">
        <f>RRICC</f>
        <v>130500</v>
      </c>
      <c r="C367" s="7">
        <f>RR_ID</f>
        <v>4</v>
      </c>
      <c r="D367" s="1" t="str">
        <f>RR_SHORT_NAME</f>
        <v>BNSF</v>
      </c>
      <c r="E367" s="1" t="str">
        <f>RR_NAME</f>
        <v>Burlington Northern Santa Fe Railroad Company</v>
      </c>
      <c r="F367" s="1" t="s">
        <v>47367</v>
      </c>
      <c r="G367" s="6">
        <f>E1L321C1</f>
        <v>1.4090874839876422E-2</v>
      </c>
    </row>
    <row r="368" spans="1:7" x14ac:dyDescent="0.3">
      <c r="A368" s="11">
        <f>CURRENT_YEAR</f>
        <v>2020</v>
      </c>
      <c r="B368" s="11">
        <f>RRICC</f>
        <v>130500</v>
      </c>
      <c r="C368" s="7">
        <f>RR_ID</f>
        <v>4</v>
      </c>
      <c r="D368" s="1" t="str">
        <f>RR_SHORT_NAME</f>
        <v>BNSF</v>
      </c>
      <c r="E368" s="1" t="str">
        <f>RR_NAME</f>
        <v>Burlington Northern Santa Fe Railroad Company</v>
      </c>
      <c r="F368" s="1" t="s">
        <v>47368</v>
      </c>
      <c r="G368" s="6">
        <f>E1L322C1</f>
        <v>2.5082539988573016</v>
      </c>
    </row>
    <row r="369" spans="1:7" x14ac:dyDescent="0.3">
      <c r="A369" s="11">
        <f>CURRENT_YEAR</f>
        <v>2020</v>
      </c>
      <c r="B369" s="11">
        <f>RRICC</f>
        <v>130500</v>
      </c>
      <c r="C369" s="7">
        <f>RR_ID</f>
        <v>4</v>
      </c>
      <c r="D369" s="1" t="str">
        <f>RR_SHORT_NAME</f>
        <v>BNSF</v>
      </c>
      <c r="E369" s="1" t="str">
        <f>RR_NAME</f>
        <v>Burlington Northern Santa Fe Railroad Company</v>
      </c>
      <c r="F369" s="1" t="s">
        <v>47369</v>
      </c>
      <c r="G369" s="6">
        <f>E1L323C1</f>
        <v>0.1632945618265414</v>
      </c>
    </row>
    <row r="370" spans="1:7" x14ac:dyDescent="0.3">
      <c r="A370" s="11">
        <f>CURRENT_YEAR</f>
        <v>2020</v>
      </c>
      <c r="B370" s="11">
        <f>RRICC</f>
        <v>130500</v>
      </c>
      <c r="C370" s="7">
        <f>RR_ID</f>
        <v>4</v>
      </c>
      <c r="D370" s="1" t="str">
        <f>RR_SHORT_NAME</f>
        <v>BNSF</v>
      </c>
      <c r="E370" s="1" t="str">
        <f>RR_NAME</f>
        <v>Burlington Northern Santa Fe Railroad Company</v>
      </c>
      <c r="F370" s="1" t="s">
        <v>47370</v>
      </c>
      <c r="G370" s="6">
        <f>E1L324C1</f>
        <v>0.14673836468771487</v>
      </c>
    </row>
    <row r="371" spans="1:7" x14ac:dyDescent="0.3">
      <c r="A371" s="11">
        <f>CURRENT_YEAR</f>
        <v>2020</v>
      </c>
      <c r="B371" s="11">
        <f>RRICC</f>
        <v>130500</v>
      </c>
      <c r="C371" s="7">
        <f>RR_ID</f>
        <v>4</v>
      </c>
      <c r="D371" s="1" t="str">
        <f>RR_SHORT_NAME</f>
        <v>BNSF</v>
      </c>
      <c r="E371" s="1" t="str">
        <f>RR_NAME</f>
        <v>Burlington Northern Santa Fe Railroad Company</v>
      </c>
      <c r="F371" s="1" t="s">
        <v>47371</v>
      </c>
      <c r="G371" s="6">
        <f>E1L325C1</f>
        <v>3.6097560727487037E-2</v>
      </c>
    </row>
    <row r="372" spans="1:7" x14ac:dyDescent="0.3">
      <c r="A372" s="11">
        <f>CURRENT_YEAR</f>
        <v>2020</v>
      </c>
      <c r="B372" s="11">
        <f>RRICC</f>
        <v>130500</v>
      </c>
      <c r="C372" s="7">
        <f>RR_ID</f>
        <v>4</v>
      </c>
      <c r="D372" s="1" t="str">
        <f>RR_SHORT_NAME</f>
        <v>BNSF</v>
      </c>
      <c r="E372" s="1" t="str">
        <f>RR_NAME</f>
        <v>Burlington Northern Santa Fe Railroad Company</v>
      </c>
      <c r="F372" s="1" t="s">
        <v>47372</v>
      </c>
      <c r="G372" s="6">
        <f>E1L326C1</f>
        <v>0.11142799491515164</v>
      </c>
    </row>
    <row r="373" spans="1:7" x14ac:dyDescent="0.3">
      <c r="A373" s="11">
        <f>CURRENT_YEAR</f>
        <v>2020</v>
      </c>
      <c r="B373" s="11">
        <f>RRICC</f>
        <v>130500</v>
      </c>
      <c r="C373" s="7">
        <f>RR_ID</f>
        <v>4</v>
      </c>
      <c r="D373" s="1" t="str">
        <f>RR_SHORT_NAME</f>
        <v>BNSF</v>
      </c>
      <c r="E373" s="1" t="str">
        <f>RR_NAME</f>
        <v>Burlington Northern Santa Fe Railroad Company</v>
      </c>
      <c r="F373" s="1" t="s">
        <v>47373</v>
      </c>
      <c r="G373" s="6">
        <f>E1L327C1</f>
        <v>0</v>
      </c>
    </row>
    <row r="374" spans="1:7" x14ac:dyDescent="0.3">
      <c r="A374" s="11">
        <f>CURRENT_YEAR</f>
        <v>2020</v>
      </c>
      <c r="B374" s="11">
        <f>RRICC</f>
        <v>130500</v>
      </c>
      <c r="C374" s="7">
        <f>RR_ID</f>
        <v>4</v>
      </c>
      <c r="D374" s="1" t="str">
        <f>RR_SHORT_NAME</f>
        <v>BNSF</v>
      </c>
      <c r="E374" s="1" t="str">
        <f>RR_NAME</f>
        <v>Burlington Northern Santa Fe Railroad Company</v>
      </c>
      <c r="F374" s="1" t="s">
        <v>47374</v>
      </c>
      <c r="G374" s="6">
        <f>E1L328C1</f>
        <v>5.8628574900259446E-2</v>
      </c>
    </row>
    <row r="375" spans="1:7" x14ac:dyDescent="0.3">
      <c r="A375" s="11">
        <f>CURRENT_YEAR</f>
        <v>2020</v>
      </c>
      <c r="B375" s="11">
        <f>RRICC</f>
        <v>130500</v>
      </c>
      <c r="C375" s="7">
        <f>RR_ID</f>
        <v>4</v>
      </c>
      <c r="D375" s="1" t="str">
        <f>RR_SHORT_NAME</f>
        <v>BNSF</v>
      </c>
      <c r="E375" s="1" t="str">
        <f>RR_NAME</f>
        <v>Burlington Northern Santa Fe Railroad Company</v>
      </c>
      <c r="F375" s="1" t="s">
        <v>47375</v>
      </c>
      <c r="G375" s="6">
        <f>E1L329C1</f>
        <v>7.4518051406777558E-2</v>
      </c>
    </row>
    <row r="376" spans="1:7" x14ac:dyDescent="0.3">
      <c r="A376" s="11">
        <f>CURRENT_YEAR</f>
        <v>2020</v>
      </c>
      <c r="B376" s="11">
        <f>RRICC</f>
        <v>130500</v>
      </c>
      <c r="C376" s="7">
        <f>RR_ID</f>
        <v>4</v>
      </c>
      <c r="D376" s="1" t="str">
        <f>RR_SHORT_NAME</f>
        <v>BNSF</v>
      </c>
      <c r="E376" s="1" t="str">
        <f>RR_NAME</f>
        <v>Burlington Northern Santa Fe Railroad Company</v>
      </c>
      <c r="F376" s="1" t="s">
        <v>47376</v>
      </c>
      <c r="G376" s="6">
        <f>E1L330C1</f>
        <v>6.8338321410531061E-2</v>
      </c>
    </row>
    <row r="377" spans="1:7" x14ac:dyDescent="0.3">
      <c r="A377" s="11">
        <f>CURRENT_YEAR</f>
        <v>2020</v>
      </c>
      <c r="B377" s="11">
        <f>RRICC</f>
        <v>130500</v>
      </c>
      <c r="C377" s="7">
        <f>RR_ID</f>
        <v>4</v>
      </c>
      <c r="D377" s="1" t="str">
        <f>RR_SHORT_NAME</f>
        <v>BNSF</v>
      </c>
      <c r="E377" s="1" t="str">
        <f>RR_NAME</f>
        <v>Burlington Northern Santa Fe Railroad Company</v>
      </c>
      <c r="F377" s="1" t="s">
        <v>47377</v>
      </c>
      <c r="G377" s="6">
        <f>E1L331C1</f>
        <v>4.1882590552649736E-2</v>
      </c>
    </row>
    <row r="378" spans="1:7" x14ac:dyDescent="0.3">
      <c r="A378" s="11">
        <f>CURRENT_YEAR</f>
        <v>2020</v>
      </c>
      <c r="B378" s="11">
        <f>RRICC</f>
        <v>130500</v>
      </c>
      <c r="C378" s="7">
        <f>RR_ID</f>
        <v>4</v>
      </c>
      <c r="D378" s="1" t="str">
        <f>RR_SHORT_NAME</f>
        <v>BNSF</v>
      </c>
      <c r="E378" s="1" t="str">
        <f>RR_NAME</f>
        <v>Burlington Northern Santa Fe Railroad Company</v>
      </c>
      <c r="F378" s="1" t="s">
        <v>47378</v>
      </c>
      <c r="G378" s="6">
        <f>E1L332C1</f>
        <v>0.37153646834541704</v>
      </c>
    </row>
    <row r="379" spans="1:7" x14ac:dyDescent="0.3">
      <c r="A379" s="11">
        <f>CURRENT_YEAR</f>
        <v>2020</v>
      </c>
      <c r="B379" s="11">
        <f>RRICC</f>
        <v>130500</v>
      </c>
      <c r="C379" s="7">
        <f>RR_ID</f>
        <v>4</v>
      </c>
      <c r="D379" s="1" t="str">
        <f>RR_SHORT_NAME</f>
        <v>BNSF</v>
      </c>
      <c r="E379" s="1" t="str">
        <f>RR_NAME</f>
        <v>Burlington Northern Santa Fe Railroad Company</v>
      </c>
      <c r="F379" s="1" t="s">
        <v>47379</v>
      </c>
      <c r="G379" s="6">
        <f>E1L333C1</f>
        <v>8.5510400889075827E-2</v>
      </c>
    </row>
    <row r="380" spans="1:7" x14ac:dyDescent="0.3">
      <c r="A380" s="11">
        <f>CURRENT_YEAR</f>
        <v>2020</v>
      </c>
      <c r="B380" s="11">
        <f>RRICC</f>
        <v>130500</v>
      </c>
      <c r="C380" s="7">
        <f>RR_ID</f>
        <v>4</v>
      </c>
      <c r="D380" s="1" t="str">
        <f>RR_SHORT_NAME</f>
        <v>BNSF</v>
      </c>
      <c r="E380" s="1" t="str">
        <f>RR_NAME</f>
        <v>Burlington Northern Santa Fe Railroad Company</v>
      </c>
      <c r="F380" s="1" t="s">
        <v>47380</v>
      </c>
      <c r="G380" s="6">
        <f>E1L334C1</f>
        <v>2.519776657877041E-2</v>
      </c>
    </row>
    <row r="381" spans="1:7" x14ac:dyDescent="0.3">
      <c r="A381" s="11">
        <f>CURRENT_YEAR</f>
        <v>2020</v>
      </c>
      <c r="B381" s="11">
        <f>RRICC</f>
        <v>130500</v>
      </c>
      <c r="C381" s="7">
        <f>RR_ID</f>
        <v>4</v>
      </c>
      <c r="D381" s="1" t="str">
        <f>RR_SHORT_NAME</f>
        <v>BNSF</v>
      </c>
      <c r="E381" s="1" t="str">
        <f>RR_NAME</f>
        <v>Burlington Northern Santa Fe Railroad Company</v>
      </c>
      <c r="F381" s="1" t="s">
        <v>47381</v>
      </c>
      <c r="G381" s="6">
        <f>E1L335C1</f>
        <v>0.12160807693713556</v>
      </c>
    </row>
    <row r="382" spans="1:7" x14ac:dyDescent="0.3">
      <c r="A382" s="11">
        <f>CURRENT_YEAR</f>
        <v>2020</v>
      </c>
      <c r="B382" s="11">
        <f>RRICC</f>
        <v>130500</v>
      </c>
      <c r="C382" s="7">
        <f>RR_ID</f>
        <v>4</v>
      </c>
      <c r="D382" s="1" t="str">
        <f>RR_SHORT_NAME</f>
        <v>BNSF</v>
      </c>
      <c r="E382" s="1" t="str">
        <f>RR_NAME</f>
        <v>Burlington Northern Santa Fe Railroad Company</v>
      </c>
      <c r="F382" s="1" t="s">
        <v>47382</v>
      </c>
      <c r="G382" s="6">
        <f>E1L336C1</f>
        <v>7.6629285275818373E-2</v>
      </c>
    </row>
    <row r="383" spans="1:7" x14ac:dyDescent="0.3">
      <c r="A383" s="11">
        <f>CURRENT_YEAR</f>
        <v>2020</v>
      </c>
      <c r="B383" s="11">
        <f>RRICC</f>
        <v>130500</v>
      </c>
      <c r="C383" s="7">
        <f>RR_ID</f>
        <v>4</v>
      </c>
      <c r="D383" s="1" t="str">
        <f>RR_SHORT_NAME</f>
        <v>BNSF</v>
      </c>
      <c r="E383" s="1" t="str">
        <f>RR_NAME</f>
        <v>Burlington Northern Santa Fe Railroad Company</v>
      </c>
      <c r="F383" s="1" t="s">
        <v>47383</v>
      </c>
      <c r="G383" s="6">
        <f>E1L337C1</f>
        <v>6.3265511684125711E-2</v>
      </c>
    </row>
    <row r="384" spans="1:7" x14ac:dyDescent="0.3">
      <c r="A384" s="11">
        <f>CURRENT_YEAR</f>
        <v>2020</v>
      </c>
      <c r="B384" s="11">
        <f>RRICC</f>
        <v>130500</v>
      </c>
      <c r="C384" s="7">
        <f>RR_ID</f>
        <v>4</v>
      </c>
      <c r="D384" s="1" t="str">
        <f>RR_SHORT_NAME</f>
        <v>BNSF</v>
      </c>
      <c r="E384" s="1" t="str">
        <f>RR_NAME</f>
        <v>Burlington Northern Santa Fe Railroad Company</v>
      </c>
      <c r="F384" s="1" t="s">
        <v>47384</v>
      </c>
      <c r="G384" s="6">
        <f>E1L338C1</f>
        <v>1.2366377140287507E-3</v>
      </c>
    </row>
    <row r="385" spans="1:7" x14ac:dyDescent="0.3">
      <c r="A385" s="11">
        <f>CURRENT_YEAR</f>
        <v>2020</v>
      </c>
      <c r="B385" s="11">
        <f>RRICC</f>
        <v>130500</v>
      </c>
      <c r="C385" s="7">
        <f>RR_ID</f>
        <v>4</v>
      </c>
      <c r="D385" s="1" t="str">
        <f>RR_SHORT_NAME</f>
        <v>BNSF</v>
      </c>
      <c r="E385" s="1" t="str">
        <f>RR_NAME</f>
        <v>Burlington Northern Santa Fe Railroad Company</v>
      </c>
      <c r="F385" s="1" t="s">
        <v>47385</v>
      </c>
      <c r="G385" s="6">
        <f>E1L339C1</f>
        <v>0.10051887092555545</v>
      </c>
    </row>
    <row r="386" spans="1:7" x14ac:dyDescent="0.3">
      <c r="A386" s="11">
        <f>CURRENT_YEAR</f>
        <v>2020</v>
      </c>
      <c r="B386" s="11">
        <f>RRICC</f>
        <v>130500</v>
      </c>
      <c r="C386" s="7">
        <f>RR_ID</f>
        <v>4</v>
      </c>
      <c r="D386" s="1" t="str">
        <f>RR_SHORT_NAME</f>
        <v>BNSF</v>
      </c>
      <c r="E386" s="1" t="str">
        <f>RR_NAME</f>
        <v>Burlington Northern Santa Fe Railroad Company</v>
      </c>
      <c r="F386" s="1" t="s">
        <v>47386</v>
      </c>
      <c r="G386" s="6">
        <f>E1L340C1</f>
        <v>4.1050292308664554E-2</v>
      </c>
    </row>
    <row r="387" spans="1:7" x14ac:dyDescent="0.3">
      <c r="A387" s="11">
        <f>CURRENT_YEAR</f>
        <v>2020</v>
      </c>
      <c r="B387" s="11">
        <f>RRICC</f>
        <v>130500</v>
      </c>
      <c r="C387" s="7">
        <f>RR_ID</f>
        <v>4</v>
      </c>
      <c r="D387" s="1" t="str">
        <f>RR_SHORT_NAME</f>
        <v>BNSF</v>
      </c>
      <c r="E387" s="1" t="str">
        <f>RR_NAME</f>
        <v>Burlington Northern Santa Fe Railroad Company</v>
      </c>
      <c r="F387" s="1" t="s">
        <v>47387</v>
      </c>
      <c r="G387" s="6">
        <f>E1L341C1</f>
        <v>1.4742717925468029E-2</v>
      </c>
    </row>
    <row r="388" spans="1:7" x14ac:dyDescent="0.3">
      <c r="A388" s="11">
        <f>CURRENT_YEAR</f>
        <v>2020</v>
      </c>
      <c r="B388" s="11">
        <f>RRICC</f>
        <v>130500</v>
      </c>
      <c r="C388" s="7">
        <f>RR_ID</f>
        <v>4</v>
      </c>
      <c r="D388" s="1" t="str">
        <f>RR_SHORT_NAME</f>
        <v>BNSF</v>
      </c>
      <c r="E388" s="1" t="str">
        <f>RR_NAME</f>
        <v>Burlington Northern Santa Fe Railroad Company</v>
      </c>
      <c r="F388" s="1" t="s">
        <v>47388</v>
      </c>
      <c r="G388" s="6">
        <f>E1L342C1</f>
        <v>1.1939958424653559E-2</v>
      </c>
    </row>
    <row r="389" spans="1:7" x14ac:dyDescent="0.3">
      <c r="A389" s="11">
        <f>CURRENT_YEAR</f>
        <v>2020</v>
      </c>
      <c r="B389" s="11">
        <f>RRICC</f>
        <v>130500</v>
      </c>
      <c r="C389" s="7">
        <f>RR_ID</f>
        <v>4</v>
      </c>
      <c r="D389" s="1" t="str">
        <f>RR_SHORT_NAME</f>
        <v>BNSF</v>
      </c>
      <c r="E389" s="1" t="str">
        <f>RR_NAME</f>
        <v>Burlington Northern Santa Fe Railroad Company</v>
      </c>
      <c r="F389" s="1" t="s">
        <v>47389</v>
      </c>
      <c r="G389" s="6">
        <f>E1L343C1</f>
        <v>6.575273742008747E-2</v>
      </c>
    </row>
    <row r="390" spans="1:7" x14ac:dyDescent="0.3">
      <c r="A390" s="11">
        <f>CURRENT_YEAR</f>
        <v>2020</v>
      </c>
      <c r="B390" s="11">
        <f>RRICC</f>
        <v>130500</v>
      </c>
      <c r="C390" s="7">
        <f>RR_ID</f>
        <v>4</v>
      </c>
      <c r="D390" s="1" t="str">
        <f>RR_SHORT_NAME</f>
        <v>BNSF</v>
      </c>
      <c r="E390" s="1" t="str">
        <f>RR_NAME</f>
        <v>Burlington Northern Santa Fe Railroad Company</v>
      </c>
      <c r="F390" s="1" t="s">
        <v>47390</v>
      </c>
      <c r="G390" s="6">
        <f>E1L344C1</f>
        <v>3.7185460949404316E-2</v>
      </c>
    </row>
    <row r="391" spans="1:7" x14ac:dyDescent="0.3">
      <c r="A391" s="11">
        <f>CURRENT_YEAR</f>
        <v>2020</v>
      </c>
      <c r="B391" s="11">
        <f>RRICC</f>
        <v>130500</v>
      </c>
      <c r="C391" s="7">
        <f>RR_ID</f>
        <v>4</v>
      </c>
      <c r="D391" s="1" t="str">
        <f>RR_SHORT_NAME</f>
        <v>BNSF</v>
      </c>
      <c r="E391" s="1" t="str">
        <f>RR_NAME</f>
        <v>Burlington Northern Santa Fe Railroad Company</v>
      </c>
      <c r="F391" s="1" t="s">
        <v>47391</v>
      </c>
      <c r="G391" s="6">
        <f>E1L345C1</f>
        <v>0.11058293551930592</v>
      </c>
    </row>
    <row r="392" spans="1:7" x14ac:dyDescent="0.3">
      <c r="A392" s="11">
        <f>CURRENT_YEAR</f>
        <v>2020</v>
      </c>
      <c r="B392" s="11">
        <f>RRICC</f>
        <v>130500</v>
      </c>
      <c r="C392" s="7">
        <f>RR_ID</f>
        <v>4</v>
      </c>
      <c r="D392" s="1" t="str">
        <f>RR_SHORT_NAME</f>
        <v>BNSF</v>
      </c>
      <c r="E392" s="1" t="str">
        <f>RR_NAME</f>
        <v>Burlington Northern Santa Fe Railroad Company</v>
      </c>
      <c r="F392" s="1" t="s">
        <v>47392</v>
      </c>
      <c r="G392" s="6">
        <f>E1L346C1</f>
        <v>5.4264531937212816E-3</v>
      </c>
    </row>
    <row r="393" spans="1:7" x14ac:dyDescent="0.3">
      <c r="A393" s="11">
        <f>CURRENT_YEAR</f>
        <v>2020</v>
      </c>
      <c r="B393" s="11">
        <f>RRICC</f>
        <v>130500</v>
      </c>
      <c r="C393" s="7">
        <f>RR_ID</f>
        <v>4</v>
      </c>
      <c r="D393" s="1" t="str">
        <f>RR_SHORT_NAME</f>
        <v>BNSF</v>
      </c>
      <c r="E393" s="1" t="str">
        <f>RR_NAME</f>
        <v>Burlington Northern Santa Fe Railroad Company</v>
      </c>
      <c r="F393" s="1" t="s">
        <v>47393</v>
      </c>
      <c r="G393" s="6">
        <f>E1L347C1</f>
        <v>4.7641514960962063E-2</v>
      </c>
    </row>
    <row r="394" spans="1:7" x14ac:dyDescent="0.3">
      <c r="A394" s="11">
        <f>CURRENT_YEAR</f>
        <v>2020</v>
      </c>
      <c r="B394" s="11">
        <f>RRICC</f>
        <v>130500</v>
      </c>
      <c r="C394" s="7">
        <f>RR_ID</f>
        <v>4</v>
      </c>
      <c r="D394" s="1" t="str">
        <f>RR_SHORT_NAME</f>
        <v>BNSF</v>
      </c>
      <c r="E394" s="1" t="str">
        <f>RR_NAME</f>
        <v>Burlington Northern Santa Fe Railroad Company</v>
      </c>
      <c r="F394" s="1" t="s">
        <v>47394</v>
      </c>
      <c r="G394" s="6">
        <f>E1L348C1</f>
        <v>7.61084379992156E-2</v>
      </c>
    </row>
    <row r="395" spans="1:7" x14ac:dyDescent="0.3">
      <c r="A395" s="11">
        <f>CURRENT_YEAR</f>
        <v>2020</v>
      </c>
      <c r="B395" s="11">
        <f>RRICC</f>
        <v>130500</v>
      </c>
      <c r="C395" s="7">
        <f>RR_ID</f>
        <v>4</v>
      </c>
      <c r="D395" s="1" t="str">
        <f>RR_SHORT_NAME</f>
        <v>BNSF</v>
      </c>
      <c r="E395" s="1" t="str">
        <f>RR_NAME</f>
        <v>Burlington Northern Santa Fe Railroad Company</v>
      </c>
      <c r="F395" s="1" t="s">
        <v>47395</v>
      </c>
      <c r="G395" s="6">
        <f>E1L349C1</f>
        <v>3.6994674618663702E-2</v>
      </c>
    </row>
    <row r="396" spans="1:7" x14ac:dyDescent="0.3">
      <c r="A396" s="11">
        <f>CURRENT_YEAR</f>
        <v>2020</v>
      </c>
      <c r="B396" s="11">
        <f>RRICC</f>
        <v>130500</v>
      </c>
      <c r="C396" s="7">
        <f>RR_ID</f>
        <v>4</v>
      </c>
      <c r="D396" s="1" t="str">
        <f>RR_SHORT_NAME</f>
        <v>BNSF</v>
      </c>
      <c r="E396" s="1" t="str">
        <f>RR_NAME</f>
        <v>Burlington Northern Santa Fe Railroad Company</v>
      </c>
      <c r="F396" s="1" t="s">
        <v>47396</v>
      </c>
      <c r="G396" s="6">
        <f>E1L350C1</f>
        <v>1.4322538640667168E-2</v>
      </c>
    </row>
    <row r="397" spans="1:7" x14ac:dyDescent="0.3">
      <c r="A397" s="11">
        <f>CURRENT_YEAR</f>
        <v>2020</v>
      </c>
      <c r="B397" s="11">
        <f>RRICC</f>
        <v>130500</v>
      </c>
      <c r="C397" s="7">
        <f>RR_ID</f>
        <v>4</v>
      </c>
      <c r="D397" s="1" t="str">
        <f>RR_SHORT_NAME</f>
        <v>BNSF</v>
      </c>
      <c r="E397" s="1" t="str">
        <f>RR_NAME</f>
        <v>Burlington Northern Santa Fe Railroad Company</v>
      </c>
      <c r="F397" s="1" t="s">
        <v>47397</v>
      </c>
      <c r="G397" s="6">
        <f>E1L351C1</f>
        <v>0</v>
      </c>
    </row>
    <row r="398" spans="1:7" x14ac:dyDescent="0.3">
      <c r="A398" s="11">
        <f>CURRENT_YEAR</f>
        <v>2020</v>
      </c>
      <c r="B398" s="11">
        <f>RRICC</f>
        <v>130500</v>
      </c>
      <c r="C398" s="7">
        <f>RR_ID</f>
        <v>4</v>
      </c>
      <c r="D398" s="1" t="str">
        <f>RR_SHORT_NAME</f>
        <v>BNSF</v>
      </c>
      <c r="E398" s="1" t="str">
        <f>RR_NAME</f>
        <v>Burlington Northern Santa Fe Railroad Company</v>
      </c>
      <c r="F398" s="1" t="s">
        <v>47398</v>
      </c>
      <c r="G398" s="6">
        <f>E1L352C1</f>
        <v>4.031175490633916E-3</v>
      </c>
    </row>
    <row r="399" spans="1:7" x14ac:dyDescent="0.3">
      <c r="A399" s="11">
        <f>CURRENT_YEAR</f>
        <v>2020</v>
      </c>
      <c r="B399" s="11">
        <f>RRICC</f>
        <v>130500</v>
      </c>
      <c r="C399" s="7">
        <f>RR_ID</f>
        <v>4</v>
      </c>
      <c r="D399" s="1" t="str">
        <f>RR_SHORT_NAME</f>
        <v>BNSF</v>
      </c>
      <c r="E399" s="1" t="str">
        <f>RR_NAME</f>
        <v>Burlington Northern Santa Fe Railroad Company</v>
      </c>
      <c r="F399" s="1" t="s">
        <v>47399</v>
      </c>
      <c r="G399" s="6">
        <f>E1L353C1</f>
        <v>1.8205648733177857E-2</v>
      </c>
    </row>
    <row r="400" spans="1:7" x14ac:dyDescent="0.3">
      <c r="A400" s="11">
        <f>CURRENT_YEAR</f>
        <v>2020</v>
      </c>
      <c r="B400" s="11">
        <f>RRICC</f>
        <v>130500</v>
      </c>
      <c r="C400" s="7">
        <f>RR_ID</f>
        <v>4</v>
      </c>
      <c r="D400" s="1" t="str">
        <f>RR_SHORT_NAME</f>
        <v>BNSF</v>
      </c>
      <c r="E400" s="1" t="str">
        <f>RR_NAME</f>
        <v>Burlington Northern Santa Fe Railroad Company</v>
      </c>
      <c r="F400" s="1" t="s">
        <v>47400</v>
      </c>
      <c r="G400" s="6">
        <f>E1L354C1</f>
        <v>4.9633379412000404E-2</v>
      </c>
    </row>
    <row r="401" spans="1:7" x14ac:dyDescent="0.3">
      <c r="A401" s="11">
        <f>CURRENT_YEAR</f>
        <v>2020</v>
      </c>
      <c r="B401" s="11">
        <f>RRICC</f>
        <v>130500</v>
      </c>
      <c r="C401" s="7">
        <f>RR_ID</f>
        <v>4</v>
      </c>
      <c r="D401" s="1" t="str">
        <f>RR_SHORT_NAME</f>
        <v>BNSF</v>
      </c>
      <c r="E401" s="1" t="str">
        <f>RR_NAME</f>
        <v>Burlington Northern Santa Fe Railroad Company</v>
      </c>
      <c r="F401" s="1" t="s">
        <v>47401</v>
      </c>
      <c r="G401" s="6">
        <f>E1L355C1</f>
        <v>1.533417294048495E-2</v>
      </c>
    </row>
    <row r="402" spans="1:7" x14ac:dyDescent="0.3">
      <c r="A402" s="11">
        <f>CURRENT_YEAR</f>
        <v>2020</v>
      </c>
      <c r="B402" s="11">
        <f>RRICC</f>
        <v>130500</v>
      </c>
      <c r="C402" s="7">
        <f>RR_ID</f>
        <v>4</v>
      </c>
      <c r="D402" s="1" t="str">
        <f>RR_SHORT_NAME</f>
        <v>BNSF</v>
      </c>
      <c r="E402" s="1" t="str">
        <f>RR_NAME</f>
        <v>Burlington Northern Santa Fe Railroad Company</v>
      </c>
      <c r="F402" s="1" t="s">
        <v>47402</v>
      </c>
      <c r="G402" s="6">
        <f>E1L356C1</f>
        <v>1.4380682533099081</v>
      </c>
    </row>
    <row r="403" spans="1:7" x14ac:dyDescent="0.3">
      <c r="A403" s="11">
        <f>CURRENT_YEAR</f>
        <v>2020</v>
      </c>
      <c r="B403" s="11">
        <f>RRICC</f>
        <v>130500</v>
      </c>
      <c r="C403" s="7">
        <f>RR_ID</f>
        <v>4</v>
      </c>
      <c r="D403" s="1" t="str">
        <f>RR_SHORT_NAME</f>
        <v>BNSF</v>
      </c>
      <c r="E403" s="1" t="str">
        <f>RR_NAME</f>
        <v>Burlington Northern Santa Fe Railroad Company</v>
      </c>
      <c r="F403" s="1" t="s">
        <v>47403</v>
      </c>
      <c r="G403" s="6">
        <f>E1L357C1</f>
        <v>0.2796506079671115</v>
      </c>
    </row>
    <row r="404" spans="1:7" x14ac:dyDescent="0.3">
      <c r="A404" s="11">
        <f>CURRENT_YEAR</f>
        <v>2020</v>
      </c>
      <c r="B404" s="11">
        <f>RRICC</f>
        <v>130500</v>
      </c>
      <c r="C404" s="7">
        <f>RR_ID</f>
        <v>4</v>
      </c>
      <c r="D404" s="1" t="str">
        <f>RR_SHORT_NAME</f>
        <v>BNSF</v>
      </c>
      <c r="E404" s="1" t="str">
        <f>RR_NAME</f>
        <v>Burlington Northern Santa Fe Railroad Company</v>
      </c>
      <c r="F404" s="1" t="s">
        <v>47404</v>
      </c>
      <c r="G404" s="6">
        <f>E1L358C1</f>
        <v>3.3467763128923337E-3</v>
      </c>
    </row>
    <row r="405" spans="1:7" x14ac:dyDescent="0.3">
      <c r="A405" s="11">
        <f>CURRENT_YEAR</f>
        <v>2020</v>
      </c>
      <c r="B405" s="11">
        <f>RRICC</f>
        <v>130500</v>
      </c>
      <c r="C405" s="7">
        <f>RR_ID</f>
        <v>4</v>
      </c>
      <c r="D405" s="1" t="str">
        <f>RR_SHORT_NAME</f>
        <v>BNSF</v>
      </c>
      <c r="E405" s="1" t="str">
        <f>RR_NAME</f>
        <v>Burlington Northern Santa Fe Railroad Company</v>
      </c>
      <c r="F405" s="1" t="s">
        <v>47405</v>
      </c>
      <c r="G405" s="6">
        <f>E1L359C1</f>
        <v>6.7172172565916474E-3</v>
      </c>
    </row>
    <row r="406" spans="1:7" x14ac:dyDescent="0.3">
      <c r="A406" s="11">
        <f>CURRENT_YEAR</f>
        <v>2020</v>
      </c>
      <c r="B406" s="11">
        <f>RRICC</f>
        <v>130500</v>
      </c>
      <c r="C406" s="7">
        <f>RR_ID</f>
        <v>4</v>
      </c>
      <c r="D406" s="1" t="str">
        <f>RR_SHORT_NAME</f>
        <v>BNSF</v>
      </c>
      <c r="E406" s="1" t="str">
        <f>RR_NAME</f>
        <v>Burlington Northern Santa Fe Railroad Company</v>
      </c>
      <c r="F406" s="1" t="s">
        <v>47406</v>
      </c>
      <c r="G406" s="6">
        <f>E1L360C1</f>
        <v>2.3129155730127675E-3</v>
      </c>
    </row>
    <row r="407" spans="1:7" x14ac:dyDescent="0.3">
      <c r="A407" s="11">
        <f>CURRENT_YEAR</f>
        <v>2020</v>
      </c>
      <c r="B407" s="11">
        <f>RRICC</f>
        <v>130500</v>
      </c>
      <c r="C407" s="7">
        <f>RR_ID</f>
        <v>4</v>
      </c>
      <c r="D407" s="1" t="str">
        <f>RR_SHORT_NAME</f>
        <v>BNSF</v>
      </c>
      <c r="E407" s="1" t="str">
        <f>RR_NAME</f>
        <v>Burlington Northern Santa Fe Railroad Company</v>
      </c>
      <c r="F407" s="1" t="s">
        <v>47407</v>
      </c>
      <c r="G407" s="6">
        <f>E1L361C1</f>
        <v>4.4424753803321573E-2</v>
      </c>
    </row>
    <row r="408" spans="1:7" x14ac:dyDescent="0.3">
      <c r="A408" s="11">
        <f>CURRENT_YEAR</f>
        <v>2020</v>
      </c>
      <c r="B408" s="11">
        <f>RRICC</f>
        <v>130500</v>
      </c>
      <c r="C408" s="7">
        <f>RR_ID</f>
        <v>4</v>
      </c>
      <c r="D408" s="1" t="str">
        <f>RR_SHORT_NAME</f>
        <v>BNSF</v>
      </c>
      <c r="E408" s="1" t="str">
        <f>RR_NAME</f>
        <v>Burlington Northern Santa Fe Railroad Company</v>
      </c>
      <c r="F408" s="1" t="s">
        <v>47408</v>
      </c>
      <c r="G408" s="6">
        <f>E1L362C1</f>
        <v>-6.8344835650367079E-4</v>
      </c>
    </row>
    <row r="409" spans="1:7" x14ac:dyDescent="0.3">
      <c r="A409" s="11">
        <f>CURRENT_YEAR</f>
        <v>2020</v>
      </c>
      <c r="B409" s="11">
        <f>RRICC</f>
        <v>130500</v>
      </c>
      <c r="C409" s="7">
        <f>RR_ID</f>
        <v>4</v>
      </c>
      <c r="D409" s="1" t="str">
        <f>RR_SHORT_NAME</f>
        <v>BNSF</v>
      </c>
      <c r="E409" s="1" t="str">
        <f>RR_NAME</f>
        <v>Burlington Northern Santa Fe Railroad Company</v>
      </c>
      <c r="F409" s="1" t="s">
        <v>47409</v>
      </c>
      <c r="G409" s="6">
        <f>E1L363C1</f>
        <v>0</v>
      </c>
    </row>
    <row r="410" spans="1:7" x14ac:dyDescent="0.3">
      <c r="A410" s="11">
        <f>CURRENT_YEAR</f>
        <v>2020</v>
      </c>
      <c r="B410" s="11">
        <f>RRICC</f>
        <v>130500</v>
      </c>
      <c r="C410" s="7">
        <f>RR_ID</f>
        <v>4</v>
      </c>
      <c r="D410" s="1" t="str">
        <f>RR_SHORT_NAME</f>
        <v>BNSF</v>
      </c>
      <c r="E410" s="1" t="str">
        <f>RR_NAME</f>
        <v>Burlington Northern Santa Fe Railroad Company</v>
      </c>
      <c r="F410" s="1" t="s">
        <v>47410</v>
      </c>
      <c r="G410" s="6">
        <f>E1L364C1</f>
        <v>0.5060893713381045</v>
      </c>
    </row>
    <row r="411" spans="1:7" x14ac:dyDescent="0.3">
      <c r="A411" s="11">
        <f>CURRENT_YEAR</f>
        <v>2020</v>
      </c>
      <c r="B411" s="11">
        <f>RRICC</f>
        <v>130500</v>
      </c>
      <c r="C411" s="7">
        <f>RR_ID</f>
        <v>4</v>
      </c>
      <c r="D411" s="1" t="str">
        <f>RR_SHORT_NAME</f>
        <v>BNSF</v>
      </c>
      <c r="E411" s="1" t="str">
        <f>RR_NAME</f>
        <v>Burlington Northern Santa Fe Railroad Company</v>
      </c>
      <c r="F411" s="1" t="s">
        <v>47411</v>
      </c>
      <c r="G411" s="6">
        <f>E1L365C1</f>
        <v>5.0298527906920527E-2</v>
      </c>
    </row>
    <row r="412" spans="1:7" x14ac:dyDescent="0.3">
      <c r="A412" s="11">
        <f>CURRENT_YEAR</f>
        <v>2020</v>
      </c>
      <c r="B412" s="11">
        <f>RRICC</f>
        <v>130500</v>
      </c>
      <c r="C412" s="7">
        <f>RR_ID</f>
        <v>4</v>
      </c>
      <c r="D412" s="1" t="str">
        <f>RR_SHORT_NAME</f>
        <v>BNSF</v>
      </c>
      <c r="E412" s="1" t="str">
        <f>RR_NAME</f>
        <v>Burlington Northern Santa Fe Railroad Company</v>
      </c>
      <c r="F412" s="1" t="s">
        <v>47412</v>
      </c>
      <c r="G412" s="6">
        <f>E1L366C1</f>
        <v>0.13409182722392821</v>
      </c>
    </row>
    <row r="413" spans="1:7" x14ac:dyDescent="0.3">
      <c r="A413" s="11">
        <f>CURRENT_YEAR</f>
        <v>2020</v>
      </c>
      <c r="B413" s="11">
        <f>RRICC</f>
        <v>130500</v>
      </c>
      <c r="C413" s="7">
        <f>RR_ID</f>
        <v>4</v>
      </c>
      <c r="D413" s="1" t="str">
        <f>RR_SHORT_NAME</f>
        <v>BNSF</v>
      </c>
      <c r="E413" s="1" t="str">
        <f>RR_NAME</f>
        <v>Burlington Northern Santa Fe Railroad Company</v>
      </c>
      <c r="F413" s="1" t="s">
        <v>47413</v>
      </c>
      <c r="G413" s="6">
        <f>E1L367C1</f>
        <v>1.4978214029207566</v>
      </c>
    </row>
    <row r="414" spans="1:7" x14ac:dyDescent="0.3">
      <c r="A414" s="11">
        <f>CURRENT_YEAR</f>
        <v>2020</v>
      </c>
      <c r="B414" s="11">
        <f>RRICC</f>
        <v>130500</v>
      </c>
      <c r="C414" s="7">
        <f>RR_ID</f>
        <v>4</v>
      </c>
      <c r="D414" s="1" t="str">
        <f>RR_SHORT_NAME</f>
        <v>BNSF</v>
      </c>
      <c r="E414" s="1" t="str">
        <f>RR_NAME</f>
        <v>Burlington Northern Santa Fe Railroad Company</v>
      </c>
      <c r="F414" s="1" t="s">
        <v>47414</v>
      </c>
      <c r="G414" s="6">
        <f>E1L368C1</f>
        <v>7.2794077869062182E-2</v>
      </c>
    </row>
    <row r="415" spans="1:7" x14ac:dyDescent="0.3">
      <c r="A415" s="11">
        <f>CURRENT_YEAR</f>
        <v>2020</v>
      </c>
      <c r="B415" s="11">
        <f>RRICC</f>
        <v>130500</v>
      </c>
      <c r="C415" s="7">
        <f>RR_ID</f>
        <v>4</v>
      </c>
      <c r="D415" s="1" t="str">
        <f>RR_SHORT_NAME</f>
        <v>BNSF</v>
      </c>
      <c r="E415" s="1" t="str">
        <f>RR_NAME</f>
        <v>Burlington Northern Santa Fe Railroad Company</v>
      </c>
      <c r="F415" s="1" t="s">
        <v>47415</v>
      </c>
      <c r="G415" s="6">
        <f>E1L369C1</f>
        <v>0.93072368421052631</v>
      </c>
    </row>
    <row r="416" spans="1:7" x14ac:dyDescent="0.3">
      <c r="A416" s="11">
        <f>CURRENT_YEAR</f>
        <v>2020</v>
      </c>
      <c r="B416" s="11">
        <f>RRICC</f>
        <v>130500</v>
      </c>
      <c r="C416" s="7">
        <f>RR_ID</f>
        <v>4</v>
      </c>
      <c r="D416" s="1" t="str">
        <f>RR_SHORT_NAME</f>
        <v>BNSF</v>
      </c>
      <c r="E416" s="1" t="str">
        <f>RR_NAME</f>
        <v>Burlington Northern Santa Fe Railroad Company</v>
      </c>
      <c r="F416" s="1" t="s">
        <v>47416</v>
      </c>
      <c r="G416" s="6">
        <f>E1L370C1</f>
        <v>0.10349523579893018</v>
      </c>
    </row>
    <row r="417" spans="1:7" x14ac:dyDescent="0.3">
      <c r="A417" s="11">
        <f>CURRENT_YEAR</f>
        <v>2020</v>
      </c>
      <c r="B417" s="11">
        <f>RRICC</f>
        <v>130500</v>
      </c>
      <c r="C417" s="7">
        <f>RR_ID</f>
        <v>4</v>
      </c>
      <c r="D417" s="1" t="str">
        <f>RR_SHORT_NAME</f>
        <v>BNSF</v>
      </c>
      <c r="E417" s="1" t="str">
        <f>RR_NAME</f>
        <v>Burlington Northern Santa Fe Railroad Company</v>
      </c>
      <c r="F417" s="1" t="s">
        <v>47417</v>
      </c>
      <c r="G417" s="6">
        <f>E1L371C1</f>
        <v>2.5732802744444356</v>
      </c>
    </row>
    <row r="418" spans="1:7" x14ac:dyDescent="0.3">
      <c r="A418" s="11">
        <f>CURRENT_YEAR</f>
        <v>2020</v>
      </c>
      <c r="B418" s="11">
        <f>RRICC</f>
        <v>130500</v>
      </c>
      <c r="C418" s="7">
        <f>RR_ID</f>
        <v>4</v>
      </c>
      <c r="D418" s="1" t="str">
        <f>RR_SHORT_NAME</f>
        <v>BNSF</v>
      </c>
      <c r="E418" s="1" t="str">
        <f>RR_NAME</f>
        <v>Burlington Northern Santa Fe Railroad Company</v>
      </c>
      <c r="F418" s="1" t="s">
        <v>47418</v>
      </c>
      <c r="G418" s="6">
        <f>E1L372C1</f>
        <v>4.5673487040649086</v>
      </c>
    </row>
    <row r="419" spans="1:7" x14ac:dyDescent="0.3">
      <c r="A419" s="11">
        <f>CURRENT_YEAR</f>
        <v>2020</v>
      </c>
      <c r="B419" s="11">
        <f>RRICC</f>
        <v>130500</v>
      </c>
      <c r="C419" s="7">
        <f>RR_ID</f>
        <v>4</v>
      </c>
      <c r="D419" s="1" t="str">
        <f>RR_SHORT_NAME</f>
        <v>BNSF</v>
      </c>
      <c r="E419" s="1" t="str">
        <f>RR_NAME</f>
        <v>Burlington Northern Santa Fe Railroad Company</v>
      </c>
      <c r="F419" s="1" t="s">
        <v>47419</v>
      </c>
      <c r="G419" s="6">
        <f>E1L373C1</f>
        <v>1.962048139251314</v>
      </c>
    </row>
    <row r="420" spans="1:7" x14ac:dyDescent="0.3">
      <c r="A420" s="11">
        <f>CURRENT_YEAR</f>
        <v>2020</v>
      </c>
      <c r="B420" s="11">
        <f>RRICC</f>
        <v>130500</v>
      </c>
      <c r="C420" s="7">
        <f>RR_ID</f>
        <v>4</v>
      </c>
      <c r="D420" s="1" t="str">
        <f>RR_SHORT_NAME</f>
        <v>BNSF</v>
      </c>
      <c r="E420" s="1" t="str">
        <f>RR_NAME</f>
        <v>Burlington Northern Santa Fe Railroad Company</v>
      </c>
      <c r="F420" s="1" t="s">
        <v>47420</v>
      </c>
      <c r="G420" s="6">
        <f>E1L374C1</f>
        <v>4.698304207317568E-3</v>
      </c>
    </row>
    <row r="421" spans="1:7" x14ac:dyDescent="0.3">
      <c r="A421" s="11">
        <f>CURRENT_YEAR</f>
        <v>2020</v>
      </c>
      <c r="B421" s="11">
        <f>RRICC</f>
        <v>130500</v>
      </c>
      <c r="C421" s="7">
        <f>RR_ID</f>
        <v>4</v>
      </c>
      <c r="D421" s="1" t="str">
        <f>RR_SHORT_NAME</f>
        <v>BNSF</v>
      </c>
      <c r="E421" s="1" t="str">
        <f>RR_NAME</f>
        <v>Burlington Northern Santa Fe Railroad Company</v>
      </c>
      <c r="F421" s="1" t="s">
        <v>47421</v>
      </c>
      <c r="G421" s="6">
        <f>E1L375C1</f>
        <v>2.3140971066584255</v>
      </c>
    </row>
    <row r="422" spans="1:7" x14ac:dyDescent="0.3">
      <c r="A422" s="11">
        <f>CURRENT_YEAR</f>
        <v>2020</v>
      </c>
      <c r="B422" s="11">
        <f>RRICC</f>
        <v>130500</v>
      </c>
      <c r="C422" s="7">
        <f>RR_ID</f>
        <v>4</v>
      </c>
      <c r="D422" s="1" t="str">
        <f>RR_SHORT_NAME</f>
        <v>BNSF</v>
      </c>
      <c r="E422" s="1" t="str">
        <f>RR_NAME</f>
        <v>Burlington Northern Santa Fe Railroad Company</v>
      </c>
      <c r="F422" s="1" t="s">
        <v>47422</v>
      </c>
      <c r="G422" s="6">
        <f>E1L376C1</f>
        <v>1.539999610126681E-2</v>
      </c>
    </row>
    <row r="423" spans="1:7" x14ac:dyDescent="0.3">
      <c r="A423" s="11">
        <f>CURRENT_YEAR</f>
        <v>2020</v>
      </c>
      <c r="B423" s="11">
        <f>RRICC</f>
        <v>130500</v>
      </c>
      <c r="C423" s="7">
        <f>RR_ID</f>
        <v>4</v>
      </c>
      <c r="D423" s="1" t="str">
        <f>RR_SHORT_NAME</f>
        <v>BNSF</v>
      </c>
      <c r="E423" s="1" t="str">
        <f>RR_NAME</f>
        <v>Burlington Northern Santa Fe Railroad Company</v>
      </c>
      <c r="F423" s="1" t="s">
        <v>47423</v>
      </c>
      <c r="G423" s="6">
        <f>E1L377C1</f>
        <v>0</v>
      </c>
    </row>
    <row r="424" spans="1:7" x14ac:dyDescent="0.3">
      <c r="A424" s="11">
        <f>CURRENT_YEAR</f>
        <v>2020</v>
      </c>
      <c r="B424" s="11">
        <f>RRICC</f>
        <v>130500</v>
      </c>
      <c r="C424" s="7">
        <f>RR_ID</f>
        <v>4</v>
      </c>
      <c r="D424" s="1" t="str">
        <f>RR_SHORT_NAME</f>
        <v>BNSF</v>
      </c>
      <c r="E424" s="1" t="str">
        <f>RR_NAME</f>
        <v>Burlington Northern Santa Fe Railroad Company</v>
      </c>
      <c r="F424" s="1" t="s">
        <v>47424</v>
      </c>
      <c r="G424" s="6">
        <f>E1L378C1</f>
        <v>4.4879455499843471E-2</v>
      </c>
    </row>
    <row r="425" spans="1:7" x14ac:dyDescent="0.3">
      <c r="A425" s="11">
        <f>CURRENT_YEAR</f>
        <v>2020</v>
      </c>
      <c r="B425" s="11">
        <f>RRICC</f>
        <v>130500</v>
      </c>
      <c r="C425" s="7">
        <f>RR_ID</f>
        <v>4</v>
      </c>
      <c r="D425" s="1" t="str">
        <f>RR_SHORT_NAME</f>
        <v>BNSF</v>
      </c>
      <c r="E425" s="1" t="str">
        <f>RR_NAME</f>
        <v>Burlington Northern Santa Fe Railroad Company</v>
      </c>
      <c r="F425" s="1" t="s">
        <v>47425</v>
      </c>
      <c r="G425" s="6">
        <f>E1L379C1</f>
        <v>3.9562979823806729E-2</v>
      </c>
    </row>
    <row r="426" spans="1:7" x14ac:dyDescent="0.3">
      <c r="A426" s="11">
        <f>CURRENT_YEAR</f>
        <v>2020</v>
      </c>
      <c r="B426" s="11">
        <f>RRICC</f>
        <v>130500</v>
      </c>
      <c r="C426" s="7">
        <f>RR_ID</f>
        <v>4</v>
      </c>
      <c r="D426" s="1" t="str">
        <f>RR_SHORT_NAME</f>
        <v>BNSF</v>
      </c>
      <c r="E426" s="1" t="str">
        <f>RR_NAME</f>
        <v>Burlington Northern Santa Fe Railroad Company</v>
      </c>
      <c r="F426" s="1" t="s">
        <v>47426</v>
      </c>
      <c r="G426" s="6">
        <f>E1L380C1</f>
        <v>1.532213253546828</v>
      </c>
    </row>
    <row r="427" spans="1:7" x14ac:dyDescent="0.3">
      <c r="A427" s="11">
        <f>CURRENT_YEAR</f>
        <v>2020</v>
      </c>
      <c r="B427" s="11">
        <f>RRICC</f>
        <v>130500</v>
      </c>
      <c r="C427" s="7">
        <f>RR_ID</f>
        <v>4</v>
      </c>
      <c r="D427" s="1" t="str">
        <f>RR_SHORT_NAME</f>
        <v>BNSF</v>
      </c>
      <c r="E427" s="1" t="str">
        <f>RR_NAME</f>
        <v>Burlington Northern Santa Fe Railroad Company</v>
      </c>
      <c r="F427" s="1" t="s">
        <v>47427</v>
      </c>
      <c r="G427" s="6">
        <f>E1L381C1</f>
        <v>1.6340194747313668E-2</v>
      </c>
    </row>
    <row r="428" spans="1:7" x14ac:dyDescent="0.3">
      <c r="A428" s="11">
        <f>CURRENT_YEAR</f>
        <v>2020</v>
      </c>
      <c r="B428" s="11">
        <f>RRICC</f>
        <v>130500</v>
      </c>
      <c r="C428" s="7">
        <f>RR_ID</f>
        <v>4</v>
      </c>
      <c r="D428" s="1" t="str">
        <f>RR_SHORT_NAME</f>
        <v>BNSF</v>
      </c>
      <c r="E428" s="1" t="str">
        <f>RR_NAME</f>
        <v>Burlington Northern Santa Fe Railroad Company</v>
      </c>
      <c r="F428" s="1" t="s">
        <v>47428</v>
      </c>
      <c r="G428" s="6">
        <f>E1L382C1</f>
        <v>0.16117152606319526</v>
      </c>
    </row>
    <row r="429" spans="1:7" x14ac:dyDescent="0.3">
      <c r="A429" s="11">
        <f>CURRENT_YEAR</f>
        <v>2020</v>
      </c>
      <c r="B429" s="11">
        <f>RRICC</f>
        <v>130500</v>
      </c>
      <c r="C429" s="7">
        <f>RR_ID</f>
        <v>4</v>
      </c>
      <c r="D429" s="1" t="str">
        <f>RR_SHORT_NAME</f>
        <v>BNSF</v>
      </c>
      <c r="E429" s="1" t="str">
        <f>RR_NAME</f>
        <v>Burlington Northern Santa Fe Railroad Company</v>
      </c>
      <c r="F429" s="1" t="s">
        <v>47429</v>
      </c>
      <c r="G429" s="6">
        <f>E2L101C1</f>
        <v>29.2</v>
      </c>
    </row>
    <row r="430" spans="1:7" x14ac:dyDescent="0.3">
      <c r="A430" s="11">
        <f>CURRENT_YEAR</f>
        <v>2020</v>
      </c>
      <c r="B430" s="11">
        <f>RRICC</f>
        <v>130500</v>
      </c>
      <c r="C430" s="7">
        <f>RR_ID</f>
        <v>4</v>
      </c>
      <c r="D430" s="1" t="str">
        <f>RR_SHORT_NAME</f>
        <v>BNSF</v>
      </c>
      <c r="E430" s="1" t="str">
        <f>RR_NAME</f>
        <v>Burlington Northern Santa Fe Railroad Company</v>
      </c>
      <c r="F430" s="1" t="s">
        <v>47430</v>
      </c>
      <c r="G430" s="6">
        <f>E2L101C2</f>
        <v>0</v>
      </c>
    </row>
    <row r="431" spans="1:7" x14ac:dyDescent="0.3">
      <c r="A431" s="11">
        <f>CURRENT_YEAR</f>
        <v>2020</v>
      </c>
      <c r="B431" s="11">
        <f>RRICC</f>
        <v>130500</v>
      </c>
      <c r="C431" s="7">
        <f>RR_ID</f>
        <v>4</v>
      </c>
      <c r="D431" s="1" t="str">
        <f>RR_SHORT_NAME</f>
        <v>BNSF</v>
      </c>
      <c r="E431" s="1" t="str">
        <f>RR_NAME</f>
        <v>Burlington Northern Santa Fe Railroad Company</v>
      </c>
      <c r="F431" s="1" t="s">
        <v>47431</v>
      </c>
      <c r="G431" s="6">
        <f>E2L101C3</f>
        <v>0</v>
      </c>
    </row>
    <row r="432" spans="1:7" x14ac:dyDescent="0.3">
      <c r="A432" s="11">
        <f>CURRENT_YEAR</f>
        <v>2020</v>
      </c>
      <c r="B432" s="11">
        <f>RRICC</f>
        <v>130500</v>
      </c>
      <c r="C432" s="7">
        <f>RR_ID</f>
        <v>4</v>
      </c>
      <c r="D432" s="1" t="str">
        <f>RR_SHORT_NAME</f>
        <v>BNSF</v>
      </c>
      <c r="E432" s="1" t="str">
        <f>RR_NAME</f>
        <v>Burlington Northern Santa Fe Railroad Company</v>
      </c>
      <c r="F432" s="1" t="s">
        <v>47432</v>
      </c>
      <c r="G432" s="6">
        <f>E2L101C4</f>
        <v>0</v>
      </c>
    </row>
    <row r="433" spans="1:7" x14ac:dyDescent="0.3">
      <c r="A433" s="11">
        <f>CURRENT_YEAR</f>
        <v>2020</v>
      </c>
      <c r="B433" s="11">
        <f>RRICC</f>
        <v>130500</v>
      </c>
      <c r="C433" s="7">
        <f>RR_ID</f>
        <v>4</v>
      </c>
      <c r="D433" s="1" t="str">
        <f>RR_SHORT_NAME</f>
        <v>BNSF</v>
      </c>
      <c r="E433" s="1" t="str">
        <f>RR_NAME</f>
        <v>Burlington Northern Santa Fe Railroad Company</v>
      </c>
      <c r="F433" s="1" t="s">
        <v>47433</v>
      </c>
      <c r="G433" s="6">
        <f>E2L101C5</f>
        <v>1.1399999999999999</v>
      </c>
    </row>
    <row r="434" spans="1:7" x14ac:dyDescent="0.3">
      <c r="A434" s="11">
        <f>CURRENT_YEAR</f>
        <v>2020</v>
      </c>
      <c r="B434" s="11">
        <f>RRICC</f>
        <v>130500</v>
      </c>
      <c r="C434" s="7">
        <f>RR_ID</f>
        <v>4</v>
      </c>
      <c r="D434" s="1" t="str">
        <f>RR_SHORT_NAME</f>
        <v>BNSF</v>
      </c>
      <c r="E434" s="1" t="str">
        <f>RR_NAME</f>
        <v>Burlington Northern Santa Fe Railroad Company</v>
      </c>
      <c r="F434" s="1" t="s">
        <v>47434</v>
      </c>
      <c r="G434" s="6">
        <f>E2L101C6</f>
        <v>1.1930000000000001</v>
      </c>
    </row>
    <row r="435" spans="1:7" x14ac:dyDescent="0.3">
      <c r="A435" s="11">
        <f>CURRENT_YEAR</f>
        <v>2020</v>
      </c>
      <c r="B435" s="11">
        <f>RRICC</f>
        <v>130500</v>
      </c>
      <c r="C435" s="7">
        <f>RR_ID</f>
        <v>4</v>
      </c>
      <c r="D435" s="1" t="str">
        <f>RR_SHORT_NAME</f>
        <v>BNSF</v>
      </c>
      <c r="E435" s="1" t="str">
        <f>RR_NAME</f>
        <v>Burlington Northern Santa Fe Railroad Company</v>
      </c>
      <c r="F435" s="1" t="s">
        <v>47435</v>
      </c>
      <c r="G435" s="6">
        <f>E2L101C7</f>
        <v>1.1819999999999999</v>
      </c>
    </row>
    <row r="436" spans="1:7" x14ac:dyDescent="0.3">
      <c r="A436" s="11">
        <f>CURRENT_YEAR</f>
        <v>2020</v>
      </c>
      <c r="B436" s="11">
        <f>RRICC</f>
        <v>130500</v>
      </c>
      <c r="C436" s="7">
        <f>RR_ID</f>
        <v>4</v>
      </c>
      <c r="D436" s="1" t="str">
        <f>RR_SHORT_NAME</f>
        <v>BNSF</v>
      </c>
      <c r="E436" s="1" t="str">
        <f>RR_NAME</f>
        <v>Burlington Northern Santa Fe Railroad Company</v>
      </c>
      <c r="F436" s="1" t="s">
        <v>47436</v>
      </c>
      <c r="G436" s="6">
        <f>E2L101C8</f>
        <v>1.8</v>
      </c>
    </row>
    <row r="437" spans="1:7" x14ac:dyDescent="0.3">
      <c r="A437" s="11">
        <f>CURRENT_YEAR</f>
        <v>2020</v>
      </c>
      <c r="B437" s="11">
        <f>RRICC</f>
        <v>130500</v>
      </c>
      <c r="C437" s="7">
        <f>RR_ID</f>
        <v>4</v>
      </c>
      <c r="D437" s="1" t="str">
        <f>RR_SHORT_NAME</f>
        <v>BNSF</v>
      </c>
      <c r="E437" s="1" t="str">
        <f>RR_NAME</f>
        <v>Burlington Northern Santa Fe Railroad Company</v>
      </c>
      <c r="F437" s="1" t="s">
        <v>47437</v>
      </c>
      <c r="G437" s="6">
        <f>E2L101C9</f>
        <v>1</v>
      </c>
    </row>
    <row r="438" spans="1:7" x14ac:dyDescent="0.3">
      <c r="A438" s="11">
        <f>CURRENT_YEAR</f>
        <v>2020</v>
      </c>
      <c r="B438" s="11">
        <f>RRICC</f>
        <v>130500</v>
      </c>
      <c r="C438" s="7">
        <f>RR_ID</f>
        <v>4</v>
      </c>
      <c r="D438" s="1" t="str">
        <f>RR_SHORT_NAME</f>
        <v>BNSF</v>
      </c>
      <c r="E438" s="1" t="str">
        <f>RR_NAME</f>
        <v>Burlington Northern Santa Fe Railroad Company</v>
      </c>
      <c r="F438" s="1" t="s">
        <v>47438</v>
      </c>
      <c r="G438" s="6">
        <f>E2L101C10</f>
        <v>0.5</v>
      </c>
    </row>
    <row r="439" spans="1:7" x14ac:dyDescent="0.3">
      <c r="A439" s="11">
        <f>CURRENT_YEAR</f>
        <v>2020</v>
      </c>
      <c r="B439" s="11">
        <f>RRICC</f>
        <v>130500</v>
      </c>
      <c r="C439" s="7">
        <f>RR_ID</f>
        <v>4</v>
      </c>
      <c r="D439" s="1" t="str">
        <f>RR_SHORT_NAME</f>
        <v>BNSF</v>
      </c>
      <c r="E439" s="1" t="str">
        <f>RR_NAME</f>
        <v>Burlington Northern Santa Fe Railroad Company</v>
      </c>
      <c r="F439" s="1" t="s">
        <v>47439</v>
      </c>
      <c r="G439" s="6">
        <f>E2L101C11</f>
        <v>2</v>
      </c>
    </row>
    <row r="440" spans="1:7" x14ac:dyDescent="0.3">
      <c r="A440" s="11">
        <f>CURRENT_YEAR</f>
        <v>2020</v>
      </c>
      <c r="B440" s="11">
        <f>RRICC</f>
        <v>130500</v>
      </c>
      <c r="C440" s="7">
        <f>RR_ID</f>
        <v>4</v>
      </c>
      <c r="D440" s="1" t="str">
        <f>RR_SHORT_NAME</f>
        <v>BNSF</v>
      </c>
      <c r="E440" s="1" t="str">
        <f>RR_NAME</f>
        <v>Burlington Northern Santa Fe Railroad Company</v>
      </c>
      <c r="F440" s="1" t="s">
        <v>47440</v>
      </c>
      <c r="G440" s="6">
        <f>E2L101C12</f>
        <v>1.5</v>
      </c>
    </row>
    <row r="441" spans="1:7" x14ac:dyDescent="0.3">
      <c r="A441" s="11">
        <f>CURRENT_YEAR</f>
        <v>2020</v>
      </c>
      <c r="B441" s="11">
        <f>RRICC</f>
        <v>130500</v>
      </c>
      <c r="C441" s="7">
        <f>RR_ID</f>
        <v>4</v>
      </c>
      <c r="D441" s="1" t="str">
        <f>RR_SHORT_NAME</f>
        <v>BNSF</v>
      </c>
      <c r="E441" s="1" t="str">
        <f>RR_NAME</f>
        <v>Burlington Northern Santa Fe Railroad Company</v>
      </c>
      <c r="F441" s="1" t="s">
        <v>47441</v>
      </c>
      <c r="G441" s="6">
        <f>E2L101C13</f>
        <v>0.5</v>
      </c>
    </row>
    <row r="442" spans="1:7" x14ac:dyDescent="0.3">
      <c r="A442" s="11">
        <f>CURRENT_YEAR</f>
        <v>2020</v>
      </c>
      <c r="B442" s="11">
        <f>RRICC</f>
        <v>130500</v>
      </c>
      <c r="C442" s="7">
        <f>RR_ID</f>
        <v>4</v>
      </c>
      <c r="D442" s="1" t="str">
        <f>RR_SHORT_NAME</f>
        <v>BNSF</v>
      </c>
      <c r="E442" s="1" t="str">
        <f>RR_NAME</f>
        <v>Burlington Northern Santa Fe Railroad Company</v>
      </c>
      <c r="F442" s="1" t="s">
        <v>47442</v>
      </c>
      <c r="G442" s="6">
        <f>E2L101C14</f>
        <v>2</v>
      </c>
    </row>
    <row r="443" spans="1:7" x14ac:dyDescent="0.3">
      <c r="A443" s="11">
        <f>CURRENT_YEAR</f>
        <v>2020</v>
      </c>
      <c r="B443" s="11">
        <f>RRICC</f>
        <v>130500</v>
      </c>
      <c r="C443" s="7">
        <f>RR_ID</f>
        <v>4</v>
      </c>
      <c r="D443" s="1" t="str">
        <f>RR_SHORT_NAME</f>
        <v>BNSF</v>
      </c>
      <c r="E443" s="1" t="str">
        <f>RR_NAME</f>
        <v>Burlington Northern Santa Fe Railroad Company</v>
      </c>
      <c r="F443" s="1" t="s">
        <v>47443</v>
      </c>
      <c r="G443" s="6">
        <f>E2L101C15</f>
        <v>4</v>
      </c>
    </row>
    <row r="444" spans="1:7" x14ac:dyDescent="0.3">
      <c r="A444" s="11">
        <f>CURRENT_YEAR</f>
        <v>2020</v>
      </c>
      <c r="B444" s="11">
        <f>RRICC</f>
        <v>130500</v>
      </c>
      <c r="C444" s="7">
        <f>RR_ID</f>
        <v>4</v>
      </c>
      <c r="D444" s="1" t="str">
        <f>RR_SHORT_NAME</f>
        <v>BNSF</v>
      </c>
      <c r="E444" s="1" t="str">
        <f>RR_NAME</f>
        <v>Burlington Northern Santa Fe Railroad Company</v>
      </c>
      <c r="F444" s="1" t="s">
        <v>47444</v>
      </c>
      <c r="G444" s="6">
        <f>E2L101C16</f>
        <v>2</v>
      </c>
    </row>
    <row r="445" spans="1:7" x14ac:dyDescent="0.3">
      <c r="A445" s="11">
        <f>CURRENT_YEAR</f>
        <v>2020</v>
      </c>
      <c r="B445" s="11">
        <f>RRICC</f>
        <v>130500</v>
      </c>
      <c r="C445" s="7">
        <f>RR_ID</f>
        <v>4</v>
      </c>
      <c r="D445" s="1" t="str">
        <f>RR_SHORT_NAME</f>
        <v>BNSF</v>
      </c>
      <c r="E445" s="1" t="str">
        <f>RR_NAME</f>
        <v>Burlington Northern Santa Fe Railroad Company</v>
      </c>
      <c r="F445" s="1" t="s">
        <v>47445</v>
      </c>
      <c r="G445" s="6">
        <f>E2L101C17</f>
        <v>4</v>
      </c>
    </row>
    <row r="446" spans="1:7" x14ac:dyDescent="0.3">
      <c r="A446" s="11">
        <f>CURRENT_YEAR</f>
        <v>2020</v>
      </c>
      <c r="B446" s="11">
        <f>RRICC</f>
        <v>130500</v>
      </c>
      <c r="C446" s="7">
        <f>RR_ID</f>
        <v>4</v>
      </c>
      <c r="D446" s="1" t="str">
        <f>RR_SHORT_NAME</f>
        <v>BNSF</v>
      </c>
      <c r="E446" s="1" t="str">
        <f>RR_NAME</f>
        <v>Burlington Northern Santa Fe Railroad Company</v>
      </c>
      <c r="F446" s="1" t="s">
        <v>47446</v>
      </c>
      <c r="G446" s="6">
        <f>E2L101C18</f>
        <v>2.75</v>
      </c>
    </row>
    <row r="447" spans="1:7" x14ac:dyDescent="0.3">
      <c r="A447" s="11">
        <f>CURRENT_YEAR</f>
        <v>2020</v>
      </c>
      <c r="B447" s="11">
        <f>RRICC</f>
        <v>130500</v>
      </c>
      <c r="C447" s="7">
        <f>RR_ID</f>
        <v>4</v>
      </c>
      <c r="D447" s="1" t="str">
        <f>RR_SHORT_NAME</f>
        <v>BNSF</v>
      </c>
      <c r="E447" s="1" t="str">
        <f>RR_NAME</f>
        <v>Burlington Northern Santa Fe Railroad Company</v>
      </c>
      <c r="F447" s="1" t="s">
        <v>47447</v>
      </c>
      <c r="G447" s="6">
        <f>E2L101C19</f>
        <v>6</v>
      </c>
    </row>
    <row r="448" spans="1:7" x14ac:dyDescent="0.3">
      <c r="A448" s="11">
        <f>CURRENT_YEAR</f>
        <v>2020</v>
      </c>
      <c r="B448" s="11">
        <f>RRICC</f>
        <v>130500</v>
      </c>
      <c r="C448" s="7">
        <f>RR_ID</f>
        <v>4</v>
      </c>
      <c r="D448" s="1" t="str">
        <f>RR_SHORT_NAME</f>
        <v>BNSF</v>
      </c>
      <c r="E448" s="1" t="str">
        <f>RR_NAME</f>
        <v>Burlington Northern Santa Fe Railroad Company</v>
      </c>
      <c r="F448" s="1" t="s">
        <v>47448</v>
      </c>
      <c r="G448" s="6">
        <f>E2L101C20</f>
        <v>5.25</v>
      </c>
    </row>
    <row r="449" spans="1:7" x14ac:dyDescent="0.3">
      <c r="A449" s="11">
        <f>CURRENT_YEAR</f>
        <v>2020</v>
      </c>
      <c r="B449" s="11">
        <f>RRICC</f>
        <v>130500</v>
      </c>
      <c r="C449" s="7">
        <f>RR_ID</f>
        <v>4</v>
      </c>
      <c r="D449" s="1" t="str">
        <f>RR_SHORT_NAME</f>
        <v>BNSF</v>
      </c>
      <c r="E449" s="1" t="str">
        <f>RR_NAME</f>
        <v>Burlington Northern Santa Fe Railroad Company</v>
      </c>
      <c r="F449" s="1" t="s">
        <v>47449</v>
      </c>
      <c r="G449" s="6">
        <f>E2L101C21</f>
        <v>1</v>
      </c>
    </row>
    <row r="450" spans="1:7" x14ac:dyDescent="0.3">
      <c r="A450" s="11">
        <f>CURRENT_YEAR</f>
        <v>2020</v>
      </c>
      <c r="B450" s="11">
        <f>RRICC</f>
        <v>130500</v>
      </c>
      <c r="C450" s="7">
        <f>RR_ID</f>
        <v>4</v>
      </c>
      <c r="D450" s="1" t="str">
        <f>RR_SHORT_NAME</f>
        <v>BNSF</v>
      </c>
      <c r="E450" s="1" t="str">
        <f>RR_NAME</f>
        <v>Burlington Northern Santa Fe Railroad Company</v>
      </c>
      <c r="F450" s="1" t="s">
        <v>47450</v>
      </c>
      <c r="G450" s="6">
        <f>E2L101C22</f>
        <v>0</v>
      </c>
    </row>
    <row r="451" spans="1:7" x14ac:dyDescent="0.3">
      <c r="A451" s="11">
        <f>CURRENT_YEAR</f>
        <v>2020</v>
      </c>
      <c r="B451" s="11">
        <f>RRICC</f>
        <v>130500</v>
      </c>
      <c r="C451" s="7">
        <f>RR_ID</f>
        <v>4</v>
      </c>
      <c r="D451" s="1" t="str">
        <f>RR_SHORT_NAME</f>
        <v>BNSF</v>
      </c>
      <c r="E451" s="1" t="str">
        <f>RR_NAME</f>
        <v>Burlington Northern Santa Fe Railroad Company</v>
      </c>
      <c r="F451" s="1" t="s">
        <v>47451</v>
      </c>
      <c r="G451" s="6">
        <f>E2L101C23</f>
        <v>200</v>
      </c>
    </row>
    <row r="452" spans="1:7" x14ac:dyDescent="0.3">
      <c r="A452" s="11">
        <f>CURRENT_YEAR</f>
        <v>2020</v>
      </c>
      <c r="B452" s="11">
        <f>RRICC</f>
        <v>130500</v>
      </c>
      <c r="C452" s="7">
        <f>RR_ID</f>
        <v>4</v>
      </c>
      <c r="D452" s="1" t="str">
        <f>RR_SHORT_NAME</f>
        <v>BNSF</v>
      </c>
      <c r="E452" s="1" t="str">
        <f>RR_NAME</f>
        <v>Burlington Northern Santa Fe Railroad Company</v>
      </c>
      <c r="F452" s="1" t="s">
        <v>47452</v>
      </c>
      <c r="G452" s="6">
        <f>E2L101C24</f>
        <v>0</v>
      </c>
    </row>
    <row r="453" spans="1:7" x14ac:dyDescent="0.3">
      <c r="A453" s="11">
        <f>CURRENT_YEAR</f>
        <v>2020</v>
      </c>
      <c r="B453" s="11">
        <f>RRICC</f>
        <v>130500</v>
      </c>
      <c r="C453" s="7">
        <f>RR_ID</f>
        <v>4</v>
      </c>
      <c r="D453" s="1" t="str">
        <f>RR_SHORT_NAME</f>
        <v>BNSF</v>
      </c>
      <c r="E453" s="1" t="str">
        <f>RR_NAME</f>
        <v>Burlington Northern Santa Fe Railroad Company</v>
      </c>
      <c r="F453" s="1" t="s">
        <v>47453</v>
      </c>
      <c r="G453" s="6">
        <f>E2L101C25</f>
        <v>4.5028908500984954</v>
      </c>
    </row>
    <row r="454" spans="1:7" x14ac:dyDescent="0.3">
      <c r="A454" s="11">
        <f>CURRENT_YEAR</f>
        <v>2020</v>
      </c>
      <c r="B454" s="11">
        <f>RRICC</f>
        <v>130500</v>
      </c>
      <c r="C454" s="7">
        <f>RR_ID</f>
        <v>4</v>
      </c>
      <c r="D454" s="1" t="str">
        <f>RR_SHORT_NAME</f>
        <v>BNSF</v>
      </c>
      <c r="E454" s="1" t="str">
        <f>RR_NAME</f>
        <v>Burlington Northern Santa Fe Railroad Company</v>
      </c>
      <c r="F454" s="1" t="s">
        <v>47454</v>
      </c>
      <c r="G454" s="6">
        <f>E2L101C26</f>
        <v>0</v>
      </c>
    </row>
    <row r="455" spans="1:7" x14ac:dyDescent="0.3">
      <c r="A455" s="11">
        <f>CURRENT_YEAR</f>
        <v>2020</v>
      </c>
      <c r="B455" s="11">
        <f>RRICC</f>
        <v>130500</v>
      </c>
      <c r="C455" s="7">
        <f>RR_ID</f>
        <v>4</v>
      </c>
      <c r="D455" s="1" t="str">
        <f>RR_SHORT_NAME</f>
        <v>BNSF</v>
      </c>
      <c r="E455" s="1" t="str">
        <f>RR_NAME</f>
        <v>Burlington Northern Santa Fe Railroad Company</v>
      </c>
      <c r="F455" s="1" t="s">
        <v>47455</v>
      </c>
      <c r="G455" s="6">
        <f>E2L101C27</f>
        <v>6.7543362751477449</v>
      </c>
    </row>
    <row r="456" spans="1:7" x14ac:dyDescent="0.3">
      <c r="A456" s="11">
        <f>CURRENT_YEAR</f>
        <v>2020</v>
      </c>
      <c r="B456" s="11">
        <f>RRICC</f>
        <v>130500</v>
      </c>
      <c r="C456" s="7">
        <f>RR_ID</f>
        <v>4</v>
      </c>
      <c r="D456" s="1" t="str">
        <f>RR_SHORT_NAME</f>
        <v>BNSF</v>
      </c>
      <c r="E456" s="1" t="str">
        <f>RR_NAME</f>
        <v>Burlington Northern Santa Fe Railroad Company</v>
      </c>
      <c r="F456" s="1" t="s">
        <v>47456</v>
      </c>
      <c r="G456" s="6">
        <f>E2L101C28</f>
        <v>5.4034690201181936</v>
      </c>
    </row>
    <row r="457" spans="1:7" x14ac:dyDescent="0.3">
      <c r="A457" s="11">
        <f>CURRENT_YEAR</f>
        <v>2020</v>
      </c>
      <c r="B457" s="11">
        <f>RRICC</f>
        <v>130500</v>
      </c>
      <c r="C457" s="7">
        <f>RR_ID</f>
        <v>4</v>
      </c>
      <c r="D457" s="1" t="str">
        <f>RR_SHORT_NAME</f>
        <v>BNSF</v>
      </c>
      <c r="E457" s="1" t="str">
        <f>RR_NAME</f>
        <v>Burlington Northern Santa Fe Railroad Company</v>
      </c>
      <c r="F457" s="1" t="s">
        <v>47457</v>
      </c>
      <c r="G457" s="6">
        <f>E2L101C29</f>
        <v>0</v>
      </c>
    </row>
    <row r="458" spans="1:7" x14ac:dyDescent="0.3">
      <c r="A458" s="11">
        <f>CURRENT_YEAR</f>
        <v>2020</v>
      </c>
      <c r="B458" s="11">
        <f>RRICC</f>
        <v>130500</v>
      </c>
      <c r="C458" s="7">
        <f>RR_ID</f>
        <v>4</v>
      </c>
      <c r="D458" s="1" t="str">
        <f>RR_SHORT_NAME</f>
        <v>BNSF</v>
      </c>
      <c r="E458" s="1" t="str">
        <f>RR_NAME</f>
        <v>Burlington Northern Santa Fe Railroad Company</v>
      </c>
      <c r="F458" s="1" t="s">
        <v>47458</v>
      </c>
      <c r="G458" s="6">
        <f>E2L102C1</f>
        <v>33.6</v>
      </c>
    </row>
    <row r="459" spans="1:7" x14ac:dyDescent="0.3">
      <c r="A459" s="11">
        <f>CURRENT_YEAR</f>
        <v>2020</v>
      </c>
      <c r="B459" s="11">
        <f>RRICC</f>
        <v>130500</v>
      </c>
      <c r="C459" s="7">
        <f>RR_ID</f>
        <v>4</v>
      </c>
      <c r="D459" s="1" t="str">
        <f>RR_SHORT_NAME</f>
        <v>BNSF</v>
      </c>
      <c r="E459" s="1" t="str">
        <f>RR_NAME</f>
        <v>Burlington Northern Santa Fe Railroad Company</v>
      </c>
      <c r="F459" s="1" t="s">
        <v>47459</v>
      </c>
      <c r="G459" s="6">
        <f>E2L102C2</f>
        <v>1.7892697466467959</v>
      </c>
    </row>
    <row r="460" spans="1:7" x14ac:dyDescent="0.3">
      <c r="A460" s="11">
        <f>CURRENT_YEAR</f>
        <v>2020</v>
      </c>
      <c r="B460" s="11">
        <f>RRICC</f>
        <v>130500</v>
      </c>
      <c r="C460" s="7">
        <f>RR_ID</f>
        <v>4</v>
      </c>
      <c r="D460" s="1" t="str">
        <f>RR_SHORT_NAME</f>
        <v>BNSF</v>
      </c>
      <c r="E460" s="1" t="str">
        <f>RR_NAME</f>
        <v>Burlington Northern Santa Fe Railroad Company</v>
      </c>
      <c r="F460" s="1" t="s">
        <v>47460</v>
      </c>
      <c r="G460" s="6">
        <f>E2L102C3</f>
        <v>2.0009839291571008</v>
      </c>
    </row>
    <row r="461" spans="1:7" x14ac:dyDescent="0.3">
      <c r="A461" s="11">
        <f>CURRENT_YEAR</f>
        <v>2020</v>
      </c>
      <c r="B461" s="11">
        <f>RRICC</f>
        <v>130500</v>
      </c>
      <c r="C461" s="7">
        <f>RR_ID</f>
        <v>4</v>
      </c>
      <c r="D461" s="1" t="str">
        <f>RR_SHORT_NAME</f>
        <v>BNSF</v>
      </c>
      <c r="E461" s="1" t="str">
        <f>RR_NAME</f>
        <v>Burlington Northern Santa Fe Railroad Company</v>
      </c>
      <c r="F461" s="1" t="s">
        <v>47461</v>
      </c>
      <c r="G461" s="6">
        <f>E2L102C4</f>
        <v>1.8384932133597682</v>
      </c>
    </row>
    <row r="462" spans="1:7" x14ac:dyDescent="0.3">
      <c r="A462" s="11">
        <f>CURRENT_YEAR</f>
        <v>2020</v>
      </c>
      <c r="B462" s="11">
        <f>RRICC</f>
        <v>130500</v>
      </c>
      <c r="C462" s="7">
        <f>RR_ID</f>
        <v>4</v>
      </c>
      <c r="D462" s="1" t="str">
        <f>RR_SHORT_NAME</f>
        <v>BNSF</v>
      </c>
      <c r="E462" s="1" t="str">
        <f>RR_NAME</f>
        <v>Burlington Northern Santa Fe Railroad Company</v>
      </c>
      <c r="F462" s="1" t="s">
        <v>47462</v>
      </c>
      <c r="G462" s="6">
        <f>E2L102C5</f>
        <v>1.1220000000000001</v>
      </c>
    </row>
    <row r="463" spans="1:7" x14ac:dyDescent="0.3">
      <c r="A463" s="11">
        <f>CURRENT_YEAR</f>
        <v>2020</v>
      </c>
      <c r="B463" s="11">
        <f>RRICC</f>
        <v>130500</v>
      </c>
      <c r="C463" s="7">
        <f>RR_ID</f>
        <v>4</v>
      </c>
      <c r="D463" s="1" t="str">
        <f>RR_SHORT_NAME</f>
        <v>BNSF</v>
      </c>
      <c r="E463" s="1" t="str">
        <f>RR_NAME</f>
        <v>Burlington Northern Santa Fe Railroad Company</v>
      </c>
      <c r="F463" s="1" t="s">
        <v>47463</v>
      </c>
      <c r="G463" s="6">
        <f>E2L102C6</f>
        <v>1.1870000000000001</v>
      </c>
    </row>
    <row r="464" spans="1:7" x14ac:dyDescent="0.3">
      <c r="A464" s="11">
        <f>CURRENT_YEAR</f>
        <v>2020</v>
      </c>
      <c r="B464" s="11">
        <f>RRICC</f>
        <v>130500</v>
      </c>
      <c r="C464" s="7">
        <f>RR_ID</f>
        <v>4</v>
      </c>
      <c r="D464" s="1" t="str">
        <f>RR_SHORT_NAME</f>
        <v>BNSF</v>
      </c>
      <c r="E464" s="1" t="str">
        <f>RR_NAME</f>
        <v>Burlington Northern Santa Fe Railroad Company</v>
      </c>
      <c r="F464" s="1" t="s">
        <v>47464</v>
      </c>
      <c r="G464" s="6">
        <f>E2L102C7</f>
        <v>1.1759999999999999</v>
      </c>
    </row>
    <row r="465" spans="1:7" x14ac:dyDescent="0.3">
      <c r="A465" s="11">
        <f>CURRENT_YEAR</f>
        <v>2020</v>
      </c>
      <c r="B465" s="11">
        <f>RRICC</f>
        <v>130500</v>
      </c>
      <c r="C465" s="7">
        <f>RR_ID</f>
        <v>4</v>
      </c>
      <c r="D465" s="1" t="str">
        <f>RR_SHORT_NAME</f>
        <v>BNSF</v>
      </c>
      <c r="E465" s="1" t="str">
        <f>RR_NAME</f>
        <v>Burlington Northern Santa Fe Railroad Company</v>
      </c>
      <c r="F465" s="1" t="s">
        <v>47465</v>
      </c>
      <c r="G465" s="6">
        <f>E2L102C8</f>
        <v>1.8</v>
      </c>
    </row>
    <row r="466" spans="1:7" x14ac:dyDescent="0.3">
      <c r="A466" s="11">
        <f>CURRENT_YEAR</f>
        <v>2020</v>
      </c>
      <c r="B466" s="11">
        <f>RRICC</f>
        <v>130500</v>
      </c>
      <c r="C466" s="7">
        <f>RR_ID</f>
        <v>4</v>
      </c>
      <c r="D466" s="1" t="str">
        <f>RR_SHORT_NAME</f>
        <v>BNSF</v>
      </c>
      <c r="E466" s="1" t="str">
        <f>RR_NAME</f>
        <v>Burlington Northern Santa Fe Railroad Company</v>
      </c>
      <c r="F466" s="1" t="s">
        <v>47466</v>
      </c>
      <c r="G466" s="6">
        <f>E2L102C9</f>
        <v>1</v>
      </c>
    </row>
    <row r="467" spans="1:7" x14ac:dyDescent="0.3">
      <c r="A467" s="11">
        <f>CURRENT_YEAR</f>
        <v>2020</v>
      </c>
      <c r="B467" s="11">
        <f>RRICC</f>
        <v>130500</v>
      </c>
      <c r="C467" s="7">
        <f>RR_ID</f>
        <v>4</v>
      </c>
      <c r="D467" s="1" t="str">
        <f>RR_SHORT_NAME</f>
        <v>BNSF</v>
      </c>
      <c r="E467" s="1" t="str">
        <f>RR_NAME</f>
        <v>Burlington Northern Santa Fe Railroad Company</v>
      </c>
      <c r="F467" s="1" t="s">
        <v>47467</v>
      </c>
      <c r="G467" s="6">
        <f>E2L102C10</f>
        <v>0.5</v>
      </c>
    </row>
    <row r="468" spans="1:7" x14ac:dyDescent="0.3">
      <c r="A468" s="11">
        <f>CURRENT_YEAR</f>
        <v>2020</v>
      </c>
      <c r="B468" s="11">
        <f>RRICC</f>
        <v>130500</v>
      </c>
      <c r="C468" s="7">
        <f>RR_ID</f>
        <v>4</v>
      </c>
      <c r="D468" s="1" t="str">
        <f>RR_SHORT_NAME</f>
        <v>BNSF</v>
      </c>
      <c r="E468" s="1" t="str">
        <f>RR_NAME</f>
        <v>Burlington Northern Santa Fe Railroad Company</v>
      </c>
      <c r="F468" s="1" t="s">
        <v>47468</v>
      </c>
      <c r="G468" s="6">
        <f>E2L102C11</f>
        <v>2</v>
      </c>
    </row>
    <row r="469" spans="1:7" x14ac:dyDescent="0.3">
      <c r="A469" s="11">
        <f>CURRENT_YEAR</f>
        <v>2020</v>
      </c>
      <c r="B469" s="11">
        <f>RRICC</f>
        <v>130500</v>
      </c>
      <c r="C469" s="7">
        <f>RR_ID</f>
        <v>4</v>
      </c>
      <c r="D469" s="1" t="str">
        <f>RR_SHORT_NAME</f>
        <v>BNSF</v>
      </c>
      <c r="E469" s="1" t="str">
        <f>RR_NAME</f>
        <v>Burlington Northern Santa Fe Railroad Company</v>
      </c>
      <c r="F469" s="1" t="s">
        <v>47469</v>
      </c>
      <c r="G469" s="6">
        <f>E2L102C12</f>
        <v>1.5</v>
      </c>
    </row>
    <row r="470" spans="1:7" x14ac:dyDescent="0.3">
      <c r="A470" s="11">
        <f>CURRENT_YEAR</f>
        <v>2020</v>
      </c>
      <c r="B470" s="11">
        <f>RRICC</f>
        <v>130500</v>
      </c>
      <c r="C470" s="7">
        <f>RR_ID</f>
        <v>4</v>
      </c>
      <c r="D470" s="1" t="str">
        <f>RR_SHORT_NAME</f>
        <v>BNSF</v>
      </c>
      <c r="E470" s="1" t="str">
        <f>RR_NAME</f>
        <v>Burlington Northern Santa Fe Railroad Company</v>
      </c>
      <c r="F470" s="1" t="s">
        <v>47470</v>
      </c>
      <c r="G470" s="6">
        <f>E2L102C13</f>
        <v>0.5</v>
      </c>
    </row>
    <row r="471" spans="1:7" x14ac:dyDescent="0.3">
      <c r="A471" s="11">
        <f>CURRENT_YEAR</f>
        <v>2020</v>
      </c>
      <c r="B471" s="11">
        <f>RRICC</f>
        <v>130500</v>
      </c>
      <c r="C471" s="7">
        <f>RR_ID</f>
        <v>4</v>
      </c>
      <c r="D471" s="1" t="str">
        <f>RR_SHORT_NAME</f>
        <v>BNSF</v>
      </c>
      <c r="E471" s="1" t="str">
        <f>RR_NAME</f>
        <v>Burlington Northern Santa Fe Railroad Company</v>
      </c>
      <c r="F471" s="1" t="s">
        <v>47471</v>
      </c>
      <c r="G471" s="6">
        <f>E2L102C14</f>
        <v>2</v>
      </c>
    </row>
    <row r="472" spans="1:7" x14ac:dyDescent="0.3">
      <c r="A472" s="11">
        <f>CURRENT_YEAR</f>
        <v>2020</v>
      </c>
      <c r="B472" s="11">
        <f>RRICC</f>
        <v>130500</v>
      </c>
      <c r="C472" s="7">
        <f>RR_ID</f>
        <v>4</v>
      </c>
      <c r="D472" s="1" t="str">
        <f>RR_SHORT_NAME</f>
        <v>BNSF</v>
      </c>
      <c r="E472" s="1" t="str">
        <f>RR_NAME</f>
        <v>Burlington Northern Santa Fe Railroad Company</v>
      </c>
      <c r="F472" s="1" t="s">
        <v>47472</v>
      </c>
      <c r="G472" s="6">
        <f>E2L102C15</f>
        <v>4</v>
      </c>
    </row>
    <row r="473" spans="1:7" x14ac:dyDescent="0.3">
      <c r="A473" s="11">
        <f>CURRENT_YEAR</f>
        <v>2020</v>
      </c>
      <c r="B473" s="11">
        <f>RRICC</f>
        <v>130500</v>
      </c>
      <c r="C473" s="7">
        <f>RR_ID</f>
        <v>4</v>
      </c>
      <c r="D473" s="1" t="str">
        <f>RR_SHORT_NAME</f>
        <v>BNSF</v>
      </c>
      <c r="E473" s="1" t="str">
        <f>RR_NAME</f>
        <v>Burlington Northern Santa Fe Railroad Company</v>
      </c>
      <c r="F473" s="1" t="s">
        <v>47473</v>
      </c>
      <c r="G473" s="6">
        <f>E2L102C16</f>
        <v>2</v>
      </c>
    </row>
    <row r="474" spans="1:7" x14ac:dyDescent="0.3">
      <c r="A474" s="11">
        <f>CURRENT_YEAR</f>
        <v>2020</v>
      </c>
      <c r="B474" s="11">
        <f>RRICC</f>
        <v>130500</v>
      </c>
      <c r="C474" s="7">
        <f>RR_ID</f>
        <v>4</v>
      </c>
      <c r="D474" s="1" t="str">
        <f>RR_SHORT_NAME</f>
        <v>BNSF</v>
      </c>
      <c r="E474" s="1" t="str">
        <f>RR_NAME</f>
        <v>Burlington Northern Santa Fe Railroad Company</v>
      </c>
      <c r="F474" s="1" t="s">
        <v>47474</v>
      </c>
      <c r="G474" s="6">
        <f>E2L102C17</f>
        <v>4</v>
      </c>
    </row>
    <row r="475" spans="1:7" x14ac:dyDescent="0.3">
      <c r="A475" s="11">
        <f>CURRENT_YEAR</f>
        <v>2020</v>
      </c>
      <c r="B475" s="11">
        <f>RRICC</f>
        <v>130500</v>
      </c>
      <c r="C475" s="7">
        <f>RR_ID</f>
        <v>4</v>
      </c>
      <c r="D475" s="1" t="str">
        <f>RR_SHORT_NAME</f>
        <v>BNSF</v>
      </c>
      <c r="E475" s="1" t="str">
        <f>RR_NAME</f>
        <v>Burlington Northern Santa Fe Railroad Company</v>
      </c>
      <c r="F475" s="1" t="s">
        <v>47475</v>
      </c>
      <c r="G475" s="6">
        <f>E2L102C18</f>
        <v>2.75</v>
      </c>
    </row>
    <row r="476" spans="1:7" x14ac:dyDescent="0.3">
      <c r="A476" s="11">
        <f>CURRENT_YEAR</f>
        <v>2020</v>
      </c>
      <c r="B476" s="11">
        <f>RRICC</f>
        <v>130500</v>
      </c>
      <c r="C476" s="7">
        <f>RR_ID</f>
        <v>4</v>
      </c>
      <c r="D476" s="1" t="str">
        <f>RR_SHORT_NAME</f>
        <v>BNSF</v>
      </c>
      <c r="E476" s="1" t="str">
        <f>RR_NAME</f>
        <v>Burlington Northern Santa Fe Railroad Company</v>
      </c>
      <c r="F476" s="1" t="s">
        <v>47476</v>
      </c>
      <c r="G476" s="6">
        <f>E2L102C19</f>
        <v>6</v>
      </c>
    </row>
    <row r="477" spans="1:7" x14ac:dyDescent="0.3">
      <c r="A477" s="11">
        <f>CURRENT_YEAR</f>
        <v>2020</v>
      </c>
      <c r="B477" s="11">
        <f>RRICC</f>
        <v>130500</v>
      </c>
      <c r="C477" s="7">
        <f>RR_ID</f>
        <v>4</v>
      </c>
      <c r="D477" s="1" t="str">
        <f>RR_SHORT_NAME</f>
        <v>BNSF</v>
      </c>
      <c r="E477" s="1" t="str">
        <f>RR_NAME</f>
        <v>Burlington Northern Santa Fe Railroad Company</v>
      </c>
      <c r="F477" s="1" t="s">
        <v>47477</v>
      </c>
      <c r="G477" s="6">
        <f>E2L102C20</f>
        <v>5.25</v>
      </c>
    </row>
    <row r="478" spans="1:7" x14ac:dyDescent="0.3">
      <c r="A478" s="11">
        <f>CURRENT_YEAR</f>
        <v>2020</v>
      </c>
      <c r="B478" s="11">
        <f>RRICC</f>
        <v>130500</v>
      </c>
      <c r="C478" s="7">
        <f>RR_ID</f>
        <v>4</v>
      </c>
      <c r="D478" s="1" t="str">
        <f>RR_SHORT_NAME</f>
        <v>BNSF</v>
      </c>
      <c r="E478" s="1" t="str">
        <f>RR_NAME</f>
        <v>Burlington Northern Santa Fe Railroad Company</v>
      </c>
      <c r="F478" s="1" t="s">
        <v>47478</v>
      </c>
      <c r="G478" s="6">
        <f>E2L102C21</f>
        <v>1</v>
      </c>
    </row>
    <row r="479" spans="1:7" x14ac:dyDescent="0.3">
      <c r="A479" s="11">
        <f>CURRENT_YEAR</f>
        <v>2020</v>
      </c>
      <c r="B479" s="11">
        <f>RRICC</f>
        <v>130500</v>
      </c>
      <c r="C479" s="7">
        <f>RR_ID</f>
        <v>4</v>
      </c>
      <c r="D479" s="1" t="str">
        <f>RR_SHORT_NAME</f>
        <v>BNSF</v>
      </c>
      <c r="E479" s="1" t="str">
        <f>RR_NAME</f>
        <v>Burlington Northern Santa Fe Railroad Company</v>
      </c>
      <c r="F479" s="1" t="s">
        <v>47479</v>
      </c>
      <c r="G479" s="6">
        <f>E2L102C22</f>
        <v>474.11145984628678</v>
      </c>
    </row>
    <row r="480" spans="1:7" x14ac:dyDescent="0.3">
      <c r="A480" s="11">
        <f>CURRENT_YEAR</f>
        <v>2020</v>
      </c>
      <c r="B480" s="11">
        <f>RRICC</f>
        <v>130500</v>
      </c>
      <c r="C480" s="7">
        <f>RR_ID</f>
        <v>4</v>
      </c>
      <c r="D480" s="1" t="str">
        <f>RR_SHORT_NAME</f>
        <v>BNSF</v>
      </c>
      <c r="E480" s="1" t="str">
        <f>RR_NAME</f>
        <v>Burlington Northern Santa Fe Railroad Company</v>
      </c>
      <c r="F480" s="1" t="s">
        <v>47480</v>
      </c>
      <c r="G480" s="6">
        <f>E2L102C23</f>
        <v>200</v>
      </c>
    </row>
    <row r="481" spans="1:7" x14ac:dyDescent="0.3">
      <c r="A481" s="11">
        <f>CURRENT_YEAR</f>
        <v>2020</v>
      </c>
      <c r="B481" s="11">
        <f>RRICC</f>
        <v>130500</v>
      </c>
      <c r="C481" s="7">
        <f>RR_ID</f>
        <v>4</v>
      </c>
      <c r="D481" s="1" t="str">
        <f>RR_SHORT_NAME</f>
        <v>BNSF</v>
      </c>
      <c r="E481" s="1" t="str">
        <f>RR_NAME</f>
        <v>Burlington Northern Santa Fe Railroad Company</v>
      </c>
      <c r="F481" s="1" t="s">
        <v>47481</v>
      </c>
      <c r="G481" s="6">
        <f>E2L102C24</f>
        <v>660.90104924362845</v>
      </c>
    </row>
    <row r="482" spans="1:7" x14ac:dyDescent="0.3">
      <c r="A482" s="11">
        <f>CURRENT_YEAR</f>
        <v>2020</v>
      </c>
      <c r="B482" s="11">
        <f>RRICC</f>
        <v>130500</v>
      </c>
      <c r="C482" s="7">
        <f>RR_ID</f>
        <v>4</v>
      </c>
      <c r="D482" s="1" t="str">
        <f>RR_SHORT_NAME</f>
        <v>BNSF</v>
      </c>
      <c r="E482" s="1" t="str">
        <f>RR_NAME</f>
        <v>Burlington Northern Santa Fe Railroad Company</v>
      </c>
      <c r="F482" s="1" t="s">
        <v>47482</v>
      </c>
      <c r="G482" s="6">
        <f>E2L102C25</f>
        <v>4.5028908500984954</v>
      </c>
    </row>
    <row r="483" spans="1:7" x14ac:dyDescent="0.3">
      <c r="A483" s="11">
        <f>CURRENT_YEAR</f>
        <v>2020</v>
      </c>
      <c r="B483" s="11">
        <f>RRICC</f>
        <v>130500</v>
      </c>
      <c r="C483" s="7">
        <f>RR_ID</f>
        <v>4</v>
      </c>
      <c r="D483" s="1" t="str">
        <f>RR_SHORT_NAME</f>
        <v>BNSF</v>
      </c>
      <c r="E483" s="1" t="str">
        <f>RR_NAME</f>
        <v>Burlington Northern Santa Fe Railroad Company</v>
      </c>
      <c r="F483" s="1" t="s">
        <v>47483</v>
      </c>
      <c r="G483" s="6">
        <f>E2L102C26</f>
        <v>2.4765899675541729</v>
      </c>
    </row>
    <row r="484" spans="1:7" x14ac:dyDescent="0.3">
      <c r="A484" s="11">
        <f>CURRENT_YEAR</f>
        <v>2020</v>
      </c>
      <c r="B484" s="11">
        <f>RRICC</f>
        <v>130500</v>
      </c>
      <c r="C484" s="7">
        <f>RR_ID</f>
        <v>4</v>
      </c>
      <c r="D484" s="1" t="str">
        <f>RR_SHORT_NAME</f>
        <v>BNSF</v>
      </c>
      <c r="E484" s="1" t="str">
        <f>RR_NAME</f>
        <v>Burlington Northern Santa Fe Railroad Company</v>
      </c>
      <c r="F484" s="1" t="s">
        <v>47484</v>
      </c>
      <c r="G484" s="6">
        <f>E2L102C27</f>
        <v>6.7543362751477449</v>
      </c>
    </row>
    <row r="485" spans="1:7" x14ac:dyDescent="0.3">
      <c r="A485" s="11">
        <f>CURRENT_YEAR</f>
        <v>2020</v>
      </c>
      <c r="B485" s="11">
        <f>RRICC</f>
        <v>130500</v>
      </c>
      <c r="C485" s="7">
        <f>RR_ID</f>
        <v>4</v>
      </c>
      <c r="D485" s="1" t="str">
        <f>RR_SHORT_NAME</f>
        <v>BNSF</v>
      </c>
      <c r="E485" s="1" t="str">
        <f>RR_NAME</f>
        <v>Burlington Northern Santa Fe Railroad Company</v>
      </c>
      <c r="F485" s="1" t="s">
        <v>47485</v>
      </c>
      <c r="G485" s="6">
        <f>E2L102C28</f>
        <v>5.4034690201181945</v>
      </c>
    </row>
    <row r="486" spans="1:7" x14ac:dyDescent="0.3">
      <c r="A486" s="11">
        <f>CURRENT_YEAR</f>
        <v>2020</v>
      </c>
      <c r="B486" s="11">
        <f>RRICC</f>
        <v>130500</v>
      </c>
      <c r="C486" s="7">
        <f>RR_ID</f>
        <v>4</v>
      </c>
      <c r="D486" s="1" t="str">
        <f>RR_SHORT_NAME</f>
        <v>BNSF</v>
      </c>
      <c r="E486" s="1" t="str">
        <f>RR_NAME</f>
        <v>Burlington Northern Santa Fe Railroad Company</v>
      </c>
      <c r="F486" s="1" t="s">
        <v>47486</v>
      </c>
      <c r="G486" s="6">
        <f>E2L102C29</f>
        <v>1.1257227125246241</v>
      </c>
    </row>
    <row r="487" spans="1:7" x14ac:dyDescent="0.3">
      <c r="A487" s="11">
        <f>CURRENT_YEAR</f>
        <v>2020</v>
      </c>
      <c r="B487" s="11">
        <f>RRICC</f>
        <v>130500</v>
      </c>
      <c r="C487" s="7">
        <f>RR_ID</f>
        <v>4</v>
      </c>
      <c r="D487" s="1" t="str">
        <f>RR_SHORT_NAME</f>
        <v>BNSF</v>
      </c>
      <c r="E487" s="1" t="str">
        <f>RR_NAME</f>
        <v>Burlington Northern Santa Fe Railroad Company</v>
      </c>
      <c r="F487" s="1" t="s">
        <v>47487</v>
      </c>
      <c r="G487" s="6">
        <f>E2L103C1</f>
        <v>37.1</v>
      </c>
    </row>
    <row r="488" spans="1:7" x14ac:dyDescent="0.3">
      <c r="A488" s="11">
        <f>CURRENT_YEAR</f>
        <v>2020</v>
      </c>
      <c r="B488" s="11">
        <f>RRICC</f>
        <v>130500</v>
      </c>
      <c r="C488" s="7">
        <f>RR_ID</f>
        <v>4</v>
      </c>
      <c r="D488" s="1" t="str">
        <f>RR_SHORT_NAME</f>
        <v>BNSF</v>
      </c>
      <c r="E488" s="1" t="str">
        <f>RR_NAME</f>
        <v>Burlington Northern Santa Fe Railroad Company</v>
      </c>
      <c r="F488" s="1" t="s">
        <v>47488</v>
      </c>
      <c r="G488" s="6">
        <f>E2L103C2</f>
        <v>1.8229712685574109</v>
      </c>
    </row>
    <row r="489" spans="1:7" x14ac:dyDescent="0.3">
      <c r="A489" s="11">
        <f>CURRENT_YEAR</f>
        <v>2020</v>
      </c>
      <c r="B489" s="11">
        <f>RRICC</f>
        <v>130500</v>
      </c>
      <c r="C489" s="7">
        <f>RR_ID</f>
        <v>4</v>
      </c>
      <c r="D489" s="1" t="str">
        <f>RR_SHORT_NAME</f>
        <v>BNSF</v>
      </c>
      <c r="E489" s="1" t="str">
        <f>RR_NAME</f>
        <v>Burlington Northern Santa Fe Railroad Company</v>
      </c>
      <c r="F489" s="1" t="s">
        <v>47489</v>
      </c>
      <c r="G489" s="6">
        <f>E2L103C3</f>
        <v>1.4754530380196613</v>
      </c>
    </row>
    <row r="490" spans="1:7" x14ac:dyDescent="0.3">
      <c r="A490" s="11">
        <f>CURRENT_YEAR</f>
        <v>2020</v>
      </c>
      <c r="B490" s="11">
        <f>RRICC</f>
        <v>130500</v>
      </c>
      <c r="C490" s="7">
        <f>RR_ID</f>
        <v>4</v>
      </c>
      <c r="D490" s="1" t="str">
        <f>RR_SHORT_NAME</f>
        <v>BNSF</v>
      </c>
      <c r="E490" s="1" t="str">
        <f>RR_NAME</f>
        <v>Burlington Northern Santa Fe Railroad Company</v>
      </c>
      <c r="F490" s="1" t="s">
        <v>47490</v>
      </c>
      <c r="G490" s="6">
        <f>E2L103C4</f>
        <v>1.6705160263696295</v>
      </c>
    </row>
    <row r="491" spans="1:7" x14ac:dyDescent="0.3">
      <c r="A491" s="11">
        <f>CURRENT_YEAR</f>
        <v>2020</v>
      </c>
      <c r="B491" s="11">
        <f>RRICC</f>
        <v>130500</v>
      </c>
      <c r="C491" s="7">
        <f>RR_ID</f>
        <v>4</v>
      </c>
      <c r="D491" s="1" t="str">
        <f>RR_SHORT_NAME</f>
        <v>BNSF</v>
      </c>
      <c r="E491" s="1" t="str">
        <f>RR_NAME</f>
        <v>Burlington Northern Santa Fe Railroad Company</v>
      </c>
      <c r="F491" s="1" t="s">
        <v>47491</v>
      </c>
      <c r="G491" s="6">
        <f>E2L103C5</f>
        <v>1.1339999999999999</v>
      </c>
    </row>
    <row r="492" spans="1:7" x14ac:dyDescent="0.3">
      <c r="A492" s="11">
        <f>CURRENT_YEAR</f>
        <v>2020</v>
      </c>
      <c r="B492" s="11">
        <f>RRICC</f>
        <v>130500</v>
      </c>
      <c r="C492" s="7">
        <f>RR_ID</f>
        <v>4</v>
      </c>
      <c r="D492" s="1" t="str">
        <f>RR_SHORT_NAME</f>
        <v>BNSF</v>
      </c>
      <c r="E492" s="1" t="str">
        <f>RR_NAME</f>
        <v>Burlington Northern Santa Fe Railroad Company</v>
      </c>
      <c r="F492" s="1" t="s">
        <v>47492</v>
      </c>
      <c r="G492" s="6">
        <f>E2L103C6</f>
        <v>1.1839999999999999</v>
      </c>
    </row>
    <row r="493" spans="1:7" x14ac:dyDescent="0.3">
      <c r="A493" s="11">
        <f>CURRENT_YEAR</f>
        <v>2020</v>
      </c>
      <c r="B493" s="11">
        <f>RRICC</f>
        <v>130500</v>
      </c>
      <c r="C493" s="7">
        <f>RR_ID</f>
        <v>4</v>
      </c>
      <c r="D493" s="1" t="str">
        <f>RR_SHORT_NAME</f>
        <v>BNSF</v>
      </c>
      <c r="E493" s="1" t="str">
        <f>RR_NAME</f>
        <v>Burlington Northern Santa Fe Railroad Company</v>
      </c>
      <c r="F493" s="1" t="s">
        <v>47493</v>
      </c>
      <c r="G493" s="6">
        <f>E2L103C7</f>
        <v>1.1759999999999999</v>
      </c>
    </row>
    <row r="494" spans="1:7" x14ac:dyDescent="0.3">
      <c r="A494" s="11">
        <f>CURRENT_YEAR</f>
        <v>2020</v>
      </c>
      <c r="B494" s="11">
        <f>RRICC</f>
        <v>130500</v>
      </c>
      <c r="C494" s="7">
        <f>RR_ID</f>
        <v>4</v>
      </c>
      <c r="D494" s="1" t="str">
        <f>RR_SHORT_NAME</f>
        <v>BNSF</v>
      </c>
      <c r="E494" s="1" t="str">
        <f>RR_NAME</f>
        <v>Burlington Northern Santa Fe Railroad Company</v>
      </c>
      <c r="F494" s="1" t="s">
        <v>47494</v>
      </c>
      <c r="G494" s="6">
        <f>E2L103C8</f>
        <v>2</v>
      </c>
    </row>
    <row r="495" spans="1:7" x14ac:dyDescent="0.3">
      <c r="A495" s="11">
        <f>CURRENT_YEAR</f>
        <v>2020</v>
      </c>
      <c r="B495" s="11">
        <f>RRICC</f>
        <v>130500</v>
      </c>
      <c r="C495" s="7">
        <f>RR_ID</f>
        <v>4</v>
      </c>
      <c r="D495" s="1" t="str">
        <f>RR_SHORT_NAME</f>
        <v>BNSF</v>
      </c>
      <c r="E495" s="1" t="str">
        <f>RR_NAME</f>
        <v>Burlington Northern Santa Fe Railroad Company</v>
      </c>
      <c r="F495" s="1" t="s">
        <v>47495</v>
      </c>
      <c r="G495" s="6">
        <f>E2L103C9</f>
        <v>1</v>
      </c>
    </row>
    <row r="496" spans="1:7" x14ac:dyDescent="0.3">
      <c r="A496" s="11">
        <f>CURRENT_YEAR</f>
        <v>2020</v>
      </c>
      <c r="B496" s="11">
        <f>RRICC</f>
        <v>130500</v>
      </c>
      <c r="C496" s="7">
        <f>RR_ID</f>
        <v>4</v>
      </c>
      <c r="D496" s="1" t="str">
        <f>RR_SHORT_NAME</f>
        <v>BNSF</v>
      </c>
      <c r="E496" s="1" t="str">
        <f>RR_NAME</f>
        <v>Burlington Northern Santa Fe Railroad Company</v>
      </c>
      <c r="F496" s="1" t="s">
        <v>47496</v>
      </c>
      <c r="G496" s="6">
        <f>E2L103C10</f>
        <v>0.5</v>
      </c>
    </row>
    <row r="497" spans="1:7" x14ac:dyDescent="0.3">
      <c r="A497" s="11">
        <f>CURRENT_YEAR</f>
        <v>2020</v>
      </c>
      <c r="B497" s="11">
        <f>RRICC</f>
        <v>130500</v>
      </c>
      <c r="C497" s="7">
        <f>RR_ID</f>
        <v>4</v>
      </c>
      <c r="D497" s="1" t="str">
        <f>RR_SHORT_NAME</f>
        <v>BNSF</v>
      </c>
      <c r="E497" s="1" t="str">
        <f>RR_NAME</f>
        <v>Burlington Northern Santa Fe Railroad Company</v>
      </c>
      <c r="F497" s="1" t="s">
        <v>47497</v>
      </c>
      <c r="G497" s="6">
        <f>E2L103C11</f>
        <v>2</v>
      </c>
    </row>
    <row r="498" spans="1:7" x14ac:dyDescent="0.3">
      <c r="A498" s="11">
        <f>CURRENT_YEAR</f>
        <v>2020</v>
      </c>
      <c r="B498" s="11">
        <f>RRICC</f>
        <v>130500</v>
      </c>
      <c r="C498" s="7">
        <f>RR_ID</f>
        <v>4</v>
      </c>
      <c r="D498" s="1" t="str">
        <f>RR_SHORT_NAME</f>
        <v>BNSF</v>
      </c>
      <c r="E498" s="1" t="str">
        <f>RR_NAME</f>
        <v>Burlington Northern Santa Fe Railroad Company</v>
      </c>
      <c r="F498" s="1" t="s">
        <v>47498</v>
      </c>
      <c r="G498" s="6">
        <f>E2L103C12</f>
        <v>1.5</v>
      </c>
    </row>
    <row r="499" spans="1:7" x14ac:dyDescent="0.3">
      <c r="A499" s="11">
        <f>CURRENT_YEAR</f>
        <v>2020</v>
      </c>
      <c r="B499" s="11">
        <f>RRICC</f>
        <v>130500</v>
      </c>
      <c r="C499" s="7">
        <f>RR_ID</f>
        <v>4</v>
      </c>
      <c r="D499" s="1" t="str">
        <f>RR_SHORT_NAME</f>
        <v>BNSF</v>
      </c>
      <c r="E499" s="1" t="str">
        <f>RR_NAME</f>
        <v>Burlington Northern Santa Fe Railroad Company</v>
      </c>
      <c r="F499" s="1" t="s">
        <v>47499</v>
      </c>
      <c r="G499" s="6">
        <f>E2L103C13</f>
        <v>0.5</v>
      </c>
    </row>
    <row r="500" spans="1:7" x14ac:dyDescent="0.3">
      <c r="A500" s="11">
        <f>CURRENT_YEAR</f>
        <v>2020</v>
      </c>
      <c r="B500" s="11">
        <f>RRICC</f>
        <v>130500</v>
      </c>
      <c r="C500" s="7">
        <f>RR_ID</f>
        <v>4</v>
      </c>
      <c r="D500" s="1" t="str">
        <f>RR_SHORT_NAME</f>
        <v>BNSF</v>
      </c>
      <c r="E500" s="1" t="str">
        <f>RR_NAME</f>
        <v>Burlington Northern Santa Fe Railroad Company</v>
      </c>
      <c r="F500" s="1" t="s">
        <v>47500</v>
      </c>
      <c r="G500" s="6">
        <f>E2L103C14</f>
        <v>2</v>
      </c>
    </row>
    <row r="501" spans="1:7" x14ac:dyDescent="0.3">
      <c r="A501" s="11">
        <f>CURRENT_YEAR</f>
        <v>2020</v>
      </c>
      <c r="B501" s="11">
        <f>RRICC</f>
        <v>130500</v>
      </c>
      <c r="C501" s="7">
        <f>RR_ID</f>
        <v>4</v>
      </c>
      <c r="D501" s="1" t="str">
        <f>RR_SHORT_NAME</f>
        <v>BNSF</v>
      </c>
      <c r="E501" s="1" t="str">
        <f>RR_NAME</f>
        <v>Burlington Northern Santa Fe Railroad Company</v>
      </c>
      <c r="F501" s="1" t="s">
        <v>47501</v>
      </c>
      <c r="G501" s="6">
        <f>E2L103C15</f>
        <v>4</v>
      </c>
    </row>
    <row r="502" spans="1:7" x14ac:dyDescent="0.3">
      <c r="A502" s="11">
        <f>CURRENT_YEAR</f>
        <v>2020</v>
      </c>
      <c r="B502" s="11">
        <f>RRICC</f>
        <v>130500</v>
      </c>
      <c r="C502" s="7">
        <f>RR_ID</f>
        <v>4</v>
      </c>
      <c r="D502" s="1" t="str">
        <f>RR_SHORT_NAME</f>
        <v>BNSF</v>
      </c>
      <c r="E502" s="1" t="str">
        <f>RR_NAME</f>
        <v>Burlington Northern Santa Fe Railroad Company</v>
      </c>
      <c r="F502" s="1" t="s">
        <v>47502</v>
      </c>
      <c r="G502" s="6">
        <f>E2L103C16</f>
        <v>2</v>
      </c>
    </row>
    <row r="503" spans="1:7" x14ac:dyDescent="0.3">
      <c r="A503" s="11">
        <f>CURRENT_YEAR</f>
        <v>2020</v>
      </c>
      <c r="B503" s="11">
        <f>RRICC</f>
        <v>130500</v>
      </c>
      <c r="C503" s="7">
        <f>RR_ID</f>
        <v>4</v>
      </c>
      <c r="D503" s="1" t="str">
        <f>RR_SHORT_NAME</f>
        <v>BNSF</v>
      </c>
      <c r="E503" s="1" t="str">
        <f>RR_NAME</f>
        <v>Burlington Northern Santa Fe Railroad Company</v>
      </c>
      <c r="F503" s="1" t="s">
        <v>47503</v>
      </c>
      <c r="G503" s="6">
        <f>E2L103C17</f>
        <v>4</v>
      </c>
    </row>
    <row r="504" spans="1:7" x14ac:dyDescent="0.3">
      <c r="A504" s="11">
        <f>CURRENT_YEAR</f>
        <v>2020</v>
      </c>
      <c r="B504" s="11">
        <f>RRICC</f>
        <v>130500</v>
      </c>
      <c r="C504" s="7">
        <f>RR_ID</f>
        <v>4</v>
      </c>
      <c r="D504" s="1" t="str">
        <f>RR_SHORT_NAME</f>
        <v>BNSF</v>
      </c>
      <c r="E504" s="1" t="str">
        <f>RR_NAME</f>
        <v>Burlington Northern Santa Fe Railroad Company</v>
      </c>
      <c r="F504" s="1" t="s">
        <v>47504</v>
      </c>
      <c r="G504" s="6">
        <f>E2L103C18</f>
        <v>2.75</v>
      </c>
    </row>
    <row r="505" spans="1:7" x14ac:dyDescent="0.3">
      <c r="A505" s="11">
        <f>CURRENT_YEAR</f>
        <v>2020</v>
      </c>
      <c r="B505" s="11">
        <f>RRICC</f>
        <v>130500</v>
      </c>
      <c r="C505" s="7">
        <f>RR_ID</f>
        <v>4</v>
      </c>
      <c r="D505" s="1" t="str">
        <f>RR_SHORT_NAME</f>
        <v>BNSF</v>
      </c>
      <c r="E505" s="1" t="str">
        <f>RR_NAME</f>
        <v>Burlington Northern Santa Fe Railroad Company</v>
      </c>
      <c r="F505" s="1" t="s">
        <v>47505</v>
      </c>
      <c r="G505" s="6">
        <f>E2L103C19</f>
        <v>6</v>
      </c>
    </row>
    <row r="506" spans="1:7" x14ac:dyDescent="0.3">
      <c r="A506" s="11">
        <f>CURRENT_YEAR</f>
        <v>2020</v>
      </c>
      <c r="B506" s="11">
        <f>RRICC</f>
        <v>130500</v>
      </c>
      <c r="C506" s="7">
        <f>RR_ID</f>
        <v>4</v>
      </c>
      <c r="D506" s="1" t="str">
        <f>RR_SHORT_NAME</f>
        <v>BNSF</v>
      </c>
      <c r="E506" s="1" t="str">
        <f>RR_NAME</f>
        <v>Burlington Northern Santa Fe Railroad Company</v>
      </c>
      <c r="F506" s="1" t="s">
        <v>47506</v>
      </c>
      <c r="G506" s="6">
        <f>E2L103C20</f>
        <v>5.25</v>
      </c>
    </row>
    <row r="507" spans="1:7" x14ac:dyDescent="0.3">
      <c r="A507" s="11">
        <f>CURRENT_YEAR</f>
        <v>2020</v>
      </c>
      <c r="B507" s="11">
        <f>RRICC</f>
        <v>130500</v>
      </c>
      <c r="C507" s="7">
        <f>RR_ID</f>
        <v>4</v>
      </c>
      <c r="D507" s="1" t="str">
        <f>RR_SHORT_NAME</f>
        <v>BNSF</v>
      </c>
      <c r="E507" s="1" t="str">
        <f>RR_NAME</f>
        <v>Burlington Northern Santa Fe Railroad Company</v>
      </c>
      <c r="F507" s="1" t="s">
        <v>47507</v>
      </c>
      <c r="G507" s="6">
        <f>E2L103C21</f>
        <v>1</v>
      </c>
    </row>
    <row r="508" spans="1:7" x14ac:dyDescent="0.3">
      <c r="A508" s="11">
        <f>CURRENT_YEAR</f>
        <v>2020</v>
      </c>
      <c r="B508" s="11">
        <f>RRICC</f>
        <v>130500</v>
      </c>
      <c r="C508" s="7">
        <f>RR_ID</f>
        <v>4</v>
      </c>
      <c r="D508" s="1" t="str">
        <f>RR_SHORT_NAME</f>
        <v>BNSF</v>
      </c>
      <c r="E508" s="1" t="str">
        <f>RR_NAME</f>
        <v>Burlington Northern Santa Fe Railroad Company</v>
      </c>
      <c r="F508" s="1" t="s">
        <v>47508</v>
      </c>
      <c r="G508" s="6">
        <f>E2L103C22</f>
        <v>474.11145984628683</v>
      </c>
    </row>
    <row r="509" spans="1:7" x14ac:dyDescent="0.3">
      <c r="A509" s="11">
        <f>CURRENT_YEAR</f>
        <v>2020</v>
      </c>
      <c r="B509" s="11">
        <f>RRICC</f>
        <v>130500</v>
      </c>
      <c r="C509" s="7">
        <f>RR_ID</f>
        <v>4</v>
      </c>
      <c r="D509" s="1" t="str">
        <f>RR_SHORT_NAME</f>
        <v>BNSF</v>
      </c>
      <c r="E509" s="1" t="str">
        <f>RR_NAME</f>
        <v>Burlington Northern Santa Fe Railroad Company</v>
      </c>
      <c r="F509" s="1" t="s">
        <v>47509</v>
      </c>
      <c r="G509" s="6">
        <f>E2L103C23</f>
        <v>200</v>
      </c>
    </row>
    <row r="510" spans="1:7" x14ac:dyDescent="0.3">
      <c r="A510" s="11">
        <f>CURRENT_YEAR</f>
        <v>2020</v>
      </c>
      <c r="B510" s="11">
        <f>RRICC</f>
        <v>130500</v>
      </c>
      <c r="C510" s="7">
        <f>RR_ID</f>
        <v>4</v>
      </c>
      <c r="D510" s="1" t="str">
        <f>RR_SHORT_NAME</f>
        <v>BNSF</v>
      </c>
      <c r="E510" s="1" t="str">
        <f>RR_NAME</f>
        <v>Burlington Northern Santa Fe Railroad Company</v>
      </c>
      <c r="F510" s="1" t="s">
        <v>47510</v>
      </c>
      <c r="G510" s="6">
        <f>E2L103C24</f>
        <v>4518.6609495246885</v>
      </c>
    </row>
    <row r="511" spans="1:7" x14ac:dyDescent="0.3">
      <c r="A511" s="11">
        <f>CURRENT_YEAR</f>
        <v>2020</v>
      </c>
      <c r="B511" s="11">
        <f>RRICC</f>
        <v>130500</v>
      </c>
      <c r="C511" s="7">
        <f>RR_ID</f>
        <v>4</v>
      </c>
      <c r="D511" s="1" t="str">
        <f>RR_SHORT_NAME</f>
        <v>BNSF</v>
      </c>
      <c r="E511" s="1" t="str">
        <f>RR_NAME</f>
        <v>Burlington Northern Santa Fe Railroad Company</v>
      </c>
      <c r="F511" s="1" t="s">
        <v>47511</v>
      </c>
      <c r="G511" s="6">
        <f>E2L103C25</f>
        <v>4.5028908500984954</v>
      </c>
    </row>
    <row r="512" spans="1:7" x14ac:dyDescent="0.3">
      <c r="A512" s="11">
        <f>CURRENT_YEAR</f>
        <v>2020</v>
      </c>
      <c r="B512" s="11">
        <f>RRICC</f>
        <v>130500</v>
      </c>
      <c r="C512" s="7">
        <f>RR_ID</f>
        <v>4</v>
      </c>
      <c r="D512" s="1" t="str">
        <f>RR_SHORT_NAME</f>
        <v>BNSF</v>
      </c>
      <c r="E512" s="1" t="str">
        <f>RR_NAME</f>
        <v>Burlington Northern Santa Fe Railroad Company</v>
      </c>
      <c r="F512" s="1" t="s">
        <v>47512</v>
      </c>
      <c r="G512" s="6">
        <f>E2L103C26</f>
        <v>2.4765899675541725</v>
      </c>
    </row>
    <row r="513" spans="1:7" x14ac:dyDescent="0.3">
      <c r="A513" s="11">
        <f>CURRENT_YEAR</f>
        <v>2020</v>
      </c>
      <c r="B513" s="11">
        <f>RRICC</f>
        <v>130500</v>
      </c>
      <c r="C513" s="7">
        <f>RR_ID</f>
        <v>4</v>
      </c>
      <c r="D513" s="1" t="str">
        <f>RR_SHORT_NAME</f>
        <v>BNSF</v>
      </c>
      <c r="E513" s="1" t="str">
        <f>RR_NAME</f>
        <v>Burlington Northern Santa Fe Railroad Company</v>
      </c>
      <c r="F513" s="1" t="s">
        <v>47513</v>
      </c>
      <c r="G513" s="6">
        <f>E2L103C27</f>
        <v>6.754336275147744</v>
      </c>
    </row>
    <row r="514" spans="1:7" x14ac:dyDescent="0.3">
      <c r="A514" s="11">
        <f>CURRENT_YEAR</f>
        <v>2020</v>
      </c>
      <c r="B514" s="11">
        <f>RRICC</f>
        <v>130500</v>
      </c>
      <c r="C514" s="7">
        <f>RR_ID</f>
        <v>4</v>
      </c>
      <c r="D514" s="1" t="str">
        <f>RR_SHORT_NAME</f>
        <v>BNSF</v>
      </c>
      <c r="E514" s="1" t="str">
        <f>RR_NAME</f>
        <v>Burlington Northern Santa Fe Railroad Company</v>
      </c>
      <c r="F514" s="1" t="s">
        <v>47514</v>
      </c>
      <c r="G514" s="6">
        <f>E2L103C28</f>
        <v>5.4034690201181936</v>
      </c>
    </row>
    <row r="515" spans="1:7" x14ac:dyDescent="0.3">
      <c r="A515" s="11">
        <f>CURRENT_YEAR</f>
        <v>2020</v>
      </c>
      <c r="B515" s="11">
        <f>RRICC</f>
        <v>130500</v>
      </c>
      <c r="C515" s="7">
        <f>RR_ID</f>
        <v>4</v>
      </c>
      <c r="D515" s="1" t="str">
        <f>RR_SHORT_NAME</f>
        <v>BNSF</v>
      </c>
      <c r="E515" s="1" t="str">
        <f>RR_NAME</f>
        <v>Burlington Northern Santa Fe Railroad Company</v>
      </c>
      <c r="F515" s="1" t="s">
        <v>47515</v>
      </c>
      <c r="G515" s="6">
        <f>E2L103C29</f>
        <v>1.1257227125246236</v>
      </c>
    </row>
    <row r="516" spans="1:7" x14ac:dyDescent="0.3">
      <c r="A516" s="11">
        <f>CURRENT_YEAR</f>
        <v>2020</v>
      </c>
      <c r="B516" s="11">
        <f>RRICC</f>
        <v>130500</v>
      </c>
      <c r="C516" s="7">
        <f>RR_ID</f>
        <v>4</v>
      </c>
      <c r="D516" s="1" t="str">
        <f>RR_SHORT_NAME</f>
        <v>BNSF</v>
      </c>
      <c r="E516" s="1" t="str">
        <f>RR_NAME</f>
        <v>Burlington Northern Santa Fe Railroad Company</v>
      </c>
      <c r="F516" s="1" t="s">
        <v>47516</v>
      </c>
      <c r="G516" s="6">
        <f>E2L104C1</f>
        <v>26.1</v>
      </c>
    </row>
    <row r="517" spans="1:7" x14ac:dyDescent="0.3">
      <c r="A517" s="11">
        <f>CURRENT_YEAR</f>
        <v>2020</v>
      </c>
      <c r="B517" s="11">
        <f>RRICC</f>
        <v>130500</v>
      </c>
      <c r="C517" s="7">
        <f>RR_ID</f>
        <v>4</v>
      </c>
      <c r="D517" s="1" t="str">
        <f>RR_SHORT_NAME</f>
        <v>BNSF</v>
      </c>
      <c r="E517" s="1" t="str">
        <f>RR_NAME</f>
        <v>Burlington Northern Santa Fe Railroad Company</v>
      </c>
      <c r="F517" s="1" t="s">
        <v>47517</v>
      </c>
      <c r="G517" s="6">
        <f>E2L104C2</f>
        <v>1.9352931089821097</v>
      </c>
    </row>
    <row r="518" spans="1:7" x14ac:dyDescent="0.3">
      <c r="A518" s="11">
        <f>CURRENT_YEAR</f>
        <v>2020</v>
      </c>
      <c r="B518" s="11">
        <f>RRICC</f>
        <v>130500</v>
      </c>
      <c r="C518" s="7">
        <f>RR_ID</f>
        <v>4</v>
      </c>
      <c r="D518" s="1" t="str">
        <f>RR_SHORT_NAME</f>
        <v>BNSF</v>
      </c>
      <c r="E518" s="1" t="str">
        <f>RR_NAME</f>
        <v>Burlington Northern Santa Fe Railroad Company</v>
      </c>
      <c r="F518" s="1" t="s">
        <v>47518</v>
      </c>
      <c r="G518" s="6">
        <f>E2L104C3</f>
        <v>2.0241021660697491</v>
      </c>
    </row>
    <row r="519" spans="1:7" x14ac:dyDescent="0.3">
      <c r="A519" s="11">
        <f>CURRENT_YEAR</f>
        <v>2020</v>
      </c>
      <c r="B519" s="11">
        <f>RRICC</f>
        <v>130500</v>
      </c>
      <c r="C519" s="7">
        <f>RR_ID</f>
        <v>4</v>
      </c>
      <c r="D519" s="1" t="str">
        <f>RR_SHORT_NAME</f>
        <v>BNSF</v>
      </c>
      <c r="E519" s="1" t="str">
        <f>RR_NAME</f>
        <v>Burlington Northern Santa Fe Railroad Company</v>
      </c>
      <c r="F519" s="1" t="s">
        <v>47519</v>
      </c>
      <c r="G519" s="6">
        <f>E2L104C4</f>
        <v>2.0018811922578488</v>
      </c>
    </row>
    <row r="520" spans="1:7" x14ac:dyDescent="0.3">
      <c r="A520" s="11">
        <f>CURRENT_YEAR</f>
        <v>2020</v>
      </c>
      <c r="B520" s="11">
        <f>RRICC</f>
        <v>130500</v>
      </c>
      <c r="C520" s="7">
        <f>RR_ID</f>
        <v>4</v>
      </c>
      <c r="D520" s="1" t="str">
        <f>RR_SHORT_NAME</f>
        <v>BNSF</v>
      </c>
      <c r="E520" s="1" t="str">
        <f>RR_NAME</f>
        <v>Burlington Northern Santa Fe Railroad Company</v>
      </c>
      <c r="F520" s="1" t="s">
        <v>47520</v>
      </c>
      <c r="G520" s="6">
        <f>E2L104C5</f>
        <v>1.093</v>
      </c>
    </row>
    <row r="521" spans="1:7" x14ac:dyDescent="0.3">
      <c r="A521" s="11">
        <f>CURRENT_YEAR</f>
        <v>2020</v>
      </c>
      <c r="B521" s="11">
        <f>RRICC</f>
        <v>130500</v>
      </c>
      <c r="C521" s="7">
        <f>RR_ID</f>
        <v>4</v>
      </c>
      <c r="D521" s="1" t="str">
        <f>RR_SHORT_NAME</f>
        <v>BNSF</v>
      </c>
      <c r="E521" s="1" t="str">
        <f>RR_NAME</f>
        <v>Burlington Northern Santa Fe Railroad Company</v>
      </c>
      <c r="F521" s="1" t="s">
        <v>47521</v>
      </c>
      <c r="G521" s="6">
        <f>E2L104C6</f>
        <v>1.151</v>
      </c>
    </row>
    <row r="522" spans="1:7" x14ac:dyDescent="0.3">
      <c r="A522" s="11">
        <f>CURRENT_YEAR</f>
        <v>2020</v>
      </c>
      <c r="B522" s="11">
        <f>RRICC</f>
        <v>130500</v>
      </c>
      <c r="C522" s="7">
        <f>RR_ID</f>
        <v>4</v>
      </c>
      <c r="D522" s="1" t="str">
        <f>RR_SHORT_NAME</f>
        <v>BNSF</v>
      </c>
      <c r="E522" s="1" t="str">
        <f>RR_NAME</f>
        <v>Burlington Northern Santa Fe Railroad Company</v>
      </c>
      <c r="F522" s="1" t="s">
        <v>47522</v>
      </c>
      <c r="G522" s="6">
        <f>E2L104C7</f>
        <v>1.1339999999999999</v>
      </c>
    </row>
    <row r="523" spans="1:7" x14ac:dyDescent="0.3">
      <c r="A523" s="11">
        <f>CURRENT_YEAR</f>
        <v>2020</v>
      </c>
      <c r="B523" s="11">
        <f>RRICC</f>
        <v>130500</v>
      </c>
      <c r="C523" s="7">
        <f>RR_ID</f>
        <v>4</v>
      </c>
      <c r="D523" s="1" t="str">
        <f>RR_SHORT_NAME</f>
        <v>BNSF</v>
      </c>
      <c r="E523" s="1" t="str">
        <f>RR_NAME</f>
        <v>Burlington Northern Santa Fe Railroad Company</v>
      </c>
      <c r="F523" s="1" t="s">
        <v>47523</v>
      </c>
      <c r="G523" s="6">
        <f>E2L104C8</f>
        <v>2</v>
      </c>
    </row>
    <row r="524" spans="1:7" x14ac:dyDescent="0.3">
      <c r="A524" s="11">
        <f>CURRENT_YEAR</f>
        <v>2020</v>
      </c>
      <c r="B524" s="11">
        <f>RRICC</f>
        <v>130500</v>
      </c>
      <c r="C524" s="7">
        <f>RR_ID</f>
        <v>4</v>
      </c>
      <c r="D524" s="1" t="str">
        <f>RR_SHORT_NAME</f>
        <v>BNSF</v>
      </c>
      <c r="E524" s="1" t="str">
        <f>RR_NAME</f>
        <v>Burlington Northern Santa Fe Railroad Company</v>
      </c>
      <c r="F524" s="1" t="s">
        <v>47524</v>
      </c>
      <c r="G524" s="6">
        <f>E2L104C9</f>
        <v>1</v>
      </c>
    </row>
    <row r="525" spans="1:7" x14ac:dyDescent="0.3">
      <c r="A525" s="11">
        <f>CURRENT_YEAR</f>
        <v>2020</v>
      </c>
      <c r="B525" s="11">
        <f>RRICC</f>
        <v>130500</v>
      </c>
      <c r="C525" s="7">
        <f>RR_ID</f>
        <v>4</v>
      </c>
      <c r="D525" s="1" t="str">
        <f>RR_SHORT_NAME</f>
        <v>BNSF</v>
      </c>
      <c r="E525" s="1" t="str">
        <f>RR_NAME</f>
        <v>Burlington Northern Santa Fe Railroad Company</v>
      </c>
      <c r="F525" s="1" t="s">
        <v>47525</v>
      </c>
      <c r="G525" s="6">
        <f>E2L104C10</f>
        <v>0.5</v>
      </c>
    </row>
    <row r="526" spans="1:7" x14ac:dyDescent="0.3">
      <c r="A526" s="11">
        <f>CURRENT_YEAR</f>
        <v>2020</v>
      </c>
      <c r="B526" s="11">
        <f>RRICC</f>
        <v>130500</v>
      </c>
      <c r="C526" s="7">
        <f>RR_ID</f>
        <v>4</v>
      </c>
      <c r="D526" s="1" t="str">
        <f>RR_SHORT_NAME</f>
        <v>BNSF</v>
      </c>
      <c r="E526" s="1" t="str">
        <f>RR_NAME</f>
        <v>Burlington Northern Santa Fe Railroad Company</v>
      </c>
      <c r="F526" s="1" t="s">
        <v>47526</v>
      </c>
      <c r="G526" s="6">
        <f>E2L104C11</f>
        <v>2</v>
      </c>
    </row>
    <row r="527" spans="1:7" x14ac:dyDescent="0.3">
      <c r="A527" s="11">
        <f>CURRENT_YEAR</f>
        <v>2020</v>
      </c>
      <c r="B527" s="11">
        <f>RRICC</f>
        <v>130500</v>
      </c>
      <c r="C527" s="7">
        <f>RR_ID</f>
        <v>4</v>
      </c>
      <c r="D527" s="1" t="str">
        <f>RR_SHORT_NAME</f>
        <v>BNSF</v>
      </c>
      <c r="E527" s="1" t="str">
        <f>RR_NAME</f>
        <v>Burlington Northern Santa Fe Railroad Company</v>
      </c>
      <c r="F527" s="1" t="s">
        <v>47527</v>
      </c>
      <c r="G527" s="6">
        <f>E2L104C12</f>
        <v>1.5</v>
      </c>
    </row>
    <row r="528" spans="1:7" x14ac:dyDescent="0.3">
      <c r="A528" s="11">
        <f>CURRENT_YEAR</f>
        <v>2020</v>
      </c>
      <c r="B528" s="11">
        <f>RRICC</f>
        <v>130500</v>
      </c>
      <c r="C528" s="7">
        <f>RR_ID</f>
        <v>4</v>
      </c>
      <c r="D528" s="1" t="str">
        <f>RR_SHORT_NAME</f>
        <v>BNSF</v>
      </c>
      <c r="E528" s="1" t="str">
        <f>RR_NAME</f>
        <v>Burlington Northern Santa Fe Railroad Company</v>
      </c>
      <c r="F528" s="1" t="s">
        <v>47528</v>
      </c>
      <c r="G528" s="6">
        <f>E2L104C13</f>
        <v>0.5</v>
      </c>
    </row>
    <row r="529" spans="1:7" x14ac:dyDescent="0.3">
      <c r="A529" s="11">
        <f>CURRENT_YEAR</f>
        <v>2020</v>
      </c>
      <c r="B529" s="11">
        <f>RRICC</f>
        <v>130500</v>
      </c>
      <c r="C529" s="7">
        <f>RR_ID</f>
        <v>4</v>
      </c>
      <c r="D529" s="1" t="str">
        <f>RR_SHORT_NAME</f>
        <v>BNSF</v>
      </c>
      <c r="E529" s="1" t="str">
        <f>RR_NAME</f>
        <v>Burlington Northern Santa Fe Railroad Company</v>
      </c>
      <c r="F529" s="1" t="s">
        <v>47529</v>
      </c>
      <c r="G529" s="6">
        <f>E2L104C14</f>
        <v>2</v>
      </c>
    </row>
    <row r="530" spans="1:7" x14ac:dyDescent="0.3">
      <c r="A530" s="11">
        <f>CURRENT_YEAR</f>
        <v>2020</v>
      </c>
      <c r="B530" s="11">
        <f>RRICC</f>
        <v>130500</v>
      </c>
      <c r="C530" s="7">
        <f>RR_ID</f>
        <v>4</v>
      </c>
      <c r="D530" s="1" t="str">
        <f>RR_SHORT_NAME</f>
        <v>BNSF</v>
      </c>
      <c r="E530" s="1" t="str">
        <f>RR_NAME</f>
        <v>Burlington Northern Santa Fe Railroad Company</v>
      </c>
      <c r="F530" s="1" t="s">
        <v>47530</v>
      </c>
      <c r="G530" s="6">
        <f>E2L104C15</f>
        <v>4</v>
      </c>
    </row>
    <row r="531" spans="1:7" x14ac:dyDescent="0.3">
      <c r="A531" s="11">
        <f>CURRENT_YEAR</f>
        <v>2020</v>
      </c>
      <c r="B531" s="11">
        <f>RRICC</f>
        <v>130500</v>
      </c>
      <c r="C531" s="7">
        <f>RR_ID</f>
        <v>4</v>
      </c>
      <c r="D531" s="1" t="str">
        <f>RR_SHORT_NAME</f>
        <v>BNSF</v>
      </c>
      <c r="E531" s="1" t="str">
        <f>RR_NAME</f>
        <v>Burlington Northern Santa Fe Railroad Company</v>
      </c>
      <c r="F531" s="1" t="s">
        <v>47531</v>
      </c>
      <c r="G531" s="6">
        <f>E2L104C16</f>
        <v>2</v>
      </c>
    </row>
    <row r="532" spans="1:7" x14ac:dyDescent="0.3">
      <c r="A532" s="11">
        <f>CURRENT_YEAR</f>
        <v>2020</v>
      </c>
      <c r="B532" s="11">
        <f>RRICC</f>
        <v>130500</v>
      </c>
      <c r="C532" s="7">
        <f>RR_ID</f>
        <v>4</v>
      </c>
      <c r="D532" s="1" t="str">
        <f>RR_SHORT_NAME</f>
        <v>BNSF</v>
      </c>
      <c r="E532" s="1" t="str">
        <f>RR_NAME</f>
        <v>Burlington Northern Santa Fe Railroad Company</v>
      </c>
      <c r="F532" s="1" t="s">
        <v>47532</v>
      </c>
      <c r="G532" s="6">
        <f>E2L104C17</f>
        <v>4</v>
      </c>
    </row>
    <row r="533" spans="1:7" x14ac:dyDescent="0.3">
      <c r="A533" s="11">
        <f>CURRENT_YEAR</f>
        <v>2020</v>
      </c>
      <c r="B533" s="11">
        <f>RRICC</f>
        <v>130500</v>
      </c>
      <c r="C533" s="7">
        <f>RR_ID</f>
        <v>4</v>
      </c>
      <c r="D533" s="1" t="str">
        <f>RR_SHORT_NAME</f>
        <v>BNSF</v>
      </c>
      <c r="E533" s="1" t="str">
        <f>RR_NAME</f>
        <v>Burlington Northern Santa Fe Railroad Company</v>
      </c>
      <c r="F533" s="1" t="s">
        <v>47533</v>
      </c>
      <c r="G533" s="6">
        <f>E2L104C18</f>
        <v>2.75</v>
      </c>
    </row>
    <row r="534" spans="1:7" x14ac:dyDescent="0.3">
      <c r="A534" s="11">
        <f>CURRENT_YEAR</f>
        <v>2020</v>
      </c>
      <c r="B534" s="11">
        <f>RRICC</f>
        <v>130500</v>
      </c>
      <c r="C534" s="7">
        <f>RR_ID</f>
        <v>4</v>
      </c>
      <c r="D534" s="1" t="str">
        <f>RR_SHORT_NAME</f>
        <v>BNSF</v>
      </c>
      <c r="E534" s="1" t="str">
        <f>RR_NAME</f>
        <v>Burlington Northern Santa Fe Railroad Company</v>
      </c>
      <c r="F534" s="1" t="s">
        <v>47534</v>
      </c>
      <c r="G534" s="6">
        <f>E2L104C19</f>
        <v>6</v>
      </c>
    </row>
    <row r="535" spans="1:7" x14ac:dyDescent="0.3">
      <c r="A535" s="11">
        <f>CURRENT_YEAR</f>
        <v>2020</v>
      </c>
      <c r="B535" s="11">
        <f>RRICC</f>
        <v>130500</v>
      </c>
      <c r="C535" s="7">
        <f>RR_ID</f>
        <v>4</v>
      </c>
      <c r="D535" s="1" t="str">
        <f>RR_SHORT_NAME</f>
        <v>BNSF</v>
      </c>
      <c r="E535" s="1" t="str">
        <f>RR_NAME</f>
        <v>Burlington Northern Santa Fe Railroad Company</v>
      </c>
      <c r="F535" s="1" t="s">
        <v>47535</v>
      </c>
      <c r="G535" s="6">
        <f>E2L104C20</f>
        <v>5.25</v>
      </c>
    </row>
    <row r="536" spans="1:7" x14ac:dyDescent="0.3">
      <c r="A536" s="11">
        <f>CURRENT_YEAR</f>
        <v>2020</v>
      </c>
      <c r="B536" s="11">
        <f>RRICC</f>
        <v>130500</v>
      </c>
      <c r="C536" s="7">
        <f>RR_ID</f>
        <v>4</v>
      </c>
      <c r="D536" s="1" t="str">
        <f>RR_SHORT_NAME</f>
        <v>BNSF</v>
      </c>
      <c r="E536" s="1" t="str">
        <f>RR_NAME</f>
        <v>Burlington Northern Santa Fe Railroad Company</v>
      </c>
      <c r="F536" s="1" t="s">
        <v>47536</v>
      </c>
      <c r="G536" s="6">
        <f>E2L104C21</f>
        <v>1</v>
      </c>
    </row>
    <row r="537" spans="1:7" x14ac:dyDescent="0.3">
      <c r="A537" s="11">
        <f>CURRENT_YEAR</f>
        <v>2020</v>
      </c>
      <c r="B537" s="11">
        <f>RRICC</f>
        <v>130500</v>
      </c>
      <c r="C537" s="7">
        <f>RR_ID</f>
        <v>4</v>
      </c>
      <c r="D537" s="1" t="str">
        <f>RR_SHORT_NAME</f>
        <v>BNSF</v>
      </c>
      <c r="E537" s="1" t="str">
        <f>RR_NAME</f>
        <v>Burlington Northern Santa Fe Railroad Company</v>
      </c>
      <c r="F537" s="1" t="s">
        <v>47537</v>
      </c>
      <c r="G537" s="6">
        <f>E2L104C22</f>
        <v>474.11145984628672</v>
      </c>
    </row>
    <row r="538" spans="1:7" x14ac:dyDescent="0.3">
      <c r="A538" s="11">
        <f>CURRENT_YEAR</f>
        <v>2020</v>
      </c>
      <c r="B538" s="11">
        <f>RRICC</f>
        <v>130500</v>
      </c>
      <c r="C538" s="7">
        <f>RR_ID</f>
        <v>4</v>
      </c>
      <c r="D538" s="1" t="str">
        <f>RR_SHORT_NAME</f>
        <v>BNSF</v>
      </c>
      <c r="E538" s="1" t="str">
        <f>RR_NAME</f>
        <v>Burlington Northern Santa Fe Railroad Company</v>
      </c>
      <c r="F538" s="1" t="s">
        <v>47538</v>
      </c>
      <c r="G538" s="6">
        <f>E2L104C23</f>
        <v>200</v>
      </c>
    </row>
    <row r="539" spans="1:7" x14ac:dyDescent="0.3">
      <c r="A539" s="11">
        <f>CURRENT_YEAR</f>
        <v>2020</v>
      </c>
      <c r="B539" s="11">
        <f>RRICC</f>
        <v>130500</v>
      </c>
      <c r="C539" s="7">
        <f>RR_ID</f>
        <v>4</v>
      </c>
      <c r="D539" s="1" t="str">
        <f>RR_SHORT_NAME</f>
        <v>BNSF</v>
      </c>
      <c r="E539" s="1" t="str">
        <f>RR_NAME</f>
        <v>Burlington Northern Santa Fe Railroad Company</v>
      </c>
      <c r="F539" s="1" t="s">
        <v>47539</v>
      </c>
      <c r="G539" s="6">
        <f>E2L104C24</f>
        <v>3556.2727229808179</v>
      </c>
    </row>
    <row r="540" spans="1:7" x14ac:dyDescent="0.3">
      <c r="A540" s="11">
        <f>CURRENT_YEAR</f>
        <v>2020</v>
      </c>
      <c r="B540" s="11">
        <f>RRICC</f>
        <v>130500</v>
      </c>
      <c r="C540" s="7">
        <f>RR_ID</f>
        <v>4</v>
      </c>
      <c r="D540" s="1" t="str">
        <f>RR_SHORT_NAME</f>
        <v>BNSF</v>
      </c>
      <c r="E540" s="1" t="str">
        <f>RR_NAME</f>
        <v>Burlington Northern Santa Fe Railroad Company</v>
      </c>
      <c r="F540" s="1" t="s">
        <v>47540</v>
      </c>
      <c r="G540" s="6">
        <f>E2L104C25</f>
        <v>4.5028908500984954</v>
      </c>
    </row>
    <row r="541" spans="1:7" x14ac:dyDescent="0.3">
      <c r="A541" s="11">
        <f>CURRENT_YEAR</f>
        <v>2020</v>
      </c>
      <c r="B541" s="11">
        <f>RRICC</f>
        <v>130500</v>
      </c>
      <c r="C541" s="7">
        <f>RR_ID</f>
        <v>4</v>
      </c>
      <c r="D541" s="1" t="str">
        <f>RR_SHORT_NAME</f>
        <v>BNSF</v>
      </c>
      <c r="E541" s="1" t="str">
        <f>RR_NAME</f>
        <v>Burlington Northern Santa Fe Railroad Company</v>
      </c>
      <c r="F541" s="1" t="s">
        <v>47541</v>
      </c>
      <c r="G541" s="6">
        <f>E2L104C26</f>
        <v>2.4765899675541729</v>
      </c>
    </row>
    <row r="542" spans="1:7" x14ac:dyDescent="0.3">
      <c r="A542" s="11">
        <f>CURRENT_YEAR</f>
        <v>2020</v>
      </c>
      <c r="B542" s="11">
        <f>RRICC</f>
        <v>130500</v>
      </c>
      <c r="C542" s="7">
        <f>RR_ID</f>
        <v>4</v>
      </c>
      <c r="D542" s="1" t="str">
        <f>RR_SHORT_NAME</f>
        <v>BNSF</v>
      </c>
      <c r="E542" s="1" t="str">
        <f>RR_NAME</f>
        <v>Burlington Northern Santa Fe Railroad Company</v>
      </c>
      <c r="F542" s="1" t="s">
        <v>47542</v>
      </c>
      <c r="G542" s="6">
        <f>E2L104C27</f>
        <v>6.754336275147744</v>
      </c>
    </row>
    <row r="543" spans="1:7" x14ac:dyDescent="0.3">
      <c r="A543" s="11">
        <f>CURRENT_YEAR</f>
        <v>2020</v>
      </c>
      <c r="B543" s="11">
        <f>RRICC</f>
        <v>130500</v>
      </c>
      <c r="C543" s="7">
        <f>RR_ID</f>
        <v>4</v>
      </c>
      <c r="D543" s="1" t="str">
        <f>RR_SHORT_NAME</f>
        <v>BNSF</v>
      </c>
      <c r="E543" s="1" t="str">
        <f>RR_NAME</f>
        <v>Burlington Northern Santa Fe Railroad Company</v>
      </c>
      <c r="F543" s="1" t="s">
        <v>47543</v>
      </c>
      <c r="G543" s="6">
        <f>E2L104C28</f>
        <v>5.4034690201181936</v>
      </c>
    </row>
    <row r="544" spans="1:7" x14ac:dyDescent="0.3">
      <c r="A544" s="11">
        <f>CURRENT_YEAR</f>
        <v>2020</v>
      </c>
      <c r="B544" s="11">
        <f>RRICC</f>
        <v>130500</v>
      </c>
      <c r="C544" s="7">
        <f>RR_ID</f>
        <v>4</v>
      </c>
      <c r="D544" s="1" t="str">
        <f>RR_SHORT_NAME</f>
        <v>BNSF</v>
      </c>
      <c r="E544" s="1" t="str">
        <f>RR_NAME</f>
        <v>Burlington Northern Santa Fe Railroad Company</v>
      </c>
      <c r="F544" s="1" t="s">
        <v>47544</v>
      </c>
      <c r="G544" s="6">
        <f>E2L104C29</f>
        <v>1.1257227125246239</v>
      </c>
    </row>
    <row r="545" spans="1:7" x14ac:dyDescent="0.3">
      <c r="A545" s="11">
        <f>CURRENT_YEAR</f>
        <v>2020</v>
      </c>
      <c r="B545" s="11">
        <f>RRICC</f>
        <v>130500</v>
      </c>
      <c r="C545" s="7">
        <f>RR_ID</f>
        <v>4</v>
      </c>
      <c r="D545" s="1" t="str">
        <f>RR_SHORT_NAME</f>
        <v>BNSF</v>
      </c>
      <c r="E545" s="1" t="str">
        <f>RR_NAME</f>
        <v>Burlington Northern Santa Fe Railroad Company</v>
      </c>
      <c r="F545" s="1" t="s">
        <v>47545</v>
      </c>
      <c r="G545" s="6">
        <f>E2L105C1</f>
        <v>33.1</v>
      </c>
    </row>
    <row r="546" spans="1:7" x14ac:dyDescent="0.3">
      <c r="A546" s="11">
        <f>CURRENT_YEAR</f>
        <v>2020</v>
      </c>
      <c r="B546" s="11">
        <f>RRICC</f>
        <v>130500</v>
      </c>
      <c r="C546" s="7">
        <f>RR_ID</f>
        <v>4</v>
      </c>
      <c r="D546" s="1" t="str">
        <f>RR_SHORT_NAME</f>
        <v>BNSF</v>
      </c>
      <c r="E546" s="1" t="str">
        <f>RR_NAME</f>
        <v>Burlington Northern Santa Fe Railroad Company</v>
      </c>
      <c r="F546" s="1" t="s">
        <v>47546</v>
      </c>
      <c r="G546" s="6">
        <f>E2L105C2</f>
        <v>1.9428616623020547</v>
      </c>
    </row>
    <row r="547" spans="1:7" x14ac:dyDescent="0.3">
      <c r="A547" s="11">
        <f>CURRENT_YEAR</f>
        <v>2020</v>
      </c>
      <c r="B547" s="11">
        <f>RRICC</f>
        <v>130500</v>
      </c>
      <c r="C547" s="7">
        <f>RR_ID</f>
        <v>4</v>
      </c>
      <c r="D547" s="1" t="str">
        <f>RR_SHORT_NAME</f>
        <v>BNSF</v>
      </c>
      <c r="E547" s="1" t="str">
        <f>RR_NAME</f>
        <v>Burlington Northern Santa Fe Railroad Company</v>
      </c>
      <c r="F547" s="1" t="s">
        <v>47547</v>
      </c>
      <c r="G547" s="6">
        <f>E2L105C3</f>
        <v>2.0100792968376804</v>
      </c>
    </row>
    <row r="548" spans="1:7" x14ac:dyDescent="0.3">
      <c r="A548" s="11">
        <f>CURRENT_YEAR</f>
        <v>2020</v>
      </c>
      <c r="B548" s="11">
        <f>RRICC</f>
        <v>130500</v>
      </c>
      <c r="C548" s="7">
        <f>RR_ID</f>
        <v>4</v>
      </c>
      <c r="D548" s="1" t="str">
        <f>RR_SHORT_NAME</f>
        <v>BNSF</v>
      </c>
      <c r="E548" s="1" t="str">
        <f>RR_NAME</f>
        <v>Burlington Northern Santa Fe Railroad Company</v>
      </c>
      <c r="F548" s="1" t="s">
        <v>47548</v>
      </c>
      <c r="G548" s="6">
        <f>E2L105C4</f>
        <v>1.960941013220953</v>
      </c>
    </row>
    <row r="549" spans="1:7" x14ac:dyDescent="0.3">
      <c r="A549" s="11">
        <f>CURRENT_YEAR</f>
        <v>2020</v>
      </c>
      <c r="B549" s="11">
        <f>RRICC</f>
        <v>130500</v>
      </c>
      <c r="C549" s="7">
        <f>RR_ID</f>
        <v>4</v>
      </c>
      <c r="D549" s="1" t="str">
        <f>RR_SHORT_NAME</f>
        <v>BNSF</v>
      </c>
      <c r="E549" s="1" t="str">
        <f>RR_NAME</f>
        <v>Burlington Northern Santa Fe Railroad Company</v>
      </c>
      <c r="F549" s="1" t="s">
        <v>47549</v>
      </c>
      <c r="G549" s="6">
        <f>E2L105C5</f>
        <v>1.1100000000000001</v>
      </c>
    </row>
    <row r="550" spans="1:7" x14ac:dyDescent="0.3">
      <c r="A550" s="11">
        <f>CURRENT_YEAR</f>
        <v>2020</v>
      </c>
      <c r="B550" s="11">
        <f>RRICC</f>
        <v>130500</v>
      </c>
      <c r="C550" s="7">
        <f>RR_ID</f>
        <v>4</v>
      </c>
      <c r="D550" s="1" t="str">
        <f>RR_SHORT_NAME</f>
        <v>BNSF</v>
      </c>
      <c r="E550" s="1" t="str">
        <f>RR_NAME</f>
        <v>Burlington Northern Santa Fe Railroad Company</v>
      </c>
      <c r="F550" s="1" t="s">
        <v>47550</v>
      </c>
      <c r="G550" s="6">
        <f>E2L105C6</f>
        <v>1.1220000000000001</v>
      </c>
    </row>
    <row r="551" spans="1:7" x14ac:dyDescent="0.3">
      <c r="A551" s="11">
        <f>CURRENT_YEAR</f>
        <v>2020</v>
      </c>
      <c r="B551" s="11">
        <f>RRICC</f>
        <v>130500</v>
      </c>
      <c r="C551" s="7">
        <f>RR_ID</f>
        <v>4</v>
      </c>
      <c r="D551" s="1" t="str">
        <f>RR_SHORT_NAME</f>
        <v>BNSF</v>
      </c>
      <c r="E551" s="1" t="str">
        <f>RR_NAME</f>
        <v>Burlington Northern Santa Fe Railroad Company</v>
      </c>
      <c r="F551" s="1" t="s">
        <v>47551</v>
      </c>
      <c r="G551" s="6">
        <f>E2L105C7</f>
        <v>1.119</v>
      </c>
    </row>
    <row r="552" spans="1:7" x14ac:dyDescent="0.3">
      <c r="A552" s="11">
        <f>CURRENT_YEAR</f>
        <v>2020</v>
      </c>
      <c r="B552" s="11">
        <f>RRICC</f>
        <v>130500</v>
      </c>
      <c r="C552" s="7">
        <f>RR_ID</f>
        <v>4</v>
      </c>
      <c r="D552" s="1" t="str">
        <f>RR_SHORT_NAME</f>
        <v>BNSF</v>
      </c>
      <c r="E552" s="1" t="str">
        <f>RR_NAME</f>
        <v>Burlington Northern Santa Fe Railroad Company</v>
      </c>
      <c r="F552" s="1" t="s">
        <v>47552</v>
      </c>
      <c r="G552" s="6">
        <f>E2L105C8</f>
        <v>2</v>
      </c>
    </row>
    <row r="553" spans="1:7" x14ac:dyDescent="0.3">
      <c r="A553" s="11">
        <f>CURRENT_YEAR</f>
        <v>2020</v>
      </c>
      <c r="B553" s="11">
        <f>RRICC</f>
        <v>130500</v>
      </c>
      <c r="C553" s="7">
        <f>RR_ID</f>
        <v>4</v>
      </c>
      <c r="D553" s="1" t="str">
        <f>RR_SHORT_NAME</f>
        <v>BNSF</v>
      </c>
      <c r="E553" s="1" t="str">
        <f>RR_NAME</f>
        <v>Burlington Northern Santa Fe Railroad Company</v>
      </c>
      <c r="F553" s="1" t="s">
        <v>47553</v>
      </c>
      <c r="G553" s="6">
        <f>E2L105C9</f>
        <v>1</v>
      </c>
    </row>
    <row r="554" spans="1:7" x14ac:dyDescent="0.3">
      <c r="A554" s="11">
        <f>CURRENT_YEAR</f>
        <v>2020</v>
      </c>
      <c r="B554" s="11">
        <f>RRICC</f>
        <v>130500</v>
      </c>
      <c r="C554" s="7">
        <f>RR_ID</f>
        <v>4</v>
      </c>
      <c r="D554" s="1" t="str">
        <f>RR_SHORT_NAME</f>
        <v>BNSF</v>
      </c>
      <c r="E554" s="1" t="str">
        <f>RR_NAME</f>
        <v>Burlington Northern Santa Fe Railroad Company</v>
      </c>
      <c r="F554" s="1" t="s">
        <v>47554</v>
      </c>
      <c r="G554" s="6">
        <f>E2L105C10</f>
        <v>0.5</v>
      </c>
    </row>
    <row r="555" spans="1:7" x14ac:dyDescent="0.3">
      <c r="A555" s="11">
        <f>CURRENT_YEAR</f>
        <v>2020</v>
      </c>
      <c r="B555" s="11">
        <f>RRICC</f>
        <v>130500</v>
      </c>
      <c r="C555" s="7">
        <f>RR_ID</f>
        <v>4</v>
      </c>
      <c r="D555" s="1" t="str">
        <f>RR_SHORT_NAME</f>
        <v>BNSF</v>
      </c>
      <c r="E555" s="1" t="str">
        <f>RR_NAME</f>
        <v>Burlington Northern Santa Fe Railroad Company</v>
      </c>
      <c r="F555" s="1" t="s">
        <v>47555</v>
      </c>
      <c r="G555" s="6">
        <f>E2L105C11</f>
        <v>2</v>
      </c>
    </row>
    <row r="556" spans="1:7" x14ac:dyDescent="0.3">
      <c r="A556" s="11">
        <f>CURRENT_YEAR</f>
        <v>2020</v>
      </c>
      <c r="B556" s="11">
        <f>RRICC</f>
        <v>130500</v>
      </c>
      <c r="C556" s="7">
        <f>RR_ID</f>
        <v>4</v>
      </c>
      <c r="D556" s="1" t="str">
        <f>RR_SHORT_NAME</f>
        <v>BNSF</v>
      </c>
      <c r="E556" s="1" t="str">
        <f>RR_NAME</f>
        <v>Burlington Northern Santa Fe Railroad Company</v>
      </c>
      <c r="F556" s="1" t="s">
        <v>47556</v>
      </c>
      <c r="G556" s="6">
        <f>E2L105C12</f>
        <v>1.5</v>
      </c>
    </row>
    <row r="557" spans="1:7" x14ac:dyDescent="0.3">
      <c r="A557" s="11">
        <f>CURRENT_YEAR</f>
        <v>2020</v>
      </c>
      <c r="B557" s="11">
        <f>RRICC</f>
        <v>130500</v>
      </c>
      <c r="C557" s="7">
        <f>RR_ID</f>
        <v>4</v>
      </c>
      <c r="D557" s="1" t="str">
        <f>RR_SHORT_NAME</f>
        <v>BNSF</v>
      </c>
      <c r="E557" s="1" t="str">
        <f>RR_NAME</f>
        <v>Burlington Northern Santa Fe Railroad Company</v>
      </c>
      <c r="F557" s="1" t="s">
        <v>47557</v>
      </c>
      <c r="G557" s="6">
        <f>E2L105C13</f>
        <v>0.5</v>
      </c>
    </row>
    <row r="558" spans="1:7" x14ac:dyDescent="0.3">
      <c r="A558" s="11">
        <f>CURRENT_YEAR</f>
        <v>2020</v>
      </c>
      <c r="B558" s="11">
        <f>RRICC</f>
        <v>130500</v>
      </c>
      <c r="C558" s="7">
        <f>RR_ID</f>
        <v>4</v>
      </c>
      <c r="D558" s="1" t="str">
        <f>RR_SHORT_NAME</f>
        <v>BNSF</v>
      </c>
      <c r="E558" s="1" t="str">
        <f>RR_NAME</f>
        <v>Burlington Northern Santa Fe Railroad Company</v>
      </c>
      <c r="F558" s="1" t="s">
        <v>47558</v>
      </c>
      <c r="G558" s="6">
        <f>E2L105C14</f>
        <v>2</v>
      </c>
    </row>
    <row r="559" spans="1:7" x14ac:dyDescent="0.3">
      <c r="A559" s="11">
        <f>CURRENT_YEAR</f>
        <v>2020</v>
      </c>
      <c r="B559" s="11">
        <f>RRICC</f>
        <v>130500</v>
      </c>
      <c r="C559" s="7">
        <f>RR_ID</f>
        <v>4</v>
      </c>
      <c r="D559" s="1" t="str">
        <f>RR_SHORT_NAME</f>
        <v>BNSF</v>
      </c>
      <c r="E559" s="1" t="str">
        <f>RR_NAME</f>
        <v>Burlington Northern Santa Fe Railroad Company</v>
      </c>
      <c r="F559" s="1" t="s">
        <v>47559</v>
      </c>
      <c r="G559" s="6">
        <f>E2L105C15</f>
        <v>4</v>
      </c>
    </row>
    <row r="560" spans="1:7" x14ac:dyDescent="0.3">
      <c r="A560" s="11">
        <f>CURRENT_YEAR</f>
        <v>2020</v>
      </c>
      <c r="B560" s="11">
        <f>RRICC</f>
        <v>130500</v>
      </c>
      <c r="C560" s="7">
        <f>RR_ID</f>
        <v>4</v>
      </c>
      <c r="D560" s="1" t="str">
        <f>RR_SHORT_NAME</f>
        <v>BNSF</v>
      </c>
      <c r="E560" s="1" t="str">
        <f>RR_NAME</f>
        <v>Burlington Northern Santa Fe Railroad Company</v>
      </c>
      <c r="F560" s="1" t="s">
        <v>47560</v>
      </c>
      <c r="G560" s="6">
        <f>E2L105C16</f>
        <v>2</v>
      </c>
    </row>
    <row r="561" spans="1:7" x14ac:dyDescent="0.3">
      <c r="A561" s="11">
        <f>CURRENT_YEAR</f>
        <v>2020</v>
      </c>
      <c r="B561" s="11">
        <f>RRICC</f>
        <v>130500</v>
      </c>
      <c r="C561" s="7">
        <f>RR_ID</f>
        <v>4</v>
      </c>
      <c r="D561" s="1" t="str">
        <f>RR_SHORT_NAME</f>
        <v>BNSF</v>
      </c>
      <c r="E561" s="1" t="str">
        <f>RR_NAME</f>
        <v>Burlington Northern Santa Fe Railroad Company</v>
      </c>
      <c r="F561" s="1" t="s">
        <v>47561</v>
      </c>
      <c r="G561" s="6">
        <f>E2L105C17</f>
        <v>4</v>
      </c>
    </row>
    <row r="562" spans="1:7" x14ac:dyDescent="0.3">
      <c r="A562" s="11">
        <f>CURRENT_YEAR</f>
        <v>2020</v>
      </c>
      <c r="B562" s="11">
        <f>RRICC</f>
        <v>130500</v>
      </c>
      <c r="C562" s="7">
        <f>RR_ID</f>
        <v>4</v>
      </c>
      <c r="D562" s="1" t="str">
        <f>RR_SHORT_NAME</f>
        <v>BNSF</v>
      </c>
      <c r="E562" s="1" t="str">
        <f>RR_NAME</f>
        <v>Burlington Northern Santa Fe Railroad Company</v>
      </c>
      <c r="F562" s="1" t="s">
        <v>47562</v>
      </c>
      <c r="G562" s="6">
        <f>E2L105C18</f>
        <v>2.75</v>
      </c>
    </row>
    <row r="563" spans="1:7" x14ac:dyDescent="0.3">
      <c r="A563" s="11">
        <f>CURRENT_YEAR</f>
        <v>2020</v>
      </c>
      <c r="B563" s="11">
        <f>RRICC</f>
        <v>130500</v>
      </c>
      <c r="C563" s="7">
        <f>RR_ID</f>
        <v>4</v>
      </c>
      <c r="D563" s="1" t="str">
        <f>RR_SHORT_NAME</f>
        <v>BNSF</v>
      </c>
      <c r="E563" s="1" t="str">
        <f>RR_NAME</f>
        <v>Burlington Northern Santa Fe Railroad Company</v>
      </c>
      <c r="F563" s="1" t="s">
        <v>47563</v>
      </c>
      <c r="G563" s="6">
        <f>E2L105C19</f>
        <v>6</v>
      </c>
    </row>
    <row r="564" spans="1:7" x14ac:dyDescent="0.3">
      <c r="A564" s="11">
        <f>CURRENT_YEAR</f>
        <v>2020</v>
      </c>
      <c r="B564" s="11">
        <f>RRICC</f>
        <v>130500</v>
      </c>
      <c r="C564" s="7">
        <f>RR_ID</f>
        <v>4</v>
      </c>
      <c r="D564" s="1" t="str">
        <f>RR_SHORT_NAME</f>
        <v>BNSF</v>
      </c>
      <c r="E564" s="1" t="str">
        <f>RR_NAME</f>
        <v>Burlington Northern Santa Fe Railroad Company</v>
      </c>
      <c r="F564" s="1" t="s">
        <v>47564</v>
      </c>
      <c r="G564" s="6">
        <f>E2L105C20</f>
        <v>5.25</v>
      </c>
    </row>
    <row r="565" spans="1:7" x14ac:dyDescent="0.3">
      <c r="A565" s="11">
        <f>CURRENT_YEAR</f>
        <v>2020</v>
      </c>
      <c r="B565" s="11">
        <f>RRICC</f>
        <v>130500</v>
      </c>
      <c r="C565" s="7">
        <f>RR_ID</f>
        <v>4</v>
      </c>
      <c r="D565" s="1" t="str">
        <f>RR_SHORT_NAME</f>
        <v>BNSF</v>
      </c>
      <c r="E565" s="1" t="str">
        <f>RR_NAME</f>
        <v>Burlington Northern Santa Fe Railroad Company</v>
      </c>
      <c r="F565" s="1" t="s">
        <v>47565</v>
      </c>
      <c r="G565" s="6">
        <f>E2L105C21</f>
        <v>1</v>
      </c>
    </row>
    <row r="566" spans="1:7" x14ac:dyDescent="0.3">
      <c r="A566" s="11">
        <f>CURRENT_YEAR</f>
        <v>2020</v>
      </c>
      <c r="B566" s="11">
        <f>RRICC</f>
        <v>130500</v>
      </c>
      <c r="C566" s="7">
        <f>RR_ID</f>
        <v>4</v>
      </c>
      <c r="D566" s="1" t="str">
        <f>RR_SHORT_NAME</f>
        <v>BNSF</v>
      </c>
      <c r="E566" s="1" t="str">
        <f>RR_NAME</f>
        <v>Burlington Northern Santa Fe Railroad Company</v>
      </c>
      <c r="F566" s="1" t="s">
        <v>47566</v>
      </c>
      <c r="G566" s="6">
        <f>E2L105C22</f>
        <v>474.11145984628683</v>
      </c>
    </row>
    <row r="567" spans="1:7" x14ac:dyDescent="0.3">
      <c r="A567" s="11">
        <f>CURRENT_YEAR</f>
        <v>2020</v>
      </c>
      <c r="B567" s="11">
        <f>RRICC</f>
        <v>130500</v>
      </c>
      <c r="C567" s="7">
        <f>RR_ID</f>
        <v>4</v>
      </c>
      <c r="D567" s="1" t="str">
        <f>RR_SHORT_NAME</f>
        <v>BNSF</v>
      </c>
      <c r="E567" s="1" t="str">
        <f>RR_NAME</f>
        <v>Burlington Northern Santa Fe Railroad Company</v>
      </c>
      <c r="F567" s="1" t="s">
        <v>47567</v>
      </c>
      <c r="G567" s="6">
        <f>E2L105C23</f>
        <v>200</v>
      </c>
    </row>
    <row r="568" spans="1:7" x14ac:dyDescent="0.3">
      <c r="A568" s="11">
        <f>CURRENT_YEAR</f>
        <v>2020</v>
      </c>
      <c r="B568" s="11">
        <f>RRICC</f>
        <v>130500</v>
      </c>
      <c r="C568" s="7">
        <f>RR_ID</f>
        <v>4</v>
      </c>
      <c r="D568" s="1" t="str">
        <f>RR_SHORT_NAME</f>
        <v>BNSF</v>
      </c>
      <c r="E568" s="1" t="str">
        <f>RR_NAME</f>
        <v>Burlington Northern Santa Fe Railroad Company</v>
      </c>
      <c r="F568" s="1" t="s">
        <v>47568</v>
      </c>
      <c r="G568" s="6">
        <f>E2L105C24</f>
        <v>1692.4710776816073</v>
      </c>
    </row>
    <row r="569" spans="1:7" x14ac:dyDescent="0.3">
      <c r="A569" s="11">
        <f>CURRENT_YEAR</f>
        <v>2020</v>
      </c>
      <c r="B569" s="11">
        <f>RRICC</f>
        <v>130500</v>
      </c>
      <c r="C569" s="7">
        <f>RR_ID</f>
        <v>4</v>
      </c>
      <c r="D569" s="1" t="str">
        <f>RR_SHORT_NAME</f>
        <v>BNSF</v>
      </c>
      <c r="E569" s="1" t="str">
        <f>RR_NAME</f>
        <v>Burlington Northern Santa Fe Railroad Company</v>
      </c>
      <c r="F569" s="1" t="s">
        <v>47569</v>
      </c>
      <c r="G569" s="6">
        <f>E2L105C25</f>
        <v>4.5028908500984954</v>
      </c>
    </row>
    <row r="570" spans="1:7" x14ac:dyDescent="0.3">
      <c r="A570" s="11">
        <f>CURRENT_YEAR</f>
        <v>2020</v>
      </c>
      <c r="B570" s="11">
        <f>RRICC</f>
        <v>130500</v>
      </c>
      <c r="C570" s="7">
        <f>RR_ID</f>
        <v>4</v>
      </c>
      <c r="D570" s="1" t="str">
        <f>RR_SHORT_NAME</f>
        <v>BNSF</v>
      </c>
      <c r="E570" s="1" t="str">
        <f>RR_NAME</f>
        <v>Burlington Northern Santa Fe Railroad Company</v>
      </c>
      <c r="F570" s="1" t="s">
        <v>47570</v>
      </c>
      <c r="G570" s="6">
        <f>E2L105C26</f>
        <v>2.4765899675541729</v>
      </c>
    </row>
    <row r="571" spans="1:7" x14ac:dyDescent="0.3">
      <c r="A571" s="11">
        <f>CURRENT_YEAR</f>
        <v>2020</v>
      </c>
      <c r="B571" s="11">
        <f>RRICC</f>
        <v>130500</v>
      </c>
      <c r="C571" s="7">
        <f>RR_ID</f>
        <v>4</v>
      </c>
      <c r="D571" s="1" t="str">
        <f>RR_SHORT_NAME</f>
        <v>BNSF</v>
      </c>
      <c r="E571" s="1" t="str">
        <f>RR_NAME</f>
        <v>Burlington Northern Santa Fe Railroad Company</v>
      </c>
      <c r="F571" s="1" t="s">
        <v>47571</v>
      </c>
      <c r="G571" s="6">
        <f>E2L105C27</f>
        <v>6.7543362751477449</v>
      </c>
    </row>
    <row r="572" spans="1:7" x14ac:dyDescent="0.3">
      <c r="A572" s="11">
        <f>CURRENT_YEAR</f>
        <v>2020</v>
      </c>
      <c r="B572" s="11">
        <f>RRICC</f>
        <v>130500</v>
      </c>
      <c r="C572" s="7">
        <f>RR_ID</f>
        <v>4</v>
      </c>
      <c r="D572" s="1" t="str">
        <f>RR_SHORT_NAME</f>
        <v>BNSF</v>
      </c>
      <c r="E572" s="1" t="str">
        <f>RR_NAME</f>
        <v>Burlington Northern Santa Fe Railroad Company</v>
      </c>
      <c r="F572" s="1" t="s">
        <v>47572</v>
      </c>
      <c r="G572" s="6">
        <f>E2L105C28</f>
        <v>5.4034690201181936</v>
      </c>
    </row>
    <row r="573" spans="1:7" x14ac:dyDescent="0.3">
      <c r="A573" s="11">
        <f>CURRENT_YEAR</f>
        <v>2020</v>
      </c>
      <c r="B573" s="11">
        <f>RRICC</f>
        <v>130500</v>
      </c>
      <c r="C573" s="7">
        <f>RR_ID</f>
        <v>4</v>
      </c>
      <c r="D573" s="1" t="str">
        <f>RR_SHORT_NAME</f>
        <v>BNSF</v>
      </c>
      <c r="E573" s="1" t="str">
        <f>RR_NAME</f>
        <v>Burlington Northern Santa Fe Railroad Company</v>
      </c>
      <c r="F573" s="1" t="s">
        <v>47573</v>
      </c>
      <c r="G573" s="6">
        <f>E2L105C29</f>
        <v>1.1257227125246239</v>
      </c>
    </row>
    <row r="574" spans="1:7" x14ac:dyDescent="0.3">
      <c r="A574" s="11">
        <f>CURRENT_YEAR</f>
        <v>2020</v>
      </c>
      <c r="B574" s="11">
        <f>RRICC</f>
        <v>130500</v>
      </c>
      <c r="C574" s="7">
        <f>RR_ID</f>
        <v>4</v>
      </c>
      <c r="D574" s="1" t="str">
        <f>RR_SHORT_NAME</f>
        <v>BNSF</v>
      </c>
      <c r="E574" s="1" t="str">
        <f>RR_NAME</f>
        <v>Burlington Northern Santa Fe Railroad Company</v>
      </c>
      <c r="F574" s="1" t="s">
        <v>47574</v>
      </c>
      <c r="G574" s="6">
        <f>E2L106C1</f>
        <v>30.8</v>
      </c>
    </row>
    <row r="575" spans="1:7" x14ac:dyDescent="0.3">
      <c r="A575" s="11">
        <f>CURRENT_YEAR</f>
        <v>2020</v>
      </c>
      <c r="B575" s="11">
        <f>RRICC</f>
        <v>130500</v>
      </c>
      <c r="C575" s="7">
        <f>RR_ID</f>
        <v>4</v>
      </c>
      <c r="D575" s="1" t="str">
        <f>RR_SHORT_NAME</f>
        <v>BNSF</v>
      </c>
      <c r="E575" s="1" t="str">
        <f>RR_NAME</f>
        <v>Burlington Northern Santa Fe Railroad Company</v>
      </c>
      <c r="F575" s="1" t="s">
        <v>47575</v>
      </c>
      <c r="G575" s="6">
        <f>E2L106C2</f>
        <v>1.9492287696677248</v>
      </c>
    </row>
    <row r="576" spans="1:7" x14ac:dyDescent="0.3">
      <c r="A576" s="11">
        <f>CURRENT_YEAR</f>
        <v>2020</v>
      </c>
      <c r="B576" s="11">
        <f>RRICC</f>
        <v>130500</v>
      </c>
      <c r="C576" s="7">
        <f>RR_ID</f>
        <v>4</v>
      </c>
      <c r="D576" s="1" t="str">
        <f>RR_SHORT_NAME</f>
        <v>BNSF</v>
      </c>
      <c r="E576" s="1" t="str">
        <f>RR_NAME</f>
        <v>Burlington Northern Santa Fe Railroad Company</v>
      </c>
      <c r="F576" s="1" t="s">
        <v>47576</v>
      </c>
      <c r="G576" s="6">
        <f>E2L106C3</f>
        <v>2.0658502100054061</v>
      </c>
    </row>
    <row r="577" spans="1:7" x14ac:dyDescent="0.3">
      <c r="A577" s="11">
        <f>CURRENT_YEAR</f>
        <v>2020</v>
      </c>
      <c r="B577" s="11">
        <f>RRICC</f>
        <v>130500</v>
      </c>
      <c r="C577" s="7">
        <f>RR_ID</f>
        <v>4</v>
      </c>
      <c r="D577" s="1" t="str">
        <f>RR_SHORT_NAME</f>
        <v>BNSF</v>
      </c>
      <c r="E577" s="1" t="str">
        <f>RR_NAME</f>
        <v>Burlington Northern Santa Fe Railroad Company</v>
      </c>
      <c r="F577" s="1" t="s">
        <v>47577</v>
      </c>
      <c r="G577" s="6">
        <f>E2L106C4</f>
        <v>1.9925411053898023</v>
      </c>
    </row>
    <row r="578" spans="1:7" x14ac:dyDescent="0.3">
      <c r="A578" s="11">
        <f>CURRENT_YEAR</f>
        <v>2020</v>
      </c>
      <c r="B578" s="11">
        <f>RRICC</f>
        <v>130500</v>
      </c>
      <c r="C578" s="7">
        <f>RR_ID</f>
        <v>4</v>
      </c>
      <c r="D578" s="1" t="str">
        <f>RR_SHORT_NAME</f>
        <v>BNSF</v>
      </c>
      <c r="E578" s="1" t="str">
        <f>RR_NAME</f>
        <v>Burlington Northern Santa Fe Railroad Company</v>
      </c>
      <c r="F578" s="1" t="s">
        <v>47578</v>
      </c>
      <c r="G578" s="6">
        <f>E2L106C5</f>
        <v>1.1259999999999999</v>
      </c>
    </row>
    <row r="579" spans="1:7" x14ac:dyDescent="0.3">
      <c r="A579" s="11">
        <f>CURRENT_YEAR</f>
        <v>2020</v>
      </c>
      <c r="B579" s="11">
        <f>RRICC</f>
        <v>130500</v>
      </c>
      <c r="C579" s="7">
        <f>RR_ID</f>
        <v>4</v>
      </c>
      <c r="D579" s="1" t="str">
        <f>RR_SHORT_NAME</f>
        <v>BNSF</v>
      </c>
      <c r="E579" s="1" t="str">
        <f>RR_NAME</f>
        <v>Burlington Northern Santa Fe Railroad Company</v>
      </c>
      <c r="F579" s="1" t="s">
        <v>47579</v>
      </c>
      <c r="G579" s="6">
        <f>E2L106C6</f>
        <v>1.1639999999999999</v>
      </c>
    </row>
    <row r="580" spans="1:7" x14ac:dyDescent="0.3">
      <c r="A580" s="11">
        <f>CURRENT_YEAR</f>
        <v>2020</v>
      </c>
      <c r="B580" s="11">
        <f>RRICC</f>
        <v>130500</v>
      </c>
      <c r="C580" s="7">
        <f>RR_ID</f>
        <v>4</v>
      </c>
      <c r="D580" s="1" t="str">
        <f>RR_SHORT_NAME</f>
        <v>BNSF</v>
      </c>
      <c r="E580" s="1" t="str">
        <f>RR_NAME</f>
        <v>Burlington Northern Santa Fe Railroad Company</v>
      </c>
      <c r="F580" s="1" t="s">
        <v>47580</v>
      </c>
      <c r="G580" s="6">
        <f>E2L106C7</f>
        <v>1.1479999999999999</v>
      </c>
    </row>
    <row r="581" spans="1:7" x14ac:dyDescent="0.3">
      <c r="A581" s="11">
        <f>CURRENT_YEAR</f>
        <v>2020</v>
      </c>
      <c r="B581" s="11">
        <f>RRICC</f>
        <v>130500</v>
      </c>
      <c r="C581" s="7">
        <f>RR_ID</f>
        <v>4</v>
      </c>
      <c r="D581" s="1" t="str">
        <f>RR_SHORT_NAME</f>
        <v>BNSF</v>
      </c>
      <c r="E581" s="1" t="str">
        <f>RR_NAME</f>
        <v>Burlington Northern Santa Fe Railroad Company</v>
      </c>
      <c r="F581" s="1" t="s">
        <v>47581</v>
      </c>
      <c r="G581" s="6">
        <f>E2L106C8</f>
        <v>2</v>
      </c>
    </row>
    <row r="582" spans="1:7" x14ac:dyDescent="0.3">
      <c r="A582" s="11">
        <f>CURRENT_YEAR</f>
        <v>2020</v>
      </c>
      <c r="B582" s="11">
        <f>RRICC</f>
        <v>130500</v>
      </c>
      <c r="C582" s="7">
        <f>RR_ID</f>
        <v>4</v>
      </c>
      <c r="D582" s="1" t="str">
        <f>RR_SHORT_NAME</f>
        <v>BNSF</v>
      </c>
      <c r="E582" s="1" t="str">
        <f>RR_NAME</f>
        <v>Burlington Northern Santa Fe Railroad Company</v>
      </c>
      <c r="F582" s="1" t="s">
        <v>47582</v>
      </c>
      <c r="G582" s="6">
        <f>E2L106C9</f>
        <v>1</v>
      </c>
    </row>
    <row r="583" spans="1:7" x14ac:dyDescent="0.3">
      <c r="A583" s="11">
        <f>CURRENT_YEAR</f>
        <v>2020</v>
      </c>
      <c r="B583" s="11">
        <f>RRICC</f>
        <v>130500</v>
      </c>
      <c r="C583" s="7">
        <f>RR_ID</f>
        <v>4</v>
      </c>
      <c r="D583" s="1" t="str">
        <f>RR_SHORT_NAME</f>
        <v>BNSF</v>
      </c>
      <c r="E583" s="1" t="str">
        <f>RR_NAME</f>
        <v>Burlington Northern Santa Fe Railroad Company</v>
      </c>
      <c r="F583" s="1" t="s">
        <v>47583</v>
      </c>
      <c r="G583" s="6">
        <f>E2L106C10</f>
        <v>0.5</v>
      </c>
    </row>
    <row r="584" spans="1:7" x14ac:dyDescent="0.3">
      <c r="A584" s="11">
        <f>CURRENT_YEAR</f>
        <v>2020</v>
      </c>
      <c r="B584" s="11">
        <f>RRICC</f>
        <v>130500</v>
      </c>
      <c r="C584" s="7">
        <f>RR_ID</f>
        <v>4</v>
      </c>
      <c r="D584" s="1" t="str">
        <f>RR_SHORT_NAME</f>
        <v>BNSF</v>
      </c>
      <c r="E584" s="1" t="str">
        <f>RR_NAME</f>
        <v>Burlington Northern Santa Fe Railroad Company</v>
      </c>
      <c r="F584" s="1" t="s">
        <v>47584</v>
      </c>
      <c r="G584" s="6">
        <f>E2L106C11</f>
        <v>2</v>
      </c>
    </row>
    <row r="585" spans="1:7" x14ac:dyDescent="0.3">
      <c r="A585" s="11">
        <f>CURRENT_YEAR</f>
        <v>2020</v>
      </c>
      <c r="B585" s="11">
        <f>RRICC</f>
        <v>130500</v>
      </c>
      <c r="C585" s="7">
        <f>RR_ID</f>
        <v>4</v>
      </c>
      <c r="D585" s="1" t="str">
        <f>RR_SHORT_NAME</f>
        <v>BNSF</v>
      </c>
      <c r="E585" s="1" t="str">
        <f>RR_NAME</f>
        <v>Burlington Northern Santa Fe Railroad Company</v>
      </c>
      <c r="F585" s="1" t="s">
        <v>47585</v>
      </c>
      <c r="G585" s="6">
        <f>E2L106C12</f>
        <v>1.5</v>
      </c>
    </row>
    <row r="586" spans="1:7" x14ac:dyDescent="0.3">
      <c r="A586" s="11">
        <f>CURRENT_YEAR</f>
        <v>2020</v>
      </c>
      <c r="B586" s="11">
        <f>RRICC</f>
        <v>130500</v>
      </c>
      <c r="C586" s="7">
        <f>RR_ID</f>
        <v>4</v>
      </c>
      <c r="D586" s="1" t="str">
        <f>RR_SHORT_NAME</f>
        <v>BNSF</v>
      </c>
      <c r="E586" s="1" t="str">
        <f>RR_NAME</f>
        <v>Burlington Northern Santa Fe Railroad Company</v>
      </c>
      <c r="F586" s="1" t="s">
        <v>47586</v>
      </c>
      <c r="G586" s="6">
        <f>E2L106C13</f>
        <v>0.5</v>
      </c>
    </row>
    <row r="587" spans="1:7" x14ac:dyDescent="0.3">
      <c r="A587" s="11">
        <f>CURRENT_YEAR</f>
        <v>2020</v>
      </c>
      <c r="B587" s="11">
        <f>RRICC</f>
        <v>130500</v>
      </c>
      <c r="C587" s="7">
        <f>RR_ID</f>
        <v>4</v>
      </c>
      <c r="D587" s="1" t="str">
        <f>RR_SHORT_NAME</f>
        <v>BNSF</v>
      </c>
      <c r="E587" s="1" t="str">
        <f>RR_NAME</f>
        <v>Burlington Northern Santa Fe Railroad Company</v>
      </c>
      <c r="F587" s="1" t="s">
        <v>47587</v>
      </c>
      <c r="G587" s="6">
        <f>E2L106C14</f>
        <v>2</v>
      </c>
    </row>
    <row r="588" spans="1:7" x14ac:dyDescent="0.3">
      <c r="A588" s="11">
        <f>CURRENT_YEAR</f>
        <v>2020</v>
      </c>
      <c r="B588" s="11">
        <f>RRICC</f>
        <v>130500</v>
      </c>
      <c r="C588" s="7">
        <f>RR_ID</f>
        <v>4</v>
      </c>
      <c r="D588" s="1" t="str">
        <f>RR_SHORT_NAME</f>
        <v>BNSF</v>
      </c>
      <c r="E588" s="1" t="str">
        <f>RR_NAME</f>
        <v>Burlington Northern Santa Fe Railroad Company</v>
      </c>
      <c r="F588" s="1" t="s">
        <v>47588</v>
      </c>
      <c r="G588" s="6">
        <f>E2L106C15</f>
        <v>4</v>
      </c>
    </row>
    <row r="589" spans="1:7" x14ac:dyDescent="0.3">
      <c r="A589" s="11">
        <f>CURRENT_YEAR</f>
        <v>2020</v>
      </c>
      <c r="B589" s="11">
        <f>RRICC</f>
        <v>130500</v>
      </c>
      <c r="C589" s="7">
        <f>RR_ID</f>
        <v>4</v>
      </c>
      <c r="D589" s="1" t="str">
        <f>RR_SHORT_NAME</f>
        <v>BNSF</v>
      </c>
      <c r="E589" s="1" t="str">
        <f>RR_NAME</f>
        <v>Burlington Northern Santa Fe Railroad Company</v>
      </c>
      <c r="F589" s="1" t="s">
        <v>47589</v>
      </c>
      <c r="G589" s="6">
        <f>E2L106C16</f>
        <v>2</v>
      </c>
    </row>
    <row r="590" spans="1:7" x14ac:dyDescent="0.3">
      <c r="A590" s="11">
        <f>CURRENT_YEAR</f>
        <v>2020</v>
      </c>
      <c r="B590" s="11">
        <f>RRICC</f>
        <v>130500</v>
      </c>
      <c r="C590" s="7">
        <f>RR_ID</f>
        <v>4</v>
      </c>
      <c r="D590" s="1" t="str">
        <f>RR_SHORT_NAME</f>
        <v>BNSF</v>
      </c>
      <c r="E590" s="1" t="str">
        <f>RR_NAME</f>
        <v>Burlington Northern Santa Fe Railroad Company</v>
      </c>
      <c r="F590" s="1" t="s">
        <v>47590</v>
      </c>
      <c r="G590" s="6">
        <f>E2L106C17</f>
        <v>4</v>
      </c>
    </row>
    <row r="591" spans="1:7" x14ac:dyDescent="0.3">
      <c r="A591" s="11">
        <f>CURRENT_YEAR</f>
        <v>2020</v>
      </c>
      <c r="B591" s="11">
        <f>RRICC</f>
        <v>130500</v>
      </c>
      <c r="C591" s="7">
        <f>RR_ID</f>
        <v>4</v>
      </c>
      <c r="D591" s="1" t="str">
        <f>RR_SHORT_NAME</f>
        <v>BNSF</v>
      </c>
      <c r="E591" s="1" t="str">
        <f>RR_NAME</f>
        <v>Burlington Northern Santa Fe Railroad Company</v>
      </c>
      <c r="F591" s="1" t="s">
        <v>47591</v>
      </c>
      <c r="G591" s="6">
        <f>E2L106C18</f>
        <v>2.75</v>
      </c>
    </row>
    <row r="592" spans="1:7" x14ac:dyDescent="0.3">
      <c r="A592" s="11">
        <f>CURRENT_YEAR</f>
        <v>2020</v>
      </c>
      <c r="B592" s="11">
        <f>RRICC</f>
        <v>130500</v>
      </c>
      <c r="C592" s="7">
        <f>RR_ID</f>
        <v>4</v>
      </c>
      <c r="D592" s="1" t="str">
        <f>RR_SHORT_NAME</f>
        <v>BNSF</v>
      </c>
      <c r="E592" s="1" t="str">
        <f>RR_NAME</f>
        <v>Burlington Northern Santa Fe Railroad Company</v>
      </c>
      <c r="F592" s="1" t="s">
        <v>47592</v>
      </c>
      <c r="G592" s="6">
        <f>E2L106C19</f>
        <v>6</v>
      </c>
    </row>
    <row r="593" spans="1:7" x14ac:dyDescent="0.3">
      <c r="A593" s="11">
        <f>CURRENT_YEAR</f>
        <v>2020</v>
      </c>
      <c r="B593" s="11">
        <f>RRICC</f>
        <v>130500</v>
      </c>
      <c r="C593" s="7">
        <f>RR_ID</f>
        <v>4</v>
      </c>
      <c r="D593" s="1" t="str">
        <f>RR_SHORT_NAME</f>
        <v>BNSF</v>
      </c>
      <c r="E593" s="1" t="str">
        <f>RR_NAME</f>
        <v>Burlington Northern Santa Fe Railroad Company</v>
      </c>
      <c r="F593" s="1" t="s">
        <v>47593</v>
      </c>
      <c r="G593" s="6">
        <f>E2L106C20</f>
        <v>5.25</v>
      </c>
    </row>
    <row r="594" spans="1:7" x14ac:dyDescent="0.3">
      <c r="A594" s="11">
        <f>CURRENT_YEAR</f>
        <v>2020</v>
      </c>
      <c r="B594" s="11">
        <f>RRICC</f>
        <v>130500</v>
      </c>
      <c r="C594" s="7">
        <f>RR_ID</f>
        <v>4</v>
      </c>
      <c r="D594" s="1" t="str">
        <f>RR_SHORT_NAME</f>
        <v>BNSF</v>
      </c>
      <c r="E594" s="1" t="str">
        <f>RR_NAME</f>
        <v>Burlington Northern Santa Fe Railroad Company</v>
      </c>
      <c r="F594" s="1" t="s">
        <v>47594</v>
      </c>
      <c r="G594" s="6">
        <f>E2L106C21</f>
        <v>1</v>
      </c>
    </row>
    <row r="595" spans="1:7" x14ac:dyDescent="0.3">
      <c r="A595" s="11">
        <f>CURRENT_YEAR</f>
        <v>2020</v>
      </c>
      <c r="B595" s="11">
        <f>RRICC</f>
        <v>130500</v>
      </c>
      <c r="C595" s="7">
        <f>RR_ID</f>
        <v>4</v>
      </c>
      <c r="D595" s="1" t="str">
        <f>RR_SHORT_NAME</f>
        <v>BNSF</v>
      </c>
      <c r="E595" s="1" t="str">
        <f>RR_NAME</f>
        <v>Burlington Northern Santa Fe Railroad Company</v>
      </c>
      <c r="F595" s="1" t="s">
        <v>47595</v>
      </c>
      <c r="G595" s="6">
        <f>E2L106C22</f>
        <v>474.11145984628678</v>
      </c>
    </row>
    <row r="596" spans="1:7" x14ac:dyDescent="0.3">
      <c r="A596" s="11">
        <f>CURRENT_YEAR</f>
        <v>2020</v>
      </c>
      <c r="B596" s="11">
        <f>RRICC</f>
        <v>130500</v>
      </c>
      <c r="C596" s="7">
        <f>RR_ID</f>
        <v>4</v>
      </c>
      <c r="D596" s="1" t="str">
        <f>RR_SHORT_NAME</f>
        <v>BNSF</v>
      </c>
      <c r="E596" s="1" t="str">
        <f>RR_NAME</f>
        <v>Burlington Northern Santa Fe Railroad Company</v>
      </c>
      <c r="F596" s="1" t="s">
        <v>47596</v>
      </c>
      <c r="G596" s="6">
        <f>E2L106C23</f>
        <v>200</v>
      </c>
    </row>
    <row r="597" spans="1:7" x14ac:dyDescent="0.3">
      <c r="A597" s="11">
        <f>CURRENT_YEAR</f>
        <v>2020</v>
      </c>
      <c r="B597" s="11">
        <f>RRICC</f>
        <v>130500</v>
      </c>
      <c r="C597" s="7">
        <f>RR_ID</f>
        <v>4</v>
      </c>
      <c r="D597" s="1" t="str">
        <f>RR_SHORT_NAME</f>
        <v>BNSF</v>
      </c>
      <c r="E597" s="1" t="str">
        <f>RR_NAME</f>
        <v>Burlington Northern Santa Fe Railroad Company</v>
      </c>
      <c r="F597" s="1" t="s">
        <v>47597</v>
      </c>
      <c r="G597" s="6">
        <f>E2L106C24</f>
        <v>4859.6554056372443</v>
      </c>
    </row>
    <row r="598" spans="1:7" x14ac:dyDescent="0.3">
      <c r="A598" s="11">
        <f>CURRENT_YEAR</f>
        <v>2020</v>
      </c>
      <c r="B598" s="11">
        <f>RRICC</f>
        <v>130500</v>
      </c>
      <c r="C598" s="7">
        <f>RR_ID</f>
        <v>4</v>
      </c>
      <c r="D598" s="1" t="str">
        <f>RR_SHORT_NAME</f>
        <v>BNSF</v>
      </c>
      <c r="E598" s="1" t="str">
        <f>RR_NAME</f>
        <v>Burlington Northern Santa Fe Railroad Company</v>
      </c>
      <c r="F598" s="1" t="s">
        <v>47598</v>
      </c>
      <c r="G598" s="6">
        <f>E2L106C25</f>
        <v>4.5028908500984954</v>
      </c>
    </row>
    <row r="599" spans="1:7" x14ac:dyDescent="0.3">
      <c r="A599" s="11">
        <f>CURRENT_YEAR</f>
        <v>2020</v>
      </c>
      <c r="B599" s="11">
        <f>RRICC</f>
        <v>130500</v>
      </c>
      <c r="C599" s="7">
        <f>RR_ID</f>
        <v>4</v>
      </c>
      <c r="D599" s="1" t="str">
        <f>RR_SHORT_NAME</f>
        <v>BNSF</v>
      </c>
      <c r="E599" s="1" t="str">
        <f>RR_NAME</f>
        <v>Burlington Northern Santa Fe Railroad Company</v>
      </c>
      <c r="F599" s="1" t="s">
        <v>47599</v>
      </c>
      <c r="G599" s="6">
        <f>E2L106C26</f>
        <v>2.4765899675541729</v>
      </c>
    </row>
    <row r="600" spans="1:7" x14ac:dyDescent="0.3">
      <c r="A600" s="11">
        <f>CURRENT_YEAR</f>
        <v>2020</v>
      </c>
      <c r="B600" s="11">
        <f>RRICC</f>
        <v>130500</v>
      </c>
      <c r="C600" s="7">
        <f>RR_ID</f>
        <v>4</v>
      </c>
      <c r="D600" s="1" t="str">
        <f>RR_SHORT_NAME</f>
        <v>BNSF</v>
      </c>
      <c r="E600" s="1" t="str">
        <f>RR_NAME</f>
        <v>Burlington Northern Santa Fe Railroad Company</v>
      </c>
      <c r="F600" s="1" t="s">
        <v>47600</v>
      </c>
      <c r="G600" s="6">
        <f>E2L106C27</f>
        <v>6.754336275147744</v>
      </c>
    </row>
    <row r="601" spans="1:7" x14ac:dyDescent="0.3">
      <c r="A601" s="11">
        <f>CURRENT_YEAR</f>
        <v>2020</v>
      </c>
      <c r="B601" s="11">
        <f>RRICC</f>
        <v>130500</v>
      </c>
      <c r="C601" s="7">
        <f>RR_ID</f>
        <v>4</v>
      </c>
      <c r="D601" s="1" t="str">
        <f>RR_SHORT_NAME</f>
        <v>BNSF</v>
      </c>
      <c r="E601" s="1" t="str">
        <f>RR_NAME</f>
        <v>Burlington Northern Santa Fe Railroad Company</v>
      </c>
      <c r="F601" s="1" t="s">
        <v>47601</v>
      </c>
      <c r="G601" s="6">
        <f>E2L106C28</f>
        <v>5.4034690201181936</v>
      </c>
    </row>
    <row r="602" spans="1:7" x14ac:dyDescent="0.3">
      <c r="A602" s="11">
        <f>CURRENT_YEAR</f>
        <v>2020</v>
      </c>
      <c r="B602" s="11">
        <f>RRICC</f>
        <v>130500</v>
      </c>
      <c r="C602" s="7">
        <f>RR_ID</f>
        <v>4</v>
      </c>
      <c r="D602" s="1" t="str">
        <f>RR_SHORT_NAME</f>
        <v>BNSF</v>
      </c>
      <c r="E602" s="1" t="str">
        <f>RR_NAME</f>
        <v>Burlington Northern Santa Fe Railroad Company</v>
      </c>
      <c r="F602" s="1" t="s">
        <v>47602</v>
      </c>
      <c r="G602" s="6">
        <f>E2L106C29</f>
        <v>1.1257227125246239</v>
      </c>
    </row>
    <row r="603" spans="1:7" x14ac:dyDescent="0.3">
      <c r="A603" s="11">
        <f>CURRENT_YEAR</f>
        <v>2020</v>
      </c>
      <c r="B603" s="11">
        <f>RRICC</f>
        <v>130500</v>
      </c>
      <c r="C603" s="7">
        <f>RR_ID</f>
        <v>4</v>
      </c>
      <c r="D603" s="1" t="str">
        <f>RR_SHORT_NAME</f>
        <v>BNSF</v>
      </c>
      <c r="E603" s="1" t="str">
        <f>RR_NAME</f>
        <v>Burlington Northern Santa Fe Railroad Company</v>
      </c>
      <c r="F603" s="1" t="s">
        <v>47603</v>
      </c>
      <c r="G603" s="6">
        <f>E2L107C1</f>
        <v>28.4</v>
      </c>
    </row>
    <row r="604" spans="1:7" x14ac:dyDescent="0.3">
      <c r="A604" s="11">
        <f>CURRENT_YEAR</f>
        <v>2020</v>
      </c>
      <c r="B604" s="11">
        <f>RRICC</f>
        <v>130500</v>
      </c>
      <c r="C604" s="7">
        <f>RR_ID</f>
        <v>4</v>
      </c>
      <c r="D604" s="1" t="str">
        <f>RR_SHORT_NAME</f>
        <v>BNSF</v>
      </c>
      <c r="E604" s="1" t="str">
        <f>RR_NAME</f>
        <v>Burlington Northern Santa Fe Railroad Company</v>
      </c>
      <c r="F604" s="1" t="s">
        <v>47604</v>
      </c>
      <c r="G604" s="6">
        <f>E2L107C2</f>
        <v>2.6716399805919457</v>
      </c>
    </row>
    <row r="605" spans="1:7" x14ac:dyDescent="0.3">
      <c r="A605" s="11">
        <f>CURRENT_YEAR</f>
        <v>2020</v>
      </c>
      <c r="B605" s="11">
        <f>RRICC</f>
        <v>130500</v>
      </c>
      <c r="C605" s="7">
        <f>RR_ID</f>
        <v>4</v>
      </c>
      <c r="D605" s="1" t="str">
        <f>RR_SHORT_NAME</f>
        <v>BNSF</v>
      </c>
      <c r="E605" s="1" t="str">
        <f>RR_NAME</f>
        <v>Burlington Northern Santa Fe Railroad Company</v>
      </c>
      <c r="F605" s="1" t="s">
        <v>47605</v>
      </c>
      <c r="G605" s="6">
        <f>E2L107C3</f>
        <v>2.0108467459762069</v>
      </c>
    </row>
    <row r="606" spans="1:7" x14ac:dyDescent="0.3">
      <c r="A606" s="11">
        <f>CURRENT_YEAR</f>
        <v>2020</v>
      </c>
      <c r="B606" s="11">
        <f>RRICC</f>
        <v>130500</v>
      </c>
      <c r="C606" s="7">
        <f>RR_ID</f>
        <v>4</v>
      </c>
      <c r="D606" s="1" t="str">
        <f>RR_SHORT_NAME</f>
        <v>BNSF</v>
      </c>
      <c r="E606" s="1" t="str">
        <f>RR_NAME</f>
        <v>Burlington Northern Santa Fe Railroad Company</v>
      </c>
      <c r="F606" s="1" t="s">
        <v>47606</v>
      </c>
      <c r="G606" s="6">
        <f>E2L107C4</f>
        <v>2.1021143278380912</v>
      </c>
    </row>
    <row r="607" spans="1:7" x14ac:dyDescent="0.3">
      <c r="A607" s="11">
        <f>CURRENT_YEAR</f>
        <v>2020</v>
      </c>
      <c r="B607" s="11">
        <f>RRICC</f>
        <v>130500</v>
      </c>
      <c r="C607" s="7">
        <f>RR_ID</f>
        <v>4</v>
      </c>
      <c r="D607" s="1" t="str">
        <f>RR_SHORT_NAME</f>
        <v>BNSF</v>
      </c>
      <c r="E607" s="1" t="str">
        <f>RR_NAME</f>
        <v>Burlington Northern Santa Fe Railroad Company</v>
      </c>
      <c r="F607" s="1" t="s">
        <v>47607</v>
      </c>
      <c r="G607" s="6">
        <f>E2L107C5</f>
        <v>1.0760000000000001</v>
      </c>
    </row>
    <row r="608" spans="1:7" x14ac:dyDescent="0.3">
      <c r="A608" s="11">
        <f>CURRENT_YEAR</f>
        <v>2020</v>
      </c>
      <c r="B608" s="11">
        <f>RRICC</f>
        <v>130500</v>
      </c>
      <c r="C608" s="7">
        <f>RR_ID</f>
        <v>4</v>
      </c>
      <c r="D608" s="1" t="str">
        <f>RR_SHORT_NAME</f>
        <v>BNSF</v>
      </c>
      <c r="E608" s="1" t="str">
        <f>RR_NAME</f>
        <v>Burlington Northern Santa Fe Railroad Company</v>
      </c>
      <c r="F608" s="1" t="s">
        <v>47608</v>
      </c>
      <c r="G608" s="6">
        <f>E2L107C6</f>
        <v>1.137</v>
      </c>
    </row>
    <row r="609" spans="1:7" x14ac:dyDescent="0.3">
      <c r="A609" s="11">
        <f>CURRENT_YEAR</f>
        <v>2020</v>
      </c>
      <c r="B609" s="11">
        <f>RRICC</f>
        <v>130500</v>
      </c>
      <c r="C609" s="7">
        <f>RR_ID</f>
        <v>4</v>
      </c>
      <c r="D609" s="1" t="str">
        <f>RR_SHORT_NAME</f>
        <v>BNSF</v>
      </c>
      <c r="E609" s="1" t="str">
        <f>RR_NAME</f>
        <v>Burlington Northern Santa Fe Railroad Company</v>
      </c>
      <c r="F609" s="1" t="s">
        <v>47609</v>
      </c>
      <c r="G609" s="6">
        <f>E2L107C7</f>
        <v>1.1060000000000001</v>
      </c>
    </row>
    <row r="610" spans="1:7" x14ac:dyDescent="0.3">
      <c r="A610" s="11">
        <f>CURRENT_YEAR</f>
        <v>2020</v>
      </c>
      <c r="B610" s="11">
        <f>RRICC</f>
        <v>130500</v>
      </c>
      <c r="C610" s="7">
        <f>RR_ID</f>
        <v>4</v>
      </c>
      <c r="D610" s="1" t="str">
        <f>RR_SHORT_NAME</f>
        <v>BNSF</v>
      </c>
      <c r="E610" s="1" t="str">
        <f>RR_NAME</f>
        <v>Burlington Northern Santa Fe Railroad Company</v>
      </c>
      <c r="F610" s="1" t="s">
        <v>47610</v>
      </c>
      <c r="G610" s="6">
        <f>E2L107C8</f>
        <v>2</v>
      </c>
    </row>
    <row r="611" spans="1:7" x14ac:dyDescent="0.3">
      <c r="A611" s="11">
        <f>CURRENT_YEAR</f>
        <v>2020</v>
      </c>
      <c r="B611" s="11">
        <f>RRICC</f>
        <v>130500</v>
      </c>
      <c r="C611" s="7">
        <f>RR_ID</f>
        <v>4</v>
      </c>
      <c r="D611" s="1" t="str">
        <f>RR_SHORT_NAME</f>
        <v>BNSF</v>
      </c>
      <c r="E611" s="1" t="str">
        <f>RR_NAME</f>
        <v>Burlington Northern Santa Fe Railroad Company</v>
      </c>
      <c r="F611" s="1" t="s">
        <v>47611</v>
      </c>
      <c r="G611" s="6">
        <f>E2L107C9</f>
        <v>1</v>
      </c>
    </row>
    <row r="612" spans="1:7" x14ac:dyDescent="0.3">
      <c r="A612" s="11">
        <f>CURRENT_YEAR</f>
        <v>2020</v>
      </c>
      <c r="B612" s="11">
        <f>RRICC</f>
        <v>130500</v>
      </c>
      <c r="C612" s="7">
        <f>RR_ID</f>
        <v>4</v>
      </c>
      <c r="D612" s="1" t="str">
        <f>RR_SHORT_NAME</f>
        <v>BNSF</v>
      </c>
      <c r="E612" s="1" t="str">
        <f>RR_NAME</f>
        <v>Burlington Northern Santa Fe Railroad Company</v>
      </c>
      <c r="F612" s="1" t="s">
        <v>47612</v>
      </c>
      <c r="G612" s="6">
        <f>E2L107C10</f>
        <v>0.5</v>
      </c>
    </row>
    <row r="613" spans="1:7" x14ac:dyDescent="0.3">
      <c r="A613" s="11">
        <f>CURRENT_YEAR</f>
        <v>2020</v>
      </c>
      <c r="B613" s="11">
        <f>RRICC</f>
        <v>130500</v>
      </c>
      <c r="C613" s="7">
        <f>RR_ID</f>
        <v>4</v>
      </c>
      <c r="D613" s="1" t="str">
        <f>RR_SHORT_NAME</f>
        <v>BNSF</v>
      </c>
      <c r="E613" s="1" t="str">
        <f>RR_NAME</f>
        <v>Burlington Northern Santa Fe Railroad Company</v>
      </c>
      <c r="F613" s="1" t="s">
        <v>47613</v>
      </c>
      <c r="G613" s="6">
        <f>E2L107C11</f>
        <v>2</v>
      </c>
    </row>
    <row r="614" spans="1:7" x14ac:dyDescent="0.3">
      <c r="A614" s="11">
        <f>CURRENT_YEAR</f>
        <v>2020</v>
      </c>
      <c r="B614" s="11">
        <f>RRICC</f>
        <v>130500</v>
      </c>
      <c r="C614" s="7">
        <f>RR_ID</f>
        <v>4</v>
      </c>
      <c r="D614" s="1" t="str">
        <f>RR_SHORT_NAME</f>
        <v>BNSF</v>
      </c>
      <c r="E614" s="1" t="str">
        <f>RR_NAME</f>
        <v>Burlington Northern Santa Fe Railroad Company</v>
      </c>
      <c r="F614" s="1" t="s">
        <v>47614</v>
      </c>
      <c r="G614" s="6">
        <f>E2L107C12</f>
        <v>1.5</v>
      </c>
    </row>
    <row r="615" spans="1:7" x14ac:dyDescent="0.3">
      <c r="A615" s="11">
        <f>CURRENT_YEAR</f>
        <v>2020</v>
      </c>
      <c r="B615" s="11">
        <f>RRICC</f>
        <v>130500</v>
      </c>
      <c r="C615" s="7">
        <f>RR_ID</f>
        <v>4</v>
      </c>
      <c r="D615" s="1" t="str">
        <f>RR_SHORT_NAME</f>
        <v>BNSF</v>
      </c>
      <c r="E615" s="1" t="str">
        <f>RR_NAME</f>
        <v>Burlington Northern Santa Fe Railroad Company</v>
      </c>
      <c r="F615" s="1" t="s">
        <v>47615</v>
      </c>
      <c r="G615" s="6">
        <f>E2L107C13</f>
        <v>0.5</v>
      </c>
    </row>
    <row r="616" spans="1:7" x14ac:dyDescent="0.3">
      <c r="A616" s="11">
        <f>CURRENT_YEAR</f>
        <v>2020</v>
      </c>
      <c r="B616" s="11">
        <f>RRICC</f>
        <v>130500</v>
      </c>
      <c r="C616" s="7">
        <f>RR_ID</f>
        <v>4</v>
      </c>
      <c r="D616" s="1" t="str">
        <f>RR_SHORT_NAME</f>
        <v>BNSF</v>
      </c>
      <c r="E616" s="1" t="str">
        <f>RR_NAME</f>
        <v>Burlington Northern Santa Fe Railroad Company</v>
      </c>
      <c r="F616" s="1" t="s">
        <v>47616</v>
      </c>
      <c r="G616" s="6">
        <f>E2L107C14</f>
        <v>2</v>
      </c>
    </row>
    <row r="617" spans="1:7" x14ac:dyDescent="0.3">
      <c r="A617" s="11">
        <f>CURRENT_YEAR</f>
        <v>2020</v>
      </c>
      <c r="B617" s="11">
        <f>RRICC</f>
        <v>130500</v>
      </c>
      <c r="C617" s="7">
        <f>RR_ID</f>
        <v>4</v>
      </c>
      <c r="D617" s="1" t="str">
        <f>RR_SHORT_NAME</f>
        <v>BNSF</v>
      </c>
      <c r="E617" s="1" t="str">
        <f>RR_NAME</f>
        <v>Burlington Northern Santa Fe Railroad Company</v>
      </c>
      <c r="F617" s="1" t="s">
        <v>47617</v>
      </c>
      <c r="G617" s="6">
        <f>E2L107C15</f>
        <v>4</v>
      </c>
    </row>
    <row r="618" spans="1:7" x14ac:dyDescent="0.3">
      <c r="A618" s="11">
        <f>CURRENT_YEAR</f>
        <v>2020</v>
      </c>
      <c r="B618" s="11">
        <f>RRICC</f>
        <v>130500</v>
      </c>
      <c r="C618" s="7">
        <f>RR_ID</f>
        <v>4</v>
      </c>
      <c r="D618" s="1" t="str">
        <f>RR_SHORT_NAME</f>
        <v>BNSF</v>
      </c>
      <c r="E618" s="1" t="str">
        <f>RR_NAME</f>
        <v>Burlington Northern Santa Fe Railroad Company</v>
      </c>
      <c r="F618" s="1" t="s">
        <v>47618</v>
      </c>
      <c r="G618" s="6">
        <f>E2L107C16</f>
        <v>2</v>
      </c>
    </row>
    <row r="619" spans="1:7" x14ac:dyDescent="0.3">
      <c r="A619" s="11">
        <f>CURRENT_YEAR</f>
        <v>2020</v>
      </c>
      <c r="B619" s="11">
        <f>RRICC</f>
        <v>130500</v>
      </c>
      <c r="C619" s="7">
        <f>RR_ID</f>
        <v>4</v>
      </c>
      <c r="D619" s="1" t="str">
        <f>RR_SHORT_NAME</f>
        <v>BNSF</v>
      </c>
      <c r="E619" s="1" t="str">
        <f>RR_NAME</f>
        <v>Burlington Northern Santa Fe Railroad Company</v>
      </c>
      <c r="F619" s="1" t="s">
        <v>47619</v>
      </c>
      <c r="G619" s="6">
        <f>E2L107C17</f>
        <v>4</v>
      </c>
    </row>
    <row r="620" spans="1:7" x14ac:dyDescent="0.3">
      <c r="A620" s="11">
        <f>CURRENT_YEAR</f>
        <v>2020</v>
      </c>
      <c r="B620" s="11">
        <f>RRICC</f>
        <v>130500</v>
      </c>
      <c r="C620" s="7">
        <f>RR_ID</f>
        <v>4</v>
      </c>
      <c r="D620" s="1" t="str">
        <f>RR_SHORT_NAME</f>
        <v>BNSF</v>
      </c>
      <c r="E620" s="1" t="str">
        <f>RR_NAME</f>
        <v>Burlington Northern Santa Fe Railroad Company</v>
      </c>
      <c r="F620" s="1" t="s">
        <v>47620</v>
      </c>
      <c r="G620" s="6">
        <f>E2L107C18</f>
        <v>2.75</v>
      </c>
    </row>
    <row r="621" spans="1:7" x14ac:dyDescent="0.3">
      <c r="A621" s="11">
        <f>CURRENT_YEAR</f>
        <v>2020</v>
      </c>
      <c r="B621" s="11">
        <f>RRICC</f>
        <v>130500</v>
      </c>
      <c r="C621" s="7">
        <f>RR_ID</f>
        <v>4</v>
      </c>
      <c r="D621" s="1" t="str">
        <f>RR_SHORT_NAME</f>
        <v>BNSF</v>
      </c>
      <c r="E621" s="1" t="str">
        <f>RR_NAME</f>
        <v>Burlington Northern Santa Fe Railroad Company</v>
      </c>
      <c r="F621" s="1" t="s">
        <v>47621</v>
      </c>
      <c r="G621" s="6">
        <f>E2L107C19</f>
        <v>6</v>
      </c>
    </row>
    <row r="622" spans="1:7" x14ac:dyDescent="0.3">
      <c r="A622" s="11">
        <f>CURRENT_YEAR</f>
        <v>2020</v>
      </c>
      <c r="B622" s="11">
        <f>RRICC</f>
        <v>130500</v>
      </c>
      <c r="C622" s="7">
        <f>RR_ID</f>
        <v>4</v>
      </c>
      <c r="D622" s="1" t="str">
        <f>RR_SHORT_NAME</f>
        <v>BNSF</v>
      </c>
      <c r="E622" s="1" t="str">
        <f>RR_NAME</f>
        <v>Burlington Northern Santa Fe Railroad Company</v>
      </c>
      <c r="F622" s="1" t="s">
        <v>47622</v>
      </c>
      <c r="G622" s="6">
        <f>E2L107C20</f>
        <v>5.25</v>
      </c>
    </row>
    <row r="623" spans="1:7" x14ac:dyDescent="0.3">
      <c r="A623" s="11">
        <f>CURRENT_YEAR</f>
        <v>2020</v>
      </c>
      <c r="B623" s="11">
        <f>RRICC</f>
        <v>130500</v>
      </c>
      <c r="C623" s="7">
        <f>RR_ID</f>
        <v>4</v>
      </c>
      <c r="D623" s="1" t="str">
        <f>RR_SHORT_NAME</f>
        <v>BNSF</v>
      </c>
      <c r="E623" s="1" t="str">
        <f>RR_NAME</f>
        <v>Burlington Northern Santa Fe Railroad Company</v>
      </c>
      <c r="F623" s="1" t="s">
        <v>47623</v>
      </c>
      <c r="G623" s="6">
        <f>E2L107C21</f>
        <v>1</v>
      </c>
    </row>
    <row r="624" spans="1:7" x14ac:dyDescent="0.3">
      <c r="A624" s="11">
        <f>CURRENT_YEAR</f>
        <v>2020</v>
      </c>
      <c r="B624" s="11">
        <f>RRICC</f>
        <v>130500</v>
      </c>
      <c r="C624" s="7">
        <f>RR_ID</f>
        <v>4</v>
      </c>
      <c r="D624" s="1" t="str">
        <f>RR_SHORT_NAME</f>
        <v>BNSF</v>
      </c>
      <c r="E624" s="1" t="str">
        <f>RR_NAME</f>
        <v>Burlington Northern Santa Fe Railroad Company</v>
      </c>
      <c r="F624" s="1" t="s">
        <v>47624</v>
      </c>
      <c r="G624" s="6">
        <f>E2L107C22</f>
        <v>474.11145984628678</v>
      </c>
    </row>
    <row r="625" spans="1:7" x14ac:dyDescent="0.3">
      <c r="A625" s="11">
        <f>CURRENT_YEAR</f>
        <v>2020</v>
      </c>
      <c r="B625" s="11">
        <f>RRICC</f>
        <v>130500</v>
      </c>
      <c r="C625" s="7">
        <f>RR_ID</f>
        <v>4</v>
      </c>
      <c r="D625" s="1" t="str">
        <f>RR_SHORT_NAME</f>
        <v>BNSF</v>
      </c>
      <c r="E625" s="1" t="str">
        <f>RR_NAME</f>
        <v>Burlington Northern Santa Fe Railroad Company</v>
      </c>
      <c r="F625" s="1" t="s">
        <v>47625</v>
      </c>
      <c r="G625" s="6">
        <f>E2L107C23</f>
        <v>200</v>
      </c>
    </row>
    <row r="626" spans="1:7" x14ac:dyDescent="0.3">
      <c r="A626" s="11">
        <f>CURRENT_YEAR</f>
        <v>2020</v>
      </c>
      <c r="B626" s="11">
        <f>RRICC</f>
        <v>130500</v>
      </c>
      <c r="C626" s="7">
        <f>RR_ID</f>
        <v>4</v>
      </c>
      <c r="D626" s="1" t="str">
        <f>RR_SHORT_NAME</f>
        <v>BNSF</v>
      </c>
      <c r="E626" s="1" t="str">
        <f>RR_NAME</f>
        <v>Burlington Northern Santa Fe Railroad Company</v>
      </c>
      <c r="F626" s="1" t="s">
        <v>47626</v>
      </c>
      <c r="G626" s="6">
        <f>E2L107C24</f>
        <v>3072.9295651535504</v>
      </c>
    </row>
    <row r="627" spans="1:7" x14ac:dyDescent="0.3">
      <c r="A627" s="11">
        <f>CURRENT_YEAR</f>
        <v>2020</v>
      </c>
      <c r="B627" s="11">
        <f>RRICC</f>
        <v>130500</v>
      </c>
      <c r="C627" s="7">
        <f>RR_ID</f>
        <v>4</v>
      </c>
      <c r="D627" s="1" t="str">
        <f>RR_SHORT_NAME</f>
        <v>BNSF</v>
      </c>
      <c r="E627" s="1" t="str">
        <f>RR_NAME</f>
        <v>Burlington Northern Santa Fe Railroad Company</v>
      </c>
      <c r="F627" s="1" t="s">
        <v>47627</v>
      </c>
      <c r="G627" s="6">
        <f>E2L107C25</f>
        <v>4.5028908500984963</v>
      </c>
    </row>
    <row r="628" spans="1:7" x14ac:dyDescent="0.3">
      <c r="A628" s="11">
        <f>CURRENT_YEAR</f>
        <v>2020</v>
      </c>
      <c r="B628" s="11">
        <f>RRICC</f>
        <v>130500</v>
      </c>
      <c r="C628" s="7">
        <f>RR_ID</f>
        <v>4</v>
      </c>
      <c r="D628" s="1" t="str">
        <f>RR_SHORT_NAME</f>
        <v>BNSF</v>
      </c>
      <c r="E628" s="1" t="str">
        <f>RR_NAME</f>
        <v>Burlington Northern Santa Fe Railroad Company</v>
      </c>
      <c r="F628" s="1" t="s">
        <v>47628</v>
      </c>
      <c r="G628" s="6">
        <f>E2L107C26</f>
        <v>2.4765899675541729</v>
      </c>
    </row>
    <row r="629" spans="1:7" x14ac:dyDescent="0.3">
      <c r="A629" s="11">
        <f>CURRENT_YEAR</f>
        <v>2020</v>
      </c>
      <c r="B629" s="11">
        <f>RRICC</f>
        <v>130500</v>
      </c>
      <c r="C629" s="7">
        <f>RR_ID</f>
        <v>4</v>
      </c>
      <c r="D629" s="1" t="str">
        <f>RR_SHORT_NAME</f>
        <v>BNSF</v>
      </c>
      <c r="E629" s="1" t="str">
        <f>RR_NAME</f>
        <v>Burlington Northern Santa Fe Railroad Company</v>
      </c>
      <c r="F629" s="1" t="s">
        <v>47629</v>
      </c>
      <c r="G629" s="6">
        <f>E2L107C27</f>
        <v>6.7543362751477449</v>
      </c>
    </row>
    <row r="630" spans="1:7" x14ac:dyDescent="0.3">
      <c r="A630" s="11">
        <f>CURRENT_YEAR</f>
        <v>2020</v>
      </c>
      <c r="B630" s="11">
        <f>RRICC</f>
        <v>130500</v>
      </c>
      <c r="C630" s="7">
        <f>RR_ID</f>
        <v>4</v>
      </c>
      <c r="D630" s="1" t="str">
        <f>RR_SHORT_NAME</f>
        <v>BNSF</v>
      </c>
      <c r="E630" s="1" t="str">
        <f>RR_NAME</f>
        <v>Burlington Northern Santa Fe Railroad Company</v>
      </c>
      <c r="F630" s="1" t="s">
        <v>47630</v>
      </c>
      <c r="G630" s="6">
        <f>E2L107C28</f>
        <v>5.4034690201181936</v>
      </c>
    </row>
    <row r="631" spans="1:7" x14ac:dyDescent="0.3">
      <c r="A631" s="11">
        <f>CURRENT_YEAR</f>
        <v>2020</v>
      </c>
      <c r="B631" s="11">
        <f>RRICC</f>
        <v>130500</v>
      </c>
      <c r="C631" s="7">
        <f>RR_ID</f>
        <v>4</v>
      </c>
      <c r="D631" s="1" t="str">
        <f>RR_SHORT_NAME</f>
        <v>BNSF</v>
      </c>
      <c r="E631" s="1" t="str">
        <f>RR_NAME</f>
        <v>Burlington Northern Santa Fe Railroad Company</v>
      </c>
      <c r="F631" s="1" t="s">
        <v>47631</v>
      </c>
      <c r="G631" s="6">
        <f>E2L107C29</f>
        <v>1.1257227125246239</v>
      </c>
    </row>
    <row r="632" spans="1:7" x14ac:dyDescent="0.3">
      <c r="A632" s="11">
        <f>CURRENT_YEAR</f>
        <v>2020</v>
      </c>
      <c r="B632" s="11">
        <f>RRICC</f>
        <v>130500</v>
      </c>
      <c r="C632" s="7">
        <f>RR_ID</f>
        <v>4</v>
      </c>
      <c r="D632" s="1" t="str">
        <f>RR_SHORT_NAME</f>
        <v>BNSF</v>
      </c>
      <c r="E632" s="1" t="str">
        <f>RR_NAME</f>
        <v>Burlington Northern Santa Fe Railroad Company</v>
      </c>
      <c r="F632" s="1" t="s">
        <v>47632</v>
      </c>
      <c r="G632" s="6">
        <f>E2L108C1</f>
        <v>26</v>
      </c>
    </row>
    <row r="633" spans="1:7" x14ac:dyDescent="0.3">
      <c r="A633" s="11">
        <f>CURRENT_YEAR</f>
        <v>2020</v>
      </c>
      <c r="B633" s="11">
        <f>RRICC</f>
        <v>130500</v>
      </c>
      <c r="C633" s="7">
        <f>RR_ID</f>
        <v>4</v>
      </c>
      <c r="D633" s="1" t="str">
        <f>RR_SHORT_NAME</f>
        <v>BNSF</v>
      </c>
      <c r="E633" s="1" t="str">
        <f>RR_NAME</f>
        <v>Burlington Northern Santa Fe Railroad Company</v>
      </c>
      <c r="F633" s="1" t="s">
        <v>47633</v>
      </c>
      <c r="G633" s="6">
        <f>E2L108C2</f>
        <v>2.0037300231483819</v>
      </c>
    </row>
    <row r="634" spans="1:7" x14ac:dyDescent="0.3">
      <c r="A634" s="11">
        <f>CURRENT_YEAR</f>
        <v>2020</v>
      </c>
      <c r="B634" s="11">
        <f>RRICC</f>
        <v>130500</v>
      </c>
      <c r="C634" s="7">
        <f>RR_ID</f>
        <v>4</v>
      </c>
      <c r="D634" s="1" t="str">
        <f>RR_SHORT_NAME</f>
        <v>BNSF</v>
      </c>
      <c r="E634" s="1" t="str">
        <f>RR_NAME</f>
        <v>Burlington Northern Santa Fe Railroad Company</v>
      </c>
      <c r="F634" s="1" t="s">
        <v>47634</v>
      </c>
      <c r="G634" s="6">
        <f>E2L108C3</f>
        <v>2.0213192961754869</v>
      </c>
    </row>
    <row r="635" spans="1:7" x14ac:dyDescent="0.3">
      <c r="A635" s="11">
        <f>CURRENT_YEAR</f>
        <v>2020</v>
      </c>
      <c r="B635" s="11">
        <f>RRICC</f>
        <v>130500</v>
      </c>
      <c r="C635" s="7">
        <f>RR_ID</f>
        <v>4</v>
      </c>
      <c r="D635" s="1" t="str">
        <f>RR_SHORT_NAME</f>
        <v>BNSF</v>
      </c>
      <c r="E635" s="1" t="str">
        <f>RR_NAME</f>
        <v>Burlington Northern Santa Fe Railroad Company</v>
      </c>
      <c r="F635" s="1" t="s">
        <v>47635</v>
      </c>
      <c r="G635" s="6">
        <f>E2L108C4</f>
        <v>2.017924042333989</v>
      </c>
    </row>
    <row r="636" spans="1:7" x14ac:dyDescent="0.3">
      <c r="A636" s="11">
        <f>CURRENT_YEAR</f>
        <v>2020</v>
      </c>
      <c r="B636" s="11">
        <f>RRICC</f>
        <v>130500</v>
      </c>
      <c r="C636" s="7">
        <f>RR_ID</f>
        <v>4</v>
      </c>
      <c r="D636" s="1" t="str">
        <f>RR_SHORT_NAME</f>
        <v>BNSF</v>
      </c>
      <c r="E636" s="1" t="str">
        <f>RR_NAME</f>
        <v>Burlington Northern Santa Fe Railroad Company</v>
      </c>
      <c r="F636" s="1" t="s">
        <v>47636</v>
      </c>
      <c r="G636" s="6">
        <f>E2L108C5</f>
        <v>1.202</v>
      </c>
    </row>
    <row r="637" spans="1:7" x14ac:dyDescent="0.3">
      <c r="A637" s="11">
        <f>CURRENT_YEAR</f>
        <v>2020</v>
      </c>
      <c r="B637" s="11">
        <f>RRICC</f>
        <v>130500</v>
      </c>
      <c r="C637" s="7">
        <f>RR_ID</f>
        <v>4</v>
      </c>
      <c r="D637" s="1" t="str">
        <f>RR_SHORT_NAME</f>
        <v>BNSF</v>
      </c>
      <c r="E637" s="1" t="str">
        <f>RR_NAME</f>
        <v>Burlington Northern Santa Fe Railroad Company</v>
      </c>
      <c r="F637" s="1" t="s">
        <v>47637</v>
      </c>
      <c r="G637" s="6">
        <f>E2L108C6</f>
        <v>1.1559999999999999</v>
      </c>
    </row>
    <row r="638" spans="1:7" x14ac:dyDescent="0.3">
      <c r="A638" s="11">
        <f>CURRENT_YEAR</f>
        <v>2020</v>
      </c>
      <c r="B638" s="11">
        <f>RRICC</f>
        <v>130500</v>
      </c>
      <c r="C638" s="7">
        <f>RR_ID</f>
        <v>4</v>
      </c>
      <c r="D638" s="1" t="str">
        <f>RR_SHORT_NAME</f>
        <v>BNSF</v>
      </c>
      <c r="E638" s="1" t="str">
        <f>RR_NAME</f>
        <v>Burlington Northern Santa Fe Railroad Company</v>
      </c>
      <c r="F638" s="1" t="s">
        <v>47638</v>
      </c>
      <c r="G638" s="6">
        <f>E2L108C7</f>
        <v>1.1830000000000001</v>
      </c>
    </row>
    <row r="639" spans="1:7" x14ac:dyDescent="0.3">
      <c r="A639" s="11">
        <f>CURRENT_YEAR</f>
        <v>2020</v>
      </c>
      <c r="B639" s="11">
        <f>RRICC</f>
        <v>130500</v>
      </c>
      <c r="C639" s="7">
        <f>RR_ID</f>
        <v>4</v>
      </c>
      <c r="D639" s="1" t="str">
        <f>RR_SHORT_NAME</f>
        <v>BNSF</v>
      </c>
      <c r="E639" s="1" t="str">
        <f>RR_NAME</f>
        <v>Burlington Northern Santa Fe Railroad Company</v>
      </c>
      <c r="F639" s="1" t="s">
        <v>47639</v>
      </c>
      <c r="G639" s="6">
        <f>E2L108C8</f>
        <v>2</v>
      </c>
    </row>
    <row r="640" spans="1:7" x14ac:dyDescent="0.3">
      <c r="A640" s="11">
        <f>CURRENT_YEAR</f>
        <v>2020</v>
      </c>
      <c r="B640" s="11">
        <f>RRICC</f>
        <v>130500</v>
      </c>
      <c r="C640" s="7">
        <f>RR_ID</f>
        <v>4</v>
      </c>
      <c r="D640" s="1" t="str">
        <f>RR_SHORT_NAME</f>
        <v>BNSF</v>
      </c>
      <c r="E640" s="1" t="str">
        <f>RR_NAME</f>
        <v>Burlington Northern Santa Fe Railroad Company</v>
      </c>
      <c r="F640" s="1" t="s">
        <v>47640</v>
      </c>
      <c r="G640" s="6">
        <f>E2L108C9</f>
        <v>1</v>
      </c>
    </row>
    <row r="641" spans="1:7" x14ac:dyDescent="0.3">
      <c r="A641" s="11">
        <f>CURRENT_YEAR</f>
        <v>2020</v>
      </c>
      <c r="B641" s="11">
        <f>RRICC</f>
        <v>130500</v>
      </c>
      <c r="C641" s="7">
        <f>RR_ID</f>
        <v>4</v>
      </c>
      <c r="D641" s="1" t="str">
        <f>RR_SHORT_NAME</f>
        <v>BNSF</v>
      </c>
      <c r="E641" s="1" t="str">
        <f>RR_NAME</f>
        <v>Burlington Northern Santa Fe Railroad Company</v>
      </c>
      <c r="F641" s="1" t="s">
        <v>47641</v>
      </c>
      <c r="G641" s="6">
        <f>E2L108C10</f>
        <v>0.5</v>
      </c>
    </row>
    <row r="642" spans="1:7" x14ac:dyDescent="0.3">
      <c r="A642" s="11">
        <f>CURRENT_YEAR</f>
        <v>2020</v>
      </c>
      <c r="B642" s="11">
        <f>RRICC</f>
        <v>130500</v>
      </c>
      <c r="C642" s="7">
        <f>RR_ID</f>
        <v>4</v>
      </c>
      <c r="D642" s="1" t="str">
        <f>RR_SHORT_NAME</f>
        <v>BNSF</v>
      </c>
      <c r="E642" s="1" t="str">
        <f>RR_NAME</f>
        <v>Burlington Northern Santa Fe Railroad Company</v>
      </c>
      <c r="F642" s="1" t="s">
        <v>47642</v>
      </c>
      <c r="G642" s="6">
        <f>E2L108C11</f>
        <v>2</v>
      </c>
    </row>
    <row r="643" spans="1:7" x14ac:dyDescent="0.3">
      <c r="A643" s="11">
        <f>CURRENT_YEAR</f>
        <v>2020</v>
      </c>
      <c r="B643" s="11">
        <f>RRICC</f>
        <v>130500</v>
      </c>
      <c r="C643" s="7">
        <f>RR_ID</f>
        <v>4</v>
      </c>
      <c r="D643" s="1" t="str">
        <f>RR_SHORT_NAME</f>
        <v>BNSF</v>
      </c>
      <c r="E643" s="1" t="str">
        <f>RR_NAME</f>
        <v>Burlington Northern Santa Fe Railroad Company</v>
      </c>
      <c r="F643" s="1" t="s">
        <v>47643</v>
      </c>
      <c r="G643" s="6">
        <f>E2L108C12</f>
        <v>1.5</v>
      </c>
    </row>
    <row r="644" spans="1:7" x14ac:dyDescent="0.3">
      <c r="A644" s="11">
        <f>CURRENT_YEAR</f>
        <v>2020</v>
      </c>
      <c r="B644" s="11">
        <f>RRICC</f>
        <v>130500</v>
      </c>
      <c r="C644" s="7">
        <f>RR_ID</f>
        <v>4</v>
      </c>
      <c r="D644" s="1" t="str">
        <f>RR_SHORT_NAME</f>
        <v>BNSF</v>
      </c>
      <c r="E644" s="1" t="str">
        <f>RR_NAME</f>
        <v>Burlington Northern Santa Fe Railroad Company</v>
      </c>
      <c r="F644" s="1" t="s">
        <v>47644</v>
      </c>
      <c r="G644" s="6">
        <f>E2L108C13</f>
        <v>0.5</v>
      </c>
    </row>
    <row r="645" spans="1:7" x14ac:dyDescent="0.3">
      <c r="A645" s="11">
        <f>CURRENT_YEAR</f>
        <v>2020</v>
      </c>
      <c r="B645" s="11">
        <f>RRICC</f>
        <v>130500</v>
      </c>
      <c r="C645" s="7">
        <f>RR_ID</f>
        <v>4</v>
      </c>
      <c r="D645" s="1" t="str">
        <f>RR_SHORT_NAME</f>
        <v>BNSF</v>
      </c>
      <c r="E645" s="1" t="str">
        <f>RR_NAME</f>
        <v>Burlington Northern Santa Fe Railroad Company</v>
      </c>
      <c r="F645" s="1" t="s">
        <v>47645</v>
      </c>
      <c r="G645" s="6">
        <f>E2L108C14</f>
        <v>2</v>
      </c>
    </row>
    <row r="646" spans="1:7" x14ac:dyDescent="0.3">
      <c r="A646" s="11">
        <f>CURRENT_YEAR</f>
        <v>2020</v>
      </c>
      <c r="B646" s="11">
        <f>RRICC</f>
        <v>130500</v>
      </c>
      <c r="C646" s="7">
        <f>RR_ID</f>
        <v>4</v>
      </c>
      <c r="D646" s="1" t="str">
        <f>RR_SHORT_NAME</f>
        <v>BNSF</v>
      </c>
      <c r="E646" s="1" t="str">
        <f>RR_NAME</f>
        <v>Burlington Northern Santa Fe Railroad Company</v>
      </c>
      <c r="F646" s="1" t="s">
        <v>47646</v>
      </c>
      <c r="G646" s="6">
        <f>E2L108C15</f>
        <v>4</v>
      </c>
    </row>
    <row r="647" spans="1:7" x14ac:dyDescent="0.3">
      <c r="A647" s="11">
        <f>CURRENT_YEAR</f>
        <v>2020</v>
      </c>
      <c r="B647" s="11">
        <f>RRICC</f>
        <v>130500</v>
      </c>
      <c r="C647" s="7">
        <f>RR_ID</f>
        <v>4</v>
      </c>
      <c r="D647" s="1" t="str">
        <f>RR_SHORT_NAME</f>
        <v>BNSF</v>
      </c>
      <c r="E647" s="1" t="str">
        <f>RR_NAME</f>
        <v>Burlington Northern Santa Fe Railroad Company</v>
      </c>
      <c r="F647" s="1" t="s">
        <v>47647</v>
      </c>
      <c r="G647" s="6">
        <f>E2L108C16</f>
        <v>2</v>
      </c>
    </row>
    <row r="648" spans="1:7" x14ac:dyDescent="0.3">
      <c r="A648" s="11">
        <f>CURRENT_YEAR</f>
        <v>2020</v>
      </c>
      <c r="B648" s="11">
        <f>RRICC</f>
        <v>130500</v>
      </c>
      <c r="C648" s="7">
        <f>RR_ID</f>
        <v>4</v>
      </c>
      <c r="D648" s="1" t="str">
        <f>RR_SHORT_NAME</f>
        <v>BNSF</v>
      </c>
      <c r="E648" s="1" t="str">
        <f>RR_NAME</f>
        <v>Burlington Northern Santa Fe Railroad Company</v>
      </c>
      <c r="F648" s="1" t="s">
        <v>47648</v>
      </c>
      <c r="G648" s="6">
        <f>E2L108C17</f>
        <v>4</v>
      </c>
    </row>
    <row r="649" spans="1:7" x14ac:dyDescent="0.3">
      <c r="A649" s="11">
        <f>CURRENT_YEAR</f>
        <v>2020</v>
      </c>
      <c r="B649" s="11">
        <f>RRICC</f>
        <v>130500</v>
      </c>
      <c r="C649" s="7">
        <f>RR_ID</f>
        <v>4</v>
      </c>
      <c r="D649" s="1" t="str">
        <f>RR_SHORT_NAME</f>
        <v>BNSF</v>
      </c>
      <c r="E649" s="1" t="str">
        <f>RR_NAME</f>
        <v>Burlington Northern Santa Fe Railroad Company</v>
      </c>
      <c r="F649" s="1" t="s">
        <v>47649</v>
      </c>
      <c r="G649" s="6">
        <f>E2L108C18</f>
        <v>2.75</v>
      </c>
    </row>
    <row r="650" spans="1:7" x14ac:dyDescent="0.3">
      <c r="A650" s="11">
        <f>CURRENT_YEAR</f>
        <v>2020</v>
      </c>
      <c r="B650" s="11">
        <f>RRICC</f>
        <v>130500</v>
      </c>
      <c r="C650" s="7">
        <f>RR_ID</f>
        <v>4</v>
      </c>
      <c r="D650" s="1" t="str">
        <f>RR_SHORT_NAME</f>
        <v>BNSF</v>
      </c>
      <c r="E650" s="1" t="str">
        <f>RR_NAME</f>
        <v>Burlington Northern Santa Fe Railroad Company</v>
      </c>
      <c r="F650" s="1" t="s">
        <v>47650</v>
      </c>
      <c r="G650" s="6">
        <f>E2L108C19</f>
        <v>6</v>
      </c>
    </row>
    <row r="651" spans="1:7" x14ac:dyDescent="0.3">
      <c r="A651" s="11">
        <f>CURRENT_YEAR</f>
        <v>2020</v>
      </c>
      <c r="B651" s="11">
        <f>RRICC</f>
        <v>130500</v>
      </c>
      <c r="C651" s="7">
        <f>RR_ID</f>
        <v>4</v>
      </c>
      <c r="D651" s="1" t="str">
        <f>RR_SHORT_NAME</f>
        <v>BNSF</v>
      </c>
      <c r="E651" s="1" t="str">
        <f>RR_NAME</f>
        <v>Burlington Northern Santa Fe Railroad Company</v>
      </c>
      <c r="F651" s="1" t="s">
        <v>47651</v>
      </c>
      <c r="G651" s="6">
        <f>E2L108C20</f>
        <v>5.25</v>
      </c>
    </row>
    <row r="652" spans="1:7" x14ac:dyDescent="0.3">
      <c r="A652" s="11">
        <f>CURRENT_YEAR</f>
        <v>2020</v>
      </c>
      <c r="B652" s="11">
        <f>RRICC</f>
        <v>130500</v>
      </c>
      <c r="C652" s="7">
        <f>RR_ID</f>
        <v>4</v>
      </c>
      <c r="D652" s="1" t="str">
        <f>RR_SHORT_NAME</f>
        <v>BNSF</v>
      </c>
      <c r="E652" s="1" t="str">
        <f>RR_NAME</f>
        <v>Burlington Northern Santa Fe Railroad Company</v>
      </c>
      <c r="F652" s="1" t="s">
        <v>47652</v>
      </c>
      <c r="G652" s="6">
        <f>E2L108C21</f>
        <v>1</v>
      </c>
    </row>
    <row r="653" spans="1:7" x14ac:dyDescent="0.3">
      <c r="A653" s="11">
        <f>CURRENT_YEAR</f>
        <v>2020</v>
      </c>
      <c r="B653" s="11">
        <f>RRICC</f>
        <v>130500</v>
      </c>
      <c r="C653" s="7">
        <f>RR_ID</f>
        <v>4</v>
      </c>
      <c r="D653" s="1" t="str">
        <f>RR_SHORT_NAME</f>
        <v>BNSF</v>
      </c>
      <c r="E653" s="1" t="str">
        <f>RR_NAME</f>
        <v>Burlington Northern Santa Fe Railroad Company</v>
      </c>
      <c r="F653" s="1" t="s">
        <v>47653</v>
      </c>
      <c r="G653" s="6">
        <f>E2L108C22</f>
        <v>474.11145984628678</v>
      </c>
    </row>
    <row r="654" spans="1:7" x14ac:dyDescent="0.3">
      <c r="A654" s="11">
        <f>CURRENT_YEAR</f>
        <v>2020</v>
      </c>
      <c r="B654" s="11">
        <f>RRICC</f>
        <v>130500</v>
      </c>
      <c r="C654" s="7">
        <f>RR_ID</f>
        <v>4</v>
      </c>
      <c r="D654" s="1" t="str">
        <f>RR_SHORT_NAME</f>
        <v>BNSF</v>
      </c>
      <c r="E654" s="1" t="str">
        <f>RR_NAME</f>
        <v>Burlington Northern Santa Fe Railroad Company</v>
      </c>
      <c r="F654" s="1" t="s">
        <v>47654</v>
      </c>
      <c r="G654" s="6">
        <f>E2L108C23</f>
        <v>200</v>
      </c>
    </row>
    <row r="655" spans="1:7" x14ac:dyDescent="0.3">
      <c r="A655" s="11">
        <f>CURRENT_YEAR</f>
        <v>2020</v>
      </c>
      <c r="B655" s="11">
        <f>RRICC</f>
        <v>130500</v>
      </c>
      <c r="C655" s="7">
        <f>RR_ID</f>
        <v>4</v>
      </c>
      <c r="D655" s="1" t="str">
        <f>RR_SHORT_NAME</f>
        <v>BNSF</v>
      </c>
      <c r="E655" s="1" t="str">
        <f>RR_NAME</f>
        <v>Burlington Northern Santa Fe Railroad Company</v>
      </c>
      <c r="F655" s="1" t="s">
        <v>47655</v>
      </c>
      <c r="G655" s="6">
        <f>E2L108C24</f>
        <v>1373.6058571422559</v>
      </c>
    </row>
    <row r="656" spans="1:7" x14ac:dyDescent="0.3">
      <c r="A656" s="11">
        <f>CURRENT_YEAR</f>
        <v>2020</v>
      </c>
      <c r="B656" s="11">
        <f>RRICC</f>
        <v>130500</v>
      </c>
      <c r="C656" s="7">
        <f>RR_ID</f>
        <v>4</v>
      </c>
      <c r="D656" s="1" t="str">
        <f>RR_SHORT_NAME</f>
        <v>BNSF</v>
      </c>
      <c r="E656" s="1" t="str">
        <f>RR_NAME</f>
        <v>Burlington Northern Santa Fe Railroad Company</v>
      </c>
      <c r="F656" s="1" t="s">
        <v>47656</v>
      </c>
      <c r="G656" s="6">
        <f>E2L108C25</f>
        <v>4.5028908500984954</v>
      </c>
    </row>
    <row r="657" spans="1:7" x14ac:dyDescent="0.3">
      <c r="A657" s="11">
        <f>CURRENT_YEAR</f>
        <v>2020</v>
      </c>
      <c r="B657" s="11">
        <f>RRICC</f>
        <v>130500</v>
      </c>
      <c r="C657" s="7">
        <f>RR_ID</f>
        <v>4</v>
      </c>
      <c r="D657" s="1" t="str">
        <f>RR_SHORT_NAME</f>
        <v>BNSF</v>
      </c>
      <c r="E657" s="1" t="str">
        <f>RR_NAME</f>
        <v>Burlington Northern Santa Fe Railroad Company</v>
      </c>
      <c r="F657" s="1" t="s">
        <v>47657</v>
      </c>
      <c r="G657" s="6">
        <f>E2L108C26</f>
        <v>2.4765899675541729</v>
      </c>
    </row>
    <row r="658" spans="1:7" x14ac:dyDescent="0.3">
      <c r="A658" s="11">
        <f>CURRENT_YEAR</f>
        <v>2020</v>
      </c>
      <c r="B658" s="11">
        <f>RRICC</f>
        <v>130500</v>
      </c>
      <c r="C658" s="7">
        <f>RR_ID</f>
        <v>4</v>
      </c>
      <c r="D658" s="1" t="str">
        <f>RR_SHORT_NAME</f>
        <v>BNSF</v>
      </c>
      <c r="E658" s="1" t="str">
        <f>RR_NAME</f>
        <v>Burlington Northern Santa Fe Railroad Company</v>
      </c>
      <c r="F658" s="1" t="s">
        <v>47658</v>
      </c>
      <c r="G658" s="6">
        <f>E2L108C27</f>
        <v>6.7543362751477432</v>
      </c>
    </row>
    <row r="659" spans="1:7" x14ac:dyDescent="0.3">
      <c r="A659" s="11">
        <f>CURRENT_YEAR</f>
        <v>2020</v>
      </c>
      <c r="B659" s="11">
        <f>RRICC</f>
        <v>130500</v>
      </c>
      <c r="C659" s="7">
        <f>RR_ID</f>
        <v>4</v>
      </c>
      <c r="D659" s="1" t="str">
        <f>RR_SHORT_NAME</f>
        <v>BNSF</v>
      </c>
      <c r="E659" s="1" t="str">
        <f>RR_NAME</f>
        <v>Burlington Northern Santa Fe Railroad Company</v>
      </c>
      <c r="F659" s="1" t="s">
        <v>47659</v>
      </c>
      <c r="G659" s="6">
        <f>E2L108C28</f>
        <v>5.4034690201181936</v>
      </c>
    </row>
    <row r="660" spans="1:7" x14ac:dyDescent="0.3">
      <c r="A660" s="11">
        <f>CURRENT_YEAR</f>
        <v>2020</v>
      </c>
      <c r="B660" s="11">
        <f>RRICC</f>
        <v>130500</v>
      </c>
      <c r="C660" s="7">
        <f>RR_ID</f>
        <v>4</v>
      </c>
      <c r="D660" s="1" t="str">
        <f>RR_SHORT_NAME</f>
        <v>BNSF</v>
      </c>
      <c r="E660" s="1" t="str">
        <f>RR_NAME</f>
        <v>Burlington Northern Santa Fe Railroad Company</v>
      </c>
      <c r="F660" s="1" t="s">
        <v>47660</v>
      </c>
      <c r="G660" s="6">
        <f>E2L108C29</f>
        <v>1.1257227125246239</v>
      </c>
    </row>
    <row r="661" spans="1:7" x14ac:dyDescent="0.3">
      <c r="A661" s="11">
        <f>CURRENT_YEAR</f>
        <v>2020</v>
      </c>
      <c r="B661" s="11">
        <f>RRICC</f>
        <v>130500</v>
      </c>
      <c r="C661" s="7">
        <f>RR_ID</f>
        <v>4</v>
      </c>
      <c r="D661" s="1" t="str">
        <f>RR_SHORT_NAME</f>
        <v>BNSF</v>
      </c>
      <c r="E661" s="1" t="str">
        <f>RR_NAME</f>
        <v>Burlington Northern Santa Fe Railroad Company</v>
      </c>
      <c r="F661" s="1" t="s">
        <v>47661</v>
      </c>
      <c r="G661" s="6">
        <f>E2L109C1</f>
        <v>48.9</v>
      </c>
    </row>
    <row r="662" spans="1:7" x14ac:dyDescent="0.3">
      <c r="A662" s="11">
        <f>CURRENT_YEAR</f>
        <v>2020</v>
      </c>
      <c r="B662" s="11">
        <f>RRICC</f>
        <v>130500</v>
      </c>
      <c r="C662" s="7">
        <f>RR_ID</f>
        <v>4</v>
      </c>
      <c r="D662" s="1" t="str">
        <f>RR_SHORT_NAME</f>
        <v>BNSF</v>
      </c>
      <c r="E662" s="1" t="str">
        <f>RR_NAME</f>
        <v>Burlington Northern Santa Fe Railroad Company</v>
      </c>
      <c r="F662" s="1" t="s">
        <v>47662</v>
      </c>
      <c r="G662" s="6">
        <f>E2L109C2</f>
        <v>1.6771435917213009</v>
      </c>
    </row>
    <row r="663" spans="1:7" x14ac:dyDescent="0.3">
      <c r="A663" s="11">
        <f>CURRENT_YEAR</f>
        <v>2020</v>
      </c>
      <c r="B663" s="11">
        <f>RRICC</f>
        <v>130500</v>
      </c>
      <c r="C663" s="7">
        <f>RR_ID</f>
        <v>4</v>
      </c>
      <c r="D663" s="1" t="str">
        <f>RR_SHORT_NAME</f>
        <v>BNSF</v>
      </c>
      <c r="E663" s="1" t="str">
        <f>RR_NAME</f>
        <v>Burlington Northern Santa Fe Railroad Company</v>
      </c>
      <c r="F663" s="1" t="s">
        <v>47663</v>
      </c>
      <c r="G663" s="6">
        <f>E2L109C3</f>
        <v>2.2344312918167781</v>
      </c>
    </row>
    <row r="664" spans="1:7" x14ac:dyDescent="0.3">
      <c r="A664" s="11">
        <f>CURRENT_YEAR</f>
        <v>2020</v>
      </c>
      <c r="B664" s="11">
        <f>RRICC</f>
        <v>130500</v>
      </c>
      <c r="C664" s="7">
        <f>RR_ID</f>
        <v>4</v>
      </c>
      <c r="D664" s="1" t="str">
        <f>RR_SHORT_NAME</f>
        <v>BNSF</v>
      </c>
      <c r="E664" s="1" t="str">
        <f>RR_NAME</f>
        <v>Burlington Northern Santa Fe Railroad Company</v>
      </c>
      <c r="F664" s="1" t="s">
        <v>47664</v>
      </c>
      <c r="G664" s="6">
        <f>E2L109C4</f>
        <v>1.7885208804772681</v>
      </c>
    </row>
    <row r="665" spans="1:7" x14ac:dyDescent="0.3">
      <c r="A665" s="11">
        <f>CURRENT_YEAR</f>
        <v>2020</v>
      </c>
      <c r="B665" s="11">
        <f>RRICC</f>
        <v>130500</v>
      </c>
      <c r="C665" s="7">
        <f>RR_ID</f>
        <v>4</v>
      </c>
      <c r="D665" s="1" t="str">
        <f>RR_SHORT_NAME</f>
        <v>BNSF</v>
      </c>
      <c r="E665" s="1" t="str">
        <f>RR_NAME</f>
        <v>Burlington Northern Santa Fe Railroad Company</v>
      </c>
      <c r="F665" s="1" t="s">
        <v>47665</v>
      </c>
      <c r="G665" s="6">
        <f>E2L109C5</f>
        <v>1.079</v>
      </c>
    </row>
    <row r="666" spans="1:7" x14ac:dyDescent="0.3">
      <c r="A666" s="11">
        <f>CURRENT_YEAR</f>
        <v>2020</v>
      </c>
      <c r="B666" s="11">
        <f>RRICC</f>
        <v>130500</v>
      </c>
      <c r="C666" s="7">
        <f>RR_ID</f>
        <v>4</v>
      </c>
      <c r="D666" s="1" t="str">
        <f>RR_SHORT_NAME</f>
        <v>BNSF</v>
      </c>
      <c r="E666" s="1" t="str">
        <f>RR_NAME</f>
        <v>Burlington Northern Santa Fe Railroad Company</v>
      </c>
      <c r="F666" s="1" t="s">
        <v>47666</v>
      </c>
      <c r="G666" s="6">
        <f>E2L109C6</f>
        <v>1.0780000000000001</v>
      </c>
    </row>
    <row r="667" spans="1:7" x14ac:dyDescent="0.3">
      <c r="A667" s="11">
        <f>CURRENT_YEAR</f>
        <v>2020</v>
      </c>
      <c r="B667" s="11">
        <f>RRICC</f>
        <v>130500</v>
      </c>
      <c r="C667" s="7">
        <f>RR_ID</f>
        <v>4</v>
      </c>
      <c r="D667" s="1" t="str">
        <f>RR_SHORT_NAME</f>
        <v>BNSF</v>
      </c>
      <c r="E667" s="1" t="str">
        <f>RR_NAME</f>
        <v>Burlington Northern Santa Fe Railroad Company</v>
      </c>
      <c r="F667" s="1" t="s">
        <v>47667</v>
      </c>
      <c r="G667" s="6">
        <f>E2L109C7</f>
        <v>1.0780000000000001</v>
      </c>
    </row>
    <row r="668" spans="1:7" x14ac:dyDescent="0.3">
      <c r="A668" s="11">
        <f>CURRENT_YEAR</f>
        <v>2020</v>
      </c>
      <c r="B668" s="11">
        <f>RRICC</f>
        <v>130500</v>
      </c>
      <c r="C668" s="7">
        <f>RR_ID</f>
        <v>4</v>
      </c>
      <c r="D668" s="1" t="str">
        <f>RR_SHORT_NAME</f>
        <v>BNSF</v>
      </c>
      <c r="E668" s="1" t="str">
        <f>RR_NAME</f>
        <v>Burlington Northern Santa Fe Railroad Company</v>
      </c>
      <c r="F668" s="1" t="s">
        <v>47668</v>
      </c>
      <c r="G668" s="6">
        <f>E2L109C8</f>
        <v>2</v>
      </c>
    </row>
    <row r="669" spans="1:7" x14ac:dyDescent="0.3">
      <c r="A669" s="11">
        <f>CURRENT_YEAR</f>
        <v>2020</v>
      </c>
      <c r="B669" s="11">
        <f>RRICC</f>
        <v>130500</v>
      </c>
      <c r="C669" s="7">
        <f>RR_ID</f>
        <v>4</v>
      </c>
      <c r="D669" s="1" t="str">
        <f>RR_SHORT_NAME</f>
        <v>BNSF</v>
      </c>
      <c r="E669" s="1" t="str">
        <f>RR_NAME</f>
        <v>Burlington Northern Santa Fe Railroad Company</v>
      </c>
      <c r="F669" s="1" t="s">
        <v>47669</v>
      </c>
      <c r="G669" s="6">
        <f>E2L109C9</f>
        <v>1</v>
      </c>
    </row>
    <row r="670" spans="1:7" x14ac:dyDescent="0.3">
      <c r="A670" s="11">
        <f>CURRENT_YEAR</f>
        <v>2020</v>
      </c>
      <c r="B670" s="11">
        <f>RRICC</f>
        <v>130500</v>
      </c>
      <c r="C670" s="7">
        <f>RR_ID</f>
        <v>4</v>
      </c>
      <c r="D670" s="1" t="str">
        <f>RR_SHORT_NAME</f>
        <v>BNSF</v>
      </c>
      <c r="E670" s="1" t="str">
        <f>RR_NAME</f>
        <v>Burlington Northern Santa Fe Railroad Company</v>
      </c>
      <c r="F670" s="1" t="s">
        <v>47670</v>
      </c>
      <c r="G670" s="6">
        <f>E2L109C10</f>
        <v>0.5</v>
      </c>
    </row>
    <row r="671" spans="1:7" x14ac:dyDescent="0.3">
      <c r="A671" s="11">
        <f>CURRENT_YEAR</f>
        <v>2020</v>
      </c>
      <c r="B671" s="11">
        <f>RRICC</f>
        <v>130500</v>
      </c>
      <c r="C671" s="7">
        <f>RR_ID</f>
        <v>4</v>
      </c>
      <c r="D671" s="1" t="str">
        <f>RR_SHORT_NAME</f>
        <v>BNSF</v>
      </c>
      <c r="E671" s="1" t="str">
        <f>RR_NAME</f>
        <v>Burlington Northern Santa Fe Railroad Company</v>
      </c>
      <c r="F671" s="1" t="s">
        <v>47671</v>
      </c>
      <c r="G671" s="6">
        <f>E2L109C11</f>
        <v>2</v>
      </c>
    </row>
    <row r="672" spans="1:7" x14ac:dyDescent="0.3">
      <c r="A672" s="11">
        <f>CURRENT_YEAR</f>
        <v>2020</v>
      </c>
      <c r="B672" s="11">
        <f>RRICC</f>
        <v>130500</v>
      </c>
      <c r="C672" s="7">
        <f>RR_ID</f>
        <v>4</v>
      </c>
      <c r="D672" s="1" t="str">
        <f>RR_SHORT_NAME</f>
        <v>BNSF</v>
      </c>
      <c r="E672" s="1" t="str">
        <f>RR_NAME</f>
        <v>Burlington Northern Santa Fe Railroad Company</v>
      </c>
      <c r="F672" s="1" t="s">
        <v>47672</v>
      </c>
      <c r="G672" s="6">
        <f>E2L109C12</f>
        <v>1.5</v>
      </c>
    </row>
    <row r="673" spans="1:7" x14ac:dyDescent="0.3">
      <c r="A673" s="11">
        <f>CURRENT_YEAR</f>
        <v>2020</v>
      </c>
      <c r="B673" s="11">
        <f>RRICC</f>
        <v>130500</v>
      </c>
      <c r="C673" s="7">
        <f>RR_ID</f>
        <v>4</v>
      </c>
      <c r="D673" s="1" t="str">
        <f>RR_SHORT_NAME</f>
        <v>BNSF</v>
      </c>
      <c r="E673" s="1" t="str">
        <f>RR_NAME</f>
        <v>Burlington Northern Santa Fe Railroad Company</v>
      </c>
      <c r="F673" s="1" t="s">
        <v>47673</v>
      </c>
      <c r="G673" s="6">
        <f>E2L109C13</f>
        <v>0.5</v>
      </c>
    </row>
    <row r="674" spans="1:7" x14ac:dyDescent="0.3">
      <c r="A674" s="11">
        <f>CURRENT_YEAR</f>
        <v>2020</v>
      </c>
      <c r="B674" s="11">
        <f>RRICC</f>
        <v>130500</v>
      </c>
      <c r="C674" s="7">
        <f>RR_ID</f>
        <v>4</v>
      </c>
      <c r="D674" s="1" t="str">
        <f>RR_SHORT_NAME</f>
        <v>BNSF</v>
      </c>
      <c r="E674" s="1" t="str">
        <f>RR_NAME</f>
        <v>Burlington Northern Santa Fe Railroad Company</v>
      </c>
      <c r="F674" s="1" t="s">
        <v>47674</v>
      </c>
      <c r="G674" s="6">
        <f>E2L109C14</f>
        <v>2</v>
      </c>
    </row>
    <row r="675" spans="1:7" x14ac:dyDescent="0.3">
      <c r="A675" s="11">
        <f>CURRENT_YEAR</f>
        <v>2020</v>
      </c>
      <c r="B675" s="11">
        <f>RRICC</f>
        <v>130500</v>
      </c>
      <c r="C675" s="7">
        <f>RR_ID</f>
        <v>4</v>
      </c>
      <c r="D675" s="1" t="str">
        <f>RR_SHORT_NAME</f>
        <v>BNSF</v>
      </c>
      <c r="E675" s="1" t="str">
        <f>RR_NAME</f>
        <v>Burlington Northern Santa Fe Railroad Company</v>
      </c>
      <c r="F675" s="1" t="s">
        <v>47675</v>
      </c>
      <c r="G675" s="6">
        <f>E2L109C15</f>
        <v>4</v>
      </c>
    </row>
    <row r="676" spans="1:7" x14ac:dyDescent="0.3">
      <c r="A676" s="11">
        <f>CURRENT_YEAR</f>
        <v>2020</v>
      </c>
      <c r="B676" s="11">
        <f>RRICC</f>
        <v>130500</v>
      </c>
      <c r="C676" s="7">
        <f>RR_ID</f>
        <v>4</v>
      </c>
      <c r="D676" s="1" t="str">
        <f>RR_SHORT_NAME</f>
        <v>BNSF</v>
      </c>
      <c r="E676" s="1" t="str">
        <f>RR_NAME</f>
        <v>Burlington Northern Santa Fe Railroad Company</v>
      </c>
      <c r="F676" s="1" t="s">
        <v>47676</v>
      </c>
      <c r="G676" s="6">
        <f>E2L109C16</f>
        <v>2</v>
      </c>
    </row>
    <row r="677" spans="1:7" x14ac:dyDescent="0.3">
      <c r="A677" s="11">
        <f>CURRENT_YEAR</f>
        <v>2020</v>
      </c>
      <c r="B677" s="11">
        <f>RRICC</f>
        <v>130500</v>
      </c>
      <c r="C677" s="7">
        <f>RR_ID</f>
        <v>4</v>
      </c>
      <c r="D677" s="1" t="str">
        <f>RR_SHORT_NAME</f>
        <v>BNSF</v>
      </c>
      <c r="E677" s="1" t="str">
        <f>RR_NAME</f>
        <v>Burlington Northern Santa Fe Railroad Company</v>
      </c>
      <c r="F677" s="1" t="s">
        <v>47677</v>
      </c>
      <c r="G677" s="6">
        <f>E2L109C17</f>
        <v>4</v>
      </c>
    </row>
    <row r="678" spans="1:7" x14ac:dyDescent="0.3">
      <c r="A678" s="11">
        <f>CURRENT_YEAR</f>
        <v>2020</v>
      </c>
      <c r="B678" s="11">
        <f>RRICC</f>
        <v>130500</v>
      </c>
      <c r="C678" s="7">
        <f>RR_ID</f>
        <v>4</v>
      </c>
      <c r="D678" s="1" t="str">
        <f>RR_SHORT_NAME</f>
        <v>BNSF</v>
      </c>
      <c r="E678" s="1" t="str">
        <f>RR_NAME</f>
        <v>Burlington Northern Santa Fe Railroad Company</v>
      </c>
      <c r="F678" s="1" t="s">
        <v>47678</v>
      </c>
      <c r="G678" s="6">
        <f>E2L109C18</f>
        <v>2.75</v>
      </c>
    </row>
    <row r="679" spans="1:7" x14ac:dyDescent="0.3">
      <c r="A679" s="11">
        <f>CURRENT_YEAR</f>
        <v>2020</v>
      </c>
      <c r="B679" s="11">
        <f>RRICC</f>
        <v>130500</v>
      </c>
      <c r="C679" s="7">
        <f>RR_ID</f>
        <v>4</v>
      </c>
      <c r="D679" s="1" t="str">
        <f>RR_SHORT_NAME</f>
        <v>BNSF</v>
      </c>
      <c r="E679" s="1" t="str">
        <f>RR_NAME</f>
        <v>Burlington Northern Santa Fe Railroad Company</v>
      </c>
      <c r="F679" s="1" t="s">
        <v>47679</v>
      </c>
      <c r="G679" s="6">
        <f>E2L109C19</f>
        <v>6</v>
      </c>
    </row>
    <row r="680" spans="1:7" x14ac:dyDescent="0.3">
      <c r="A680" s="11">
        <f>CURRENT_YEAR</f>
        <v>2020</v>
      </c>
      <c r="B680" s="11">
        <f>RRICC</f>
        <v>130500</v>
      </c>
      <c r="C680" s="7">
        <f>RR_ID</f>
        <v>4</v>
      </c>
      <c r="D680" s="1" t="str">
        <f>RR_SHORT_NAME</f>
        <v>BNSF</v>
      </c>
      <c r="E680" s="1" t="str">
        <f>RR_NAME</f>
        <v>Burlington Northern Santa Fe Railroad Company</v>
      </c>
      <c r="F680" s="1" t="s">
        <v>47680</v>
      </c>
      <c r="G680" s="6">
        <f>E2L109C20</f>
        <v>5.25</v>
      </c>
    </row>
    <row r="681" spans="1:7" x14ac:dyDescent="0.3">
      <c r="A681" s="11">
        <f>CURRENT_YEAR</f>
        <v>2020</v>
      </c>
      <c r="B681" s="11">
        <f>RRICC</f>
        <v>130500</v>
      </c>
      <c r="C681" s="7">
        <f>RR_ID</f>
        <v>4</v>
      </c>
      <c r="D681" s="1" t="str">
        <f>RR_SHORT_NAME</f>
        <v>BNSF</v>
      </c>
      <c r="E681" s="1" t="str">
        <f>RR_NAME</f>
        <v>Burlington Northern Santa Fe Railroad Company</v>
      </c>
      <c r="F681" s="1" t="s">
        <v>47681</v>
      </c>
      <c r="G681" s="6">
        <f>E2L109C21</f>
        <v>1</v>
      </c>
    </row>
    <row r="682" spans="1:7" x14ac:dyDescent="0.3">
      <c r="A682" s="11">
        <f>CURRENT_YEAR</f>
        <v>2020</v>
      </c>
      <c r="B682" s="11">
        <f>RRICC</f>
        <v>130500</v>
      </c>
      <c r="C682" s="7">
        <f>RR_ID</f>
        <v>4</v>
      </c>
      <c r="D682" s="1" t="str">
        <f>RR_SHORT_NAME</f>
        <v>BNSF</v>
      </c>
      <c r="E682" s="1" t="str">
        <f>RR_NAME</f>
        <v>Burlington Northern Santa Fe Railroad Company</v>
      </c>
      <c r="F682" s="1" t="s">
        <v>47682</v>
      </c>
      <c r="G682" s="6">
        <f>E2L109C22</f>
        <v>474.11145984628672</v>
      </c>
    </row>
    <row r="683" spans="1:7" x14ac:dyDescent="0.3">
      <c r="A683" s="11">
        <f>CURRENT_YEAR</f>
        <v>2020</v>
      </c>
      <c r="B683" s="11">
        <f>RRICC</f>
        <v>130500</v>
      </c>
      <c r="C683" s="7">
        <f>RR_ID</f>
        <v>4</v>
      </c>
      <c r="D683" s="1" t="str">
        <f>RR_SHORT_NAME</f>
        <v>BNSF</v>
      </c>
      <c r="E683" s="1" t="str">
        <f>RR_NAME</f>
        <v>Burlington Northern Santa Fe Railroad Company</v>
      </c>
      <c r="F683" s="1" t="s">
        <v>47683</v>
      </c>
      <c r="G683" s="6">
        <f>E2L109C23</f>
        <v>200</v>
      </c>
    </row>
    <row r="684" spans="1:7" x14ac:dyDescent="0.3">
      <c r="A684" s="11">
        <f>CURRENT_YEAR</f>
        <v>2020</v>
      </c>
      <c r="B684" s="11">
        <f>RRICC</f>
        <v>130500</v>
      </c>
      <c r="C684" s="7">
        <f>RR_ID</f>
        <v>4</v>
      </c>
      <c r="D684" s="1" t="str">
        <f>RR_SHORT_NAME</f>
        <v>BNSF</v>
      </c>
      <c r="E684" s="1" t="str">
        <f>RR_NAME</f>
        <v>Burlington Northern Santa Fe Railroad Company</v>
      </c>
      <c r="F684" s="1" t="s">
        <v>47684</v>
      </c>
      <c r="G684" s="6">
        <f>E2L109C24</f>
        <v>2210.0400813880706</v>
      </c>
    </row>
    <row r="685" spans="1:7" x14ac:dyDescent="0.3">
      <c r="A685" s="11">
        <f>CURRENT_YEAR</f>
        <v>2020</v>
      </c>
      <c r="B685" s="11">
        <f>RRICC</f>
        <v>130500</v>
      </c>
      <c r="C685" s="7">
        <f>RR_ID</f>
        <v>4</v>
      </c>
      <c r="D685" s="1" t="str">
        <f>RR_SHORT_NAME</f>
        <v>BNSF</v>
      </c>
      <c r="E685" s="1" t="str">
        <f>RR_NAME</f>
        <v>Burlington Northern Santa Fe Railroad Company</v>
      </c>
      <c r="F685" s="1" t="s">
        <v>47685</v>
      </c>
      <c r="G685" s="6">
        <f>E2L109C25</f>
        <v>4.5028908500984954</v>
      </c>
    </row>
    <row r="686" spans="1:7" x14ac:dyDescent="0.3">
      <c r="A686" s="11">
        <f>CURRENT_YEAR</f>
        <v>2020</v>
      </c>
      <c r="B686" s="11">
        <f>RRICC</f>
        <v>130500</v>
      </c>
      <c r="C686" s="7">
        <f>RR_ID</f>
        <v>4</v>
      </c>
      <c r="D686" s="1" t="str">
        <f>RR_SHORT_NAME</f>
        <v>BNSF</v>
      </c>
      <c r="E686" s="1" t="str">
        <f>RR_NAME</f>
        <v>Burlington Northern Santa Fe Railroad Company</v>
      </c>
      <c r="F686" s="1" t="s">
        <v>47686</v>
      </c>
      <c r="G686" s="6">
        <f>E2L109C26</f>
        <v>2.4765899675541729</v>
      </c>
    </row>
    <row r="687" spans="1:7" x14ac:dyDescent="0.3">
      <c r="A687" s="11">
        <f>CURRENT_YEAR</f>
        <v>2020</v>
      </c>
      <c r="B687" s="11">
        <f>RRICC</f>
        <v>130500</v>
      </c>
      <c r="C687" s="7">
        <f>RR_ID</f>
        <v>4</v>
      </c>
      <c r="D687" s="1" t="str">
        <f>RR_SHORT_NAME</f>
        <v>BNSF</v>
      </c>
      <c r="E687" s="1" t="str">
        <f>RR_NAME</f>
        <v>Burlington Northern Santa Fe Railroad Company</v>
      </c>
      <c r="F687" s="1" t="s">
        <v>47687</v>
      </c>
      <c r="G687" s="6">
        <f>E2L109C27</f>
        <v>6.7543362751477449</v>
      </c>
    </row>
    <row r="688" spans="1:7" x14ac:dyDescent="0.3">
      <c r="A688" s="11">
        <f>CURRENT_YEAR</f>
        <v>2020</v>
      </c>
      <c r="B688" s="11">
        <f>RRICC</f>
        <v>130500</v>
      </c>
      <c r="C688" s="7">
        <f>RR_ID</f>
        <v>4</v>
      </c>
      <c r="D688" s="1" t="str">
        <f>RR_SHORT_NAME</f>
        <v>BNSF</v>
      </c>
      <c r="E688" s="1" t="str">
        <f>RR_NAME</f>
        <v>Burlington Northern Santa Fe Railroad Company</v>
      </c>
      <c r="F688" s="1" t="s">
        <v>47688</v>
      </c>
      <c r="G688" s="6">
        <f>E2L109C28</f>
        <v>5.4034690201181936</v>
      </c>
    </row>
    <row r="689" spans="1:7" x14ac:dyDescent="0.3">
      <c r="A689" s="11">
        <f>CURRENT_YEAR</f>
        <v>2020</v>
      </c>
      <c r="B689" s="11">
        <f>RRICC</f>
        <v>130500</v>
      </c>
      <c r="C689" s="7">
        <f>RR_ID</f>
        <v>4</v>
      </c>
      <c r="D689" s="1" t="str">
        <f>RR_SHORT_NAME</f>
        <v>BNSF</v>
      </c>
      <c r="E689" s="1" t="str">
        <f>RR_NAME</f>
        <v>Burlington Northern Santa Fe Railroad Company</v>
      </c>
      <c r="F689" s="1" t="s">
        <v>47689</v>
      </c>
      <c r="G689" s="6">
        <f>E2L109C29</f>
        <v>1.1257227125246239</v>
      </c>
    </row>
    <row r="690" spans="1:7" x14ac:dyDescent="0.3">
      <c r="A690" s="11">
        <f>CURRENT_YEAR</f>
        <v>2020</v>
      </c>
      <c r="B690" s="11">
        <f>RRICC</f>
        <v>130500</v>
      </c>
      <c r="C690" s="7">
        <f>RR_ID</f>
        <v>4</v>
      </c>
      <c r="D690" s="1" t="str">
        <f>RR_SHORT_NAME</f>
        <v>BNSF</v>
      </c>
      <c r="E690" s="1" t="str">
        <f>RR_NAME</f>
        <v>Burlington Northern Santa Fe Railroad Company</v>
      </c>
      <c r="F690" s="1" t="s">
        <v>47690</v>
      </c>
      <c r="G690" s="6">
        <f>E2L110C1</f>
        <v>44.6</v>
      </c>
    </row>
    <row r="691" spans="1:7" x14ac:dyDescent="0.3">
      <c r="A691" s="11">
        <f>CURRENT_YEAR</f>
        <v>2020</v>
      </c>
      <c r="B691" s="11">
        <f>RRICC</f>
        <v>130500</v>
      </c>
      <c r="C691" s="7">
        <f>RR_ID</f>
        <v>4</v>
      </c>
      <c r="D691" s="1" t="str">
        <f>RR_SHORT_NAME</f>
        <v>BNSF</v>
      </c>
      <c r="E691" s="1" t="str">
        <f>RR_NAME</f>
        <v>Burlington Northern Santa Fe Railroad Company</v>
      </c>
      <c r="F691" s="1" t="s">
        <v>47691</v>
      </c>
      <c r="G691" s="6">
        <f>E2L110C2</f>
        <v>1.8717779971481847</v>
      </c>
    </row>
    <row r="692" spans="1:7" x14ac:dyDescent="0.3">
      <c r="A692" s="11">
        <f>CURRENT_YEAR</f>
        <v>2020</v>
      </c>
      <c r="B692" s="11">
        <f>RRICC</f>
        <v>130500</v>
      </c>
      <c r="C692" s="7">
        <f>RR_ID</f>
        <v>4</v>
      </c>
      <c r="D692" s="1" t="str">
        <f>RR_SHORT_NAME</f>
        <v>BNSF</v>
      </c>
      <c r="E692" s="1" t="str">
        <f>RR_NAME</f>
        <v>Burlington Northern Santa Fe Railroad Company</v>
      </c>
      <c r="F692" s="1" t="s">
        <v>47692</v>
      </c>
      <c r="G692" s="6">
        <f>E2L110C3</f>
        <v>2.9591836734693877</v>
      </c>
    </row>
    <row r="693" spans="1:7" x14ac:dyDescent="0.3">
      <c r="A693" s="11">
        <f>CURRENT_YEAR</f>
        <v>2020</v>
      </c>
      <c r="B693" s="11">
        <f>RRICC</f>
        <v>130500</v>
      </c>
      <c r="C693" s="7">
        <f>RR_ID</f>
        <v>4</v>
      </c>
      <c r="D693" s="1" t="str">
        <f>RR_SHORT_NAME</f>
        <v>BNSF</v>
      </c>
      <c r="E693" s="1" t="str">
        <f>RR_NAME</f>
        <v>Burlington Northern Santa Fe Railroad Company</v>
      </c>
      <c r="F693" s="1" t="s">
        <v>47693</v>
      </c>
      <c r="G693" s="6">
        <f>E2L110C4</f>
        <v>1.8775910975343661</v>
      </c>
    </row>
    <row r="694" spans="1:7" x14ac:dyDescent="0.3">
      <c r="A694" s="11">
        <f>CURRENT_YEAR</f>
        <v>2020</v>
      </c>
      <c r="B694" s="11">
        <f>RRICC</f>
        <v>130500</v>
      </c>
      <c r="C694" s="7">
        <f>RR_ID</f>
        <v>4</v>
      </c>
      <c r="D694" s="1" t="str">
        <f>RR_SHORT_NAME</f>
        <v>BNSF</v>
      </c>
      <c r="E694" s="1" t="str">
        <f>RR_NAME</f>
        <v>Burlington Northern Santa Fe Railroad Company</v>
      </c>
      <c r="F694" s="1" t="s">
        <v>47694</v>
      </c>
      <c r="G694" s="6">
        <f>E2L110C5</f>
        <v>1.1180000000000001</v>
      </c>
    </row>
    <row r="695" spans="1:7" x14ac:dyDescent="0.3">
      <c r="A695" s="11">
        <f>CURRENT_YEAR</f>
        <v>2020</v>
      </c>
      <c r="B695" s="11">
        <f>RRICC</f>
        <v>130500</v>
      </c>
      <c r="C695" s="7">
        <f>RR_ID</f>
        <v>4</v>
      </c>
      <c r="D695" s="1" t="str">
        <f>RR_SHORT_NAME</f>
        <v>BNSF</v>
      </c>
      <c r="E695" s="1" t="str">
        <f>RR_NAME</f>
        <v>Burlington Northern Santa Fe Railroad Company</v>
      </c>
      <c r="F695" s="1" t="s">
        <v>47695</v>
      </c>
      <c r="G695" s="6">
        <f>E2L110C6</f>
        <v>1.159</v>
      </c>
    </row>
    <row r="696" spans="1:7" x14ac:dyDescent="0.3">
      <c r="A696" s="11">
        <f>CURRENT_YEAR</f>
        <v>2020</v>
      </c>
      <c r="B696" s="11">
        <f>RRICC</f>
        <v>130500</v>
      </c>
      <c r="C696" s="7">
        <f>RR_ID</f>
        <v>4</v>
      </c>
      <c r="D696" s="1" t="str">
        <f>RR_SHORT_NAME</f>
        <v>BNSF</v>
      </c>
      <c r="E696" s="1" t="str">
        <f>RR_NAME</f>
        <v>Burlington Northern Santa Fe Railroad Company</v>
      </c>
      <c r="F696" s="1" t="s">
        <v>47696</v>
      </c>
      <c r="G696" s="6">
        <f>E2L110C7</f>
        <v>1.153</v>
      </c>
    </row>
    <row r="697" spans="1:7" x14ac:dyDescent="0.3">
      <c r="A697" s="11">
        <f>CURRENT_YEAR</f>
        <v>2020</v>
      </c>
      <c r="B697" s="11">
        <f>RRICC</f>
        <v>130500</v>
      </c>
      <c r="C697" s="7">
        <f>RR_ID</f>
        <v>4</v>
      </c>
      <c r="D697" s="1" t="str">
        <f>RR_SHORT_NAME</f>
        <v>BNSF</v>
      </c>
      <c r="E697" s="1" t="str">
        <f>RR_NAME</f>
        <v>Burlington Northern Santa Fe Railroad Company</v>
      </c>
      <c r="F697" s="1" t="s">
        <v>47697</v>
      </c>
      <c r="G697" s="6">
        <f>E2L110C8</f>
        <v>2</v>
      </c>
    </row>
    <row r="698" spans="1:7" x14ac:dyDescent="0.3">
      <c r="A698" s="11">
        <f>CURRENT_YEAR</f>
        <v>2020</v>
      </c>
      <c r="B698" s="11">
        <f>RRICC</f>
        <v>130500</v>
      </c>
      <c r="C698" s="7">
        <f>RR_ID</f>
        <v>4</v>
      </c>
      <c r="D698" s="1" t="str">
        <f>RR_SHORT_NAME</f>
        <v>BNSF</v>
      </c>
      <c r="E698" s="1" t="str">
        <f>RR_NAME</f>
        <v>Burlington Northern Santa Fe Railroad Company</v>
      </c>
      <c r="F698" s="1" t="s">
        <v>47698</v>
      </c>
      <c r="G698" s="6">
        <f>E2L110C9</f>
        <v>1</v>
      </c>
    </row>
    <row r="699" spans="1:7" x14ac:dyDescent="0.3">
      <c r="A699" s="11">
        <f>CURRENT_YEAR</f>
        <v>2020</v>
      </c>
      <c r="B699" s="11">
        <f>RRICC</f>
        <v>130500</v>
      </c>
      <c r="C699" s="7">
        <f>RR_ID</f>
        <v>4</v>
      </c>
      <c r="D699" s="1" t="str">
        <f>RR_SHORT_NAME</f>
        <v>BNSF</v>
      </c>
      <c r="E699" s="1" t="str">
        <f>RR_NAME</f>
        <v>Burlington Northern Santa Fe Railroad Company</v>
      </c>
      <c r="F699" s="1" t="s">
        <v>47699</v>
      </c>
      <c r="G699" s="6">
        <f>E2L110C10</f>
        <v>0.5</v>
      </c>
    </row>
    <row r="700" spans="1:7" x14ac:dyDescent="0.3">
      <c r="A700" s="11">
        <f>CURRENT_YEAR</f>
        <v>2020</v>
      </c>
      <c r="B700" s="11">
        <f>RRICC</f>
        <v>130500</v>
      </c>
      <c r="C700" s="7">
        <f>RR_ID</f>
        <v>4</v>
      </c>
      <c r="D700" s="1" t="str">
        <f>RR_SHORT_NAME</f>
        <v>BNSF</v>
      </c>
      <c r="E700" s="1" t="str">
        <f>RR_NAME</f>
        <v>Burlington Northern Santa Fe Railroad Company</v>
      </c>
      <c r="F700" s="1" t="s">
        <v>47700</v>
      </c>
      <c r="G700" s="6">
        <f>E2L110C11</f>
        <v>2</v>
      </c>
    </row>
    <row r="701" spans="1:7" x14ac:dyDescent="0.3">
      <c r="A701" s="11">
        <f>CURRENT_YEAR</f>
        <v>2020</v>
      </c>
      <c r="B701" s="11">
        <f>RRICC</f>
        <v>130500</v>
      </c>
      <c r="C701" s="7">
        <f>RR_ID</f>
        <v>4</v>
      </c>
      <c r="D701" s="1" t="str">
        <f>RR_SHORT_NAME</f>
        <v>BNSF</v>
      </c>
      <c r="E701" s="1" t="str">
        <f>RR_NAME</f>
        <v>Burlington Northern Santa Fe Railroad Company</v>
      </c>
      <c r="F701" s="1" t="s">
        <v>47701</v>
      </c>
      <c r="G701" s="6">
        <f>E2L110C12</f>
        <v>1.5</v>
      </c>
    </row>
    <row r="702" spans="1:7" x14ac:dyDescent="0.3">
      <c r="A702" s="11">
        <f>CURRENT_YEAR</f>
        <v>2020</v>
      </c>
      <c r="B702" s="11">
        <f>RRICC</f>
        <v>130500</v>
      </c>
      <c r="C702" s="7">
        <f>RR_ID</f>
        <v>4</v>
      </c>
      <c r="D702" s="1" t="str">
        <f>RR_SHORT_NAME</f>
        <v>BNSF</v>
      </c>
      <c r="E702" s="1" t="str">
        <f>RR_NAME</f>
        <v>Burlington Northern Santa Fe Railroad Company</v>
      </c>
      <c r="F702" s="1" t="s">
        <v>47702</v>
      </c>
      <c r="G702" s="6">
        <f>E2L110C13</f>
        <v>0.5</v>
      </c>
    </row>
    <row r="703" spans="1:7" x14ac:dyDescent="0.3">
      <c r="A703" s="11">
        <f>CURRENT_YEAR</f>
        <v>2020</v>
      </c>
      <c r="B703" s="11">
        <f>RRICC</f>
        <v>130500</v>
      </c>
      <c r="C703" s="7">
        <f>RR_ID</f>
        <v>4</v>
      </c>
      <c r="D703" s="1" t="str">
        <f>RR_SHORT_NAME</f>
        <v>BNSF</v>
      </c>
      <c r="E703" s="1" t="str">
        <f>RR_NAME</f>
        <v>Burlington Northern Santa Fe Railroad Company</v>
      </c>
      <c r="F703" s="1" t="s">
        <v>47703</v>
      </c>
      <c r="G703" s="6">
        <f>E2L110C14</f>
        <v>2</v>
      </c>
    </row>
    <row r="704" spans="1:7" x14ac:dyDescent="0.3">
      <c r="A704" s="11">
        <f>CURRENT_YEAR</f>
        <v>2020</v>
      </c>
      <c r="B704" s="11">
        <f>RRICC</f>
        <v>130500</v>
      </c>
      <c r="C704" s="7">
        <f>RR_ID</f>
        <v>4</v>
      </c>
      <c r="D704" s="1" t="str">
        <f>RR_SHORT_NAME</f>
        <v>BNSF</v>
      </c>
      <c r="E704" s="1" t="str">
        <f>RR_NAME</f>
        <v>Burlington Northern Santa Fe Railroad Company</v>
      </c>
      <c r="F704" s="1" t="s">
        <v>47704</v>
      </c>
      <c r="G704" s="6">
        <f>E2L110C15</f>
        <v>4</v>
      </c>
    </row>
    <row r="705" spans="1:7" x14ac:dyDescent="0.3">
      <c r="A705" s="11">
        <f>CURRENT_YEAR</f>
        <v>2020</v>
      </c>
      <c r="B705" s="11">
        <f>RRICC</f>
        <v>130500</v>
      </c>
      <c r="C705" s="7">
        <f>RR_ID</f>
        <v>4</v>
      </c>
      <c r="D705" s="1" t="str">
        <f>RR_SHORT_NAME</f>
        <v>BNSF</v>
      </c>
      <c r="E705" s="1" t="str">
        <f>RR_NAME</f>
        <v>Burlington Northern Santa Fe Railroad Company</v>
      </c>
      <c r="F705" s="1" t="s">
        <v>47705</v>
      </c>
      <c r="G705" s="6">
        <f>E2L110C16</f>
        <v>2</v>
      </c>
    </row>
    <row r="706" spans="1:7" x14ac:dyDescent="0.3">
      <c r="A706" s="11">
        <f>CURRENT_YEAR</f>
        <v>2020</v>
      </c>
      <c r="B706" s="11">
        <f>RRICC</f>
        <v>130500</v>
      </c>
      <c r="C706" s="7">
        <f>RR_ID</f>
        <v>4</v>
      </c>
      <c r="D706" s="1" t="str">
        <f>RR_SHORT_NAME</f>
        <v>BNSF</v>
      </c>
      <c r="E706" s="1" t="str">
        <f>RR_NAME</f>
        <v>Burlington Northern Santa Fe Railroad Company</v>
      </c>
      <c r="F706" s="1" t="s">
        <v>47706</v>
      </c>
      <c r="G706" s="6">
        <f>E2L110C17</f>
        <v>4</v>
      </c>
    </row>
    <row r="707" spans="1:7" x14ac:dyDescent="0.3">
      <c r="A707" s="11">
        <f>CURRENT_YEAR</f>
        <v>2020</v>
      </c>
      <c r="B707" s="11">
        <f>RRICC</f>
        <v>130500</v>
      </c>
      <c r="C707" s="7">
        <f>RR_ID</f>
        <v>4</v>
      </c>
      <c r="D707" s="1" t="str">
        <f>RR_SHORT_NAME</f>
        <v>BNSF</v>
      </c>
      <c r="E707" s="1" t="str">
        <f>RR_NAME</f>
        <v>Burlington Northern Santa Fe Railroad Company</v>
      </c>
      <c r="F707" s="1" t="s">
        <v>47707</v>
      </c>
      <c r="G707" s="6">
        <f>E2L110C18</f>
        <v>2.75</v>
      </c>
    </row>
    <row r="708" spans="1:7" x14ac:dyDescent="0.3">
      <c r="A708" s="11">
        <f>CURRENT_YEAR</f>
        <v>2020</v>
      </c>
      <c r="B708" s="11">
        <f>RRICC</f>
        <v>130500</v>
      </c>
      <c r="C708" s="7">
        <f>RR_ID</f>
        <v>4</v>
      </c>
      <c r="D708" s="1" t="str">
        <f>RR_SHORT_NAME</f>
        <v>BNSF</v>
      </c>
      <c r="E708" s="1" t="str">
        <f>RR_NAME</f>
        <v>Burlington Northern Santa Fe Railroad Company</v>
      </c>
      <c r="F708" s="1" t="s">
        <v>47708</v>
      </c>
      <c r="G708" s="6">
        <f>E2L110C19</f>
        <v>6</v>
      </c>
    </row>
    <row r="709" spans="1:7" x14ac:dyDescent="0.3">
      <c r="A709" s="11">
        <f>CURRENT_YEAR</f>
        <v>2020</v>
      </c>
      <c r="B709" s="11">
        <f>RRICC</f>
        <v>130500</v>
      </c>
      <c r="C709" s="7">
        <f>RR_ID</f>
        <v>4</v>
      </c>
      <c r="D709" s="1" t="str">
        <f>RR_SHORT_NAME</f>
        <v>BNSF</v>
      </c>
      <c r="E709" s="1" t="str">
        <f>RR_NAME</f>
        <v>Burlington Northern Santa Fe Railroad Company</v>
      </c>
      <c r="F709" s="1" t="s">
        <v>47709</v>
      </c>
      <c r="G709" s="6">
        <f>E2L110C20</f>
        <v>5.25</v>
      </c>
    </row>
    <row r="710" spans="1:7" x14ac:dyDescent="0.3">
      <c r="A710" s="11">
        <f>CURRENT_YEAR</f>
        <v>2020</v>
      </c>
      <c r="B710" s="11">
        <f>RRICC</f>
        <v>130500</v>
      </c>
      <c r="C710" s="7">
        <f>RR_ID</f>
        <v>4</v>
      </c>
      <c r="D710" s="1" t="str">
        <f>RR_SHORT_NAME</f>
        <v>BNSF</v>
      </c>
      <c r="E710" s="1" t="str">
        <f>RR_NAME</f>
        <v>Burlington Northern Santa Fe Railroad Company</v>
      </c>
      <c r="F710" s="1" t="s">
        <v>47710</v>
      </c>
      <c r="G710" s="6">
        <f>E2L110C21</f>
        <v>1</v>
      </c>
    </row>
    <row r="711" spans="1:7" x14ac:dyDescent="0.3">
      <c r="A711" s="11">
        <f>CURRENT_YEAR</f>
        <v>2020</v>
      </c>
      <c r="B711" s="11">
        <f>RRICC</f>
        <v>130500</v>
      </c>
      <c r="C711" s="7">
        <f>RR_ID</f>
        <v>4</v>
      </c>
      <c r="D711" s="1" t="str">
        <f>RR_SHORT_NAME</f>
        <v>BNSF</v>
      </c>
      <c r="E711" s="1" t="str">
        <f>RR_NAME</f>
        <v>Burlington Northern Santa Fe Railroad Company</v>
      </c>
      <c r="F711" s="1" t="s">
        <v>47711</v>
      </c>
      <c r="G711" s="6">
        <f>E2L110C22</f>
        <v>474.11145984628678</v>
      </c>
    </row>
    <row r="712" spans="1:7" x14ac:dyDescent="0.3">
      <c r="A712" s="11">
        <f>CURRENT_YEAR</f>
        <v>2020</v>
      </c>
      <c r="B712" s="11">
        <f>RRICC</f>
        <v>130500</v>
      </c>
      <c r="C712" s="7">
        <f>RR_ID</f>
        <v>4</v>
      </c>
      <c r="D712" s="1" t="str">
        <f>RR_SHORT_NAME</f>
        <v>BNSF</v>
      </c>
      <c r="E712" s="1" t="str">
        <f>RR_NAME</f>
        <v>Burlington Northern Santa Fe Railroad Company</v>
      </c>
      <c r="F712" s="1" t="s">
        <v>47712</v>
      </c>
      <c r="G712" s="6">
        <f>E2L110C23</f>
        <v>200</v>
      </c>
    </row>
    <row r="713" spans="1:7" x14ac:dyDescent="0.3">
      <c r="A713" s="11">
        <f>CURRENT_YEAR</f>
        <v>2020</v>
      </c>
      <c r="B713" s="11">
        <f>RRICC</f>
        <v>130500</v>
      </c>
      <c r="C713" s="7">
        <f>RR_ID</f>
        <v>4</v>
      </c>
      <c r="D713" s="1" t="str">
        <f>RR_SHORT_NAME</f>
        <v>BNSF</v>
      </c>
      <c r="E713" s="1" t="str">
        <f>RR_NAME</f>
        <v>Burlington Northern Santa Fe Railroad Company</v>
      </c>
      <c r="F713" s="1" t="s">
        <v>47713</v>
      </c>
      <c r="G713" s="6">
        <f>E2L110C24</f>
        <v>20045.831278708614</v>
      </c>
    </row>
    <row r="714" spans="1:7" x14ac:dyDescent="0.3">
      <c r="A714" s="11">
        <f>CURRENT_YEAR</f>
        <v>2020</v>
      </c>
      <c r="B714" s="11">
        <f>RRICC</f>
        <v>130500</v>
      </c>
      <c r="C714" s="7">
        <f>RR_ID</f>
        <v>4</v>
      </c>
      <c r="D714" s="1" t="str">
        <f>RR_SHORT_NAME</f>
        <v>BNSF</v>
      </c>
      <c r="E714" s="1" t="str">
        <f>RR_NAME</f>
        <v>Burlington Northern Santa Fe Railroad Company</v>
      </c>
      <c r="F714" s="1" t="s">
        <v>47714</v>
      </c>
      <c r="G714" s="6">
        <f>E2L110C25</f>
        <v>4.5028908500984954</v>
      </c>
    </row>
    <row r="715" spans="1:7" x14ac:dyDescent="0.3">
      <c r="A715" s="11">
        <f>CURRENT_YEAR</f>
        <v>2020</v>
      </c>
      <c r="B715" s="11">
        <f>RRICC</f>
        <v>130500</v>
      </c>
      <c r="C715" s="7">
        <f>RR_ID</f>
        <v>4</v>
      </c>
      <c r="D715" s="1" t="str">
        <f>RR_SHORT_NAME</f>
        <v>BNSF</v>
      </c>
      <c r="E715" s="1" t="str">
        <f>RR_NAME</f>
        <v>Burlington Northern Santa Fe Railroad Company</v>
      </c>
      <c r="F715" s="1" t="s">
        <v>47715</v>
      </c>
      <c r="G715" s="6">
        <f>E2L110C26</f>
        <v>2.4765899675541729</v>
      </c>
    </row>
    <row r="716" spans="1:7" x14ac:dyDescent="0.3">
      <c r="A716" s="11">
        <f>CURRENT_YEAR</f>
        <v>2020</v>
      </c>
      <c r="B716" s="11">
        <f>RRICC</f>
        <v>130500</v>
      </c>
      <c r="C716" s="7">
        <f>RR_ID</f>
        <v>4</v>
      </c>
      <c r="D716" s="1" t="str">
        <f>RR_SHORT_NAME</f>
        <v>BNSF</v>
      </c>
      <c r="E716" s="1" t="str">
        <f>RR_NAME</f>
        <v>Burlington Northern Santa Fe Railroad Company</v>
      </c>
      <c r="F716" s="1" t="s">
        <v>47716</v>
      </c>
      <c r="G716" s="6">
        <f>E2L110C27</f>
        <v>6.7543362751477432</v>
      </c>
    </row>
    <row r="717" spans="1:7" x14ac:dyDescent="0.3">
      <c r="A717" s="11">
        <f>CURRENT_YEAR</f>
        <v>2020</v>
      </c>
      <c r="B717" s="11">
        <f>RRICC</f>
        <v>130500</v>
      </c>
      <c r="C717" s="7">
        <f>RR_ID</f>
        <v>4</v>
      </c>
      <c r="D717" s="1" t="str">
        <f>RR_SHORT_NAME</f>
        <v>BNSF</v>
      </c>
      <c r="E717" s="1" t="str">
        <f>RR_NAME</f>
        <v>Burlington Northern Santa Fe Railroad Company</v>
      </c>
      <c r="F717" s="1" t="s">
        <v>47717</v>
      </c>
      <c r="G717" s="6">
        <f>E2L110C28</f>
        <v>5.4034690201181936</v>
      </c>
    </row>
    <row r="718" spans="1:7" x14ac:dyDescent="0.3">
      <c r="A718" s="11">
        <f>CURRENT_YEAR</f>
        <v>2020</v>
      </c>
      <c r="B718" s="11">
        <f>RRICC</f>
        <v>130500</v>
      </c>
      <c r="C718" s="7">
        <f>RR_ID</f>
        <v>4</v>
      </c>
      <c r="D718" s="1" t="str">
        <f>RR_SHORT_NAME</f>
        <v>BNSF</v>
      </c>
      <c r="E718" s="1" t="str">
        <f>RR_NAME</f>
        <v>Burlington Northern Santa Fe Railroad Company</v>
      </c>
      <c r="F718" s="1" t="s">
        <v>47718</v>
      </c>
      <c r="G718" s="6">
        <f>E2L110C29</f>
        <v>1.1257227125246239</v>
      </c>
    </row>
    <row r="719" spans="1:7" x14ac:dyDescent="0.3">
      <c r="A719" s="11">
        <f>CURRENT_YEAR</f>
        <v>2020</v>
      </c>
      <c r="B719" s="11">
        <f>RRICC</f>
        <v>130500</v>
      </c>
      <c r="C719" s="7">
        <f>RR_ID</f>
        <v>4</v>
      </c>
      <c r="D719" s="1" t="str">
        <f>RR_SHORT_NAME</f>
        <v>BNSF</v>
      </c>
      <c r="E719" s="1" t="str">
        <f>RR_NAME</f>
        <v>Burlington Northern Santa Fe Railroad Company</v>
      </c>
      <c r="F719" s="1" t="s">
        <v>47719</v>
      </c>
      <c r="G719" s="6">
        <f>E2L111C1</f>
        <v>58.7</v>
      </c>
    </row>
    <row r="720" spans="1:7" x14ac:dyDescent="0.3">
      <c r="A720" s="11">
        <f>CURRENT_YEAR</f>
        <v>2020</v>
      </c>
      <c r="B720" s="11">
        <f>RRICC</f>
        <v>130500</v>
      </c>
      <c r="C720" s="7">
        <f>RR_ID</f>
        <v>4</v>
      </c>
      <c r="D720" s="1" t="str">
        <f>RR_SHORT_NAME</f>
        <v>BNSF</v>
      </c>
      <c r="E720" s="1" t="str">
        <f>RR_NAME</f>
        <v>Burlington Northern Santa Fe Railroad Company</v>
      </c>
      <c r="F720" s="1" t="s">
        <v>47720</v>
      </c>
      <c r="G720" s="6">
        <f>E2L111C2</f>
        <v>1.1371226159496397</v>
      </c>
    </row>
    <row r="721" spans="1:7" x14ac:dyDescent="0.3">
      <c r="A721" s="11">
        <f>CURRENT_YEAR</f>
        <v>2020</v>
      </c>
      <c r="B721" s="11">
        <f>RRICC</f>
        <v>130500</v>
      </c>
      <c r="C721" s="7">
        <f>RR_ID</f>
        <v>4</v>
      </c>
      <c r="D721" s="1" t="str">
        <f>RR_SHORT_NAME</f>
        <v>BNSF</v>
      </c>
      <c r="E721" s="1" t="str">
        <f>RR_NAME</f>
        <v>Burlington Northern Santa Fe Railroad Company</v>
      </c>
      <c r="F721" s="1" t="s">
        <v>47721</v>
      </c>
      <c r="G721" s="6">
        <f>E2L111C3</f>
        <v>1.1090808346547498</v>
      </c>
    </row>
    <row r="722" spans="1:7" x14ac:dyDescent="0.3">
      <c r="A722" s="11">
        <f>CURRENT_YEAR</f>
        <v>2020</v>
      </c>
      <c r="B722" s="11">
        <f>RRICC</f>
        <v>130500</v>
      </c>
      <c r="C722" s="7">
        <f>RR_ID</f>
        <v>4</v>
      </c>
      <c r="D722" s="1" t="str">
        <f>RR_SHORT_NAME</f>
        <v>BNSF</v>
      </c>
      <c r="E722" s="1" t="str">
        <f>RR_NAME</f>
        <v>Burlington Northern Santa Fe Railroad Company</v>
      </c>
      <c r="F722" s="1" t="s">
        <v>47722</v>
      </c>
      <c r="G722" s="6">
        <f>E2L111C4</f>
        <v>1.1188984759803542</v>
      </c>
    </row>
    <row r="723" spans="1:7" x14ac:dyDescent="0.3">
      <c r="A723" s="11">
        <f>CURRENT_YEAR</f>
        <v>2020</v>
      </c>
      <c r="B723" s="11">
        <f>RRICC</f>
        <v>130500</v>
      </c>
      <c r="C723" s="7">
        <f>RR_ID</f>
        <v>4</v>
      </c>
      <c r="D723" s="1" t="str">
        <f>RR_SHORT_NAME</f>
        <v>BNSF</v>
      </c>
      <c r="E723" s="1" t="str">
        <f>RR_NAME</f>
        <v>Burlington Northern Santa Fe Railroad Company</v>
      </c>
      <c r="F723" s="1" t="s">
        <v>47723</v>
      </c>
      <c r="G723" s="6">
        <f>E2L111C5</f>
        <v>1.069</v>
      </c>
    </row>
    <row r="724" spans="1:7" x14ac:dyDescent="0.3">
      <c r="A724" s="11">
        <f>CURRENT_YEAR</f>
        <v>2020</v>
      </c>
      <c r="B724" s="11">
        <f>RRICC</f>
        <v>130500</v>
      </c>
      <c r="C724" s="7">
        <f>RR_ID</f>
        <v>4</v>
      </c>
      <c r="D724" s="1" t="str">
        <f>RR_SHORT_NAME</f>
        <v>BNSF</v>
      </c>
      <c r="E724" s="1" t="str">
        <f>RR_NAME</f>
        <v>Burlington Northern Santa Fe Railroad Company</v>
      </c>
      <c r="F724" s="1" t="s">
        <v>47724</v>
      </c>
      <c r="G724" s="6">
        <f>E2L111C6</f>
        <v>1.107</v>
      </c>
    </row>
    <row r="725" spans="1:7" x14ac:dyDescent="0.3">
      <c r="A725" s="11">
        <f>CURRENT_YEAR</f>
        <v>2020</v>
      </c>
      <c r="B725" s="11">
        <f>RRICC</f>
        <v>130500</v>
      </c>
      <c r="C725" s="7">
        <f>RR_ID</f>
        <v>4</v>
      </c>
      <c r="D725" s="1" t="str">
        <f>RR_SHORT_NAME</f>
        <v>BNSF</v>
      </c>
      <c r="E725" s="1" t="str">
        <f>RR_NAME</f>
        <v>Burlington Northern Santa Fe Railroad Company</v>
      </c>
      <c r="F725" s="1" t="s">
        <v>47725</v>
      </c>
      <c r="G725" s="6">
        <f>E2L111C7</f>
        <v>1.085</v>
      </c>
    </row>
    <row r="726" spans="1:7" x14ac:dyDescent="0.3">
      <c r="A726" s="11">
        <f>CURRENT_YEAR</f>
        <v>2020</v>
      </c>
      <c r="B726" s="11">
        <f>RRICC</f>
        <v>130500</v>
      </c>
      <c r="C726" s="7">
        <f>RR_ID</f>
        <v>4</v>
      </c>
      <c r="D726" s="1" t="str">
        <f>RR_SHORT_NAME</f>
        <v>BNSF</v>
      </c>
      <c r="E726" s="1" t="str">
        <f>RR_NAME</f>
        <v>Burlington Northern Santa Fe Railroad Company</v>
      </c>
      <c r="F726" s="1" t="s">
        <v>47726</v>
      </c>
      <c r="G726" s="6">
        <f>E2L111C8</f>
        <v>1</v>
      </c>
    </row>
    <row r="727" spans="1:7" x14ac:dyDescent="0.3">
      <c r="A727" s="11">
        <f>CURRENT_YEAR</f>
        <v>2020</v>
      </c>
      <c r="B727" s="11">
        <f>RRICC</f>
        <v>130500</v>
      </c>
      <c r="C727" s="7">
        <f>RR_ID</f>
        <v>4</v>
      </c>
      <c r="D727" s="1" t="str">
        <f>RR_SHORT_NAME</f>
        <v>BNSF</v>
      </c>
      <c r="E727" s="1" t="str">
        <f>RR_NAME</f>
        <v>Burlington Northern Santa Fe Railroad Company</v>
      </c>
      <c r="F727" s="1" t="s">
        <v>47727</v>
      </c>
      <c r="G727" s="6">
        <f>E2L111C9</f>
        <v>1</v>
      </c>
    </row>
    <row r="728" spans="1:7" x14ac:dyDescent="0.3">
      <c r="A728" s="11">
        <f>CURRENT_YEAR</f>
        <v>2020</v>
      </c>
      <c r="B728" s="11">
        <f>RRICC</f>
        <v>130500</v>
      </c>
      <c r="C728" s="7">
        <f>RR_ID</f>
        <v>4</v>
      </c>
      <c r="D728" s="1" t="str">
        <f>RR_SHORT_NAME</f>
        <v>BNSF</v>
      </c>
      <c r="E728" s="1" t="str">
        <f>RR_NAME</f>
        <v>Burlington Northern Santa Fe Railroad Company</v>
      </c>
      <c r="F728" s="1" t="s">
        <v>47728</v>
      </c>
      <c r="G728" s="6">
        <f>E2L111C10</f>
        <v>0.5</v>
      </c>
    </row>
    <row r="729" spans="1:7" x14ac:dyDescent="0.3">
      <c r="A729" s="11">
        <f>CURRENT_YEAR</f>
        <v>2020</v>
      </c>
      <c r="B729" s="11">
        <f>RRICC</f>
        <v>130500</v>
      </c>
      <c r="C729" s="7">
        <f>RR_ID</f>
        <v>4</v>
      </c>
      <c r="D729" s="1" t="str">
        <f>RR_SHORT_NAME</f>
        <v>BNSF</v>
      </c>
      <c r="E729" s="1" t="str">
        <f>RR_NAME</f>
        <v>Burlington Northern Santa Fe Railroad Company</v>
      </c>
      <c r="F729" s="1" t="s">
        <v>47729</v>
      </c>
      <c r="G729" s="6">
        <f>E2L111C11</f>
        <v>2</v>
      </c>
    </row>
    <row r="730" spans="1:7" x14ac:dyDescent="0.3">
      <c r="A730" s="11">
        <f>CURRENT_YEAR</f>
        <v>2020</v>
      </c>
      <c r="B730" s="11">
        <f>RRICC</f>
        <v>130500</v>
      </c>
      <c r="C730" s="7">
        <f>RR_ID</f>
        <v>4</v>
      </c>
      <c r="D730" s="1" t="str">
        <f>RR_SHORT_NAME</f>
        <v>BNSF</v>
      </c>
      <c r="E730" s="1" t="str">
        <f>RR_NAME</f>
        <v>Burlington Northern Santa Fe Railroad Company</v>
      </c>
      <c r="F730" s="1" t="s">
        <v>47730</v>
      </c>
      <c r="G730" s="6">
        <f>E2L111C12</f>
        <v>1.5</v>
      </c>
    </row>
    <row r="731" spans="1:7" x14ac:dyDescent="0.3">
      <c r="A731" s="11">
        <f>CURRENT_YEAR</f>
        <v>2020</v>
      </c>
      <c r="B731" s="11">
        <f>RRICC</f>
        <v>130500</v>
      </c>
      <c r="C731" s="7">
        <f>RR_ID</f>
        <v>4</v>
      </c>
      <c r="D731" s="1" t="str">
        <f>RR_SHORT_NAME</f>
        <v>BNSF</v>
      </c>
      <c r="E731" s="1" t="str">
        <f>RR_NAME</f>
        <v>Burlington Northern Santa Fe Railroad Company</v>
      </c>
      <c r="F731" s="1" t="s">
        <v>47731</v>
      </c>
      <c r="G731" s="6">
        <f>E2L111C13</f>
        <v>0.5</v>
      </c>
    </row>
    <row r="732" spans="1:7" x14ac:dyDescent="0.3">
      <c r="A732" s="11">
        <f>CURRENT_YEAR</f>
        <v>2020</v>
      </c>
      <c r="B732" s="11">
        <f>RRICC</f>
        <v>130500</v>
      </c>
      <c r="C732" s="7">
        <f>RR_ID</f>
        <v>4</v>
      </c>
      <c r="D732" s="1" t="str">
        <f>RR_SHORT_NAME</f>
        <v>BNSF</v>
      </c>
      <c r="E732" s="1" t="str">
        <f>RR_NAME</f>
        <v>Burlington Northern Santa Fe Railroad Company</v>
      </c>
      <c r="F732" s="1" t="s">
        <v>47732</v>
      </c>
      <c r="G732" s="6">
        <f>E2L111C14</f>
        <v>2</v>
      </c>
    </row>
    <row r="733" spans="1:7" x14ac:dyDescent="0.3">
      <c r="A733" s="11">
        <f>CURRENT_YEAR</f>
        <v>2020</v>
      </c>
      <c r="B733" s="11">
        <f>RRICC</f>
        <v>130500</v>
      </c>
      <c r="C733" s="7">
        <f>RR_ID</f>
        <v>4</v>
      </c>
      <c r="D733" s="1" t="str">
        <f>RR_SHORT_NAME</f>
        <v>BNSF</v>
      </c>
      <c r="E733" s="1" t="str">
        <f>RR_NAME</f>
        <v>Burlington Northern Santa Fe Railroad Company</v>
      </c>
      <c r="F733" s="1" t="s">
        <v>47733</v>
      </c>
      <c r="G733" s="6">
        <f>E2L111C15</f>
        <v>4</v>
      </c>
    </row>
    <row r="734" spans="1:7" x14ac:dyDescent="0.3">
      <c r="A734" s="11">
        <f>CURRENT_YEAR</f>
        <v>2020</v>
      </c>
      <c r="B734" s="11">
        <f>RRICC</f>
        <v>130500</v>
      </c>
      <c r="C734" s="7">
        <f>RR_ID</f>
        <v>4</v>
      </c>
      <c r="D734" s="1" t="str">
        <f>RR_SHORT_NAME</f>
        <v>BNSF</v>
      </c>
      <c r="E734" s="1" t="str">
        <f>RR_NAME</f>
        <v>Burlington Northern Santa Fe Railroad Company</v>
      </c>
      <c r="F734" s="1" t="s">
        <v>47734</v>
      </c>
      <c r="G734" s="6">
        <f>E2L111C16</f>
        <v>2</v>
      </c>
    </row>
    <row r="735" spans="1:7" x14ac:dyDescent="0.3">
      <c r="A735" s="11">
        <f>CURRENT_YEAR</f>
        <v>2020</v>
      </c>
      <c r="B735" s="11">
        <f>RRICC</f>
        <v>130500</v>
      </c>
      <c r="C735" s="7">
        <f>RR_ID</f>
        <v>4</v>
      </c>
      <c r="D735" s="1" t="str">
        <f>RR_SHORT_NAME</f>
        <v>BNSF</v>
      </c>
      <c r="E735" s="1" t="str">
        <f>RR_NAME</f>
        <v>Burlington Northern Santa Fe Railroad Company</v>
      </c>
      <c r="F735" s="1" t="s">
        <v>47735</v>
      </c>
      <c r="G735" s="6">
        <f>E2L111C17</f>
        <v>4</v>
      </c>
    </row>
    <row r="736" spans="1:7" x14ac:dyDescent="0.3">
      <c r="A736" s="11">
        <f>CURRENT_YEAR</f>
        <v>2020</v>
      </c>
      <c r="B736" s="11">
        <f>RRICC</f>
        <v>130500</v>
      </c>
      <c r="C736" s="7">
        <f>RR_ID</f>
        <v>4</v>
      </c>
      <c r="D736" s="1" t="str">
        <f>RR_SHORT_NAME</f>
        <v>BNSF</v>
      </c>
      <c r="E736" s="1" t="str">
        <f>RR_NAME</f>
        <v>Burlington Northern Santa Fe Railroad Company</v>
      </c>
      <c r="F736" s="1" t="s">
        <v>47736</v>
      </c>
      <c r="G736" s="6">
        <f>E2L111C18</f>
        <v>2.75</v>
      </c>
    </row>
    <row r="737" spans="1:7" x14ac:dyDescent="0.3">
      <c r="A737" s="11">
        <f>CURRENT_YEAR</f>
        <v>2020</v>
      </c>
      <c r="B737" s="11">
        <f>RRICC</f>
        <v>130500</v>
      </c>
      <c r="C737" s="7">
        <f>RR_ID</f>
        <v>4</v>
      </c>
      <c r="D737" s="1" t="str">
        <f>RR_SHORT_NAME</f>
        <v>BNSF</v>
      </c>
      <c r="E737" s="1" t="str">
        <f>RR_NAME</f>
        <v>Burlington Northern Santa Fe Railroad Company</v>
      </c>
      <c r="F737" s="1" t="s">
        <v>47737</v>
      </c>
      <c r="G737" s="6">
        <f>E2L111C19</f>
        <v>6</v>
      </c>
    </row>
    <row r="738" spans="1:7" x14ac:dyDescent="0.3">
      <c r="A738" s="11">
        <f>CURRENT_YEAR</f>
        <v>2020</v>
      </c>
      <c r="B738" s="11">
        <f>RRICC</f>
        <v>130500</v>
      </c>
      <c r="C738" s="7">
        <f>RR_ID</f>
        <v>4</v>
      </c>
      <c r="D738" s="1" t="str">
        <f>RR_SHORT_NAME</f>
        <v>BNSF</v>
      </c>
      <c r="E738" s="1" t="str">
        <f>RR_NAME</f>
        <v>Burlington Northern Santa Fe Railroad Company</v>
      </c>
      <c r="F738" s="1" t="s">
        <v>47738</v>
      </c>
      <c r="G738" s="6">
        <f>E2L111C20</f>
        <v>5.25</v>
      </c>
    </row>
    <row r="739" spans="1:7" x14ac:dyDescent="0.3">
      <c r="A739" s="11">
        <f>CURRENT_YEAR</f>
        <v>2020</v>
      </c>
      <c r="B739" s="11">
        <f>RRICC</f>
        <v>130500</v>
      </c>
      <c r="C739" s="7">
        <f>RR_ID</f>
        <v>4</v>
      </c>
      <c r="D739" s="1" t="str">
        <f>RR_SHORT_NAME</f>
        <v>BNSF</v>
      </c>
      <c r="E739" s="1" t="str">
        <f>RR_NAME</f>
        <v>Burlington Northern Santa Fe Railroad Company</v>
      </c>
      <c r="F739" s="1" t="s">
        <v>47739</v>
      </c>
      <c r="G739" s="6">
        <f>E2L111C21</f>
        <v>1</v>
      </c>
    </row>
    <row r="740" spans="1:7" x14ac:dyDescent="0.3">
      <c r="A740" s="11">
        <f>CURRENT_YEAR</f>
        <v>2020</v>
      </c>
      <c r="B740" s="11">
        <f>RRICC</f>
        <v>130500</v>
      </c>
      <c r="C740" s="7">
        <f>RR_ID</f>
        <v>4</v>
      </c>
      <c r="D740" s="1" t="str">
        <f>RR_SHORT_NAME</f>
        <v>BNSF</v>
      </c>
      <c r="E740" s="1" t="str">
        <f>RR_NAME</f>
        <v>Burlington Northern Santa Fe Railroad Company</v>
      </c>
      <c r="F740" s="1" t="s">
        <v>47740</v>
      </c>
      <c r="G740" s="6">
        <f>E2L111C22</f>
        <v>474.11145984628678</v>
      </c>
    </row>
    <row r="741" spans="1:7" x14ac:dyDescent="0.3">
      <c r="A741" s="11">
        <f>CURRENT_YEAR</f>
        <v>2020</v>
      </c>
      <c r="B741" s="11">
        <f>RRICC</f>
        <v>130500</v>
      </c>
      <c r="C741" s="7">
        <f>RR_ID</f>
        <v>4</v>
      </c>
      <c r="D741" s="1" t="str">
        <f>RR_SHORT_NAME</f>
        <v>BNSF</v>
      </c>
      <c r="E741" s="1" t="str">
        <f>RR_NAME</f>
        <v>Burlington Northern Santa Fe Railroad Company</v>
      </c>
      <c r="F741" s="1" t="s">
        <v>47741</v>
      </c>
      <c r="G741" s="6">
        <f>E2L111C23</f>
        <v>200</v>
      </c>
    </row>
    <row r="742" spans="1:7" x14ac:dyDescent="0.3">
      <c r="A742" s="11">
        <f>CURRENT_YEAR</f>
        <v>2020</v>
      </c>
      <c r="B742" s="11">
        <f>RRICC</f>
        <v>130500</v>
      </c>
      <c r="C742" s="7">
        <f>RR_ID</f>
        <v>4</v>
      </c>
      <c r="D742" s="1" t="str">
        <f>RR_SHORT_NAME</f>
        <v>BNSF</v>
      </c>
      <c r="E742" s="1" t="str">
        <f>RR_NAME</f>
        <v>Burlington Northern Santa Fe Railroad Company</v>
      </c>
      <c r="F742" s="1" t="s">
        <v>47742</v>
      </c>
      <c r="G742" s="6">
        <f>E2L111C24</f>
        <v>26144.307998177665</v>
      </c>
    </row>
    <row r="743" spans="1:7" x14ac:dyDescent="0.3">
      <c r="A743" s="11">
        <f>CURRENT_YEAR</f>
        <v>2020</v>
      </c>
      <c r="B743" s="11">
        <f>RRICC</f>
        <v>130500</v>
      </c>
      <c r="C743" s="7">
        <f>RR_ID</f>
        <v>4</v>
      </c>
      <c r="D743" s="1" t="str">
        <f>RR_SHORT_NAME</f>
        <v>BNSF</v>
      </c>
      <c r="E743" s="1" t="str">
        <f>RR_NAME</f>
        <v>Burlington Northern Santa Fe Railroad Company</v>
      </c>
      <c r="F743" s="1" t="s">
        <v>47743</v>
      </c>
      <c r="G743" s="6">
        <f>E2L111C25</f>
        <v>4.5028908500984963</v>
      </c>
    </row>
    <row r="744" spans="1:7" x14ac:dyDescent="0.3">
      <c r="A744" s="11">
        <f>CURRENT_YEAR</f>
        <v>2020</v>
      </c>
      <c r="B744" s="11">
        <f>RRICC</f>
        <v>130500</v>
      </c>
      <c r="C744" s="7">
        <f>RR_ID</f>
        <v>4</v>
      </c>
      <c r="D744" s="1" t="str">
        <f>RR_SHORT_NAME</f>
        <v>BNSF</v>
      </c>
      <c r="E744" s="1" t="str">
        <f>RR_NAME</f>
        <v>Burlington Northern Santa Fe Railroad Company</v>
      </c>
      <c r="F744" s="1" t="s">
        <v>47744</v>
      </c>
      <c r="G744" s="6">
        <f>E2L111C26</f>
        <v>2.4765899675541725</v>
      </c>
    </row>
    <row r="745" spans="1:7" x14ac:dyDescent="0.3">
      <c r="A745" s="11">
        <f>CURRENT_YEAR</f>
        <v>2020</v>
      </c>
      <c r="B745" s="11">
        <f>RRICC</f>
        <v>130500</v>
      </c>
      <c r="C745" s="7">
        <f>RR_ID</f>
        <v>4</v>
      </c>
      <c r="D745" s="1" t="str">
        <f>RR_SHORT_NAME</f>
        <v>BNSF</v>
      </c>
      <c r="E745" s="1" t="str">
        <f>RR_NAME</f>
        <v>Burlington Northern Santa Fe Railroad Company</v>
      </c>
      <c r="F745" s="1" t="s">
        <v>47745</v>
      </c>
      <c r="G745" s="6">
        <f>E2L111C27</f>
        <v>6.7543362751477432</v>
      </c>
    </row>
    <row r="746" spans="1:7" x14ac:dyDescent="0.3">
      <c r="A746" s="11">
        <f>CURRENT_YEAR</f>
        <v>2020</v>
      </c>
      <c r="B746" s="11">
        <f>RRICC</f>
        <v>130500</v>
      </c>
      <c r="C746" s="7">
        <f>RR_ID</f>
        <v>4</v>
      </c>
      <c r="D746" s="1" t="str">
        <f>RR_SHORT_NAME</f>
        <v>BNSF</v>
      </c>
      <c r="E746" s="1" t="str">
        <f>RR_NAME</f>
        <v>Burlington Northern Santa Fe Railroad Company</v>
      </c>
      <c r="F746" s="1" t="s">
        <v>47746</v>
      </c>
      <c r="G746" s="6">
        <f>E2L111C28</f>
        <v>5.4034690201181936</v>
      </c>
    </row>
    <row r="747" spans="1:7" x14ac:dyDescent="0.3">
      <c r="A747" s="11">
        <f>CURRENT_YEAR</f>
        <v>2020</v>
      </c>
      <c r="B747" s="11">
        <f>RRICC</f>
        <v>130500</v>
      </c>
      <c r="C747" s="7">
        <f>RR_ID</f>
        <v>4</v>
      </c>
      <c r="D747" s="1" t="str">
        <f>RR_SHORT_NAME</f>
        <v>BNSF</v>
      </c>
      <c r="E747" s="1" t="str">
        <f>RR_NAME</f>
        <v>Burlington Northern Santa Fe Railroad Company</v>
      </c>
      <c r="F747" s="1" t="s">
        <v>47747</v>
      </c>
      <c r="G747" s="6">
        <f>E2L111C29</f>
        <v>1.1257227125246239</v>
      </c>
    </row>
    <row r="748" spans="1:7" x14ac:dyDescent="0.3">
      <c r="A748" s="11">
        <f>CURRENT_YEAR</f>
        <v>2020</v>
      </c>
      <c r="B748" s="11">
        <f>RRICC</f>
        <v>130500</v>
      </c>
      <c r="C748" s="7">
        <f>RR_ID</f>
        <v>4</v>
      </c>
      <c r="D748" s="1" t="str">
        <f>RR_SHORT_NAME</f>
        <v>BNSF</v>
      </c>
      <c r="E748" s="1" t="str">
        <f>RR_NAME</f>
        <v>Burlington Northern Santa Fe Railroad Company</v>
      </c>
      <c r="F748" s="1" t="s">
        <v>47748</v>
      </c>
      <c r="G748" s="6">
        <f>E2L112C1</f>
        <v>53.1</v>
      </c>
    </row>
    <row r="749" spans="1:7" x14ac:dyDescent="0.3">
      <c r="A749" s="11">
        <f>CURRENT_YEAR</f>
        <v>2020</v>
      </c>
      <c r="B749" s="11">
        <f>RRICC</f>
        <v>130500</v>
      </c>
      <c r="C749" s="7">
        <f>RR_ID</f>
        <v>4</v>
      </c>
      <c r="D749" s="1" t="str">
        <f>RR_SHORT_NAME</f>
        <v>BNSF</v>
      </c>
      <c r="E749" s="1" t="str">
        <f>RR_NAME</f>
        <v>Burlington Northern Santa Fe Railroad Company</v>
      </c>
      <c r="F749" s="1" t="s">
        <v>47749</v>
      </c>
      <c r="G749" s="6">
        <f>E2L112C2</f>
        <v>1.3691720730108576</v>
      </c>
    </row>
    <row r="750" spans="1:7" x14ac:dyDescent="0.3">
      <c r="A750" s="11">
        <f>CURRENT_YEAR</f>
        <v>2020</v>
      </c>
      <c r="B750" s="11">
        <f>RRICC</f>
        <v>130500</v>
      </c>
      <c r="C750" s="7">
        <f>RR_ID</f>
        <v>4</v>
      </c>
      <c r="D750" s="1" t="str">
        <f>RR_SHORT_NAME</f>
        <v>BNSF</v>
      </c>
      <c r="E750" s="1" t="str">
        <f>RR_NAME</f>
        <v>Burlington Northern Santa Fe Railroad Company</v>
      </c>
      <c r="F750" s="1" t="s">
        <v>47750</v>
      </c>
      <c r="G750" s="6">
        <f>E2L112C3</f>
        <v>1.2954232758734736</v>
      </c>
    </row>
    <row r="751" spans="1:7" x14ac:dyDescent="0.3">
      <c r="A751" s="11">
        <f>CURRENT_YEAR</f>
        <v>2020</v>
      </c>
      <c r="B751" s="11">
        <f>RRICC</f>
        <v>130500</v>
      </c>
      <c r="C751" s="7">
        <f>RR_ID</f>
        <v>4</v>
      </c>
      <c r="D751" s="1" t="str">
        <f>RR_SHORT_NAME</f>
        <v>BNSF</v>
      </c>
      <c r="E751" s="1" t="str">
        <f>RR_NAME</f>
        <v>Burlington Northern Santa Fe Railroad Company</v>
      </c>
      <c r="F751" s="1" t="s">
        <v>47751</v>
      </c>
      <c r="G751" s="6">
        <f>E2L112C4</f>
        <v>1.3075494536470509</v>
      </c>
    </row>
    <row r="752" spans="1:7" x14ac:dyDescent="0.3">
      <c r="A752" s="11">
        <f>CURRENT_YEAR</f>
        <v>2020</v>
      </c>
      <c r="B752" s="11">
        <f>RRICC</f>
        <v>130500</v>
      </c>
      <c r="C752" s="7">
        <f>RR_ID</f>
        <v>4</v>
      </c>
      <c r="D752" s="1" t="str">
        <f>RR_SHORT_NAME</f>
        <v>BNSF</v>
      </c>
      <c r="E752" s="1" t="str">
        <f>RR_NAME</f>
        <v>Burlington Northern Santa Fe Railroad Company</v>
      </c>
      <c r="F752" s="1" t="s">
        <v>47752</v>
      </c>
      <c r="G752" s="6">
        <f>E2L112C5</f>
        <v>1.0609999999999999</v>
      </c>
    </row>
    <row r="753" spans="1:7" x14ac:dyDescent="0.3">
      <c r="A753" s="11">
        <f>CURRENT_YEAR</f>
        <v>2020</v>
      </c>
      <c r="B753" s="11">
        <f>RRICC</f>
        <v>130500</v>
      </c>
      <c r="C753" s="7">
        <f>RR_ID</f>
        <v>4</v>
      </c>
      <c r="D753" s="1" t="str">
        <f>RR_SHORT_NAME</f>
        <v>BNSF</v>
      </c>
      <c r="E753" s="1" t="str">
        <f>RR_NAME</f>
        <v>Burlington Northern Santa Fe Railroad Company</v>
      </c>
      <c r="F753" s="1" t="s">
        <v>47753</v>
      </c>
      <c r="G753" s="6">
        <f>E2L112C6</f>
        <v>1.1659999999999999</v>
      </c>
    </row>
    <row r="754" spans="1:7" x14ac:dyDescent="0.3">
      <c r="A754" s="11">
        <f>CURRENT_YEAR</f>
        <v>2020</v>
      </c>
      <c r="B754" s="11">
        <f>RRICC</f>
        <v>130500</v>
      </c>
      <c r="C754" s="7">
        <f>RR_ID</f>
        <v>4</v>
      </c>
      <c r="D754" s="1" t="str">
        <f>RR_SHORT_NAME</f>
        <v>BNSF</v>
      </c>
      <c r="E754" s="1" t="str">
        <f>RR_NAME</f>
        <v>Burlington Northern Santa Fe Railroad Company</v>
      </c>
      <c r="F754" s="1" t="s">
        <v>47754</v>
      </c>
      <c r="G754" s="6">
        <f>E2L112C7</f>
        <v>1.1519999999999999</v>
      </c>
    </row>
    <row r="755" spans="1:7" x14ac:dyDescent="0.3">
      <c r="A755" s="11">
        <f>CURRENT_YEAR</f>
        <v>2020</v>
      </c>
      <c r="B755" s="11">
        <f>RRICC</f>
        <v>130500</v>
      </c>
      <c r="C755" s="7">
        <f>RR_ID</f>
        <v>4</v>
      </c>
      <c r="D755" s="1" t="str">
        <f>RR_SHORT_NAME</f>
        <v>BNSF</v>
      </c>
      <c r="E755" s="1" t="str">
        <f>RR_NAME</f>
        <v>Burlington Northern Santa Fe Railroad Company</v>
      </c>
      <c r="F755" s="1" t="s">
        <v>47755</v>
      </c>
      <c r="G755" s="6">
        <f>E2L112C8</f>
        <v>2</v>
      </c>
    </row>
    <row r="756" spans="1:7" x14ac:dyDescent="0.3">
      <c r="A756" s="11">
        <f>CURRENT_YEAR</f>
        <v>2020</v>
      </c>
      <c r="B756" s="11">
        <f>RRICC</f>
        <v>130500</v>
      </c>
      <c r="C756" s="7">
        <f>RR_ID</f>
        <v>4</v>
      </c>
      <c r="D756" s="1" t="str">
        <f>RR_SHORT_NAME</f>
        <v>BNSF</v>
      </c>
      <c r="E756" s="1" t="str">
        <f>RR_NAME</f>
        <v>Burlington Northern Santa Fe Railroad Company</v>
      </c>
      <c r="F756" s="1" t="s">
        <v>47756</v>
      </c>
      <c r="G756" s="6">
        <f>E2L112C9</f>
        <v>1</v>
      </c>
    </row>
    <row r="757" spans="1:7" x14ac:dyDescent="0.3">
      <c r="A757" s="11">
        <f>CURRENT_YEAR</f>
        <v>2020</v>
      </c>
      <c r="B757" s="11">
        <f>RRICC</f>
        <v>130500</v>
      </c>
      <c r="C757" s="7">
        <f>RR_ID</f>
        <v>4</v>
      </c>
      <c r="D757" s="1" t="str">
        <f>RR_SHORT_NAME</f>
        <v>BNSF</v>
      </c>
      <c r="E757" s="1" t="str">
        <f>RR_NAME</f>
        <v>Burlington Northern Santa Fe Railroad Company</v>
      </c>
      <c r="F757" s="1" t="s">
        <v>47757</v>
      </c>
      <c r="G757" s="6">
        <f>E2L112C10</f>
        <v>0.5</v>
      </c>
    </row>
    <row r="758" spans="1:7" x14ac:dyDescent="0.3">
      <c r="A758" s="11">
        <f>CURRENT_YEAR</f>
        <v>2020</v>
      </c>
      <c r="B758" s="11">
        <f>RRICC</f>
        <v>130500</v>
      </c>
      <c r="C758" s="7">
        <f>RR_ID</f>
        <v>4</v>
      </c>
      <c r="D758" s="1" t="str">
        <f>RR_SHORT_NAME</f>
        <v>BNSF</v>
      </c>
      <c r="E758" s="1" t="str">
        <f>RR_NAME</f>
        <v>Burlington Northern Santa Fe Railroad Company</v>
      </c>
      <c r="F758" s="1" t="s">
        <v>47758</v>
      </c>
      <c r="G758" s="6">
        <f>E2L112C11</f>
        <v>2</v>
      </c>
    </row>
    <row r="759" spans="1:7" x14ac:dyDescent="0.3">
      <c r="A759" s="11">
        <f>CURRENT_YEAR</f>
        <v>2020</v>
      </c>
      <c r="B759" s="11">
        <f>RRICC</f>
        <v>130500</v>
      </c>
      <c r="C759" s="7">
        <f>RR_ID</f>
        <v>4</v>
      </c>
      <c r="D759" s="1" t="str">
        <f>RR_SHORT_NAME</f>
        <v>BNSF</v>
      </c>
      <c r="E759" s="1" t="str">
        <f>RR_NAME</f>
        <v>Burlington Northern Santa Fe Railroad Company</v>
      </c>
      <c r="F759" s="1" t="s">
        <v>47759</v>
      </c>
      <c r="G759" s="6">
        <f>E2L112C12</f>
        <v>1.5</v>
      </c>
    </row>
    <row r="760" spans="1:7" x14ac:dyDescent="0.3">
      <c r="A760" s="11">
        <f>CURRENT_YEAR</f>
        <v>2020</v>
      </c>
      <c r="B760" s="11">
        <f>RRICC</f>
        <v>130500</v>
      </c>
      <c r="C760" s="7">
        <f>RR_ID</f>
        <v>4</v>
      </c>
      <c r="D760" s="1" t="str">
        <f>RR_SHORT_NAME</f>
        <v>BNSF</v>
      </c>
      <c r="E760" s="1" t="str">
        <f>RR_NAME</f>
        <v>Burlington Northern Santa Fe Railroad Company</v>
      </c>
      <c r="F760" s="1" t="s">
        <v>47760</v>
      </c>
      <c r="G760" s="6">
        <f>E2L112C13</f>
        <v>0.5</v>
      </c>
    </row>
    <row r="761" spans="1:7" x14ac:dyDescent="0.3">
      <c r="A761" s="11">
        <f>CURRENT_YEAR</f>
        <v>2020</v>
      </c>
      <c r="B761" s="11">
        <f>RRICC</f>
        <v>130500</v>
      </c>
      <c r="C761" s="7">
        <f>RR_ID</f>
        <v>4</v>
      </c>
      <c r="D761" s="1" t="str">
        <f>RR_SHORT_NAME</f>
        <v>BNSF</v>
      </c>
      <c r="E761" s="1" t="str">
        <f>RR_NAME</f>
        <v>Burlington Northern Santa Fe Railroad Company</v>
      </c>
      <c r="F761" s="1" t="s">
        <v>47761</v>
      </c>
      <c r="G761" s="6">
        <f>E2L112C14</f>
        <v>2</v>
      </c>
    </row>
    <row r="762" spans="1:7" x14ac:dyDescent="0.3">
      <c r="A762" s="11">
        <f>CURRENT_YEAR</f>
        <v>2020</v>
      </c>
      <c r="B762" s="11">
        <f>RRICC</f>
        <v>130500</v>
      </c>
      <c r="C762" s="7">
        <f>RR_ID</f>
        <v>4</v>
      </c>
      <c r="D762" s="1" t="str">
        <f>RR_SHORT_NAME</f>
        <v>BNSF</v>
      </c>
      <c r="E762" s="1" t="str">
        <f>RR_NAME</f>
        <v>Burlington Northern Santa Fe Railroad Company</v>
      </c>
      <c r="F762" s="1" t="s">
        <v>47762</v>
      </c>
      <c r="G762" s="6">
        <f>E2L112C15</f>
        <v>4</v>
      </c>
    </row>
    <row r="763" spans="1:7" x14ac:dyDescent="0.3">
      <c r="A763" s="11">
        <f>CURRENT_YEAR</f>
        <v>2020</v>
      </c>
      <c r="B763" s="11">
        <f>RRICC</f>
        <v>130500</v>
      </c>
      <c r="C763" s="7">
        <f>RR_ID</f>
        <v>4</v>
      </c>
      <c r="D763" s="1" t="str">
        <f>RR_SHORT_NAME</f>
        <v>BNSF</v>
      </c>
      <c r="E763" s="1" t="str">
        <f>RR_NAME</f>
        <v>Burlington Northern Santa Fe Railroad Company</v>
      </c>
      <c r="F763" s="1" t="s">
        <v>47763</v>
      </c>
      <c r="G763" s="6">
        <f>E2L112C16</f>
        <v>2</v>
      </c>
    </row>
    <row r="764" spans="1:7" x14ac:dyDescent="0.3">
      <c r="A764" s="11">
        <f>CURRENT_YEAR</f>
        <v>2020</v>
      </c>
      <c r="B764" s="11">
        <f>RRICC</f>
        <v>130500</v>
      </c>
      <c r="C764" s="7">
        <f>RR_ID</f>
        <v>4</v>
      </c>
      <c r="D764" s="1" t="str">
        <f>RR_SHORT_NAME</f>
        <v>BNSF</v>
      </c>
      <c r="E764" s="1" t="str">
        <f>RR_NAME</f>
        <v>Burlington Northern Santa Fe Railroad Company</v>
      </c>
      <c r="F764" s="1" t="s">
        <v>47764</v>
      </c>
      <c r="G764" s="6">
        <f>E2L112C17</f>
        <v>4</v>
      </c>
    </row>
    <row r="765" spans="1:7" x14ac:dyDescent="0.3">
      <c r="A765" s="11">
        <f>CURRENT_YEAR</f>
        <v>2020</v>
      </c>
      <c r="B765" s="11">
        <f>RRICC</f>
        <v>130500</v>
      </c>
      <c r="C765" s="7">
        <f>RR_ID</f>
        <v>4</v>
      </c>
      <c r="D765" s="1" t="str">
        <f>RR_SHORT_NAME</f>
        <v>BNSF</v>
      </c>
      <c r="E765" s="1" t="str">
        <f>RR_NAME</f>
        <v>Burlington Northern Santa Fe Railroad Company</v>
      </c>
      <c r="F765" s="1" t="s">
        <v>47765</v>
      </c>
      <c r="G765" s="6">
        <f>E2L112C18</f>
        <v>2.75</v>
      </c>
    </row>
    <row r="766" spans="1:7" x14ac:dyDescent="0.3">
      <c r="A766" s="11">
        <f>CURRENT_YEAR</f>
        <v>2020</v>
      </c>
      <c r="B766" s="11">
        <f>RRICC</f>
        <v>130500</v>
      </c>
      <c r="C766" s="7">
        <f>RR_ID</f>
        <v>4</v>
      </c>
      <c r="D766" s="1" t="str">
        <f>RR_SHORT_NAME</f>
        <v>BNSF</v>
      </c>
      <c r="E766" s="1" t="str">
        <f>RR_NAME</f>
        <v>Burlington Northern Santa Fe Railroad Company</v>
      </c>
      <c r="F766" s="1" t="s">
        <v>47766</v>
      </c>
      <c r="G766" s="6">
        <f>E2L112C19</f>
        <v>6</v>
      </c>
    </row>
    <row r="767" spans="1:7" x14ac:dyDescent="0.3">
      <c r="A767" s="11">
        <f>CURRENT_YEAR</f>
        <v>2020</v>
      </c>
      <c r="B767" s="11">
        <f>RRICC</f>
        <v>130500</v>
      </c>
      <c r="C767" s="7">
        <f>RR_ID</f>
        <v>4</v>
      </c>
      <c r="D767" s="1" t="str">
        <f>RR_SHORT_NAME</f>
        <v>BNSF</v>
      </c>
      <c r="E767" s="1" t="str">
        <f>RR_NAME</f>
        <v>Burlington Northern Santa Fe Railroad Company</v>
      </c>
      <c r="F767" s="1" t="s">
        <v>47767</v>
      </c>
      <c r="G767" s="6">
        <f>E2L112C20</f>
        <v>5.25</v>
      </c>
    </row>
    <row r="768" spans="1:7" x14ac:dyDescent="0.3">
      <c r="A768" s="11">
        <f>CURRENT_YEAR</f>
        <v>2020</v>
      </c>
      <c r="B768" s="11">
        <f>RRICC</f>
        <v>130500</v>
      </c>
      <c r="C768" s="7">
        <f>RR_ID</f>
        <v>4</v>
      </c>
      <c r="D768" s="1" t="str">
        <f>RR_SHORT_NAME</f>
        <v>BNSF</v>
      </c>
      <c r="E768" s="1" t="str">
        <f>RR_NAME</f>
        <v>Burlington Northern Santa Fe Railroad Company</v>
      </c>
      <c r="F768" s="1" t="s">
        <v>47768</v>
      </c>
      <c r="G768" s="6">
        <f>E2L112C21</f>
        <v>1</v>
      </c>
    </row>
    <row r="769" spans="1:7" x14ac:dyDescent="0.3">
      <c r="A769" s="11">
        <f>CURRENT_YEAR</f>
        <v>2020</v>
      </c>
      <c r="B769" s="11">
        <f>RRICC</f>
        <v>130500</v>
      </c>
      <c r="C769" s="7">
        <f>RR_ID</f>
        <v>4</v>
      </c>
      <c r="D769" s="1" t="str">
        <f>RR_SHORT_NAME</f>
        <v>BNSF</v>
      </c>
      <c r="E769" s="1" t="str">
        <f>RR_NAME</f>
        <v>Burlington Northern Santa Fe Railroad Company</v>
      </c>
      <c r="F769" s="1" t="s">
        <v>47769</v>
      </c>
      <c r="G769" s="6">
        <f>E2L112C22</f>
        <v>474.11145984628672</v>
      </c>
    </row>
    <row r="770" spans="1:7" x14ac:dyDescent="0.3">
      <c r="A770" s="11">
        <f>CURRENT_YEAR</f>
        <v>2020</v>
      </c>
      <c r="B770" s="11">
        <f>RRICC</f>
        <v>130500</v>
      </c>
      <c r="C770" s="7">
        <f>RR_ID</f>
        <v>4</v>
      </c>
      <c r="D770" s="1" t="str">
        <f>RR_SHORT_NAME</f>
        <v>BNSF</v>
      </c>
      <c r="E770" s="1" t="str">
        <f>RR_NAME</f>
        <v>Burlington Northern Santa Fe Railroad Company</v>
      </c>
      <c r="F770" s="1" t="s">
        <v>47770</v>
      </c>
      <c r="G770" s="6">
        <f>E2L112C23</f>
        <v>200</v>
      </c>
    </row>
    <row r="771" spans="1:7" x14ac:dyDescent="0.3">
      <c r="A771" s="11">
        <f>CURRENT_YEAR</f>
        <v>2020</v>
      </c>
      <c r="B771" s="11">
        <f>RRICC</f>
        <v>130500</v>
      </c>
      <c r="C771" s="7">
        <f>RR_ID</f>
        <v>4</v>
      </c>
      <c r="D771" s="1" t="str">
        <f>RR_SHORT_NAME</f>
        <v>BNSF</v>
      </c>
      <c r="E771" s="1" t="str">
        <f>RR_NAME</f>
        <v>Burlington Northern Santa Fe Railroad Company</v>
      </c>
      <c r="F771" s="1" t="s">
        <v>47771</v>
      </c>
      <c r="G771" s="6">
        <f>E2L112C24</f>
        <v>6695.7833064817123</v>
      </c>
    </row>
    <row r="772" spans="1:7" x14ac:dyDescent="0.3">
      <c r="A772" s="11">
        <f>CURRENT_YEAR</f>
        <v>2020</v>
      </c>
      <c r="B772" s="11">
        <f>RRICC</f>
        <v>130500</v>
      </c>
      <c r="C772" s="7">
        <f>RR_ID</f>
        <v>4</v>
      </c>
      <c r="D772" s="1" t="str">
        <f>RR_SHORT_NAME</f>
        <v>BNSF</v>
      </c>
      <c r="E772" s="1" t="str">
        <f>RR_NAME</f>
        <v>Burlington Northern Santa Fe Railroad Company</v>
      </c>
      <c r="F772" s="1" t="s">
        <v>47772</v>
      </c>
      <c r="G772" s="6">
        <f>E2L112C25</f>
        <v>4.5028908500984963</v>
      </c>
    </row>
    <row r="773" spans="1:7" x14ac:dyDescent="0.3">
      <c r="A773" s="11">
        <f>CURRENT_YEAR</f>
        <v>2020</v>
      </c>
      <c r="B773" s="11">
        <f>RRICC</f>
        <v>130500</v>
      </c>
      <c r="C773" s="7">
        <f>RR_ID</f>
        <v>4</v>
      </c>
      <c r="D773" s="1" t="str">
        <f>RR_SHORT_NAME</f>
        <v>BNSF</v>
      </c>
      <c r="E773" s="1" t="str">
        <f>RR_NAME</f>
        <v>Burlington Northern Santa Fe Railroad Company</v>
      </c>
      <c r="F773" s="1" t="s">
        <v>47773</v>
      </c>
      <c r="G773" s="6">
        <f>E2L112C26</f>
        <v>2.4765899675541729</v>
      </c>
    </row>
    <row r="774" spans="1:7" x14ac:dyDescent="0.3">
      <c r="A774" s="11">
        <f>CURRENT_YEAR</f>
        <v>2020</v>
      </c>
      <c r="B774" s="11">
        <f>RRICC</f>
        <v>130500</v>
      </c>
      <c r="C774" s="7">
        <f>RR_ID</f>
        <v>4</v>
      </c>
      <c r="D774" s="1" t="str">
        <f>RR_SHORT_NAME</f>
        <v>BNSF</v>
      </c>
      <c r="E774" s="1" t="str">
        <f>RR_NAME</f>
        <v>Burlington Northern Santa Fe Railroad Company</v>
      </c>
      <c r="F774" s="1" t="s">
        <v>47774</v>
      </c>
      <c r="G774" s="6">
        <f>E2L112C27</f>
        <v>6.754336275147744</v>
      </c>
    </row>
    <row r="775" spans="1:7" x14ac:dyDescent="0.3">
      <c r="A775" s="11">
        <f>CURRENT_YEAR</f>
        <v>2020</v>
      </c>
      <c r="B775" s="11">
        <f>RRICC</f>
        <v>130500</v>
      </c>
      <c r="C775" s="7">
        <f>RR_ID</f>
        <v>4</v>
      </c>
      <c r="D775" s="1" t="str">
        <f>RR_SHORT_NAME</f>
        <v>BNSF</v>
      </c>
      <c r="E775" s="1" t="str">
        <f>RR_NAME</f>
        <v>Burlington Northern Santa Fe Railroad Company</v>
      </c>
      <c r="F775" s="1" t="s">
        <v>47775</v>
      </c>
      <c r="G775" s="6">
        <f>E2L112C28</f>
        <v>5.4034690201181936</v>
      </c>
    </row>
    <row r="776" spans="1:7" x14ac:dyDescent="0.3">
      <c r="A776" s="11">
        <f>CURRENT_YEAR</f>
        <v>2020</v>
      </c>
      <c r="B776" s="11">
        <f>RRICC</f>
        <v>130500</v>
      </c>
      <c r="C776" s="7">
        <f>RR_ID</f>
        <v>4</v>
      </c>
      <c r="D776" s="1" t="str">
        <f>RR_SHORT_NAME</f>
        <v>BNSF</v>
      </c>
      <c r="E776" s="1" t="str">
        <f>RR_NAME</f>
        <v>Burlington Northern Santa Fe Railroad Company</v>
      </c>
      <c r="F776" s="1" t="s">
        <v>47776</v>
      </c>
      <c r="G776" s="6">
        <f>E2L112C29</f>
        <v>1.1257227125246239</v>
      </c>
    </row>
    <row r="777" spans="1:7" x14ac:dyDescent="0.3">
      <c r="A777" s="11">
        <f>CURRENT_YEAR</f>
        <v>2020</v>
      </c>
      <c r="B777" s="11">
        <f>RRICC</f>
        <v>130500</v>
      </c>
      <c r="C777" s="7">
        <f>RR_ID</f>
        <v>4</v>
      </c>
      <c r="D777" s="1" t="str">
        <f>RR_SHORT_NAME</f>
        <v>BNSF</v>
      </c>
      <c r="E777" s="1" t="str">
        <f>RR_NAME</f>
        <v>Burlington Northern Santa Fe Railroad Company</v>
      </c>
      <c r="F777" s="1" t="s">
        <v>47777</v>
      </c>
      <c r="G777" s="6">
        <f>E2L113C1</f>
        <v>32.299999999999997</v>
      </c>
    </row>
    <row r="778" spans="1:7" x14ac:dyDescent="0.3">
      <c r="A778" s="11">
        <f>CURRENT_YEAR</f>
        <v>2020</v>
      </c>
      <c r="B778" s="11">
        <f>RRICC</f>
        <v>130500</v>
      </c>
      <c r="C778" s="7">
        <f>RR_ID</f>
        <v>4</v>
      </c>
      <c r="D778" s="1" t="str">
        <f>RR_SHORT_NAME</f>
        <v>BNSF</v>
      </c>
      <c r="E778" s="1" t="str">
        <f>RR_NAME</f>
        <v>Burlington Northern Santa Fe Railroad Company</v>
      </c>
      <c r="F778" s="1" t="s">
        <v>47778</v>
      </c>
      <c r="G778" s="6">
        <f>E2L113C2</f>
        <v>2.9457831325301207</v>
      </c>
    </row>
    <row r="779" spans="1:7" x14ac:dyDescent="0.3">
      <c r="A779" s="11">
        <f>CURRENT_YEAR</f>
        <v>2020</v>
      </c>
      <c r="B779" s="11">
        <f>RRICC</f>
        <v>130500</v>
      </c>
      <c r="C779" s="7">
        <f>RR_ID</f>
        <v>4</v>
      </c>
      <c r="D779" s="1" t="str">
        <f>RR_SHORT_NAME</f>
        <v>BNSF</v>
      </c>
      <c r="E779" s="1" t="str">
        <f>RR_NAME</f>
        <v>Burlington Northern Santa Fe Railroad Company</v>
      </c>
      <c r="F779" s="1" t="s">
        <v>47779</v>
      </c>
      <c r="G779" s="6">
        <f>E2L113C3</f>
        <v>2.1614035087719299</v>
      </c>
    </row>
    <row r="780" spans="1:7" x14ac:dyDescent="0.3">
      <c r="A780" s="11">
        <f>CURRENT_YEAR</f>
        <v>2020</v>
      </c>
      <c r="B780" s="11">
        <f>RRICC</f>
        <v>130500</v>
      </c>
      <c r="C780" s="7">
        <f>RR_ID</f>
        <v>4</v>
      </c>
      <c r="D780" s="1" t="str">
        <f>RR_SHORT_NAME</f>
        <v>BNSF</v>
      </c>
      <c r="E780" s="1" t="str">
        <f>RR_NAME</f>
        <v>Burlington Northern Santa Fe Railroad Company</v>
      </c>
      <c r="F780" s="1" t="s">
        <v>47780</v>
      </c>
      <c r="G780" s="6">
        <f>E2L113C4</f>
        <v>2.4501108647450112</v>
      </c>
    </row>
    <row r="781" spans="1:7" x14ac:dyDescent="0.3">
      <c r="A781" s="11">
        <f>CURRENT_YEAR</f>
        <v>2020</v>
      </c>
      <c r="B781" s="11">
        <f>RRICC</f>
        <v>130500</v>
      </c>
      <c r="C781" s="7">
        <f>RR_ID</f>
        <v>4</v>
      </c>
      <c r="D781" s="1" t="str">
        <f>RR_SHORT_NAME</f>
        <v>BNSF</v>
      </c>
      <c r="E781" s="1" t="str">
        <f>RR_NAME</f>
        <v>Burlington Northern Santa Fe Railroad Company</v>
      </c>
      <c r="F781" s="1" t="s">
        <v>47781</v>
      </c>
      <c r="G781" s="6">
        <f>E2L113C5</f>
        <v>1.0860000000000001</v>
      </c>
    </row>
    <row r="782" spans="1:7" x14ac:dyDescent="0.3">
      <c r="A782" s="11">
        <f>CURRENT_YEAR</f>
        <v>2020</v>
      </c>
      <c r="B782" s="11">
        <f>RRICC</f>
        <v>130500</v>
      </c>
      <c r="C782" s="7">
        <f>RR_ID</f>
        <v>4</v>
      </c>
      <c r="D782" s="1" t="str">
        <f>RR_SHORT_NAME</f>
        <v>BNSF</v>
      </c>
      <c r="E782" s="1" t="str">
        <f>RR_NAME</f>
        <v>Burlington Northern Santa Fe Railroad Company</v>
      </c>
      <c r="F782" s="1" t="s">
        <v>47782</v>
      </c>
      <c r="G782" s="6">
        <f>E2L113C6</f>
        <v>1.177</v>
      </c>
    </row>
    <row r="783" spans="1:7" x14ac:dyDescent="0.3">
      <c r="A783" s="11">
        <f>CURRENT_YEAR</f>
        <v>2020</v>
      </c>
      <c r="B783" s="11">
        <f>RRICC</f>
        <v>130500</v>
      </c>
      <c r="C783" s="7">
        <f>RR_ID</f>
        <v>4</v>
      </c>
      <c r="D783" s="1" t="str">
        <f>RR_SHORT_NAME</f>
        <v>BNSF</v>
      </c>
      <c r="E783" s="1" t="str">
        <f>RR_NAME</f>
        <v>Burlington Northern Santa Fe Railroad Company</v>
      </c>
      <c r="F783" s="1" t="s">
        <v>47783</v>
      </c>
      <c r="G783" s="6">
        <f>E2L113C7</f>
        <v>1.153</v>
      </c>
    </row>
    <row r="784" spans="1:7" x14ac:dyDescent="0.3">
      <c r="A784" s="11">
        <f>CURRENT_YEAR</f>
        <v>2020</v>
      </c>
      <c r="B784" s="11">
        <f>RRICC</f>
        <v>130500</v>
      </c>
      <c r="C784" s="7">
        <f>RR_ID</f>
        <v>4</v>
      </c>
      <c r="D784" s="1" t="str">
        <f>RR_SHORT_NAME</f>
        <v>BNSF</v>
      </c>
      <c r="E784" s="1" t="str">
        <f>RR_NAME</f>
        <v>Burlington Northern Santa Fe Railroad Company</v>
      </c>
      <c r="F784" s="1" t="s">
        <v>47784</v>
      </c>
      <c r="G784" s="6">
        <f>E2L113C8</f>
        <v>2</v>
      </c>
    </row>
    <row r="785" spans="1:7" x14ac:dyDescent="0.3">
      <c r="A785" s="11">
        <f>CURRENT_YEAR</f>
        <v>2020</v>
      </c>
      <c r="B785" s="11">
        <f>RRICC</f>
        <v>130500</v>
      </c>
      <c r="C785" s="7">
        <f>RR_ID</f>
        <v>4</v>
      </c>
      <c r="D785" s="1" t="str">
        <f>RR_SHORT_NAME</f>
        <v>BNSF</v>
      </c>
      <c r="E785" s="1" t="str">
        <f>RR_NAME</f>
        <v>Burlington Northern Santa Fe Railroad Company</v>
      </c>
      <c r="F785" s="1" t="s">
        <v>47785</v>
      </c>
      <c r="G785" s="6">
        <f>E2L113C9</f>
        <v>1</v>
      </c>
    </row>
    <row r="786" spans="1:7" x14ac:dyDescent="0.3">
      <c r="A786" s="11">
        <f>CURRENT_YEAR</f>
        <v>2020</v>
      </c>
      <c r="B786" s="11">
        <f>RRICC</f>
        <v>130500</v>
      </c>
      <c r="C786" s="7">
        <f>RR_ID</f>
        <v>4</v>
      </c>
      <c r="D786" s="1" t="str">
        <f>RR_SHORT_NAME</f>
        <v>BNSF</v>
      </c>
      <c r="E786" s="1" t="str">
        <f>RR_NAME</f>
        <v>Burlington Northern Santa Fe Railroad Company</v>
      </c>
      <c r="F786" s="1" t="s">
        <v>47786</v>
      </c>
      <c r="G786" s="6">
        <f>E2L113C10</f>
        <v>0.5</v>
      </c>
    </row>
    <row r="787" spans="1:7" x14ac:dyDescent="0.3">
      <c r="A787" s="11">
        <f>CURRENT_YEAR</f>
        <v>2020</v>
      </c>
      <c r="B787" s="11">
        <f>RRICC</f>
        <v>130500</v>
      </c>
      <c r="C787" s="7">
        <f>RR_ID</f>
        <v>4</v>
      </c>
      <c r="D787" s="1" t="str">
        <f>RR_SHORT_NAME</f>
        <v>BNSF</v>
      </c>
      <c r="E787" s="1" t="str">
        <f>RR_NAME</f>
        <v>Burlington Northern Santa Fe Railroad Company</v>
      </c>
      <c r="F787" s="1" t="s">
        <v>47787</v>
      </c>
      <c r="G787" s="6">
        <f>E2L113C11</f>
        <v>2</v>
      </c>
    </row>
    <row r="788" spans="1:7" x14ac:dyDescent="0.3">
      <c r="A788" s="11">
        <f>CURRENT_YEAR</f>
        <v>2020</v>
      </c>
      <c r="B788" s="11">
        <f>RRICC</f>
        <v>130500</v>
      </c>
      <c r="C788" s="7">
        <f>RR_ID</f>
        <v>4</v>
      </c>
      <c r="D788" s="1" t="str">
        <f>RR_SHORT_NAME</f>
        <v>BNSF</v>
      </c>
      <c r="E788" s="1" t="str">
        <f>RR_NAME</f>
        <v>Burlington Northern Santa Fe Railroad Company</v>
      </c>
      <c r="F788" s="1" t="s">
        <v>47788</v>
      </c>
      <c r="G788" s="6">
        <f>E2L113C12</f>
        <v>1.5</v>
      </c>
    </row>
    <row r="789" spans="1:7" x14ac:dyDescent="0.3">
      <c r="A789" s="11">
        <f>CURRENT_YEAR</f>
        <v>2020</v>
      </c>
      <c r="B789" s="11">
        <f>RRICC</f>
        <v>130500</v>
      </c>
      <c r="C789" s="7">
        <f>RR_ID</f>
        <v>4</v>
      </c>
      <c r="D789" s="1" t="str">
        <f>RR_SHORT_NAME</f>
        <v>BNSF</v>
      </c>
      <c r="E789" s="1" t="str">
        <f>RR_NAME</f>
        <v>Burlington Northern Santa Fe Railroad Company</v>
      </c>
      <c r="F789" s="1" t="s">
        <v>47789</v>
      </c>
      <c r="G789" s="6">
        <f>E2L113C13</f>
        <v>0.5</v>
      </c>
    </row>
    <row r="790" spans="1:7" x14ac:dyDescent="0.3">
      <c r="A790" s="11">
        <f>CURRENT_YEAR</f>
        <v>2020</v>
      </c>
      <c r="B790" s="11">
        <f>RRICC</f>
        <v>130500</v>
      </c>
      <c r="C790" s="7">
        <f>RR_ID</f>
        <v>4</v>
      </c>
      <c r="D790" s="1" t="str">
        <f>RR_SHORT_NAME</f>
        <v>BNSF</v>
      </c>
      <c r="E790" s="1" t="str">
        <f>RR_NAME</f>
        <v>Burlington Northern Santa Fe Railroad Company</v>
      </c>
      <c r="F790" s="1" t="s">
        <v>47790</v>
      </c>
      <c r="G790" s="6">
        <f>E2L113C14</f>
        <v>2</v>
      </c>
    </row>
    <row r="791" spans="1:7" x14ac:dyDescent="0.3">
      <c r="A791" s="11">
        <f>CURRENT_YEAR</f>
        <v>2020</v>
      </c>
      <c r="B791" s="11">
        <f>RRICC</f>
        <v>130500</v>
      </c>
      <c r="C791" s="7">
        <f>RR_ID</f>
        <v>4</v>
      </c>
      <c r="D791" s="1" t="str">
        <f>RR_SHORT_NAME</f>
        <v>BNSF</v>
      </c>
      <c r="E791" s="1" t="str">
        <f>RR_NAME</f>
        <v>Burlington Northern Santa Fe Railroad Company</v>
      </c>
      <c r="F791" s="1" t="s">
        <v>47791</v>
      </c>
      <c r="G791" s="6">
        <f>E2L113C15</f>
        <v>4</v>
      </c>
    </row>
    <row r="792" spans="1:7" x14ac:dyDescent="0.3">
      <c r="A792" s="11">
        <f>CURRENT_YEAR</f>
        <v>2020</v>
      </c>
      <c r="B792" s="11">
        <f>RRICC</f>
        <v>130500</v>
      </c>
      <c r="C792" s="7">
        <f>RR_ID</f>
        <v>4</v>
      </c>
      <c r="D792" s="1" t="str">
        <f>RR_SHORT_NAME</f>
        <v>BNSF</v>
      </c>
      <c r="E792" s="1" t="str">
        <f>RR_NAME</f>
        <v>Burlington Northern Santa Fe Railroad Company</v>
      </c>
      <c r="F792" s="1" t="s">
        <v>47792</v>
      </c>
      <c r="G792" s="6">
        <f>E2L113C16</f>
        <v>2</v>
      </c>
    </row>
    <row r="793" spans="1:7" x14ac:dyDescent="0.3">
      <c r="A793" s="11">
        <f>CURRENT_YEAR</f>
        <v>2020</v>
      </c>
      <c r="B793" s="11">
        <f>RRICC</f>
        <v>130500</v>
      </c>
      <c r="C793" s="7">
        <f>RR_ID</f>
        <v>4</v>
      </c>
      <c r="D793" s="1" t="str">
        <f>RR_SHORT_NAME</f>
        <v>BNSF</v>
      </c>
      <c r="E793" s="1" t="str">
        <f>RR_NAME</f>
        <v>Burlington Northern Santa Fe Railroad Company</v>
      </c>
      <c r="F793" s="1" t="s">
        <v>47793</v>
      </c>
      <c r="G793" s="6">
        <f>E2L113C17</f>
        <v>4</v>
      </c>
    </row>
    <row r="794" spans="1:7" x14ac:dyDescent="0.3">
      <c r="A794" s="11">
        <f>CURRENT_YEAR</f>
        <v>2020</v>
      </c>
      <c r="B794" s="11">
        <f>RRICC</f>
        <v>130500</v>
      </c>
      <c r="C794" s="7">
        <f>RR_ID</f>
        <v>4</v>
      </c>
      <c r="D794" s="1" t="str">
        <f>RR_SHORT_NAME</f>
        <v>BNSF</v>
      </c>
      <c r="E794" s="1" t="str">
        <f>RR_NAME</f>
        <v>Burlington Northern Santa Fe Railroad Company</v>
      </c>
      <c r="F794" s="1" t="s">
        <v>47794</v>
      </c>
      <c r="G794" s="6">
        <f>E2L113C18</f>
        <v>2.75</v>
      </c>
    </row>
    <row r="795" spans="1:7" x14ac:dyDescent="0.3">
      <c r="A795" s="11">
        <f>CURRENT_YEAR</f>
        <v>2020</v>
      </c>
      <c r="B795" s="11">
        <f>RRICC</f>
        <v>130500</v>
      </c>
      <c r="C795" s="7">
        <f>RR_ID</f>
        <v>4</v>
      </c>
      <c r="D795" s="1" t="str">
        <f>RR_SHORT_NAME</f>
        <v>BNSF</v>
      </c>
      <c r="E795" s="1" t="str">
        <f>RR_NAME</f>
        <v>Burlington Northern Santa Fe Railroad Company</v>
      </c>
      <c r="F795" s="1" t="s">
        <v>47795</v>
      </c>
      <c r="G795" s="6">
        <f>E2L113C19</f>
        <v>6</v>
      </c>
    </row>
    <row r="796" spans="1:7" x14ac:dyDescent="0.3">
      <c r="A796" s="11">
        <f>CURRENT_YEAR</f>
        <v>2020</v>
      </c>
      <c r="B796" s="11">
        <f>RRICC</f>
        <v>130500</v>
      </c>
      <c r="C796" s="7">
        <f>RR_ID</f>
        <v>4</v>
      </c>
      <c r="D796" s="1" t="str">
        <f>RR_SHORT_NAME</f>
        <v>BNSF</v>
      </c>
      <c r="E796" s="1" t="str">
        <f>RR_NAME</f>
        <v>Burlington Northern Santa Fe Railroad Company</v>
      </c>
      <c r="F796" s="1" t="s">
        <v>47796</v>
      </c>
      <c r="G796" s="6">
        <f>E2L113C20</f>
        <v>5.25</v>
      </c>
    </row>
    <row r="797" spans="1:7" x14ac:dyDescent="0.3">
      <c r="A797" s="11">
        <f>CURRENT_YEAR</f>
        <v>2020</v>
      </c>
      <c r="B797" s="11">
        <f>RRICC</f>
        <v>130500</v>
      </c>
      <c r="C797" s="7">
        <f>RR_ID</f>
        <v>4</v>
      </c>
      <c r="D797" s="1" t="str">
        <f>RR_SHORT_NAME</f>
        <v>BNSF</v>
      </c>
      <c r="E797" s="1" t="str">
        <f>RR_NAME</f>
        <v>Burlington Northern Santa Fe Railroad Company</v>
      </c>
      <c r="F797" s="1" t="s">
        <v>47797</v>
      </c>
      <c r="G797" s="6">
        <f>E2L113C21</f>
        <v>1</v>
      </c>
    </row>
    <row r="798" spans="1:7" x14ac:dyDescent="0.3">
      <c r="A798" s="11">
        <f>CURRENT_YEAR</f>
        <v>2020</v>
      </c>
      <c r="B798" s="11">
        <f>RRICC</f>
        <v>130500</v>
      </c>
      <c r="C798" s="7">
        <f>RR_ID</f>
        <v>4</v>
      </c>
      <c r="D798" s="1" t="str">
        <f>RR_SHORT_NAME</f>
        <v>BNSF</v>
      </c>
      <c r="E798" s="1" t="str">
        <f>RR_NAME</f>
        <v>Burlington Northern Santa Fe Railroad Company</v>
      </c>
      <c r="F798" s="1" t="s">
        <v>47798</v>
      </c>
      <c r="G798" s="6">
        <f>E2L113C22</f>
        <v>474.11145984628678</v>
      </c>
    </row>
    <row r="799" spans="1:7" x14ac:dyDescent="0.3">
      <c r="A799" s="11">
        <f>CURRENT_YEAR</f>
        <v>2020</v>
      </c>
      <c r="B799" s="11">
        <f>RRICC</f>
        <v>130500</v>
      </c>
      <c r="C799" s="7">
        <f>RR_ID</f>
        <v>4</v>
      </c>
      <c r="D799" s="1" t="str">
        <f>RR_SHORT_NAME</f>
        <v>BNSF</v>
      </c>
      <c r="E799" s="1" t="str">
        <f>RR_NAME</f>
        <v>Burlington Northern Santa Fe Railroad Company</v>
      </c>
      <c r="F799" s="1" t="s">
        <v>47799</v>
      </c>
      <c r="G799" s="6">
        <f>E2L113C23</f>
        <v>200</v>
      </c>
    </row>
    <row r="800" spans="1:7" x14ac:dyDescent="0.3">
      <c r="A800" s="11">
        <f>CURRENT_YEAR</f>
        <v>2020</v>
      </c>
      <c r="B800" s="11">
        <f>RRICC</f>
        <v>130500</v>
      </c>
      <c r="C800" s="7">
        <f>RR_ID</f>
        <v>4</v>
      </c>
      <c r="D800" s="1" t="str">
        <f>RR_SHORT_NAME</f>
        <v>BNSF</v>
      </c>
      <c r="E800" s="1" t="str">
        <f>RR_NAME</f>
        <v>Burlington Northern Santa Fe Railroad Company</v>
      </c>
      <c r="F800" s="1" t="s">
        <v>47800</v>
      </c>
      <c r="G800" s="6">
        <f>E2L113C24</f>
        <v>1980.0615212527962</v>
      </c>
    </row>
    <row r="801" spans="1:7" x14ac:dyDescent="0.3">
      <c r="A801" s="11">
        <f>CURRENT_YEAR</f>
        <v>2020</v>
      </c>
      <c r="B801" s="11">
        <f>RRICC</f>
        <v>130500</v>
      </c>
      <c r="C801" s="7">
        <f>RR_ID</f>
        <v>4</v>
      </c>
      <c r="D801" s="1" t="str">
        <f>RR_SHORT_NAME</f>
        <v>BNSF</v>
      </c>
      <c r="E801" s="1" t="str">
        <f>RR_NAME</f>
        <v>Burlington Northern Santa Fe Railroad Company</v>
      </c>
      <c r="F801" s="1" t="s">
        <v>47801</v>
      </c>
      <c r="G801" s="6">
        <f>E2L113C25</f>
        <v>4.5028908500984954</v>
      </c>
    </row>
    <row r="802" spans="1:7" x14ac:dyDescent="0.3">
      <c r="A802" s="11">
        <f>CURRENT_YEAR</f>
        <v>2020</v>
      </c>
      <c r="B802" s="11">
        <f>RRICC</f>
        <v>130500</v>
      </c>
      <c r="C802" s="7">
        <f>RR_ID</f>
        <v>4</v>
      </c>
      <c r="D802" s="1" t="str">
        <f>RR_SHORT_NAME</f>
        <v>BNSF</v>
      </c>
      <c r="E802" s="1" t="str">
        <f>RR_NAME</f>
        <v>Burlington Northern Santa Fe Railroad Company</v>
      </c>
      <c r="F802" s="1" t="s">
        <v>47802</v>
      </c>
      <c r="G802" s="6">
        <f>E2L113C26</f>
        <v>2.4765899675541725</v>
      </c>
    </row>
    <row r="803" spans="1:7" x14ac:dyDescent="0.3">
      <c r="A803" s="11">
        <f>CURRENT_YEAR</f>
        <v>2020</v>
      </c>
      <c r="B803" s="11">
        <f>RRICC</f>
        <v>130500</v>
      </c>
      <c r="C803" s="7">
        <f>RR_ID</f>
        <v>4</v>
      </c>
      <c r="D803" s="1" t="str">
        <f>RR_SHORT_NAME</f>
        <v>BNSF</v>
      </c>
      <c r="E803" s="1" t="str">
        <f>RR_NAME</f>
        <v>Burlington Northern Santa Fe Railroad Company</v>
      </c>
      <c r="F803" s="1" t="s">
        <v>47803</v>
      </c>
      <c r="G803" s="6">
        <f>E2L113C27</f>
        <v>6.7543362751477449</v>
      </c>
    </row>
    <row r="804" spans="1:7" x14ac:dyDescent="0.3">
      <c r="A804" s="11">
        <f>CURRENT_YEAR</f>
        <v>2020</v>
      </c>
      <c r="B804" s="11">
        <f>RRICC</f>
        <v>130500</v>
      </c>
      <c r="C804" s="7">
        <f>RR_ID</f>
        <v>4</v>
      </c>
      <c r="D804" s="1" t="str">
        <f>RR_SHORT_NAME</f>
        <v>BNSF</v>
      </c>
      <c r="E804" s="1" t="str">
        <f>RR_NAME</f>
        <v>Burlington Northern Santa Fe Railroad Company</v>
      </c>
      <c r="F804" s="1" t="s">
        <v>47804</v>
      </c>
      <c r="G804" s="6">
        <f>E2L113C28</f>
        <v>5.4034690201181936</v>
      </c>
    </row>
    <row r="805" spans="1:7" x14ac:dyDescent="0.3">
      <c r="A805" s="11">
        <f>CURRENT_YEAR</f>
        <v>2020</v>
      </c>
      <c r="B805" s="11">
        <f>RRICC</f>
        <v>130500</v>
      </c>
      <c r="C805" s="7">
        <f>RR_ID</f>
        <v>4</v>
      </c>
      <c r="D805" s="1" t="str">
        <f>RR_SHORT_NAME</f>
        <v>BNSF</v>
      </c>
      <c r="E805" s="1" t="str">
        <f>RR_NAME</f>
        <v>Burlington Northern Santa Fe Railroad Company</v>
      </c>
      <c r="F805" s="1" t="s">
        <v>47805</v>
      </c>
      <c r="G805" s="6">
        <f>E2L113C29</f>
        <v>1.1257227125246239</v>
      </c>
    </row>
    <row r="806" spans="1:7" x14ac:dyDescent="0.3">
      <c r="A806" s="11">
        <f>CURRENT_YEAR</f>
        <v>2020</v>
      </c>
      <c r="B806" s="11">
        <f>RRICC</f>
        <v>130500</v>
      </c>
      <c r="C806" s="7">
        <f>RR_ID</f>
        <v>4</v>
      </c>
      <c r="D806" s="1" t="str">
        <f>RR_SHORT_NAME</f>
        <v>BNSF</v>
      </c>
      <c r="E806" s="1" t="str">
        <f>RR_NAME</f>
        <v>Burlington Northern Santa Fe Railroad Company</v>
      </c>
      <c r="F806" s="1" t="s">
        <v>47806</v>
      </c>
      <c r="G806" s="6">
        <f>E2L114C1</f>
        <v>35.4</v>
      </c>
    </row>
    <row r="807" spans="1:7" x14ac:dyDescent="0.3">
      <c r="A807" s="11">
        <f>CURRENT_YEAR</f>
        <v>2020</v>
      </c>
      <c r="B807" s="11">
        <f>RRICC</f>
        <v>130500</v>
      </c>
      <c r="C807" s="7">
        <f>RR_ID</f>
        <v>4</v>
      </c>
      <c r="D807" s="1" t="str">
        <f>RR_SHORT_NAME</f>
        <v>BNSF</v>
      </c>
      <c r="E807" s="1" t="str">
        <f>RR_NAME</f>
        <v>Burlington Northern Santa Fe Railroad Company</v>
      </c>
      <c r="F807" s="1" t="s">
        <v>47807</v>
      </c>
      <c r="G807" s="6">
        <f>E2L114C2</f>
        <v>1.9766708953729051</v>
      </c>
    </row>
    <row r="808" spans="1:7" x14ac:dyDescent="0.3">
      <c r="A808" s="11">
        <f>CURRENT_YEAR</f>
        <v>2020</v>
      </c>
      <c r="B808" s="11">
        <f>RRICC</f>
        <v>130500</v>
      </c>
      <c r="C808" s="7">
        <f>RR_ID</f>
        <v>4</v>
      </c>
      <c r="D808" s="1" t="str">
        <f>RR_SHORT_NAME</f>
        <v>BNSF</v>
      </c>
      <c r="E808" s="1" t="str">
        <f>RR_NAME</f>
        <v>Burlington Northern Santa Fe Railroad Company</v>
      </c>
      <c r="F808" s="1" t="s">
        <v>47808</v>
      </c>
      <c r="G808" s="6">
        <f>E2L114C3</f>
        <v>1.9997273495651227</v>
      </c>
    </row>
    <row r="809" spans="1:7" x14ac:dyDescent="0.3">
      <c r="A809" s="11">
        <f>CURRENT_YEAR</f>
        <v>2020</v>
      </c>
      <c r="B809" s="11">
        <f>RRICC</f>
        <v>130500</v>
      </c>
      <c r="C809" s="7">
        <f>RR_ID</f>
        <v>4</v>
      </c>
      <c r="D809" s="1" t="str">
        <f>RR_SHORT_NAME</f>
        <v>BNSF</v>
      </c>
      <c r="E809" s="1" t="str">
        <f>RR_NAME</f>
        <v>Burlington Northern Santa Fe Railroad Company</v>
      </c>
      <c r="F809" s="1" t="s">
        <v>47809</v>
      </c>
      <c r="G809" s="6">
        <f>E2L114C4</f>
        <v>1.9880800599032642</v>
      </c>
    </row>
    <row r="810" spans="1:7" x14ac:dyDescent="0.3">
      <c r="A810" s="11">
        <f>CURRENT_YEAR</f>
        <v>2020</v>
      </c>
      <c r="B810" s="11">
        <f>RRICC</f>
        <v>130500</v>
      </c>
      <c r="C810" s="7">
        <f>RR_ID</f>
        <v>4</v>
      </c>
      <c r="D810" s="1" t="str">
        <f>RR_SHORT_NAME</f>
        <v>BNSF</v>
      </c>
      <c r="E810" s="1" t="str">
        <f>RR_NAME</f>
        <v>Burlington Northern Santa Fe Railroad Company</v>
      </c>
      <c r="F810" s="1" t="s">
        <v>47810</v>
      </c>
      <c r="G810" s="6">
        <f>E2L114C5</f>
        <v>1.0880000000000001</v>
      </c>
    </row>
    <row r="811" spans="1:7" x14ac:dyDescent="0.3">
      <c r="A811" s="11">
        <f>CURRENT_YEAR</f>
        <v>2020</v>
      </c>
      <c r="B811" s="11">
        <f>RRICC</f>
        <v>130500</v>
      </c>
      <c r="C811" s="7">
        <f>RR_ID</f>
        <v>4</v>
      </c>
      <c r="D811" s="1" t="str">
        <f>RR_SHORT_NAME</f>
        <v>BNSF</v>
      </c>
      <c r="E811" s="1" t="str">
        <f>RR_NAME</f>
        <v>Burlington Northern Santa Fe Railroad Company</v>
      </c>
      <c r="F811" s="1" t="s">
        <v>47811</v>
      </c>
      <c r="G811" s="6">
        <f>E2L114C6</f>
        <v>1.17</v>
      </c>
    </row>
    <row r="812" spans="1:7" x14ac:dyDescent="0.3">
      <c r="A812" s="11">
        <f>CURRENT_YEAR</f>
        <v>2020</v>
      </c>
      <c r="B812" s="11">
        <f>RRICC</f>
        <v>130500</v>
      </c>
      <c r="C812" s="7">
        <f>RR_ID</f>
        <v>4</v>
      </c>
      <c r="D812" s="1" t="str">
        <f>RR_SHORT_NAME</f>
        <v>BNSF</v>
      </c>
      <c r="E812" s="1" t="str">
        <f>RR_NAME</f>
        <v>Burlington Northern Santa Fe Railroad Company</v>
      </c>
      <c r="F812" s="1" t="s">
        <v>47812</v>
      </c>
      <c r="G812" s="6">
        <f>E2L114C7</f>
        <v>1.155</v>
      </c>
    </row>
    <row r="813" spans="1:7" x14ac:dyDescent="0.3">
      <c r="A813" s="11">
        <f>CURRENT_YEAR</f>
        <v>2020</v>
      </c>
      <c r="B813" s="11">
        <f>RRICC</f>
        <v>130500</v>
      </c>
      <c r="C813" s="7">
        <f>RR_ID</f>
        <v>4</v>
      </c>
      <c r="D813" s="1" t="str">
        <f>RR_SHORT_NAME</f>
        <v>BNSF</v>
      </c>
      <c r="E813" s="1" t="str">
        <f>RR_NAME</f>
        <v>Burlington Northern Santa Fe Railroad Company</v>
      </c>
      <c r="F813" s="1" t="s">
        <v>47813</v>
      </c>
      <c r="G813" s="6">
        <f>E2L114C8</f>
        <v>2</v>
      </c>
    </row>
    <row r="814" spans="1:7" x14ac:dyDescent="0.3">
      <c r="A814" s="11">
        <f>CURRENT_YEAR</f>
        <v>2020</v>
      </c>
      <c r="B814" s="11">
        <f>RRICC</f>
        <v>130500</v>
      </c>
      <c r="C814" s="7">
        <f>RR_ID</f>
        <v>4</v>
      </c>
      <c r="D814" s="1" t="str">
        <f>RR_SHORT_NAME</f>
        <v>BNSF</v>
      </c>
      <c r="E814" s="1" t="str">
        <f>RR_NAME</f>
        <v>Burlington Northern Santa Fe Railroad Company</v>
      </c>
      <c r="F814" s="1" t="s">
        <v>47814</v>
      </c>
      <c r="G814" s="6">
        <f>E2L114C9</f>
        <v>1</v>
      </c>
    </row>
    <row r="815" spans="1:7" x14ac:dyDescent="0.3">
      <c r="A815" s="11">
        <f>CURRENT_YEAR</f>
        <v>2020</v>
      </c>
      <c r="B815" s="11">
        <f>RRICC</f>
        <v>130500</v>
      </c>
      <c r="C815" s="7">
        <f>RR_ID</f>
        <v>4</v>
      </c>
      <c r="D815" s="1" t="str">
        <f>RR_SHORT_NAME</f>
        <v>BNSF</v>
      </c>
      <c r="E815" s="1" t="str">
        <f>RR_NAME</f>
        <v>Burlington Northern Santa Fe Railroad Company</v>
      </c>
      <c r="F815" s="1" t="s">
        <v>47815</v>
      </c>
      <c r="G815" s="6">
        <f>E2L114C10</f>
        <v>0.5</v>
      </c>
    </row>
    <row r="816" spans="1:7" x14ac:dyDescent="0.3">
      <c r="A816" s="11">
        <f>CURRENT_YEAR</f>
        <v>2020</v>
      </c>
      <c r="B816" s="11">
        <f>RRICC</f>
        <v>130500</v>
      </c>
      <c r="C816" s="7">
        <f>RR_ID</f>
        <v>4</v>
      </c>
      <c r="D816" s="1" t="str">
        <f>RR_SHORT_NAME</f>
        <v>BNSF</v>
      </c>
      <c r="E816" s="1" t="str">
        <f>RR_NAME</f>
        <v>Burlington Northern Santa Fe Railroad Company</v>
      </c>
      <c r="F816" s="1" t="s">
        <v>47816</v>
      </c>
      <c r="G816" s="6">
        <f>E2L114C11</f>
        <v>2</v>
      </c>
    </row>
    <row r="817" spans="1:7" x14ac:dyDescent="0.3">
      <c r="A817" s="11">
        <f>CURRENT_YEAR</f>
        <v>2020</v>
      </c>
      <c r="B817" s="11">
        <f>RRICC</f>
        <v>130500</v>
      </c>
      <c r="C817" s="7">
        <f>RR_ID</f>
        <v>4</v>
      </c>
      <c r="D817" s="1" t="str">
        <f>RR_SHORT_NAME</f>
        <v>BNSF</v>
      </c>
      <c r="E817" s="1" t="str">
        <f>RR_NAME</f>
        <v>Burlington Northern Santa Fe Railroad Company</v>
      </c>
      <c r="F817" s="1" t="s">
        <v>47817</v>
      </c>
      <c r="G817" s="6">
        <f>E2L114C12</f>
        <v>1.5</v>
      </c>
    </row>
    <row r="818" spans="1:7" x14ac:dyDescent="0.3">
      <c r="A818" s="11">
        <f>CURRENT_YEAR</f>
        <v>2020</v>
      </c>
      <c r="B818" s="11">
        <f>RRICC</f>
        <v>130500</v>
      </c>
      <c r="C818" s="7">
        <f>RR_ID</f>
        <v>4</v>
      </c>
      <c r="D818" s="1" t="str">
        <f>RR_SHORT_NAME</f>
        <v>BNSF</v>
      </c>
      <c r="E818" s="1" t="str">
        <f>RR_NAME</f>
        <v>Burlington Northern Santa Fe Railroad Company</v>
      </c>
      <c r="F818" s="1" t="s">
        <v>47818</v>
      </c>
      <c r="G818" s="6">
        <f>E2L114C13</f>
        <v>0.5</v>
      </c>
    </row>
    <row r="819" spans="1:7" x14ac:dyDescent="0.3">
      <c r="A819" s="11">
        <f>CURRENT_YEAR</f>
        <v>2020</v>
      </c>
      <c r="B819" s="11">
        <f>RRICC</f>
        <v>130500</v>
      </c>
      <c r="C819" s="7">
        <f>RR_ID</f>
        <v>4</v>
      </c>
      <c r="D819" s="1" t="str">
        <f>RR_SHORT_NAME</f>
        <v>BNSF</v>
      </c>
      <c r="E819" s="1" t="str">
        <f>RR_NAME</f>
        <v>Burlington Northern Santa Fe Railroad Company</v>
      </c>
      <c r="F819" s="1" t="s">
        <v>47819</v>
      </c>
      <c r="G819" s="6">
        <f>E2L114C14</f>
        <v>2</v>
      </c>
    </row>
    <row r="820" spans="1:7" x14ac:dyDescent="0.3">
      <c r="A820" s="11">
        <f>CURRENT_YEAR</f>
        <v>2020</v>
      </c>
      <c r="B820" s="11">
        <f>RRICC</f>
        <v>130500</v>
      </c>
      <c r="C820" s="7">
        <f>RR_ID</f>
        <v>4</v>
      </c>
      <c r="D820" s="1" t="str">
        <f>RR_SHORT_NAME</f>
        <v>BNSF</v>
      </c>
      <c r="E820" s="1" t="str">
        <f>RR_NAME</f>
        <v>Burlington Northern Santa Fe Railroad Company</v>
      </c>
      <c r="F820" s="1" t="s">
        <v>47820</v>
      </c>
      <c r="G820" s="6">
        <f>E2L114C15</f>
        <v>4</v>
      </c>
    </row>
    <row r="821" spans="1:7" x14ac:dyDescent="0.3">
      <c r="A821" s="11">
        <f>CURRENT_YEAR</f>
        <v>2020</v>
      </c>
      <c r="B821" s="11">
        <f>RRICC</f>
        <v>130500</v>
      </c>
      <c r="C821" s="7">
        <f>RR_ID</f>
        <v>4</v>
      </c>
      <c r="D821" s="1" t="str">
        <f>RR_SHORT_NAME</f>
        <v>BNSF</v>
      </c>
      <c r="E821" s="1" t="str">
        <f>RR_NAME</f>
        <v>Burlington Northern Santa Fe Railroad Company</v>
      </c>
      <c r="F821" s="1" t="s">
        <v>47821</v>
      </c>
      <c r="G821" s="6">
        <f>E2L114C16</f>
        <v>2</v>
      </c>
    </row>
    <row r="822" spans="1:7" x14ac:dyDescent="0.3">
      <c r="A822" s="11">
        <f>CURRENT_YEAR</f>
        <v>2020</v>
      </c>
      <c r="B822" s="11">
        <f>RRICC</f>
        <v>130500</v>
      </c>
      <c r="C822" s="7">
        <f>RR_ID</f>
        <v>4</v>
      </c>
      <c r="D822" s="1" t="str">
        <f>RR_SHORT_NAME</f>
        <v>BNSF</v>
      </c>
      <c r="E822" s="1" t="str">
        <f>RR_NAME</f>
        <v>Burlington Northern Santa Fe Railroad Company</v>
      </c>
      <c r="F822" s="1" t="s">
        <v>47822</v>
      </c>
      <c r="G822" s="6">
        <f>E2L114C17</f>
        <v>4</v>
      </c>
    </row>
    <row r="823" spans="1:7" x14ac:dyDescent="0.3">
      <c r="A823" s="11">
        <f>CURRENT_YEAR</f>
        <v>2020</v>
      </c>
      <c r="B823" s="11">
        <f>RRICC</f>
        <v>130500</v>
      </c>
      <c r="C823" s="7">
        <f>RR_ID</f>
        <v>4</v>
      </c>
      <c r="D823" s="1" t="str">
        <f>RR_SHORT_NAME</f>
        <v>BNSF</v>
      </c>
      <c r="E823" s="1" t="str">
        <f>RR_NAME</f>
        <v>Burlington Northern Santa Fe Railroad Company</v>
      </c>
      <c r="F823" s="1" t="s">
        <v>47823</v>
      </c>
      <c r="G823" s="6">
        <f>E2L114C18</f>
        <v>2.75</v>
      </c>
    </row>
    <row r="824" spans="1:7" x14ac:dyDescent="0.3">
      <c r="A824" s="11">
        <f>CURRENT_YEAR</f>
        <v>2020</v>
      </c>
      <c r="B824" s="11">
        <f>RRICC</f>
        <v>130500</v>
      </c>
      <c r="C824" s="7">
        <f>RR_ID</f>
        <v>4</v>
      </c>
      <c r="D824" s="1" t="str">
        <f>RR_SHORT_NAME</f>
        <v>BNSF</v>
      </c>
      <c r="E824" s="1" t="str">
        <f>RR_NAME</f>
        <v>Burlington Northern Santa Fe Railroad Company</v>
      </c>
      <c r="F824" s="1" t="s">
        <v>47824</v>
      </c>
      <c r="G824" s="6">
        <f>E2L114C19</f>
        <v>6</v>
      </c>
    </row>
    <row r="825" spans="1:7" x14ac:dyDescent="0.3">
      <c r="A825" s="11">
        <f>CURRENT_YEAR</f>
        <v>2020</v>
      </c>
      <c r="B825" s="11">
        <f>RRICC</f>
        <v>130500</v>
      </c>
      <c r="C825" s="7">
        <f>RR_ID</f>
        <v>4</v>
      </c>
      <c r="D825" s="1" t="str">
        <f>RR_SHORT_NAME</f>
        <v>BNSF</v>
      </c>
      <c r="E825" s="1" t="str">
        <f>RR_NAME</f>
        <v>Burlington Northern Santa Fe Railroad Company</v>
      </c>
      <c r="F825" s="1" t="s">
        <v>47825</v>
      </c>
      <c r="G825" s="6">
        <f>E2L114C20</f>
        <v>5.25</v>
      </c>
    </row>
    <row r="826" spans="1:7" x14ac:dyDescent="0.3">
      <c r="A826" s="11">
        <f>CURRENT_YEAR</f>
        <v>2020</v>
      </c>
      <c r="B826" s="11">
        <f>RRICC</f>
        <v>130500</v>
      </c>
      <c r="C826" s="7">
        <f>RR_ID</f>
        <v>4</v>
      </c>
      <c r="D826" s="1" t="str">
        <f>RR_SHORT_NAME</f>
        <v>BNSF</v>
      </c>
      <c r="E826" s="1" t="str">
        <f>RR_NAME</f>
        <v>Burlington Northern Santa Fe Railroad Company</v>
      </c>
      <c r="F826" s="1" t="s">
        <v>47826</v>
      </c>
      <c r="G826" s="6">
        <f>E2L114C21</f>
        <v>1</v>
      </c>
    </row>
    <row r="827" spans="1:7" x14ac:dyDescent="0.3">
      <c r="A827" s="11">
        <f>CURRENT_YEAR</f>
        <v>2020</v>
      </c>
      <c r="B827" s="11">
        <f>RRICC</f>
        <v>130500</v>
      </c>
      <c r="C827" s="7">
        <f>RR_ID</f>
        <v>4</v>
      </c>
      <c r="D827" s="1" t="str">
        <f>RR_SHORT_NAME</f>
        <v>BNSF</v>
      </c>
      <c r="E827" s="1" t="str">
        <f>RR_NAME</f>
        <v>Burlington Northern Santa Fe Railroad Company</v>
      </c>
      <c r="F827" s="1" t="s">
        <v>47827</v>
      </c>
      <c r="G827" s="6">
        <f>E2L114C22</f>
        <v>474.11145984628678</v>
      </c>
    </row>
    <row r="828" spans="1:7" x14ac:dyDescent="0.3">
      <c r="A828" s="11">
        <f>CURRENT_YEAR</f>
        <v>2020</v>
      </c>
      <c r="B828" s="11">
        <f>RRICC</f>
        <v>130500</v>
      </c>
      <c r="C828" s="7">
        <f>RR_ID</f>
        <v>4</v>
      </c>
      <c r="D828" s="1" t="str">
        <f>RR_SHORT_NAME</f>
        <v>BNSF</v>
      </c>
      <c r="E828" s="1" t="str">
        <f>RR_NAME</f>
        <v>Burlington Northern Santa Fe Railroad Company</v>
      </c>
      <c r="F828" s="1" t="s">
        <v>47828</v>
      </c>
      <c r="G828" s="6">
        <f>E2L114C23</f>
        <v>200</v>
      </c>
    </row>
    <row r="829" spans="1:7" x14ac:dyDescent="0.3">
      <c r="A829" s="11">
        <f>CURRENT_YEAR</f>
        <v>2020</v>
      </c>
      <c r="B829" s="11">
        <f>RRICC</f>
        <v>130500</v>
      </c>
      <c r="C829" s="7">
        <f>RR_ID</f>
        <v>4</v>
      </c>
      <c r="D829" s="1" t="str">
        <f>RR_SHORT_NAME</f>
        <v>BNSF</v>
      </c>
      <c r="E829" s="1" t="str">
        <f>RR_NAME</f>
        <v>Burlington Northern Santa Fe Railroad Company</v>
      </c>
      <c r="F829" s="1" t="s">
        <v>47829</v>
      </c>
      <c r="G829" s="6">
        <f>E2L114C24</f>
        <v>2460.0428182767414</v>
      </c>
    </row>
    <row r="830" spans="1:7" x14ac:dyDescent="0.3">
      <c r="A830" s="11">
        <f>CURRENT_YEAR</f>
        <v>2020</v>
      </c>
      <c r="B830" s="11">
        <f>RRICC</f>
        <v>130500</v>
      </c>
      <c r="C830" s="7">
        <f>RR_ID</f>
        <v>4</v>
      </c>
      <c r="D830" s="1" t="str">
        <f>RR_SHORT_NAME</f>
        <v>BNSF</v>
      </c>
      <c r="E830" s="1" t="str">
        <f>RR_NAME</f>
        <v>Burlington Northern Santa Fe Railroad Company</v>
      </c>
      <c r="F830" s="1" t="s">
        <v>47830</v>
      </c>
      <c r="G830" s="6">
        <f>E2L114C25</f>
        <v>4.5028908500984954</v>
      </c>
    </row>
    <row r="831" spans="1:7" x14ac:dyDescent="0.3">
      <c r="A831" s="11">
        <f>CURRENT_YEAR</f>
        <v>2020</v>
      </c>
      <c r="B831" s="11">
        <f>RRICC</f>
        <v>130500</v>
      </c>
      <c r="C831" s="7">
        <f>RR_ID</f>
        <v>4</v>
      </c>
      <c r="D831" s="1" t="str">
        <f>RR_SHORT_NAME</f>
        <v>BNSF</v>
      </c>
      <c r="E831" s="1" t="str">
        <f>RR_NAME</f>
        <v>Burlington Northern Santa Fe Railroad Company</v>
      </c>
      <c r="F831" s="1" t="s">
        <v>47831</v>
      </c>
      <c r="G831" s="6">
        <f>E2L114C26</f>
        <v>2.4765899675541725</v>
      </c>
    </row>
    <row r="832" spans="1:7" x14ac:dyDescent="0.3">
      <c r="A832" s="11">
        <f>CURRENT_YEAR</f>
        <v>2020</v>
      </c>
      <c r="B832" s="11">
        <f>RRICC</f>
        <v>130500</v>
      </c>
      <c r="C832" s="7">
        <f>RR_ID</f>
        <v>4</v>
      </c>
      <c r="D832" s="1" t="str">
        <f>RR_SHORT_NAME</f>
        <v>BNSF</v>
      </c>
      <c r="E832" s="1" t="str">
        <f>RR_NAME</f>
        <v>Burlington Northern Santa Fe Railroad Company</v>
      </c>
      <c r="F832" s="1" t="s">
        <v>47832</v>
      </c>
      <c r="G832" s="6">
        <f>E2L114C27</f>
        <v>6.7543362751477449</v>
      </c>
    </row>
    <row r="833" spans="1:7" x14ac:dyDescent="0.3">
      <c r="A833" s="11">
        <f>CURRENT_YEAR</f>
        <v>2020</v>
      </c>
      <c r="B833" s="11">
        <f>RRICC</f>
        <v>130500</v>
      </c>
      <c r="C833" s="7">
        <f>RR_ID</f>
        <v>4</v>
      </c>
      <c r="D833" s="1" t="str">
        <f>RR_SHORT_NAME</f>
        <v>BNSF</v>
      </c>
      <c r="E833" s="1" t="str">
        <f>RR_NAME</f>
        <v>Burlington Northern Santa Fe Railroad Company</v>
      </c>
      <c r="F833" s="1" t="s">
        <v>47833</v>
      </c>
      <c r="G833" s="6">
        <f>E2L114C28</f>
        <v>5.4034690201181936</v>
      </c>
    </row>
    <row r="834" spans="1:7" x14ac:dyDescent="0.3">
      <c r="A834" s="11">
        <f>CURRENT_YEAR</f>
        <v>2020</v>
      </c>
      <c r="B834" s="11">
        <f>RRICC</f>
        <v>130500</v>
      </c>
      <c r="C834" s="7">
        <f>RR_ID</f>
        <v>4</v>
      </c>
      <c r="D834" s="1" t="str">
        <f>RR_SHORT_NAME</f>
        <v>BNSF</v>
      </c>
      <c r="E834" s="1" t="str">
        <f>RR_NAME</f>
        <v>Burlington Northern Santa Fe Railroad Company</v>
      </c>
      <c r="F834" s="1" t="s">
        <v>47834</v>
      </c>
      <c r="G834" s="6">
        <f>E2L114C29</f>
        <v>1.1257227125246239</v>
      </c>
    </row>
    <row r="835" spans="1:7" x14ac:dyDescent="0.3">
      <c r="A835" s="11">
        <f>CURRENT_YEAR</f>
        <v>2020</v>
      </c>
      <c r="B835" s="11">
        <f>RRICC</f>
        <v>130500</v>
      </c>
      <c r="C835" s="7">
        <f>RR_ID</f>
        <v>4</v>
      </c>
      <c r="D835" s="1" t="str">
        <f>RR_SHORT_NAME</f>
        <v>BNSF</v>
      </c>
      <c r="E835" s="1" t="str">
        <f>RR_NAME</f>
        <v>Burlington Northern Santa Fe Railroad Company</v>
      </c>
      <c r="F835" s="1" t="s">
        <v>47835</v>
      </c>
      <c r="G835" s="6">
        <f>E2L115C1</f>
        <v>32.9</v>
      </c>
    </row>
    <row r="836" spans="1:7" x14ac:dyDescent="0.3">
      <c r="A836" s="11">
        <f>CURRENT_YEAR</f>
        <v>2020</v>
      </c>
      <c r="B836" s="11">
        <f>RRICC</f>
        <v>130500</v>
      </c>
      <c r="C836" s="7">
        <f>RR_ID</f>
        <v>4</v>
      </c>
      <c r="D836" s="1" t="str">
        <f>RR_SHORT_NAME</f>
        <v>BNSF</v>
      </c>
      <c r="E836" s="1" t="str">
        <f>RR_NAME</f>
        <v>Burlington Northern Santa Fe Railroad Company</v>
      </c>
      <c r="F836" s="1" t="s">
        <v>47836</v>
      </c>
      <c r="G836" s="6" t="str">
        <f>E2L115C2</f>
        <v>n/a</v>
      </c>
    </row>
    <row r="837" spans="1:7" x14ac:dyDescent="0.3">
      <c r="A837" s="11">
        <f>CURRENT_YEAR</f>
        <v>2020</v>
      </c>
      <c r="B837" s="11">
        <f>RRICC</f>
        <v>130500</v>
      </c>
      <c r="C837" s="7">
        <f>RR_ID</f>
        <v>4</v>
      </c>
      <c r="D837" s="1" t="str">
        <f>RR_SHORT_NAME</f>
        <v>BNSF</v>
      </c>
      <c r="E837" s="1" t="str">
        <f>RR_NAME</f>
        <v>Burlington Northern Santa Fe Railroad Company</v>
      </c>
      <c r="F837" s="1" t="s">
        <v>47837</v>
      </c>
      <c r="G837" s="6">
        <f>E2L115C3</f>
        <v>2.0563657407407407</v>
      </c>
    </row>
    <row r="838" spans="1:7" x14ac:dyDescent="0.3">
      <c r="A838" s="11">
        <f>CURRENT_YEAR</f>
        <v>2020</v>
      </c>
      <c r="B838" s="11">
        <f>RRICC</f>
        <v>130500</v>
      </c>
      <c r="C838" s="7">
        <f>RR_ID</f>
        <v>4</v>
      </c>
      <c r="D838" s="1" t="str">
        <f>RR_SHORT_NAME</f>
        <v>BNSF</v>
      </c>
      <c r="E838" s="1" t="str">
        <f>RR_NAME</f>
        <v>Burlington Northern Santa Fe Railroad Company</v>
      </c>
      <c r="F838" s="1" t="s">
        <v>47838</v>
      </c>
      <c r="G838" s="6">
        <f>E2L115C4</f>
        <v>2.0563657407407407</v>
      </c>
    </row>
    <row r="839" spans="1:7" x14ac:dyDescent="0.3">
      <c r="A839" s="11">
        <f>CURRENT_YEAR</f>
        <v>2020</v>
      </c>
      <c r="B839" s="11">
        <f>RRICC</f>
        <v>130500</v>
      </c>
      <c r="C839" s="7">
        <f>RR_ID</f>
        <v>4</v>
      </c>
      <c r="D839" s="1" t="str">
        <f>RR_SHORT_NAME</f>
        <v>BNSF</v>
      </c>
      <c r="E839" s="1" t="str">
        <f>RR_NAME</f>
        <v>Burlington Northern Santa Fe Railroad Company</v>
      </c>
      <c r="F839" s="1" t="s">
        <v>47839</v>
      </c>
      <c r="G839" s="6" t="str">
        <f>E2L115C5</f>
        <v>n/a</v>
      </c>
    </row>
    <row r="840" spans="1:7" x14ac:dyDescent="0.3">
      <c r="A840" s="11">
        <f>CURRENT_YEAR</f>
        <v>2020</v>
      </c>
      <c r="B840" s="11">
        <f>RRICC</f>
        <v>130500</v>
      </c>
      <c r="C840" s="7">
        <f>RR_ID</f>
        <v>4</v>
      </c>
      <c r="D840" s="1" t="str">
        <f>RR_SHORT_NAME</f>
        <v>BNSF</v>
      </c>
      <c r="E840" s="1" t="str">
        <f>RR_NAME</f>
        <v>Burlington Northern Santa Fe Railroad Company</v>
      </c>
      <c r="F840" s="1" t="s">
        <v>47840</v>
      </c>
      <c r="G840" s="6" t="str">
        <f>E2L115C6</f>
        <v>n/a</v>
      </c>
    </row>
    <row r="841" spans="1:7" x14ac:dyDescent="0.3">
      <c r="A841" s="11">
        <f>CURRENT_YEAR</f>
        <v>2020</v>
      </c>
      <c r="B841" s="11">
        <f>RRICC</f>
        <v>130500</v>
      </c>
      <c r="C841" s="7">
        <f>RR_ID</f>
        <v>4</v>
      </c>
      <c r="D841" s="1" t="str">
        <f>RR_SHORT_NAME</f>
        <v>BNSF</v>
      </c>
      <c r="E841" s="1" t="str">
        <f>RR_NAME</f>
        <v>Burlington Northern Santa Fe Railroad Company</v>
      </c>
      <c r="F841" s="1" t="s">
        <v>47841</v>
      </c>
      <c r="G841" s="6" t="str">
        <f>E2L115C7</f>
        <v>n/a</v>
      </c>
    </row>
    <row r="842" spans="1:7" x14ac:dyDescent="0.3">
      <c r="A842" s="11">
        <f>CURRENT_YEAR</f>
        <v>2020</v>
      </c>
      <c r="B842" s="11">
        <f>RRICC</f>
        <v>130500</v>
      </c>
      <c r="C842" s="7">
        <f>RR_ID</f>
        <v>4</v>
      </c>
      <c r="D842" s="1" t="str">
        <f>RR_SHORT_NAME</f>
        <v>BNSF</v>
      </c>
      <c r="E842" s="1" t="str">
        <f>RR_NAME</f>
        <v>Burlington Northern Santa Fe Railroad Company</v>
      </c>
      <c r="F842" s="1" t="s">
        <v>47842</v>
      </c>
      <c r="G842" s="6" t="str">
        <f>E2L115C8</f>
        <v>n/a</v>
      </c>
    </row>
    <row r="843" spans="1:7" x14ac:dyDescent="0.3">
      <c r="A843" s="11">
        <f>CURRENT_YEAR</f>
        <v>2020</v>
      </c>
      <c r="B843" s="11">
        <f>RRICC</f>
        <v>130500</v>
      </c>
      <c r="C843" s="7">
        <f>RR_ID</f>
        <v>4</v>
      </c>
      <c r="D843" s="1" t="str">
        <f>RR_SHORT_NAME</f>
        <v>BNSF</v>
      </c>
      <c r="E843" s="1" t="str">
        <f>RR_NAME</f>
        <v>Burlington Northern Santa Fe Railroad Company</v>
      </c>
      <c r="F843" s="1" t="s">
        <v>47843</v>
      </c>
      <c r="G843" s="6" t="str">
        <f>E2L115C9</f>
        <v>n/a</v>
      </c>
    </row>
    <row r="844" spans="1:7" x14ac:dyDescent="0.3">
      <c r="A844" s="11">
        <f>CURRENT_YEAR</f>
        <v>2020</v>
      </c>
      <c r="B844" s="11">
        <f>RRICC</f>
        <v>130500</v>
      </c>
      <c r="C844" s="7">
        <f>RR_ID</f>
        <v>4</v>
      </c>
      <c r="D844" s="1" t="str">
        <f>RR_SHORT_NAME</f>
        <v>BNSF</v>
      </c>
      <c r="E844" s="1" t="str">
        <f>RR_NAME</f>
        <v>Burlington Northern Santa Fe Railroad Company</v>
      </c>
      <c r="F844" s="1" t="s">
        <v>47844</v>
      </c>
      <c r="G844" s="6" t="str">
        <f>E2L115C10</f>
        <v>n/a</v>
      </c>
    </row>
    <row r="845" spans="1:7" x14ac:dyDescent="0.3">
      <c r="A845" s="11">
        <f>CURRENT_YEAR</f>
        <v>2020</v>
      </c>
      <c r="B845" s="11">
        <f>RRICC</f>
        <v>130500</v>
      </c>
      <c r="C845" s="7">
        <f>RR_ID</f>
        <v>4</v>
      </c>
      <c r="D845" s="1" t="str">
        <f>RR_SHORT_NAME</f>
        <v>BNSF</v>
      </c>
      <c r="E845" s="1" t="str">
        <f>RR_NAME</f>
        <v>Burlington Northern Santa Fe Railroad Company</v>
      </c>
      <c r="F845" s="1" t="s">
        <v>47845</v>
      </c>
      <c r="G845" s="6" t="str">
        <f>E2L115C11</f>
        <v>n/a</v>
      </c>
    </row>
    <row r="846" spans="1:7" x14ac:dyDescent="0.3">
      <c r="A846" s="11">
        <f>CURRENT_YEAR</f>
        <v>2020</v>
      </c>
      <c r="B846" s="11">
        <f>RRICC</f>
        <v>130500</v>
      </c>
      <c r="C846" s="7">
        <f>RR_ID</f>
        <v>4</v>
      </c>
      <c r="D846" s="1" t="str">
        <f>RR_SHORT_NAME</f>
        <v>BNSF</v>
      </c>
      <c r="E846" s="1" t="str">
        <f>RR_NAME</f>
        <v>Burlington Northern Santa Fe Railroad Company</v>
      </c>
      <c r="F846" s="1" t="s">
        <v>47846</v>
      </c>
      <c r="G846" s="6" t="str">
        <f>E2L115C12</f>
        <v>n/a</v>
      </c>
    </row>
    <row r="847" spans="1:7" x14ac:dyDescent="0.3">
      <c r="A847" s="11">
        <f>CURRENT_YEAR</f>
        <v>2020</v>
      </c>
      <c r="B847" s="11">
        <f>RRICC</f>
        <v>130500</v>
      </c>
      <c r="C847" s="7">
        <f>RR_ID</f>
        <v>4</v>
      </c>
      <c r="D847" s="1" t="str">
        <f>RR_SHORT_NAME</f>
        <v>BNSF</v>
      </c>
      <c r="E847" s="1" t="str">
        <f>RR_NAME</f>
        <v>Burlington Northern Santa Fe Railroad Company</v>
      </c>
      <c r="F847" s="1" t="s">
        <v>47847</v>
      </c>
      <c r="G847" s="6" t="str">
        <f>E2L115C13</f>
        <v>n/a</v>
      </c>
    </row>
    <row r="848" spans="1:7" x14ac:dyDescent="0.3">
      <c r="A848" s="11">
        <f>CURRENT_YEAR</f>
        <v>2020</v>
      </c>
      <c r="B848" s="11">
        <f>RRICC</f>
        <v>130500</v>
      </c>
      <c r="C848" s="7">
        <f>RR_ID</f>
        <v>4</v>
      </c>
      <c r="D848" s="1" t="str">
        <f>RR_SHORT_NAME</f>
        <v>BNSF</v>
      </c>
      <c r="E848" s="1" t="str">
        <f>RR_NAME</f>
        <v>Burlington Northern Santa Fe Railroad Company</v>
      </c>
      <c r="F848" s="1" t="s">
        <v>47848</v>
      </c>
      <c r="G848" s="6" t="str">
        <f>E2L115C14</f>
        <v>n/a</v>
      </c>
    </row>
    <row r="849" spans="1:7" x14ac:dyDescent="0.3">
      <c r="A849" s="11">
        <f>CURRENT_YEAR</f>
        <v>2020</v>
      </c>
      <c r="B849" s="11">
        <f>RRICC</f>
        <v>130500</v>
      </c>
      <c r="C849" s="7">
        <f>RR_ID</f>
        <v>4</v>
      </c>
      <c r="D849" s="1" t="str">
        <f>RR_SHORT_NAME</f>
        <v>BNSF</v>
      </c>
      <c r="E849" s="1" t="str">
        <f>RR_NAME</f>
        <v>Burlington Northern Santa Fe Railroad Company</v>
      </c>
      <c r="F849" s="1" t="s">
        <v>47849</v>
      </c>
      <c r="G849" s="6" t="str">
        <f>E2L115C15</f>
        <v>n/a</v>
      </c>
    </row>
    <row r="850" spans="1:7" x14ac:dyDescent="0.3">
      <c r="A850" s="11">
        <f>CURRENT_YEAR</f>
        <v>2020</v>
      </c>
      <c r="B850" s="11">
        <f>RRICC</f>
        <v>130500</v>
      </c>
      <c r="C850" s="7">
        <f>RR_ID</f>
        <v>4</v>
      </c>
      <c r="D850" s="1" t="str">
        <f>RR_SHORT_NAME</f>
        <v>BNSF</v>
      </c>
      <c r="E850" s="1" t="str">
        <f>RR_NAME</f>
        <v>Burlington Northern Santa Fe Railroad Company</v>
      </c>
      <c r="F850" s="1" t="s">
        <v>47850</v>
      </c>
      <c r="G850" s="6" t="str">
        <f>E2L115C16</f>
        <v>n/a</v>
      </c>
    </row>
    <row r="851" spans="1:7" x14ac:dyDescent="0.3">
      <c r="A851" s="11">
        <f>CURRENT_YEAR</f>
        <v>2020</v>
      </c>
      <c r="B851" s="11">
        <f>RRICC</f>
        <v>130500</v>
      </c>
      <c r="C851" s="7">
        <f>RR_ID</f>
        <v>4</v>
      </c>
      <c r="D851" s="1" t="str">
        <f>RR_SHORT_NAME</f>
        <v>BNSF</v>
      </c>
      <c r="E851" s="1" t="str">
        <f>RR_NAME</f>
        <v>Burlington Northern Santa Fe Railroad Company</v>
      </c>
      <c r="F851" s="1" t="s">
        <v>47851</v>
      </c>
      <c r="G851" s="6" t="str">
        <f>E2L115C17</f>
        <v>n/a</v>
      </c>
    </row>
    <row r="852" spans="1:7" x14ac:dyDescent="0.3">
      <c r="A852" s="11">
        <f>CURRENT_YEAR</f>
        <v>2020</v>
      </c>
      <c r="B852" s="11">
        <f>RRICC</f>
        <v>130500</v>
      </c>
      <c r="C852" s="7">
        <f>RR_ID</f>
        <v>4</v>
      </c>
      <c r="D852" s="1" t="str">
        <f>RR_SHORT_NAME</f>
        <v>BNSF</v>
      </c>
      <c r="E852" s="1" t="str">
        <f>RR_NAME</f>
        <v>Burlington Northern Santa Fe Railroad Company</v>
      </c>
      <c r="F852" s="1" t="s">
        <v>47852</v>
      </c>
      <c r="G852" s="6" t="str">
        <f>E2L115C18</f>
        <v>n/a</v>
      </c>
    </row>
    <row r="853" spans="1:7" x14ac:dyDescent="0.3">
      <c r="A853" s="11">
        <f>CURRENT_YEAR</f>
        <v>2020</v>
      </c>
      <c r="B853" s="11">
        <f>RRICC</f>
        <v>130500</v>
      </c>
      <c r="C853" s="7">
        <f>RR_ID</f>
        <v>4</v>
      </c>
      <c r="D853" s="1" t="str">
        <f>RR_SHORT_NAME</f>
        <v>BNSF</v>
      </c>
      <c r="E853" s="1" t="str">
        <f>RR_NAME</f>
        <v>Burlington Northern Santa Fe Railroad Company</v>
      </c>
      <c r="F853" s="1" t="s">
        <v>47853</v>
      </c>
      <c r="G853" s="6" t="str">
        <f>E2L115C19</f>
        <v>n/a</v>
      </c>
    </row>
    <row r="854" spans="1:7" x14ac:dyDescent="0.3">
      <c r="A854" s="11">
        <f>CURRENT_YEAR</f>
        <v>2020</v>
      </c>
      <c r="B854" s="11">
        <f>RRICC</f>
        <v>130500</v>
      </c>
      <c r="C854" s="7">
        <f>RR_ID</f>
        <v>4</v>
      </c>
      <c r="D854" s="1" t="str">
        <f>RR_SHORT_NAME</f>
        <v>BNSF</v>
      </c>
      <c r="E854" s="1" t="str">
        <f>RR_NAME</f>
        <v>Burlington Northern Santa Fe Railroad Company</v>
      </c>
      <c r="F854" s="1" t="s">
        <v>47854</v>
      </c>
      <c r="G854" s="6" t="str">
        <f>E2L115C20</f>
        <v>n/a</v>
      </c>
    </row>
    <row r="855" spans="1:7" x14ac:dyDescent="0.3">
      <c r="A855" s="11">
        <f>CURRENT_YEAR</f>
        <v>2020</v>
      </c>
      <c r="B855" s="11">
        <f>RRICC</f>
        <v>130500</v>
      </c>
      <c r="C855" s="7">
        <f>RR_ID</f>
        <v>4</v>
      </c>
      <c r="D855" s="1" t="str">
        <f>RR_SHORT_NAME</f>
        <v>BNSF</v>
      </c>
      <c r="E855" s="1" t="str">
        <f>RR_NAME</f>
        <v>Burlington Northern Santa Fe Railroad Company</v>
      </c>
      <c r="F855" s="1" t="s">
        <v>47855</v>
      </c>
      <c r="G855" s="6" t="str">
        <f>E2L115C21</f>
        <v>n/a</v>
      </c>
    </row>
    <row r="856" spans="1:7" x14ac:dyDescent="0.3">
      <c r="A856" s="11">
        <f>CURRENT_YEAR</f>
        <v>2020</v>
      </c>
      <c r="B856" s="11">
        <f>RRICC</f>
        <v>130500</v>
      </c>
      <c r="C856" s="7">
        <f>RR_ID</f>
        <v>4</v>
      </c>
      <c r="D856" s="1" t="str">
        <f>RR_SHORT_NAME</f>
        <v>BNSF</v>
      </c>
      <c r="E856" s="1" t="str">
        <f>RR_NAME</f>
        <v>Burlington Northern Santa Fe Railroad Company</v>
      </c>
      <c r="F856" s="1" t="s">
        <v>47856</v>
      </c>
      <c r="G856" s="6" t="str">
        <f>E2L115C22</f>
        <v>n/a</v>
      </c>
    </row>
    <row r="857" spans="1:7" x14ac:dyDescent="0.3">
      <c r="A857" s="11">
        <f>CURRENT_YEAR</f>
        <v>2020</v>
      </c>
      <c r="B857" s="11">
        <f>RRICC</f>
        <v>130500</v>
      </c>
      <c r="C857" s="7">
        <f>RR_ID</f>
        <v>4</v>
      </c>
      <c r="D857" s="1" t="str">
        <f>RR_SHORT_NAME</f>
        <v>BNSF</v>
      </c>
      <c r="E857" s="1" t="str">
        <f>RR_NAME</f>
        <v>Burlington Northern Santa Fe Railroad Company</v>
      </c>
      <c r="F857" s="1" t="s">
        <v>47857</v>
      </c>
      <c r="G857" s="6" t="str">
        <f>E2L115C23</f>
        <v>n/a</v>
      </c>
    </row>
    <row r="858" spans="1:7" x14ac:dyDescent="0.3">
      <c r="A858" s="11">
        <f>CURRENT_YEAR</f>
        <v>2020</v>
      </c>
      <c r="B858" s="11">
        <f>RRICC</f>
        <v>130500</v>
      </c>
      <c r="C858" s="7">
        <f>RR_ID</f>
        <v>4</v>
      </c>
      <c r="D858" s="1" t="str">
        <f>RR_SHORT_NAME</f>
        <v>BNSF</v>
      </c>
      <c r="E858" s="1" t="str">
        <f>RR_NAME</f>
        <v>Burlington Northern Santa Fe Railroad Company</v>
      </c>
      <c r="F858" s="1" t="s">
        <v>47858</v>
      </c>
      <c r="G858" s="6" t="str">
        <f>E2L115C24</f>
        <v>n/a</v>
      </c>
    </row>
    <row r="859" spans="1:7" x14ac:dyDescent="0.3">
      <c r="A859" s="11">
        <f>CURRENT_YEAR</f>
        <v>2020</v>
      </c>
      <c r="B859" s="11">
        <f>RRICC</f>
        <v>130500</v>
      </c>
      <c r="C859" s="7">
        <f>RR_ID</f>
        <v>4</v>
      </c>
      <c r="D859" s="1" t="str">
        <f>RR_SHORT_NAME</f>
        <v>BNSF</v>
      </c>
      <c r="E859" s="1" t="str">
        <f>RR_NAME</f>
        <v>Burlington Northern Santa Fe Railroad Company</v>
      </c>
      <c r="F859" s="1" t="s">
        <v>47859</v>
      </c>
      <c r="G859" s="6" t="str">
        <f>E2L115C25</f>
        <v>n/a</v>
      </c>
    </row>
    <row r="860" spans="1:7" x14ac:dyDescent="0.3">
      <c r="A860" s="11">
        <f>CURRENT_YEAR</f>
        <v>2020</v>
      </c>
      <c r="B860" s="11">
        <f>RRICC</f>
        <v>130500</v>
      </c>
      <c r="C860" s="7">
        <f>RR_ID</f>
        <v>4</v>
      </c>
      <c r="D860" s="1" t="str">
        <f>RR_SHORT_NAME</f>
        <v>BNSF</v>
      </c>
      <c r="E860" s="1" t="str">
        <f>RR_NAME</f>
        <v>Burlington Northern Santa Fe Railroad Company</v>
      </c>
      <c r="F860" s="1" t="s">
        <v>47860</v>
      </c>
      <c r="G860" s="6" t="str">
        <f>E2L115C26</f>
        <v>n/a</v>
      </c>
    </row>
    <row r="861" spans="1:7" x14ac:dyDescent="0.3">
      <c r="A861" s="11">
        <f>CURRENT_YEAR</f>
        <v>2020</v>
      </c>
      <c r="B861" s="11">
        <f>RRICC</f>
        <v>130500</v>
      </c>
      <c r="C861" s="7">
        <f>RR_ID</f>
        <v>4</v>
      </c>
      <c r="D861" s="1" t="str">
        <f>RR_SHORT_NAME</f>
        <v>BNSF</v>
      </c>
      <c r="E861" s="1" t="str">
        <f>RR_NAME</f>
        <v>Burlington Northern Santa Fe Railroad Company</v>
      </c>
      <c r="F861" s="1" t="s">
        <v>47861</v>
      </c>
      <c r="G861" s="6" t="str">
        <f>E2L115C27</f>
        <v>n/a</v>
      </c>
    </row>
    <row r="862" spans="1:7" x14ac:dyDescent="0.3">
      <c r="A862" s="11">
        <f>CURRENT_YEAR</f>
        <v>2020</v>
      </c>
      <c r="B862" s="11">
        <f>RRICC</f>
        <v>130500</v>
      </c>
      <c r="C862" s="7">
        <f>RR_ID</f>
        <v>4</v>
      </c>
      <c r="D862" s="1" t="str">
        <f>RR_SHORT_NAME</f>
        <v>BNSF</v>
      </c>
      <c r="E862" s="1" t="str">
        <f>RR_NAME</f>
        <v>Burlington Northern Santa Fe Railroad Company</v>
      </c>
      <c r="F862" s="1" t="s">
        <v>47862</v>
      </c>
      <c r="G862" s="6" t="str">
        <f>E2L115C28</f>
        <v>n/a</v>
      </c>
    </row>
    <row r="863" spans="1:7" x14ac:dyDescent="0.3">
      <c r="A863" s="11">
        <f>CURRENT_YEAR</f>
        <v>2020</v>
      </c>
      <c r="B863" s="11">
        <f>RRICC</f>
        <v>130500</v>
      </c>
      <c r="C863" s="7">
        <f>RR_ID</f>
        <v>4</v>
      </c>
      <c r="D863" s="1" t="str">
        <f>RR_SHORT_NAME</f>
        <v>BNSF</v>
      </c>
      <c r="E863" s="1" t="str">
        <f>RR_NAME</f>
        <v>Burlington Northern Santa Fe Railroad Company</v>
      </c>
      <c r="F863" s="1" t="s">
        <v>47863</v>
      </c>
      <c r="G863" s="6" t="str">
        <f>E2L115C29</f>
        <v>n/a</v>
      </c>
    </row>
    <row r="864" spans="1:7" x14ac:dyDescent="0.3">
      <c r="A864" s="11">
        <f>CURRENT_YEAR</f>
        <v>2020</v>
      </c>
      <c r="B864" s="11">
        <f>RRICC</f>
        <v>130500</v>
      </c>
      <c r="C864" s="7">
        <f>RR_ID</f>
        <v>4</v>
      </c>
      <c r="D864" s="1" t="str">
        <f>RR_SHORT_NAME</f>
        <v>BNSF</v>
      </c>
      <c r="E864" s="1" t="str">
        <f>RR_NAME</f>
        <v>Burlington Northern Santa Fe Railroad Company</v>
      </c>
      <c r="F864" s="1" t="s">
        <v>47864</v>
      </c>
      <c r="G864" s="6">
        <f>E2L116C1</f>
        <v>41.7</v>
      </c>
    </row>
    <row r="865" spans="1:7" x14ac:dyDescent="0.3">
      <c r="A865" s="11">
        <f>CURRENT_YEAR</f>
        <v>2020</v>
      </c>
      <c r="B865" s="11">
        <f>RRICC</f>
        <v>130500</v>
      </c>
      <c r="C865" s="7">
        <f>RR_ID</f>
        <v>4</v>
      </c>
      <c r="D865" s="1" t="str">
        <f>RR_SHORT_NAME</f>
        <v>BNSF</v>
      </c>
      <c r="E865" s="1" t="str">
        <f>RR_NAME</f>
        <v>Burlington Northern Santa Fe Railroad Company</v>
      </c>
      <c r="F865" s="1" t="s">
        <v>47865</v>
      </c>
      <c r="G865" s="6" t="str">
        <f>E2L116C2</f>
        <v>n/a</v>
      </c>
    </row>
    <row r="866" spans="1:7" x14ac:dyDescent="0.3">
      <c r="A866" s="11">
        <f>CURRENT_YEAR</f>
        <v>2020</v>
      </c>
      <c r="B866" s="11">
        <f>RRICC</f>
        <v>130500</v>
      </c>
      <c r="C866" s="7">
        <f>RR_ID</f>
        <v>4</v>
      </c>
      <c r="D866" s="1" t="str">
        <f>RR_SHORT_NAME</f>
        <v>BNSF</v>
      </c>
      <c r="E866" s="1" t="str">
        <f>RR_NAME</f>
        <v>Burlington Northern Santa Fe Railroad Company</v>
      </c>
      <c r="F866" s="1" t="s">
        <v>47866</v>
      </c>
      <c r="G866" s="6">
        <f>E2L116C3</f>
        <v>2.0717056311031286</v>
      </c>
    </row>
    <row r="867" spans="1:7" x14ac:dyDescent="0.3">
      <c r="A867" s="11">
        <f>CURRENT_YEAR</f>
        <v>2020</v>
      </c>
      <c r="B867" s="11">
        <f>RRICC</f>
        <v>130500</v>
      </c>
      <c r="C867" s="7">
        <f>RR_ID</f>
        <v>4</v>
      </c>
      <c r="D867" s="1" t="str">
        <f>RR_SHORT_NAME</f>
        <v>BNSF</v>
      </c>
      <c r="E867" s="1" t="str">
        <f>RR_NAME</f>
        <v>Burlington Northern Santa Fe Railroad Company</v>
      </c>
      <c r="F867" s="1" t="s">
        <v>47867</v>
      </c>
      <c r="G867" s="6">
        <f>E2L116C4</f>
        <v>2.0717056311031286</v>
      </c>
    </row>
    <row r="868" spans="1:7" x14ac:dyDescent="0.3">
      <c r="A868" s="11">
        <f>CURRENT_YEAR</f>
        <v>2020</v>
      </c>
      <c r="B868" s="11">
        <f>RRICC</f>
        <v>130500</v>
      </c>
      <c r="C868" s="7">
        <f>RR_ID</f>
        <v>4</v>
      </c>
      <c r="D868" s="1" t="str">
        <f>RR_SHORT_NAME</f>
        <v>BNSF</v>
      </c>
      <c r="E868" s="1" t="str">
        <f>RR_NAME</f>
        <v>Burlington Northern Santa Fe Railroad Company</v>
      </c>
      <c r="F868" s="1" t="s">
        <v>47868</v>
      </c>
      <c r="G868" s="6" t="str">
        <f>E2L116C5</f>
        <v>n/a</v>
      </c>
    </row>
    <row r="869" spans="1:7" x14ac:dyDescent="0.3">
      <c r="A869" s="11">
        <f>CURRENT_YEAR</f>
        <v>2020</v>
      </c>
      <c r="B869" s="11">
        <f>RRICC</f>
        <v>130500</v>
      </c>
      <c r="C869" s="7">
        <f>RR_ID</f>
        <v>4</v>
      </c>
      <c r="D869" s="1" t="str">
        <f>RR_SHORT_NAME</f>
        <v>BNSF</v>
      </c>
      <c r="E869" s="1" t="str">
        <f>RR_NAME</f>
        <v>Burlington Northern Santa Fe Railroad Company</v>
      </c>
      <c r="F869" s="1" t="s">
        <v>47869</v>
      </c>
      <c r="G869" s="6" t="str">
        <f>E2L116C6</f>
        <v>n/a</v>
      </c>
    </row>
    <row r="870" spans="1:7" x14ac:dyDescent="0.3">
      <c r="A870" s="11">
        <f>CURRENT_YEAR</f>
        <v>2020</v>
      </c>
      <c r="B870" s="11">
        <f>RRICC</f>
        <v>130500</v>
      </c>
      <c r="C870" s="7">
        <f>RR_ID</f>
        <v>4</v>
      </c>
      <c r="D870" s="1" t="str">
        <f>RR_SHORT_NAME</f>
        <v>BNSF</v>
      </c>
      <c r="E870" s="1" t="str">
        <f>RR_NAME</f>
        <v>Burlington Northern Santa Fe Railroad Company</v>
      </c>
      <c r="F870" s="1" t="s">
        <v>47870</v>
      </c>
      <c r="G870" s="6" t="str">
        <f>E2L116C7</f>
        <v>n/a</v>
      </c>
    </row>
    <row r="871" spans="1:7" x14ac:dyDescent="0.3">
      <c r="A871" s="11">
        <f>CURRENT_YEAR</f>
        <v>2020</v>
      </c>
      <c r="B871" s="11">
        <f>RRICC</f>
        <v>130500</v>
      </c>
      <c r="C871" s="7">
        <f>RR_ID</f>
        <v>4</v>
      </c>
      <c r="D871" s="1" t="str">
        <f>RR_SHORT_NAME</f>
        <v>BNSF</v>
      </c>
      <c r="E871" s="1" t="str">
        <f>RR_NAME</f>
        <v>Burlington Northern Santa Fe Railroad Company</v>
      </c>
      <c r="F871" s="1" t="s">
        <v>47871</v>
      </c>
      <c r="G871" s="6" t="str">
        <f>E2L116C8</f>
        <v>n/a</v>
      </c>
    </row>
    <row r="872" spans="1:7" x14ac:dyDescent="0.3">
      <c r="A872" s="11">
        <f>CURRENT_YEAR</f>
        <v>2020</v>
      </c>
      <c r="B872" s="11">
        <f>RRICC</f>
        <v>130500</v>
      </c>
      <c r="C872" s="7">
        <f>RR_ID</f>
        <v>4</v>
      </c>
      <c r="D872" s="1" t="str">
        <f>RR_SHORT_NAME</f>
        <v>BNSF</v>
      </c>
      <c r="E872" s="1" t="str">
        <f>RR_NAME</f>
        <v>Burlington Northern Santa Fe Railroad Company</v>
      </c>
      <c r="F872" s="1" t="s">
        <v>47872</v>
      </c>
      <c r="G872" s="6" t="str">
        <f>E2L116C9</f>
        <v>n/a</v>
      </c>
    </row>
    <row r="873" spans="1:7" x14ac:dyDescent="0.3">
      <c r="A873" s="11">
        <f>CURRENT_YEAR</f>
        <v>2020</v>
      </c>
      <c r="B873" s="11">
        <f>RRICC</f>
        <v>130500</v>
      </c>
      <c r="C873" s="7">
        <f>RR_ID</f>
        <v>4</v>
      </c>
      <c r="D873" s="1" t="str">
        <f>RR_SHORT_NAME</f>
        <v>BNSF</v>
      </c>
      <c r="E873" s="1" t="str">
        <f>RR_NAME</f>
        <v>Burlington Northern Santa Fe Railroad Company</v>
      </c>
      <c r="F873" s="1" t="s">
        <v>47873</v>
      </c>
      <c r="G873" s="6" t="str">
        <f>E2L116C10</f>
        <v>n/a</v>
      </c>
    </row>
    <row r="874" spans="1:7" x14ac:dyDescent="0.3">
      <c r="A874" s="11">
        <f>CURRENT_YEAR</f>
        <v>2020</v>
      </c>
      <c r="B874" s="11">
        <f>RRICC</f>
        <v>130500</v>
      </c>
      <c r="C874" s="7">
        <f>RR_ID</f>
        <v>4</v>
      </c>
      <c r="D874" s="1" t="str">
        <f>RR_SHORT_NAME</f>
        <v>BNSF</v>
      </c>
      <c r="E874" s="1" t="str">
        <f>RR_NAME</f>
        <v>Burlington Northern Santa Fe Railroad Company</v>
      </c>
      <c r="F874" s="1" t="s">
        <v>47874</v>
      </c>
      <c r="G874" s="6" t="str">
        <f>E2L116C11</f>
        <v>n/a</v>
      </c>
    </row>
    <row r="875" spans="1:7" x14ac:dyDescent="0.3">
      <c r="A875" s="11">
        <f>CURRENT_YEAR</f>
        <v>2020</v>
      </c>
      <c r="B875" s="11">
        <f>RRICC</f>
        <v>130500</v>
      </c>
      <c r="C875" s="7">
        <f>RR_ID</f>
        <v>4</v>
      </c>
      <c r="D875" s="1" t="str">
        <f>RR_SHORT_NAME</f>
        <v>BNSF</v>
      </c>
      <c r="E875" s="1" t="str">
        <f>RR_NAME</f>
        <v>Burlington Northern Santa Fe Railroad Company</v>
      </c>
      <c r="F875" s="1" t="s">
        <v>47875</v>
      </c>
      <c r="G875" s="6" t="str">
        <f>E2L116C12</f>
        <v>n/a</v>
      </c>
    </row>
    <row r="876" spans="1:7" x14ac:dyDescent="0.3">
      <c r="A876" s="11">
        <f>CURRENT_YEAR</f>
        <v>2020</v>
      </c>
      <c r="B876" s="11">
        <f>RRICC</f>
        <v>130500</v>
      </c>
      <c r="C876" s="7">
        <f>RR_ID</f>
        <v>4</v>
      </c>
      <c r="D876" s="1" t="str">
        <f>RR_SHORT_NAME</f>
        <v>BNSF</v>
      </c>
      <c r="E876" s="1" t="str">
        <f>RR_NAME</f>
        <v>Burlington Northern Santa Fe Railroad Company</v>
      </c>
      <c r="F876" s="1" t="s">
        <v>47876</v>
      </c>
      <c r="G876" s="6" t="str">
        <f>E2L116C13</f>
        <v>n/a</v>
      </c>
    </row>
    <row r="877" spans="1:7" x14ac:dyDescent="0.3">
      <c r="A877" s="11">
        <f>CURRENT_YEAR</f>
        <v>2020</v>
      </c>
      <c r="B877" s="11">
        <f>RRICC</f>
        <v>130500</v>
      </c>
      <c r="C877" s="7">
        <f>RR_ID</f>
        <v>4</v>
      </c>
      <c r="D877" s="1" t="str">
        <f>RR_SHORT_NAME</f>
        <v>BNSF</v>
      </c>
      <c r="E877" s="1" t="str">
        <f>RR_NAME</f>
        <v>Burlington Northern Santa Fe Railroad Company</v>
      </c>
      <c r="F877" s="1" t="s">
        <v>47877</v>
      </c>
      <c r="G877" s="6" t="str">
        <f>E2L116C14</f>
        <v>n/a</v>
      </c>
    </row>
    <row r="878" spans="1:7" x14ac:dyDescent="0.3">
      <c r="A878" s="11">
        <f>CURRENT_YEAR</f>
        <v>2020</v>
      </c>
      <c r="B878" s="11">
        <f>RRICC</f>
        <v>130500</v>
      </c>
      <c r="C878" s="7">
        <f>RR_ID</f>
        <v>4</v>
      </c>
      <c r="D878" s="1" t="str">
        <f>RR_SHORT_NAME</f>
        <v>BNSF</v>
      </c>
      <c r="E878" s="1" t="str">
        <f>RR_NAME</f>
        <v>Burlington Northern Santa Fe Railroad Company</v>
      </c>
      <c r="F878" s="1" t="s">
        <v>47878</v>
      </c>
      <c r="G878" s="6" t="str">
        <f>E2L116C15</f>
        <v>n/a</v>
      </c>
    </row>
    <row r="879" spans="1:7" x14ac:dyDescent="0.3">
      <c r="A879" s="11">
        <f>CURRENT_YEAR</f>
        <v>2020</v>
      </c>
      <c r="B879" s="11">
        <f>RRICC</f>
        <v>130500</v>
      </c>
      <c r="C879" s="7">
        <f>RR_ID</f>
        <v>4</v>
      </c>
      <c r="D879" s="1" t="str">
        <f>RR_SHORT_NAME</f>
        <v>BNSF</v>
      </c>
      <c r="E879" s="1" t="str">
        <f>RR_NAME</f>
        <v>Burlington Northern Santa Fe Railroad Company</v>
      </c>
      <c r="F879" s="1" t="s">
        <v>47879</v>
      </c>
      <c r="G879" s="6" t="str">
        <f>E2L116C16</f>
        <v>n/a</v>
      </c>
    </row>
    <row r="880" spans="1:7" x14ac:dyDescent="0.3">
      <c r="A880" s="11">
        <f>CURRENT_YEAR</f>
        <v>2020</v>
      </c>
      <c r="B880" s="11">
        <f>RRICC</f>
        <v>130500</v>
      </c>
      <c r="C880" s="7">
        <f>RR_ID</f>
        <v>4</v>
      </c>
      <c r="D880" s="1" t="str">
        <f>RR_SHORT_NAME</f>
        <v>BNSF</v>
      </c>
      <c r="E880" s="1" t="str">
        <f>RR_NAME</f>
        <v>Burlington Northern Santa Fe Railroad Company</v>
      </c>
      <c r="F880" s="1" t="s">
        <v>47880</v>
      </c>
      <c r="G880" s="6" t="str">
        <f>E2L116C17</f>
        <v>n/a</v>
      </c>
    </row>
    <row r="881" spans="1:7" x14ac:dyDescent="0.3">
      <c r="A881" s="11">
        <f>CURRENT_YEAR</f>
        <v>2020</v>
      </c>
      <c r="B881" s="11">
        <f>RRICC</f>
        <v>130500</v>
      </c>
      <c r="C881" s="7">
        <f>RR_ID</f>
        <v>4</v>
      </c>
      <c r="D881" s="1" t="str">
        <f>RR_SHORT_NAME</f>
        <v>BNSF</v>
      </c>
      <c r="E881" s="1" t="str">
        <f>RR_NAME</f>
        <v>Burlington Northern Santa Fe Railroad Company</v>
      </c>
      <c r="F881" s="1" t="s">
        <v>47881</v>
      </c>
      <c r="G881" s="6" t="str">
        <f>E2L116C18</f>
        <v>n/a</v>
      </c>
    </row>
    <row r="882" spans="1:7" x14ac:dyDescent="0.3">
      <c r="A882" s="11">
        <f>CURRENT_YEAR</f>
        <v>2020</v>
      </c>
      <c r="B882" s="11">
        <f>RRICC</f>
        <v>130500</v>
      </c>
      <c r="C882" s="7">
        <f>RR_ID</f>
        <v>4</v>
      </c>
      <c r="D882" s="1" t="str">
        <f>RR_SHORT_NAME</f>
        <v>BNSF</v>
      </c>
      <c r="E882" s="1" t="str">
        <f>RR_NAME</f>
        <v>Burlington Northern Santa Fe Railroad Company</v>
      </c>
      <c r="F882" s="1" t="s">
        <v>47882</v>
      </c>
      <c r="G882" s="6" t="str">
        <f>E2L116C19</f>
        <v>n/a</v>
      </c>
    </row>
    <row r="883" spans="1:7" x14ac:dyDescent="0.3">
      <c r="A883" s="11">
        <f>CURRENT_YEAR</f>
        <v>2020</v>
      </c>
      <c r="B883" s="11">
        <f>RRICC</f>
        <v>130500</v>
      </c>
      <c r="C883" s="7">
        <f>RR_ID</f>
        <v>4</v>
      </c>
      <c r="D883" s="1" t="str">
        <f>RR_SHORT_NAME</f>
        <v>BNSF</v>
      </c>
      <c r="E883" s="1" t="str">
        <f>RR_NAME</f>
        <v>Burlington Northern Santa Fe Railroad Company</v>
      </c>
      <c r="F883" s="1" t="s">
        <v>47883</v>
      </c>
      <c r="G883" s="6" t="str">
        <f>E2L116C20</f>
        <v>n/a</v>
      </c>
    </row>
    <row r="884" spans="1:7" x14ac:dyDescent="0.3">
      <c r="A884" s="11">
        <f>CURRENT_YEAR</f>
        <v>2020</v>
      </c>
      <c r="B884" s="11">
        <f>RRICC</f>
        <v>130500</v>
      </c>
      <c r="C884" s="7">
        <f>RR_ID</f>
        <v>4</v>
      </c>
      <c r="D884" s="1" t="str">
        <f>RR_SHORT_NAME</f>
        <v>BNSF</v>
      </c>
      <c r="E884" s="1" t="str">
        <f>RR_NAME</f>
        <v>Burlington Northern Santa Fe Railroad Company</v>
      </c>
      <c r="F884" s="1" t="s">
        <v>47884</v>
      </c>
      <c r="G884" s="6" t="str">
        <f>E2L116C21</f>
        <v>n/a</v>
      </c>
    </row>
    <row r="885" spans="1:7" x14ac:dyDescent="0.3">
      <c r="A885" s="11">
        <f>CURRENT_YEAR</f>
        <v>2020</v>
      </c>
      <c r="B885" s="11">
        <f>RRICC</f>
        <v>130500</v>
      </c>
      <c r="C885" s="7">
        <f>RR_ID</f>
        <v>4</v>
      </c>
      <c r="D885" s="1" t="str">
        <f>RR_SHORT_NAME</f>
        <v>BNSF</v>
      </c>
      <c r="E885" s="1" t="str">
        <f>RR_NAME</f>
        <v>Burlington Northern Santa Fe Railroad Company</v>
      </c>
      <c r="F885" s="1" t="s">
        <v>47885</v>
      </c>
      <c r="G885" s="6" t="str">
        <f>E2L116C22</f>
        <v>n/a</v>
      </c>
    </row>
    <row r="886" spans="1:7" x14ac:dyDescent="0.3">
      <c r="A886" s="11">
        <f>CURRENT_YEAR</f>
        <v>2020</v>
      </c>
      <c r="B886" s="11">
        <f>RRICC</f>
        <v>130500</v>
      </c>
      <c r="C886" s="7">
        <f>RR_ID</f>
        <v>4</v>
      </c>
      <c r="D886" s="1" t="str">
        <f>RR_SHORT_NAME</f>
        <v>BNSF</v>
      </c>
      <c r="E886" s="1" t="str">
        <f>RR_NAME</f>
        <v>Burlington Northern Santa Fe Railroad Company</v>
      </c>
      <c r="F886" s="1" t="s">
        <v>47886</v>
      </c>
      <c r="G886" s="6" t="str">
        <f>E2L116C23</f>
        <v>n/a</v>
      </c>
    </row>
    <row r="887" spans="1:7" x14ac:dyDescent="0.3">
      <c r="A887" s="11">
        <f>CURRENT_YEAR</f>
        <v>2020</v>
      </c>
      <c r="B887" s="11">
        <f>RRICC</f>
        <v>130500</v>
      </c>
      <c r="C887" s="7">
        <f>RR_ID</f>
        <v>4</v>
      </c>
      <c r="D887" s="1" t="str">
        <f>RR_SHORT_NAME</f>
        <v>BNSF</v>
      </c>
      <c r="E887" s="1" t="str">
        <f>RR_NAME</f>
        <v>Burlington Northern Santa Fe Railroad Company</v>
      </c>
      <c r="F887" s="1" t="s">
        <v>47887</v>
      </c>
      <c r="G887" s="6" t="str">
        <f>E2L116C24</f>
        <v>n/a</v>
      </c>
    </row>
    <row r="888" spans="1:7" x14ac:dyDescent="0.3">
      <c r="A888" s="11">
        <f>CURRENT_YEAR</f>
        <v>2020</v>
      </c>
      <c r="B888" s="11">
        <f>RRICC</f>
        <v>130500</v>
      </c>
      <c r="C888" s="7">
        <f>RR_ID</f>
        <v>4</v>
      </c>
      <c r="D888" s="1" t="str">
        <f>RR_SHORT_NAME</f>
        <v>BNSF</v>
      </c>
      <c r="E888" s="1" t="str">
        <f>RR_NAME</f>
        <v>Burlington Northern Santa Fe Railroad Company</v>
      </c>
      <c r="F888" s="1" t="s">
        <v>47888</v>
      </c>
      <c r="G888" s="6" t="str">
        <f>E2L116C25</f>
        <v>n/a</v>
      </c>
    </row>
    <row r="889" spans="1:7" x14ac:dyDescent="0.3">
      <c r="A889" s="11">
        <f>CURRENT_YEAR</f>
        <v>2020</v>
      </c>
      <c r="B889" s="11">
        <f>RRICC</f>
        <v>130500</v>
      </c>
      <c r="C889" s="7">
        <f>RR_ID</f>
        <v>4</v>
      </c>
      <c r="D889" s="1" t="str">
        <f>RR_SHORT_NAME</f>
        <v>BNSF</v>
      </c>
      <c r="E889" s="1" t="str">
        <f>RR_NAME</f>
        <v>Burlington Northern Santa Fe Railroad Company</v>
      </c>
      <c r="F889" s="1" t="s">
        <v>47889</v>
      </c>
      <c r="G889" s="6" t="str">
        <f>E2L116C26</f>
        <v>n/a</v>
      </c>
    </row>
    <row r="890" spans="1:7" x14ac:dyDescent="0.3">
      <c r="A890" s="11">
        <f>CURRENT_YEAR</f>
        <v>2020</v>
      </c>
      <c r="B890" s="11">
        <f>RRICC</f>
        <v>130500</v>
      </c>
      <c r="C890" s="7">
        <f>RR_ID</f>
        <v>4</v>
      </c>
      <c r="D890" s="1" t="str">
        <f>RR_SHORT_NAME</f>
        <v>BNSF</v>
      </c>
      <c r="E890" s="1" t="str">
        <f>RR_NAME</f>
        <v>Burlington Northern Santa Fe Railroad Company</v>
      </c>
      <c r="F890" s="1" t="s">
        <v>47890</v>
      </c>
      <c r="G890" s="6" t="str">
        <f>E2L116C27</f>
        <v>n/a</v>
      </c>
    </row>
    <row r="891" spans="1:7" x14ac:dyDescent="0.3">
      <c r="A891" s="11">
        <f>CURRENT_YEAR</f>
        <v>2020</v>
      </c>
      <c r="B891" s="11">
        <f>RRICC</f>
        <v>130500</v>
      </c>
      <c r="C891" s="7">
        <f>RR_ID</f>
        <v>4</v>
      </c>
      <c r="D891" s="1" t="str">
        <f>RR_SHORT_NAME</f>
        <v>BNSF</v>
      </c>
      <c r="E891" s="1" t="str">
        <f>RR_NAME</f>
        <v>Burlington Northern Santa Fe Railroad Company</v>
      </c>
      <c r="F891" s="1" t="s">
        <v>47891</v>
      </c>
      <c r="G891" s="6" t="str">
        <f>E2L116C28</f>
        <v>n/a</v>
      </c>
    </row>
    <row r="892" spans="1:7" x14ac:dyDescent="0.3">
      <c r="A892" s="11">
        <f>CURRENT_YEAR</f>
        <v>2020</v>
      </c>
      <c r="B892" s="11">
        <f>RRICC</f>
        <v>130500</v>
      </c>
      <c r="C892" s="7">
        <f>RR_ID</f>
        <v>4</v>
      </c>
      <c r="D892" s="1" t="str">
        <f>RR_SHORT_NAME</f>
        <v>BNSF</v>
      </c>
      <c r="E892" s="1" t="str">
        <f>RR_NAME</f>
        <v>Burlington Northern Santa Fe Railroad Company</v>
      </c>
      <c r="F892" s="1" t="s">
        <v>47892</v>
      </c>
      <c r="G892" s="6" t="str">
        <f>E2L116C29</f>
        <v>n/a</v>
      </c>
    </row>
    <row r="893" spans="1:7" x14ac:dyDescent="0.3">
      <c r="A893" s="11">
        <f>CURRENT_YEAR</f>
        <v>2020</v>
      </c>
      <c r="B893" s="11">
        <f>RRICC</f>
        <v>130500</v>
      </c>
      <c r="C893" s="7">
        <f>RR_ID</f>
        <v>4</v>
      </c>
      <c r="D893" s="1" t="str">
        <f>RR_SHORT_NAME</f>
        <v>BNSF</v>
      </c>
      <c r="E893" s="1" t="str">
        <f>RR_NAME</f>
        <v>Burlington Northern Santa Fe Railroad Company</v>
      </c>
      <c r="F893" s="1" t="s">
        <v>47893</v>
      </c>
      <c r="G893" s="6">
        <f>E2L117C1</f>
        <v>39.6</v>
      </c>
    </row>
    <row r="894" spans="1:7" x14ac:dyDescent="0.3">
      <c r="A894" s="11">
        <f>CURRENT_YEAR</f>
        <v>2020</v>
      </c>
      <c r="B894" s="11">
        <f>RRICC</f>
        <v>130500</v>
      </c>
      <c r="C894" s="7">
        <f>RR_ID</f>
        <v>4</v>
      </c>
      <c r="D894" s="1" t="str">
        <f>RR_SHORT_NAME</f>
        <v>BNSF</v>
      </c>
      <c r="E894" s="1" t="str">
        <f>RR_NAME</f>
        <v>Burlington Northern Santa Fe Railroad Company</v>
      </c>
      <c r="F894" s="1" t="s">
        <v>47894</v>
      </c>
      <c r="G894" s="6">
        <f>E2L117C2</f>
        <v>1.8826446280991735</v>
      </c>
    </row>
    <row r="895" spans="1:7" x14ac:dyDescent="0.3">
      <c r="A895" s="11">
        <f>CURRENT_YEAR</f>
        <v>2020</v>
      </c>
      <c r="B895" s="11">
        <f>RRICC</f>
        <v>130500</v>
      </c>
      <c r="C895" s="7">
        <f>RR_ID</f>
        <v>4</v>
      </c>
      <c r="D895" s="1" t="str">
        <f>RR_SHORT_NAME</f>
        <v>BNSF</v>
      </c>
      <c r="E895" s="1" t="str">
        <f>RR_NAME</f>
        <v>Burlington Northern Santa Fe Railroad Company</v>
      </c>
      <c r="F895" s="1" t="s">
        <v>47895</v>
      </c>
      <c r="G895" s="6">
        <f>E2L117C3</f>
        <v>2.1887755102040813</v>
      </c>
    </row>
    <row r="896" spans="1:7" x14ac:dyDescent="0.3">
      <c r="A896" s="11">
        <f>CURRENT_YEAR</f>
        <v>2020</v>
      </c>
      <c r="B896" s="11">
        <f>RRICC</f>
        <v>130500</v>
      </c>
      <c r="C896" s="7">
        <f>RR_ID</f>
        <v>4</v>
      </c>
      <c r="D896" s="1" t="str">
        <f>RR_SHORT_NAME</f>
        <v>BNSF</v>
      </c>
      <c r="E896" s="1" t="str">
        <f>RR_NAME</f>
        <v>Burlington Northern Santa Fe Railroad Company</v>
      </c>
      <c r="F896" s="1" t="s">
        <v>47896</v>
      </c>
      <c r="G896" s="6">
        <f>E2L117C4</f>
        <v>2.0688764771429753</v>
      </c>
    </row>
    <row r="897" spans="1:7" x14ac:dyDescent="0.3">
      <c r="A897" s="11">
        <f>CURRENT_YEAR</f>
        <v>2020</v>
      </c>
      <c r="B897" s="11">
        <f>RRICC</f>
        <v>130500</v>
      </c>
      <c r="C897" s="7">
        <f>RR_ID</f>
        <v>4</v>
      </c>
      <c r="D897" s="1" t="str">
        <f>RR_SHORT_NAME</f>
        <v>BNSF</v>
      </c>
      <c r="E897" s="1" t="str">
        <f>RR_NAME</f>
        <v>Burlington Northern Santa Fe Railroad Company</v>
      </c>
      <c r="F897" s="1" t="s">
        <v>47897</v>
      </c>
      <c r="G897" s="6">
        <f>E2L117C5</f>
        <v>1.1459999999999999</v>
      </c>
    </row>
    <row r="898" spans="1:7" x14ac:dyDescent="0.3">
      <c r="A898" s="11">
        <f>CURRENT_YEAR</f>
        <v>2020</v>
      </c>
      <c r="B898" s="11">
        <f>RRICC</f>
        <v>130500</v>
      </c>
      <c r="C898" s="7">
        <f>RR_ID</f>
        <v>4</v>
      </c>
      <c r="D898" s="1" t="str">
        <f>RR_SHORT_NAME</f>
        <v>BNSF</v>
      </c>
      <c r="E898" s="1" t="str">
        <f>RR_NAME</f>
        <v>Burlington Northern Santa Fe Railroad Company</v>
      </c>
      <c r="F898" s="1" t="s">
        <v>47898</v>
      </c>
      <c r="G898" s="6">
        <f>E2L117C6</f>
        <v>1.19</v>
      </c>
    </row>
    <row r="899" spans="1:7" x14ac:dyDescent="0.3">
      <c r="A899" s="11">
        <f>CURRENT_YEAR</f>
        <v>2020</v>
      </c>
      <c r="B899" s="11">
        <f>RRICC</f>
        <v>130500</v>
      </c>
      <c r="C899" s="7">
        <f>RR_ID</f>
        <v>4</v>
      </c>
      <c r="D899" s="1" t="str">
        <f>RR_SHORT_NAME</f>
        <v>BNSF</v>
      </c>
      <c r="E899" s="1" t="str">
        <f>RR_NAME</f>
        <v>Burlington Northern Santa Fe Railroad Company</v>
      </c>
      <c r="F899" s="1" t="s">
        <v>47899</v>
      </c>
      <c r="G899" s="6">
        <f>E2L117C7</f>
        <v>1.179</v>
      </c>
    </row>
    <row r="900" spans="1:7" x14ac:dyDescent="0.3">
      <c r="A900" s="11">
        <f>CURRENT_YEAR</f>
        <v>2020</v>
      </c>
      <c r="B900" s="11">
        <f>RRICC</f>
        <v>130500</v>
      </c>
      <c r="C900" s="7">
        <f>RR_ID</f>
        <v>4</v>
      </c>
      <c r="D900" s="1" t="str">
        <f>RR_SHORT_NAME</f>
        <v>BNSF</v>
      </c>
      <c r="E900" s="1" t="str">
        <f>RR_NAME</f>
        <v>Burlington Northern Santa Fe Railroad Company</v>
      </c>
      <c r="F900" s="1" t="s">
        <v>47900</v>
      </c>
      <c r="G900" s="6">
        <f>E2L117C8</f>
        <v>2</v>
      </c>
    </row>
    <row r="901" spans="1:7" x14ac:dyDescent="0.3">
      <c r="A901" s="11">
        <f>CURRENT_YEAR</f>
        <v>2020</v>
      </c>
      <c r="B901" s="11">
        <f>RRICC</f>
        <v>130500</v>
      </c>
      <c r="C901" s="7">
        <f>RR_ID</f>
        <v>4</v>
      </c>
      <c r="D901" s="1" t="str">
        <f>RR_SHORT_NAME</f>
        <v>BNSF</v>
      </c>
      <c r="E901" s="1" t="str">
        <f>RR_NAME</f>
        <v>Burlington Northern Santa Fe Railroad Company</v>
      </c>
      <c r="F901" s="1" t="s">
        <v>47901</v>
      </c>
      <c r="G901" s="6">
        <f>E2L117C9</f>
        <v>1</v>
      </c>
    </row>
    <row r="902" spans="1:7" x14ac:dyDescent="0.3">
      <c r="A902" s="11">
        <f>CURRENT_YEAR</f>
        <v>2020</v>
      </c>
      <c r="B902" s="11">
        <f>RRICC</f>
        <v>130500</v>
      </c>
      <c r="C902" s="7">
        <f>RR_ID</f>
        <v>4</v>
      </c>
      <c r="D902" s="1" t="str">
        <f>RR_SHORT_NAME</f>
        <v>BNSF</v>
      </c>
      <c r="E902" s="1" t="str">
        <f>RR_NAME</f>
        <v>Burlington Northern Santa Fe Railroad Company</v>
      </c>
      <c r="F902" s="1" t="s">
        <v>47902</v>
      </c>
      <c r="G902" s="6">
        <f>E2L117C10</f>
        <v>0.5</v>
      </c>
    </row>
    <row r="903" spans="1:7" x14ac:dyDescent="0.3">
      <c r="A903" s="11">
        <f>CURRENT_YEAR</f>
        <v>2020</v>
      </c>
      <c r="B903" s="11">
        <f>RRICC</f>
        <v>130500</v>
      </c>
      <c r="C903" s="7">
        <f>RR_ID</f>
        <v>4</v>
      </c>
      <c r="D903" s="1" t="str">
        <f>RR_SHORT_NAME</f>
        <v>BNSF</v>
      </c>
      <c r="E903" s="1" t="str">
        <f>RR_NAME</f>
        <v>Burlington Northern Santa Fe Railroad Company</v>
      </c>
      <c r="F903" s="1" t="s">
        <v>47903</v>
      </c>
      <c r="G903" s="6">
        <f>E2L117C11</f>
        <v>2</v>
      </c>
    </row>
    <row r="904" spans="1:7" x14ac:dyDescent="0.3">
      <c r="A904" s="11">
        <f>CURRENT_YEAR</f>
        <v>2020</v>
      </c>
      <c r="B904" s="11">
        <f>RRICC</f>
        <v>130500</v>
      </c>
      <c r="C904" s="7">
        <f>RR_ID</f>
        <v>4</v>
      </c>
      <c r="D904" s="1" t="str">
        <f>RR_SHORT_NAME</f>
        <v>BNSF</v>
      </c>
      <c r="E904" s="1" t="str">
        <f>RR_NAME</f>
        <v>Burlington Northern Santa Fe Railroad Company</v>
      </c>
      <c r="F904" s="1" t="s">
        <v>47904</v>
      </c>
      <c r="G904" s="6">
        <f>E2L117C12</f>
        <v>1.5</v>
      </c>
    </row>
    <row r="905" spans="1:7" x14ac:dyDescent="0.3">
      <c r="A905" s="11">
        <f>CURRENT_YEAR</f>
        <v>2020</v>
      </c>
      <c r="B905" s="11">
        <f>RRICC</f>
        <v>130500</v>
      </c>
      <c r="C905" s="7">
        <f>RR_ID</f>
        <v>4</v>
      </c>
      <c r="D905" s="1" t="str">
        <f>RR_SHORT_NAME</f>
        <v>BNSF</v>
      </c>
      <c r="E905" s="1" t="str">
        <f>RR_NAME</f>
        <v>Burlington Northern Santa Fe Railroad Company</v>
      </c>
      <c r="F905" s="1" t="s">
        <v>47905</v>
      </c>
      <c r="G905" s="6">
        <f>E2L117C13</f>
        <v>0.5</v>
      </c>
    </row>
    <row r="906" spans="1:7" x14ac:dyDescent="0.3">
      <c r="A906" s="11">
        <f>CURRENT_YEAR</f>
        <v>2020</v>
      </c>
      <c r="B906" s="11">
        <f>RRICC</f>
        <v>130500</v>
      </c>
      <c r="C906" s="7">
        <f>RR_ID</f>
        <v>4</v>
      </c>
      <c r="D906" s="1" t="str">
        <f>RR_SHORT_NAME</f>
        <v>BNSF</v>
      </c>
      <c r="E906" s="1" t="str">
        <f>RR_NAME</f>
        <v>Burlington Northern Santa Fe Railroad Company</v>
      </c>
      <c r="F906" s="1" t="s">
        <v>47906</v>
      </c>
      <c r="G906" s="6">
        <f>E2L117C14</f>
        <v>2</v>
      </c>
    </row>
    <row r="907" spans="1:7" x14ac:dyDescent="0.3">
      <c r="A907" s="11">
        <f>CURRENT_YEAR</f>
        <v>2020</v>
      </c>
      <c r="B907" s="11">
        <f>RRICC</f>
        <v>130500</v>
      </c>
      <c r="C907" s="7">
        <f>RR_ID</f>
        <v>4</v>
      </c>
      <c r="D907" s="1" t="str">
        <f>RR_SHORT_NAME</f>
        <v>BNSF</v>
      </c>
      <c r="E907" s="1" t="str">
        <f>RR_NAME</f>
        <v>Burlington Northern Santa Fe Railroad Company</v>
      </c>
      <c r="F907" s="1" t="s">
        <v>47907</v>
      </c>
      <c r="G907" s="6">
        <f>E2L117C15</f>
        <v>4</v>
      </c>
    </row>
    <row r="908" spans="1:7" x14ac:dyDescent="0.3">
      <c r="A908" s="11">
        <f>CURRENT_YEAR</f>
        <v>2020</v>
      </c>
      <c r="B908" s="11">
        <f>RRICC</f>
        <v>130500</v>
      </c>
      <c r="C908" s="7">
        <f>RR_ID</f>
        <v>4</v>
      </c>
      <c r="D908" s="1" t="str">
        <f>RR_SHORT_NAME</f>
        <v>BNSF</v>
      </c>
      <c r="E908" s="1" t="str">
        <f>RR_NAME</f>
        <v>Burlington Northern Santa Fe Railroad Company</v>
      </c>
      <c r="F908" s="1" t="s">
        <v>47908</v>
      </c>
      <c r="G908" s="6">
        <f>E2L117C16</f>
        <v>2</v>
      </c>
    </row>
    <row r="909" spans="1:7" x14ac:dyDescent="0.3">
      <c r="A909" s="11">
        <f>CURRENT_YEAR</f>
        <v>2020</v>
      </c>
      <c r="B909" s="11">
        <f>RRICC</f>
        <v>130500</v>
      </c>
      <c r="C909" s="7">
        <f>RR_ID</f>
        <v>4</v>
      </c>
      <c r="D909" s="1" t="str">
        <f>RR_SHORT_NAME</f>
        <v>BNSF</v>
      </c>
      <c r="E909" s="1" t="str">
        <f>RR_NAME</f>
        <v>Burlington Northern Santa Fe Railroad Company</v>
      </c>
      <c r="F909" s="1" t="s">
        <v>47909</v>
      </c>
      <c r="G909" s="6">
        <f>E2L117C17</f>
        <v>4</v>
      </c>
    </row>
    <row r="910" spans="1:7" x14ac:dyDescent="0.3">
      <c r="A910" s="11">
        <f>CURRENT_YEAR</f>
        <v>2020</v>
      </c>
      <c r="B910" s="11">
        <f>RRICC</f>
        <v>130500</v>
      </c>
      <c r="C910" s="7">
        <f>RR_ID</f>
        <v>4</v>
      </c>
      <c r="D910" s="1" t="str">
        <f>RR_SHORT_NAME</f>
        <v>BNSF</v>
      </c>
      <c r="E910" s="1" t="str">
        <f>RR_NAME</f>
        <v>Burlington Northern Santa Fe Railroad Company</v>
      </c>
      <c r="F910" s="1" t="s">
        <v>47910</v>
      </c>
      <c r="G910" s="6">
        <f>E2L117C18</f>
        <v>2.75</v>
      </c>
    </row>
    <row r="911" spans="1:7" x14ac:dyDescent="0.3">
      <c r="A911" s="11">
        <f>CURRENT_YEAR</f>
        <v>2020</v>
      </c>
      <c r="B911" s="11">
        <f>RRICC</f>
        <v>130500</v>
      </c>
      <c r="C911" s="7">
        <f>RR_ID</f>
        <v>4</v>
      </c>
      <c r="D911" s="1" t="str">
        <f>RR_SHORT_NAME</f>
        <v>BNSF</v>
      </c>
      <c r="E911" s="1" t="str">
        <f>RR_NAME</f>
        <v>Burlington Northern Santa Fe Railroad Company</v>
      </c>
      <c r="F911" s="1" t="s">
        <v>47911</v>
      </c>
      <c r="G911" s="6">
        <f>E2L117C19</f>
        <v>6</v>
      </c>
    </row>
    <row r="912" spans="1:7" x14ac:dyDescent="0.3">
      <c r="A912" s="11">
        <f>CURRENT_YEAR</f>
        <v>2020</v>
      </c>
      <c r="B912" s="11">
        <f>RRICC</f>
        <v>130500</v>
      </c>
      <c r="C912" s="7">
        <f>RR_ID</f>
        <v>4</v>
      </c>
      <c r="D912" s="1" t="str">
        <f>RR_SHORT_NAME</f>
        <v>BNSF</v>
      </c>
      <c r="E912" s="1" t="str">
        <f>RR_NAME</f>
        <v>Burlington Northern Santa Fe Railroad Company</v>
      </c>
      <c r="F912" s="1" t="s">
        <v>47912</v>
      </c>
      <c r="G912" s="6">
        <f>E2L117C20</f>
        <v>5.25</v>
      </c>
    </row>
    <row r="913" spans="1:7" x14ac:dyDescent="0.3">
      <c r="A913" s="11">
        <f>CURRENT_YEAR</f>
        <v>2020</v>
      </c>
      <c r="B913" s="11">
        <f>RRICC</f>
        <v>130500</v>
      </c>
      <c r="C913" s="7">
        <f>RR_ID</f>
        <v>4</v>
      </c>
      <c r="D913" s="1" t="str">
        <f>RR_SHORT_NAME</f>
        <v>BNSF</v>
      </c>
      <c r="E913" s="1" t="str">
        <f>RR_NAME</f>
        <v>Burlington Northern Santa Fe Railroad Company</v>
      </c>
      <c r="F913" s="1" t="s">
        <v>47913</v>
      </c>
      <c r="G913" s="6">
        <f>E2L117C21</f>
        <v>1</v>
      </c>
    </row>
    <row r="914" spans="1:7" x14ac:dyDescent="0.3">
      <c r="A914" s="11">
        <f>CURRENT_YEAR</f>
        <v>2020</v>
      </c>
      <c r="B914" s="11">
        <f>RRICC</f>
        <v>130500</v>
      </c>
      <c r="C914" s="7">
        <f>RR_ID</f>
        <v>4</v>
      </c>
      <c r="D914" s="1" t="str">
        <f>RR_SHORT_NAME</f>
        <v>BNSF</v>
      </c>
      <c r="E914" s="1" t="str">
        <f>RR_NAME</f>
        <v>Burlington Northern Santa Fe Railroad Company</v>
      </c>
      <c r="F914" s="1" t="s">
        <v>47914</v>
      </c>
      <c r="G914" s="6">
        <f>E2L117C22</f>
        <v>474.11145984628672</v>
      </c>
    </row>
    <row r="915" spans="1:7" x14ac:dyDescent="0.3">
      <c r="A915" s="11">
        <f>CURRENT_YEAR</f>
        <v>2020</v>
      </c>
      <c r="B915" s="11">
        <f>RRICC</f>
        <v>130500</v>
      </c>
      <c r="C915" s="7">
        <f>RR_ID</f>
        <v>4</v>
      </c>
      <c r="D915" s="1" t="str">
        <f>RR_SHORT_NAME</f>
        <v>BNSF</v>
      </c>
      <c r="E915" s="1" t="str">
        <f>RR_NAME</f>
        <v>Burlington Northern Santa Fe Railroad Company</v>
      </c>
      <c r="F915" s="1" t="s">
        <v>47915</v>
      </c>
      <c r="G915" s="6">
        <f>E2L117C23</f>
        <v>200</v>
      </c>
    </row>
    <row r="916" spans="1:7" x14ac:dyDescent="0.3">
      <c r="A916" s="11">
        <f>CURRENT_YEAR</f>
        <v>2020</v>
      </c>
      <c r="B916" s="11">
        <f>RRICC</f>
        <v>130500</v>
      </c>
      <c r="C916" s="7">
        <f>RR_ID</f>
        <v>4</v>
      </c>
      <c r="D916" s="1" t="str">
        <f>RR_SHORT_NAME</f>
        <v>BNSF</v>
      </c>
      <c r="E916" s="1" t="str">
        <f>RR_NAME</f>
        <v>Burlington Northern Santa Fe Railroad Company</v>
      </c>
      <c r="F916" s="1" t="s">
        <v>47916</v>
      </c>
      <c r="G916" s="6">
        <f>E2L117C24</f>
        <v>2758.8550923177349</v>
      </c>
    </row>
    <row r="917" spans="1:7" x14ac:dyDescent="0.3">
      <c r="A917" s="11">
        <f>CURRENT_YEAR</f>
        <v>2020</v>
      </c>
      <c r="B917" s="11">
        <f>RRICC</f>
        <v>130500</v>
      </c>
      <c r="C917" s="7">
        <f>RR_ID</f>
        <v>4</v>
      </c>
      <c r="D917" s="1" t="str">
        <f>RR_SHORT_NAME</f>
        <v>BNSF</v>
      </c>
      <c r="E917" s="1" t="str">
        <f>RR_NAME</f>
        <v>Burlington Northern Santa Fe Railroad Company</v>
      </c>
      <c r="F917" s="1" t="s">
        <v>47917</v>
      </c>
      <c r="G917" s="6">
        <f>E2L117C25</f>
        <v>4.5028908500984954</v>
      </c>
    </row>
    <row r="918" spans="1:7" x14ac:dyDescent="0.3">
      <c r="A918" s="11">
        <f>CURRENT_YEAR</f>
        <v>2020</v>
      </c>
      <c r="B918" s="11">
        <f>RRICC</f>
        <v>130500</v>
      </c>
      <c r="C918" s="7">
        <f>RR_ID</f>
        <v>4</v>
      </c>
      <c r="D918" s="1" t="str">
        <f>RR_SHORT_NAME</f>
        <v>BNSF</v>
      </c>
      <c r="E918" s="1" t="str">
        <f>RR_NAME</f>
        <v>Burlington Northern Santa Fe Railroad Company</v>
      </c>
      <c r="F918" s="1" t="s">
        <v>47918</v>
      </c>
      <c r="G918" s="6">
        <f>E2L117C26</f>
        <v>2.4765899675541729</v>
      </c>
    </row>
    <row r="919" spans="1:7" x14ac:dyDescent="0.3">
      <c r="A919" s="11">
        <f>CURRENT_YEAR</f>
        <v>2020</v>
      </c>
      <c r="B919" s="11">
        <f>RRICC</f>
        <v>130500</v>
      </c>
      <c r="C919" s="7">
        <f>RR_ID</f>
        <v>4</v>
      </c>
      <c r="D919" s="1" t="str">
        <f>RR_SHORT_NAME</f>
        <v>BNSF</v>
      </c>
      <c r="E919" s="1" t="str">
        <f>RR_NAME</f>
        <v>Burlington Northern Santa Fe Railroad Company</v>
      </c>
      <c r="F919" s="1" t="s">
        <v>47919</v>
      </c>
      <c r="G919" s="6">
        <f>E2L117C27</f>
        <v>6.7543362751477432</v>
      </c>
    </row>
    <row r="920" spans="1:7" x14ac:dyDescent="0.3">
      <c r="A920" s="11">
        <f>CURRENT_YEAR</f>
        <v>2020</v>
      </c>
      <c r="B920" s="11">
        <f>RRICC</f>
        <v>130500</v>
      </c>
      <c r="C920" s="7">
        <f>RR_ID</f>
        <v>4</v>
      </c>
      <c r="D920" s="1" t="str">
        <f>RR_SHORT_NAME</f>
        <v>BNSF</v>
      </c>
      <c r="E920" s="1" t="str">
        <f>RR_NAME</f>
        <v>Burlington Northern Santa Fe Railroad Company</v>
      </c>
      <c r="F920" s="1" t="s">
        <v>47920</v>
      </c>
      <c r="G920" s="6">
        <f>E2L117C28</f>
        <v>5.4034690201181936</v>
      </c>
    </row>
    <row r="921" spans="1:7" x14ac:dyDescent="0.3">
      <c r="A921" s="11">
        <f>CURRENT_YEAR</f>
        <v>2020</v>
      </c>
      <c r="B921" s="11">
        <f>RRICC</f>
        <v>130500</v>
      </c>
      <c r="C921" s="7">
        <f>RR_ID</f>
        <v>4</v>
      </c>
      <c r="D921" s="1" t="str">
        <f>RR_SHORT_NAME</f>
        <v>BNSF</v>
      </c>
      <c r="E921" s="1" t="str">
        <f>RR_NAME</f>
        <v>Burlington Northern Santa Fe Railroad Company</v>
      </c>
      <c r="F921" s="1" t="s">
        <v>47921</v>
      </c>
      <c r="G921" s="6">
        <f>E2L117C29</f>
        <v>1.1257227125246236</v>
      </c>
    </row>
    <row r="922" spans="1:7" x14ac:dyDescent="0.3">
      <c r="A922" s="11">
        <f>CURRENT_YEAR</f>
        <v>2020</v>
      </c>
      <c r="B922" s="11">
        <f>RRICC</f>
        <v>130500</v>
      </c>
      <c r="C922" s="7">
        <f>RR_ID</f>
        <v>4</v>
      </c>
      <c r="D922" s="1" t="str">
        <f>RR_SHORT_NAME</f>
        <v>BNSF</v>
      </c>
      <c r="E922" s="1" t="str">
        <f>RR_NAME</f>
        <v>Burlington Northern Santa Fe Railroad Company</v>
      </c>
      <c r="F922" s="1" t="s">
        <v>47922</v>
      </c>
      <c r="G922" s="6">
        <f>E2L118C1</f>
        <v>35.299999999999997</v>
      </c>
    </row>
    <row r="923" spans="1:7" x14ac:dyDescent="0.3">
      <c r="A923" s="11">
        <f>CURRENT_YEAR</f>
        <v>2020</v>
      </c>
      <c r="B923" s="11">
        <f>RRICC</f>
        <v>130500</v>
      </c>
      <c r="C923" s="7">
        <f>RR_ID</f>
        <v>4</v>
      </c>
      <c r="D923" s="1" t="str">
        <f>RR_SHORT_NAME</f>
        <v>BNSF</v>
      </c>
      <c r="E923" s="1" t="str">
        <f>RR_NAME</f>
        <v>Burlington Northern Santa Fe Railroad Company</v>
      </c>
      <c r="F923" s="1" t="s">
        <v>47923</v>
      </c>
      <c r="G923" s="6">
        <f>E2L118C2</f>
        <v>1.6938909960234851</v>
      </c>
    </row>
    <row r="924" spans="1:7" x14ac:dyDescent="0.3">
      <c r="A924" s="11">
        <f>CURRENT_YEAR</f>
        <v>2020</v>
      </c>
      <c r="B924" s="11">
        <f>RRICC</f>
        <v>130500</v>
      </c>
      <c r="C924" s="7">
        <f>RR_ID</f>
        <v>4</v>
      </c>
      <c r="D924" s="1" t="str">
        <f>RR_SHORT_NAME</f>
        <v>BNSF</v>
      </c>
      <c r="E924" s="1" t="str">
        <f>RR_NAME</f>
        <v>Burlington Northern Santa Fe Railroad Company</v>
      </c>
      <c r="F924" s="1" t="s">
        <v>47924</v>
      </c>
      <c r="G924" s="6">
        <f>E2L118C3</f>
        <v>1.7132432295760285</v>
      </c>
    </row>
    <row r="925" spans="1:7" x14ac:dyDescent="0.3">
      <c r="A925" s="11">
        <f>CURRENT_YEAR</f>
        <v>2020</v>
      </c>
      <c r="B925" s="11">
        <f>RRICC</f>
        <v>130500</v>
      </c>
      <c r="C925" s="7">
        <f>RR_ID</f>
        <v>4</v>
      </c>
      <c r="D925" s="1" t="str">
        <f>RR_SHORT_NAME</f>
        <v>BNSF</v>
      </c>
      <c r="E925" s="1" t="str">
        <f>RR_NAME</f>
        <v>Burlington Northern Santa Fe Railroad Company</v>
      </c>
      <c r="F925" s="1" t="s">
        <v>47925</v>
      </c>
      <c r="G925" s="6">
        <f>E2L118C4</f>
        <v>1.7065748655344031</v>
      </c>
    </row>
    <row r="926" spans="1:7" x14ac:dyDescent="0.3">
      <c r="A926" s="11">
        <f>CURRENT_YEAR</f>
        <v>2020</v>
      </c>
      <c r="B926" s="11">
        <f>RRICC</f>
        <v>130500</v>
      </c>
      <c r="C926" s="7">
        <f>RR_ID</f>
        <v>4</v>
      </c>
      <c r="D926" s="1" t="str">
        <f>RR_SHORT_NAME</f>
        <v>BNSF</v>
      </c>
      <c r="E926" s="1" t="str">
        <f>RR_NAME</f>
        <v>Burlington Northern Santa Fe Railroad Company</v>
      </c>
      <c r="F926" s="1" t="s">
        <v>47926</v>
      </c>
      <c r="G926" s="6">
        <f>E2L118C5</f>
        <v>1.097</v>
      </c>
    </row>
    <row r="927" spans="1:7" x14ac:dyDescent="0.3">
      <c r="A927" s="11">
        <f>CURRENT_YEAR</f>
        <v>2020</v>
      </c>
      <c r="B927" s="11">
        <f>RRICC</f>
        <v>130500</v>
      </c>
      <c r="C927" s="7">
        <f>RR_ID</f>
        <v>4</v>
      </c>
      <c r="D927" s="1" t="str">
        <f>RR_SHORT_NAME</f>
        <v>BNSF</v>
      </c>
      <c r="E927" s="1" t="str">
        <f>RR_NAME</f>
        <v>Burlington Northern Santa Fe Railroad Company</v>
      </c>
      <c r="F927" s="1" t="s">
        <v>47927</v>
      </c>
      <c r="G927" s="6">
        <f>E2L118C6</f>
        <v>1.157</v>
      </c>
    </row>
    <row r="928" spans="1:7" x14ac:dyDescent="0.3">
      <c r="A928" s="11">
        <f>CURRENT_YEAR</f>
        <v>2020</v>
      </c>
      <c r="B928" s="11">
        <f>RRICC</f>
        <v>130500</v>
      </c>
      <c r="C928" s="7">
        <f>RR_ID</f>
        <v>4</v>
      </c>
      <c r="D928" s="1" t="str">
        <f>RR_SHORT_NAME</f>
        <v>BNSF</v>
      </c>
      <c r="E928" s="1" t="str">
        <f>RR_NAME</f>
        <v>Burlington Northern Santa Fe Railroad Company</v>
      </c>
      <c r="F928" s="1" t="s">
        <v>47928</v>
      </c>
      <c r="G928" s="6">
        <f>E2L118C7</f>
        <v>1.135</v>
      </c>
    </row>
    <row r="929" spans="1:7" x14ac:dyDescent="0.3">
      <c r="A929" s="11">
        <f>CURRENT_YEAR</f>
        <v>2020</v>
      </c>
      <c r="B929" s="11">
        <f>RRICC</f>
        <v>130500</v>
      </c>
      <c r="C929" s="7">
        <f>RR_ID</f>
        <v>4</v>
      </c>
      <c r="D929" s="1" t="str">
        <f>RR_SHORT_NAME</f>
        <v>BNSF</v>
      </c>
      <c r="E929" s="1" t="str">
        <f>RR_NAME</f>
        <v>Burlington Northern Santa Fe Railroad Company</v>
      </c>
      <c r="F929" s="1" t="s">
        <v>47929</v>
      </c>
      <c r="G929" s="6">
        <f>E2L118C8</f>
        <v>1.9</v>
      </c>
    </row>
    <row r="930" spans="1:7" x14ac:dyDescent="0.3">
      <c r="A930" s="11">
        <f>CURRENT_YEAR</f>
        <v>2020</v>
      </c>
      <c r="B930" s="11">
        <f>RRICC</f>
        <v>130500</v>
      </c>
      <c r="C930" s="7">
        <f>RR_ID</f>
        <v>4</v>
      </c>
      <c r="D930" s="1" t="str">
        <f>RR_SHORT_NAME</f>
        <v>BNSF</v>
      </c>
      <c r="E930" s="1" t="str">
        <f>RR_NAME</f>
        <v>Burlington Northern Santa Fe Railroad Company</v>
      </c>
      <c r="F930" s="1" t="s">
        <v>47930</v>
      </c>
      <c r="G930" s="6">
        <f>E2L118C9</f>
        <v>1</v>
      </c>
    </row>
    <row r="931" spans="1:7" x14ac:dyDescent="0.3">
      <c r="A931" s="11">
        <f>CURRENT_YEAR</f>
        <v>2020</v>
      </c>
      <c r="B931" s="11">
        <f>RRICC</f>
        <v>130500</v>
      </c>
      <c r="C931" s="7">
        <f>RR_ID</f>
        <v>4</v>
      </c>
      <c r="D931" s="1" t="str">
        <f>RR_SHORT_NAME</f>
        <v>BNSF</v>
      </c>
      <c r="E931" s="1" t="str">
        <f>RR_NAME</f>
        <v>Burlington Northern Santa Fe Railroad Company</v>
      </c>
      <c r="F931" s="1" t="s">
        <v>47931</v>
      </c>
      <c r="G931" s="6">
        <f>E2L118C10</f>
        <v>0.5</v>
      </c>
    </row>
    <row r="932" spans="1:7" x14ac:dyDescent="0.3">
      <c r="A932" s="11">
        <f>CURRENT_YEAR</f>
        <v>2020</v>
      </c>
      <c r="B932" s="11">
        <f>RRICC</f>
        <v>130500</v>
      </c>
      <c r="C932" s="7">
        <f>RR_ID</f>
        <v>4</v>
      </c>
      <c r="D932" s="1" t="str">
        <f>RR_SHORT_NAME</f>
        <v>BNSF</v>
      </c>
      <c r="E932" s="1" t="str">
        <f>RR_NAME</f>
        <v>Burlington Northern Santa Fe Railroad Company</v>
      </c>
      <c r="F932" s="1" t="s">
        <v>47932</v>
      </c>
      <c r="G932" s="6">
        <f>E2L118C11</f>
        <v>2</v>
      </c>
    </row>
    <row r="933" spans="1:7" x14ac:dyDescent="0.3">
      <c r="A933" s="11">
        <f>CURRENT_YEAR</f>
        <v>2020</v>
      </c>
      <c r="B933" s="11">
        <f>RRICC</f>
        <v>130500</v>
      </c>
      <c r="C933" s="7">
        <f>RR_ID</f>
        <v>4</v>
      </c>
      <c r="D933" s="1" t="str">
        <f>RR_SHORT_NAME</f>
        <v>BNSF</v>
      </c>
      <c r="E933" s="1" t="str">
        <f>RR_NAME</f>
        <v>Burlington Northern Santa Fe Railroad Company</v>
      </c>
      <c r="F933" s="1" t="s">
        <v>47933</v>
      </c>
      <c r="G933" s="6">
        <f>E2L118C12</f>
        <v>1.5</v>
      </c>
    </row>
    <row r="934" spans="1:7" x14ac:dyDescent="0.3">
      <c r="A934" s="11">
        <f>CURRENT_YEAR</f>
        <v>2020</v>
      </c>
      <c r="B934" s="11">
        <f>RRICC</f>
        <v>130500</v>
      </c>
      <c r="C934" s="7">
        <f>RR_ID</f>
        <v>4</v>
      </c>
      <c r="D934" s="1" t="str">
        <f>RR_SHORT_NAME</f>
        <v>BNSF</v>
      </c>
      <c r="E934" s="1" t="str">
        <f>RR_NAME</f>
        <v>Burlington Northern Santa Fe Railroad Company</v>
      </c>
      <c r="F934" s="1" t="s">
        <v>47934</v>
      </c>
      <c r="G934" s="6">
        <f>E2L118C13</f>
        <v>0.5</v>
      </c>
    </row>
    <row r="935" spans="1:7" x14ac:dyDescent="0.3">
      <c r="A935" s="11">
        <f>CURRENT_YEAR</f>
        <v>2020</v>
      </c>
      <c r="B935" s="11">
        <f>RRICC</f>
        <v>130500</v>
      </c>
      <c r="C935" s="7">
        <f>RR_ID</f>
        <v>4</v>
      </c>
      <c r="D935" s="1" t="str">
        <f>RR_SHORT_NAME</f>
        <v>BNSF</v>
      </c>
      <c r="E935" s="1" t="str">
        <f>RR_NAME</f>
        <v>Burlington Northern Santa Fe Railroad Company</v>
      </c>
      <c r="F935" s="1" t="s">
        <v>47935</v>
      </c>
      <c r="G935" s="6">
        <f>E2L118C14</f>
        <v>2</v>
      </c>
    </row>
    <row r="936" spans="1:7" x14ac:dyDescent="0.3">
      <c r="A936" s="11">
        <f>CURRENT_YEAR</f>
        <v>2020</v>
      </c>
      <c r="B936" s="11">
        <f>RRICC</f>
        <v>130500</v>
      </c>
      <c r="C936" s="7">
        <f>RR_ID</f>
        <v>4</v>
      </c>
      <c r="D936" s="1" t="str">
        <f>RR_SHORT_NAME</f>
        <v>BNSF</v>
      </c>
      <c r="E936" s="1" t="str">
        <f>RR_NAME</f>
        <v>Burlington Northern Santa Fe Railroad Company</v>
      </c>
      <c r="F936" s="1" t="s">
        <v>47936</v>
      </c>
      <c r="G936" s="6">
        <f>E2L118C15</f>
        <v>4</v>
      </c>
    </row>
    <row r="937" spans="1:7" x14ac:dyDescent="0.3">
      <c r="A937" s="11">
        <f>CURRENT_YEAR</f>
        <v>2020</v>
      </c>
      <c r="B937" s="11">
        <f>RRICC</f>
        <v>130500</v>
      </c>
      <c r="C937" s="7">
        <f>RR_ID</f>
        <v>4</v>
      </c>
      <c r="D937" s="1" t="str">
        <f>RR_SHORT_NAME</f>
        <v>BNSF</v>
      </c>
      <c r="E937" s="1" t="str">
        <f>RR_NAME</f>
        <v>Burlington Northern Santa Fe Railroad Company</v>
      </c>
      <c r="F937" s="1" t="s">
        <v>47937</v>
      </c>
      <c r="G937" s="6">
        <f>E2L118C16</f>
        <v>2</v>
      </c>
    </row>
    <row r="938" spans="1:7" x14ac:dyDescent="0.3">
      <c r="A938" s="11">
        <f>CURRENT_YEAR</f>
        <v>2020</v>
      </c>
      <c r="B938" s="11">
        <f>RRICC</f>
        <v>130500</v>
      </c>
      <c r="C938" s="7">
        <f>RR_ID</f>
        <v>4</v>
      </c>
      <c r="D938" s="1" t="str">
        <f>RR_SHORT_NAME</f>
        <v>BNSF</v>
      </c>
      <c r="E938" s="1" t="str">
        <f>RR_NAME</f>
        <v>Burlington Northern Santa Fe Railroad Company</v>
      </c>
      <c r="F938" s="1" t="s">
        <v>47938</v>
      </c>
      <c r="G938" s="6">
        <f>E2L118C17</f>
        <v>4</v>
      </c>
    </row>
    <row r="939" spans="1:7" x14ac:dyDescent="0.3">
      <c r="A939" s="11">
        <f>CURRENT_YEAR</f>
        <v>2020</v>
      </c>
      <c r="B939" s="11">
        <f>RRICC</f>
        <v>130500</v>
      </c>
      <c r="C939" s="7">
        <f>RR_ID</f>
        <v>4</v>
      </c>
      <c r="D939" s="1" t="str">
        <f>RR_SHORT_NAME</f>
        <v>BNSF</v>
      </c>
      <c r="E939" s="1" t="str">
        <f>RR_NAME</f>
        <v>Burlington Northern Santa Fe Railroad Company</v>
      </c>
      <c r="F939" s="1" t="s">
        <v>47939</v>
      </c>
      <c r="G939" s="6">
        <f>E2L118C18</f>
        <v>2.75</v>
      </c>
    </row>
    <row r="940" spans="1:7" x14ac:dyDescent="0.3">
      <c r="A940" s="11">
        <f>CURRENT_YEAR</f>
        <v>2020</v>
      </c>
      <c r="B940" s="11">
        <f>RRICC</f>
        <v>130500</v>
      </c>
      <c r="C940" s="7">
        <f>RR_ID</f>
        <v>4</v>
      </c>
      <c r="D940" s="1" t="str">
        <f>RR_SHORT_NAME</f>
        <v>BNSF</v>
      </c>
      <c r="E940" s="1" t="str">
        <f>RR_NAME</f>
        <v>Burlington Northern Santa Fe Railroad Company</v>
      </c>
      <c r="F940" s="1" t="s">
        <v>47940</v>
      </c>
      <c r="G940" s="6">
        <f>E2L118C19</f>
        <v>6</v>
      </c>
    </row>
    <row r="941" spans="1:7" x14ac:dyDescent="0.3">
      <c r="A941" s="11">
        <f>CURRENT_YEAR</f>
        <v>2020</v>
      </c>
      <c r="B941" s="11">
        <f>RRICC</f>
        <v>130500</v>
      </c>
      <c r="C941" s="7">
        <f>RR_ID</f>
        <v>4</v>
      </c>
      <c r="D941" s="1" t="str">
        <f>RR_SHORT_NAME</f>
        <v>BNSF</v>
      </c>
      <c r="E941" s="1" t="str">
        <f>RR_NAME</f>
        <v>Burlington Northern Santa Fe Railroad Company</v>
      </c>
      <c r="F941" s="1" t="s">
        <v>47941</v>
      </c>
      <c r="G941" s="6">
        <f>E2L118C20</f>
        <v>5.25</v>
      </c>
    </row>
    <row r="942" spans="1:7" x14ac:dyDescent="0.3">
      <c r="A942" s="11">
        <f>CURRENT_YEAR</f>
        <v>2020</v>
      </c>
      <c r="B942" s="11">
        <f>RRICC</f>
        <v>130500</v>
      </c>
      <c r="C942" s="7">
        <f>RR_ID</f>
        <v>4</v>
      </c>
      <c r="D942" s="1" t="str">
        <f>RR_SHORT_NAME</f>
        <v>BNSF</v>
      </c>
      <c r="E942" s="1" t="str">
        <f>RR_NAME</f>
        <v>Burlington Northern Santa Fe Railroad Company</v>
      </c>
      <c r="F942" s="1" t="s">
        <v>47942</v>
      </c>
      <c r="G942" s="6">
        <f>E2L118C21</f>
        <v>1</v>
      </c>
    </row>
    <row r="943" spans="1:7" x14ac:dyDescent="0.3">
      <c r="A943" s="11">
        <f>CURRENT_YEAR</f>
        <v>2020</v>
      </c>
      <c r="B943" s="11">
        <f>RRICC</f>
        <v>130500</v>
      </c>
      <c r="C943" s="7">
        <f>RR_ID</f>
        <v>4</v>
      </c>
      <c r="D943" s="1" t="str">
        <f>RR_SHORT_NAME</f>
        <v>BNSF</v>
      </c>
      <c r="E943" s="1" t="str">
        <f>RR_NAME</f>
        <v>Burlington Northern Santa Fe Railroad Company</v>
      </c>
      <c r="F943" s="1" t="s">
        <v>47943</v>
      </c>
      <c r="G943" s="6">
        <f>E2L118C22</f>
        <v>474.11145984628672</v>
      </c>
    </row>
    <row r="944" spans="1:7" x14ac:dyDescent="0.3">
      <c r="A944" s="11">
        <f>CURRENT_YEAR</f>
        <v>2020</v>
      </c>
      <c r="B944" s="11">
        <f>RRICC</f>
        <v>130500</v>
      </c>
      <c r="C944" s="7">
        <f>RR_ID</f>
        <v>4</v>
      </c>
      <c r="D944" s="1" t="str">
        <f>RR_SHORT_NAME</f>
        <v>BNSF</v>
      </c>
      <c r="E944" s="1" t="str">
        <f>RR_NAME</f>
        <v>Burlington Northern Santa Fe Railroad Company</v>
      </c>
      <c r="F944" s="1" t="s">
        <v>47944</v>
      </c>
      <c r="G944" s="6">
        <f>E2L118C23</f>
        <v>200</v>
      </c>
    </row>
    <row r="945" spans="1:7" x14ac:dyDescent="0.3">
      <c r="A945" s="11">
        <f>CURRENT_YEAR</f>
        <v>2020</v>
      </c>
      <c r="B945" s="11">
        <f>RRICC</f>
        <v>130500</v>
      </c>
      <c r="C945" s="7">
        <f>RR_ID</f>
        <v>4</v>
      </c>
      <c r="D945" s="1" t="str">
        <f>RR_SHORT_NAME</f>
        <v>BNSF</v>
      </c>
      <c r="E945" s="1" t="str">
        <f>RR_NAME</f>
        <v>Burlington Northern Santa Fe Railroad Company</v>
      </c>
      <c r="F945" s="1" t="s">
        <v>47945</v>
      </c>
      <c r="G945" s="6">
        <f>E2L118C24</f>
        <v>3599.5314455971879</v>
      </c>
    </row>
    <row r="946" spans="1:7" x14ac:dyDescent="0.3">
      <c r="A946" s="11">
        <f>CURRENT_YEAR</f>
        <v>2020</v>
      </c>
      <c r="B946" s="11">
        <f>RRICC</f>
        <v>130500</v>
      </c>
      <c r="C946" s="7">
        <f>RR_ID</f>
        <v>4</v>
      </c>
      <c r="D946" s="1" t="str">
        <f>RR_SHORT_NAME</f>
        <v>BNSF</v>
      </c>
      <c r="E946" s="1" t="str">
        <f>RR_NAME</f>
        <v>Burlington Northern Santa Fe Railroad Company</v>
      </c>
      <c r="F946" s="1" t="s">
        <v>47946</v>
      </c>
      <c r="G946" s="6">
        <f>E2L118C25</f>
        <v>4.5028908500984954</v>
      </c>
    </row>
    <row r="947" spans="1:7" x14ac:dyDescent="0.3">
      <c r="A947" s="11">
        <f>CURRENT_YEAR</f>
        <v>2020</v>
      </c>
      <c r="B947" s="11">
        <f>RRICC</f>
        <v>130500</v>
      </c>
      <c r="C947" s="7">
        <f>RR_ID</f>
        <v>4</v>
      </c>
      <c r="D947" s="1" t="str">
        <f>RR_SHORT_NAME</f>
        <v>BNSF</v>
      </c>
      <c r="E947" s="1" t="str">
        <f>RR_NAME</f>
        <v>Burlington Northern Santa Fe Railroad Company</v>
      </c>
      <c r="F947" s="1" t="s">
        <v>47947</v>
      </c>
      <c r="G947" s="6">
        <f>E2L118C26</f>
        <v>2.4765899675541729</v>
      </c>
    </row>
    <row r="948" spans="1:7" x14ac:dyDescent="0.3">
      <c r="A948" s="11">
        <f>CURRENT_YEAR</f>
        <v>2020</v>
      </c>
      <c r="B948" s="11">
        <f>RRICC</f>
        <v>130500</v>
      </c>
      <c r="C948" s="7">
        <f>RR_ID</f>
        <v>4</v>
      </c>
      <c r="D948" s="1" t="str">
        <f>RR_SHORT_NAME</f>
        <v>BNSF</v>
      </c>
      <c r="E948" s="1" t="str">
        <f>RR_NAME</f>
        <v>Burlington Northern Santa Fe Railroad Company</v>
      </c>
      <c r="F948" s="1" t="s">
        <v>47948</v>
      </c>
      <c r="G948" s="6">
        <f>E2L118C27</f>
        <v>6.7543362751477432</v>
      </c>
    </row>
    <row r="949" spans="1:7" x14ac:dyDescent="0.3">
      <c r="A949" s="11">
        <f>CURRENT_YEAR</f>
        <v>2020</v>
      </c>
      <c r="B949" s="11">
        <f>RRICC</f>
        <v>130500</v>
      </c>
      <c r="C949" s="7">
        <f>RR_ID</f>
        <v>4</v>
      </c>
      <c r="D949" s="1" t="str">
        <f>RR_SHORT_NAME</f>
        <v>BNSF</v>
      </c>
      <c r="E949" s="1" t="str">
        <f>RR_NAME</f>
        <v>Burlington Northern Santa Fe Railroad Company</v>
      </c>
      <c r="F949" s="1" t="s">
        <v>47949</v>
      </c>
      <c r="G949" s="6">
        <f>E2L118C28</f>
        <v>5.4034690201181927</v>
      </c>
    </row>
    <row r="950" spans="1:7" x14ac:dyDescent="0.3">
      <c r="A950" s="11">
        <f>CURRENT_YEAR</f>
        <v>2020</v>
      </c>
      <c r="B950" s="11">
        <f>RRICC</f>
        <v>130500</v>
      </c>
      <c r="C950" s="7">
        <f>RR_ID</f>
        <v>4</v>
      </c>
      <c r="D950" s="1" t="str">
        <f>RR_SHORT_NAME</f>
        <v>BNSF</v>
      </c>
      <c r="E950" s="1" t="str">
        <f>RR_NAME</f>
        <v>Burlington Northern Santa Fe Railroad Company</v>
      </c>
      <c r="F950" s="1" t="s">
        <v>47950</v>
      </c>
      <c r="G950" s="6">
        <f>E2L118C29</f>
        <v>1.1257227125246241</v>
      </c>
    </row>
    <row r="951" spans="1:7" x14ac:dyDescent="0.3">
      <c r="A951" s="11">
        <f>CURRENT_YEAR</f>
        <v>2020</v>
      </c>
      <c r="B951" s="11">
        <f>RRICC</f>
        <v>130500</v>
      </c>
      <c r="C951" s="7">
        <f>RR_ID</f>
        <v>4</v>
      </c>
      <c r="D951" s="1" t="str">
        <f>RR_SHORT_NAME</f>
        <v>BNSF</v>
      </c>
      <c r="E951" s="1" t="str">
        <f>RR_NAME</f>
        <v>Burlington Northern Santa Fe Railroad Company</v>
      </c>
      <c r="F951" s="1" t="s">
        <v>47951</v>
      </c>
      <c r="G951" s="6">
        <f>E2L201C1</f>
        <v>9.1845515011983014</v>
      </c>
    </row>
    <row r="952" spans="1:7" x14ac:dyDescent="0.3">
      <c r="A952" s="11">
        <f>CURRENT_YEAR</f>
        <v>2020</v>
      </c>
      <c r="B952" s="11">
        <f>RRICC</f>
        <v>130500</v>
      </c>
      <c r="C952" s="7">
        <f>RR_ID</f>
        <v>4</v>
      </c>
      <c r="D952" s="1" t="str">
        <f>RR_SHORT_NAME</f>
        <v>BNSF</v>
      </c>
      <c r="E952" s="1" t="str">
        <f>RR_NAME</f>
        <v>Burlington Northern Santa Fe Railroad Company</v>
      </c>
      <c r="F952" s="1" t="s">
        <v>47952</v>
      </c>
      <c r="G952" s="6">
        <f>E2L202C1</f>
        <v>5.1100000000000003</v>
      </c>
    </row>
    <row r="953" spans="1:7" x14ac:dyDescent="0.3">
      <c r="A953" s="11">
        <f>CURRENT_YEAR</f>
        <v>2020</v>
      </c>
      <c r="B953" s="11">
        <f>RRICC</f>
        <v>130500</v>
      </c>
      <c r="C953" s="7">
        <f>RR_ID</f>
        <v>4</v>
      </c>
      <c r="D953" s="1" t="str">
        <f>RR_SHORT_NAME</f>
        <v>BNSF</v>
      </c>
      <c r="E953" s="1" t="str">
        <f>RR_NAME</f>
        <v>Burlington Northern Santa Fe Railroad Company</v>
      </c>
      <c r="F953" s="1" t="s">
        <v>47953</v>
      </c>
      <c r="G953" s="6">
        <f>E2L203C1</f>
        <v>7.1</v>
      </c>
    </row>
    <row r="954" spans="1:7" x14ac:dyDescent="0.3">
      <c r="A954" s="11">
        <f>CURRENT_YEAR</f>
        <v>2020</v>
      </c>
      <c r="B954" s="11">
        <f>RRICC</f>
        <v>130500</v>
      </c>
      <c r="C954" s="7">
        <f>RR_ID</f>
        <v>4</v>
      </c>
      <c r="D954" s="1" t="str">
        <f>RR_SHORT_NAME</f>
        <v>BNSF</v>
      </c>
      <c r="E954" s="1" t="str">
        <f>RR_NAME</f>
        <v>Burlington Northern Santa Fe Railroad Company</v>
      </c>
      <c r="F954" s="1" t="s">
        <v>47954</v>
      </c>
      <c r="G954" s="6">
        <f>E2L204C1</f>
        <v>4.8</v>
      </c>
    </row>
    <row r="955" spans="1:7" x14ac:dyDescent="0.3">
      <c r="A955" s="11">
        <f>CURRENT_YEAR</f>
        <v>2020</v>
      </c>
      <c r="B955" s="11">
        <f>RRICC</f>
        <v>130500</v>
      </c>
      <c r="C955" s="7">
        <f>RR_ID</f>
        <v>4</v>
      </c>
      <c r="D955" s="1" t="str">
        <f>RR_SHORT_NAME</f>
        <v>BNSF</v>
      </c>
      <c r="E955" s="1" t="str">
        <f>RR_NAME</f>
        <v>Burlington Northern Santa Fe Railroad Company</v>
      </c>
      <c r="F955" s="1" t="s">
        <v>47955</v>
      </c>
      <c r="G955" s="6">
        <f>E2L205C1</f>
        <v>478</v>
      </c>
    </row>
    <row r="956" spans="1:7" x14ac:dyDescent="0.3">
      <c r="A956" s="11">
        <f>CURRENT_YEAR</f>
        <v>2020</v>
      </c>
      <c r="B956" s="11">
        <f>RRICC</f>
        <v>130500</v>
      </c>
      <c r="C956" s="7">
        <f>RR_ID</f>
        <v>4</v>
      </c>
      <c r="D956" s="1" t="str">
        <f>RR_SHORT_NAME</f>
        <v>BNSF</v>
      </c>
      <c r="E956" s="1" t="str">
        <f>RR_NAME</f>
        <v>Burlington Northern Santa Fe Railroad Company</v>
      </c>
      <c r="F956" s="1" t="s">
        <v>47956</v>
      </c>
      <c r="G956" s="6">
        <f>E2L206C1</f>
        <v>3.645</v>
      </c>
    </row>
    <row r="957" spans="1:7" x14ac:dyDescent="0.3">
      <c r="A957" s="11">
        <f>CURRENT_YEAR</f>
        <v>2020</v>
      </c>
      <c r="B957" s="11">
        <f>RRICC</f>
        <v>130500</v>
      </c>
      <c r="C957" s="7">
        <f>RR_ID</f>
        <v>4</v>
      </c>
      <c r="D957" s="1" t="str">
        <f>RR_SHORT_NAME</f>
        <v>BNSF</v>
      </c>
      <c r="E957" s="1" t="str">
        <f>RR_NAME</f>
        <v>Burlington Northern Santa Fe Railroad Company</v>
      </c>
      <c r="F957" s="1" t="s">
        <v>47957</v>
      </c>
      <c r="G957" s="6">
        <f>E2L207C1</f>
        <v>1.48</v>
      </c>
    </row>
    <row r="958" spans="1:7" x14ac:dyDescent="0.3">
      <c r="A958" s="11">
        <f>CURRENT_YEAR</f>
        <v>2020</v>
      </c>
      <c r="B958" s="11">
        <f>RRICC</f>
        <v>130500</v>
      </c>
      <c r="C958" s="7">
        <f>RR_ID</f>
        <v>4</v>
      </c>
      <c r="D958" s="1" t="str">
        <f>RR_SHORT_NAME</f>
        <v>BNSF</v>
      </c>
      <c r="E958" s="1" t="str">
        <f>RR_NAME</f>
        <v>Burlington Northern Santa Fe Railroad Company</v>
      </c>
      <c r="F958" s="1" t="s">
        <v>47958</v>
      </c>
      <c r="G958" s="6">
        <f>E2L208C1</f>
        <v>3.4006220357886328</v>
      </c>
    </row>
    <row r="959" spans="1:7" x14ac:dyDescent="0.3">
      <c r="A959" s="11">
        <f>CURRENT_YEAR</f>
        <v>2020</v>
      </c>
      <c r="B959" s="11">
        <f>RRICC</f>
        <v>130500</v>
      </c>
      <c r="C959" s="7">
        <f>RR_ID</f>
        <v>4</v>
      </c>
      <c r="D959" s="1" t="str">
        <f>RR_SHORT_NAME</f>
        <v>BNSF</v>
      </c>
      <c r="E959" s="1" t="str">
        <f>RR_NAME</f>
        <v>Burlington Northern Santa Fe Railroad Company</v>
      </c>
      <c r="F959" s="1" t="s">
        <v>47959</v>
      </c>
      <c r="G959" s="6">
        <f>E2L209C1</f>
        <v>2.21482502026321</v>
      </c>
    </row>
    <row r="960" spans="1:7" x14ac:dyDescent="0.3">
      <c r="A960" s="11">
        <f>CURRENT_YEAR</f>
        <v>2020</v>
      </c>
      <c r="B960" s="11">
        <f>RRICC</f>
        <v>130500</v>
      </c>
      <c r="C960" s="7">
        <f>RR_ID</f>
        <v>4</v>
      </c>
      <c r="D960" s="1" t="str">
        <f>RR_SHORT_NAME</f>
        <v>BNSF</v>
      </c>
      <c r="E960" s="1" t="str">
        <f>RR_NAME</f>
        <v>Burlington Northern Santa Fe Railroad Company</v>
      </c>
      <c r="F960" s="1" t="s">
        <v>47960</v>
      </c>
      <c r="G960" s="6">
        <f>E2L210C1</f>
        <v>3.4094403909855289</v>
      </c>
    </row>
    <row r="961" spans="1:7" x14ac:dyDescent="0.3">
      <c r="A961" s="11">
        <f>CURRENT_YEAR</f>
        <v>2020</v>
      </c>
      <c r="B961" s="11">
        <f>RRICC</f>
        <v>130500</v>
      </c>
      <c r="C961" s="7">
        <f>RR_ID</f>
        <v>4</v>
      </c>
      <c r="D961" s="1" t="str">
        <f>RR_SHORT_NAME</f>
        <v>BNSF</v>
      </c>
      <c r="E961" s="1" t="str">
        <f>RR_NAME</f>
        <v>Burlington Northern Santa Fe Railroad Company</v>
      </c>
      <c r="F961" s="1" t="s">
        <v>47961</v>
      </c>
      <c r="G961" s="6">
        <f>E2L211C1</f>
        <v>9888.5903374349309</v>
      </c>
    </row>
    <row r="962" spans="1:7" x14ac:dyDescent="0.3">
      <c r="A962" s="11">
        <f>CURRENT_YEAR</f>
        <v>2020</v>
      </c>
      <c r="B962" s="11">
        <f>RRICC</f>
        <v>130500</v>
      </c>
      <c r="C962" s="7">
        <f>RR_ID</f>
        <v>4</v>
      </c>
      <c r="D962" s="1" t="str">
        <f>RR_SHORT_NAME</f>
        <v>BNSF</v>
      </c>
      <c r="E962" s="1" t="str">
        <f>RR_NAME</f>
        <v>Burlington Northern Santa Fe Railroad Company</v>
      </c>
      <c r="F962" s="1" t="s">
        <v>47962</v>
      </c>
      <c r="G962" s="6">
        <f>E2L212C1</f>
        <v>2320.0316073526969</v>
      </c>
    </row>
    <row r="963" spans="1:7" x14ac:dyDescent="0.3">
      <c r="A963" s="11">
        <f>CURRENT_YEAR</f>
        <v>2020</v>
      </c>
      <c r="B963" s="11">
        <f>RRICC</f>
        <v>130500</v>
      </c>
      <c r="C963" s="7">
        <f>RR_ID</f>
        <v>4</v>
      </c>
      <c r="D963" s="1" t="str">
        <f>RR_SHORT_NAME</f>
        <v>BNSF</v>
      </c>
      <c r="E963" s="1" t="str">
        <f>RR_NAME</f>
        <v>Burlington Northern Santa Fe Railroad Company</v>
      </c>
      <c r="F963" s="1" t="s">
        <v>47963</v>
      </c>
      <c r="G963" s="6">
        <f>E2L213C1</f>
        <v>6207.2836862539179</v>
      </c>
    </row>
    <row r="964" spans="1:7" x14ac:dyDescent="0.3">
      <c r="A964" s="11">
        <f>CURRENT_YEAR</f>
        <v>2020</v>
      </c>
      <c r="B964" s="11">
        <f>RRICC</f>
        <v>130500</v>
      </c>
      <c r="C964" s="7">
        <f>RR_ID</f>
        <v>4</v>
      </c>
      <c r="D964" s="1" t="str">
        <f>RR_SHORT_NAME</f>
        <v>BNSF</v>
      </c>
      <c r="E964" s="1" t="str">
        <f>RR_NAME</f>
        <v>Burlington Northern Santa Fe Railroad Company</v>
      </c>
      <c r="F964" s="1" t="s">
        <v>47964</v>
      </c>
      <c r="G964" s="6">
        <f>E2L214C1</f>
        <v>612543.12454636139</v>
      </c>
    </row>
    <row r="965" spans="1:7" x14ac:dyDescent="0.3">
      <c r="A965" s="11">
        <f>CURRENT_YEAR</f>
        <v>2020</v>
      </c>
      <c r="B965" s="11">
        <f>RRICC</f>
        <v>130500</v>
      </c>
      <c r="C965" s="7">
        <f>RR_ID</f>
        <v>4</v>
      </c>
      <c r="D965" s="1" t="str">
        <f>RR_SHORT_NAME</f>
        <v>BNSF</v>
      </c>
      <c r="E965" s="1" t="str">
        <f>RR_NAME</f>
        <v>Burlington Northern Santa Fe Railroad Company</v>
      </c>
      <c r="F965" s="1" t="s">
        <v>47965</v>
      </c>
      <c r="G965" s="6">
        <f>E2L215C1</f>
        <v>552741.94576088537</v>
      </c>
    </row>
    <row r="966" spans="1:7" x14ac:dyDescent="0.3">
      <c r="A966" s="11">
        <f>CURRENT_YEAR</f>
        <v>2020</v>
      </c>
      <c r="B966" s="11">
        <f>RRICC</f>
        <v>130500</v>
      </c>
      <c r="C966" s="7">
        <f>RR_ID</f>
        <v>4</v>
      </c>
      <c r="D966" s="1" t="str">
        <f>RR_SHORT_NAME</f>
        <v>BNSF</v>
      </c>
      <c r="E966" s="1" t="str">
        <f>RR_NAME</f>
        <v>Burlington Northern Santa Fe Railroad Company</v>
      </c>
      <c r="F966" s="1" t="s">
        <v>47966</v>
      </c>
      <c r="G966" s="6">
        <f>E2L216C1</f>
        <v>1165285.0703072469</v>
      </c>
    </row>
    <row r="967" spans="1:7" x14ac:dyDescent="0.3">
      <c r="A967" s="11">
        <f>CURRENT_YEAR</f>
        <v>2020</v>
      </c>
      <c r="B967" s="11">
        <f>RRICC</f>
        <v>130500</v>
      </c>
      <c r="C967" s="7">
        <f>RR_ID</f>
        <v>4</v>
      </c>
      <c r="D967" s="1" t="str">
        <f>RR_SHORT_NAME</f>
        <v>BNSF</v>
      </c>
      <c r="E967" s="1" t="str">
        <f>RR_NAME</f>
        <v>Burlington Northern Santa Fe Railroad Company</v>
      </c>
      <c r="F967" s="1" t="s">
        <v>47967</v>
      </c>
      <c r="G967" s="6">
        <f>E2L217C1</f>
        <v>142743.00899999999</v>
      </c>
    </row>
    <row r="968" spans="1:7" x14ac:dyDescent="0.3">
      <c r="A968" s="11">
        <f>CURRENT_YEAR</f>
        <v>2020</v>
      </c>
      <c r="B968" s="11">
        <f>RRICC</f>
        <v>130500</v>
      </c>
      <c r="C968" s="7">
        <f>RR_ID</f>
        <v>4</v>
      </c>
      <c r="D968" s="1" t="str">
        <f>RR_SHORT_NAME</f>
        <v>BNSF</v>
      </c>
      <c r="E968" s="1" t="str">
        <f>RR_NAME</f>
        <v>Burlington Northern Santa Fe Railroad Company</v>
      </c>
      <c r="F968" s="1" t="s">
        <v>47968</v>
      </c>
      <c r="G968" s="6">
        <f>E2L218C1</f>
        <v>8.1635176284342368</v>
      </c>
    </row>
    <row r="969" spans="1:7" x14ac:dyDescent="0.3">
      <c r="A969" s="11">
        <f>CURRENT_YEAR</f>
        <v>2020</v>
      </c>
      <c r="B969" s="11">
        <f>RRICC</f>
        <v>130500</v>
      </c>
      <c r="C969" s="7">
        <f>RR_ID</f>
        <v>4</v>
      </c>
      <c r="D969" s="1" t="str">
        <f>RR_SHORT_NAME</f>
        <v>BNSF</v>
      </c>
      <c r="E969" s="1" t="str">
        <f>RR_NAME</f>
        <v>Burlington Northern Santa Fe Railroad Company</v>
      </c>
      <c r="F969" s="1" t="s">
        <v>47969</v>
      </c>
      <c r="G969" s="6">
        <f>E2L219C1</f>
        <v>1.0711381521521972</v>
      </c>
    </row>
    <row r="970" spans="1:7" x14ac:dyDescent="0.3">
      <c r="A970" s="11">
        <f>CURRENT_YEAR</f>
        <v>2020</v>
      </c>
      <c r="B970" s="11">
        <f>RRICC</f>
        <v>130500</v>
      </c>
      <c r="C970" s="7">
        <f>RR_ID</f>
        <v>4</v>
      </c>
      <c r="D970" s="1" t="str">
        <f>RR_SHORT_NAME</f>
        <v>BNSF</v>
      </c>
      <c r="E970" s="1" t="str">
        <f>RR_NAME</f>
        <v>Burlington Northern Santa Fe Railroad Company</v>
      </c>
      <c r="F970" s="1" t="s">
        <v>47970</v>
      </c>
      <c r="G970" s="6">
        <f>E2L220C1</f>
        <v>1.4044812396354742</v>
      </c>
    </row>
    <row r="971" spans="1:7" x14ac:dyDescent="0.3">
      <c r="A971" s="11">
        <f>CURRENT_YEAR</f>
        <v>2020</v>
      </c>
      <c r="B971" s="11">
        <f>RRICC</f>
        <v>130500</v>
      </c>
      <c r="C971" s="7">
        <f>RR_ID</f>
        <v>4</v>
      </c>
      <c r="D971" s="1" t="str">
        <f>RR_SHORT_NAME</f>
        <v>BNSF</v>
      </c>
      <c r="E971" s="1" t="str">
        <f>RR_NAME</f>
        <v>Burlington Northern Santa Fe Railroad Company</v>
      </c>
      <c r="F971" s="1" t="s">
        <v>47971</v>
      </c>
      <c r="G971" s="6">
        <f>0</f>
        <v>0</v>
      </c>
    </row>
    <row r="972" spans="1:7" x14ac:dyDescent="0.3">
      <c r="A972" s="11">
        <f>CURRENT_YEAR</f>
        <v>2020</v>
      </c>
      <c r="B972" s="11">
        <f>RRICC</f>
        <v>130500</v>
      </c>
      <c r="C972" s="7">
        <f>RR_ID</f>
        <v>4</v>
      </c>
      <c r="D972" s="1" t="str">
        <f>RR_SHORT_NAME</f>
        <v>BNSF</v>
      </c>
      <c r="E972" s="1" t="str">
        <f>RR_NAME</f>
        <v>Burlington Northern Santa Fe Railroad Company</v>
      </c>
      <c r="F972" s="1" t="s">
        <v>47972</v>
      </c>
      <c r="G972" s="6">
        <f>0</f>
        <v>0</v>
      </c>
    </row>
    <row r="973" spans="1:7" x14ac:dyDescent="0.3">
      <c r="A973" s="11">
        <f>CURRENT_YEAR</f>
        <v>2020</v>
      </c>
      <c r="B973" s="11">
        <f>RRICC</f>
        <v>130500</v>
      </c>
      <c r="C973" s="7">
        <f>RR_ID</f>
        <v>4</v>
      </c>
      <c r="D973" s="1" t="str">
        <f>RR_SHORT_NAME</f>
        <v>BNSF</v>
      </c>
      <c r="E973" s="1" t="str">
        <f>RR_NAME</f>
        <v>Burlington Northern Santa Fe Railroad Company</v>
      </c>
      <c r="F973" s="1" t="s">
        <v>47973</v>
      </c>
      <c r="G973" s="6">
        <f>0</f>
        <v>0</v>
      </c>
    </row>
    <row r="974" spans="1:7" x14ac:dyDescent="0.3">
      <c r="A974" s="11">
        <f>CURRENT_YEAR</f>
        <v>2020</v>
      </c>
      <c r="B974" s="11">
        <f>RRICC</f>
        <v>130500</v>
      </c>
      <c r="C974" s="7">
        <f>RR_ID</f>
        <v>4</v>
      </c>
      <c r="D974" s="1" t="str">
        <f>RR_SHORT_NAME</f>
        <v>BNSF</v>
      </c>
      <c r="E974" s="1" t="str">
        <f>RR_NAME</f>
        <v>Burlington Northern Santa Fe Railroad Company</v>
      </c>
      <c r="F974" s="1" t="s">
        <v>47974</v>
      </c>
      <c r="G974" s="6">
        <f>0</f>
        <v>0</v>
      </c>
    </row>
    <row r="975" spans="1:7" x14ac:dyDescent="0.3">
      <c r="A975" s="11">
        <f>CURRENT_YEAR</f>
        <v>2020</v>
      </c>
      <c r="B975" s="11">
        <f>RRICC</f>
        <v>130500</v>
      </c>
      <c r="C975" s="7">
        <f>RR_ID</f>
        <v>4</v>
      </c>
      <c r="D975" s="1" t="str">
        <f>RR_SHORT_NAME</f>
        <v>BNSF</v>
      </c>
      <c r="E975" s="1" t="str">
        <f>RR_NAME</f>
        <v>Burlington Northern Santa Fe Railroad Company</v>
      </c>
      <c r="F975" s="1" t="s">
        <v>47975</v>
      </c>
      <c r="G975" s="6">
        <f>0</f>
        <v>0</v>
      </c>
    </row>
    <row r="976" spans="1:7" x14ac:dyDescent="0.3">
      <c r="A976" s="11">
        <f>CURRENT_YEAR</f>
        <v>2020</v>
      </c>
      <c r="B976" s="11">
        <f>RRICC</f>
        <v>130500</v>
      </c>
      <c r="C976" s="7">
        <f>RR_ID</f>
        <v>4</v>
      </c>
      <c r="D976" s="1" t="str">
        <f>RR_SHORT_NAME</f>
        <v>BNSF</v>
      </c>
      <c r="E976" s="1" t="str">
        <f>RR_NAME</f>
        <v>Burlington Northern Santa Fe Railroad Company</v>
      </c>
      <c r="F976" s="1" t="s">
        <v>47976</v>
      </c>
      <c r="G976" s="6">
        <f>0</f>
        <v>0</v>
      </c>
    </row>
    <row r="977" spans="1:7" x14ac:dyDescent="0.3">
      <c r="A977" s="11">
        <f>CURRENT_YEAR</f>
        <v>2020</v>
      </c>
      <c r="B977" s="11">
        <f>RRICC</f>
        <v>130500</v>
      </c>
      <c r="C977" s="7">
        <f>RR_ID</f>
        <v>4</v>
      </c>
      <c r="D977" s="1" t="str">
        <f>RR_SHORT_NAME</f>
        <v>BNSF</v>
      </c>
      <c r="E977" s="1" t="str">
        <f>RR_NAME</f>
        <v>Burlington Northern Santa Fe Railroad Company</v>
      </c>
      <c r="F977" s="1" t="s">
        <v>47977</v>
      </c>
      <c r="G977" s="6">
        <f>0</f>
        <v>0</v>
      </c>
    </row>
    <row r="978" spans="1:7" x14ac:dyDescent="0.3">
      <c r="A978" s="11">
        <f>CURRENT_YEAR</f>
        <v>2020</v>
      </c>
      <c r="B978" s="11">
        <f>RRICC</f>
        <v>130500</v>
      </c>
      <c r="C978" s="7">
        <f>RR_ID</f>
        <v>4</v>
      </c>
      <c r="D978" s="1" t="str">
        <f>RR_SHORT_NAME</f>
        <v>BNSF</v>
      </c>
      <c r="E978" s="1" t="str">
        <f>RR_NAME</f>
        <v>Burlington Northern Santa Fe Railroad Company</v>
      </c>
      <c r="F978" s="1" t="s">
        <v>47978</v>
      </c>
      <c r="G978" s="6">
        <f>0</f>
        <v>0</v>
      </c>
    </row>
    <row r="979" spans="1:7" x14ac:dyDescent="0.3">
      <c r="A979" s="11">
        <f>CURRENT_YEAR</f>
        <v>2020</v>
      </c>
      <c r="B979" s="11">
        <f>RRICC</f>
        <v>130500</v>
      </c>
      <c r="C979" s="7">
        <f>RR_ID</f>
        <v>4</v>
      </c>
      <c r="D979" s="1" t="str">
        <f>RR_SHORT_NAME</f>
        <v>BNSF</v>
      </c>
      <c r="E979" s="1" t="str">
        <f>RR_NAME</f>
        <v>Burlington Northern Santa Fe Railroad Company</v>
      </c>
      <c r="F979" s="1" t="s">
        <v>47979</v>
      </c>
      <c r="G979" s="6">
        <f>0</f>
        <v>0</v>
      </c>
    </row>
    <row r="980" spans="1:7" x14ac:dyDescent="0.3">
      <c r="A980" s="11">
        <f>CURRENT_YEAR</f>
        <v>2020</v>
      </c>
      <c r="B980" s="11">
        <f>RRICC</f>
        <v>130500</v>
      </c>
      <c r="C980" s="7">
        <f>RR_ID</f>
        <v>4</v>
      </c>
      <c r="D980" s="1" t="str">
        <f>RR_SHORT_NAME</f>
        <v>BNSF</v>
      </c>
      <c r="E980" s="1" t="str">
        <f>RR_NAME</f>
        <v>Burlington Northern Santa Fe Railroad Company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Sanders, Michael</dc:creator>
  <cp:lastModifiedBy>Sanders, Michael</cp:lastModifiedBy>
  <dcterms:created xsi:type="dcterms:W3CDTF">2022-01-12T19:25:27Z</dcterms:created>
  <dcterms:modified xsi:type="dcterms:W3CDTF">2022-01-12T19:55:53Z</dcterms:modified>
</cp:coreProperties>
</file>