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3F831E87-C109-44C2-9982-C792313268D0}" xr6:coauthVersionLast="46" xr6:coauthVersionMax="46" xr10:uidLastSave="{00000000-0000-0000-0000-000000000000}"/>
  <bookViews>
    <workbookView xWindow="620" yWindow="1510" windowWidth="15760" windowHeight="8130" firstSheet="131" activeTab="147" xr2:uid="{5B11E12E-4C52-427A-BB09-0BE9D78DA38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Q25" i="15"/>
  <c r="O24" i="15"/>
  <c r="Q24" i="15" s="1"/>
  <c r="O23" i="15"/>
  <c r="Q23" i="15" s="1"/>
  <c r="O22" i="15"/>
  <c r="Q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Q15" i="15" s="1"/>
  <c r="K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K9" i="15"/>
  <c r="Q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 s="1"/>
  <c r="O24" i="16"/>
  <c r="Q24" i="16"/>
  <c r="O23" i="16"/>
  <c r="Q23" i="16" s="1"/>
  <c r="O22" i="16"/>
  <c r="Q22" i="16" s="1"/>
  <c r="O21" i="16"/>
  <c r="Q21" i="16"/>
  <c r="O20" i="16"/>
  <c r="O19" i="16"/>
  <c r="Q19" i="16" s="1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Q27" i="17" s="1"/>
  <c r="K27" i="17"/>
  <c r="O26" i="17"/>
  <c r="Q26" i="17"/>
  <c r="O25" i="17"/>
  <c r="Q25" i="17"/>
  <c r="O24" i="17"/>
  <c r="Q24" i="17" s="1"/>
  <c r="O23" i="17"/>
  <c r="Q23" i="17" s="1"/>
  <c r="O22" i="17"/>
  <c r="Q22" i="17"/>
  <c r="O21" i="17"/>
  <c r="Q21" i="17"/>
  <c r="O20" i="17"/>
  <c r="O19" i="17"/>
  <c r="Q19" i="17" s="1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S32" i="18"/>
  <c r="Q32" i="18"/>
  <c r="O31" i="18"/>
  <c r="Q31" i="18" s="1"/>
  <c r="S31" i="18" s="1"/>
  <c r="S33" i="18" s="1"/>
  <c r="I32" i="8" s="1"/>
  <c r="K31" i="18"/>
  <c r="G30" i="18"/>
  <c r="O29" i="18"/>
  <c r="O28" i="18"/>
  <c r="O27" i="18"/>
  <c r="Q27" i="18" s="1"/>
  <c r="K27" i="18"/>
  <c r="S27" i="18"/>
  <c r="O26" i="18"/>
  <c r="Q26" i="18"/>
  <c r="S26" i="18" s="1"/>
  <c r="O25" i="18"/>
  <c r="S25" i="18"/>
  <c r="Q25" i="18"/>
  <c r="O24" i="18"/>
  <c r="Q24" i="18" s="1"/>
  <c r="S24" i="18" s="1"/>
  <c r="O23" i="18"/>
  <c r="Q23" i="18" s="1"/>
  <c r="S23" i="18" s="1"/>
  <c r="O22" i="18"/>
  <c r="Q22" i="18"/>
  <c r="S22" i="18" s="1"/>
  <c r="O21" i="18"/>
  <c r="S21" i="18"/>
  <c r="Q21" i="18"/>
  <c r="O20" i="18"/>
  <c r="O19" i="18"/>
  <c r="Q19" i="18" s="1"/>
  <c r="S19" i="18" s="1"/>
  <c r="O18" i="18"/>
  <c r="O17" i="18"/>
  <c r="K17" i="18"/>
  <c r="O16" i="18"/>
  <c r="Q16" i="18" s="1"/>
  <c r="K16" i="18"/>
  <c r="S16" i="18"/>
  <c r="O15" i="18"/>
  <c r="Q15" i="18" s="1"/>
  <c r="S15" i="18" s="1"/>
  <c r="K15" i="18"/>
  <c r="O14" i="18"/>
  <c r="K14" i="18"/>
  <c r="Q14" i="18"/>
  <c r="S14" i="18" s="1"/>
  <c r="O13" i="18"/>
  <c r="K13" i="18"/>
  <c r="S13" i="18"/>
  <c r="Q13" i="18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S9" i="18"/>
  <c r="Q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 s="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S53" i="26" s="1"/>
  <c r="Q52" i="26"/>
  <c r="O51" i="26"/>
  <c r="K51" i="26"/>
  <c r="S51" i="26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Q39" i="26"/>
  <c r="S39" i="26" s="1"/>
  <c r="O38" i="26"/>
  <c r="S38" i="26"/>
  <c r="Q38" i="26"/>
  <c r="O37" i="26"/>
  <c r="S37" i="26"/>
  <c r="Q37" i="26"/>
  <c r="O36" i="26"/>
  <c r="S36" i="26"/>
  <c r="Q36" i="26"/>
  <c r="O35" i="26"/>
  <c r="Q35" i="26"/>
  <c r="S35" i="26" s="1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S26" i="26"/>
  <c r="Q26" i="26"/>
  <c r="O25" i="26"/>
  <c r="S25" i="26"/>
  <c r="Q25" i="26"/>
  <c r="O24" i="26"/>
  <c r="S24" i="26"/>
  <c r="Q24" i="26"/>
  <c r="O23" i="26"/>
  <c r="Q23" i="26"/>
  <c r="S23" i="26" s="1"/>
  <c r="O22" i="26"/>
  <c r="S22" i="26"/>
  <c r="Q22" i="26"/>
  <c r="O21" i="26"/>
  <c r="S21" i="26"/>
  <c r="Q21" i="26"/>
  <c r="O20" i="26"/>
  <c r="S20" i="26"/>
  <c r="Q20" i="26"/>
  <c r="O19" i="26"/>
  <c r="Q19" i="26"/>
  <c r="S19" i="26" s="1"/>
  <c r="O18" i="26"/>
  <c r="S18" i="26"/>
  <c r="Q18" i="26"/>
  <c r="O17" i="26"/>
  <c r="S17" i="26"/>
  <c r="Q17" i="26"/>
  <c r="O16" i="26"/>
  <c r="K16" i="26"/>
  <c r="S16" i="26"/>
  <c r="Q16" i="26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S51" i="27"/>
  <c r="S53" i="27" s="1"/>
  <c r="M31" i="8" s="1"/>
  <c r="Q51" i="27"/>
  <c r="G50" i="27"/>
  <c r="O49" i="27"/>
  <c r="K49" i="27"/>
  <c r="Q49" i="27"/>
  <c r="S49" i="27" s="1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O38" i="27"/>
  <c r="Q38" i="27"/>
  <c r="S38" i="27" s="1"/>
  <c r="O37" i="27"/>
  <c r="S37" i="27"/>
  <c r="Q37" i="27"/>
  <c r="O36" i="27"/>
  <c r="Q36" i="27" s="1"/>
  <c r="S36" i="27" s="1"/>
  <c r="O35" i="27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O26" i="27"/>
  <c r="Q26" i="27"/>
  <c r="S26" i="27" s="1"/>
  <c r="O25" i="27"/>
  <c r="S25" i="27"/>
  <c r="Q25" i="27"/>
  <c r="O24" i="27"/>
  <c r="Q24" i="27" s="1"/>
  <c r="S24" i="27" s="1"/>
  <c r="O23" i="27"/>
  <c r="O22" i="27"/>
  <c r="Q22" i="27"/>
  <c r="S22" i="27" s="1"/>
  <c r="O21" i="27"/>
  <c r="O20" i="27"/>
  <c r="O19" i="27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Q10" i="27"/>
  <c r="S10" i="27" s="1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G48" i="43" s="1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S21" i="48"/>
  <c r="O21" i="48"/>
  <c r="U21" i="48" s="1"/>
  <c r="W21" i="48" s="1"/>
  <c r="AM21" i="48"/>
  <c r="AG21" i="48"/>
  <c r="Y21" i="48"/>
  <c r="AK20" i="48"/>
  <c r="S20" i="48"/>
  <c r="O20" i="48"/>
  <c r="U20" i="48" s="1"/>
  <c r="W20" i="48" s="1"/>
  <c r="AM20" i="48"/>
  <c r="AG20" i="48"/>
  <c r="Y20" i="48"/>
  <c r="AK19" i="48"/>
  <c r="S19" i="48"/>
  <c r="O19" i="48"/>
  <c r="U19" i="48" s="1"/>
  <c r="W19" i="48" s="1"/>
  <c r="AM19" i="48"/>
  <c r="AG19" i="48"/>
  <c r="Y19" i="48"/>
  <c r="AK18" i="48"/>
  <c r="S18" i="48"/>
  <c r="O18" i="48"/>
  <c r="U18" i="48" s="1"/>
  <c r="W18" i="48" s="1"/>
  <c r="AM18" i="48"/>
  <c r="AG18" i="48"/>
  <c r="Y18" i="48"/>
  <c r="AK17" i="48"/>
  <c r="S17" i="48"/>
  <c r="O17" i="48"/>
  <c r="U17" i="48" s="1"/>
  <c r="W17" i="48" s="1"/>
  <c r="AM17" i="48"/>
  <c r="AG17" i="48"/>
  <c r="Y17" i="48"/>
  <c r="AK16" i="48"/>
  <c r="S16" i="48"/>
  <c r="O16" i="48"/>
  <c r="U16" i="48" s="1"/>
  <c r="W16" i="48" s="1"/>
  <c r="AM16" i="48"/>
  <c r="AG16" i="48"/>
  <c r="Y16" i="48"/>
  <c r="AK15" i="48"/>
  <c r="S15" i="48"/>
  <c r="O15" i="48"/>
  <c r="U15" i="48" s="1"/>
  <c r="W15" i="48" s="1"/>
  <c r="AM15" i="48"/>
  <c r="AG15" i="48"/>
  <c r="Y15" i="48"/>
  <c r="AK14" i="48"/>
  <c r="S14" i="48"/>
  <c r="O14" i="48"/>
  <c r="U14" i="48" s="1"/>
  <c r="W14" i="48" s="1"/>
  <c r="AM14" i="48"/>
  <c r="AM29" i="48" s="1"/>
  <c r="E25" i="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K30" i="51"/>
  <c r="BI30" i="5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S95" i="52"/>
  <c r="BU95" i="52" s="1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S94" i="52"/>
  <c r="BU94" i="52" s="1"/>
  <c r="BO94" i="52"/>
  <c r="BI94" i="52"/>
  <c r="BK94" i="52" s="1"/>
  <c r="BE94" i="52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AY93" i="52"/>
  <c r="BA93" i="52" s="1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S91" i="52"/>
  <c r="BU91" i="52" s="1"/>
  <c r="BO91" i="52"/>
  <c r="BE91" i="52"/>
  <c r="BI91" i="52" s="1"/>
  <c r="BK91" i="52" s="1"/>
  <c r="AU91" i="52"/>
  <c r="AY91" i="52" s="1"/>
  <c r="BA91" i="52" s="1"/>
  <c r="AE91" i="52"/>
  <c r="AG91" i="52" s="1"/>
  <c r="AA91" i="52"/>
  <c r="S90" i="52"/>
  <c r="BS90" i="52"/>
  <c r="BU90" i="52" s="1"/>
  <c r="BO90" i="52"/>
  <c r="BI90" i="52"/>
  <c r="BK90" i="52" s="1"/>
  <c r="BE90" i="52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AY89" i="52"/>
  <c r="BA89" i="52" s="1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S87" i="52"/>
  <c r="BU87" i="52" s="1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S86" i="52"/>
  <c r="BU86" i="52" s="1"/>
  <c r="BO86" i="52"/>
  <c r="BI86" i="52"/>
  <c r="BK86" i="52" s="1"/>
  <c r="BE86" i="52"/>
  <c r="AU86" i="52"/>
  <c r="AY86" i="52" s="1"/>
  <c r="BA86" i="52" s="1"/>
  <c r="AE86" i="52"/>
  <c r="AG86" i="52" s="1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S83" i="52"/>
  <c r="BU83" i="52" s="1"/>
  <c r="BO83" i="52"/>
  <c r="AG83" i="52"/>
  <c r="AE83" i="52"/>
  <c r="AA83" i="52"/>
  <c r="S82" i="52"/>
  <c r="BS82" i="52"/>
  <c r="BU82" i="52" s="1"/>
  <c r="BO82" i="52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A74" i="52"/>
  <c r="AE74" i="52" s="1"/>
  <c r="AG74" i="52" s="1"/>
  <c r="W74" i="52"/>
  <c r="U74" i="52"/>
  <c r="O74" i="52"/>
  <c r="S73" i="52"/>
  <c r="BO73" i="52"/>
  <c r="BS73" i="52" s="1"/>
  <c r="BU73" i="52" s="1"/>
  <c r="BE73" i="52"/>
  <c r="BI73" i="52" s="1"/>
  <c r="BK73" i="52" s="1"/>
  <c r="BA73" i="52"/>
  <c r="AY73" i="52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U71" i="52"/>
  <c r="AY71" i="52" s="1"/>
  <c r="BA71" i="52" s="1"/>
  <c r="AG71" i="52"/>
  <c r="AE71" i="52"/>
  <c r="AA71" i="52"/>
  <c r="S70" i="52"/>
  <c r="BO70" i="52"/>
  <c r="BS70" i="52" s="1"/>
  <c r="BU70" i="52" s="1"/>
  <c r="BK70" i="52"/>
  <c r="BI70" i="52"/>
  <c r="BE70" i="52"/>
  <c r="AK70" i="52"/>
  <c r="AO70" i="52" s="1"/>
  <c r="AQ70" i="52" s="1"/>
  <c r="AE70" i="52"/>
  <c r="AG70" i="52" s="1"/>
  <c r="AA70" i="52"/>
  <c r="W70" i="52"/>
  <c r="U70" i="52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Q68" i="52"/>
  <c r="AO68" i="52"/>
  <c r="AK68" i="52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O67" i="52"/>
  <c r="AQ67" i="52" s="1"/>
  <c r="AK67" i="52"/>
  <c r="AG67" i="52"/>
  <c r="AE67" i="52"/>
  <c r="AA67" i="52"/>
  <c r="O67" i="52"/>
  <c r="U67" i="52" s="1"/>
  <c r="W67" i="52" s="1"/>
  <c r="S66" i="52"/>
  <c r="K66" i="52"/>
  <c r="BS66" i="52"/>
  <c r="BU66" i="52" s="1"/>
  <c r="BO66" i="52"/>
  <c r="BK66" i="52"/>
  <c r="BI66" i="52"/>
  <c r="BE66" i="52"/>
  <c r="AK66" i="52"/>
  <c r="AO66" i="52" s="1"/>
  <c r="AQ66" i="52" s="1"/>
  <c r="AA66" i="52"/>
  <c r="AE66" i="52" s="1"/>
  <c r="AG66" i="52" s="1"/>
  <c r="W66" i="52"/>
  <c r="U66" i="52"/>
  <c r="O66" i="52"/>
  <c r="S65" i="52"/>
  <c r="BY65" i="52"/>
  <c r="CC65" i="52" s="1"/>
  <c r="CE65" i="52" s="1"/>
  <c r="BO65" i="52"/>
  <c r="BS65" i="52" s="1"/>
  <c r="BU65" i="52" s="1"/>
  <c r="BE65" i="52"/>
  <c r="BI65" i="52" s="1"/>
  <c r="BK65" i="52" s="1"/>
  <c r="AY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Q64" i="52"/>
  <c r="AO64" i="52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U63" i="52"/>
  <c r="AY63" i="52" s="1"/>
  <c r="AK63" i="52"/>
  <c r="AO63" i="52" s="1"/>
  <c r="AQ63" i="52" s="1"/>
  <c r="AG63" i="52"/>
  <c r="AE63" i="52"/>
  <c r="AA63" i="52"/>
  <c r="O63" i="52"/>
  <c r="U63" i="52" s="1"/>
  <c r="W63" i="52" s="1"/>
  <c r="S62" i="52"/>
  <c r="BY62" i="52"/>
  <c r="CC62" i="52" s="1"/>
  <c r="CE62" i="52" s="1"/>
  <c r="BO62" i="52"/>
  <c r="BS62" i="52" s="1"/>
  <c r="BU62" i="52" s="1"/>
  <c r="BK62" i="52"/>
  <c r="BI62" i="52"/>
  <c r="BE62" i="52"/>
  <c r="AU62" i="52"/>
  <c r="AY62" i="52" s="1"/>
  <c r="AK62" i="52"/>
  <c r="AO62" i="52" s="1"/>
  <c r="AQ62" i="52" s="1"/>
  <c r="AE62" i="52"/>
  <c r="AG62" i="52" s="1"/>
  <c r="AA62" i="52"/>
  <c r="W62" i="52"/>
  <c r="U62" i="52"/>
  <c r="O62" i="52"/>
  <c r="S61" i="52"/>
  <c r="AY61" i="52" s="1"/>
  <c r="BY61" i="52"/>
  <c r="CC61" i="52" s="1"/>
  <c r="CE61" i="52" s="1"/>
  <c r="BO61" i="52"/>
  <c r="BS61" i="52" s="1"/>
  <c r="BU61" i="52" s="1"/>
  <c r="BI61" i="52"/>
  <c r="BK61" i="52" s="1"/>
  <c r="BE61" i="52"/>
  <c r="AU61" i="52"/>
  <c r="AK61" i="52"/>
  <c r="AO61" i="52" s="1"/>
  <c r="AQ61" i="52" s="1"/>
  <c r="AA61" i="52"/>
  <c r="AE61" i="52" s="1"/>
  <c r="AG61" i="52" s="1"/>
  <c r="O61" i="52"/>
  <c r="U61" i="52" s="1"/>
  <c r="W61" i="52" s="1"/>
  <c r="S60" i="52"/>
  <c r="CE60" i="52"/>
  <c r="CC60" i="52"/>
  <c r="BY60" i="52"/>
  <c r="BO60" i="52"/>
  <c r="BS60" i="52" s="1"/>
  <c r="BU60" i="52" s="1"/>
  <c r="BE60" i="52"/>
  <c r="BI60" i="52" s="1"/>
  <c r="BK60" i="52" s="1"/>
  <c r="AU60" i="52"/>
  <c r="AY60" i="52" s="1"/>
  <c r="AQ60" i="52"/>
  <c r="AO60" i="52"/>
  <c r="AK60" i="52"/>
  <c r="AA60" i="52"/>
  <c r="AE60" i="52" s="1"/>
  <c r="AG60" i="52" s="1"/>
  <c r="O60" i="52"/>
  <c r="U60" i="52" s="1"/>
  <c r="W60" i="52" s="1"/>
  <c r="S59" i="52"/>
  <c r="BY59" i="52"/>
  <c r="CC59" i="52" s="1"/>
  <c r="CE59" i="52" s="1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A59" i="52"/>
  <c r="AE59" i="52" s="1"/>
  <c r="AG59" i="52" s="1"/>
  <c r="O59" i="52"/>
  <c r="U59" i="52" s="1"/>
  <c r="W59" i="52" s="1"/>
  <c r="S58" i="52"/>
  <c r="BY58" i="52"/>
  <c r="CC58" i="52" s="1"/>
  <c r="CE58" i="52" s="1"/>
  <c r="BS58" i="52"/>
  <c r="BU58" i="52" s="1"/>
  <c r="BO58" i="52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W58" i="52"/>
  <c r="U58" i="52"/>
  <c r="O58" i="52"/>
  <c r="S57" i="52"/>
  <c r="BY57" i="52"/>
  <c r="CC57" i="52" s="1"/>
  <c r="CE57" i="52" s="1"/>
  <c r="BO57" i="52"/>
  <c r="BS57" i="52" s="1"/>
  <c r="BU57" i="52" s="1"/>
  <c r="BE57" i="52"/>
  <c r="BI57" i="52" s="1"/>
  <c r="BK57" i="52" s="1"/>
  <c r="AY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U55" i="52"/>
  <c r="BS55" i="52"/>
  <c r="BO55" i="52"/>
  <c r="BE55" i="52"/>
  <c r="BI55" i="52" s="1"/>
  <c r="BK55" i="52" s="1"/>
  <c r="AU55" i="52"/>
  <c r="AY55" i="52" s="1"/>
  <c r="AK55" i="52"/>
  <c r="AO55" i="52" s="1"/>
  <c r="AQ55" i="52" s="1"/>
  <c r="AG55" i="52"/>
  <c r="AE55" i="52"/>
  <c r="AA55" i="52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K54" i="52"/>
  <c r="BI54" i="52"/>
  <c r="BE54" i="52"/>
  <c r="AU54" i="52"/>
  <c r="AK54" i="52"/>
  <c r="AO54" i="52" s="1"/>
  <c r="AQ54" i="52" s="1"/>
  <c r="AE54" i="52"/>
  <c r="AG54" i="52" s="1"/>
  <c r="AA54" i="52"/>
  <c r="W54" i="52"/>
  <c r="U54" i="52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G51" i="52"/>
  <c r="AE51" i="52"/>
  <c r="AA51" i="52"/>
  <c r="S50" i="52"/>
  <c r="BS50" i="52"/>
  <c r="BU50" i="52" s="1"/>
  <c r="BO50" i="52"/>
  <c r="BK50" i="52"/>
  <c r="BI50" i="52"/>
  <c r="BE50" i="52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BA49" i="52"/>
  <c r="AY49" i="52"/>
  <c r="AU49" i="52"/>
  <c r="AE49" i="52"/>
  <c r="AG49" i="52" s="1"/>
  <c r="AA49" i="52"/>
  <c r="S48" i="52"/>
  <c r="BO48" i="52"/>
  <c r="BS48" i="52" s="1"/>
  <c r="BU48" i="52" s="1"/>
  <c r="BI48" i="52"/>
  <c r="BK48" i="52" s="1"/>
  <c r="BE48" i="52"/>
  <c r="AY48" i="52"/>
  <c r="BA48" i="52" s="1"/>
  <c r="AU48" i="52"/>
  <c r="AA48" i="52"/>
  <c r="AE48" i="52" s="1"/>
  <c r="AG48" i="52" s="1"/>
  <c r="S47" i="52"/>
  <c r="BU47" i="52"/>
  <c r="BS47" i="52"/>
  <c r="BO47" i="52"/>
  <c r="BE47" i="52"/>
  <c r="BI47" i="52" s="1"/>
  <c r="BK47" i="52" s="1"/>
  <c r="AU47" i="52"/>
  <c r="AY47" i="52" s="1"/>
  <c r="BA47" i="52" s="1"/>
  <c r="AG47" i="52"/>
  <c r="AE47" i="52"/>
  <c r="AA47" i="52"/>
  <c r="S46" i="52"/>
  <c r="BO46" i="52"/>
  <c r="BS46" i="52" s="1"/>
  <c r="BU46" i="52" s="1"/>
  <c r="BK46" i="52"/>
  <c r="BI46" i="52"/>
  <c r="BE46" i="52"/>
  <c r="AU46" i="52"/>
  <c r="AY46" i="52" s="1"/>
  <c r="BA46" i="52" s="1"/>
  <c r="AE46" i="52"/>
  <c r="AG46" i="52" s="1"/>
  <c r="AA46" i="52"/>
  <c r="S45" i="52"/>
  <c r="BS45" i="52"/>
  <c r="BU45" i="52" s="1"/>
  <c r="BO45" i="52"/>
  <c r="BI45" i="52"/>
  <c r="BK45" i="52" s="1"/>
  <c r="BE45" i="52"/>
  <c r="BA45" i="52"/>
  <c r="AY45" i="52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U43" i="52"/>
  <c r="BS43" i="52"/>
  <c r="BO43" i="52"/>
  <c r="BE43" i="52"/>
  <c r="BI43" i="52" s="1"/>
  <c r="BK43" i="52" s="1"/>
  <c r="AY43" i="52"/>
  <c r="BA43" i="52" s="1"/>
  <c r="AU43" i="52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BA41" i="52"/>
  <c r="AY41" i="52"/>
  <c r="AU41" i="52"/>
  <c r="AE41" i="52"/>
  <c r="AG41" i="52" s="1"/>
  <c r="AA41" i="52"/>
  <c r="S40" i="52"/>
  <c r="CE40" i="52"/>
  <c r="CC40" i="52"/>
  <c r="BY40" i="52"/>
  <c r="BO40" i="52"/>
  <c r="BS40" i="52" s="1"/>
  <c r="BU40" i="52" s="1"/>
  <c r="BI40" i="52"/>
  <c r="BK40" i="52" s="1"/>
  <c r="BE40" i="52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K39" i="52"/>
  <c r="AO39" i="52" s="1"/>
  <c r="AQ39" i="52" s="1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K38" i="52"/>
  <c r="BI38" i="52"/>
  <c r="BE38" i="52"/>
  <c r="AU38" i="52"/>
  <c r="AY38" i="52" s="1"/>
  <c r="AO38" i="52"/>
  <c r="AQ38" i="52" s="1"/>
  <c r="AK38" i="52"/>
  <c r="AE38" i="52"/>
  <c r="AG38" i="52" s="1"/>
  <c r="AA38" i="52"/>
  <c r="W38" i="52"/>
  <c r="U38" i="52"/>
  <c r="O38" i="52"/>
  <c r="S37" i="52"/>
  <c r="BS37" i="52"/>
  <c r="BU37" i="52" s="1"/>
  <c r="BO37" i="52"/>
  <c r="BI37" i="52"/>
  <c r="BK37" i="52" s="1"/>
  <c r="BE37" i="52"/>
  <c r="BA37" i="52"/>
  <c r="AY37" i="52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U35" i="52"/>
  <c r="BS35" i="52"/>
  <c r="BO35" i="52"/>
  <c r="BE35" i="52"/>
  <c r="BI35" i="52" s="1"/>
  <c r="BK35" i="52" s="1"/>
  <c r="AY35" i="52"/>
  <c r="BA35" i="52" s="1"/>
  <c r="AU35" i="52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A34" i="52"/>
  <c r="AE34" i="52" s="1"/>
  <c r="AG34" i="52" s="1"/>
  <c r="W34" i="52"/>
  <c r="U34" i="52"/>
  <c r="O34" i="52"/>
  <c r="S33" i="52"/>
  <c r="BO33" i="52"/>
  <c r="BS33" i="52" s="1"/>
  <c r="BU33" i="52" s="1"/>
  <c r="BE33" i="52"/>
  <c r="BI33" i="52" s="1"/>
  <c r="BK33" i="52" s="1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O30" i="52"/>
  <c r="AQ30" i="52" s="1"/>
  <c r="AK30" i="52"/>
  <c r="AE30" i="52"/>
  <c r="AG30" i="52" s="1"/>
  <c r="AA30" i="52"/>
  <c r="W30" i="52"/>
  <c r="U30" i="52"/>
  <c r="O30" i="52"/>
  <c r="S29" i="52"/>
  <c r="BS29" i="52"/>
  <c r="BU29" i="52" s="1"/>
  <c r="BO29" i="52"/>
  <c r="BI29" i="52"/>
  <c r="BK29" i="52" s="1"/>
  <c r="BE29" i="52"/>
  <c r="BA29" i="52"/>
  <c r="AY29" i="52"/>
  <c r="AU29" i="52"/>
  <c r="AA29" i="52"/>
  <c r="AE29" i="52" s="1"/>
  <c r="AG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Y26" i="52" s="1"/>
  <c r="AK26" i="52"/>
  <c r="AO26" i="52" s="1"/>
  <c r="AQ26" i="52" s="1"/>
  <c r="AA26" i="52"/>
  <c r="AE26" i="52" s="1"/>
  <c r="AG26" i="52" s="1"/>
  <c r="W26" i="52"/>
  <c r="U26" i="52"/>
  <c r="O26" i="52"/>
  <c r="S25" i="52"/>
  <c r="BO25" i="52"/>
  <c r="BS25" i="52" s="1"/>
  <c r="BU25" i="52" s="1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K22" i="52"/>
  <c r="BI22" i="52"/>
  <c r="BE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BS21" i="52"/>
  <c r="BU21" i="52" s="1"/>
  <c r="BO21" i="52"/>
  <c r="BI21" i="52"/>
  <c r="BK21" i="52" s="1"/>
  <c r="BE21" i="52"/>
  <c r="BA21" i="52"/>
  <c r="AY21" i="52"/>
  <c r="AU21" i="52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U19" i="52"/>
  <c r="BS19" i="52"/>
  <c r="BO19" i="52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E17" i="52"/>
  <c r="AG17" i="52" s="1"/>
  <c r="AA17" i="52"/>
  <c r="S16" i="52"/>
  <c r="CE16" i="52"/>
  <c r="BY16" i="52"/>
  <c r="CC16" i="52" s="1"/>
  <c r="BO16" i="52"/>
  <c r="BS16" i="52" s="1"/>
  <c r="BU16" i="52" s="1"/>
  <c r="BI16" i="52"/>
  <c r="BK16" i="52" s="1"/>
  <c r="BE16" i="52"/>
  <c r="AY16" i="52"/>
  <c r="AU16" i="52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K14" i="52"/>
  <c r="BE14" i="52"/>
  <c r="BI14" i="52" s="1"/>
  <c r="AU14" i="52"/>
  <c r="AO14" i="52"/>
  <c r="AQ14" i="52" s="1"/>
  <c r="AK14" i="52"/>
  <c r="AE14" i="52"/>
  <c r="AG14" i="52" s="1"/>
  <c r="AA14" i="52"/>
  <c r="W14" i="52"/>
  <c r="U14" i="52"/>
  <c r="O14" i="52"/>
  <c r="S13" i="52"/>
  <c r="BS13" i="52"/>
  <c r="BU13" i="52" s="1"/>
  <c r="BO13" i="52"/>
  <c r="BI13" i="52"/>
  <c r="BK13" i="52" s="1"/>
  <c r="BE13" i="52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CE10" i="52"/>
  <c r="CC10" i="52"/>
  <c r="BY10" i="52"/>
  <c r="BS10" i="52"/>
  <c r="BU10" i="52" s="1"/>
  <c r="BO10" i="52"/>
  <c r="BK10" i="52"/>
  <c r="BI10" i="52"/>
  <c r="BE10" i="52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U9" i="52"/>
  <c r="BS9" i="52"/>
  <c r="BO9" i="52"/>
  <c r="BE9" i="52"/>
  <c r="BI9" i="52" s="1"/>
  <c r="BK9" i="52" s="1"/>
  <c r="AU9" i="52"/>
  <c r="AY9" i="52" s="1"/>
  <c r="BA9" i="52" s="1"/>
  <c r="AE9" i="52"/>
  <c r="AG9" i="52" s="1"/>
  <c r="AA9" i="52"/>
  <c r="S8" i="52"/>
  <c r="BO8" i="52"/>
  <c r="BS8" i="52" s="1"/>
  <c r="BU8" i="52" s="1"/>
  <c r="BU98" i="52" s="1"/>
  <c r="E20" i="8" s="1"/>
  <c r="BI8" i="52"/>
  <c r="BK8" i="52" s="1"/>
  <c r="BE8" i="52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M58" i="55" s="1"/>
  <c r="M15" i="8" s="1"/>
  <c r="AE42" i="55"/>
  <c r="AE58" i="55" s="1"/>
  <c r="M11" i="8" s="1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E62" i="56"/>
  <c r="AG62" i="56" s="1"/>
  <c r="S62" i="56"/>
  <c r="AK62" i="56"/>
  <c r="AO62" i="56" s="1"/>
  <c r="AQ62" i="56" s="1"/>
  <c r="AA62" i="56"/>
  <c r="O62" i="56"/>
  <c r="AE61" i="56"/>
  <c r="AG61" i="56" s="1"/>
  <c r="S61" i="56"/>
  <c r="AK61" i="56"/>
  <c r="AO61" i="56" s="1"/>
  <c r="AQ61" i="56" s="1"/>
  <c r="AA61" i="56"/>
  <c r="O61" i="56"/>
  <c r="AE60" i="56"/>
  <c r="S60" i="56"/>
  <c r="AK60" i="56"/>
  <c r="AO60" i="56" s="1"/>
  <c r="AQ60" i="56" s="1"/>
  <c r="AG60" i="56"/>
  <c r="AA60" i="56"/>
  <c r="O60" i="56"/>
  <c r="AO59" i="56"/>
  <c r="AQ59" i="56" s="1"/>
  <c r="AE59" i="56"/>
  <c r="AG59" i="56" s="1"/>
  <c r="S59" i="56"/>
  <c r="AK59" i="56"/>
  <c r="AA59" i="56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AO56" i="56"/>
  <c r="S56" i="56"/>
  <c r="AQ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E54" i="56"/>
  <c r="AG54" i="56" s="1"/>
  <c r="S54" i="56"/>
  <c r="AK54" i="56"/>
  <c r="AO54" i="56" s="1"/>
  <c r="AQ54" i="56" s="1"/>
  <c r="AA54" i="56"/>
  <c r="O54" i="56"/>
  <c r="AE53" i="56"/>
  <c r="AG53" i="56" s="1"/>
  <c r="S53" i="56"/>
  <c r="AK53" i="56"/>
  <c r="AO53" i="56" s="1"/>
  <c r="AQ53" i="56" s="1"/>
  <c r="AA53" i="56"/>
  <c r="O53" i="56"/>
  <c r="AE52" i="56"/>
  <c r="S52" i="56"/>
  <c r="AK52" i="56"/>
  <c r="AO52" i="56" s="1"/>
  <c r="AQ52" i="56" s="1"/>
  <c r="AG52" i="56"/>
  <c r="AA52" i="56"/>
  <c r="O52" i="56"/>
  <c r="AO51" i="56"/>
  <c r="AQ51" i="56" s="1"/>
  <c r="AE51" i="56"/>
  <c r="AG51" i="56" s="1"/>
  <c r="S51" i="56"/>
  <c r="AK51" i="56"/>
  <c r="AA51" i="56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AO48" i="56"/>
  <c r="S48" i="56"/>
  <c r="AQ48" i="56"/>
  <c r="AK48" i="56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E46" i="56"/>
  <c r="AG46" i="56" s="1"/>
  <c r="S46" i="56"/>
  <c r="AK46" i="56"/>
  <c r="AO46" i="56" s="1"/>
  <c r="AQ46" i="56" s="1"/>
  <c r="AA46" i="56"/>
  <c r="O46" i="56"/>
  <c r="AE45" i="56"/>
  <c r="AG45" i="56" s="1"/>
  <c r="S45" i="56"/>
  <c r="AK45" i="56"/>
  <c r="AO45" i="56" s="1"/>
  <c r="AQ45" i="56" s="1"/>
  <c r="AA45" i="56"/>
  <c r="O45" i="56"/>
  <c r="AE44" i="56"/>
  <c r="S44" i="56"/>
  <c r="AK44" i="56"/>
  <c r="AO44" i="56" s="1"/>
  <c r="AQ44" i="56" s="1"/>
  <c r="AG44" i="56"/>
  <c r="AA44" i="56"/>
  <c r="O44" i="56"/>
  <c r="AO43" i="56"/>
  <c r="AQ43" i="56" s="1"/>
  <c r="AE43" i="56"/>
  <c r="AG43" i="56" s="1"/>
  <c r="S43" i="56"/>
  <c r="AK43" i="56"/>
  <c r="AA43" i="56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AO40" i="56"/>
  <c r="S40" i="56"/>
  <c r="AQ40" i="56"/>
  <c r="AK40" i="56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E38" i="56"/>
  <c r="AG38" i="56" s="1"/>
  <c r="S38" i="56"/>
  <c r="AK38" i="56"/>
  <c r="AO38" i="56" s="1"/>
  <c r="AQ38" i="56" s="1"/>
  <c r="AA38" i="56"/>
  <c r="O38" i="56"/>
  <c r="AE37" i="56"/>
  <c r="AG37" i="56" s="1"/>
  <c r="S37" i="56"/>
  <c r="AK37" i="56"/>
  <c r="AO37" i="56" s="1"/>
  <c r="AQ37" i="56" s="1"/>
  <c r="AA37" i="56"/>
  <c r="O37" i="56"/>
  <c r="AE36" i="56"/>
  <c r="S36" i="56"/>
  <c r="AK36" i="56"/>
  <c r="AO36" i="56" s="1"/>
  <c r="AQ36" i="56" s="1"/>
  <c r="AG36" i="56"/>
  <c r="AA36" i="56"/>
  <c r="O36" i="56"/>
  <c r="AO35" i="56"/>
  <c r="AQ35" i="56" s="1"/>
  <c r="AE35" i="56"/>
  <c r="AG35" i="56" s="1"/>
  <c r="S35" i="56"/>
  <c r="AK35" i="56"/>
  <c r="AA35" i="56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AE33" i="56"/>
  <c r="S33" i="56"/>
  <c r="AK33" i="56"/>
  <c r="AG33" i="56"/>
  <c r="AA33" i="56"/>
  <c r="O33" i="56"/>
  <c r="AO32" i="56"/>
  <c r="S32" i="56"/>
  <c r="AQ32" i="56"/>
  <c r="AK32" i="56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AE30" i="56"/>
  <c r="AG30" i="56" s="1"/>
  <c r="S30" i="56"/>
  <c r="AK30" i="56"/>
  <c r="AO30" i="56" s="1"/>
  <c r="AQ30" i="56" s="1"/>
  <c r="AA30" i="56"/>
  <c r="O30" i="56"/>
  <c r="AE29" i="56"/>
  <c r="AG29" i="56" s="1"/>
  <c r="S29" i="56"/>
  <c r="AK29" i="56"/>
  <c r="AO29" i="56" s="1"/>
  <c r="AQ29" i="56" s="1"/>
  <c r="AA29" i="56"/>
  <c r="O29" i="56"/>
  <c r="AE28" i="56"/>
  <c r="S28" i="56"/>
  <c r="AK28" i="56"/>
  <c r="AO28" i="56" s="1"/>
  <c r="AQ28" i="56" s="1"/>
  <c r="AG28" i="56"/>
  <c r="AA28" i="56"/>
  <c r="O28" i="56"/>
  <c r="AO27" i="56"/>
  <c r="AQ27" i="56" s="1"/>
  <c r="AE27" i="56"/>
  <c r="AG27" i="56" s="1"/>
  <c r="S27" i="56"/>
  <c r="AK27" i="56"/>
  <c r="AA27" i="56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AE25" i="56"/>
  <c r="S25" i="56"/>
  <c r="AK25" i="56"/>
  <c r="AG25" i="56"/>
  <c r="AA25" i="56"/>
  <c r="O25" i="56"/>
  <c r="AO24" i="56"/>
  <c r="S24" i="56"/>
  <c r="AQ24" i="56"/>
  <c r="AK24" i="56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E22" i="56"/>
  <c r="AG22" i="56" s="1"/>
  <c r="S22" i="56"/>
  <c r="AK22" i="56"/>
  <c r="AO22" i="56" s="1"/>
  <c r="AQ22" i="56" s="1"/>
  <c r="AA22" i="56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AG15" i="56" s="1"/>
  <c r="S15" i="56"/>
  <c r="AK15" i="56"/>
  <c r="AO15" i="56" s="1"/>
  <c r="AQ15" i="56" s="1"/>
  <c r="AA15" i="56"/>
  <c r="O15" i="56"/>
  <c r="AE14" i="56"/>
  <c r="S14" i="56"/>
  <c r="AK14" i="56"/>
  <c r="AO14" i="56" s="1"/>
  <c r="AQ14" i="56" s="1"/>
  <c r="AG14" i="56"/>
  <c r="AA14" i="56"/>
  <c r="O14" i="56"/>
  <c r="AO13" i="56"/>
  <c r="AQ13" i="56" s="1"/>
  <c r="AE13" i="56"/>
  <c r="S13" i="56"/>
  <c r="AK13" i="56"/>
  <c r="AG13" i="56"/>
  <c r="AA13" i="56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AE11" i="56"/>
  <c r="S11" i="56"/>
  <c r="AK11" i="56"/>
  <c r="AG11" i="56"/>
  <c r="AA11" i="56"/>
  <c r="O11" i="56"/>
  <c r="AO10" i="56"/>
  <c r="S10" i="56"/>
  <c r="AQ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E8" i="56"/>
  <c r="AG8" i="56" s="1"/>
  <c r="S8" i="56"/>
  <c r="AK8" i="56"/>
  <c r="AO8" i="56" s="1"/>
  <c r="AQ8" i="56" s="1"/>
  <c r="AA8" i="56"/>
  <c r="O8" i="56"/>
  <c r="E23" i="57"/>
  <c r="E21" i="57"/>
  <c r="E20" i="57"/>
  <c r="F19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9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M41" i="99" s="1"/>
  <c r="AI41" i="99"/>
  <c r="AA41" i="99"/>
  <c r="Y41" i="99"/>
  <c r="W41" i="99"/>
  <c r="M41" i="99"/>
  <c r="K41" i="99"/>
  <c r="O41" i="99" s="1"/>
  <c r="I41" i="99"/>
  <c r="I25" i="3" s="1"/>
  <c r="G924" i="1" s="1"/>
  <c r="G41" i="99"/>
  <c r="E41" i="99"/>
  <c r="AW40" i="99"/>
  <c r="AU40" i="99"/>
  <c r="AY40" i="99" s="1"/>
  <c r="AK40" i="99"/>
  <c r="AM40" i="99" s="1"/>
  <c r="AI40" i="99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U39" i="99"/>
  <c r="AY39" i="99" s="1"/>
  <c r="AM39" i="99"/>
  <c r="AK39" i="99"/>
  <c r="AI39" i="99"/>
  <c r="Y39" i="99"/>
  <c r="W39" i="99"/>
  <c r="AA39" i="99" s="1"/>
  <c r="M39" i="99"/>
  <c r="K39" i="99"/>
  <c r="O39" i="99" s="1"/>
  <c r="G39" i="99"/>
  <c r="E39" i="99"/>
  <c r="AW38" i="99"/>
  <c r="AY38" i="99" s="1"/>
  <c r="AU38" i="99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Y37" i="99"/>
  <c r="AW37" i="99"/>
  <c r="AU37" i="99"/>
  <c r="AK37" i="99"/>
  <c r="AI37" i="99"/>
  <c r="AM37" i="99" s="1"/>
  <c r="Y37" i="99"/>
  <c r="W37" i="99"/>
  <c r="AA37" i="99" s="1"/>
  <c r="O37" i="99"/>
  <c r="M37" i="99"/>
  <c r="K37" i="99"/>
  <c r="G37" i="99"/>
  <c r="I37" i="99" s="1"/>
  <c r="I21" i="3" s="1"/>
  <c r="G808" i="1" s="1"/>
  <c r="E37" i="99"/>
  <c r="AW36" i="99"/>
  <c r="AU36" i="99"/>
  <c r="AY36" i="99" s="1"/>
  <c r="AM36" i="99"/>
  <c r="AK36" i="99"/>
  <c r="AI36" i="99"/>
  <c r="Y36" i="99"/>
  <c r="W36" i="99"/>
  <c r="AA36" i="99" s="1"/>
  <c r="O36" i="99"/>
  <c r="M36" i="99"/>
  <c r="K36" i="99"/>
  <c r="I36" i="99"/>
  <c r="I20" i="3" s="1"/>
  <c r="G779" i="1" s="1"/>
  <c r="G36" i="99"/>
  <c r="E36" i="99"/>
  <c r="AW35" i="99"/>
  <c r="AU35" i="99"/>
  <c r="AY35" i="99" s="1"/>
  <c r="AK35" i="99"/>
  <c r="AI35" i="99"/>
  <c r="AM35" i="99" s="1"/>
  <c r="AA35" i="99"/>
  <c r="Y35" i="99"/>
  <c r="W35" i="99"/>
  <c r="O35" i="99"/>
  <c r="M35" i="99"/>
  <c r="K35" i="99"/>
  <c r="G35" i="99"/>
  <c r="E35" i="99"/>
  <c r="I35" i="99" s="1"/>
  <c r="I19" i="3" s="1"/>
  <c r="G750" i="1" s="1"/>
  <c r="AY34" i="99"/>
  <c r="AW34" i="99"/>
  <c r="AU34" i="99"/>
  <c r="AK34" i="99"/>
  <c r="AI34" i="99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AA33" i="99"/>
  <c r="Y33" i="99"/>
  <c r="W33" i="99"/>
  <c r="M33" i="99"/>
  <c r="K33" i="99"/>
  <c r="O33" i="99" s="1"/>
  <c r="I33" i="99"/>
  <c r="I17" i="3" s="1"/>
  <c r="G692" i="1" s="1"/>
  <c r="G33" i="99"/>
  <c r="E33" i="99"/>
  <c r="AW32" i="99"/>
  <c r="AU32" i="99"/>
  <c r="AM32" i="99"/>
  <c r="AK32" i="99"/>
  <c r="AI32" i="99"/>
  <c r="Y32" i="99"/>
  <c r="W32" i="99"/>
  <c r="AA32" i="99" s="1"/>
  <c r="O32" i="99"/>
  <c r="M32" i="99"/>
  <c r="K32" i="99"/>
  <c r="G32" i="99"/>
  <c r="E32" i="99"/>
  <c r="I32" i="99" s="1"/>
  <c r="I16" i="3" s="1"/>
  <c r="G663" i="1" s="1"/>
  <c r="AY31" i="99"/>
  <c r="AW31" i="99"/>
  <c r="AU31" i="99"/>
  <c r="AM31" i="99"/>
  <c r="AK31" i="99"/>
  <c r="AI31" i="99"/>
  <c r="Y31" i="99"/>
  <c r="W31" i="99"/>
  <c r="AA31" i="99" s="1"/>
  <c r="M31" i="99"/>
  <c r="K31" i="99"/>
  <c r="O31" i="99" s="1"/>
  <c r="G31" i="99"/>
  <c r="E31" i="99"/>
  <c r="AY30" i="99"/>
  <c r="AW30" i="99"/>
  <c r="AU30" i="99"/>
  <c r="AK30" i="99"/>
  <c r="AI30" i="99"/>
  <c r="AM30" i="99" s="1"/>
  <c r="AA30" i="99"/>
  <c r="Y30" i="99"/>
  <c r="W30" i="99"/>
  <c r="M30" i="99"/>
  <c r="K30" i="99"/>
  <c r="O30" i="99" s="1"/>
  <c r="I30" i="99"/>
  <c r="I14" i="3" s="1"/>
  <c r="G605" i="1" s="1"/>
  <c r="G30" i="99"/>
  <c r="E30" i="99"/>
  <c r="AY29" i="99"/>
  <c r="AW29" i="99"/>
  <c r="AU29" i="99"/>
  <c r="AK29" i="99"/>
  <c r="AI29" i="99"/>
  <c r="AM29" i="99" s="1"/>
  <c r="Y29" i="99"/>
  <c r="W29" i="99"/>
  <c r="AA29" i="99" s="1"/>
  <c r="O29" i="99"/>
  <c r="M29" i="99"/>
  <c r="K29" i="99"/>
  <c r="I29" i="99"/>
  <c r="I13" i="3" s="1"/>
  <c r="G576" i="1" s="1"/>
  <c r="G29" i="99"/>
  <c r="E29" i="99"/>
  <c r="AW28" i="99"/>
  <c r="AU28" i="99"/>
  <c r="AY28" i="99" s="1"/>
  <c r="AM28" i="99"/>
  <c r="AK28" i="99"/>
  <c r="AI28" i="99"/>
  <c r="Y28" i="99"/>
  <c r="W28" i="99"/>
  <c r="AA28" i="99" s="1"/>
  <c r="O28" i="99"/>
  <c r="M28" i="99"/>
  <c r="K28" i="99"/>
  <c r="I28" i="99"/>
  <c r="I12" i="3" s="1"/>
  <c r="G547" i="1" s="1"/>
  <c r="G28" i="99"/>
  <c r="E28" i="99"/>
  <c r="AW27" i="99"/>
  <c r="AU27" i="99"/>
  <c r="AY27" i="99" s="1"/>
  <c r="AK27" i="99"/>
  <c r="AI27" i="99"/>
  <c r="AM27" i="99" s="1"/>
  <c r="AA27" i="99"/>
  <c r="Y27" i="99"/>
  <c r="W27" i="99"/>
  <c r="O27" i="99"/>
  <c r="M27" i="99"/>
  <c r="K27" i="99"/>
  <c r="G27" i="99"/>
  <c r="E27" i="99"/>
  <c r="I27" i="99" s="1"/>
  <c r="I11" i="3" s="1"/>
  <c r="G518" i="1" s="1"/>
  <c r="AY26" i="99"/>
  <c r="AW26" i="99"/>
  <c r="AU26" i="99"/>
  <c r="AK26" i="99"/>
  <c r="AI26" i="99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M25" i="99"/>
  <c r="AK25" i="99"/>
  <c r="AI25" i="99"/>
  <c r="AA25" i="99"/>
  <c r="Y25" i="99"/>
  <c r="W25" i="99"/>
  <c r="M25" i="99"/>
  <c r="K25" i="99"/>
  <c r="O25" i="99" s="1"/>
  <c r="I25" i="99"/>
  <c r="I9" i="3" s="1"/>
  <c r="G460" i="1" s="1"/>
  <c r="G25" i="99"/>
  <c r="E25" i="99"/>
  <c r="AW24" i="99"/>
  <c r="AU24" i="99"/>
  <c r="AM24" i="99"/>
  <c r="AK24" i="99"/>
  <c r="AI24" i="99"/>
  <c r="Y24" i="99"/>
  <c r="W24" i="99"/>
  <c r="AA24" i="99" s="1"/>
  <c r="O24" i="99"/>
  <c r="M24" i="99"/>
  <c r="K24" i="99"/>
  <c r="G24" i="99"/>
  <c r="E24" i="99"/>
  <c r="I24" i="99" s="1"/>
  <c r="I8" i="3" s="1"/>
  <c r="G431" i="1" s="1"/>
  <c r="AY23" i="99"/>
  <c r="AW23" i="99"/>
  <c r="AU23" i="99"/>
  <c r="AM23" i="99"/>
  <c r="AK23" i="99"/>
  <c r="AI23" i="99"/>
  <c r="Y23" i="99"/>
  <c r="W23" i="99"/>
  <c r="AA23" i="99" s="1"/>
  <c r="M23" i="99"/>
  <c r="K23" i="99"/>
  <c r="O23" i="99" s="1"/>
  <c r="G23" i="99"/>
  <c r="E23" i="99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I22" i="99"/>
  <c r="G22" i="99"/>
  <c r="E22" i="99"/>
  <c r="AY21" i="99"/>
  <c r="AW21" i="99"/>
  <c r="AU21" i="99"/>
  <c r="AK21" i="99"/>
  <c r="AI21" i="99"/>
  <c r="AM21" i="99" s="1"/>
  <c r="Y21" i="99"/>
  <c r="W21" i="99"/>
  <c r="AA21" i="99" s="1"/>
  <c r="O21" i="99"/>
  <c r="M21" i="99"/>
  <c r="K21" i="99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I20" i="99"/>
  <c r="G20" i="99"/>
  <c r="E20" i="99"/>
  <c r="AW19" i="99"/>
  <c r="AU19" i="99"/>
  <c r="AY19" i="99" s="1"/>
  <c r="AK19" i="99"/>
  <c r="AM19" i="99" s="1"/>
  <c r="AI19" i="99"/>
  <c r="AA19" i="99"/>
  <c r="Y19" i="99"/>
  <c r="W19" i="99"/>
  <c r="O19" i="99"/>
  <c r="M19" i="99"/>
  <c r="K19" i="99"/>
  <c r="G19" i="99"/>
  <c r="E19" i="99"/>
  <c r="I19" i="99" s="1"/>
  <c r="AY18" i="99"/>
  <c r="AW18" i="99"/>
  <c r="AU18" i="99"/>
  <c r="AK18" i="99"/>
  <c r="AI18" i="99"/>
  <c r="AA18" i="99"/>
  <c r="Y18" i="99"/>
  <c r="W18" i="99"/>
  <c r="M18" i="99"/>
  <c r="K18" i="99"/>
  <c r="O18" i="99" s="1"/>
  <c r="G18" i="99"/>
  <c r="E18" i="99"/>
  <c r="I18" i="99" s="1"/>
  <c r="AW17" i="99"/>
  <c r="AU17" i="99"/>
  <c r="AY17" i="99" s="1"/>
  <c r="AM17" i="99"/>
  <c r="AK17" i="99"/>
  <c r="AI17" i="99"/>
  <c r="AA17" i="99"/>
  <c r="Y17" i="99"/>
  <c r="W17" i="99"/>
  <c r="M17" i="99"/>
  <c r="K17" i="99"/>
  <c r="O17" i="99" s="1"/>
  <c r="I17" i="99"/>
  <c r="G17" i="99"/>
  <c r="E17" i="99"/>
  <c r="AW16" i="99"/>
  <c r="AU16" i="99"/>
  <c r="AM16" i="99"/>
  <c r="AK16" i="99"/>
  <c r="AI16" i="99"/>
  <c r="Y16" i="99"/>
  <c r="W16" i="99"/>
  <c r="AA16" i="99" s="1"/>
  <c r="O16" i="99"/>
  <c r="M16" i="99"/>
  <c r="K16" i="99"/>
  <c r="G16" i="99"/>
  <c r="E16" i="99"/>
  <c r="I16" i="99" s="1"/>
  <c r="AY15" i="99"/>
  <c r="AW15" i="99"/>
  <c r="AU15" i="99"/>
  <c r="AM15" i="99"/>
  <c r="AK15" i="99"/>
  <c r="AI15" i="99"/>
  <c r="Y15" i="99"/>
  <c r="W15" i="99"/>
  <c r="AA15" i="99" s="1"/>
  <c r="M15" i="99"/>
  <c r="K15" i="99"/>
  <c r="O15" i="99" s="1"/>
  <c r="G15" i="99"/>
  <c r="E15" i="99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I14" i="99"/>
  <c r="G14" i="99"/>
  <c r="E14" i="99"/>
  <c r="AY13" i="99"/>
  <c r="AW13" i="99"/>
  <c r="AU13" i="99"/>
  <c r="AK13" i="99"/>
  <c r="AI13" i="99"/>
  <c r="AM13" i="99" s="1"/>
  <c r="Y13" i="99"/>
  <c r="AA13" i="99" s="1"/>
  <c r="W13" i="99"/>
  <c r="O13" i="99"/>
  <c r="M13" i="99"/>
  <c r="K13" i="99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I12" i="99"/>
  <c r="G12" i="99"/>
  <c r="E12" i="99"/>
  <c r="AW11" i="99"/>
  <c r="AU11" i="99"/>
  <c r="AY11" i="99" s="1"/>
  <c r="AK11" i="99"/>
  <c r="AM11" i="99" s="1"/>
  <c r="AI11" i="99"/>
  <c r="AA11" i="99"/>
  <c r="Y11" i="99"/>
  <c r="W11" i="99"/>
  <c r="O11" i="99"/>
  <c r="M11" i="99"/>
  <c r="K11" i="99"/>
  <c r="G11" i="99"/>
  <c r="E11" i="99"/>
  <c r="I11" i="99" s="1"/>
  <c r="AY10" i="99"/>
  <c r="AW10" i="99"/>
  <c r="AU10" i="99"/>
  <c r="AK10" i="99"/>
  <c r="AI10" i="99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M9" i="99"/>
  <c r="AK9" i="99"/>
  <c r="AI9" i="99"/>
  <c r="AA9" i="99"/>
  <c r="Y9" i="99"/>
  <c r="W9" i="99"/>
  <c r="M9" i="99"/>
  <c r="K9" i="99"/>
  <c r="O9" i="99" s="1"/>
  <c r="I9" i="99"/>
  <c r="G9" i="99"/>
  <c r="E9" i="99"/>
  <c r="AW8" i="99"/>
  <c r="AU8" i="99"/>
  <c r="AM8" i="99"/>
  <c r="AK8" i="99"/>
  <c r="AI8" i="99"/>
  <c r="Y8" i="99"/>
  <c r="W8" i="99"/>
  <c r="AA8" i="99" s="1"/>
  <c r="O8" i="99"/>
  <c r="M8" i="99"/>
  <c r="K8" i="99"/>
  <c r="G8" i="99"/>
  <c r="I8" i="99" s="1"/>
  <c r="E8" i="99"/>
  <c r="E53" i="100"/>
  <c r="E49" i="100"/>
  <c r="E45" i="100"/>
  <c r="E43" i="100"/>
  <c r="E19" i="2" s="1"/>
  <c r="G962" i="1" s="1"/>
  <c r="E40" i="100"/>
  <c r="E44" i="100" s="1"/>
  <c r="E20" i="2" s="1"/>
  <c r="G963" i="1" s="1"/>
  <c r="E39" i="100"/>
  <c r="E38" i="100"/>
  <c r="E32" i="100"/>
  <c r="E29" i="100"/>
  <c r="E28" i="100"/>
  <c r="E27" i="100"/>
  <c r="E26" i="100"/>
  <c r="E24" i="100"/>
  <c r="E16" i="2" s="1"/>
  <c r="G959" i="1" s="1"/>
  <c r="E21" i="100"/>
  <c r="E20" i="100"/>
  <c r="E18" i="100"/>
  <c r="E33" i="100" s="1"/>
  <c r="E17" i="100"/>
  <c r="E16" i="100"/>
  <c r="E19" i="100" s="1"/>
  <c r="E15" i="100"/>
  <c r="E46" i="100" s="1"/>
  <c r="E13" i="100"/>
  <c r="E11" i="100"/>
  <c r="E10" i="100"/>
  <c r="E9" i="100"/>
  <c r="E8" i="100"/>
  <c r="E14" i="100" s="1"/>
  <c r="I40" i="101"/>
  <c r="I39" i="94" s="1"/>
  <c r="G40" i="101"/>
  <c r="E40" i="101"/>
  <c r="I39" i="101"/>
  <c r="G39" i="101"/>
  <c r="E39" i="101"/>
  <c r="G38" i="101"/>
  <c r="I38" i="101" s="1"/>
  <c r="E38" i="101"/>
  <c r="G37" i="101"/>
  <c r="E37" i="101"/>
  <c r="G35" i="101"/>
  <c r="I35" i="101" s="1"/>
  <c r="E35" i="101"/>
  <c r="G34" i="101"/>
  <c r="I34" i="101" s="1"/>
  <c r="E34" i="101"/>
  <c r="I33" i="101"/>
  <c r="I78" i="95" s="1"/>
  <c r="G33" i="101"/>
  <c r="E33" i="101"/>
  <c r="I32" i="101"/>
  <c r="I34" i="95" s="1"/>
  <c r="G32" i="101"/>
  <c r="E32" i="101"/>
  <c r="I31" i="101"/>
  <c r="G31" i="101"/>
  <c r="E31" i="101"/>
  <c r="G30" i="101"/>
  <c r="I30" i="101" s="1"/>
  <c r="I28" i="95" s="1"/>
  <c r="E30" i="101"/>
  <c r="G29" i="101"/>
  <c r="I29" i="101" s="1"/>
  <c r="I77" i="95" s="1"/>
  <c r="E29" i="101"/>
  <c r="I28" i="101"/>
  <c r="I73" i="95" s="1"/>
  <c r="G28" i="101"/>
  <c r="E28" i="101"/>
  <c r="I25" i="101"/>
  <c r="G25" i="101"/>
  <c r="E25" i="101"/>
  <c r="I24" i="101"/>
  <c r="G24" i="10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I18" i="101" s="1"/>
  <c r="I24" i="95" s="1"/>
  <c r="E18" i="101"/>
  <c r="I17" i="101"/>
  <c r="I23" i="95" s="1"/>
  <c r="G17" i="101"/>
  <c r="E17" i="101"/>
  <c r="I16" i="101"/>
  <c r="I22" i="95" s="1"/>
  <c r="G16" i="101"/>
  <c r="E16" i="101"/>
  <c r="I15" i="101"/>
  <c r="I21" i="95" s="1"/>
  <c r="G15" i="101"/>
  <c r="E15" i="101"/>
  <c r="G14" i="101"/>
  <c r="I14" i="101" s="1"/>
  <c r="I20" i="95" s="1"/>
  <c r="E14" i="101"/>
  <c r="G13" i="101"/>
  <c r="E13" i="101"/>
  <c r="I12" i="101"/>
  <c r="I18" i="95" s="1"/>
  <c r="G12" i="101"/>
  <c r="E12" i="101"/>
  <c r="G11" i="101"/>
  <c r="I11" i="101" s="1"/>
  <c r="I15" i="95" s="1"/>
  <c r="E11" i="101"/>
  <c r="G10" i="101"/>
  <c r="I10" i="101" s="1"/>
  <c r="I14" i="95" s="1"/>
  <c r="E10" i="101"/>
  <c r="E26" i="101" s="1"/>
  <c r="I9" i="101"/>
  <c r="G9" i="101"/>
  <c r="E9" i="101"/>
  <c r="E27" i="101" s="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S26" i="102" s="1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AA26" i="102" s="1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W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3" i="110" s="1"/>
  <c r="E8" i="110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20" i="119" s="1"/>
  <c r="E21" i="119" s="1"/>
  <c r="E23" i="119" s="1"/>
  <c r="E24" i="119" s="1"/>
  <c r="E18" i="119"/>
  <c r="E8" i="119"/>
  <c r="E9" i="119" s="1"/>
  <c r="E18" i="93" s="1"/>
  <c r="E9" i="120"/>
  <c r="G9" i="120" s="1"/>
  <c r="E9" i="98" s="1"/>
  <c r="E8" i="120"/>
  <c r="G8" i="120" s="1"/>
  <c r="E8" i="98" s="1"/>
  <c r="G12" i="120"/>
  <c r="G11" i="120"/>
  <c r="G10" i="120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K29" i="122" s="1"/>
  <c r="G32" i="98" s="1"/>
  <c r="G41" i="98" s="1"/>
  <c r="E29" i="122"/>
  <c r="E32" i="98" s="1"/>
  <c r="I28" i="122"/>
  <c r="G28" i="122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E39" i="122"/>
  <c r="E52" i="122" s="1"/>
  <c r="K36" i="122"/>
  <c r="K35" i="122"/>
  <c r="G40" i="98" s="1"/>
  <c r="K34" i="122"/>
  <c r="E62" i="115" s="1"/>
  <c r="K33" i="122"/>
  <c r="G36" i="98" s="1"/>
  <c r="K32" i="122"/>
  <c r="G35" i="98" s="1"/>
  <c r="K31" i="122"/>
  <c r="G34" i="98" s="1"/>
  <c r="K28" i="122"/>
  <c r="G31" i="98" s="1"/>
  <c r="K27" i="122"/>
  <c r="G30" i="98" s="1"/>
  <c r="K24" i="122"/>
  <c r="G27" i="98" s="1"/>
  <c r="K23" i="122"/>
  <c r="G26" i="98" s="1"/>
  <c r="K20" i="122"/>
  <c r="G22" i="98" s="1"/>
  <c r="K19" i="122"/>
  <c r="G21" i="98" s="1"/>
  <c r="K16" i="122"/>
  <c r="G18" i="98" s="1"/>
  <c r="K15" i="122"/>
  <c r="G17" i="98" s="1"/>
  <c r="K12" i="122"/>
  <c r="G14" i="98" s="1"/>
  <c r="K11" i="122"/>
  <c r="G13" i="98" s="1"/>
  <c r="I51" i="122"/>
  <c r="G51" i="122"/>
  <c r="K51" i="122" s="1"/>
  <c r="I50" i="122"/>
  <c r="G50" i="122"/>
  <c r="K50" i="122" s="1"/>
  <c r="G47" i="98" s="1"/>
  <c r="I49" i="122"/>
  <c r="K49" i="122" s="1"/>
  <c r="G49" i="122"/>
  <c r="E38" i="122"/>
  <c r="I37" i="122"/>
  <c r="G37" i="122"/>
  <c r="K37" i="122" s="1"/>
  <c r="I36" i="122"/>
  <c r="G36" i="122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W36" i="123" s="1"/>
  <c r="S8" i="123"/>
  <c r="O8" i="123"/>
  <c r="O36" i="123" s="1"/>
  <c r="K8" i="123"/>
  <c r="G8" i="123"/>
  <c r="G36" i="123" s="1"/>
  <c r="Y36" i="123"/>
  <c r="U36" i="123"/>
  <c r="S36" i="123"/>
  <c r="Q36" i="123"/>
  <c r="M36" i="123"/>
  <c r="K36" i="123"/>
  <c r="I36" i="123"/>
  <c r="E36" i="123"/>
  <c r="AA35" i="123"/>
  <c r="E50" i="112" s="1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G9" i="124"/>
  <c r="AA9" i="124" s="1"/>
  <c r="E15" i="111" s="1"/>
  <c r="W8" i="124"/>
  <c r="S8" i="124"/>
  <c r="O8" i="124"/>
  <c r="K8" i="124"/>
  <c r="K35" i="124" s="1"/>
  <c r="G8" i="124"/>
  <c r="Y35" i="124"/>
  <c r="W35" i="124"/>
  <c r="U35" i="124"/>
  <c r="Q35" i="124"/>
  <c r="O35" i="124"/>
  <c r="M35" i="124"/>
  <c r="I35" i="124"/>
  <c r="G35" i="124"/>
  <c r="E35" i="124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O49" i="126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O17" i="126"/>
  <c r="E19" i="115" s="1"/>
  <c r="I17" i="126"/>
  <c r="E19" i="116" s="1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O13" i="126"/>
  <c r="E12" i="115" s="1"/>
  <c r="M13" i="126"/>
  <c r="K13" i="126"/>
  <c r="G13" i="126"/>
  <c r="E13" i="126"/>
  <c r="E14" i="126" s="1"/>
  <c r="M12" i="126"/>
  <c r="M14" i="126" s="1"/>
  <c r="K12" i="126"/>
  <c r="K14" i="126" s="1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E74" i="74" s="1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I10" i="52" s="1"/>
  <c r="M10" i="52" s="1"/>
  <c r="AA29" i="128"/>
  <c r="AA28" i="128"/>
  <c r="AA27" i="128"/>
  <c r="AA26" i="128"/>
  <c r="AA25" i="128"/>
  <c r="AA24" i="128"/>
  <c r="AA23" i="128"/>
  <c r="AA22" i="128"/>
  <c r="I8" i="39" s="1"/>
  <c r="AA21" i="128"/>
  <c r="AA20" i="128"/>
  <c r="AA19" i="128"/>
  <c r="AA18" i="128"/>
  <c r="AA17" i="128"/>
  <c r="AA16" i="128"/>
  <c r="AA33" i="128" s="1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CK15" i="129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U25" i="129"/>
  <c r="AU26" i="129" s="1"/>
  <c r="BW25" i="129"/>
  <c r="BW26" i="129" s="1"/>
  <c r="AG25" i="129"/>
  <c r="AG26" i="129" s="1"/>
  <c r="BI25" i="129"/>
  <c r="BI26" i="129" s="1"/>
  <c r="S25" i="129"/>
  <c r="S26" i="129" s="1"/>
  <c r="Q25" i="129"/>
  <c r="Q26" i="129" s="1"/>
  <c r="BG25" i="129"/>
  <c r="BG26" i="129" s="1"/>
  <c r="AE25" i="129"/>
  <c r="AE26" i="129" s="1"/>
  <c r="BU25" i="129"/>
  <c r="BU26" i="129" s="1"/>
  <c r="AS25" i="129"/>
  <c r="AS26" i="129" s="1"/>
  <c r="M25" i="129"/>
  <c r="M26" i="129" s="1"/>
  <c r="BC25" i="129"/>
  <c r="BC26" i="129" s="1"/>
  <c r="AA25" i="129"/>
  <c r="AA26" i="129" s="1"/>
  <c r="BQ25" i="129"/>
  <c r="BQ26" i="129" s="1"/>
  <c r="AO25" i="129"/>
  <c r="AO26" i="129" s="1"/>
  <c r="AM25" i="129"/>
  <c r="AM26" i="129" s="1"/>
  <c r="BO25" i="129"/>
  <c r="BO26" i="129" s="1"/>
  <c r="Y25" i="129"/>
  <c r="Y26" i="129" s="1"/>
  <c r="BA25" i="129"/>
  <c r="BA26" i="129" s="1"/>
  <c r="K25" i="129"/>
  <c r="K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U23" i="138"/>
  <c r="BW23" i="138" s="1"/>
  <c r="BS23" i="138"/>
  <c r="BQ23" i="138"/>
  <c r="BO23" i="138"/>
  <c r="BA23" i="138"/>
  <c r="AY23" i="138"/>
  <c r="AW23" i="138"/>
  <c r="DQ23" i="138" s="1"/>
  <c r="AI23" i="138"/>
  <c r="AG23" i="138"/>
  <c r="DA23" i="138" s="1"/>
  <c r="AE23" i="138"/>
  <c r="AK23" i="138" s="1"/>
  <c r="AM23" i="138" s="1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K22" i="138" s="1"/>
  <c r="AM22" i="138" s="1"/>
  <c r="AE22" i="138"/>
  <c r="S22" i="138"/>
  <c r="U22" i="138" s="1"/>
  <c r="Q22" i="138"/>
  <c r="DC22" i="138" s="1"/>
  <c r="O22" i="138"/>
  <c r="DS22" i="138" s="1"/>
  <c r="M22" i="138"/>
  <c r="E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AE21" i="138"/>
  <c r="AK21" i="138" s="1"/>
  <c r="AM21" i="138" s="1"/>
  <c r="S21" i="138"/>
  <c r="U21" i="138" s="1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EM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S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S19" i="138"/>
  <c r="U19" i="138" s="1"/>
  <c r="Q19" i="138"/>
  <c r="FE19" i="138" s="1"/>
  <c r="O19" i="138"/>
  <c r="DA19" i="138" s="1"/>
  <c r="M19" i="138"/>
  <c r="DQ19" i="138" s="1"/>
  <c r="DW19" i="138" s="1"/>
  <c r="D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AG18" i="138"/>
  <c r="AE18" i="138"/>
  <c r="AK18" i="138" s="1"/>
  <c r="AM18" i="138" s="1"/>
  <c r="Q18" i="138"/>
  <c r="FE18" i="138" s="1"/>
  <c r="O18" i="138"/>
  <c r="S18" i="138" s="1"/>
  <c r="U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DC17" i="138" s="1"/>
  <c r="AG17" i="138"/>
  <c r="AE17" i="138"/>
  <c r="AK17" i="138" s="1"/>
  <c r="AM17" i="138" s="1"/>
  <c r="Q17" i="138"/>
  <c r="DU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Q16" i="138"/>
  <c r="FE16" i="138" s="1"/>
  <c r="O16" i="138"/>
  <c r="FC16" i="138" s="1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M15" i="138"/>
  <c r="CO15" i="138" s="1"/>
  <c r="CK15" i="138"/>
  <c r="CI15" i="138"/>
  <c r="CG15" i="138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DC14" i="138" s="1"/>
  <c r="O14" i="138"/>
  <c r="DS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S13" i="138"/>
  <c r="U13" i="138" s="1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AW12" i="138"/>
  <c r="BC12" i="138" s="1"/>
  <c r="BE12" i="138" s="1"/>
  <c r="AK12" i="138"/>
  <c r="AM12" i="138" s="1"/>
  <c r="AI12" i="138"/>
  <c r="AG12" i="138"/>
  <c r="AE12" i="138"/>
  <c r="Q12" i="138"/>
  <c r="EM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S11" i="138"/>
  <c r="U11" i="138" s="1"/>
  <c r="Q11" i="138"/>
  <c r="FE11" i="138" s="1"/>
  <c r="O11" i="138"/>
  <c r="DA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AG10" i="138"/>
  <c r="AE10" i="138"/>
  <c r="AK10" i="138" s="1"/>
  <c r="AM10" i="138" s="1"/>
  <c r="Q10" i="138"/>
  <c r="FE10" i="138" s="1"/>
  <c r="O10" i="138"/>
  <c r="FC10" i="138" s="1"/>
  <c r="M10" i="138"/>
  <c r="S10" i="138" s="1"/>
  <c r="U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AI8" i="138"/>
  <c r="AG8" i="138"/>
  <c r="AE8" i="138"/>
  <c r="AK8" i="138" s="1"/>
  <c r="AM8" i="138" s="1"/>
  <c r="Q8" i="138"/>
  <c r="FE8" i="138" s="1"/>
  <c r="O8" i="138"/>
  <c r="FC8" i="138" s="1"/>
  <c r="M8" i="138"/>
  <c r="CY8" i="138" s="1"/>
  <c r="DE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U30" i="142" s="1"/>
  <c r="M30" i="142"/>
  <c r="O30" i="142" s="1"/>
  <c r="K30" i="142"/>
  <c r="G30" i="142"/>
  <c r="E30" i="142"/>
  <c r="AG30" i="142"/>
  <c r="I30" i="142"/>
  <c r="E22" i="92" s="1"/>
  <c r="AM29" i="142"/>
  <c r="AK29" i="142"/>
  <c r="AI29" i="142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I25" i="142" s="1"/>
  <c r="E19" i="91" s="1"/>
  <c r="I25" i="142"/>
  <c r="E19" i="92" s="1"/>
  <c r="AG24" i="142"/>
  <c r="AA24" i="142"/>
  <c r="U24" i="142"/>
  <c r="AK24" i="142" s="1"/>
  <c r="E18" i="90" s="1"/>
  <c r="O24" i="142"/>
  <c r="AM24" i="142" s="1"/>
  <c r="E18" i="89" s="1"/>
  <c r="I24" i="142"/>
  <c r="E18" i="92" s="1"/>
  <c r="AM23" i="142"/>
  <c r="E16" i="89" s="1"/>
  <c r="AI23" i="142"/>
  <c r="E16" i="91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I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E14" i="92" s="1"/>
  <c r="I14" i="92" s="1"/>
  <c r="AE19" i="142"/>
  <c r="AC19" i="142"/>
  <c r="Y19" i="142"/>
  <c r="W19" i="142"/>
  <c r="S19" i="142"/>
  <c r="Q19" i="142"/>
  <c r="U19" i="142" s="1"/>
  <c r="M19" i="142"/>
  <c r="K19" i="142"/>
  <c r="O19" i="142" s="1"/>
  <c r="G19" i="142"/>
  <c r="E19" i="142"/>
  <c r="I19" i="142" s="1"/>
  <c r="AG19" i="142"/>
  <c r="AA19" i="142"/>
  <c r="AM18" i="142"/>
  <c r="AK18" i="142"/>
  <c r="AI18" i="142"/>
  <c r="AG18" i="142"/>
  <c r="AA18" i="142"/>
  <c r="U18" i="142"/>
  <c r="O18" i="142"/>
  <c r="I18" i="142"/>
  <c r="AO18" i="142" s="1"/>
  <c r="AM17" i="142"/>
  <c r="AG17" i="142"/>
  <c r="AA17" i="142"/>
  <c r="U17" i="142"/>
  <c r="O17" i="142"/>
  <c r="I17" i="142"/>
  <c r="AK17" i="142" s="1"/>
  <c r="AG16" i="142"/>
  <c r="AA16" i="142"/>
  <c r="U16" i="142"/>
  <c r="O16" i="142"/>
  <c r="I16" i="142"/>
  <c r="AM16" i="142" s="1"/>
  <c r="E12" i="89" s="1"/>
  <c r="AE15" i="142"/>
  <c r="AC15" i="142"/>
  <c r="Y15" i="142"/>
  <c r="W15" i="142"/>
  <c r="S15" i="142"/>
  <c r="Q15" i="142"/>
  <c r="M15" i="142"/>
  <c r="K15" i="142"/>
  <c r="O15" i="142" s="1"/>
  <c r="G15" i="142"/>
  <c r="E15" i="142"/>
  <c r="I15" i="142" s="1"/>
  <c r="AG15" i="142"/>
  <c r="AA15" i="142"/>
  <c r="U15" i="142"/>
  <c r="AI14" i="142"/>
  <c r="AG14" i="142"/>
  <c r="AA14" i="142"/>
  <c r="U14" i="142"/>
  <c r="O14" i="142"/>
  <c r="I14" i="142"/>
  <c r="AO14" i="142" s="1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I11" i="142" s="1"/>
  <c r="U11" i="142"/>
  <c r="O11" i="142"/>
  <c r="AG10" i="142"/>
  <c r="AA10" i="142"/>
  <c r="U10" i="142"/>
  <c r="O10" i="142"/>
  <c r="I10" i="142"/>
  <c r="AO10" i="142" s="1"/>
  <c r="AG9" i="142"/>
  <c r="AA9" i="142"/>
  <c r="U9" i="142"/>
  <c r="O9" i="142"/>
  <c r="I9" i="142"/>
  <c r="AO9" i="142" s="1"/>
  <c r="AI8" i="142"/>
  <c r="E8" i="91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G29" i="143"/>
  <c r="AA29" i="143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I26" i="143"/>
  <c r="AG26" i="143"/>
  <c r="AA26" i="143"/>
  <c r="U26" i="143"/>
  <c r="O26" i="143"/>
  <c r="I26" i="143"/>
  <c r="AG25" i="143"/>
  <c r="AA25" i="143"/>
  <c r="U25" i="143"/>
  <c r="O25" i="143"/>
  <c r="I25" i="143"/>
  <c r="AM25" i="143" s="1"/>
  <c r="AG24" i="143"/>
  <c r="AA24" i="143"/>
  <c r="U24" i="143"/>
  <c r="O24" i="143"/>
  <c r="I24" i="143"/>
  <c r="AG23" i="143"/>
  <c r="AA23" i="143"/>
  <c r="U23" i="143"/>
  <c r="O23" i="143"/>
  <c r="AI23" i="143" s="1"/>
  <c r="I23" i="143"/>
  <c r="AM23" i="143" s="1"/>
  <c r="AG22" i="143"/>
  <c r="AA22" i="143"/>
  <c r="U22" i="143"/>
  <c r="O22" i="143"/>
  <c r="AK22" i="143" s="1"/>
  <c r="I22" i="143"/>
  <c r="AM22" i="143" s="1"/>
  <c r="AI21" i="143"/>
  <c r="AG21" i="143"/>
  <c r="AA21" i="143"/>
  <c r="U21" i="143"/>
  <c r="O21" i="143"/>
  <c r="I21" i="143"/>
  <c r="AM21" i="143" s="1"/>
  <c r="AK20" i="143"/>
  <c r="AI20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AA19" i="143" s="1"/>
  <c r="S19" i="143"/>
  <c r="Q19" i="143"/>
  <c r="M19" i="143"/>
  <c r="K19" i="143"/>
  <c r="G19" i="143"/>
  <c r="E19" i="143"/>
  <c r="U19" i="143"/>
  <c r="O19" i="143"/>
  <c r="I19" i="143"/>
  <c r="AM19" i="143" s="1"/>
  <c r="AG18" i="143"/>
  <c r="AA18" i="143"/>
  <c r="U18" i="143"/>
  <c r="O18" i="143"/>
  <c r="I18" i="143"/>
  <c r="AM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M15" i="143" s="1"/>
  <c r="AI14" i="143"/>
  <c r="AG14" i="143"/>
  <c r="AA14" i="143"/>
  <c r="U14" i="143"/>
  <c r="O14" i="143"/>
  <c r="AM14" i="143" s="1"/>
  <c r="I14" i="143"/>
  <c r="AO14" i="143" s="1"/>
  <c r="AK13" i="143"/>
  <c r="AI13" i="143"/>
  <c r="AG13" i="143"/>
  <c r="AA13" i="143"/>
  <c r="U13" i="143"/>
  <c r="O13" i="143"/>
  <c r="I13" i="143"/>
  <c r="AO13" i="143" s="1"/>
  <c r="AM12" i="143"/>
  <c r="AK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I11" i="143" s="1"/>
  <c r="AA11" i="143"/>
  <c r="U11" i="143"/>
  <c r="O11" i="143"/>
  <c r="AG10" i="143"/>
  <c r="AA10" i="143"/>
  <c r="U10" i="143"/>
  <c r="O10" i="143"/>
  <c r="I10" i="143"/>
  <c r="AO10" i="143" s="1"/>
  <c r="AG9" i="143"/>
  <c r="AA9" i="143"/>
  <c r="U9" i="143"/>
  <c r="O9" i="143"/>
  <c r="I9" i="143"/>
  <c r="AO9" i="143" s="1"/>
  <c r="AI8" i="143"/>
  <c r="AG8" i="143"/>
  <c r="AA8" i="143"/>
  <c r="U8" i="143"/>
  <c r="O8" i="143"/>
  <c r="AM8" i="143" s="1"/>
  <c r="I8" i="143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I60" i="99" s="1"/>
  <c r="K25" i="3" s="1"/>
  <c r="G925" i="1" s="1"/>
  <c r="E26" i="144"/>
  <c r="G60" i="99" s="1"/>
  <c r="AQ24" i="144"/>
  <c r="AC58" i="99" s="1"/>
  <c r="AK24" i="144"/>
  <c r="Q58" i="99" s="1"/>
  <c r="AG24" i="144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O24" i="144"/>
  <c r="M24" i="144"/>
  <c r="K58" i="99" s="1"/>
  <c r="K24" i="144"/>
  <c r="M58" i="99" s="1"/>
  <c r="I24" i="144"/>
  <c r="G24" i="144"/>
  <c r="E58" i="99" s="1"/>
  <c r="I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E23" i="144"/>
  <c r="G57" i="99" s="1"/>
  <c r="AK22" i="144"/>
  <c r="Q56" i="99" s="1"/>
  <c r="AE22" i="144"/>
  <c r="AU56" i="99" s="1"/>
  <c r="AC22" i="144"/>
  <c r="AW56" i="99" s="1"/>
  <c r="AA22" i="144"/>
  <c r="Y22" i="144"/>
  <c r="AI56" i="99" s="1"/>
  <c r="W22" i="144"/>
  <c r="AK56" i="99" s="1"/>
  <c r="U22" i="144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AU21" i="144" s="1"/>
  <c r="AI20" i="144"/>
  <c r="S54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O20" i="144" s="1"/>
  <c r="I20" i="144"/>
  <c r="G20" i="144"/>
  <c r="E54" i="99" s="1"/>
  <c r="I54" i="99" s="1"/>
  <c r="E20" i="144"/>
  <c r="G54" i="99" s="1"/>
  <c r="AO19" i="144"/>
  <c r="AE53" i="99" s="1"/>
  <c r="AI19" i="144"/>
  <c r="S53" i="99" s="1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I18" i="144"/>
  <c r="G18" i="144"/>
  <c r="E52" i="99" s="1"/>
  <c r="I52" i="99" s="1"/>
  <c r="E18" i="144"/>
  <c r="G52" i="99" s="1"/>
  <c r="AK17" i="144"/>
  <c r="Q51" i="99" s="1"/>
  <c r="AI17" i="144"/>
  <c r="S51" i="99" s="1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O17" i="144"/>
  <c r="M17" i="144"/>
  <c r="K51" i="99" s="1"/>
  <c r="O51" i="99" s="1"/>
  <c r="K17" i="144"/>
  <c r="M51" i="99" s="1"/>
  <c r="I17" i="144"/>
  <c r="E17" i="87" s="1"/>
  <c r="G17" i="144"/>
  <c r="E51" i="99" s="1"/>
  <c r="E17" i="144"/>
  <c r="G51" i="99" s="1"/>
  <c r="AQ16" i="144"/>
  <c r="AC50" i="99" s="1"/>
  <c r="AO16" i="144"/>
  <c r="AE50" i="99" s="1"/>
  <c r="AK16" i="144"/>
  <c r="Q50" i="99" s="1"/>
  <c r="AE16" i="144"/>
  <c r="AU50" i="99" s="1"/>
  <c r="AY50" i="99" s="1"/>
  <c r="AC16" i="144"/>
  <c r="AW50" i="99" s="1"/>
  <c r="Y16" i="144"/>
  <c r="AI50" i="99" s="1"/>
  <c r="W16" i="144"/>
  <c r="AK50" i="99" s="1"/>
  <c r="U16" i="144"/>
  <c r="S16" i="144"/>
  <c r="W50" i="99" s="1"/>
  <c r="Q16" i="144"/>
  <c r="Y50" i="99" s="1"/>
  <c r="O16" i="144"/>
  <c r="M16" i="144"/>
  <c r="K50" i="99" s="1"/>
  <c r="K16" i="144"/>
  <c r="M50" i="99" s="1"/>
  <c r="I16" i="144"/>
  <c r="G16" i="144"/>
  <c r="E50" i="99" s="1"/>
  <c r="I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E15" i="144"/>
  <c r="G49" i="99" s="1"/>
  <c r="AK14" i="144"/>
  <c r="Q48" i="99" s="1"/>
  <c r="AE14" i="144"/>
  <c r="AU48" i="99" s="1"/>
  <c r="AC14" i="144"/>
  <c r="AW48" i="99" s="1"/>
  <c r="AA14" i="144"/>
  <c r="Y14" i="144"/>
  <c r="AI48" i="99" s="1"/>
  <c r="W14" i="144"/>
  <c r="AK48" i="99" s="1"/>
  <c r="U14" i="144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Q13" i="144"/>
  <c r="AC47" i="99" s="1"/>
  <c r="AG13" i="144"/>
  <c r="AE13" i="144"/>
  <c r="AU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AU13" i="144" s="1"/>
  <c r="AW12" i="144"/>
  <c r="AO46" i="99" s="1"/>
  <c r="AI12" i="144"/>
  <c r="S46" i="99" s="1"/>
  <c r="AG12" i="144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O11" i="144"/>
  <c r="AE45" i="99" s="1"/>
  <c r="AI11" i="144"/>
  <c r="S45" i="99" s="1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I10" i="144"/>
  <c r="G10" i="144"/>
  <c r="E44" i="99" s="1"/>
  <c r="I44" i="99" s="1"/>
  <c r="E10" i="144"/>
  <c r="G44" i="99" s="1"/>
  <c r="AK9" i="144"/>
  <c r="Q43" i="99" s="1"/>
  <c r="AI9" i="144"/>
  <c r="S43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AA43" i="99" s="1"/>
  <c r="Q9" i="144"/>
  <c r="Y43" i="99" s="1"/>
  <c r="O9" i="144"/>
  <c r="M9" i="144"/>
  <c r="K43" i="99" s="1"/>
  <c r="O43" i="99" s="1"/>
  <c r="K9" i="144"/>
  <c r="M43" i="99" s="1"/>
  <c r="I9" i="144"/>
  <c r="E9" i="87" s="1"/>
  <c r="G9" i="144"/>
  <c r="E43" i="99" s="1"/>
  <c r="E9" i="144"/>
  <c r="G43" i="99" s="1"/>
  <c r="AQ8" i="144"/>
  <c r="AC42" i="99" s="1"/>
  <c r="AO8" i="144"/>
  <c r="AE42" i="99" s="1"/>
  <c r="AK8" i="144"/>
  <c r="Q42" i="99" s="1"/>
  <c r="AE8" i="144"/>
  <c r="AU42" i="99" s="1"/>
  <c r="AY42" i="99" s="1"/>
  <c r="AC8" i="144"/>
  <c r="AW42" i="99" s="1"/>
  <c r="Y8" i="144"/>
  <c r="AI42" i="99" s="1"/>
  <c r="W8" i="144"/>
  <c r="AK42" i="99" s="1"/>
  <c r="U8" i="144"/>
  <c r="S8" i="144"/>
  <c r="W42" i="99" s="1"/>
  <c r="Q8" i="144"/>
  <c r="Y42" i="99" s="1"/>
  <c r="O8" i="144"/>
  <c r="M8" i="144"/>
  <c r="K42" i="99" s="1"/>
  <c r="K8" i="144"/>
  <c r="M42" i="99" s="1"/>
  <c r="I8" i="144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U26" i="145"/>
  <c r="AY26" i="145" s="1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U25" i="145" s="1"/>
  <c r="Q25" i="145"/>
  <c r="Q25" i="144" s="1"/>
  <c r="M25" i="145"/>
  <c r="M25" i="144" s="1"/>
  <c r="K59" i="99" s="1"/>
  <c r="K25" i="145"/>
  <c r="K25" i="144" s="1"/>
  <c r="G25" i="145"/>
  <c r="G25" i="144" s="1"/>
  <c r="E25" i="145"/>
  <c r="AO25" i="145" s="1"/>
  <c r="BA25" i="145"/>
  <c r="AK25" i="145"/>
  <c r="AG25" i="145"/>
  <c r="O25" i="145"/>
  <c r="BC24" i="145"/>
  <c r="BA40" i="99" s="1"/>
  <c r="BE40" i="99" s="1"/>
  <c r="BA24" i="145"/>
  <c r="BC40" i="99" s="1"/>
  <c r="AY24" i="145"/>
  <c r="AW24" i="145"/>
  <c r="AO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S38" i="99" s="1"/>
  <c r="AU22" i="145"/>
  <c r="AQ38" i="99" s="1"/>
  <c r="AQ22" i="145"/>
  <c r="AS22" i="145" s="1"/>
  <c r="AO22" i="145"/>
  <c r="AE38" i="99" s="1"/>
  <c r="AM22" i="145"/>
  <c r="AK22" i="145"/>
  <c r="Q38" i="99" s="1"/>
  <c r="AI22" i="145"/>
  <c r="S38" i="99" s="1"/>
  <c r="AG22" i="145"/>
  <c r="AA22" i="145"/>
  <c r="U22" i="145"/>
  <c r="O22" i="145"/>
  <c r="I22" i="145"/>
  <c r="BE21" i="145"/>
  <c r="BC21" i="145"/>
  <c r="BA37" i="99" s="1"/>
  <c r="BA21" i="145"/>
  <c r="BC37" i="99" s="1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S19" i="145"/>
  <c r="AQ19" i="145"/>
  <c r="AC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E34" i="99" s="1"/>
  <c r="BA18" i="145"/>
  <c r="BC34" i="99" s="1"/>
  <c r="AY18" i="145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BE13" i="145"/>
  <c r="BC13" i="145"/>
  <c r="BA29" i="99" s="1"/>
  <c r="BA13" i="145"/>
  <c r="BC29" i="99" s="1"/>
  <c r="AY13" i="145"/>
  <c r="AW13" i="145"/>
  <c r="AO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U8" i="145"/>
  <c r="AQ24" i="99" s="1"/>
  <c r="AS8" i="145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U21" i="146"/>
  <c r="AQ21" i="99" s="1"/>
  <c r="AS21" i="146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M19" i="146"/>
  <c r="AK19" i="146"/>
  <c r="Q19" i="99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Y18" i="146"/>
  <c r="AW18" i="146"/>
  <c r="AO18" i="99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S16" i="146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U13" i="146"/>
  <c r="AQ13" i="99" s="1"/>
  <c r="AS13" i="146"/>
  <c r="AQ13" i="146"/>
  <c r="AC13" i="99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G12" i="99" s="1"/>
  <c r="AY12" i="83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Y10" i="146"/>
  <c r="AW10" i="146"/>
  <c r="AO10" i="99" s="1"/>
  <c r="AU10" i="146"/>
  <c r="AQ10" i="99" s="1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U8" i="146"/>
  <c r="AQ8" i="99" s="1"/>
  <c r="AS8" i="146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E62" i="147"/>
  <c r="M61" i="147"/>
  <c r="K61" i="147"/>
  <c r="I61" i="147"/>
  <c r="G61" i="147"/>
  <c r="E61" i="147"/>
  <c r="U61" i="147" s="1"/>
  <c r="Q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U58" i="147" s="1"/>
  <c r="E58" i="147"/>
  <c r="S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Q53" i="147" s="1"/>
  <c r="G53" i="147"/>
  <c r="E53" i="147"/>
  <c r="S53" i="147" s="1"/>
  <c r="U53" i="147"/>
  <c r="M52" i="147"/>
  <c r="K52" i="147"/>
  <c r="I52" i="147"/>
  <c r="G52" i="147"/>
  <c r="E52" i="147"/>
  <c r="U52" i="147" s="1"/>
  <c r="I14" i="60" s="1"/>
  <c r="J20" i="57" s="1"/>
  <c r="M51" i="147"/>
  <c r="K51" i="147"/>
  <c r="I51" i="147"/>
  <c r="G51" i="147"/>
  <c r="Q51" i="147" s="1"/>
  <c r="I54" i="100" s="1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S44" i="147" s="1"/>
  <c r="G44" i="147"/>
  <c r="E44" i="147"/>
  <c r="O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Q40" i="147" s="1"/>
  <c r="I12" i="64" s="1"/>
  <c r="H16" i="57" s="1"/>
  <c r="G40" i="147"/>
  <c r="E40" i="147"/>
  <c r="S40" i="147" s="1"/>
  <c r="U40" i="147"/>
  <c r="O40" i="147"/>
  <c r="U39" i="147"/>
  <c r="S39" i="147"/>
  <c r="E16" i="93" s="1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E19" i="108" s="1"/>
  <c r="O19" i="147"/>
  <c r="E12" i="109" s="1"/>
  <c r="M18" i="147"/>
  <c r="K18" i="147"/>
  <c r="I18" i="147"/>
  <c r="G18" i="147"/>
  <c r="O18" i="147" s="1"/>
  <c r="E18" i="147"/>
  <c r="U18" i="147" s="1"/>
  <c r="S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E13" i="109" s="1"/>
  <c r="U15" i="147"/>
  <c r="S15" i="147"/>
  <c r="Q15" i="147"/>
  <c r="O15" i="147"/>
  <c r="G8" i="100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44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G43" i="100" s="1"/>
  <c r="U8" i="147"/>
  <c r="M16" i="100" s="1"/>
  <c r="S8" i="147"/>
  <c r="K16" i="100" s="1"/>
  <c r="Q8" i="147"/>
  <c r="I16" i="100" s="1"/>
  <c r="O8" i="147"/>
  <c r="G16" i="100" s="1"/>
  <c r="BY13" i="81" l="1"/>
  <c r="CC13" i="81" s="1"/>
  <c r="BY13" i="82"/>
  <c r="CC13" i="82" s="1"/>
  <c r="BM13" i="83"/>
  <c r="BM13" i="84"/>
  <c r="AC16" i="81"/>
  <c r="AG16" i="81" s="1"/>
  <c r="AC16" i="82"/>
  <c r="AG16" i="82" s="1"/>
  <c r="Y16" i="83"/>
  <c r="Y16" i="84"/>
  <c r="E13" i="92"/>
  <c r="AO19" i="142"/>
  <c r="E13" i="88" s="1"/>
  <c r="AM19" i="142"/>
  <c r="E13" i="89" s="1"/>
  <c r="AK19" i="142"/>
  <c r="E13" i="90" s="1"/>
  <c r="AI19" i="142"/>
  <c r="E13" i="91" s="1"/>
  <c r="I15" i="89"/>
  <c r="CI12" i="83"/>
  <c r="M12" i="88"/>
  <c r="AU19" i="83"/>
  <c r="M19" i="90"/>
  <c r="BK27" i="131"/>
  <c r="CE27" i="131"/>
  <c r="O69" i="133"/>
  <c r="O27" i="131" s="1"/>
  <c r="AQ69" i="133"/>
  <c r="AQ27" i="131" s="1"/>
  <c r="BK69" i="133"/>
  <c r="CE69" i="133"/>
  <c r="G21" i="116"/>
  <c r="E55" i="98" s="1"/>
  <c r="G25" i="116"/>
  <c r="E59" i="98" s="1"/>
  <c r="G29" i="116"/>
  <c r="E63" i="98" s="1"/>
  <c r="G33" i="116"/>
  <c r="E67" i="98" s="1"/>
  <c r="E46" i="116"/>
  <c r="E44" i="116"/>
  <c r="E45" i="116" s="1"/>
  <c r="G50" i="116"/>
  <c r="E73" i="98" s="1"/>
  <c r="I11" i="98"/>
  <c r="I19" i="98"/>
  <c r="E15" i="106"/>
  <c r="E14" i="106"/>
  <c r="AQ47" i="99"/>
  <c r="G14" i="100"/>
  <c r="G12" i="100"/>
  <c r="G13" i="100"/>
  <c r="Y59" i="99"/>
  <c r="BY12" i="81"/>
  <c r="CC12" i="81" s="1"/>
  <c r="BM12" i="83"/>
  <c r="BM12" i="84"/>
  <c r="BY12" i="82"/>
  <c r="CC12" i="82" s="1"/>
  <c r="BY19" i="81"/>
  <c r="CC19" i="81" s="1"/>
  <c r="BY19" i="82"/>
  <c r="CC19" i="82" s="1"/>
  <c r="BM19" i="83"/>
  <c r="BM19" i="84"/>
  <c r="O31" i="142"/>
  <c r="E11" i="92"/>
  <c r="AO15" i="142"/>
  <c r="E11" i="88" s="1"/>
  <c r="AM15" i="142"/>
  <c r="E11" i="89" s="1"/>
  <c r="AK15" i="142"/>
  <c r="E11" i="90" s="1"/>
  <c r="AI15" i="142"/>
  <c r="E11" i="91" s="1"/>
  <c r="I18" i="89"/>
  <c r="FG13" i="138"/>
  <c r="FI13" i="138" s="1"/>
  <c r="FG15" i="138"/>
  <c r="FI15" i="138" s="1"/>
  <c r="FG21" i="138"/>
  <c r="FI21" i="138" s="1"/>
  <c r="I44" i="54"/>
  <c r="G44" i="54"/>
  <c r="E11" i="116"/>
  <c r="I14" i="126"/>
  <c r="E9" i="116" s="1"/>
  <c r="E10" i="116" s="1"/>
  <c r="G21" i="115"/>
  <c r="G55" i="98" s="1"/>
  <c r="G25" i="115"/>
  <c r="G59" i="98" s="1"/>
  <c r="G29" i="115"/>
  <c r="G63" i="98" s="1"/>
  <c r="G33" i="115"/>
  <c r="G67" i="98" s="1"/>
  <c r="E46" i="115"/>
  <c r="I14" i="98"/>
  <c r="AQ55" i="99"/>
  <c r="BY8" i="81"/>
  <c r="CC8" i="81" s="1"/>
  <c r="BM8" i="83"/>
  <c r="BM8" i="84"/>
  <c r="BY8" i="82"/>
  <c r="CC8" i="82" s="1"/>
  <c r="BY11" i="81"/>
  <c r="CC11" i="81" s="1"/>
  <c r="BY11" i="82"/>
  <c r="CC11" i="82" s="1"/>
  <c r="BM11" i="83"/>
  <c r="BM11" i="84"/>
  <c r="BY17" i="81"/>
  <c r="CC17" i="81" s="1"/>
  <c r="BY17" i="82"/>
  <c r="CC17" i="82" s="1"/>
  <c r="BM17" i="83"/>
  <c r="BM17" i="84"/>
  <c r="AC14" i="92"/>
  <c r="AM14" i="92"/>
  <c r="I18" i="90"/>
  <c r="I20" i="92"/>
  <c r="G11" i="83"/>
  <c r="M11" i="92"/>
  <c r="G18" i="83"/>
  <c r="M18" i="92"/>
  <c r="CI20" i="83"/>
  <c r="M20" i="88"/>
  <c r="AA27" i="131"/>
  <c r="BO27" i="131"/>
  <c r="AA69" i="133"/>
  <c r="AU69" i="133"/>
  <c r="AU27" i="131" s="1"/>
  <c r="BO69" i="133"/>
  <c r="E11" i="115"/>
  <c r="O14" i="126"/>
  <c r="E9" i="115" s="1"/>
  <c r="E10" i="115" s="1"/>
  <c r="G18" i="116"/>
  <c r="E52" i="98" s="1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E79" i="116"/>
  <c r="G79" i="116" s="1"/>
  <c r="E79" i="98" s="1"/>
  <c r="E78" i="116"/>
  <c r="I17" i="98"/>
  <c r="I34" i="98"/>
  <c r="E25" i="119"/>
  <c r="E27" i="119" s="1"/>
  <c r="E31" i="119" s="1"/>
  <c r="E87" i="95" s="1"/>
  <c r="G87" i="95" s="1"/>
  <c r="AK59" i="99"/>
  <c r="AA25" i="144"/>
  <c r="K10" i="3"/>
  <c r="G490" i="1" s="1"/>
  <c r="Q10" i="92"/>
  <c r="BA17" i="81"/>
  <c r="BE17" i="81" s="1"/>
  <c r="BA17" i="82"/>
  <c r="BE17" i="82" s="1"/>
  <c r="AS17" i="83"/>
  <c r="AS17" i="84"/>
  <c r="E22" i="81"/>
  <c r="I22" i="81" s="1"/>
  <c r="E22" i="82"/>
  <c r="I22" i="82" s="1"/>
  <c r="E22" i="83"/>
  <c r="E22" i="84"/>
  <c r="AO30" i="143"/>
  <c r="AM30" i="143"/>
  <c r="AK30" i="143"/>
  <c r="AI30" i="143"/>
  <c r="U31" i="142"/>
  <c r="I12" i="89"/>
  <c r="G19" i="83"/>
  <c r="M19" i="92"/>
  <c r="FG23" i="138"/>
  <c r="FI23" i="138" s="1"/>
  <c r="CI23" i="83" s="1"/>
  <c r="E61" i="117"/>
  <c r="G22" i="115"/>
  <c r="G56" i="98" s="1"/>
  <c r="G26" i="115"/>
  <c r="G60" i="98" s="1"/>
  <c r="G30" i="115"/>
  <c r="G64" i="98" s="1"/>
  <c r="G34" i="115"/>
  <c r="G68" i="98" s="1"/>
  <c r="I12" i="98"/>
  <c r="I20" i="98"/>
  <c r="M32" i="100"/>
  <c r="M24" i="100"/>
  <c r="M43" i="100"/>
  <c r="BY15" i="81"/>
  <c r="CC15" i="81" s="1"/>
  <c r="BY15" i="82"/>
  <c r="CC15" i="82" s="1"/>
  <c r="BM15" i="83"/>
  <c r="BM15" i="84"/>
  <c r="G13" i="83"/>
  <c r="M13" i="92"/>
  <c r="G21" i="83"/>
  <c r="M21" i="92"/>
  <c r="G27" i="131"/>
  <c r="BW27" i="131"/>
  <c r="G36" i="101"/>
  <c r="Y27" i="131"/>
  <c r="G41" i="101" s="1"/>
  <c r="I65" i="54"/>
  <c r="E25" i="12"/>
  <c r="I42" i="53"/>
  <c r="G69" i="133"/>
  <c r="AE69" i="133"/>
  <c r="AE27" i="131" s="1"/>
  <c r="AY69" i="133"/>
  <c r="AY27" i="131" s="1"/>
  <c r="BW69" i="133"/>
  <c r="G19" i="116"/>
  <c r="E53" i="98" s="1"/>
  <c r="G23" i="116"/>
  <c r="E57" i="98" s="1"/>
  <c r="G27" i="116"/>
  <c r="E61" i="98" s="1"/>
  <c r="G31" i="116"/>
  <c r="E65" i="98" s="1"/>
  <c r="G48" i="116"/>
  <c r="E71" i="98" s="1"/>
  <c r="G52" i="116"/>
  <c r="E75" i="98" s="1"/>
  <c r="E75" i="116"/>
  <c r="G75" i="116" s="1"/>
  <c r="E78" i="98" s="1"/>
  <c r="E74" i="116"/>
  <c r="E85" i="116"/>
  <c r="E84" i="116"/>
  <c r="I15" i="98"/>
  <c r="I14" i="71"/>
  <c r="J9" i="57" s="1"/>
  <c r="U23" i="56"/>
  <c r="U9" i="56"/>
  <c r="U49" i="56"/>
  <c r="U33" i="56"/>
  <c r="U25" i="56"/>
  <c r="U11" i="56"/>
  <c r="I14" i="59"/>
  <c r="J21" i="57" s="1"/>
  <c r="I14" i="72"/>
  <c r="J8" i="57" s="1"/>
  <c r="U29" i="56"/>
  <c r="U21" i="56"/>
  <c r="M37" i="100"/>
  <c r="AM59" i="99"/>
  <c r="E9" i="81"/>
  <c r="I9" i="81" s="1"/>
  <c r="E9" i="83"/>
  <c r="E9" i="84"/>
  <c r="E9" i="82"/>
  <c r="I9" i="82" s="1"/>
  <c r="AM11" i="143"/>
  <c r="AK11" i="143"/>
  <c r="AI11" i="143"/>
  <c r="G31" i="100"/>
  <c r="G23" i="100"/>
  <c r="G42" i="100"/>
  <c r="E22" i="107"/>
  <c r="E19" i="107"/>
  <c r="E20" i="107"/>
  <c r="AW59" i="99"/>
  <c r="AG25" i="144"/>
  <c r="K8" i="3"/>
  <c r="G432" i="1" s="1"/>
  <c r="Q8" i="92"/>
  <c r="BY14" i="81"/>
  <c r="CC14" i="81" s="1"/>
  <c r="BM14" i="83"/>
  <c r="BM14" i="84"/>
  <c r="BY14" i="82"/>
  <c r="CC14" i="82" s="1"/>
  <c r="AA31" i="142"/>
  <c r="G22" i="83"/>
  <c r="M22" i="92"/>
  <c r="CA70" i="132"/>
  <c r="G19" i="115"/>
  <c r="G53" i="98" s="1"/>
  <c r="G23" i="115"/>
  <c r="G57" i="98" s="1"/>
  <c r="G27" i="115"/>
  <c r="G61" i="98" s="1"/>
  <c r="G31" i="115"/>
  <c r="G65" i="98" s="1"/>
  <c r="E75" i="115"/>
  <c r="E74" i="115"/>
  <c r="I18" i="98"/>
  <c r="I36" i="98"/>
  <c r="E59" i="99"/>
  <c r="AK25" i="144"/>
  <c r="Q59" i="99" s="1"/>
  <c r="AY59" i="99"/>
  <c r="K18" i="3"/>
  <c r="G722" i="1" s="1"/>
  <c r="Q18" i="92"/>
  <c r="BY21" i="81"/>
  <c r="CC21" i="81" s="1"/>
  <c r="BY21" i="82"/>
  <c r="CC21" i="82" s="1"/>
  <c r="BM21" i="83"/>
  <c r="BM21" i="84"/>
  <c r="I10" i="91"/>
  <c r="I19" i="91"/>
  <c r="AI27" i="131"/>
  <c r="BG27" i="131"/>
  <c r="K69" i="133"/>
  <c r="K27" i="131" s="1"/>
  <c r="AI69" i="133"/>
  <c r="BG69" i="133"/>
  <c r="CA69" i="133"/>
  <c r="CA27" i="131" s="1"/>
  <c r="G29" i="105"/>
  <c r="E14" i="117"/>
  <c r="E40" i="117"/>
  <c r="G20" i="116"/>
  <c r="E54" i="98" s="1"/>
  <c r="G24" i="116"/>
  <c r="E58" i="98" s="1"/>
  <c r="G28" i="116"/>
  <c r="E62" i="98" s="1"/>
  <c r="G32" i="116"/>
  <c r="E66" i="98" s="1"/>
  <c r="G49" i="116"/>
  <c r="E72" i="98" s="1"/>
  <c r="E57" i="116"/>
  <c r="E58" i="116" s="1"/>
  <c r="G60" i="116" s="1"/>
  <c r="E77" i="98" s="1"/>
  <c r="E59" i="116"/>
  <c r="E68" i="116"/>
  <c r="E66" i="116"/>
  <c r="E67" i="116" s="1"/>
  <c r="G69" i="116" s="1"/>
  <c r="E38" i="98" s="1"/>
  <c r="I13" i="98"/>
  <c r="I21" i="98"/>
  <c r="M59" i="99"/>
  <c r="O59" i="99" s="1"/>
  <c r="O25" i="144"/>
  <c r="K16" i="3"/>
  <c r="G664" i="1" s="1"/>
  <c r="Q16" i="92"/>
  <c r="BY16" i="81"/>
  <c r="CC16" i="81" s="1"/>
  <c r="BY16" i="82"/>
  <c r="CC16" i="82" s="1"/>
  <c r="BM16" i="83"/>
  <c r="BM16" i="84"/>
  <c r="E9" i="92"/>
  <c r="AK11" i="142"/>
  <c r="E9" i="90" s="1"/>
  <c r="AI11" i="142"/>
  <c r="E9" i="91" s="1"/>
  <c r="AG31" i="142"/>
  <c r="G10" i="83"/>
  <c r="M10" i="92"/>
  <c r="E10" i="104"/>
  <c r="E17" i="118"/>
  <c r="E29" i="105"/>
  <c r="I29" i="105" s="1"/>
  <c r="K29" i="105" s="1"/>
  <c r="E13" i="117"/>
  <c r="AA14" i="127"/>
  <c r="E62" i="117"/>
  <c r="G12" i="116"/>
  <c r="E50" i="98" s="1"/>
  <c r="G12" i="115"/>
  <c r="G50" i="98" s="1"/>
  <c r="G24" i="115"/>
  <c r="G58" i="98" s="1"/>
  <c r="G28" i="115"/>
  <c r="G62" i="98" s="1"/>
  <c r="G32" i="115"/>
  <c r="G66" i="98" s="1"/>
  <c r="E59" i="115"/>
  <c r="E57" i="115"/>
  <c r="E58" i="115" s="1"/>
  <c r="G60" i="115" s="1"/>
  <c r="G77" i="98" s="1"/>
  <c r="E68" i="115"/>
  <c r="G68" i="115" s="1"/>
  <c r="E66" i="115"/>
  <c r="E67" i="115" s="1"/>
  <c r="G69" i="115" s="1"/>
  <c r="G38" i="98" s="1"/>
  <c r="E17" i="114"/>
  <c r="AA14" i="125"/>
  <c r="E13" i="114" s="1"/>
  <c r="E15" i="114" s="1"/>
  <c r="I16" i="98"/>
  <c r="E15" i="107"/>
  <c r="E14" i="107"/>
  <c r="I32" i="100"/>
  <c r="I24" i="100"/>
  <c r="I13" i="66"/>
  <c r="I14" i="57" s="1"/>
  <c r="I13" i="70"/>
  <c r="I10" i="57" s="1"/>
  <c r="I13" i="69"/>
  <c r="I11" i="57" s="1"/>
  <c r="I13" i="65"/>
  <c r="I15" i="57" s="1"/>
  <c r="E11" i="86"/>
  <c r="K15" i="100"/>
  <c r="AY19" i="52"/>
  <c r="I14" i="65"/>
  <c r="J15" i="57" s="1"/>
  <c r="I14" i="69"/>
  <c r="J11" i="57" s="1"/>
  <c r="I14" i="66"/>
  <c r="J14" i="57" s="1"/>
  <c r="I14" i="70"/>
  <c r="J10" i="57" s="1"/>
  <c r="E12" i="86"/>
  <c r="M15" i="100"/>
  <c r="I14" i="68"/>
  <c r="J12" i="57" s="1"/>
  <c r="I14" i="67"/>
  <c r="J13" i="57" s="1"/>
  <c r="K14" i="50" s="1"/>
  <c r="M8" i="100"/>
  <c r="E8" i="106"/>
  <c r="E10" i="106" s="1"/>
  <c r="Q42" i="27"/>
  <c r="S42" i="27" s="1"/>
  <c r="Q34" i="27"/>
  <c r="S34" i="27" s="1"/>
  <c r="Q30" i="27"/>
  <c r="S30" i="27" s="1"/>
  <c r="E20" i="86"/>
  <c r="I49" i="100"/>
  <c r="E10" i="93"/>
  <c r="I45" i="100"/>
  <c r="U44" i="147"/>
  <c r="S51" i="147"/>
  <c r="K54" i="100" s="1"/>
  <c r="Q52" i="147"/>
  <c r="O53" i="147"/>
  <c r="G62" i="147"/>
  <c r="AS8" i="99"/>
  <c r="BS8" i="83" s="1"/>
  <c r="AS10" i="146"/>
  <c r="AG11" i="99"/>
  <c r="AY11" i="83" s="1"/>
  <c r="E12" i="80"/>
  <c r="I12" i="80" s="1"/>
  <c r="E12" i="85"/>
  <c r="Q12" i="79" s="1"/>
  <c r="BE12" i="146"/>
  <c r="AM13" i="146"/>
  <c r="BE13" i="99"/>
  <c r="CM13" i="83" s="1"/>
  <c r="U14" i="99"/>
  <c r="AE14" i="83" s="1"/>
  <c r="AY15" i="146"/>
  <c r="AS16" i="99"/>
  <c r="BS16" i="83" s="1"/>
  <c r="AS18" i="146"/>
  <c r="AG19" i="99"/>
  <c r="AY19" i="83" s="1"/>
  <c r="E20" i="80"/>
  <c r="I20" i="80" s="1"/>
  <c r="E20" i="85"/>
  <c r="Q20" i="79" s="1"/>
  <c r="BE20" i="146"/>
  <c r="AM21" i="146"/>
  <c r="BE21" i="99"/>
  <c r="CM21" i="83" s="1"/>
  <c r="U22" i="99"/>
  <c r="AE22" i="83" s="1"/>
  <c r="AY23" i="146"/>
  <c r="AS24" i="99"/>
  <c r="AS10" i="145"/>
  <c r="AG27" i="99"/>
  <c r="BE12" i="145"/>
  <c r="AM13" i="145"/>
  <c r="BE29" i="99"/>
  <c r="U30" i="99"/>
  <c r="AY15" i="145"/>
  <c r="AS32" i="99"/>
  <c r="AS18" i="145"/>
  <c r="AG35" i="99"/>
  <c r="BE20" i="145"/>
  <c r="AM21" i="145"/>
  <c r="BE37" i="99"/>
  <c r="U38" i="99"/>
  <c r="AY23" i="145"/>
  <c r="AS40" i="99"/>
  <c r="AA25" i="145"/>
  <c r="AU25" i="145"/>
  <c r="BE26" i="145"/>
  <c r="AA42" i="99"/>
  <c r="AI8" i="144"/>
  <c r="BC10" i="144"/>
  <c r="BA44" i="99" s="1"/>
  <c r="AG11" i="144"/>
  <c r="AW11" i="144"/>
  <c r="AO45" i="99" s="1"/>
  <c r="AA12" i="144"/>
  <c r="AQ12" i="144"/>
  <c r="AC46" i="99" s="1"/>
  <c r="U13" i="144"/>
  <c r="AK13" i="144"/>
  <c r="Q47" i="99" s="1"/>
  <c r="BA13" i="144"/>
  <c r="O14" i="144"/>
  <c r="AY48" i="99"/>
  <c r="AU14" i="144"/>
  <c r="I15" i="144"/>
  <c r="AM49" i="99"/>
  <c r="AO15" i="144"/>
  <c r="AA50" i="99"/>
  <c r="AI16" i="144"/>
  <c r="BC18" i="144"/>
  <c r="BA52" i="99" s="1"/>
  <c r="AG19" i="144"/>
  <c r="AW19" i="144"/>
  <c r="AO53" i="99" s="1"/>
  <c r="AA20" i="144"/>
  <c r="AQ20" i="144"/>
  <c r="AC54" i="99" s="1"/>
  <c r="U21" i="144"/>
  <c r="AK21" i="144"/>
  <c r="Q55" i="99" s="1"/>
  <c r="BA21" i="144"/>
  <c r="O22" i="144"/>
  <c r="AY56" i="99"/>
  <c r="AU22" i="144"/>
  <c r="I23" i="144"/>
  <c r="AM57" i="99"/>
  <c r="AO23" i="144"/>
  <c r="AA58" i="99"/>
  <c r="AI24" i="144"/>
  <c r="BC26" i="144"/>
  <c r="BA60" i="99" s="1"/>
  <c r="AK8" i="143"/>
  <c r="AI9" i="143"/>
  <c r="E10" i="81"/>
  <c r="I10" i="81" s="1"/>
  <c r="E10" i="82"/>
  <c r="I10" i="82" s="1"/>
  <c r="E10" i="83"/>
  <c r="I10" i="83" s="1"/>
  <c r="E10" i="84"/>
  <c r="AO12" i="143"/>
  <c r="AM13" i="143"/>
  <c r="AK14" i="143"/>
  <c r="AI15" i="143"/>
  <c r="AO18" i="143"/>
  <c r="E18" i="81"/>
  <c r="I18" i="81" s="1"/>
  <c r="E18" i="82"/>
  <c r="I18" i="82" s="1"/>
  <c r="E18" i="83"/>
  <c r="I18" i="83" s="1"/>
  <c r="E18" i="84"/>
  <c r="AO24" i="143"/>
  <c r="BA20" i="81"/>
  <c r="BE20" i="81" s="1"/>
  <c r="BA20" i="82"/>
  <c r="BE20" i="82" s="1"/>
  <c r="AS20" i="83"/>
  <c r="AS20" i="84"/>
  <c r="AC21" i="81"/>
  <c r="AG21" i="81" s="1"/>
  <c r="AC21" i="82"/>
  <c r="AG21" i="82" s="1"/>
  <c r="Y21" i="83"/>
  <c r="Y21" i="84"/>
  <c r="AO16" i="142"/>
  <c r="E12" i="88" s="1"/>
  <c r="AM17" i="92"/>
  <c r="AC17" i="92"/>
  <c r="AO22" i="142"/>
  <c r="E17" i="88" s="1"/>
  <c r="I16" i="89"/>
  <c r="O22" i="92"/>
  <c r="AO30" i="142"/>
  <c r="E22" i="88" s="1"/>
  <c r="DA8" i="138"/>
  <c r="DQ8" i="138"/>
  <c r="DW8" i="138" s="1"/>
  <c r="EM9" i="138"/>
  <c r="FC9" i="138"/>
  <c r="FG9" i="138" s="1"/>
  <c r="FI9" i="138" s="1"/>
  <c r="DC11" i="138"/>
  <c r="DS11" i="138"/>
  <c r="DW11" i="138" s="1"/>
  <c r="DY11" i="138" s="1"/>
  <c r="EI11" i="138"/>
  <c r="FE12" i="138"/>
  <c r="CY13" i="138"/>
  <c r="DU14" i="138"/>
  <c r="EK14" i="138"/>
  <c r="EO14" i="138" s="1"/>
  <c r="EQ14" i="138" s="1"/>
  <c r="FA14" i="138"/>
  <c r="S15" i="138"/>
  <c r="U15" i="138" s="1"/>
  <c r="DA16" i="138"/>
  <c r="DE16" i="138" s="1"/>
  <c r="DG16" i="138" s="1"/>
  <c r="DQ16" i="138"/>
  <c r="EM17" i="138"/>
  <c r="FC17" i="138"/>
  <c r="FG17" i="138" s="1"/>
  <c r="FI17" i="138" s="1"/>
  <c r="DC19" i="138"/>
  <c r="EI19" i="138"/>
  <c r="FE20" i="138"/>
  <c r="CY21" i="138"/>
  <c r="DU22" i="138"/>
  <c r="EK22" i="138"/>
  <c r="EO22" i="138" s="1"/>
  <c r="EQ22" i="138" s="1"/>
  <c r="FA22" i="138"/>
  <c r="S23" i="138"/>
  <c r="U23" i="138" s="1"/>
  <c r="G23" i="83" s="1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E23" i="12" s="1"/>
  <c r="CM12" i="133"/>
  <c r="E18" i="74" s="1"/>
  <c r="E50" i="114"/>
  <c r="E21" i="12" s="1"/>
  <c r="AS66" i="52"/>
  <c r="AC66" i="52"/>
  <c r="BW66" i="52"/>
  <c r="BG66" i="52"/>
  <c r="Y66" i="52"/>
  <c r="BC66" i="52"/>
  <c r="AM66" i="52"/>
  <c r="CG66" i="52"/>
  <c r="BQ66" i="52"/>
  <c r="AI66" i="52"/>
  <c r="Q66" i="52"/>
  <c r="BM66" i="52"/>
  <c r="I43" i="50"/>
  <c r="G43" i="50"/>
  <c r="G26" i="105"/>
  <c r="AA67" i="130"/>
  <c r="AA85" i="130"/>
  <c r="CK11" i="129"/>
  <c r="CK19" i="129"/>
  <c r="CG25" i="129"/>
  <c r="CC31" i="129"/>
  <c r="AA13" i="128"/>
  <c r="E13" i="104" s="1"/>
  <c r="I8" i="43"/>
  <c r="E17" i="104"/>
  <c r="I8" i="35"/>
  <c r="E25" i="104"/>
  <c r="E85" i="115"/>
  <c r="G85" i="115" s="1"/>
  <c r="G80" i="98" s="1"/>
  <c r="E84" i="115"/>
  <c r="E52" i="114"/>
  <c r="E67" i="114"/>
  <c r="AA35" i="124"/>
  <c r="E12" i="111" s="1"/>
  <c r="E13" i="111" s="1"/>
  <c r="G35" i="111" s="1"/>
  <c r="I26" i="98"/>
  <c r="I46" i="98"/>
  <c r="E38" i="115"/>
  <c r="E47" i="115" s="1"/>
  <c r="E75" i="113"/>
  <c r="E37" i="100"/>
  <c r="I43" i="100"/>
  <c r="G47" i="99"/>
  <c r="I47" i="99" s="1"/>
  <c r="M54" i="99"/>
  <c r="I76" i="95"/>
  <c r="E23" i="93"/>
  <c r="AU9" i="92"/>
  <c r="AY9" i="92" s="1"/>
  <c r="K32" i="100"/>
  <c r="K24" i="100"/>
  <c r="K43" i="100"/>
  <c r="G33" i="100"/>
  <c r="G25" i="100"/>
  <c r="G44" i="100"/>
  <c r="E21" i="86"/>
  <c r="E11" i="93"/>
  <c r="E26" i="93" s="1"/>
  <c r="K45" i="100"/>
  <c r="K49" i="100"/>
  <c r="Q26" i="21"/>
  <c r="Q18" i="21"/>
  <c r="Q15" i="21"/>
  <c r="U51" i="147"/>
  <c r="M54" i="100" s="1"/>
  <c r="S52" i="147"/>
  <c r="I13" i="60" s="1"/>
  <c r="I20" i="57" s="1"/>
  <c r="O58" i="147"/>
  <c r="AY8" i="146"/>
  <c r="AS9" i="99"/>
  <c r="BS9" i="83" s="1"/>
  <c r="AS11" i="146"/>
  <c r="E13" i="80"/>
  <c r="I13" i="80" s="1"/>
  <c r="E13" i="85"/>
  <c r="Q13" i="79" s="1"/>
  <c r="BE13" i="146"/>
  <c r="AM14" i="146"/>
  <c r="AY16" i="146"/>
  <c r="AS17" i="99"/>
  <c r="BS17" i="83" s="1"/>
  <c r="AS19" i="146"/>
  <c r="E21" i="80"/>
  <c r="I21" i="80" s="1"/>
  <c r="E21" i="85"/>
  <c r="Q21" i="79" s="1"/>
  <c r="BE21" i="146"/>
  <c r="AM22" i="146"/>
  <c r="AY8" i="145"/>
  <c r="AS25" i="99"/>
  <c r="AS11" i="145"/>
  <c r="AY16" i="145"/>
  <c r="AS33" i="99"/>
  <c r="AW25" i="145"/>
  <c r="BA8" i="144"/>
  <c r="AU9" i="144"/>
  <c r="E10" i="87"/>
  <c r="AU10" i="92"/>
  <c r="AO10" i="144"/>
  <c r="O46" i="99"/>
  <c r="BC13" i="144"/>
  <c r="BA47" i="99" s="1"/>
  <c r="AG14" i="144"/>
  <c r="AW14" i="144"/>
  <c r="AO48" i="99" s="1"/>
  <c r="AA15" i="144"/>
  <c r="AQ15" i="144"/>
  <c r="AC49" i="99" s="1"/>
  <c r="BA16" i="144"/>
  <c r="AU17" i="144"/>
  <c r="E18" i="87"/>
  <c r="AU18" i="92"/>
  <c r="AO18" i="144"/>
  <c r="O54" i="99"/>
  <c r="BC21" i="144"/>
  <c r="BA55" i="99" s="1"/>
  <c r="AG22" i="144"/>
  <c r="AW22" i="144"/>
  <c r="AO56" i="99" s="1"/>
  <c r="AA23" i="144"/>
  <c r="AQ23" i="144"/>
  <c r="AC57" i="99" s="1"/>
  <c r="U24" i="144"/>
  <c r="BA24" i="144"/>
  <c r="I26" i="144"/>
  <c r="E23" i="87" s="1"/>
  <c r="AO26" i="144"/>
  <c r="AK9" i="143"/>
  <c r="AI10" i="143"/>
  <c r="AG11" i="143"/>
  <c r="AO11" i="143" s="1"/>
  <c r="AK15" i="143"/>
  <c r="E13" i="81"/>
  <c r="I13" i="81" s="1"/>
  <c r="E13" i="83"/>
  <c r="I13" i="83" s="1"/>
  <c r="E13" i="84"/>
  <c r="E13" i="82"/>
  <c r="I13" i="82" s="1"/>
  <c r="AO19" i="143"/>
  <c r="AC14" i="81"/>
  <c r="AG14" i="81" s="1"/>
  <c r="Y14" i="83"/>
  <c r="Y14" i="84"/>
  <c r="AC14" i="82"/>
  <c r="AG14" i="82" s="1"/>
  <c r="E19" i="81"/>
  <c r="I19" i="81" s="1"/>
  <c r="E19" i="82"/>
  <c r="I19" i="82" s="1"/>
  <c r="E19" i="83"/>
  <c r="I19" i="83" s="1"/>
  <c r="E19" i="84"/>
  <c r="AO25" i="143"/>
  <c r="BY20" i="81"/>
  <c r="CC20" i="81" s="1"/>
  <c r="BY20" i="82"/>
  <c r="CC20" i="82" s="1"/>
  <c r="BM20" i="83"/>
  <c r="BM20" i="84"/>
  <c r="BA21" i="81"/>
  <c r="BE21" i="81" s="1"/>
  <c r="BA21" i="82"/>
  <c r="BE21" i="82" s="1"/>
  <c r="AS21" i="83"/>
  <c r="AS21" i="84"/>
  <c r="I8" i="91"/>
  <c r="I10" i="89"/>
  <c r="AO17" i="142"/>
  <c r="I16" i="92"/>
  <c r="AO23" i="142"/>
  <c r="E16" i="88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FA11" i="138"/>
  <c r="S12" i="138"/>
  <c r="U12" i="138" s="1"/>
  <c r="DA13" i="138"/>
  <c r="DQ13" i="138"/>
  <c r="EM14" i="138"/>
  <c r="FC14" i="138"/>
  <c r="DC16" i="138"/>
  <c r="DS16" i="138"/>
  <c r="EI16" i="138"/>
  <c r="FE17" i="138"/>
  <c r="CY18" i="138"/>
  <c r="DU19" i="138"/>
  <c r="EK19" i="138"/>
  <c r="FA19" i="138"/>
  <c r="S20" i="138"/>
  <c r="U20" i="138" s="1"/>
  <c r="DA21" i="138"/>
  <c r="DQ21" i="138"/>
  <c r="EM22" i="138"/>
  <c r="FC22" i="138"/>
  <c r="Q22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34" i="22"/>
  <c r="Q23" i="22"/>
  <c r="Q20" i="22"/>
  <c r="Q16" i="22"/>
  <c r="Q12" i="22"/>
  <c r="Q8" i="22"/>
  <c r="Q86" i="23"/>
  <c r="Q82" i="23"/>
  <c r="Q78" i="23"/>
  <c r="Q74" i="23"/>
  <c r="Q70" i="23"/>
  <c r="Q62" i="23"/>
  <c r="Q46" i="23"/>
  <c r="Q42" i="23"/>
  <c r="Q38" i="23"/>
  <c r="Q34" i="23"/>
  <c r="Q30" i="23"/>
  <c r="Q18" i="23"/>
  <c r="Q27" i="22"/>
  <c r="Q35" i="22"/>
  <c r="I9" i="54"/>
  <c r="G9" i="105"/>
  <c r="G13" i="54"/>
  <c r="G13" i="105"/>
  <c r="G16" i="56"/>
  <c r="E15" i="105"/>
  <c r="I17" i="18"/>
  <c r="M17" i="18" s="1"/>
  <c r="E25" i="105"/>
  <c r="E20" i="102"/>
  <c r="Q20" i="102" s="1"/>
  <c r="W88" i="134"/>
  <c r="AS67" i="52"/>
  <c r="AC67" i="52"/>
  <c r="BW67" i="52"/>
  <c r="BG67" i="52"/>
  <c r="Y67" i="52"/>
  <c r="BC67" i="52"/>
  <c r="AM67" i="52"/>
  <c r="CG67" i="52"/>
  <c r="BQ67" i="52"/>
  <c r="AI67" i="52"/>
  <c r="Q67" i="52"/>
  <c r="BM67" i="52"/>
  <c r="G98" i="52"/>
  <c r="BU76" i="52"/>
  <c r="BU79" i="52" s="1"/>
  <c r="AG76" i="52"/>
  <c r="G76" i="52"/>
  <c r="G79" i="52" s="1"/>
  <c r="CE76" i="52"/>
  <c r="BK76" i="52"/>
  <c r="AQ76" i="52"/>
  <c r="W76" i="52"/>
  <c r="BU78" i="52"/>
  <c r="AG78" i="52"/>
  <c r="CM26" i="132"/>
  <c r="G44" i="50"/>
  <c r="G30" i="105"/>
  <c r="E29" i="12"/>
  <c r="I131" i="11"/>
  <c r="I8" i="27"/>
  <c r="E28" i="105"/>
  <c r="AA37" i="130"/>
  <c r="M8" i="16"/>
  <c r="CK10" i="129"/>
  <c r="CK18" i="129"/>
  <c r="CI25" i="129"/>
  <c r="E143" i="113" s="1"/>
  <c r="CK30" i="129"/>
  <c r="CE31" i="129"/>
  <c r="I8" i="42"/>
  <c r="E18" i="104"/>
  <c r="I8" i="34"/>
  <c r="E26" i="104"/>
  <c r="I66" i="11"/>
  <c r="E75" i="74"/>
  <c r="E38" i="104"/>
  <c r="I50" i="126"/>
  <c r="AA50" i="125"/>
  <c r="G21" i="111"/>
  <c r="E42" i="96" s="1"/>
  <c r="G29" i="111"/>
  <c r="I31" i="16" s="1"/>
  <c r="G37" i="111"/>
  <c r="E61" i="96" s="1"/>
  <c r="I29" i="98"/>
  <c r="I47" i="98"/>
  <c r="G14" i="121"/>
  <c r="E19" i="117"/>
  <c r="E55" i="117"/>
  <c r="E59" i="117"/>
  <c r="E17" i="115"/>
  <c r="G17" i="115" s="1"/>
  <c r="E156" i="113"/>
  <c r="E10" i="110"/>
  <c r="E29" i="104"/>
  <c r="I13" i="101"/>
  <c r="G26" i="101"/>
  <c r="I26" i="101" s="1"/>
  <c r="I37" i="94"/>
  <c r="I62" i="95"/>
  <c r="E47" i="100"/>
  <c r="E48" i="100"/>
  <c r="G16" i="3"/>
  <c r="G662" i="1" s="1"/>
  <c r="K16" i="83"/>
  <c r="I39" i="99"/>
  <c r="I23" i="3" s="1"/>
  <c r="G866" i="1" s="1"/>
  <c r="AY64" i="52"/>
  <c r="AY56" i="52"/>
  <c r="AY40" i="52"/>
  <c r="I12" i="69"/>
  <c r="H11" i="57" s="1"/>
  <c r="I12" i="70"/>
  <c r="H10" i="57" s="1"/>
  <c r="E10" i="86"/>
  <c r="I15" i="100"/>
  <c r="E15" i="109"/>
  <c r="E14" i="109"/>
  <c r="I31" i="100"/>
  <c r="I23" i="100"/>
  <c r="I42" i="100"/>
  <c r="I33" i="100"/>
  <c r="I25" i="100"/>
  <c r="I44" i="100"/>
  <c r="E13" i="108"/>
  <c r="Q18" i="147"/>
  <c r="E22" i="109"/>
  <c r="E20" i="109"/>
  <c r="E19" i="109"/>
  <c r="O29" i="147"/>
  <c r="Q17" i="17"/>
  <c r="Q18" i="17"/>
  <c r="Q29" i="27"/>
  <c r="S29" i="27" s="1"/>
  <c r="Q21" i="27"/>
  <c r="S21" i="27" s="1"/>
  <c r="Q17" i="27"/>
  <c r="S17" i="27" s="1"/>
  <c r="Q18" i="27"/>
  <c r="S18" i="27" s="1"/>
  <c r="E22" i="86"/>
  <c r="E12" i="93"/>
  <c r="M45" i="100"/>
  <c r="Q58" i="147"/>
  <c r="I12" i="66" s="1"/>
  <c r="H14" i="57" s="1"/>
  <c r="O61" i="147"/>
  <c r="I11" i="64" s="1"/>
  <c r="G16" i="57" s="1"/>
  <c r="AY9" i="146"/>
  <c r="AS10" i="99"/>
  <c r="BS10" i="83" s="1"/>
  <c r="AS12" i="146"/>
  <c r="AG13" i="99"/>
  <c r="AY13" i="83" s="1"/>
  <c r="E14" i="80"/>
  <c r="I14" i="80" s="1"/>
  <c r="E14" i="85"/>
  <c r="Q14" i="79" s="1"/>
  <c r="BE14" i="146"/>
  <c r="AM15" i="146"/>
  <c r="BE15" i="99"/>
  <c r="CM15" i="83" s="1"/>
  <c r="AY17" i="146"/>
  <c r="AS18" i="99"/>
  <c r="BS18" i="83" s="1"/>
  <c r="AS20" i="146"/>
  <c r="AG21" i="99"/>
  <c r="AY21" i="83" s="1"/>
  <c r="E22" i="80"/>
  <c r="I22" i="80" s="1"/>
  <c r="E22" i="85"/>
  <c r="Q22" i="79" s="1"/>
  <c r="BE22" i="146"/>
  <c r="AM23" i="146"/>
  <c r="BE23" i="99"/>
  <c r="CM23" i="83" s="1"/>
  <c r="AY9" i="145"/>
  <c r="AS26" i="99"/>
  <c r="AS12" i="145"/>
  <c r="AG29" i="99"/>
  <c r="BE14" i="145"/>
  <c r="AM15" i="145"/>
  <c r="BE31" i="99"/>
  <c r="AY17" i="145"/>
  <c r="AS34" i="99"/>
  <c r="AS20" i="145"/>
  <c r="AG37" i="99"/>
  <c r="BE22" i="145"/>
  <c r="AM23" i="145"/>
  <c r="BE39" i="99"/>
  <c r="AI25" i="145"/>
  <c r="AM25" i="145" s="1"/>
  <c r="AS26" i="145"/>
  <c r="BC8" i="144"/>
  <c r="BA42" i="99" s="1"/>
  <c r="AG9" i="144"/>
  <c r="AW9" i="144"/>
  <c r="AO43" i="99" s="1"/>
  <c r="AA10" i="144"/>
  <c r="AQ10" i="144"/>
  <c r="AC44" i="99" s="1"/>
  <c r="U11" i="144"/>
  <c r="AK11" i="144"/>
  <c r="BA11" i="144"/>
  <c r="O12" i="144"/>
  <c r="AY46" i="99"/>
  <c r="AU12" i="144"/>
  <c r="I13" i="144"/>
  <c r="AO13" i="144"/>
  <c r="AA48" i="99"/>
  <c r="AI14" i="144"/>
  <c r="BC16" i="144"/>
  <c r="BA50" i="99" s="1"/>
  <c r="AG17" i="144"/>
  <c r="AW17" i="144"/>
  <c r="AO51" i="99" s="1"/>
  <c r="AA18" i="144"/>
  <c r="AQ18" i="144"/>
  <c r="AC52" i="99" s="1"/>
  <c r="U19" i="144"/>
  <c r="AK19" i="144"/>
  <c r="BA19" i="144"/>
  <c r="AY54" i="99"/>
  <c r="AU20" i="144"/>
  <c r="I21" i="144"/>
  <c r="AO21" i="144"/>
  <c r="AA56" i="99"/>
  <c r="AI22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BA14" i="81"/>
  <c r="BE14" i="81" s="1"/>
  <c r="BA14" i="82"/>
  <c r="BE14" i="82" s="1"/>
  <c r="AS14" i="83"/>
  <c r="AS14" i="84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E20" i="84"/>
  <c r="AO26" i="143"/>
  <c r="AK28" i="143"/>
  <c r="AI29" i="143"/>
  <c r="E31" i="143"/>
  <c r="I31" i="143" s="1"/>
  <c r="AK8" i="142"/>
  <c r="E8" i="90" s="1"/>
  <c r="AI9" i="142"/>
  <c r="AA11" i="142"/>
  <c r="AO11" i="142" s="1"/>
  <c r="E9" i="88" s="1"/>
  <c r="I10" i="92"/>
  <c r="O10" i="92"/>
  <c r="S10" i="92" s="1"/>
  <c r="AO12" i="142"/>
  <c r="E10" i="88" s="1"/>
  <c r="AM13" i="142"/>
  <c r="AK14" i="142"/>
  <c r="I18" i="92"/>
  <c r="O18" i="92"/>
  <c r="S18" i="92" s="1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FI8" i="138" s="1"/>
  <c r="S9" i="138"/>
  <c r="U9" i="138" s="1"/>
  <c r="DA10" i="138"/>
  <c r="DQ10" i="138"/>
  <c r="EM11" i="138"/>
  <c r="FC11" i="138"/>
  <c r="DC13" i="138"/>
  <c r="DS13" i="138"/>
  <c r="EI13" i="138"/>
  <c r="FE14" i="138"/>
  <c r="CY15" i="138"/>
  <c r="DU16" i="138"/>
  <c r="EK16" i="138"/>
  <c r="FA16" i="138"/>
  <c r="FG16" i="138" s="1"/>
  <c r="FI16" i="138" s="1"/>
  <c r="S17" i="138"/>
  <c r="U17" i="138" s="1"/>
  <c r="DA18" i="138"/>
  <c r="DQ18" i="138"/>
  <c r="EM19" i="138"/>
  <c r="FC19" i="138"/>
  <c r="DC21" i="138"/>
  <c r="DS21" i="138"/>
  <c r="EI21" i="138"/>
  <c r="FE22" i="138"/>
  <c r="BC23" i="138"/>
  <c r="BE23" i="138" s="1"/>
  <c r="CY23" i="138"/>
  <c r="DE23" i="138" s="1"/>
  <c r="DG23" i="138" s="1"/>
  <c r="AA23" i="83" s="1"/>
  <c r="G10" i="56"/>
  <c r="E10" i="102"/>
  <c r="G10" i="102" s="1"/>
  <c r="G26" i="102" s="1"/>
  <c r="E10" i="105"/>
  <c r="G16" i="54"/>
  <c r="G15" i="105"/>
  <c r="I17" i="17"/>
  <c r="M17" i="17" s="1"/>
  <c r="E21" i="102"/>
  <c r="S21" i="102" s="1"/>
  <c r="G25" i="105"/>
  <c r="CM49" i="134"/>
  <c r="G32" i="56" s="1"/>
  <c r="E12" i="114"/>
  <c r="E19" i="12" s="1"/>
  <c r="BM68" i="52"/>
  <c r="AS68" i="52"/>
  <c r="AC68" i="52"/>
  <c r="BW68" i="52"/>
  <c r="BG68" i="52"/>
  <c r="Y68" i="52"/>
  <c r="BC68" i="52"/>
  <c r="AM68" i="52"/>
  <c r="CG68" i="52"/>
  <c r="BQ68" i="52"/>
  <c r="AI68" i="52"/>
  <c r="Q68" i="52"/>
  <c r="I14" i="48"/>
  <c r="E15" i="78"/>
  <c r="I122" i="11"/>
  <c r="G122" i="11"/>
  <c r="I8" i="26"/>
  <c r="G28" i="105"/>
  <c r="I15" i="14"/>
  <c r="M8" i="14"/>
  <c r="M15" i="14" s="1"/>
  <c r="E30" i="10" s="1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AA33" i="125"/>
  <c r="E23" i="114" s="1"/>
  <c r="G30" i="112"/>
  <c r="E47" i="96" s="1"/>
  <c r="G38" i="112"/>
  <c r="I32" i="13" s="1"/>
  <c r="M32" i="13" s="1"/>
  <c r="AA36" i="123"/>
  <c r="E21" i="112" s="1"/>
  <c r="E22" i="112" s="1"/>
  <c r="G36" i="112" s="1"/>
  <c r="E41" i="98"/>
  <c r="I48" i="98"/>
  <c r="E22" i="118"/>
  <c r="E8" i="117"/>
  <c r="E15" i="110"/>
  <c r="E14" i="110"/>
  <c r="S30" i="102"/>
  <c r="S28" i="102"/>
  <c r="U26" i="102"/>
  <c r="AC26" i="102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G8" i="3"/>
  <c r="G430" i="1" s="1"/>
  <c r="K8" i="83"/>
  <c r="G12" i="3"/>
  <c r="G546" i="1" s="1"/>
  <c r="K12" i="83"/>
  <c r="G20" i="3"/>
  <c r="G778" i="1" s="1"/>
  <c r="K20" i="83"/>
  <c r="K44" i="100"/>
  <c r="K33" i="100"/>
  <c r="K25" i="100"/>
  <c r="U63" i="56"/>
  <c r="U55" i="56"/>
  <c r="I12" i="71"/>
  <c r="H9" i="57" s="1"/>
  <c r="I12" i="59"/>
  <c r="H21" i="57" s="1"/>
  <c r="U53" i="56"/>
  <c r="I12" i="72"/>
  <c r="H8" i="57" s="1"/>
  <c r="I37" i="100"/>
  <c r="AK13" i="48"/>
  <c r="AK12" i="48"/>
  <c r="AK11" i="48"/>
  <c r="AK10" i="48"/>
  <c r="AK9" i="48"/>
  <c r="AK8" i="48"/>
  <c r="I10" i="60"/>
  <c r="F20" i="57" s="1"/>
  <c r="U8" i="80"/>
  <c r="Y8" i="80" s="1"/>
  <c r="U8" i="85"/>
  <c r="AI8" i="79" s="1"/>
  <c r="M8" i="47" s="1"/>
  <c r="BA10" i="80"/>
  <c r="BE10" i="80" s="1"/>
  <c r="BA10" i="85"/>
  <c r="BS10" i="79" s="1"/>
  <c r="Q10" i="47" s="1"/>
  <c r="AK13" i="80"/>
  <c r="AO13" i="80" s="1"/>
  <c r="AK13" i="85"/>
  <c r="BA13" i="79" s="1"/>
  <c r="E15" i="80"/>
  <c r="I15" i="80" s="1"/>
  <c r="E15" i="85"/>
  <c r="Q15" i="79" s="1"/>
  <c r="BQ15" i="80"/>
  <c r="BU15" i="80" s="1"/>
  <c r="BQ15" i="85"/>
  <c r="CK15" i="79" s="1"/>
  <c r="U16" i="80"/>
  <c r="Y16" i="80" s="1"/>
  <c r="U16" i="85"/>
  <c r="AI16" i="79" s="1"/>
  <c r="M16" i="47" s="1"/>
  <c r="BA18" i="80"/>
  <c r="BE18" i="80" s="1"/>
  <c r="BA18" i="85"/>
  <c r="BS18" i="79" s="1"/>
  <c r="Q18" i="47" s="1"/>
  <c r="AK21" i="80"/>
  <c r="AO21" i="80" s="1"/>
  <c r="AK21" i="85"/>
  <c r="BA21" i="79" s="1"/>
  <c r="I10" i="58"/>
  <c r="F23" i="57" s="1"/>
  <c r="E23" i="80"/>
  <c r="I23" i="80" s="1"/>
  <c r="E23" i="85"/>
  <c r="Q23" i="79" s="1"/>
  <c r="I14" i="58"/>
  <c r="J23" i="57" s="1"/>
  <c r="BQ23" i="80"/>
  <c r="BU23" i="80" s="1"/>
  <c r="BQ23" i="85"/>
  <c r="CK23" i="79" s="1"/>
  <c r="E8" i="87"/>
  <c r="AU8" i="92"/>
  <c r="AM42" i="99"/>
  <c r="K11" i="3"/>
  <c r="G519" i="1" s="1"/>
  <c r="Q11" i="92"/>
  <c r="BC11" i="144"/>
  <c r="BA45" i="99" s="1"/>
  <c r="BA14" i="144"/>
  <c r="AU15" i="144"/>
  <c r="Q13" i="14"/>
  <c r="S13" i="14" s="1"/>
  <c r="Q9" i="14"/>
  <c r="S9" i="14" s="1"/>
  <c r="Q12" i="14"/>
  <c r="S12" i="14" s="1"/>
  <c r="Q8" i="14"/>
  <c r="S8" i="14" s="1"/>
  <c r="E16" i="87"/>
  <c r="AU16" i="92"/>
  <c r="AM50" i="99"/>
  <c r="K19" i="3"/>
  <c r="G751" i="1" s="1"/>
  <c r="Q19" i="92"/>
  <c r="BC19" i="144"/>
  <c r="BA53" i="99" s="1"/>
  <c r="AW20" i="144"/>
  <c r="AO54" i="99" s="1"/>
  <c r="AQ21" i="144"/>
  <c r="AC55" i="99" s="1"/>
  <c r="BA22" i="144"/>
  <c r="AU23" i="144"/>
  <c r="AM58" i="99"/>
  <c r="AO24" i="144"/>
  <c r="S25" i="144"/>
  <c r="W59" i="99" s="1"/>
  <c r="AA59" i="99" s="1"/>
  <c r="AM10" i="143"/>
  <c r="E11" i="81"/>
  <c r="I11" i="81" s="1"/>
  <c r="E11" i="83"/>
  <c r="I11" i="83" s="1"/>
  <c r="M11" i="83" s="1"/>
  <c r="E11" i="84"/>
  <c r="E11" i="82"/>
  <c r="I11" i="82" s="1"/>
  <c r="AO15" i="143"/>
  <c r="AI16" i="143"/>
  <c r="AK21" i="143"/>
  <c r="AI22" i="143"/>
  <c r="E21" i="81"/>
  <c r="I21" i="81" s="1"/>
  <c r="E21" i="82"/>
  <c r="I21" i="82" s="1"/>
  <c r="E21" i="83"/>
  <c r="I21" i="83" s="1"/>
  <c r="E21" i="84"/>
  <c r="AO27" i="143"/>
  <c r="AM28" i="143"/>
  <c r="AK29" i="143"/>
  <c r="AM8" i="142"/>
  <c r="E8" i="89" s="1"/>
  <c r="AK9" i="142"/>
  <c r="AI10" i="142"/>
  <c r="AG11" i="142"/>
  <c r="AM14" i="142"/>
  <c r="AI20" i="142"/>
  <c r="E14" i="91" s="1"/>
  <c r="O19" i="92"/>
  <c r="S19" i="92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DC18" i="138"/>
  <c r="DS18" i="138"/>
  <c r="EI18" i="138"/>
  <c r="CY20" i="138"/>
  <c r="DE20" i="138" s="1"/>
  <c r="DG20" i="138" s="1"/>
  <c r="DU21" i="138"/>
  <c r="EK21" i="138"/>
  <c r="G9" i="135"/>
  <c r="Q12" i="20"/>
  <c r="Q8" i="20"/>
  <c r="Q11" i="20"/>
  <c r="G10" i="54"/>
  <c r="G10" i="105"/>
  <c r="E11" i="102"/>
  <c r="I11" i="102" s="1"/>
  <c r="I26" i="102" s="1"/>
  <c r="G22" i="11"/>
  <c r="E14" i="102"/>
  <c r="I17" i="16"/>
  <c r="M17" i="16" s="1"/>
  <c r="E22" i="102"/>
  <c r="U22" i="102" s="1"/>
  <c r="U28" i="102" s="1"/>
  <c r="CM88" i="134"/>
  <c r="AI69" i="52"/>
  <c r="Q69" i="52"/>
  <c r="BM69" i="52"/>
  <c r="AS69" i="52"/>
  <c r="AC69" i="52"/>
  <c r="BW69" i="52"/>
  <c r="BG69" i="52"/>
  <c r="Y69" i="52"/>
  <c r="BC69" i="52"/>
  <c r="AM69" i="52"/>
  <c r="CG69" i="52"/>
  <c r="BQ69" i="52"/>
  <c r="Y38" i="50"/>
  <c r="Q38" i="50"/>
  <c r="CM42" i="132"/>
  <c r="G107" i="11"/>
  <c r="E16" i="78"/>
  <c r="AA57" i="130"/>
  <c r="AA75" i="130"/>
  <c r="CK8" i="129"/>
  <c r="CK16" i="129"/>
  <c r="CG26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E20" i="117" s="1"/>
  <c r="I49" i="126"/>
  <c r="G39" i="111"/>
  <c r="G23" i="112"/>
  <c r="E32" i="96" s="1"/>
  <c r="G31" i="112"/>
  <c r="E48" i="96" s="1"/>
  <c r="G39" i="112"/>
  <c r="I32" i="16" s="1"/>
  <c r="M32" i="16" s="1"/>
  <c r="G47" i="112"/>
  <c r="E62" i="96" s="1"/>
  <c r="G24" i="98"/>
  <c r="I27" i="98"/>
  <c r="E16" i="119"/>
  <c r="I65" i="50" s="1"/>
  <c r="E15" i="118"/>
  <c r="E23" i="118"/>
  <c r="E60" i="117"/>
  <c r="E41" i="115"/>
  <c r="E50" i="115" s="1"/>
  <c r="I80" i="95"/>
  <c r="I79" i="95"/>
  <c r="G11" i="3"/>
  <c r="G517" i="1" s="1"/>
  <c r="K11" i="83"/>
  <c r="G19" i="3"/>
  <c r="G749" i="1" s="1"/>
  <c r="K19" i="83"/>
  <c r="AC38" i="99"/>
  <c r="AG38" i="99" s="1"/>
  <c r="G55" i="99"/>
  <c r="I55" i="99" s="1"/>
  <c r="I22" i="92"/>
  <c r="I10" i="90"/>
  <c r="E22" i="108"/>
  <c r="E20" i="108"/>
  <c r="I14" i="64"/>
  <c r="J16" i="57" s="1"/>
  <c r="S29" i="147"/>
  <c r="E25" i="86"/>
  <c r="Q38" i="147"/>
  <c r="I34" i="100" s="1"/>
  <c r="I35" i="100" s="1"/>
  <c r="I36" i="100" s="1"/>
  <c r="I11" i="61"/>
  <c r="G19" i="57" s="1"/>
  <c r="I11" i="62"/>
  <c r="G18" i="57" s="1"/>
  <c r="I11" i="63"/>
  <c r="G17" i="57" s="1"/>
  <c r="E14" i="93"/>
  <c r="I10" i="64"/>
  <c r="F16" i="57" s="1"/>
  <c r="S61" i="147"/>
  <c r="I13" i="64" s="1"/>
  <c r="I16" i="57" s="1"/>
  <c r="Q62" i="147"/>
  <c r="E8" i="80"/>
  <c r="I8" i="80" s="1"/>
  <c r="E8" i="85"/>
  <c r="Q8" i="79" s="1"/>
  <c r="BE8" i="146"/>
  <c r="AM9" i="146"/>
  <c r="BE9" i="99"/>
  <c r="CM9" i="83" s="1"/>
  <c r="AY11" i="146"/>
  <c r="AS14" i="146"/>
  <c r="AG15" i="99"/>
  <c r="AY15" i="83" s="1"/>
  <c r="E16" i="80"/>
  <c r="I16" i="80" s="1"/>
  <c r="E16" i="85"/>
  <c r="Q16" i="79" s="1"/>
  <c r="BE16" i="146"/>
  <c r="AM17" i="146"/>
  <c r="BE17" i="99"/>
  <c r="CM17" i="83" s="1"/>
  <c r="AY19" i="146"/>
  <c r="AS22" i="146"/>
  <c r="AG23" i="99"/>
  <c r="AY23" i="83" s="1"/>
  <c r="S8" i="29"/>
  <c r="BE8" i="145"/>
  <c r="AM9" i="145"/>
  <c r="BE25" i="99"/>
  <c r="AY11" i="145"/>
  <c r="AS14" i="145"/>
  <c r="AG31" i="99"/>
  <c r="BE16" i="145"/>
  <c r="AM17" i="145"/>
  <c r="BE33" i="99"/>
  <c r="AY19" i="145"/>
  <c r="AG39" i="99"/>
  <c r="BE24" i="145"/>
  <c r="BC25" i="145"/>
  <c r="BE25" i="145" s="1"/>
  <c r="AA8" i="144"/>
  <c r="AG42" i="99"/>
  <c r="Q8" i="90" s="1"/>
  <c r="U9" i="144"/>
  <c r="U43" i="99"/>
  <c r="Q9" i="91" s="1"/>
  <c r="BA9" i="144"/>
  <c r="O10" i="144"/>
  <c r="AY44" i="99"/>
  <c r="AU10" i="144"/>
  <c r="I11" i="144"/>
  <c r="AA46" i="99"/>
  <c r="O47" i="99"/>
  <c r="I48" i="99"/>
  <c r="BC14" i="144"/>
  <c r="BA48" i="99" s="1"/>
  <c r="AG15" i="144"/>
  <c r="AW15" i="144"/>
  <c r="AO49" i="99" s="1"/>
  <c r="AA16" i="144"/>
  <c r="AG50" i="99"/>
  <c r="Q16" i="90" s="1"/>
  <c r="U17" i="144"/>
  <c r="U51" i="99"/>
  <c r="Q17" i="91" s="1"/>
  <c r="BA17" i="144"/>
  <c r="O18" i="144"/>
  <c r="AY52" i="99"/>
  <c r="AU18" i="144"/>
  <c r="I19" i="144"/>
  <c r="AA54" i="99"/>
  <c r="O55" i="99"/>
  <c r="I56" i="99"/>
  <c r="K22" i="3" s="1"/>
  <c r="G838" i="1" s="1"/>
  <c r="BC22" i="144"/>
  <c r="BA56" i="99" s="1"/>
  <c r="AG23" i="144"/>
  <c r="AW23" i="144"/>
  <c r="AO57" i="99" s="1"/>
  <c r="AA24" i="144"/>
  <c r="E25" i="144"/>
  <c r="AU26" i="144"/>
  <c r="AK16" i="143"/>
  <c r="AI17" i="143"/>
  <c r="E14" i="81"/>
  <c r="I14" i="81" s="1"/>
  <c r="E14" i="82"/>
  <c r="I14" i="82" s="1"/>
  <c r="E14" i="83"/>
  <c r="E14" i="84"/>
  <c r="AO20" i="143"/>
  <c r="AM29" i="143"/>
  <c r="I8" i="92"/>
  <c r="AO8" i="142"/>
  <c r="E8" i="88" s="1"/>
  <c r="AM9" i="142"/>
  <c r="AK10" i="142"/>
  <c r="AK20" i="142"/>
  <c r="E14" i="90" s="1"/>
  <c r="AI21" i="142"/>
  <c r="E15" i="91" s="1"/>
  <c r="AO26" i="142"/>
  <c r="E20" i="88" s="1"/>
  <c r="AM27" i="142"/>
  <c r="E21" i="89" s="1"/>
  <c r="AK28" i="142"/>
  <c r="E31" i="142"/>
  <c r="I31" i="142" s="1"/>
  <c r="CY9" i="138"/>
  <c r="DU10" i="138"/>
  <c r="EK10" i="138"/>
  <c r="FA10" i="138"/>
  <c r="FG10" i="138" s="1"/>
  <c r="FI10" i="138" s="1"/>
  <c r="DA12" i="138"/>
  <c r="DQ12" i="138"/>
  <c r="EM13" i="138"/>
  <c r="DC15" i="138"/>
  <c r="DS15" i="138"/>
  <c r="EI15" i="138"/>
  <c r="CY17" i="138"/>
  <c r="DU18" i="138"/>
  <c r="EK18" i="138"/>
  <c r="DA20" i="138"/>
  <c r="DQ20" i="138"/>
  <c r="EM21" i="138"/>
  <c r="DC23" i="138"/>
  <c r="DS23" i="138"/>
  <c r="DW23" i="138" s="1"/>
  <c r="DY23" i="138" s="1"/>
  <c r="AU23" i="83" s="1"/>
  <c r="EI23" i="138"/>
  <c r="I10" i="135"/>
  <c r="G11" i="56"/>
  <c r="E11" i="105"/>
  <c r="E11" i="74"/>
  <c r="E15" i="102"/>
  <c r="K15" i="102" s="1"/>
  <c r="K28" i="102" s="1"/>
  <c r="I15" i="21"/>
  <c r="M15" i="21" s="1"/>
  <c r="E23" i="102"/>
  <c r="W23" i="102" s="1"/>
  <c r="G8" i="48"/>
  <c r="E8" i="78"/>
  <c r="I21" i="48"/>
  <c r="E17" i="78"/>
  <c r="CM69" i="132"/>
  <c r="I8" i="20"/>
  <c r="E22" i="78"/>
  <c r="AA27" i="130"/>
  <c r="M8" i="17"/>
  <c r="M8" i="13"/>
  <c r="CK23" i="129"/>
  <c r="CI26" i="129"/>
  <c r="CK27" i="129"/>
  <c r="CK31" i="129" s="1"/>
  <c r="E53" i="114" s="1"/>
  <c r="AA12" i="128"/>
  <c r="M8" i="39"/>
  <c r="AS10" i="52"/>
  <c r="AC10" i="52"/>
  <c r="BW10" i="52"/>
  <c r="BG10" i="52"/>
  <c r="BM10" i="52" s="1"/>
  <c r="BQ10" i="52"/>
  <c r="AI10" i="52"/>
  <c r="Q10" i="52"/>
  <c r="Y10" i="52" s="1"/>
  <c r="AW10" i="52"/>
  <c r="BC10" i="52" s="1"/>
  <c r="CA10" i="52"/>
  <c r="CG10" i="52" s="1"/>
  <c r="AM10" i="52"/>
  <c r="I8" i="23"/>
  <c r="E33" i="104"/>
  <c r="G32" i="105"/>
  <c r="I30" i="98"/>
  <c r="E45" i="98"/>
  <c r="E24" i="118"/>
  <c r="E10" i="117"/>
  <c r="E42" i="117"/>
  <c r="E46" i="117" s="1"/>
  <c r="E22" i="110"/>
  <c r="E37" i="104"/>
  <c r="I38" i="94"/>
  <c r="I63" i="95"/>
  <c r="G24" i="100"/>
  <c r="I15" i="99"/>
  <c r="I23" i="99"/>
  <c r="I31" i="99"/>
  <c r="I15" i="3" s="1"/>
  <c r="G634" i="1" s="1"/>
  <c r="AQ41" i="99"/>
  <c r="AS41" i="99" s="1"/>
  <c r="AY16" i="92"/>
  <c r="AY18" i="92"/>
  <c r="M31" i="100"/>
  <c r="M23" i="100"/>
  <c r="M42" i="100"/>
  <c r="I11" i="69"/>
  <c r="G11" i="57" s="1"/>
  <c r="I11" i="66"/>
  <c r="G14" i="57" s="1"/>
  <c r="I11" i="65"/>
  <c r="G15" i="57" s="1"/>
  <c r="I11" i="70"/>
  <c r="G10" i="57" s="1"/>
  <c r="E9" i="86"/>
  <c r="G15" i="100"/>
  <c r="I11" i="68"/>
  <c r="G12" i="57" s="1"/>
  <c r="I11" i="67"/>
  <c r="G13" i="57" s="1"/>
  <c r="E8" i="109"/>
  <c r="E10" i="109" s="1"/>
  <c r="E19" i="106"/>
  <c r="E18" i="106"/>
  <c r="E22" i="106"/>
  <c r="E20" i="106"/>
  <c r="E26" i="86"/>
  <c r="S38" i="147"/>
  <c r="K34" i="100" s="1"/>
  <c r="K35" i="100" s="1"/>
  <c r="K36" i="100" s="1"/>
  <c r="I12" i="61"/>
  <c r="H19" i="57" s="1"/>
  <c r="K9" i="50" s="1"/>
  <c r="I12" i="63"/>
  <c r="H17" i="57" s="1"/>
  <c r="I12" i="62"/>
  <c r="H18" i="57" s="1"/>
  <c r="E15" i="93"/>
  <c r="Q17" i="15"/>
  <c r="Q18" i="15"/>
  <c r="I10" i="67"/>
  <c r="F13" i="57" s="1"/>
  <c r="I10" i="69"/>
  <c r="F11" i="57" s="1"/>
  <c r="I10" i="68"/>
  <c r="F12" i="57" s="1"/>
  <c r="K71" i="52" s="1"/>
  <c r="I10" i="65"/>
  <c r="F15" i="57" s="1"/>
  <c r="K65" i="52" s="1"/>
  <c r="M65" i="52" s="1"/>
  <c r="I10" i="70"/>
  <c r="F10" i="57" s="1"/>
  <c r="K75" i="52" s="1"/>
  <c r="I10" i="66"/>
  <c r="F14" i="57" s="1"/>
  <c r="E9" i="80"/>
  <c r="I9" i="80" s="1"/>
  <c r="E9" i="85"/>
  <c r="Q9" i="79" s="1"/>
  <c r="BE9" i="146"/>
  <c r="AM10" i="146"/>
  <c r="U11" i="99"/>
  <c r="AE11" i="83" s="1"/>
  <c r="AY12" i="146"/>
  <c r="AS13" i="99"/>
  <c r="BS13" i="83" s="1"/>
  <c r="AS15" i="146"/>
  <c r="E17" i="80"/>
  <c r="I17" i="80" s="1"/>
  <c r="E17" i="85"/>
  <c r="Q17" i="79" s="1"/>
  <c r="BE17" i="146"/>
  <c r="AM18" i="146"/>
  <c r="U19" i="99"/>
  <c r="AE19" i="83" s="1"/>
  <c r="AY20" i="146"/>
  <c r="AS21" i="99"/>
  <c r="BS21" i="83" s="1"/>
  <c r="AS23" i="146"/>
  <c r="BE9" i="145"/>
  <c r="AM10" i="145"/>
  <c r="U27" i="99"/>
  <c r="AY12" i="145"/>
  <c r="AS29" i="99"/>
  <c r="AS15" i="145"/>
  <c r="BE17" i="145"/>
  <c r="AM18" i="145"/>
  <c r="U35" i="99"/>
  <c r="AY20" i="145"/>
  <c r="AS37" i="99"/>
  <c r="AS23" i="145"/>
  <c r="I25" i="145"/>
  <c r="O42" i="99"/>
  <c r="AS8" i="144"/>
  <c r="AU8" i="90" s="1"/>
  <c r="AY8" i="90" s="1"/>
  <c r="I43" i="99"/>
  <c r="AM9" i="144"/>
  <c r="AU9" i="91" s="1"/>
  <c r="AY9" i="91" s="1"/>
  <c r="BC9" i="144"/>
  <c r="BA43" i="99" s="1"/>
  <c r="AG10" i="144"/>
  <c r="AW10" i="144"/>
  <c r="AO44" i="99" s="1"/>
  <c r="AA11" i="144"/>
  <c r="AQ11" i="144"/>
  <c r="AC45" i="99" s="1"/>
  <c r="AG45" i="99" s="1"/>
  <c r="Q11" i="90" s="1"/>
  <c r="U12" i="144"/>
  <c r="AK12" i="144"/>
  <c r="Q46" i="99" s="1"/>
  <c r="U46" i="99" s="1"/>
  <c r="Q12" i="91" s="1"/>
  <c r="BA12" i="144"/>
  <c r="O13" i="144"/>
  <c r="AY47" i="99"/>
  <c r="I14" i="144"/>
  <c r="AM48" i="99"/>
  <c r="AO14" i="144"/>
  <c r="AI15" i="144"/>
  <c r="O50" i="99"/>
  <c r="AS16" i="144"/>
  <c r="AU16" i="90" s="1"/>
  <c r="AY16" i="90" s="1"/>
  <c r="I51" i="99"/>
  <c r="AM17" i="144"/>
  <c r="AU17" i="91" s="1"/>
  <c r="AY17" i="91" s="1"/>
  <c r="BC17" i="144"/>
  <c r="BA51" i="99" s="1"/>
  <c r="AG18" i="144"/>
  <c r="AW18" i="144"/>
  <c r="AO52" i="9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Y55" i="99"/>
  <c r="I22" i="144"/>
  <c r="AM56" i="99"/>
  <c r="AO22" i="144"/>
  <c r="AI23" i="144"/>
  <c r="O58" i="99"/>
  <c r="AG26" i="144"/>
  <c r="AW26" i="144"/>
  <c r="AO60" i="99" s="1"/>
  <c r="AI12" i="143"/>
  <c r="AK17" i="143"/>
  <c r="AI18" i="143"/>
  <c r="E15" i="81"/>
  <c r="I15" i="81" s="1"/>
  <c r="E15" i="83"/>
  <c r="E15" i="84"/>
  <c r="E15" i="82"/>
  <c r="I15" i="82" s="1"/>
  <c r="AO21" i="143"/>
  <c r="AK23" i="143"/>
  <c r="AI24" i="143"/>
  <c r="AM10" i="142"/>
  <c r="AI16" i="142"/>
  <c r="E12" i="91" s="1"/>
  <c r="E23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I30" i="142"/>
  <c r="E22" i="91" s="1"/>
  <c r="S8" i="138"/>
  <c r="U8" i="138" s="1"/>
  <c r="DA9" i="138"/>
  <c r="DQ9" i="138"/>
  <c r="EM10" i="138"/>
  <c r="DC12" i="138"/>
  <c r="DS12" i="138"/>
  <c r="EI12" i="138"/>
  <c r="CY14" i="138"/>
  <c r="DU15" i="138"/>
  <c r="EK15" i="138"/>
  <c r="S16" i="138"/>
  <c r="U16" i="138" s="1"/>
  <c r="DA17" i="138"/>
  <c r="DQ17" i="138"/>
  <c r="EM18" i="138"/>
  <c r="FC18" i="138"/>
  <c r="FG18" i="138" s="1"/>
  <c r="FI18" i="138" s="1"/>
  <c r="DC20" i="138"/>
  <c r="DS20" i="138"/>
  <c r="EI20" i="138"/>
  <c r="CY22" i="138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30" i="102" s="1"/>
  <c r="CM31" i="133"/>
  <c r="E25" i="76" s="1"/>
  <c r="I71" i="52"/>
  <c r="M71" i="52" s="1"/>
  <c r="E27" i="105"/>
  <c r="G10" i="48"/>
  <c r="E9" i="78"/>
  <c r="CM26" i="131"/>
  <c r="I8" i="21"/>
  <c r="E23" i="78"/>
  <c r="CK14" i="129"/>
  <c r="CK22" i="129"/>
  <c r="CA25" i="129"/>
  <c r="E139" i="113" s="1"/>
  <c r="I8" i="46"/>
  <c r="E14" i="104"/>
  <c r="I8" i="38"/>
  <c r="E22" i="104"/>
  <c r="I8" i="31"/>
  <c r="E30" i="104"/>
  <c r="I9" i="25"/>
  <c r="M9" i="25" s="1"/>
  <c r="E34" i="104"/>
  <c r="AA49" i="128"/>
  <c r="AA49" i="125"/>
  <c r="E51" i="114" s="1"/>
  <c r="G17" i="111"/>
  <c r="E39" i="96" s="1"/>
  <c r="G25" i="111"/>
  <c r="E41" i="111"/>
  <c r="G33" i="111"/>
  <c r="E59" i="96" s="1"/>
  <c r="G25" i="112"/>
  <c r="E36" i="96" s="1"/>
  <c r="G33" i="112"/>
  <c r="I136" i="11" s="1"/>
  <c r="G41" i="112"/>
  <c r="I30" i="21" s="1"/>
  <c r="M30" i="21" s="1"/>
  <c r="G49" i="112"/>
  <c r="K48" i="122"/>
  <c r="I10" i="98"/>
  <c r="I25" i="98"/>
  <c r="E26" i="119"/>
  <c r="E28" i="119" s="1"/>
  <c r="E32" i="119" s="1"/>
  <c r="E42" i="94" s="1"/>
  <c r="G42" i="94" s="1"/>
  <c r="E9" i="118"/>
  <c r="E25" i="118"/>
  <c r="E17" i="116"/>
  <c r="G17" i="116" s="1"/>
  <c r="E19" i="114"/>
  <c r="E21" i="106"/>
  <c r="M25" i="100"/>
  <c r="G32" i="100"/>
  <c r="M49" i="100"/>
  <c r="AY8" i="99"/>
  <c r="G10" i="3"/>
  <c r="G488" i="1" s="1"/>
  <c r="K10" i="83"/>
  <c r="AM10" i="99"/>
  <c r="AY16" i="99"/>
  <c r="G18" i="3"/>
  <c r="G720" i="1" s="1"/>
  <c r="K18" i="83"/>
  <c r="AM18" i="99"/>
  <c r="AY24" i="99"/>
  <c r="AM26" i="99"/>
  <c r="AY32" i="99"/>
  <c r="AM34" i="99"/>
  <c r="I35" i="98"/>
  <c r="AY8" i="92"/>
  <c r="AY10" i="92"/>
  <c r="E12" i="92"/>
  <c r="E23" i="92" s="1"/>
  <c r="K31" i="100"/>
  <c r="K23" i="100"/>
  <c r="K42" i="100"/>
  <c r="I12" i="67"/>
  <c r="H13" i="57" s="1"/>
  <c r="I12" i="68"/>
  <c r="H12" i="57" s="1"/>
  <c r="E8" i="108"/>
  <c r="E10" i="108" s="1"/>
  <c r="I8" i="100"/>
  <c r="I10" i="59"/>
  <c r="F21" i="57" s="1"/>
  <c r="U47" i="56"/>
  <c r="U39" i="56"/>
  <c r="U31" i="56"/>
  <c r="I10" i="72"/>
  <c r="F8" i="57" s="1"/>
  <c r="U57" i="56"/>
  <c r="U41" i="56"/>
  <c r="I10" i="71"/>
  <c r="F9" i="57" s="1"/>
  <c r="U61" i="56"/>
  <c r="U45" i="56"/>
  <c r="U37" i="56"/>
  <c r="Q18" i="18"/>
  <c r="S18" i="18" s="1"/>
  <c r="Q17" i="18"/>
  <c r="S17" i="18" s="1"/>
  <c r="Q20" i="16"/>
  <c r="Q17" i="16"/>
  <c r="S17" i="16" s="1"/>
  <c r="E27" i="86"/>
  <c r="U38" i="147"/>
  <c r="M34" i="100" s="1"/>
  <c r="M35" i="100" s="1"/>
  <c r="M36" i="100" s="1"/>
  <c r="I13" i="63"/>
  <c r="I17" i="57" s="1"/>
  <c r="I13" i="62"/>
  <c r="I18" i="57" s="1"/>
  <c r="I13" i="61"/>
  <c r="I19" i="57" s="1"/>
  <c r="Q44" i="147"/>
  <c r="O51" i="147"/>
  <c r="G54" i="100" s="1"/>
  <c r="AK8" i="80"/>
  <c r="AO8" i="80" s="1"/>
  <c r="AK8" i="85"/>
  <c r="BA8" i="79" s="1"/>
  <c r="E10" i="80"/>
  <c r="I10" i="80" s="1"/>
  <c r="E10" i="85"/>
  <c r="Q10" i="79" s="1"/>
  <c r="BQ10" i="80"/>
  <c r="BU10" i="80" s="1"/>
  <c r="BQ10" i="85"/>
  <c r="CK10" i="79" s="1"/>
  <c r="U11" i="80"/>
  <c r="Y11" i="80" s="1"/>
  <c r="U11" i="85"/>
  <c r="AI11" i="79" s="1"/>
  <c r="M11" i="47" s="1"/>
  <c r="BA13" i="80"/>
  <c r="BE13" i="80" s="1"/>
  <c r="BA13" i="85"/>
  <c r="BS13" i="79" s="1"/>
  <c r="Q13" i="47" s="1"/>
  <c r="AK16" i="80"/>
  <c r="AO16" i="80" s="1"/>
  <c r="AK16" i="85"/>
  <c r="BA16" i="79" s="1"/>
  <c r="E18" i="80"/>
  <c r="I18" i="80" s="1"/>
  <c r="E18" i="85"/>
  <c r="Q18" i="79" s="1"/>
  <c r="BQ18" i="80"/>
  <c r="BU18" i="80" s="1"/>
  <c r="BQ18" i="85"/>
  <c r="CK18" i="79" s="1"/>
  <c r="U19" i="80"/>
  <c r="Y19" i="80" s="1"/>
  <c r="U19" i="85"/>
  <c r="AI19" i="79" s="1"/>
  <c r="BA21" i="80"/>
  <c r="BE21" i="80" s="1"/>
  <c r="BA21" i="85"/>
  <c r="BS21" i="79" s="1"/>
  <c r="Q21" i="47" s="1"/>
  <c r="AY21" i="145"/>
  <c r="AQ25" i="145"/>
  <c r="AS25" i="145" s="1"/>
  <c r="AU8" i="144"/>
  <c r="AO9" i="144"/>
  <c r="AA44" i="99"/>
  <c r="AI10" i="144"/>
  <c r="AS11" i="144"/>
  <c r="AU11" i="90" s="1"/>
  <c r="AY11" i="90" s="1"/>
  <c r="K12" i="3"/>
  <c r="G548" i="1" s="1"/>
  <c r="Q12" i="92"/>
  <c r="AM12" i="144"/>
  <c r="AU12" i="91" s="1"/>
  <c r="AY12" i="91" s="1"/>
  <c r="BC12" i="144"/>
  <c r="BA46" i="99" s="1"/>
  <c r="AW13" i="144"/>
  <c r="AO47" i="99" s="1"/>
  <c r="AS47" i="99" s="1"/>
  <c r="Q13" i="89" s="1"/>
  <c r="AQ14" i="144"/>
  <c r="AC48" i="99" s="1"/>
  <c r="AK15" i="144"/>
  <c r="Q49" i="99" s="1"/>
  <c r="BA15" i="144"/>
  <c r="AU16" i="144"/>
  <c r="AO17" i="144"/>
  <c r="AA52" i="99"/>
  <c r="AI18" i="144"/>
  <c r="K20" i="3"/>
  <c r="G780" i="1" s="1"/>
  <c r="Q20" i="92"/>
  <c r="AM20" i="144"/>
  <c r="AU20" i="91" s="1"/>
  <c r="AY20" i="91" s="1"/>
  <c r="BC20" i="144"/>
  <c r="BA54" i="99" s="1"/>
  <c r="AG21" i="144"/>
  <c r="AW21" i="144"/>
  <c r="AO55" i="99" s="1"/>
  <c r="AS55" i="99" s="1"/>
  <c r="Q21" i="89" s="1"/>
  <c r="AQ22" i="144"/>
  <c r="AC56" i="99" s="1"/>
  <c r="AK23" i="144"/>
  <c r="Q57" i="99" s="1"/>
  <c r="BA23" i="144"/>
  <c r="AU24" i="144"/>
  <c r="AA60" i="99"/>
  <c r="AI26" i="144"/>
  <c r="BA10" i="81"/>
  <c r="BE10" i="81" s="1"/>
  <c r="BA10" i="82"/>
  <c r="BE10" i="82" s="1"/>
  <c r="AS10" i="83"/>
  <c r="AS10" i="84"/>
  <c r="E12" i="81"/>
  <c r="I12" i="81" s="1"/>
  <c r="E12" i="82"/>
  <c r="I12" i="82" s="1"/>
  <c r="E12" i="83"/>
  <c r="E12" i="84"/>
  <c r="AO16" i="143"/>
  <c r="AM17" i="143"/>
  <c r="AK18" i="143"/>
  <c r="AI19" i="143"/>
  <c r="E17" i="81"/>
  <c r="I17" i="81" s="1"/>
  <c r="E17" i="82"/>
  <c r="I17" i="82" s="1"/>
  <c r="E17" i="83"/>
  <c r="E17" i="84"/>
  <c r="AO22" i="143"/>
  <c r="AK24" i="143"/>
  <c r="AI25" i="143"/>
  <c r="AK16" i="142"/>
  <c r="E12" i="90" s="1"/>
  <c r="AI17" i="142"/>
  <c r="AO20" i="142"/>
  <c r="E14" i="88" s="1"/>
  <c r="AK22" i="142"/>
  <c r="E17" i="90" s="1"/>
  <c r="I16" i="91"/>
  <c r="AK30" i="142"/>
  <c r="E22" i="90" s="1"/>
  <c r="DC9" i="138"/>
  <c r="DS9" i="138"/>
  <c r="EI9" i="138"/>
  <c r="EO9" i="138" s="1"/>
  <c r="EQ9" i="138" s="1"/>
  <c r="CY11" i="138"/>
  <c r="DE11" i="138" s="1"/>
  <c r="DG11" i="138" s="1"/>
  <c r="DU12" i="138"/>
  <c r="EK12" i="138"/>
  <c r="DA14" i="138"/>
  <c r="DQ14" i="138"/>
  <c r="DW14" i="138" s="1"/>
  <c r="DY14" i="138" s="1"/>
  <c r="EM15" i="138"/>
  <c r="DS17" i="138"/>
  <c r="EI17" i="138"/>
  <c r="EO17" i="138" s="1"/>
  <c r="EQ17" i="138" s="1"/>
  <c r="CY19" i="138"/>
  <c r="DE19" i="138" s="1"/>
  <c r="DG19" i="138" s="1"/>
  <c r="DU20" i="138"/>
  <c r="EK20" i="138"/>
  <c r="DA22" i="138"/>
  <c r="DQ22" i="138"/>
  <c r="DW22" i="138" s="1"/>
  <c r="DY22" i="138" s="1"/>
  <c r="EM23" i="138"/>
  <c r="M12" i="135"/>
  <c r="E24" i="135"/>
  <c r="G8" i="56"/>
  <c r="E8" i="105"/>
  <c r="G12" i="56"/>
  <c r="E12" i="105"/>
  <c r="I12" i="105" s="1"/>
  <c r="K12" i="105" s="1"/>
  <c r="G15" i="54"/>
  <c r="G14" i="105"/>
  <c r="E11" i="75"/>
  <c r="E17" i="102"/>
  <c r="O17" i="102" s="1"/>
  <c r="I17" i="13"/>
  <c r="M17" i="13" s="1"/>
  <c r="E25" i="102"/>
  <c r="AA25" i="102" s="1"/>
  <c r="AA30" i="102" s="1"/>
  <c r="CM54" i="133"/>
  <c r="E25" i="75" s="1"/>
  <c r="I72" i="52"/>
  <c r="E26" i="105"/>
  <c r="I26" i="105" s="1"/>
  <c r="K26" i="105" s="1"/>
  <c r="G12" i="48"/>
  <c r="E10" i="78"/>
  <c r="I8" i="19"/>
  <c r="E24" i="78"/>
  <c r="AA47" i="130"/>
  <c r="M8" i="15"/>
  <c r="CC25" i="129"/>
  <c r="E140" i="113" s="1"/>
  <c r="BY31" i="129"/>
  <c r="I8" i="45"/>
  <c r="E15" i="104"/>
  <c r="I8" i="37"/>
  <c r="E23" i="104"/>
  <c r="I8" i="30"/>
  <c r="E31" i="104"/>
  <c r="I9" i="23"/>
  <c r="M9" i="23" s="1"/>
  <c r="E35" i="104"/>
  <c r="E78" i="115"/>
  <c r="E79" i="115"/>
  <c r="E42" i="111"/>
  <c r="G26" i="112"/>
  <c r="E38" i="96" s="1"/>
  <c r="G34" i="112"/>
  <c r="E52" i="96" s="1"/>
  <c r="G42" i="112"/>
  <c r="I144" i="11" s="1"/>
  <c r="G50" i="112"/>
  <c r="I148" i="11" s="1"/>
  <c r="I28" i="98"/>
  <c r="E21" i="104"/>
  <c r="M33" i="100"/>
  <c r="I13" i="68"/>
  <c r="I12" i="57" s="1"/>
  <c r="I13" i="67"/>
  <c r="I13" i="57" s="1"/>
  <c r="E8" i="107"/>
  <c r="E10" i="107" s="1"/>
  <c r="E21" i="107" s="1"/>
  <c r="K8" i="100"/>
  <c r="E19" i="86"/>
  <c r="E24" i="86" s="1"/>
  <c r="G49" i="100"/>
  <c r="E9" i="93"/>
  <c r="E24" i="93" s="1"/>
  <c r="G45" i="100"/>
  <c r="I14" i="63"/>
  <c r="J17" i="57" s="1"/>
  <c r="I14" i="61"/>
  <c r="J19" i="57" s="1"/>
  <c r="I14" i="62"/>
  <c r="J18" i="57" s="1"/>
  <c r="E17" i="93"/>
  <c r="O52" i="147"/>
  <c r="I11" i="60" s="1"/>
  <c r="G20" i="57" s="1"/>
  <c r="AS9" i="146"/>
  <c r="AG10" i="99"/>
  <c r="AY10" i="83" s="1"/>
  <c r="E11" i="80"/>
  <c r="I11" i="80" s="1"/>
  <c r="E11" i="85"/>
  <c r="Q11" i="79" s="1"/>
  <c r="BE11" i="146"/>
  <c r="U12" i="80"/>
  <c r="Y12" i="80" s="1"/>
  <c r="U12" i="85"/>
  <c r="AI12" i="79" s="1"/>
  <c r="M12" i="47" s="1"/>
  <c r="U13" i="99"/>
  <c r="AE13" i="83" s="1"/>
  <c r="BA14" i="80"/>
  <c r="BE14" i="80" s="1"/>
  <c r="BA14" i="85"/>
  <c r="BS14" i="79" s="1"/>
  <c r="Q14" i="47" s="1"/>
  <c r="AK17" i="80"/>
  <c r="AO17" i="80" s="1"/>
  <c r="AK17" i="85"/>
  <c r="BA17" i="79" s="1"/>
  <c r="E19" i="80"/>
  <c r="I19" i="80" s="1"/>
  <c r="E19" i="85"/>
  <c r="Q19" i="79" s="1"/>
  <c r="BQ19" i="80"/>
  <c r="BU19" i="80" s="1"/>
  <c r="BQ19" i="85"/>
  <c r="CK19" i="79" s="1"/>
  <c r="U20" i="80"/>
  <c r="Y20" i="80" s="1"/>
  <c r="U20" i="85"/>
  <c r="AI20" i="79" s="1"/>
  <c r="M20" i="47" s="1"/>
  <c r="U21" i="99"/>
  <c r="AE21" i="83" s="1"/>
  <c r="BA22" i="80"/>
  <c r="BE22" i="80" s="1"/>
  <c r="BA22" i="85"/>
  <c r="BS22" i="79" s="1"/>
  <c r="Q22" i="47" s="1"/>
  <c r="U29" i="99"/>
  <c r="BE19" i="145"/>
  <c r="U37" i="99"/>
  <c r="AY22" i="145"/>
  <c r="AS39" i="99"/>
  <c r="AM26" i="145"/>
  <c r="BE41" i="99"/>
  <c r="AG8" i="144"/>
  <c r="AW8" i="144"/>
  <c r="AO42" i="99" s="1"/>
  <c r="AA9" i="144"/>
  <c r="AQ9" i="144"/>
  <c r="AC43" i="99" s="1"/>
  <c r="U10" i="144"/>
  <c r="AK10" i="144"/>
  <c r="Q44" i="99" s="1"/>
  <c r="BA10" i="144"/>
  <c r="AU11" i="144"/>
  <c r="E12" i="87"/>
  <c r="AU12" i="92"/>
  <c r="AY12" i="92" s="1"/>
  <c r="AO12" i="144"/>
  <c r="AI13" i="144"/>
  <c r="I49" i="99"/>
  <c r="BC15" i="144"/>
  <c r="BA49" i="99" s="1"/>
  <c r="AG16" i="144"/>
  <c r="AW16" i="144"/>
  <c r="AO50" i="99" s="1"/>
  <c r="AQ17" i="144"/>
  <c r="AC51" i="99" s="1"/>
  <c r="U18" i="144"/>
  <c r="AK18" i="144"/>
  <c r="Q52" i="99" s="1"/>
  <c r="BA18" i="144"/>
  <c r="AU19" i="144"/>
  <c r="E20" i="87"/>
  <c r="AU20" i="92"/>
  <c r="AY20" i="92" s="1"/>
  <c r="AO20" i="144"/>
  <c r="AI21" i="144"/>
  <c r="I57" i="99"/>
  <c r="K23" i="3" s="1"/>
  <c r="G867" i="1" s="1"/>
  <c r="BC23" i="144"/>
  <c r="BA57" i="99" s="1"/>
  <c r="AW24" i="144"/>
  <c r="AO58" i="99" s="1"/>
  <c r="AK26" i="144"/>
  <c r="Q60" i="99" s="1"/>
  <c r="BA26" i="144"/>
  <c r="AC8" i="81"/>
  <c r="AG8" i="81" s="1"/>
  <c r="Y8" i="83"/>
  <c r="Y8" i="84"/>
  <c r="AC8" i="82"/>
  <c r="AG8" i="82" s="1"/>
  <c r="BY10" i="81"/>
  <c r="CC10" i="81" s="1"/>
  <c r="BM10" i="83"/>
  <c r="BM10" i="84"/>
  <c r="BY10" i="82"/>
  <c r="CC10" i="82" s="1"/>
  <c r="AK19" i="143"/>
  <c r="E16" i="81"/>
  <c r="I16" i="81" s="1"/>
  <c r="E16" i="82"/>
  <c r="I16" i="82" s="1"/>
  <c r="E16" i="83"/>
  <c r="E16" i="84"/>
  <c r="AO23" i="143"/>
  <c r="AM24" i="143"/>
  <c r="AK25" i="143"/>
  <c r="AC20" i="81"/>
  <c r="AG20" i="81" s="1"/>
  <c r="AC20" i="82"/>
  <c r="AG20" i="82" s="1"/>
  <c r="Y20" i="83"/>
  <c r="Y20" i="84"/>
  <c r="I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Q13" i="19"/>
  <c r="Q9" i="19"/>
  <c r="Q12" i="19"/>
  <c r="Q8" i="19"/>
  <c r="Q37" i="24"/>
  <c r="Q33" i="24"/>
  <c r="Q30" i="24"/>
  <c r="Q26" i="24"/>
  <c r="Q22" i="24"/>
  <c r="Q18" i="24"/>
  <c r="Q34" i="24"/>
  <c r="Q27" i="24"/>
  <c r="Q23" i="24"/>
  <c r="Q19" i="24"/>
  <c r="Q77" i="25"/>
  <c r="Q11" i="24"/>
  <c r="Q46" i="25"/>
  <c r="Q39" i="25"/>
  <c r="Q35" i="25"/>
  <c r="Q31" i="25"/>
  <c r="Q27" i="25"/>
  <c r="Q19" i="25"/>
  <c r="Q73" i="25"/>
  <c r="Q84" i="25"/>
  <c r="Q60" i="25"/>
  <c r="Q40" i="25"/>
  <c r="Q36" i="25"/>
  <c r="Q32" i="25"/>
  <c r="Q28" i="25"/>
  <c r="Q20" i="25"/>
  <c r="Q15" i="24"/>
  <c r="Q88" i="25"/>
  <c r="Q80" i="25"/>
  <c r="Q76" i="25"/>
  <c r="Q10" i="24"/>
  <c r="Q85" i="25"/>
  <c r="Q69" i="25"/>
  <c r="Q61" i="25"/>
  <c r="Q14" i="24"/>
  <c r="Q89" i="25"/>
  <c r="Q81" i="25"/>
  <c r="Q72" i="25"/>
  <c r="Q45" i="25"/>
  <c r="G8" i="54"/>
  <c r="G8" i="105"/>
  <c r="G12" i="54"/>
  <c r="G12" i="105"/>
  <c r="G21" i="11"/>
  <c r="E12" i="102"/>
  <c r="E12" i="74"/>
  <c r="E18" i="102"/>
  <c r="AC18" i="102" s="1"/>
  <c r="E22" i="114"/>
  <c r="E20" i="12" s="1"/>
  <c r="M75" i="52"/>
  <c r="I73" i="52"/>
  <c r="E30" i="105"/>
  <c r="I30" i="105" s="1"/>
  <c r="K30" i="105" s="1"/>
  <c r="G42" i="50"/>
  <c r="G27" i="105"/>
  <c r="AA17" i="130"/>
  <c r="M8" i="18"/>
  <c r="CK12" i="129"/>
  <c r="CK20" i="129"/>
  <c r="BY26" i="129"/>
  <c r="CA31" i="129"/>
  <c r="I9" i="50"/>
  <c r="G9" i="50"/>
  <c r="G64" i="50" s="1"/>
  <c r="I8" i="44"/>
  <c r="E16" i="104"/>
  <c r="I8" i="36"/>
  <c r="E24" i="104"/>
  <c r="E76" i="74"/>
  <c r="E73" i="74"/>
  <c r="E36" i="104"/>
  <c r="E44" i="104" s="1"/>
  <c r="E72" i="114"/>
  <c r="E24" i="114"/>
  <c r="E45" i="114"/>
  <c r="G27" i="112"/>
  <c r="E43" i="96" s="1"/>
  <c r="G35" i="112"/>
  <c r="G43" i="112"/>
  <c r="E60" i="96" s="1"/>
  <c r="K8" i="122"/>
  <c r="K39" i="122" s="1"/>
  <c r="K52" i="122" s="1"/>
  <c r="I31" i="98"/>
  <c r="E17" i="117"/>
  <c r="E54" i="117"/>
  <c r="E18" i="109"/>
  <c r="I37" i="101"/>
  <c r="AU17" i="92"/>
  <c r="AY17" i="92" s="1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9" i="3"/>
  <c r="G459" i="1" s="1"/>
  <c r="K9" i="83"/>
  <c r="G17" i="3"/>
  <c r="G691" i="1" s="1"/>
  <c r="K17" i="83"/>
  <c r="I31" i="95"/>
  <c r="G23" i="85"/>
  <c r="I23" i="85" s="1"/>
  <c r="K23" i="85" s="1"/>
  <c r="M23" i="85" s="1"/>
  <c r="O23" i="85" s="1"/>
  <c r="Q23" i="85" s="1"/>
  <c r="E18" i="110"/>
  <c r="E42" i="100"/>
  <c r="E18" i="2" s="1"/>
  <c r="G961" i="1" s="1"/>
  <c r="E50" i="100"/>
  <c r="I33" i="95"/>
  <c r="I65" i="95"/>
  <c r="E19" i="110"/>
  <c r="E21" i="105"/>
  <c r="E23" i="105" s="1"/>
  <c r="Y28" i="102"/>
  <c r="E23" i="100"/>
  <c r="E15" i="2" s="1"/>
  <c r="G958" i="1" s="1"/>
  <c r="E31" i="100"/>
  <c r="E20" i="110"/>
  <c r="G27" i="101"/>
  <c r="I27" i="101" s="1"/>
  <c r="E12" i="100"/>
  <c r="G13" i="3"/>
  <c r="G575" i="1" s="1"/>
  <c r="K13" i="83"/>
  <c r="G21" i="3"/>
  <c r="G807" i="1" s="1"/>
  <c r="K21" i="83"/>
  <c r="I40" i="94"/>
  <c r="E21" i="110"/>
  <c r="E25" i="100"/>
  <c r="E17" i="2" s="1"/>
  <c r="G960" i="1" s="1"/>
  <c r="E41" i="100"/>
  <c r="I16" i="95"/>
  <c r="I32" i="95"/>
  <c r="I64" i="95"/>
  <c r="E22" i="100"/>
  <c r="E30" i="100"/>
  <c r="G14" i="3"/>
  <c r="G604" i="1" s="1"/>
  <c r="K14" i="83"/>
  <c r="G24" i="3"/>
  <c r="G894" i="1" s="1"/>
  <c r="K22" i="83"/>
  <c r="K12" i="56"/>
  <c r="U14" i="56"/>
  <c r="U26" i="56"/>
  <c r="U35" i="56"/>
  <c r="U44" i="56"/>
  <c r="U50" i="56"/>
  <c r="K57" i="56"/>
  <c r="K60" i="56"/>
  <c r="U13" i="55"/>
  <c r="U21" i="55"/>
  <c r="U29" i="55"/>
  <c r="U37" i="55"/>
  <c r="U47" i="55"/>
  <c r="U55" i="55"/>
  <c r="K11" i="54"/>
  <c r="U45" i="54"/>
  <c r="K49" i="54"/>
  <c r="K57" i="54"/>
  <c r="U61" i="54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AG19" i="56"/>
  <c r="U13" i="56"/>
  <c r="U22" i="56"/>
  <c r="K33" i="56"/>
  <c r="U38" i="56"/>
  <c r="K42" i="56"/>
  <c r="M42" i="56" s="1"/>
  <c r="U48" i="56"/>
  <c r="AM41" i="55"/>
  <c r="I15" i="8" s="1"/>
  <c r="U10" i="55"/>
  <c r="U18" i="55"/>
  <c r="U26" i="55"/>
  <c r="U34" i="55"/>
  <c r="U46" i="55"/>
  <c r="U54" i="55"/>
  <c r="U34" i="54"/>
  <c r="U42" i="54"/>
  <c r="U46" i="54"/>
  <c r="U54" i="54"/>
  <c r="U62" i="54"/>
  <c r="K11" i="56"/>
  <c r="U28" i="56"/>
  <c r="K36" i="56"/>
  <c r="M36" i="56" s="1"/>
  <c r="U43" i="56"/>
  <c r="U52" i="56"/>
  <c r="U58" i="56"/>
  <c r="U15" i="55"/>
  <c r="U23" i="55"/>
  <c r="U31" i="55"/>
  <c r="U39" i="55"/>
  <c r="U45" i="55"/>
  <c r="U53" i="55"/>
  <c r="K22" i="54"/>
  <c r="K26" i="54"/>
  <c r="K30" i="54"/>
  <c r="K34" i="54"/>
  <c r="M34" i="54" s="1"/>
  <c r="U38" i="54"/>
  <c r="K42" i="54"/>
  <c r="M42" i="54" s="1"/>
  <c r="K50" i="54"/>
  <c r="K58" i="54"/>
  <c r="U16" i="56"/>
  <c r="U24" i="56"/>
  <c r="K26" i="56"/>
  <c r="K32" i="56"/>
  <c r="U40" i="56"/>
  <c r="U46" i="56"/>
  <c r="K50" i="56"/>
  <c r="K56" i="56"/>
  <c r="U12" i="55"/>
  <c r="U20" i="55"/>
  <c r="U28" i="55"/>
  <c r="U36" i="55"/>
  <c r="U44" i="55"/>
  <c r="U52" i="55"/>
  <c r="U31" i="54"/>
  <c r="U39" i="54"/>
  <c r="K10" i="56"/>
  <c r="K14" i="56"/>
  <c r="M14" i="56" s="1"/>
  <c r="U27" i="56"/>
  <c r="U34" i="56"/>
  <c r="K41" i="56"/>
  <c r="K44" i="56"/>
  <c r="M44" i="56" s="1"/>
  <c r="U51" i="56"/>
  <c r="U60" i="56"/>
  <c r="U9" i="55"/>
  <c r="U17" i="55"/>
  <c r="U25" i="55"/>
  <c r="U33" i="55"/>
  <c r="U43" i="55"/>
  <c r="U51" i="55"/>
  <c r="K27" i="54"/>
  <c r="K35" i="54"/>
  <c r="K43" i="54"/>
  <c r="U47" i="54"/>
  <c r="U59" i="54"/>
  <c r="U8" i="56"/>
  <c r="U12" i="56"/>
  <c r="K25" i="56"/>
  <c r="U30" i="56"/>
  <c r="U54" i="56"/>
  <c r="K58" i="56"/>
  <c r="U14" i="55"/>
  <c r="U22" i="55"/>
  <c r="U30" i="55"/>
  <c r="U38" i="55"/>
  <c r="U42" i="55"/>
  <c r="U50" i="55"/>
  <c r="U14" i="54"/>
  <c r="U48" i="54"/>
  <c r="U56" i="54"/>
  <c r="U15" i="56"/>
  <c r="K28" i="56"/>
  <c r="U36" i="56"/>
  <c r="U42" i="56"/>
  <c r="K49" i="56"/>
  <c r="K52" i="56"/>
  <c r="U59" i="56"/>
  <c r="U11" i="55"/>
  <c r="U19" i="55"/>
  <c r="U27" i="55"/>
  <c r="U35" i="55"/>
  <c r="U49" i="55"/>
  <c r="U57" i="55"/>
  <c r="K10" i="54"/>
  <c r="K14" i="54"/>
  <c r="M14" i="54" s="1"/>
  <c r="U40" i="54"/>
  <c r="K45" i="50"/>
  <c r="M45" i="50" s="1"/>
  <c r="K44" i="50"/>
  <c r="K51" i="50"/>
  <c r="M51" i="50" s="1"/>
  <c r="K49" i="50"/>
  <c r="M49" i="50" s="1"/>
  <c r="K42" i="50"/>
  <c r="K48" i="50"/>
  <c r="M48" i="50" s="1"/>
  <c r="K41" i="50"/>
  <c r="M41" i="50" s="1"/>
  <c r="AQ19" i="56"/>
  <c r="K24" i="56"/>
  <c r="U32" i="56"/>
  <c r="K34" i="56"/>
  <c r="M34" i="56" s="1"/>
  <c r="K40" i="56"/>
  <c r="M40" i="56" s="1"/>
  <c r="U62" i="56"/>
  <c r="U8" i="55"/>
  <c r="U16" i="55"/>
  <c r="U24" i="55"/>
  <c r="U32" i="55"/>
  <c r="U40" i="55"/>
  <c r="U48" i="55"/>
  <c r="U56" i="55"/>
  <c r="U41" i="54"/>
  <c r="U57" i="54"/>
  <c r="K8" i="52"/>
  <c r="K24" i="52"/>
  <c r="K29" i="52"/>
  <c r="K70" i="52"/>
  <c r="M70" i="52" s="1"/>
  <c r="K80" i="52"/>
  <c r="M80" i="52" s="1"/>
  <c r="U10" i="56"/>
  <c r="U56" i="56"/>
  <c r="K38" i="54"/>
  <c r="M38" i="54" s="1"/>
  <c r="K45" i="54"/>
  <c r="K61" i="54"/>
  <c r="U61" i="53"/>
  <c r="AY12" i="52"/>
  <c r="K60" i="52"/>
  <c r="K84" i="52"/>
  <c r="M84" i="52" s="1"/>
  <c r="U27" i="54"/>
  <c r="U35" i="54"/>
  <c r="U43" i="54"/>
  <c r="U58" i="54"/>
  <c r="AY14" i="52"/>
  <c r="K22" i="52"/>
  <c r="K32" i="52"/>
  <c r="K58" i="52"/>
  <c r="K8" i="54"/>
  <c r="K16" i="54"/>
  <c r="K24" i="54"/>
  <c r="K32" i="54"/>
  <c r="M32" i="54" s="1"/>
  <c r="K40" i="54"/>
  <c r="M40" i="54" s="1"/>
  <c r="K55" i="54"/>
  <c r="K18" i="52"/>
  <c r="AY39" i="52"/>
  <c r="U42" i="53"/>
  <c r="AG98" i="52"/>
  <c r="E12" i="8" s="1"/>
  <c r="K21" i="52"/>
  <c r="AY22" i="52"/>
  <c r="K26" i="52"/>
  <c r="AY10" i="52"/>
  <c r="BA10" i="52" s="1"/>
  <c r="AY54" i="52"/>
  <c r="K34" i="52"/>
  <c r="K37" i="52"/>
  <c r="AY53" i="52"/>
  <c r="K12" i="52"/>
  <c r="K16" i="52"/>
  <c r="K28" i="52"/>
  <c r="K40" i="52"/>
  <c r="K45" i="52"/>
  <c r="K48" i="52"/>
  <c r="K50" i="52"/>
  <c r="K62" i="52"/>
  <c r="K72" i="52"/>
  <c r="K95" i="52" s="1"/>
  <c r="K74" i="52"/>
  <c r="M74" i="52" s="1"/>
  <c r="K97" i="52"/>
  <c r="BC24" i="51"/>
  <c r="I18" i="8" s="1"/>
  <c r="BK31" i="51"/>
  <c r="M20" i="8" s="1"/>
  <c r="M22" i="8" s="1"/>
  <c r="U49" i="50"/>
  <c r="U57" i="50"/>
  <c r="U19" i="49"/>
  <c r="U26" i="49"/>
  <c r="AC15" i="48"/>
  <c r="K17" i="48"/>
  <c r="AC19" i="48"/>
  <c r="K21" i="48"/>
  <c r="Y77" i="52"/>
  <c r="AS77" i="52"/>
  <c r="BM77" i="52"/>
  <c r="CG77" i="52"/>
  <c r="K85" i="52"/>
  <c r="M85" i="52" s="1"/>
  <c r="BK24" i="51"/>
  <c r="I20" i="8" s="1"/>
  <c r="I22" i="8" s="1"/>
  <c r="U50" i="50"/>
  <c r="U58" i="50"/>
  <c r="K9" i="48"/>
  <c r="K11" i="48"/>
  <c r="K13" i="48"/>
  <c r="AC25" i="48"/>
  <c r="K26" i="48"/>
  <c r="K61" i="52"/>
  <c r="AE31" i="51"/>
  <c r="M12" i="8" s="1"/>
  <c r="M14" i="8" s="1"/>
  <c r="U46" i="50"/>
  <c r="K50" i="50"/>
  <c r="M50" i="50" s="1"/>
  <c r="K54" i="50"/>
  <c r="K58" i="50"/>
  <c r="K62" i="50"/>
  <c r="AE28" i="48"/>
  <c r="E23" i="8" s="1"/>
  <c r="AC14" i="48"/>
  <c r="K16" i="48"/>
  <c r="AC18" i="48"/>
  <c r="K20" i="48"/>
  <c r="AC22" i="48"/>
  <c r="K23" i="48"/>
  <c r="K13" i="46"/>
  <c r="K20" i="52"/>
  <c r="K36" i="52"/>
  <c r="K44" i="52"/>
  <c r="K81" i="52"/>
  <c r="M81" i="52" s="1"/>
  <c r="U19" i="50"/>
  <c r="U23" i="50"/>
  <c r="U31" i="50"/>
  <c r="U35" i="50"/>
  <c r="U39" i="50"/>
  <c r="U43" i="50"/>
  <c r="U47" i="50"/>
  <c r="U51" i="50"/>
  <c r="U55" i="50"/>
  <c r="U59" i="50"/>
  <c r="AC27" i="48"/>
  <c r="K21" i="46"/>
  <c r="K89" i="52"/>
  <c r="K94" i="52"/>
  <c r="K11" i="50"/>
  <c r="K15" i="50"/>
  <c r="K19" i="50"/>
  <c r="K31" i="50"/>
  <c r="K35" i="50"/>
  <c r="K39" i="50"/>
  <c r="M39" i="50" s="1"/>
  <c r="K43" i="50"/>
  <c r="K61" i="50" s="1"/>
  <c r="K47" i="50"/>
  <c r="M47" i="50" s="1"/>
  <c r="K55" i="50"/>
  <c r="K63" i="50"/>
  <c r="K15" i="48"/>
  <c r="AC17" i="48"/>
  <c r="K19" i="48"/>
  <c r="AC21" i="48"/>
  <c r="AC24" i="48"/>
  <c r="K25" i="48"/>
  <c r="AI77" i="52"/>
  <c r="BC77" i="52"/>
  <c r="U12" i="50"/>
  <c r="U20" i="50"/>
  <c r="U28" i="50"/>
  <c r="U32" i="50"/>
  <c r="U36" i="50"/>
  <c r="U40" i="50"/>
  <c r="U48" i="50"/>
  <c r="U56" i="50"/>
  <c r="U65" i="50"/>
  <c r="K8" i="48"/>
  <c r="K10" i="48"/>
  <c r="K12" i="48"/>
  <c r="W29" i="48"/>
  <c r="E24" i="8" s="1"/>
  <c r="K22" i="48"/>
  <c r="AE24" i="51"/>
  <c r="I12" i="8" s="1"/>
  <c r="I14" i="8" s="1"/>
  <c r="BC31" i="51"/>
  <c r="M18" i="8" s="1"/>
  <c r="K12" i="50"/>
  <c r="K16" i="50"/>
  <c r="K20" i="50"/>
  <c r="K24" i="50"/>
  <c r="K28" i="50"/>
  <c r="K32" i="50"/>
  <c r="K40" i="50"/>
  <c r="M40" i="50" s="1"/>
  <c r="K14" i="48"/>
  <c r="AC16" i="48"/>
  <c r="K18" i="48"/>
  <c r="AC20" i="48"/>
  <c r="AC26" i="48"/>
  <c r="K27" i="48"/>
  <c r="U17" i="50"/>
  <c r="U33" i="50"/>
  <c r="U41" i="50"/>
  <c r="AC23" i="48"/>
  <c r="K24" i="48"/>
  <c r="K8" i="50"/>
  <c r="M8" i="50" s="1"/>
  <c r="K46" i="50"/>
  <c r="M46" i="50" s="1"/>
  <c r="K32" i="45"/>
  <c r="K93" i="52"/>
  <c r="G27" i="49"/>
  <c r="K9" i="46"/>
  <c r="K17" i="46"/>
  <c r="K25" i="46"/>
  <c r="K15" i="44"/>
  <c r="AA25" i="41"/>
  <c r="AA37" i="46"/>
  <c r="AC37" i="46" s="1"/>
  <c r="AA43" i="46"/>
  <c r="AC43" i="46" s="1"/>
  <c r="K31" i="44"/>
  <c r="K28" i="46"/>
  <c r="K16" i="45"/>
  <c r="K14" i="43"/>
  <c r="AA28" i="46"/>
  <c r="AC28" i="46" s="1"/>
  <c r="K19" i="43"/>
  <c r="K27" i="41"/>
  <c r="K16" i="40"/>
  <c r="K15" i="39"/>
  <c r="K17" i="41"/>
  <c r="K22" i="41"/>
  <c r="AA42" i="41"/>
  <c r="K18" i="40"/>
  <c r="K11" i="45"/>
  <c r="K19" i="45"/>
  <c r="K27" i="45"/>
  <c r="K10" i="44"/>
  <c r="K18" i="44"/>
  <c r="K9" i="43"/>
  <c r="K27" i="43"/>
  <c r="K18" i="42"/>
  <c r="K28" i="42"/>
  <c r="K19" i="41"/>
  <c r="K13" i="40"/>
  <c r="K10" i="45"/>
  <c r="K18" i="45"/>
  <c r="K14" i="41"/>
  <c r="K9" i="41"/>
  <c r="K10" i="40"/>
  <c r="K10" i="42"/>
  <c r="K11" i="41"/>
  <c r="K12" i="42"/>
  <c r="K30" i="41"/>
  <c r="K25" i="41"/>
  <c r="AA27" i="40"/>
  <c r="K31" i="39"/>
  <c r="K9" i="38"/>
  <c r="K14" i="42"/>
  <c r="K22" i="42"/>
  <c r="K30" i="42"/>
  <c r="K13" i="41"/>
  <c r="K21" i="41"/>
  <c r="K29" i="41"/>
  <c r="K12" i="40"/>
  <c r="AA14" i="38"/>
  <c r="K27" i="40"/>
  <c r="K32" i="40"/>
  <c r="K11" i="38"/>
  <c r="K13" i="37"/>
  <c r="K22" i="38"/>
  <c r="K10" i="39"/>
  <c r="K18" i="39"/>
  <c r="AA25" i="38"/>
  <c r="K30" i="38"/>
  <c r="K10" i="37"/>
  <c r="K18" i="37"/>
  <c r="K22" i="37"/>
  <c r="K27" i="38"/>
  <c r="K18" i="38"/>
  <c r="K19" i="38"/>
  <c r="K25" i="38"/>
  <c r="K12" i="37"/>
  <c r="K31" i="37"/>
  <c r="K14" i="38"/>
  <c r="K9" i="37"/>
  <c r="K17" i="37"/>
  <c r="K32" i="37"/>
  <c r="K17" i="36"/>
  <c r="K16" i="37"/>
  <c r="K28" i="37"/>
  <c r="AA9" i="36"/>
  <c r="K22" i="36"/>
  <c r="K32" i="38"/>
  <c r="K15" i="37"/>
  <c r="K14" i="36"/>
  <c r="K9" i="36"/>
  <c r="K30" i="37"/>
  <c r="AA32" i="37"/>
  <c r="K31" i="36"/>
  <c r="K17" i="35"/>
  <c r="K19" i="37"/>
  <c r="AA20" i="37"/>
  <c r="AA24" i="37"/>
  <c r="AA28" i="37"/>
  <c r="K14" i="35"/>
  <c r="AA19" i="37"/>
  <c r="K15" i="36"/>
  <c r="K11" i="36"/>
  <c r="K19" i="36"/>
  <c r="K27" i="36"/>
  <c r="K10" i="35"/>
  <c r="K18" i="35"/>
  <c r="K17" i="34"/>
  <c r="AA17" i="35"/>
  <c r="AA18" i="35"/>
  <c r="K14" i="34"/>
  <c r="K22" i="34"/>
  <c r="AA14" i="35"/>
  <c r="K15" i="35"/>
  <c r="K31" i="35"/>
  <c r="K30" i="34"/>
  <c r="AA15" i="35"/>
  <c r="K32" i="33"/>
  <c r="K10" i="34"/>
  <c r="K18" i="34"/>
  <c r="AA30" i="34"/>
  <c r="AA38" i="34"/>
  <c r="K9" i="34"/>
  <c r="K25" i="34"/>
  <c r="K14" i="33"/>
  <c r="K22" i="33"/>
  <c r="K31" i="34"/>
  <c r="K11" i="33"/>
  <c r="K19" i="33"/>
  <c r="K30" i="33"/>
  <c r="K28" i="34"/>
  <c r="K27" i="33"/>
  <c r="K11" i="31"/>
  <c r="K19" i="32"/>
  <c r="K22" i="32"/>
  <c r="K30" i="32"/>
  <c r="AA27" i="31"/>
  <c r="K27" i="32"/>
  <c r="K13" i="31"/>
  <c r="K11" i="32"/>
  <c r="K10" i="31"/>
  <c r="K18" i="31"/>
  <c r="K14" i="32"/>
  <c r="K16" i="32"/>
  <c r="K32" i="32"/>
  <c r="K15" i="31"/>
  <c r="AA25" i="31"/>
  <c r="K31" i="31"/>
  <c r="AA37" i="31"/>
  <c r="AA45" i="31"/>
  <c r="K14" i="31"/>
  <c r="K25" i="31"/>
  <c r="AA33" i="31"/>
  <c r="K14" i="30"/>
  <c r="K27" i="27"/>
  <c r="K40" i="26"/>
  <c r="K13" i="25"/>
  <c r="K21" i="25"/>
  <c r="K29" i="25"/>
  <c r="K37" i="25"/>
  <c r="K50" i="25"/>
  <c r="Q13" i="29"/>
  <c r="K19" i="31"/>
  <c r="K18" i="30"/>
  <c r="AA45" i="30"/>
  <c r="Q10" i="29"/>
  <c r="AA19" i="31"/>
  <c r="AA10" i="30"/>
  <c r="K30" i="30"/>
  <c r="K27" i="31"/>
  <c r="K10" i="30"/>
  <c r="K22" i="30"/>
  <c r="AA32" i="30"/>
  <c r="Q32" i="27"/>
  <c r="S32" i="27" s="1"/>
  <c r="K20" i="26"/>
  <c r="S50" i="26"/>
  <c r="K44" i="25"/>
  <c r="K62" i="25"/>
  <c r="K67" i="25"/>
  <c r="K83" i="25"/>
  <c r="Q17" i="29"/>
  <c r="Q21" i="29"/>
  <c r="Q25" i="29"/>
  <c r="Q16" i="27"/>
  <c r="S16" i="27" s="1"/>
  <c r="S43" i="27" s="1"/>
  <c r="E31" i="8" s="1"/>
  <c r="K23" i="27"/>
  <c r="K14" i="25"/>
  <c r="K22" i="25"/>
  <c r="K30" i="25"/>
  <c r="K38" i="25"/>
  <c r="K51" i="25"/>
  <c r="G48" i="30"/>
  <c r="Q14" i="29"/>
  <c r="K24" i="26"/>
  <c r="K15" i="25"/>
  <c r="K23" i="25"/>
  <c r="K31" i="25"/>
  <c r="K39" i="25"/>
  <c r="K70" i="25"/>
  <c r="AA31" i="30"/>
  <c r="Q18" i="29"/>
  <c r="Q22" i="29"/>
  <c r="K39" i="27"/>
  <c r="K71" i="25"/>
  <c r="K79" i="25"/>
  <c r="K19" i="27"/>
  <c r="K35" i="27"/>
  <c r="K17" i="25"/>
  <c r="K25" i="25"/>
  <c r="K33" i="25"/>
  <c r="K41" i="25"/>
  <c r="K54" i="25"/>
  <c r="Q20" i="27"/>
  <c r="S20" i="27" s="1"/>
  <c r="K31" i="27"/>
  <c r="S50" i="27"/>
  <c r="I31" i="8" s="1"/>
  <c r="K36" i="26"/>
  <c r="K18" i="25"/>
  <c r="K26" i="25"/>
  <c r="K34" i="25"/>
  <c r="K42" i="25"/>
  <c r="K55" i="25"/>
  <c r="Q9" i="29"/>
  <c r="K19" i="25"/>
  <c r="K27" i="25"/>
  <c r="K35" i="25"/>
  <c r="K66" i="25"/>
  <c r="Q18" i="25"/>
  <c r="Q30" i="25"/>
  <c r="Q34" i="25"/>
  <c r="Q38" i="25"/>
  <c r="Q42" i="25"/>
  <c r="Q9" i="24"/>
  <c r="Q16" i="24"/>
  <c r="Q20" i="24"/>
  <c r="Q24" i="24"/>
  <c r="Q28" i="24"/>
  <c r="K72" i="23"/>
  <c r="K80" i="23"/>
  <c r="Q87" i="23"/>
  <c r="Q43" i="25"/>
  <c r="Q75" i="25"/>
  <c r="Q47" i="23"/>
  <c r="K55" i="23"/>
  <c r="K60" i="23"/>
  <c r="Q19" i="27"/>
  <c r="S19" i="27" s="1"/>
  <c r="Q23" i="27"/>
  <c r="S23" i="27" s="1"/>
  <c r="Q27" i="27"/>
  <c r="S27" i="27" s="1"/>
  <c r="Q31" i="27"/>
  <c r="S31" i="27" s="1"/>
  <c r="Q35" i="27"/>
  <c r="S35" i="27" s="1"/>
  <c r="Q39" i="27"/>
  <c r="S39" i="27" s="1"/>
  <c r="Q29" i="25"/>
  <c r="Q33" i="25"/>
  <c r="Q37" i="25"/>
  <c r="Q41" i="25"/>
  <c r="Q62" i="25"/>
  <c r="Q70" i="25"/>
  <c r="Q79" i="25"/>
  <c r="Q87" i="25"/>
  <c r="Q17" i="24"/>
  <c r="Q21" i="24"/>
  <c r="Q25" i="24"/>
  <c r="Q29" i="24"/>
  <c r="K19" i="23"/>
  <c r="K27" i="23"/>
  <c r="K35" i="23"/>
  <c r="K43" i="23"/>
  <c r="K48" i="23"/>
  <c r="K56" i="23"/>
  <c r="Q88" i="23"/>
  <c r="Q44" i="25"/>
  <c r="Q83" i="25"/>
  <c r="K12" i="23"/>
  <c r="K20" i="23"/>
  <c r="K28" i="23"/>
  <c r="K36" i="23"/>
  <c r="K44" i="23"/>
  <c r="K67" i="23"/>
  <c r="K75" i="23"/>
  <c r="K83" i="23"/>
  <c r="Q24" i="22"/>
  <c r="Q28" i="22"/>
  <c r="K68" i="23"/>
  <c r="K76" i="23"/>
  <c r="K84" i="23"/>
  <c r="K74" i="25"/>
  <c r="Q74" i="25"/>
  <c r="Q8" i="24"/>
  <c r="Q12" i="24"/>
  <c r="Q35" i="24"/>
  <c r="K51" i="23"/>
  <c r="Q9" i="22"/>
  <c r="Q13" i="22"/>
  <c r="Q17" i="22"/>
  <c r="Q47" i="25"/>
  <c r="Q71" i="25"/>
  <c r="K78" i="25"/>
  <c r="Q78" i="25"/>
  <c r="K15" i="23"/>
  <c r="K23" i="23"/>
  <c r="K31" i="23"/>
  <c r="K39" i="23"/>
  <c r="K52" i="23"/>
  <c r="K82" i="25"/>
  <c r="Q82" i="25"/>
  <c r="K86" i="25"/>
  <c r="Q86" i="25"/>
  <c r="Q13" i="24"/>
  <c r="Q32" i="24"/>
  <c r="Q36" i="24"/>
  <c r="K16" i="23"/>
  <c r="K24" i="23"/>
  <c r="K32" i="23"/>
  <c r="K40" i="23"/>
  <c r="K71" i="23"/>
  <c r="K79" i="23"/>
  <c r="Q10" i="22"/>
  <c r="Q14" i="22"/>
  <c r="Q18" i="22"/>
  <c r="Q26" i="22"/>
  <c r="Q30" i="22"/>
  <c r="Q20" i="23"/>
  <c r="Q28" i="23"/>
  <c r="Q32" i="23"/>
  <c r="Q36" i="23"/>
  <c r="Q40" i="23"/>
  <c r="Q44" i="23"/>
  <c r="Q60" i="23"/>
  <c r="Q72" i="23"/>
  <c r="Q76" i="23"/>
  <c r="Q80" i="23"/>
  <c r="Q84" i="23"/>
  <c r="S30" i="21"/>
  <c r="S16" i="17"/>
  <c r="S11" i="16"/>
  <c r="S14" i="16"/>
  <c r="Q18" i="16"/>
  <c r="Q29" i="22"/>
  <c r="Q36" i="22"/>
  <c r="Q10" i="20"/>
  <c r="S12" i="16"/>
  <c r="S8" i="15"/>
  <c r="Q19" i="23"/>
  <c r="Q27" i="23"/>
  <c r="Q31" i="23"/>
  <c r="Q35" i="23"/>
  <c r="Q39" i="23"/>
  <c r="Q43" i="23"/>
  <c r="Q71" i="23"/>
  <c r="Q75" i="23"/>
  <c r="Q79" i="23"/>
  <c r="Q83" i="23"/>
  <c r="Q33" i="22"/>
  <c r="Q16" i="21"/>
  <c r="Q13" i="20"/>
  <c r="Q28" i="17"/>
  <c r="S15" i="16"/>
  <c r="Q25" i="22"/>
  <c r="Q10" i="19"/>
  <c r="S16" i="16"/>
  <c r="S15" i="15"/>
  <c r="S8" i="17"/>
  <c r="S11" i="17"/>
  <c r="S32" i="16"/>
  <c r="Q21" i="22"/>
  <c r="Q37" i="22"/>
  <c r="K17" i="21"/>
  <c r="Q14" i="20"/>
  <c r="S9" i="17"/>
  <c r="Q20" i="17"/>
  <c r="S16" i="15"/>
  <c r="Q32" i="22"/>
  <c r="Q9" i="20"/>
  <c r="Q11" i="19"/>
  <c r="S12" i="17"/>
  <c r="S15" i="17"/>
  <c r="S10" i="16"/>
  <c r="Q14" i="19"/>
  <c r="Q20" i="18"/>
  <c r="S20" i="18" s="1"/>
  <c r="S30" i="18" s="1"/>
  <c r="E32" i="8" s="1"/>
  <c r="Q28" i="18"/>
  <c r="S28" i="18" s="1"/>
  <c r="S13" i="17"/>
  <c r="S8" i="16"/>
  <c r="K29" i="16"/>
  <c r="S14" i="15"/>
  <c r="Q28" i="15"/>
  <c r="Q28" i="16"/>
  <c r="Q11" i="14"/>
  <c r="S11" i="14" s="1"/>
  <c r="Q29" i="16"/>
  <c r="Q20" i="15"/>
  <c r="Q10" i="14"/>
  <c r="S10" i="14" s="1"/>
  <c r="Q14" i="14"/>
  <c r="S14" i="14" s="1"/>
  <c r="S30" i="13"/>
  <c r="S33" i="13"/>
  <c r="I58" i="10"/>
  <c r="Q50" i="50" l="1"/>
  <c r="Y50" i="50"/>
  <c r="BQ81" i="52"/>
  <c r="BW81" i="52" s="1"/>
  <c r="AC81" i="52"/>
  <c r="AI81" i="52" s="1"/>
  <c r="BQ80" i="52"/>
  <c r="AC80" i="52"/>
  <c r="AI80" i="52" s="1"/>
  <c r="BW80" i="52"/>
  <c r="AC34" i="56"/>
  <c r="AI34" i="56" s="1"/>
  <c r="AM34" i="56"/>
  <c r="AS34" i="56" s="1"/>
  <c r="Q34" i="56"/>
  <c r="Y34" i="56" s="1"/>
  <c r="Y51" i="50"/>
  <c r="Q51" i="50"/>
  <c r="BC20" i="92"/>
  <c r="AI42" i="56"/>
  <c r="AC42" i="56"/>
  <c r="AS42" i="56"/>
  <c r="AM42" i="56"/>
  <c r="Q42" i="56"/>
  <c r="Y42" i="56" s="1"/>
  <c r="Q40" i="50"/>
  <c r="Y40" i="50" s="1"/>
  <c r="BQ70" i="52"/>
  <c r="AI70" i="52"/>
  <c r="Q70" i="52"/>
  <c r="BM70" i="52"/>
  <c r="AC70" i="52"/>
  <c r="BW70" i="52"/>
  <c r="BG70" i="52"/>
  <c r="Y70" i="52"/>
  <c r="AM70" i="52"/>
  <c r="AS70" i="52" s="1"/>
  <c r="Y34" i="54"/>
  <c r="Q34" i="54"/>
  <c r="BC16" i="90"/>
  <c r="I9" i="88"/>
  <c r="CI9" i="83"/>
  <c r="M9" i="88"/>
  <c r="O9" i="88" s="1"/>
  <c r="S9" i="88" s="1"/>
  <c r="Q47" i="50"/>
  <c r="Y47" i="50" s="1"/>
  <c r="Q40" i="54"/>
  <c r="Y40" i="54"/>
  <c r="Q45" i="50"/>
  <c r="Y45" i="50" s="1"/>
  <c r="BC17" i="92"/>
  <c r="BO14" i="83"/>
  <c r="M14" i="89"/>
  <c r="I38" i="98"/>
  <c r="AM36" i="56"/>
  <c r="AS36" i="56" s="1"/>
  <c r="Q36" i="56"/>
  <c r="Y36" i="56" s="1"/>
  <c r="AC36" i="56"/>
  <c r="AI36" i="56" s="1"/>
  <c r="BQ85" i="52"/>
  <c r="BW85" i="52" s="1"/>
  <c r="AC85" i="52"/>
  <c r="AI85" i="52" s="1"/>
  <c r="AC74" i="52"/>
  <c r="BW74" i="52"/>
  <c r="Y74" i="52"/>
  <c r="BC74" i="52"/>
  <c r="AM74" i="52"/>
  <c r="AS74" i="52" s="1"/>
  <c r="BQ74" i="52"/>
  <c r="AI74" i="52"/>
  <c r="Q74" i="52"/>
  <c r="AW74" i="52"/>
  <c r="Q32" i="54"/>
  <c r="Y32" i="54"/>
  <c r="AM14" i="56"/>
  <c r="Q14" i="56"/>
  <c r="AC14" i="56"/>
  <c r="AI14" i="56" s="1"/>
  <c r="AS14" i="56"/>
  <c r="Y14" i="56"/>
  <c r="M18" i="88"/>
  <c r="CI18" i="83"/>
  <c r="CC8" i="90"/>
  <c r="BC8" i="90"/>
  <c r="G49" i="117"/>
  <c r="G52" i="117"/>
  <c r="E36" i="103" s="1"/>
  <c r="G53" i="117"/>
  <c r="G58" i="117"/>
  <c r="I151" i="11" s="1"/>
  <c r="G50" i="117"/>
  <c r="G51" i="117"/>
  <c r="G48" i="117"/>
  <c r="G57" i="117"/>
  <c r="I153" i="11" s="1"/>
  <c r="G47" i="117"/>
  <c r="K13" i="3"/>
  <c r="G577" i="1" s="1"/>
  <c r="Q13" i="92"/>
  <c r="Y46" i="50"/>
  <c r="Q46" i="50"/>
  <c r="Q41" i="50"/>
  <c r="Y41" i="50" s="1"/>
  <c r="BG65" i="52"/>
  <c r="BG76" i="52" s="1"/>
  <c r="Y65" i="52"/>
  <c r="AM65" i="52"/>
  <c r="AM76" i="52" s="1"/>
  <c r="BQ65" i="52"/>
  <c r="BQ76" i="52" s="1"/>
  <c r="AI65" i="52"/>
  <c r="Q65" i="52"/>
  <c r="Q76" i="52" s="1"/>
  <c r="BM65" i="52"/>
  <c r="AW65" i="52"/>
  <c r="BC65" i="52" s="1"/>
  <c r="CA65" i="52"/>
  <c r="CA76" i="52" s="1"/>
  <c r="AS65" i="52"/>
  <c r="AC65" i="52"/>
  <c r="AC76" i="52" s="1"/>
  <c r="M76" i="52"/>
  <c r="CI17" i="83"/>
  <c r="M17" i="88"/>
  <c r="Q39" i="50"/>
  <c r="Y39" i="50" s="1"/>
  <c r="Q14" i="54"/>
  <c r="Y14" i="54" s="1"/>
  <c r="Q8" i="50"/>
  <c r="Y8" i="50" s="1"/>
  <c r="Y38" i="54"/>
  <c r="Q38" i="54"/>
  <c r="Q48" i="50"/>
  <c r="Y48" i="50" s="1"/>
  <c r="G32" i="96"/>
  <c r="G8" i="96"/>
  <c r="I77" i="98"/>
  <c r="G66" i="50"/>
  <c r="K21" i="3"/>
  <c r="G809" i="1" s="1"/>
  <c r="Q21" i="92"/>
  <c r="CW9" i="81"/>
  <c r="DA9" i="81" s="1"/>
  <c r="CG9" i="83"/>
  <c r="CK9" i="83" s="1"/>
  <c r="CO9" i="83" s="1"/>
  <c r="CG9" i="84"/>
  <c r="CW9" i="82"/>
  <c r="DA9" i="82" s="1"/>
  <c r="BO22" i="83"/>
  <c r="M22" i="89"/>
  <c r="AC84" i="52"/>
  <c r="AI84" i="52" s="1"/>
  <c r="BQ84" i="52"/>
  <c r="BW84" i="52" s="1"/>
  <c r="AC40" i="56"/>
  <c r="AI40" i="56" s="1"/>
  <c r="Y40" i="56"/>
  <c r="AM40" i="56"/>
  <c r="AS40" i="56" s="1"/>
  <c r="Q40" i="56"/>
  <c r="Q49" i="50"/>
  <c r="Y49" i="50" s="1"/>
  <c r="AM44" i="56"/>
  <c r="AS44" i="56" s="1"/>
  <c r="Q44" i="56"/>
  <c r="AI44" i="56"/>
  <c r="AC44" i="56"/>
  <c r="Y44" i="56"/>
  <c r="Y42" i="54"/>
  <c r="Q42" i="54"/>
  <c r="AA16" i="83"/>
  <c r="M16" i="91"/>
  <c r="O16" i="91" s="1"/>
  <c r="AU11" i="83"/>
  <c r="M11" i="90"/>
  <c r="G22" i="79"/>
  <c r="S22" i="85"/>
  <c r="AU24" i="3" s="1"/>
  <c r="G914" i="1" s="1"/>
  <c r="G14" i="79"/>
  <c r="S14" i="85"/>
  <c r="AU14" i="3" s="1"/>
  <c r="G624" i="1" s="1"/>
  <c r="AC75" i="52"/>
  <c r="Y75" i="52"/>
  <c r="BC75" i="52"/>
  <c r="AM75" i="52"/>
  <c r="AS75" i="52" s="1"/>
  <c r="BQ75" i="52"/>
  <c r="BW75" i="52" s="1"/>
  <c r="AI75" i="52"/>
  <c r="Q75" i="52"/>
  <c r="AW75" i="52"/>
  <c r="G16" i="105"/>
  <c r="E9" i="102" s="1"/>
  <c r="I9" i="102" s="1"/>
  <c r="I30" i="102" s="1"/>
  <c r="I17" i="89"/>
  <c r="BA19" i="81"/>
  <c r="BE19" i="81" s="1"/>
  <c r="BA19" i="82"/>
  <c r="BE19" i="82" s="1"/>
  <c r="AS19" i="83"/>
  <c r="AW19" i="83" s="1"/>
  <c r="BA19" i="83" s="1"/>
  <c r="AS19" i="84"/>
  <c r="CG10" i="82"/>
  <c r="CO10" i="82"/>
  <c r="BC60" i="99"/>
  <c r="BE26" i="144"/>
  <c r="BM22" i="80"/>
  <c r="BO22" i="80" s="1"/>
  <c r="BI22" i="80"/>
  <c r="AA23" i="37"/>
  <c r="AA26" i="37"/>
  <c r="AA22" i="37"/>
  <c r="AA8" i="37"/>
  <c r="AA34" i="37"/>
  <c r="O17" i="47"/>
  <c r="Y17" i="47" s="1"/>
  <c r="AA46" i="43"/>
  <c r="AA38" i="43"/>
  <c r="AA28" i="43"/>
  <c r="AA20" i="43"/>
  <c r="AA39" i="43"/>
  <c r="AA29" i="43"/>
  <c r="AA40" i="43"/>
  <c r="AA30" i="43"/>
  <c r="AA31" i="43"/>
  <c r="AA41" i="43"/>
  <c r="AA32" i="43"/>
  <c r="AA42" i="43"/>
  <c r="AA33" i="43"/>
  <c r="AA25" i="43"/>
  <c r="AA36" i="43"/>
  <c r="AA43" i="43"/>
  <c r="AA45" i="43"/>
  <c r="AA37" i="43"/>
  <c r="AA18" i="43"/>
  <c r="AA14" i="43"/>
  <c r="AA15" i="43"/>
  <c r="AA19" i="43"/>
  <c r="AA16" i="43"/>
  <c r="AA17" i="43"/>
  <c r="AA11" i="43"/>
  <c r="AA27" i="43"/>
  <c r="K11" i="47"/>
  <c r="CM68" i="133"/>
  <c r="M12" i="56"/>
  <c r="AC16" i="91"/>
  <c r="AM16" i="91"/>
  <c r="CW17" i="81"/>
  <c r="DA17" i="81" s="1"/>
  <c r="CW17" i="82"/>
  <c r="DA17" i="82" s="1"/>
  <c r="CG17" i="83"/>
  <c r="CK17" i="83" s="1"/>
  <c r="CO17" i="83" s="1"/>
  <c r="CG17" i="84"/>
  <c r="CW12" i="81"/>
  <c r="DA12" i="81" s="1"/>
  <c r="CW12" i="82"/>
  <c r="DA12" i="82" s="1"/>
  <c r="CG12" i="83"/>
  <c r="CK12" i="83" s="1"/>
  <c r="CO12" i="83" s="1"/>
  <c r="CG12" i="84"/>
  <c r="BQ10" i="81"/>
  <c r="BI10" i="81"/>
  <c r="AE51" i="99"/>
  <c r="AS17" i="144"/>
  <c r="AU17" i="90" s="1"/>
  <c r="AY17" i="90" s="1"/>
  <c r="Q18" i="80"/>
  <c r="S18" i="80" s="1"/>
  <c r="M18" i="80"/>
  <c r="CC10" i="80"/>
  <c r="CE10" i="80" s="1"/>
  <c r="BY10" i="80"/>
  <c r="E11" i="104"/>
  <c r="E27" i="118"/>
  <c r="E29" i="118" s="1"/>
  <c r="E33" i="75" s="1"/>
  <c r="M8" i="46"/>
  <c r="M30" i="102"/>
  <c r="M28" i="102"/>
  <c r="M26" i="102"/>
  <c r="EO12" i="138"/>
  <c r="EQ12" i="138" s="1"/>
  <c r="S49" i="99"/>
  <c r="AM15" i="144"/>
  <c r="AU15" i="91" s="1"/>
  <c r="AY15" i="91" s="1"/>
  <c r="E11" i="78"/>
  <c r="I11" i="105"/>
  <c r="K11" i="105" s="1"/>
  <c r="DW20" i="138"/>
  <c r="DY20" i="138" s="1"/>
  <c r="U14" i="81"/>
  <c r="M14" i="81"/>
  <c r="BC43" i="99"/>
  <c r="BE9" i="144"/>
  <c r="AU9" i="88" s="1"/>
  <c r="AY9" i="88" s="1"/>
  <c r="AK22" i="80"/>
  <c r="AO22" i="80" s="1"/>
  <c r="AK22" i="85"/>
  <c r="BA22" i="79" s="1"/>
  <c r="AK14" i="80"/>
  <c r="AO14" i="80" s="1"/>
  <c r="AK14" i="85"/>
  <c r="BA14" i="79" s="1"/>
  <c r="I13" i="71"/>
  <c r="I9" i="57" s="1"/>
  <c r="I13" i="59"/>
  <c r="I21" i="57" s="1"/>
  <c r="I13" i="72"/>
  <c r="I8" i="57" s="1"/>
  <c r="K37" i="100"/>
  <c r="AC10" i="90"/>
  <c r="AM10" i="90"/>
  <c r="K32" i="96"/>
  <c r="I8" i="53" s="1"/>
  <c r="M8" i="53" s="1"/>
  <c r="Q8" i="53" s="1"/>
  <c r="I32" i="96"/>
  <c r="I8" i="55" s="1"/>
  <c r="M8" i="40"/>
  <c r="EO18" i="138"/>
  <c r="EQ18" i="138" s="1"/>
  <c r="I20" i="89"/>
  <c r="M21" i="81"/>
  <c r="U21" i="81"/>
  <c r="M11" i="81"/>
  <c r="U11" i="81"/>
  <c r="K12" i="30"/>
  <c r="K12" i="32"/>
  <c r="K12" i="31"/>
  <c r="K12" i="33"/>
  <c r="K12" i="34"/>
  <c r="K12" i="35"/>
  <c r="K12" i="36"/>
  <c r="K12" i="38"/>
  <c r="K12" i="39"/>
  <c r="K12" i="41"/>
  <c r="K12" i="43"/>
  <c r="K12" i="45"/>
  <c r="K12" i="44"/>
  <c r="K12" i="46"/>
  <c r="K19" i="52"/>
  <c r="K68" i="11"/>
  <c r="M68" i="11" s="1"/>
  <c r="K67" i="11"/>
  <c r="M67" i="11" s="1"/>
  <c r="K30" i="102"/>
  <c r="M14" i="48"/>
  <c r="M10" i="56"/>
  <c r="EO21" i="138"/>
  <c r="EQ21" i="138" s="1"/>
  <c r="CI16" i="83"/>
  <c r="M16" i="88"/>
  <c r="I21" i="91"/>
  <c r="I10" i="88"/>
  <c r="AS15" i="82"/>
  <c r="AK15" i="82"/>
  <c r="CW8" i="81"/>
  <c r="DA8" i="81" s="1"/>
  <c r="CW8" i="82"/>
  <c r="DA8" i="82" s="1"/>
  <c r="CG8" i="83"/>
  <c r="CG8" i="84"/>
  <c r="S56" i="99"/>
  <c r="U56" i="99" s="1"/>
  <c r="AM22" i="144"/>
  <c r="AE47" i="99"/>
  <c r="AG47" i="99" s="1"/>
  <c r="Q13" i="90" s="1"/>
  <c r="AS13" i="144"/>
  <c r="AU13" i="90" s="1"/>
  <c r="AY13" i="90" s="1"/>
  <c r="AA36" i="32"/>
  <c r="AA45" i="32"/>
  <c r="AA43" i="32"/>
  <c r="AA37" i="32"/>
  <c r="AA27" i="32"/>
  <c r="AA46" i="32"/>
  <c r="AA38" i="32"/>
  <c r="AA28" i="32"/>
  <c r="AA20" i="32"/>
  <c r="AA39" i="32"/>
  <c r="AA29" i="32"/>
  <c r="AA40" i="32"/>
  <c r="AA30" i="32"/>
  <c r="AA31" i="32"/>
  <c r="AA15" i="32"/>
  <c r="AA41" i="32"/>
  <c r="AA32" i="32"/>
  <c r="AA16" i="32"/>
  <c r="AA42" i="32"/>
  <c r="AA33" i="32"/>
  <c r="AA25" i="32"/>
  <c r="AA17" i="32"/>
  <c r="AA14" i="32"/>
  <c r="AA19" i="32"/>
  <c r="AA11" i="32"/>
  <c r="AA18" i="32"/>
  <c r="K22" i="47"/>
  <c r="BQ14" i="80"/>
  <c r="BU14" i="80" s="1"/>
  <c r="BQ14" i="85"/>
  <c r="CK14" i="79" s="1"/>
  <c r="E15" i="108"/>
  <c r="E14" i="108"/>
  <c r="BY66" i="52"/>
  <c r="BY67" i="52"/>
  <c r="BY68" i="52"/>
  <c r="BY69" i="52"/>
  <c r="BY70" i="52"/>
  <c r="CC70" i="52" s="1"/>
  <c r="I33" i="16"/>
  <c r="M31" i="16"/>
  <c r="O19" i="90"/>
  <c r="S19" i="90" s="1"/>
  <c r="I19" i="90"/>
  <c r="CG20" i="82"/>
  <c r="CO20" i="82"/>
  <c r="AC14" i="84"/>
  <c r="AK14" i="84"/>
  <c r="BA11" i="81"/>
  <c r="BE11" i="81" s="1"/>
  <c r="AS11" i="83"/>
  <c r="AW11" i="83" s="1"/>
  <c r="BA11" i="83" s="1"/>
  <c r="AS11" i="84"/>
  <c r="BA11" i="82"/>
  <c r="BE11" i="82" s="1"/>
  <c r="BE47" i="99"/>
  <c r="Q13" i="88" s="1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K21" i="47"/>
  <c r="Q13" i="80"/>
  <c r="S13" i="80" s="1"/>
  <c r="M13" i="80"/>
  <c r="E142" i="113"/>
  <c r="CK25" i="129"/>
  <c r="M43" i="50"/>
  <c r="M13" i="56"/>
  <c r="FG14" i="138"/>
  <c r="FI14" i="138" s="1"/>
  <c r="O17" i="88"/>
  <c r="I17" i="88"/>
  <c r="Q18" i="84"/>
  <c r="I18" i="84"/>
  <c r="CW10" i="81"/>
  <c r="DA10" i="81" s="1"/>
  <c r="CW10" i="82"/>
  <c r="DA10" i="82" s="1"/>
  <c r="CG10" i="83"/>
  <c r="CG10" i="84"/>
  <c r="S58" i="99"/>
  <c r="U58" i="99" s="1"/>
  <c r="AM24" i="144"/>
  <c r="BC55" i="99"/>
  <c r="BE21" i="144"/>
  <c r="AU21" i="88" s="1"/>
  <c r="AY21" i="88" s="1"/>
  <c r="S50" i="99"/>
  <c r="U50" i="99" s="1"/>
  <c r="Q16" i="91" s="1"/>
  <c r="AM16" i="144"/>
  <c r="AU16" i="91" s="1"/>
  <c r="AY16" i="91" s="1"/>
  <c r="BC47" i="99"/>
  <c r="BE13" i="144"/>
  <c r="AU13" i="88" s="1"/>
  <c r="AY13" i="88" s="1"/>
  <c r="S42" i="99"/>
  <c r="U42" i="99" s="1"/>
  <c r="Q8" i="91" s="1"/>
  <c r="AM8" i="144"/>
  <c r="AU8" i="91" s="1"/>
  <c r="AY8" i="91" s="1"/>
  <c r="I13" i="58"/>
  <c r="I23" i="57" s="1"/>
  <c r="BA23" i="80"/>
  <c r="BE23" i="80" s="1"/>
  <c r="BA23" i="85"/>
  <c r="BS23" i="79" s="1"/>
  <c r="Q24" i="47" s="1"/>
  <c r="AK18" i="80"/>
  <c r="AO18" i="80" s="1"/>
  <c r="AK18" i="85"/>
  <c r="BA18" i="79" s="1"/>
  <c r="Q12" i="80"/>
  <c r="S12" i="80" s="1"/>
  <c r="M12" i="80"/>
  <c r="G48" i="112"/>
  <c r="E64" i="96" s="1"/>
  <c r="AM11" i="142"/>
  <c r="E9" i="89" s="1"/>
  <c r="I66" i="98"/>
  <c r="CO21" i="81"/>
  <c r="CG21" i="81"/>
  <c r="G40" i="112"/>
  <c r="E58" i="96" s="1"/>
  <c r="BE8" i="138"/>
  <c r="E18" i="107"/>
  <c r="M9" i="82"/>
  <c r="U9" i="82"/>
  <c r="K15" i="56"/>
  <c r="K16" i="56"/>
  <c r="K8" i="56"/>
  <c r="K13" i="56"/>
  <c r="K29" i="13"/>
  <c r="K28" i="15"/>
  <c r="K32" i="11"/>
  <c r="K28" i="11"/>
  <c r="K24" i="11"/>
  <c r="K16" i="11"/>
  <c r="K12" i="11"/>
  <c r="M12" i="11" s="1"/>
  <c r="K8" i="11"/>
  <c r="K18" i="16"/>
  <c r="K31" i="11"/>
  <c r="K27" i="11"/>
  <c r="K23" i="11"/>
  <c r="K15" i="11"/>
  <c r="K11" i="11"/>
  <c r="K20" i="13"/>
  <c r="K28" i="17"/>
  <c r="K20" i="17"/>
  <c r="K20" i="15"/>
  <c r="K18" i="15"/>
  <c r="K34" i="11"/>
  <c r="K30" i="11"/>
  <c r="K26" i="11"/>
  <c r="K14" i="11"/>
  <c r="K10" i="11"/>
  <c r="K18" i="13"/>
  <c r="K20" i="16"/>
  <c r="K18" i="18"/>
  <c r="K33" i="11"/>
  <c r="K29" i="11"/>
  <c r="K25" i="11"/>
  <c r="K13" i="11"/>
  <c r="K9" i="11"/>
  <c r="K28" i="16"/>
  <c r="K18" i="17"/>
  <c r="K50" i="23"/>
  <c r="K26" i="23"/>
  <c r="K22" i="23"/>
  <c r="K14" i="23"/>
  <c r="K28" i="18"/>
  <c r="K20" i="18"/>
  <c r="K26" i="21"/>
  <c r="K18" i="21"/>
  <c r="K16" i="21"/>
  <c r="K49" i="23"/>
  <c r="K25" i="23"/>
  <c r="K21" i="23"/>
  <c r="K17" i="23"/>
  <c r="K13" i="23"/>
  <c r="K24" i="25"/>
  <c r="K16" i="25"/>
  <c r="K12" i="25"/>
  <c r="K18" i="27"/>
  <c r="K29" i="26"/>
  <c r="K21" i="26"/>
  <c r="K17" i="26"/>
  <c r="K20" i="27"/>
  <c r="K48" i="25"/>
  <c r="K18" i="26"/>
  <c r="K29" i="27"/>
  <c r="K21" i="27"/>
  <c r="K17" i="27"/>
  <c r="K49" i="25"/>
  <c r="K21" i="30"/>
  <c r="K13" i="30"/>
  <c r="K9" i="31"/>
  <c r="K21" i="31"/>
  <c r="K21" i="32"/>
  <c r="K9" i="30"/>
  <c r="K9" i="32"/>
  <c r="K9" i="33"/>
  <c r="K10" i="32"/>
  <c r="K10" i="33"/>
  <c r="K21" i="33"/>
  <c r="K13" i="33"/>
  <c r="K13" i="32"/>
  <c r="K21" i="35"/>
  <c r="K21" i="34"/>
  <c r="K13" i="34"/>
  <c r="K21" i="36"/>
  <c r="K13" i="36"/>
  <c r="K13" i="35"/>
  <c r="K9" i="35"/>
  <c r="K10" i="36"/>
  <c r="K21" i="38"/>
  <c r="K21" i="37"/>
  <c r="K13" i="38"/>
  <c r="K21" i="39"/>
  <c r="K13" i="39"/>
  <c r="K9" i="39"/>
  <c r="K10" i="38"/>
  <c r="K21" i="40"/>
  <c r="K9" i="40"/>
  <c r="K10" i="41"/>
  <c r="K21" i="43"/>
  <c r="K21" i="42"/>
  <c r="K13" i="42"/>
  <c r="K21" i="44"/>
  <c r="K13" i="44"/>
  <c r="K13" i="43"/>
  <c r="K9" i="45"/>
  <c r="K9" i="44"/>
  <c r="K10" i="43"/>
  <c r="K9" i="42"/>
  <c r="K21" i="45"/>
  <c r="K13" i="45"/>
  <c r="K52" i="50"/>
  <c r="K13" i="50"/>
  <c r="K96" i="52"/>
  <c r="K10" i="50"/>
  <c r="K10" i="46"/>
  <c r="K86" i="52"/>
  <c r="K88" i="52"/>
  <c r="K17" i="52"/>
  <c r="K13" i="52"/>
  <c r="K14" i="52"/>
  <c r="K39" i="52"/>
  <c r="K28" i="54"/>
  <c r="K29" i="56"/>
  <c r="K21" i="56"/>
  <c r="K33" i="54"/>
  <c r="K25" i="54"/>
  <c r="K23" i="56"/>
  <c r="K11" i="52"/>
  <c r="K23" i="54"/>
  <c r="K30" i="56"/>
  <c r="K22" i="56"/>
  <c r="K29" i="54"/>
  <c r="K21" i="54"/>
  <c r="G85" i="116"/>
  <c r="E80" i="98" s="1"/>
  <c r="I53" i="98"/>
  <c r="E24" i="12"/>
  <c r="E36" i="12" s="1"/>
  <c r="G27" i="111"/>
  <c r="E12" i="97" s="1"/>
  <c r="U22" i="82"/>
  <c r="M22" i="82"/>
  <c r="BY11" i="84"/>
  <c r="BQ11" i="84"/>
  <c r="AY21" i="144"/>
  <c r="AU21" i="89" s="1"/>
  <c r="AY21" i="89" s="1"/>
  <c r="G28" i="112"/>
  <c r="E45" i="96" s="1"/>
  <c r="I11" i="91"/>
  <c r="CO19" i="82"/>
  <c r="CG19" i="82"/>
  <c r="AK16" i="84"/>
  <c r="AC16" i="84"/>
  <c r="W51" i="50"/>
  <c r="W49" i="50"/>
  <c r="G21" i="79"/>
  <c r="S21" i="85"/>
  <c r="AU21" i="3" s="1"/>
  <c r="G827" i="1" s="1"/>
  <c r="S13" i="85"/>
  <c r="AU13" i="3" s="1"/>
  <c r="G595" i="1" s="1"/>
  <c r="G13" i="79"/>
  <c r="W44" i="56"/>
  <c r="G23" i="79"/>
  <c r="S23" i="85"/>
  <c r="AU25" i="3" s="1"/>
  <c r="G943" i="1" s="1"/>
  <c r="E56" i="117"/>
  <c r="G56" i="117" s="1"/>
  <c r="E39" i="103" s="1"/>
  <c r="G54" i="117"/>
  <c r="G19" i="54"/>
  <c r="M8" i="54"/>
  <c r="G17" i="54"/>
  <c r="G20" i="54" s="1"/>
  <c r="G64" i="54" s="1"/>
  <c r="G66" i="54" s="1"/>
  <c r="I15" i="88"/>
  <c r="BY18" i="81"/>
  <c r="CC18" i="81" s="1"/>
  <c r="BY18" i="82"/>
  <c r="CC18" i="82" s="1"/>
  <c r="BM18" i="83"/>
  <c r="BM18" i="84"/>
  <c r="BY10" i="84"/>
  <c r="BQ10" i="84"/>
  <c r="AQ53" i="99"/>
  <c r="AY19" i="144"/>
  <c r="AU19" i="89" s="1"/>
  <c r="AY19" i="89" s="1"/>
  <c r="K15" i="3"/>
  <c r="G635" i="1" s="1"/>
  <c r="Q15" i="92"/>
  <c r="AW17" i="80"/>
  <c r="AY17" i="80" s="1"/>
  <c r="AS17" i="80"/>
  <c r="Q11" i="80"/>
  <c r="S11" i="80" s="1"/>
  <c r="M11" i="80"/>
  <c r="M8" i="37"/>
  <c r="M12" i="48"/>
  <c r="I8" i="105"/>
  <c r="K8" i="105" s="1"/>
  <c r="E16" i="105"/>
  <c r="I17" i="90"/>
  <c r="Q17" i="84"/>
  <c r="I17" i="84"/>
  <c r="I12" i="84"/>
  <c r="Q12" i="84"/>
  <c r="S60" i="99"/>
  <c r="U60" i="99" s="1"/>
  <c r="AM26" i="144"/>
  <c r="AQ50" i="99"/>
  <c r="AY16" i="144"/>
  <c r="AU16" i="89" s="1"/>
  <c r="AY16" i="89" s="1"/>
  <c r="AA22" i="38"/>
  <c r="AA23" i="38"/>
  <c r="AA34" i="38"/>
  <c r="AA26" i="38"/>
  <c r="AA24" i="38"/>
  <c r="AA8" i="38"/>
  <c r="O16" i="47"/>
  <c r="Y16" i="47" s="1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K10" i="47"/>
  <c r="E51" i="98"/>
  <c r="G35" i="116"/>
  <c r="K22" i="135"/>
  <c r="K24" i="135" s="1"/>
  <c r="K16" i="135"/>
  <c r="K18" i="135" s="1"/>
  <c r="I21" i="88"/>
  <c r="AC18" i="81"/>
  <c r="AG18" i="81" s="1"/>
  <c r="AC18" i="82"/>
  <c r="AG18" i="82" s="1"/>
  <c r="Y18" i="83"/>
  <c r="Y18" i="84"/>
  <c r="AE48" i="99"/>
  <c r="AS14" i="144"/>
  <c r="AU14" i="90" s="1"/>
  <c r="AY14" i="90" s="1"/>
  <c r="BA20" i="80"/>
  <c r="BE20" i="80" s="1"/>
  <c r="BA20" i="85"/>
  <c r="BS20" i="79" s="1"/>
  <c r="Q20" i="47" s="1"/>
  <c r="BA12" i="80"/>
  <c r="BE12" i="80" s="1"/>
  <c r="BA12" i="85"/>
  <c r="BS12" i="79" s="1"/>
  <c r="Q12" i="47" s="1"/>
  <c r="E16" i="109"/>
  <c r="E17" i="109"/>
  <c r="E25" i="78"/>
  <c r="M8" i="48"/>
  <c r="G28" i="48"/>
  <c r="W30" i="102"/>
  <c r="W28" i="102"/>
  <c r="M11" i="56"/>
  <c r="DW12" i="138"/>
  <c r="DY12" i="138" s="1"/>
  <c r="I21" i="89"/>
  <c r="BC51" i="99"/>
  <c r="BE17" i="144"/>
  <c r="AU17" i="88" s="1"/>
  <c r="AY17" i="88" s="1"/>
  <c r="K14" i="3"/>
  <c r="G606" i="1" s="1"/>
  <c r="Q14" i="92"/>
  <c r="BA19" i="80"/>
  <c r="BE19" i="80" s="1"/>
  <c r="BA19" i="85"/>
  <c r="BS19" i="79" s="1"/>
  <c r="BA11" i="80"/>
  <c r="BE11" i="80" s="1"/>
  <c r="BA11" i="85"/>
  <c r="BS11" i="79" s="1"/>
  <c r="Q11" i="47" s="1"/>
  <c r="K36" i="54"/>
  <c r="M36" i="54" s="1"/>
  <c r="K44" i="54"/>
  <c r="K12" i="54"/>
  <c r="K15" i="54"/>
  <c r="K13" i="54"/>
  <c r="AE14" i="102"/>
  <c r="AE26" i="102" s="1"/>
  <c r="E26" i="102"/>
  <c r="DE12" i="138"/>
  <c r="DG12" i="138" s="1"/>
  <c r="I19" i="88"/>
  <c r="I8" i="89"/>
  <c r="E23" i="89"/>
  <c r="AC17" i="81"/>
  <c r="AG17" i="81" s="1"/>
  <c r="AC17" i="82"/>
  <c r="AG17" i="82" s="1"/>
  <c r="Y17" i="83"/>
  <c r="Y17" i="84"/>
  <c r="AA46" i="30"/>
  <c r="E27" i="28"/>
  <c r="AA38" i="30"/>
  <c r="AA40" i="30"/>
  <c r="AA28" i="30"/>
  <c r="AA20" i="30"/>
  <c r="AA29" i="30"/>
  <c r="AA39" i="30"/>
  <c r="AA30" i="30"/>
  <c r="AA14" i="30"/>
  <c r="AA41" i="30"/>
  <c r="AA15" i="30"/>
  <c r="AA16" i="30"/>
  <c r="AA37" i="30"/>
  <c r="AA33" i="30"/>
  <c r="AA25" i="30"/>
  <c r="AA17" i="30"/>
  <c r="AA27" i="30"/>
  <c r="AA19" i="30"/>
  <c r="AA11" i="30"/>
  <c r="AA36" i="30"/>
  <c r="AA18" i="30"/>
  <c r="K24" i="47"/>
  <c r="AG16" i="80"/>
  <c r="AI16" i="80" s="1"/>
  <c r="AC16" i="80"/>
  <c r="BM10" i="80"/>
  <c r="BO10" i="80" s="1"/>
  <c r="BI10" i="80"/>
  <c r="K80" i="11"/>
  <c r="K74" i="11"/>
  <c r="K72" i="11"/>
  <c r="K64" i="11"/>
  <c r="K81" i="11"/>
  <c r="K79" i="11"/>
  <c r="K75" i="11"/>
  <c r="K73" i="11"/>
  <c r="K65" i="11"/>
  <c r="K63" i="11"/>
  <c r="K29" i="18"/>
  <c r="K29" i="15"/>
  <c r="K29" i="17"/>
  <c r="K27" i="21"/>
  <c r="K66" i="23"/>
  <c r="K54" i="23"/>
  <c r="K53" i="23"/>
  <c r="K31" i="26"/>
  <c r="K34" i="27"/>
  <c r="K30" i="27"/>
  <c r="K68" i="25"/>
  <c r="K52" i="25"/>
  <c r="K53" i="25"/>
  <c r="K56" i="25"/>
  <c r="K34" i="26"/>
  <c r="K30" i="26"/>
  <c r="K22" i="31"/>
  <c r="K22" i="35"/>
  <c r="K22" i="40"/>
  <c r="K22" i="39"/>
  <c r="K22" i="43"/>
  <c r="K22" i="45"/>
  <c r="K22" i="44"/>
  <c r="K22" i="46"/>
  <c r="K25" i="50"/>
  <c r="K51" i="54"/>
  <c r="K55" i="56"/>
  <c r="K52" i="54"/>
  <c r="K51" i="56"/>
  <c r="U30" i="102"/>
  <c r="G46" i="112"/>
  <c r="I146" i="11" s="1"/>
  <c r="M8" i="26"/>
  <c r="I20" i="90"/>
  <c r="G10" i="87"/>
  <c r="I10" i="87" s="1"/>
  <c r="AY10" i="3" s="1"/>
  <c r="G510" i="1" s="1"/>
  <c r="W10" i="92"/>
  <c r="CW20" i="81"/>
  <c r="DA20" i="81" s="1"/>
  <c r="CW20" i="82"/>
  <c r="DA20" i="82" s="1"/>
  <c r="CG20" i="83"/>
  <c r="CK20" i="83" s="1"/>
  <c r="CO20" i="83" s="1"/>
  <c r="CG20" i="84"/>
  <c r="AS15" i="81"/>
  <c r="AK15" i="81"/>
  <c r="I8" i="84"/>
  <c r="Q8" i="84"/>
  <c r="E13" i="87"/>
  <c r="AU13" i="92"/>
  <c r="AY13" i="92" s="1"/>
  <c r="Q22" i="80"/>
  <c r="S22" i="80" s="1"/>
  <c r="M22" i="80"/>
  <c r="AA31" i="40"/>
  <c r="AA41" i="40"/>
  <c r="AA32" i="40"/>
  <c r="AA42" i="40"/>
  <c r="AA33" i="40"/>
  <c r="AA25" i="40"/>
  <c r="AA36" i="40"/>
  <c r="AA45" i="40"/>
  <c r="AA43" i="40"/>
  <c r="AA37" i="40"/>
  <c r="AA46" i="40"/>
  <c r="AA38" i="40"/>
  <c r="AA28" i="40"/>
  <c r="AA39" i="40"/>
  <c r="AA29" i="40"/>
  <c r="AA40" i="40"/>
  <c r="AA30" i="40"/>
  <c r="AA17" i="40"/>
  <c r="AA18" i="40"/>
  <c r="AA19" i="40"/>
  <c r="AA11" i="40"/>
  <c r="AA20" i="40"/>
  <c r="AA14" i="40"/>
  <c r="AA15" i="40"/>
  <c r="AA16" i="40"/>
  <c r="K14" i="47"/>
  <c r="S17" i="17"/>
  <c r="I41" i="100"/>
  <c r="I20" i="100"/>
  <c r="I50" i="100"/>
  <c r="I21" i="100"/>
  <c r="I46" i="100"/>
  <c r="I30" i="100"/>
  <c r="I22" i="100"/>
  <c r="I19" i="100"/>
  <c r="AU67" i="52"/>
  <c r="AU68" i="52"/>
  <c r="AU69" i="52"/>
  <c r="AU70" i="52"/>
  <c r="AY70" i="52" s="1"/>
  <c r="AU66" i="52"/>
  <c r="E16" i="110"/>
  <c r="E17" i="110"/>
  <c r="I28" i="105"/>
  <c r="K28" i="105" s="1"/>
  <c r="E36" i="101"/>
  <c r="W27" i="131"/>
  <c r="E41" i="101" s="1"/>
  <c r="I41" i="101" s="1"/>
  <c r="I15" i="105"/>
  <c r="K15" i="105" s="1"/>
  <c r="G20" i="83"/>
  <c r="M20" i="92"/>
  <c r="O20" i="92" s="1"/>
  <c r="S20" i="92" s="1"/>
  <c r="O16" i="88"/>
  <c r="I16" i="88"/>
  <c r="AC8" i="91"/>
  <c r="AM8" i="91"/>
  <c r="CG20" i="81"/>
  <c r="CO20" i="81"/>
  <c r="Q21" i="80"/>
  <c r="S21" i="80" s="1"/>
  <c r="M21" i="80"/>
  <c r="AK11" i="80"/>
  <c r="AO11" i="80" s="1"/>
  <c r="AK11" i="85"/>
  <c r="BA11" i="79" s="1"/>
  <c r="M8" i="43"/>
  <c r="I9" i="105"/>
  <c r="K9" i="105" s="1"/>
  <c r="EO19" i="138"/>
  <c r="EQ19" i="138" s="1"/>
  <c r="AG17" i="92"/>
  <c r="AS21" i="82"/>
  <c r="AK21" i="82"/>
  <c r="M18" i="83"/>
  <c r="Q10" i="84"/>
  <c r="I10" i="84"/>
  <c r="G40" i="111"/>
  <c r="I147" i="11" s="1"/>
  <c r="E9" i="117"/>
  <c r="E11" i="117" s="1"/>
  <c r="E12" i="117" s="1"/>
  <c r="G16" i="117" s="1"/>
  <c r="E69" i="96" s="1"/>
  <c r="AA50" i="127"/>
  <c r="I62" i="98"/>
  <c r="AC19" i="91"/>
  <c r="AM19" i="91"/>
  <c r="K26" i="102"/>
  <c r="G32" i="112"/>
  <c r="E50" i="96" s="1"/>
  <c r="Q9" i="84"/>
  <c r="I9" i="84"/>
  <c r="K22" i="11"/>
  <c r="K21" i="11"/>
  <c r="G19" i="111"/>
  <c r="E40" i="96" s="1"/>
  <c r="U22" i="81"/>
  <c r="M22" i="81"/>
  <c r="G30" i="111"/>
  <c r="E57" i="96" s="1"/>
  <c r="I68" i="98"/>
  <c r="AQ14" i="92"/>
  <c r="CI21" i="83"/>
  <c r="M21" i="88"/>
  <c r="O21" i="88" s="1"/>
  <c r="S21" i="88" s="1"/>
  <c r="O11" i="90"/>
  <c r="S11" i="90" s="1"/>
  <c r="I11" i="90"/>
  <c r="CO19" i="81"/>
  <c r="CG19" i="81"/>
  <c r="U25" i="144"/>
  <c r="G46" i="116"/>
  <c r="AC16" i="83"/>
  <c r="AG16" i="83" s="1"/>
  <c r="W41" i="50"/>
  <c r="W47" i="50"/>
  <c r="K42" i="52"/>
  <c r="K51" i="52"/>
  <c r="K35" i="52"/>
  <c r="K52" i="52"/>
  <c r="G20" i="79"/>
  <c r="S20" i="85"/>
  <c r="AU20" i="3" s="1"/>
  <c r="G798" i="1" s="1"/>
  <c r="G12" i="79"/>
  <c r="S12" i="85"/>
  <c r="AU12" i="3" s="1"/>
  <c r="G566" i="1" s="1"/>
  <c r="I82" i="95"/>
  <c r="I13" i="95"/>
  <c r="I27" i="95"/>
  <c r="I11" i="95"/>
  <c r="I30" i="95"/>
  <c r="AM15" i="92"/>
  <c r="AC15" i="92"/>
  <c r="CW16" i="81"/>
  <c r="DA16" i="81" s="1"/>
  <c r="CW16" i="82"/>
  <c r="DA16" i="82" s="1"/>
  <c r="CG16" i="83"/>
  <c r="CK16" i="83" s="1"/>
  <c r="CO16" i="83" s="1"/>
  <c r="CG16" i="84"/>
  <c r="BC52" i="99"/>
  <c r="BE18" i="144"/>
  <c r="AU18" i="88" s="1"/>
  <c r="AY18" i="88" s="1"/>
  <c r="S47" i="99"/>
  <c r="U47" i="99" s="1"/>
  <c r="Q13" i="91" s="1"/>
  <c r="AM13" i="144"/>
  <c r="AU13" i="91" s="1"/>
  <c r="AY13" i="91" s="1"/>
  <c r="G79" i="115"/>
  <c r="G79" i="98" s="1"/>
  <c r="G19" i="56"/>
  <c r="AQ18" i="56"/>
  <c r="AG17" i="56"/>
  <c r="AG20" i="56" s="1"/>
  <c r="AG64" i="56" s="1"/>
  <c r="E11" i="8" s="1"/>
  <c r="E14" i="8" s="1"/>
  <c r="G17" i="56"/>
  <c r="G20" i="56" s="1"/>
  <c r="G64" i="56" s="1"/>
  <c r="M8" i="56"/>
  <c r="AG18" i="56"/>
  <c r="AQ17" i="56"/>
  <c r="AQ20" i="56" s="1"/>
  <c r="AQ64" i="56" s="1"/>
  <c r="E15" i="8" s="1"/>
  <c r="AA19" i="83"/>
  <c r="M19" i="91"/>
  <c r="O19" i="91" s="1"/>
  <c r="AA11" i="83"/>
  <c r="M11" i="91"/>
  <c r="O11" i="91" s="1"/>
  <c r="S11" i="91" s="1"/>
  <c r="I14" i="88"/>
  <c r="BC20" i="91"/>
  <c r="BC49" i="99"/>
  <c r="BE49" i="99" s="1"/>
  <c r="Q15" i="88" s="1"/>
  <c r="BE15" i="144"/>
  <c r="AU15" i="88" s="1"/>
  <c r="AY15" i="88" s="1"/>
  <c r="BC11" i="90"/>
  <c r="BM21" i="80"/>
  <c r="BO21" i="80" s="1"/>
  <c r="BI21" i="80"/>
  <c r="AW16" i="80"/>
  <c r="AY16" i="80" s="1"/>
  <c r="AS16" i="80"/>
  <c r="Q10" i="80"/>
  <c r="S10" i="80" s="1"/>
  <c r="M10" i="80"/>
  <c r="K130" i="11"/>
  <c r="M130" i="11" s="1"/>
  <c r="K128" i="11"/>
  <c r="M128" i="11" s="1"/>
  <c r="K124" i="11"/>
  <c r="M124" i="11" s="1"/>
  <c r="K122" i="11"/>
  <c r="K120" i="11"/>
  <c r="M120" i="11" s="1"/>
  <c r="K118" i="11"/>
  <c r="M118" i="11" s="1"/>
  <c r="K116" i="11"/>
  <c r="M116" i="11" s="1"/>
  <c r="K114" i="11"/>
  <c r="M114" i="11" s="1"/>
  <c r="K112" i="11"/>
  <c r="K110" i="11"/>
  <c r="K108" i="11"/>
  <c r="K106" i="11"/>
  <c r="K129" i="11"/>
  <c r="M129" i="11" s="1"/>
  <c r="K125" i="11"/>
  <c r="M125" i="11" s="1"/>
  <c r="K123" i="11"/>
  <c r="M123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E54" i="114"/>
  <c r="E55" i="114" s="1"/>
  <c r="M10" i="48"/>
  <c r="I14" i="105"/>
  <c r="K14" i="105" s="1"/>
  <c r="DW17" i="138"/>
  <c r="DY17" i="138" s="1"/>
  <c r="AC21" i="92"/>
  <c r="AM21" i="92"/>
  <c r="BA16" i="81"/>
  <c r="BE16" i="81" s="1"/>
  <c r="BA16" i="82"/>
  <c r="BE16" i="82" s="1"/>
  <c r="AS16" i="83"/>
  <c r="AS16" i="84"/>
  <c r="AC10" i="81"/>
  <c r="AG10" i="81" s="1"/>
  <c r="Y10" i="83"/>
  <c r="Y10" i="84"/>
  <c r="AC10" i="82"/>
  <c r="AG10" i="82" s="1"/>
  <c r="G25" i="3"/>
  <c r="G923" i="1" s="1"/>
  <c r="K23" i="83"/>
  <c r="M8" i="20"/>
  <c r="I20" i="88"/>
  <c r="O20" i="88"/>
  <c r="AM8" i="92"/>
  <c r="AC8" i="92"/>
  <c r="BA12" i="81"/>
  <c r="BE12" i="81" s="1"/>
  <c r="BA12" i="82"/>
  <c r="BE12" i="82" s="1"/>
  <c r="AS12" i="83"/>
  <c r="AS12" i="84"/>
  <c r="E18" i="108"/>
  <c r="AC22" i="92"/>
  <c r="AM22" i="92"/>
  <c r="M22" i="11"/>
  <c r="S8" i="20"/>
  <c r="EO10" i="138"/>
  <c r="EQ10" i="138" s="1"/>
  <c r="AC19" i="92"/>
  <c r="AM19" i="92"/>
  <c r="BA15" i="81"/>
  <c r="BE15" i="81" s="1"/>
  <c r="AS15" i="83"/>
  <c r="AS15" i="84"/>
  <c r="BA15" i="82"/>
  <c r="BE15" i="82" s="1"/>
  <c r="Q23" i="80"/>
  <c r="S23" i="80" s="1"/>
  <c r="M23" i="80"/>
  <c r="AA9" i="39"/>
  <c r="AA10" i="39"/>
  <c r="AA12" i="39"/>
  <c r="AA21" i="39"/>
  <c r="AA13" i="39"/>
  <c r="S15" i="47"/>
  <c r="M8" i="33"/>
  <c r="DW10" i="138"/>
  <c r="DY10" i="138" s="1"/>
  <c r="I19" i="89"/>
  <c r="AC10" i="92"/>
  <c r="AM10" i="92"/>
  <c r="I20" i="84"/>
  <c r="Q20" i="84"/>
  <c r="AW14" i="84"/>
  <c r="BE14" i="84"/>
  <c r="AE55" i="99"/>
  <c r="AS21" i="144"/>
  <c r="AU21" i="90" s="1"/>
  <c r="AY21" i="90" s="1"/>
  <c r="AQ46" i="99"/>
  <c r="AS46" i="99" s="1"/>
  <c r="Q12" i="89" s="1"/>
  <c r="AY12" i="144"/>
  <c r="AU12" i="89" s="1"/>
  <c r="AY12" i="89" s="1"/>
  <c r="Q14" i="80"/>
  <c r="S14" i="80" s="1"/>
  <c r="M14" i="80"/>
  <c r="E27" i="93"/>
  <c r="I11" i="72"/>
  <c r="G8" i="57" s="1"/>
  <c r="I11" i="59"/>
  <c r="G21" i="57" s="1"/>
  <c r="I11" i="71"/>
  <c r="G9" i="57" s="1"/>
  <c r="G37" i="100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M8" i="27"/>
  <c r="M16" i="56"/>
  <c r="FG19" i="138"/>
  <c r="FI19" i="138" s="1"/>
  <c r="DE10" i="138"/>
  <c r="DG10" i="138" s="1"/>
  <c r="AW21" i="84"/>
  <c r="BE21" i="84"/>
  <c r="CW19" i="81"/>
  <c r="DA19" i="81" s="1"/>
  <c r="CW19" i="82"/>
  <c r="DA19" i="82" s="1"/>
  <c r="CG19" i="83"/>
  <c r="CG19" i="84"/>
  <c r="AK14" i="81"/>
  <c r="AS14" i="81"/>
  <c r="AQ51" i="99"/>
  <c r="AY17" i="144"/>
  <c r="AU17" i="89" s="1"/>
  <c r="AY17" i="89" s="1"/>
  <c r="AK19" i="80"/>
  <c r="AO19" i="80" s="1"/>
  <c r="AK19" i="85"/>
  <c r="BA19" i="79" s="1"/>
  <c r="I18" i="56"/>
  <c r="I20" i="56"/>
  <c r="I19" i="56"/>
  <c r="M9" i="56"/>
  <c r="M18" i="56" s="1"/>
  <c r="DY8" i="138"/>
  <c r="AQ17" i="92"/>
  <c r="AS21" i="81"/>
  <c r="AK21" i="81"/>
  <c r="U18" i="82"/>
  <c r="M18" i="82"/>
  <c r="M10" i="83"/>
  <c r="AE57" i="99"/>
  <c r="AG57" i="99" s="1"/>
  <c r="AS23" i="144"/>
  <c r="AE49" i="99"/>
  <c r="AS15" i="144"/>
  <c r="AU15" i="90" s="1"/>
  <c r="AY15" i="90" s="1"/>
  <c r="BA15" i="80"/>
  <c r="BE15" i="80" s="1"/>
  <c r="BA15" i="85"/>
  <c r="BS15" i="79" s="1"/>
  <c r="Q15" i="47" s="1"/>
  <c r="AK10" i="80"/>
  <c r="AO10" i="80" s="1"/>
  <c r="AK10" i="85"/>
  <c r="BA10" i="79" s="1"/>
  <c r="E17" i="106"/>
  <c r="E16" i="106"/>
  <c r="G31" i="111"/>
  <c r="I29" i="21" s="1"/>
  <c r="G37" i="98"/>
  <c r="I50" i="98"/>
  <c r="E15" i="117"/>
  <c r="G13" i="117"/>
  <c r="I9" i="92"/>
  <c r="I58" i="98"/>
  <c r="G14" i="117"/>
  <c r="G24" i="112"/>
  <c r="E34" i="96" s="1"/>
  <c r="CG14" i="82"/>
  <c r="CO14" i="82"/>
  <c r="I36" i="101"/>
  <c r="I83" i="95" s="1"/>
  <c r="G70" i="115"/>
  <c r="G39" i="98" s="1"/>
  <c r="AC22" i="81"/>
  <c r="AG22" i="81" s="1"/>
  <c r="AC22" i="82"/>
  <c r="AG22" i="82" s="1"/>
  <c r="Y22" i="83"/>
  <c r="Y22" i="84"/>
  <c r="AW17" i="84"/>
  <c r="BE17" i="84"/>
  <c r="G18" i="111"/>
  <c r="E44" i="96" s="1"/>
  <c r="I64" i="98"/>
  <c r="CO11" i="82"/>
  <c r="CG11" i="82"/>
  <c r="I11" i="89"/>
  <c r="CG12" i="82"/>
  <c r="CO12" i="82"/>
  <c r="I67" i="98"/>
  <c r="AM15" i="89"/>
  <c r="AC15" i="89"/>
  <c r="AK16" i="82"/>
  <c r="AS16" i="82"/>
  <c r="G19" i="79"/>
  <c r="S19" i="85"/>
  <c r="AU19" i="3" s="1"/>
  <c r="G769" i="1" s="1"/>
  <c r="G11" i="79"/>
  <c r="S11" i="85"/>
  <c r="AU11" i="3" s="1"/>
  <c r="G537" i="1" s="1"/>
  <c r="G72" i="114"/>
  <c r="E76" i="96" s="1"/>
  <c r="M8" i="36"/>
  <c r="I16" i="84"/>
  <c r="Q16" i="84"/>
  <c r="CG10" i="81"/>
  <c r="CO10" i="81"/>
  <c r="AE46" i="99"/>
  <c r="AS12" i="144"/>
  <c r="AU12" i="90" s="1"/>
  <c r="AY12" i="90" s="1"/>
  <c r="AG20" i="80"/>
  <c r="AI20" i="80" s="1"/>
  <c r="AC20" i="80"/>
  <c r="BM14" i="80"/>
  <c r="BO14" i="80" s="1"/>
  <c r="BI14" i="80"/>
  <c r="AK9" i="80"/>
  <c r="AO9" i="80" s="1"/>
  <c r="AK9" i="85"/>
  <c r="BA9" i="79" s="1"/>
  <c r="M8" i="45"/>
  <c r="O28" i="102"/>
  <c r="O26" i="102"/>
  <c r="O30" i="102"/>
  <c r="M17" i="89"/>
  <c r="O17" i="89" s="1"/>
  <c r="S17" i="89" s="1"/>
  <c r="BO17" i="83"/>
  <c r="M9" i="89"/>
  <c r="BO9" i="83"/>
  <c r="M17" i="82"/>
  <c r="U17" i="82"/>
  <c r="U12" i="82"/>
  <c r="M12" i="82"/>
  <c r="AQ58" i="99"/>
  <c r="AS58" i="99" s="1"/>
  <c r="AY24" i="144"/>
  <c r="U49" i="99"/>
  <c r="Q15" i="91" s="1"/>
  <c r="S44" i="99"/>
  <c r="U44" i="99" s="1"/>
  <c r="Q10" i="91" s="1"/>
  <c r="AM10" i="144"/>
  <c r="AU10" i="91" s="1"/>
  <c r="AY10" i="91" s="1"/>
  <c r="M23" i="47"/>
  <c r="M19" i="47"/>
  <c r="AA34" i="46"/>
  <c r="AC34" i="46" s="1"/>
  <c r="O8" i="47"/>
  <c r="AA22" i="46"/>
  <c r="AC22" i="46" s="1"/>
  <c r="AA23" i="46"/>
  <c r="AC23" i="46" s="1"/>
  <c r="AA24" i="46"/>
  <c r="AC24" i="46" s="1"/>
  <c r="AA8" i="46"/>
  <c r="AC8" i="46" s="1"/>
  <c r="AA26" i="46"/>
  <c r="AC26" i="46" s="1"/>
  <c r="K102" i="11"/>
  <c r="K100" i="11"/>
  <c r="K96" i="11"/>
  <c r="K94" i="11"/>
  <c r="K92" i="11"/>
  <c r="K90" i="11"/>
  <c r="K88" i="11"/>
  <c r="K86" i="11"/>
  <c r="K84" i="11"/>
  <c r="K82" i="11"/>
  <c r="K78" i="11"/>
  <c r="K76" i="11"/>
  <c r="K25" i="13"/>
  <c r="K21" i="13"/>
  <c r="K101" i="11"/>
  <c r="K95" i="11"/>
  <c r="K93" i="11"/>
  <c r="K91" i="11"/>
  <c r="K89" i="11"/>
  <c r="K87" i="11"/>
  <c r="K85" i="11"/>
  <c r="K83" i="11"/>
  <c r="K77" i="11"/>
  <c r="K23" i="13"/>
  <c r="K19" i="13"/>
  <c r="K26" i="15"/>
  <c r="K19" i="15"/>
  <c r="K25" i="16"/>
  <c r="K56" i="11"/>
  <c r="K52" i="11"/>
  <c r="K48" i="11"/>
  <c r="K44" i="11"/>
  <c r="K40" i="11"/>
  <c r="K36" i="11"/>
  <c r="K20" i="11"/>
  <c r="K28" i="13"/>
  <c r="K22" i="16"/>
  <c r="K23" i="17"/>
  <c r="K19" i="17"/>
  <c r="K26" i="13"/>
  <c r="K24" i="13"/>
  <c r="K22" i="13"/>
  <c r="K24" i="15"/>
  <c r="K22" i="15"/>
  <c r="K26" i="16"/>
  <c r="K55" i="11"/>
  <c r="K51" i="11"/>
  <c r="K47" i="11"/>
  <c r="K43" i="11"/>
  <c r="K39" i="11"/>
  <c r="K35" i="11"/>
  <c r="K19" i="11"/>
  <c r="K23" i="16"/>
  <c r="K19" i="16"/>
  <c r="K24" i="17"/>
  <c r="K25" i="18"/>
  <c r="K58" i="11"/>
  <c r="K54" i="11"/>
  <c r="K50" i="11"/>
  <c r="K46" i="11"/>
  <c r="K42" i="11"/>
  <c r="K38" i="11"/>
  <c r="K18" i="11"/>
  <c r="K25" i="15"/>
  <c r="K24" i="16"/>
  <c r="K25" i="17"/>
  <c r="K21" i="17"/>
  <c r="K26" i="18"/>
  <c r="K22" i="18"/>
  <c r="K23" i="21"/>
  <c r="K23" i="15"/>
  <c r="K57" i="11"/>
  <c r="K53" i="11"/>
  <c r="K49" i="11"/>
  <c r="K45" i="11"/>
  <c r="K41" i="11"/>
  <c r="K37" i="11"/>
  <c r="K17" i="11"/>
  <c r="K21" i="15"/>
  <c r="K21" i="16"/>
  <c r="K26" i="17"/>
  <c r="K22" i="17"/>
  <c r="K23" i="18"/>
  <c r="K19" i="18"/>
  <c r="K24" i="21"/>
  <c r="K20" i="21"/>
  <c r="K86" i="23"/>
  <c r="K82" i="23"/>
  <c r="K78" i="23"/>
  <c r="K74" i="23"/>
  <c r="K70" i="23"/>
  <c r="K62" i="23"/>
  <c r="K42" i="23"/>
  <c r="K38" i="23"/>
  <c r="K34" i="23"/>
  <c r="K30" i="23"/>
  <c r="K18" i="23"/>
  <c r="K21" i="21"/>
  <c r="K19" i="21"/>
  <c r="K24" i="18"/>
  <c r="K21" i="18"/>
  <c r="K22" i="21"/>
  <c r="K85" i="23"/>
  <c r="K81" i="23"/>
  <c r="K77" i="23"/>
  <c r="K73" i="23"/>
  <c r="K69" i="23"/>
  <c r="K61" i="23"/>
  <c r="K41" i="23"/>
  <c r="K37" i="23"/>
  <c r="K33" i="23"/>
  <c r="K29" i="23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84" i="25"/>
  <c r="K60" i="25"/>
  <c r="K80" i="25"/>
  <c r="K76" i="25"/>
  <c r="K69" i="25"/>
  <c r="K61" i="25"/>
  <c r="K85" i="25"/>
  <c r="K37" i="26"/>
  <c r="K33" i="26"/>
  <c r="K25" i="26"/>
  <c r="K40" i="27"/>
  <c r="K36" i="27"/>
  <c r="K24" i="27"/>
  <c r="K81" i="25"/>
  <c r="K72" i="25"/>
  <c r="K77" i="25"/>
  <c r="K38" i="26"/>
  <c r="K26" i="26"/>
  <c r="K22" i="26"/>
  <c r="K37" i="27"/>
  <c r="K33" i="27"/>
  <c r="K25" i="27"/>
  <c r="K75" i="25"/>
  <c r="K73" i="25"/>
  <c r="K43" i="25"/>
  <c r="K19" i="30"/>
  <c r="K11" i="30"/>
  <c r="K15" i="30"/>
  <c r="K16" i="30"/>
  <c r="K17" i="30"/>
  <c r="K16" i="31"/>
  <c r="K17" i="31"/>
  <c r="K15" i="32"/>
  <c r="K18" i="32"/>
  <c r="K17" i="33"/>
  <c r="K18" i="33"/>
  <c r="K17" i="32"/>
  <c r="K15" i="33"/>
  <c r="K16" i="33"/>
  <c r="K15" i="34"/>
  <c r="K16" i="34"/>
  <c r="K19" i="35"/>
  <c r="K19" i="34"/>
  <c r="K11" i="34"/>
  <c r="K16" i="35"/>
  <c r="K18" i="36"/>
  <c r="K11" i="35"/>
  <c r="K11" i="37"/>
  <c r="K16" i="36"/>
  <c r="K14" i="37"/>
  <c r="K14" i="39"/>
  <c r="K15" i="38"/>
  <c r="K16" i="39"/>
  <c r="K17" i="38"/>
  <c r="K17" i="39"/>
  <c r="K16" i="38"/>
  <c r="K19" i="39"/>
  <c r="K11" i="39"/>
  <c r="K17" i="40"/>
  <c r="K18" i="41"/>
  <c r="K19" i="42"/>
  <c r="K11" i="42"/>
  <c r="K19" i="40"/>
  <c r="K11" i="40"/>
  <c r="K15" i="42"/>
  <c r="K14" i="40"/>
  <c r="K15" i="41"/>
  <c r="K16" i="42"/>
  <c r="K14" i="45"/>
  <c r="K14" i="44"/>
  <c r="K15" i="45"/>
  <c r="K17" i="42"/>
  <c r="K16" i="41"/>
  <c r="K15" i="43"/>
  <c r="K16" i="44"/>
  <c r="K17" i="45"/>
  <c r="K15" i="40"/>
  <c r="K16" i="43"/>
  <c r="K17" i="44"/>
  <c r="K18" i="43"/>
  <c r="K19" i="44"/>
  <c r="K11" i="44"/>
  <c r="K17" i="43"/>
  <c r="K11" i="43"/>
  <c r="K19" i="46"/>
  <c r="K11" i="46"/>
  <c r="K53" i="50"/>
  <c r="K22" i="50"/>
  <c r="K60" i="50"/>
  <c r="K21" i="50"/>
  <c r="K59" i="50"/>
  <c r="K14" i="46"/>
  <c r="K90" i="52"/>
  <c r="K15" i="46"/>
  <c r="K57" i="50"/>
  <c r="K18" i="50"/>
  <c r="K91" i="52"/>
  <c r="K16" i="46"/>
  <c r="K56" i="50"/>
  <c r="K17" i="50"/>
  <c r="K92" i="52"/>
  <c r="K18" i="46"/>
  <c r="K33" i="52"/>
  <c r="K25" i="52"/>
  <c r="K27" i="52"/>
  <c r="K87" i="52"/>
  <c r="K30" i="52"/>
  <c r="K31" i="52"/>
  <c r="K23" i="52"/>
  <c r="K15" i="52"/>
  <c r="K59" i="54"/>
  <c r="K61" i="56"/>
  <c r="K45" i="56"/>
  <c r="K37" i="56"/>
  <c r="K56" i="54"/>
  <c r="K41" i="54"/>
  <c r="K39" i="56"/>
  <c r="K31" i="56"/>
  <c r="K54" i="54"/>
  <c r="K39" i="54"/>
  <c r="K31" i="54"/>
  <c r="K54" i="56"/>
  <c r="K38" i="56"/>
  <c r="M38" i="56" s="1"/>
  <c r="K60" i="54"/>
  <c r="K37" i="54"/>
  <c r="K59" i="56"/>
  <c r="K43" i="56"/>
  <c r="K35" i="56"/>
  <c r="K27" i="56"/>
  <c r="I12" i="100"/>
  <c r="I13" i="100"/>
  <c r="I14" i="100"/>
  <c r="I12" i="92"/>
  <c r="M15" i="56"/>
  <c r="S21" i="92"/>
  <c r="CW15" i="81"/>
  <c r="DA15" i="81" s="1"/>
  <c r="CW15" i="82"/>
  <c r="DA15" i="82" s="1"/>
  <c r="CG15" i="83"/>
  <c r="CG15" i="84"/>
  <c r="BE51" i="99"/>
  <c r="Q17" i="88" s="1"/>
  <c r="E14" i="87"/>
  <c r="AU14" i="92"/>
  <c r="AY14" i="92" s="1"/>
  <c r="U18" i="80"/>
  <c r="Y18" i="80" s="1"/>
  <c r="U18" i="85"/>
  <c r="AI18" i="79" s="1"/>
  <c r="M18" i="47" s="1"/>
  <c r="U10" i="80"/>
  <c r="Y10" i="80" s="1"/>
  <c r="U10" i="85"/>
  <c r="AI10" i="79" s="1"/>
  <c r="M10" i="47" s="1"/>
  <c r="K82" i="52"/>
  <c r="M82" i="52" s="1"/>
  <c r="K83" i="52"/>
  <c r="M83" i="52" s="1"/>
  <c r="G15" i="3"/>
  <c r="G633" i="1" s="1"/>
  <c r="K15" i="83"/>
  <c r="M8" i="23"/>
  <c r="Q8" i="39"/>
  <c r="I21" i="135"/>
  <c r="I15" i="135"/>
  <c r="M10" i="88"/>
  <c r="O10" i="88" s="1"/>
  <c r="S10" i="88" s="1"/>
  <c r="CI10" i="83"/>
  <c r="I15" i="91"/>
  <c r="AQ60" i="99"/>
  <c r="AS60" i="99" s="1"/>
  <c r="AY26" i="144"/>
  <c r="U17" i="80"/>
  <c r="Y17" i="80" s="1"/>
  <c r="U17" i="85"/>
  <c r="AI17" i="79" s="1"/>
  <c r="M17" i="47" s="1"/>
  <c r="U9" i="80"/>
  <c r="Y9" i="80" s="1"/>
  <c r="U9" i="85"/>
  <c r="AI9" i="79" s="1"/>
  <c r="M9" i="47" s="1"/>
  <c r="I32" i="105"/>
  <c r="K32" i="105" s="1"/>
  <c r="G19" i="87"/>
  <c r="W19" i="92"/>
  <c r="AC12" i="81"/>
  <c r="AG12" i="81" s="1"/>
  <c r="Y12" i="83"/>
  <c r="Y12" i="84"/>
  <c r="AC12" i="82"/>
  <c r="AG12" i="82" s="1"/>
  <c r="AE58" i="99"/>
  <c r="AG58" i="99" s="1"/>
  <c r="AS24" i="144"/>
  <c r="AY15" i="144"/>
  <c r="AU15" i="89" s="1"/>
  <c r="AY15" i="89" s="1"/>
  <c r="AQ49" i="99"/>
  <c r="K27" i="30"/>
  <c r="K28" i="31"/>
  <c r="K28" i="30"/>
  <c r="K29" i="30"/>
  <c r="K32" i="30"/>
  <c r="K31" i="30"/>
  <c r="K25" i="32"/>
  <c r="K25" i="30"/>
  <c r="K29" i="31"/>
  <c r="K32" i="31"/>
  <c r="K28" i="32"/>
  <c r="K29" i="32"/>
  <c r="K30" i="31"/>
  <c r="K31" i="32"/>
  <c r="K25" i="33"/>
  <c r="K28" i="33"/>
  <c r="K29" i="33"/>
  <c r="K31" i="33"/>
  <c r="K32" i="34"/>
  <c r="K29" i="35"/>
  <c r="K30" i="35"/>
  <c r="K32" i="35"/>
  <c r="K29" i="34"/>
  <c r="K27" i="35"/>
  <c r="K27" i="34"/>
  <c r="K28" i="35"/>
  <c r="K29" i="36"/>
  <c r="K30" i="36"/>
  <c r="K32" i="36"/>
  <c r="K25" i="36"/>
  <c r="K25" i="35"/>
  <c r="K28" i="36"/>
  <c r="K27" i="37"/>
  <c r="K28" i="38"/>
  <c r="K29" i="38"/>
  <c r="K25" i="37"/>
  <c r="K29" i="37"/>
  <c r="K29" i="39"/>
  <c r="K30" i="40"/>
  <c r="K31" i="38"/>
  <c r="K30" i="39"/>
  <c r="K31" i="40"/>
  <c r="K32" i="39"/>
  <c r="K25" i="40"/>
  <c r="K25" i="39"/>
  <c r="K27" i="39"/>
  <c r="K28" i="40"/>
  <c r="K28" i="39"/>
  <c r="K29" i="40"/>
  <c r="K27" i="42"/>
  <c r="K28" i="43"/>
  <c r="K29" i="43"/>
  <c r="K28" i="41"/>
  <c r="K29" i="42"/>
  <c r="K30" i="43"/>
  <c r="K31" i="43"/>
  <c r="K31" i="42"/>
  <c r="K32" i="43"/>
  <c r="K31" i="41"/>
  <c r="K32" i="42"/>
  <c r="K25" i="43"/>
  <c r="K32" i="41"/>
  <c r="K29" i="44"/>
  <c r="K30" i="45"/>
  <c r="K30" i="44"/>
  <c r="K31" i="45"/>
  <c r="K25" i="42"/>
  <c r="K32" i="44"/>
  <c r="K25" i="45"/>
  <c r="K25" i="44"/>
  <c r="K27" i="44"/>
  <c r="K28" i="45"/>
  <c r="K29" i="46"/>
  <c r="K28" i="44"/>
  <c r="K29" i="45"/>
  <c r="K30" i="46"/>
  <c r="K27" i="46"/>
  <c r="K31" i="46"/>
  <c r="K32" i="46"/>
  <c r="K57" i="52"/>
  <c r="K59" i="52"/>
  <c r="K55" i="52"/>
  <c r="CC15" i="80"/>
  <c r="CE15" i="80" s="1"/>
  <c r="BY15" i="80"/>
  <c r="AG8" i="80"/>
  <c r="AI8" i="80" s="1"/>
  <c r="AC8" i="80"/>
  <c r="DE15" i="138"/>
  <c r="DG15" i="138" s="1"/>
  <c r="O18" i="88"/>
  <c r="I18" i="88"/>
  <c r="I20" i="83"/>
  <c r="M20" i="83" s="1"/>
  <c r="U8" i="82"/>
  <c r="M8" i="82"/>
  <c r="E21" i="87"/>
  <c r="AU21" i="92"/>
  <c r="AY21" i="92" s="1"/>
  <c r="AS51" i="99"/>
  <c r="Q17" i="89" s="1"/>
  <c r="AK20" i="80"/>
  <c r="AO20" i="80" s="1"/>
  <c r="AK20" i="85"/>
  <c r="BA20" i="79" s="1"/>
  <c r="G35" i="115"/>
  <c r="G51" i="98"/>
  <c r="CC26" i="129"/>
  <c r="AM16" i="92"/>
  <c r="AC16" i="92"/>
  <c r="I19" i="84"/>
  <c r="Q19" i="84"/>
  <c r="CW13" i="81"/>
  <c r="DA13" i="81" s="1"/>
  <c r="CG13" i="83"/>
  <c r="CG13" i="84"/>
  <c r="CW13" i="82"/>
  <c r="DA13" i="82" s="1"/>
  <c r="BC50" i="99"/>
  <c r="BE16" i="144"/>
  <c r="AU16" i="88" s="1"/>
  <c r="AY16" i="88" s="1"/>
  <c r="AE44" i="99"/>
  <c r="AG44" i="99" s="1"/>
  <c r="Q10" i="90" s="1"/>
  <c r="AS10" i="144"/>
  <c r="AU10" i="90" s="1"/>
  <c r="AY10" i="90" s="1"/>
  <c r="BA8" i="80"/>
  <c r="BE8" i="80" s="1"/>
  <c r="BA8" i="85"/>
  <c r="BS8" i="79" s="1"/>
  <c r="Q8" i="47" s="1"/>
  <c r="DE13" i="138"/>
  <c r="DG13" i="138" s="1"/>
  <c r="BE20" i="84"/>
  <c r="AW20" i="84"/>
  <c r="U18" i="81"/>
  <c r="M18" i="81"/>
  <c r="U10" i="82"/>
  <c r="M10" i="82"/>
  <c r="AG46" i="99"/>
  <c r="Q12" i="90" s="1"/>
  <c r="AY25" i="145"/>
  <c r="U21" i="80"/>
  <c r="Y21" i="80" s="1"/>
  <c r="U21" i="85"/>
  <c r="AI21" i="79" s="1"/>
  <c r="M21" i="47" s="1"/>
  <c r="E25" i="93"/>
  <c r="M13" i="100"/>
  <c r="M14" i="100"/>
  <c r="M12" i="100"/>
  <c r="G23" i="111"/>
  <c r="I135" i="11" s="1"/>
  <c r="BQ16" i="84"/>
  <c r="BY16" i="84"/>
  <c r="I54" i="98"/>
  <c r="AC10" i="91"/>
  <c r="AM10" i="91"/>
  <c r="G22" i="111"/>
  <c r="E49" i="96" s="1"/>
  <c r="BY14" i="84"/>
  <c r="BQ14" i="84"/>
  <c r="M9" i="81"/>
  <c r="U9" i="81"/>
  <c r="G32" i="111"/>
  <c r="I143" i="11" s="1"/>
  <c r="BY15" i="84"/>
  <c r="BQ15" i="84"/>
  <c r="BA22" i="81"/>
  <c r="BE22" i="81" s="1"/>
  <c r="BA22" i="82"/>
  <c r="BE22" i="82" s="1"/>
  <c r="AS22" i="83"/>
  <c r="AS22" i="84"/>
  <c r="I60" i="98"/>
  <c r="AG14" i="92"/>
  <c r="CO11" i="81"/>
  <c r="CG11" i="81"/>
  <c r="I24" i="98"/>
  <c r="M15" i="88"/>
  <c r="O15" i="88" s="1"/>
  <c r="S15" i="88" s="1"/>
  <c r="CI15" i="83"/>
  <c r="I11" i="88"/>
  <c r="BQ12" i="84"/>
  <c r="BY12" i="84"/>
  <c r="I63" i="98"/>
  <c r="I13" i="91"/>
  <c r="AK16" i="81"/>
  <c r="AS16" i="81"/>
  <c r="W39" i="50"/>
  <c r="W14" i="54"/>
  <c r="W34" i="56"/>
  <c r="W42" i="54"/>
  <c r="G18" i="79"/>
  <c r="S18" i="85"/>
  <c r="AU18" i="3" s="1"/>
  <c r="G740" i="1" s="1"/>
  <c r="G10" i="79"/>
  <c r="S10" i="85"/>
  <c r="AU10" i="3" s="1"/>
  <c r="G508" i="1" s="1"/>
  <c r="W14" i="56"/>
  <c r="E28" i="102"/>
  <c r="AE12" i="102"/>
  <c r="AK20" i="84"/>
  <c r="AC20" i="84"/>
  <c r="I16" i="83"/>
  <c r="M16" i="83" s="1"/>
  <c r="AK8" i="82"/>
  <c r="AS8" i="82"/>
  <c r="BC12" i="92"/>
  <c r="AA21" i="31"/>
  <c r="AA9" i="31"/>
  <c r="AA10" i="31"/>
  <c r="AA12" i="31"/>
  <c r="AA13" i="31"/>
  <c r="AA21" i="35"/>
  <c r="AA13" i="35"/>
  <c r="AA9" i="35"/>
  <c r="AA10" i="35"/>
  <c r="AA12" i="35"/>
  <c r="S23" i="47"/>
  <c r="S19" i="47"/>
  <c r="M8" i="52"/>
  <c r="M23" i="135"/>
  <c r="M17" i="135"/>
  <c r="M17" i="81"/>
  <c r="U17" i="81"/>
  <c r="U12" i="81"/>
  <c r="M12" i="81"/>
  <c r="BC57" i="99"/>
  <c r="BE57" i="99" s="1"/>
  <c r="BE23" i="144"/>
  <c r="AG48" i="99"/>
  <c r="Q14" i="90" s="1"/>
  <c r="AG19" i="80"/>
  <c r="AI19" i="80" s="1"/>
  <c r="AC19" i="80"/>
  <c r="BM13" i="80"/>
  <c r="BO13" i="80" s="1"/>
  <c r="BI13" i="80"/>
  <c r="AW8" i="80"/>
  <c r="AY8" i="80" s="1"/>
  <c r="AS8" i="80"/>
  <c r="E17" i="108"/>
  <c r="E16" i="108"/>
  <c r="BC10" i="92"/>
  <c r="K42" i="94"/>
  <c r="I26" i="49" s="1"/>
  <c r="M8" i="31"/>
  <c r="M8" i="21"/>
  <c r="DE22" i="138"/>
  <c r="DG22" i="138" s="1"/>
  <c r="G16" i="83"/>
  <c r="M16" i="92"/>
  <c r="O16" i="92" s="1"/>
  <c r="S16" i="92" s="1"/>
  <c r="DW9" i="138"/>
  <c r="DY9" i="138" s="1"/>
  <c r="I17" i="91"/>
  <c r="M15" i="82"/>
  <c r="U15" i="82"/>
  <c r="BC54" i="99"/>
  <c r="BE54" i="99" s="1"/>
  <c r="Q20" i="88" s="1"/>
  <c r="BE20" i="144"/>
  <c r="AU20" i="88" s="1"/>
  <c r="AY20" i="88" s="1"/>
  <c r="BC17" i="91"/>
  <c r="BQ17" i="80"/>
  <c r="BU17" i="80" s="1"/>
  <c r="BQ17" i="85"/>
  <c r="CK17" i="79" s="1"/>
  <c r="BQ9" i="80"/>
  <c r="BU9" i="80" s="1"/>
  <c r="BQ9" i="85"/>
  <c r="CK9" i="79" s="1"/>
  <c r="K30" i="50"/>
  <c r="K34" i="50"/>
  <c r="K33" i="50"/>
  <c r="K73" i="52"/>
  <c r="K49" i="52"/>
  <c r="K43" i="52"/>
  <c r="K46" i="52"/>
  <c r="K47" i="52"/>
  <c r="G46" i="100"/>
  <c r="G30" i="100"/>
  <c r="G22" i="100"/>
  <c r="G41" i="100"/>
  <c r="G20" i="100"/>
  <c r="G50" i="100"/>
  <c r="G21" i="100"/>
  <c r="G19" i="100"/>
  <c r="I45" i="98"/>
  <c r="E12" i="104"/>
  <c r="AA14" i="128"/>
  <c r="EO23" i="138"/>
  <c r="EQ23" i="138" s="1"/>
  <c r="BO23" i="83" s="1"/>
  <c r="DE17" i="138"/>
  <c r="DG17" i="138" s="1"/>
  <c r="I14" i="90"/>
  <c r="CW14" i="81"/>
  <c r="DA14" i="81" s="1"/>
  <c r="CW14" i="82"/>
  <c r="DA14" i="82" s="1"/>
  <c r="CG14" i="83"/>
  <c r="CG14" i="84"/>
  <c r="G59" i="99"/>
  <c r="I59" i="99" s="1"/>
  <c r="AO25" i="144"/>
  <c r="I25" i="144"/>
  <c r="BA25" i="144"/>
  <c r="AI25" i="144"/>
  <c r="AU25" i="144"/>
  <c r="E11" i="87"/>
  <c r="AU11" i="92"/>
  <c r="AY11" i="92" s="1"/>
  <c r="BQ16" i="80"/>
  <c r="BU16" i="80" s="1"/>
  <c r="BQ16" i="85"/>
  <c r="CK16" i="79" s="1"/>
  <c r="BQ8" i="80"/>
  <c r="BU8" i="80" s="1"/>
  <c r="BQ8" i="85"/>
  <c r="CK8" i="79" s="1"/>
  <c r="E21" i="108"/>
  <c r="M8" i="25"/>
  <c r="CK26" i="129"/>
  <c r="E10" i="113" s="1"/>
  <c r="E11" i="113" s="1"/>
  <c r="G20" i="135"/>
  <c r="G24" i="135" s="1"/>
  <c r="G14" i="135"/>
  <c r="G18" i="135" s="1"/>
  <c r="DW15" i="138"/>
  <c r="DY15" i="138" s="1"/>
  <c r="I14" i="91"/>
  <c r="CW21" i="81"/>
  <c r="DA21" i="81" s="1"/>
  <c r="CW21" i="82"/>
  <c r="DA21" i="82" s="1"/>
  <c r="CG21" i="83"/>
  <c r="CK21" i="83" s="1"/>
  <c r="CO21" i="83" s="1"/>
  <c r="CG21" i="84"/>
  <c r="CW11" i="81"/>
  <c r="DA11" i="81" s="1"/>
  <c r="CG11" i="83"/>
  <c r="CG11" i="84"/>
  <c r="CW11" i="82"/>
  <c r="DA11" i="82" s="1"/>
  <c r="BC48" i="99"/>
  <c r="BE48" i="99" s="1"/>
  <c r="Q14" i="88" s="1"/>
  <c r="BE14" i="144"/>
  <c r="AU14" i="88" s="1"/>
  <c r="AY14" i="88" s="1"/>
  <c r="AA34" i="33"/>
  <c r="AA26" i="33"/>
  <c r="AA22" i="33"/>
  <c r="AA23" i="33"/>
  <c r="AA24" i="33"/>
  <c r="AA8" i="33"/>
  <c r="O21" i="47"/>
  <c r="Y21" i="47" s="1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K15" i="47"/>
  <c r="G35" i="100"/>
  <c r="G36" i="100" s="1"/>
  <c r="E25" i="114"/>
  <c r="E26" i="114" s="1"/>
  <c r="G45" i="114" s="1"/>
  <c r="E15" i="97" s="1"/>
  <c r="M8" i="41"/>
  <c r="M122" i="11"/>
  <c r="M16" i="54"/>
  <c r="G9" i="83"/>
  <c r="I9" i="83" s="1"/>
  <c r="M9" i="83" s="1"/>
  <c r="M9" i="92"/>
  <c r="O9" i="92" s="1"/>
  <c r="S9" i="92" s="1"/>
  <c r="G18" i="87"/>
  <c r="I18" i="87" s="1"/>
  <c r="AY18" i="3" s="1"/>
  <c r="G742" i="1" s="1"/>
  <c r="W18" i="92"/>
  <c r="U20" i="82"/>
  <c r="M20" i="82"/>
  <c r="BQ14" i="82"/>
  <c r="BI14" i="82"/>
  <c r="U8" i="81"/>
  <c r="M8" i="81"/>
  <c r="AQ54" i="99"/>
  <c r="AS54" i="99" s="1"/>
  <c r="Q20" i="89" s="1"/>
  <c r="AY20" i="144"/>
  <c r="AU20" i="89" s="1"/>
  <c r="AY20" i="89" s="1"/>
  <c r="AK12" i="80"/>
  <c r="AO12" i="80" s="1"/>
  <c r="AK12" i="85"/>
  <c r="BA12" i="79" s="1"/>
  <c r="I12" i="65"/>
  <c r="H15" i="57" s="1"/>
  <c r="I26" i="95"/>
  <c r="I10" i="95"/>
  <c r="I29" i="95"/>
  <c r="I81" i="95"/>
  <c r="I12" i="95"/>
  <c r="G59" i="117"/>
  <c r="E16" i="97" s="1"/>
  <c r="G45" i="112"/>
  <c r="M8" i="34"/>
  <c r="G143" i="113"/>
  <c r="M44" i="50"/>
  <c r="M13" i="54"/>
  <c r="DW13" i="138"/>
  <c r="DY13" i="138" s="1"/>
  <c r="EQ8" i="138"/>
  <c r="BI21" i="82"/>
  <c r="BQ21" i="82"/>
  <c r="M19" i="83"/>
  <c r="M13" i="82"/>
  <c r="U13" i="82"/>
  <c r="AE60" i="99"/>
  <c r="AS26" i="144"/>
  <c r="BE55" i="99"/>
  <c r="Q21" i="88" s="1"/>
  <c r="AG49" i="99"/>
  <c r="Q15" i="90" s="1"/>
  <c r="BA16" i="80"/>
  <c r="BE16" i="80" s="1"/>
  <c r="BA16" i="85"/>
  <c r="BS16" i="79" s="1"/>
  <c r="Q16" i="47" s="1"/>
  <c r="G36" i="111"/>
  <c r="I145" i="11" s="1"/>
  <c r="M26" i="11"/>
  <c r="FG22" i="138"/>
  <c r="FI22" i="138" s="1"/>
  <c r="I22" i="88"/>
  <c r="U10" i="81"/>
  <c r="M10" i="81"/>
  <c r="E15" i="87"/>
  <c r="AU15" i="92"/>
  <c r="AY15" i="92" s="1"/>
  <c r="BQ20" i="80"/>
  <c r="BU20" i="80" s="1"/>
  <c r="BQ20" i="85"/>
  <c r="CK20" i="79" s="1"/>
  <c r="U62" i="147"/>
  <c r="O62" i="147"/>
  <c r="G15" i="111"/>
  <c r="E35" i="96" s="1"/>
  <c r="G59" i="115"/>
  <c r="E19" i="118"/>
  <c r="E33" i="76" s="1"/>
  <c r="DG8" i="138"/>
  <c r="S62" i="147"/>
  <c r="G68" i="116"/>
  <c r="AW25" i="144"/>
  <c r="AO59" i="99" s="1"/>
  <c r="BQ14" i="83"/>
  <c r="BU14" i="83" s="1"/>
  <c r="AC9" i="81"/>
  <c r="AG9" i="81" s="1"/>
  <c r="AC9" i="82"/>
  <c r="AG9" i="82" s="1"/>
  <c r="Y9" i="83"/>
  <c r="Y9" i="84"/>
  <c r="G24" i="111"/>
  <c r="E51" i="96" s="1"/>
  <c r="BY22" i="81"/>
  <c r="CC22" i="81" s="1"/>
  <c r="BY22" i="82"/>
  <c r="CC22" i="82" s="1"/>
  <c r="BM22" i="83"/>
  <c r="BQ22" i="83" s="1"/>
  <c r="BU22" i="83" s="1"/>
  <c r="BM22" i="84"/>
  <c r="BI17" i="82"/>
  <c r="BQ17" i="82"/>
  <c r="K87" i="95"/>
  <c r="G70" i="116"/>
  <c r="E39" i="98" s="1"/>
  <c r="I56" i="98"/>
  <c r="AC20" i="92"/>
  <c r="AM20" i="92"/>
  <c r="BQ17" i="84"/>
  <c r="BY17" i="84"/>
  <c r="CG8" i="82"/>
  <c r="CO8" i="82"/>
  <c r="G11" i="116"/>
  <c r="O11" i="92"/>
  <c r="S11" i="92" s="1"/>
  <c r="I11" i="92"/>
  <c r="G14" i="111"/>
  <c r="E33" i="96" s="1"/>
  <c r="I59" i="98"/>
  <c r="I13" i="90"/>
  <c r="BQ13" i="84"/>
  <c r="BY13" i="84"/>
  <c r="K37" i="50"/>
  <c r="K36" i="50"/>
  <c r="K27" i="50"/>
  <c r="K23" i="50"/>
  <c r="W48" i="50"/>
  <c r="W46" i="50"/>
  <c r="W42" i="56"/>
  <c r="W40" i="56"/>
  <c r="W38" i="54"/>
  <c r="W34" i="54"/>
  <c r="G17" i="79"/>
  <c r="S17" i="85"/>
  <c r="AU17" i="3" s="1"/>
  <c r="G711" i="1" s="1"/>
  <c r="G9" i="79"/>
  <c r="S9" i="85"/>
  <c r="AU9" i="3" s="1"/>
  <c r="G479" i="1" s="1"/>
  <c r="M8" i="44"/>
  <c r="M42" i="50"/>
  <c r="G132" i="11"/>
  <c r="G133" i="11"/>
  <c r="M21" i="11"/>
  <c r="I22" i="89"/>
  <c r="O22" i="89"/>
  <c r="U16" i="82"/>
  <c r="M16" i="82"/>
  <c r="AK8" i="84"/>
  <c r="AC8" i="84"/>
  <c r="S55" i="99"/>
  <c r="U55" i="99" s="1"/>
  <c r="Q21" i="91" s="1"/>
  <c r="AM21" i="144"/>
  <c r="AU21" i="91" s="1"/>
  <c r="AY21" i="91" s="1"/>
  <c r="AG51" i="99"/>
  <c r="Q17" i="90" s="1"/>
  <c r="CC19" i="80"/>
  <c r="CE19" i="80" s="1"/>
  <c r="BY19" i="80"/>
  <c r="M8" i="19"/>
  <c r="G10" i="74"/>
  <c r="G65" i="96"/>
  <c r="G66" i="96"/>
  <c r="G24" i="96"/>
  <c r="I12" i="90"/>
  <c r="AC13" i="81"/>
  <c r="AG13" i="81" s="1"/>
  <c r="AC13" i="82"/>
  <c r="AG13" i="82" s="1"/>
  <c r="Y13" i="83"/>
  <c r="Y13" i="84"/>
  <c r="AW10" i="84"/>
  <c r="BE10" i="84"/>
  <c r="AS19" i="144"/>
  <c r="AU19" i="90" s="1"/>
  <c r="AY19" i="90" s="1"/>
  <c r="AE43" i="99"/>
  <c r="AG43" i="99" s="1"/>
  <c r="Q9" i="90" s="1"/>
  <c r="AS9" i="144"/>
  <c r="AU9" i="90" s="1"/>
  <c r="AY9" i="90" s="1"/>
  <c r="AA10" i="36"/>
  <c r="AA12" i="36"/>
  <c r="AA21" i="36"/>
  <c r="AA13" i="36"/>
  <c r="S18" i="47"/>
  <c r="BC8" i="92"/>
  <c r="CC8" i="92"/>
  <c r="BI8" i="3" s="1"/>
  <c r="G457" i="1" s="1"/>
  <c r="G139" i="113"/>
  <c r="M11" i="54"/>
  <c r="EO20" i="138"/>
  <c r="EQ20" i="138" s="1"/>
  <c r="I15" i="90"/>
  <c r="I15" i="84"/>
  <c r="Q15" i="84"/>
  <c r="K17" i="3"/>
  <c r="G693" i="1" s="1"/>
  <c r="Q17" i="92"/>
  <c r="BE43" i="99"/>
  <c r="Q9" i="88" s="1"/>
  <c r="AA41" i="37"/>
  <c r="AA42" i="37"/>
  <c r="AA33" i="37"/>
  <c r="AA25" i="37"/>
  <c r="AA45" i="37"/>
  <c r="AA43" i="37"/>
  <c r="AA37" i="37"/>
  <c r="AA46" i="37"/>
  <c r="AA38" i="37"/>
  <c r="AA39" i="37"/>
  <c r="AA29" i="37"/>
  <c r="AA11" i="37"/>
  <c r="AA14" i="37"/>
  <c r="AA40" i="37"/>
  <c r="AA36" i="37"/>
  <c r="AA27" i="37"/>
  <c r="AA15" i="37"/>
  <c r="AA31" i="37"/>
  <c r="AA16" i="37"/>
  <c r="AA30" i="37"/>
  <c r="AA17" i="37"/>
  <c r="AA18" i="37"/>
  <c r="K17" i="47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K9" i="47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EO15" i="138"/>
  <c r="EQ15" i="138" s="1"/>
  <c r="Q14" i="84"/>
  <c r="I14" i="84"/>
  <c r="E19" i="87"/>
  <c r="AU19" i="92"/>
  <c r="AY19" i="92" s="1"/>
  <c r="AQ44" i="99"/>
  <c r="AS44" i="99" s="1"/>
  <c r="Q10" i="89" s="1"/>
  <c r="AY10" i="144"/>
  <c r="AU10" i="89" s="1"/>
  <c r="AY10" i="89" s="1"/>
  <c r="Q26" i="29"/>
  <c r="AA46" i="38"/>
  <c r="AA38" i="38"/>
  <c r="AA28" i="38"/>
  <c r="AA20" i="38"/>
  <c r="AA39" i="38"/>
  <c r="AA29" i="38"/>
  <c r="AA40" i="38"/>
  <c r="AA30" i="38"/>
  <c r="AA31" i="38"/>
  <c r="AA15" i="38"/>
  <c r="AA41" i="38"/>
  <c r="AA42" i="38"/>
  <c r="AA33" i="38"/>
  <c r="AA36" i="38"/>
  <c r="AA45" i="38"/>
  <c r="AA43" i="38"/>
  <c r="AA37" i="38"/>
  <c r="AA27" i="38"/>
  <c r="AA19" i="38"/>
  <c r="AA18" i="38"/>
  <c r="AA17" i="38"/>
  <c r="AA16" i="38"/>
  <c r="AA32" i="38"/>
  <c r="AA11" i="38"/>
  <c r="K16" i="47"/>
  <c r="AA41" i="46"/>
  <c r="AC41" i="46" s="1"/>
  <c r="AA42" i="46"/>
  <c r="AC42" i="46" s="1"/>
  <c r="AA36" i="46"/>
  <c r="AC36" i="46" s="1"/>
  <c r="AA46" i="46"/>
  <c r="AC46" i="46" s="1"/>
  <c r="AA38" i="46"/>
  <c r="AC38" i="46" s="1"/>
  <c r="AA39" i="46"/>
  <c r="AC39" i="46" s="1"/>
  <c r="AA29" i="46"/>
  <c r="AC29" i="46" s="1"/>
  <c r="AA40" i="46"/>
  <c r="AC40" i="46" s="1"/>
  <c r="AA30" i="46"/>
  <c r="AC30" i="46" s="1"/>
  <c r="AA31" i="46"/>
  <c r="AC31" i="46" s="1"/>
  <c r="AA20" i="46"/>
  <c r="AC20" i="46" s="1"/>
  <c r="AA33" i="46"/>
  <c r="AC33" i="46" s="1"/>
  <c r="AA14" i="46"/>
  <c r="AC14" i="46" s="1"/>
  <c r="K8" i="47"/>
  <c r="AA15" i="46"/>
  <c r="AC15" i="46" s="1"/>
  <c r="AA45" i="46"/>
  <c r="AC45" i="46" s="1"/>
  <c r="AC47" i="46" s="1"/>
  <c r="AK8" i="7" s="1"/>
  <c r="AA16" i="46"/>
  <c r="AC16" i="46" s="1"/>
  <c r="AA25" i="46"/>
  <c r="AC25" i="46" s="1"/>
  <c r="AA17" i="46"/>
  <c r="AC17" i="46" s="1"/>
  <c r="AA18" i="46"/>
  <c r="AC18" i="46" s="1"/>
  <c r="AA32" i="46"/>
  <c r="AC32" i="46" s="1"/>
  <c r="AA27" i="46"/>
  <c r="AC27" i="46" s="1"/>
  <c r="AA19" i="46"/>
  <c r="AC19" i="46" s="1"/>
  <c r="AA11" i="46"/>
  <c r="AC11" i="46" s="1"/>
  <c r="Q21" i="84"/>
  <c r="I21" i="84"/>
  <c r="M11" i="82"/>
  <c r="U11" i="82"/>
  <c r="AY23" i="144"/>
  <c r="AQ57" i="99"/>
  <c r="AW21" i="80"/>
  <c r="AY21" i="80" s="1"/>
  <c r="AS21" i="80"/>
  <c r="Q15" i="80"/>
  <c r="S15" i="80" s="1"/>
  <c r="M15" i="80"/>
  <c r="AA28" i="102"/>
  <c r="DW18" i="138"/>
  <c r="DY18" i="138" s="1"/>
  <c r="EO13" i="138"/>
  <c r="EQ13" i="138" s="1"/>
  <c r="CI8" i="83"/>
  <c r="M8" i="88"/>
  <c r="AC18" i="92"/>
  <c r="AM18" i="92"/>
  <c r="E23" i="90"/>
  <c r="I8" i="90"/>
  <c r="U20" i="81"/>
  <c r="M20" i="81"/>
  <c r="BQ14" i="81"/>
  <c r="BI14" i="81"/>
  <c r="AG60" i="99"/>
  <c r="BE50" i="99"/>
  <c r="Q16" i="88" s="1"/>
  <c r="BC45" i="99"/>
  <c r="BE11" i="144"/>
  <c r="AU11" i="88" s="1"/>
  <c r="AY11" i="88" s="1"/>
  <c r="BA17" i="80"/>
  <c r="BE17" i="80" s="1"/>
  <c r="BA17" i="85"/>
  <c r="BS17" i="79" s="1"/>
  <c r="Q17" i="47" s="1"/>
  <c r="E21" i="109"/>
  <c r="I19" i="95"/>
  <c r="I17" i="95"/>
  <c r="G55" i="117"/>
  <c r="G37" i="112"/>
  <c r="E13" i="97" s="1"/>
  <c r="CM70" i="132"/>
  <c r="AG79" i="52"/>
  <c r="DE18" i="138"/>
  <c r="DG18" i="138" s="1"/>
  <c r="AC10" i="89"/>
  <c r="AM10" i="89"/>
  <c r="BI21" i="81"/>
  <c r="BQ21" i="81"/>
  <c r="M19" i="82"/>
  <c r="U19" i="82"/>
  <c r="Q13" i="84"/>
  <c r="I13" i="84"/>
  <c r="U14" i="80"/>
  <c r="Y14" i="80" s="1"/>
  <c r="U14" i="85"/>
  <c r="AI14" i="79" s="1"/>
  <c r="M14" i="47" s="1"/>
  <c r="G75" i="113"/>
  <c r="G28" i="111"/>
  <c r="I31" i="13" s="1"/>
  <c r="AC30" i="102"/>
  <c r="AC28" i="102"/>
  <c r="DW16" i="138"/>
  <c r="DY16" i="138" s="1"/>
  <c r="EO11" i="138"/>
  <c r="EQ11" i="138" s="1"/>
  <c r="I12" i="88"/>
  <c r="O12" i="88"/>
  <c r="BQ20" i="82"/>
  <c r="BI20" i="82"/>
  <c r="AC11" i="81"/>
  <c r="AG11" i="81" s="1"/>
  <c r="AC11" i="82"/>
  <c r="AG11" i="82" s="1"/>
  <c r="Y11" i="83"/>
  <c r="AC11" i="83" s="1"/>
  <c r="AG11" i="83" s="1"/>
  <c r="Y11" i="84"/>
  <c r="AQ56" i="99"/>
  <c r="AS56" i="99" s="1"/>
  <c r="AY22" i="144"/>
  <c r="AS53" i="99"/>
  <c r="Q19" i="89" s="1"/>
  <c r="AQ48" i="99"/>
  <c r="AY14" i="144"/>
  <c r="AU14" i="89" s="1"/>
  <c r="AY14" i="89" s="1"/>
  <c r="AA45" i="34"/>
  <c r="AA43" i="34"/>
  <c r="AA46" i="34"/>
  <c r="AA39" i="34"/>
  <c r="AA29" i="34"/>
  <c r="AA40" i="34"/>
  <c r="AA41" i="34"/>
  <c r="AA32" i="34"/>
  <c r="AA42" i="34"/>
  <c r="AA33" i="34"/>
  <c r="AA36" i="34"/>
  <c r="AA28" i="34"/>
  <c r="AA14" i="34"/>
  <c r="AA15" i="34"/>
  <c r="AA16" i="34"/>
  <c r="AA31" i="34"/>
  <c r="AA25" i="34"/>
  <c r="AA17" i="34"/>
  <c r="AA18" i="34"/>
  <c r="AA37" i="34"/>
  <c r="AA27" i="34"/>
  <c r="AA19" i="34"/>
  <c r="AA11" i="34"/>
  <c r="AA20" i="34"/>
  <c r="K20" i="47"/>
  <c r="U13" i="80"/>
  <c r="Y13" i="80" s="1"/>
  <c r="U13" i="85"/>
  <c r="AI13" i="79" s="1"/>
  <c r="M13" i="47" s="1"/>
  <c r="K20" i="100"/>
  <c r="K50" i="100"/>
  <c r="K21" i="100"/>
  <c r="K19" i="100"/>
  <c r="K41" i="100"/>
  <c r="K30" i="100"/>
  <c r="K46" i="100"/>
  <c r="K22" i="100"/>
  <c r="G38" i="111"/>
  <c r="E63" i="96" s="1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28" i="104"/>
  <c r="K20" i="104"/>
  <c r="K23" i="104"/>
  <c r="K15" i="104"/>
  <c r="K31" i="104"/>
  <c r="CG16" i="82"/>
  <c r="CO16" i="82"/>
  <c r="G59" i="116"/>
  <c r="BQ21" i="84"/>
  <c r="BY21" i="84"/>
  <c r="CG14" i="81"/>
  <c r="CO14" i="81"/>
  <c r="BA9" i="81"/>
  <c r="BE9" i="81" s="1"/>
  <c r="AS9" i="83"/>
  <c r="AS9" i="84"/>
  <c r="BA9" i="82"/>
  <c r="BE9" i="82" s="1"/>
  <c r="G16" i="111"/>
  <c r="E37" i="96" s="1"/>
  <c r="I65" i="98"/>
  <c r="CO15" i="82"/>
  <c r="CG15" i="82"/>
  <c r="CW22" i="81"/>
  <c r="DA22" i="81" s="1"/>
  <c r="CW22" i="82"/>
  <c r="DA22" i="82" s="1"/>
  <c r="CG22" i="83"/>
  <c r="CG22" i="84"/>
  <c r="BI17" i="81"/>
  <c r="BQ17" i="81"/>
  <c r="I52" i="98"/>
  <c r="BQ17" i="83"/>
  <c r="BU17" i="83" s="1"/>
  <c r="BQ8" i="84"/>
  <c r="BY8" i="84"/>
  <c r="M44" i="54"/>
  <c r="CI13" i="83"/>
  <c r="M13" i="88"/>
  <c r="CG12" i="81"/>
  <c r="CO12" i="81"/>
  <c r="I55" i="98"/>
  <c r="I13" i="89"/>
  <c r="W40" i="50"/>
  <c r="W36" i="56"/>
  <c r="G16" i="79"/>
  <c r="S16" i="85"/>
  <c r="AU16" i="3" s="1"/>
  <c r="G682" i="1" s="1"/>
  <c r="G8" i="79"/>
  <c r="S8" i="85"/>
  <c r="AU8" i="3" s="1"/>
  <c r="G450" i="1" s="1"/>
  <c r="E51" i="100"/>
  <c r="E52" i="100"/>
  <c r="M9" i="50"/>
  <c r="I18" i="91"/>
  <c r="AK20" i="82"/>
  <c r="AS20" i="82"/>
  <c r="U16" i="81"/>
  <c r="M16" i="81"/>
  <c r="AE54" i="99"/>
  <c r="AG54" i="99" s="1"/>
  <c r="Q20" i="90" s="1"/>
  <c r="AS20" i="144"/>
  <c r="AU20" i="90" s="1"/>
  <c r="AY20" i="90" s="1"/>
  <c r="AS50" i="99"/>
  <c r="Q16" i="89" s="1"/>
  <c r="AQ45" i="99"/>
  <c r="AS45" i="99" s="1"/>
  <c r="Q11" i="89" s="1"/>
  <c r="AY11" i="144"/>
  <c r="AU11" i="89" s="1"/>
  <c r="AY11" i="89" s="1"/>
  <c r="AA39" i="31"/>
  <c r="AA29" i="31"/>
  <c r="AA40" i="31"/>
  <c r="AA30" i="31"/>
  <c r="AA41" i="31"/>
  <c r="AA32" i="31"/>
  <c r="AA42" i="31"/>
  <c r="AA36" i="31"/>
  <c r="AA46" i="31"/>
  <c r="AA38" i="31"/>
  <c r="AA28" i="31"/>
  <c r="AA20" i="31"/>
  <c r="AA17" i="31"/>
  <c r="AA18" i="31"/>
  <c r="AA11" i="31"/>
  <c r="AA14" i="31"/>
  <c r="AA43" i="31"/>
  <c r="AA15" i="31"/>
  <c r="AA31" i="31"/>
  <c r="AA16" i="31"/>
  <c r="AA40" i="35"/>
  <c r="AA30" i="35"/>
  <c r="AA31" i="35"/>
  <c r="AA41" i="35"/>
  <c r="AA32" i="35"/>
  <c r="AA16" i="35"/>
  <c r="AA42" i="35"/>
  <c r="AA33" i="35"/>
  <c r="AA25" i="35"/>
  <c r="AA36" i="35"/>
  <c r="AA45" i="35"/>
  <c r="AA43" i="35"/>
  <c r="AA37" i="35"/>
  <c r="AA27" i="35"/>
  <c r="AA19" i="35"/>
  <c r="AA46" i="35"/>
  <c r="AA38" i="35"/>
  <c r="AA28" i="35"/>
  <c r="AA20" i="35"/>
  <c r="AA39" i="35"/>
  <c r="AA29" i="35"/>
  <c r="AA11" i="35"/>
  <c r="K23" i="47"/>
  <c r="K19" i="47"/>
  <c r="AG12" i="80"/>
  <c r="AI12" i="80" s="1"/>
  <c r="AC12" i="80"/>
  <c r="K12" i="100"/>
  <c r="K13" i="100"/>
  <c r="K14" i="100"/>
  <c r="M72" i="52"/>
  <c r="M15" i="54"/>
  <c r="AU22" i="83"/>
  <c r="M22" i="90"/>
  <c r="AU14" i="83"/>
  <c r="AW14" i="83" s="1"/>
  <c r="BA14" i="83" s="1"/>
  <c r="M14" i="90"/>
  <c r="O14" i="90" s="1"/>
  <c r="S14" i="90" s="1"/>
  <c r="O22" i="90"/>
  <c r="I22" i="90"/>
  <c r="AC19" i="81"/>
  <c r="AG19" i="81" s="1"/>
  <c r="AC19" i="82"/>
  <c r="AG19" i="82" s="1"/>
  <c r="Y19" i="83"/>
  <c r="AC19" i="83" s="1"/>
  <c r="AG19" i="83" s="1"/>
  <c r="Y19" i="84"/>
  <c r="S52" i="99"/>
  <c r="U52" i="99" s="1"/>
  <c r="Q18" i="91" s="1"/>
  <c r="AM18" i="144"/>
  <c r="AU18" i="91" s="1"/>
  <c r="AY18" i="91" s="1"/>
  <c r="AQ42" i="99"/>
  <c r="AS42" i="99" s="1"/>
  <c r="Q8" i="89" s="1"/>
  <c r="AY8" i="144"/>
  <c r="AU8" i="89" s="1"/>
  <c r="AY8" i="89" s="1"/>
  <c r="CC18" i="80"/>
  <c r="CE18" i="80" s="1"/>
  <c r="BY18" i="80"/>
  <c r="AG11" i="80"/>
  <c r="AI11" i="80" s="1"/>
  <c r="AC11" i="80"/>
  <c r="K29" i="50"/>
  <c r="K26" i="50"/>
  <c r="K41" i="52"/>
  <c r="K9" i="52"/>
  <c r="M9" i="52" s="1"/>
  <c r="M8" i="38"/>
  <c r="I27" i="105"/>
  <c r="K27" i="105" s="1"/>
  <c r="CM45" i="133"/>
  <c r="G8" i="83"/>
  <c r="I8" i="83" s="1"/>
  <c r="M8" i="83" s="1"/>
  <c r="M8" i="92"/>
  <c r="O8" i="92" s="1"/>
  <c r="S8" i="92" s="1"/>
  <c r="I14" i="89"/>
  <c r="O14" i="89"/>
  <c r="S57" i="99"/>
  <c r="U57" i="99" s="1"/>
  <c r="AM23" i="144"/>
  <c r="BC46" i="99"/>
  <c r="BE46" i="99" s="1"/>
  <c r="Q12" i="88" s="1"/>
  <c r="BE12" i="144"/>
  <c r="AU12" i="88" s="1"/>
  <c r="AY12" i="88" s="1"/>
  <c r="BC9" i="91"/>
  <c r="Q17" i="80"/>
  <c r="S17" i="80" s="1"/>
  <c r="M17" i="80"/>
  <c r="Q9" i="80"/>
  <c r="S9" i="80" s="1"/>
  <c r="M9" i="80"/>
  <c r="S17" i="15"/>
  <c r="BC18" i="92"/>
  <c r="DE9" i="138"/>
  <c r="DG9" i="138" s="1"/>
  <c r="AQ52" i="99"/>
  <c r="AS52" i="99" s="1"/>
  <c r="Q18" i="89" s="1"/>
  <c r="AY18" i="144"/>
  <c r="AU18" i="89" s="1"/>
  <c r="AY18" i="89" s="1"/>
  <c r="AS49" i="99"/>
  <c r="Q15" i="89" s="1"/>
  <c r="BA8" i="7"/>
  <c r="Q16" i="80"/>
  <c r="S16" i="80" s="1"/>
  <c r="M16" i="80"/>
  <c r="Q8" i="80"/>
  <c r="S8" i="80" s="1"/>
  <c r="M8" i="80"/>
  <c r="G60" i="117"/>
  <c r="E67" i="96" s="1"/>
  <c r="M8" i="32"/>
  <c r="M107" i="11"/>
  <c r="M132" i="11" s="1"/>
  <c r="M10" i="54"/>
  <c r="G14" i="83"/>
  <c r="I14" i="83" s="1"/>
  <c r="M14" i="83" s="1"/>
  <c r="M14" i="92"/>
  <c r="O14" i="92" s="1"/>
  <c r="S14" i="92" s="1"/>
  <c r="M21" i="83"/>
  <c r="I11" i="84"/>
  <c r="Q11" i="84"/>
  <c r="BC56" i="99"/>
  <c r="BE56" i="99" s="1"/>
  <c r="BE22" i="144"/>
  <c r="BE45" i="99"/>
  <c r="Q11" i="88" s="1"/>
  <c r="AA12" i="30"/>
  <c r="AA21" i="30"/>
  <c r="AA13" i="30"/>
  <c r="AA9" i="30"/>
  <c r="S24" i="47"/>
  <c r="AA34" i="41"/>
  <c r="AA26" i="41"/>
  <c r="AA22" i="41"/>
  <c r="AA23" i="41"/>
  <c r="AA24" i="41"/>
  <c r="AA8" i="41"/>
  <c r="O13" i="47"/>
  <c r="Y13" i="47" s="1"/>
  <c r="I10" i="105"/>
  <c r="K10" i="105" s="1"/>
  <c r="E23" i="81"/>
  <c r="I23" i="81" s="1"/>
  <c r="E23" i="82"/>
  <c r="I23" i="82" s="1"/>
  <c r="E23" i="83"/>
  <c r="I23" i="83" s="1"/>
  <c r="M23" i="83" s="1"/>
  <c r="E23" i="84"/>
  <c r="AK31" i="143"/>
  <c r="AI31" i="143"/>
  <c r="AO31" i="143"/>
  <c r="AM31" i="143"/>
  <c r="AC15" i="84"/>
  <c r="AK15" i="84"/>
  <c r="BC53" i="99"/>
  <c r="BE53" i="99" s="1"/>
  <c r="Q19" i="88" s="1"/>
  <c r="BE19" i="144"/>
  <c r="AU19" i="88" s="1"/>
  <c r="AY19" i="88" s="1"/>
  <c r="S48" i="99"/>
  <c r="U48" i="99" s="1"/>
  <c r="Q14" i="91" s="1"/>
  <c r="AM14" i="144"/>
  <c r="AU14" i="91" s="1"/>
  <c r="AY14" i="91" s="1"/>
  <c r="Q45" i="99"/>
  <c r="U45" i="99" s="1"/>
  <c r="Q11" i="91" s="1"/>
  <c r="AM11" i="144"/>
  <c r="AU11" i="91" s="1"/>
  <c r="AY11" i="91" s="1"/>
  <c r="I11" i="58"/>
  <c r="G23" i="57" s="1"/>
  <c r="U23" i="80"/>
  <c r="Y23" i="80" s="1"/>
  <c r="U23" i="85"/>
  <c r="AI23" i="79" s="1"/>
  <c r="M24" i="47" s="1"/>
  <c r="BA9" i="80"/>
  <c r="BE9" i="80" s="1"/>
  <c r="BA9" i="85"/>
  <c r="BS9" i="79" s="1"/>
  <c r="Q9" i="47" s="1"/>
  <c r="G29" i="112"/>
  <c r="E46" i="96" s="1"/>
  <c r="M8" i="42"/>
  <c r="Q28" i="102"/>
  <c r="Q30" i="102"/>
  <c r="I19" i="54"/>
  <c r="M9" i="54"/>
  <c r="I18" i="54"/>
  <c r="I20" i="54" s="1"/>
  <c r="G12" i="83"/>
  <c r="I12" i="83" s="1"/>
  <c r="M12" i="83" s="1"/>
  <c r="M12" i="92"/>
  <c r="O12" i="92" s="1"/>
  <c r="S12" i="92" s="1"/>
  <c r="BQ20" i="84"/>
  <c r="BY20" i="84"/>
  <c r="M19" i="81"/>
  <c r="U19" i="81"/>
  <c r="M13" i="83"/>
  <c r="BC58" i="99"/>
  <c r="BE24" i="144"/>
  <c r="AS48" i="99"/>
  <c r="Q14" i="89" s="1"/>
  <c r="AQ43" i="99"/>
  <c r="AS43" i="99" s="1"/>
  <c r="Q9" i="89" s="1"/>
  <c r="AY9" i="144"/>
  <c r="AU9" i="89" s="1"/>
  <c r="AY9" i="89" s="1"/>
  <c r="U22" i="80"/>
  <c r="Y22" i="80" s="1"/>
  <c r="U22" i="85"/>
  <c r="AI22" i="79" s="1"/>
  <c r="M22" i="47" s="1"/>
  <c r="BQ13" i="80"/>
  <c r="BU13" i="80" s="1"/>
  <c r="BQ13" i="85"/>
  <c r="CK13" i="79" s="1"/>
  <c r="BC9" i="92"/>
  <c r="G47" i="115"/>
  <c r="G70" i="98" s="1"/>
  <c r="I70" i="98" s="1"/>
  <c r="G20" i="111"/>
  <c r="E41" i="96" s="1"/>
  <c r="CM26" i="133"/>
  <c r="CM69" i="133" s="1"/>
  <c r="CM27" i="131" s="1"/>
  <c r="E8" i="12" s="1"/>
  <c r="I10" i="74"/>
  <c r="I17" i="52" s="1"/>
  <c r="M17" i="52" s="1"/>
  <c r="BQ20" i="81"/>
  <c r="BI20" i="81"/>
  <c r="BA8" i="81"/>
  <c r="BE8" i="81" s="1"/>
  <c r="BA8" i="82"/>
  <c r="BE8" i="82" s="1"/>
  <c r="AS8" i="83"/>
  <c r="AS8" i="84"/>
  <c r="Q20" i="80"/>
  <c r="S20" i="80" s="1"/>
  <c r="M20" i="80"/>
  <c r="BQ12" i="80"/>
  <c r="BU12" i="80" s="1"/>
  <c r="BQ12" i="85"/>
  <c r="CK12" i="79" s="1"/>
  <c r="I12" i="60"/>
  <c r="H20" i="57" s="1"/>
  <c r="M50" i="100"/>
  <c r="M21" i="100"/>
  <c r="M19" i="100"/>
  <c r="M46" i="100"/>
  <c r="M30" i="100"/>
  <c r="M22" i="100"/>
  <c r="M20" i="100"/>
  <c r="M41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G26" i="111"/>
  <c r="G41" i="111" s="1"/>
  <c r="E53" i="96" s="1"/>
  <c r="I9" i="91"/>
  <c r="CG16" i="81"/>
  <c r="CO16" i="81"/>
  <c r="BC25" i="144"/>
  <c r="BA59" i="99" s="1"/>
  <c r="BY9" i="81"/>
  <c r="CC9" i="81" s="1"/>
  <c r="BY9" i="82"/>
  <c r="CC9" i="82" s="1"/>
  <c r="BM9" i="83"/>
  <c r="BQ9" i="83" s="1"/>
  <c r="BU9" i="83" s="1"/>
  <c r="BM9" i="84"/>
  <c r="G34" i="111"/>
  <c r="G42" i="111" s="1"/>
  <c r="E65" i="96" s="1"/>
  <c r="I61" i="98"/>
  <c r="CO15" i="81"/>
  <c r="CG15" i="81"/>
  <c r="Q22" i="84"/>
  <c r="I22" i="84"/>
  <c r="I79" i="98"/>
  <c r="AC18" i="90"/>
  <c r="AM18" i="90"/>
  <c r="CO17" i="82"/>
  <c r="CG17" i="82"/>
  <c r="G44" i="112"/>
  <c r="G52" i="112" s="1"/>
  <c r="E66" i="96" s="1"/>
  <c r="E44" i="115"/>
  <c r="E45" i="115" s="1"/>
  <c r="G50" i="115" s="1"/>
  <c r="G73" i="98" s="1"/>
  <c r="AC18" i="89"/>
  <c r="AM18" i="89"/>
  <c r="BY19" i="84"/>
  <c r="BQ19" i="84"/>
  <c r="AY13" i="144"/>
  <c r="AU13" i="89" s="1"/>
  <c r="AY13" i="89" s="1"/>
  <c r="I13" i="88"/>
  <c r="O13" i="88"/>
  <c r="S13" i="88" s="1"/>
  <c r="CO13" i="82"/>
  <c r="CG13" i="82"/>
  <c r="W50" i="50"/>
  <c r="W40" i="54"/>
  <c r="G15" i="79"/>
  <c r="S15" i="85"/>
  <c r="AU15" i="3" s="1"/>
  <c r="G653" i="1" s="1"/>
  <c r="G51" i="112"/>
  <c r="E54" i="96" s="1"/>
  <c r="M73" i="52"/>
  <c r="M12" i="54"/>
  <c r="I16" i="90"/>
  <c r="AK20" i="81"/>
  <c r="AS20" i="81"/>
  <c r="BA13" i="81"/>
  <c r="BE13" i="81" s="1"/>
  <c r="AS13" i="83"/>
  <c r="AS13" i="84"/>
  <c r="BA13" i="82"/>
  <c r="BE13" i="82" s="1"/>
  <c r="AK8" i="81"/>
  <c r="AS8" i="81"/>
  <c r="BC44" i="99"/>
  <c r="BE10" i="144"/>
  <c r="AU10" i="88" s="1"/>
  <c r="AY10" i="88" s="1"/>
  <c r="Q19" i="80"/>
  <c r="S19" i="80" s="1"/>
  <c r="M19" i="80"/>
  <c r="BQ11" i="80"/>
  <c r="BU11" i="80" s="1"/>
  <c r="BQ11" i="85"/>
  <c r="CK11" i="79" s="1"/>
  <c r="E17" i="107"/>
  <c r="E16" i="107"/>
  <c r="M8" i="30"/>
  <c r="G47" i="96"/>
  <c r="I47" i="96" s="1"/>
  <c r="G41" i="96"/>
  <c r="G15" i="96"/>
  <c r="BA18" i="81"/>
  <c r="BE18" i="81" s="1"/>
  <c r="BA18" i="82"/>
  <c r="BE18" i="82" s="1"/>
  <c r="AS18" i="83"/>
  <c r="AS18" i="84"/>
  <c r="BQ10" i="82"/>
  <c r="BI10" i="82"/>
  <c r="BC12" i="91"/>
  <c r="AA40" i="36"/>
  <c r="AA30" i="36"/>
  <c r="AA14" i="36"/>
  <c r="AA31" i="36"/>
  <c r="AA15" i="36"/>
  <c r="AA41" i="36"/>
  <c r="AA32" i="36"/>
  <c r="AA16" i="36"/>
  <c r="AA42" i="36"/>
  <c r="AA33" i="36"/>
  <c r="AA25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39" i="36"/>
  <c r="AA29" i="36"/>
  <c r="AA17" i="36"/>
  <c r="K18" i="47"/>
  <c r="AA9" i="44"/>
  <c r="AA10" i="44"/>
  <c r="AA12" i="44"/>
  <c r="AA21" i="44"/>
  <c r="AA13" i="44"/>
  <c r="S10" i="47"/>
  <c r="BQ71" i="52"/>
  <c r="BM71" i="52"/>
  <c r="AW71" i="52"/>
  <c r="BC71" i="52" s="1"/>
  <c r="AC71" i="52"/>
  <c r="AI71" i="52" s="1"/>
  <c r="BW71" i="52"/>
  <c r="BG71" i="52"/>
  <c r="DE14" i="138"/>
  <c r="DG14" i="138" s="1"/>
  <c r="I22" i="91"/>
  <c r="I12" i="91"/>
  <c r="M15" i="81"/>
  <c r="U15" i="81"/>
  <c r="AE56" i="99"/>
  <c r="AG56" i="99" s="1"/>
  <c r="AS22" i="144"/>
  <c r="K9" i="3"/>
  <c r="G461" i="1" s="1"/>
  <c r="Q9" i="92"/>
  <c r="I12" i="58"/>
  <c r="H23" i="57" s="1"/>
  <c r="AK23" i="80"/>
  <c r="AO23" i="80" s="1"/>
  <c r="AK23" i="85"/>
  <c r="BA23" i="79" s="1"/>
  <c r="AK15" i="80"/>
  <c r="AO15" i="80" s="1"/>
  <c r="AK15" i="85"/>
  <c r="BA15" i="79" s="1"/>
  <c r="BC16" i="92"/>
  <c r="M21" i="48"/>
  <c r="AO31" i="142"/>
  <c r="AM31" i="142"/>
  <c r="AK31" i="142"/>
  <c r="AI31" i="142"/>
  <c r="O8" i="88"/>
  <c r="I8" i="88"/>
  <c r="E23" i="88"/>
  <c r="U14" i="82"/>
  <c r="M14" i="82"/>
  <c r="AS57" i="99"/>
  <c r="E21" i="117"/>
  <c r="AA20" i="83"/>
  <c r="AC20" i="83" s="1"/>
  <c r="AG20" i="83" s="1"/>
  <c r="M20" i="91"/>
  <c r="I21" i="90"/>
  <c r="M21" i="82"/>
  <c r="U21" i="82"/>
  <c r="U11" i="83"/>
  <c r="W11" i="83" s="1"/>
  <c r="Q11" i="83"/>
  <c r="AG55" i="99"/>
  <c r="Q21" i="90" s="1"/>
  <c r="S15" i="14"/>
  <c r="E35" i="8" s="1"/>
  <c r="CC23" i="80"/>
  <c r="CE23" i="80" s="1"/>
  <c r="BY23" i="80"/>
  <c r="BM18" i="80"/>
  <c r="BO18" i="80" s="1"/>
  <c r="BI18" i="80"/>
  <c r="AW13" i="80"/>
  <c r="AY13" i="80" s="1"/>
  <c r="AS13" i="80"/>
  <c r="I41" i="98"/>
  <c r="E18" i="78"/>
  <c r="M32" i="56"/>
  <c r="G17" i="83"/>
  <c r="I17" i="83" s="1"/>
  <c r="M17" i="83" s="1"/>
  <c r="M17" i="92"/>
  <c r="O17" i="92" s="1"/>
  <c r="S17" i="92" s="1"/>
  <c r="BE58" i="99"/>
  <c r="Q53" i="99"/>
  <c r="U53" i="99" s="1"/>
  <c r="Q19" i="91" s="1"/>
  <c r="AM19" i="144"/>
  <c r="AU19" i="91" s="1"/>
  <c r="AY19" i="91" s="1"/>
  <c r="BQ22" i="80"/>
  <c r="BU22" i="80" s="1"/>
  <c r="BQ22" i="85"/>
  <c r="CK22" i="79" s="1"/>
  <c r="U15" i="80"/>
  <c r="Y15" i="80" s="1"/>
  <c r="U15" i="85"/>
  <c r="AI15" i="79" s="1"/>
  <c r="M15" i="47" s="1"/>
  <c r="I78" i="52"/>
  <c r="I79" i="52" s="1"/>
  <c r="I25" i="105"/>
  <c r="K25" i="105" s="1"/>
  <c r="DW21" i="138"/>
  <c r="DY21" i="138" s="1"/>
  <c r="EO16" i="138"/>
  <c r="EQ16" i="138" s="1"/>
  <c r="FG11" i="138"/>
  <c r="FI11" i="138" s="1"/>
  <c r="O20" i="91"/>
  <c r="S20" i="91" s="1"/>
  <c r="I20" i="91"/>
  <c r="AK14" i="82"/>
  <c r="AS14" i="82"/>
  <c r="M13" i="81"/>
  <c r="U13" i="81"/>
  <c r="AE52" i="99"/>
  <c r="AG52" i="99" s="1"/>
  <c r="Q18" i="90" s="1"/>
  <c r="AS18" i="144"/>
  <c r="AU18" i="90" s="1"/>
  <c r="AY18" i="90" s="1"/>
  <c r="BC42" i="99"/>
  <c r="BE42" i="99" s="1"/>
  <c r="Q8" i="88" s="1"/>
  <c r="BE8" i="144"/>
  <c r="AU8" i="88" s="1"/>
  <c r="AY8" i="88" s="1"/>
  <c r="BQ21" i="80"/>
  <c r="BU21" i="80" s="1"/>
  <c r="BQ21" i="85"/>
  <c r="CK21" i="79" s="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17" i="41"/>
  <c r="AA33" i="41"/>
  <c r="K13" i="47"/>
  <c r="S15" i="21"/>
  <c r="U42" i="50"/>
  <c r="U34" i="50"/>
  <c r="U18" i="50"/>
  <c r="U24" i="49"/>
  <c r="U23" i="49"/>
  <c r="U22" i="49"/>
  <c r="U21" i="49"/>
  <c r="U61" i="50"/>
  <c r="U53" i="50"/>
  <c r="U45" i="50"/>
  <c r="W45" i="50" s="1"/>
  <c r="U38" i="50"/>
  <c r="W38" i="50" s="1"/>
  <c r="U30" i="50"/>
  <c r="U22" i="50"/>
  <c r="U17" i="49"/>
  <c r="U16" i="49"/>
  <c r="U15" i="49"/>
  <c r="U14" i="49"/>
  <c r="U13" i="49"/>
  <c r="U12" i="49"/>
  <c r="U11" i="49"/>
  <c r="U10" i="49"/>
  <c r="U9" i="49"/>
  <c r="U8" i="49"/>
  <c r="U60" i="50"/>
  <c r="U44" i="50"/>
  <c r="U21" i="50"/>
  <c r="U58" i="53"/>
  <c r="U56" i="53"/>
  <c r="U54" i="53"/>
  <c r="U52" i="53"/>
  <c r="U47" i="53"/>
  <c r="U46" i="53"/>
  <c r="U45" i="53"/>
  <c r="U44" i="53"/>
  <c r="U48" i="53"/>
  <c r="U49" i="53"/>
  <c r="U50" i="53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W8" i="53" s="1"/>
  <c r="U60" i="54"/>
  <c r="U37" i="54"/>
  <c r="U59" i="53"/>
  <c r="U57" i="53"/>
  <c r="U55" i="53"/>
  <c r="U53" i="53"/>
  <c r="U44" i="54"/>
  <c r="U36" i="54"/>
  <c r="U51" i="53"/>
  <c r="G67" i="114"/>
  <c r="E17" i="97" s="1"/>
  <c r="M8" i="35"/>
  <c r="CA26" i="129"/>
  <c r="I13" i="105"/>
  <c r="K13" i="105" s="1"/>
  <c r="DE21" i="138"/>
  <c r="DG21" i="138" s="1"/>
  <c r="G15" i="83"/>
  <c r="I15" i="83" s="1"/>
  <c r="M15" i="83" s="1"/>
  <c r="M15" i="92"/>
  <c r="O15" i="92" s="1"/>
  <c r="S15" i="92" s="1"/>
  <c r="AC16" i="89"/>
  <c r="AM16" i="89"/>
  <c r="AK21" i="84"/>
  <c r="AC21" i="84"/>
  <c r="CW18" i="81"/>
  <c r="DA18" i="81" s="1"/>
  <c r="CW18" i="82"/>
  <c r="DA18" i="82" s="1"/>
  <c r="CG18" i="83"/>
  <c r="CK18" i="83" s="1"/>
  <c r="CO18" i="83" s="1"/>
  <c r="CG18" i="84"/>
  <c r="BE60" i="99"/>
  <c r="BE52" i="99"/>
  <c r="Q18" i="88" s="1"/>
  <c r="BE44" i="99"/>
  <c r="Q10" i="88" s="1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K12" i="47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E16" i="114"/>
  <c r="G18" i="114" s="1"/>
  <c r="I15" i="49" s="1"/>
  <c r="M15" i="49" s="1"/>
  <c r="Q15" i="49" s="1"/>
  <c r="I9" i="90"/>
  <c r="CO21" i="82"/>
  <c r="CG21" i="82"/>
  <c r="AQ25" i="144"/>
  <c r="AC59" i="99" s="1"/>
  <c r="G75" i="115"/>
  <c r="G78" i="98" s="1"/>
  <c r="I57" i="98"/>
  <c r="AM12" i="89"/>
  <c r="AC12" i="89"/>
  <c r="I22" i="83"/>
  <c r="M22" i="83" s="1"/>
  <c r="G11" i="115"/>
  <c r="CO17" i="81"/>
  <c r="CG17" i="81"/>
  <c r="CG8" i="81"/>
  <c r="CO8" i="81"/>
  <c r="O13" i="92"/>
  <c r="S13" i="92" s="1"/>
  <c r="I13" i="92"/>
  <c r="CO13" i="81"/>
  <c r="CG13" i="81"/>
  <c r="U15" i="83" l="1"/>
  <c r="W15" i="83" s="1"/>
  <c r="Q15" i="83"/>
  <c r="E44" i="10"/>
  <c r="W14" i="90"/>
  <c r="W10" i="88"/>
  <c r="AO20" i="83"/>
  <c r="AQ20" i="83" s="1"/>
  <c r="AK20" i="83"/>
  <c r="BI14" i="83"/>
  <c r="BK14" i="83" s="1"/>
  <c r="BE14" i="83"/>
  <c r="W21" i="88"/>
  <c r="U17" i="83"/>
  <c r="W17" i="83" s="1"/>
  <c r="Q17" i="83"/>
  <c r="K24" i="3"/>
  <c r="G896" i="1" s="1"/>
  <c r="Q22" i="92"/>
  <c r="S22" i="92" s="1"/>
  <c r="I73" i="98"/>
  <c r="U8" i="83"/>
  <c r="W8" i="83" s="1"/>
  <c r="Q8" i="83"/>
  <c r="G9" i="87"/>
  <c r="I9" i="87" s="1"/>
  <c r="AY9" i="3" s="1"/>
  <c r="G481" i="1" s="1"/>
  <c r="W9" i="92"/>
  <c r="U9" i="83"/>
  <c r="W9" i="83" s="1"/>
  <c r="Q9" i="83"/>
  <c r="W15" i="88"/>
  <c r="AS18" i="56"/>
  <c r="AI18" i="56"/>
  <c r="Y18" i="56"/>
  <c r="I85" i="95"/>
  <c r="I8" i="95"/>
  <c r="I9" i="95"/>
  <c r="I84" i="95"/>
  <c r="G12" i="87"/>
  <c r="I12" i="87" s="1"/>
  <c r="AY12" i="3" s="1"/>
  <c r="G568" i="1" s="1"/>
  <c r="W12" i="92"/>
  <c r="W17" i="89"/>
  <c r="I21" i="55"/>
  <c r="M21" i="55" s="1"/>
  <c r="K47" i="96"/>
  <c r="I21" i="53" s="1"/>
  <c r="M21" i="53" s="1"/>
  <c r="Q21" i="53" s="1"/>
  <c r="U12" i="83"/>
  <c r="W12" i="83" s="1"/>
  <c r="Q12" i="83"/>
  <c r="W11" i="91"/>
  <c r="W9" i="88"/>
  <c r="Q14" i="83"/>
  <c r="U14" i="83"/>
  <c r="W14" i="83" s="1"/>
  <c r="CA14" i="79"/>
  <c r="CE14" i="85"/>
  <c r="CA22" i="79"/>
  <c r="CE22" i="85"/>
  <c r="CS18" i="84"/>
  <c r="CK18" i="84"/>
  <c r="AC20" i="91"/>
  <c r="AM20" i="91"/>
  <c r="AM21" i="90"/>
  <c r="AC21" i="90"/>
  <c r="AA21" i="48"/>
  <c r="AE21" i="48" s="1"/>
  <c r="Q21" i="48"/>
  <c r="AI21" i="48"/>
  <c r="BI13" i="81"/>
  <c r="BQ13" i="81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BU19" i="84"/>
  <c r="CC19" i="84"/>
  <c r="BI11" i="79"/>
  <c r="BO11" i="85"/>
  <c r="BI19" i="79"/>
  <c r="BO19" i="85"/>
  <c r="BW17" i="52"/>
  <c r="BG17" i="52"/>
  <c r="Y17" i="52"/>
  <c r="BC17" i="52"/>
  <c r="AI17" i="52"/>
  <c r="BM17" i="52"/>
  <c r="AW17" i="52"/>
  <c r="AS17" i="52"/>
  <c r="AC17" i="52"/>
  <c r="CG17" i="52"/>
  <c r="BQ17" i="52"/>
  <c r="CC13" i="80"/>
  <c r="CE13" i="80" s="1"/>
  <c r="BY13" i="80"/>
  <c r="U13" i="83"/>
  <c r="W13" i="83" s="1"/>
  <c r="Q13" i="83"/>
  <c r="AG23" i="80"/>
  <c r="AI23" i="80" s="1"/>
  <c r="AC23" i="80"/>
  <c r="M23" i="82"/>
  <c r="U23" i="82"/>
  <c r="Q10" i="54"/>
  <c r="Y10" i="54" s="1"/>
  <c r="G8" i="87"/>
  <c r="I8" i="87" s="1"/>
  <c r="AY8" i="3" s="1"/>
  <c r="G452" i="1" s="1"/>
  <c r="W8" i="92"/>
  <c r="BW8" i="92"/>
  <c r="BC8" i="3" s="1"/>
  <c r="G454" i="1" s="1"/>
  <c r="S23" i="92"/>
  <c r="BW9" i="52"/>
  <c r="BG9" i="52"/>
  <c r="BC9" i="52"/>
  <c r="AI9" i="52"/>
  <c r="BM9" i="52"/>
  <c r="AW9" i="52"/>
  <c r="AS9" i="52"/>
  <c r="AC9" i="52"/>
  <c r="CG9" i="52"/>
  <c r="BQ9" i="52"/>
  <c r="Y9" i="52"/>
  <c r="BC8" i="89"/>
  <c r="CC8" i="89"/>
  <c r="AO19" i="83"/>
  <c r="AQ19" i="83" s="1"/>
  <c r="AK19" i="83"/>
  <c r="BY74" i="52"/>
  <c r="BY75" i="52"/>
  <c r="Y44" i="54"/>
  <c r="Q44" i="54"/>
  <c r="BU17" i="81"/>
  <c r="BW17" i="81" s="1"/>
  <c r="BM17" i="81"/>
  <c r="BI9" i="81"/>
  <c r="BQ9" i="81"/>
  <c r="CS16" i="82"/>
  <c r="CU16" i="82" s="1"/>
  <c r="CK16" i="82"/>
  <c r="AI30" i="76"/>
  <c r="AK30" i="76" s="1"/>
  <c r="I31" i="39" s="1"/>
  <c r="M31" i="39" s="1"/>
  <c r="AI22" i="76"/>
  <c r="AK22" i="76" s="1"/>
  <c r="I23" i="39" s="1"/>
  <c r="AI14" i="76"/>
  <c r="AI33" i="76"/>
  <c r="AI25" i="76"/>
  <c r="AK25" i="76" s="1"/>
  <c r="I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19" i="76"/>
  <c r="AI27" i="76"/>
  <c r="AK27" i="76" s="1"/>
  <c r="I28" i="39" s="1"/>
  <c r="M28" i="39" s="1"/>
  <c r="AI11" i="76"/>
  <c r="AK11" i="76" s="1"/>
  <c r="I12" i="39" s="1"/>
  <c r="M12" i="39" s="1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BS14" i="76"/>
  <c r="BS17" i="76"/>
  <c r="BS25" i="76"/>
  <c r="BU25" i="76" s="1"/>
  <c r="I26" i="31" s="1"/>
  <c r="BS9" i="76"/>
  <c r="BS33" i="76"/>
  <c r="BC14" i="89"/>
  <c r="AS11" i="81"/>
  <c r="AK11" i="81"/>
  <c r="AA18" i="83"/>
  <c r="M18" i="91"/>
  <c r="O18" i="91" s="1"/>
  <c r="S18" i="91" s="1"/>
  <c r="BC11" i="88"/>
  <c r="AC8" i="90"/>
  <c r="AM8" i="90"/>
  <c r="I23" i="90"/>
  <c r="M14" i="84"/>
  <c r="U14" i="84"/>
  <c r="W13" i="85"/>
  <c r="Y13" i="85" s="1"/>
  <c r="AA13" i="85" s="1"/>
  <c r="AC13" i="85" s="1"/>
  <c r="AE13" i="85" s="1"/>
  <c r="AG13" i="85" s="1"/>
  <c r="Y21" i="79"/>
  <c r="AI21" i="85"/>
  <c r="AQ20" i="92"/>
  <c r="E26" i="12"/>
  <c r="I61" i="53"/>
  <c r="CC14" i="83"/>
  <c r="CE14" i="83" s="1"/>
  <c r="BY14" i="83"/>
  <c r="G76" i="98"/>
  <c r="G61" i="115"/>
  <c r="Q13" i="82"/>
  <c r="Y13" i="82"/>
  <c r="AA13" i="82" s="1"/>
  <c r="BU14" i="82"/>
  <c r="BW14" i="82" s="1"/>
  <c r="BM14" i="82"/>
  <c r="CW21" i="83"/>
  <c r="CY21" i="83" s="1"/>
  <c r="CS21" i="83"/>
  <c r="G26" i="113"/>
  <c r="G41" i="113"/>
  <c r="G57" i="113"/>
  <c r="G120" i="113"/>
  <c r="G61" i="113"/>
  <c r="G42" i="113"/>
  <c r="G105" i="113"/>
  <c r="G110" i="113" s="1"/>
  <c r="I18" i="29" s="1"/>
  <c r="M18" i="29" s="1"/>
  <c r="S18" i="29" s="1"/>
  <c r="BA18" i="7" s="1"/>
  <c r="G44" i="113"/>
  <c r="G122" i="113"/>
  <c r="G98" i="113"/>
  <c r="G100" i="113" s="1"/>
  <c r="I43" i="37" s="1"/>
  <c r="M43" i="37" s="1"/>
  <c r="G67" i="113"/>
  <c r="G130" i="113"/>
  <c r="G111" i="113"/>
  <c r="G102" i="113"/>
  <c r="G71" i="113"/>
  <c r="G73" i="113" s="1"/>
  <c r="I43" i="40" s="1"/>
  <c r="M43" i="40" s="1"/>
  <c r="G52" i="113"/>
  <c r="G153" i="113"/>
  <c r="G13" i="113"/>
  <c r="G115" i="113"/>
  <c r="G117" i="113" s="1"/>
  <c r="I42" i="35" s="1"/>
  <c r="M42" i="35" s="1"/>
  <c r="G155" i="113"/>
  <c r="G103" i="113"/>
  <c r="G77" i="113"/>
  <c r="G157" i="113"/>
  <c r="G159" i="113" s="1"/>
  <c r="I42" i="31" s="1"/>
  <c r="M42" i="31" s="1"/>
  <c r="G17" i="113"/>
  <c r="G121" i="113"/>
  <c r="G112" i="113"/>
  <c r="G93" i="113"/>
  <c r="G62" i="113"/>
  <c r="G23" i="113"/>
  <c r="G125" i="113"/>
  <c r="G127" i="113" s="1"/>
  <c r="I43" i="34" s="1"/>
  <c r="M43" i="34" s="1"/>
  <c r="G66" i="113"/>
  <c r="G35" i="113"/>
  <c r="G50" i="113"/>
  <c r="G31" i="113"/>
  <c r="G147" i="113"/>
  <c r="G87" i="113"/>
  <c r="G48" i="113"/>
  <c r="G131" i="113"/>
  <c r="G123" i="113"/>
  <c r="G128" i="113" s="1"/>
  <c r="I20" i="29" s="1"/>
  <c r="M20" i="29" s="1"/>
  <c r="S20" i="29" s="1"/>
  <c r="BA20" i="7" s="1"/>
  <c r="G33" i="113"/>
  <c r="G38" i="113" s="1"/>
  <c r="I10" i="29" s="1"/>
  <c r="M10" i="29" s="1"/>
  <c r="S10" i="29" s="1"/>
  <c r="BA10" i="7" s="1"/>
  <c r="G150" i="113"/>
  <c r="G76" i="113"/>
  <c r="G12" i="113"/>
  <c r="G60" i="113"/>
  <c r="G107" i="113"/>
  <c r="G88" i="113"/>
  <c r="G22" i="113"/>
  <c r="G97" i="113"/>
  <c r="G58" i="113"/>
  <c r="G39" i="113"/>
  <c r="G148" i="113"/>
  <c r="G149" i="113" s="1"/>
  <c r="I22" i="29" s="1"/>
  <c r="M22" i="29" s="1"/>
  <c r="S22" i="29" s="1"/>
  <c r="BA22" i="7" s="1"/>
  <c r="G30" i="113"/>
  <c r="G133" i="113"/>
  <c r="G135" i="113" s="1"/>
  <c r="I42" i="33" s="1"/>
  <c r="M42" i="33" s="1"/>
  <c r="G104" i="113"/>
  <c r="G43" i="113"/>
  <c r="G45" i="113" s="1"/>
  <c r="I42" i="43" s="1"/>
  <c r="M42" i="43" s="1"/>
  <c r="G154" i="113"/>
  <c r="G86" i="113"/>
  <c r="G69" i="113"/>
  <c r="G84" i="113"/>
  <c r="G132" i="113"/>
  <c r="G113" i="113"/>
  <c r="G79" i="113"/>
  <c r="G81" i="113" s="1"/>
  <c r="I42" i="39" s="1"/>
  <c r="M42" i="39" s="1"/>
  <c r="G15" i="113"/>
  <c r="G20" i="113" s="1"/>
  <c r="I8" i="29" s="1"/>
  <c r="G68" i="113"/>
  <c r="G49" i="113"/>
  <c r="G158" i="113"/>
  <c r="G160" i="113" s="1"/>
  <c r="I43" i="31" s="1"/>
  <c r="M43" i="31" s="1"/>
  <c r="G40" i="113"/>
  <c r="G114" i="113"/>
  <c r="G119" i="113" s="1"/>
  <c r="I19" i="29" s="1"/>
  <c r="M19" i="29" s="1"/>
  <c r="S19" i="29" s="1"/>
  <c r="BA19" i="7" s="1"/>
  <c r="G53" i="113"/>
  <c r="G55" i="113" s="1"/>
  <c r="I43" i="42" s="1"/>
  <c r="M43" i="42" s="1"/>
  <c r="G14" i="113"/>
  <c r="G96" i="113"/>
  <c r="G101" i="113" s="1"/>
  <c r="I17" i="29" s="1"/>
  <c r="M17" i="29" s="1"/>
  <c r="S17" i="29" s="1"/>
  <c r="BA17" i="7" s="1"/>
  <c r="G94" i="113"/>
  <c r="G141" i="113"/>
  <c r="G151" i="113"/>
  <c r="G152" i="113" s="1"/>
  <c r="I23" i="29" s="1"/>
  <c r="M23" i="29" s="1"/>
  <c r="S23" i="29" s="1"/>
  <c r="BA23" i="7" s="1"/>
  <c r="G25" i="113"/>
  <c r="G129" i="113"/>
  <c r="G78" i="113"/>
  <c r="G83" i="113" s="1"/>
  <c r="I15" i="29" s="1"/>
  <c r="M15" i="29" s="1"/>
  <c r="S15" i="29" s="1"/>
  <c r="BA15" i="7" s="1"/>
  <c r="G59" i="113"/>
  <c r="G70" i="113"/>
  <c r="G72" i="113" s="1"/>
  <c r="I42" i="40" s="1"/>
  <c r="M42" i="40" s="1"/>
  <c r="G21" i="113"/>
  <c r="G138" i="113"/>
  <c r="G124" i="113"/>
  <c r="G126" i="113" s="1"/>
  <c r="I42" i="34" s="1"/>
  <c r="M42" i="34" s="1"/>
  <c r="G85" i="113"/>
  <c r="G24" i="113"/>
  <c r="G106" i="113"/>
  <c r="G108" i="113" s="1"/>
  <c r="I42" i="36" s="1"/>
  <c r="M42" i="36" s="1"/>
  <c r="G16" i="113"/>
  <c r="G18" i="113" s="1"/>
  <c r="I42" i="46" s="1"/>
  <c r="M42" i="46" s="1"/>
  <c r="G89" i="113"/>
  <c r="G91" i="113" s="1"/>
  <c r="I43" i="38" s="1"/>
  <c r="M43" i="38" s="1"/>
  <c r="G80" i="113"/>
  <c r="G51" i="113"/>
  <c r="G56" i="113" s="1"/>
  <c r="I12" i="29" s="1"/>
  <c r="M12" i="29" s="1"/>
  <c r="S12" i="29" s="1"/>
  <c r="BA12" i="7" s="1"/>
  <c r="G32" i="113"/>
  <c r="G134" i="113"/>
  <c r="G136" i="113" s="1"/>
  <c r="I43" i="33" s="1"/>
  <c r="M43" i="33" s="1"/>
  <c r="G95" i="113"/>
  <c r="G34" i="113"/>
  <c r="G36" i="113" s="1"/>
  <c r="I42" i="44" s="1"/>
  <c r="M42" i="44" s="1"/>
  <c r="G116" i="113"/>
  <c r="G118" i="113" s="1"/>
  <c r="I43" i="35" s="1"/>
  <c r="M43" i="35" s="1"/>
  <c r="BC11" i="92"/>
  <c r="CS14" i="84"/>
  <c r="CK14" i="84"/>
  <c r="CC9" i="80"/>
  <c r="CE9" i="80" s="1"/>
  <c r="BY9" i="80"/>
  <c r="Q15" i="82"/>
  <c r="Y15" i="82"/>
  <c r="AA15" i="82" s="1"/>
  <c r="Q23" i="25"/>
  <c r="Q15" i="25"/>
  <c r="Q49" i="25"/>
  <c r="Q24" i="25"/>
  <c r="Q16" i="25"/>
  <c r="Q12" i="25"/>
  <c r="Q48" i="25"/>
  <c r="M18" i="135"/>
  <c r="Q14" i="25"/>
  <c r="Q22" i="25"/>
  <c r="Q26" i="25"/>
  <c r="Q13" i="25"/>
  <c r="Q50" i="25"/>
  <c r="Q17" i="25"/>
  <c r="Q25" i="25"/>
  <c r="Q21" i="25"/>
  <c r="CK11" i="81"/>
  <c r="CS11" i="81"/>
  <c r="CU11" i="81" s="1"/>
  <c r="AW22" i="83"/>
  <c r="BA22" i="83" s="1"/>
  <c r="Y10" i="82"/>
  <c r="AA10" i="82" s="1"/>
  <c r="Q10" i="82"/>
  <c r="BM8" i="80"/>
  <c r="BO8" i="80" s="1"/>
  <c r="BI8" i="80"/>
  <c r="DE13" i="81"/>
  <c r="DM13" i="81"/>
  <c r="AA34" i="34"/>
  <c r="AA22" i="34"/>
  <c r="AA23" i="34"/>
  <c r="AA24" i="34"/>
  <c r="AA8" i="34"/>
  <c r="AA26" i="34"/>
  <c r="O20" i="47"/>
  <c r="Y20" i="47" s="1"/>
  <c r="U20" i="83"/>
  <c r="W20" i="83" s="1"/>
  <c r="Q20" i="83"/>
  <c r="AG18" i="80"/>
  <c r="AI18" i="80" s="1"/>
  <c r="AC18" i="80"/>
  <c r="DE15" i="82"/>
  <c r="DM15" i="82"/>
  <c r="BC10" i="91"/>
  <c r="Y17" i="82"/>
  <c r="AA17" i="82" s="1"/>
  <c r="Q17" i="82"/>
  <c r="Q8" i="45"/>
  <c r="U16" i="84"/>
  <c r="M16" i="84"/>
  <c r="AW16" i="82"/>
  <c r="AY16" i="82" s="1"/>
  <c r="AO16" i="82"/>
  <c r="CK12" i="82"/>
  <c r="CS12" i="82"/>
  <c r="CU12" i="82" s="1"/>
  <c r="I14" i="49"/>
  <c r="M14" i="49" s="1"/>
  <c r="Q14" i="49" s="1"/>
  <c r="E10" i="103"/>
  <c r="AW14" i="81"/>
  <c r="AY14" i="81" s="1"/>
  <c r="AO14" i="81"/>
  <c r="CI19" i="83"/>
  <c r="M19" i="88"/>
  <c r="O19" i="88" s="1"/>
  <c r="S19" i="88" s="1"/>
  <c r="AQ13" i="79"/>
  <c r="AY13" i="85"/>
  <c r="AQ21" i="79"/>
  <c r="AY21" i="85"/>
  <c r="AC19" i="89"/>
  <c r="AM19" i="89"/>
  <c r="BE15" i="84"/>
  <c r="AW15" i="84"/>
  <c r="S20" i="88"/>
  <c r="AC10" i="84"/>
  <c r="AK10" i="84"/>
  <c r="CK16" i="84"/>
  <c r="CS16" i="84"/>
  <c r="AQ45" i="34"/>
  <c r="AQ43" i="34"/>
  <c r="AQ37" i="34"/>
  <c r="AQ46" i="34"/>
  <c r="AQ39" i="34"/>
  <c r="AQ29" i="34"/>
  <c r="AQ40" i="34"/>
  <c r="AQ41" i="34"/>
  <c r="AQ32" i="34"/>
  <c r="AQ42" i="34"/>
  <c r="AQ33" i="34"/>
  <c r="AQ36" i="34"/>
  <c r="AQ28" i="34"/>
  <c r="AQ14" i="34"/>
  <c r="AQ15" i="34"/>
  <c r="AQ16" i="34"/>
  <c r="AQ25" i="34"/>
  <c r="AQ17" i="34"/>
  <c r="AQ18" i="34"/>
  <c r="AQ27" i="34"/>
  <c r="AQ19" i="34"/>
  <c r="AQ11" i="34"/>
  <c r="AQ20" i="34"/>
  <c r="AQ38" i="34"/>
  <c r="AQ30" i="34"/>
  <c r="AQ31" i="34"/>
  <c r="AY68" i="52"/>
  <c r="BA68" i="52" s="1"/>
  <c r="AW68" i="52"/>
  <c r="I52" i="100"/>
  <c r="I51" i="100"/>
  <c r="BC13" i="92"/>
  <c r="CW20" i="83"/>
  <c r="CY20" i="83" s="1"/>
  <c r="CS20" i="83"/>
  <c r="AK17" i="84"/>
  <c r="AC17" i="84"/>
  <c r="BM12" i="80"/>
  <c r="BO12" i="80" s="1"/>
  <c r="BI12" i="80"/>
  <c r="AK18" i="82"/>
  <c r="AS18" i="82"/>
  <c r="BC16" i="89"/>
  <c r="BY18" i="84"/>
  <c r="BQ18" i="84"/>
  <c r="E29" i="28"/>
  <c r="AQ46" i="30"/>
  <c r="AQ38" i="30"/>
  <c r="AQ40" i="30"/>
  <c r="AQ28" i="30"/>
  <c r="AQ20" i="30"/>
  <c r="AQ32" i="30"/>
  <c r="AQ29" i="30"/>
  <c r="AQ30" i="30"/>
  <c r="AQ14" i="30"/>
  <c r="AQ15" i="30"/>
  <c r="AQ16" i="30"/>
  <c r="AQ39" i="30"/>
  <c r="AQ25" i="30"/>
  <c r="AQ17" i="30"/>
  <c r="AQ27" i="30"/>
  <c r="AQ19" i="30"/>
  <c r="AQ11" i="30"/>
  <c r="AQ41" i="30"/>
  <c r="AQ18" i="30"/>
  <c r="AQ36" i="30"/>
  <c r="AQ45" i="30"/>
  <c r="AQ33" i="30"/>
  <c r="AQ31" i="30"/>
  <c r="AQ37" i="30"/>
  <c r="BC8" i="91"/>
  <c r="CC8" i="91"/>
  <c r="BI11" i="82"/>
  <c r="BQ11" i="82"/>
  <c r="AM19" i="90"/>
  <c r="AC19" i="90"/>
  <c r="BC13" i="90"/>
  <c r="AW15" i="82"/>
  <c r="AY15" i="82" s="1"/>
  <c r="AO15" i="82"/>
  <c r="BO21" i="83"/>
  <c r="BQ21" i="83" s="1"/>
  <c r="BU21" i="83" s="1"/>
  <c r="M21" i="89"/>
  <c r="O21" i="89" s="1"/>
  <c r="S21" i="89" s="1"/>
  <c r="M41" i="104"/>
  <c r="M33" i="104"/>
  <c r="M38" i="104"/>
  <c r="M43" i="104"/>
  <c r="M35" i="104"/>
  <c r="M40" i="104"/>
  <c r="M32" i="104"/>
  <c r="M37" i="104"/>
  <c r="M42" i="104"/>
  <c r="M34" i="104"/>
  <c r="M44" i="104"/>
  <c r="M36" i="104"/>
  <c r="M39" i="104"/>
  <c r="DM12" i="81"/>
  <c r="DE12" i="81"/>
  <c r="AG16" i="91"/>
  <c r="BI19" i="81"/>
  <c r="BQ19" i="81"/>
  <c r="AQ36" i="32"/>
  <c r="AQ45" i="32"/>
  <c r="AQ43" i="32"/>
  <c r="AQ37" i="32"/>
  <c r="AQ27" i="32"/>
  <c r="AQ46" i="32"/>
  <c r="AQ38" i="32"/>
  <c r="AQ28" i="32"/>
  <c r="AQ20" i="32"/>
  <c r="AQ39" i="32"/>
  <c r="AQ29" i="32"/>
  <c r="AQ40" i="32"/>
  <c r="AQ30" i="32"/>
  <c r="AQ31" i="32"/>
  <c r="AQ15" i="32"/>
  <c r="AQ41" i="32"/>
  <c r="AQ32" i="32"/>
  <c r="AQ16" i="32"/>
  <c r="AQ42" i="32"/>
  <c r="AQ33" i="32"/>
  <c r="AQ25" i="32"/>
  <c r="AQ17" i="32"/>
  <c r="AQ19" i="32"/>
  <c r="AQ14" i="32"/>
  <c r="AQ11" i="32"/>
  <c r="AQ18" i="32"/>
  <c r="DE9" i="81"/>
  <c r="DM9" i="81"/>
  <c r="BW65" i="52"/>
  <c r="I14" i="24"/>
  <c r="M14" i="24" s="1"/>
  <c r="S14" i="24" s="1"/>
  <c r="E31" i="103"/>
  <c r="G61" i="117"/>
  <c r="E30" i="103" s="1"/>
  <c r="I16" i="24"/>
  <c r="M16" i="24" s="1"/>
  <c r="S16" i="24" s="1"/>
  <c r="E33" i="103"/>
  <c r="CK13" i="81"/>
  <c r="CS13" i="81"/>
  <c r="CU13" i="81" s="1"/>
  <c r="CS8" i="81"/>
  <c r="CU8" i="81" s="1"/>
  <c r="CK8" i="81"/>
  <c r="AQ12" i="89"/>
  <c r="CA15" i="79"/>
  <c r="CE15" i="85"/>
  <c r="CA23" i="79"/>
  <c r="CE23" i="85"/>
  <c r="CS18" i="83"/>
  <c r="CW18" i="83"/>
  <c r="CY18" i="83" s="1"/>
  <c r="AG16" i="89"/>
  <c r="Q8" i="35"/>
  <c r="BC18" i="90"/>
  <c r="W20" i="91"/>
  <c r="G57" i="96"/>
  <c r="G58" i="96"/>
  <c r="I58" i="96" s="1"/>
  <c r="G22" i="96"/>
  <c r="G17" i="87"/>
  <c r="I17" i="87" s="1"/>
  <c r="AY17" i="3" s="1"/>
  <c r="G713" i="1" s="1"/>
  <c r="W17" i="92"/>
  <c r="BG17" i="92" s="1"/>
  <c r="AM22" i="91"/>
  <c r="AC22" i="91"/>
  <c r="AW18" i="84"/>
  <c r="BE18" i="84"/>
  <c r="BC10" i="88"/>
  <c r="CK17" i="82"/>
  <c r="CS17" i="82"/>
  <c r="CU17" i="82" s="1"/>
  <c r="M22" i="84"/>
  <c r="U22" i="84"/>
  <c r="CS16" i="81"/>
  <c r="CU16" i="81" s="1"/>
  <c r="CK16" i="81"/>
  <c r="BI12" i="79"/>
  <c r="BO12" i="85"/>
  <c r="BI20" i="79"/>
  <c r="BO20" i="85"/>
  <c r="M47" i="100"/>
  <c r="M48" i="100"/>
  <c r="K10" i="74"/>
  <c r="I13" i="50" s="1"/>
  <c r="M13" i="50" s="1"/>
  <c r="AO15" i="84"/>
  <c r="AG15" i="84"/>
  <c r="M23" i="81"/>
  <c r="U23" i="81"/>
  <c r="BC12" i="88"/>
  <c r="AS19" i="82"/>
  <c r="AK19" i="82"/>
  <c r="Q15" i="54"/>
  <c r="Y15" i="54"/>
  <c r="BE74" i="52"/>
  <c r="BE75" i="52"/>
  <c r="AM13" i="89"/>
  <c r="AC13" i="89"/>
  <c r="G46" i="115"/>
  <c r="CS22" i="84"/>
  <c r="CK22" i="84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BW14" i="76"/>
  <c r="BW33" i="76"/>
  <c r="BW25" i="76"/>
  <c r="BY25" i="76" s="1"/>
  <c r="I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15" i="76"/>
  <c r="BW23" i="76"/>
  <c r="BY23" i="76" s="1"/>
  <c r="I24" i="30" s="1"/>
  <c r="M24" i="30" s="1"/>
  <c r="BO30" i="76"/>
  <c r="BQ30" i="76" s="1"/>
  <c r="I61" i="52" s="1"/>
  <c r="M61" i="52" s="1"/>
  <c r="BO22" i="76"/>
  <c r="BQ22" i="76" s="1"/>
  <c r="I53" i="52" s="1"/>
  <c r="BO14" i="76"/>
  <c r="BO33" i="76"/>
  <c r="BO25" i="76"/>
  <c r="BQ25" i="76" s="1"/>
  <c r="I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19" i="76"/>
  <c r="BO27" i="76"/>
  <c r="BQ27" i="76" s="1"/>
  <c r="I58" i="52" s="1"/>
  <c r="M58" i="52" s="1"/>
  <c r="BO11" i="76"/>
  <c r="BQ11" i="76" s="1"/>
  <c r="I19" i="52" s="1"/>
  <c r="M19" i="52" s="1"/>
  <c r="S30" i="76"/>
  <c r="U30" i="76" s="1"/>
  <c r="I31" i="43" s="1"/>
  <c r="M31" i="43" s="1"/>
  <c r="S22" i="76"/>
  <c r="U22" i="76" s="1"/>
  <c r="I23" i="43" s="1"/>
  <c r="S14" i="76"/>
  <c r="S33" i="76"/>
  <c r="S25" i="76"/>
  <c r="U25" i="76" s="1"/>
  <c r="I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S11" i="76"/>
  <c r="U11" i="76" s="1"/>
  <c r="I12" i="43" s="1"/>
  <c r="M12" i="43" s="1"/>
  <c r="S19" i="76"/>
  <c r="S27" i="76"/>
  <c r="U27" i="76" s="1"/>
  <c r="I28" i="43" s="1"/>
  <c r="M28" i="43" s="1"/>
  <c r="BM20" i="82"/>
  <c r="BU20" i="82"/>
  <c r="BW20" i="82" s="1"/>
  <c r="Y19" i="82"/>
  <c r="AA19" i="82" s="1"/>
  <c r="Q19" i="82"/>
  <c r="BO13" i="83"/>
  <c r="BQ13" i="83" s="1"/>
  <c r="BU13" i="83" s="1"/>
  <c r="M13" i="89"/>
  <c r="O13" i="89" s="1"/>
  <c r="S13" i="89" s="1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BI10" i="84"/>
  <c r="BA10" i="84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C11" i="92"/>
  <c r="AM11" i="92"/>
  <c r="Q10" i="81"/>
  <c r="Y10" i="81"/>
  <c r="AA10" i="81" s="1"/>
  <c r="U19" i="83"/>
  <c r="W19" i="83" s="1"/>
  <c r="Q19" i="83"/>
  <c r="AA22" i="42"/>
  <c r="AA23" i="42"/>
  <c r="AA24" i="42"/>
  <c r="AA8" i="42"/>
  <c r="AA26" i="42"/>
  <c r="AA34" i="42"/>
  <c r="O12" i="47"/>
  <c r="Y12" i="47" s="1"/>
  <c r="Q16" i="54"/>
  <c r="Y16" i="54"/>
  <c r="BC14" i="88"/>
  <c r="DE21" i="82"/>
  <c r="DM21" i="82"/>
  <c r="G52" i="100"/>
  <c r="G51" i="100"/>
  <c r="AA21" i="37"/>
  <c r="AA12" i="37"/>
  <c r="AA13" i="37"/>
  <c r="AA9" i="37"/>
  <c r="AA10" i="37"/>
  <c r="S17" i="47"/>
  <c r="AC17" i="91"/>
  <c r="AM17" i="91"/>
  <c r="Q8" i="31"/>
  <c r="O37" i="52"/>
  <c r="U37" i="52" s="1"/>
  <c r="AK41" i="52"/>
  <c r="O41" i="52"/>
  <c r="U41" i="52" s="1"/>
  <c r="O9" i="52"/>
  <c r="U9" i="52" s="1"/>
  <c r="AK37" i="52"/>
  <c r="AK9" i="52"/>
  <c r="O52" i="52"/>
  <c r="U52" i="52" s="1"/>
  <c r="O44" i="52"/>
  <c r="U44" i="52" s="1"/>
  <c r="AK97" i="52"/>
  <c r="O42" i="52"/>
  <c r="U42" i="52" s="1"/>
  <c r="AK44" i="52"/>
  <c r="O8" i="52"/>
  <c r="U8" i="52" s="1"/>
  <c r="AK8" i="52"/>
  <c r="O97" i="52"/>
  <c r="U97" i="52" s="1"/>
  <c r="AK52" i="52"/>
  <c r="AK42" i="52"/>
  <c r="Q49" i="23"/>
  <c r="Q25" i="23"/>
  <c r="Q21" i="23"/>
  <c r="Q17" i="23"/>
  <c r="Q13" i="23"/>
  <c r="Q50" i="23"/>
  <c r="Q26" i="23"/>
  <c r="Q22" i="23"/>
  <c r="Q14" i="23"/>
  <c r="Q16" i="23"/>
  <c r="Q48" i="23"/>
  <c r="Q15" i="23"/>
  <c r="Q12" i="23"/>
  <c r="Q24" i="23"/>
  <c r="Q23" i="23"/>
  <c r="M24" i="135"/>
  <c r="BQ22" i="82"/>
  <c r="BI22" i="82"/>
  <c r="AG10" i="91"/>
  <c r="BC10" i="90"/>
  <c r="AW20" i="80"/>
  <c r="AY20" i="80" s="1"/>
  <c r="AS20" i="80"/>
  <c r="AC18" i="88"/>
  <c r="AM18" i="88"/>
  <c r="AK12" i="82"/>
  <c r="AS12" i="82"/>
  <c r="S8" i="39"/>
  <c r="DE15" i="81"/>
  <c r="DM15" i="81"/>
  <c r="BC12" i="90"/>
  <c r="AQ39" i="31"/>
  <c r="AQ29" i="31"/>
  <c r="AQ40" i="31"/>
  <c r="AQ30" i="31"/>
  <c r="AQ41" i="31"/>
  <c r="AQ32" i="31"/>
  <c r="AQ42" i="31"/>
  <c r="AQ36" i="31"/>
  <c r="AQ46" i="31"/>
  <c r="AQ38" i="31"/>
  <c r="AQ28" i="31"/>
  <c r="AQ20" i="31"/>
  <c r="AQ17" i="31"/>
  <c r="AQ18" i="31"/>
  <c r="AQ11" i="31"/>
  <c r="AQ31" i="31"/>
  <c r="AQ43" i="31"/>
  <c r="AQ14" i="31"/>
  <c r="AQ15" i="31"/>
  <c r="AQ16" i="31"/>
  <c r="AQ40" i="35"/>
  <c r="AQ30" i="35"/>
  <c r="AQ31" i="35"/>
  <c r="AQ41" i="35"/>
  <c r="AQ32" i="35"/>
  <c r="AQ16" i="35"/>
  <c r="AQ42" i="35"/>
  <c r="AQ33" i="35"/>
  <c r="AQ25" i="35"/>
  <c r="AQ36" i="35"/>
  <c r="AQ45" i="35"/>
  <c r="AQ43" i="35"/>
  <c r="AQ37" i="35"/>
  <c r="AQ27" i="35"/>
  <c r="AQ19" i="35"/>
  <c r="AQ46" i="35"/>
  <c r="AQ38" i="35"/>
  <c r="AQ28" i="35"/>
  <c r="AQ20" i="35"/>
  <c r="AQ39" i="35"/>
  <c r="AQ29" i="35"/>
  <c r="AQ11" i="35"/>
  <c r="AQ14" i="35"/>
  <c r="AQ15" i="35"/>
  <c r="AQ33" i="31"/>
  <c r="AQ27" i="31"/>
  <c r="AQ45" i="31"/>
  <c r="AQ19" i="31"/>
  <c r="AQ25" i="31"/>
  <c r="AQ17" i="35"/>
  <c r="AQ18" i="35"/>
  <c r="AQ37" i="31"/>
  <c r="AG15" i="89"/>
  <c r="AC11" i="89"/>
  <c r="AM11" i="89"/>
  <c r="I78" i="98"/>
  <c r="BM15" i="80"/>
  <c r="BO15" i="80" s="1"/>
  <c r="BI15" i="80"/>
  <c r="AO21" i="81"/>
  <c r="AW21" i="81"/>
  <c r="AY21" i="81" s="1"/>
  <c r="CK19" i="84"/>
  <c r="CS19" i="84"/>
  <c r="AQ14" i="79"/>
  <c r="AY14" i="85"/>
  <c r="AQ22" i="79"/>
  <c r="AY22" i="85"/>
  <c r="BI14" i="84"/>
  <c r="BA14" i="84"/>
  <c r="BQ12" i="82"/>
  <c r="BI12" i="82"/>
  <c r="AM20" i="88"/>
  <c r="AC20" i="88"/>
  <c r="S19" i="91"/>
  <c r="CW16" i="83"/>
  <c r="CY16" i="83" s="1"/>
  <c r="CS16" i="83"/>
  <c r="CK19" i="81"/>
  <c r="CS19" i="81"/>
  <c r="CU19" i="81" s="1"/>
  <c r="M19" i="89"/>
  <c r="O19" i="89" s="1"/>
  <c r="S19" i="89" s="1"/>
  <c r="BO19" i="83"/>
  <c r="BQ19" i="83" s="1"/>
  <c r="BU19" i="83" s="1"/>
  <c r="AG8" i="91"/>
  <c r="AY67" i="52"/>
  <c r="AW67" i="52"/>
  <c r="DM20" i="82"/>
  <c r="DE20" i="82"/>
  <c r="AA12" i="83"/>
  <c r="M12" i="91"/>
  <c r="O12" i="91" s="1"/>
  <c r="S12" i="91" s="1"/>
  <c r="BC17" i="88"/>
  <c r="AK18" i="81"/>
  <c r="AS18" i="81"/>
  <c r="AC17" i="90"/>
  <c r="AM17" i="90"/>
  <c r="AC11" i="91"/>
  <c r="AM11" i="91"/>
  <c r="Q22" i="82"/>
  <c r="Y22" i="82"/>
  <c r="AA22" i="82" s="1"/>
  <c r="AC17" i="88"/>
  <c r="AM17" i="88"/>
  <c r="BE11" i="84"/>
  <c r="AW11" i="84"/>
  <c r="W19" i="90"/>
  <c r="AC10" i="56"/>
  <c r="AI10" i="56" s="1"/>
  <c r="AM10" i="56"/>
  <c r="AS10" i="56" s="1"/>
  <c r="Q10" i="56"/>
  <c r="W10" i="56" s="1"/>
  <c r="Y11" i="81"/>
  <c r="AA11" i="81" s="1"/>
  <c r="Q11" i="81"/>
  <c r="M8" i="55"/>
  <c r="BO12" i="83"/>
  <c r="BQ12" i="83" s="1"/>
  <c r="BU12" i="83" s="1"/>
  <c r="M12" i="89"/>
  <c r="O12" i="89" s="1"/>
  <c r="S12" i="89" s="1"/>
  <c r="BC17" i="90"/>
  <c r="CS17" i="84"/>
  <c r="CK17" i="84"/>
  <c r="AI12" i="56"/>
  <c r="AC12" i="56"/>
  <c r="Y12" i="56"/>
  <c r="AM12" i="56"/>
  <c r="AS12" i="56" s="1"/>
  <c r="Q12" i="56"/>
  <c r="W12" i="56" s="1"/>
  <c r="AC17" i="89"/>
  <c r="AM17" i="89"/>
  <c r="AC13" i="92"/>
  <c r="AM13" i="92"/>
  <c r="AG12" i="89"/>
  <c r="CK17" i="81"/>
  <c r="CS17" i="81"/>
  <c r="CU17" i="81" s="1"/>
  <c r="CA8" i="79"/>
  <c r="CE8" i="85"/>
  <c r="CA16" i="79"/>
  <c r="CE16" i="85"/>
  <c r="DM18" i="82"/>
  <c r="DE18" i="82"/>
  <c r="G15" i="87"/>
  <c r="I15" i="87" s="1"/>
  <c r="AY15" i="3" s="1"/>
  <c r="G655" i="1" s="1"/>
  <c r="W15" i="92"/>
  <c r="W21" i="53"/>
  <c r="W14" i="49"/>
  <c r="CI11" i="83"/>
  <c r="M11" i="88"/>
  <c r="O11" i="88" s="1"/>
  <c r="S11" i="88" s="1"/>
  <c r="AG15" i="80"/>
  <c r="AI15" i="80" s="1"/>
  <c r="AC15" i="80"/>
  <c r="AC8" i="88"/>
  <c r="I23" i="88"/>
  <c r="AM8" i="88"/>
  <c r="AA14" i="83"/>
  <c r="AC14" i="83" s="1"/>
  <c r="AG14" i="83" s="1"/>
  <c r="M14" i="91"/>
  <c r="O14" i="91" s="1"/>
  <c r="S14" i="91" s="1"/>
  <c r="Q8" i="30"/>
  <c r="AU8" i="30"/>
  <c r="AE8" i="30"/>
  <c r="BA8" i="30"/>
  <c r="AK8" i="30"/>
  <c r="S8" i="30"/>
  <c r="AW20" i="81"/>
  <c r="AY20" i="81" s="1"/>
  <c r="AO20" i="81"/>
  <c r="Q12" i="54"/>
  <c r="Y12" i="54" s="1"/>
  <c r="BQ9" i="84"/>
  <c r="BY9" i="84"/>
  <c r="AC9" i="91"/>
  <c r="AM9" i="91"/>
  <c r="BI13" i="79"/>
  <c r="BO13" i="85"/>
  <c r="BI21" i="79"/>
  <c r="BO21" i="85"/>
  <c r="BE8" i="84"/>
  <c r="AW8" i="84"/>
  <c r="AG22" i="80"/>
  <c r="AI22" i="80" s="1"/>
  <c r="AC22" i="80"/>
  <c r="Y19" i="81"/>
  <c r="AA19" i="81" s="1"/>
  <c r="Q19" i="81"/>
  <c r="BC11" i="91"/>
  <c r="BY23" i="81"/>
  <c r="CC23" i="81" s="1"/>
  <c r="BY23" i="82"/>
  <c r="CC23" i="82" s="1"/>
  <c r="BM23" i="83"/>
  <c r="BQ23" i="83" s="1"/>
  <c r="BU23" i="83" s="1"/>
  <c r="BM23" i="84"/>
  <c r="G45" i="96"/>
  <c r="G43" i="96"/>
  <c r="I43" i="96" s="1"/>
  <c r="G39" i="96"/>
  <c r="I39" i="96" s="1"/>
  <c r="G13" i="96"/>
  <c r="G44" i="96"/>
  <c r="I44" i="96" s="1"/>
  <c r="G12" i="96"/>
  <c r="Q8" i="32"/>
  <c r="S8" i="32"/>
  <c r="AS19" i="81"/>
  <c r="AK19" i="81"/>
  <c r="Y72" i="52"/>
  <c r="BC72" i="52"/>
  <c r="CG72" i="52"/>
  <c r="BQ72" i="52"/>
  <c r="AI72" i="52"/>
  <c r="BM72" i="52"/>
  <c r="AW72" i="52"/>
  <c r="AS72" i="52"/>
  <c r="AC72" i="52"/>
  <c r="AC78" i="52" s="1"/>
  <c r="AC79" i="52" s="1"/>
  <c r="BW72" i="52"/>
  <c r="BG72" i="52"/>
  <c r="Q16" i="81"/>
  <c r="Y16" i="81"/>
  <c r="AA16" i="81" s="1"/>
  <c r="CS14" i="81"/>
  <c r="CU14" i="81" s="1"/>
  <c r="CK14" i="81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K14" i="76"/>
  <c r="K33" i="76"/>
  <c r="K25" i="76"/>
  <c r="M25" i="76" s="1"/>
  <c r="I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31" i="76"/>
  <c r="M31" i="76" s="1"/>
  <c r="I32" i="45" s="1"/>
  <c r="M32" i="45" s="1"/>
  <c r="K15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O14" i="76"/>
  <c r="O33" i="76"/>
  <c r="O25" i="76"/>
  <c r="Q25" i="76" s="1"/>
  <c r="I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1" i="76"/>
  <c r="O29" i="76"/>
  <c r="Q29" i="76" s="1"/>
  <c r="I30" i="44" s="1"/>
  <c r="M30" i="44" s="1"/>
  <c r="O13" i="76"/>
  <c r="AY30" i="76"/>
  <c r="BA30" i="76" s="1"/>
  <c r="I31" i="35" s="1"/>
  <c r="M31" i="35" s="1"/>
  <c r="AY22" i="76"/>
  <c r="BA22" i="76" s="1"/>
  <c r="I23" i="35" s="1"/>
  <c r="AY14" i="76"/>
  <c r="AY33" i="76"/>
  <c r="AY25" i="76"/>
  <c r="BA25" i="76" s="1"/>
  <c r="I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19" i="76"/>
  <c r="AY27" i="76"/>
  <c r="BA27" i="76" s="1"/>
  <c r="I28" i="35" s="1"/>
  <c r="M28" i="35" s="1"/>
  <c r="AY11" i="76"/>
  <c r="BA11" i="76" s="1"/>
  <c r="I12" i="35" s="1"/>
  <c r="M12" i="35" s="1"/>
  <c r="K52" i="100"/>
  <c r="K51" i="100"/>
  <c r="I33" i="13"/>
  <c r="E34" i="12" s="1"/>
  <c r="M31" i="13"/>
  <c r="M33" i="13" s="1"/>
  <c r="I46" i="26"/>
  <c r="M46" i="26" s="1"/>
  <c r="E41" i="103"/>
  <c r="AU18" i="83"/>
  <c r="AW18" i="83" s="1"/>
  <c r="BA18" i="83" s="1"/>
  <c r="M18" i="90"/>
  <c r="O18" i="90" s="1"/>
  <c r="S18" i="90" s="1"/>
  <c r="BO15" i="83"/>
  <c r="BQ15" i="83" s="1"/>
  <c r="BU15" i="83" s="1"/>
  <c r="M15" i="89"/>
  <c r="O15" i="89" s="1"/>
  <c r="S15" i="89" s="1"/>
  <c r="W15" i="85"/>
  <c r="Y15" i="85" s="1"/>
  <c r="AA15" i="85" s="1"/>
  <c r="AC15" i="85" s="1"/>
  <c r="AE15" i="85" s="1"/>
  <c r="AG15" i="85" s="1"/>
  <c r="W23" i="85"/>
  <c r="Y23" i="85" s="1"/>
  <c r="AA23" i="85" s="1"/>
  <c r="AC23" i="85" s="1"/>
  <c r="AE23" i="85" s="1"/>
  <c r="AG23" i="85" s="1"/>
  <c r="M15" i="84"/>
  <c r="U15" i="84"/>
  <c r="AK13" i="84"/>
  <c r="AC13" i="84"/>
  <c r="CC13" i="84"/>
  <c r="BU13" i="84"/>
  <c r="G11" i="87"/>
  <c r="I11" i="87" s="1"/>
  <c r="AY11" i="3" s="1"/>
  <c r="G539" i="1" s="1"/>
  <c r="W11" i="92"/>
  <c r="BU17" i="82"/>
  <c r="BW17" i="82" s="1"/>
  <c r="BM17" i="82"/>
  <c r="AS59" i="99"/>
  <c r="Q22" i="89" s="1"/>
  <c r="S22" i="89" s="1"/>
  <c r="BM16" i="80"/>
  <c r="BO16" i="80" s="1"/>
  <c r="BI16" i="80"/>
  <c r="AW12" i="80"/>
  <c r="AY12" i="80" s="1"/>
  <c r="AS12" i="80"/>
  <c r="Q20" i="82"/>
  <c r="Y20" i="82"/>
  <c r="AA20" i="82" s="1"/>
  <c r="DE21" i="81"/>
  <c r="DM21" i="81"/>
  <c r="AQ59" i="99"/>
  <c r="AY25" i="144"/>
  <c r="AU22" i="89" s="1"/>
  <c r="AY22" i="89" s="1"/>
  <c r="AY23" i="89" s="1"/>
  <c r="DM14" i="82"/>
  <c r="DE14" i="82"/>
  <c r="CC17" i="80"/>
  <c r="CE17" i="80" s="1"/>
  <c r="BY17" i="80"/>
  <c r="AO8" i="82"/>
  <c r="AW8" i="82"/>
  <c r="AY8" i="82" s="1"/>
  <c r="BU12" i="84"/>
  <c r="CC12" i="84"/>
  <c r="BQ22" i="81"/>
  <c r="BI22" i="81"/>
  <c r="Y9" i="81"/>
  <c r="AA9" i="81" s="1"/>
  <c r="Q9" i="81"/>
  <c r="U26" i="50"/>
  <c r="U37" i="50"/>
  <c r="U29" i="50"/>
  <c r="U52" i="54"/>
  <c r="U27" i="50"/>
  <c r="U8" i="50"/>
  <c r="W8" i="50" s="1"/>
  <c r="U63" i="50"/>
  <c r="U9" i="50"/>
  <c r="U51" i="54"/>
  <c r="U55" i="54"/>
  <c r="U50" i="54"/>
  <c r="U25" i="50"/>
  <c r="U53" i="54"/>
  <c r="U63" i="54"/>
  <c r="Q18" i="81"/>
  <c r="Y18" i="81"/>
  <c r="AA18" i="81" s="1"/>
  <c r="M19" i="84"/>
  <c r="U19" i="84"/>
  <c r="S18" i="88"/>
  <c r="AK12" i="84"/>
  <c r="AC12" i="8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G74" i="96"/>
  <c r="AM15" i="91"/>
  <c r="AC15" i="91"/>
  <c r="BC14" i="92"/>
  <c r="G21" i="87"/>
  <c r="I21" i="87" s="1"/>
  <c r="AY21" i="3" s="1"/>
  <c r="G829" i="1" s="1"/>
  <c r="W21" i="92"/>
  <c r="Q8" i="36"/>
  <c r="AQ15" i="89"/>
  <c r="BA17" i="84"/>
  <c r="BI17" i="84"/>
  <c r="G71" i="115"/>
  <c r="BC15" i="90"/>
  <c r="AA24" i="31"/>
  <c r="AA26" i="31"/>
  <c r="AA34" i="31"/>
  <c r="AA22" i="31"/>
  <c r="AA8" i="31"/>
  <c r="AA22" i="35"/>
  <c r="AA24" i="35"/>
  <c r="AA34" i="35"/>
  <c r="AA23" i="35"/>
  <c r="AA8" i="35"/>
  <c r="AA26" i="35"/>
  <c r="O23" i="47"/>
  <c r="Y23" i="47" s="1"/>
  <c r="O19" i="47"/>
  <c r="Y19" i="47" s="1"/>
  <c r="AA23" i="31"/>
  <c r="CK19" i="83"/>
  <c r="CO19" i="83" s="1"/>
  <c r="G156" i="113"/>
  <c r="G161" i="113" s="1"/>
  <c r="I25" i="29" s="1"/>
  <c r="M25" i="29" s="1"/>
  <c r="S25" i="29" s="1"/>
  <c r="BA25" i="7" s="1"/>
  <c r="AM15" i="85"/>
  <c r="AO15" i="85" s="1"/>
  <c r="AQ15" i="85" s="1"/>
  <c r="AS15" i="85" s="1"/>
  <c r="AU15" i="85" s="1"/>
  <c r="AW15" i="85" s="1"/>
  <c r="AM23" i="85"/>
  <c r="AO23" i="85" s="1"/>
  <c r="AQ23" i="85" s="1"/>
  <c r="AS23" i="85" s="1"/>
  <c r="AU23" i="85" s="1"/>
  <c r="AW23" i="85" s="1"/>
  <c r="AU10" i="83"/>
  <c r="AW10" i="83" s="1"/>
  <c r="BA10" i="83" s="1"/>
  <c r="M10" i="90"/>
  <c r="O10" i="90" s="1"/>
  <c r="S10" i="90" s="1"/>
  <c r="BI15" i="81"/>
  <c r="BQ15" i="81"/>
  <c r="BQ12" i="81"/>
  <c r="BI12" i="81"/>
  <c r="AK10" i="81"/>
  <c r="AS10" i="81"/>
  <c r="AG21" i="92"/>
  <c r="BC13" i="91"/>
  <c r="DM16" i="82"/>
  <c r="DE16" i="82"/>
  <c r="AG19" i="91"/>
  <c r="M10" i="84"/>
  <c r="U10" i="84"/>
  <c r="G37" i="96"/>
  <c r="I37" i="96" s="1"/>
  <c r="G11" i="96"/>
  <c r="G38" i="96"/>
  <c r="I38" i="96" s="1"/>
  <c r="AC16" i="88"/>
  <c r="AM16" i="88"/>
  <c r="DM20" i="81"/>
  <c r="DE20" i="81"/>
  <c r="AS17" i="82"/>
  <c r="AK17" i="82"/>
  <c r="Q36" i="54"/>
  <c r="Y36" i="54" s="1"/>
  <c r="BM20" i="80"/>
  <c r="BO20" i="80" s="1"/>
  <c r="BI20" i="80"/>
  <c r="AA12" i="48"/>
  <c r="Q12" i="48"/>
  <c r="AI12" i="48"/>
  <c r="AM12" i="48" s="1"/>
  <c r="CG18" i="82"/>
  <c r="CO18" i="82"/>
  <c r="CK21" i="81"/>
  <c r="CS21" i="81"/>
  <c r="CU21" i="81" s="1"/>
  <c r="BC13" i="88"/>
  <c r="CS10" i="84"/>
  <c r="CK10" i="84"/>
  <c r="S17" i="88"/>
  <c r="BI11" i="83"/>
  <c r="BK11" i="83" s="1"/>
  <c r="BE11" i="83"/>
  <c r="CC69" i="52"/>
  <c r="CA69" i="52"/>
  <c r="AA9" i="40"/>
  <c r="AA10" i="40"/>
  <c r="AA12" i="40"/>
  <c r="AA13" i="40"/>
  <c r="AA21" i="40"/>
  <c r="S14" i="47"/>
  <c r="AC10" i="88"/>
  <c r="AM10" i="88"/>
  <c r="AA14" i="48"/>
  <c r="Q14" i="48"/>
  <c r="AI14" i="48"/>
  <c r="Q14" i="81"/>
  <c r="Y14" i="81"/>
  <c r="AA14" i="81" s="1"/>
  <c r="G19" i="114"/>
  <c r="E70" i="96" s="1"/>
  <c r="CW17" i="83"/>
  <c r="CY17" i="83" s="1"/>
  <c r="CS17" i="83"/>
  <c r="S16" i="91"/>
  <c r="BW76" i="52"/>
  <c r="AI76" i="52"/>
  <c r="CG76" i="52"/>
  <c r="BM76" i="52"/>
  <c r="AS76" i="52"/>
  <c r="Y76" i="52"/>
  <c r="I14" i="22"/>
  <c r="M14" i="22" s="1"/>
  <c r="S14" i="22" s="1"/>
  <c r="E32" i="103"/>
  <c r="DM18" i="81"/>
  <c r="DE18" i="81"/>
  <c r="W15" i="49"/>
  <c r="M16" i="89"/>
  <c r="O16" i="89" s="1"/>
  <c r="S16" i="89" s="1"/>
  <c r="BO16" i="83"/>
  <c r="BQ16" i="83" s="1"/>
  <c r="BU16" i="83" s="1"/>
  <c r="AA12" i="32"/>
  <c r="AA21" i="32"/>
  <c r="AA13" i="32"/>
  <c r="AA9" i="32"/>
  <c r="S22" i="47"/>
  <c r="AA10" i="32"/>
  <c r="AC32" i="56"/>
  <c r="AI32" i="56" s="1"/>
  <c r="AM32" i="56"/>
  <c r="AS32" i="56" s="1"/>
  <c r="Q32" i="56"/>
  <c r="W32" i="56" s="1"/>
  <c r="G32" i="117"/>
  <c r="G33" i="117"/>
  <c r="G30" i="117"/>
  <c r="G31" i="117"/>
  <c r="G38" i="117"/>
  <c r="G39" i="117"/>
  <c r="G28" i="117"/>
  <c r="G27" i="117"/>
  <c r="G36" i="117"/>
  <c r="G41" i="117"/>
  <c r="E14" i="97" s="1"/>
  <c r="G35" i="117"/>
  <c r="G26" i="117"/>
  <c r="G29" i="117"/>
  <c r="G22" i="117"/>
  <c r="G24" i="117"/>
  <c r="G25" i="117"/>
  <c r="G34" i="117"/>
  <c r="G37" i="117"/>
  <c r="G23" i="117"/>
  <c r="S8" i="88"/>
  <c r="AA22" i="39"/>
  <c r="AA23" i="39"/>
  <c r="AA24" i="39"/>
  <c r="AA8" i="39"/>
  <c r="AA34" i="39"/>
  <c r="AA26" i="39"/>
  <c r="O15" i="47"/>
  <c r="Y15" i="47" s="1"/>
  <c r="BQ18" i="82"/>
  <c r="BI18" i="82"/>
  <c r="AC16" i="90"/>
  <c r="AM16" i="90"/>
  <c r="BW73" i="52"/>
  <c r="BG73" i="52"/>
  <c r="BC73" i="52"/>
  <c r="BQ73" i="52"/>
  <c r="BQ78" i="52" s="1"/>
  <c r="BQ79" i="52" s="1"/>
  <c r="BM73" i="52"/>
  <c r="AW73" i="52"/>
  <c r="AC73" i="52"/>
  <c r="AI73" i="52" s="1"/>
  <c r="CS13" i="82"/>
  <c r="CU13" i="82" s="1"/>
  <c r="CK13" i="82"/>
  <c r="AQ18" i="89"/>
  <c r="CK15" i="81"/>
  <c r="CS15" i="81"/>
  <c r="CU15" i="81" s="1"/>
  <c r="CC9" i="83"/>
  <c r="CE9" i="83" s="1"/>
  <c r="BY9" i="83"/>
  <c r="BI14" i="79"/>
  <c r="BO14" i="85"/>
  <c r="BI22" i="79"/>
  <c r="BO22" i="85"/>
  <c r="I41" i="96"/>
  <c r="I22" i="55" s="1"/>
  <c r="M22" i="55" s="1"/>
  <c r="BC9" i="89"/>
  <c r="Q8" i="42"/>
  <c r="CW23" i="81"/>
  <c r="DA23" i="81" s="1"/>
  <c r="CW23" i="82"/>
  <c r="DA23" i="82" s="1"/>
  <c r="CG23" i="83"/>
  <c r="CK23" i="83" s="1"/>
  <c r="CO23" i="83" s="1"/>
  <c r="CG23" i="84"/>
  <c r="G12" i="74"/>
  <c r="I12" i="74" s="1"/>
  <c r="G53" i="96"/>
  <c r="I53" i="96" s="1"/>
  <c r="G19" i="96"/>
  <c r="G54" i="96"/>
  <c r="BC18" i="91"/>
  <c r="AM22" i="90"/>
  <c r="AC22" i="90"/>
  <c r="BU8" i="84"/>
  <c r="CC8" i="84"/>
  <c r="DM22" i="82"/>
  <c r="DE22" i="82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AQ14" i="76"/>
  <c r="AQ33" i="76"/>
  <c r="AQ25" i="76"/>
  <c r="AS25" i="76" s="1"/>
  <c r="I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15" i="76"/>
  <c r="AQ23" i="76"/>
  <c r="AS23" i="76" s="1"/>
  <c r="I24" i="37" s="1"/>
  <c r="M24" i="37" s="1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AU14" i="76"/>
  <c r="AU33" i="76"/>
  <c r="AU25" i="76"/>
  <c r="AW25" i="76" s="1"/>
  <c r="I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1" i="76"/>
  <c r="AU29" i="76"/>
  <c r="AW29" i="76" s="1"/>
  <c r="I30" i="36" s="1"/>
  <c r="M30" i="36" s="1"/>
  <c r="AU13" i="76"/>
  <c r="S12" i="88"/>
  <c r="BU21" i="81"/>
  <c r="BW21" i="81" s="1"/>
  <c r="BM21" i="81"/>
  <c r="AQ18" i="92"/>
  <c r="Y8" i="79"/>
  <c r="AI8" i="85"/>
  <c r="Y16" i="79"/>
  <c r="AI16" i="85"/>
  <c r="AC15" i="90"/>
  <c r="AM15" i="90"/>
  <c r="BC21" i="91"/>
  <c r="AM22" i="89"/>
  <c r="AC22" i="89"/>
  <c r="AQ41" i="37"/>
  <c r="AQ42" i="37"/>
  <c r="AQ33" i="37"/>
  <c r="AQ25" i="37"/>
  <c r="AQ45" i="37"/>
  <c r="AQ43" i="37"/>
  <c r="AQ37" i="37"/>
  <c r="AQ46" i="37"/>
  <c r="AQ38" i="37"/>
  <c r="AQ39" i="37"/>
  <c r="AQ29" i="37"/>
  <c r="AQ11" i="37"/>
  <c r="AQ40" i="37"/>
  <c r="AQ14" i="37"/>
  <c r="AQ28" i="37"/>
  <c r="AQ20" i="37"/>
  <c r="AQ15" i="37"/>
  <c r="AQ32" i="37"/>
  <c r="AQ16" i="37"/>
  <c r="AQ27" i="37"/>
  <c r="AQ17" i="37"/>
  <c r="AQ36" i="37"/>
  <c r="AQ18" i="37"/>
  <c r="AQ31" i="37"/>
  <c r="AQ19" i="37"/>
  <c r="AQ30" i="37"/>
  <c r="E49" i="98"/>
  <c r="G13" i="116"/>
  <c r="AG20" i="92"/>
  <c r="BY22" i="84"/>
  <c r="BQ22" i="84"/>
  <c r="E37" i="98"/>
  <c r="G71" i="116"/>
  <c r="BU21" i="82"/>
  <c r="BW21" i="82" s="1"/>
  <c r="BM21" i="82"/>
  <c r="Q13" i="54"/>
  <c r="Y13" i="54" s="1"/>
  <c r="DE11" i="82"/>
  <c r="DM11" i="82"/>
  <c r="S59" i="99"/>
  <c r="U59" i="99" s="1"/>
  <c r="Q22" i="91" s="1"/>
  <c r="AM25" i="144"/>
  <c r="AU22" i="91" s="1"/>
  <c r="AY22" i="91" s="1"/>
  <c r="AY23" i="91" s="1"/>
  <c r="DM14" i="81"/>
  <c r="DE14" i="81"/>
  <c r="E9" i="104"/>
  <c r="E11" i="118"/>
  <c r="E13" i="118" s="1"/>
  <c r="E26" i="74" s="1"/>
  <c r="AA50" i="128"/>
  <c r="E8" i="104" s="1"/>
  <c r="AU9" i="83"/>
  <c r="M9" i="90"/>
  <c r="O9" i="90" s="1"/>
  <c r="S9" i="90" s="1"/>
  <c r="U16" i="83"/>
  <c r="W16" i="83" s="1"/>
  <c r="Q16" i="83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M11" i="88"/>
  <c r="AC11" i="88"/>
  <c r="BU15" i="84"/>
  <c r="CC15" i="84"/>
  <c r="CC14" i="84"/>
  <c r="BU14" i="84"/>
  <c r="BC16" i="88"/>
  <c r="BC21" i="92"/>
  <c r="AA15" i="83"/>
  <c r="AC15" i="83" s="1"/>
  <c r="AG15" i="83" s="1"/>
  <c r="M15" i="91"/>
  <c r="O15" i="91" s="1"/>
  <c r="S15" i="91" s="1"/>
  <c r="AC12" i="83"/>
  <c r="AG12" i="83" s="1"/>
  <c r="AC83" i="52"/>
  <c r="BW83" i="52"/>
  <c r="BQ83" i="52"/>
  <c r="AI83" i="52"/>
  <c r="AC15" i="56"/>
  <c r="AS15" i="56"/>
  <c r="Y15" i="56"/>
  <c r="AM15" i="56"/>
  <c r="Q15" i="56"/>
  <c r="W15" i="56" s="1"/>
  <c r="AI15" i="56"/>
  <c r="AA23" i="45"/>
  <c r="AA24" i="45"/>
  <c r="AA8" i="45"/>
  <c r="AA34" i="45"/>
  <c r="AA26" i="45"/>
  <c r="AA22" i="45"/>
  <c r="O9" i="47"/>
  <c r="Y9" i="47" s="1"/>
  <c r="I76" i="96"/>
  <c r="I19" i="24" s="1"/>
  <c r="M19" i="24" s="1"/>
  <c r="S19" i="24" s="1"/>
  <c r="AC22" i="84"/>
  <c r="AK22" i="84"/>
  <c r="I31" i="21"/>
  <c r="M29" i="21"/>
  <c r="AW19" i="80"/>
  <c r="AY19" i="80" s="1"/>
  <c r="AS19" i="80"/>
  <c r="DE19" i="82"/>
  <c r="DM19" i="82"/>
  <c r="AQ8" i="79"/>
  <c r="AY8" i="85"/>
  <c r="AQ16" i="79"/>
  <c r="AY16" i="85"/>
  <c r="BC12" i="89"/>
  <c r="U20" i="84"/>
  <c r="M20" i="84"/>
  <c r="AQ19" i="92"/>
  <c r="AQ22" i="92"/>
  <c r="AG8" i="92"/>
  <c r="BE16" i="84"/>
  <c r="AW16" i="84"/>
  <c r="AU17" i="83"/>
  <c r="AW17" i="83" s="1"/>
  <c r="BA17" i="83" s="1"/>
  <c r="M17" i="90"/>
  <c r="O17" i="90" s="1"/>
  <c r="S17" i="90" s="1"/>
  <c r="DM16" i="81"/>
  <c r="DE16" i="81"/>
  <c r="AM11" i="90"/>
  <c r="AC11" i="90"/>
  <c r="U9" i="84"/>
  <c r="M9" i="84"/>
  <c r="Q8" i="43"/>
  <c r="S16" i="88"/>
  <c r="G63" i="96"/>
  <c r="I63" i="96" s="1"/>
  <c r="G64" i="96"/>
  <c r="I64" i="96" s="1"/>
  <c r="G26" i="96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3" i="52"/>
  <c r="O91" i="52"/>
  <c r="U91" i="52" s="1"/>
  <c r="AK94" i="52"/>
  <c r="O92" i="52"/>
  <c r="U92" i="52" s="1"/>
  <c r="AK95" i="52"/>
  <c r="AK87" i="52"/>
  <c r="O94" i="52"/>
  <c r="U94" i="52" s="1"/>
  <c r="O95" i="52"/>
  <c r="U95" i="52" s="1"/>
  <c r="O87" i="52"/>
  <c r="U87" i="52" s="1"/>
  <c r="AK90" i="52"/>
  <c r="AK91" i="52"/>
  <c r="O90" i="52"/>
  <c r="U90" i="52" s="1"/>
  <c r="AK46" i="52"/>
  <c r="AK71" i="52"/>
  <c r="AK47" i="52"/>
  <c r="O45" i="52"/>
  <c r="U45" i="52" s="1"/>
  <c r="AK31" i="52"/>
  <c r="O29" i="52"/>
  <c r="U29" i="52" s="1"/>
  <c r="AK23" i="52"/>
  <c r="AK15" i="52"/>
  <c r="O46" i="52"/>
  <c r="U46" i="52" s="1"/>
  <c r="AK73" i="52"/>
  <c r="O71" i="52"/>
  <c r="AK49" i="52"/>
  <c r="O47" i="52"/>
  <c r="U47" i="52" s="1"/>
  <c r="AK33" i="52"/>
  <c r="O31" i="52"/>
  <c r="U31" i="52" s="1"/>
  <c r="AK25" i="52"/>
  <c r="O23" i="52"/>
  <c r="U23" i="52" s="1"/>
  <c r="O72" i="52"/>
  <c r="U72" i="52" s="1"/>
  <c r="O48" i="52"/>
  <c r="U48" i="52" s="1"/>
  <c r="O73" i="52"/>
  <c r="U73" i="52" s="1"/>
  <c r="AK51" i="52"/>
  <c r="O49" i="52"/>
  <c r="U49" i="52" s="1"/>
  <c r="AK43" i="52"/>
  <c r="AK35" i="52"/>
  <c r="O33" i="52"/>
  <c r="U33" i="52" s="1"/>
  <c r="AK27" i="52"/>
  <c r="O25" i="52"/>
  <c r="U25" i="52" s="1"/>
  <c r="O51" i="52"/>
  <c r="U51" i="52" s="1"/>
  <c r="AK45" i="52"/>
  <c r="O43" i="52"/>
  <c r="U43" i="52" s="1"/>
  <c r="O35" i="52"/>
  <c r="U35" i="52" s="1"/>
  <c r="AK29" i="52"/>
  <c r="O27" i="52"/>
  <c r="U27" i="52" s="1"/>
  <c r="O15" i="52"/>
  <c r="U15" i="52" s="1"/>
  <c r="AK89" i="52"/>
  <c r="O28" i="51"/>
  <c r="U28" i="51" s="1"/>
  <c r="AG25" i="51"/>
  <c r="AK50" i="52"/>
  <c r="O89" i="52"/>
  <c r="U89" i="52" s="1"/>
  <c r="AK92" i="52"/>
  <c r="O29" i="51"/>
  <c r="U29" i="51" s="1"/>
  <c r="O93" i="52"/>
  <c r="U93" i="52" s="1"/>
  <c r="AG29" i="51"/>
  <c r="O50" i="52"/>
  <c r="U50" i="52" s="1"/>
  <c r="AK48" i="52"/>
  <c r="AG26" i="51"/>
  <c r="AK72" i="52"/>
  <c r="O25" i="51"/>
  <c r="U25" i="51" s="1"/>
  <c r="AG28" i="51"/>
  <c r="O26" i="51"/>
  <c r="U26" i="51" s="1"/>
  <c r="AS17" i="81"/>
  <c r="AK17" i="8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M27" i="102"/>
  <c r="S8" i="77" s="1"/>
  <c r="U8" i="77" s="1"/>
  <c r="E8" i="76" s="1"/>
  <c r="O27" i="102"/>
  <c r="W8" i="77" s="1"/>
  <c r="Y8" i="77" s="1"/>
  <c r="E8" i="75" s="1"/>
  <c r="AA8" i="48"/>
  <c r="Q8" i="48"/>
  <c r="AI8" i="48"/>
  <c r="BC14" i="90"/>
  <c r="AM21" i="88"/>
  <c r="AC21" i="88"/>
  <c r="I51" i="98"/>
  <c r="I16" i="105"/>
  <c r="K16" i="105" s="1"/>
  <c r="E8" i="102"/>
  <c r="Q8" i="37"/>
  <c r="S8" i="37" s="1"/>
  <c r="BC19" i="89"/>
  <c r="CG18" i="81"/>
  <c r="CO18" i="8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25" i="41"/>
  <c r="AQ33" i="41"/>
  <c r="AQ17" i="41"/>
  <c r="AQ42" i="41"/>
  <c r="K45" i="96"/>
  <c r="I18" i="53" s="1"/>
  <c r="M18" i="53" s="1"/>
  <c r="Q18" i="53" s="1"/>
  <c r="I45" i="96"/>
  <c r="I18" i="55" s="1"/>
  <c r="M18" i="55" s="1"/>
  <c r="AA22" i="36"/>
  <c r="AA23" i="36"/>
  <c r="AA24" i="36"/>
  <c r="AA8" i="36"/>
  <c r="AA34" i="36"/>
  <c r="AA26" i="36"/>
  <c r="O18" i="47"/>
  <c r="Y18" i="47" s="1"/>
  <c r="CK10" i="83"/>
  <c r="CO10" i="83" s="1"/>
  <c r="M14" i="88"/>
  <c r="O14" i="88" s="1"/>
  <c r="S14" i="88" s="1"/>
  <c r="CI14" i="83"/>
  <c r="CK14" i="83" s="1"/>
  <c r="CO14" i="83" s="1"/>
  <c r="BI11" i="81"/>
  <c r="BQ11" i="81"/>
  <c r="CC68" i="52"/>
  <c r="CE68" i="52" s="1"/>
  <c r="CA68" i="52"/>
  <c r="CC14" i="80"/>
  <c r="CE14" i="80" s="1"/>
  <c r="BY14" i="80"/>
  <c r="Y21" i="81"/>
  <c r="AA21" i="81" s="1"/>
  <c r="Q21" i="81"/>
  <c r="AA23" i="40"/>
  <c r="AA34" i="40"/>
  <c r="AA26" i="40"/>
  <c r="AA22" i="40"/>
  <c r="AA24" i="40"/>
  <c r="O14" i="47"/>
  <c r="Y14" i="47" s="1"/>
  <c r="AA8" i="40"/>
  <c r="BM10" i="81"/>
  <c r="BU10" i="81"/>
  <c r="BW10" i="81" s="1"/>
  <c r="DE17" i="82"/>
  <c r="DM17" i="82"/>
  <c r="CG65" i="52"/>
  <c r="E35" i="103"/>
  <c r="E38" i="103" s="1"/>
  <c r="G62" i="117"/>
  <c r="E75" i="96" s="1"/>
  <c r="AA21" i="83"/>
  <c r="AC21" i="83" s="1"/>
  <c r="AG21" i="83" s="1"/>
  <c r="M21" i="91"/>
  <c r="O21" i="91" s="1"/>
  <c r="S21" i="91" s="1"/>
  <c r="Y13" i="81"/>
  <c r="AA13" i="81" s="1"/>
  <c r="Q13" i="81"/>
  <c r="AU21" i="83"/>
  <c r="AW21" i="83" s="1"/>
  <c r="BA21" i="83" s="1"/>
  <c r="M21" i="90"/>
  <c r="O21" i="90" s="1"/>
  <c r="S21" i="90" s="1"/>
  <c r="CC22" i="80"/>
  <c r="CE22" i="80" s="1"/>
  <c r="BY22" i="80"/>
  <c r="E21" i="78"/>
  <c r="E20" i="78"/>
  <c r="E19" i="78"/>
  <c r="AW15" i="80"/>
  <c r="AY15" i="80" s="1"/>
  <c r="AS15" i="80"/>
  <c r="BQ18" i="81"/>
  <c r="BI18" i="81"/>
  <c r="AW8" i="81"/>
  <c r="AY8" i="81" s="1"/>
  <c r="AO8" i="81"/>
  <c r="AQ18" i="90"/>
  <c r="CO9" i="82"/>
  <c r="CG9" i="82"/>
  <c r="BI15" i="79"/>
  <c r="BO15" i="85"/>
  <c r="BI23" i="79"/>
  <c r="BO23" i="85"/>
  <c r="M51" i="100"/>
  <c r="M52" i="100"/>
  <c r="BQ8" i="82"/>
  <c r="BI8" i="82"/>
  <c r="BU20" i="84"/>
  <c r="CC20" i="84"/>
  <c r="Q9" i="54"/>
  <c r="Y9" i="54"/>
  <c r="BC14" i="91"/>
  <c r="AC23" i="81"/>
  <c r="AG23" i="81" s="1"/>
  <c r="AC23" i="82"/>
  <c r="AG23" i="82" s="1"/>
  <c r="Y23" i="83"/>
  <c r="AC23" i="83" s="1"/>
  <c r="AG23" i="83" s="1"/>
  <c r="Y23" i="84"/>
  <c r="M11" i="84"/>
  <c r="U11" i="84"/>
  <c r="BC18" i="89"/>
  <c r="Q8" i="38"/>
  <c r="BC11" i="89"/>
  <c r="AQ41" i="46"/>
  <c r="AS41" i="46" s="1"/>
  <c r="AQ32" i="46"/>
  <c r="AS32" i="46" s="1"/>
  <c r="AQ42" i="46"/>
  <c r="AS42" i="46" s="1"/>
  <c r="AQ36" i="46"/>
  <c r="AS36" i="46" s="1"/>
  <c r="AQ45" i="46"/>
  <c r="AS45" i="46" s="1"/>
  <c r="AQ46" i="46"/>
  <c r="AS46" i="46" s="1"/>
  <c r="AQ38" i="46"/>
  <c r="AS38" i="46" s="1"/>
  <c r="AQ39" i="46"/>
  <c r="AS39" i="46" s="1"/>
  <c r="AQ29" i="46"/>
  <c r="AS29" i="46" s="1"/>
  <c r="AQ40" i="46"/>
  <c r="AS40" i="46" s="1"/>
  <c r="AQ30" i="46"/>
  <c r="AS30" i="46" s="1"/>
  <c r="AQ31" i="46"/>
  <c r="AS31" i="46" s="1"/>
  <c r="AQ20" i="46"/>
  <c r="AS20" i="46" s="1"/>
  <c r="AQ14" i="46"/>
  <c r="AS14" i="46" s="1"/>
  <c r="AQ15" i="46"/>
  <c r="AS15" i="46" s="1"/>
  <c r="AQ16" i="46"/>
  <c r="AS16" i="46" s="1"/>
  <c r="AQ25" i="46"/>
  <c r="AS25" i="46" s="1"/>
  <c r="AQ17" i="46"/>
  <c r="AS17" i="46" s="1"/>
  <c r="AQ18" i="46"/>
  <c r="AS18" i="46" s="1"/>
  <c r="AQ27" i="46"/>
  <c r="AS27" i="46" s="1"/>
  <c r="AQ19" i="46"/>
  <c r="AS19" i="46" s="1"/>
  <c r="AQ11" i="46"/>
  <c r="AS11" i="46" s="1"/>
  <c r="AQ43" i="46"/>
  <c r="AS43" i="46" s="1"/>
  <c r="AQ33" i="46"/>
  <c r="AS33" i="46" s="1"/>
  <c r="AQ37" i="46"/>
  <c r="AS37" i="46" s="1"/>
  <c r="AQ28" i="46"/>
  <c r="AS28" i="46" s="1"/>
  <c r="CC17" i="83"/>
  <c r="CE17" i="83" s="1"/>
  <c r="BY17" i="83"/>
  <c r="DM22" i="81"/>
  <c r="DE22" i="81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AE14" i="76"/>
  <c r="AE33" i="76"/>
  <c r="AE25" i="76"/>
  <c r="AG25" i="76" s="1"/>
  <c r="I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1" i="76"/>
  <c r="AE29" i="76"/>
  <c r="AG29" i="76" s="1"/>
  <c r="I30" i="40" s="1"/>
  <c r="M30" i="40" s="1"/>
  <c r="AE13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AA14" i="76"/>
  <c r="AA33" i="76"/>
  <c r="AA25" i="76"/>
  <c r="AC25" i="76" s="1"/>
  <c r="I26" i="41" s="1"/>
  <c r="AA17" i="76"/>
  <c r="AA9" i="76"/>
  <c r="AA28" i="76"/>
  <c r="AC28" i="76" s="1"/>
  <c r="I29" i="41" s="1"/>
  <c r="M29" i="41" s="1"/>
  <c r="AA20" i="76"/>
  <c r="AA12" i="76"/>
  <c r="AA23" i="76"/>
  <c r="AC23" i="76" s="1"/>
  <c r="I24" i="41" s="1"/>
  <c r="M24" i="41" s="1"/>
  <c r="AA31" i="76"/>
  <c r="AC31" i="76" s="1"/>
  <c r="I32" i="41" s="1"/>
  <c r="M32" i="41" s="1"/>
  <c r="AA15" i="76"/>
  <c r="AM12" i="88"/>
  <c r="AC12" i="88"/>
  <c r="BM14" i="81"/>
  <c r="BU14" i="81"/>
  <c r="BW14" i="81" s="1"/>
  <c r="Q11" i="82"/>
  <c r="Y11" i="82"/>
  <c r="AA11" i="82" s="1"/>
  <c r="BC10" i="89"/>
  <c r="Y9" i="79"/>
  <c r="AI9" i="85"/>
  <c r="Y17" i="79"/>
  <c r="AI17" i="85"/>
  <c r="BC9" i="90"/>
  <c r="AS13" i="82"/>
  <c r="AK13" i="82"/>
  <c r="AM13" i="90"/>
  <c r="AC13" i="90"/>
  <c r="CC22" i="83"/>
  <c r="CE22" i="83" s="1"/>
  <c r="BY22" i="83"/>
  <c r="AK9" i="84"/>
  <c r="AC9" i="84"/>
  <c r="M8" i="89"/>
  <c r="O8" i="89" s="1"/>
  <c r="S8" i="89" s="1"/>
  <c r="BO8" i="83"/>
  <c r="BQ8" i="83" s="1"/>
  <c r="BU8" i="83" s="1"/>
  <c r="Q44" i="50"/>
  <c r="W44" i="50" s="1"/>
  <c r="BC20" i="89"/>
  <c r="S8" i="41"/>
  <c r="Q8" i="41"/>
  <c r="CK11" i="84"/>
  <c r="CS11" i="84"/>
  <c r="AM14" i="91"/>
  <c r="AC14" i="91"/>
  <c r="AA12" i="46"/>
  <c r="AA21" i="46"/>
  <c r="AA13" i="46"/>
  <c r="AA9" i="46"/>
  <c r="AA10" i="46"/>
  <c r="S8" i="47"/>
  <c r="BC59" i="99"/>
  <c r="BE25" i="144"/>
  <c r="AU22" i="88" s="1"/>
  <c r="AY22" i="88" s="1"/>
  <c r="G16" i="87"/>
  <c r="I16" i="87" s="1"/>
  <c r="AY16" i="3" s="1"/>
  <c r="G684" i="1" s="1"/>
  <c r="W16" i="92"/>
  <c r="Q12" i="81"/>
  <c r="Y12" i="81"/>
  <c r="AA12" i="81" s="1"/>
  <c r="AO20" i="84"/>
  <c r="AG20" i="84"/>
  <c r="AE28" i="102"/>
  <c r="AE30" i="102"/>
  <c r="AW16" i="81"/>
  <c r="AY16" i="81" s="1"/>
  <c r="AO16" i="81"/>
  <c r="AG21" i="80"/>
  <c r="AI21" i="80" s="1"/>
  <c r="AC21" i="80"/>
  <c r="BA20" i="84"/>
  <c r="BI20" i="84"/>
  <c r="AG16" i="92"/>
  <c r="AK12" i="81"/>
  <c r="AS12" i="81"/>
  <c r="AG9" i="80"/>
  <c r="AI9" i="80" s="1"/>
  <c r="AC9" i="80"/>
  <c r="BQ82" i="52"/>
  <c r="BW82" i="52" s="1"/>
  <c r="AC82" i="52"/>
  <c r="AI82" i="52" s="1"/>
  <c r="AC12" i="92"/>
  <c r="AM12" i="92"/>
  <c r="W24" i="47"/>
  <c r="W10" i="47"/>
  <c r="W11" i="47"/>
  <c r="W8" i="47"/>
  <c r="W18" i="47"/>
  <c r="W19" i="47"/>
  <c r="W14" i="47"/>
  <c r="W12" i="47"/>
  <c r="Y8" i="47"/>
  <c r="W22" i="47"/>
  <c r="W16" i="47"/>
  <c r="W20" i="47"/>
  <c r="W15" i="47"/>
  <c r="W13" i="47"/>
  <c r="W9" i="47"/>
  <c r="W23" i="47"/>
  <c r="W21" i="47"/>
  <c r="W17" i="47"/>
  <c r="AW9" i="80"/>
  <c r="AY9" i="80" s="1"/>
  <c r="AS9" i="80"/>
  <c r="CS11" i="82"/>
  <c r="CU11" i="82" s="1"/>
  <c r="CK11" i="82"/>
  <c r="AM9" i="92"/>
  <c r="AC9" i="92"/>
  <c r="AC23" i="92" s="1"/>
  <c r="BC17" i="89"/>
  <c r="DE19" i="81"/>
  <c r="DM19" i="81"/>
  <c r="AQ9" i="79"/>
  <c r="AY9" i="85"/>
  <c r="AQ17" i="79"/>
  <c r="AY17" i="85"/>
  <c r="AQ10" i="92"/>
  <c r="Q8" i="33"/>
  <c r="G9" i="74"/>
  <c r="I9" i="74" s="1"/>
  <c r="G59" i="96"/>
  <c r="I59" i="96" s="1"/>
  <c r="G23" i="96"/>
  <c r="G60" i="96"/>
  <c r="I60" i="96" s="1"/>
  <c r="M17" i="56"/>
  <c r="BC18" i="88"/>
  <c r="W11" i="90"/>
  <c r="I57" i="96"/>
  <c r="I31" i="18" s="1"/>
  <c r="Q18" i="83"/>
  <c r="U18" i="83"/>
  <c r="W18" i="83" s="1"/>
  <c r="CS20" i="81"/>
  <c r="CU20" i="81" s="1"/>
  <c r="CK20" i="81"/>
  <c r="G20" i="87"/>
  <c r="I20" i="87" s="1"/>
  <c r="AY20" i="3" s="1"/>
  <c r="G800" i="1" s="1"/>
  <c r="W20" i="92"/>
  <c r="BG20" i="92" s="1"/>
  <c r="U8" i="84"/>
  <c r="M8" i="84"/>
  <c r="K53" i="56"/>
  <c r="K63" i="56"/>
  <c r="K62" i="56"/>
  <c r="BM11" i="80"/>
  <c r="BO11" i="80" s="1"/>
  <c r="BI11" i="80"/>
  <c r="AM21" i="89"/>
  <c r="AC21" i="89"/>
  <c r="E28" i="78"/>
  <c r="E27" i="78"/>
  <c r="E26" i="78"/>
  <c r="AC15" i="88"/>
  <c r="AM15" i="88"/>
  <c r="BC21" i="89"/>
  <c r="AW18" i="80"/>
  <c r="AY18" i="80" s="1"/>
  <c r="AS18" i="80"/>
  <c r="BC16" i="91"/>
  <c r="DM10" i="82"/>
  <c r="DE10" i="82"/>
  <c r="AS13" i="56"/>
  <c r="Y13" i="56"/>
  <c r="AM13" i="56"/>
  <c r="Q13" i="56"/>
  <c r="W13" i="56" s="1"/>
  <c r="AC13" i="56"/>
  <c r="AI13" i="56" s="1"/>
  <c r="CC67" i="52"/>
  <c r="CE67" i="52" s="1"/>
  <c r="CA67" i="52"/>
  <c r="CK8" i="84"/>
  <c r="CS8" i="84"/>
  <c r="AM21" i="91"/>
  <c r="AC21" i="91"/>
  <c r="AC20" i="89"/>
  <c r="AM20" i="89"/>
  <c r="AQ10" i="90"/>
  <c r="AW14" i="80"/>
  <c r="AY14" i="80" s="1"/>
  <c r="AS14" i="80"/>
  <c r="AU20" i="83"/>
  <c r="AW20" i="83" s="1"/>
  <c r="BA20" i="83" s="1"/>
  <c r="M20" i="90"/>
  <c r="O20" i="90" s="1"/>
  <c r="S20" i="90" s="1"/>
  <c r="DE17" i="81"/>
  <c r="DM17" i="81"/>
  <c r="CK10" i="82"/>
  <c r="CS10" i="82"/>
  <c r="CU10" i="82" s="1"/>
  <c r="I16" i="22"/>
  <c r="M16" i="22" s="1"/>
  <c r="S16" i="22" s="1"/>
  <c r="E34" i="103"/>
  <c r="CA17" i="79"/>
  <c r="CE17" i="85"/>
  <c r="CA18" i="79"/>
  <c r="CE18" i="85"/>
  <c r="CA11" i="79"/>
  <c r="CE11" i="85"/>
  <c r="CA19" i="79"/>
  <c r="CE19" i="85"/>
  <c r="G48" i="96"/>
  <c r="I48" i="96" s="1"/>
  <c r="G42" i="96"/>
  <c r="I42" i="96" s="1"/>
  <c r="G16" i="96"/>
  <c r="W36" i="54"/>
  <c r="AA10" i="33"/>
  <c r="AA12" i="33"/>
  <c r="AA21" i="33"/>
  <c r="AA13" i="33"/>
  <c r="AA9" i="33"/>
  <c r="S21" i="47"/>
  <c r="BC19" i="91"/>
  <c r="AA22" i="30"/>
  <c r="AA23" i="30"/>
  <c r="AA34" i="30"/>
  <c r="AA24" i="30"/>
  <c r="AA8" i="30"/>
  <c r="O24" i="47"/>
  <c r="Y24" i="47" s="1"/>
  <c r="AA26" i="30"/>
  <c r="Y15" i="81"/>
  <c r="AA15" i="81" s="1"/>
  <c r="Q15" i="81"/>
  <c r="AA21" i="43"/>
  <c r="AA13" i="43"/>
  <c r="AA9" i="43"/>
  <c r="AA10" i="43"/>
  <c r="AA12" i="43"/>
  <c r="S11" i="47"/>
  <c r="BI13" i="82"/>
  <c r="BQ13" i="82"/>
  <c r="K54" i="96"/>
  <c r="I9" i="49" s="1"/>
  <c r="M9" i="49" s="1"/>
  <c r="Q9" i="49" s="1"/>
  <c r="W9" i="49" s="1"/>
  <c r="I54" i="96"/>
  <c r="I9" i="51" s="1"/>
  <c r="M9" i="51" s="1"/>
  <c r="W13" i="88"/>
  <c r="AG18" i="89"/>
  <c r="CO9" i="81"/>
  <c r="CG9" i="81"/>
  <c r="BI8" i="79"/>
  <c r="BO8" i="85"/>
  <c r="BI16" i="79"/>
  <c r="BO16" i="85"/>
  <c r="BQ8" i="81"/>
  <c r="BI8" i="81"/>
  <c r="BA23" i="81"/>
  <c r="BE23" i="81" s="1"/>
  <c r="BA23" i="82"/>
  <c r="BE23" i="82" s="1"/>
  <c r="AS23" i="83"/>
  <c r="AW23" i="83" s="1"/>
  <c r="BA23" i="83" s="1"/>
  <c r="AS23" i="84"/>
  <c r="U21" i="83"/>
  <c r="W21" i="83" s="1"/>
  <c r="Q21" i="83"/>
  <c r="AW20" i="82"/>
  <c r="AY20" i="82" s="1"/>
  <c r="AO20" i="82"/>
  <c r="Y9" i="50"/>
  <c r="Q9" i="50"/>
  <c r="CS12" i="81"/>
  <c r="CU12" i="81" s="1"/>
  <c r="CK12" i="81"/>
  <c r="CK15" i="82"/>
  <c r="CS15" i="82"/>
  <c r="CU15" i="82" s="1"/>
  <c r="BI9" i="82"/>
  <c r="BQ9" i="82"/>
  <c r="CC21" i="84"/>
  <c r="BU21" i="84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BK14" i="76"/>
  <c r="BK33" i="76"/>
  <c r="BK25" i="76"/>
  <c r="BM25" i="76" s="1"/>
  <c r="I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13" i="76"/>
  <c r="BK21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BG14" i="76"/>
  <c r="BG33" i="76"/>
  <c r="BG25" i="76"/>
  <c r="BI25" i="76" s="1"/>
  <c r="I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15" i="76"/>
  <c r="BG23" i="76"/>
  <c r="BI23" i="76" s="1"/>
  <c r="I24" i="33" s="1"/>
  <c r="M24" i="33" s="1"/>
  <c r="K47" i="100"/>
  <c r="K48" i="100"/>
  <c r="AG13" i="80"/>
  <c r="AI13" i="80" s="1"/>
  <c r="AC13" i="80"/>
  <c r="AC11" i="84"/>
  <c r="AK11" i="84"/>
  <c r="AG14" i="80"/>
  <c r="AI14" i="80" s="1"/>
  <c r="AC14" i="80"/>
  <c r="AQ10" i="89"/>
  <c r="U21" i="84"/>
  <c r="M21" i="84"/>
  <c r="Y10" i="79"/>
  <c r="AI10" i="85"/>
  <c r="Y18" i="79"/>
  <c r="AI18" i="85"/>
  <c r="BO20" i="83"/>
  <c r="BQ20" i="83" s="1"/>
  <c r="BU20" i="83" s="1"/>
  <c r="M20" i="89"/>
  <c r="O20" i="89" s="1"/>
  <c r="S20" i="89" s="1"/>
  <c r="AS13" i="81"/>
  <c r="AK13" i="81"/>
  <c r="AO8" i="84"/>
  <c r="AG8" i="84"/>
  <c r="Q42" i="50"/>
  <c r="W42" i="50" s="1"/>
  <c r="Y42" i="50"/>
  <c r="CK8" i="82"/>
  <c r="CS8" i="82"/>
  <c r="CU8" i="82" s="1"/>
  <c r="CG22" i="82"/>
  <c r="CO22" i="82"/>
  <c r="AA21" i="34"/>
  <c r="AA13" i="34"/>
  <c r="AA9" i="34"/>
  <c r="AA10" i="34"/>
  <c r="AA12" i="34"/>
  <c r="S20" i="47"/>
  <c r="AC22" i="88"/>
  <c r="AM22" i="88"/>
  <c r="AU13" i="83"/>
  <c r="M13" i="90"/>
  <c r="O13" i="90" s="1"/>
  <c r="S13" i="90" s="1"/>
  <c r="G27" i="114"/>
  <c r="I41" i="46" s="1"/>
  <c r="M41" i="46" s="1"/>
  <c r="G44" i="114"/>
  <c r="I41" i="30" s="1"/>
  <c r="M41" i="30" s="1"/>
  <c r="G31" i="114"/>
  <c r="I41" i="42" s="1"/>
  <c r="M41" i="42" s="1"/>
  <c r="G32" i="114"/>
  <c r="I41" i="41" s="1"/>
  <c r="M41" i="41" s="1"/>
  <c r="G35" i="114"/>
  <c r="I41" i="38" s="1"/>
  <c r="M41" i="38" s="1"/>
  <c r="G29" i="114"/>
  <c r="I41" i="44" s="1"/>
  <c r="M41" i="44" s="1"/>
  <c r="G34" i="114"/>
  <c r="I41" i="39" s="1"/>
  <c r="M41" i="39" s="1"/>
  <c r="G39" i="114"/>
  <c r="I41" i="34" s="1"/>
  <c r="M41" i="34" s="1"/>
  <c r="G40" i="114"/>
  <c r="I41" i="33" s="1"/>
  <c r="M41" i="33" s="1"/>
  <c r="G33" i="114"/>
  <c r="I41" i="40" s="1"/>
  <c r="M41" i="40" s="1"/>
  <c r="G43" i="114"/>
  <c r="I41" i="31" s="1"/>
  <c r="M41" i="31" s="1"/>
  <c r="G37" i="114"/>
  <c r="I41" i="36" s="1"/>
  <c r="M41" i="36" s="1"/>
  <c r="G42" i="114"/>
  <c r="I19" i="51" s="1"/>
  <c r="M19" i="51" s="1"/>
  <c r="G41" i="114"/>
  <c r="I41" i="32" s="1"/>
  <c r="M41" i="32" s="1"/>
  <c r="G30" i="114"/>
  <c r="I41" i="43" s="1"/>
  <c r="M41" i="43" s="1"/>
  <c r="G38" i="114"/>
  <c r="I41" i="35" s="1"/>
  <c r="M41" i="35" s="1"/>
  <c r="G28" i="114"/>
  <c r="I41" i="45" s="1"/>
  <c r="M41" i="45" s="1"/>
  <c r="G36" i="114"/>
  <c r="I41" i="37" s="1"/>
  <c r="M41" i="37" s="1"/>
  <c r="CK11" i="83"/>
  <c r="CO11" i="83" s="1"/>
  <c r="AU15" i="83"/>
  <c r="AW15" i="83" s="1"/>
  <c r="BA15" i="83" s="1"/>
  <c r="M15" i="90"/>
  <c r="O15" i="90" s="1"/>
  <c r="S15" i="90" s="1"/>
  <c r="CC8" i="80"/>
  <c r="CE8" i="80" s="1"/>
  <c r="BY8" i="80"/>
  <c r="E22" i="87"/>
  <c r="AU22" i="92"/>
  <c r="AY22" i="92" s="1"/>
  <c r="AC14" i="90"/>
  <c r="AM14" i="90"/>
  <c r="BC20" i="88"/>
  <c r="M42" i="94"/>
  <c r="Y29" i="102"/>
  <c r="E29" i="102"/>
  <c r="W29" i="102"/>
  <c r="U29" i="102"/>
  <c r="S29" i="102"/>
  <c r="Q29" i="102"/>
  <c r="AE29" i="102"/>
  <c r="O29" i="102"/>
  <c r="AA29" i="102"/>
  <c r="K29" i="102"/>
  <c r="AC29" i="102"/>
  <c r="M29" i="102"/>
  <c r="AQ40" i="36"/>
  <c r="AQ30" i="36"/>
  <c r="AQ14" i="36"/>
  <c r="AQ31" i="36"/>
  <c r="AQ15" i="36"/>
  <c r="AQ41" i="36"/>
  <c r="AQ32" i="36"/>
  <c r="AQ16" i="36"/>
  <c r="AQ42" i="36"/>
  <c r="AQ33" i="36"/>
  <c r="AQ25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39" i="36"/>
  <c r="AQ29" i="36"/>
  <c r="AQ17" i="36"/>
  <c r="AM13" i="91"/>
  <c r="AC13" i="91"/>
  <c r="BU16" i="84"/>
  <c r="CC16" i="84"/>
  <c r="DE13" i="82"/>
  <c r="DM13" i="82"/>
  <c r="Y8" i="82"/>
  <c r="AA8" i="82" s="1"/>
  <c r="Q8" i="82"/>
  <c r="Q11" i="25"/>
  <c r="Q65" i="25"/>
  <c r="Q57" i="25"/>
  <c r="Q68" i="25"/>
  <c r="Q52" i="25"/>
  <c r="Q8" i="25"/>
  <c r="S8" i="25" s="1"/>
  <c r="Q53" i="25"/>
  <c r="Q64" i="25"/>
  <c r="Q56" i="25"/>
  <c r="I18" i="135"/>
  <c r="Q10" i="25"/>
  <c r="Q67" i="25"/>
  <c r="Q66" i="25"/>
  <c r="Q9" i="25"/>
  <c r="S9" i="25" s="1"/>
  <c r="Q51" i="25"/>
  <c r="Q54" i="25"/>
  <c r="Q55" i="25"/>
  <c r="Q59" i="25"/>
  <c r="Q58" i="25"/>
  <c r="Q63" i="25"/>
  <c r="Y12" i="82"/>
  <c r="AA12" i="82" s="1"/>
  <c r="Q12" i="82"/>
  <c r="AK22" i="82"/>
  <c r="AS22" i="82"/>
  <c r="I16" i="51"/>
  <c r="M16" i="51" s="1"/>
  <c r="E9" i="103"/>
  <c r="G15" i="117"/>
  <c r="O86" i="52"/>
  <c r="U86" i="52" s="1"/>
  <c r="AK86" i="52"/>
  <c r="O21" i="52"/>
  <c r="U21" i="52" s="1"/>
  <c r="O13" i="52"/>
  <c r="U13" i="52" s="1"/>
  <c r="O17" i="52"/>
  <c r="U17" i="52" s="1"/>
  <c r="AK11" i="52"/>
  <c r="AK21" i="52"/>
  <c r="AK13" i="52"/>
  <c r="O11" i="52"/>
  <c r="U11" i="52" s="1"/>
  <c r="AK17" i="52"/>
  <c r="O88" i="52"/>
  <c r="U88" i="52" s="1"/>
  <c r="O18" i="52"/>
  <c r="U18" i="52" s="1"/>
  <c r="AK20" i="52"/>
  <c r="AK36" i="52"/>
  <c r="O96" i="52"/>
  <c r="U96" i="52" s="1"/>
  <c r="O20" i="52"/>
  <c r="U20" i="52" s="1"/>
  <c r="AK96" i="52"/>
  <c r="AK18" i="52"/>
  <c r="O36" i="52"/>
  <c r="U36" i="52" s="1"/>
  <c r="AK88" i="52"/>
  <c r="AU8" i="83"/>
  <c r="AW8" i="83" s="1"/>
  <c r="BA8" i="83" s="1"/>
  <c r="M8" i="90"/>
  <c r="O8" i="90" s="1"/>
  <c r="S8" i="90" s="1"/>
  <c r="AM10" i="85"/>
  <c r="AO10" i="85" s="1"/>
  <c r="AQ10" i="85" s="1"/>
  <c r="AS10" i="85" s="1"/>
  <c r="AU10" i="85" s="1"/>
  <c r="AW10" i="85" s="1"/>
  <c r="AQ18" i="79"/>
  <c r="AY18" i="85"/>
  <c r="BC21" i="90"/>
  <c r="AG22" i="92"/>
  <c r="AM23" i="92"/>
  <c r="AQ8" i="92"/>
  <c r="BQ16" i="82"/>
  <c r="BI16" i="82"/>
  <c r="AA10" i="48"/>
  <c r="Q10" i="48"/>
  <c r="AI10" i="48"/>
  <c r="AM10" i="48" s="1"/>
  <c r="Q22" i="81"/>
  <c r="Y22" i="81"/>
  <c r="AA22" i="81" s="1"/>
  <c r="AO21" i="82"/>
  <c r="AW21" i="82"/>
  <c r="AY21" i="82" s="1"/>
  <c r="AQ8" i="91"/>
  <c r="AY66" i="52"/>
  <c r="AW66" i="52"/>
  <c r="AO15" i="81"/>
  <c r="AW15" i="81"/>
  <c r="AY15" i="81" s="1"/>
  <c r="Q23" i="47"/>
  <c r="Q19" i="47"/>
  <c r="Q8" i="54"/>
  <c r="M19" i="54"/>
  <c r="Y8" i="54"/>
  <c r="I46" i="27"/>
  <c r="M46" i="27" s="1"/>
  <c r="E40" i="103"/>
  <c r="AO16" i="84"/>
  <c r="AG16" i="84"/>
  <c r="BU11" i="84"/>
  <c r="CC11" i="84"/>
  <c r="Q9" i="82"/>
  <c r="Y9" i="82"/>
  <c r="AA9" i="82" s="1"/>
  <c r="DM10" i="81"/>
  <c r="DE10" i="81"/>
  <c r="Q43" i="50"/>
  <c r="W43" i="50" s="1"/>
  <c r="Y43" i="50"/>
  <c r="AG14" i="84"/>
  <c r="AO14" i="84"/>
  <c r="CC66" i="52"/>
  <c r="CA66" i="52"/>
  <c r="CK8" i="83"/>
  <c r="CO8" i="83" s="1"/>
  <c r="AA34" i="32"/>
  <c r="AA26" i="32"/>
  <c r="AA22" i="32"/>
  <c r="AA23" i="32"/>
  <c r="AA24" i="32"/>
  <c r="AA8" i="32"/>
  <c r="O22" i="47"/>
  <c r="Y22" i="47" s="1"/>
  <c r="G46" i="96"/>
  <c r="I46" i="96" s="1"/>
  <c r="G40" i="96"/>
  <c r="G14" i="96"/>
  <c r="Q8" i="46"/>
  <c r="S8" i="46"/>
  <c r="CK12" i="84"/>
  <c r="CS12" i="84"/>
  <c r="AQ16" i="91"/>
  <c r="BE19" i="84"/>
  <c r="AW19" i="84"/>
  <c r="DE9" i="82"/>
  <c r="DM9" i="82"/>
  <c r="M78" i="52"/>
  <c r="CA70" i="52"/>
  <c r="CG70" i="52" s="1"/>
  <c r="CE9" i="85"/>
  <c r="CA9" i="79"/>
  <c r="G49" i="98"/>
  <c r="G13" i="115"/>
  <c r="AG21" i="84"/>
  <c r="AO21" i="84"/>
  <c r="CA12" i="79"/>
  <c r="CE12" i="85"/>
  <c r="CA20" i="79"/>
  <c r="CE20" i="85"/>
  <c r="AQ16" i="89"/>
  <c r="W44" i="54"/>
  <c r="CC21" i="80"/>
  <c r="CE21" i="80" s="1"/>
  <c r="BY21" i="80"/>
  <c r="AO14" i="82"/>
  <c r="AW14" i="82"/>
  <c r="AY14" i="82" s="1"/>
  <c r="Y21" i="82"/>
  <c r="AA21" i="82" s="1"/>
  <c r="Q21" i="82"/>
  <c r="AW23" i="80"/>
  <c r="AY23" i="80" s="1"/>
  <c r="AS23" i="80"/>
  <c r="AC12" i="91"/>
  <c r="AC23" i="91" s="1"/>
  <c r="AM12" i="91"/>
  <c r="CC11" i="80"/>
  <c r="CE11" i="80" s="1"/>
  <c r="BY11" i="80"/>
  <c r="AW13" i="84"/>
  <c r="BE13" i="84"/>
  <c r="AM13" i="88"/>
  <c r="AC13" i="88"/>
  <c r="G49" i="115"/>
  <c r="G72" i="98" s="1"/>
  <c r="G51" i="115"/>
  <c r="G74" i="98" s="1"/>
  <c r="G48" i="115"/>
  <c r="G71" i="98" s="1"/>
  <c r="G52" i="115"/>
  <c r="G75" i="98" s="1"/>
  <c r="AG18" i="90"/>
  <c r="BE59" i="99"/>
  <c r="Q22" i="88" s="1"/>
  <c r="BI9" i="79"/>
  <c r="BO9" i="85"/>
  <c r="BI17" i="79"/>
  <c r="BO17" i="85"/>
  <c r="AA12" i="42"/>
  <c r="AA21" i="42"/>
  <c r="AA13" i="42"/>
  <c r="AA9" i="42"/>
  <c r="AA10" i="42"/>
  <c r="S12" i="47"/>
  <c r="BM20" i="81"/>
  <c r="BU20" i="81"/>
  <c r="BW20" i="81" s="1"/>
  <c r="BM9" i="80"/>
  <c r="BO9" i="80" s="1"/>
  <c r="BI9" i="80"/>
  <c r="BC19" i="88"/>
  <c r="I23" i="84"/>
  <c r="Q23" i="84"/>
  <c r="G14" i="87"/>
  <c r="I14" i="87" s="1"/>
  <c r="AY14" i="3" s="1"/>
  <c r="G626" i="1" s="1"/>
  <c r="W14" i="92"/>
  <c r="BG14" i="92" s="1"/>
  <c r="S14" i="89"/>
  <c r="AC18" i="91"/>
  <c r="AM18" i="91"/>
  <c r="AQ46" i="38"/>
  <c r="AQ38" i="38"/>
  <c r="AQ28" i="38"/>
  <c r="AQ20" i="38"/>
  <c r="AQ39" i="38"/>
  <c r="AQ29" i="38"/>
  <c r="AQ40" i="38"/>
  <c r="AQ30" i="38"/>
  <c r="AQ31" i="38"/>
  <c r="AQ15" i="38"/>
  <c r="AQ41" i="38"/>
  <c r="AQ32" i="38"/>
  <c r="AQ42" i="38"/>
  <c r="AQ33" i="38"/>
  <c r="AQ36" i="38"/>
  <c r="AQ45" i="38"/>
  <c r="AQ43" i="38"/>
  <c r="AQ37" i="38"/>
  <c r="AQ27" i="38"/>
  <c r="AQ19" i="38"/>
  <c r="AQ16" i="38"/>
  <c r="AQ18" i="38"/>
  <c r="AQ11" i="38"/>
  <c r="AQ25" i="38"/>
  <c r="AQ17" i="38"/>
  <c r="AQ14" i="38"/>
  <c r="AW9" i="84"/>
  <c r="BE9" i="84"/>
  <c r="E76" i="98"/>
  <c r="G61" i="11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W14" i="76"/>
  <c r="W9" i="76"/>
  <c r="W33" i="76"/>
  <c r="W17" i="76"/>
  <c r="W25" i="76"/>
  <c r="Y25" i="76" s="1"/>
  <c r="I26" i="42" s="1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G14" i="76"/>
  <c r="G25" i="76"/>
  <c r="I25" i="76" s="1"/>
  <c r="I26" i="46" s="1"/>
  <c r="G9" i="76"/>
  <c r="G33" i="76"/>
  <c r="G17" i="76"/>
  <c r="AO11" i="83"/>
  <c r="AQ11" i="83" s="1"/>
  <c r="AK11" i="83"/>
  <c r="M11" i="89"/>
  <c r="O11" i="89" s="1"/>
  <c r="S11" i="89" s="1"/>
  <c r="BO11" i="83"/>
  <c r="BQ11" i="83" s="1"/>
  <c r="BU11" i="83" s="1"/>
  <c r="U13" i="84"/>
  <c r="M13" i="84"/>
  <c r="E13" i="79" s="1"/>
  <c r="Q20" i="81"/>
  <c r="Y20" i="81"/>
  <c r="AA20" i="81" s="1"/>
  <c r="AG18" i="92"/>
  <c r="BG18" i="92" s="1"/>
  <c r="BC19" i="92"/>
  <c r="Y11" i="79"/>
  <c r="AI11" i="85"/>
  <c r="Y19" i="79"/>
  <c r="AI19" i="85"/>
  <c r="Q11" i="54"/>
  <c r="Y11" i="54" s="1"/>
  <c r="BC19" i="90"/>
  <c r="I39" i="98"/>
  <c r="CG22" i="81"/>
  <c r="CO22" i="81"/>
  <c r="AS9" i="82"/>
  <c r="AK9" i="82"/>
  <c r="AA8" i="83"/>
  <c r="AC8" i="83" s="1"/>
  <c r="AG8" i="83" s="1"/>
  <c r="M8" i="91"/>
  <c r="O8" i="91" s="1"/>
  <c r="S8" i="91" s="1"/>
  <c r="CC20" i="80"/>
  <c r="CE20" i="80" s="1"/>
  <c r="BY20" i="80"/>
  <c r="M22" i="88"/>
  <c r="O22" i="88" s="1"/>
  <c r="S22" i="88" s="1"/>
  <c r="CI22" i="83"/>
  <c r="CK22" i="83" s="1"/>
  <c r="CO22" i="83" s="1"/>
  <c r="Q8" i="81"/>
  <c r="Y8" i="81"/>
  <c r="AA8" i="81" s="1"/>
  <c r="DE11" i="81"/>
  <c r="DM11" i="81"/>
  <c r="AA21" i="38"/>
  <c r="AA13" i="38"/>
  <c r="AA9" i="38"/>
  <c r="AA10" i="38"/>
  <c r="AA12" i="38"/>
  <c r="S16" i="47"/>
  <c r="AE59" i="99"/>
  <c r="AG59" i="99" s="1"/>
  <c r="Q22" i="90" s="1"/>
  <c r="S22" i="90" s="1"/>
  <c r="AS25" i="144"/>
  <c r="AU22" i="90" s="1"/>
  <c r="AY22" i="90" s="1"/>
  <c r="AA17" i="83"/>
  <c r="AC17" i="83" s="1"/>
  <c r="AG17" i="83" s="1"/>
  <c r="M17" i="91"/>
  <c r="O17" i="91" s="1"/>
  <c r="S17" i="91" s="1"/>
  <c r="G47" i="100"/>
  <c r="G48" i="100"/>
  <c r="AA22" i="83"/>
  <c r="AC22" i="83" s="1"/>
  <c r="AG22" i="83" s="1"/>
  <c r="M22" i="91"/>
  <c r="O22" i="91" s="1"/>
  <c r="S22" i="91" s="1"/>
  <c r="AQ10" i="91"/>
  <c r="AA13" i="83"/>
  <c r="AC13" i="83" s="1"/>
  <c r="AG13" i="83" s="1"/>
  <c r="M13" i="91"/>
  <c r="O13" i="91" s="1"/>
  <c r="S13" i="91" s="1"/>
  <c r="CS13" i="84"/>
  <c r="CK13" i="84"/>
  <c r="AQ16" i="92"/>
  <c r="BC15" i="89"/>
  <c r="AG17" i="80"/>
  <c r="AI17" i="80" s="1"/>
  <c r="AC17" i="80"/>
  <c r="Q65" i="23"/>
  <c r="Q57" i="23"/>
  <c r="Q53" i="23"/>
  <c r="Q9" i="23"/>
  <c r="S9" i="23" s="1"/>
  <c r="Q66" i="23"/>
  <c r="Q58" i="23"/>
  <c r="Q54" i="23"/>
  <c r="Q10" i="23"/>
  <c r="I24" i="135"/>
  <c r="Q11" i="23"/>
  <c r="Q51" i="23"/>
  <c r="Q52" i="23"/>
  <c r="Q55" i="23"/>
  <c r="Q56" i="23"/>
  <c r="Q67" i="23"/>
  <c r="Q68" i="23"/>
  <c r="Q59" i="23"/>
  <c r="Q64" i="23"/>
  <c r="Q8" i="23"/>
  <c r="S8" i="23" s="1"/>
  <c r="Q63" i="23"/>
  <c r="AG10" i="80"/>
  <c r="AI10" i="80" s="1"/>
  <c r="AC10" i="80"/>
  <c r="CK15" i="84"/>
  <c r="CS15" i="84"/>
  <c r="CS10" i="81"/>
  <c r="CU10" i="81" s="1"/>
  <c r="CK10" i="81"/>
  <c r="AK22" i="81"/>
  <c r="AS22" i="81"/>
  <c r="CK14" i="82"/>
  <c r="CS14" i="82"/>
  <c r="CU14" i="82" s="1"/>
  <c r="AA22" i="44"/>
  <c r="AA23" i="44"/>
  <c r="AA24" i="44"/>
  <c r="AA8" i="44"/>
  <c r="AA34" i="44"/>
  <c r="AA26" i="44"/>
  <c r="O10" i="47"/>
  <c r="Y10" i="47" s="1"/>
  <c r="Q10" i="83"/>
  <c r="U10" i="83"/>
  <c r="W10" i="83" s="1"/>
  <c r="AI9" i="56"/>
  <c r="AC9" i="56"/>
  <c r="AS9" i="56"/>
  <c r="Y9" i="56"/>
  <c r="AM9" i="56"/>
  <c r="Q9" i="56"/>
  <c r="W9" i="56" s="1"/>
  <c r="W18" i="56" s="1"/>
  <c r="BA21" i="84"/>
  <c r="BI21" i="84"/>
  <c r="AS16" i="56"/>
  <c r="Y16" i="56"/>
  <c r="AM16" i="56"/>
  <c r="Q16" i="56"/>
  <c r="W16" i="56" s="1"/>
  <c r="AC16" i="56"/>
  <c r="AI16" i="56" s="1"/>
  <c r="AY11" i="85"/>
  <c r="AQ11" i="79"/>
  <c r="AQ19" i="79"/>
  <c r="AY19" i="85"/>
  <c r="AG19" i="92"/>
  <c r="BG19" i="92" s="1"/>
  <c r="BQ16" i="81"/>
  <c r="BI16" i="81"/>
  <c r="G83" i="114"/>
  <c r="G81" i="114"/>
  <c r="G65" i="114"/>
  <c r="I154" i="11" s="1"/>
  <c r="G84" i="114"/>
  <c r="G91" i="114"/>
  <c r="G86" i="114"/>
  <c r="G98" i="114" s="1"/>
  <c r="I28" i="24" s="1"/>
  <c r="M28" i="24" s="1"/>
  <c r="S28" i="24" s="1"/>
  <c r="G82" i="114"/>
  <c r="G79" i="114"/>
  <c r="G103" i="114" s="1"/>
  <c r="I30" i="22" s="1"/>
  <c r="M30" i="22" s="1"/>
  <c r="S30" i="22" s="1"/>
  <c r="G71" i="114"/>
  <c r="G93" i="114"/>
  <c r="G101" i="114" s="1"/>
  <c r="I29" i="22" s="1"/>
  <c r="M29" i="22" s="1"/>
  <c r="S29" i="22" s="1"/>
  <c r="G89" i="114"/>
  <c r="G87" i="114"/>
  <c r="G99" i="114" s="1"/>
  <c r="I29" i="24" s="1"/>
  <c r="M29" i="24" s="1"/>
  <c r="S29" i="24" s="1"/>
  <c r="G62" i="114"/>
  <c r="I150" i="11" s="1"/>
  <c r="G76" i="114"/>
  <c r="G58" i="114"/>
  <c r="I17" i="24" s="1"/>
  <c r="M17" i="24" s="1"/>
  <c r="S17" i="24" s="1"/>
  <c r="G70" i="114"/>
  <c r="G60" i="114"/>
  <c r="G63" i="114"/>
  <c r="I47" i="27" s="1"/>
  <c r="M47" i="27" s="1"/>
  <c r="G68" i="114"/>
  <c r="E68" i="96" s="1"/>
  <c r="G56" i="114"/>
  <c r="I15" i="24" s="1"/>
  <c r="M15" i="24" s="1"/>
  <c r="S15" i="24" s="1"/>
  <c r="G90" i="114"/>
  <c r="G66" i="114"/>
  <c r="I152" i="11" s="1"/>
  <c r="G78" i="114"/>
  <c r="G73" i="114"/>
  <c r="G102" i="114" s="1"/>
  <c r="I30" i="24" s="1"/>
  <c r="M30" i="24" s="1"/>
  <c r="S30" i="24" s="1"/>
  <c r="G88" i="114"/>
  <c r="G64" i="114"/>
  <c r="I47" i="26" s="1"/>
  <c r="M47" i="26" s="1"/>
  <c r="G85" i="114"/>
  <c r="G59" i="114"/>
  <c r="I17" i="22" s="1"/>
  <c r="M17" i="22" s="1"/>
  <c r="S17" i="22" s="1"/>
  <c r="G61" i="114"/>
  <c r="G80" i="114"/>
  <c r="G69" i="114"/>
  <c r="G92" i="114"/>
  <c r="G100" i="114" s="1"/>
  <c r="I28" i="22" s="1"/>
  <c r="M28" i="22" s="1"/>
  <c r="S28" i="22" s="1"/>
  <c r="G75" i="114"/>
  <c r="G95" i="114" s="1"/>
  <c r="I27" i="24" s="1"/>
  <c r="M27" i="24" s="1"/>
  <c r="S27" i="24" s="1"/>
  <c r="G74" i="114"/>
  <c r="G57" i="114"/>
  <c r="I15" i="22" s="1"/>
  <c r="M15" i="22" s="1"/>
  <c r="S15" i="22" s="1"/>
  <c r="G77" i="114"/>
  <c r="AC14" i="88"/>
  <c r="AM14" i="88"/>
  <c r="AM8" i="56"/>
  <c r="AS8" i="56" s="1"/>
  <c r="Q8" i="56"/>
  <c r="W8" i="56" s="1"/>
  <c r="AC8" i="56"/>
  <c r="AI8" i="56" s="1"/>
  <c r="M19" i="56"/>
  <c r="G140" i="113"/>
  <c r="G145" i="113" s="1"/>
  <c r="I43" i="32" s="1"/>
  <c r="M43" i="32" s="1"/>
  <c r="AG15" i="9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18" i="42"/>
  <c r="AQ36" i="42"/>
  <c r="AO16" i="83"/>
  <c r="AQ16" i="83" s="1"/>
  <c r="AK16" i="83"/>
  <c r="AA22" i="43"/>
  <c r="AA23" i="43"/>
  <c r="AA24" i="43"/>
  <c r="AA34" i="43"/>
  <c r="AA26" i="43"/>
  <c r="AA8" i="43"/>
  <c r="O11" i="47"/>
  <c r="Y11" i="47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I47" i="100"/>
  <c r="I48" i="100"/>
  <c r="AC8" i="89"/>
  <c r="AM8" i="89"/>
  <c r="BM19" i="80"/>
  <c r="BO19" i="80" s="1"/>
  <c r="BI19" i="80"/>
  <c r="AU12" i="83"/>
  <c r="AW12" i="83" s="1"/>
  <c r="BA12" i="83" s="1"/>
  <c r="M12" i="90"/>
  <c r="O12" i="90" s="1"/>
  <c r="S12" i="90" s="1"/>
  <c r="AC18" i="84"/>
  <c r="AK18" i="84"/>
  <c r="U12" i="84"/>
  <c r="M12" i="84"/>
  <c r="E12" i="79" s="1"/>
  <c r="CC10" i="84"/>
  <c r="BU10" i="84"/>
  <c r="S8" i="19"/>
  <c r="M18" i="54"/>
  <c r="Y18" i="54" s="1"/>
  <c r="M41" i="103"/>
  <c r="M40" i="103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O9" i="89"/>
  <c r="S9" i="89" s="1"/>
  <c r="I9" i="89"/>
  <c r="BM23" i="80"/>
  <c r="BO23" i="80" s="1"/>
  <c r="BI23" i="80"/>
  <c r="BC21" i="88"/>
  <c r="M18" i="84"/>
  <c r="U18" i="84"/>
  <c r="DM8" i="82"/>
  <c r="DE8" i="82"/>
  <c r="BO18" i="83"/>
  <c r="BQ18" i="83" s="1"/>
  <c r="BU18" i="83" s="1"/>
  <c r="M18" i="89"/>
  <c r="O18" i="89" s="1"/>
  <c r="S18" i="89" s="1"/>
  <c r="AG10" i="90"/>
  <c r="AW22" i="80"/>
  <c r="AY22" i="80" s="1"/>
  <c r="AS22" i="80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CW12" i="83"/>
  <c r="CY12" i="83" s="1"/>
  <c r="CS12" i="83"/>
  <c r="BI19" i="83"/>
  <c r="BK19" i="83" s="1"/>
  <c r="BE19" i="83"/>
  <c r="AQ31" i="40"/>
  <c r="AQ41" i="40"/>
  <c r="AQ32" i="40"/>
  <c r="AQ42" i="40"/>
  <c r="AQ33" i="40"/>
  <c r="AQ25" i="40"/>
  <c r="AQ36" i="40"/>
  <c r="AQ45" i="40"/>
  <c r="AQ43" i="40"/>
  <c r="AQ37" i="40"/>
  <c r="AQ46" i="40"/>
  <c r="AQ38" i="40"/>
  <c r="AQ28" i="40"/>
  <c r="AQ39" i="40"/>
  <c r="AQ29" i="40"/>
  <c r="AQ40" i="40"/>
  <c r="AQ30" i="40"/>
  <c r="AQ17" i="40"/>
  <c r="AQ18" i="40"/>
  <c r="AQ19" i="40"/>
  <c r="AQ11" i="40"/>
  <c r="AQ20" i="40"/>
  <c r="AQ14" i="40"/>
  <c r="AQ15" i="40"/>
  <c r="AQ16" i="40"/>
  <c r="AQ27" i="40"/>
  <c r="CS9" i="84"/>
  <c r="CK9" i="84"/>
  <c r="BA65" i="52"/>
  <c r="BA76" i="52" s="1"/>
  <c r="AW76" i="52"/>
  <c r="I149" i="11"/>
  <c r="E37" i="103"/>
  <c r="AW70" i="52"/>
  <c r="BC70" i="52" s="1"/>
  <c r="CK21" i="82"/>
  <c r="CS21" i="82"/>
  <c r="CU21" i="82" s="1"/>
  <c r="G13" i="87"/>
  <c r="I13" i="87" s="1"/>
  <c r="AY13" i="3" s="1"/>
  <c r="G597" i="1" s="1"/>
  <c r="W13" i="92"/>
  <c r="CA10" i="79"/>
  <c r="CE10" i="85"/>
  <c r="Q22" i="83"/>
  <c r="U22" i="83"/>
  <c r="W22" i="83" s="1"/>
  <c r="AC9" i="90"/>
  <c r="AM9" i="90"/>
  <c r="CA13" i="79"/>
  <c r="CE13" i="85"/>
  <c r="CA21" i="79"/>
  <c r="CE21" i="85"/>
  <c r="W18" i="53"/>
  <c r="AY23" i="88"/>
  <c r="BC8" i="88"/>
  <c r="Y14" i="82"/>
  <c r="AA14" i="82" s="1"/>
  <c r="Q14" i="82"/>
  <c r="K23" i="30"/>
  <c r="K26" i="31"/>
  <c r="K26" i="32"/>
  <c r="K23" i="32"/>
  <c r="K26" i="33"/>
  <c r="K23" i="33"/>
  <c r="K23" i="34"/>
  <c r="K26" i="36"/>
  <c r="K23" i="37"/>
  <c r="K23" i="38"/>
  <c r="K26" i="40"/>
  <c r="K26" i="41"/>
  <c r="K23" i="40"/>
  <c r="K23" i="43"/>
  <c r="K23" i="42"/>
  <c r="K23" i="41"/>
  <c r="K23" i="45"/>
  <c r="K26" i="43"/>
  <c r="K23" i="46"/>
  <c r="K26" i="46"/>
  <c r="K26" i="39"/>
  <c r="K56" i="52"/>
  <c r="K23" i="44"/>
  <c r="K23" i="35"/>
  <c r="K26" i="30"/>
  <c r="K53" i="52"/>
  <c r="K26" i="38"/>
  <c r="K23" i="39"/>
  <c r="K26" i="37"/>
  <c r="K26" i="34"/>
  <c r="K26" i="42"/>
  <c r="K26" i="44"/>
  <c r="K26" i="45"/>
  <c r="K23" i="36"/>
  <c r="K23" i="31"/>
  <c r="K26" i="35"/>
  <c r="BU10" i="82"/>
  <c r="BW10" i="82" s="1"/>
  <c r="BM10" i="82"/>
  <c r="AW13" i="83"/>
  <c r="BA13" i="83" s="1"/>
  <c r="BC13" i="89"/>
  <c r="I66" i="96"/>
  <c r="I15" i="51" s="1"/>
  <c r="M15" i="51" s="1"/>
  <c r="I65" i="96"/>
  <c r="I14" i="51" s="1"/>
  <c r="M14" i="51" s="1"/>
  <c r="BI10" i="79"/>
  <c r="BO10" i="85"/>
  <c r="BI18" i="79"/>
  <c r="BO18" i="85"/>
  <c r="CC12" i="80"/>
  <c r="CE12" i="80" s="1"/>
  <c r="BY12" i="80"/>
  <c r="AA10" i="41"/>
  <c r="AA12" i="41"/>
  <c r="AA21" i="41"/>
  <c r="AA13" i="41"/>
  <c r="S13" i="47"/>
  <c r="AA9" i="41"/>
  <c r="U23" i="83"/>
  <c r="W23" i="83" s="1"/>
  <c r="Q23" i="83"/>
  <c r="AA9" i="83"/>
  <c r="AC9" i="83" s="1"/>
  <c r="AG9" i="83" s="1"/>
  <c r="M9" i="91"/>
  <c r="O9" i="91" s="1"/>
  <c r="S9" i="91" s="1"/>
  <c r="AM14" i="89"/>
  <c r="AC14" i="89"/>
  <c r="AC19" i="84"/>
  <c r="AK19" i="84"/>
  <c r="BC20" i="90"/>
  <c r="AW9" i="83"/>
  <c r="BA9" i="83" s="1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BC14" i="76"/>
  <c r="BC33" i="76"/>
  <c r="BC17" i="76"/>
  <c r="BC25" i="76"/>
  <c r="BE25" i="76" s="1"/>
  <c r="I26" i="34" s="1"/>
  <c r="M26" i="34" s="1"/>
  <c r="BC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9" i="76"/>
  <c r="AM33" i="76"/>
  <c r="AO33" i="76" s="1"/>
  <c r="I34" i="38" s="1"/>
  <c r="M34" i="38" s="1"/>
  <c r="AM17" i="76"/>
  <c r="AM25" i="76"/>
  <c r="AO25" i="76" s="1"/>
  <c r="I26" i="38" s="1"/>
  <c r="AS11" i="82"/>
  <c r="AK11" i="82"/>
  <c r="AU16" i="83"/>
  <c r="AW16" i="83" s="1"/>
  <c r="BA16" i="83" s="1"/>
  <c r="M16" i="90"/>
  <c r="O16" i="90" s="1"/>
  <c r="S16" i="90" s="1"/>
  <c r="AG10" i="89"/>
  <c r="BM17" i="80"/>
  <c r="BO17" i="80" s="1"/>
  <c r="BI17" i="80"/>
  <c r="AC44" i="46"/>
  <c r="U8" i="7" s="1"/>
  <c r="Y12" i="79"/>
  <c r="AI12" i="85"/>
  <c r="Y20" i="79"/>
  <c r="AI20" i="85"/>
  <c r="AM12" i="90"/>
  <c r="AC12" i="90"/>
  <c r="Q16" i="82"/>
  <c r="Y16" i="82"/>
  <c r="AA16" i="82" s="1"/>
  <c r="Q8" i="44"/>
  <c r="CC17" i="84"/>
  <c r="BU17" i="84"/>
  <c r="BG17" i="79" s="1"/>
  <c r="BK17" i="79" s="1"/>
  <c r="BM17" i="79" s="1"/>
  <c r="M87" i="95"/>
  <c r="AS9" i="81"/>
  <c r="AK9" i="81"/>
  <c r="BQ33" i="76"/>
  <c r="I64" i="52" s="1"/>
  <c r="M64" i="52" s="1"/>
  <c r="BA33" i="76"/>
  <c r="I34" i="35" s="1"/>
  <c r="M34" i="35" s="1"/>
  <c r="AK33" i="76"/>
  <c r="I34" i="39" s="1"/>
  <c r="M34" i="39" s="1"/>
  <c r="U33" i="76"/>
  <c r="I34" i="43" s="1"/>
  <c r="M34" i="43" s="1"/>
  <c r="BM33" i="76"/>
  <c r="I34" i="32" s="1"/>
  <c r="M34" i="32" s="1"/>
  <c r="AW33" i="76"/>
  <c r="I34" i="36" s="1"/>
  <c r="M34" i="36" s="1"/>
  <c r="AG33" i="76"/>
  <c r="I34" i="40" s="1"/>
  <c r="M34" i="40" s="1"/>
  <c r="Q33" i="76"/>
  <c r="I34" i="44" s="1"/>
  <c r="M34" i="44" s="1"/>
  <c r="BY33" i="76"/>
  <c r="I34" i="30" s="1"/>
  <c r="M34" i="30" s="1"/>
  <c r="BI33" i="76"/>
  <c r="I34" i="33" s="1"/>
  <c r="M34" i="33" s="1"/>
  <c r="AS33" i="76"/>
  <c r="I34" i="37" s="1"/>
  <c r="M34" i="37" s="1"/>
  <c r="AC33" i="76"/>
  <c r="I34" i="41" s="1"/>
  <c r="M34" i="41" s="1"/>
  <c r="M33" i="76"/>
  <c r="I34" i="45" s="1"/>
  <c r="M34" i="45" s="1"/>
  <c r="BU33" i="76"/>
  <c r="I34" i="31" s="1"/>
  <c r="M34" i="31" s="1"/>
  <c r="BE33" i="76"/>
  <c r="I34" i="34" s="1"/>
  <c r="M34" i="34" s="1"/>
  <c r="Y33" i="76"/>
  <c r="I34" i="42" s="1"/>
  <c r="M34" i="42" s="1"/>
  <c r="I33" i="76"/>
  <c r="I34" i="46" s="1"/>
  <c r="M34" i="46" s="1"/>
  <c r="BC15" i="92"/>
  <c r="S8" i="34"/>
  <c r="Q8" i="34"/>
  <c r="CS21" i="84"/>
  <c r="CK21" i="84"/>
  <c r="CC16" i="80"/>
  <c r="CE16" i="80" s="1"/>
  <c r="BY16" i="80"/>
  <c r="AA9" i="45"/>
  <c r="AA10" i="45"/>
  <c r="AA12" i="45"/>
  <c r="AA21" i="45"/>
  <c r="AA13" i="45"/>
  <c r="S9" i="47"/>
  <c r="S8" i="21"/>
  <c r="Y17" i="81"/>
  <c r="AA17" i="81" s="1"/>
  <c r="Q17" i="81"/>
  <c r="BQ8" i="52"/>
  <c r="BM8" i="52"/>
  <c r="AW8" i="52"/>
  <c r="AC8" i="52"/>
  <c r="BG8" i="52"/>
  <c r="AM8" i="52"/>
  <c r="Q8" i="52"/>
  <c r="BC8" i="52"/>
  <c r="AW22" i="84"/>
  <c r="BE22" i="84"/>
  <c r="CK13" i="83"/>
  <c r="CO13" i="83" s="1"/>
  <c r="I19" i="87"/>
  <c r="AY19" i="3" s="1"/>
  <c r="G771" i="1" s="1"/>
  <c r="CK15" i="83"/>
  <c r="CO15" i="83" s="1"/>
  <c r="Y38" i="56"/>
  <c r="AM38" i="56"/>
  <c r="AS38" i="56" s="1"/>
  <c r="Q38" i="56"/>
  <c r="W38" i="56" s="1"/>
  <c r="AC38" i="56"/>
  <c r="AI38" i="56" s="1"/>
  <c r="AQ46" i="43"/>
  <c r="AQ38" i="43"/>
  <c r="AQ28" i="43"/>
  <c r="AQ20" i="43"/>
  <c r="AQ39" i="43"/>
  <c r="AQ29" i="43"/>
  <c r="AQ40" i="43"/>
  <c r="AQ30" i="43"/>
  <c r="AQ31" i="43"/>
  <c r="AQ41" i="43"/>
  <c r="AQ32" i="43"/>
  <c r="AQ42" i="43"/>
  <c r="AQ33" i="43"/>
  <c r="AQ25" i="43"/>
  <c r="AQ36" i="43"/>
  <c r="AQ45" i="43"/>
  <c r="AQ37" i="43"/>
  <c r="AQ19" i="43"/>
  <c r="AQ14" i="43"/>
  <c r="AQ15" i="43"/>
  <c r="AQ16" i="43"/>
  <c r="AQ17" i="43"/>
  <c r="AQ27" i="43"/>
  <c r="AQ11" i="43"/>
  <c r="AQ43" i="43"/>
  <c r="AQ18" i="43"/>
  <c r="AW10" i="80"/>
  <c r="AY10" i="80" s="1"/>
  <c r="AS10" i="80"/>
  <c r="Q18" i="82"/>
  <c r="Y18" i="82"/>
  <c r="AA18" i="82" s="1"/>
  <c r="AA10" i="83"/>
  <c r="AC10" i="83" s="1"/>
  <c r="AG10" i="83" s="1"/>
  <c r="M10" i="91"/>
  <c r="O10" i="91" s="1"/>
  <c r="S10" i="91" s="1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U10" i="50"/>
  <c r="U14" i="50"/>
  <c r="U52" i="50"/>
  <c r="U13" i="50"/>
  <c r="U29" i="54"/>
  <c r="U21" i="54"/>
  <c r="U13" i="54"/>
  <c r="W13" i="54" s="1"/>
  <c r="U28" i="54"/>
  <c r="U65" i="54"/>
  <c r="U26" i="54"/>
  <c r="U33" i="54"/>
  <c r="U30" i="54"/>
  <c r="U54" i="50"/>
  <c r="U10" i="54"/>
  <c r="W10" i="54" s="1"/>
  <c r="U49" i="54"/>
  <c r="U9" i="54"/>
  <c r="W9" i="54" s="1"/>
  <c r="W18" i="54" s="1"/>
  <c r="U62" i="50"/>
  <c r="U16" i="50"/>
  <c r="U12" i="54"/>
  <c r="W12" i="54" s="1"/>
  <c r="U23" i="54"/>
  <c r="U11" i="50"/>
  <c r="U16" i="54"/>
  <c r="W16" i="54" s="1"/>
  <c r="U15" i="50"/>
  <c r="U24" i="50"/>
  <c r="U8" i="54"/>
  <c r="W8" i="54" s="1"/>
  <c r="U24" i="54"/>
  <c r="U15" i="54"/>
  <c r="W15" i="54" s="1"/>
  <c r="U22" i="54"/>
  <c r="U32" i="54"/>
  <c r="W32" i="54" s="1"/>
  <c r="U25" i="54"/>
  <c r="U11" i="54"/>
  <c r="W11" i="54" s="1"/>
  <c r="AG10" i="92"/>
  <c r="BG10" i="92" s="1"/>
  <c r="BQ15" i="82"/>
  <c r="BI15" i="82"/>
  <c r="BO10" i="83"/>
  <c r="BQ10" i="83" s="1"/>
  <c r="BU10" i="83" s="1"/>
  <c r="M10" i="89"/>
  <c r="O10" i="89" s="1"/>
  <c r="S10" i="89" s="1"/>
  <c r="BE12" i="84"/>
  <c r="AW12" i="84"/>
  <c r="I23" i="92"/>
  <c r="AK10" i="82"/>
  <c r="AS10" i="82"/>
  <c r="AQ21" i="92"/>
  <c r="BC15" i="88"/>
  <c r="AQ15" i="92"/>
  <c r="E69" i="98"/>
  <c r="G53" i="116"/>
  <c r="I40" i="96"/>
  <c r="I20" i="55" s="1"/>
  <c r="M20" i="55" s="1"/>
  <c r="AQ19" i="91"/>
  <c r="AW11" i="80"/>
  <c r="AY11" i="80" s="1"/>
  <c r="AS11" i="80"/>
  <c r="I23" i="91"/>
  <c r="AY69" i="52"/>
  <c r="AW69" i="52"/>
  <c r="CK20" i="84"/>
  <c r="CS20" i="84"/>
  <c r="AM20" i="90"/>
  <c r="AC20" i="90"/>
  <c r="K63" i="54"/>
  <c r="K62" i="54"/>
  <c r="K53" i="54"/>
  <c r="AM19" i="88"/>
  <c r="AC19" i="88"/>
  <c r="AM11" i="56"/>
  <c r="Q11" i="56"/>
  <c r="W11" i="56" s="1"/>
  <c r="AI11" i="56"/>
  <c r="AC11" i="56"/>
  <c r="AS11" i="56"/>
  <c r="Y11" i="56"/>
  <c r="AC18" i="83"/>
  <c r="AG18" i="83" s="1"/>
  <c r="U17" i="84"/>
  <c r="M17" i="84"/>
  <c r="E17" i="79" s="1"/>
  <c r="M17" i="54"/>
  <c r="CK19" i="82"/>
  <c r="CS19" i="82"/>
  <c r="CU19" i="82" s="1"/>
  <c r="I80" i="98"/>
  <c r="G17" i="114"/>
  <c r="I17" i="51" s="1"/>
  <c r="M17" i="51" s="1"/>
  <c r="G142" i="113"/>
  <c r="G144" i="113" s="1"/>
  <c r="I42" i="32" s="1"/>
  <c r="M42" i="32" s="1"/>
  <c r="CS20" i="82"/>
  <c r="CU20" i="82" s="1"/>
  <c r="CK20" i="82"/>
  <c r="M33" i="16"/>
  <c r="G29" i="10" s="1"/>
  <c r="S31" i="16"/>
  <c r="S33" i="16" s="1"/>
  <c r="I34" i="8" s="1"/>
  <c r="DM8" i="81"/>
  <c r="DE8" i="81"/>
  <c r="Q8" i="40"/>
  <c r="BC9" i="88"/>
  <c r="BC15" i="91"/>
  <c r="DM12" i="82"/>
  <c r="DE12" i="82"/>
  <c r="BI19" i="82"/>
  <c r="BQ19" i="82"/>
  <c r="CW9" i="83"/>
  <c r="CY9" i="83" s="1"/>
  <c r="CS9" i="83"/>
  <c r="AC9" i="88"/>
  <c r="AM9" i="88"/>
  <c r="BC23" i="92" l="1"/>
  <c r="AK17" i="83"/>
  <c r="AO17" i="83"/>
  <c r="AQ17" i="83" s="1"/>
  <c r="AO10" i="83"/>
  <c r="AQ10" i="83" s="1"/>
  <c r="AK10" i="83"/>
  <c r="AK13" i="83"/>
  <c r="AO13" i="83"/>
  <c r="AQ13" i="83" s="1"/>
  <c r="S34" i="38"/>
  <c r="Q34" i="38"/>
  <c r="BE12" i="83"/>
  <c r="BI12" i="83"/>
  <c r="BK12" i="83" s="1"/>
  <c r="W22" i="90"/>
  <c r="BI15" i="83"/>
  <c r="BK15" i="83" s="1"/>
  <c r="BE15" i="83"/>
  <c r="I36" i="55"/>
  <c r="M36" i="55" s="1"/>
  <c r="K64" i="96"/>
  <c r="I36" i="53" s="1"/>
  <c r="M36" i="53" s="1"/>
  <c r="Q36" i="53" s="1"/>
  <c r="W36" i="53" s="1"/>
  <c r="BE8" i="83"/>
  <c r="BI8" i="83"/>
  <c r="BK8" i="83" s="1"/>
  <c r="CS14" i="83"/>
  <c r="CW14" i="83"/>
  <c r="CY14" i="83" s="1"/>
  <c r="I35" i="55"/>
  <c r="M35" i="55" s="1"/>
  <c r="K63" i="96"/>
  <c r="I35" i="53" s="1"/>
  <c r="M35" i="53" s="1"/>
  <c r="Q35" i="53" s="1"/>
  <c r="W35" i="53" s="1"/>
  <c r="AK9" i="83"/>
  <c r="AO9" i="83"/>
  <c r="AQ9" i="83" s="1"/>
  <c r="S43" i="32"/>
  <c r="I8" i="51"/>
  <c r="K53" i="96"/>
  <c r="I8" i="49" s="1"/>
  <c r="W22" i="89"/>
  <c r="BI18" i="83"/>
  <c r="BK18" i="83" s="1"/>
  <c r="BE18" i="83"/>
  <c r="CC18" i="83"/>
  <c r="CE18" i="83" s="1"/>
  <c r="BY18" i="83"/>
  <c r="AO22" i="83"/>
  <c r="AQ22" i="83" s="1"/>
  <c r="AK22" i="83"/>
  <c r="BE16" i="83"/>
  <c r="BI16" i="83"/>
  <c r="BK16" i="83" s="1"/>
  <c r="CS22" i="83"/>
  <c r="CW22" i="83"/>
  <c r="CY22" i="83" s="1"/>
  <c r="I17" i="55"/>
  <c r="M17" i="55" s="1"/>
  <c r="K44" i="96"/>
  <c r="I17" i="53" s="1"/>
  <c r="M17" i="53" s="1"/>
  <c r="Q17" i="53" s="1"/>
  <c r="W17" i="53" s="1"/>
  <c r="I32" i="18"/>
  <c r="M32" i="18" s="1"/>
  <c r="K58" i="96"/>
  <c r="I32" i="17" s="1"/>
  <c r="M32" i="17" s="1"/>
  <c r="S32" i="17" s="1"/>
  <c r="I19" i="55"/>
  <c r="M19" i="55" s="1"/>
  <c r="K46" i="96"/>
  <c r="I19" i="53" s="1"/>
  <c r="M19" i="53" s="1"/>
  <c r="Q19" i="53" s="1"/>
  <c r="W19" i="53" s="1"/>
  <c r="I13" i="55"/>
  <c r="M13" i="55" s="1"/>
  <c r="K37" i="96"/>
  <c r="I13" i="53" s="1"/>
  <c r="M13" i="53" s="1"/>
  <c r="Q13" i="53" s="1"/>
  <c r="W13" i="53" s="1"/>
  <c r="DQ12" i="82"/>
  <c r="DS12" i="82" s="1"/>
  <c r="DI12" i="82"/>
  <c r="Q32" i="38"/>
  <c r="S32" i="38" s="1"/>
  <c r="AU32" i="38"/>
  <c r="AE32" i="38"/>
  <c r="BA32" i="38"/>
  <c r="AK32" i="38"/>
  <c r="CW20" i="84"/>
  <c r="CO20" i="84"/>
  <c r="DI8" i="81"/>
  <c r="DQ8" i="81"/>
  <c r="DS8" i="81" s="1"/>
  <c r="BA12" i="84"/>
  <c r="BI12" i="84"/>
  <c r="AQ12" i="79"/>
  <c r="AY12" i="85"/>
  <c r="S34" i="41"/>
  <c r="Q34" i="41"/>
  <c r="Q34" i="43"/>
  <c r="S34" i="43" s="1"/>
  <c r="BO17" i="79"/>
  <c r="CE17" i="84"/>
  <c r="BQ17" i="79" s="1"/>
  <c r="BU17" i="79" s="1"/>
  <c r="BW17" i="79" s="1"/>
  <c r="M26" i="38"/>
  <c r="AU30" i="38"/>
  <c r="AE30" i="38"/>
  <c r="BA30" i="38"/>
  <c r="Q30" i="38"/>
  <c r="S30" i="38" s="1"/>
  <c r="AK30" i="38"/>
  <c r="AU31" i="34"/>
  <c r="AE31" i="34"/>
  <c r="BA31" i="34"/>
  <c r="AK31" i="34"/>
  <c r="S31" i="34"/>
  <c r="Q31" i="34"/>
  <c r="Q32" i="34"/>
  <c r="AU32" i="34"/>
  <c r="AK32" i="34"/>
  <c r="AE32" i="34"/>
  <c r="BA32" i="34"/>
  <c r="S32" i="34"/>
  <c r="AQ14" i="89"/>
  <c r="CW9" i="84"/>
  <c r="CO9" i="84"/>
  <c r="I9" i="27"/>
  <c r="K27" i="74"/>
  <c r="I9" i="26" s="1"/>
  <c r="G96" i="114"/>
  <c r="I26" i="22" s="1"/>
  <c r="M26" i="22" s="1"/>
  <c r="S26" i="22" s="1"/>
  <c r="AW22" i="81"/>
  <c r="AY22" i="81" s="1"/>
  <c r="AO22" i="81"/>
  <c r="BC22" i="90"/>
  <c r="BC23" i="90" s="1"/>
  <c r="M26" i="46"/>
  <c r="S27" i="46"/>
  <c r="Q27" i="46"/>
  <c r="BA28" i="42"/>
  <c r="AK28" i="42"/>
  <c r="S28" i="42"/>
  <c r="Q28" i="42"/>
  <c r="AU28" i="42"/>
  <c r="AE28" i="42"/>
  <c r="AU29" i="42"/>
  <c r="AE29" i="42"/>
  <c r="BA29" i="42"/>
  <c r="AK29" i="42"/>
  <c r="S29" i="42"/>
  <c r="Q29" i="42"/>
  <c r="W14" i="89"/>
  <c r="AQ13" i="88"/>
  <c r="CE11" i="84"/>
  <c r="BM16" i="82"/>
  <c r="BU16" i="82"/>
  <c r="BW16" i="82" s="1"/>
  <c r="BY18" i="52"/>
  <c r="CC18" i="52" s="1"/>
  <c r="AO18" i="52"/>
  <c r="AO17" i="52"/>
  <c r="BY17" i="52"/>
  <c r="BY86" i="52"/>
  <c r="CC86" i="52" s="1"/>
  <c r="AO86" i="52"/>
  <c r="DI13" i="82"/>
  <c r="DQ13" i="82"/>
  <c r="DS13" i="82" s="1"/>
  <c r="AQ13" i="9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22" i="92"/>
  <c r="BG19" i="51"/>
  <c r="AQ19" i="51"/>
  <c r="AU19" i="51" s="1"/>
  <c r="AA19" i="51"/>
  <c r="BO19" i="51"/>
  <c r="AY19" i="51"/>
  <c r="AI19" i="51"/>
  <c r="Q19" i="51"/>
  <c r="S41" i="38"/>
  <c r="AU29" i="33"/>
  <c r="AE29" i="33"/>
  <c r="BA29" i="33"/>
  <c r="AK29" i="33"/>
  <c r="S29" i="33"/>
  <c r="Q29" i="33"/>
  <c r="S12" i="33"/>
  <c r="Q12" i="33"/>
  <c r="AU29" i="32"/>
  <c r="AE29" i="32"/>
  <c r="BA29" i="32"/>
  <c r="AK29" i="32"/>
  <c r="Q29" i="32"/>
  <c r="S12" i="32"/>
  <c r="Q12" i="32"/>
  <c r="CE21" i="84"/>
  <c r="BM8" i="81"/>
  <c r="BU8" i="81"/>
  <c r="BW8" i="81" s="1"/>
  <c r="I24" i="55"/>
  <c r="M24" i="55" s="1"/>
  <c r="K42" i="96"/>
  <c r="I24" i="53" s="1"/>
  <c r="M24" i="53" s="1"/>
  <c r="Q24" i="53" s="1"/>
  <c r="W24" i="53" s="1"/>
  <c r="AQ21" i="43"/>
  <c r="AQ13" i="43"/>
  <c r="AQ9" i="43"/>
  <c r="AQ10" i="43"/>
  <c r="AQ12" i="43"/>
  <c r="DQ17" i="81"/>
  <c r="DS17" i="81" s="1"/>
  <c r="DI17" i="81"/>
  <c r="CW8" i="84"/>
  <c r="CO8" i="84"/>
  <c r="DQ10" i="82"/>
  <c r="DS10" i="82" s="1"/>
  <c r="DI10" i="82"/>
  <c r="AQ15" i="88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M8" i="79"/>
  <c r="W8" i="84"/>
  <c r="O8" i="79" s="1"/>
  <c r="S8" i="79" s="1"/>
  <c r="U8" i="79" s="1"/>
  <c r="AG12" i="92"/>
  <c r="AG12" i="88"/>
  <c r="S24" i="41"/>
  <c r="Q24" i="41"/>
  <c r="Q25" i="41"/>
  <c r="Q32" i="40"/>
  <c r="AU32" i="40"/>
  <c r="AE32" i="40"/>
  <c r="BA32" i="40"/>
  <c r="AK32" i="40"/>
  <c r="S32" i="40"/>
  <c r="S25" i="40"/>
  <c r="Q25" i="40"/>
  <c r="AS23" i="82"/>
  <c r="AK23" i="82"/>
  <c r="CE20" i="84"/>
  <c r="BM18" i="81"/>
  <c r="BU18" i="81"/>
  <c r="BW18" i="81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BU11" i="81"/>
  <c r="BW11" i="81" s="1"/>
  <c r="BM11" i="81"/>
  <c r="M8" i="11"/>
  <c r="AO72" i="52"/>
  <c r="BY72" i="52"/>
  <c r="BY43" i="52"/>
  <c r="CC43" i="52" s="1"/>
  <c r="AO43" i="52"/>
  <c r="BY23" i="52"/>
  <c r="CC23" i="52" s="1"/>
  <c r="AO23" i="52"/>
  <c r="BY91" i="52"/>
  <c r="CC91" i="52" s="1"/>
  <c r="AO91" i="52"/>
  <c r="BY94" i="52"/>
  <c r="CC94" i="52" s="1"/>
  <c r="AO94" i="52"/>
  <c r="BM10" i="51"/>
  <c r="BQ10" i="51" s="1"/>
  <c r="AK10" i="51"/>
  <c r="BM16" i="51"/>
  <c r="BQ16" i="51" s="1"/>
  <c r="AK16" i="51"/>
  <c r="DI16" i="81"/>
  <c r="DQ16" i="81"/>
  <c r="DS16" i="81" s="1"/>
  <c r="AG11" i="88"/>
  <c r="BA30" i="36"/>
  <c r="AK30" i="36"/>
  <c r="S30" i="36"/>
  <c r="Q30" i="36"/>
  <c r="AU30" i="36"/>
  <c r="AE30" i="36"/>
  <c r="M23" i="36"/>
  <c r="S33" i="36"/>
  <c r="Q33" i="36"/>
  <c r="BA28" i="37"/>
  <c r="AE28" i="37"/>
  <c r="AU28" i="37"/>
  <c r="S28" i="37"/>
  <c r="Q28" i="37"/>
  <c r="AK28" i="37"/>
  <c r="AQ22" i="90"/>
  <c r="I20" i="52"/>
  <c r="M20" i="52" s="1"/>
  <c r="K12" i="74"/>
  <c r="I15" i="50" s="1"/>
  <c r="M15" i="50" s="1"/>
  <c r="K41" i="96"/>
  <c r="I22" i="53" s="1"/>
  <c r="M22" i="53" s="1"/>
  <c r="Q22" i="53" s="1"/>
  <c r="W22" i="53" s="1"/>
  <c r="BM18" i="82"/>
  <c r="BU18" i="82"/>
  <c r="BW18" i="82" s="1"/>
  <c r="I40" i="34"/>
  <c r="M40" i="34" s="1"/>
  <c r="E24" i="103"/>
  <c r="I40" i="32"/>
  <c r="M40" i="32" s="1"/>
  <c r="E26" i="103"/>
  <c r="I40" i="36"/>
  <c r="M40" i="36" s="1"/>
  <c r="E22" i="103"/>
  <c r="AE14" i="48"/>
  <c r="I14" i="55"/>
  <c r="M14" i="55" s="1"/>
  <c r="K38" i="96"/>
  <c r="I14" i="53" s="1"/>
  <c r="M14" i="53" s="1"/>
  <c r="Q14" i="53" s="1"/>
  <c r="W14" i="53" s="1"/>
  <c r="BM12" i="81"/>
  <c r="BU12" i="81"/>
  <c r="BW12" i="81" s="1"/>
  <c r="AQ15" i="79"/>
  <c r="AY15" i="85"/>
  <c r="M19" i="79"/>
  <c r="W19" i="84"/>
  <c r="O19" i="79" s="1"/>
  <c r="S19" i="79" s="1"/>
  <c r="U19" i="79" s="1"/>
  <c r="CE13" i="84"/>
  <c r="BY15" i="83"/>
  <c r="CC15" i="83"/>
  <c r="CE15" i="83" s="1"/>
  <c r="S12" i="35"/>
  <c r="Q12" i="35"/>
  <c r="M23" i="35"/>
  <c r="M26" i="44"/>
  <c r="BA31" i="45"/>
  <c r="AK31" i="45"/>
  <c r="S31" i="45"/>
  <c r="Q31" i="45"/>
  <c r="AU31" i="45"/>
  <c r="AE31" i="45"/>
  <c r="Q72" i="52"/>
  <c r="BY23" i="84"/>
  <c r="BQ23" i="84"/>
  <c r="AQ9" i="91"/>
  <c r="DI18" i="82"/>
  <c r="DQ18" i="82"/>
  <c r="DS18" i="82" s="1"/>
  <c r="AQ12" i="46"/>
  <c r="AQ21" i="46"/>
  <c r="AQ13" i="46"/>
  <c r="AQ9" i="46"/>
  <c r="AQ10" i="46"/>
  <c r="AG17" i="89"/>
  <c r="CC12" i="83"/>
  <c r="CE12" i="83" s="1"/>
  <c r="BY12" i="83"/>
  <c r="Y10" i="56"/>
  <c r="BA67" i="52"/>
  <c r="BU12" i="82"/>
  <c r="BW12" i="82" s="1"/>
  <c r="BM12" i="82"/>
  <c r="BY52" i="52"/>
  <c r="CC52" i="52" s="1"/>
  <c r="AO52" i="52"/>
  <c r="CC13" i="83"/>
  <c r="CE13" i="83" s="1"/>
  <c r="BY13" i="83"/>
  <c r="AU30" i="43"/>
  <c r="AE30" i="43"/>
  <c r="BA30" i="43"/>
  <c r="AK30" i="43"/>
  <c r="Q30" i="43"/>
  <c r="S30" i="43" s="1"/>
  <c r="AU31" i="43"/>
  <c r="AE31" i="43"/>
  <c r="BA31" i="43"/>
  <c r="AK31" i="43"/>
  <c r="S31" i="43"/>
  <c r="Q31" i="43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Y62" i="52"/>
  <c r="BC62" i="52"/>
  <c r="AM62" i="52"/>
  <c r="BA29" i="30"/>
  <c r="AK29" i="30"/>
  <c r="Q29" i="30"/>
  <c r="S29" i="30" s="1"/>
  <c r="AU29" i="30"/>
  <c r="AE29" i="30"/>
  <c r="BA12" i="30"/>
  <c r="AK12" i="30"/>
  <c r="S12" i="30"/>
  <c r="Q12" i="30"/>
  <c r="AU12" i="30"/>
  <c r="AE12" i="30"/>
  <c r="E22" i="79"/>
  <c r="K36" i="103"/>
  <c r="K32" i="103"/>
  <c r="K35" i="103"/>
  <c r="K31" i="103"/>
  <c r="K38" i="103"/>
  <c r="K34" i="103"/>
  <c r="K37" i="103"/>
  <c r="K33" i="103"/>
  <c r="AA32" i="75"/>
  <c r="AC32" i="75" s="1"/>
  <c r="AA24" i="75"/>
  <c r="AC24" i="75" s="1"/>
  <c r="AA16" i="75"/>
  <c r="AA8" i="75"/>
  <c r="AA33" i="75"/>
  <c r="AC33" i="75" s="1"/>
  <c r="AA31" i="75"/>
  <c r="AC31" i="75" s="1"/>
  <c r="AA29" i="75"/>
  <c r="AC29" i="75" s="1"/>
  <c r="AA21" i="75"/>
  <c r="AA13" i="75"/>
  <c r="AA26" i="75"/>
  <c r="AC26" i="75" s="1"/>
  <c r="AA18" i="75"/>
  <c r="AA10" i="75"/>
  <c r="AA30" i="75"/>
  <c r="AC30" i="75" s="1"/>
  <c r="AA23" i="75"/>
  <c r="AC23" i="75" s="1"/>
  <c r="AA15" i="75"/>
  <c r="AA28" i="75"/>
  <c r="AC28" i="75" s="1"/>
  <c r="AA20" i="75"/>
  <c r="AA12" i="75"/>
  <c r="AA25" i="75"/>
  <c r="AC25" i="75" s="1"/>
  <c r="AA17" i="75"/>
  <c r="AA9" i="75"/>
  <c r="AA22" i="75"/>
  <c r="AC22" i="75" s="1"/>
  <c r="AA14" i="75"/>
  <c r="AA19" i="75"/>
  <c r="AA11" i="75"/>
  <c r="AC11" i="75" s="1"/>
  <c r="AA27" i="75"/>
  <c r="AC27" i="75" s="1"/>
  <c r="W21" i="89"/>
  <c r="G146" i="113"/>
  <c r="I24" i="29" s="1"/>
  <c r="M24" i="29" s="1"/>
  <c r="S24" i="29" s="1"/>
  <c r="BA24" i="7" s="1"/>
  <c r="G28" i="113"/>
  <c r="I43" i="45" s="1"/>
  <c r="M43" i="45" s="1"/>
  <c r="E14" i="79"/>
  <c r="AC23" i="90"/>
  <c r="AG8" i="90"/>
  <c r="Q25" i="31"/>
  <c r="S25" i="31"/>
  <c r="BA29" i="39"/>
  <c r="AK29" i="39"/>
  <c r="Q29" i="39"/>
  <c r="AU29" i="39"/>
  <c r="AE29" i="39"/>
  <c r="CC75" i="52"/>
  <c r="CA75" i="52"/>
  <c r="CG75" i="52" s="1"/>
  <c r="Q17" i="52"/>
  <c r="BU13" i="81"/>
  <c r="BW13" i="81" s="1"/>
  <c r="BM13" i="81"/>
  <c r="AG21" i="90"/>
  <c r="W19" i="54"/>
  <c r="W17" i="54"/>
  <c r="W20" i="54" s="1"/>
  <c r="Q34" i="36"/>
  <c r="S34" i="36"/>
  <c r="AQ12" i="90"/>
  <c r="BG15" i="51"/>
  <c r="AQ15" i="51"/>
  <c r="AA15" i="51"/>
  <c r="AY15" i="51"/>
  <c r="AI15" i="51"/>
  <c r="Q15" i="51"/>
  <c r="AQ9" i="88"/>
  <c r="W10" i="91"/>
  <c r="BG10" i="91" s="1"/>
  <c r="CW15" i="83"/>
  <c r="CY15" i="83" s="1"/>
  <c r="CS15" i="83"/>
  <c r="Q34" i="37"/>
  <c r="S34" i="37" s="1"/>
  <c r="Q34" i="39"/>
  <c r="S34" i="39"/>
  <c r="W16" i="90"/>
  <c r="BA28" i="38"/>
  <c r="AK28" i="38"/>
  <c r="AU28" i="38"/>
  <c r="AE28" i="38"/>
  <c r="Q28" i="38"/>
  <c r="S28" i="38" s="1"/>
  <c r="AU29" i="38"/>
  <c r="AE29" i="38"/>
  <c r="Q29" i="38"/>
  <c r="BA29" i="38"/>
  <c r="AK29" i="38"/>
  <c r="S12" i="34"/>
  <c r="Q12" i="34"/>
  <c r="AG9" i="90"/>
  <c r="I11" i="27"/>
  <c r="M11" i="27" s="1"/>
  <c r="K29" i="74"/>
  <c r="I11" i="26" s="1"/>
  <c r="M11" i="26" s="1"/>
  <c r="AG14" i="88"/>
  <c r="CW13" i="84"/>
  <c r="CO13" i="84"/>
  <c r="DQ11" i="81"/>
  <c r="DS11" i="81" s="1"/>
  <c r="DI11" i="81"/>
  <c r="S25" i="46"/>
  <c r="Q25" i="46"/>
  <c r="DI9" i="82"/>
  <c r="DQ9" i="82"/>
  <c r="DS9" i="82" s="1"/>
  <c r="AO96" i="52"/>
  <c r="BY96" i="52"/>
  <c r="CC96" i="52" s="1"/>
  <c r="CE16" i="84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S41" i="36"/>
  <c r="S41" i="41"/>
  <c r="AQ8" i="84"/>
  <c r="Q30" i="33"/>
  <c r="S30" i="33" s="1"/>
  <c r="AU30" i="33"/>
  <c r="AE30" i="33"/>
  <c r="BA30" i="33"/>
  <c r="AK30" i="33"/>
  <c r="I23" i="55"/>
  <c r="M23" i="55" s="1"/>
  <c r="K48" i="96"/>
  <c r="I23" i="53" s="1"/>
  <c r="M23" i="53" s="1"/>
  <c r="Q23" i="53" s="1"/>
  <c r="W23" i="53" s="1"/>
  <c r="W20" i="90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AI17" i="56"/>
  <c r="K17" i="56"/>
  <c r="AC17" i="56"/>
  <c r="AS17" i="56"/>
  <c r="Y17" i="56"/>
  <c r="M20" i="56"/>
  <c r="AM17" i="56"/>
  <c r="Q17" i="56"/>
  <c r="W25" i="47"/>
  <c r="AQ14" i="91"/>
  <c r="AQ12" i="88"/>
  <c r="M23" i="41"/>
  <c r="S33" i="41"/>
  <c r="Q33" i="41"/>
  <c r="BA30" i="40"/>
  <c r="AK30" i="40"/>
  <c r="Q30" i="40"/>
  <c r="AU30" i="40"/>
  <c r="AE30" i="40"/>
  <c r="M23" i="40"/>
  <c r="Q33" i="40"/>
  <c r="S8" i="38"/>
  <c r="AS23" i="81"/>
  <c r="AK23" i="8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AK26" i="51"/>
  <c r="BM26" i="51"/>
  <c r="BQ26" i="51" s="1"/>
  <c r="BY50" i="52"/>
  <c r="CC50" i="52" s="1"/>
  <c r="AO50" i="52"/>
  <c r="AO33" i="52"/>
  <c r="BY33" i="52"/>
  <c r="CC33" i="52" s="1"/>
  <c r="AO90" i="52"/>
  <c r="BY90" i="52"/>
  <c r="CC90" i="52" s="1"/>
  <c r="AQ11" i="88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39" i="104"/>
  <c r="E44" i="97" s="1"/>
  <c r="G31" i="104"/>
  <c r="E37" i="97" s="1"/>
  <c r="G23" i="104"/>
  <c r="E29" i="97" s="1"/>
  <c r="G15" i="104"/>
  <c r="E21" i="97" s="1"/>
  <c r="G42" i="104"/>
  <c r="E47" i="97" s="1"/>
  <c r="G18" i="104"/>
  <c r="E24" i="97" s="1"/>
  <c r="G34" i="104"/>
  <c r="E40" i="97" s="1"/>
  <c r="G9" i="104"/>
  <c r="G26" i="104"/>
  <c r="E32" i="97" s="1"/>
  <c r="DI11" i="82"/>
  <c r="DQ11" i="82"/>
  <c r="DS11" i="82" s="1"/>
  <c r="I49" i="98"/>
  <c r="W12" i="88"/>
  <c r="BA31" i="36"/>
  <c r="AK31" i="36"/>
  <c r="Q31" i="36"/>
  <c r="S31" i="36" s="1"/>
  <c r="AU31" i="36"/>
  <c r="AE31" i="36"/>
  <c r="S24" i="37"/>
  <c r="Q24" i="37"/>
  <c r="M26" i="37"/>
  <c r="CK23" i="84"/>
  <c r="CS23" i="84"/>
  <c r="S8" i="42"/>
  <c r="I40" i="43"/>
  <c r="M40" i="43" s="1"/>
  <c r="E15" i="103"/>
  <c r="I40" i="41"/>
  <c r="M40" i="41" s="1"/>
  <c r="E17" i="103"/>
  <c r="BC76" i="52"/>
  <c r="AQ10" i="88"/>
  <c r="AO17" i="82"/>
  <c r="AW17" i="82"/>
  <c r="AY17" i="82" s="1"/>
  <c r="S8" i="36"/>
  <c r="E19" i="79"/>
  <c r="Q28" i="35"/>
  <c r="BA28" i="35"/>
  <c r="AU28" i="35"/>
  <c r="AK28" i="35"/>
  <c r="AE28" i="35"/>
  <c r="S28" i="35"/>
  <c r="BA30" i="35"/>
  <c r="AK30" i="35"/>
  <c r="AU30" i="35"/>
  <c r="AE30" i="35"/>
  <c r="Q30" i="35"/>
  <c r="S30" i="35" s="1"/>
  <c r="Q31" i="35"/>
  <c r="AU31" i="35"/>
  <c r="AE31" i="35"/>
  <c r="BA31" i="35"/>
  <c r="AK31" i="35"/>
  <c r="S31" i="35"/>
  <c r="S24" i="44"/>
  <c r="Q24" i="44"/>
  <c r="BA29" i="45"/>
  <c r="AK29" i="45"/>
  <c r="S29" i="45"/>
  <c r="Q29" i="45"/>
  <c r="AU29" i="45"/>
  <c r="AE29" i="45"/>
  <c r="Q12" i="45"/>
  <c r="S12" i="45" s="1"/>
  <c r="BY23" i="83"/>
  <c r="CC23" i="83"/>
  <c r="CE23" i="83" s="1"/>
  <c r="K21" i="88"/>
  <c r="K13" i="88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AG13" i="92"/>
  <c r="BG13" i="92" s="1"/>
  <c r="AA8" i="55"/>
  <c r="Q8" i="55"/>
  <c r="AI8" i="55"/>
  <c r="BI11" i="84"/>
  <c r="BA11" i="84"/>
  <c r="AG17" i="88"/>
  <c r="AQ17" i="90"/>
  <c r="AW18" i="81"/>
  <c r="AY18" i="81" s="1"/>
  <c r="AO18" i="81"/>
  <c r="AQ23" i="40"/>
  <c r="AQ34" i="40"/>
  <c r="AQ26" i="40"/>
  <c r="AQ22" i="40"/>
  <c r="AQ24" i="40"/>
  <c r="AQ8" i="40"/>
  <c r="AO12" i="82"/>
  <c r="AW12" i="82"/>
  <c r="AY12" i="82" s="1"/>
  <c r="BY9" i="52"/>
  <c r="AO9" i="52"/>
  <c r="AG17" i="91"/>
  <c r="Q12" i="43"/>
  <c r="BA29" i="43"/>
  <c r="AK29" i="43"/>
  <c r="S29" i="43"/>
  <c r="Q29" i="43"/>
  <c r="AU29" i="43"/>
  <c r="AE29" i="43"/>
  <c r="CA19" i="52"/>
  <c r="AS19" i="52"/>
  <c r="AC19" i="52"/>
  <c r="BG19" i="52"/>
  <c r="Y19" i="52"/>
  <c r="AM19" i="52"/>
  <c r="CG19" i="52"/>
  <c r="BQ19" i="52"/>
  <c r="BW19" i="52" s="1"/>
  <c r="AI19" i="52"/>
  <c r="Q19" i="52"/>
  <c r="BM19" i="52"/>
  <c r="AW19" i="52"/>
  <c r="BA19" i="52" s="1"/>
  <c r="M53" i="52"/>
  <c r="AU30" i="30"/>
  <c r="AE30" i="30"/>
  <c r="BA30" i="30"/>
  <c r="AK30" i="30"/>
  <c r="Q30" i="30"/>
  <c r="S30" i="30" s="1"/>
  <c r="DI12" i="81"/>
  <c r="DQ12" i="81"/>
  <c r="DS12" i="81" s="1"/>
  <c r="G30" i="75"/>
  <c r="I30" i="75" s="1"/>
  <c r="I81" i="25" s="1"/>
  <c r="M81" i="25" s="1"/>
  <c r="S81" i="25" s="1"/>
  <c r="G32" i="75"/>
  <c r="I32" i="75" s="1"/>
  <c r="I87" i="25" s="1"/>
  <c r="M87" i="25" s="1"/>
  <c r="S87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3" i="75"/>
  <c r="I33" i="75" s="1"/>
  <c r="I63" i="25" s="1"/>
  <c r="M63" i="25" s="1"/>
  <c r="S63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17" i="75"/>
  <c r="G31" i="75"/>
  <c r="I31" i="75" s="1"/>
  <c r="I84" i="25" s="1"/>
  <c r="M84" i="25" s="1"/>
  <c r="S84" i="25" s="1"/>
  <c r="G9" i="75"/>
  <c r="G25" i="75"/>
  <c r="I25" i="75" s="1"/>
  <c r="I66" i="25" s="1"/>
  <c r="M66" i="25" s="1"/>
  <c r="S66" i="25" s="1"/>
  <c r="M38" i="97"/>
  <c r="CC21" i="83"/>
  <c r="CE21" i="83" s="1"/>
  <c r="BY21" i="83"/>
  <c r="BI15" i="84"/>
  <c r="BA15" i="84"/>
  <c r="AQ34" i="33"/>
  <c r="AQ26" i="33"/>
  <c r="AQ22" i="33"/>
  <c r="AQ23" i="33"/>
  <c r="AQ24" i="33"/>
  <c r="AQ8" i="33"/>
  <c r="DQ15" i="82"/>
  <c r="DS15" i="82" s="1"/>
  <c r="DI15" i="82"/>
  <c r="G82" i="113"/>
  <c r="I43" i="39" s="1"/>
  <c r="M43" i="39" s="1"/>
  <c r="G99" i="113"/>
  <c r="I42" i="37" s="1"/>
  <c r="M42" i="37" s="1"/>
  <c r="G37" i="113"/>
  <c r="I43" i="44" s="1"/>
  <c r="M43" i="44" s="1"/>
  <c r="G19" i="113"/>
  <c r="I43" i="46" s="1"/>
  <c r="M43" i="46" s="1"/>
  <c r="G54" i="113"/>
  <c r="I42" i="42" s="1"/>
  <c r="M42" i="42" s="1"/>
  <c r="G46" i="113"/>
  <c r="I43" i="43" s="1"/>
  <c r="M43" i="43" s="1"/>
  <c r="M23" i="31"/>
  <c r="Q33" i="31"/>
  <c r="Q24" i="31"/>
  <c r="S24" i="31" s="1"/>
  <c r="CC74" i="52"/>
  <c r="CE74" i="52" s="1"/>
  <c r="CA74" i="52"/>
  <c r="CG74" i="52" s="1"/>
  <c r="AQ21" i="90"/>
  <c r="AG20" i="91"/>
  <c r="BG20" i="91" s="1"/>
  <c r="AY23" i="90"/>
  <c r="AG20" i="90"/>
  <c r="W9" i="91"/>
  <c r="BI13" i="83"/>
  <c r="BK13" i="83" s="1"/>
  <c r="BE13" i="83"/>
  <c r="AQ8" i="89"/>
  <c r="I13" i="27"/>
  <c r="M13" i="27" s="1"/>
  <c r="K31" i="74"/>
  <c r="I13" i="26" s="1"/>
  <c r="M13" i="26" s="1"/>
  <c r="W19" i="56"/>
  <c r="W17" i="56"/>
  <c r="W20" i="56" s="1"/>
  <c r="W22" i="91"/>
  <c r="W22" i="88"/>
  <c r="CS22" i="81"/>
  <c r="CU22" i="81" s="1"/>
  <c r="CK22" i="81"/>
  <c r="M23" i="46"/>
  <c r="Q33" i="46"/>
  <c r="S33" i="46"/>
  <c r="Q24" i="46"/>
  <c r="S24" i="46" s="1"/>
  <c r="S27" i="42"/>
  <c r="Q27" i="42"/>
  <c r="I76" i="98"/>
  <c r="AG18" i="91"/>
  <c r="AQ21" i="34"/>
  <c r="AQ13" i="34"/>
  <c r="AQ9" i="34"/>
  <c r="AQ10" i="34"/>
  <c r="AQ12" i="34"/>
  <c r="AQ9" i="45"/>
  <c r="AQ10" i="45"/>
  <c r="AQ12" i="45"/>
  <c r="AQ21" i="45"/>
  <c r="AQ13" i="45"/>
  <c r="BI19" i="84"/>
  <c r="BA19" i="84"/>
  <c r="W16" i="79"/>
  <c r="AA16" i="79" s="1"/>
  <c r="AC16" i="79" s="1"/>
  <c r="AW78" i="52"/>
  <c r="AW79" i="52" s="1"/>
  <c r="AQ22" i="36"/>
  <c r="AQ23" i="36"/>
  <c r="AQ24" i="36"/>
  <c r="AQ8" i="36"/>
  <c r="AQ34" i="36"/>
  <c r="AQ26" i="36"/>
  <c r="AO13" i="52"/>
  <c r="BY13" i="52"/>
  <c r="CC13" i="52" s="1"/>
  <c r="E8" i="103"/>
  <c r="S57" i="25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S41" i="31"/>
  <c r="S41" i="42"/>
  <c r="AG22" i="88"/>
  <c r="AO13" i="81"/>
  <c r="AW13" i="81"/>
  <c r="AY13" i="81" s="1"/>
  <c r="AU28" i="33"/>
  <c r="AE28" i="33"/>
  <c r="BA28" i="33"/>
  <c r="AK28" i="33"/>
  <c r="Q28" i="33"/>
  <c r="Q27" i="32"/>
  <c r="S27" i="32" s="1"/>
  <c r="AU28" i="32"/>
  <c r="AE28" i="32"/>
  <c r="BA28" i="32"/>
  <c r="AK28" i="32"/>
  <c r="Q28" i="32"/>
  <c r="S28" i="32" s="1"/>
  <c r="BM9" i="82"/>
  <c r="BU9" i="82"/>
  <c r="BW9" i="82" s="1"/>
  <c r="BE20" i="83"/>
  <c r="BI20" i="83"/>
  <c r="BK20" i="83" s="1"/>
  <c r="AG20" i="89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AG9" i="92"/>
  <c r="AW12" i="81"/>
  <c r="AY12" i="81" s="1"/>
  <c r="AO12" i="81"/>
  <c r="AG13" i="90"/>
  <c r="BA31" i="41"/>
  <c r="AK31" i="41"/>
  <c r="S31" i="41"/>
  <c r="Q31" i="41"/>
  <c r="AU31" i="41"/>
  <c r="AE31" i="41"/>
  <c r="BA31" i="40"/>
  <c r="AK31" i="40"/>
  <c r="AU31" i="40"/>
  <c r="AE31" i="40"/>
  <c r="Q31" i="40"/>
  <c r="S31" i="40" s="1"/>
  <c r="DI22" i="81"/>
  <c r="DQ22" i="81"/>
  <c r="DS22" i="81" s="1"/>
  <c r="BU8" i="82"/>
  <c r="BW8" i="82" s="1"/>
  <c r="BM8" i="82"/>
  <c r="CS9" i="82"/>
  <c r="CU9" i="82" s="1"/>
  <c r="CK9" i="82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CS18" i="81"/>
  <c r="CU18" i="81" s="1"/>
  <c r="CK18" i="81"/>
  <c r="AM8" i="48"/>
  <c r="AS22" i="56"/>
  <c r="Y22" i="56"/>
  <c r="AM22" i="56"/>
  <c r="Q22" i="56"/>
  <c r="W22" i="56" s="1"/>
  <c r="AC22" i="56"/>
  <c r="AI22" i="56" s="1"/>
  <c r="AO48" i="52"/>
  <c r="BY48" i="52"/>
  <c r="CC48" i="52" s="1"/>
  <c r="AK25" i="51"/>
  <c r="BM25" i="51"/>
  <c r="BQ25" i="51" s="1"/>
  <c r="BY45" i="52"/>
  <c r="CC45" i="52" s="1"/>
  <c r="AO45" i="52"/>
  <c r="BY51" i="52"/>
  <c r="CC51" i="52" s="1"/>
  <c r="AO51" i="52"/>
  <c r="BY31" i="52"/>
  <c r="CC31" i="52" s="1"/>
  <c r="AO31" i="52"/>
  <c r="BY93" i="52"/>
  <c r="CC93" i="52" s="1"/>
  <c r="AO93" i="52"/>
  <c r="BM11" i="51"/>
  <c r="BQ11" i="51" s="1"/>
  <c r="AK11" i="51"/>
  <c r="BM17" i="51"/>
  <c r="BQ17" i="51" s="1"/>
  <c r="AK17" i="51"/>
  <c r="W16" i="88"/>
  <c r="E9" i="79"/>
  <c r="W17" i="90"/>
  <c r="S29" i="21"/>
  <c r="S31" i="21" s="1"/>
  <c r="I37" i="8" s="1"/>
  <c r="M31" i="21"/>
  <c r="G34" i="10" s="1"/>
  <c r="BG14" i="79"/>
  <c r="BK14" i="79" s="1"/>
  <c r="BM14" i="79" s="1"/>
  <c r="BA29" i="36"/>
  <c r="AK29" i="36"/>
  <c r="S29" i="36"/>
  <c r="Q29" i="36"/>
  <c r="AU29" i="36"/>
  <c r="AE29" i="36"/>
  <c r="Q12" i="36"/>
  <c r="Q27" i="37"/>
  <c r="CW23" i="83"/>
  <c r="CY23" i="83" s="1"/>
  <c r="CS23" i="83"/>
  <c r="I40" i="44"/>
  <c r="M40" i="44" s="1"/>
  <c r="E14" i="103"/>
  <c r="I40" i="40"/>
  <c r="M40" i="40" s="1"/>
  <c r="E18" i="103"/>
  <c r="CW19" i="83"/>
  <c r="CY19" i="83" s="1"/>
  <c r="CS19" i="83"/>
  <c r="W9" i="50"/>
  <c r="DQ21" i="81"/>
  <c r="DS21" i="81" s="1"/>
  <c r="DI21" i="81"/>
  <c r="AG13" i="84"/>
  <c r="AO13" i="84"/>
  <c r="BA29" i="35"/>
  <c r="AK29" i="35"/>
  <c r="S29" i="35"/>
  <c r="Q29" i="35"/>
  <c r="AU29" i="35"/>
  <c r="AE29" i="35"/>
  <c r="AU32" i="44"/>
  <c r="AE32" i="44"/>
  <c r="BA32" i="44"/>
  <c r="AK32" i="44"/>
  <c r="S32" i="44"/>
  <c r="Q32" i="44"/>
  <c r="S25" i="44"/>
  <c r="Q25" i="44"/>
  <c r="BA30" i="45"/>
  <c r="AK30" i="45"/>
  <c r="Q30" i="45"/>
  <c r="AU30" i="45"/>
  <c r="AE30" i="45"/>
  <c r="CO23" i="82"/>
  <c r="CG23" i="82"/>
  <c r="BA8" i="84"/>
  <c r="AO8" i="79" s="1"/>
  <c r="BI8" i="84"/>
  <c r="DI20" i="82"/>
  <c r="DQ20" i="82"/>
  <c r="DS20" i="82" s="1"/>
  <c r="W19" i="91"/>
  <c r="BG19" i="91" s="1"/>
  <c r="AQ11" i="89"/>
  <c r="AQ18" i="88"/>
  <c r="AO8" i="52"/>
  <c r="AQ8" i="52" s="1"/>
  <c r="BY8" i="52"/>
  <c r="BY37" i="52"/>
  <c r="CC37" i="52" s="1"/>
  <c r="AO37" i="52"/>
  <c r="BK10" i="84"/>
  <c r="Y22" i="79"/>
  <c r="AI22" i="85"/>
  <c r="AS58" i="52"/>
  <c r="AC58" i="52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CA58" i="52"/>
  <c r="BM60" i="52"/>
  <c r="AW60" i="52"/>
  <c r="BA60" i="52" s="1"/>
  <c r="CA60" i="52"/>
  <c r="AS60" i="52"/>
  <c r="AC60" i="52"/>
  <c r="BW60" i="52"/>
  <c r="BG60" i="52"/>
  <c r="Y60" i="52"/>
  <c r="BC60" i="52"/>
  <c r="AM60" i="52"/>
  <c r="CG60" i="52"/>
  <c r="BQ60" i="52"/>
  <c r="AI60" i="52"/>
  <c r="Q60" i="52"/>
  <c r="AI61" i="52"/>
  <c r="Q61" i="52"/>
  <c r="BM61" i="52"/>
  <c r="AW61" i="52"/>
  <c r="BA61" i="52" s="1"/>
  <c r="CA61" i="52"/>
  <c r="AS61" i="52"/>
  <c r="AC61" i="52"/>
  <c r="BW61" i="52"/>
  <c r="BG61" i="52"/>
  <c r="Y61" i="52"/>
  <c r="BC61" i="52"/>
  <c r="AM61" i="52"/>
  <c r="CG61" i="52"/>
  <c r="BQ61" i="52"/>
  <c r="BA28" i="30"/>
  <c r="AK28" i="30"/>
  <c r="Q28" i="30"/>
  <c r="AU28" i="30"/>
  <c r="AE28" i="30"/>
  <c r="AG13" i="89"/>
  <c r="BU19" i="81"/>
  <c r="BW19" i="81" s="1"/>
  <c r="BM19" i="81"/>
  <c r="AQ32" i="75"/>
  <c r="AS32" i="75" s="1"/>
  <c r="I41" i="26" s="1"/>
  <c r="M41" i="26" s="1"/>
  <c r="AQ24" i="75"/>
  <c r="AS24" i="75" s="1"/>
  <c r="I33" i="26" s="1"/>
  <c r="M33" i="26" s="1"/>
  <c r="AQ16" i="75"/>
  <c r="AQ8" i="75"/>
  <c r="AQ21" i="75"/>
  <c r="AQ13" i="75"/>
  <c r="AQ29" i="75"/>
  <c r="AS29" i="75" s="1"/>
  <c r="I38" i="26" s="1"/>
  <c r="M38" i="26" s="1"/>
  <c r="AQ26" i="75"/>
  <c r="AS26" i="75" s="1"/>
  <c r="I35" i="26" s="1"/>
  <c r="M35" i="26" s="1"/>
  <c r="AQ18" i="75"/>
  <c r="AQ10" i="75"/>
  <c r="AQ23" i="75"/>
  <c r="AS23" i="75" s="1"/>
  <c r="I32" i="26" s="1"/>
  <c r="M32" i="26" s="1"/>
  <c r="AQ15" i="75"/>
  <c r="AQ31" i="75"/>
  <c r="AS31" i="75" s="1"/>
  <c r="I40" i="26" s="1"/>
  <c r="M40" i="26" s="1"/>
  <c r="AQ28" i="75"/>
  <c r="AS28" i="75" s="1"/>
  <c r="I37" i="26" s="1"/>
  <c r="M37" i="26" s="1"/>
  <c r="AQ20" i="75"/>
  <c r="AQ12" i="75"/>
  <c r="AQ30" i="75"/>
  <c r="AS30" i="75" s="1"/>
  <c r="I39" i="26" s="1"/>
  <c r="M39" i="26" s="1"/>
  <c r="AQ25" i="75"/>
  <c r="AS25" i="75" s="1"/>
  <c r="I34" i="26" s="1"/>
  <c r="M34" i="26" s="1"/>
  <c r="AQ17" i="75"/>
  <c r="AQ9" i="75"/>
  <c r="AQ33" i="75"/>
  <c r="AS33" i="75" s="1"/>
  <c r="I42" i="26" s="1"/>
  <c r="M42" i="26" s="1"/>
  <c r="AQ22" i="75"/>
  <c r="AS22" i="75" s="1"/>
  <c r="I31" i="26" s="1"/>
  <c r="M31" i="26" s="1"/>
  <c r="AQ14" i="75"/>
  <c r="AQ11" i="75"/>
  <c r="AS11" i="75" s="1"/>
  <c r="I20" i="26" s="1"/>
  <c r="M20" i="26" s="1"/>
  <c r="AQ27" i="75"/>
  <c r="AS27" i="75" s="1"/>
  <c r="I36" i="26" s="1"/>
  <c r="M36" i="26" s="1"/>
  <c r="AQ19" i="75"/>
  <c r="M45" i="97"/>
  <c r="CW16" i="84"/>
  <c r="CO16" i="84"/>
  <c r="E16" i="79"/>
  <c r="DQ13" i="81"/>
  <c r="DS13" i="81" s="1"/>
  <c r="DI13" i="81"/>
  <c r="S43" i="38"/>
  <c r="S42" i="40"/>
  <c r="Q42" i="40"/>
  <c r="M8" i="29"/>
  <c r="S42" i="43"/>
  <c r="Q42" i="43"/>
  <c r="Q42" i="31"/>
  <c r="AU42" i="31"/>
  <c r="AE42" i="31"/>
  <c r="BA42" i="31"/>
  <c r="AK42" i="31"/>
  <c r="S43" i="40"/>
  <c r="AU31" i="31"/>
  <c r="AE31" i="31"/>
  <c r="BA31" i="31"/>
  <c r="S31" i="31"/>
  <c r="Q31" i="31"/>
  <c r="AK31" i="31"/>
  <c r="AU32" i="31"/>
  <c r="AE32" i="31"/>
  <c r="Q32" i="31"/>
  <c r="AK32" i="31"/>
  <c r="BA32" i="31"/>
  <c r="S32" i="31"/>
  <c r="S27" i="39"/>
  <c r="Q27" i="39"/>
  <c r="G23" i="87"/>
  <c r="I23" i="87" s="1"/>
  <c r="AY25" i="3" s="1"/>
  <c r="G945" i="1" s="1"/>
  <c r="Y23" i="82"/>
  <c r="AA23" i="82" s="1"/>
  <c r="Q23" i="82"/>
  <c r="AM17" i="52"/>
  <c r="BU19" i="82"/>
  <c r="BW19" i="82" s="1"/>
  <c r="BM19" i="82"/>
  <c r="AI8" i="52"/>
  <c r="S34" i="46"/>
  <c r="Q34" i="46"/>
  <c r="S30" i="34"/>
  <c r="AK30" i="34"/>
  <c r="Q30" i="34"/>
  <c r="BA30" i="34"/>
  <c r="AE30" i="34"/>
  <c r="AU30" i="34"/>
  <c r="CW13" i="83"/>
  <c r="CY13" i="83" s="1"/>
  <c r="CS13" i="83"/>
  <c r="CW21" i="84"/>
  <c r="CO21" i="84"/>
  <c r="Q34" i="42"/>
  <c r="Q34" i="30"/>
  <c r="AK34" i="30"/>
  <c r="BA34" i="30"/>
  <c r="AE34" i="30"/>
  <c r="AU34" i="30"/>
  <c r="S34" i="30"/>
  <c r="Y64" i="52"/>
  <c r="AM64" i="52"/>
  <c r="CG64" i="52"/>
  <c r="BQ64" i="52"/>
  <c r="Q64" i="52"/>
  <c r="BM64" i="52"/>
  <c r="AW64" i="52"/>
  <c r="BA64" i="52" s="1"/>
  <c r="CA64" i="52"/>
  <c r="AS64" i="52"/>
  <c r="AC64" i="52"/>
  <c r="AI64" i="52" s="1"/>
  <c r="BW64" i="52"/>
  <c r="BG64" i="52"/>
  <c r="AW11" i="82"/>
  <c r="AY11" i="82" s="1"/>
  <c r="AO11" i="82"/>
  <c r="S27" i="38"/>
  <c r="Q27" i="38"/>
  <c r="S26" i="34"/>
  <c r="Q26" i="34"/>
  <c r="S28" i="34"/>
  <c r="AK28" i="34"/>
  <c r="Q28" i="34"/>
  <c r="BA28" i="34"/>
  <c r="AE28" i="34"/>
  <c r="AU28" i="34"/>
  <c r="BA29" i="34"/>
  <c r="AE29" i="34"/>
  <c r="AU29" i="34"/>
  <c r="S29" i="34"/>
  <c r="AK29" i="34"/>
  <c r="Q29" i="34"/>
  <c r="AQ10" i="33"/>
  <c r="AQ12" i="33"/>
  <c r="AQ21" i="33"/>
  <c r="AQ13" i="33"/>
  <c r="AQ9" i="33"/>
  <c r="W18" i="89"/>
  <c r="BG18" i="89" s="1"/>
  <c r="I15" i="27"/>
  <c r="M15" i="27" s="1"/>
  <c r="K33" i="74"/>
  <c r="I15" i="26" s="1"/>
  <c r="M15" i="26" s="1"/>
  <c r="AQ24" i="31"/>
  <c r="AQ22" i="31"/>
  <c r="AQ23" i="31"/>
  <c r="AQ34" i="31"/>
  <c r="AQ26" i="31"/>
  <c r="AQ8" i="31"/>
  <c r="AQ22" i="35"/>
  <c r="AQ24" i="35"/>
  <c r="AQ34" i="35"/>
  <c r="AQ23" i="35"/>
  <c r="AQ8" i="35"/>
  <c r="AQ26" i="35"/>
  <c r="W13" i="91"/>
  <c r="AU31" i="46"/>
  <c r="AE31" i="46"/>
  <c r="BA31" i="46"/>
  <c r="Q31" i="46"/>
  <c r="S31" i="46" s="1"/>
  <c r="AK31" i="46"/>
  <c r="AU32" i="46"/>
  <c r="AE32" i="46"/>
  <c r="BA32" i="46"/>
  <c r="S32" i="46"/>
  <c r="Q32" i="46"/>
  <c r="AK32" i="46"/>
  <c r="S25" i="42"/>
  <c r="Q25" i="42"/>
  <c r="I75" i="98"/>
  <c r="CW12" i="84"/>
  <c r="CO12" i="84"/>
  <c r="BY12" i="79" s="1"/>
  <c r="CE66" i="52"/>
  <c r="AE16" i="79"/>
  <c r="AQ16" i="84"/>
  <c r="AG16" i="79" s="1"/>
  <c r="AK16" i="79" s="1"/>
  <c r="AM16" i="79" s="1"/>
  <c r="BA66" i="52"/>
  <c r="AQ10" i="79"/>
  <c r="AY10" i="85"/>
  <c r="BY21" i="52"/>
  <c r="CC21" i="52" s="1"/>
  <c r="AO21" i="52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S41" i="37"/>
  <c r="S41" i="40"/>
  <c r="AU41" i="30"/>
  <c r="AE41" i="30"/>
  <c r="AK41" i="30"/>
  <c r="BA41" i="30"/>
  <c r="S41" i="30"/>
  <c r="CS22" i="82"/>
  <c r="CU22" i="82" s="1"/>
  <c r="CK22" i="82"/>
  <c r="AO11" i="84"/>
  <c r="AG11" i="84"/>
  <c r="S24" i="33"/>
  <c r="Q24" i="33"/>
  <c r="M26" i="33"/>
  <c r="M26" i="32"/>
  <c r="AQ10" i="36"/>
  <c r="AQ12" i="36"/>
  <c r="AQ21" i="36"/>
  <c r="AQ13" i="36"/>
  <c r="AQ9" i="36"/>
  <c r="AG15" i="88"/>
  <c r="BG15" i="88" s="1"/>
  <c r="M31" i="18"/>
  <c r="M33" i="18" s="1"/>
  <c r="G27" i="10" s="1"/>
  <c r="I33" i="18"/>
  <c r="I32" i="55"/>
  <c r="M32" i="55" s="1"/>
  <c r="K60" i="96"/>
  <c r="I32" i="53" s="1"/>
  <c r="M32" i="53" s="1"/>
  <c r="Q32" i="53" s="1"/>
  <c r="W32" i="53" s="1"/>
  <c r="AQ34" i="37"/>
  <c r="AQ24" i="37"/>
  <c r="AQ8" i="37"/>
  <c r="AQ23" i="37"/>
  <c r="AQ26" i="37"/>
  <c r="AQ22" i="37"/>
  <c r="AQ9" i="92"/>
  <c r="AQ23" i="92" s="1"/>
  <c r="Y44" i="50"/>
  <c r="AQ13" i="90"/>
  <c r="AU29" i="41"/>
  <c r="AE29" i="41"/>
  <c r="BA29" i="41"/>
  <c r="AK29" i="41"/>
  <c r="Q29" i="41"/>
  <c r="S12" i="41"/>
  <c r="Q12" i="41"/>
  <c r="Q29" i="40"/>
  <c r="BA29" i="40"/>
  <c r="AU29" i="40"/>
  <c r="AK29" i="40"/>
  <c r="AE29" i="40"/>
  <c r="S12" i="40"/>
  <c r="Q12" i="40"/>
  <c r="AS47" i="46"/>
  <c r="AS8" i="7" s="1"/>
  <c r="M11" i="79"/>
  <c r="W11" i="84"/>
  <c r="O11" i="79" s="1"/>
  <c r="S11" i="79" s="1"/>
  <c r="U11" i="79" s="1"/>
  <c r="I75" i="96"/>
  <c r="I18" i="24" s="1"/>
  <c r="M18" i="24" s="1"/>
  <c r="S18" i="24" s="1"/>
  <c r="Y22" i="54"/>
  <c r="Q22" i="54"/>
  <c r="W22" i="54" s="1"/>
  <c r="AO49" i="52"/>
  <c r="BY49" i="52"/>
  <c r="CC49" i="52" s="1"/>
  <c r="M9" i="79"/>
  <c r="W9" i="84"/>
  <c r="O9" i="79" s="1"/>
  <c r="S9" i="79" s="1"/>
  <c r="U9" i="79" s="1"/>
  <c r="BI17" i="83"/>
  <c r="BK17" i="83" s="1"/>
  <c r="BE17" i="83"/>
  <c r="AQ22" i="38"/>
  <c r="AQ23" i="38"/>
  <c r="AQ34" i="38"/>
  <c r="AQ26" i="38"/>
  <c r="AQ24" i="38"/>
  <c r="AQ8" i="38"/>
  <c r="AO12" i="83"/>
  <c r="AQ12" i="83" s="1"/>
  <c r="AK12" i="83"/>
  <c r="BO14" i="79"/>
  <c r="CE14" i="84"/>
  <c r="BQ14" i="79" s="1"/>
  <c r="BU14" i="79" s="1"/>
  <c r="BW14" i="79" s="1"/>
  <c r="I13" i="104"/>
  <c r="M19" i="97" s="1"/>
  <c r="I12" i="104"/>
  <c r="I37" i="98"/>
  <c r="E82" i="98"/>
  <c r="E81" i="98"/>
  <c r="BA32" i="37"/>
  <c r="AE32" i="37"/>
  <c r="AU32" i="37"/>
  <c r="S32" i="37"/>
  <c r="Q32" i="37"/>
  <c r="AK32" i="37"/>
  <c r="Q25" i="37"/>
  <c r="S25" i="37" s="1"/>
  <c r="DE23" i="82"/>
  <c r="DM23" i="82"/>
  <c r="Q73" i="52"/>
  <c r="Y73" i="52" s="1"/>
  <c r="I40" i="46"/>
  <c r="M40" i="46" s="1"/>
  <c r="E12" i="103"/>
  <c r="G40" i="117"/>
  <c r="E11" i="103" s="1"/>
  <c r="I40" i="30"/>
  <c r="M40" i="30" s="1"/>
  <c r="E29" i="103"/>
  <c r="M79" i="52"/>
  <c r="W16" i="91"/>
  <c r="BG16" i="91" s="1"/>
  <c r="M10" i="79"/>
  <c r="W10" i="84"/>
  <c r="O10" i="79" s="1"/>
  <c r="S10" i="79" s="1"/>
  <c r="U10" i="79" s="1"/>
  <c r="BU15" i="81"/>
  <c r="BW15" i="81" s="1"/>
  <c r="BM15" i="81"/>
  <c r="BA30" i="44"/>
  <c r="AK30" i="44"/>
  <c r="S30" i="44"/>
  <c r="Q30" i="44"/>
  <c r="AU30" i="44"/>
  <c r="AE30" i="44"/>
  <c r="M23" i="44"/>
  <c r="Q33" i="44"/>
  <c r="BA28" i="45"/>
  <c r="AK28" i="45"/>
  <c r="Q28" i="45"/>
  <c r="S28" i="45" s="1"/>
  <c r="AU28" i="45"/>
  <c r="AE28" i="45"/>
  <c r="CO23" i="81"/>
  <c r="CG23" i="81"/>
  <c r="AG9" i="91"/>
  <c r="AG23" i="91" s="1"/>
  <c r="AG8" i="88"/>
  <c r="AC23" i="88"/>
  <c r="CW17" i="84"/>
  <c r="CO17" i="84"/>
  <c r="CO19" i="84"/>
  <c r="CW19" i="84"/>
  <c r="W8" i="52"/>
  <c r="S8" i="31"/>
  <c r="AQ11" i="92"/>
  <c r="Y14" i="79"/>
  <c r="AI14" i="85"/>
  <c r="Q27" i="43"/>
  <c r="CA59" i="52"/>
  <c r="AS59" i="52"/>
  <c r="AC59" i="52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Q24" i="30"/>
  <c r="AU24" i="30"/>
  <c r="AE24" i="30"/>
  <c r="BA24" i="30"/>
  <c r="AK24" i="30"/>
  <c r="M26" i="30"/>
  <c r="AQ13" i="89"/>
  <c r="Y23" i="81"/>
  <c r="AA23" i="81" s="1"/>
  <c r="Q23" i="81"/>
  <c r="AG22" i="91"/>
  <c r="AM30" i="75"/>
  <c r="AO30" i="75" s="1"/>
  <c r="I39" i="27" s="1"/>
  <c r="M39" i="27" s="1"/>
  <c r="AM32" i="75"/>
  <c r="AO32" i="75" s="1"/>
  <c r="I41" i="27" s="1"/>
  <c r="M41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24" i="75"/>
  <c r="AO24" i="75" s="1"/>
  <c r="I33" i="27" s="1"/>
  <c r="M33" i="27" s="1"/>
  <c r="AM16" i="75"/>
  <c r="AM8" i="75"/>
  <c r="AM21" i="75"/>
  <c r="AM13" i="75"/>
  <c r="AM29" i="75"/>
  <c r="AO29" i="75" s="1"/>
  <c r="I38" i="27" s="1"/>
  <c r="M38" i="27" s="1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9" i="75"/>
  <c r="AM25" i="75"/>
  <c r="AO25" i="75" s="1"/>
  <c r="I34" i="27" s="1"/>
  <c r="M34" i="27" s="1"/>
  <c r="AM33" i="75"/>
  <c r="AO33" i="75" s="1"/>
  <c r="I42" i="27" s="1"/>
  <c r="M42" i="27" s="1"/>
  <c r="AM17" i="75"/>
  <c r="M44" i="97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0" i="75"/>
  <c r="S12" i="75"/>
  <c r="S25" i="75"/>
  <c r="U25" i="75" s="1"/>
  <c r="I67" i="23" s="1"/>
  <c r="M67" i="23" s="1"/>
  <c r="S17" i="75"/>
  <c r="S9" i="75"/>
  <c r="S22" i="75"/>
  <c r="U22" i="75" s="1"/>
  <c r="I55" i="23" s="1"/>
  <c r="M55" i="23" s="1"/>
  <c r="S14" i="75"/>
  <c r="S33" i="75"/>
  <c r="U33" i="75" s="1"/>
  <c r="I64" i="23" s="1"/>
  <c r="M64" i="23" s="1"/>
  <c r="S64" i="23" s="1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19" i="75"/>
  <c r="S11" i="75"/>
  <c r="U11" i="75" s="1"/>
  <c r="I22" i="23" s="1"/>
  <c r="M22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18" i="75"/>
  <c r="S10" i="75"/>
  <c r="S23" i="75"/>
  <c r="U23" i="75" s="1"/>
  <c r="I58" i="23" s="1"/>
  <c r="M58" i="23" s="1"/>
  <c r="S15" i="75"/>
  <c r="M41" i="97"/>
  <c r="AG19" i="90"/>
  <c r="BG19" i="90" s="1"/>
  <c r="CC18" i="84"/>
  <c r="BU18" i="84"/>
  <c r="AQ34" i="41"/>
  <c r="AQ26" i="41"/>
  <c r="AQ22" i="41"/>
  <c r="AQ23" i="41"/>
  <c r="AQ24" i="41"/>
  <c r="AQ8" i="41"/>
  <c r="M16" i="79"/>
  <c r="W16" i="84"/>
  <c r="O16" i="79" s="1"/>
  <c r="S16" i="79" s="1"/>
  <c r="U16" i="79" s="1"/>
  <c r="S21" i="25"/>
  <c r="S43" i="35"/>
  <c r="BA42" i="46"/>
  <c r="AK42" i="46"/>
  <c r="Q42" i="46"/>
  <c r="S42" i="46" s="1"/>
  <c r="AU42" i="46"/>
  <c r="AE42" i="46"/>
  <c r="Q42" i="39"/>
  <c r="S42" i="39" s="1"/>
  <c r="G90" i="113"/>
  <c r="I42" i="38" s="1"/>
  <c r="M42" i="38" s="1"/>
  <c r="S43" i="34"/>
  <c r="G47" i="113"/>
  <c r="I11" i="29" s="1"/>
  <c r="M11" i="29" s="1"/>
  <c r="S11" i="29" s="1"/>
  <c r="BA11" i="7" s="1"/>
  <c r="W18" i="91"/>
  <c r="S12" i="31"/>
  <c r="Q12" i="31"/>
  <c r="Q25" i="39"/>
  <c r="M26" i="39"/>
  <c r="BU9" i="81"/>
  <c r="BW9" i="81" s="1"/>
  <c r="BM9" i="81"/>
  <c r="CE19" i="84"/>
  <c r="G22" i="87"/>
  <c r="I22" i="87" s="1"/>
  <c r="AY24" i="3" s="1"/>
  <c r="G916" i="1" s="1"/>
  <c r="W22" i="92"/>
  <c r="BG22" i="92" s="1"/>
  <c r="AO18" i="83"/>
  <c r="AQ18" i="83" s="1"/>
  <c r="AK18" i="83"/>
  <c r="W10" i="89"/>
  <c r="BG10" i="89" s="1"/>
  <c r="Q34" i="35"/>
  <c r="S34" i="35" s="1"/>
  <c r="AA20" i="55"/>
  <c r="Q20" i="55"/>
  <c r="W20" i="55" s="1"/>
  <c r="AI20" i="55"/>
  <c r="S42" i="32"/>
  <c r="Q42" i="32"/>
  <c r="W17" i="84"/>
  <c r="O17" i="79" s="1"/>
  <c r="S17" i="79" s="1"/>
  <c r="U17" i="79" s="1"/>
  <c r="M17" i="79"/>
  <c r="AQ19" i="88"/>
  <c r="AQ20" i="90"/>
  <c r="BA69" i="52"/>
  <c r="K40" i="96"/>
  <c r="I20" i="53" s="1"/>
  <c r="M20" i="53" s="1"/>
  <c r="Q20" i="53" s="1"/>
  <c r="W20" i="53" s="1"/>
  <c r="BU15" i="82"/>
  <c r="BW15" i="82" s="1"/>
  <c r="BM15" i="82"/>
  <c r="Q34" i="44"/>
  <c r="S34" i="44"/>
  <c r="AO9" i="81"/>
  <c r="AW9" i="81"/>
  <c r="AY9" i="81" s="1"/>
  <c r="S8" i="44"/>
  <c r="AG12" i="90"/>
  <c r="Q25" i="38"/>
  <c r="BI9" i="83"/>
  <c r="BK9" i="83" s="1"/>
  <c r="BE9" i="83"/>
  <c r="BG14" i="51"/>
  <c r="AQ14" i="51"/>
  <c r="AA14" i="51"/>
  <c r="AY14" i="51"/>
  <c r="AI14" i="51"/>
  <c r="Q14" i="51"/>
  <c r="W14" i="51" s="1"/>
  <c r="I28" i="48"/>
  <c r="M9" i="48"/>
  <c r="AC9" i="89"/>
  <c r="AM9" i="89"/>
  <c r="AM23" i="89" s="1"/>
  <c r="I23" i="89"/>
  <c r="I10" i="27"/>
  <c r="M10" i="27" s="1"/>
  <c r="K28" i="74"/>
  <c r="I10" i="26" s="1"/>
  <c r="M10" i="26" s="1"/>
  <c r="Y8" i="56"/>
  <c r="G94" i="114"/>
  <c r="I26" i="24" s="1"/>
  <c r="M26" i="24" s="1"/>
  <c r="S26" i="24" s="1"/>
  <c r="G97" i="114"/>
  <c r="I27" i="22" s="1"/>
  <c r="M27" i="22" s="1"/>
  <c r="S27" i="22" s="1"/>
  <c r="AQ22" i="43"/>
  <c r="AQ23" i="43"/>
  <c r="AQ24" i="43"/>
  <c r="AQ34" i="43"/>
  <c r="AQ26" i="43"/>
  <c r="AQ8" i="43"/>
  <c r="BK21" i="84"/>
  <c r="CO15" i="84"/>
  <c r="CW15" i="84"/>
  <c r="S67" i="23"/>
  <c r="AW40" i="41"/>
  <c r="AW30" i="41"/>
  <c r="AW14" i="41"/>
  <c r="AW15" i="41"/>
  <c r="AW41" i="41"/>
  <c r="AW32" i="41"/>
  <c r="AW16" i="41"/>
  <c r="AW46" i="41"/>
  <c r="AW20" i="41"/>
  <c r="AW38" i="41"/>
  <c r="AW28" i="41"/>
  <c r="I13" i="79"/>
  <c r="K13" i="79" s="1"/>
  <c r="AW45" i="41"/>
  <c r="AW25" i="41"/>
  <c r="AW27" i="41"/>
  <c r="AW18" i="41"/>
  <c r="AW17" i="41"/>
  <c r="AW39" i="41"/>
  <c r="AW33" i="41"/>
  <c r="AW31" i="41"/>
  <c r="AW42" i="41"/>
  <c r="AW43" i="41"/>
  <c r="AW36" i="41"/>
  <c r="AW11" i="41"/>
  <c r="AW29" i="41"/>
  <c r="AW37" i="41"/>
  <c r="AW19" i="41"/>
  <c r="Q12" i="46"/>
  <c r="M23" i="42"/>
  <c r="S33" i="42"/>
  <c r="Q33" i="42"/>
  <c r="S24" i="42"/>
  <c r="Q24" i="42"/>
  <c r="BA9" i="84"/>
  <c r="AO9" i="79" s="1"/>
  <c r="BI9" i="84"/>
  <c r="I71" i="98"/>
  <c r="BA13" i="84"/>
  <c r="BI13" i="84"/>
  <c r="AQ12" i="91"/>
  <c r="AQ12" i="42"/>
  <c r="AQ21" i="42"/>
  <c r="AQ13" i="42"/>
  <c r="AQ9" i="42"/>
  <c r="AQ10" i="42"/>
  <c r="AQ14" i="84"/>
  <c r="DI10" i="81"/>
  <c r="DQ10" i="81"/>
  <c r="DS10" i="81" s="1"/>
  <c r="S23" i="90"/>
  <c r="BW8" i="90"/>
  <c r="W8" i="90"/>
  <c r="BY36" i="52"/>
  <c r="CC36" i="52" s="1"/>
  <c r="AO36" i="52"/>
  <c r="BY11" i="52"/>
  <c r="CC11" i="52" s="1"/>
  <c r="AO11" i="52"/>
  <c r="BG16" i="51"/>
  <c r="AQ16" i="51"/>
  <c r="AA16" i="51"/>
  <c r="BO16" i="51"/>
  <c r="AY16" i="51"/>
  <c r="AI16" i="51"/>
  <c r="Q16" i="5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Q14" i="90"/>
  <c r="W15" i="90"/>
  <c r="S41" i="45"/>
  <c r="S41" i="33"/>
  <c r="AU41" i="46"/>
  <c r="AE41" i="46"/>
  <c r="BA41" i="46"/>
  <c r="AK41" i="46"/>
  <c r="S41" i="46"/>
  <c r="W20" i="89"/>
  <c r="E21" i="79"/>
  <c r="S27" i="33"/>
  <c r="Q27" i="33"/>
  <c r="S24" i="32"/>
  <c r="Q24" i="32"/>
  <c r="BE23" i="84"/>
  <c r="AW23" i="84"/>
  <c r="BG9" i="51"/>
  <c r="AQ9" i="51"/>
  <c r="AA9" i="51"/>
  <c r="AY9" i="51"/>
  <c r="AI9" i="51"/>
  <c r="Q9" i="51"/>
  <c r="K57" i="96"/>
  <c r="I31" i="17" s="1"/>
  <c r="Y25" i="47"/>
  <c r="CO11" i="84"/>
  <c r="CW11" i="84"/>
  <c r="CC8" i="83"/>
  <c r="CE8" i="83" s="1"/>
  <c r="BY8" i="83"/>
  <c r="BG8" i="79" s="1"/>
  <c r="BK8" i="79" s="1"/>
  <c r="BM8" i="79" s="1"/>
  <c r="Q30" i="41"/>
  <c r="AU30" i="41"/>
  <c r="AE30" i="41"/>
  <c r="BA30" i="41"/>
  <c r="AK30" i="41"/>
  <c r="AS44" i="46"/>
  <c r="AC8" i="7" s="1"/>
  <c r="E11" i="79"/>
  <c r="DQ17" i="82"/>
  <c r="DS17" i="82" s="1"/>
  <c r="DI17" i="82"/>
  <c r="E30" i="102"/>
  <c r="G8" i="102"/>
  <c r="G30" i="102" s="1"/>
  <c r="AG21" i="88"/>
  <c r="AK29" i="51"/>
  <c r="BM29" i="51"/>
  <c r="BQ29" i="51" s="1"/>
  <c r="BY89" i="52"/>
  <c r="CC89" i="52" s="1"/>
  <c r="AO89" i="52"/>
  <c r="U71" i="52"/>
  <c r="W71" i="52" s="1"/>
  <c r="Q71" i="52"/>
  <c r="BY47" i="52"/>
  <c r="CC47" i="52" s="1"/>
  <c r="AO47" i="52"/>
  <c r="BM8" i="51"/>
  <c r="BQ8" i="51" s="1"/>
  <c r="AK8" i="51"/>
  <c r="BM14" i="51"/>
  <c r="BQ14" i="51" s="1"/>
  <c r="AK14" i="51"/>
  <c r="AM14" i="51" s="1"/>
  <c r="BM20" i="51"/>
  <c r="BQ20" i="51" s="1"/>
  <c r="AK20" i="51"/>
  <c r="S8" i="43"/>
  <c r="BA16" i="84"/>
  <c r="BI16" i="84"/>
  <c r="W15" i="91"/>
  <c r="BO15" i="79"/>
  <c r="CE15" i="84"/>
  <c r="BQ15" i="79" s="1"/>
  <c r="BU15" i="79" s="1"/>
  <c r="BW15" i="79" s="1"/>
  <c r="DI14" i="81"/>
  <c r="DQ14" i="81"/>
  <c r="DS14" i="81" s="1"/>
  <c r="CC22" i="84"/>
  <c r="BU22" i="84"/>
  <c r="BG22" i="79" s="1"/>
  <c r="BK22" i="79" s="1"/>
  <c r="BM22" i="79" s="1"/>
  <c r="AQ15" i="90"/>
  <c r="Q27" i="36"/>
  <c r="BA28" i="36"/>
  <c r="AK28" i="36"/>
  <c r="Q28" i="36"/>
  <c r="S28" i="36" s="1"/>
  <c r="AU28" i="36"/>
  <c r="AE28" i="36"/>
  <c r="M23" i="37"/>
  <c r="Q33" i="37"/>
  <c r="S33" i="37"/>
  <c r="DE23" i="81"/>
  <c r="DM23" i="81"/>
  <c r="AQ16" i="90"/>
  <c r="I40" i="39"/>
  <c r="M40" i="39" s="1"/>
  <c r="E19" i="103"/>
  <c r="I40" i="31"/>
  <c r="M40" i="31" s="1"/>
  <c r="E28" i="103"/>
  <c r="Y32" i="56"/>
  <c r="AG10" i="88"/>
  <c r="BG10" i="88" s="1"/>
  <c r="AQ16" i="88"/>
  <c r="E10" i="79"/>
  <c r="AW17" i="79"/>
  <c r="BK17" i="84"/>
  <c r="AY17" i="79" s="1"/>
  <c r="BC17" i="79" s="1"/>
  <c r="BE17" i="79" s="1"/>
  <c r="AG15" i="91"/>
  <c r="BM22" i="81"/>
  <c r="BU22" i="81"/>
  <c r="BW22" i="81" s="1"/>
  <c r="Q27" i="35"/>
  <c r="S27" i="35" s="1"/>
  <c r="BA31" i="44"/>
  <c r="AK31" i="44"/>
  <c r="Q31" i="44"/>
  <c r="AU31" i="44"/>
  <c r="AE31" i="44"/>
  <c r="M26" i="45"/>
  <c r="AM72" i="52"/>
  <c r="AQ11" i="91"/>
  <c r="AG17" i="90"/>
  <c r="W12" i="91"/>
  <c r="BY19" i="83"/>
  <c r="CC19" i="83"/>
  <c r="CE19" i="83" s="1"/>
  <c r="AO14" i="79"/>
  <c r="AG11" i="89"/>
  <c r="BM22" i="82"/>
  <c r="BU22" i="82"/>
  <c r="BW22" i="82" s="1"/>
  <c r="BY44" i="52"/>
  <c r="CC44" i="52" s="1"/>
  <c r="AO44" i="52"/>
  <c r="Q25" i="43"/>
  <c r="M26" i="43"/>
  <c r="BA27" i="30"/>
  <c r="AK27" i="30"/>
  <c r="S27" i="30"/>
  <c r="Q27" i="30"/>
  <c r="AU27" i="30"/>
  <c r="AE27" i="30"/>
  <c r="BI75" i="52"/>
  <c r="BK75" i="52" s="1"/>
  <c r="BG75" i="52"/>
  <c r="W30" i="75"/>
  <c r="Y30" i="75" s="1"/>
  <c r="W32" i="75"/>
  <c r="Y32" i="75" s="1"/>
  <c r="W22" i="75"/>
  <c r="Y22" i="75" s="1"/>
  <c r="W14" i="75"/>
  <c r="W27" i="75"/>
  <c r="Y27" i="75" s="1"/>
  <c r="W19" i="75"/>
  <c r="W11" i="75"/>
  <c r="Y11" i="75" s="1"/>
  <c r="W33" i="75"/>
  <c r="Y33" i="75" s="1"/>
  <c r="W31" i="75"/>
  <c r="Y31" i="75" s="1"/>
  <c r="W24" i="75"/>
  <c r="Y24" i="75" s="1"/>
  <c r="W16" i="75"/>
  <c r="W8" i="75"/>
  <c r="W29" i="75"/>
  <c r="Y29" i="75" s="1"/>
  <c r="W21" i="75"/>
  <c r="W13" i="75"/>
  <c r="W26" i="75"/>
  <c r="Y26" i="75" s="1"/>
  <c r="W18" i="75"/>
  <c r="W10" i="75"/>
  <c r="W23" i="75"/>
  <c r="Y23" i="75" s="1"/>
  <c r="W15" i="75"/>
  <c r="W28" i="75"/>
  <c r="Y28" i="75" s="1"/>
  <c r="W20" i="75"/>
  <c r="W12" i="75"/>
  <c r="W9" i="75"/>
  <c r="W25" i="75"/>
  <c r="Y25" i="75" s="1"/>
  <c r="W17" i="75"/>
  <c r="BC30" i="75"/>
  <c r="BE30" i="75" s="1"/>
  <c r="E56" i="74" s="1"/>
  <c r="BC32" i="75"/>
  <c r="BE32" i="75" s="1"/>
  <c r="E58" i="74" s="1"/>
  <c r="BC31" i="75"/>
  <c r="BE31" i="75" s="1"/>
  <c r="E57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24" i="75"/>
  <c r="BE24" i="75" s="1"/>
  <c r="E50" i="74" s="1"/>
  <c r="BC16" i="75"/>
  <c r="BC8" i="75"/>
  <c r="BC21" i="75"/>
  <c r="BC13" i="75"/>
  <c r="BC33" i="75"/>
  <c r="BE33" i="75" s="1"/>
  <c r="E59" i="74" s="1"/>
  <c r="BC26" i="75"/>
  <c r="BE26" i="75" s="1"/>
  <c r="E52" i="74" s="1"/>
  <c r="BC18" i="75"/>
  <c r="BC10" i="75"/>
  <c r="BC29" i="75"/>
  <c r="BE29" i="75" s="1"/>
  <c r="E55" i="74" s="1"/>
  <c r="BC23" i="75"/>
  <c r="BE23" i="75" s="1"/>
  <c r="E49" i="74" s="1"/>
  <c r="BC15" i="75"/>
  <c r="BC28" i="75"/>
  <c r="BE28" i="75" s="1"/>
  <c r="E54" i="74" s="1"/>
  <c r="BC20" i="75"/>
  <c r="BC12" i="75"/>
  <c r="BC9" i="75"/>
  <c r="BC25" i="75"/>
  <c r="BE25" i="75" s="1"/>
  <c r="E51" i="74" s="1"/>
  <c r="BC17" i="75"/>
  <c r="M48" i="97"/>
  <c r="AQ19" i="90"/>
  <c r="AW18" i="82"/>
  <c r="AY18" i="82" s="1"/>
  <c r="AO18" i="82"/>
  <c r="AQ19" i="89"/>
  <c r="Q42" i="44"/>
  <c r="S42" i="44" s="1"/>
  <c r="Q42" i="36"/>
  <c r="S43" i="42"/>
  <c r="Q42" i="33"/>
  <c r="S42" i="33" s="1"/>
  <c r="G109" i="113"/>
  <c r="I43" i="36" s="1"/>
  <c r="M43" i="36" s="1"/>
  <c r="G63" i="113"/>
  <c r="I42" i="41" s="1"/>
  <c r="M42" i="41" s="1"/>
  <c r="K22" i="90"/>
  <c r="K23" i="90"/>
  <c r="K21" i="90"/>
  <c r="K13" i="90"/>
  <c r="K14" i="90"/>
  <c r="K15" i="90"/>
  <c r="K16" i="90"/>
  <c r="K8" i="90"/>
  <c r="K17" i="90"/>
  <c r="K9" i="90"/>
  <c r="K18" i="90"/>
  <c r="K10" i="90"/>
  <c r="K20" i="90"/>
  <c r="K12" i="90"/>
  <c r="K11" i="90"/>
  <c r="K19" i="90"/>
  <c r="AU30" i="31"/>
  <c r="AE30" i="31"/>
  <c r="AK30" i="31"/>
  <c r="BA30" i="31"/>
  <c r="S30" i="31"/>
  <c r="Q30" i="31"/>
  <c r="S33" i="39"/>
  <c r="Q33" i="39"/>
  <c r="S24" i="39"/>
  <c r="Q24" i="39"/>
  <c r="Q9" i="52"/>
  <c r="W23" i="92"/>
  <c r="BG8" i="92"/>
  <c r="BG19" i="79"/>
  <c r="BK19" i="79" s="1"/>
  <c r="BM19" i="79" s="1"/>
  <c r="AQ12" i="32"/>
  <c r="AQ21" i="32"/>
  <c r="AQ13" i="32"/>
  <c r="AQ9" i="32"/>
  <c r="AQ10" i="32"/>
  <c r="Q17" i="54"/>
  <c r="Y17" i="54" s="1"/>
  <c r="K17" i="54"/>
  <c r="M20" i="54"/>
  <c r="S34" i="33"/>
  <c r="Q34" i="33"/>
  <c r="AW45" i="37"/>
  <c r="AW43" i="37"/>
  <c r="AW37" i="37"/>
  <c r="AW42" i="37"/>
  <c r="AW29" i="37"/>
  <c r="AW33" i="37"/>
  <c r="AW39" i="37"/>
  <c r="AW27" i="37"/>
  <c r="AW18" i="37"/>
  <c r="AW31" i="37"/>
  <c r="AW11" i="37"/>
  <c r="AW36" i="37"/>
  <c r="AW30" i="37"/>
  <c r="AW25" i="37"/>
  <c r="I17" i="79"/>
  <c r="K17" i="79" s="1"/>
  <c r="AW28" i="37"/>
  <c r="AW41" i="37"/>
  <c r="AW38" i="37"/>
  <c r="AW14" i="37"/>
  <c r="AW15" i="37"/>
  <c r="AW32" i="37"/>
  <c r="AW40" i="37"/>
  <c r="AW20" i="37"/>
  <c r="AW46" i="37"/>
  <c r="AW17" i="37"/>
  <c r="AW16" i="37"/>
  <c r="AW19" i="37"/>
  <c r="AG19" i="88"/>
  <c r="CC10" i="83"/>
  <c r="CE10" i="83" s="1"/>
  <c r="BY10" i="83"/>
  <c r="BG10" i="79" s="1"/>
  <c r="BK10" i="79" s="1"/>
  <c r="BM10" i="79" s="1"/>
  <c r="AG9" i="88"/>
  <c r="BG9" i="88" s="1"/>
  <c r="S8" i="40"/>
  <c r="BG17" i="51"/>
  <c r="AQ17" i="51"/>
  <c r="AA17" i="51"/>
  <c r="BO17" i="51"/>
  <c r="AY17" i="51"/>
  <c r="AI17" i="51"/>
  <c r="Q17" i="51"/>
  <c r="W17" i="51" s="1"/>
  <c r="K15" i="91"/>
  <c r="K23" i="91"/>
  <c r="K16" i="91"/>
  <c r="K8" i="91"/>
  <c r="K17" i="91"/>
  <c r="K9" i="91"/>
  <c r="K18" i="91"/>
  <c r="K10" i="91"/>
  <c r="K19" i="91"/>
  <c r="K11" i="91"/>
  <c r="K20" i="91"/>
  <c r="K12" i="91"/>
  <c r="K22" i="91"/>
  <c r="K14" i="91"/>
  <c r="K13" i="91"/>
  <c r="K21" i="91"/>
  <c r="BW8" i="52"/>
  <c r="Y8" i="52"/>
  <c r="Q34" i="34"/>
  <c r="S34" i="34" s="1"/>
  <c r="Q34" i="40"/>
  <c r="S34" i="40" s="1"/>
  <c r="Q23" i="38"/>
  <c r="Q33" i="38"/>
  <c r="Q24" i="38"/>
  <c r="S24" i="38"/>
  <c r="Q27" i="34"/>
  <c r="AO19" i="84"/>
  <c r="AG19" i="84"/>
  <c r="K65" i="96"/>
  <c r="I12" i="49" s="1"/>
  <c r="M12" i="49" s="1"/>
  <c r="Q12" i="49" s="1"/>
  <c r="W12" i="49" s="1"/>
  <c r="AQ10" i="41"/>
  <c r="AQ12" i="41"/>
  <c r="AQ21" i="41"/>
  <c r="AQ13" i="41"/>
  <c r="AQ9" i="41"/>
  <c r="AQ9" i="44"/>
  <c r="AQ10" i="44"/>
  <c r="AQ12" i="44"/>
  <c r="AQ21" i="44"/>
  <c r="AQ13" i="44"/>
  <c r="AA11" i="48"/>
  <c r="Q11" i="48"/>
  <c r="AI11" i="48"/>
  <c r="AM11" i="48" s="1"/>
  <c r="DQ8" i="82"/>
  <c r="DS8" i="82" s="1"/>
  <c r="DI8" i="82"/>
  <c r="W9" i="89"/>
  <c r="BO10" i="79"/>
  <c r="CE10" i="84"/>
  <c r="BQ10" i="79" s="1"/>
  <c r="BU10" i="79" s="1"/>
  <c r="BW10" i="79" s="1"/>
  <c r="AG18" i="84"/>
  <c r="W18" i="79" s="1"/>
  <c r="AA18" i="79" s="1"/>
  <c r="AC18" i="79" s="1"/>
  <c r="AO18" i="84"/>
  <c r="I12" i="27"/>
  <c r="M12" i="27" s="1"/>
  <c r="K30" i="74"/>
  <c r="I12" i="26" s="1"/>
  <c r="M12" i="26" s="1"/>
  <c r="S58" i="23"/>
  <c r="S23" i="91"/>
  <c r="BW8" i="91"/>
  <c r="W8" i="91"/>
  <c r="M13" i="79"/>
  <c r="W13" i="84"/>
  <c r="O13" i="79" s="1"/>
  <c r="S13" i="79" s="1"/>
  <c r="U13" i="79" s="1"/>
  <c r="AU30" i="46"/>
  <c r="Q30" i="46"/>
  <c r="AK30" i="46"/>
  <c r="BA30" i="46"/>
  <c r="AE30" i="46"/>
  <c r="Q31" i="42"/>
  <c r="AU31" i="42"/>
  <c r="AE31" i="42"/>
  <c r="BA31" i="42"/>
  <c r="AK31" i="42"/>
  <c r="BA32" i="42"/>
  <c r="AK32" i="42"/>
  <c r="S32" i="42"/>
  <c r="Q32" i="42"/>
  <c r="AU32" i="42"/>
  <c r="AE32" i="42"/>
  <c r="I74" i="98"/>
  <c r="AQ21" i="84"/>
  <c r="CW8" i="83"/>
  <c r="CY8" i="83" s="1"/>
  <c r="CS8" i="83"/>
  <c r="AM23" i="91"/>
  <c r="BY20" i="52"/>
  <c r="CC20" i="52" s="1"/>
  <c r="AO20" i="52"/>
  <c r="W17" i="52"/>
  <c r="S54" i="25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S41" i="35"/>
  <c r="BA41" i="34"/>
  <c r="AK41" i="34"/>
  <c r="S41" i="34"/>
  <c r="AU41" i="34"/>
  <c r="AE41" i="34"/>
  <c r="W13" i="90"/>
  <c r="BG13" i="90" s="1"/>
  <c r="CC20" i="83"/>
  <c r="CE20" i="83" s="1"/>
  <c r="BY20" i="83"/>
  <c r="BG20" i="79" s="1"/>
  <c r="BK20" i="79" s="1"/>
  <c r="BM20" i="79" s="1"/>
  <c r="M21" i="79"/>
  <c r="W21" i="84"/>
  <c r="O21" i="79" s="1"/>
  <c r="S21" i="79" s="1"/>
  <c r="U21" i="79" s="1"/>
  <c r="BA32" i="33"/>
  <c r="AK32" i="33"/>
  <c r="Q32" i="33"/>
  <c r="AU32" i="33"/>
  <c r="AE32" i="33"/>
  <c r="S25" i="33"/>
  <c r="Q25" i="33"/>
  <c r="BA32" i="32"/>
  <c r="AK32" i="32"/>
  <c r="Q32" i="32"/>
  <c r="AU32" i="32"/>
  <c r="AE32" i="32"/>
  <c r="Q25" i="32"/>
  <c r="BI23" i="83"/>
  <c r="BK23" i="83" s="1"/>
  <c r="BE23" i="83"/>
  <c r="AQ21" i="37"/>
  <c r="AQ12" i="37"/>
  <c r="AQ13" i="37"/>
  <c r="AQ9" i="37"/>
  <c r="AQ10" i="37"/>
  <c r="AG21" i="91"/>
  <c r="AG21" i="89"/>
  <c r="I31" i="55"/>
  <c r="M31" i="55" s="1"/>
  <c r="K59" i="96"/>
  <c r="I31" i="53" s="1"/>
  <c r="M31" i="53" s="1"/>
  <c r="Q31" i="53" s="1"/>
  <c r="W31" i="53" s="1"/>
  <c r="S8" i="33"/>
  <c r="AQ23" i="45"/>
  <c r="AQ24" i="45"/>
  <c r="AQ8" i="45"/>
  <c r="AQ34" i="45"/>
  <c r="AQ26" i="45"/>
  <c r="AQ22" i="45"/>
  <c r="AQ12" i="92"/>
  <c r="AW20" i="79"/>
  <c r="BK20" i="84"/>
  <c r="AY20" i="79" s="1"/>
  <c r="BC20" i="79" s="1"/>
  <c r="BE20" i="79" s="1"/>
  <c r="W8" i="34" s="1"/>
  <c r="W20" i="79"/>
  <c r="AA20" i="79" s="1"/>
  <c r="AC20" i="79" s="1"/>
  <c r="BG16" i="92"/>
  <c r="S23" i="89"/>
  <c r="BW8" i="89"/>
  <c r="W8" i="89"/>
  <c r="AU28" i="41"/>
  <c r="AE28" i="41"/>
  <c r="BA28" i="41"/>
  <c r="AK28" i="41"/>
  <c r="Q28" i="41"/>
  <c r="Q27" i="40"/>
  <c r="BA28" i="40"/>
  <c r="AK28" i="40"/>
  <c r="S28" i="40"/>
  <c r="AU28" i="40"/>
  <c r="AE28" i="40"/>
  <c r="Q28" i="40"/>
  <c r="W21" i="90"/>
  <c r="BG21" i="90" s="1"/>
  <c r="W14" i="88"/>
  <c r="AA18" i="55"/>
  <c r="Q18" i="55"/>
  <c r="W18" i="55" s="1"/>
  <c r="AI18" i="55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AQ21" i="88"/>
  <c r="AO17" i="81"/>
  <c r="AW17" i="81"/>
  <c r="AY17" i="81" s="1"/>
  <c r="BY27" i="52"/>
  <c r="CC27" i="52" s="1"/>
  <c r="AO27" i="52"/>
  <c r="W72" i="52"/>
  <c r="AO73" i="52"/>
  <c r="BY73" i="52"/>
  <c r="BY71" i="52"/>
  <c r="AO71" i="52"/>
  <c r="AM71" i="52"/>
  <c r="BY87" i="52"/>
  <c r="CC87" i="52" s="1"/>
  <c r="AO87" i="52"/>
  <c r="W9" i="51"/>
  <c r="W15" i="51"/>
  <c r="AQ34" i="46"/>
  <c r="AS34" i="46" s="1"/>
  <c r="AQ22" i="46"/>
  <c r="AS22" i="46" s="1"/>
  <c r="AQ23" i="46"/>
  <c r="AS23" i="46" s="1"/>
  <c r="AQ24" i="46"/>
  <c r="AS24" i="46" s="1"/>
  <c r="AQ8" i="46"/>
  <c r="AS8" i="46" s="1"/>
  <c r="AQ26" i="46"/>
  <c r="AS26" i="46" s="1"/>
  <c r="AG22" i="84"/>
  <c r="AO22" i="84"/>
  <c r="AO15" i="83"/>
  <c r="AQ15" i="83" s="1"/>
  <c r="AK15" i="83"/>
  <c r="W15" i="79" s="1"/>
  <c r="AA15" i="79" s="1"/>
  <c r="AC15" i="79" s="1"/>
  <c r="BG15" i="79"/>
  <c r="BK15" i="79" s="1"/>
  <c r="BM15" i="79" s="1"/>
  <c r="AG22" i="89"/>
  <c r="M26" i="36"/>
  <c r="AU31" i="37"/>
  <c r="AE31" i="37"/>
  <c r="Q31" i="37"/>
  <c r="AK31" i="37"/>
  <c r="BA31" i="37"/>
  <c r="S31" i="37"/>
  <c r="DI22" i="82"/>
  <c r="DQ22" i="82"/>
  <c r="DS22" i="82" s="1"/>
  <c r="S23" i="88"/>
  <c r="BW8" i="88"/>
  <c r="W8" i="88"/>
  <c r="I40" i="42"/>
  <c r="M40" i="42" s="1"/>
  <c r="E16" i="103"/>
  <c r="I40" i="37"/>
  <c r="M40" i="37" s="1"/>
  <c r="E21" i="103"/>
  <c r="CC16" i="83"/>
  <c r="CE16" i="83" s="1"/>
  <c r="BY16" i="83"/>
  <c r="BG16" i="79" s="1"/>
  <c r="BK16" i="79" s="1"/>
  <c r="BM16" i="79" s="1"/>
  <c r="W17" i="88"/>
  <c r="CS18" i="82"/>
  <c r="CU18" i="82" s="1"/>
  <c r="CK18" i="82"/>
  <c r="W10" i="90"/>
  <c r="BG10" i="90" s="1"/>
  <c r="AO17" i="79"/>
  <c r="AQ15" i="91"/>
  <c r="AO12" i="84"/>
  <c r="AG12" i="84"/>
  <c r="W12" i="79" s="1"/>
  <c r="AA12" i="79" s="1"/>
  <c r="AC12" i="79" s="1"/>
  <c r="DQ14" i="82"/>
  <c r="DS14" i="82" s="1"/>
  <c r="DI14" i="82"/>
  <c r="M15" i="79"/>
  <c r="W15" i="84"/>
  <c r="O15" i="79" s="1"/>
  <c r="S15" i="79" s="1"/>
  <c r="U15" i="79" s="1"/>
  <c r="Y23" i="79"/>
  <c r="AI23" i="85"/>
  <c r="W18" i="90"/>
  <c r="BG18" i="90" s="1"/>
  <c r="Q25" i="35"/>
  <c r="M26" i="35"/>
  <c r="BA29" i="44"/>
  <c r="AK29" i="44"/>
  <c r="S29" i="44"/>
  <c r="Q29" i="44"/>
  <c r="AU29" i="44"/>
  <c r="AE29" i="44"/>
  <c r="S12" i="44"/>
  <c r="Q12" i="44"/>
  <c r="BA32" i="45"/>
  <c r="AK32" i="45"/>
  <c r="S32" i="45"/>
  <c r="Q32" i="45"/>
  <c r="AU32" i="45"/>
  <c r="AE32" i="45"/>
  <c r="Q27" i="45"/>
  <c r="S27" i="45" s="1"/>
  <c r="I15" i="55"/>
  <c r="M15" i="55" s="1"/>
  <c r="K39" i="96"/>
  <c r="I15" i="53" s="1"/>
  <c r="M15" i="53" s="1"/>
  <c r="Q15" i="53" s="1"/>
  <c r="W15" i="53" s="1"/>
  <c r="CC9" i="84"/>
  <c r="BU9" i="84"/>
  <c r="W14" i="91"/>
  <c r="AQ17" i="89"/>
  <c r="W19" i="89"/>
  <c r="AG20" i="88"/>
  <c r="AW14" i="79"/>
  <c r="BK14" i="84"/>
  <c r="AY14" i="79" s="1"/>
  <c r="BC14" i="79" s="1"/>
  <c r="BE14" i="79" s="1"/>
  <c r="W8" i="40" s="1"/>
  <c r="AG18" i="88"/>
  <c r="AO41" i="52"/>
  <c r="BY41" i="52"/>
  <c r="CC41" i="52" s="1"/>
  <c r="DQ21" i="82"/>
  <c r="DS21" i="82" s="1"/>
  <c r="DI21" i="82"/>
  <c r="Q33" i="43"/>
  <c r="Q24" i="43"/>
  <c r="S24" i="43"/>
  <c r="BW57" i="52"/>
  <c r="BG57" i="52"/>
  <c r="BC57" i="52"/>
  <c r="AM57" i="52"/>
  <c r="BQ57" i="52"/>
  <c r="AI57" i="52"/>
  <c r="Q57" i="52"/>
  <c r="Y57" i="52" s="1"/>
  <c r="BM57" i="52"/>
  <c r="AW57" i="52"/>
  <c r="BA57" i="52" s="1"/>
  <c r="CA57" i="52"/>
  <c r="CG57" i="52" s="1"/>
  <c r="AS57" i="52"/>
  <c r="AC57" i="52"/>
  <c r="Q32" i="30"/>
  <c r="AU32" i="30"/>
  <c r="AE32" i="30"/>
  <c r="S32" i="30"/>
  <c r="AK32" i="30"/>
  <c r="BA32" i="30"/>
  <c r="BA25" i="30"/>
  <c r="AK25" i="30"/>
  <c r="Q25" i="30"/>
  <c r="AU25" i="30"/>
  <c r="AE25" i="30"/>
  <c r="CO22" i="84"/>
  <c r="BY22" i="79" s="1"/>
  <c r="CW22" i="84"/>
  <c r="BI74" i="52"/>
  <c r="BK74" i="52" s="1"/>
  <c r="BG74" i="52"/>
  <c r="BM74" i="52" s="1"/>
  <c r="E21" i="2" s="1"/>
  <c r="AO19" i="82"/>
  <c r="AW19" i="82"/>
  <c r="AY19" i="82" s="1"/>
  <c r="AE15" i="79"/>
  <c r="AQ15" i="84"/>
  <c r="AG15" i="79" s="1"/>
  <c r="AK15" i="79" s="1"/>
  <c r="AM15" i="79" s="1"/>
  <c r="AQ22" i="91"/>
  <c r="AQ12" i="30"/>
  <c r="AQ21" i="30"/>
  <c r="AQ13" i="30"/>
  <c r="AQ9" i="30"/>
  <c r="AQ10" i="30"/>
  <c r="AE30" i="75"/>
  <c r="AG30" i="75" s="1"/>
  <c r="E30" i="73" s="1"/>
  <c r="AE32" i="75"/>
  <c r="AG32" i="75" s="1"/>
  <c r="E33" i="73" s="1"/>
  <c r="AE33" i="75"/>
  <c r="AG33" i="75" s="1"/>
  <c r="E32" i="73" s="1"/>
  <c r="AE26" i="75"/>
  <c r="AG26" i="75" s="1"/>
  <c r="E26" i="73" s="1"/>
  <c r="AE18" i="75"/>
  <c r="AE10" i="75"/>
  <c r="AE23" i="75"/>
  <c r="AG23" i="75" s="1"/>
  <c r="E23" i="73" s="1"/>
  <c r="AE15" i="75"/>
  <c r="AE28" i="75"/>
  <c r="AG28" i="75" s="1"/>
  <c r="E28" i="73" s="1"/>
  <c r="AE20" i="75"/>
  <c r="AE12" i="75"/>
  <c r="AE25" i="75"/>
  <c r="AG25" i="75" s="1"/>
  <c r="E25" i="73" s="1"/>
  <c r="AE17" i="75"/>
  <c r="AE9" i="75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24" i="75"/>
  <c r="AG24" i="75" s="1"/>
  <c r="E24" i="73" s="1"/>
  <c r="AE16" i="75"/>
  <c r="AE8" i="75"/>
  <c r="AE31" i="75"/>
  <c r="AG31" i="75" s="1"/>
  <c r="E31" i="73" s="1"/>
  <c r="AE21" i="75"/>
  <c r="AE13" i="75"/>
  <c r="AE29" i="75"/>
  <c r="AG29" i="75" s="1"/>
  <c r="E29" i="73" s="1"/>
  <c r="M42" i="97"/>
  <c r="AI32" i="75"/>
  <c r="AK32" i="75" s="1"/>
  <c r="I103" i="11" s="1"/>
  <c r="AI33" i="75"/>
  <c r="AK33" i="75" s="1"/>
  <c r="I97" i="11" s="1"/>
  <c r="AI30" i="75"/>
  <c r="AK30" i="75" s="1"/>
  <c r="I94" i="11" s="1"/>
  <c r="M94" i="11" s="1"/>
  <c r="AI28" i="75"/>
  <c r="AK28" i="75" s="1"/>
  <c r="I88" i="11" s="1"/>
  <c r="M88" i="11" s="1"/>
  <c r="AI20" i="75"/>
  <c r="AI12" i="75"/>
  <c r="AI25" i="75"/>
  <c r="AK25" i="75" s="1"/>
  <c r="I79" i="11" s="1"/>
  <c r="M79" i="11" s="1"/>
  <c r="AI17" i="75"/>
  <c r="AI9" i="75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31" i="75"/>
  <c r="AK31" i="75" s="1"/>
  <c r="I100" i="11" s="1"/>
  <c r="M100" i="11" s="1"/>
  <c r="AI26" i="75"/>
  <c r="AK26" i="75" s="1"/>
  <c r="I82" i="11" s="1"/>
  <c r="M82" i="11" s="1"/>
  <c r="AI18" i="75"/>
  <c r="AI10" i="75"/>
  <c r="AI23" i="75"/>
  <c r="AK23" i="75" s="1"/>
  <c r="I69" i="11" s="1"/>
  <c r="AI15" i="75"/>
  <c r="M43" i="97"/>
  <c r="AG10" i="84"/>
  <c r="AO10" i="84"/>
  <c r="W19" i="88"/>
  <c r="BG19" i="88" s="1"/>
  <c r="G29" i="113"/>
  <c r="I9" i="29" s="1"/>
  <c r="M9" i="29" s="1"/>
  <c r="S9" i="29" s="1"/>
  <c r="G137" i="113"/>
  <c r="I21" i="29" s="1"/>
  <c r="M21" i="29" s="1"/>
  <c r="S21" i="29" s="1"/>
  <c r="BA21" i="7" s="1"/>
  <c r="G65" i="113"/>
  <c r="I13" i="29" s="1"/>
  <c r="M13" i="29" s="1"/>
  <c r="S13" i="29" s="1"/>
  <c r="BA13" i="7" s="1"/>
  <c r="G92" i="113"/>
  <c r="I16" i="29" s="1"/>
  <c r="M16" i="29" s="1"/>
  <c r="S16" i="29" s="1"/>
  <c r="BA16" i="7" s="1"/>
  <c r="G64" i="113"/>
  <c r="I43" i="41" s="1"/>
  <c r="M43" i="41" s="1"/>
  <c r="AM23" i="90"/>
  <c r="AQ8" i="90"/>
  <c r="AO11" i="81"/>
  <c r="AW11" i="81"/>
  <c r="AY11" i="81" s="1"/>
  <c r="Q28" i="31"/>
  <c r="AK28" i="31"/>
  <c r="AE28" i="31"/>
  <c r="BA28" i="31"/>
  <c r="AU28" i="31"/>
  <c r="S28" i="31"/>
  <c r="BA29" i="31"/>
  <c r="AK29" i="31"/>
  <c r="AE29" i="31"/>
  <c r="AU29" i="31"/>
  <c r="Q29" i="31"/>
  <c r="S29" i="31" s="1"/>
  <c r="AU32" i="39"/>
  <c r="AE32" i="39"/>
  <c r="BA32" i="39"/>
  <c r="AK32" i="39"/>
  <c r="Q32" i="39"/>
  <c r="AO10" i="82"/>
  <c r="AW10" i="82"/>
  <c r="AY10" i="82" s="1"/>
  <c r="AU31" i="38"/>
  <c r="AE31" i="38"/>
  <c r="BA31" i="38"/>
  <c r="AK31" i="38"/>
  <c r="S31" i="38"/>
  <c r="Q31" i="38"/>
  <c r="AQ9" i="90"/>
  <c r="AA13" i="48"/>
  <c r="Q13" i="48"/>
  <c r="AI13" i="48"/>
  <c r="AM13" i="48" s="1"/>
  <c r="M18" i="79"/>
  <c r="W18" i="84"/>
  <c r="O18" i="79" s="1"/>
  <c r="S18" i="79" s="1"/>
  <c r="U18" i="79" s="1"/>
  <c r="AW31" i="42"/>
  <c r="AW15" i="42"/>
  <c r="AW42" i="42"/>
  <c r="AW33" i="42"/>
  <c r="AW25" i="42"/>
  <c r="AW17" i="42"/>
  <c r="AW27" i="42"/>
  <c r="AW19" i="42"/>
  <c r="AW11" i="42"/>
  <c r="AW29" i="42"/>
  <c r="AW39" i="42"/>
  <c r="I12" i="79"/>
  <c r="K12" i="79" s="1"/>
  <c r="AW37" i="42"/>
  <c r="AW45" i="42"/>
  <c r="AW38" i="42"/>
  <c r="AW46" i="42"/>
  <c r="AW36" i="42"/>
  <c r="AW28" i="42"/>
  <c r="AW18" i="42"/>
  <c r="AW20" i="42"/>
  <c r="AW16" i="42"/>
  <c r="AW40" i="42"/>
  <c r="AW14" i="42"/>
  <c r="AW41" i="42"/>
  <c r="AW43" i="42"/>
  <c r="AW32" i="42"/>
  <c r="AW30" i="42"/>
  <c r="W12" i="90"/>
  <c r="BG12" i="90" s="1"/>
  <c r="AC23" i="89"/>
  <c r="AG8" i="89"/>
  <c r="I14" i="27"/>
  <c r="M14" i="27" s="1"/>
  <c r="K32" i="74"/>
  <c r="I14" i="26" s="1"/>
  <c r="M14" i="26" s="1"/>
  <c r="AQ14" i="88"/>
  <c r="BM16" i="81"/>
  <c r="BU16" i="81"/>
  <c r="BW16" i="81" s="1"/>
  <c r="S55" i="23"/>
  <c r="W17" i="91"/>
  <c r="AO8" i="83"/>
  <c r="AQ8" i="83" s="1"/>
  <c r="AK8" i="83"/>
  <c r="W8" i="79" s="1"/>
  <c r="AA8" i="79" s="1"/>
  <c r="AC8" i="79" s="1"/>
  <c r="BY11" i="83"/>
  <c r="BG11" i="79" s="1"/>
  <c r="BK11" i="79" s="1"/>
  <c r="BM11" i="79" s="1"/>
  <c r="CC11" i="83"/>
  <c r="CE11" i="83" s="1"/>
  <c r="BA28" i="46"/>
  <c r="AK28" i="46"/>
  <c r="S28" i="46"/>
  <c r="Q28" i="46"/>
  <c r="AU28" i="46"/>
  <c r="AE28" i="46"/>
  <c r="AE29" i="46"/>
  <c r="AU29" i="46"/>
  <c r="S29" i="46"/>
  <c r="AK29" i="46"/>
  <c r="Q29" i="46"/>
  <c r="BA29" i="46"/>
  <c r="S12" i="42"/>
  <c r="Q12" i="42"/>
  <c r="I72" i="98"/>
  <c r="AG12" i="91"/>
  <c r="BY88" i="52"/>
  <c r="CC88" i="52" s="1"/>
  <c r="AO88" i="52"/>
  <c r="AW22" i="82"/>
  <c r="AY22" i="82" s="1"/>
  <c r="AO22" i="82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CW11" i="83"/>
  <c r="CY11" i="83" s="1"/>
  <c r="CS11" i="83"/>
  <c r="S41" i="43"/>
  <c r="S41" i="39"/>
  <c r="M23" i="33"/>
  <c r="Q33" i="33"/>
  <c r="M23" i="32"/>
  <c r="S33" i="32"/>
  <c r="Q33" i="32"/>
  <c r="BI23" i="82"/>
  <c r="BQ23" i="82"/>
  <c r="CK9" i="81"/>
  <c r="CS9" i="81"/>
  <c r="CU9" i="81" s="1"/>
  <c r="AQ21" i="31"/>
  <c r="AQ9" i="31"/>
  <c r="AQ10" i="31"/>
  <c r="AQ12" i="31"/>
  <c r="AQ13" i="31"/>
  <c r="AQ21" i="35"/>
  <c r="AQ13" i="35"/>
  <c r="AQ9" i="35"/>
  <c r="AQ10" i="35"/>
  <c r="AQ12" i="35"/>
  <c r="AQ21" i="91"/>
  <c r="AQ21" i="89"/>
  <c r="I24" i="56"/>
  <c r="M24" i="56" s="1"/>
  <c r="K9" i="74"/>
  <c r="I24" i="54" s="1"/>
  <c r="M24" i="54" s="1"/>
  <c r="AO20" i="79"/>
  <c r="AE20" i="79"/>
  <c r="AQ20" i="84"/>
  <c r="AG20" i="79" s="1"/>
  <c r="AK20" i="79" s="1"/>
  <c r="AM20" i="79" s="1"/>
  <c r="AG9" i="84"/>
  <c r="AO9" i="84"/>
  <c r="M26" i="41"/>
  <c r="M26" i="40"/>
  <c r="AC23" i="84"/>
  <c r="AK23" i="84"/>
  <c r="BI21" i="83"/>
  <c r="BK21" i="83" s="1"/>
  <c r="BE21" i="83"/>
  <c r="AO21" i="79" s="1"/>
  <c r="W21" i="91"/>
  <c r="BG21" i="91" s="1"/>
  <c r="CS10" i="83"/>
  <c r="CW10" i="83"/>
  <c r="CY10" i="83" s="1"/>
  <c r="BE8" i="75"/>
  <c r="E34" i="74" s="1"/>
  <c r="AO8" i="75"/>
  <c r="I17" i="27" s="1"/>
  <c r="M17" i="27" s="1"/>
  <c r="Y8" i="75"/>
  <c r="I8" i="75"/>
  <c r="I12" i="25" s="1"/>
  <c r="M12" i="25" s="1"/>
  <c r="S12" i="25" s="1"/>
  <c r="AK8" i="75"/>
  <c r="I9" i="11" s="1"/>
  <c r="M9" i="11" s="1"/>
  <c r="U8" i="75"/>
  <c r="I13" i="23" s="1"/>
  <c r="M13" i="23" s="1"/>
  <c r="S13" i="23" s="1"/>
  <c r="AG8" i="75"/>
  <c r="E8" i="73" s="1"/>
  <c r="AS8" i="75"/>
  <c r="I17" i="26" s="1"/>
  <c r="M17" i="26" s="1"/>
  <c r="AC8" i="75"/>
  <c r="AK28" i="51"/>
  <c r="BM28" i="51"/>
  <c r="BQ28" i="51" s="1"/>
  <c r="BY46" i="52"/>
  <c r="CC46" i="52" s="1"/>
  <c r="AO46" i="52"/>
  <c r="AO95" i="52"/>
  <c r="BY95" i="52"/>
  <c r="CC95" i="52" s="1"/>
  <c r="BM9" i="51"/>
  <c r="BQ9" i="51" s="1"/>
  <c r="AK9" i="51"/>
  <c r="AM9" i="51" s="1"/>
  <c r="BM15" i="51"/>
  <c r="BQ15" i="51" s="1"/>
  <c r="AK15" i="51"/>
  <c r="AM15" i="51" s="1"/>
  <c r="BM21" i="51"/>
  <c r="BQ21" i="51" s="1"/>
  <c r="AK21" i="51"/>
  <c r="AG11" i="90"/>
  <c r="BG11" i="90" s="1"/>
  <c r="E20" i="79"/>
  <c r="BC22" i="91"/>
  <c r="BC23" i="91" s="1"/>
  <c r="AQ22" i="89"/>
  <c r="Q24" i="36"/>
  <c r="Q29" i="37"/>
  <c r="S29" i="37" s="1"/>
  <c r="AU29" i="37"/>
  <c r="AK29" i="37"/>
  <c r="BA29" i="37"/>
  <c r="AE29" i="37"/>
  <c r="S12" i="37"/>
  <c r="Q12" i="37"/>
  <c r="I40" i="45"/>
  <c r="M40" i="45" s="1"/>
  <c r="E13" i="103"/>
  <c r="I40" i="33"/>
  <c r="M40" i="33" s="1"/>
  <c r="E25" i="103"/>
  <c r="I40" i="38"/>
  <c r="M40" i="38" s="1"/>
  <c r="E20" i="103"/>
  <c r="W16" i="89"/>
  <c r="BG16" i="89" s="1"/>
  <c r="DI18" i="81"/>
  <c r="DQ18" i="81"/>
  <c r="DS18" i="81" s="1"/>
  <c r="AU79" i="52"/>
  <c r="CO10" i="84"/>
  <c r="BY10" i="79" s="1"/>
  <c r="CW10" i="84"/>
  <c r="AW10" i="81"/>
  <c r="AY10" i="81" s="1"/>
  <c r="AO10" i="81"/>
  <c r="BI10" i="83"/>
  <c r="BK10" i="83" s="1"/>
  <c r="BE10" i="83"/>
  <c r="AO10" i="79" s="1"/>
  <c r="I11" i="25"/>
  <c r="M11" i="25" s="1"/>
  <c r="S11" i="25" s="1"/>
  <c r="K74" i="74"/>
  <c r="I11" i="23" s="1"/>
  <c r="M11" i="23" s="1"/>
  <c r="S11" i="23" s="1"/>
  <c r="BO12" i="79"/>
  <c r="CE12" i="84"/>
  <c r="BQ12" i="79" s="1"/>
  <c r="BU12" i="79" s="1"/>
  <c r="BW12" i="79" s="1"/>
  <c r="E15" i="79"/>
  <c r="Y15" i="79"/>
  <c r="AI15" i="85"/>
  <c r="Q33" i="35"/>
  <c r="S24" i="35"/>
  <c r="Q24" i="35"/>
  <c r="S24" i="45"/>
  <c r="Q24" i="45"/>
  <c r="S25" i="45"/>
  <c r="Q25" i="45"/>
  <c r="I16" i="55"/>
  <c r="M16" i="55" s="1"/>
  <c r="K43" i="96"/>
  <c r="I16" i="53" s="1"/>
  <c r="M16" i="53" s="1"/>
  <c r="Q16" i="53" s="1"/>
  <c r="W16" i="53" s="1"/>
  <c r="AO14" i="83"/>
  <c r="AQ14" i="83" s="1"/>
  <c r="AK14" i="83"/>
  <c r="W14" i="79" s="1"/>
  <c r="AA14" i="79" s="1"/>
  <c r="AC14" i="79" s="1"/>
  <c r="W11" i="88"/>
  <c r="BG11" i="88" s="1"/>
  <c r="BG15" i="92"/>
  <c r="AQ12" i="38"/>
  <c r="AQ21" i="38"/>
  <c r="AQ9" i="38"/>
  <c r="AQ13" i="38"/>
  <c r="AQ10" i="38"/>
  <c r="AQ13" i="92"/>
  <c r="CE70" i="52"/>
  <c r="AQ17" i="88"/>
  <c r="AQ20" i="88"/>
  <c r="DQ15" i="81"/>
  <c r="DS15" i="81" s="1"/>
  <c r="DI15" i="81"/>
  <c r="BY97" i="52"/>
  <c r="CC97" i="52" s="1"/>
  <c r="AO97" i="52"/>
  <c r="AQ17" i="91"/>
  <c r="AQ23" i="91" s="1"/>
  <c r="AG11" i="92"/>
  <c r="BG11" i="92" s="1"/>
  <c r="Q32" i="43"/>
  <c r="AU32" i="43"/>
  <c r="AE32" i="43"/>
  <c r="AK32" i="43"/>
  <c r="BA32" i="43"/>
  <c r="AM55" i="52"/>
  <c r="BQ55" i="52"/>
  <c r="AI55" i="52"/>
  <c r="Q55" i="52"/>
  <c r="AW55" i="52"/>
  <c r="BA55" i="52" s="1"/>
  <c r="CA55" i="52"/>
  <c r="CG55" i="52" s="1"/>
  <c r="AS55" i="52"/>
  <c r="AC55" i="52"/>
  <c r="BW55" i="52"/>
  <c r="BG55" i="52"/>
  <c r="BM55" i="52" s="1"/>
  <c r="Y55" i="52"/>
  <c r="M56" i="52"/>
  <c r="M23" i="30"/>
  <c r="BA33" i="30"/>
  <c r="AK33" i="30"/>
  <c r="Q33" i="30"/>
  <c r="AE33" i="30"/>
  <c r="AU33" i="30"/>
  <c r="Q13" i="50"/>
  <c r="Y13" i="50" s="1"/>
  <c r="BI18" i="84"/>
  <c r="BA18" i="84"/>
  <c r="AO18" i="79" s="1"/>
  <c r="DQ9" i="81"/>
  <c r="DS9" i="81" s="1"/>
  <c r="DI9" i="81"/>
  <c r="O30" i="75"/>
  <c r="Q30" i="75" s="1"/>
  <c r="I82" i="25" s="1"/>
  <c r="M82" i="25" s="1"/>
  <c r="S82" i="25" s="1"/>
  <c r="O32" i="75"/>
  <c r="Q32" i="75" s="1"/>
  <c r="I88" i="25" s="1"/>
  <c r="M88" i="25" s="1"/>
  <c r="S88" i="25" s="1"/>
  <c r="O33" i="75"/>
  <c r="Q33" i="75" s="1"/>
  <c r="I64" i="25" s="1"/>
  <c r="M64" i="25" s="1"/>
  <c r="S64" i="25" s="1"/>
  <c r="O26" i="75"/>
  <c r="Q26" i="75" s="1"/>
  <c r="I70" i="25" s="1"/>
  <c r="M70" i="25" s="1"/>
  <c r="S70" i="25" s="1"/>
  <c r="O18" i="75"/>
  <c r="O10" i="75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25" i="75"/>
  <c r="Q25" i="75" s="1"/>
  <c r="I67" i="25" s="1"/>
  <c r="M67" i="25" s="1"/>
  <c r="S67" i="25" s="1"/>
  <c r="O17" i="75"/>
  <c r="O9" i="75"/>
  <c r="O31" i="75"/>
  <c r="Q31" i="75" s="1"/>
  <c r="I85" i="25" s="1"/>
  <c r="M85" i="25" s="1"/>
  <c r="S85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1" i="75"/>
  <c r="O13" i="75"/>
  <c r="O29" i="75"/>
  <c r="Q29" i="75" s="1"/>
  <c r="I79" i="25" s="1"/>
  <c r="M79" i="25" s="1"/>
  <c r="S79" i="25" s="1"/>
  <c r="M40" i="97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23" i="75"/>
  <c r="M23" i="75" s="1"/>
  <c r="I57" i="23" s="1"/>
  <c r="M57" i="23" s="1"/>
  <c r="S57" i="23" s="1"/>
  <c r="K15" i="75"/>
  <c r="K33" i="75"/>
  <c r="M33" i="75" s="1"/>
  <c r="I63" i="23" s="1"/>
  <c r="M63" i="23" s="1"/>
  <c r="K28" i="75"/>
  <c r="M28" i="75" s="1"/>
  <c r="I75" i="23" s="1"/>
  <c r="M75" i="23" s="1"/>
  <c r="S75" i="23" s="1"/>
  <c r="K20" i="75"/>
  <c r="K12" i="75"/>
  <c r="K25" i="75"/>
  <c r="M25" i="75" s="1"/>
  <c r="I66" i="23" s="1"/>
  <c r="M66" i="23" s="1"/>
  <c r="S66" i="23" s="1"/>
  <c r="K17" i="75"/>
  <c r="K9" i="75"/>
  <c r="K31" i="75"/>
  <c r="M31" i="75" s="1"/>
  <c r="I84" i="23" s="1"/>
  <c r="M84" i="23" s="1"/>
  <c r="S84" i="23" s="1"/>
  <c r="K22" i="75"/>
  <c r="M22" i="75" s="1"/>
  <c r="I54" i="23" s="1"/>
  <c r="M54" i="23" s="1"/>
  <c r="S54" i="23" s="1"/>
  <c r="K14" i="75"/>
  <c r="K19" i="75"/>
  <c r="K11" i="75"/>
  <c r="M11" i="75" s="1"/>
  <c r="I21" i="23" s="1"/>
  <c r="M21" i="23" s="1"/>
  <c r="S21" i="23" s="1"/>
  <c r="K27" i="75"/>
  <c r="M27" i="75" s="1"/>
  <c r="I72" i="23" s="1"/>
  <c r="M72" i="23" s="1"/>
  <c r="S72" i="23" s="1"/>
  <c r="M39" i="97"/>
  <c r="BM11" i="82"/>
  <c r="BU11" i="82"/>
  <c r="BW11" i="82" s="1"/>
  <c r="W20" i="88"/>
  <c r="BG20" i="88" s="1"/>
  <c r="S43" i="33"/>
  <c r="G27" i="113"/>
  <c r="I42" i="45" s="1"/>
  <c r="M42" i="45" s="1"/>
  <c r="S42" i="35"/>
  <c r="Q42" i="35"/>
  <c r="Y13" i="79"/>
  <c r="AI13" i="85"/>
  <c r="M26" i="31"/>
  <c r="Q12" i="39"/>
  <c r="M23" i="39"/>
  <c r="AM9" i="52"/>
  <c r="CO18" i="84"/>
  <c r="BY18" i="79" s="1"/>
  <c r="CW18" i="84"/>
  <c r="AQ21" i="40"/>
  <c r="AQ9" i="40"/>
  <c r="AQ10" i="40"/>
  <c r="AQ12" i="40"/>
  <c r="AQ13" i="40"/>
  <c r="AA21" i="55"/>
  <c r="Q21" i="55"/>
  <c r="W21" i="55" s="1"/>
  <c r="AI21" i="55"/>
  <c r="BI22" i="84"/>
  <c r="BA22" i="84"/>
  <c r="S34" i="31"/>
  <c r="Q34" i="31"/>
  <c r="Q25" i="34"/>
  <c r="K17" i="92"/>
  <c r="K9" i="92"/>
  <c r="K18" i="92"/>
  <c r="K10" i="92"/>
  <c r="K19" i="92"/>
  <c r="K11" i="92"/>
  <c r="K20" i="92"/>
  <c r="K12" i="92"/>
  <c r="K21" i="92"/>
  <c r="K13" i="92"/>
  <c r="K22" i="92"/>
  <c r="K14" i="92"/>
  <c r="K23" i="92"/>
  <c r="K16" i="92"/>
  <c r="K8" i="92"/>
  <c r="K15" i="92"/>
  <c r="AQ20" i="79"/>
  <c r="AY20" i="85"/>
  <c r="AS8" i="52"/>
  <c r="S34" i="45"/>
  <c r="Q34" i="45"/>
  <c r="S34" i="32"/>
  <c r="Q34" i="32"/>
  <c r="Q12" i="38"/>
  <c r="M23" i="34"/>
  <c r="Q33" i="34"/>
  <c r="S33" i="34"/>
  <c r="Q24" i="34"/>
  <c r="AG14" i="89"/>
  <c r="K66" i="96"/>
  <c r="I13" i="49" s="1"/>
  <c r="M13" i="49" s="1"/>
  <c r="Q13" i="49" s="1"/>
  <c r="W13" i="49" s="1"/>
  <c r="E18" i="79"/>
  <c r="M12" i="79"/>
  <c r="W12" i="84"/>
  <c r="O12" i="79" s="1"/>
  <c r="S12" i="79" s="1"/>
  <c r="U12" i="79" s="1"/>
  <c r="BA70" i="52"/>
  <c r="K19" i="56"/>
  <c r="AC19" i="56"/>
  <c r="AI19" i="56" s="1"/>
  <c r="AS19" i="56"/>
  <c r="AM19" i="56"/>
  <c r="Q19" i="56"/>
  <c r="Y19" i="56" s="1"/>
  <c r="S63" i="23"/>
  <c r="AW9" i="82"/>
  <c r="AY9" i="82" s="1"/>
  <c r="AO9" i="82"/>
  <c r="W11" i="89"/>
  <c r="BG11" i="89" s="1"/>
  <c r="M26" i="42"/>
  <c r="AU30" i="42"/>
  <c r="AE30" i="42"/>
  <c r="BA30" i="42"/>
  <c r="AK30" i="42"/>
  <c r="Q30" i="42"/>
  <c r="AQ18" i="91"/>
  <c r="M23" i="84"/>
  <c r="E23" i="79" s="1"/>
  <c r="U23" i="84"/>
  <c r="AG13" i="88"/>
  <c r="BG13" i="88" s="1"/>
  <c r="Q19" i="54"/>
  <c r="Y19" i="54" s="1"/>
  <c r="K19" i="54"/>
  <c r="AG13" i="9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AG14" i="90"/>
  <c r="BG14" i="90" s="1"/>
  <c r="S41" i="32"/>
  <c r="S41" i="44"/>
  <c r="AQ22" i="88"/>
  <c r="BA31" i="33"/>
  <c r="AK31" i="33"/>
  <c r="Q31" i="33"/>
  <c r="AU31" i="33"/>
  <c r="AE31" i="33"/>
  <c r="Q30" i="32"/>
  <c r="AU30" i="32"/>
  <c r="AE30" i="32"/>
  <c r="BA30" i="32"/>
  <c r="AK30" i="32"/>
  <c r="S30" i="32"/>
  <c r="BA31" i="32"/>
  <c r="AK31" i="32"/>
  <c r="Q31" i="32"/>
  <c r="AU31" i="32"/>
  <c r="AE31" i="32"/>
  <c r="BG21" i="79"/>
  <c r="BK21" i="79" s="1"/>
  <c r="BM21" i="79" s="1"/>
  <c r="BI23" i="81"/>
  <c r="BQ23" i="81"/>
  <c r="BM13" i="82"/>
  <c r="BU13" i="82"/>
  <c r="BW13" i="82" s="1"/>
  <c r="AQ20" i="89"/>
  <c r="E8" i="79"/>
  <c r="DQ19" i="81"/>
  <c r="DS19" i="81" s="1"/>
  <c r="DI19" i="81"/>
  <c r="BC22" i="88"/>
  <c r="BC23" i="88" s="1"/>
  <c r="AG14" i="91"/>
  <c r="AW13" i="82"/>
  <c r="AY13" i="82" s="1"/>
  <c r="AO13" i="82"/>
  <c r="BA32" i="41"/>
  <c r="AK32" i="41"/>
  <c r="Q32" i="41"/>
  <c r="AU32" i="41"/>
  <c r="AE32" i="41"/>
  <c r="S27" i="41"/>
  <c r="Q27" i="41"/>
  <c r="Q24" i="40"/>
  <c r="S24" i="40"/>
  <c r="AO23" i="83"/>
  <c r="AQ23" i="83" s="1"/>
  <c r="AK23" i="83"/>
  <c r="AK21" i="83"/>
  <c r="W21" i="79" s="1"/>
  <c r="AA21" i="79" s="1"/>
  <c r="AC21" i="79" s="1"/>
  <c r="AO21" i="83"/>
  <c r="AQ21" i="83" s="1"/>
  <c r="W8" i="37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BY92" i="52"/>
  <c r="CC92" i="52" s="1"/>
  <c r="AO92" i="52"/>
  <c r="BY29" i="52"/>
  <c r="CC29" i="52" s="1"/>
  <c r="AO29" i="52"/>
  <c r="BY35" i="52"/>
  <c r="CC35" i="52" s="1"/>
  <c r="AO35" i="52"/>
  <c r="AO25" i="52"/>
  <c r="BY25" i="52"/>
  <c r="CC25" i="52" s="1"/>
  <c r="BY15" i="52"/>
  <c r="CC15" i="52" s="1"/>
  <c r="AO15" i="52"/>
  <c r="W16" i="51"/>
  <c r="AQ11" i="90"/>
  <c r="AG23" i="92"/>
  <c r="M20" i="79"/>
  <c r="W20" i="84"/>
  <c r="O20" i="79" s="1"/>
  <c r="S20" i="79" s="1"/>
  <c r="U20" i="79" s="1"/>
  <c r="DQ19" i="82"/>
  <c r="DS19" i="82" s="1"/>
  <c r="DI19" i="82"/>
  <c r="K76" i="96"/>
  <c r="I19" i="22" s="1"/>
  <c r="M19" i="22" s="1"/>
  <c r="S19" i="22" s="1"/>
  <c r="W9" i="90"/>
  <c r="BG9" i="90" s="1"/>
  <c r="AG15" i="90"/>
  <c r="AU32" i="36"/>
  <c r="AE32" i="36"/>
  <c r="BA32" i="36"/>
  <c r="AK32" i="36"/>
  <c r="Q32" i="36"/>
  <c r="S25" i="36"/>
  <c r="Q25" i="36"/>
  <c r="BA30" i="37"/>
  <c r="AK30" i="37"/>
  <c r="Q30" i="37"/>
  <c r="AE30" i="37"/>
  <c r="AU30" i="37"/>
  <c r="BO8" i="79"/>
  <c r="CE8" i="84"/>
  <c r="BQ8" i="79" s="1"/>
  <c r="BU8" i="79" s="1"/>
  <c r="BW8" i="79" s="1"/>
  <c r="AG22" i="90"/>
  <c r="AA22" i="55"/>
  <c r="Q22" i="55"/>
  <c r="W22" i="55" s="1"/>
  <c r="AI22" i="55"/>
  <c r="AM73" i="52"/>
  <c r="AS73" i="52" s="1"/>
  <c r="AG16" i="90"/>
  <c r="I18" i="51"/>
  <c r="M18" i="51" s="1"/>
  <c r="E27" i="103"/>
  <c r="I40" i="35"/>
  <c r="M40" i="35" s="1"/>
  <c r="E23" i="103"/>
  <c r="CE69" i="52"/>
  <c r="DI20" i="81"/>
  <c r="DQ20" i="81"/>
  <c r="DS20" i="81" s="1"/>
  <c r="AG16" i="88"/>
  <c r="DI16" i="82"/>
  <c r="DQ16" i="82"/>
  <c r="DS16" i="82" s="1"/>
  <c r="AQ23" i="79"/>
  <c r="AY23" i="85"/>
  <c r="BG21" i="92"/>
  <c r="I10" i="25"/>
  <c r="K73" i="74"/>
  <c r="I10" i="23" s="1"/>
  <c r="W18" i="88"/>
  <c r="BG18" i="88" s="1"/>
  <c r="BG12" i="79"/>
  <c r="BK12" i="79" s="1"/>
  <c r="BM12" i="79" s="1"/>
  <c r="BC22" i="89"/>
  <c r="BC23" i="89" s="1"/>
  <c r="BG13" i="79"/>
  <c r="BK13" i="79" s="1"/>
  <c r="BM13" i="79" s="1"/>
  <c r="W15" i="89"/>
  <c r="BG15" i="89" s="1"/>
  <c r="AU32" i="35"/>
  <c r="AE32" i="35"/>
  <c r="BA32" i="35"/>
  <c r="AK32" i="35"/>
  <c r="Q32" i="35"/>
  <c r="S32" i="35" s="1"/>
  <c r="Q27" i="44"/>
  <c r="BA28" i="44"/>
  <c r="AK28" i="44"/>
  <c r="S28" i="44"/>
  <c r="Q28" i="44"/>
  <c r="AU28" i="44"/>
  <c r="AE28" i="44"/>
  <c r="M23" i="45"/>
  <c r="S33" i="45"/>
  <c r="Q33" i="45"/>
  <c r="AO19" i="81"/>
  <c r="AW19" i="81"/>
  <c r="AY19" i="81" s="1"/>
  <c r="AQ8" i="88"/>
  <c r="AQ23" i="88" s="1"/>
  <c r="AM23" i="88"/>
  <c r="W12" i="89"/>
  <c r="BG12" i="89" s="1"/>
  <c r="AG11" i="91"/>
  <c r="BG11" i="91" s="1"/>
  <c r="AQ34" i="32"/>
  <c r="AQ26" i="32"/>
  <c r="AQ22" i="32"/>
  <c r="AQ23" i="32"/>
  <c r="AQ24" i="32"/>
  <c r="AQ8" i="32"/>
  <c r="S22" i="23"/>
  <c r="BY42" i="52"/>
  <c r="CC42" i="52" s="1"/>
  <c r="AO42" i="52"/>
  <c r="W13" i="89"/>
  <c r="BG13" i="89" s="1"/>
  <c r="BA28" i="43"/>
  <c r="AK28" i="43"/>
  <c r="Q28" i="43"/>
  <c r="AU28" i="43"/>
  <c r="AE28" i="43"/>
  <c r="M23" i="43"/>
  <c r="BC63" i="52"/>
  <c r="AM63" i="52"/>
  <c r="BQ63" i="52"/>
  <c r="Q63" i="52"/>
  <c r="BM63" i="52"/>
  <c r="AW63" i="52"/>
  <c r="BA63" i="52" s="1"/>
  <c r="CA63" i="52"/>
  <c r="CG63" i="52" s="1"/>
  <c r="AS63" i="52"/>
  <c r="AC63" i="52"/>
  <c r="AI63" i="52" s="1"/>
  <c r="BW63" i="52"/>
  <c r="BG63" i="52"/>
  <c r="Y63" i="52"/>
  <c r="CG54" i="52"/>
  <c r="BQ54" i="52"/>
  <c r="Q54" i="52"/>
  <c r="AW54" i="52"/>
  <c r="BA54" i="52" s="1"/>
  <c r="CA54" i="52"/>
  <c r="AS54" i="52"/>
  <c r="AC54" i="52"/>
  <c r="AI54" i="52" s="1"/>
  <c r="BW54" i="52"/>
  <c r="BG54" i="52"/>
  <c r="BM54" i="52" s="1"/>
  <c r="Y54" i="52"/>
  <c r="BC54" i="52"/>
  <c r="AM54" i="52"/>
  <c r="AU31" i="30"/>
  <c r="AE31" i="30"/>
  <c r="BA31" i="30"/>
  <c r="Q31" i="30"/>
  <c r="S31" i="30"/>
  <c r="AK31" i="30"/>
  <c r="G53" i="115"/>
  <c r="G69" i="98"/>
  <c r="G82" i="98" s="1"/>
  <c r="M22" i="79"/>
  <c r="W22" i="84"/>
  <c r="O22" i="79" s="1"/>
  <c r="S22" i="79" s="1"/>
  <c r="U22" i="79" s="1"/>
  <c r="S8" i="35"/>
  <c r="AQ9" i="39"/>
  <c r="AQ10" i="39"/>
  <c r="AQ12" i="39"/>
  <c r="AQ21" i="39"/>
  <c r="AQ13" i="39"/>
  <c r="AY32" i="75"/>
  <c r="BA32" i="75" s="1"/>
  <c r="I105" i="11" s="1"/>
  <c r="AY28" i="75"/>
  <c r="BA28" i="75" s="1"/>
  <c r="I90" i="11" s="1"/>
  <c r="M90" i="11" s="1"/>
  <c r="AY20" i="75"/>
  <c r="AY12" i="75"/>
  <c r="AY31" i="75"/>
  <c r="BA31" i="75" s="1"/>
  <c r="I102" i="11" s="1"/>
  <c r="M102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24" i="75"/>
  <c r="BA24" i="75" s="1"/>
  <c r="I78" i="11" s="1"/>
  <c r="M78" i="11" s="1"/>
  <c r="AY16" i="75"/>
  <c r="AY8" i="75"/>
  <c r="BA8" i="75" s="1"/>
  <c r="I11" i="11" s="1"/>
  <c r="M11" i="11" s="1"/>
  <c r="AY33" i="75"/>
  <c r="BA33" i="75" s="1"/>
  <c r="I99" i="11" s="1"/>
  <c r="AY21" i="75"/>
  <c r="AY13" i="75"/>
  <c r="AY29" i="75"/>
  <c r="BA29" i="75" s="1"/>
  <c r="I93" i="11" s="1"/>
  <c r="M93" i="11" s="1"/>
  <c r="AY26" i="75"/>
  <c r="BA26" i="75" s="1"/>
  <c r="I84" i="11" s="1"/>
  <c r="M84" i="11" s="1"/>
  <c r="AY18" i="75"/>
  <c r="AY10" i="75"/>
  <c r="AY23" i="75"/>
  <c r="BA23" i="75" s="1"/>
  <c r="I71" i="11" s="1"/>
  <c r="AY15" i="75"/>
  <c r="M47" i="97"/>
  <c r="AU30" i="75"/>
  <c r="AW30" i="75" s="1"/>
  <c r="I95" i="11" s="1"/>
  <c r="M95" i="11" s="1"/>
  <c r="AU32" i="75"/>
  <c r="AW32" i="75" s="1"/>
  <c r="I104" i="11" s="1"/>
  <c r="AU33" i="75"/>
  <c r="AW33" i="75" s="1"/>
  <c r="I98" i="11" s="1"/>
  <c r="AU29" i="75"/>
  <c r="AW29" i="75" s="1"/>
  <c r="I92" i="11" s="1"/>
  <c r="M92" i="11" s="1"/>
  <c r="AU26" i="75"/>
  <c r="AW26" i="75" s="1"/>
  <c r="I83" i="11" s="1"/>
  <c r="M83" i="11" s="1"/>
  <c r="AU18" i="75"/>
  <c r="AU10" i="75"/>
  <c r="AU23" i="75"/>
  <c r="AW23" i="75" s="1"/>
  <c r="I70" i="11" s="1"/>
  <c r="AU15" i="75"/>
  <c r="AU31" i="75"/>
  <c r="AW31" i="75" s="1"/>
  <c r="I101" i="11" s="1"/>
  <c r="M101" i="11" s="1"/>
  <c r="AU28" i="75"/>
  <c r="AW28" i="75" s="1"/>
  <c r="I89" i="11" s="1"/>
  <c r="M89" i="11" s="1"/>
  <c r="AU20" i="75"/>
  <c r="AU12" i="75"/>
  <c r="AU25" i="75"/>
  <c r="AW25" i="75" s="1"/>
  <c r="I80" i="11" s="1"/>
  <c r="M80" i="11" s="1"/>
  <c r="AU17" i="75"/>
  <c r="AU9" i="75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24" i="75"/>
  <c r="AW24" i="75" s="1"/>
  <c r="I77" i="11" s="1"/>
  <c r="M77" i="11" s="1"/>
  <c r="AU16" i="75"/>
  <c r="AU8" i="75"/>
  <c r="AW8" i="75" s="1"/>
  <c r="I10" i="11" s="1"/>
  <c r="M10" i="11" s="1"/>
  <c r="AU21" i="75"/>
  <c r="AU13" i="75"/>
  <c r="M46" i="97"/>
  <c r="AG17" i="84"/>
  <c r="W17" i="79" s="1"/>
  <c r="AA17" i="79" s="1"/>
  <c r="AC17" i="79" s="1"/>
  <c r="AO17" i="84"/>
  <c r="AG19" i="89"/>
  <c r="S8" i="45"/>
  <c r="BI22" i="83"/>
  <c r="BK22" i="83" s="1"/>
  <c r="BE22" i="83"/>
  <c r="CO14" i="84"/>
  <c r="BY14" i="79" s="1"/>
  <c r="CW14" i="84"/>
  <c r="Q42" i="34"/>
  <c r="S42" i="34"/>
  <c r="S43" i="31"/>
  <c r="G74" i="113"/>
  <c r="I14" i="29" s="1"/>
  <c r="M14" i="29" s="1"/>
  <c r="S14" i="29" s="1"/>
  <c r="BA14" i="7" s="1"/>
  <c r="S43" i="37"/>
  <c r="W14" i="84"/>
  <c r="O14" i="79" s="1"/>
  <c r="S14" i="79" s="1"/>
  <c r="U14" i="79" s="1"/>
  <c r="M14" i="79"/>
  <c r="Q27" i="31"/>
  <c r="BA28" i="39"/>
  <c r="AK28" i="39"/>
  <c r="S28" i="39"/>
  <c r="Q28" i="39"/>
  <c r="AU28" i="39"/>
  <c r="AE28" i="39"/>
  <c r="BA30" i="39"/>
  <c r="AK30" i="39"/>
  <c r="Q30" i="39"/>
  <c r="AU30" i="39"/>
  <c r="AE30" i="39"/>
  <c r="BA31" i="39"/>
  <c r="AK31" i="39"/>
  <c r="S31" i="39"/>
  <c r="Q31" i="39"/>
  <c r="AU31" i="39"/>
  <c r="AE31" i="39"/>
  <c r="AQ20" i="91"/>
  <c r="AY23" i="92"/>
  <c r="AM25" i="37" l="1"/>
  <c r="BE22" i="89"/>
  <c r="BE14" i="89"/>
  <c r="BE15" i="89"/>
  <c r="BE16" i="89"/>
  <c r="BE8" i="89"/>
  <c r="BE17" i="89"/>
  <c r="BE9" i="89"/>
  <c r="BE23" i="89"/>
  <c r="BE19" i="89"/>
  <c r="BE11" i="89"/>
  <c r="BE20" i="89"/>
  <c r="BE12" i="89"/>
  <c r="BE21" i="89"/>
  <c r="BE13" i="89"/>
  <c r="BE10" i="89"/>
  <c r="BE18" i="89"/>
  <c r="AW22" i="33"/>
  <c r="AW24" i="33"/>
  <c r="AW8" i="33"/>
  <c r="AS21" i="79"/>
  <c r="AU21" i="79" s="1"/>
  <c r="AW23" i="33"/>
  <c r="AW34" i="33"/>
  <c r="AW26" i="33"/>
  <c r="AE8" i="40"/>
  <c r="Y8" i="40"/>
  <c r="AC8" i="40"/>
  <c r="I38" i="55"/>
  <c r="M38" i="55" s="1"/>
  <c r="K68" i="96"/>
  <c r="I38" i="53" s="1"/>
  <c r="M38" i="53" s="1"/>
  <c r="Q38" i="53" s="1"/>
  <c r="W38" i="53" s="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I18" i="91"/>
  <c r="AI10" i="91"/>
  <c r="AI9" i="91"/>
  <c r="AI17" i="91"/>
  <c r="AS18" i="92"/>
  <c r="AS10" i="92"/>
  <c r="AS19" i="92"/>
  <c r="AS11" i="92"/>
  <c r="AS20" i="92"/>
  <c r="AS12" i="92"/>
  <c r="AS21" i="92"/>
  <c r="AS13" i="92"/>
  <c r="AS22" i="92"/>
  <c r="AS14" i="92"/>
  <c r="AS15" i="92"/>
  <c r="AS17" i="92"/>
  <c r="AS9" i="92"/>
  <c r="AS23" i="92"/>
  <c r="AS8" i="92"/>
  <c r="AS16" i="92"/>
  <c r="AE8" i="34"/>
  <c r="AC8" i="34"/>
  <c r="Y8" i="34"/>
  <c r="BE23" i="90"/>
  <c r="BE22" i="90"/>
  <c r="BE20" i="90"/>
  <c r="BE12" i="90"/>
  <c r="BE13" i="90"/>
  <c r="BE14" i="90"/>
  <c r="BE21" i="90"/>
  <c r="BE15" i="90"/>
  <c r="BE16" i="90"/>
  <c r="BE8" i="90"/>
  <c r="BE17" i="90"/>
  <c r="BE9" i="90"/>
  <c r="BE19" i="90"/>
  <c r="BE11" i="90"/>
  <c r="BE10" i="90"/>
  <c r="BE18" i="90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S15" i="91"/>
  <c r="AS14" i="91"/>
  <c r="AS22" i="91"/>
  <c r="AM29" i="37"/>
  <c r="AS29" i="37" s="1"/>
  <c r="AS10" i="79"/>
  <c r="AU10" i="79" s="1"/>
  <c r="AW22" i="44"/>
  <c r="AW24" i="44"/>
  <c r="AW26" i="44"/>
  <c r="AW23" i="44"/>
  <c r="AW8" i="44"/>
  <c r="AW34" i="44"/>
  <c r="BE20" i="88"/>
  <c r="BE12" i="88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BE21" i="91"/>
  <c r="BE13" i="91"/>
  <c r="BE20" i="91"/>
  <c r="BE12" i="91"/>
  <c r="AW13" i="40"/>
  <c r="AW21" i="40"/>
  <c r="CC14" i="79"/>
  <c r="CE14" i="79" s="1"/>
  <c r="AW9" i="40"/>
  <c r="AW12" i="40"/>
  <c r="AW10" i="40"/>
  <c r="Q23" i="43"/>
  <c r="AS22" i="88"/>
  <c r="AS14" i="88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M10" i="25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I20" i="92"/>
  <c r="AI12" i="92"/>
  <c r="AI11" i="92"/>
  <c r="AI19" i="92"/>
  <c r="M9" i="35"/>
  <c r="M9" i="41"/>
  <c r="W27" i="4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Y33" i="34"/>
  <c r="AK33" i="34" s="1"/>
  <c r="W33" i="34"/>
  <c r="BG23" i="92"/>
  <c r="AW10" i="36"/>
  <c r="AW12" i="36"/>
  <c r="CC18" i="79"/>
  <c r="CE18" i="79" s="1"/>
  <c r="AW21" i="36"/>
  <c r="AW9" i="36"/>
  <c r="AW13" i="36"/>
  <c r="W42" i="35"/>
  <c r="W40" i="97"/>
  <c r="I22" i="24" s="1"/>
  <c r="M22" i="24" s="1"/>
  <c r="S22" i="24" s="1"/>
  <c r="Y40" i="97"/>
  <c r="I23" i="24" s="1"/>
  <c r="M23" i="24" s="1"/>
  <c r="S23" i="24" s="1"/>
  <c r="Q40" i="45"/>
  <c r="W41" i="36"/>
  <c r="W43" i="36"/>
  <c r="S43" i="41"/>
  <c r="AE43" i="41"/>
  <c r="K27" i="73"/>
  <c r="I74" i="23" s="1"/>
  <c r="M74" i="23" s="1"/>
  <c r="S74" i="23" s="1"/>
  <c r="I27" i="73"/>
  <c r="I74" i="25" s="1"/>
  <c r="M74" i="25" s="1"/>
  <c r="S74" i="25" s="1"/>
  <c r="I28" i="73"/>
  <c r="I77" i="25" s="1"/>
  <c r="M77" i="25" s="1"/>
  <c r="S77" i="25" s="1"/>
  <c r="K30" i="73"/>
  <c r="I83" i="23" s="1"/>
  <c r="M83" i="23" s="1"/>
  <c r="S83" i="23" s="1"/>
  <c r="I30" i="73"/>
  <c r="I83" i="25" s="1"/>
  <c r="M83" i="25" s="1"/>
  <c r="S83" i="25" s="1"/>
  <c r="BK78" i="52"/>
  <c r="BK79" i="52" s="1"/>
  <c r="BG19" i="89"/>
  <c r="W23" i="88"/>
  <c r="BG8" i="88"/>
  <c r="W31" i="37"/>
  <c r="AC31" i="37" s="1"/>
  <c r="Y31" i="37"/>
  <c r="AE22" i="79"/>
  <c r="AQ22" i="84"/>
  <c r="AG22" i="79" s="1"/>
  <c r="AK22" i="79" s="1"/>
  <c r="AM22" i="79" s="1"/>
  <c r="CC73" i="52"/>
  <c r="CA73" i="52"/>
  <c r="CG73" i="52" s="1"/>
  <c r="I10" i="55"/>
  <c r="M10" i="55" s="1"/>
  <c r="K34" i="96"/>
  <c r="I10" i="53" s="1"/>
  <c r="M10" i="53" s="1"/>
  <c r="Q10" i="53" s="1"/>
  <c r="W10" i="53" s="1"/>
  <c r="BG14" i="88"/>
  <c r="W27" i="40"/>
  <c r="Y27" i="40" s="1"/>
  <c r="AK27" i="40" s="1"/>
  <c r="W32" i="42"/>
  <c r="AC32" i="42" s="1"/>
  <c r="W41" i="41"/>
  <c r="W43" i="41"/>
  <c r="I37" i="74"/>
  <c r="I28" i="56" s="1"/>
  <c r="M28" i="56" s="1"/>
  <c r="Q40" i="39"/>
  <c r="I33" i="17"/>
  <c r="M31" i="17"/>
  <c r="AW29" i="33"/>
  <c r="AW40" i="33"/>
  <c r="AW30" i="33"/>
  <c r="AW14" i="33"/>
  <c r="AW41" i="33"/>
  <c r="AW32" i="33"/>
  <c r="AW16" i="33"/>
  <c r="AW42" i="33"/>
  <c r="AW33" i="33"/>
  <c r="AW25" i="33"/>
  <c r="AW17" i="33"/>
  <c r="AW46" i="33"/>
  <c r="AW38" i="33"/>
  <c r="I21" i="79"/>
  <c r="K21" i="79" s="1"/>
  <c r="AM42" i="33" s="1"/>
  <c r="AW45" i="33"/>
  <c r="AW28" i="33"/>
  <c r="AW37" i="33"/>
  <c r="AW19" i="33"/>
  <c r="AW15" i="33"/>
  <c r="AW31" i="33"/>
  <c r="AW18" i="33"/>
  <c r="AW27" i="33"/>
  <c r="AW36" i="33"/>
  <c r="AW20" i="33"/>
  <c r="AW39" i="33"/>
  <c r="AW43" i="33"/>
  <c r="AW11" i="33"/>
  <c r="W23" i="90"/>
  <c r="BG8" i="90"/>
  <c r="Q23" i="42"/>
  <c r="S23" i="42" s="1"/>
  <c r="AY21" i="79"/>
  <c r="BC21" i="79" s="1"/>
  <c r="BE21" i="79" s="1"/>
  <c r="W8" i="33" s="1"/>
  <c r="W9" i="52"/>
  <c r="AG23" i="88"/>
  <c r="BA40" i="46"/>
  <c r="AK40" i="46"/>
  <c r="Q40" i="46"/>
  <c r="AU40" i="46"/>
  <c r="AE40" i="46"/>
  <c r="W73" i="52"/>
  <c r="Q26" i="32"/>
  <c r="W11" i="79"/>
  <c r="AA11" i="79" s="1"/>
  <c r="AC11" i="79" s="1"/>
  <c r="AM41" i="37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W29" i="34"/>
  <c r="AC29" i="34" s="1"/>
  <c r="CG21" i="79"/>
  <c r="CY21" i="84"/>
  <c r="CI21" i="79" s="1"/>
  <c r="CM21" i="79" s="1"/>
  <c r="CO21" i="79" s="1"/>
  <c r="W13" i="50"/>
  <c r="AE13" i="79"/>
  <c r="AQ13" i="84"/>
  <c r="AG13" i="79" s="1"/>
  <c r="AK13" i="79" s="1"/>
  <c r="AM13" i="79" s="1"/>
  <c r="AM17" i="51"/>
  <c r="G10" i="103"/>
  <c r="G9" i="103"/>
  <c r="AW19" i="79"/>
  <c r="BK19" i="84"/>
  <c r="AY19" i="79" s="1"/>
  <c r="BC19" i="79" s="1"/>
  <c r="BE19" i="79" s="1"/>
  <c r="BG22" i="88"/>
  <c r="CC9" i="52"/>
  <c r="CA9" i="52"/>
  <c r="W28" i="35"/>
  <c r="AC28" i="35" s="1"/>
  <c r="Y28" i="35"/>
  <c r="Y24" i="37"/>
  <c r="AK24" i="37" s="1"/>
  <c r="W24" i="37"/>
  <c r="I47" i="97"/>
  <c r="I139" i="11" s="1"/>
  <c r="K47" i="97"/>
  <c r="I142" i="11" s="1"/>
  <c r="I41" i="97"/>
  <c r="I9" i="22" s="1"/>
  <c r="M9" i="22" s="1"/>
  <c r="S9" i="22" s="1"/>
  <c r="K41" i="97"/>
  <c r="I12" i="22" s="1"/>
  <c r="M12" i="22" s="1"/>
  <c r="S12" i="22" s="1"/>
  <c r="K31" i="97"/>
  <c r="I37" i="35" s="1"/>
  <c r="M37" i="35" s="1"/>
  <c r="I31" i="97"/>
  <c r="I36" i="35" s="1"/>
  <c r="AO23" i="81"/>
  <c r="AW23" i="81"/>
  <c r="AY23" i="81" s="1"/>
  <c r="AE8" i="79"/>
  <c r="BO16" i="79"/>
  <c r="BO15" i="51"/>
  <c r="CE75" i="52"/>
  <c r="AW46" i="40"/>
  <c r="AW38" i="40"/>
  <c r="AW28" i="40"/>
  <c r="AW39" i="40"/>
  <c r="AW29" i="40"/>
  <c r="AW40" i="40"/>
  <c r="AW25" i="40"/>
  <c r="AW15" i="40"/>
  <c r="AW30" i="40"/>
  <c r="AW11" i="40"/>
  <c r="AW19" i="40"/>
  <c r="I14" i="79"/>
  <c r="K14" i="79" s="1"/>
  <c r="AM31" i="40" s="1"/>
  <c r="AW32" i="40"/>
  <c r="AW18" i="40"/>
  <c r="AW43" i="40"/>
  <c r="AW31" i="40"/>
  <c r="AW20" i="40"/>
  <c r="AW41" i="40"/>
  <c r="AW33" i="40"/>
  <c r="AW42" i="40"/>
  <c r="AW16" i="40"/>
  <c r="AW14" i="40"/>
  <c r="AW45" i="40"/>
  <c r="AW37" i="40"/>
  <c r="AW27" i="40"/>
  <c r="AW36" i="40"/>
  <c r="AW17" i="40"/>
  <c r="Q26" i="44"/>
  <c r="S26" i="44"/>
  <c r="Q40" i="32"/>
  <c r="S40" i="32"/>
  <c r="W28" i="37"/>
  <c r="AC28" i="37" s="1"/>
  <c r="AA18" i="48"/>
  <c r="AE18" i="48" s="1"/>
  <c r="Q18" i="48"/>
  <c r="AI18" i="48"/>
  <c r="AO23" i="82"/>
  <c r="AW23" i="82"/>
  <c r="AY23" i="82" s="1"/>
  <c r="Y32" i="40"/>
  <c r="W32" i="40"/>
  <c r="AC32" i="40" s="1"/>
  <c r="BG12" i="92"/>
  <c r="M9" i="20"/>
  <c r="I15" i="20"/>
  <c r="W29" i="33"/>
  <c r="AC29" i="33" s="1"/>
  <c r="BO11" i="79"/>
  <c r="W27" i="46"/>
  <c r="AE27" i="46" s="1"/>
  <c r="I69" i="98"/>
  <c r="I82" i="98" s="1"/>
  <c r="AA19" i="55"/>
  <c r="Q19" i="55"/>
  <c r="W19" i="55" s="1"/>
  <c r="AI19" i="55"/>
  <c r="W28" i="39"/>
  <c r="AC28" i="39" s="1"/>
  <c r="Y28" i="39"/>
  <c r="W30" i="37"/>
  <c r="AC30" i="37" s="1"/>
  <c r="AW12" i="52"/>
  <c r="BA12" i="52" s="1"/>
  <c r="CA12" i="52"/>
  <c r="AC12" i="52"/>
  <c r="AI12" i="52" s="1"/>
  <c r="Y12" i="52"/>
  <c r="AM12" i="52"/>
  <c r="AS12" i="52" s="1"/>
  <c r="CG12" i="52"/>
  <c r="BQ12" i="52"/>
  <c r="BW12" i="52" s="1"/>
  <c r="Q12" i="52"/>
  <c r="BG12" i="52"/>
  <c r="BM12" i="52" s="1"/>
  <c r="M9" i="37"/>
  <c r="AM27" i="4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S23" i="34"/>
  <c r="Q23" i="34"/>
  <c r="AO23" i="84"/>
  <c r="AG23" i="84"/>
  <c r="W23" i="79" s="1"/>
  <c r="AA23" i="79" s="1"/>
  <c r="AC23" i="79" s="1"/>
  <c r="AW34" i="34"/>
  <c r="AW23" i="34"/>
  <c r="AS20" i="79"/>
  <c r="AU20" i="79" s="1"/>
  <c r="AM8" i="34" s="1"/>
  <c r="AW24" i="34"/>
  <c r="AW26" i="34"/>
  <c r="AW8" i="34"/>
  <c r="AW22" i="34"/>
  <c r="W33" i="33"/>
  <c r="AG42" i="36"/>
  <c r="AG33" i="36"/>
  <c r="AG25" i="36"/>
  <c r="AG36" i="36"/>
  <c r="AG18" i="36"/>
  <c r="AG46" i="36"/>
  <c r="AG38" i="36"/>
  <c r="AG28" i="36"/>
  <c r="AG39" i="36"/>
  <c r="AG29" i="36"/>
  <c r="AG40" i="36"/>
  <c r="AG30" i="36"/>
  <c r="AG41" i="36"/>
  <c r="AG32" i="36"/>
  <c r="AG16" i="36"/>
  <c r="AG20" i="36"/>
  <c r="AG15" i="36"/>
  <c r="AG14" i="36"/>
  <c r="AG11" i="36"/>
  <c r="AG19" i="36"/>
  <c r="AG27" i="36"/>
  <c r="AG37" i="36"/>
  <c r="AG17" i="36"/>
  <c r="AG43" i="36"/>
  <c r="AG31" i="36"/>
  <c r="AG45" i="36"/>
  <c r="W32" i="39"/>
  <c r="AC32" i="39" s="1"/>
  <c r="CG22" i="79"/>
  <c r="CY22" i="84"/>
  <c r="CI22" i="79" s="1"/>
  <c r="CM22" i="79" s="1"/>
  <c r="CO22" i="79" s="1"/>
  <c r="AA15" i="55"/>
  <c r="Q15" i="55"/>
  <c r="W15" i="55" s="1"/>
  <c r="AI15" i="55"/>
  <c r="W22" i="79"/>
  <c r="AA22" i="79" s="1"/>
  <c r="AC22" i="79" s="1"/>
  <c r="AQ73" i="52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W28" i="41"/>
  <c r="AC28" i="41" s="1"/>
  <c r="AG34" i="34"/>
  <c r="AG23" i="34"/>
  <c r="AG24" i="34"/>
  <c r="AG22" i="34"/>
  <c r="AG26" i="34"/>
  <c r="AG8" i="34"/>
  <c r="AI8" i="34" s="1"/>
  <c r="W32" i="32"/>
  <c r="AC32" i="32" s="1"/>
  <c r="Y32" i="32"/>
  <c r="W41" i="33"/>
  <c r="W43" i="33"/>
  <c r="AO32" i="42"/>
  <c r="AM32" i="42"/>
  <c r="AS32" i="42" s="1"/>
  <c r="W31" i="42"/>
  <c r="AC31" i="42" s="1"/>
  <c r="AG40" i="41"/>
  <c r="AG30" i="41"/>
  <c r="AG14" i="41"/>
  <c r="AG15" i="41"/>
  <c r="AG41" i="41"/>
  <c r="AG32" i="41"/>
  <c r="AG16" i="41"/>
  <c r="AG46" i="41"/>
  <c r="AG20" i="41"/>
  <c r="AG38" i="41"/>
  <c r="AG28" i="41"/>
  <c r="AG27" i="41"/>
  <c r="AG25" i="41"/>
  <c r="AG37" i="41"/>
  <c r="AG43" i="41"/>
  <c r="AG29" i="41"/>
  <c r="AG17" i="41"/>
  <c r="AG33" i="41"/>
  <c r="AG11" i="41"/>
  <c r="AG18" i="41"/>
  <c r="AG39" i="41"/>
  <c r="AG42" i="41"/>
  <c r="AG45" i="41"/>
  <c r="AG19" i="41"/>
  <c r="AG36" i="41"/>
  <c r="AG31" i="41"/>
  <c r="W27" i="34"/>
  <c r="Y27" i="34" s="1"/>
  <c r="AK27" i="34" s="1"/>
  <c r="Q20" i="54"/>
  <c r="Y20" i="54" s="1"/>
  <c r="K20" i="54"/>
  <c r="W42" i="36"/>
  <c r="I52" i="74"/>
  <c r="I56" i="56" s="1"/>
  <c r="M56" i="56" s="1"/>
  <c r="W25" i="43"/>
  <c r="AW23" i="40"/>
  <c r="AW22" i="40"/>
  <c r="AS14" i="79"/>
  <c r="AU14" i="79" s="1"/>
  <c r="AM34" i="40" s="1"/>
  <c r="AW34" i="40"/>
  <c r="AW26" i="40"/>
  <c r="AW8" i="40"/>
  <c r="AW24" i="40"/>
  <c r="W31" i="44"/>
  <c r="AC31" i="44" s="1"/>
  <c r="CG11" i="79"/>
  <c r="CY11" i="84"/>
  <c r="CI11" i="79" s="1"/>
  <c r="CM11" i="79" s="1"/>
  <c r="CO11" i="79" s="1"/>
  <c r="BG20" i="89"/>
  <c r="AW21" i="79"/>
  <c r="K15" i="89"/>
  <c r="K23" i="89"/>
  <c r="K16" i="89"/>
  <c r="K8" i="89"/>
  <c r="K17" i="89"/>
  <c r="K9" i="89"/>
  <c r="K18" i="89"/>
  <c r="K10" i="89"/>
  <c r="K19" i="89"/>
  <c r="K20" i="89"/>
  <c r="K12" i="89"/>
  <c r="K21" i="89"/>
  <c r="K13" i="89"/>
  <c r="K22" i="89"/>
  <c r="K14" i="89"/>
  <c r="K11" i="89"/>
  <c r="AG9" i="89"/>
  <c r="BG9" i="89" s="1"/>
  <c r="Q26" i="39"/>
  <c r="S26" i="39"/>
  <c r="S23" i="44"/>
  <c r="Q23" i="44"/>
  <c r="G89" i="74"/>
  <c r="G87" i="74"/>
  <c r="G85" i="74"/>
  <c r="G83" i="74"/>
  <c r="G81" i="74"/>
  <c r="I81" i="74" s="1"/>
  <c r="G79" i="74"/>
  <c r="G72" i="74"/>
  <c r="G70" i="74"/>
  <c r="G68" i="74"/>
  <c r="G66" i="74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G84" i="74"/>
  <c r="I84" i="74" s="1"/>
  <c r="G82" i="74"/>
  <c r="G80" i="74"/>
  <c r="G78" i="74"/>
  <c r="G71" i="74"/>
  <c r="G69" i="74"/>
  <c r="I69" i="74" s="1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AO12" i="40"/>
  <c r="BA12" i="40" s="1"/>
  <c r="AM12" i="40"/>
  <c r="AU12" i="40" s="1"/>
  <c r="Q26" i="33"/>
  <c r="AE11" i="79"/>
  <c r="AQ11" i="84"/>
  <c r="AG11" i="79" s="1"/>
  <c r="AK11" i="79" s="1"/>
  <c r="AM11" i="79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W32" i="46"/>
  <c r="Y32" i="46" s="1"/>
  <c r="W28" i="34"/>
  <c r="AC28" i="34" s="1"/>
  <c r="BC64" i="52"/>
  <c r="W31" i="31"/>
  <c r="AC31" i="31" s="1"/>
  <c r="Y42" i="31"/>
  <c r="W42" i="31"/>
  <c r="AC42" i="31" s="1"/>
  <c r="M26" i="29"/>
  <c r="W13" i="79"/>
  <c r="AA13" i="79" s="1"/>
  <c r="AC13" i="79" s="1"/>
  <c r="Y29" i="36"/>
  <c r="W29" i="36"/>
  <c r="AC29" i="36" s="1"/>
  <c r="BS17" i="51"/>
  <c r="AA23" i="48"/>
  <c r="AE23" i="48" s="1"/>
  <c r="Q23" i="48"/>
  <c r="AI23" i="48"/>
  <c r="W33" i="31"/>
  <c r="Y33" i="31"/>
  <c r="AK33" i="31" s="1"/>
  <c r="Q42" i="37"/>
  <c r="Q40" i="43"/>
  <c r="K21" i="97"/>
  <c r="I37" i="45" s="1"/>
  <c r="M37" i="45" s="1"/>
  <c r="I21" i="97"/>
  <c r="I36" i="45" s="1"/>
  <c r="I48" i="97"/>
  <c r="E55" i="96" s="1"/>
  <c r="K48" i="97"/>
  <c r="E56" i="96" s="1"/>
  <c r="K39" i="97"/>
  <c r="I11" i="22" s="1"/>
  <c r="M11" i="22" s="1"/>
  <c r="S11" i="22" s="1"/>
  <c r="I39" i="97"/>
  <c r="I8" i="22" s="1"/>
  <c r="S23" i="40"/>
  <c r="Q23" i="40"/>
  <c r="S43" i="45"/>
  <c r="Y31" i="43"/>
  <c r="W31" i="43"/>
  <c r="AC31" i="43" s="1"/>
  <c r="Q23" i="35"/>
  <c r="S23" i="35"/>
  <c r="AO28" i="37"/>
  <c r="AY28" i="37" s="1"/>
  <c r="AM28" i="37"/>
  <c r="AS28" i="37" s="1"/>
  <c r="AA17" i="48"/>
  <c r="AE17" i="48" s="1"/>
  <c r="Q17" i="48"/>
  <c r="AI17" i="48"/>
  <c r="W41" i="46"/>
  <c r="Y41" i="46" s="1"/>
  <c r="W43" i="46"/>
  <c r="Y43" i="46" s="1"/>
  <c r="AO29" i="33"/>
  <c r="AM29" i="33"/>
  <c r="AS29" i="33" s="1"/>
  <c r="CC17" i="52"/>
  <c r="CA17" i="52"/>
  <c r="AW12" i="79"/>
  <c r="BK12" i="84"/>
  <c r="AY12" i="79" s="1"/>
  <c r="BC12" i="79" s="1"/>
  <c r="BE12" i="79" s="1"/>
  <c r="W8" i="42" s="1"/>
  <c r="BG22" i="89"/>
  <c r="AA36" i="55"/>
  <c r="Q36" i="55"/>
  <c r="W36" i="55" s="1"/>
  <c r="AI36" i="55"/>
  <c r="Y46" i="97"/>
  <c r="I159" i="11" s="1"/>
  <c r="W46" i="97"/>
  <c r="I156" i="11" s="1"/>
  <c r="W41" i="32"/>
  <c r="W43" i="32"/>
  <c r="Q23" i="45"/>
  <c r="S30" i="37"/>
  <c r="M9" i="44"/>
  <c r="M9" i="46"/>
  <c r="M9" i="33"/>
  <c r="AO24" i="40"/>
  <c r="BA24" i="40" s="1"/>
  <c r="AM24" i="40"/>
  <c r="AU24" i="40" s="1"/>
  <c r="AW39" i="46"/>
  <c r="AW15" i="46"/>
  <c r="AW30" i="46"/>
  <c r="AW29" i="46"/>
  <c r="AW16" i="46"/>
  <c r="AW31" i="46"/>
  <c r="AW40" i="46"/>
  <c r="AW18" i="46"/>
  <c r="AW27" i="46"/>
  <c r="AW19" i="46"/>
  <c r="AW11" i="46"/>
  <c r="AW20" i="46"/>
  <c r="AW14" i="46"/>
  <c r="I8" i="79"/>
  <c r="K8" i="79" s="1"/>
  <c r="AM31" i="46" s="1"/>
  <c r="AO31" i="46" s="1"/>
  <c r="AW45" i="46"/>
  <c r="AW46" i="46"/>
  <c r="AW17" i="46"/>
  <c r="AW28" i="46"/>
  <c r="AW25" i="46"/>
  <c r="AW42" i="46"/>
  <c r="AW41" i="46"/>
  <c r="AW32" i="46"/>
  <c r="AW33" i="46"/>
  <c r="AW36" i="46"/>
  <c r="AW38" i="46"/>
  <c r="AW37" i="46"/>
  <c r="AW43" i="46"/>
  <c r="BU23" i="81"/>
  <c r="BW23" i="81" s="1"/>
  <c r="BM23" i="81"/>
  <c r="W31" i="33"/>
  <c r="AC31" i="33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Q26" i="42"/>
  <c r="AQ34" i="34"/>
  <c r="AQ22" i="34"/>
  <c r="AQ23" i="34"/>
  <c r="AQ24" i="34"/>
  <c r="AQ8" i="34"/>
  <c r="AS8" i="34" s="1"/>
  <c r="AQ26" i="34"/>
  <c r="AO22" i="79"/>
  <c r="S12" i="39"/>
  <c r="AO43" i="33"/>
  <c r="BA43" i="33" s="1"/>
  <c r="AM43" i="33"/>
  <c r="S33" i="30"/>
  <c r="W32" i="43"/>
  <c r="AC32" i="43" s="1"/>
  <c r="AA16" i="55"/>
  <c r="Q16" i="55"/>
  <c r="W16" i="55" s="1"/>
  <c r="AI16" i="55"/>
  <c r="CG10" i="79"/>
  <c r="CY10" i="84"/>
  <c r="CI10" i="79" s="1"/>
  <c r="CM10" i="79" s="1"/>
  <c r="CO10" i="79" s="1"/>
  <c r="W12" i="44" s="1"/>
  <c r="Q26" i="40"/>
  <c r="Q24" i="54"/>
  <c r="W24" i="54" s="1"/>
  <c r="Y24" i="54"/>
  <c r="W33" i="32"/>
  <c r="Y33" i="32" s="1"/>
  <c r="AK33" i="32" s="1"/>
  <c r="S33" i="33"/>
  <c r="AY32" i="42"/>
  <c r="W31" i="38"/>
  <c r="AC31" i="38" s="1"/>
  <c r="Y31" i="38"/>
  <c r="S32" i="39"/>
  <c r="W28" i="31"/>
  <c r="AC28" i="31" s="1"/>
  <c r="K31" i="73"/>
  <c r="I86" i="23" s="1"/>
  <c r="M86" i="23" s="1"/>
  <c r="S86" i="23" s="1"/>
  <c r="I31" i="73"/>
  <c r="I86" i="25" s="1"/>
  <c r="M86" i="25" s="1"/>
  <c r="S86" i="25" s="1"/>
  <c r="I22" i="73"/>
  <c r="I56" i="25" s="1"/>
  <c r="M56" i="25" s="1"/>
  <c r="S56" i="25" s="1"/>
  <c r="I23" i="73"/>
  <c r="I59" i="25" s="1"/>
  <c r="M59" i="25" s="1"/>
  <c r="S59" i="25" s="1"/>
  <c r="AW21" i="32"/>
  <c r="AW12" i="32"/>
  <c r="AW9" i="32"/>
  <c r="AW10" i="32"/>
  <c r="AW13" i="32"/>
  <c r="CC22" i="79"/>
  <c r="CE22" i="79" s="1"/>
  <c r="W32" i="45"/>
  <c r="AC32" i="45" s="1"/>
  <c r="Q26" i="35"/>
  <c r="S26" i="35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S28" i="41"/>
  <c r="AM8" i="33"/>
  <c r="AO8" i="33"/>
  <c r="S32" i="32"/>
  <c r="AG39" i="33"/>
  <c r="AG29" i="33"/>
  <c r="AG40" i="33"/>
  <c r="AG30" i="33"/>
  <c r="AG14" i="33"/>
  <c r="AG15" i="33"/>
  <c r="AG41" i="33"/>
  <c r="AG32" i="33"/>
  <c r="AG16" i="33"/>
  <c r="AG42" i="33"/>
  <c r="AG33" i="33"/>
  <c r="AG25" i="33"/>
  <c r="AG17" i="33"/>
  <c r="AG46" i="33"/>
  <c r="AG38" i="33"/>
  <c r="AG28" i="33"/>
  <c r="AG20" i="33"/>
  <c r="AG45" i="33"/>
  <c r="AG19" i="33"/>
  <c r="AG31" i="33"/>
  <c r="AG27" i="33"/>
  <c r="AG37" i="33"/>
  <c r="AG18" i="33"/>
  <c r="AG43" i="33"/>
  <c r="AG11" i="33"/>
  <c r="AG36" i="33"/>
  <c r="I67" i="74"/>
  <c r="I29" i="52" s="1"/>
  <c r="M29" i="52" s="1"/>
  <c r="W23" i="91"/>
  <c r="BG8" i="91"/>
  <c r="S27" i="34"/>
  <c r="S23" i="38"/>
  <c r="S42" i="36"/>
  <c r="K59" i="74"/>
  <c r="I63" i="54" s="1"/>
  <c r="M63" i="54" s="1"/>
  <c r="I59" i="74"/>
  <c r="I63" i="56" s="1"/>
  <c r="M63" i="56" s="1"/>
  <c r="I53" i="74"/>
  <c r="I57" i="56" s="1"/>
  <c r="M57" i="56" s="1"/>
  <c r="S25" i="43"/>
  <c r="S31" i="44"/>
  <c r="AG23" i="37"/>
  <c r="AG34" i="37"/>
  <c r="AG8" i="37"/>
  <c r="AG22" i="37"/>
  <c r="AG24" i="37"/>
  <c r="AI24" i="37" s="1"/>
  <c r="AG26" i="37"/>
  <c r="AW16" i="79"/>
  <c r="BK16" i="84"/>
  <c r="AY16" i="79" s="1"/>
  <c r="BC16" i="79" s="1"/>
  <c r="BE16" i="79" s="1"/>
  <c r="W8" i="38" s="1"/>
  <c r="BG21" i="88"/>
  <c r="BY11" i="79"/>
  <c r="BI23" i="84"/>
  <c r="BA23" i="84"/>
  <c r="I79" i="74"/>
  <c r="I87" i="52" s="1"/>
  <c r="M87" i="52" s="1"/>
  <c r="AW9" i="79"/>
  <c r="BK9" i="84"/>
  <c r="AY9" i="79" s="1"/>
  <c r="BC9" i="79" s="1"/>
  <c r="BE9" i="79" s="1"/>
  <c r="W8" i="45" s="1"/>
  <c r="AA9" i="48"/>
  <c r="AA28" i="48" s="1"/>
  <c r="E22" i="10" s="1"/>
  <c r="Q9" i="48"/>
  <c r="Q28" i="48" s="1"/>
  <c r="E12" i="10" s="1"/>
  <c r="AI9" i="48"/>
  <c r="M28" i="48"/>
  <c r="BO14" i="51"/>
  <c r="BS14" i="51" s="1"/>
  <c r="AO8" i="44"/>
  <c r="AM8" i="44"/>
  <c r="AG45" i="37"/>
  <c r="AG43" i="37"/>
  <c r="AG37" i="37"/>
  <c r="AG42" i="37"/>
  <c r="AG36" i="37"/>
  <c r="AG27" i="37"/>
  <c r="AG30" i="37"/>
  <c r="AG18" i="37"/>
  <c r="AG25" i="37"/>
  <c r="AG19" i="37"/>
  <c r="AG11" i="37"/>
  <c r="AG39" i="37"/>
  <c r="AG29" i="37"/>
  <c r="AG33" i="37"/>
  <c r="AG38" i="37"/>
  <c r="AG28" i="37"/>
  <c r="AG31" i="37"/>
  <c r="AI31" i="37" s="1"/>
  <c r="AG46" i="37"/>
  <c r="AG32" i="37"/>
  <c r="AG40" i="37"/>
  <c r="AG14" i="37"/>
  <c r="AG20" i="37"/>
  <c r="AG17" i="37"/>
  <c r="AG16" i="37"/>
  <c r="AG15" i="37"/>
  <c r="AG41" i="37"/>
  <c r="W25" i="39"/>
  <c r="Y25" i="39" s="1"/>
  <c r="AK25" i="39" s="1"/>
  <c r="W43" i="38"/>
  <c r="W41" i="38"/>
  <c r="W27" i="43"/>
  <c r="CG19" i="79"/>
  <c r="CY19" i="84"/>
  <c r="CI19" i="79" s="1"/>
  <c r="CM19" i="79" s="1"/>
  <c r="CO19" i="79" s="1"/>
  <c r="W12" i="31" s="1"/>
  <c r="BW79" i="52"/>
  <c r="BC79" i="52"/>
  <c r="AI79" i="52"/>
  <c r="K79" i="52"/>
  <c r="W25" i="37"/>
  <c r="Y25" i="37" s="1"/>
  <c r="AK25" i="37" s="1"/>
  <c r="Y29" i="41"/>
  <c r="W29" i="41"/>
  <c r="AC29" i="41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AW9" i="42"/>
  <c r="AW21" i="42"/>
  <c r="AW13" i="42"/>
  <c r="CC12" i="79"/>
  <c r="CE12" i="79" s="1"/>
  <c r="AW10" i="42"/>
  <c r="AW12" i="42"/>
  <c r="AO32" i="46"/>
  <c r="AM32" i="46"/>
  <c r="I26" i="29"/>
  <c r="Y30" i="45"/>
  <c r="W30" i="45"/>
  <c r="AC30" i="45" s="1"/>
  <c r="AA22" i="48"/>
  <c r="AE22" i="48" s="1"/>
  <c r="Q22" i="48"/>
  <c r="AI22" i="48"/>
  <c r="Q23" i="31"/>
  <c r="S43" i="39"/>
  <c r="AO11" i="79"/>
  <c r="AM24" i="44"/>
  <c r="AU24" i="44" s="1"/>
  <c r="I29" i="97"/>
  <c r="I36" i="37" s="1"/>
  <c r="K29" i="97"/>
  <c r="I37" i="37" s="1"/>
  <c r="M37" i="37" s="1"/>
  <c r="I22" i="97"/>
  <c r="I36" i="44" s="1"/>
  <c r="K22" i="97"/>
  <c r="I37" i="44" s="1"/>
  <c r="M37" i="44" s="1"/>
  <c r="K46" i="97"/>
  <c r="I141" i="11" s="1"/>
  <c r="I46" i="97"/>
  <c r="I138" i="11" s="1"/>
  <c r="W33" i="41"/>
  <c r="Y33" i="41" s="1"/>
  <c r="AK33" i="41" s="1"/>
  <c r="BQ13" i="79"/>
  <c r="BU13" i="79" s="1"/>
  <c r="BW13" i="79" s="1"/>
  <c r="AA14" i="55"/>
  <c r="Q14" i="55"/>
  <c r="W14" i="55" s="1"/>
  <c r="AI14" i="55"/>
  <c r="S40" i="34"/>
  <c r="Q40" i="34"/>
  <c r="Y15" i="50"/>
  <c r="Q15" i="50"/>
  <c r="W15" i="50" s="1"/>
  <c r="AA16" i="48"/>
  <c r="AE16" i="48" s="1"/>
  <c r="Q16" i="48"/>
  <c r="AI16" i="48"/>
  <c r="AG39" i="46"/>
  <c r="AG29" i="46"/>
  <c r="AG15" i="46"/>
  <c r="AG16" i="46"/>
  <c r="AG18" i="46"/>
  <c r="AG40" i="46"/>
  <c r="AG27" i="46"/>
  <c r="AG19" i="46"/>
  <c r="AG11" i="46"/>
  <c r="AG20" i="46"/>
  <c r="AG30" i="46"/>
  <c r="AG31" i="46"/>
  <c r="AG14" i="46"/>
  <c r="AG37" i="46"/>
  <c r="AG43" i="46"/>
  <c r="AI43" i="46" s="1"/>
  <c r="AG46" i="46"/>
  <c r="AG28" i="46"/>
  <c r="AG32" i="46"/>
  <c r="AG36" i="46"/>
  <c r="AG41" i="46"/>
  <c r="AI41" i="46" s="1"/>
  <c r="AG42" i="46"/>
  <c r="AG17" i="46"/>
  <c r="AG33" i="46"/>
  <c r="AG45" i="46"/>
  <c r="AG25" i="46"/>
  <c r="AG38" i="46"/>
  <c r="W12" i="33"/>
  <c r="AQ17" i="52"/>
  <c r="W29" i="42"/>
  <c r="AC29" i="42" s="1"/>
  <c r="Y28" i="42"/>
  <c r="W28" i="42"/>
  <c r="AC28" i="42" s="1"/>
  <c r="S26" i="38"/>
  <c r="Q26" i="38"/>
  <c r="AO12" i="79"/>
  <c r="M8" i="49"/>
  <c r="AA35" i="55"/>
  <c r="Q35" i="55"/>
  <c r="W35" i="55" s="1"/>
  <c r="AI35" i="55"/>
  <c r="W34" i="38"/>
  <c r="Y34" i="38"/>
  <c r="AK34" i="38" s="1"/>
  <c r="G81" i="98"/>
  <c r="AG46" i="40"/>
  <c r="AG38" i="40"/>
  <c r="AG28" i="40"/>
  <c r="AG39" i="40"/>
  <c r="AG29" i="40"/>
  <c r="AG40" i="40"/>
  <c r="AG25" i="40"/>
  <c r="AG20" i="40"/>
  <c r="AG15" i="40"/>
  <c r="AG11" i="40"/>
  <c r="AG19" i="40"/>
  <c r="AG30" i="40"/>
  <c r="AG18" i="40"/>
  <c r="AG14" i="40"/>
  <c r="AG37" i="40"/>
  <c r="AG17" i="40"/>
  <c r="AG41" i="40"/>
  <c r="AG43" i="40"/>
  <c r="AG45" i="40"/>
  <c r="AG27" i="40"/>
  <c r="AG36" i="40"/>
  <c r="AG33" i="40"/>
  <c r="AG31" i="40"/>
  <c r="AG16" i="40"/>
  <c r="AG42" i="40"/>
  <c r="AG32" i="40"/>
  <c r="AI32" i="40" s="1"/>
  <c r="AG39" i="32"/>
  <c r="AG29" i="32"/>
  <c r="AG40" i="32"/>
  <c r="AG30" i="32"/>
  <c r="AG42" i="32"/>
  <c r="AG33" i="32"/>
  <c r="AG25" i="32"/>
  <c r="AG46" i="32"/>
  <c r="AG38" i="32"/>
  <c r="AG28" i="32"/>
  <c r="AG20" i="32"/>
  <c r="AG11" i="32"/>
  <c r="AG17" i="32"/>
  <c r="AG18" i="32"/>
  <c r="AG45" i="32"/>
  <c r="AG19" i="32"/>
  <c r="AG14" i="32"/>
  <c r="AG16" i="32"/>
  <c r="AG27" i="32"/>
  <c r="AG15" i="32"/>
  <c r="AG36" i="32"/>
  <c r="AG32" i="32"/>
  <c r="AI32" i="32" s="1"/>
  <c r="AG43" i="32"/>
  <c r="AG37" i="32"/>
  <c r="AG41" i="32"/>
  <c r="AG31" i="32"/>
  <c r="Y28" i="43"/>
  <c r="W28" i="43"/>
  <c r="AC28" i="43" s="1"/>
  <c r="W27" i="44"/>
  <c r="BG18" i="51"/>
  <c r="AQ18" i="51"/>
  <c r="AU18" i="51" s="1"/>
  <c r="AA18" i="51"/>
  <c r="BO18" i="51"/>
  <c r="AY18" i="51"/>
  <c r="AI18" i="51"/>
  <c r="Q18" i="51"/>
  <c r="W32" i="36"/>
  <c r="AC32" i="36" s="1"/>
  <c r="M9" i="40"/>
  <c r="M9" i="42"/>
  <c r="M9" i="30"/>
  <c r="S31" i="33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AO14" i="75"/>
  <c r="I23" i="27" s="1"/>
  <c r="M23" i="27" s="1"/>
  <c r="Y14" i="75"/>
  <c r="I14" i="75"/>
  <c r="I30" i="25" s="1"/>
  <c r="M30" i="25" s="1"/>
  <c r="S30" i="25" s="1"/>
  <c r="BE14" i="75"/>
  <c r="E40" i="74" s="1"/>
  <c r="W25" i="34"/>
  <c r="Y25" i="34" s="1"/>
  <c r="AK25" i="34" s="1"/>
  <c r="AW22" i="79"/>
  <c r="BK22" i="84"/>
  <c r="AY22" i="79" s="1"/>
  <c r="BC22" i="79" s="1"/>
  <c r="BE22" i="79" s="1"/>
  <c r="W8" i="32" s="1"/>
  <c r="AS12" i="40"/>
  <c r="AW34" i="36"/>
  <c r="AW26" i="36"/>
  <c r="AW24" i="36"/>
  <c r="AW8" i="36"/>
  <c r="AS18" i="79"/>
  <c r="AU18" i="79" s="1"/>
  <c r="AW22" i="36"/>
  <c r="AW23" i="36"/>
  <c r="W25" i="45"/>
  <c r="Y24" i="45"/>
  <c r="AK24" i="45" s="1"/>
  <c r="W24" i="45"/>
  <c r="AW12" i="44"/>
  <c r="AW21" i="44"/>
  <c r="AW13" i="44"/>
  <c r="CC10" i="79"/>
  <c r="CE10" i="79" s="1"/>
  <c r="AM12" i="44" s="1"/>
  <c r="AW10" i="44"/>
  <c r="AW9" i="44"/>
  <c r="S26" i="41"/>
  <c r="Q26" i="41"/>
  <c r="AC24" i="56"/>
  <c r="AI24" i="56" s="1"/>
  <c r="Y24" i="56"/>
  <c r="AM24" i="56"/>
  <c r="AS24" i="56" s="1"/>
  <c r="Q24" i="56"/>
  <c r="W24" i="56" s="1"/>
  <c r="AM12" i="42"/>
  <c r="AU12" i="42" s="1"/>
  <c r="AE10" i="79"/>
  <c r="AQ10" i="84"/>
  <c r="AG10" i="79" s="1"/>
  <c r="AK10" i="79" s="1"/>
  <c r="AM10" i="79" s="1"/>
  <c r="Y43" i="97"/>
  <c r="I158" i="11" s="1"/>
  <c r="W43" i="97"/>
  <c r="I155" i="11" s="1"/>
  <c r="Q26" i="36"/>
  <c r="S26" i="36"/>
  <c r="I28" i="55"/>
  <c r="M28" i="55" s="1"/>
  <c r="K52" i="96"/>
  <c r="I28" i="53" s="1"/>
  <c r="M28" i="53" s="1"/>
  <c r="Q28" i="53" s="1"/>
  <c r="W28" i="53" s="1"/>
  <c r="I31" i="56"/>
  <c r="M31" i="56" s="1"/>
  <c r="K14" i="74"/>
  <c r="I31" i="54" s="1"/>
  <c r="M31" i="54" s="1"/>
  <c r="S27" i="40"/>
  <c r="W25" i="32"/>
  <c r="Y25" i="32" s="1"/>
  <c r="AK25" i="32" s="1"/>
  <c r="K62" i="74"/>
  <c r="I12" i="50" s="1"/>
  <c r="M12" i="50" s="1"/>
  <c r="I62" i="74"/>
  <c r="I15" i="52" s="1"/>
  <c r="M15" i="52" s="1"/>
  <c r="Y34" i="33"/>
  <c r="AK34" i="33" s="1"/>
  <c r="W34" i="33"/>
  <c r="Q42" i="41"/>
  <c r="S42" i="41" s="1"/>
  <c r="I54" i="74"/>
  <c r="I58" i="56" s="1"/>
  <c r="M58" i="56" s="1"/>
  <c r="W33" i="37"/>
  <c r="AO16" i="79"/>
  <c r="W30" i="41"/>
  <c r="AC30" i="41" s="1"/>
  <c r="AM41" i="33"/>
  <c r="AO41" i="33" s="1"/>
  <c r="BA41" i="33" s="1"/>
  <c r="BG15" i="90"/>
  <c r="K82" i="74"/>
  <c r="I56" i="50" s="1"/>
  <c r="M56" i="50" s="1"/>
  <c r="I82" i="74"/>
  <c r="I90" i="52" s="1"/>
  <c r="M90" i="52" s="1"/>
  <c r="AW13" i="79"/>
  <c r="BK13" i="84"/>
  <c r="AY13" i="79" s="1"/>
  <c r="BC13" i="79" s="1"/>
  <c r="BE13" i="79" s="1"/>
  <c r="W8" i="41" s="1"/>
  <c r="AW22" i="45"/>
  <c r="AS9" i="79"/>
  <c r="AU9" i="79" s="1"/>
  <c r="AW26" i="45"/>
  <c r="AW23" i="45"/>
  <c r="AW8" i="45"/>
  <c r="AW24" i="45"/>
  <c r="AW34" i="45"/>
  <c r="Y25" i="38"/>
  <c r="AK25" i="38" s="1"/>
  <c r="W25" i="38"/>
  <c r="W41" i="37"/>
  <c r="W43" i="37"/>
  <c r="S25" i="39"/>
  <c r="AG31" i="38"/>
  <c r="AI31" i="38" s="1"/>
  <c r="AG15" i="38"/>
  <c r="AG45" i="38"/>
  <c r="AG43" i="38"/>
  <c r="AG37" i="38"/>
  <c r="AG46" i="38"/>
  <c r="AG38" i="38"/>
  <c r="AG39" i="38"/>
  <c r="AG29" i="38"/>
  <c r="AG40" i="38"/>
  <c r="AG30" i="38"/>
  <c r="AG28" i="38"/>
  <c r="AG14" i="38"/>
  <c r="AG11" i="38"/>
  <c r="AG20" i="38"/>
  <c r="AG19" i="38"/>
  <c r="AG27" i="38"/>
  <c r="AG17" i="38"/>
  <c r="AG25" i="38"/>
  <c r="AG33" i="38"/>
  <c r="AG36" i="38"/>
  <c r="AG42" i="38"/>
  <c r="AG18" i="38"/>
  <c r="AG32" i="38"/>
  <c r="AG16" i="38"/>
  <c r="AG41" i="38"/>
  <c r="BA26" i="30"/>
  <c r="AK26" i="30"/>
  <c r="S26" i="30"/>
  <c r="Q26" i="30"/>
  <c r="AU26" i="30"/>
  <c r="AE26" i="30"/>
  <c r="S27" i="43"/>
  <c r="BY19" i="79"/>
  <c r="CK23" i="81"/>
  <c r="CS23" i="81"/>
  <c r="CU23" i="81" s="1"/>
  <c r="Y33" i="44"/>
  <c r="AK33" i="44" s="1"/>
  <c r="W33" i="44"/>
  <c r="W29" i="40"/>
  <c r="AC29" i="40" s="1"/>
  <c r="Y29" i="40"/>
  <c r="S29" i="41"/>
  <c r="AM41" i="40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M18" i="76"/>
  <c r="I19" i="45" s="1"/>
  <c r="M19" i="45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CG12" i="79"/>
  <c r="CY12" i="84"/>
  <c r="CI12" i="79" s="1"/>
  <c r="CM12" i="79" s="1"/>
  <c r="CO12" i="79" s="1"/>
  <c r="W12" i="42" s="1"/>
  <c r="Y34" i="42"/>
  <c r="AK34" i="42" s="1"/>
  <c r="W34" i="42"/>
  <c r="AW31" i="38"/>
  <c r="AW15" i="38"/>
  <c r="AW45" i="38"/>
  <c r="AW43" i="38"/>
  <c r="AW37" i="38"/>
  <c r="AW46" i="38"/>
  <c r="AW38" i="38"/>
  <c r="AW39" i="38"/>
  <c r="AW29" i="38"/>
  <c r="AW40" i="38"/>
  <c r="AW30" i="38"/>
  <c r="AW20" i="38"/>
  <c r="AW19" i="38"/>
  <c r="AW11" i="38"/>
  <c r="AW27" i="38"/>
  <c r="AW14" i="38"/>
  <c r="AW28" i="38"/>
  <c r="I16" i="79"/>
  <c r="K16" i="79" s="1"/>
  <c r="AM30" i="38" s="1"/>
  <c r="AW25" i="38"/>
  <c r="AW32" i="38"/>
  <c r="AW36" i="38"/>
  <c r="AW18" i="38"/>
  <c r="AW42" i="38"/>
  <c r="AW16" i="38"/>
  <c r="AW41" i="38"/>
  <c r="AW17" i="38"/>
  <c r="AW33" i="38"/>
  <c r="AY10" i="79"/>
  <c r="BC10" i="79" s="1"/>
  <c r="BE10" i="79" s="1"/>
  <c r="W8" i="44" s="1"/>
  <c r="S30" i="45"/>
  <c r="W27" i="37"/>
  <c r="Y27" i="37" s="1"/>
  <c r="AK27" i="37" s="1"/>
  <c r="BG17" i="90"/>
  <c r="AA27" i="48"/>
  <c r="AE27" i="48" s="1"/>
  <c r="Q27" i="48"/>
  <c r="AI27" i="48"/>
  <c r="M9" i="19"/>
  <c r="I15" i="19"/>
  <c r="Y28" i="33"/>
  <c r="W28" i="33"/>
  <c r="AC28" i="33" s="1"/>
  <c r="BG22" i="91"/>
  <c r="W24" i="31"/>
  <c r="Y24" i="31" s="1"/>
  <c r="AK24" i="31" s="1"/>
  <c r="AW11" i="79"/>
  <c r="BK11" i="84"/>
  <c r="AY11" i="79" s="1"/>
  <c r="BC11" i="79" s="1"/>
  <c r="BE11" i="79" s="1"/>
  <c r="W8" i="43" s="1"/>
  <c r="AM28" i="35"/>
  <c r="AS28" i="35" s="1"/>
  <c r="AW46" i="31"/>
  <c r="AW38" i="31"/>
  <c r="AW39" i="31"/>
  <c r="AW30" i="31"/>
  <c r="AW25" i="31"/>
  <c r="AW28" i="31"/>
  <c r="AW16" i="31"/>
  <c r="AW29" i="31"/>
  <c r="AW40" i="31"/>
  <c r="AW20" i="31"/>
  <c r="AW27" i="35"/>
  <c r="AW19" i="35"/>
  <c r="AW46" i="35"/>
  <c r="AW38" i="35"/>
  <c r="AW28" i="35"/>
  <c r="AW20" i="35"/>
  <c r="AW39" i="35"/>
  <c r="AW32" i="35"/>
  <c r="AW29" i="35"/>
  <c r="I19" i="79"/>
  <c r="K19" i="79" s="1"/>
  <c r="AM29" i="31" s="1"/>
  <c r="AW11" i="35"/>
  <c r="AW41" i="35"/>
  <c r="AW36" i="35"/>
  <c r="AW45" i="35"/>
  <c r="AW41" i="31"/>
  <c r="AW16" i="35"/>
  <c r="AW14" i="31"/>
  <c r="AW31" i="31"/>
  <c r="AW37" i="31"/>
  <c r="AW43" i="31"/>
  <c r="AW45" i="31"/>
  <c r="AW18" i="35"/>
  <c r="AW42" i="35"/>
  <c r="AW32" i="31"/>
  <c r="AW27" i="31"/>
  <c r="AW40" i="35"/>
  <c r="AW15" i="31"/>
  <c r="AW19" i="31"/>
  <c r="AW25" i="35"/>
  <c r="AW14" i="35"/>
  <c r="AW43" i="35"/>
  <c r="AW15" i="35"/>
  <c r="AW30" i="35"/>
  <c r="AW31" i="35"/>
  <c r="AW17" i="31"/>
  <c r="AW11" i="31"/>
  <c r="AW18" i="31"/>
  <c r="AW33" i="31"/>
  <c r="AW37" i="35"/>
  <c r="AW17" i="35"/>
  <c r="AW36" i="31"/>
  <c r="AW33" i="35"/>
  <c r="AW42" i="31"/>
  <c r="I37" i="97"/>
  <c r="I36" i="30" s="1"/>
  <c r="K37" i="97"/>
  <c r="I37" i="30" s="1"/>
  <c r="M37" i="30" s="1"/>
  <c r="I30" i="97"/>
  <c r="I36" i="36" s="1"/>
  <c r="K30" i="97"/>
  <c r="I37" i="36" s="1"/>
  <c r="M37" i="36" s="1"/>
  <c r="I20" i="97"/>
  <c r="I36" i="46" s="1"/>
  <c r="K20" i="97"/>
  <c r="I37" i="46" s="1"/>
  <c r="M37" i="46" s="1"/>
  <c r="I18" i="97"/>
  <c r="I10" i="51" s="1"/>
  <c r="M10" i="51" s="1"/>
  <c r="K18" i="97"/>
  <c r="I11" i="51" s="1"/>
  <c r="M11" i="51" s="1"/>
  <c r="W33" i="40"/>
  <c r="AO33" i="41"/>
  <c r="BA33" i="41" s="1"/>
  <c r="AM33" i="41"/>
  <c r="BG20" i="90"/>
  <c r="AM41" i="41"/>
  <c r="AO41" i="41" s="1"/>
  <c r="W29" i="38"/>
  <c r="AC29" i="38" s="1"/>
  <c r="W29" i="39"/>
  <c r="AC29" i="39" s="1"/>
  <c r="BO13" i="79"/>
  <c r="AW20" i="52"/>
  <c r="BC20" i="52" s="1"/>
  <c r="CA20" i="52"/>
  <c r="CE20" i="52" s="1"/>
  <c r="AC20" i="52"/>
  <c r="BW20" i="52"/>
  <c r="BG20" i="52"/>
  <c r="BM20" i="52" s="1"/>
  <c r="AM20" i="52"/>
  <c r="AQ20" i="52" s="1"/>
  <c r="CG20" i="52"/>
  <c r="BQ20" i="52"/>
  <c r="AI20" i="52"/>
  <c r="Q20" i="52"/>
  <c r="W20" i="52" s="1"/>
  <c r="Q23" i="36"/>
  <c r="CC72" i="52"/>
  <c r="CE72" i="52" s="1"/>
  <c r="CA72" i="52"/>
  <c r="M15" i="48"/>
  <c r="I29" i="48"/>
  <c r="AO32" i="40"/>
  <c r="AM32" i="40"/>
  <c r="AS32" i="40" s="1"/>
  <c r="W25" i="41"/>
  <c r="Y25" i="41" s="1"/>
  <c r="AK25" i="41" s="1"/>
  <c r="AO29" i="42"/>
  <c r="AY29" i="42" s="1"/>
  <c r="AM29" i="42"/>
  <c r="AS29" i="42" s="1"/>
  <c r="AM28" i="42"/>
  <c r="AS28" i="42" s="1"/>
  <c r="M9" i="26"/>
  <c r="BY9" i="79"/>
  <c r="M8" i="51"/>
  <c r="Y30" i="39"/>
  <c r="W30" i="39"/>
  <c r="AC30" i="39" s="1"/>
  <c r="S30" i="39"/>
  <c r="W41" i="40"/>
  <c r="W43" i="40"/>
  <c r="S28" i="43"/>
  <c r="Y33" i="45"/>
  <c r="AK33" i="45" s="1"/>
  <c r="W33" i="45"/>
  <c r="S27" i="44"/>
  <c r="S32" i="36"/>
  <c r="M9" i="36"/>
  <c r="M9" i="38"/>
  <c r="AE8" i="37"/>
  <c r="AC8" i="37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Y30" i="42"/>
  <c r="W30" i="42"/>
  <c r="AC30" i="42" s="1"/>
  <c r="AW42" i="36"/>
  <c r="AW33" i="36"/>
  <c r="AW25" i="36"/>
  <c r="AW36" i="36"/>
  <c r="AW18" i="36"/>
  <c r="AW38" i="36"/>
  <c r="AW28" i="36"/>
  <c r="AW20" i="36"/>
  <c r="AW39" i="36"/>
  <c r="AW29" i="36"/>
  <c r="AW40" i="36"/>
  <c r="AW30" i="36"/>
  <c r="AW41" i="36"/>
  <c r="AW16" i="36"/>
  <c r="I18" i="79"/>
  <c r="K18" i="79" s="1"/>
  <c r="AM31" i="36" s="1"/>
  <c r="AW46" i="36"/>
  <c r="AW32" i="36"/>
  <c r="AW31" i="36"/>
  <c r="AW45" i="36"/>
  <c r="AW15" i="36"/>
  <c r="AW14" i="36"/>
  <c r="AW43" i="36"/>
  <c r="AW17" i="36"/>
  <c r="AW11" i="36"/>
  <c r="AW27" i="36"/>
  <c r="AW19" i="36"/>
  <c r="AW37" i="36"/>
  <c r="AW18" i="79"/>
  <c r="BK18" i="84"/>
  <c r="AY18" i="79" s="1"/>
  <c r="BC18" i="79" s="1"/>
  <c r="BE18" i="79" s="1"/>
  <c r="W8" i="36" s="1"/>
  <c r="BC55" i="52"/>
  <c r="AM24" i="45"/>
  <c r="AU24" i="45" s="1"/>
  <c r="S40" i="38"/>
  <c r="Q40" i="38"/>
  <c r="W29" i="37"/>
  <c r="AC29" i="37" s="1"/>
  <c r="BS15" i="51"/>
  <c r="AE9" i="79"/>
  <c r="AQ9" i="84"/>
  <c r="AG9" i="79" s="1"/>
  <c r="AK9" i="79" s="1"/>
  <c r="AM9" i="79" s="1"/>
  <c r="AG23" i="89"/>
  <c r="W10" i="79"/>
  <c r="AA10" i="79" s="1"/>
  <c r="AC10" i="79" s="1"/>
  <c r="AE12" i="79"/>
  <c r="AQ12" i="84"/>
  <c r="AG12" i="79" s="1"/>
  <c r="AK12" i="79" s="1"/>
  <c r="AM12" i="79" s="1"/>
  <c r="I9" i="55"/>
  <c r="K33" i="96"/>
  <c r="I9" i="53" s="1"/>
  <c r="I29" i="56"/>
  <c r="M29" i="56" s="1"/>
  <c r="K13" i="74"/>
  <c r="I29" i="54" s="1"/>
  <c r="M29" i="54" s="1"/>
  <c r="AA31" i="55"/>
  <c r="Q31" i="55"/>
  <c r="W31" i="55" s="1"/>
  <c r="AI31" i="55"/>
  <c r="S25" i="32"/>
  <c r="I65" i="74"/>
  <c r="I25" i="52" s="1"/>
  <c r="M25" i="52" s="1"/>
  <c r="S31" i="42"/>
  <c r="AM34" i="33"/>
  <c r="AU34" i="33" s="1"/>
  <c r="W30" i="31"/>
  <c r="AC30" i="31" s="1"/>
  <c r="S43" i="36"/>
  <c r="AE43" i="36"/>
  <c r="I48" i="74"/>
  <c r="I52" i="56" s="1"/>
  <c r="M52" i="56" s="1"/>
  <c r="BG12" i="91"/>
  <c r="AW45" i="44"/>
  <c r="AW43" i="44"/>
  <c r="AW37" i="44"/>
  <c r="AW27" i="44"/>
  <c r="AW19" i="44"/>
  <c r="AW11" i="44"/>
  <c r="AW46" i="44"/>
  <c r="AW38" i="44"/>
  <c r="AW28" i="44"/>
  <c r="AW20" i="44"/>
  <c r="AW39" i="44"/>
  <c r="AW29" i="44"/>
  <c r="I10" i="79"/>
  <c r="K10" i="79" s="1"/>
  <c r="AM42" i="44" s="1"/>
  <c r="AW36" i="44"/>
  <c r="AW15" i="44"/>
  <c r="AW33" i="44"/>
  <c r="AW32" i="44"/>
  <c r="AW41" i="44"/>
  <c r="AW30" i="44"/>
  <c r="AW42" i="44"/>
  <c r="AW16" i="44"/>
  <c r="AW31" i="44"/>
  <c r="AW14" i="44"/>
  <c r="AW18" i="44"/>
  <c r="AW25" i="44"/>
  <c r="AW40" i="44"/>
  <c r="AW17" i="44"/>
  <c r="S23" i="37"/>
  <c r="Q23" i="37"/>
  <c r="Q31" i="102"/>
  <c r="AE31" i="102"/>
  <c r="O31" i="102"/>
  <c r="AC31" i="102"/>
  <c r="M31" i="102"/>
  <c r="AA31" i="102"/>
  <c r="K31" i="102"/>
  <c r="Y31" i="102"/>
  <c r="I31" i="102"/>
  <c r="W31" i="102"/>
  <c r="G31" i="102"/>
  <c r="S31" i="102"/>
  <c r="U31" i="102"/>
  <c r="E31" i="102"/>
  <c r="AW31" i="43"/>
  <c r="AW46" i="43"/>
  <c r="AW38" i="43"/>
  <c r="AW28" i="43"/>
  <c r="AW20" i="43"/>
  <c r="AW39" i="43"/>
  <c r="AW29" i="43"/>
  <c r="AW40" i="43"/>
  <c r="AW30" i="43"/>
  <c r="AW17" i="43"/>
  <c r="AW11" i="43"/>
  <c r="AW15" i="43"/>
  <c r="I11" i="79"/>
  <c r="K11" i="79" s="1"/>
  <c r="AM41" i="43" s="1"/>
  <c r="AW32" i="43"/>
  <c r="AW43" i="43"/>
  <c r="AW37" i="43"/>
  <c r="AW42" i="43"/>
  <c r="AW36" i="43"/>
  <c r="AW45" i="43"/>
  <c r="AW18" i="43"/>
  <c r="AW33" i="43"/>
  <c r="AW19" i="43"/>
  <c r="AW41" i="43"/>
  <c r="AW16" i="43"/>
  <c r="AW14" i="43"/>
  <c r="AW27" i="43"/>
  <c r="AW25" i="43"/>
  <c r="Y27" i="33"/>
  <c r="AK27" i="33" s="1"/>
  <c r="W27" i="33"/>
  <c r="AM41" i="46"/>
  <c r="AO41" i="46" s="1"/>
  <c r="K85" i="74"/>
  <c r="I59" i="50" s="1"/>
  <c r="M59" i="50" s="1"/>
  <c r="I85" i="74"/>
  <c r="I93" i="52" s="1"/>
  <c r="M93" i="52" s="1"/>
  <c r="AO13" i="79"/>
  <c r="W33" i="42"/>
  <c r="Y33" i="42"/>
  <c r="AK33" i="42" s="1"/>
  <c r="S12" i="46"/>
  <c r="S25" i="38"/>
  <c r="BQ19" i="79"/>
  <c r="BU19" i="79" s="1"/>
  <c r="BW19" i="79" s="1"/>
  <c r="Y41" i="97"/>
  <c r="I23" i="22" s="1"/>
  <c r="M23" i="22" s="1"/>
  <c r="S23" i="22" s="1"/>
  <c r="W41" i="97"/>
  <c r="I22" i="22" s="1"/>
  <c r="M22" i="22" s="1"/>
  <c r="S22" i="22" s="1"/>
  <c r="S24" i="30"/>
  <c r="BY17" i="79"/>
  <c r="S33" i="44"/>
  <c r="Y30" i="44"/>
  <c r="W30" i="44"/>
  <c r="AC30" i="44" s="1"/>
  <c r="DQ23" i="82"/>
  <c r="DS23" i="82" s="1"/>
  <c r="DI23" i="82"/>
  <c r="Y32" i="37"/>
  <c r="W32" i="37"/>
  <c r="AC32" i="37" s="1"/>
  <c r="W43" i="45"/>
  <c r="AE43" i="45" s="1"/>
  <c r="W41" i="45"/>
  <c r="K75" i="96"/>
  <c r="I18" i="22" s="1"/>
  <c r="M18" i="22" s="1"/>
  <c r="S18" i="22" s="1"/>
  <c r="W24" i="33"/>
  <c r="Y24" i="33"/>
  <c r="AK24" i="33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AQ22" i="44"/>
  <c r="AQ23" i="44"/>
  <c r="AQ24" i="44"/>
  <c r="AS24" i="44" s="1"/>
  <c r="AQ8" i="44"/>
  <c r="AS8" i="44" s="1"/>
  <c r="AQ34" i="44"/>
  <c r="AQ26" i="44"/>
  <c r="W25" i="42"/>
  <c r="Y25" i="42"/>
  <c r="AK25" i="42" s="1"/>
  <c r="W27" i="38"/>
  <c r="S34" i="42"/>
  <c r="S42" i="31"/>
  <c r="W42" i="40"/>
  <c r="AO43" i="38"/>
  <c r="BA43" i="38" s="1"/>
  <c r="AM43" i="38"/>
  <c r="BY16" i="79"/>
  <c r="S28" i="30"/>
  <c r="AW10" i="79"/>
  <c r="AW8" i="79"/>
  <c r="BK8" i="84"/>
  <c r="AY8" i="79" s="1"/>
  <c r="BC8" i="79" s="1"/>
  <c r="BE8" i="79" s="1"/>
  <c r="W8" i="46" s="1"/>
  <c r="Y32" i="44"/>
  <c r="W32" i="44"/>
  <c r="AC32" i="44" s="1"/>
  <c r="W29" i="35"/>
  <c r="AC29" i="35" s="1"/>
  <c r="S27" i="37"/>
  <c r="S12" i="36"/>
  <c r="AA26" i="48"/>
  <c r="AE26" i="48" s="1"/>
  <c r="Q26" i="48"/>
  <c r="AI26" i="48"/>
  <c r="S28" i="33"/>
  <c r="W33" i="46"/>
  <c r="AE33" i="46" s="1"/>
  <c r="BG9" i="91"/>
  <c r="S33" i="31"/>
  <c r="S43" i="43"/>
  <c r="AS34" i="33"/>
  <c r="Y12" i="43"/>
  <c r="AK12" i="43" s="1"/>
  <c r="W12" i="43"/>
  <c r="W31" i="35"/>
  <c r="AC31" i="35" s="1"/>
  <c r="AM8" i="36"/>
  <c r="AO8" i="36" s="1"/>
  <c r="BG12" i="88"/>
  <c r="K32" i="97"/>
  <c r="I37" i="34" s="1"/>
  <c r="M37" i="34" s="1"/>
  <c r="I32" i="97"/>
  <c r="I36" i="34" s="1"/>
  <c r="I44" i="97"/>
  <c r="I44" i="27" s="1"/>
  <c r="K44" i="97"/>
  <c r="I45" i="27" s="1"/>
  <c r="M45" i="27" s="1"/>
  <c r="I38" i="97"/>
  <c r="I8" i="24" s="1"/>
  <c r="K38" i="97"/>
  <c r="I11" i="24" s="1"/>
  <c r="M11" i="24" s="1"/>
  <c r="S11" i="24" s="1"/>
  <c r="I28" i="97"/>
  <c r="I36" i="38" s="1"/>
  <c r="K28" i="97"/>
  <c r="I37" i="38" s="1"/>
  <c r="M37" i="38" s="1"/>
  <c r="I26" i="97"/>
  <c r="I36" i="40" s="1"/>
  <c r="K26" i="97"/>
  <c r="I37" i="40" s="1"/>
  <c r="M37" i="40" s="1"/>
  <c r="S33" i="40"/>
  <c r="W30" i="40"/>
  <c r="AC30" i="40" s="1"/>
  <c r="BY13" i="79"/>
  <c r="S29" i="38"/>
  <c r="S29" i="39"/>
  <c r="W25" i="31"/>
  <c r="BU23" i="84"/>
  <c r="CC23" i="84"/>
  <c r="Y31" i="45"/>
  <c r="W31" i="45"/>
  <c r="AC31" i="45" s="1"/>
  <c r="W12" i="35"/>
  <c r="AM16" i="51"/>
  <c r="AQ72" i="52"/>
  <c r="S25" i="41"/>
  <c r="BQ21" i="79"/>
  <c r="BU21" i="79" s="1"/>
  <c r="BW21" i="79" s="1"/>
  <c r="W29" i="32"/>
  <c r="AC29" i="32" s="1"/>
  <c r="Q26" i="46"/>
  <c r="M9" i="27"/>
  <c r="CG9" i="79"/>
  <c r="CY9" i="84"/>
  <c r="CI9" i="79" s="1"/>
  <c r="CM9" i="79" s="1"/>
  <c r="CO9" i="79" s="1"/>
  <c r="AA17" i="55"/>
  <c r="Q17" i="55"/>
  <c r="W17" i="55" s="1"/>
  <c r="AI17" i="55"/>
  <c r="BG22" i="90"/>
  <c r="W31" i="39"/>
  <c r="AC31" i="39" s="1"/>
  <c r="AO43" i="37"/>
  <c r="BA43" i="37" s="1"/>
  <c r="AM43" i="37"/>
  <c r="AM43" i="31"/>
  <c r="AO43" i="31"/>
  <c r="BA43" i="31" s="1"/>
  <c r="AE17" i="79"/>
  <c r="AQ17" i="84"/>
  <c r="AG17" i="79" s="1"/>
  <c r="AK17" i="79" s="1"/>
  <c r="AM17" i="79" s="1"/>
  <c r="W47" i="97"/>
  <c r="I157" i="11" s="1"/>
  <c r="Y47" i="97"/>
  <c r="I160" i="11" s="1"/>
  <c r="W28" i="44"/>
  <c r="AC28" i="44" s="1"/>
  <c r="AQ22" i="30"/>
  <c r="AQ23" i="30"/>
  <c r="AQ24" i="30"/>
  <c r="AQ8" i="30"/>
  <c r="AQ34" i="30"/>
  <c r="AQ26" i="30"/>
  <c r="Y25" i="36"/>
  <c r="AK25" i="36" s="1"/>
  <c r="W25" i="36"/>
  <c r="M9" i="32"/>
  <c r="M9" i="34"/>
  <c r="Y8" i="37"/>
  <c r="Y24" i="40"/>
  <c r="AK24" i="40" s="1"/>
  <c r="W24" i="40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U12" i="75"/>
  <c r="I25" i="23" s="1"/>
  <c r="M25" i="23" s="1"/>
  <c r="S25" i="23" s="1"/>
  <c r="BA12" i="75"/>
  <c r="I34" i="11" s="1"/>
  <c r="M34" i="11" s="1"/>
  <c r="AK12" i="75"/>
  <c r="I32" i="11" s="1"/>
  <c r="M32" i="11" s="1"/>
  <c r="M23" i="79"/>
  <c r="W23" i="84"/>
  <c r="O23" i="79" s="1"/>
  <c r="S23" i="79" s="1"/>
  <c r="U23" i="79" s="1"/>
  <c r="W41" i="30" s="1"/>
  <c r="S30" i="42"/>
  <c r="W24" i="34"/>
  <c r="S12" i="38"/>
  <c r="Q26" i="31"/>
  <c r="Y39" i="97"/>
  <c r="I21" i="22" s="1"/>
  <c r="M21" i="22" s="1"/>
  <c r="S21" i="22" s="1"/>
  <c r="W39" i="97"/>
  <c r="I20" i="22" s="1"/>
  <c r="M20" i="22" s="1"/>
  <c r="S20" i="22" s="1"/>
  <c r="AU23" i="30"/>
  <c r="AE23" i="30"/>
  <c r="Q23" i="30"/>
  <c r="BA23" i="30"/>
  <c r="AK23" i="30"/>
  <c r="S23" i="30"/>
  <c r="W33" i="35"/>
  <c r="Y33" i="35"/>
  <c r="AK33" i="35" s="1"/>
  <c r="AW27" i="39"/>
  <c r="AW19" i="39"/>
  <c r="AW11" i="39"/>
  <c r="AW46" i="39"/>
  <c r="AW38" i="39"/>
  <c r="AW28" i="39"/>
  <c r="AW20" i="39"/>
  <c r="AW39" i="39"/>
  <c r="AW29" i="39"/>
  <c r="I15" i="79"/>
  <c r="K15" i="79" s="1"/>
  <c r="AM42" i="39" s="1"/>
  <c r="AW40" i="39"/>
  <c r="AW14" i="39"/>
  <c r="AW18" i="39"/>
  <c r="AW31" i="39"/>
  <c r="AW30" i="39"/>
  <c r="AW41" i="39"/>
  <c r="AW25" i="39"/>
  <c r="AW33" i="39"/>
  <c r="AW42" i="39"/>
  <c r="AW36" i="39"/>
  <c r="AW45" i="39"/>
  <c r="AW16" i="39"/>
  <c r="AW17" i="39"/>
  <c r="AW15" i="39"/>
  <c r="AW37" i="39"/>
  <c r="AW43" i="39"/>
  <c r="AW32" i="39"/>
  <c r="W24" i="36"/>
  <c r="W9" i="79"/>
  <c r="AA9" i="79" s="1"/>
  <c r="AC9" i="79" s="1"/>
  <c r="S23" i="33"/>
  <c r="Q23" i="33"/>
  <c r="AO28" i="31"/>
  <c r="AM28" i="31"/>
  <c r="AS28" i="31" s="1"/>
  <c r="AQ23" i="90"/>
  <c r="BA9" i="7"/>
  <c r="S26" i="29"/>
  <c r="K24" i="73"/>
  <c r="I62" i="23" s="1"/>
  <c r="M62" i="23" s="1"/>
  <c r="S62" i="23" s="1"/>
  <c r="I24" i="73"/>
  <c r="I62" i="25" s="1"/>
  <c r="M62" i="25" s="1"/>
  <c r="S62" i="25" s="1"/>
  <c r="I25" i="73"/>
  <c r="I68" i="25" s="1"/>
  <c r="M68" i="25" s="1"/>
  <c r="S68" i="25" s="1"/>
  <c r="I26" i="73"/>
  <c r="I71" i="25" s="1"/>
  <c r="M71" i="25" s="1"/>
  <c r="S71" i="25" s="1"/>
  <c r="W33" i="43"/>
  <c r="AG23" i="40"/>
  <c r="AG22" i="40"/>
  <c r="AG26" i="40"/>
  <c r="AG34" i="40"/>
  <c r="AG8" i="40"/>
  <c r="AI8" i="40" s="1"/>
  <c r="AG24" i="40"/>
  <c r="BG14" i="91"/>
  <c r="W25" i="35"/>
  <c r="Y25" i="35"/>
  <c r="AK25" i="35" s="1"/>
  <c r="W41" i="39"/>
  <c r="W43" i="39"/>
  <c r="AE43" i="39" s="1"/>
  <c r="BG17" i="88"/>
  <c r="S40" i="37"/>
  <c r="Q40" i="37"/>
  <c r="AM31" i="37"/>
  <c r="AS31" i="37" s="1"/>
  <c r="AO31" i="37"/>
  <c r="AM78" i="52"/>
  <c r="AS71" i="52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W28" i="40"/>
  <c r="AC28" i="40" s="1"/>
  <c r="W32" i="33"/>
  <c r="AC32" i="33" s="1"/>
  <c r="Y32" i="33"/>
  <c r="AO41" i="35"/>
  <c r="BA41" i="35" s="1"/>
  <c r="AM41" i="35"/>
  <c r="I68" i="74"/>
  <c r="I31" i="52" s="1"/>
  <c r="M31" i="52" s="1"/>
  <c r="Y30" i="46"/>
  <c r="W30" i="46"/>
  <c r="W19" i="79"/>
  <c r="AA19" i="79" s="1"/>
  <c r="AC19" i="79" s="1"/>
  <c r="W33" i="38"/>
  <c r="Y34" i="34"/>
  <c r="AK34" i="34" s="1"/>
  <c r="W34" i="34"/>
  <c r="AM30" i="31"/>
  <c r="AS30" i="31" s="1"/>
  <c r="AO43" i="42"/>
  <c r="BA43" i="42" s="1"/>
  <c r="AM43" i="42"/>
  <c r="Y48" i="97"/>
  <c r="E72" i="96" s="1"/>
  <c r="W48" i="97"/>
  <c r="E71" i="96" s="1"/>
  <c r="K49" i="74"/>
  <c r="I53" i="54" s="1"/>
  <c r="M53" i="54" s="1"/>
  <c r="I49" i="74"/>
  <c r="I53" i="56" s="1"/>
  <c r="M53" i="56" s="1"/>
  <c r="I57" i="74"/>
  <c r="I61" i="56" s="1"/>
  <c r="M61" i="56" s="1"/>
  <c r="Y27" i="35"/>
  <c r="AK27" i="35" s="1"/>
  <c r="W27" i="35"/>
  <c r="DQ23" i="81"/>
  <c r="DS23" i="81" s="1"/>
  <c r="DI23" i="81"/>
  <c r="Y27" i="36"/>
  <c r="AK27" i="36" s="1"/>
  <c r="W27" i="36"/>
  <c r="AM27" i="33"/>
  <c r="K80" i="74"/>
  <c r="I54" i="50" s="1"/>
  <c r="M54" i="50" s="1"/>
  <c r="I80" i="74"/>
  <c r="I88" i="52" s="1"/>
  <c r="M88" i="52" s="1"/>
  <c r="AM33" i="42"/>
  <c r="AO33" i="42" s="1"/>
  <c r="CG15" i="79"/>
  <c r="CY15" i="84"/>
  <c r="CI15" i="79" s="1"/>
  <c r="CM15" i="79" s="1"/>
  <c r="CO15" i="79" s="1"/>
  <c r="W12" i="39" s="1"/>
  <c r="AO34" i="44"/>
  <c r="BA34" i="44" s="1"/>
  <c r="AM34" i="44"/>
  <c r="AU34" i="44" s="1"/>
  <c r="BO19" i="79"/>
  <c r="AM43" i="35"/>
  <c r="BG18" i="79"/>
  <c r="BK18" i="79" s="1"/>
  <c r="BM18" i="79" s="1"/>
  <c r="CG17" i="79"/>
  <c r="CY17" i="84"/>
  <c r="CI17" i="79" s="1"/>
  <c r="CM17" i="79" s="1"/>
  <c r="CO17" i="79" s="1"/>
  <c r="W12" i="37" s="1"/>
  <c r="AM30" i="44"/>
  <c r="AS30" i="44" s="1"/>
  <c r="W41" i="44"/>
  <c r="W43" i="44"/>
  <c r="S40" i="30"/>
  <c r="Q40" i="30"/>
  <c r="AM32" i="37"/>
  <c r="AS32" i="37" s="1"/>
  <c r="AG46" i="45"/>
  <c r="AG38" i="45"/>
  <c r="AG28" i="45"/>
  <c r="AG20" i="45"/>
  <c r="AG39" i="45"/>
  <c r="AG29" i="45"/>
  <c r="AG40" i="45"/>
  <c r="AG30" i="45"/>
  <c r="AI30" i="45" s="1"/>
  <c r="AG14" i="45"/>
  <c r="AG25" i="45"/>
  <c r="AG17" i="45"/>
  <c r="AG18" i="45"/>
  <c r="AG31" i="45"/>
  <c r="AI31" i="45" s="1"/>
  <c r="AG11" i="45"/>
  <c r="AG32" i="45"/>
  <c r="AG19" i="45"/>
  <c r="AG27" i="45"/>
  <c r="AG36" i="45"/>
  <c r="AG41" i="45"/>
  <c r="AG37" i="45"/>
  <c r="AG33" i="45"/>
  <c r="AI33" i="45" s="1"/>
  <c r="AG43" i="45"/>
  <c r="AG42" i="45"/>
  <c r="AG15" i="45"/>
  <c r="AG45" i="45"/>
  <c r="AG16" i="45"/>
  <c r="W41" i="43"/>
  <c r="W43" i="43"/>
  <c r="AE43" i="43" s="1"/>
  <c r="AA32" i="55"/>
  <c r="Q32" i="55"/>
  <c r="W32" i="55" s="1"/>
  <c r="AI32" i="55"/>
  <c r="AM24" i="33"/>
  <c r="AU24" i="33" s="1"/>
  <c r="AO24" i="33"/>
  <c r="BA24" i="33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AG16" i="76"/>
  <c r="I17" i="40" s="1"/>
  <c r="M17" i="40" s="1"/>
  <c r="Q16" i="76"/>
  <c r="I17" i="44" s="1"/>
  <c r="M17" i="44" s="1"/>
  <c r="BM16" i="76"/>
  <c r="I17" i="32" s="1"/>
  <c r="M17" i="32" s="1"/>
  <c r="AW16" i="76"/>
  <c r="I17" i="36" s="1"/>
  <c r="M17" i="36" s="1"/>
  <c r="BA78" i="52"/>
  <c r="BA79" i="52" s="1"/>
  <c r="AM25" i="42"/>
  <c r="AO25" i="42"/>
  <c r="BA25" i="42" s="1"/>
  <c r="AM27" i="38"/>
  <c r="W30" i="34"/>
  <c r="AC30" i="34" s="1"/>
  <c r="Y30" i="34"/>
  <c r="W32" i="31"/>
  <c r="AC32" i="31" s="1"/>
  <c r="W42" i="43"/>
  <c r="Y42" i="43" s="1"/>
  <c r="AK42" i="43" s="1"/>
  <c r="AM42" i="40"/>
  <c r="CG16" i="79"/>
  <c r="CY16" i="84"/>
  <c r="CI16" i="79" s="1"/>
  <c r="CM16" i="79" s="1"/>
  <c r="CO16" i="79" s="1"/>
  <c r="W12" i="38" s="1"/>
  <c r="AW23" i="46"/>
  <c r="AW24" i="46"/>
  <c r="AW8" i="46"/>
  <c r="AW26" i="46"/>
  <c r="AW22" i="46"/>
  <c r="AS8" i="79"/>
  <c r="AU8" i="79" s="1"/>
  <c r="AM8" i="46" s="1"/>
  <c r="AW34" i="46"/>
  <c r="AM32" i="44"/>
  <c r="AS32" i="44" s="1"/>
  <c r="AM29" i="35"/>
  <c r="AS29" i="35" s="1"/>
  <c r="Q40" i="40"/>
  <c r="AW46" i="45"/>
  <c r="AW38" i="45"/>
  <c r="AW28" i="45"/>
  <c r="AW20" i="45"/>
  <c r="AW39" i="45"/>
  <c r="AW29" i="45"/>
  <c r="AW40" i="45"/>
  <c r="AW30" i="45"/>
  <c r="AW14" i="45"/>
  <c r="AW17" i="45"/>
  <c r="I9" i="79"/>
  <c r="K9" i="79" s="1"/>
  <c r="AM27" i="45" s="1"/>
  <c r="AW36" i="45"/>
  <c r="AW33" i="45"/>
  <c r="AW19" i="45"/>
  <c r="AW16" i="45"/>
  <c r="AW45" i="45"/>
  <c r="AW43" i="45"/>
  <c r="AW42" i="45"/>
  <c r="AW37" i="45"/>
  <c r="AW27" i="45"/>
  <c r="AW32" i="45"/>
  <c r="AW31" i="45"/>
  <c r="AW41" i="45"/>
  <c r="AW18" i="45"/>
  <c r="AW11" i="45"/>
  <c r="AW25" i="45"/>
  <c r="AW15" i="45"/>
  <c r="AA25" i="48"/>
  <c r="AE25" i="48" s="1"/>
  <c r="Q25" i="48"/>
  <c r="AI25" i="48"/>
  <c r="W31" i="40"/>
  <c r="AC31" i="40" s="1"/>
  <c r="W31" i="41"/>
  <c r="AC31" i="41" s="1"/>
  <c r="W27" i="42"/>
  <c r="Q23" i="46"/>
  <c r="Q42" i="42"/>
  <c r="S42" i="42" s="1"/>
  <c r="AO15" i="79"/>
  <c r="Q53" i="52"/>
  <c r="BM53" i="52"/>
  <c r="AW53" i="52"/>
  <c r="BA53" i="52" s="1"/>
  <c r="CA53" i="52"/>
  <c r="AS53" i="52"/>
  <c r="AC53" i="52"/>
  <c r="AI53" i="52" s="1"/>
  <c r="BG53" i="52"/>
  <c r="Y53" i="52"/>
  <c r="BC53" i="52"/>
  <c r="AM53" i="52"/>
  <c r="CG53" i="52"/>
  <c r="BQ53" i="52"/>
  <c r="BW53" i="52" s="1"/>
  <c r="BC19" i="52"/>
  <c r="S12" i="43"/>
  <c r="W29" i="45"/>
  <c r="AC29" i="45" s="1"/>
  <c r="W30" i="35"/>
  <c r="AC30" i="35" s="1"/>
  <c r="CO23" i="84"/>
  <c r="BY23" i="79" s="1"/>
  <c r="CW23" i="84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45" i="97"/>
  <c r="I44" i="26" s="1"/>
  <c r="K45" i="97"/>
  <c r="I45" i="26" s="1"/>
  <c r="M45" i="26" s="1"/>
  <c r="I36" i="97"/>
  <c r="I36" i="31" s="1"/>
  <c r="K36" i="97"/>
  <c r="I37" i="31" s="1"/>
  <c r="M37" i="31" s="1"/>
  <c r="I34" i="97"/>
  <c r="I36" i="32" s="1"/>
  <c r="K34" i="97"/>
  <c r="I37" i="32" s="1"/>
  <c r="M37" i="32" s="1"/>
  <c r="S30" i="40"/>
  <c r="M9" i="21"/>
  <c r="AA23" i="55"/>
  <c r="Q23" i="55"/>
  <c r="W23" i="55" s="1"/>
  <c r="AI23" i="55"/>
  <c r="CG13" i="79"/>
  <c r="CY13" i="84"/>
  <c r="CI13" i="79" s="1"/>
  <c r="CM13" i="79" s="1"/>
  <c r="CO13" i="79" s="1"/>
  <c r="W12" i="41" s="1"/>
  <c r="BG16" i="90"/>
  <c r="Y33" i="36"/>
  <c r="AK33" i="36" s="1"/>
  <c r="W33" i="36"/>
  <c r="BS16" i="51"/>
  <c r="W25" i="40"/>
  <c r="BY8" i="79"/>
  <c r="BO21" i="79"/>
  <c r="S29" i="32"/>
  <c r="W32" i="34"/>
  <c r="AC32" i="34" s="1"/>
  <c r="W34" i="41"/>
  <c r="W27" i="31"/>
  <c r="Y27" i="31"/>
  <c r="AK27" i="31" s="1"/>
  <c r="W42" i="34"/>
  <c r="Y42" i="34"/>
  <c r="AK42" i="34" s="1"/>
  <c r="AO8" i="45"/>
  <c r="AM8" i="45"/>
  <c r="AM28" i="44"/>
  <c r="AS28" i="44" s="1"/>
  <c r="AO28" i="44"/>
  <c r="AM25" i="36"/>
  <c r="W41" i="34"/>
  <c r="W43" i="34"/>
  <c r="M9" i="43"/>
  <c r="M9" i="31"/>
  <c r="W32" i="41"/>
  <c r="AC32" i="41" s="1"/>
  <c r="W31" i="32"/>
  <c r="AC31" i="32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E30" i="28"/>
  <c r="AW38" i="30"/>
  <c r="AW39" i="30"/>
  <c r="AW41" i="30"/>
  <c r="AW40" i="30"/>
  <c r="AW37" i="30"/>
  <c r="AW27" i="30"/>
  <c r="AW19" i="30"/>
  <c r="AW11" i="30"/>
  <c r="AW36" i="30"/>
  <c r="AW28" i="30"/>
  <c r="AW20" i="30"/>
  <c r="AW29" i="30"/>
  <c r="I23" i="79"/>
  <c r="K23" i="79" s="1"/>
  <c r="AM41" i="30" s="1"/>
  <c r="AW31" i="30"/>
  <c r="AW17" i="30"/>
  <c r="AW45" i="30"/>
  <c r="AW15" i="30"/>
  <c r="AW32" i="30"/>
  <c r="AW30" i="30"/>
  <c r="AW33" i="30"/>
  <c r="AW18" i="30"/>
  <c r="AW25" i="30"/>
  <c r="AW46" i="30"/>
  <c r="AW14" i="30"/>
  <c r="AW16" i="30"/>
  <c r="W41" i="42"/>
  <c r="W43" i="42"/>
  <c r="S24" i="34"/>
  <c r="W34" i="45"/>
  <c r="S25" i="34"/>
  <c r="W34" i="31"/>
  <c r="Y34" i="31"/>
  <c r="AK34" i="31" s="1"/>
  <c r="S23" i="39"/>
  <c r="Q23" i="39"/>
  <c r="Y56" i="52"/>
  <c r="AM56" i="52"/>
  <c r="CG56" i="52"/>
  <c r="BQ56" i="52"/>
  <c r="Q56" i="52"/>
  <c r="BM56" i="52"/>
  <c r="AW56" i="52"/>
  <c r="BA56" i="52" s="1"/>
  <c r="CA56" i="52"/>
  <c r="AS56" i="52"/>
  <c r="AC56" i="52"/>
  <c r="AI56" i="52" s="1"/>
  <c r="BW56" i="52"/>
  <c r="BG56" i="52"/>
  <c r="S32" i="43"/>
  <c r="S33" i="35"/>
  <c r="AU84" i="52"/>
  <c r="AU85" i="52"/>
  <c r="AU81" i="52"/>
  <c r="AU82" i="52"/>
  <c r="AU83" i="52"/>
  <c r="AU80" i="52"/>
  <c r="Q40" i="33"/>
  <c r="S40" i="33"/>
  <c r="S24" i="36"/>
  <c r="AW40" i="34"/>
  <c r="AW42" i="34"/>
  <c r="AW39" i="34"/>
  <c r="AW17" i="34"/>
  <c r="AW29" i="34"/>
  <c r="AW27" i="34"/>
  <c r="AW19" i="34"/>
  <c r="AW11" i="34"/>
  <c r="AW33" i="34"/>
  <c r="AW20" i="34"/>
  <c r="AW36" i="34"/>
  <c r="AW15" i="34"/>
  <c r="I20" i="79"/>
  <c r="K20" i="79" s="1"/>
  <c r="AM42" i="34" s="1"/>
  <c r="AW46" i="34"/>
  <c r="AW30" i="34"/>
  <c r="AW28" i="34"/>
  <c r="AW14" i="34"/>
  <c r="AW45" i="34"/>
  <c r="AW16" i="34"/>
  <c r="AW31" i="34"/>
  <c r="AW18" i="34"/>
  <c r="AW37" i="34"/>
  <c r="AW43" i="34"/>
  <c r="AW25" i="34"/>
  <c r="AW32" i="34"/>
  <c r="AW41" i="34"/>
  <c r="AW38" i="34"/>
  <c r="BS9" i="51"/>
  <c r="I8" i="73"/>
  <c r="I14" i="25" s="1"/>
  <c r="M14" i="25" s="1"/>
  <c r="S14" i="25" s="1"/>
  <c r="I34" i="74"/>
  <c r="I23" i="56" s="1"/>
  <c r="M23" i="56" s="1"/>
  <c r="S23" i="32"/>
  <c r="Q23" i="32"/>
  <c r="Y28" i="46"/>
  <c r="W28" i="46"/>
  <c r="Y42" i="97"/>
  <c r="E78" i="96" s="1"/>
  <c r="W42" i="97"/>
  <c r="E77" i="96" s="1"/>
  <c r="I11" i="73"/>
  <c r="I23" i="25" s="1"/>
  <c r="M23" i="25" s="1"/>
  <c r="S23" i="25" s="1"/>
  <c r="I32" i="73"/>
  <c r="I89" i="25" s="1"/>
  <c r="M89" i="25" s="1"/>
  <c r="S89" i="25" s="1"/>
  <c r="S25" i="30"/>
  <c r="W32" i="30"/>
  <c r="AC32" i="30" s="1"/>
  <c r="S33" i="43"/>
  <c r="BG9" i="79"/>
  <c r="BK9" i="79" s="1"/>
  <c r="BM9" i="79" s="1"/>
  <c r="W29" i="44"/>
  <c r="AC29" i="44" s="1"/>
  <c r="S25" i="35"/>
  <c r="AG36" i="39"/>
  <c r="AG27" i="39"/>
  <c r="AG19" i="39"/>
  <c r="AG11" i="39"/>
  <c r="AG46" i="39"/>
  <c r="AG38" i="39"/>
  <c r="AG28" i="39"/>
  <c r="AI28" i="39" s="1"/>
  <c r="AG20" i="39"/>
  <c r="AG39" i="39"/>
  <c r="AG29" i="39"/>
  <c r="AG16" i="39"/>
  <c r="AG31" i="39"/>
  <c r="AG43" i="39"/>
  <c r="AG42" i="39"/>
  <c r="AG45" i="39"/>
  <c r="AG30" i="39"/>
  <c r="AI30" i="39" s="1"/>
  <c r="AG40" i="39"/>
  <c r="AG15" i="39"/>
  <c r="AG18" i="39"/>
  <c r="AG17" i="39"/>
  <c r="AG32" i="39"/>
  <c r="AG14" i="39"/>
  <c r="AG25" i="39"/>
  <c r="AG41" i="39"/>
  <c r="AG37" i="39"/>
  <c r="AG33" i="39"/>
  <c r="AQ71" i="52"/>
  <c r="AQ78" i="52" s="1"/>
  <c r="AQ79" i="52" s="1"/>
  <c r="I25" i="55"/>
  <c r="M25" i="55" s="1"/>
  <c r="K49" i="96"/>
  <c r="I25" i="53" s="1"/>
  <c r="M25" i="53" s="1"/>
  <c r="Q25" i="53" s="1"/>
  <c r="W25" i="53" s="1"/>
  <c r="S32" i="33"/>
  <c r="I63" i="74"/>
  <c r="I21" i="52" s="1"/>
  <c r="M21" i="52" s="1"/>
  <c r="AG21" i="79"/>
  <c r="AK21" i="79" s="1"/>
  <c r="AM21" i="79" s="1"/>
  <c r="AE19" i="79"/>
  <c r="AQ19" i="84"/>
  <c r="AG19" i="79" s="1"/>
  <c r="AK19" i="79" s="1"/>
  <c r="AM19" i="79" s="1"/>
  <c r="S33" i="38"/>
  <c r="AM8" i="40"/>
  <c r="AS8" i="40" s="1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15" i="92"/>
  <c r="Y14" i="92"/>
  <c r="Y22" i="92"/>
  <c r="Y33" i="39"/>
  <c r="AK33" i="39" s="1"/>
  <c r="W33" i="39"/>
  <c r="K55" i="74"/>
  <c r="I59" i="54" s="1"/>
  <c r="M59" i="54" s="1"/>
  <c r="I55" i="74"/>
  <c r="I59" i="56" s="1"/>
  <c r="M59" i="56" s="1"/>
  <c r="I58" i="74"/>
  <c r="I62" i="56" s="1"/>
  <c r="M62" i="56" s="1"/>
  <c r="BM75" i="52"/>
  <c r="E22" i="2" s="1"/>
  <c r="G965" i="1" s="1"/>
  <c r="BG78" i="52"/>
  <c r="S26" i="43"/>
  <c r="Q26" i="43"/>
  <c r="S26" i="45"/>
  <c r="Q26" i="45"/>
  <c r="S40" i="31"/>
  <c r="Q40" i="31"/>
  <c r="S27" i="36"/>
  <c r="Y71" i="52"/>
  <c r="Q78" i="52"/>
  <c r="S30" i="41"/>
  <c r="BO9" i="51"/>
  <c r="W24" i="32"/>
  <c r="Y24" i="32"/>
  <c r="AK24" i="32" s="1"/>
  <c r="K83" i="74"/>
  <c r="I57" i="50" s="1"/>
  <c r="M57" i="50" s="1"/>
  <c r="I83" i="74"/>
  <c r="I91" i="52" s="1"/>
  <c r="M91" i="52" s="1"/>
  <c r="AG14" i="79"/>
  <c r="AK14" i="79" s="1"/>
  <c r="AM14" i="79" s="1"/>
  <c r="W24" i="42"/>
  <c r="Y24" i="42" s="1"/>
  <c r="AK24" i="42" s="1"/>
  <c r="BY15" i="79"/>
  <c r="AQ9" i="89"/>
  <c r="AQ23" i="89" s="1"/>
  <c r="W42" i="32"/>
  <c r="Y42" i="32" s="1"/>
  <c r="AK42" i="32" s="1"/>
  <c r="BG18" i="91"/>
  <c r="Q42" i="38"/>
  <c r="BO18" i="79"/>
  <c r="CE18" i="84"/>
  <c r="BQ18" i="79" s="1"/>
  <c r="BU18" i="79" s="1"/>
  <c r="BW18" i="79" s="1"/>
  <c r="AG45" i="44"/>
  <c r="AG43" i="44"/>
  <c r="AG37" i="44"/>
  <c r="AG27" i="44"/>
  <c r="AG19" i="44"/>
  <c r="AG11" i="44"/>
  <c r="AG46" i="44"/>
  <c r="AG38" i="44"/>
  <c r="AG28" i="44"/>
  <c r="AG20" i="44"/>
  <c r="AG39" i="44"/>
  <c r="AG29" i="44"/>
  <c r="AG16" i="44"/>
  <c r="AG32" i="44"/>
  <c r="AI32" i="44" s="1"/>
  <c r="AG40" i="44"/>
  <c r="AG18" i="44"/>
  <c r="AG42" i="44"/>
  <c r="AG41" i="44"/>
  <c r="AG31" i="44"/>
  <c r="AG14" i="44"/>
  <c r="AG36" i="44"/>
  <c r="AG17" i="44"/>
  <c r="AG25" i="44"/>
  <c r="AG15" i="44"/>
  <c r="AG30" i="44"/>
  <c r="AI30" i="44" s="1"/>
  <c r="AG33" i="44"/>
  <c r="AI33" i="44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13" i="103"/>
  <c r="M21" i="97" s="1"/>
  <c r="I29" i="103"/>
  <c r="M37" i="97" s="1"/>
  <c r="I25" i="103"/>
  <c r="M33" i="97" s="1"/>
  <c r="I21" i="103"/>
  <c r="M29" i="97" s="1"/>
  <c r="I17" i="103"/>
  <c r="M25" i="97" s="1"/>
  <c r="AG31" i="43"/>
  <c r="AI31" i="43" s="1"/>
  <c r="AG46" i="43"/>
  <c r="AG38" i="43"/>
  <c r="AG28" i="43"/>
  <c r="AI28" i="43" s="1"/>
  <c r="AG20" i="43"/>
  <c r="AG39" i="43"/>
  <c r="AG29" i="43"/>
  <c r="AG40" i="43"/>
  <c r="AG17" i="43"/>
  <c r="AG30" i="43"/>
  <c r="AG11" i="43"/>
  <c r="AG15" i="43"/>
  <c r="AG43" i="43"/>
  <c r="AG36" i="43"/>
  <c r="AG37" i="43"/>
  <c r="AG16" i="43"/>
  <c r="AG25" i="43"/>
  <c r="AG33" i="43"/>
  <c r="AG32" i="43"/>
  <c r="AG45" i="43"/>
  <c r="AG18" i="43"/>
  <c r="AG42" i="43"/>
  <c r="AG41" i="43"/>
  <c r="AG19" i="43"/>
  <c r="AG14" i="43"/>
  <c r="AG27" i="43"/>
  <c r="S29" i="40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G13" i="91"/>
  <c r="W26" i="34"/>
  <c r="W27" i="39"/>
  <c r="AM42" i="43"/>
  <c r="AO42" i="43" s="1"/>
  <c r="BA42" i="43" s="1"/>
  <c r="CC8" i="52"/>
  <c r="CA8" i="52"/>
  <c r="CK23" i="82"/>
  <c r="CS23" i="82"/>
  <c r="CU23" i="82" s="1"/>
  <c r="W25" i="44"/>
  <c r="BG16" i="88"/>
  <c r="AA24" i="48"/>
  <c r="AE24" i="48" s="1"/>
  <c r="Q24" i="48"/>
  <c r="AI24" i="48"/>
  <c r="AM31" i="41"/>
  <c r="AS31" i="41" s="1"/>
  <c r="AS8" i="36"/>
  <c r="AM27" i="42"/>
  <c r="Y24" i="46"/>
  <c r="AK24" i="46" s="1"/>
  <c r="W24" i="46"/>
  <c r="AE24" i="46" s="1"/>
  <c r="AU43" i="46"/>
  <c r="AE43" i="46"/>
  <c r="BA43" i="46"/>
  <c r="AK43" i="46"/>
  <c r="S43" i="46"/>
  <c r="AW15" i="79"/>
  <c r="BK15" i="84"/>
  <c r="AY15" i="79" s="1"/>
  <c r="BC15" i="79" s="1"/>
  <c r="BE15" i="79" s="1"/>
  <c r="W8" i="39" s="1"/>
  <c r="W29" i="43"/>
  <c r="AC29" i="43" s="1"/>
  <c r="AS24" i="40"/>
  <c r="W8" i="55"/>
  <c r="AM29" i="45"/>
  <c r="AS29" i="45" s="1"/>
  <c r="AO29" i="45"/>
  <c r="Q26" i="37"/>
  <c r="K40" i="97"/>
  <c r="I12" i="24" s="1"/>
  <c r="M12" i="24" s="1"/>
  <c r="S12" i="24" s="1"/>
  <c r="I40" i="97"/>
  <c r="I9" i="24" s="1"/>
  <c r="M9" i="24" s="1"/>
  <c r="S9" i="24" s="1"/>
  <c r="K27" i="97"/>
  <c r="I37" i="39" s="1"/>
  <c r="M37" i="39" s="1"/>
  <c r="I27" i="97"/>
  <c r="I36" i="39" s="1"/>
  <c r="I25" i="97"/>
  <c r="I36" i="41" s="1"/>
  <c r="K25" i="97"/>
  <c r="I37" i="41" s="1"/>
  <c r="M37" i="41" s="1"/>
  <c r="I43" i="97"/>
  <c r="I137" i="11" s="1"/>
  <c r="K43" i="97"/>
  <c r="I140" i="11" s="1"/>
  <c r="Q23" i="41"/>
  <c r="K20" i="56"/>
  <c r="AC20" i="56"/>
  <c r="AS20" i="56"/>
  <c r="Y20" i="56"/>
  <c r="AM20" i="56"/>
  <c r="Q20" i="56"/>
  <c r="AI20" i="56"/>
  <c r="W30" i="33"/>
  <c r="AC30" i="33" s="1"/>
  <c r="AM41" i="36"/>
  <c r="W25" i="46"/>
  <c r="AE25" i="46" s="1"/>
  <c r="W34" i="37"/>
  <c r="AO34" i="36"/>
  <c r="BA34" i="36" s="1"/>
  <c r="AM34" i="36"/>
  <c r="AU34" i="36" s="1"/>
  <c r="AG23" i="90"/>
  <c r="AW39" i="32"/>
  <c r="AW29" i="32"/>
  <c r="AW40" i="32"/>
  <c r="AW30" i="32"/>
  <c r="AW42" i="32"/>
  <c r="AW33" i="32"/>
  <c r="AW25" i="32"/>
  <c r="AW46" i="32"/>
  <c r="AW38" i="32"/>
  <c r="AW28" i="32"/>
  <c r="AW14" i="32"/>
  <c r="AW17" i="32"/>
  <c r="AW11" i="32"/>
  <c r="I22" i="79"/>
  <c r="K22" i="79" s="1"/>
  <c r="AM28" i="32" s="1"/>
  <c r="AW16" i="32"/>
  <c r="AW36" i="32"/>
  <c r="AW31" i="32"/>
  <c r="AW15" i="32"/>
  <c r="AW19" i="32"/>
  <c r="AW20" i="32"/>
  <c r="AW45" i="32"/>
  <c r="AW37" i="32"/>
  <c r="AW43" i="32"/>
  <c r="AW27" i="32"/>
  <c r="AW18" i="32"/>
  <c r="AW41" i="32"/>
  <c r="AW32" i="32"/>
  <c r="BG17" i="89"/>
  <c r="W41" i="31"/>
  <c r="W41" i="35"/>
  <c r="W43" i="35"/>
  <c r="W43" i="31"/>
  <c r="AQ22" i="39"/>
  <c r="AQ23" i="39"/>
  <c r="AQ24" i="39"/>
  <c r="AQ8" i="39"/>
  <c r="AQ34" i="39"/>
  <c r="AQ26" i="39"/>
  <c r="S40" i="36"/>
  <c r="Q40" i="36"/>
  <c r="AO33" i="36"/>
  <c r="BA33" i="36" s="1"/>
  <c r="AM33" i="36"/>
  <c r="W30" i="36"/>
  <c r="AC30" i="36" s="1"/>
  <c r="AA20" i="48"/>
  <c r="AE20" i="48" s="1"/>
  <c r="Q20" i="48"/>
  <c r="AI20" i="48"/>
  <c r="BQ20" i="79"/>
  <c r="BU20" i="79" s="1"/>
  <c r="BW20" i="79" s="1"/>
  <c r="AM25" i="40"/>
  <c r="CG8" i="79"/>
  <c r="CY8" i="84"/>
  <c r="CI8" i="79" s="1"/>
  <c r="CM8" i="79" s="1"/>
  <c r="CO8" i="79" s="1"/>
  <c r="W12" i="46" s="1"/>
  <c r="W12" i="32"/>
  <c r="BG14" i="89"/>
  <c r="Y31" i="34"/>
  <c r="W31" i="34"/>
  <c r="AC31" i="34" s="1"/>
  <c r="W30" i="38"/>
  <c r="AC30" i="38" s="1"/>
  <c r="AQ22" i="42"/>
  <c r="AQ23" i="42"/>
  <c r="AQ24" i="42"/>
  <c r="AQ8" i="42"/>
  <c r="AQ34" i="42"/>
  <c r="AQ26" i="42"/>
  <c r="BY20" i="79"/>
  <c r="W32" i="38"/>
  <c r="AC32" i="38" s="1"/>
  <c r="AA13" i="55"/>
  <c r="Q13" i="55"/>
  <c r="W13" i="55" s="1"/>
  <c r="AI13" i="55"/>
  <c r="S27" i="31"/>
  <c r="CG14" i="79"/>
  <c r="CY14" i="84"/>
  <c r="CI14" i="79" s="1"/>
  <c r="CM14" i="79" s="1"/>
  <c r="CO14" i="79" s="1"/>
  <c r="W12" i="40" s="1"/>
  <c r="AO31" i="30"/>
  <c r="AM31" i="30"/>
  <c r="AS31" i="30" s="1"/>
  <c r="Y32" i="35"/>
  <c r="W32" i="35"/>
  <c r="AC32" i="35" s="1"/>
  <c r="M10" i="23"/>
  <c r="Q40" i="35"/>
  <c r="AG40" i="34"/>
  <c r="AG42" i="34"/>
  <c r="AI42" i="34" s="1"/>
  <c r="AG39" i="34"/>
  <c r="AG36" i="34"/>
  <c r="AG33" i="34"/>
  <c r="AI33" i="34" s="1"/>
  <c r="AG29" i="34"/>
  <c r="AG25" i="34"/>
  <c r="AG17" i="34"/>
  <c r="AG27" i="34"/>
  <c r="AG19" i="34"/>
  <c r="AG11" i="34"/>
  <c r="AG30" i="34"/>
  <c r="AI30" i="34" s="1"/>
  <c r="AG20" i="34"/>
  <c r="AG28" i="34"/>
  <c r="AG15" i="34"/>
  <c r="AG38" i="34"/>
  <c r="AG16" i="34"/>
  <c r="AG37" i="34"/>
  <c r="AG41" i="34"/>
  <c r="AG43" i="34"/>
  <c r="AG18" i="34"/>
  <c r="AG45" i="34"/>
  <c r="AG31" i="34"/>
  <c r="AI31" i="34" s="1"/>
  <c r="AG46" i="34"/>
  <c r="AG14" i="34"/>
  <c r="AG32" i="34"/>
  <c r="M9" i="39"/>
  <c r="M9" i="45"/>
  <c r="S32" i="41"/>
  <c r="S31" i="32"/>
  <c r="Y30" i="32"/>
  <c r="W30" i="32"/>
  <c r="AC30" i="32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G31" i="42"/>
  <c r="AG15" i="42"/>
  <c r="AG16" i="42"/>
  <c r="AG42" i="42"/>
  <c r="AG33" i="42"/>
  <c r="AI33" i="42" s="1"/>
  <c r="AG25" i="42"/>
  <c r="AI25" i="42" s="1"/>
  <c r="AG17" i="42"/>
  <c r="AG27" i="42"/>
  <c r="AG19" i="42"/>
  <c r="AG11" i="42"/>
  <c r="AG29" i="42"/>
  <c r="AG39" i="42"/>
  <c r="AG28" i="42"/>
  <c r="AI28" i="42" s="1"/>
  <c r="AG37" i="42"/>
  <c r="AG40" i="42"/>
  <c r="AG43" i="42"/>
  <c r="AG36" i="42"/>
  <c r="AG38" i="42"/>
  <c r="AG45" i="42"/>
  <c r="AG46" i="42"/>
  <c r="AG18" i="42"/>
  <c r="AG32" i="42"/>
  <c r="AG14" i="42"/>
  <c r="AG41" i="42"/>
  <c r="AG20" i="42"/>
  <c r="AG30" i="42"/>
  <c r="AI30" i="42" s="1"/>
  <c r="AO34" i="45"/>
  <c r="BA34" i="45" s="1"/>
  <c r="AM34" i="45"/>
  <c r="AU34" i="45" s="1"/>
  <c r="CG18" i="79"/>
  <c r="CY18" i="84"/>
  <c r="CI18" i="79" s="1"/>
  <c r="CM18" i="79" s="1"/>
  <c r="CO18" i="79" s="1"/>
  <c r="W12" i="36" s="1"/>
  <c r="S42" i="45"/>
  <c r="Q42" i="45"/>
  <c r="W24" i="35"/>
  <c r="BU23" i="82"/>
  <c r="BW23" i="82" s="1"/>
  <c r="BM23" i="82"/>
  <c r="AO41" i="39"/>
  <c r="BA41" i="39" s="1"/>
  <c r="AM41" i="39"/>
  <c r="W29" i="46"/>
  <c r="Y29" i="46" s="1"/>
  <c r="AO28" i="46"/>
  <c r="AM28" i="46"/>
  <c r="BG17" i="91"/>
  <c r="AY25" i="42"/>
  <c r="W29" i="31"/>
  <c r="AC29" i="31" s="1"/>
  <c r="I29" i="73"/>
  <c r="I80" i="25" s="1"/>
  <c r="M80" i="25" s="1"/>
  <c r="S80" i="25" s="1"/>
  <c r="I33" i="73"/>
  <c r="I65" i="25" s="1"/>
  <c r="M65" i="25" s="1"/>
  <c r="S65" i="25" s="1"/>
  <c r="G964" i="1"/>
  <c r="E23" i="2"/>
  <c r="BO9" i="79"/>
  <c r="CE9" i="84"/>
  <c r="BQ9" i="79" s="1"/>
  <c r="BU9" i="79" s="1"/>
  <c r="BW9" i="79" s="1"/>
  <c r="W27" i="45"/>
  <c r="AO29" i="44"/>
  <c r="AM29" i="44"/>
  <c r="AS29" i="44" s="1"/>
  <c r="AW23" i="37"/>
  <c r="AW26" i="37"/>
  <c r="AW22" i="37"/>
  <c r="AW34" i="37"/>
  <c r="AS17" i="79"/>
  <c r="AU17" i="79" s="1"/>
  <c r="AM8" i="37" s="1"/>
  <c r="AS8" i="37" s="1"/>
  <c r="AW8" i="37"/>
  <c r="AW24" i="37"/>
  <c r="S40" i="42"/>
  <c r="Q40" i="42"/>
  <c r="CC71" i="52"/>
  <c r="CE71" i="52" s="1"/>
  <c r="CA71" i="52"/>
  <c r="I27" i="55"/>
  <c r="M27" i="55" s="1"/>
  <c r="K51" i="96"/>
  <c r="I27" i="53" s="1"/>
  <c r="M27" i="53" s="1"/>
  <c r="Q27" i="53" s="1"/>
  <c r="W27" i="53" s="1"/>
  <c r="W23" i="89"/>
  <c r="BG8" i="89"/>
  <c r="AS8" i="45"/>
  <c r="W25" i="33"/>
  <c r="K66" i="74"/>
  <c r="I19" i="50" s="1"/>
  <c r="M19" i="50" s="1"/>
  <c r="I66" i="74"/>
  <c r="I27" i="52" s="1"/>
  <c r="M27" i="52" s="1"/>
  <c r="AE21" i="79"/>
  <c r="S30" i="46"/>
  <c r="AE18" i="79"/>
  <c r="AQ18" i="84"/>
  <c r="AG18" i="79" s="1"/>
  <c r="AK18" i="79" s="1"/>
  <c r="AM18" i="79" s="1"/>
  <c r="Y34" i="40"/>
  <c r="AK34" i="40" s="1"/>
  <c r="W34" i="40"/>
  <c r="AY31" i="37"/>
  <c r="AY43" i="37"/>
  <c r="AO33" i="39"/>
  <c r="BA33" i="39" s="1"/>
  <c r="AM33" i="39"/>
  <c r="W42" i="33"/>
  <c r="W42" i="44"/>
  <c r="K51" i="74"/>
  <c r="I55" i="54" s="1"/>
  <c r="M55" i="54" s="1"/>
  <c r="I51" i="74"/>
  <c r="I55" i="56" s="1"/>
  <c r="M55" i="56" s="1"/>
  <c r="I50" i="74"/>
  <c r="I54" i="56" s="1"/>
  <c r="M54" i="56" s="1"/>
  <c r="I56" i="74"/>
  <c r="I60" i="56" s="1"/>
  <c r="M60" i="56" s="1"/>
  <c r="AM33" i="37"/>
  <c r="W28" i="36"/>
  <c r="AC28" i="36" s="1"/>
  <c r="BO22" i="79"/>
  <c r="CE22" i="84"/>
  <c r="BQ22" i="79" s="1"/>
  <c r="BU22" i="79" s="1"/>
  <c r="BW22" i="79" s="1"/>
  <c r="BG15" i="91"/>
  <c r="W78" i="52"/>
  <c r="W79" i="52" s="1"/>
  <c r="K86" i="74"/>
  <c r="I60" i="50" s="1"/>
  <c r="M60" i="50" s="1"/>
  <c r="I86" i="74"/>
  <c r="I94" i="52" s="1"/>
  <c r="M94" i="52" s="1"/>
  <c r="AE14" i="79"/>
  <c r="AY33" i="41"/>
  <c r="AM42" i="32"/>
  <c r="W34" i="35"/>
  <c r="Y42" i="39"/>
  <c r="AK42" i="39" s="1"/>
  <c r="W42" i="39"/>
  <c r="W42" i="46"/>
  <c r="Y42" i="46" s="1"/>
  <c r="W44" i="97"/>
  <c r="I48" i="27" s="1"/>
  <c r="M48" i="27" s="1"/>
  <c r="Y44" i="97"/>
  <c r="I49" i="27" s="1"/>
  <c r="M49" i="27" s="1"/>
  <c r="W28" i="45"/>
  <c r="AC28" i="45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A14" i="76"/>
  <c r="I15" i="35" s="1"/>
  <c r="M15" i="35" s="1"/>
  <c r="AK14" i="76"/>
  <c r="I15" i="39" s="1"/>
  <c r="M15" i="39" s="1"/>
  <c r="U14" i="76"/>
  <c r="I15" i="43" s="1"/>
  <c r="M15" i="43" s="1"/>
  <c r="BQ14" i="76"/>
  <c r="I26" i="52" s="1"/>
  <c r="M26" i="52" s="1"/>
  <c r="W31" i="46"/>
  <c r="Y31" i="46" s="1"/>
  <c r="AO26" i="34"/>
  <c r="BA26" i="34" s="1"/>
  <c r="AM26" i="34"/>
  <c r="AU26" i="34" s="1"/>
  <c r="BY21" i="79"/>
  <c r="AO30" i="34"/>
  <c r="AM30" i="34"/>
  <c r="AS30" i="34" s="1"/>
  <c r="AM27" i="39"/>
  <c r="AO27" i="39" s="1"/>
  <c r="BA27" i="39" s="1"/>
  <c r="AM43" i="40"/>
  <c r="W45" i="97"/>
  <c r="I48" i="26" s="1"/>
  <c r="M48" i="26" s="1"/>
  <c r="Y45" i="97"/>
  <c r="I49" i="26" s="1"/>
  <c r="M49" i="26" s="1"/>
  <c r="AM25" i="44"/>
  <c r="S40" i="44"/>
  <c r="Q40" i="44"/>
  <c r="BG9" i="92"/>
  <c r="W28" i="32"/>
  <c r="AC28" i="32" s="1"/>
  <c r="W27" i="32"/>
  <c r="Y27" i="32" s="1"/>
  <c r="AK27" i="32" s="1"/>
  <c r="AO41" i="42"/>
  <c r="BA41" i="42" s="1"/>
  <c r="AM41" i="42"/>
  <c r="G63" i="117"/>
  <c r="AO19" i="79"/>
  <c r="AM33" i="46"/>
  <c r="AU33" i="46" s="1"/>
  <c r="S43" i="44"/>
  <c r="AE43" i="44"/>
  <c r="AS8" i="33"/>
  <c r="Y38" i="97"/>
  <c r="I21" i="24" s="1"/>
  <c r="M21" i="24" s="1"/>
  <c r="S21" i="24" s="1"/>
  <c r="W38" i="97"/>
  <c r="I20" i="24" s="1"/>
  <c r="M20" i="24" s="1"/>
  <c r="S20" i="24" s="1"/>
  <c r="W30" i="30"/>
  <c r="AC30" i="30" s="1"/>
  <c r="AO29" i="43"/>
  <c r="AM29" i="43"/>
  <c r="AS29" i="43" s="1"/>
  <c r="AQ9" i="52"/>
  <c r="W12" i="45"/>
  <c r="AM31" i="35"/>
  <c r="AS31" i="35" s="1"/>
  <c r="Q40" i="41"/>
  <c r="S40" i="41"/>
  <c r="W31" i="36"/>
  <c r="AC31" i="36" s="1"/>
  <c r="K24" i="97"/>
  <c r="I37" i="42" s="1"/>
  <c r="M37" i="42" s="1"/>
  <c r="I24" i="97"/>
  <c r="I36" i="42" s="1"/>
  <c r="I35" i="97"/>
  <c r="I12" i="51" s="1"/>
  <c r="M12" i="51" s="1"/>
  <c r="K35" i="97"/>
  <c r="I13" i="51" s="1"/>
  <c r="M13" i="51" s="1"/>
  <c r="K33" i="97"/>
  <c r="I37" i="33" s="1"/>
  <c r="M37" i="33" s="1"/>
  <c r="I33" i="97"/>
  <c r="I36" i="33" s="1"/>
  <c r="K23" i="97"/>
  <c r="I37" i="43" s="1"/>
  <c r="M37" i="43" s="1"/>
  <c r="I23" i="97"/>
  <c r="I36" i="43" s="1"/>
  <c r="I42" i="97"/>
  <c r="E73" i="96" s="1"/>
  <c r="K42" i="97"/>
  <c r="E74" i="96" s="1"/>
  <c r="AG8" i="79"/>
  <c r="AK8" i="79" s="1"/>
  <c r="AM8" i="79" s="1"/>
  <c r="BQ16" i="79"/>
  <c r="BU16" i="79" s="1"/>
  <c r="BW16" i="79" s="1"/>
  <c r="AO25" i="46"/>
  <c r="BA25" i="46" s="1"/>
  <c r="AM25" i="46"/>
  <c r="AU25" i="46" s="1"/>
  <c r="Y28" i="38"/>
  <c r="W28" i="38"/>
  <c r="AC28" i="38" s="1"/>
  <c r="BG21" i="89"/>
  <c r="W29" i="30"/>
  <c r="AC29" i="30" s="1"/>
  <c r="W30" i="43"/>
  <c r="AC30" i="43" s="1"/>
  <c r="AG46" i="31"/>
  <c r="AG38" i="31"/>
  <c r="AG39" i="31"/>
  <c r="AG28" i="31"/>
  <c r="AG29" i="31"/>
  <c r="AG30" i="31"/>
  <c r="AG20" i="31"/>
  <c r="AG16" i="31"/>
  <c r="AG25" i="31"/>
  <c r="AG40" i="31"/>
  <c r="AG27" i="35"/>
  <c r="AI27" i="35" s="1"/>
  <c r="AG19" i="35"/>
  <c r="AG46" i="35"/>
  <c r="AG38" i="35"/>
  <c r="AG28" i="35"/>
  <c r="AI28" i="35" s="1"/>
  <c r="AG20" i="35"/>
  <c r="AG39" i="35"/>
  <c r="AG32" i="35"/>
  <c r="AI32" i="35" s="1"/>
  <c r="AG29" i="35"/>
  <c r="AG17" i="35"/>
  <c r="AG45" i="35"/>
  <c r="AG15" i="31"/>
  <c r="AG30" i="35"/>
  <c r="AG27" i="31"/>
  <c r="AI27" i="31" s="1"/>
  <c r="AG16" i="35"/>
  <c r="AG40" i="35"/>
  <c r="AG31" i="31"/>
  <c r="AG37" i="31"/>
  <c r="AG43" i="31"/>
  <c r="AG36" i="31"/>
  <c r="AG41" i="35"/>
  <c r="AG31" i="35"/>
  <c r="AG36" i="35"/>
  <c r="AG25" i="35"/>
  <c r="AI25" i="35" s="1"/>
  <c r="AG19" i="31"/>
  <c r="AG11" i="31"/>
  <c r="AG18" i="31"/>
  <c r="AG45" i="31"/>
  <c r="AG14" i="35"/>
  <c r="AG15" i="35"/>
  <c r="AG33" i="35"/>
  <c r="AI33" i="35" s="1"/>
  <c r="AG32" i="31"/>
  <c r="AG14" i="31"/>
  <c r="AG11" i="35"/>
  <c r="AG18" i="35"/>
  <c r="AG37" i="35"/>
  <c r="AG42" i="35"/>
  <c r="AG33" i="31"/>
  <c r="AI33" i="31" s="1"/>
  <c r="AG42" i="31"/>
  <c r="AI42" i="31" s="1"/>
  <c r="AG41" i="31"/>
  <c r="AG43" i="35"/>
  <c r="AG17" i="31"/>
  <c r="AM30" i="36"/>
  <c r="AS30" i="36" s="1"/>
  <c r="AA19" i="48"/>
  <c r="AE19" i="48" s="1"/>
  <c r="Q19" i="48"/>
  <c r="AI19" i="48"/>
  <c r="BO20" i="79"/>
  <c r="AA24" i="55"/>
  <c r="Q24" i="55"/>
  <c r="W24" i="55" s="1"/>
  <c r="AI24" i="55"/>
  <c r="AO12" i="32"/>
  <c r="BA12" i="32" s="1"/>
  <c r="AM12" i="32"/>
  <c r="AU12" i="32" s="1"/>
  <c r="BQ11" i="79"/>
  <c r="BU11" i="79" s="1"/>
  <c r="BW11" i="79" s="1"/>
  <c r="AM31" i="34"/>
  <c r="AS31" i="34" s="1"/>
  <c r="W34" i="43"/>
  <c r="Y34" i="43" s="1"/>
  <c r="AK34" i="43" s="1"/>
  <c r="CG20" i="79"/>
  <c r="CY20" i="84"/>
  <c r="CI20" i="79" s="1"/>
  <c r="CM20" i="79" s="1"/>
  <c r="CO20" i="79" s="1"/>
  <c r="W12" i="34" s="1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15" i="92"/>
  <c r="BE14" i="92"/>
  <c r="BE22" i="92"/>
  <c r="AC12" i="44" l="1"/>
  <c r="AE12" i="44"/>
  <c r="Y12" i="44"/>
  <c r="AK12" i="44" s="1"/>
  <c r="AU42" i="34"/>
  <c r="AS42" i="34"/>
  <c r="AO42" i="34"/>
  <c r="BA42" i="34" s="1"/>
  <c r="AE12" i="37"/>
  <c r="AC12" i="37"/>
  <c r="Y12" i="37"/>
  <c r="AK12" i="37" s="1"/>
  <c r="AS42" i="44"/>
  <c r="AU42" i="44"/>
  <c r="AO42" i="44"/>
  <c r="BA42" i="44" s="1"/>
  <c r="I89" i="52"/>
  <c r="M89" i="52" s="1"/>
  <c r="K81" i="74"/>
  <c r="I55" i="50" s="1"/>
  <c r="M55" i="50" s="1"/>
  <c r="AC12" i="39"/>
  <c r="AE12" i="39"/>
  <c r="Y12" i="39"/>
  <c r="AK12" i="39" s="1"/>
  <c r="AS31" i="36"/>
  <c r="AO31" i="36"/>
  <c r="I92" i="52"/>
  <c r="M92" i="52" s="1"/>
  <c r="K84" i="74"/>
  <c r="I58" i="50" s="1"/>
  <c r="M58" i="50" s="1"/>
  <c r="AC12" i="36"/>
  <c r="AE12" i="36"/>
  <c r="Y12" i="36"/>
  <c r="AK12" i="36" s="1"/>
  <c r="AS28" i="32"/>
  <c r="AO28" i="32"/>
  <c r="AS41" i="30"/>
  <c r="AO41" i="30"/>
  <c r="BA33" i="42"/>
  <c r="AY33" i="42"/>
  <c r="AS30" i="38"/>
  <c r="AO30" i="38"/>
  <c r="AO42" i="41"/>
  <c r="AM42" i="41"/>
  <c r="AS27" i="45"/>
  <c r="AU27" i="45"/>
  <c r="AO27" i="45"/>
  <c r="BA27" i="45" s="1"/>
  <c r="AC12" i="40"/>
  <c r="AE12" i="40"/>
  <c r="Y12" i="40"/>
  <c r="AK12" i="40" s="1"/>
  <c r="I33" i="52"/>
  <c r="M33" i="52" s="1"/>
  <c r="K69" i="74"/>
  <c r="I22" i="50" s="1"/>
  <c r="M22" i="50" s="1"/>
  <c r="I23" i="52"/>
  <c r="M23" i="52" s="1"/>
  <c r="K64" i="74"/>
  <c r="I17" i="50" s="1"/>
  <c r="M17" i="50" s="1"/>
  <c r="AS23" i="89"/>
  <c r="AS16" i="89"/>
  <c r="AS8" i="89"/>
  <c r="AS17" i="89"/>
  <c r="AS9" i="89"/>
  <c r="AS18" i="89"/>
  <c r="AS10" i="89"/>
  <c r="AS19" i="89"/>
  <c r="AS11" i="89"/>
  <c r="AS20" i="89"/>
  <c r="AS21" i="89"/>
  <c r="AS13" i="89"/>
  <c r="AS22" i="89"/>
  <c r="AS14" i="89"/>
  <c r="AS15" i="89"/>
  <c r="AS12" i="89"/>
  <c r="AU12" i="44"/>
  <c r="AS12" i="44"/>
  <c r="AO12" i="44"/>
  <c r="BA12" i="44" s="1"/>
  <c r="AC12" i="31"/>
  <c r="AE12" i="31"/>
  <c r="Y12" i="31"/>
  <c r="AK12" i="31" s="1"/>
  <c r="AU34" i="40"/>
  <c r="AO34" i="40"/>
  <c r="BA34" i="40" s="1"/>
  <c r="AS34" i="40"/>
  <c r="AM42" i="42"/>
  <c r="AO42" i="42"/>
  <c r="AE12" i="34"/>
  <c r="AC12" i="34"/>
  <c r="Y12" i="34"/>
  <c r="AK12" i="34" s="1"/>
  <c r="AC12" i="38"/>
  <c r="AE12" i="38"/>
  <c r="Y12" i="38"/>
  <c r="AK12" i="38" s="1"/>
  <c r="AU42" i="39"/>
  <c r="AS42" i="39"/>
  <c r="AO42" i="39"/>
  <c r="BA42" i="39" s="1"/>
  <c r="AS29" i="31"/>
  <c r="AO29" i="3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27" i="98"/>
  <c r="Q27" i="98" s="1"/>
  <c r="M26" i="98"/>
  <c r="Q26" i="98" s="1"/>
  <c r="M25" i="98"/>
  <c r="Q25" i="98" s="1"/>
  <c r="M24" i="98"/>
  <c r="Q24" i="98" s="1"/>
  <c r="M31" i="98"/>
  <c r="Q31" i="98" s="1"/>
  <c r="M30" i="98"/>
  <c r="Q30" i="98" s="1"/>
  <c r="M29" i="98"/>
  <c r="Q29" i="98" s="1"/>
  <c r="M28" i="98"/>
  <c r="Q28" i="98" s="1"/>
  <c r="AC12" i="46"/>
  <c r="AE12" i="46"/>
  <c r="Y12" i="46"/>
  <c r="AK12" i="46" s="1"/>
  <c r="AC12" i="41"/>
  <c r="AE12" i="41"/>
  <c r="Y12" i="41"/>
  <c r="AK12" i="41" s="1"/>
  <c r="BA8" i="36"/>
  <c r="AS41" i="43"/>
  <c r="AU41" i="43"/>
  <c r="AO41" i="43"/>
  <c r="BA41" i="43" s="1"/>
  <c r="AC12" i="42"/>
  <c r="AE12" i="42"/>
  <c r="Y12" i="42"/>
  <c r="AK12" i="42" s="1"/>
  <c r="BA41" i="41"/>
  <c r="AY41" i="41"/>
  <c r="AS31" i="40"/>
  <c r="AO31" i="40"/>
  <c r="AU42" i="33"/>
  <c r="AS42" i="33"/>
  <c r="AO42" i="33"/>
  <c r="BA42" i="33" s="1"/>
  <c r="BG12" i="51"/>
  <c r="AQ12" i="51"/>
  <c r="AU12" i="51" s="1"/>
  <c r="AA12" i="51"/>
  <c r="BO12" i="51"/>
  <c r="AY12" i="51"/>
  <c r="AI12" i="51"/>
  <c r="Q12" i="51"/>
  <c r="S15" i="43"/>
  <c r="Q15" i="43"/>
  <c r="S15" i="45"/>
  <c r="Q15" i="45"/>
  <c r="Q15" i="32"/>
  <c r="Y60" i="50"/>
  <c r="Q60" i="50"/>
  <c r="W60" i="50" s="1"/>
  <c r="Q55" i="54"/>
  <c r="W55" i="54" s="1"/>
  <c r="AE34" i="40"/>
  <c r="AC34" i="40"/>
  <c r="Q19" i="50"/>
  <c r="W19" i="50" s="1"/>
  <c r="CG71" i="52"/>
  <c r="CA78" i="52"/>
  <c r="W42" i="45"/>
  <c r="I18" i="73"/>
  <c r="I44" i="25" s="1"/>
  <c r="M44" i="25" s="1"/>
  <c r="S44" i="25" s="1"/>
  <c r="K44" i="74"/>
  <c r="I45" i="54" s="1"/>
  <c r="M45" i="54" s="1"/>
  <c r="I44" i="74"/>
  <c r="I45" i="56" s="1"/>
  <c r="M45" i="56" s="1"/>
  <c r="AW12" i="34"/>
  <c r="CC20" i="79"/>
  <c r="CE20" i="79" s="1"/>
  <c r="AM12" i="34" s="1"/>
  <c r="AW10" i="34"/>
  <c r="AW9" i="34"/>
  <c r="AW13" i="34"/>
  <c r="AW21" i="34"/>
  <c r="W40" i="36"/>
  <c r="Y30" i="33"/>
  <c r="K48" i="56"/>
  <c r="K47" i="56"/>
  <c r="K46" i="56"/>
  <c r="M46" i="56" s="1"/>
  <c r="I162" i="11"/>
  <c r="I163" i="11" s="1"/>
  <c r="G53" i="10" s="1"/>
  <c r="Q11" i="45"/>
  <c r="S11" i="45"/>
  <c r="Q11" i="32"/>
  <c r="Q11" i="34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M38" i="38" s="1"/>
  <c r="W40" i="31"/>
  <c r="BG79" i="52"/>
  <c r="BM79" i="52" s="1"/>
  <c r="BE79" i="52"/>
  <c r="AC33" i="39"/>
  <c r="AE33" i="39"/>
  <c r="AO8" i="40"/>
  <c r="AI33" i="39"/>
  <c r="Y32" i="30"/>
  <c r="I78" i="96"/>
  <c r="I25" i="24" s="1"/>
  <c r="M25" i="24" s="1"/>
  <c r="S25" i="24" s="1"/>
  <c r="W23" i="32"/>
  <c r="K8" i="73"/>
  <c r="I14" i="23" s="1"/>
  <c r="AY85" i="52"/>
  <c r="AW85" i="52"/>
  <c r="BC85" i="52" s="1"/>
  <c r="BC56" i="52"/>
  <c r="AM24" i="34"/>
  <c r="AU24" i="34" s="1"/>
  <c r="I15" i="73"/>
  <c r="I35" i="25" s="1"/>
  <c r="M35" i="25" s="1"/>
  <c r="S35" i="25" s="1"/>
  <c r="AC42" i="34"/>
  <c r="AE42" i="34"/>
  <c r="AC33" i="36"/>
  <c r="AE33" i="36"/>
  <c r="Y29" i="45"/>
  <c r="Y31" i="40"/>
  <c r="AO29" i="35"/>
  <c r="Q17" i="40"/>
  <c r="S17" i="40" s="1"/>
  <c r="Q17" i="34"/>
  <c r="S17" i="34"/>
  <c r="Y41" i="43"/>
  <c r="AK41" i="43" s="1"/>
  <c r="AC41" i="43"/>
  <c r="AE41" i="43"/>
  <c r="AO30" i="44"/>
  <c r="AC27" i="35"/>
  <c r="AE27" i="35"/>
  <c r="AU43" i="42"/>
  <c r="AS43" i="42"/>
  <c r="AS41" i="35"/>
  <c r="AU41" i="35"/>
  <c r="W40" i="37"/>
  <c r="Y40" i="37"/>
  <c r="AK40" i="37" s="1"/>
  <c r="Y41" i="39"/>
  <c r="AK41" i="39" s="1"/>
  <c r="AC41" i="39"/>
  <c r="AE41" i="39"/>
  <c r="AC33" i="35"/>
  <c r="AE33" i="35"/>
  <c r="AO30" i="42"/>
  <c r="AY30" i="42" s="1"/>
  <c r="AM30" i="42"/>
  <c r="AS30" i="42" s="1"/>
  <c r="AE24" i="40"/>
  <c r="AC24" i="40"/>
  <c r="AC25" i="36"/>
  <c r="AE25" i="36"/>
  <c r="Y28" i="44"/>
  <c r="Y31" i="39"/>
  <c r="BG23" i="79"/>
  <c r="BK23" i="79" s="1"/>
  <c r="BM23" i="79" s="1"/>
  <c r="AW12" i="41"/>
  <c r="CC13" i="79"/>
  <c r="CE13" i="79" s="1"/>
  <c r="AM12" i="41" s="1"/>
  <c r="AW10" i="41"/>
  <c r="AW9" i="41"/>
  <c r="AW21" i="41"/>
  <c r="AW13" i="41"/>
  <c r="M36" i="38"/>
  <c r="I44" i="38"/>
  <c r="AE12" i="43"/>
  <c r="AC12" i="43"/>
  <c r="AM33" i="31"/>
  <c r="AS43" i="38"/>
  <c r="AU43" i="38"/>
  <c r="Q14" i="39"/>
  <c r="Q14" i="45"/>
  <c r="AC24" i="33"/>
  <c r="AE24" i="33"/>
  <c r="CG93" i="52"/>
  <c r="BQ93" i="52"/>
  <c r="Q93" i="52"/>
  <c r="W93" i="52" s="1"/>
  <c r="BM93" i="52"/>
  <c r="AW93" i="52"/>
  <c r="BC93" i="52" s="1"/>
  <c r="CA93" i="52"/>
  <c r="CE93" i="52" s="1"/>
  <c r="AC93" i="52"/>
  <c r="AI93" i="52" s="1"/>
  <c r="BW93" i="52"/>
  <c r="BG93" i="52"/>
  <c r="Y93" i="52"/>
  <c r="AM93" i="52"/>
  <c r="AQ93" i="52" s="1"/>
  <c r="AY42" i="43"/>
  <c r="O20" i="77"/>
  <c r="Q20" i="77" s="1"/>
  <c r="E72" i="74" s="1"/>
  <c r="O9" i="77"/>
  <c r="Q9" i="77" s="1"/>
  <c r="E61" i="74" s="1"/>
  <c r="O19" i="77"/>
  <c r="Q19" i="77" s="1"/>
  <c r="E71" i="74" s="1"/>
  <c r="O18" i="77"/>
  <c r="Q18" i="77" s="1"/>
  <c r="E70" i="74" s="1"/>
  <c r="K48" i="74"/>
  <c r="I52" i="54" s="1"/>
  <c r="M52" i="54" s="1"/>
  <c r="Y30" i="31"/>
  <c r="AY41" i="42"/>
  <c r="AM43" i="32"/>
  <c r="AO28" i="42"/>
  <c r="AY28" i="42" s="1"/>
  <c r="AS20" i="52"/>
  <c r="Y29" i="39"/>
  <c r="AI29" i="39" s="1"/>
  <c r="AS33" i="41"/>
  <c r="AU33" i="41"/>
  <c r="M36" i="46"/>
  <c r="W28" i="30"/>
  <c r="BA19" i="41"/>
  <c r="AK19" i="41"/>
  <c r="Q19" i="41"/>
  <c r="AU19" i="41"/>
  <c r="AE19" i="41"/>
  <c r="Q19" i="32"/>
  <c r="AU19" i="32"/>
  <c r="AE19" i="32"/>
  <c r="AK19" i="32"/>
  <c r="S19" i="32"/>
  <c r="BA19" i="32"/>
  <c r="BA19" i="34"/>
  <c r="AK19" i="34"/>
  <c r="Q19" i="34"/>
  <c r="S19" i="34" s="1"/>
  <c r="AU19" i="34"/>
  <c r="AE19" i="34"/>
  <c r="AM43" i="34"/>
  <c r="AM32" i="45"/>
  <c r="AO12" i="42"/>
  <c r="BA12" i="42" s="1"/>
  <c r="AC24" i="45"/>
  <c r="AE24" i="45"/>
  <c r="AY8" i="36"/>
  <c r="Q9" i="40"/>
  <c r="S9" i="40" s="1"/>
  <c r="AI27" i="40"/>
  <c r="Y29" i="42"/>
  <c r="Q37" i="44"/>
  <c r="AM31" i="31"/>
  <c r="Q16" i="36"/>
  <c r="Q16" i="38"/>
  <c r="AI32" i="37"/>
  <c r="AI8" i="37"/>
  <c r="K53" i="74"/>
  <c r="I57" i="54" s="1"/>
  <c r="M57" i="54" s="1"/>
  <c r="AI28" i="33"/>
  <c r="AI32" i="33"/>
  <c r="AM32" i="32"/>
  <c r="AS32" i="32" s="1"/>
  <c r="AO32" i="32"/>
  <c r="AY32" i="32" s="1"/>
  <c r="Y31" i="33"/>
  <c r="CE17" i="52"/>
  <c r="M8" i="22"/>
  <c r="Y40" i="43"/>
  <c r="AK40" i="43" s="1"/>
  <c r="W40" i="43"/>
  <c r="BA27" i="7"/>
  <c r="G41" i="10"/>
  <c r="Q13" i="38"/>
  <c r="S13" i="44"/>
  <c r="Q13" i="44"/>
  <c r="I45" i="52"/>
  <c r="M45" i="52" s="1"/>
  <c r="K19" i="74"/>
  <c r="I30" i="50" s="1"/>
  <c r="M30" i="50" s="1"/>
  <c r="I42" i="52"/>
  <c r="M42" i="52" s="1"/>
  <c r="K16" i="74"/>
  <c r="I27" i="50" s="1"/>
  <c r="M27" i="50" s="1"/>
  <c r="AG22" i="33"/>
  <c r="AG23" i="33"/>
  <c r="AG24" i="33"/>
  <c r="AI24" i="33" s="1"/>
  <c r="AG8" i="33"/>
  <c r="AG26" i="33"/>
  <c r="AG34" i="33"/>
  <c r="AI34" i="33" s="1"/>
  <c r="AY34" i="40"/>
  <c r="AC42" i="36"/>
  <c r="AE42" i="36"/>
  <c r="Y31" i="42"/>
  <c r="AG21" i="32"/>
  <c r="AG12" i="32"/>
  <c r="AG10" i="32"/>
  <c r="AG13" i="32"/>
  <c r="AG9" i="32"/>
  <c r="AE23" i="79"/>
  <c r="AQ23" i="84"/>
  <c r="AG23" i="79" s="1"/>
  <c r="AK23" i="79" s="1"/>
  <c r="AM23" i="79" s="1"/>
  <c r="AM41" i="44"/>
  <c r="G69" i="96"/>
  <c r="I69" i="96" s="1"/>
  <c r="G70" i="96"/>
  <c r="I70" i="96" s="1"/>
  <c r="W34" i="46"/>
  <c r="Y29" i="34"/>
  <c r="Q18" i="31"/>
  <c r="Q18" i="36"/>
  <c r="S18" i="36"/>
  <c r="W40" i="46"/>
  <c r="Y40" i="46"/>
  <c r="AM28" i="56"/>
  <c r="AS28" i="56" s="1"/>
  <c r="Q28" i="56"/>
  <c r="W28" i="56" s="1"/>
  <c r="AC28" i="56"/>
  <c r="AI28" i="56" s="1"/>
  <c r="Y28" i="56"/>
  <c r="Y32" i="42"/>
  <c r="K28" i="73"/>
  <c r="I77" i="23" s="1"/>
  <c r="M77" i="23" s="1"/>
  <c r="S77" i="23" s="1"/>
  <c r="Y43" i="36"/>
  <c r="AK43" i="36" s="1"/>
  <c r="AC43" i="36"/>
  <c r="I13" i="73"/>
  <c r="I29" i="25" s="1"/>
  <c r="M29" i="25" s="1"/>
  <c r="S29" i="25" s="1"/>
  <c r="K39" i="74"/>
  <c r="I35" i="54" s="1"/>
  <c r="M35" i="54" s="1"/>
  <c r="I39" i="74"/>
  <c r="I35" i="56" s="1"/>
  <c r="M35" i="56" s="1"/>
  <c r="W31" i="30"/>
  <c r="AM34" i="34"/>
  <c r="AM30" i="30"/>
  <c r="AM28" i="38"/>
  <c r="K74" i="96"/>
  <c r="I13" i="22" s="1"/>
  <c r="M13" i="22" s="1"/>
  <c r="S13" i="22" s="1"/>
  <c r="I74" i="96"/>
  <c r="I13" i="24" s="1"/>
  <c r="M13" i="24" s="1"/>
  <c r="S13" i="24" s="1"/>
  <c r="AW21" i="33"/>
  <c r="AW13" i="33"/>
  <c r="AW9" i="33"/>
  <c r="CC21" i="79"/>
  <c r="CE21" i="79" s="1"/>
  <c r="AM12" i="33" s="1"/>
  <c r="AW12" i="33"/>
  <c r="AW10" i="33"/>
  <c r="Q15" i="39"/>
  <c r="S15" i="39" s="1"/>
  <c r="S15" i="41"/>
  <c r="Q15" i="41"/>
  <c r="AC34" i="35"/>
  <c r="AE34" i="35"/>
  <c r="AS33" i="37"/>
  <c r="AU33" i="37"/>
  <c r="AC42" i="44"/>
  <c r="AE42" i="44"/>
  <c r="AC25" i="33"/>
  <c r="AE25" i="33"/>
  <c r="AC27" i="45"/>
  <c r="AE27" i="45"/>
  <c r="AM42" i="45"/>
  <c r="AI32" i="42"/>
  <c r="Q9" i="45"/>
  <c r="AI25" i="34"/>
  <c r="AG13" i="40"/>
  <c r="AG21" i="40"/>
  <c r="AG9" i="40"/>
  <c r="AG12" i="40"/>
  <c r="AI12" i="40" s="1"/>
  <c r="AG10" i="40"/>
  <c r="AG10" i="46"/>
  <c r="AG12" i="46"/>
  <c r="AI12" i="46" s="1"/>
  <c r="AG21" i="46"/>
  <c r="AG9" i="46"/>
  <c r="AG13" i="46"/>
  <c r="AM40" i="36"/>
  <c r="AY28" i="32"/>
  <c r="S37" i="41"/>
  <c r="Q37" i="41"/>
  <c r="Y26" i="37"/>
  <c r="AK26" i="37" s="1"/>
  <c r="W26" i="37"/>
  <c r="AC25" i="44"/>
  <c r="AE25" i="44"/>
  <c r="AC27" i="39"/>
  <c r="AE27" i="39"/>
  <c r="Q11" i="41"/>
  <c r="Q11" i="43"/>
  <c r="Q11" i="31"/>
  <c r="AI42" i="43"/>
  <c r="S25" i="97"/>
  <c r="I39" i="41" s="1"/>
  <c r="M39" i="41" s="1"/>
  <c r="Q25" i="97"/>
  <c r="I38" i="41" s="1"/>
  <c r="M38" i="41" s="1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AM30" i="41"/>
  <c r="AS30" i="41" s="1"/>
  <c r="AM40" i="31"/>
  <c r="Q21" i="52"/>
  <c r="W21" i="52" s="1"/>
  <c r="BM21" i="52"/>
  <c r="AW21" i="52"/>
  <c r="CA21" i="52"/>
  <c r="CE21" i="52" s="1"/>
  <c r="AS21" i="52"/>
  <c r="AC21" i="52"/>
  <c r="AI21" i="52" s="1"/>
  <c r="BG21" i="52"/>
  <c r="Y21" i="52"/>
  <c r="BC21" i="52"/>
  <c r="AM21" i="52"/>
  <c r="AQ21" i="52" s="1"/>
  <c r="CG21" i="52"/>
  <c r="BQ21" i="52"/>
  <c r="BW21" i="52" s="1"/>
  <c r="AM25" i="30"/>
  <c r="AS25" i="30" s="1"/>
  <c r="AY84" i="52"/>
  <c r="AW84" i="52"/>
  <c r="BC84" i="52" s="1"/>
  <c r="Y43" i="42"/>
  <c r="AK43" i="42" s="1"/>
  <c r="AC43" i="42"/>
  <c r="AE43" i="42"/>
  <c r="AY41" i="30"/>
  <c r="Q9" i="43"/>
  <c r="S9" i="43"/>
  <c r="S9" i="21"/>
  <c r="M44" i="26"/>
  <c r="M50" i="26" s="1"/>
  <c r="I50" i="26"/>
  <c r="E31" i="12" s="1"/>
  <c r="E38" i="12" s="1"/>
  <c r="E41" i="12" s="1"/>
  <c r="G52" i="10" s="1"/>
  <c r="G54" i="10" s="1"/>
  <c r="AC27" i="42"/>
  <c r="AE27" i="42"/>
  <c r="Q17" i="43"/>
  <c r="S17" i="31"/>
  <c r="Q17" i="31"/>
  <c r="AU33" i="42"/>
  <c r="AS33" i="42"/>
  <c r="AA11" i="55"/>
  <c r="Q11" i="55"/>
  <c r="W11" i="55" s="1"/>
  <c r="AI11" i="55"/>
  <c r="Y41" i="30"/>
  <c r="AC41" i="30"/>
  <c r="I38" i="74"/>
  <c r="I33" i="56" s="1"/>
  <c r="M33" i="56" s="1"/>
  <c r="AG12" i="45"/>
  <c r="AG21" i="45"/>
  <c r="AG13" i="45"/>
  <c r="AG9" i="45"/>
  <c r="AG10" i="45"/>
  <c r="AU8" i="36"/>
  <c r="S14" i="35"/>
  <c r="Q14" i="35"/>
  <c r="Q14" i="41"/>
  <c r="S14" i="41"/>
  <c r="Y59" i="50"/>
  <c r="Q59" i="50"/>
  <c r="W59" i="50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Y42" i="44"/>
  <c r="AY29" i="44"/>
  <c r="AI19" i="89"/>
  <c r="AI11" i="89"/>
  <c r="AI20" i="89"/>
  <c r="AI12" i="89"/>
  <c r="AI21" i="89"/>
  <c r="AI13" i="89"/>
  <c r="AI23" i="89"/>
  <c r="AI22" i="89"/>
  <c r="AI14" i="89"/>
  <c r="AI16" i="89"/>
  <c r="AI8" i="89"/>
  <c r="AI17" i="89"/>
  <c r="AI9" i="89"/>
  <c r="AI18" i="89"/>
  <c r="AI10" i="89"/>
  <c r="AI15" i="89"/>
  <c r="AE8" i="36"/>
  <c r="AC8" i="36"/>
  <c r="Y8" i="36"/>
  <c r="I43" i="74"/>
  <c r="I43" i="56" s="1"/>
  <c r="M43" i="56" s="1"/>
  <c r="Q9" i="36"/>
  <c r="Y43" i="40"/>
  <c r="AK43" i="40" s="1"/>
  <c r="AC43" i="40"/>
  <c r="AE43" i="40"/>
  <c r="W34" i="36"/>
  <c r="S37" i="36"/>
  <c r="Q37" i="36"/>
  <c r="AE8" i="43"/>
  <c r="Y8" i="43"/>
  <c r="AC8" i="43"/>
  <c r="AY43" i="38"/>
  <c r="AM28" i="34"/>
  <c r="AU19" i="37"/>
  <c r="AK19" i="37"/>
  <c r="S19" i="37"/>
  <c r="BA19" i="37"/>
  <c r="Q19" i="37"/>
  <c r="AE19" i="37"/>
  <c r="BA19" i="43"/>
  <c r="AK19" i="43"/>
  <c r="Q19" i="43"/>
  <c r="AU19" i="43"/>
  <c r="AE19" i="43"/>
  <c r="AU19" i="31"/>
  <c r="AE19" i="31"/>
  <c r="AK19" i="31"/>
  <c r="BA19" i="31"/>
  <c r="Q19" i="31"/>
  <c r="AC33" i="44"/>
  <c r="AE33" i="44"/>
  <c r="AM25" i="39"/>
  <c r="AS41" i="33"/>
  <c r="AU41" i="33"/>
  <c r="AM27" i="30"/>
  <c r="AM33" i="32"/>
  <c r="W26" i="38"/>
  <c r="Y26" i="38" s="1"/>
  <c r="AK26" i="38" s="1"/>
  <c r="AI40" i="46"/>
  <c r="W40" i="34"/>
  <c r="Y40" i="34" s="1"/>
  <c r="M36" i="44"/>
  <c r="AW22" i="43"/>
  <c r="AS11" i="79"/>
  <c r="AU11" i="79" s="1"/>
  <c r="AW24" i="43"/>
  <c r="AW34" i="43"/>
  <c r="AW8" i="43"/>
  <c r="AW23" i="43"/>
  <c r="AW26" i="43"/>
  <c r="Q16" i="45"/>
  <c r="Q16" i="32"/>
  <c r="S16" i="34"/>
  <c r="Q16" i="34"/>
  <c r="AE8" i="45"/>
  <c r="AC8" i="45"/>
  <c r="Y8" i="45"/>
  <c r="AC63" i="56"/>
  <c r="AI63" i="56" s="1"/>
  <c r="AM63" i="56"/>
  <c r="AS63" i="56" s="1"/>
  <c r="Q63" i="56"/>
  <c r="W63" i="56" s="1"/>
  <c r="Y22" i="91"/>
  <c r="Y14" i="91"/>
  <c r="Y15" i="91"/>
  <c r="Y16" i="91"/>
  <c r="Y8" i="91"/>
  <c r="Y17" i="91"/>
  <c r="Y9" i="91"/>
  <c r="Y18" i="91"/>
  <c r="Y10" i="91"/>
  <c r="Y19" i="91"/>
  <c r="Y11" i="91"/>
  <c r="Y21" i="91"/>
  <c r="Y13" i="91"/>
  <c r="Y23" i="91"/>
  <c r="Y12" i="91"/>
  <c r="Y20" i="91"/>
  <c r="BG23" i="91"/>
  <c r="AA37" i="55"/>
  <c r="Q37" i="55"/>
  <c r="W37" i="55" s="1"/>
  <c r="AI37" i="55"/>
  <c r="Y26" i="35"/>
  <c r="AK26" i="35" s="1"/>
  <c r="W26" i="35"/>
  <c r="AW22" i="32"/>
  <c r="AS22" i="79"/>
  <c r="AU22" i="79" s="1"/>
  <c r="AW8" i="32"/>
  <c r="AW26" i="32"/>
  <c r="AW34" i="32"/>
  <c r="AW23" i="32"/>
  <c r="AW24" i="32"/>
  <c r="AS34" i="34"/>
  <c r="AM30" i="32"/>
  <c r="AY33" i="46"/>
  <c r="AM30" i="37"/>
  <c r="AS30" i="37" s="1"/>
  <c r="Y43" i="32"/>
  <c r="AK43" i="32" s="1"/>
  <c r="AC43" i="32"/>
  <c r="AE43" i="32"/>
  <c r="AO43" i="45"/>
  <c r="BA43" i="45" s="1"/>
  <c r="AM43" i="45"/>
  <c r="W23" i="40"/>
  <c r="Y23" i="40"/>
  <c r="AK23" i="40" s="1"/>
  <c r="S40" i="43"/>
  <c r="Y28" i="34"/>
  <c r="S13" i="34"/>
  <c r="Q13" i="34"/>
  <c r="Q13" i="40"/>
  <c r="S13" i="40" s="1"/>
  <c r="I47" i="52"/>
  <c r="M47" i="52" s="1"/>
  <c r="K21" i="74"/>
  <c r="I32" i="50" s="1"/>
  <c r="M32" i="50" s="1"/>
  <c r="I44" i="52"/>
  <c r="M44" i="52" s="1"/>
  <c r="K18" i="74"/>
  <c r="I29" i="50" s="1"/>
  <c r="M29" i="50" s="1"/>
  <c r="AG21" i="43"/>
  <c r="AG10" i="43"/>
  <c r="AG12" i="43"/>
  <c r="AI12" i="43" s="1"/>
  <c r="AG13" i="43"/>
  <c r="AG9" i="43"/>
  <c r="Y42" i="36"/>
  <c r="AK42" i="36" s="1"/>
  <c r="AI34" i="34"/>
  <c r="AI27" i="36"/>
  <c r="W40" i="32"/>
  <c r="AC24" i="37"/>
  <c r="AE24" i="37"/>
  <c r="CE9" i="52"/>
  <c r="Q18" i="45"/>
  <c r="S18" i="32"/>
  <c r="Q18" i="32"/>
  <c r="S40" i="46"/>
  <c r="K37" i="74"/>
  <c r="I28" i="54" s="1"/>
  <c r="M28" i="54" s="1"/>
  <c r="AM28" i="40"/>
  <c r="Y41" i="36"/>
  <c r="AK41" i="36" s="1"/>
  <c r="AC41" i="36"/>
  <c r="AE41" i="36"/>
  <c r="Q9" i="41"/>
  <c r="AM31" i="39"/>
  <c r="AM28" i="45"/>
  <c r="AO29" i="37"/>
  <c r="AY29" i="37" s="1"/>
  <c r="AA38" i="55"/>
  <c r="Q38" i="55"/>
  <c r="W38" i="55" s="1"/>
  <c r="AI38" i="55"/>
  <c r="I73" i="96"/>
  <c r="I10" i="24" s="1"/>
  <c r="M10" i="24" s="1"/>
  <c r="S10" i="24" s="1"/>
  <c r="Q37" i="42"/>
  <c r="W40" i="41"/>
  <c r="AO33" i="46"/>
  <c r="BA33" i="46" s="1"/>
  <c r="W40" i="44"/>
  <c r="Q15" i="35"/>
  <c r="Q15" i="37"/>
  <c r="S15" i="37"/>
  <c r="Y34" i="35"/>
  <c r="AK34" i="35" s="1"/>
  <c r="AO33" i="37"/>
  <c r="Y42" i="44"/>
  <c r="AK42" i="44" s="1"/>
  <c r="Y25" i="33"/>
  <c r="AK25" i="33" s="1"/>
  <c r="Y40" i="42"/>
  <c r="AK40" i="42" s="1"/>
  <c r="W40" i="42"/>
  <c r="AU8" i="37"/>
  <c r="AO8" i="37"/>
  <c r="Y27" i="45"/>
  <c r="AK27" i="45" s="1"/>
  <c r="K33" i="73"/>
  <c r="I65" i="23" s="1"/>
  <c r="M65" i="23" s="1"/>
  <c r="S65" i="23" s="1"/>
  <c r="AI28" i="34"/>
  <c r="AI29" i="34"/>
  <c r="Y40" i="35"/>
  <c r="AK40" i="35" s="1"/>
  <c r="W40" i="35"/>
  <c r="AM27" i="31"/>
  <c r="AO27" i="31"/>
  <c r="BA27" i="31" s="1"/>
  <c r="Y30" i="38"/>
  <c r="AS25" i="40"/>
  <c r="AU25" i="40"/>
  <c r="Y43" i="31"/>
  <c r="AK43" i="31" s="1"/>
  <c r="AC43" i="31"/>
  <c r="AE43" i="31"/>
  <c r="I44" i="41"/>
  <c r="M36" i="41"/>
  <c r="S26" i="37"/>
  <c r="Y25" i="44"/>
  <c r="AK25" i="44" s="1"/>
  <c r="Y27" i="39"/>
  <c r="AK27" i="39" s="1"/>
  <c r="Q11" i="37"/>
  <c r="S11" i="37" s="1"/>
  <c r="S11" i="39"/>
  <c r="Q11" i="39"/>
  <c r="S29" i="97"/>
  <c r="I39" i="37" s="1"/>
  <c r="M39" i="37" s="1"/>
  <c r="Q29" i="97"/>
  <c r="I38" i="37" s="1"/>
  <c r="M38" i="37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Y42" i="38"/>
  <c r="AK42" i="38" s="1"/>
  <c r="W42" i="38"/>
  <c r="Q79" i="52"/>
  <c r="Y79" i="52" s="1"/>
  <c r="O79" i="52"/>
  <c r="AS62" i="56"/>
  <c r="AM62" i="56"/>
  <c r="Q62" i="56"/>
  <c r="W62" i="56" s="1"/>
  <c r="AI62" i="56"/>
  <c r="AC62" i="56"/>
  <c r="K63" i="74"/>
  <c r="I16" i="50" s="1"/>
  <c r="M16" i="50" s="1"/>
  <c r="AI41" i="39"/>
  <c r="AM25" i="35"/>
  <c r="AO25" i="35"/>
  <c r="BA25" i="35" s="1"/>
  <c r="AM33" i="35"/>
  <c r="AC34" i="31"/>
  <c r="AE34" i="31"/>
  <c r="Y41" i="42"/>
  <c r="AK41" i="42" s="1"/>
  <c r="AC41" i="42"/>
  <c r="AE41" i="42"/>
  <c r="AC27" i="31"/>
  <c r="AE27" i="31"/>
  <c r="AW10" i="46"/>
  <c r="AW12" i="46"/>
  <c r="CC8" i="79"/>
  <c r="CE8" i="79" s="1"/>
  <c r="AW9" i="46"/>
  <c r="AW13" i="46"/>
  <c r="AW21" i="46"/>
  <c r="AM30" i="40"/>
  <c r="AS30" i="40" s="1"/>
  <c r="Y27" i="42"/>
  <c r="AK27" i="42" s="1"/>
  <c r="AO32" i="44"/>
  <c r="Y32" i="31"/>
  <c r="Q17" i="39"/>
  <c r="S17" i="45"/>
  <c r="Q17" i="45"/>
  <c r="AI27" i="45"/>
  <c r="AM40" i="30"/>
  <c r="AO40" i="30"/>
  <c r="BA40" i="30" s="1"/>
  <c r="AG10" i="37"/>
  <c r="AG21" i="37"/>
  <c r="AG13" i="37"/>
  <c r="AG12" i="37"/>
  <c r="AI12" i="37" s="1"/>
  <c r="AG9" i="37"/>
  <c r="AC61" i="56"/>
  <c r="AS61" i="56"/>
  <c r="Y61" i="56"/>
  <c r="AM61" i="56"/>
  <c r="Q61" i="56"/>
  <c r="W61" i="56" s="1"/>
  <c r="AI61" i="56"/>
  <c r="AC25" i="35"/>
  <c r="AE25" i="35"/>
  <c r="AC33" i="43"/>
  <c r="AE33" i="43"/>
  <c r="K26" i="73"/>
  <c r="I71" i="23" s="1"/>
  <c r="M71" i="23" s="1"/>
  <c r="S71" i="23" s="1"/>
  <c r="AC24" i="36"/>
  <c r="AE24" i="36"/>
  <c r="W26" i="31"/>
  <c r="Y26" i="31" s="1"/>
  <c r="AK26" i="31" s="1"/>
  <c r="E28" i="28"/>
  <c r="AG39" i="30"/>
  <c r="AG38" i="30"/>
  <c r="AG41" i="30"/>
  <c r="AI41" i="30" s="1"/>
  <c r="AG40" i="30"/>
  <c r="AG37" i="30"/>
  <c r="AG27" i="30"/>
  <c r="AG19" i="30"/>
  <c r="AG11" i="30"/>
  <c r="AG32" i="30"/>
  <c r="AI32" i="30" s="1"/>
  <c r="AG28" i="30"/>
  <c r="AG20" i="30"/>
  <c r="AG29" i="30"/>
  <c r="AG46" i="30"/>
  <c r="AG16" i="30"/>
  <c r="AG31" i="30"/>
  <c r="AG36" i="30"/>
  <c r="AG33" i="30"/>
  <c r="AG45" i="30"/>
  <c r="AG30" i="30"/>
  <c r="AG18" i="30"/>
  <c r="AG17" i="30"/>
  <c r="AG25" i="30"/>
  <c r="AG15" i="30"/>
  <c r="AG14" i="30"/>
  <c r="AK8" i="37"/>
  <c r="AM33" i="45"/>
  <c r="AC25" i="31"/>
  <c r="AE25" i="31"/>
  <c r="Y30" i="40"/>
  <c r="AI30" i="40" s="1"/>
  <c r="M8" i="24"/>
  <c r="AE8" i="46"/>
  <c r="Y8" i="46"/>
  <c r="AC42" i="40"/>
  <c r="AE42" i="40"/>
  <c r="Y24" i="52"/>
  <c r="BC24" i="52"/>
  <c r="AM24" i="52"/>
  <c r="BQ24" i="52"/>
  <c r="AI24" i="52"/>
  <c r="Q24" i="52"/>
  <c r="AW24" i="52"/>
  <c r="BA24" i="52" s="1"/>
  <c r="CA24" i="52"/>
  <c r="CG24" i="52" s="1"/>
  <c r="AS24" i="52"/>
  <c r="AC24" i="52"/>
  <c r="BW24" i="52"/>
  <c r="BG24" i="52"/>
  <c r="BM24" i="52" s="1"/>
  <c r="Q14" i="37"/>
  <c r="AM12" i="46"/>
  <c r="AY41" i="43"/>
  <c r="AY29" i="43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AY30" i="44"/>
  <c r="AO31" i="42"/>
  <c r="AY31" i="42" s="1"/>
  <c r="AM31" i="42"/>
  <c r="AS31" i="42" s="1"/>
  <c r="Y29" i="37"/>
  <c r="AG34" i="36"/>
  <c r="AG26" i="36"/>
  <c r="AG24" i="36"/>
  <c r="AG8" i="36"/>
  <c r="AI8" i="36" s="1"/>
  <c r="AG22" i="36"/>
  <c r="AG23" i="36"/>
  <c r="AY31" i="36"/>
  <c r="AY33" i="36"/>
  <c r="Y41" i="40"/>
  <c r="AK41" i="40" s="1"/>
  <c r="AC41" i="40"/>
  <c r="AE41" i="40"/>
  <c r="BG8" i="51"/>
  <c r="AQ8" i="51"/>
  <c r="AA8" i="51"/>
  <c r="BO8" i="51"/>
  <c r="AY8" i="51"/>
  <c r="AI8" i="51"/>
  <c r="Q8" i="51"/>
  <c r="Y23" i="36"/>
  <c r="AK23" i="36" s="1"/>
  <c r="W23" i="36"/>
  <c r="AC33" i="40"/>
  <c r="AE33" i="40"/>
  <c r="M36" i="36"/>
  <c r="I44" i="36"/>
  <c r="AY27" i="31"/>
  <c r="AY29" i="35"/>
  <c r="AG23" i="43"/>
  <c r="AG24" i="43"/>
  <c r="AG22" i="43"/>
  <c r="AG34" i="43"/>
  <c r="AI34" i="43" s="1"/>
  <c r="AG8" i="43"/>
  <c r="AI8" i="43" s="1"/>
  <c r="AG26" i="43"/>
  <c r="AY30" i="38"/>
  <c r="BA19" i="33"/>
  <c r="AK19" i="33"/>
  <c r="S19" i="33"/>
  <c r="Q19" i="33"/>
  <c r="AU19" i="33"/>
  <c r="AE19" i="33"/>
  <c r="BA19" i="39"/>
  <c r="AK19" i="39"/>
  <c r="Q19" i="39"/>
  <c r="AU19" i="39"/>
  <c r="AE19" i="39"/>
  <c r="AS41" i="40"/>
  <c r="AU41" i="40"/>
  <c r="Y43" i="37"/>
  <c r="AK43" i="37" s="1"/>
  <c r="AC43" i="37"/>
  <c r="AE43" i="37"/>
  <c r="AM27" i="40"/>
  <c r="AO26" i="36"/>
  <c r="BA26" i="36" s="1"/>
  <c r="AM26" i="36"/>
  <c r="AM32" i="30"/>
  <c r="AM31" i="38"/>
  <c r="AC25" i="45"/>
  <c r="AE25" i="45"/>
  <c r="AO31" i="33"/>
  <c r="AM31" i="33"/>
  <c r="AS31" i="33" s="1"/>
  <c r="AI43" i="32"/>
  <c r="AI25" i="32"/>
  <c r="AI43" i="40"/>
  <c r="AE12" i="33"/>
  <c r="AC12" i="33"/>
  <c r="AI42" i="46"/>
  <c r="AM40" i="34"/>
  <c r="AO40" i="34"/>
  <c r="BA40" i="34" s="1"/>
  <c r="AM31" i="43"/>
  <c r="Q37" i="37"/>
  <c r="S37" i="37"/>
  <c r="Q16" i="41"/>
  <c r="S16" i="41" s="1"/>
  <c r="Q16" i="43"/>
  <c r="S16" i="43" s="1"/>
  <c r="Q16" i="31"/>
  <c r="AG12" i="31"/>
  <c r="AI12" i="31" s="1"/>
  <c r="AG13" i="31"/>
  <c r="AG21" i="31"/>
  <c r="AG21" i="35"/>
  <c r="AG9" i="35"/>
  <c r="AG12" i="35"/>
  <c r="AG13" i="35"/>
  <c r="AG10" i="35"/>
  <c r="AG10" i="31"/>
  <c r="AG9" i="31"/>
  <c r="AI25" i="37"/>
  <c r="AM9" i="48"/>
  <c r="AM28" i="48" s="1"/>
  <c r="E21" i="8" s="1"/>
  <c r="E22" i="8" s="1"/>
  <c r="AI28" i="48"/>
  <c r="E21" i="10" s="1"/>
  <c r="AG22" i="45"/>
  <c r="AG23" i="45"/>
  <c r="AG24" i="45"/>
  <c r="AI24" i="45" s="1"/>
  <c r="AG26" i="45"/>
  <c r="AG34" i="45"/>
  <c r="AG8" i="45"/>
  <c r="AI8" i="45" s="1"/>
  <c r="Q63" i="54"/>
  <c r="W63" i="54" s="1"/>
  <c r="AI29" i="52"/>
  <c r="Q29" i="52"/>
  <c r="W29" i="52" s="1"/>
  <c r="AW29" i="52"/>
  <c r="BC29" i="52" s="1"/>
  <c r="CA29" i="52"/>
  <c r="CE29" i="52" s="1"/>
  <c r="AC29" i="52"/>
  <c r="BW29" i="52"/>
  <c r="BG29" i="52"/>
  <c r="BM29" i="52" s="1"/>
  <c r="Y29" i="52"/>
  <c r="AM29" i="52"/>
  <c r="AQ29" i="52" s="1"/>
  <c r="CG29" i="52"/>
  <c r="BQ29" i="52"/>
  <c r="BA8" i="33"/>
  <c r="AY12" i="32"/>
  <c r="W34" i="32"/>
  <c r="AY32" i="46"/>
  <c r="AY31" i="46"/>
  <c r="Y41" i="32"/>
  <c r="AK41" i="32" s="1"/>
  <c r="AC41" i="32"/>
  <c r="AE41" i="32"/>
  <c r="AM23" i="40"/>
  <c r="AO23" i="40"/>
  <c r="BA23" i="40" s="1"/>
  <c r="K56" i="96"/>
  <c r="I30" i="53" s="1"/>
  <c r="M30" i="53" s="1"/>
  <c r="Q30" i="53" s="1"/>
  <c r="W30" i="53" s="1"/>
  <c r="I56" i="96"/>
  <c r="I30" i="55" s="1"/>
  <c r="M30" i="55" s="1"/>
  <c r="Q13" i="31"/>
  <c r="S13" i="31"/>
  <c r="Q13" i="36"/>
  <c r="S13" i="36" s="1"/>
  <c r="I49" i="52"/>
  <c r="M49" i="52" s="1"/>
  <c r="K23" i="74"/>
  <c r="I34" i="50" s="1"/>
  <c r="M34" i="50" s="1"/>
  <c r="I46" i="52"/>
  <c r="M46" i="52" s="1"/>
  <c r="K20" i="74"/>
  <c r="I31" i="50" s="1"/>
  <c r="M31" i="50" s="1"/>
  <c r="AC27" i="34"/>
  <c r="AE27" i="34"/>
  <c r="AI25" i="41"/>
  <c r="AM29" i="46"/>
  <c r="AO29" i="46" s="1"/>
  <c r="AY26" i="34"/>
  <c r="AU27" i="41"/>
  <c r="AS27" i="41"/>
  <c r="AM41" i="38"/>
  <c r="AM26" i="44"/>
  <c r="AU26" i="44" s="1"/>
  <c r="AS24" i="33"/>
  <c r="S18" i="41"/>
  <c r="Q18" i="41"/>
  <c r="Q18" i="43"/>
  <c r="S18" i="43" s="1"/>
  <c r="AC8" i="33"/>
  <c r="AE8" i="33"/>
  <c r="Y8" i="33"/>
  <c r="AM41" i="45"/>
  <c r="AY41" i="33"/>
  <c r="W40" i="45"/>
  <c r="Y23" i="43"/>
  <c r="AK23" i="43" s="1"/>
  <c r="W23" i="43"/>
  <c r="AM29" i="30"/>
  <c r="AM30" i="43"/>
  <c r="AM27" i="32"/>
  <c r="AM24" i="46"/>
  <c r="AM32" i="35"/>
  <c r="AY8" i="33"/>
  <c r="AS25" i="37"/>
  <c r="AU25" i="37"/>
  <c r="AC27" i="32"/>
  <c r="AE27" i="32"/>
  <c r="M36" i="43"/>
  <c r="I44" i="43"/>
  <c r="AM40" i="44"/>
  <c r="AS43" i="40"/>
  <c r="AU43" i="40"/>
  <c r="Q15" i="46"/>
  <c r="Q15" i="33"/>
  <c r="AU42" i="32"/>
  <c r="AS42" i="32"/>
  <c r="AM60" i="56"/>
  <c r="AS60" i="56" s="1"/>
  <c r="Q60" i="56"/>
  <c r="W60" i="56" s="1"/>
  <c r="AC60" i="56"/>
  <c r="AI60" i="56" s="1"/>
  <c r="Y60" i="56"/>
  <c r="AC42" i="33"/>
  <c r="AE42" i="33"/>
  <c r="AM40" i="42"/>
  <c r="AO40" i="42" s="1"/>
  <c r="S9" i="39"/>
  <c r="Q9" i="39"/>
  <c r="S40" i="35"/>
  <c r="AO25" i="40"/>
  <c r="BA25" i="40" s="1"/>
  <c r="Y30" i="36"/>
  <c r="AI30" i="36" s="1"/>
  <c r="Y43" i="35"/>
  <c r="AK43" i="35" s="1"/>
  <c r="AC43" i="35"/>
  <c r="AE43" i="35"/>
  <c r="AI23" i="90"/>
  <c r="AI22" i="90"/>
  <c r="AI17" i="90"/>
  <c r="AI9" i="90"/>
  <c r="AI18" i="90"/>
  <c r="AI10" i="90"/>
  <c r="AI19" i="90"/>
  <c r="AI11" i="90"/>
  <c r="AI20" i="90"/>
  <c r="AI12" i="90"/>
  <c r="AI21" i="90"/>
  <c r="AI13" i="90"/>
  <c r="AI14" i="90"/>
  <c r="AI16" i="90"/>
  <c r="AI8" i="90"/>
  <c r="AI15" i="90"/>
  <c r="Y25" i="46"/>
  <c r="AK25" i="46" s="1"/>
  <c r="Y23" i="41"/>
  <c r="AK23" i="41" s="1"/>
  <c r="W23" i="41"/>
  <c r="M36" i="39"/>
  <c r="I44" i="39"/>
  <c r="AO31" i="41"/>
  <c r="AY31" i="41" s="1"/>
  <c r="AE26" i="34"/>
  <c r="AC26" i="34"/>
  <c r="Q11" i="33"/>
  <c r="S11" i="35"/>
  <c r="Q11" i="35"/>
  <c r="S33" i="97"/>
  <c r="I39" i="33" s="1"/>
  <c r="M39" i="33" s="1"/>
  <c r="Q33" i="97"/>
  <c r="I38" i="33" s="1"/>
  <c r="M38" i="33" s="1"/>
  <c r="S27" i="97"/>
  <c r="I39" i="39" s="1"/>
  <c r="M39" i="39" s="1"/>
  <c r="Q27" i="97"/>
  <c r="I38" i="39" s="1"/>
  <c r="M38" i="39" s="1"/>
  <c r="S42" i="38"/>
  <c r="K58" i="74"/>
  <c r="I62" i="54" s="1"/>
  <c r="M62" i="54" s="1"/>
  <c r="AM32" i="33"/>
  <c r="AS32" i="33" s="1"/>
  <c r="AI25" i="39"/>
  <c r="AY42" i="34"/>
  <c r="Y40" i="33"/>
  <c r="AK40" i="33" s="1"/>
  <c r="W40" i="33"/>
  <c r="AM32" i="43"/>
  <c r="AS32" i="43" s="1"/>
  <c r="AO25" i="34"/>
  <c r="BA25" i="34" s="1"/>
  <c r="AM25" i="34"/>
  <c r="I41" i="74"/>
  <c r="I39" i="56" s="1"/>
  <c r="M39" i="56" s="1"/>
  <c r="Y31" i="32"/>
  <c r="Y43" i="34"/>
  <c r="AK43" i="34" s="1"/>
  <c r="AC43" i="34"/>
  <c r="AE43" i="34"/>
  <c r="AC34" i="41"/>
  <c r="AE34" i="41"/>
  <c r="AC25" i="40"/>
  <c r="AE25" i="40"/>
  <c r="Y23" i="46"/>
  <c r="AK23" i="46" s="1"/>
  <c r="W23" i="46"/>
  <c r="AE23" i="46" s="1"/>
  <c r="AY29" i="45"/>
  <c r="W40" i="40"/>
  <c r="AU25" i="42"/>
  <c r="AS25" i="42"/>
  <c r="S17" i="35"/>
  <c r="Q17" i="35"/>
  <c r="Q17" i="41"/>
  <c r="K57" i="74"/>
  <c r="I61" i="54" s="1"/>
  <c r="M61" i="54" s="1"/>
  <c r="AA34" i="55"/>
  <c r="Q34" i="55"/>
  <c r="W34" i="55" s="1"/>
  <c r="AI34" i="55"/>
  <c r="AM40" i="37"/>
  <c r="AO40" i="37" s="1"/>
  <c r="Y33" i="43"/>
  <c r="AK33" i="43" s="1"/>
  <c r="AS21" i="90"/>
  <c r="AS23" i="90"/>
  <c r="AS14" i="90"/>
  <c r="AS15" i="90"/>
  <c r="AS16" i="90"/>
  <c r="AS8" i="90"/>
  <c r="AS17" i="90"/>
  <c r="AS9" i="90"/>
  <c r="AS18" i="90"/>
  <c r="AS10" i="90"/>
  <c r="AS22" i="90"/>
  <c r="AS19" i="90"/>
  <c r="AS11" i="90"/>
  <c r="AS13" i="90"/>
  <c r="AS12" i="90"/>
  <c r="AS20" i="90"/>
  <c r="Y24" i="36"/>
  <c r="AK24" i="36" s="1"/>
  <c r="AM28" i="39"/>
  <c r="AC12" i="35"/>
  <c r="AE12" i="35"/>
  <c r="Y25" i="31"/>
  <c r="AK25" i="31" s="1"/>
  <c r="AO33" i="40"/>
  <c r="BA33" i="40" s="1"/>
  <c r="AM33" i="40"/>
  <c r="Y33" i="46"/>
  <c r="AK33" i="46" s="1"/>
  <c r="AG23" i="46"/>
  <c r="AI23" i="46" s="1"/>
  <c r="AG24" i="46"/>
  <c r="AI24" i="46" s="1"/>
  <c r="AG8" i="46"/>
  <c r="AI8" i="46" s="1"/>
  <c r="AG26" i="46"/>
  <c r="AG22" i="46"/>
  <c r="AG34" i="46"/>
  <c r="Y42" i="40"/>
  <c r="AK42" i="40" s="1"/>
  <c r="S14" i="44"/>
  <c r="Q14" i="44"/>
  <c r="S14" i="46"/>
  <c r="Q14" i="46"/>
  <c r="Q14" i="33"/>
  <c r="S14" i="33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43" i="36"/>
  <c r="BW25" i="52"/>
  <c r="BG25" i="52"/>
  <c r="BC25" i="52"/>
  <c r="AM25" i="52"/>
  <c r="AQ25" i="52" s="1"/>
  <c r="BQ25" i="52"/>
  <c r="AI25" i="52"/>
  <c r="Q25" i="52"/>
  <c r="W25" i="52" s="1"/>
  <c r="BM25" i="52"/>
  <c r="AW25" i="52"/>
  <c r="CA25" i="52"/>
  <c r="CE25" i="52" s="1"/>
  <c r="AS25" i="52"/>
  <c r="AC25" i="52"/>
  <c r="Q29" i="54"/>
  <c r="W29" i="54" s="1"/>
  <c r="AM32" i="36"/>
  <c r="AS32" i="36" s="1"/>
  <c r="AO30" i="39"/>
  <c r="AY30" i="39" s="1"/>
  <c r="AM30" i="39"/>
  <c r="AS30" i="39" s="1"/>
  <c r="S23" i="36"/>
  <c r="Y33" i="40"/>
  <c r="AK33" i="40" s="1"/>
  <c r="BA37" i="30"/>
  <c r="AK37" i="30"/>
  <c r="S37" i="30"/>
  <c r="AE37" i="30"/>
  <c r="AU37" i="30"/>
  <c r="Q37" i="30"/>
  <c r="S9" i="19"/>
  <c r="S15" i="19" s="1"/>
  <c r="E40" i="8" s="1"/>
  <c r="M15" i="19"/>
  <c r="E31" i="10" s="1"/>
  <c r="BA19" i="30"/>
  <c r="AK19" i="30"/>
  <c r="S19" i="30"/>
  <c r="Q19" i="30"/>
  <c r="AU19" i="30"/>
  <c r="AE19" i="30"/>
  <c r="BA19" i="35"/>
  <c r="AK19" i="35"/>
  <c r="S19" i="35"/>
  <c r="AU19" i="35"/>
  <c r="AE19" i="35"/>
  <c r="Q19" i="35"/>
  <c r="AO41" i="40"/>
  <c r="BA41" i="40" s="1"/>
  <c r="AI28" i="38"/>
  <c r="Y41" i="37"/>
  <c r="AK41" i="37" s="1"/>
  <c r="AC41" i="37"/>
  <c r="AE41" i="37"/>
  <c r="AC8" i="41"/>
  <c r="AE8" i="41"/>
  <c r="Y8" i="41"/>
  <c r="Y30" i="41"/>
  <c r="AI58" i="56"/>
  <c r="AC58" i="56"/>
  <c r="AS58" i="56"/>
  <c r="Y58" i="56"/>
  <c r="AM58" i="56"/>
  <c r="Q58" i="56"/>
  <c r="W58" i="56" s="1"/>
  <c r="Q31" i="54"/>
  <c r="W31" i="54" s="1"/>
  <c r="Y25" i="45"/>
  <c r="AK25" i="45" s="1"/>
  <c r="AY34" i="36"/>
  <c r="Y32" i="36"/>
  <c r="AI32" i="36" s="1"/>
  <c r="AC27" i="44"/>
  <c r="AE27" i="44"/>
  <c r="AI33" i="32"/>
  <c r="AI42" i="40"/>
  <c r="AI41" i="40"/>
  <c r="Q8" i="49"/>
  <c r="Y12" i="33"/>
  <c r="AK12" i="33" s="1"/>
  <c r="AI31" i="46"/>
  <c r="M36" i="37"/>
  <c r="I44" i="37"/>
  <c r="W23" i="31"/>
  <c r="AM41" i="31"/>
  <c r="AM29" i="36"/>
  <c r="AM32" i="31"/>
  <c r="AY12" i="42"/>
  <c r="Q16" i="37"/>
  <c r="Q16" i="39"/>
  <c r="AC27" i="43"/>
  <c r="AE27" i="43"/>
  <c r="W34" i="44"/>
  <c r="BQ87" i="52"/>
  <c r="Q87" i="52"/>
  <c r="W87" i="52" s="1"/>
  <c r="BM87" i="52"/>
  <c r="AW87" i="52"/>
  <c r="BC87" i="52" s="1"/>
  <c r="CA87" i="52"/>
  <c r="CE87" i="52" s="1"/>
  <c r="AC87" i="52"/>
  <c r="AI87" i="52" s="1"/>
  <c r="BW87" i="52"/>
  <c r="BG87" i="52"/>
  <c r="Y87" i="52"/>
  <c r="AM87" i="52"/>
  <c r="AQ87" i="52" s="1"/>
  <c r="AE8" i="38"/>
  <c r="AC8" i="38"/>
  <c r="Y8" i="38"/>
  <c r="AO31" i="44"/>
  <c r="AM31" i="44"/>
  <c r="AS31" i="44" s="1"/>
  <c r="AM42" i="36"/>
  <c r="K67" i="74"/>
  <c r="I20" i="50" s="1"/>
  <c r="M20" i="50" s="1"/>
  <c r="AI27" i="33"/>
  <c r="AA26" i="55"/>
  <c r="Q26" i="55"/>
  <c r="W26" i="55" s="1"/>
  <c r="AI26" i="55"/>
  <c r="Y32" i="45"/>
  <c r="Y32" i="43"/>
  <c r="I10" i="73"/>
  <c r="I20" i="25" s="1"/>
  <c r="M20" i="25" s="1"/>
  <c r="S20" i="25" s="1"/>
  <c r="K36" i="74"/>
  <c r="I27" i="54" s="1"/>
  <c r="M27" i="54" s="1"/>
  <c r="I36" i="74"/>
  <c r="I27" i="56" s="1"/>
  <c r="M27" i="56" s="1"/>
  <c r="AY41" i="46"/>
  <c r="S9" i="33"/>
  <c r="Q9" i="33"/>
  <c r="AE8" i="42"/>
  <c r="AC8" i="42"/>
  <c r="Y8" i="42"/>
  <c r="Y23" i="35"/>
  <c r="AK23" i="35" s="1"/>
  <c r="W23" i="35"/>
  <c r="I55" i="96"/>
  <c r="I29" i="55" s="1"/>
  <c r="M29" i="55" s="1"/>
  <c r="AC33" i="31"/>
  <c r="AE33" i="31"/>
  <c r="S13" i="45"/>
  <c r="Q13" i="45"/>
  <c r="Q13" i="32"/>
  <c r="I51" i="52"/>
  <c r="M51" i="52" s="1"/>
  <c r="K25" i="74"/>
  <c r="I36" i="50" s="1"/>
  <c r="M36" i="50" s="1"/>
  <c r="I48" i="52"/>
  <c r="M48" i="52" s="1"/>
  <c r="K22" i="74"/>
  <c r="I33" i="50" s="1"/>
  <c r="M33" i="50" s="1"/>
  <c r="AY23" i="40"/>
  <c r="Y28" i="41"/>
  <c r="Y32" i="39"/>
  <c r="AI25" i="36"/>
  <c r="AO27" i="41"/>
  <c r="Y28" i="37"/>
  <c r="AI28" i="37" s="1"/>
  <c r="M36" i="35"/>
  <c r="S18" i="37"/>
  <c r="Q18" i="37"/>
  <c r="Q18" i="39"/>
  <c r="S18" i="39" s="1"/>
  <c r="W26" i="32"/>
  <c r="AY31" i="33"/>
  <c r="W24" i="39"/>
  <c r="S40" i="45"/>
  <c r="AC42" i="35"/>
  <c r="AE42" i="35"/>
  <c r="BC24" i="92"/>
  <c r="BC25" i="92" s="1"/>
  <c r="BQ16" i="92" s="1"/>
  <c r="CC16" i="92" s="1"/>
  <c r="BI16" i="3" s="1"/>
  <c r="G689" i="1" s="1"/>
  <c r="AQ24" i="92"/>
  <c r="AQ25" i="92" s="1"/>
  <c r="BO17" i="92" s="1"/>
  <c r="CA17" i="92" s="1"/>
  <c r="BG17" i="3" s="1"/>
  <c r="G717" i="1" s="1"/>
  <c r="AG24" i="92"/>
  <c r="AG25" i="92" s="1"/>
  <c r="BM20" i="92" s="1"/>
  <c r="BY20" i="92" s="1"/>
  <c r="BE20" i="3" s="1"/>
  <c r="G803" i="1" s="1"/>
  <c r="W24" i="92"/>
  <c r="W25" i="92" s="1"/>
  <c r="BK20" i="92" s="1"/>
  <c r="BW20" i="92" s="1"/>
  <c r="BC20" i="3" s="1"/>
  <c r="G802" i="1" s="1"/>
  <c r="I24" i="92"/>
  <c r="I25" i="92" s="1"/>
  <c r="Q9" i="35"/>
  <c r="BM18" i="92"/>
  <c r="BY18" i="92" s="1"/>
  <c r="BE18" i="3" s="1"/>
  <c r="G745" i="1" s="1"/>
  <c r="S23" i="43"/>
  <c r="AM32" i="38"/>
  <c r="AY34" i="44"/>
  <c r="BO19" i="92"/>
  <c r="CA19" i="92" s="1"/>
  <c r="BG19" i="3" s="1"/>
  <c r="G775" i="1" s="1"/>
  <c r="AK8" i="40"/>
  <c r="AY24" i="33"/>
  <c r="AM28" i="36"/>
  <c r="AO25" i="37"/>
  <c r="AI32" i="31"/>
  <c r="M36" i="42"/>
  <c r="AG9" i="34"/>
  <c r="AG12" i="34"/>
  <c r="AI12" i="34" s="1"/>
  <c r="AG10" i="34"/>
  <c r="AG13" i="34"/>
  <c r="AG21" i="34"/>
  <c r="Y30" i="43"/>
  <c r="S37" i="43"/>
  <c r="Q37" i="43"/>
  <c r="Y31" i="36"/>
  <c r="AO31" i="35"/>
  <c r="AY31" i="35" s="1"/>
  <c r="AW26" i="31"/>
  <c r="AW8" i="31"/>
  <c r="AW24" i="35"/>
  <c r="AW8" i="35"/>
  <c r="AW26" i="35"/>
  <c r="AS19" i="79"/>
  <c r="AU19" i="79" s="1"/>
  <c r="AW24" i="31"/>
  <c r="AW22" i="35"/>
  <c r="AW23" i="35"/>
  <c r="AW34" i="35"/>
  <c r="AW34" i="31"/>
  <c r="AW22" i="31"/>
  <c r="AW23" i="31"/>
  <c r="Y28" i="32"/>
  <c r="AO43" i="40"/>
  <c r="BA43" i="40" s="1"/>
  <c r="Q15" i="42"/>
  <c r="S15" i="42" s="1"/>
  <c r="AU15" i="30"/>
  <c r="AE15" i="30"/>
  <c r="Q15" i="30"/>
  <c r="BA15" i="30"/>
  <c r="AK15" i="30"/>
  <c r="S15" i="30"/>
  <c r="AO42" i="32"/>
  <c r="BA42" i="32" s="1"/>
  <c r="K56" i="74"/>
  <c r="I60" i="54" s="1"/>
  <c r="M60" i="54" s="1"/>
  <c r="Y42" i="33"/>
  <c r="AK42" i="33" s="1"/>
  <c r="K29" i="73"/>
  <c r="I80" i="23" s="1"/>
  <c r="M80" i="23" s="1"/>
  <c r="S80" i="23" s="1"/>
  <c r="AI29" i="42"/>
  <c r="AI43" i="34"/>
  <c r="AS33" i="36"/>
  <c r="AU33" i="36"/>
  <c r="Y41" i="35"/>
  <c r="AK41" i="35" s="1"/>
  <c r="AC41" i="35"/>
  <c r="AE41" i="35"/>
  <c r="S23" i="41"/>
  <c r="S37" i="39"/>
  <c r="Q37" i="39"/>
  <c r="Y29" i="43"/>
  <c r="AI29" i="43" s="1"/>
  <c r="Y26" i="34"/>
  <c r="AK26" i="34" s="1"/>
  <c r="BA11" i="30"/>
  <c r="AK11" i="30"/>
  <c r="S11" i="30"/>
  <c r="Q11" i="30"/>
  <c r="AU11" i="30"/>
  <c r="AE11" i="30"/>
  <c r="Y16" i="52"/>
  <c r="AM16" i="52"/>
  <c r="CG16" i="52"/>
  <c r="BQ16" i="52"/>
  <c r="BW16" i="52" s="1"/>
  <c r="AW16" i="52"/>
  <c r="BA16" i="52" s="1"/>
  <c r="CA16" i="52"/>
  <c r="AS16" i="52"/>
  <c r="AC16" i="52"/>
  <c r="BG16" i="52"/>
  <c r="BM16" i="52" s="1"/>
  <c r="AI16" i="52"/>
  <c r="Q16" i="52"/>
  <c r="AM29" i="40"/>
  <c r="AS29" i="40" s="1"/>
  <c r="AO29" i="40"/>
  <c r="AI32" i="43"/>
  <c r="S37" i="97"/>
  <c r="I39" i="30" s="1"/>
  <c r="M39" i="30" s="1"/>
  <c r="Q37" i="97"/>
  <c r="I38" i="30" s="1"/>
  <c r="M38" i="30" s="1"/>
  <c r="S31" i="97"/>
  <c r="I39" i="35" s="1"/>
  <c r="M39" i="35" s="1"/>
  <c r="Q31" i="97"/>
  <c r="I38" i="35" s="1"/>
  <c r="M38" i="35" s="1"/>
  <c r="AI42" i="44"/>
  <c r="AI28" i="44"/>
  <c r="AW12" i="39"/>
  <c r="AW21" i="39"/>
  <c r="AW13" i="39"/>
  <c r="CC15" i="79"/>
  <c r="CE15" i="79" s="1"/>
  <c r="AW9" i="39"/>
  <c r="AW10" i="39"/>
  <c r="BM91" i="52"/>
  <c r="AW91" i="52"/>
  <c r="CA91" i="52"/>
  <c r="CE91" i="52" s="1"/>
  <c r="AS91" i="52"/>
  <c r="AC91" i="52"/>
  <c r="BG91" i="52"/>
  <c r="Y91" i="52"/>
  <c r="BC91" i="52"/>
  <c r="AM91" i="52"/>
  <c r="AQ91" i="52" s="1"/>
  <c r="CG91" i="52"/>
  <c r="BQ91" i="52"/>
  <c r="BW91" i="52" s="1"/>
  <c r="AI91" i="52"/>
  <c r="Q91" i="52"/>
  <c r="W91" i="52" s="1"/>
  <c r="W26" i="45"/>
  <c r="W26" i="43"/>
  <c r="Y26" i="43" s="1"/>
  <c r="AK26" i="43" s="1"/>
  <c r="Y59" i="56"/>
  <c r="AM59" i="56"/>
  <c r="AS59" i="56" s="1"/>
  <c r="Q59" i="56"/>
  <c r="W59" i="56" s="1"/>
  <c r="AC59" i="56"/>
  <c r="AI59" i="56" s="1"/>
  <c r="BK15" i="92"/>
  <c r="BW15" i="92" s="1"/>
  <c r="BC15" i="3" s="1"/>
  <c r="G657" i="1" s="1"/>
  <c r="BK10" i="92"/>
  <c r="BW10" i="92" s="1"/>
  <c r="BC10" i="3" s="1"/>
  <c r="G512" i="1" s="1"/>
  <c r="AM33" i="38"/>
  <c r="AS34" i="45"/>
  <c r="AI42" i="39"/>
  <c r="Y29" i="44"/>
  <c r="AI29" i="44" s="1"/>
  <c r="K32" i="73"/>
  <c r="I89" i="23" s="1"/>
  <c r="M89" i="23" s="1"/>
  <c r="S89" i="23" s="1"/>
  <c r="AY40" i="34"/>
  <c r="AY80" i="52"/>
  <c r="AW80" i="52"/>
  <c r="BC80" i="52" s="1"/>
  <c r="Y23" i="39"/>
  <c r="AK23" i="39" s="1"/>
  <c r="W23" i="39"/>
  <c r="Y32" i="41"/>
  <c r="AI32" i="41" s="1"/>
  <c r="Y41" i="34"/>
  <c r="AC41" i="34"/>
  <c r="AU8" i="45"/>
  <c r="Y34" i="41"/>
  <c r="AK34" i="41" s="1"/>
  <c r="Y25" i="40"/>
  <c r="AK25" i="40" s="1"/>
  <c r="AM31" i="45"/>
  <c r="AG12" i="41"/>
  <c r="AI12" i="41" s="1"/>
  <c r="AG9" i="41"/>
  <c r="AG13" i="41"/>
  <c r="AG21" i="41"/>
  <c r="AG10" i="41"/>
  <c r="S37" i="32"/>
  <c r="Q37" i="32"/>
  <c r="CG23" i="79"/>
  <c r="CY23" i="84"/>
  <c r="CI23" i="79" s="1"/>
  <c r="CM23" i="79" s="1"/>
  <c r="CO23" i="79" s="1"/>
  <c r="W12" i="30" s="1"/>
  <c r="AW24" i="39"/>
  <c r="AS15" i="79"/>
  <c r="AU15" i="79" s="1"/>
  <c r="AW26" i="39"/>
  <c r="AW22" i="39"/>
  <c r="AW8" i="39"/>
  <c r="AW34" i="39"/>
  <c r="AW23" i="39"/>
  <c r="S23" i="46"/>
  <c r="AS34" i="36"/>
  <c r="S40" i="40"/>
  <c r="AU8" i="46"/>
  <c r="AO8" i="46"/>
  <c r="AG21" i="38"/>
  <c r="AG13" i="38"/>
  <c r="AG9" i="38"/>
  <c r="AG12" i="38"/>
  <c r="AI12" i="38" s="1"/>
  <c r="AG10" i="38"/>
  <c r="CG30" i="52"/>
  <c r="BQ30" i="52"/>
  <c r="Q30" i="52"/>
  <c r="BM30" i="52"/>
  <c r="AW30" i="52"/>
  <c r="BA30" i="52" s="1"/>
  <c r="CA30" i="52"/>
  <c r="AS30" i="52"/>
  <c r="AC30" i="52"/>
  <c r="AI30" i="52" s="1"/>
  <c r="BW30" i="52"/>
  <c r="BG30" i="52"/>
  <c r="Y30" i="52"/>
  <c r="BC30" i="52"/>
  <c r="AM30" i="52"/>
  <c r="S17" i="37"/>
  <c r="Q17" i="37"/>
  <c r="AI32" i="45"/>
  <c r="AG12" i="39"/>
  <c r="AI12" i="39" s="1"/>
  <c r="AG21" i="39"/>
  <c r="AG13" i="39"/>
  <c r="AG10" i="39"/>
  <c r="AG9" i="39"/>
  <c r="AM88" i="52"/>
  <c r="AQ88" i="52" s="1"/>
  <c r="BQ88" i="52"/>
  <c r="AI88" i="52"/>
  <c r="Q88" i="52"/>
  <c r="W88" i="52" s="1"/>
  <c r="AW88" i="52"/>
  <c r="BC88" i="52" s="1"/>
  <c r="CA88" i="52"/>
  <c r="CE88" i="52" s="1"/>
  <c r="AS88" i="52"/>
  <c r="AC88" i="52"/>
  <c r="BW88" i="52"/>
  <c r="Y88" i="52"/>
  <c r="BG88" i="52"/>
  <c r="BM88" i="52" s="1"/>
  <c r="AC27" i="36"/>
  <c r="AE27" i="36"/>
  <c r="AC53" i="56"/>
  <c r="AI53" i="56" s="1"/>
  <c r="AM53" i="56"/>
  <c r="AS53" i="56" s="1"/>
  <c r="Q53" i="56"/>
  <c r="W53" i="56" s="1"/>
  <c r="AO30" i="31"/>
  <c r="AY30" i="31" s="1"/>
  <c r="AC34" i="34"/>
  <c r="AE34" i="34"/>
  <c r="AI24" i="40"/>
  <c r="K25" i="73"/>
  <c r="I68" i="23" s="1"/>
  <c r="M68" i="23" s="1"/>
  <c r="S68" i="23" s="1"/>
  <c r="Y23" i="33"/>
  <c r="AK23" i="33" s="1"/>
  <c r="W23" i="33"/>
  <c r="AY42" i="39"/>
  <c r="AM33" i="34"/>
  <c r="Q9" i="34"/>
  <c r="S9" i="34"/>
  <c r="AS43" i="31"/>
  <c r="AU43" i="31"/>
  <c r="Y29" i="32"/>
  <c r="Y12" i="35"/>
  <c r="AK12" i="35" s="1"/>
  <c r="AM29" i="39"/>
  <c r="AS29" i="39" s="1"/>
  <c r="M44" i="27"/>
  <c r="M50" i="27" s="1"/>
  <c r="G26" i="10" s="1"/>
  <c r="I50" i="27"/>
  <c r="Y31" i="35"/>
  <c r="AI31" i="35" s="1"/>
  <c r="AM12" i="36"/>
  <c r="AO12" i="36" s="1"/>
  <c r="AM42" i="31"/>
  <c r="AS42" i="31" s="1"/>
  <c r="AC25" i="42"/>
  <c r="AE25" i="42"/>
  <c r="S14" i="40"/>
  <c r="Q14" i="40"/>
  <c r="S14" i="42"/>
  <c r="Q14" i="42"/>
  <c r="AU14" i="30"/>
  <c r="AE14" i="30"/>
  <c r="BA14" i="30"/>
  <c r="AK14" i="30"/>
  <c r="S14" i="30"/>
  <c r="Q14" i="30"/>
  <c r="AC33" i="42"/>
  <c r="AE33" i="42"/>
  <c r="AC27" i="33"/>
  <c r="AE27" i="33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W23" i="37"/>
  <c r="Y23" i="37" s="1"/>
  <c r="AY32" i="44"/>
  <c r="AY28" i="44"/>
  <c r="AO34" i="33"/>
  <c r="BA34" i="33" s="1"/>
  <c r="K65" i="74"/>
  <c r="I18" i="50" s="1"/>
  <c r="M18" i="50" s="1"/>
  <c r="AC29" i="56"/>
  <c r="AI29" i="56" s="1"/>
  <c r="Y29" i="56"/>
  <c r="AM29" i="56"/>
  <c r="AS29" i="56" s="1"/>
  <c r="Q29" i="56"/>
  <c r="W29" i="56" s="1"/>
  <c r="AO24" i="45"/>
  <c r="BA24" i="45" s="1"/>
  <c r="AO27" i="44"/>
  <c r="BA27" i="44" s="1"/>
  <c r="AM27" i="44"/>
  <c r="AW12" i="45"/>
  <c r="AW21" i="45"/>
  <c r="AW13" i="45"/>
  <c r="AW9" i="45"/>
  <c r="CC9" i="79"/>
  <c r="CE9" i="79" s="1"/>
  <c r="AM12" i="45" s="1"/>
  <c r="AW10" i="45"/>
  <c r="AA15" i="48"/>
  <c r="Q15" i="48"/>
  <c r="Q29" i="48" s="1"/>
  <c r="E17" i="10" s="1"/>
  <c r="AI15" i="48"/>
  <c r="AI29" i="48" s="1"/>
  <c r="E19" i="10" s="1"/>
  <c r="M29" i="48"/>
  <c r="Y20" i="52"/>
  <c r="Y29" i="38"/>
  <c r="M36" i="30"/>
  <c r="I44" i="30"/>
  <c r="Q19" i="45"/>
  <c r="AU19" i="45"/>
  <c r="AE19" i="45"/>
  <c r="BA19" i="45"/>
  <c r="AK19" i="45"/>
  <c r="S19" i="45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AI25" i="38"/>
  <c r="AI30" i="38"/>
  <c r="AC25" i="38"/>
  <c r="AE25" i="38"/>
  <c r="AY34" i="45"/>
  <c r="AG22" i="41"/>
  <c r="AG23" i="41"/>
  <c r="AI23" i="41" s="1"/>
  <c r="AG24" i="41"/>
  <c r="AG8" i="41"/>
  <c r="AI8" i="41" s="1"/>
  <c r="AG26" i="41"/>
  <c r="AG34" i="41"/>
  <c r="AI34" i="41" s="1"/>
  <c r="K54" i="74"/>
  <c r="I58" i="54" s="1"/>
  <c r="M58" i="54" s="1"/>
  <c r="AI31" i="56"/>
  <c r="AC31" i="56"/>
  <c r="AM31" i="56"/>
  <c r="AS31" i="56" s="1"/>
  <c r="Q31" i="56"/>
  <c r="W31" i="56" s="1"/>
  <c r="W26" i="41"/>
  <c r="BA9" i="30"/>
  <c r="AK9" i="30"/>
  <c r="Q9" i="30"/>
  <c r="AU9" i="30"/>
  <c r="AE9" i="30"/>
  <c r="Y27" i="44"/>
  <c r="AK27" i="44" s="1"/>
  <c r="AI42" i="32"/>
  <c r="AI30" i="46"/>
  <c r="S23" i="31"/>
  <c r="AM29" i="34"/>
  <c r="S16" i="33"/>
  <c r="Q16" i="33"/>
  <c r="S16" i="35"/>
  <c r="Q16" i="35"/>
  <c r="Y27" i="43"/>
  <c r="AK27" i="43" s="1"/>
  <c r="K79" i="74"/>
  <c r="I53" i="50" s="1"/>
  <c r="M53" i="50" s="1"/>
  <c r="AG23" i="38"/>
  <c r="AG22" i="38"/>
  <c r="AG8" i="38"/>
  <c r="AI8" i="38" s="1"/>
  <c r="AG26" i="38"/>
  <c r="AG24" i="38"/>
  <c r="AG34" i="38"/>
  <c r="AI34" i="38" s="1"/>
  <c r="AO25" i="43"/>
  <c r="BA25" i="43" s="1"/>
  <c r="AM25" i="43"/>
  <c r="W24" i="38"/>
  <c r="AM41" i="34"/>
  <c r="AI31" i="33"/>
  <c r="AI25" i="33"/>
  <c r="AI30" i="33"/>
  <c r="AU8" i="33"/>
  <c r="AO26" i="35"/>
  <c r="BA26" i="35" s="1"/>
  <c r="AM26" i="35"/>
  <c r="W24" i="43"/>
  <c r="Y28" i="31"/>
  <c r="AO33" i="30"/>
  <c r="AY33" i="30" s="1"/>
  <c r="AM33" i="30"/>
  <c r="AS33" i="30" s="1"/>
  <c r="AS26" i="34"/>
  <c r="AY29" i="46"/>
  <c r="Y23" i="45"/>
  <c r="AK23" i="45" s="1"/>
  <c r="W23" i="45"/>
  <c r="AG23" i="42"/>
  <c r="AG24" i="42"/>
  <c r="AI24" i="42" s="1"/>
  <c r="AG8" i="42"/>
  <c r="AI8" i="42" s="1"/>
  <c r="AG26" i="42"/>
  <c r="AG22" i="42"/>
  <c r="AG34" i="42"/>
  <c r="AI34" i="42" s="1"/>
  <c r="M36" i="45"/>
  <c r="Y31" i="31"/>
  <c r="AI31" i="31" s="1"/>
  <c r="S13" i="41"/>
  <c r="Q13" i="41"/>
  <c r="S13" i="43"/>
  <c r="Q13" i="43"/>
  <c r="Y26" i="33"/>
  <c r="AK26" i="33" s="1"/>
  <c r="W26" i="33"/>
  <c r="I50" i="52"/>
  <c r="M50" i="52" s="1"/>
  <c r="K24" i="74"/>
  <c r="I35" i="50" s="1"/>
  <c r="M35" i="50" s="1"/>
  <c r="Y26" i="39"/>
  <c r="AK26" i="39" s="1"/>
  <c r="W26" i="39"/>
  <c r="Y31" i="44"/>
  <c r="AI31" i="44" s="1"/>
  <c r="AC25" i="43"/>
  <c r="AE25" i="43"/>
  <c r="AI28" i="41"/>
  <c r="AI29" i="36"/>
  <c r="AI33" i="36"/>
  <c r="AC33" i="33"/>
  <c r="AE33" i="33"/>
  <c r="AU8" i="34"/>
  <c r="AO8" i="34"/>
  <c r="AY8" i="34" s="1"/>
  <c r="AM32" i="34"/>
  <c r="AO40" i="32"/>
  <c r="BA40" i="32" s="1"/>
  <c r="AM40" i="32"/>
  <c r="AY31" i="40"/>
  <c r="S37" i="35"/>
  <c r="Q37" i="35"/>
  <c r="AG21" i="33"/>
  <c r="AG13" i="33"/>
  <c r="AG9" i="33"/>
  <c r="AG12" i="33"/>
  <c r="AI12" i="33" s="1"/>
  <c r="AG10" i="33"/>
  <c r="Q18" i="46"/>
  <c r="S18" i="33"/>
  <c r="Q18" i="33"/>
  <c r="Q18" i="35"/>
  <c r="S26" i="32"/>
  <c r="I81" i="98"/>
  <c r="M81" i="98" s="1"/>
  <c r="Q81" i="98" s="1"/>
  <c r="AI17" i="88"/>
  <c r="AI9" i="88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Y23" i="42"/>
  <c r="AK23" i="42" s="1"/>
  <c r="W23" i="42"/>
  <c r="W40" i="39"/>
  <c r="AM25" i="33"/>
  <c r="Y42" i="35"/>
  <c r="AK42" i="35" s="1"/>
  <c r="BM9" i="92"/>
  <c r="BY9" i="92" s="1"/>
  <c r="BE9" i="3" s="1"/>
  <c r="G484" i="1" s="1"/>
  <c r="BM13" i="92"/>
  <c r="BY13" i="92" s="1"/>
  <c r="BE13" i="3" s="1"/>
  <c r="G600" i="1" s="1"/>
  <c r="AY12" i="40"/>
  <c r="AY8" i="44"/>
  <c r="AM30" i="33"/>
  <c r="AM27" i="35"/>
  <c r="AM30" i="35"/>
  <c r="BO14" i="92"/>
  <c r="CA14" i="92" s="1"/>
  <c r="BG14" i="3" s="1"/>
  <c r="G630" i="1" s="1"/>
  <c r="BO10" i="92"/>
  <c r="CA10" i="92" s="1"/>
  <c r="BG10" i="3" s="1"/>
  <c r="G514" i="1" s="1"/>
  <c r="AM42" i="46"/>
  <c r="AO42" i="46" s="1"/>
  <c r="AY42" i="46" s="1"/>
  <c r="AE12" i="45"/>
  <c r="AC12" i="45"/>
  <c r="AO43" i="44"/>
  <c r="BA43" i="44" s="1"/>
  <c r="AM43" i="44"/>
  <c r="Q15" i="44"/>
  <c r="S15" i="44" s="1"/>
  <c r="AM54" i="56"/>
  <c r="AS54" i="56" s="1"/>
  <c r="Q54" i="56"/>
  <c r="W54" i="56" s="1"/>
  <c r="AC54" i="56"/>
  <c r="AI54" i="56" s="1"/>
  <c r="AO30" i="46"/>
  <c r="AM30" i="46"/>
  <c r="Y22" i="89"/>
  <c r="Y14" i="89"/>
  <c r="Y15" i="89"/>
  <c r="Y16" i="89"/>
  <c r="Y8" i="89"/>
  <c r="Y17" i="89"/>
  <c r="Y9" i="89"/>
  <c r="Y19" i="89"/>
  <c r="Y11" i="89"/>
  <c r="Y23" i="89"/>
  <c r="Y20" i="89"/>
  <c r="Y12" i="89"/>
  <c r="Y21" i="89"/>
  <c r="Y13" i="89"/>
  <c r="Y10" i="89"/>
  <c r="Y18" i="89"/>
  <c r="AC24" i="35"/>
  <c r="AE24" i="35"/>
  <c r="AI41" i="34"/>
  <c r="Y41" i="31"/>
  <c r="AK41" i="31" s="1"/>
  <c r="AC41" i="31"/>
  <c r="AE41" i="31"/>
  <c r="AU41" i="36"/>
  <c r="AS41" i="36"/>
  <c r="AE8" i="39"/>
  <c r="Y8" i="39"/>
  <c r="AC8" i="39"/>
  <c r="CG8" i="52"/>
  <c r="S11" i="44"/>
  <c r="Q11" i="44"/>
  <c r="S11" i="46"/>
  <c r="Q11" i="46"/>
  <c r="AI27" i="43"/>
  <c r="AI33" i="43"/>
  <c r="AI30" i="43"/>
  <c r="S21" i="97"/>
  <c r="I39" i="45" s="1"/>
  <c r="M39" i="45" s="1"/>
  <c r="Q21" i="97"/>
  <c r="I38" i="45" s="1"/>
  <c r="M38" i="45" s="1"/>
  <c r="S35" i="97"/>
  <c r="I23" i="51" s="1"/>
  <c r="M23" i="51" s="1"/>
  <c r="Q35" i="97"/>
  <c r="I22" i="51" s="1"/>
  <c r="M22" i="51" s="1"/>
  <c r="Q57" i="50"/>
  <c r="W57" i="50" s="1"/>
  <c r="AM27" i="36"/>
  <c r="AO26" i="45"/>
  <c r="BA26" i="45" s="1"/>
  <c r="AM26" i="45"/>
  <c r="AM26" i="43"/>
  <c r="AO26" i="43"/>
  <c r="BA26" i="43" s="1"/>
  <c r="Y59" i="54"/>
  <c r="Q59" i="54"/>
  <c r="W59" i="54" s="1"/>
  <c r="BK13" i="92"/>
  <c r="BW13" i="92" s="1"/>
  <c r="BC13" i="3" s="1"/>
  <c r="G599" i="1" s="1"/>
  <c r="BK18" i="92"/>
  <c r="BW18" i="92" s="1"/>
  <c r="BC18" i="3" s="1"/>
  <c r="G744" i="1" s="1"/>
  <c r="AI32" i="39"/>
  <c r="AI23" i="56"/>
  <c r="AC23" i="56"/>
  <c r="AM23" i="56"/>
  <c r="AS23" i="56" s="1"/>
  <c r="Q23" i="56"/>
  <c r="W23" i="56" s="1"/>
  <c r="AY25" i="34"/>
  <c r="AO24" i="36"/>
  <c r="BA24" i="36" s="1"/>
  <c r="AM24" i="36"/>
  <c r="AY83" i="52"/>
  <c r="AW83" i="52"/>
  <c r="BC83" i="52" s="1"/>
  <c r="AO23" i="39"/>
  <c r="BA23" i="39" s="1"/>
  <c r="AM23" i="39"/>
  <c r="AU23" i="39" s="1"/>
  <c r="AS25" i="36"/>
  <c r="AU25" i="36"/>
  <c r="BA8" i="45"/>
  <c r="I44" i="32"/>
  <c r="M36" i="32"/>
  <c r="AW12" i="30"/>
  <c r="AW13" i="30"/>
  <c r="AW21" i="30"/>
  <c r="CC23" i="79"/>
  <c r="CE23" i="79" s="1"/>
  <c r="AM12" i="30" s="1"/>
  <c r="AW10" i="30"/>
  <c r="AW9" i="30"/>
  <c r="AY27" i="45"/>
  <c r="AU42" i="40"/>
  <c r="AS42" i="40"/>
  <c r="AU27" i="38"/>
  <c r="AS27" i="38"/>
  <c r="Q17" i="36"/>
  <c r="Q17" i="46"/>
  <c r="S17" i="46" s="1"/>
  <c r="S17" i="33"/>
  <c r="Q17" i="33"/>
  <c r="AI29" i="45"/>
  <c r="Y43" i="44"/>
  <c r="AK43" i="44" s="1"/>
  <c r="AC43" i="44"/>
  <c r="AS43" i="35"/>
  <c r="AU43" i="35"/>
  <c r="Q54" i="50"/>
  <c r="W54" i="50" s="1"/>
  <c r="Y53" i="54"/>
  <c r="Q53" i="54"/>
  <c r="W53" i="54" s="1"/>
  <c r="AM79" i="52"/>
  <c r="AS79" i="52" s="1"/>
  <c r="AK79" i="52"/>
  <c r="AM23" i="33"/>
  <c r="AO23" i="33" s="1"/>
  <c r="AY33" i="39"/>
  <c r="S26" i="31"/>
  <c r="AS43" i="37"/>
  <c r="AU43" i="37"/>
  <c r="W34" i="39"/>
  <c r="Q37" i="40"/>
  <c r="M36" i="34"/>
  <c r="I44" i="34"/>
  <c r="AM43" i="43"/>
  <c r="AM27" i="37"/>
  <c r="AO27" i="37" s="1"/>
  <c r="AG24" i="44"/>
  <c r="AG23" i="44"/>
  <c r="AG26" i="44"/>
  <c r="AG34" i="44"/>
  <c r="AG22" i="44"/>
  <c r="AG8" i="44"/>
  <c r="AS26" i="44"/>
  <c r="Q14" i="36"/>
  <c r="S14" i="36" s="1"/>
  <c r="S14" i="38"/>
  <c r="Q14" i="38"/>
  <c r="Y41" i="45"/>
  <c r="AK41" i="45" s="1"/>
  <c r="AC41" i="45"/>
  <c r="AE41" i="45"/>
  <c r="AM25" i="38"/>
  <c r="AO25" i="38" s="1"/>
  <c r="AW22" i="41"/>
  <c r="AW23" i="41"/>
  <c r="AW24" i="41"/>
  <c r="AW8" i="41"/>
  <c r="AS13" i="79"/>
  <c r="AU13" i="79" s="1"/>
  <c r="AW34" i="41"/>
  <c r="AW26" i="4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M23" i="37"/>
  <c r="AO23" i="37"/>
  <c r="BA23" i="37" s="1"/>
  <c r="AM25" i="32"/>
  <c r="M9" i="53"/>
  <c r="Y40" i="38"/>
  <c r="AK40" i="38" s="1"/>
  <c r="W40" i="38"/>
  <c r="AM25" i="45"/>
  <c r="AC33" i="45"/>
  <c r="AE33" i="45"/>
  <c r="BG11" i="51"/>
  <c r="AQ11" i="51"/>
  <c r="AA11" i="51"/>
  <c r="BO11" i="51"/>
  <c r="BS11" i="51" s="1"/>
  <c r="AY11" i="51"/>
  <c r="AI11" i="51"/>
  <c r="AM11" i="51" s="1"/>
  <c r="Q11" i="51"/>
  <c r="W11" i="51" s="1"/>
  <c r="AY29" i="31"/>
  <c r="AO28" i="35"/>
  <c r="AE24" i="31"/>
  <c r="AC24" i="31"/>
  <c r="AC27" i="37"/>
  <c r="AE27" i="37"/>
  <c r="AC34" i="42"/>
  <c r="AE34" i="42"/>
  <c r="BA19" i="44"/>
  <c r="AK19" i="44"/>
  <c r="S19" i="44"/>
  <c r="Q19" i="44"/>
  <c r="AU19" i="44"/>
  <c r="AE19" i="44"/>
  <c r="BA19" i="46"/>
  <c r="AK19" i="46"/>
  <c r="S19" i="46"/>
  <c r="Q19" i="46"/>
  <c r="AU19" i="46"/>
  <c r="AE19" i="46"/>
  <c r="AW12" i="31"/>
  <c r="AW13" i="31"/>
  <c r="AW21" i="31"/>
  <c r="AW9" i="35"/>
  <c r="AW12" i="35"/>
  <c r="AW13" i="35"/>
  <c r="AW21" i="35"/>
  <c r="CC19" i="79"/>
  <c r="CE19" i="79" s="1"/>
  <c r="AW10" i="35"/>
  <c r="AW10" i="31"/>
  <c r="AW9" i="31"/>
  <c r="AY24" i="45"/>
  <c r="CA90" i="52"/>
  <c r="CE90" i="52" s="1"/>
  <c r="BG90" i="52"/>
  <c r="BC90" i="52"/>
  <c r="AM90" i="52"/>
  <c r="AQ90" i="52" s="1"/>
  <c r="CG90" i="52"/>
  <c r="BQ90" i="52"/>
  <c r="BW90" i="52" s="1"/>
  <c r="Q90" i="52"/>
  <c r="W90" i="52" s="1"/>
  <c r="BM90" i="52"/>
  <c r="AW90" i="52"/>
  <c r="AC90" i="52"/>
  <c r="AI90" i="52" s="1"/>
  <c r="AS90" i="52"/>
  <c r="AW23" i="38"/>
  <c r="AW22" i="38"/>
  <c r="AS16" i="79"/>
  <c r="AU16" i="79" s="1"/>
  <c r="AW24" i="38"/>
  <c r="AW34" i="38"/>
  <c r="AW8" i="38"/>
  <c r="AW26" i="38"/>
  <c r="AC34" i="33"/>
  <c r="AE34" i="33"/>
  <c r="BC15" i="52"/>
  <c r="AM15" i="52"/>
  <c r="AQ15" i="52" s="1"/>
  <c r="BQ15" i="52"/>
  <c r="BW15" i="52" s="1"/>
  <c r="Q15" i="52"/>
  <c r="W15" i="52" s="1"/>
  <c r="CA15" i="52"/>
  <c r="CE15" i="52" s="1"/>
  <c r="AS15" i="52"/>
  <c r="AC15" i="52"/>
  <c r="AI15" i="52" s="1"/>
  <c r="BG15" i="52"/>
  <c r="Y15" i="52"/>
  <c r="BM15" i="52"/>
  <c r="AW15" i="52"/>
  <c r="AO26" i="41"/>
  <c r="BA26" i="41" s="1"/>
  <c r="AM26" i="41"/>
  <c r="AE8" i="32"/>
  <c r="Y8" i="32"/>
  <c r="AC8" i="32"/>
  <c r="K40" i="74"/>
  <c r="I37" i="54" s="1"/>
  <c r="M37" i="54" s="1"/>
  <c r="I40" i="74"/>
  <c r="I37" i="56" s="1"/>
  <c r="M37" i="56" s="1"/>
  <c r="K14" i="73"/>
  <c r="I32" i="23" s="1"/>
  <c r="M32" i="23" s="1"/>
  <c r="S32" i="23" s="1"/>
  <c r="I14" i="73"/>
  <c r="I32" i="25" s="1"/>
  <c r="M32" i="25" s="1"/>
  <c r="S32" i="25" s="1"/>
  <c r="AI30" i="32"/>
  <c r="AI31" i="40"/>
  <c r="AI25" i="40"/>
  <c r="AI32" i="46"/>
  <c r="AI29" i="46"/>
  <c r="AO24" i="44"/>
  <c r="BA24" i="44" s="1"/>
  <c r="Q16" i="30"/>
  <c r="AU16" i="30"/>
  <c r="AE16" i="30"/>
  <c r="BA16" i="30"/>
  <c r="AK16" i="30"/>
  <c r="AW28" i="52"/>
  <c r="BA28" i="52" s="1"/>
  <c r="CA28" i="52"/>
  <c r="AS28" i="52"/>
  <c r="AC28" i="52"/>
  <c r="BG28" i="52"/>
  <c r="BM28" i="52" s="1"/>
  <c r="BC28" i="52"/>
  <c r="AM28" i="52"/>
  <c r="CG28" i="52"/>
  <c r="BQ28" i="52"/>
  <c r="BW28" i="52" s="1"/>
  <c r="AI28" i="52"/>
  <c r="Q28" i="52"/>
  <c r="Y28" i="52" s="1"/>
  <c r="Y41" i="38"/>
  <c r="AK41" i="38" s="1"/>
  <c r="AC41" i="38"/>
  <c r="AE41" i="38"/>
  <c r="AI27" i="37"/>
  <c r="AU8" i="44"/>
  <c r="AO23" i="79"/>
  <c r="AI26" i="37"/>
  <c r="W27" i="30"/>
  <c r="AM27" i="34"/>
  <c r="AO27" i="34"/>
  <c r="BA27" i="34" s="1"/>
  <c r="AI40" i="33"/>
  <c r="AO28" i="41"/>
  <c r="AY28" i="41" s="1"/>
  <c r="AM28" i="41"/>
  <c r="AS28" i="41" s="1"/>
  <c r="K23" i="73"/>
  <c r="I59" i="23" s="1"/>
  <c r="M59" i="23" s="1"/>
  <c r="S59" i="23" s="1"/>
  <c r="AM32" i="39"/>
  <c r="AS32" i="39" s="1"/>
  <c r="AG12" i="44"/>
  <c r="AI12" i="44" s="1"/>
  <c r="AG21" i="44"/>
  <c r="AG13" i="44"/>
  <c r="AG9" i="44"/>
  <c r="AG10" i="44"/>
  <c r="AS43" i="33"/>
  <c r="AU43" i="33"/>
  <c r="AY25" i="46"/>
  <c r="AY30" i="46"/>
  <c r="Q9" i="46"/>
  <c r="S23" i="45"/>
  <c r="AM27" i="46"/>
  <c r="Q37" i="45"/>
  <c r="S37" i="45"/>
  <c r="AM34" i="46"/>
  <c r="S13" i="37"/>
  <c r="Q13" i="37"/>
  <c r="S13" i="39"/>
  <c r="Q13" i="39"/>
  <c r="S26" i="33"/>
  <c r="I18" i="52"/>
  <c r="M18" i="52" s="1"/>
  <c r="K11" i="74"/>
  <c r="I14" i="50" s="1"/>
  <c r="M14" i="50" s="1"/>
  <c r="I52" i="52"/>
  <c r="M52" i="52" s="1"/>
  <c r="K26" i="74"/>
  <c r="I37" i="50" s="1"/>
  <c r="M37" i="50" s="1"/>
  <c r="W23" i="44"/>
  <c r="AY24" i="40"/>
  <c r="Y25" i="43"/>
  <c r="AK25" i="43" s="1"/>
  <c r="AI33" i="41"/>
  <c r="AI30" i="41"/>
  <c r="AI26" i="34"/>
  <c r="AA33" i="55"/>
  <c r="Q33" i="55"/>
  <c r="W33" i="55" s="1"/>
  <c r="AI33" i="55"/>
  <c r="AI31" i="36"/>
  <c r="AI42" i="36"/>
  <c r="Y33" i="33"/>
  <c r="AK33" i="33" s="1"/>
  <c r="W23" i="34"/>
  <c r="Q9" i="37"/>
  <c r="BC12" i="52"/>
  <c r="Y30" i="37"/>
  <c r="AI30" i="37" s="1"/>
  <c r="Y29" i="33"/>
  <c r="AY43" i="40"/>
  <c r="AY25" i="40"/>
  <c r="W8" i="31"/>
  <c r="W8" i="35"/>
  <c r="S18" i="42"/>
  <c r="Q18" i="42"/>
  <c r="BA18" i="30"/>
  <c r="AK18" i="30"/>
  <c r="S18" i="30"/>
  <c r="Q18" i="30"/>
  <c r="AU18" i="30"/>
  <c r="AE18" i="30"/>
  <c r="Y32" i="52"/>
  <c r="AM32" i="52"/>
  <c r="BQ32" i="52"/>
  <c r="Q32" i="52"/>
  <c r="AW32" i="52"/>
  <c r="BA32" i="52" s="1"/>
  <c r="CA32" i="52"/>
  <c r="CG32" i="52" s="1"/>
  <c r="AS32" i="52"/>
  <c r="AC32" i="52"/>
  <c r="AI32" i="52" s="1"/>
  <c r="BW32" i="52"/>
  <c r="BG32" i="52"/>
  <c r="BM32" i="52" s="1"/>
  <c r="AS12" i="42"/>
  <c r="AY43" i="33"/>
  <c r="S40" i="39"/>
  <c r="AS12" i="32"/>
  <c r="Y43" i="41"/>
  <c r="AK43" i="41" s="1"/>
  <c r="AC43" i="41"/>
  <c r="AA10" i="55"/>
  <c r="Q10" i="55"/>
  <c r="W10" i="55" s="1"/>
  <c r="AI10" i="55"/>
  <c r="Y23" i="88"/>
  <c r="Y20" i="88"/>
  <c r="Y12" i="88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BG23" i="88"/>
  <c r="AM43" i="41"/>
  <c r="AC33" i="34"/>
  <c r="AE33" i="34"/>
  <c r="AM41" i="32"/>
  <c r="BM17" i="92"/>
  <c r="BY17" i="92" s="1"/>
  <c r="BE17" i="3" s="1"/>
  <c r="G716" i="1" s="1"/>
  <c r="BM21" i="92"/>
  <c r="BY21" i="92" s="1"/>
  <c r="BE21" i="3" s="1"/>
  <c r="G832" i="1" s="1"/>
  <c r="BO22" i="92"/>
  <c r="CA22" i="92" s="1"/>
  <c r="BG24" i="3" s="1"/>
  <c r="G920" i="1" s="1"/>
  <c r="BO18" i="92"/>
  <c r="CA18" i="92" s="1"/>
  <c r="BG18" i="3" s="1"/>
  <c r="G746" i="1" s="1"/>
  <c r="AE34" i="43"/>
  <c r="AC34" i="43"/>
  <c r="S15" i="38"/>
  <c r="Q15" i="38"/>
  <c r="BQ9" i="92"/>
  <c r="CC9" i="92" s="1"/>
  <c r="BI9" i="3" s="1"/>
  <c r="G486" i="1" s="1"/>
  <c r="AO30" i="36"/>
  <c r="AY30" i="36" s="1"/>
  <c r="AI43" i="31"/>
  <c r="Y29" i="30"/>
  <c r="S37" i="33"/>
  <c r="Q37" i="33"/>
  <c r="AM40" i="41"/>
  <c r="AO40" i="41" s="1"/>
  <c r="Y12" i="45"/>
  <c r="AK12" i="45" s="1"/>
  <c r="AU25" i="44"/>
  <c r="AS25" i="44"/>
  <c r="Q15" i="34"/>
  <c r="Q15" i="40"/>
  <c r="Y28" i="45"/>
  <c r="AI28" i="45" s="1"/>
  <c r="K50" i="74"/>
  <c r="I54" i="54" s="1"/>
  <c r="M54" i="54" s="1"/>
  <c r="AY23" i="37"/>
  <c r="G966" i="1"/>
  <c r="E25" i="2"/>
  <c r="G968" i="1" s="1"/>
  <c r="Y29" i="31"/>
  <c r="AI29" i="31" s="1"/>
  <c r="Y24" i="35"/>
  <c r="AK24" i="35" s="1"/>
  <c r="AI31" i="42"/>
  <c r="AM31" i="32"/>
  <c r="AS31" i="32" s="1"/>
  <c r="AC12" i="32"/>
  <c r="AE12" i="32"/>
  <c r="AY42" i="32"/>
  <c r="AC34" i="37"/>
  <c r="AE34" i="37"/>
  <c r="AO41" i="36"/>
  <c r="BA41" i="36" s="1"/>
  <c r="AG24" i="39"/>
  <c r="AG8" i="39"/>
  <c r="AI8" i="39" s="1"/>
  <c r="AG22" i="39"/>
  <c r="AG26" i="39"/>
  <c r="AI26" i="39" s="1"/>
  <c r="AG23" i="39"/>
  <c r="AI23" i="39" s="1"/>
  <c r="AG34" i="39"/>
  <c r="AS27" i="42"/>
  <c r="AU27" i="42"/>
  <c r="CE8" i="52"/>
  <c r="Q11" i="40"/>
  <c r="S11" i="40" s="1"/>
  <c r="Q11" i="42"/>
  <c r="AI25" i="43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M38" i="46" s="1"/>
  <c r="AI25" i="44"/>
  <c r="BK21" i="92"/>
  <c r="BW21" i="92" s="1"/>
  <c r="BC21" i="3" s="1"/>
  <c r="G831" i="1" s="1"/>
  <c r="BK9" i="92"/>
  <c r="BW9" i="92" s="1"/>
  <c r="BC9" i="3" s="1"/>
  <c r="G483" i="1" s="1"/>
  <c r="AA25" i="55"/>
  <c r="Q25" i="55"/>
  <c r="W25" i="55" s="1"/>
  <c r="AI25" i="55"/>
  <c r="AI31" i="39"/>
  <c r="AO33" i="43"/>
  <c r="BA33" i="43" s="1"/>
  <c r="AM33" i="43"/>
  <c r="K11" i="73"/>
  <c r="I23" i="23" s="1"/>
  <c r="M23" i="23" s="1"/>
  <c r="S23" i="23" s="1"/>
  <c r="K34" i="74"/>
  <c r="I23" i="54" s="1"/>
  <c r="M23" i="54" s="1"/>
  <c r="AY30" i="34"/>
  <c r="AM40" i="33"/>
  <c r="AY82" i="52"/>
  <c r="BA82" i="52" s="1"/>
  <c r="AW82" i="52"/>
  <c r="BC82" i="52" s="1"/>
  <c r="AC34" i="45"/>
  <c r="AE34" i="45"/>
  <c r="AY31" i="30"/>
  <c r="AO25" i="36"/>
  <c r="BA25" i="36" s="1"/>
  <c r="Y32" i="34"/>
  <c r="AI32" i="34" s="1"/>
  <c r="S37" i="31"/>
  <c r="Q37" i="31"/>
  <c r="Y31" i="41"/>
  <c r="AI31" i="41" s="1"/>
  <c r="AO42" i="40"/>
  <c r="BA42" i="40" s="1"/>
  <c r="AO27" i="38"/>
  <c r="BA27" i="38" s="1"/>
  <c r="S17" i="32"/>
  <c r="Q17" i="32"/>
  <c r="Q17" i="42"/>
  <c r="BA17" i="30"/>
  <c r="AK17" i="30"/>
  <c r="S17" i="30"/>
  <c r="Q17" i="30"/>
  <c r="AU17" i="30"/>
  <c r="AE17" i="30"/>
  <c r="AO32" i="37"/>
  <c r="AY32" i="37" s="1"/>
  <c r="Y41" i="44"/>
  <c r="AK41" i="44" s="1"/>
  <c r="AC41" i="44"/>
  <c r="AE41" i="44"/>
  <c r="AO43" i="35"/>
  <c r="BA43" i="35" s="1"/>
  <c r="AS27" i="33"/>
  <c r="AU27" i="33"/>
  <c r="K71" i="96"/>
  <c r="I39" i="53" s="1"/>
  <c r="M39" i="53" s="1"/>
  <c r="Q39" i="53" s="1"/>
  <c r="W39" i="53" s="1"/>
  <c r="I71" i="96"/>
  <c r="I39" i="55" s="1"/>
  <c r="M39" i="55" s="1"/>
  <c r="AC33" i="38"/>
  <c r="AE33" i="38"/>
  <c r="AM31" i="52"/>
  <c r="AQ31" i="52" s="1"/>
  <c r="BQ31" i="52"/>
  <c r="AI31" i="52"/>
  <c r="Q31" i="52"/>
  <c r="W31" i="52" s="1"/>
  <c r="AW31" i="52"/>
  <c r="BC31" i="52" s="1"/>
  <c r="CA31" i="52"/>
  <c r="CE31" i="52" s="1"/>
  <c r="AS31" i="52"/>
  <c r="AC31" i="52"/>
  <c r="BW31" i="52"/>
  <c r="BG31" i="52"/>
  <c r="BM31" i="52" s="1"/>
  <c r="Y31" i="52"/>
  <c r="AI34" i="40"/>
  <c r="AY27" i="39"/>
  <c r="AE24" i="34"/>
  <c r="AC24" i="34"/>
  <c r="K12" i="73"/>
  <c r="I26" i="23" s="1"/>
  <c r="M26" i="23" s="1"/>
  <c r="S26" i="23" s="1"/>
  <c r="I12" i="73"/>
  <c r="I26" i="25" s="1"/>
  <c r="M26" i="25" s="1"/>
  <c r="S26" i="25" s="1"/>
  <c r="Q9" i="32"/>
  <c r="S9" i="32" s="1"/>
  <c r="W26" i="46"/>
  <c r="AE26" i="46" s="1"/>
  <c r="M36" i="40"/>
  <c r="S37" i="34"/>
  <c r="Q37" i="34"/>
  <c r="AM28" i="33"/>
  <c r="AS28" i="33" s="1"/>
  <c r="AO28" i="30"/>
  <c r="AY28" i="30" s="1"/>
  <c r="AM28" i="30"/>
  <c r="AS28" i="30" s="1"/>
  <c r="AC27" i="38"/>
  <c r="AE27" i="38"/>
  <c r="AS34" i="44"/>
  <c r="S14" i="32"/>
  <c r="Q14" i="32"/>
  <c r="Q14" i="34"/>
  <c r="S14" i="34" s="1"/>
  <c r="Y43" i="45"/>
  <c r="AK43" i="45" s="1"/>
  <c r="AC43" i="45"/>
  <c r="AO33" i="44"/>
  <c r="BA33" i="44" s="1"/>
  <c r="AM33" i="44"/>
  <c r="AY25" i="43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M9" i="55"/>
  <c r="AM40" i="38"/>
  <c r="K17" i="73"/>
  <c r="I41" i="23" s="1"/>
  <c r="M41" i="23" s="1"/>
  <c r="S41" i="23" s="1"/>
  <c r="I17" i="73"/>
  <c r="I41" i="25" s="1"/>
  <c r="M41" i="25" s="1"/>
  <c r="S41" i="25" s="1"/>
  <c r="AS41" i="41"/>
  <c r="AU41" i="41"/>
  <c r="BG10" i="51"/>
  <c r="AQ10" i="51"/>
  <c r="AA10" i="51"/>
  <c r="BO10" i="51"/>
  <c r="BS10" i="51" s="1"/>
  <c r="AY10" i="51"/>
  <c r="AI10" i="51"/>
  <c r="AM10" i="51" s="1"/>
  <c r="Q10" i="51"/>
  <c r="W10" i="51" s="1"/>
  <c r="AY25" i="35"/>
  <c r="AY28" i="35"/>
  <c r="AO30" i="45"/>
  <c r="AY30" i="45" s="1"/>
  <c r="AM30" i="45"/>
  <c r="AS30" i="45" s="1"/>
  <c r="AY27" i="38"/>
  <c r="AU19" i="40"/>
  <c r="AE19" i="40"/>
  <c r="BA19" i="40"/>
  <c r="AK19" i="40"/>
  <c r="Q19" i="40"/>
  <c r="BA19" i="42"/>
  <c r="AK19" i="42"/>
  <c r="Q19" i="42"/>
  <c r="AU19" i="42"/>
  <c r="AE19" i="42"/>
  <c r="AM29" i="41"/>
  <c r="AS29" i="41" s="1"/>
  <c r="AO27" i="43"/>
  <c r="BA27" i="43" s="1"/>
  <c r="AM27" i="43"/>
  <c r="AI29" i="38"/>
  <c r="AY8" i="45"/>
  <c r="Q56" i="50"/>
  <c r="W56" i="50" s="1"/>
  <c r="Y56" i="50"/>
  <c r="AC33" i="37"/>
  <c r="AE33" i="37"/>
  <c r="Q12" i="50"/>
  <c r="W12" i="50" s="1"/>
  <c r="AA28" i="55"/>
  <c r="Q28" i="55"/>
  <c r="W28" i="55" s="1"/>
  <c r="AI28" i="55"/>
  <c r="AY43" i="42"/>
  <c r="AG22" i="32"/>
  <c r="AG8" i="32"/>
  <c r="AI8" i="32" s="1"/>
  <c r="AG26" i="32"/>
  <c r="AG34" i="32"/>
  <c r="AG24" i="32"/>
  <c r="AI24" i="32" s="1"/>
  <c r="AG23" i="32"/>
  <c r="Q9" i="42"/>
  <c r="AI27" i="32"/>
  <c r="AI33" i="40"/>
  <c r="AW23" i="42"/>
  <c r="AS12" i="79"/>
  <c r="AU12" i="79" s="1"/>
  <c r="AM23" i="42" s="1"/>
  <c r="AW8" i="42"/>
  <c r="AW22" i="42"/>
  <c r="AW24" i="42"/>
  <c r="AW34" i="42"/>
  <c r="AW26" i="42"/>
  <c r="AI25" i="46"/>
  <c r="AI28" i="46"/>
  <c r="AO43" i="39"/>
  <c r="BA43" i="39" s="1"/>
  <c r="AM43" i="39"/>
  <c r="S16" i="44"/>
  <c r="Q16" i="44"/>
  <c r="Q16" i="46"/>
  <c r="S16" i="46"/>
  <c r="Y43" i="38"/>
  <c r="AK43" i="38" s="1"/>
  <c r="AC43" i="38"/>
  <c r="AE43" i="38"/>
  <c r="AI29" i="37"/>
  <c r="BA8" i="44"/>
  <c r="AW23" i="79"/>
  <c r="BK23" i="84"/>
  <c r="AY23" i="79" s="1"/>
  <c r="BC23" i="79" s="1"/>
  <c r="BE23" i="79" s="1"/>
  <c r="W23" i="30" s="1"/>
  <c r="AI42" i="33"/>
  <c r="AI29" i="33"/>
  <c r="M21" i="54"/>
  <c r="AO33" i="33"/>
  <c r="BA33" i="33" s="1"/>
  <c r="AM33" i="33"/>
  <c r="W26" i="40"/>
  <c r="Y26" i="40"/>
  <c r="AK26" i="40" s="1"/>
  <c r="AS24" i="34"/>
  <c r="Y26" i="42"/>
  <c r="AK26" i="42" s="1"/>
  <c r="W26" i="42"/>
  <c r="AY28" i="46"/>
  <c r="AM25" i="31"/>
  <c r="AM24" i="37"/>
  <c r="W24" i="44"/>
  <c r="W42" i="37"/>
  <c r="Y42" i="37"/>
  <c r="AK42" i="37" s="1"/>
  <c r="Q13" i="46"/>
  <c r="Q13" i="33"/>
  <c r="Q13" i="35"/>
  <c r="I41" i="52"/>
  <c r="M41" i="52" s="1"/>
  <c r="K15" i="74"/>
  <c r="I26" i="50" s="1"/>
  <c r="M26" i="50" s="1"/>
  <c r="I11" i="52"/>
  <c r="K60" i="74"/>
  <c r="I10" i="50" s="1"/>
  <c r="AM23" i="44"/>
  <c r="AU23" i="44" s="1"/>
  <c r="AY8" i="40"/>
  <c r="AC56" i="56"/>
  <c r="AS56" i="56"/>
  <c r="Y56" i="56"/>
  <c r="AM56" i="56"/>
  <c r="Q56" i="56"/>
  <c r="W56" i="56" s="1"/>
  <c r="AI56" i="56"/>
  <c r="K48" i="54"/>
  <c r="K47" i="54"/>
  <c r="K46" i="54"/>
  <c r="M46" i="54" s="1"/>
  <c r="Y43" i="33"/>
  <c r="AK43" i="33" s="1"/>
  <c r="AC43" i="33"/>
  <c r="AE43" i="33"/>
  <c r="AI43" i="36"/>
  <c r="W33" i="30"/>
  <c r="AO23" i="34"/>
  <c r="BA23" i="34" s="1"/>
  <c r="AM23" i="34"/>
  <c r="AU23" i="34" s="1"/>
  <c r="AG24" i="31"/>
  <c r="AI24" i="31" s="1"/>
  <c r="AG22" i="31"/>
  <c r="AG8" i="31"/>
  <c r="AG26" i="31"/>
  <c r="AG24" i="35"/>
  <c r="AI24" i="35" s="1"/>
  <c r="AG8" i="35"/>
  <c r="AG22" i="35"/>
  <c r="AG26" i="35"/>
  <c r="AI26" i="35" s="1"/>
  <c r="AG23" i="35"/>
  <c r="AI23" i="35" s="1"/>
  <c r="AG34" i="35"/>
  <c r="AI34" i="35" s="1"/>
  <c r="AG34" i="31"/>
  <c r="AI34" i="31" s="1"/>
  <c r="AG23" i="31"/>
  <c r="S18" i="38"/>
  <c r="Q18" i="38"/>
  <c r="Q18" i="44"/>
  <c r="S18" i="44" s="1"/>
  <c r="AU41" i="37"/>
  <c r="AS41" i="37"/>
  <c r="AY33" i="33"/>
  <c r="AY29" i="33"/>
  <c r="Y41" i="41"/>
  <c r="AK41" i="41" s="1"/>
  <c r="AC41" i="41"/>
  <c r="AE41" i="41"/>
  <c r="AS24" i="45"/>
  <c r="AC27" i="41"/>
  <c r="AE27" i="41"/>
  <c r="BM19" i="92"/>
  <c r="BY19" i="92" s="1"/>
  <c r="BE19" i="3" s="1"/>
  <c r="G774" i="1" s="1"/>
  <c r="BM8" i="92"/>
  <c r="AK8" i="34"/>
  <c r="BO16" i="92"/>
  <c r="CA16" i="92" s="1"/>
  <c r="BG16" i="3" s="1"/>
  <c r="G688" i="1" s="1"/>
  <c r="BO13" i="92"/>
  <c r="CA13" i="92" s="1"/>
  <c r="BG13" i="3" s="1"/>
  <c r="G601" i="1" s="1"/>
  <c r="AM34" i="37"/>
  <c r="AI30" i="31"/>
  <c r="I44" i="33"/>
  <c r="M36" i="33"/>
  <c r="AS27" i="39"/>
  <c r="AU27" i="39"/>
  <c r="BQ21" i="92"/>
  <c r="CC21" i="92" s="1"/>
  <c r="BI21" i="3" s="1"/>
  <c r="G834" i="1" s="1"/>
  <c r="BQ12" i="92"/>
  <c r="CC12" i="92" s="1"/>
  <c r="BI12" i="3" s="1"/>
  <c r="G573" i="1" s="1"/>
  <c r="BQ17" i="92"/>
  <c r="CC17" i="92" s="1"/>
  <c r="BI17" i="3" s="1"/>
  <c r="G718" i="1" s="1"/>
  <c r="AO31" i="34"/>
  <c r="AY31" i="34" s="1"/>
  <c r="AI28" i="31"/>
  <c r="BG13" i="51"/>
  <c r="AQ13" i="51"/>
  <c r="AU13" i="51" s="1"/>
  <c r="AA13" i="51"/>
  <c r="BO13" i="51"/>
  <c r="AY13" i="51"/>
  <c r="AI13" i="51"/>
  <c r="Q13" i="51"/>
  <c r="Y30" i="30"/>
  <c r="AU41" i="42"/>
  <c r="AS41" i="42"/>
  <c r="AO25" i="44"/>
  <c r="BA25" i="44" s="1"/>
  <c r="AS26" i="52"/>
  <c r="AC26" i="52"/>
  <c r="BG26" i="52"/>
  <c r="Y26" i="52"/>
  <c r="AM26" i="52"/>
  <c r="BQ26" i="52"/>
  <c r="BW26" i="52" s="1"/>
  <c r="AI26" i="52"/>
  <c r="Q26" i="52"/>
  <c r="BM26" i="52"/>
  <c r="AW26" i="52"/>
  <c r="BA26" i="52" s="1"/>
  <c r="CA26" i="52"/>
  <c r="CG26" i="52" s="1"/>
  <c r="Q15" i="31"/>
  <c r="S15" i="36"/>
  <c r="Q15" i="36"/>
  <c r="AC42" i="39"/>
  <c r="AE42" i="39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Y28" i="36"/>
  <c r="AI28" i="36" s="1"/>
  <c r="AC55" i="56"/>
  <c r="AI55" i="56" s="1"/>
  <c r="AS55" i="56"/>
  <c r="AM55" i="56"/>
  <c r="Q55" i="56"/>
  <c r="W55" i="56" s="1"/>
  <c r="AS33" i="39"/>
  <c r="AU33" i="39"/>
  <c r="CA27" i="52"/>
  <c r="CE27" i="52" s="1"/>
  <c r="AS27" i="52"/>
  <c r="AC27" i="52"/>
  <c r="BG27" i="52"/>
  <c r="Y27" i="52"/>
  <c r="AM27" i="52"/>
  <c r="AQ27" i="52" s="1"/>
  <c r="CG27" i="52"/>
  <c r="BQ27" i="52"/>
  <c r="BW27" i="52" s="1"/>
  <c r="AI27" i="52"/>
  <c r="Q27" i="52"/>
  <c r="W27" i="52" s="1"/>
  <c r="BM27" i="52"/>
  <c r="AW27" i="52"/>
  <c r="BC27" i="52" s="1"/>
  <c r="AA27" i="55"/>
  <c r="Q27" i="55"/>
  <c r="W27" i="55" s="1"/>
  <c r="AI27" i="55"/>
  <c r="AU41" i="39"/>
  <c r="AS41" i="39"/>
  <c r="AG10" i="36"/>
  <c r="AG12" i="36"/>
  <c r="AI12" i="36" s="1"/>
  <c r="AG13" i="36"/>
  <c r="AG9" i="36"/>
  <c r="AG21" i="36"/>
  <c r="AI41" i="42"/>
  <c r="AI43" i="42"/>
  <c r="AI27" i="42"/>
  <c r="AM32" i="41"/>
  <c r="AS32" i="41" s="1"/>
  <c r="AI27" i="34"/>
  <c r="S10" i="23"/>
  <c r="Y32" i="38"/>
  <c r="Y12" i="32"/>
  <c r="AK12" i="32" s="1"/>
  <c r="Y34" i="37"/>
  <c r="AK34" i="37" s="1"/>
  <c r="AM43" i="46"/>
  <c r="AO43" i="46" s="1"/>
  <c r="AY43" i="46" s="1"/>
  <c r="AO27" i="42"/>
  <c r="AS42" i="43"/>
  <c r="AU42" i="43"/>
  <c r="S11" i="36"/>
  <c r="Q11" i="36"/>
  <c r="S11" i="38"/>
  <c r="Q11" i="38"/>
  <c r="AI40" i="43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AC42" i="32"/>
  <c r="AE42" i="32"/>
  <c r="AE24" i="42"/>
  <c r="AC24" i="42"/>
  <c r="AE24" i="32"/>
  <c r="AC24" i="32"/>
  <c r="BK12" i="92"/>
  <c r="BW12" i="92" s="1"/>
  <c r="BC12" i="3" s="1"/>
  <c r="G570" i="1" s="1"/>
  <c r="BK17" i="92"/>
  <c r="BW17" i="92" s="1"/>
  <c r="BC17" i="3" s="1"/>
  <c r="G715" i="1" s="1"/>
  <c r="AU8" i="40"/>
  <c r="K77" i="96"/>
  <c r="I24" i="22" s="1"/>
  <c r="M24" i="22" s="1"/>
  <c r="S24" i="22" s="1"/>
  <c r="I77" i="96"/>
  <c r="I24" i="24" s="1"/>
  <c r="M24" i="24" s="1"/>
  <c r="S24" i="24" s="1"/>
  <c r="AY27" i="34"/>
  <c r="AY81" i="52"/>
  <c r="AW81" i="52"/>
  <c r="BC81" i="52" s="1"/>
  <c r="Y34" i="45"/>
  <c r="AK34" i="45" s="1"/>
  <c r="S9" i="31"/>
  <c r="Q9" i="31"/>
  <c r="AM29" i="32"/>
  <c r="AS29" i="32" s="1"/>
  <c r="M36" i="31"/>
  <c r="I44" i="31"/>
  <c r="Y30" i="35"/>
  <c r="AI30" i="35" s="1"/>
  <c r="W42" i="42"/>
  <c r="Y42" i="42" s="1"/>
  <c r="AY8" i="46"/>
  <c r="AC42" i="43"/>
  <c r="AE42" i="43"/>
  <c r="Q17" i="44"/>
  <c r="Q17" i="38"/>
  <c r="Y43" i="43"/>
  <c r="AK43" i="43" s="1"/>
  <c r="AC43" i="43"/>
  <c r="Y40" i="30"/>
  <c r="AK40" i="30" s="1"/>
  <c r="W40" i="30"/>
  <c r="AO27" i="33"/>
  <c r="BA27" i="33" s="1"/>
  <c r="I72" i="96"/>
  <c r="I40" i="55" s="1"/>
  <c r="M40" i="55" s="1"/>
  <c r="Y33" i="38"/>
  <c r="AK33" i="38" s="1"/>
  <c r="K68" i="74"/>
  <c r="I21" i="50" s="1"/>
  <c r="M21" i="50" s="1"/>
  <c r="Y28" i="40"/>
  <c r="AI28" i="40" s="1"/>
  <c r="Y43" i="39"/>
  <c r="AK43" i="39" s="1"/>
  <c r="AC43" i="39"/>
  <c r="AI26" i="40"/>
  <c r="W25" i="30"/>
  <c r="AY41" i="39"/>
  <c r="Y24" i="34"/>
  <c r="AK24" i="34" s="1"/>
  <c r="S26" i="46"/>
  <c r="AM25" i="41"/>
  <c r="BO23" i="79"/>
  <c r="CE23" i="84"/>
  <c r="BQ23" i="79" s="1"/>
  <c r="BU23" i="79" s="1"/>
  <c r="BW23" i="79" s="1"/>
  <c r="AM29" i="38"/>
  <c r="AS29" i="38" s="1"/>
  <c r="Q37" i="38"/>
  <c r="Y29" i="35"/>
  <c r="AI29" i="35" s="1"/>
  <c r="AW21" i="38"/>
  <c r="AW9" i="38"/>
  <c r="AW13" i="38"/>
  <c r="AW12" i="38"/>
  <c r="CC16" i="79"/>
  <c r="CE16" i="79" s="1"/>
  <c r="AM12" i="38" s="1"/>
  <c r="AW10" i="38"/>
  <c r="Y27" i="38"/>
  <c r="AK27" i="38" s="1"/>
  <c r="S14" i="43"/>
  <c r="Q14" i="43"/>
  <c r="S14" i="31"/>
  <c r="Q14" i="31"/>
  <c r="AW10" i="37"/>
  <c r="AW21" i="37"/>
  <c r="AW13" i="37"/>
  <c r="CC17" i="79"/>
  <c r="CE17" i="79" s="1"/>
  <c r="AM12" i="37" s="1"/>
  <c r="AW9" i="37"/>
  <c r="AW12" i="37"/>
  <c r="AY27" i="43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Y31" i="44"/>
  <c r="AM52" i="56"/>
  <c r="Q52" i="56"/>
  <c r="W52" i="56" s="1"/>
  <c r="AC52" i="56"/>
  <c r="AI52" i="56" s="1"/>
  <c r="AS52" i="56"/>
  <c r="AY41" i="36"/>
  <c r="Q9" i="38"/>
  <c r="AM28" i="43"/>
  <c r="AS28" i="43" s="1"/>
  <c r="AC25" i="41"/>
  <c r="AE25" i="41"/>
  <c r="Q37" i="46"/>
  <c r="AY43" i="31"/>
  <c r="AY41" i="35"/>
  <c r="AY28" i="31"/>
  <c r="AE8" i="44"/>
  <c r="Y8" i="44"/>
  <c r="AC8" i="44"/>
  <c r="AG9" i="42"/>
  <c r="AG21" i="42"/>
  <c r="AG13" i="42"/>
  <c r="AG10" i="42"/>
  <c r="AG12" i="42"/>
  <c r="AI12" i="42" s="1"/>
  <c r="BA19" i="36"/>
  <c r="AK19" i="36"/>
  <c r="Q19" i="36"/>
  <c r="AE19" i="36"/>
  <c r="AU19" i="36"/>
  <c r="BA19" i="38"/>
  <c r="AK19" i="38"/>
  <c r="Q19" i="38"/>
  <c r="AU19" i="38"/>
  <c r="AE19" i="38"/>
  <c r="AI32" i="38"/>
  <c r="Y33" i="37"/>
  <c r="AK33" i="37" s="1"/>
  <c r="Y42" i="41"/>
  <c r="AK42" i="41" s="1"/>
  <c r="W42" i="41"/>
  <c r="AC25" i="32"/>
  <c r="AE25" i="32"/>
  <c r="Y26" i="36"/>
  <c r="AK26" i="36" s="1"/>
  <c r="W26" i="36"/>
  <c r="AY12" i="44"/>
  <c r="AC25" i="34"/>
  <c r="AE25" i="34"/>
  <c r="AI31" i="32"/>
  <c r="AI28" i="32"/>
  <c r="AI29" i="32"/>
  <c r="AI29" i="40"/>
  <c r="AC34" i="38"/>
  <c r="AE34" i="38"/>
  <c r="AC33" i="41"/>
  <c r="AE33" i="41"/>
  <c r="Q16" i="40"/>
  <c r="Q16" i="42"/>
  <c r="AC25" i="37"/>
  <c r="AE25" i="37"/>
  <c r="AC25" i="39"/>
  <c r="AE25" i="39"/>
  <c r="AI40" i="37"/>
  <c r="AI42" i="37"/>
  <c r="AW21" i="43"/>
  <c r="AW10" i="43"/>
  <c r="AW12" i="43"/>
  <c r="CC11" i="79"/>
  <c r="CE11" i="79" s="1"/>
  <c r="AM12" i="43" s="1"/>
  <c r="AW9" i="43"/>
  <c r="AW13" i="43"/>
  <c r="AM57" i="56"/>
  <c r="Q57" i="56"/>
  <c r="W57" i="56" s="1"/>
  <c r="AI57" i="56"/>
  <c r="AC57" i="56"/>
  <c r="AS57" i="56"/>
  <c r="Y57" i="56"/>
  <c r="M21" i="56"/>
  <c r="K22" i="73"/>
  <c r="I56" i="23" s="1"/>
  <c r="M56" i="23" s="1"/>
  <c r="S56" i="23" s="1"/>
  <c r="AC33" i="32"/>
  <c r="AE33" i="32"/>
  <c r="S26" i="40"/>
  <c r="AM12" i="39"/>
  <c r="AO12" i="39" s="1"/>
  <c r="BA12" i="39" s="1"/>
  <c r="AS23" i="34"/>
  <c r="S26" i="42"/>
  <c r="S9" i="44"/>
  <c r="Q9" i="44"/>
  <c r="W24" i="41"/>
  <c r="AO23" i="35"/>
  <c r="BA23" i="35" s="1"/>
  <c r="AM23" i="35"/>
  <c r="S42" i="37"/>
  <c r="Q13" i="42"/>
  <c r="BA13" i="30"/>
  <c r="AK13" i="30"/>
  <c r="Q13" i="30"/>
  <c r="AU13" i="30"/>
  <c r="AE13" i="30"/>
  <c r="BQ22" i="52"/>
  <c r="BW22" i="52" s="1"/>
  <c r="AI22" i="52"/>
  <c r="Q22" i="52"/>
  <c r="AW22" i="52"/>
  <c r="BA22" i="52" s="1"/>
  <c r="CA22" i="52"/>
  <c r="CG22" i="52" s="1"/>
  <c r="AC22" i="52"/>
  <c r="BG22" i="52"/>
  <c r="BM22" i="52" s="1"/>
  <c r="Y22" i="52"/>
  <c r="AM22" i="52"/>
  <c r="AS22" i="52" s="1"/>
  <c r="I43" i="52"/>
  <c r="M43" i="52" s="1"/>
  <c r="K17" i="74"/>
  <c r="I28" i="50" s="1"/>
  <c r="M28" i="50" s="1"/>
  <c r="AM26" i="39"/>
  <c r="AU26" i="39" s="1"/>
  <c r="BG23" i="89"/>
  <c r="K52" i="74"/>
  <c r="I56" i="54" s="1"/>
  <c r="M56" i="54" s="1"/>
  <c r="W23" i="38"/>
  <c r="AI29" i="41"/>
  <c r="Y41" i="33"/>
  <c r="AK41" i="33" s="1"/>
  <c r="AC41" i="33"/>
  <c r="AE41" i="33"/>
  <c r="AI24" i="34"/>
  <c r="AA12" i="55"/>
  <c r="Q12" i="55"/>
  <c r="W12" i="55" s="1"/>
  <c r="AI12" i="55"/>
  <c r="AM42" i="35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Y27" i="46"/>
  <c r="AK27" i="46" s="1"/>
  <c r="S9" i="20"/>
  <c r="S15" i="20" s="1"/>
  <c r="E41" i="8" s="1"/>
  <c r="M15" i="20"/>
  <c r="E35" i="10" s="1"/>
  <c r="W26" i="44"/>
  <c r="AY32" i="40"/>
  <c r="AY29" i="40"/>
  <c r="Q18" i="34"/>
  <c r="Q18" i="40"/>
  <c r="AO41" i="37"/>
  <c r="Y22" i="90"/>
  <c r="Y20" i="90"/>
  <c r="Y12" i="90"/>
  <c r="Y21" i="90"/>
  <c r="Y13" i="90"/>
  <c r="Y14" i="90"/>
  <c r="Y15" i="90"/>
  <c r="Y16" i="90"/>
  <c r="Y8" i="90"/>
  <c r="Y17" i="90"/>
  <c r="Y9" i="90"/>
  <c r="Y19" i="90"/>
  <c r="Y11" i="90"/>
  <c r="Y10" i="90"/>
  <c r="Y18" i="90"/>
  <c r="Y23" i="90"/>
  <c r="BG23" i="90"/>
  <c r="AY42" i="33"/>
  <c r="M33" i="17"/>
  <c r="G28" i="10" s="1"/>
  <c r="S31" i="17"/>
  <c r="S33" i="17" s="1"/>
  <c r="I33" i="8" s="1"/>
  <c r="AC27" i="40"/>
  <c r="AE27" i="40"/>
  <c r="CE73" i="52"/>
  <c r="CE78" i="52" s="1"/>
  <c r="CE79" i="52" s="1"/>
  <c r="Y27" i="41"/>
  <c r="AK27" i="41" s="1"/>
  <c r="BM11" i="92"/>
  <c r="BY11" i="92" s="1"/>
  <c r="BE11" i="3" s="1"/>
  <c r="G542" i="1" s="1"/>
  <c r="BM16" i="92"/>
  <c r="BY16" i="92" s="1"/>
  <c r="BE16" i="3" s="1"/>
  <c r="G687" i="1" s="1"/>
  <c r="S10" i="25"/>
  <c r="AY24" i="44"/>
  <c r="BO8" i="92"/>
  <c r="BO21" i="92"/>
  <c r="CA21" i="92" s="1"/>
  <c r="BG21" i="3" s="1"/>
  <c r="G833" i="1" s="1"/>
  <c r="AY34" i="33"/>
  <c r="AO18" i="44" l="1"/>
  <c r="AM18" i="44"/>
  <c r="BA40" i="37"/>
  <c r="AY40" i="37"/>
  <c r="BA40" i="42"/>
  <c r="AY40" i="42"/>
  <c r="AM11" i="37"/>
  <c r="AO9" i="32"/>
  <c r="AM9" i="32"/>
  <c r="AO17" i="46"/>
  <c r="AM17" i="46"/>
  <c r="AU17" i="46" s="1"/>
  <c r="AO17" i="40"/>
  <c r="AM17" i="40"/>
  <c r="AU12" i="43"/>
  <c r="AS12" i="43"/>
  <c r="AO12" i="43"/>
  <c r="BA12" i="43" s="1"/>
  <c r="AU12" i="38"/>
  <c r="AS12" i="38"/>
  <c r="AO12" i="38"/>
  <c r="BA12" i="38" s="1"/>
  <c r="AK42" i="42"/>
  <c r="AI42" i="42"/>
  <c r="AU23" i="42"/>
  <c r="AS23" i="42"/>
  <c r="AO23" i="42"/>
  <c r="BA23" i="42" s="1"/>
  <c r="AM14" i="36"/>
  <c r="BA27" i="37"/>
  <c r="AY27" i="37"/>
  <c r="AM18" i="43"/>
  <c r="AO18" i="43"/>
  <c r="AO16" i="43"/>
  <c r="AM16" i="43"/>
  <c r="AO9" i="40"/>
  <c r="AM9" i="40"/>
  <c r="AM13" i="36"/>
  <c r="AM16" i="41"/>
  <c r="AO16" i="41" s="1"/>
  <c r="AK40" i="34"/>
  <c r="AI40" i="34"/>
  <c r="AM19" i="34"/>
  <c r="AS19" i="34" s="1"/>
  <c r="AO19" i="34"/>
  <c r="AY19" i="34" s="1"/>
  <c r="AM14" i="34"/>
  <c r="BA40" i="41"/>
  <c r="AY40" i="41"/>
  <c r="BA25" i="38"/>
  <c r="AY25" i="38"/>
  <c r="BA23" i="33"/>
  <c r="AY23" i="33"/>
  <c r="AK23" i="37"/>
  <c r="AI23" i="37"/>
  <c r="AO13" i="40"/>
  <c r="AM13" i="40"/>
  <c r="AM15" i="39"/>
  <c r="AM15" i="44"/>
  <c r="AM15" i="42"/>
  <c r="AC23" i="30"/>
  <c r="Y23" i="30"/>
  <c r="AM11" i="40"/>
  <c r="BA12" i="36"/>
  <c r="AY12" i="36"/>
  <c r="AM18" i="39"/>
  <c r="CA8" i="92"/>
  <c r="BG8" i="3" s="1"/>
  <c r="G456" i="1" s="1"/>
  <c r="BC24" i="89"/>
  <c r="BC25" i="89" s="1"/>
  <c r="AQ24" i="89"/>
  <c r="AQ25" i="89" s="1"/>
  <c r="AG24" i="89"/>
  <c r="AG25" i="89" s="1"/>
  <c r="W24" i="89"/>
  <c r="W25" i="89" s="1"/>
  <c r="BK21" i="89" s="1"/>
  <c r="BW21" i="89" s="1"/>
  <c r="I24" i="89"/>
  <c r="I25" i="89" s="1"/>
  <c r="AM42" i="37"/>
  <c r="AO42" i="37"/>
  <c r="M18" i="15"/>
  <c r="I30" i="15"/>
  <c r="AO14" i="31"/>
  <c r="AM14" i="31"/>
  <c r="W17" i="38"/>
  <c r="S38" i="42"/>
  <c r="Q38" i="42"/>
  <c r="AM11" i="36"/>
  <c r="Y55" i="56"/>
  <c r="AO15" i="36"/>
  <c r="AM15" i="36"/>
  <c r="M10" i="50"/>
  <c r="AC24" i="44"/>
  <c r="AE24" i="44"/>
  <c r="Y24" i="44"/>
  <c r="AK24" i="44" s="1"/>
  <c r="I41" i="55"/>
  <c r="W37" i="34"/>
  <c r="Y37" i="34" s="1"/>
  <c r="Y26" i="46"/>
  <c r="AK26" i="46" s="1"/>
  <c r="W17" i="30"/>
  <c r="AC17" i="30" s="1"/>
  <c r="Y17" i="30"/>
  <c r="Y15" i="38"/>
  <c r="W15" i="38"/>
  <c r="I24" i="88"/>
  <c r="I25" i="88" s="1"/>
  <c r="BC24" i="88"/>
  <c r="BC25" i="88" s="1"/>
  <c r="AQ24" i="88"/>
  <c r="AQ25" i="88" s="1"/>
  <c r="AG24" i="88"/>
  <c r="AG25" i="88" s="1"/>
  <c r="W24" i="88"/>
  <c r="W25" i="88" s="1"/>
  <c r="BK16" i="88"/>
  <c r="BW16" i="88" s="1"/>
  <c r="AE8" i="31"/>
  <c r="AC8" i="31"/>
  <c r="Y8" i="31"/>
  <c r="AY23" i="34"/>
  <c r="AM26" i="33"/>
  <c r="AO13" i="37"/>
  <c r="BA13" i="37" s="1"/>
  <c r="AM13" i="37"/>
  <c r="AI33" i="33"/>
  <c r="AM34" i="38"/>
  <c r="AM8" i="38"/>
  <c r="AM24" i="38"/>
  <c r="AS25" i="45"/>
  <c r="AU25" i="45"/>
  <c r="AO25" i="45"/>
  <c r="AY26" i="41"/>
  <c r="AI24" i="44"/>
  <c r="AI43" i="39"/>
  <c r="AS26" i="45"/>
  <c r="AU26" i="45"/>
  <c r="AK8" i="39"/>
  <c r="BK8" i="89"/>
  <c r="AS30" i="35"/>
  <c r="AO30" i="35"/>
  <c r="AY30" i="35" s="1"/>
  <c r="AC23" i="42"/>
  <c r="AE23" i="42"/>
  <c r="BM13" i="88"/>
  <c r="BY13" i="88" s="1"/>
  <c r="BM9" i="88"/>
  <c r="BY9" i="88" s="1"/>
  <c r="AI26" i="42"/>
  <c r="AS25" i="43"/>
  <c r="AU25" i="43"/>
  <c r="Y53" i="50"/>
  <c r="Q53" i="50"/>
  <c r="W53" i="50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AO42" i="31"/>
  <c r="AY42" i="31" s="1"/>
  <c r="W17" i="37"/>
  <c r="Y17" i="37"/>
  <c r="AY23" i="39"/>
  <c r="BA39" i="35"/>
  <c r="AK39" i="35"/>
  <c r="Q39" i="35"/>
  <c r="S39" i="35" s="1"/>
  <c r="AU39" i="35"/>
  <c r="AE39" i="35"/>
  <c r="Y11" i="30"/>
  <c r="W11" i="30"/>
  <c r="AC11" i="30" s="1"/>
  <c r="Y37" i="39"/>
  <c r="W37" i="39"/>
  <c r="Q60" i="54"/>
  <c r="W60" i="54" s="1"/>
  <c r="AY26" i="35"/>
  <c r="AI41" i="35"/>
  <c r="BQ13" i="92"/>
  <c r="CC13" i="92" s="1"/>
  <c r="BI13" i="3" s="1"/>
  <c r="G602" i="1" s="1"/>
  <c r="W18" i="37"/>
  <c r="Q33" i="50"/>
  <c r="W33" i="50" s="1"/>
  <c r="AS87" i="52"/>
  <c r="AC34" i="44"/>
  <c r="AE34" i="44"/>
  <c r="Y34" i="44"/>
  <c r="AK34" i="44" s="1"/>
  <c r="W19" i="35"/>
  <c r="AC19" i="35" s="1"/>
  <c r="Y19" i="30"/>
  <c r="AI19" i="30" s="1"/>
  <c r="W19" i="30"/>
  <c r="AC19" i="30" s="1"/>
  <c r="Y37" i="30"/>
  <c r="W37" i="30"/>
  <c r="AC37" i="30" s="1"/>
  <c r="K78" i="74"/>
  <c r="I52" i="50" s="1"/>
  <c r="M52" i="50" s="1"/>
  <c r="I78" i="74"/>
  <c r="I86" i="52" s="1"/>
  <c r="M86" i="52" s="1"/>
  <c r="W14" i="33"/>
  <c r="Y14" i="33" s="1"/>
  <c r="AI26" i="46"/>
  <c r="AU25" i="34"/>
  <c r="AS25" i="34"/>
  <c r="Q62" i="54"/>
  <c r="W62" i="54" s="1"/>
  <c r="Y62" i="54"/>
  <c r="AU39" i="33"/>
  <c r="AE39" i="33"/>
  <c r="BA39" i="33"/>
  <c r="AK39" i="33"/>
  <c r="Q39" i="33"/>
  <c r="AU24" i="46"/>
  <c r="AO24" i="46"/>
  <c r="BM22" i="92"/>
  <c r="BY22" i="92" s="1"/>
  <c r="BE24" i="3" s="1"/>
  <c r="G919" i="1" s="1"/>
  <c r="AU41" i="45"/>
  <c r="AS41" i="45"/>
  <c r="AO41" i="45"/>
  <c r="AU41" i="38"/>
  <c r="AS41" i="38"/>
  <c r="AO41" i="38"/>
  <c r="Y13" i="31"/>
  <c r="AK13" i="31" s="1"/>
  <c r="W13" i="31"/>
  <c r="AI23" i="45"/>
  <c r="AS32" i="30"/>
  <c r="AO32" i="30"/>
  <c r="AY32" i="30" s="1"/>
  <c r="W19" i="33"/>
  <c r="AC19" i="33" s="1"/>
  <c r="AI26" i="43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Y17" i="45"/>
  <c r="W17" i="45"/>
  <c r="BK22" i="92"/>
  <c r="BW22" i="92" s="1"/>
  <c r="BC24" i="3" s="1"/>
  <c r="G918" i="1" s="1"/>
  <c r="Q38" i="43"/>
  <c r="S38" i="43" s="1"/>
  <c r="AC40" i="42"/>
  <c r="AE40" i="42"/>
  <c r="BQ20" i="92"/>
  <c r="CC20" i="92" s="1"/>
  <c r="BI20" i="3" s="1"/>
  <c r="G805" i="1" s="1"/>
  <c r="BO20" i="92"/>
  <c r="CA20" i="92" s="1"/>
  <c r="BG20" i="3" s="1"/>
  <c r="G804" i="1" s="1"/>
  <c r="W18" i="32"/>
  <c r="Y18" i="3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AC23" i="40"/>
  <c r="AE23" i="40"/>
  <c r="Y63" i="56"/>
  <c r="W16" i="32"/>
  <c r="W26" i="30"/>
  <c r="Y19" i="37"/>
  <c r="AI19" i="37" s="1"/>
  <c r="W19" i="37"/>
  <c r="AC19" i="37" s="1"/>
  <c r="BM18" i="89"/>
  <c r="BY18" i="89" s="1"/>
  <c r="BM13" i="89"/>
  <c r="BY13" i="89" s="1"/>
  <c r="AU39" i="32"/>
  <c r="AE39" i="32"/>
  <c r="BA39" i="32"/>
  <c r="AK39" i="32"/>
  <c r="S39" i="32"/>
  <c r="Q39" i="32"/>
  <c r="AC31" i="30"/>
  <c r="Y31" i="30"/>
  <c r="AI31" i="30" s="1"/>
  <c r="K13" i="73"/>
  <c r="I29" i="23" s="1"/>
  <c r="M29" i="23" s="1"/>
  <c r="S29" i="23" s="1"/>
  <c r="AM18" i="36"/>
  <c r="AO18" i="36" s="1"/>
  <c r="Y18" i="31"/>
  <c r="W18" i="31"/>
  <c r="AI26" i="33"/>
  <c r="AS42" i="52"/>
  <c r="AC42" i="52"/>
  <c r="BG42" i="52"/>
  <c r="Y42" i="52"/>
  <c r="AM42" i="52"/>
  <c r="AQ42" i="52" s="1"/>
  <c r="BQ42" i="52"/>
  <c r="BW42" i="52" s="1"/>
  <c r="AI42" i="52"/>
  <c r="Q42" i="52"/>
  <c r="W42" i="52" s="1"/>
  <c r="BM42" i="52"/>
  <c r="AW42" i="52"/>
  <c r="BC42" i="52" s="1"/>
  <c r="CA42" i="52"/>
  <c r="CE42" i="52" s="1"/>
  <c r="AI43" i="33"/>
  <c r="AY26" i="45"/>
  <c r="Y19" i="32"/>
  <c r="AI19" i="32" s="1"/>
  <c r="W19" i="32"/>
  <c r="AC19" i="32" s="1"/>
  <c r="AS93" i="52"/>
  <c r="K15" i="73"/>
  <c r="I35" i="23" s="1"/>
  <c r="M35" i="23" s="1"/>
  <c r="S35" i="23" s="1"/>
  <c r="BA85" i="52"/>
  <c r="AC42" i="45"/>
  <c r="AE42" i="45"/>
  <c r="AY42" i="42"/>
  <c r="BA42" i="42"/>
  <c r="BO21" i="89"/>
  <c r="CA21" i="89" s="1"/>
  <c r="BO8" i="89"/>
  <c r="AM41" i="56"/>
  <c r="Q41" i="56"/>
  <c r="W41" i="56" s="1"/>
  <c r="AI41" i="56"/>
  <c r="AC41" i="56"/>
  <c r="AS41" i="56"/>
  <c r="AU23" i="35"/>
  <c r="AS23" i="35"/>
  <c r="AC21" i="56"/>
  <c r="AS21" i="56"/>
  <c r="AM21" i="56"/>
  <c r="Q21" i="56"/>
  <c r="Y21" i="56" s="1"/>
  <c r="AI21" i="56"/>
  <c r="AC26" i="36"/>
  <c r="AE26" i="36"/>
  <c r="AK8" i="44"/>
  <c r="AU12" i="37"/>
  <c r="AS12" i="37"/>
  <c r="AO12" i="37"/>
  <c r="BA12" i="37" s="1"/>
  <c r="AO29" i="38"/>
  <c r="AY29" i="38" s="1"/>
  <c r="S17" i="38"/>
  <c r="AU39" i="42"/>
  <c r="AE39" i="42"/>
  <c r="BA39" i="42"/>
  <c r="AK39" i="42"/>
  <c r="Q39" i="42"/>
  <c r="W11" i="38"/>
  <c r="Y11" i="38"/>
  <c r="BC26" i="52"/>
  <c r="W18" i="38"/>
  <c r="Y18" i="38" s="1"/>
  <c r="M11" i="52"/>
  <c r="AU24" i="37"/>
  <c r="AO24" i="37"/>
  <c r="AS24" i="37"/>
  <c r="AA9" i="55"/>
  <c r="Q9" i="55"/>
  <c r="AI9" i="55"/>
  <c r="M41" i="55"/>
  <c r="Q30" i="54"/>
  <c r="W30" i="54" s="1"/>
  <c r="AS33" i="44"/>
  <c r="AU33" i="44"/>
  <c r="AM17" i="30"/>
  <c r="AS17" i="30" s="1"/>
  <c r="W37" i="31"/>
  <c r="Y37" i="31"/>
  <c r="AM15" i="38"/>
  <c r="AO15" i="38"/>
  <c r="BK11" i="88"/>
  <c r="BW11" i="88" s="1"/>
  <c r="BK15" i="88"/>
  <c r="BW15" i="88" s="1"/>
  <c r="BC32" i="52"/>
  <c r="AC37" i="56"/>
  <c r="AI37" i="56" s="1"/>
  <c r="AM37" i="56"/>
  <c r="AS37" i="56" s="1"/>
  <c r="Q37" i="56"/>
  <c r="W37" i="56" s="1"/>
  <c r="AS26" i="41"/>
  <c r="AU26" i="41"/>
  <c r="AM12" i="31"/>
  <c r="AM12" i="35"/>
  <c r="W19" i="44"/>
  <c r="AC19" i="44" s="1"/>
  <c r="AC40" i="38"/>
  <c r="AE40" i="38"/>
  <c r="AY33" i="44"/>
  <c r="AM34" i="42"/>
  <c r="AM26" i="31"/>
  <c r="AO26" i="31" s="1"/>
  <c r="Y17" i="33"/>
  <c r="W17" i="33"/>
  <c r="BG22" i="51"/>
  <c r="AQ22" i="51"/>
  <c r="AU22" i="51" s="1"/>
  <c r="AA22" i="51"/>
  <c r="BO22" i="51"/>
  <c r="AY22" i="51"/>
  <c r="AI22" i="51"/>
  <c r="Q22" i="51"/>
  <c r="W11" i="44"/>
  <c r="Y11" i="44" s="1"/>
  <c r="BK12" i="89"/>
  <c r="BW12" i="89" s="1"/>
  <c r="BK16" i="89"/>
  <c r="BW16" i="89" s="1"/>
  <c r="AU27" i="35"/>
  <c r="AS27" i="35"/>
  <c r="AO27" i="35"/>
  <c r="AU25" i="33"/>
  <c r="AS25" i="33"/>
  <c r="AO25" i="33"/>
  <c r="BM21" i="88"/>
  <c r="BY21" i="88" s="1"/>
  <c r="BM17" i="88"/>
  <c r="BY17" i="88" s="1"/>
  <c r="Y18" i="35"/>
  <c r="W18" i="35"/>
  <c r="AC26" i="39"/>
  <c r="AE26" i="39"/>
  <c r="Y13" i="43"/>
  <c r="AK13" i="43" s="1"/>
  <c r="W13" i="43"/>
  <c r="AY43" i="35"/>
  <c r="AS27" i="44"/>
  <c r="AU27" i="44"/>
  <c r="Y30" i="56"/>
  <c r="AM30" i="56"/>
  <c r="AS30" i="56" s="1"/>
  <c r="Q30" i="56"/>
  <c r="W30" i="56" s="1"/>
  <c r="AI30" i="56"/>
  <c r="AC30" i="56"/>
  <c r="Y14" i="42"/>
  <c r="W14" i="42"/>
  <c r="W14" i="40"/>
  <c r="Y14" i="40" s="1"/>
  <c r="AC23" i="33"/>
  <c r="AE23" i="33"/>
  <c r="AM17" i="37"/>
  <c r="AO17" i="37"/>
  <c r="AC12" i="30"/>
  <c r="Y12" i="30"/>
  <c r="S38" i="30"/>
  <c r="Q38" i="30"/>
  <c r="AO11" i="30"/>
  <c r="AY11" i="30" s="1"/>
  <c r="AM11" i="30"/>
  <c r="AS11" i="30" s="1"/>
  <c r="AO37" i="39"/>
  <c r="AM37" i="39"/>
  <c r="W37" i="43"/>
  <c r="Y37" i="43" s="1"/>
  <c r="BA25" i="37"/>
  <c r="AY25" i="37"/>
  <c r="Y9" i="35"/>
  <c r="AK9" i="35" s="1"/>
  <c r="W9" i="35"/>
  <c r="AO40" i="45"/>
  <c r="AM40" i="45"/>
  <c r="AO18" i="37"/>
  <c r="AM18" i="37"/>
  <c r="BC48" i="52"/>
  <c r="AM48" i="52"/>
  <c r="AQ48" i="52" s="1"/>
  <c r="CG48" i="52"/>
  <c r="BQ48" i="52"/>
  <c r="Q48" i="52"/>
  <c r="W48" i="52" s="1"/>
  <c r="BM48" i="52"/>
  <c r="AW48" i="52"/>
  <c r="CA48" i="52"/>
  <c r="CE48" i="52" s="1"/>
  <c r="AS48" i="52"/>
  <c r="AC48" i="52"/>
  <c r="AI48" i="52" s="1"/>
  <c r="BW48" i="52"/>
  <c r="BG48" i="52"/>
  <c r="Y13" i="32"/>
  <c r="AK13" i="32" s="1"/>
  <c r="W13" i="32"/>
  <c r="Q20" i="50"/>
  <c r="W20" i="50" s="1"/>
  <c r="M44" i="37"/>
  <c r="Q36" i="37"/>
  <c r="S36" i="37" s="1"/>
  <c r="AO19" i="30"/>
  <c r="AY19" i="30" s="1"/>
  <c r="AM19" i="30"/>
  <c r="AS19" i="30" s="1"/>
  <c r="K89" i="74"/>
  <c r="I63" i="50" s="1"/>
  <c r="M63" i="50" s="1"/>
  <c r="I89" i="74"/>
  <c r="I97" i="52" s="1"/>
  <c r="M97" i="52" s="1"/>
  <c r="W14" i="46"/>
  <c r="AE14" i="46" s="1"/>
  <c r="Y14" i="44"/>
  <c r="W14" i="44"/>
  <c r="Y61" i="54"/>
  <c r="Q61" i="54"/>
  <c r="W61" i="54" s="1"/>
  <c r="AM42" i="38"/>
  <c r="AO42" i="38" s="1"/>
  <c r="AO40" i="35"/>
  <c r="AM40" i="35"/>
  <c r="BQ14" i="92"/>
  <c r="CC14" i="92" s="1"/>
  <c r="BI14" i="3" s="1"/>
  <c r="G631" i="1" s="1"/>
  <c r="BM10" i="92"/>
  <c r="BY10" i="92" s="1"/>
  <c r="BE10" i="3" s="1"/>
  <c r="G513" i="1" s="1"/>
  <c r="AK8" i="33"/>
  <c r="AI41" i="41"/>
  <c r="Y31" i="50"/>
  <c r="Q31" i="50"/>
  <c r="W31" i="50" s="1"/>
  <c r="AA30" i="55"/>
  <c r="Q30" i="55"/>
  <c r="W30" i="55" s="1"/>
  <c r="AI30" i="55"/>
  <c r="AS29" i="52"/>
  <c r="Y63" i="54"/>
  <c r="AS31" i="43"/>
  <c r="AO31" i="43"/>
  <c r="AY31" i="43" s="1"/>
  <c r="AU26" i="36"/>
  <c r="AS26" i="36"/>
  <c r="AO19" i="33"/>
  <c r="AY19" i="33" s="1"/>
  <c r="AM19" i="33"/>
  <c r="AS19" i="33" s="1"/>
  <c r="AC23" i="36"/>
  <c r="AE23" i="36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AC26" i="31"/>
  <c r="AE26" i="31"/>
  <c r="AO17" i="45"/>
  <c r="AM17" i="45"/>
  <c r="AC42" i="38"/>
  <c r="AE42" i="38"/>
  <c r="BA39" i="43"/>
  <c r="AK39" i="43"/>
  <c r="S39" i="43"/>
  <c r="Q39" i="43"/>
  <c r="AU39" i="43"/>
  <c r="AE39" i="43"/>
  <c r="Y11" i="39"/>
  <c r="W11" i="39"/>
  <c r="Y15" i="35"/>
  <c r="W15" i="35"/>
  <c r="AI25" i="31"/>
  <c r="BO9" i="92"/>
  <c r="CA9" i="92" s="1"/>
  <c r="BG9" i="3" s="1"/>
  <c r="G485" i="1" s="1"/>
  <c r="AY33" i="40"/>
  <c r="Y13" i="34"/>
  <c r="AK13" i="34" s="1"/>
  <c r="W13" i="34"/>
  <c r="AS43" i="45"/>
  <c r="AU43" i="45"/>
  <c r="AI43" i="37"/>
  <c r="AC40" i="34"/>
  <c r="AE40" i="34"/>
  <c r="AC34" i="36"/>
  <c r="AE34" i="36"/>
  <c r="Y34" i="36"/>
  <c r="AK34" i="36" s="1"/>
  <c r="BM9" i="89"/>
  <c r="BY9" i="89" s="1"/>
  <c r="BM21" i="89"/>
  <c r="BY21" i="89" s="1"/>
  <c r="W14" i="35"/>
  <c r="Y17" i="31"/>
  <c r="W17" i="31"/>
  <c r="W17" i="43"/>
  <c r="Y17" i="43" s="1"/>
  <c r="AO25" i="30"/>
  <c r="AY25" i="30" s="1"/>
  <c r="AO30" i="41"/>
  <c r="AY30" i="41" s="1"/>
  <c r="S38" i="41"/>
  <c r="Q38" i="41"/>
  <c r="W37" i="41"/>
  <c r="W15" i="41"/>
  <c r="AU34" i="34"/>
  <c r="AO34" i="34"/>
  <c r="S18" i="31"/>
  <c r="AI8" i="33"/>
  <c r="Q30" i="50"/>
  <c r="W30" i="50" s="1"/>
  <c r="AC40" i="43"/>
  <c r="AE40" i="43"/>
  <c r="Y57" i="54"/>
  <c r="Q57" i="54"/>
  <c r="W57" i="54" s="1"/>
  <c r="AU43" i="34"/>
  <c r="AS43" i="34"/>
  <c r="AO43" i="34"/>
  <c r="AS43" i="32"/>
  <c r="AU43" i="32"/>
  <c r="AO43" i="32"/>
  <c r="AC40" i="37"/>
  <c r="AE40" i="37"/>
  <c r="AY40" i="30"/>
  <c r="AI27" i="39"/>
  <c r="S38" i="38"/>
  <c r="Q38" i="38"/>
  <c r="Y11" i="45"/>
  <c r="W11" i="45"/>
  <c r="AY40" i="32"/>
  <c r="AC45" i="56"/>
  <c r="AS45" i="56"/>
  <c r="Y45" i="56"/>
  <c r="AM45" i="56"/>
  <c r="Q45" i="56"/>
  <c r="W45" i="56" s="1"/>
  <c r="AI45" i="56"/>
  <c r="Y42" i="45"/>
  <c r="Y55" i="54"/>
  <c r="Y15" i="43"/>
  <c r="W15" i="43"/>
  <c r="AS42" i="42"/>
  <c r="AU42" i="42"/>
  <c r="BO20" i="89"/>
  <c r="CA20" i="89" s="1"/>
  <c r="BO16" i="89"/>
  <c r="CA16" i="89" s="1"/>
  <c r="AU12" i="39"/>
  <c r="AS12" i="39"/>
  <c r="Y16" i="40"/>
  <c r="W16" i="40"/>
  <c r="Y37" i="46"/>
  <c r="W37" i="46"/>
  <c r="AE37" i="46" s="1"/>
  <c r="Y9" i="38"/>
  <c r="AK9" i="38" s="1"/>
  <c r="W9" i="38"/>
  <c r="AY13" i="37"/>
  <c r="Q21" i="50"/>
  <c r="W21" i="50" s="1"/>
  <c r="AC42" i="42"/>
  <c r="AE42" i="42"/>
  <c r="S38" i="40"/>
  <c r="Q38" i="40"/>
  <c r="AM11" i="38"/>
  <c r="AO11" i="38" s="1"/>
  <c r="BY8" i="92"/>
  <c r="BE8" i="3" s="1"/>
  <c r="G455" i="1" s="1"/>
  <c r="AM18" i="38"/>
  <c r="AO18" i="38" s="1"/>
  <c r="Q26" i="50"/>
  <c r="W26" i="50" s="1"/>
  <c r="W13" i="33"/>
  <c r="W13" i="46"/>
  <c r="AS25" i="31"/>
  <c r="AU25" i="31"/>
  <c r="AO25" i="31"/>
  <c r="W9" i="42"/>
  <c r="Y9" i="42"/>
  <c r="AK9" i="42" s="1"/>
  <c r="AI27" i="38"/>
  <c r="W19" i="42"/>
  <c r="AC19" i="42" s="1"/>
  <c r="Q25" i="54"/>
  <c r="W25" i="54" s="1"/>
  <c r="AM37" i="31"/>
  <c r="AO37" i="31" s="1"/>
  <c r="Q38" i="46"/>
  <c r="AU38" i="46"/>
  <c r="AE38" i="46"/>
  <c r="BA38" i="46"/>
  <c r="AK38" i="46"/>
  <c r="W15" i="40"/>
  <c r="Y15" i="40" s="1"/>
  <c r="AU41" i="32"/>
  <c r="AS41" i="32"/>
  <c r="AO41" i="32"/>
  <c r="BK19" i="88"/>
  <c r="BW19" i="88" s="1"/>
  <c r="BK14" i="88"/>
  <c r="BW14" i="88" s="1"/>
  <c r="W9" i="37"/>
  <c r="Y9" i="37"/>
  <c r="AC23" i="44"/>
  <c r="AE23" i="44"/>
  <c r="W9" i="46"/>
  <c r="Y9" i="46" s="1"/>
  <c r="AI33" i="37"/>
  <c r="Y16" i="30"/>
  <c r="AI16" i="30" s="1"/>
  <c r="W16" i="30"/>
  <c r="AC16" i="30" s="1"/>
  <c r="Y37" i="54"/>
  <c r="Q37" i="54"/>
  <c r="W37" i="54" s="1"/>
  <c r="AO19" i="44"/>
  <c r="AY19" i="44" s="1"/>
  <c r="AM19" i="44"/>
  <c r="AS19" i="44" s="1"/>
  <c r="M16" i="21"/>
  <c r="I28" i="21"/>
  <c r="AM8" i="41"/>
  <c r="AM34" i="41"/>
  <c r="AM24" i="41"/>
  <c r="AS27" i="37"/>
  <c r="AU27" i="37"/>
  <c r="AK83" i="52"/>
  <c r="AK84" i="52"/>
  <c r="AK80" i="52"/>
  <c r="AK85" i="52"/>
  <c r="AK82" i="52"/>
  <c r="AK81" i="52"/>
  <c r="AO17" i="33"/>
  <c r="AM17" i="33"/>
  <c r="AU27" i="36"/>
  <c r="AS27" i="36"/>
  <c r="BG23" i="51"/>
  <c r="AQ23" i="51"/>
  <c r="AU23" i="51" s="1"/>
  <c r="AA23" i="51"/>
  <c r="BO23" i="51"/>
  <c r="AY23" i="51"/>
  <c r="AI23" i="51"/>
  <c r="Q23" i="51"/>
  <c r="AM11" i="44"/>
  <c r="BK20" i="89"/>
  <c r="BW20" i="89" s="1"/>
  <c r="BK15" i="89"/>
  <c r="BW15" i="89" s="1"/>
  <c r="AC40" i="39"/>
  <c r="AE40" i="39"/>
  <c r="BM8" i="88"/>
  <c r="BM12" i="88"/>
  <c r="BY12" i="88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5" i="98"/>
  <c r="O45" i="98" s="1"/>
  <c r="S45" i="98" s="1"/>
  <c r="E83" i="95" s="1"/>
  <c r="G83" i="95" s="1"/>
  <c r="W18" i="46"/>
  <c r="AE18" i="46" s="1"/>
  <c r="AO13" i="43"/>
  <c r="BA13" i="43" s="1"/>
  <c r="AM13" i="43"/>
  <c r="AS29" i="34"/>
  <c r="AO29" i="34"/>
  <c r="AY29" i="34" s="1"/>
  <c r="W9" i="30"/>
  <c r="AC9" i="30" s="1"/>
  <c r="Y9" i="30"/>
  <c r="AO19" i="45"/>
  <c r="AY19" i="45" s="1"/>
  <c r="AM19" i="45"/>
  <c r="AS19" i="45" s="1"/>
  <c r="AE15" i="48"/>
  <c r="AE29" i="48" s="1"/>
  <c r="E26" i="8" s="1"/>
  <c r="AA29" i="48"/>
  <c r="E18" i="10" s="1"/>
  <c r="AY25" i="44"/>
  <c r="AM25" i="56"/>
  <c r="AS25" i="56" s="1"/>
  <c r="Q25" i="56"/>
  <c r="W25" i="56" s="1"/>
  <c r="AI25" i="56"/>
  <c r="AC25" i="56"/>
  <c r="Y25" i="56"/>
  <c r="AO14" i="42"/>
  <c r="AM14" i="42"/>
  <c r="AO14" i="40"/>
  <c r="AM14" i="40"/>
  <c r="AU12" i="36"/>
  <c r="AS12" i="36"/>
  <c r="AO40" i="40"/>
  <c r="AM40" i="40"/>
  <c r="AG12" i="30"/>
  <c r="AI12" i="30" s="1"/>
  <c r="AG13" i="30"/>
  <c r="AG21" i="30"/>
  <c r="AG10" i="30"/>
  <c r="AG9" i="30"/>
  <c r="AU33" i="38"/>
  <c r="AS33" i="38"/>
  <c r="Q39" i="30"/>
  <c r="AE39" i="30"/>
  <c r="BA39" i="30"/>
  <c r="AU39" i="30"/>
  <c r="S39" i="30"/>
  <c r="AK39" i="30"/>
  <c r="AM15" i="30"/>
  <c r="AS15" i="30" s="1"/>
  <c r="AM37" i="43"/>
  <c r="AI42" i="35"/>
  <c r="AS28" i="36"/>
  <c r="AO28" i="36"/>
  <c r="AY28" i="36" s="1"/>
  <c r="BI15" i="92"/>
  <c r="BI12" i="92"/>
  <c r="BI16" i="92"/>
  <c r="BI14" i="92"/>
  <c r="BI22" i="92"/>
  <c r="BI17" i="92"/>
  <c r="BI11" i="92"/>
  <c r="BI10" i="92"/>
  <c r="BI13" i="92"/>
  <c r="BI18" i="92"/>
  <c r="BI21" i="92"/>
  <c r="BI8" i="92"/>
  <c r="BI19" i="92"/>
  <c r="BI9" i="92"/>
  <c r="BI20" i="92"/>
  <c r="AE24" i="39"/>
  <c r="AC24" i="39"/>
  <c r="Y24" i="39"/>
  <c r="AK24" i="39" s="1"/>
  <c r="Q36" i="50"/>
  <c r="W36" i="50" s="1"/>
  <c r="AA29" i="55"/>
  <c r="Q29" i="55"/>
  <c r="W29" i="55" s="1"/>
  <c r="AI29" i="55"/>
  <c r="AU42" i="36"/>
  <c r="AS42" i="36"/>
  <c r="AS43" i="36"/>
  <c r="AU43" i="36"/>
  <c r="I87" i="74"/>
  <c r="I95" i="52" s="1"/>
  <c r="M95" i="52" s="1"/>
  <c r="AO14" i="46"/>
  <c r="AM14" i="46"/>
  <c r="AU14" i="46" s="1"/>
  <c r="AO14" i="44"/>
  <c r="AM14" i="44"/>
  <c r="AC39" i="56"/>
  <c r="AI39" i="56" s="1"/>
  <c r="AS39" i="56"/>
  <c r="Y39" i="56"/>
  <c r="AM39" i="56"/>
  <c r="Q39" i="56"/>
  <c r="W39" i="56" s="1"/>
  <c r="AI43" i="44"/>
  <c r="Y15" i="46"/>
  <c r="W15" i="46"/>
  <c r="AE15" i="46" s="1"/>
  <c r="AS40" i="44"/>
  <c r="AU40" i="44"/>
  <c r="BQ46" i="52"/>
  <c r="Q46" i="52"/>
  <c r="W46" i="52" s="1"/>
  <c r="BM46" i="52"/>
  <c r="AW46" i="52"/>
  <c r="CA46" i="52"/>
  <c r="CE46" i="52" s="1"/>
  <c r="AC46" i="52"/>
  <c r="AI46" i="52" s="1"/>
  <c r="BW46" i="52"/>
  <c r="BG46" i="52"/>
  <c r="Y46" i="52"/>
  <c r="BC46" i="52"/>
  <c r="AM46" i="52"/>
  <c r="AQ46" i="52" s="1"/>
  <c r="AC34" i="32"/>
  <c r="AE34" i="32"/>
  <c r="Y34" i="32"/>
  <c r="AK34" i="32" s="1"/>
  <c r="AM26" i="38"/>
  <c r="W19" i="39"/>
  <c r="AC19" i="39" s="1"/>
  <c r="AI23" i="36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U12" i="46"/>
  <c r="AS12" i="46"/>
  <c r="AI17" i="30"/>
  <c r="AI37" i="30"/>
  <c r="Q38" i="37"/>
  <c r="S38" i="37" s="1"/>
  <c r="AM11" i="39"/>
  <c r="AO11" i="39" s="1"/>
  <c r="AC40" i="44"/>
  <c r="AE40" i="44"/>
  <c r="Y37" i="42"/>
  <c r="W37" i="42"/>
  <c r="AS28" i="45"/>
  <c r="AO28" i="45"/>
  <c r="AY28" i="45" s="1"/>
  <c r="AO13" i="34"/>
  <c r="BA13" i="34" s="1"/>
  <c r="AM13" i="34"/>
  <c r="AM8" i="32"/>
  <c r="AM34" i="32"/>
  <c r="AM24" i="32"/>
  <c r="AI41" i="33"/>
  <c r="AU25" i="39"/>
  <c r="AS25" i="39"/>
  <c r="AO19" i="37"/>
  <c r="AY19" i="37" s="1"/>
  <c r="AM19" i="37"/>
  <c r="AS19" i="37" s="1"/>
  <c r="AK8" i="43"/>
  <c r="AK8" i="36"/>
  <c r="BM17" i="89"/>
  <c r="BY17" i="89" s="1"/>
  <c r="BM12" i="89"/>
  <c r="BY12" i="89" s="1"/>
  <c r="AO14" i="41"/>
  <c r="AM14" i="41"/>
  <c r="AO14" i="35"/>
  <c r="AM14" i="35"/>
  <c r="AO17" i="31"/>
  <c r="AM17" i="31"/>
  <c r="AI27" i="44"/>
  <c r="AU39" i="41"/>
  <c r="AE39" i="41"/>
  <c r="BA39" i="41"/>
  <c r="AK39" i="41"/>
  <c r="Q39" i="41"/>
  <c r="S39" i="41" s="1"/>
  <c r="AO37" i="41"/>
  <c r="AM37" i="41"/>
  <c r="AS40" i="36"/>
  <c r="AU40" i="36"/>
  <c r="W9" i="45"/>
  <c r="AS42" i="45"/>
  <c r="AU42" i="45"/>
  <c r="AO15" i="41"/>
  <c r="AM15" i="41"/>
  <c r="AY42" i="40"/>
  <c r="AI43" i="41"/>
  <c r="AI45" i="52"/>
  <c r="Q45" i="52"/>
  <c r="W45" i="52" s="1"/>
  <c r="AW45" i="52"/>
  <c r="BC45" i="52" s="1"/>
  <c r="CA45" i="52"/>
  <c r="CE45" i="52" s="1"/>
  <c r="AS45" i="52"/>
  <c r="AC45" i="52"/>
  <c r="BG45" i="52"/>
  <c r="BM45" i="52" s="1"/>
  <c r="Y45" i="52"/>
  <c r="AM45" i="52"/>
  <c r="AQ45" i="52" s="1"/>
  <c r="CG45" i="52"/>
  <c r="BQ45" i="52"/>
  <c r="BW45" i="52" s="1"/>
  <c r="W13" i="38"/>
  <c r="Y13" i="38" s="1"/>
  <c r="AI27" i="46"/>
  <c r="AC28" i="30"/>
  <c r="Y28" i="30"/>
  <c r="I44" i="46"/>
  <c r="K70" i="74"/>
  <c r="I23" i="50" s="1"/>
  <c r="M23" i="50" s="1"/>
  <c r="I70" i="74"/>
  <c r="I35" i="52" s="1"/>
  <c r="M35" i="52" s="1"/>
  <c r="AS33" i="31"/>
  <c r="AU33" i="31"/>
  <c r="BE81" i="52"/>
  <c r="BE82" i="52"/>
  <c r="BE85" i="52"/>
  <c r="BE84" i="52"/>
  <c r="BE80" i="52"/>
  <c r="BE83" i="52"/>
  <c r="BA39" i="38"/>
  <c r="AK39" i="38"/>
  <c r="Q39" i="38"/>
  <c r="AU39" i="38"/>
  <c r="AE39" i="38"/>
  <c r="W11" i="34"/>
  <c r="Y11" i="34" s="1"/>
  <c r="Y45" i="54"/>
  <c r="Q45" i="54"/>
  <c r="W45" i="54" s="1"/>
  <c r="AO15" i="43"/>
  <c r="AM15" i="43"/>
  <c r="BO11" i="89"/>
  <c r="CA11" i="89" s="1"/>
  <c r="Y55" i="50"/>
  <c r="Q55" i="50"/>
  <c r="W55" i="50" s="1"/>
  <c r="Q41" i="54"/>
  <c r="W41" i="54" s="1"/>
  <c r="W13" i="42"/>
  <c r="BA41" i="37"/>
  <c r="AY41" i="37"/>
  <c r="AC23" i="38"/>
  <c r="AE23" i="38"/>
  <c r="Y23" i="38"/>
  <c r="AK23" i="38" s="1"/>
  <c r="AO26" i="39"/>
  <c r="BA26" i="39" s="1"/>
  <c r="S13" i="42"/>
  <c r="AC24" i="41"/>
  <c r="AE24" i="41"/>
  <c r="Y24" i="41"/>
  <c r="AK24" i="41" s="1"/>
  <c r="AM26" i="40"/>
  <c r="AO26" i="40"/>
  <c r="S16" i="40"/>
  <c r="S37" i="46"/>
  <c r="AO28" i="43"/>
  <c r="AY28" i="43" s="1"/>
  <c r="W9" i="31"/>
  <c r="BA81" i="52"/>
  <c r="BA39" i="40"/>
  <c r="AK39" i="40"/>
  <c r="S39" i="40"/>
  <c r="Q39" i="40"/>
  <c r="AU39" i="40"/>
  <c r="AE39" i="40"/>
  <c r="Q46" i="54"/>
  <c r="W46" i="54" s="1"/>
  <c r="Y46" i="54"/>
  <c r="BG41" i="52"/>
  <c r="AM41" i="52"/>
  <c r="AQ41" i="52" s="1"/>
  <c r="CG41" i="52"/>
  <c r="BQ41" i="52"/>
  <c r="BW41" i="52" s="1"/>
  <c r="Q41" i="52"/>
  <c r="W41" i="52" s="1"/>
  <c r="BM41" i="52"/>
  <c r="AW41" i="52"/>
  <c r="BC41" i="52" s="1"/>
  <c r="CA41" i="52"/>
  <c r="CE41" i="52" s="1"/>
  <c r="AS41" i="52"/>
  <c r="AC41" i="52"/>
  <c r="AI41" i="52" s="1"/>
  <c r="S13" i="33"/>
  <c r="S13" i="46"/>
  <c r="AC26" i="40"/>
  <c r="AE26" i="40"/>
  <c r="Y16" i="46"/>
  <c r="W16" i="46"/>
  <c r="AE16" i="46" s="1"/>
  <c r="AS43" i="39"/>
  <c r="AU43" i="39"/>
  <c r="S9" i="42"/>
  <c r="Y12" i="50"/>
  <c r="S19" i="42"/>
  <c r="Q51" i="54"/>
  <c r="W51" i="54" s="1"/>
  <c r="Y14" i="32"/>
  <c r="W14" i="32"/>
  <c r="AM37" i="34"/>
  <c r="AO37" i="34" s="1"/>
  <c r="Q23" i="54"/>
  <c r="W23" i="54" s="1"/>
  <c r="BA39" i="46"/>
  <c r="AK39" i="46"/>
  <c r="S39" i="46"/>
  <c r="Q39" i="46"/>
  <c r="AU39" i="46"/>
  <c r="AE39" i="46"/>
  <c r="Y11" i="42"/>
  <c r="W11" i="42"/>
  <c r="S15" i="40"/>
  <c r="Y37" i="33"/>
  <c r="W37" i="33"/>
  <c r="BK10" i="88"/>
  <c r="BW10" i="88" s="1"/>
  <c r="BK22" i="88"/>
  <c r="BW22" i="88" s="1"/>
  <c r="Y18" i="42"/>
  <c r="W18" i="42"/>
  <c r="S9" i="37"/>
  <c r="Y23" i="44"/>
  <c r="AK23" i="44" s="1"/>
  <c r="Y13" i="39"/>
  <c r="AK13" i="39" s="1"/>
  <c r="W13" i="39"/>
  <c r="Y37" i="45"/>
  <c r="W37" i="45"/>
  <c r="S9" i="46"/>
  <c r="AO32" i="39"/>
  <c r="AY32" i="39" s="1"/>
  <c r="AS27" i="34"/>
  <c r="AU27" i="34"/>
  <c r="AI40" i="38"/>
  <c r="W19" i="46"/>
  <c r="Y19" i="46" s="1"/>
  <c r="AI19" i="46" s="1"/>
  <c r="AI8" i="44"/>
  <c r="AS43" i="43"/>
  <c r="AU43" i="43"/>
  <c r="W17" i="36"/>
  <c r="AO12" i="30"/>
  <c r="AS12" i="30"/>
  <c r="BA83" i="52"/>
  <c r="Y23" i="56"/>
  <c r="AO27" i="36"/>
  <c r="S38" i="45"/>
  <c r="Q38" i="45"/>
  <c r="W11" i="46"/>
  <c r="AE11" i="46" s="1"/>
  <c r="BK14" i="89"/>
  <c r="BW14" i="89" s="1"/>
  <c r="Y54" i="56"/>
  <c r="AS43" i="44"/>
  <c r="AU43" i="44"/>
  <c r="Y40" i="39"/>
  <c r="BM16" i="88"/>
  <c r="BY16" i="88" s="1"/>
  <c r="BM20" i="88"/>
  <c r="BY20" i="88" s="1"/>
  <c r="AO26" i="32"/>
  <c r="BA26" i="32" s="1"/>
  <c r="AM26" i="32"/>
  <c r="S18" i="46"/>
  <c r="Q35" i="50"/>
  <c r="W35" i="50" s="1"/>
  <c r="Y35" i="50"/>
  <c r="AI23" i="42"/>
  <c r="AM23" i="31"/>
  <c r="AO23" i="31" s="1"/>
  <c r="S9" i="30"/>
  <c r="Y31" i="56"/>
  <c r="AI24" i="41"/>
  <c r="AS51" i="56"/>
  <c r="AM51" i="56"/>
  <c r="Q51" i="56"/>
  <c r="W51" i="56" s="1"/>
  <c r="AI51" i="56"/>
  <c r="AC51" i="56"/>
  <c r="Y14" i="30"/>
  <c r="W14" i="30"/>
  <c r="AC14" i="30" s="1"/>
  <c r="Y9" i="34"/>
  <c r="W9" i="34"/>
  <c r="Y53" i="56"/>
  <c r="CG88" i="52"/>
  <c r="AO33" i="38"/>
  <c r="AY12" i="39"/>
  <c r="BQ10" i="92"/>
  <c r="CC10" i="92" s="1"/>
  <c r="BI10" i="3" s="1"/>
  <c r="G515" i="1" s="1"/>
  <c r="I44" i="42"/>
  <c r="BO15" i="92"/>
  <c r="CA15" i="92" s="1"/>
  <c r="BG15" i="3" s="1"/>
  <c r="G659" i="1" s="1"/>
  <c r="BA27" i="41"/>
  <c r="AY27" i="41"/>
  <c r="AI27" i="41"/>
  <c r="CA51" i="52"/>
  <c r="CE51" i="52" s="1"/>
  <c r="AC51" i="52"/>
  <c r="BW51" i="52"/>
  <c r="BG51" i="52"/>
  <c r="AM51" i="52"/>
  <c r="AQ51" i="52" s="1"/>
  <c r="CG51" i="52"/>
  <c r="BQ51" i="52"/>
  <c r="AI51" i="52"/>
  <c r="Q51" i="52"/>
  <c r="W51" i="52" s="1"/>
  <c r="BM51" i="52"/>
  <c r="AW51" i="52"/>
  <c r="BC51" i="52" s="1"/>
  <c r="K55" i="96"/>
  <c r="I29" i="53" s="1"/>
  <c r="AO42" i="36"/>
  <c r="AS32" i="31"/>
  <c r="AO32" i="31"/>
  <c r="AY32" i="31" s="1"/>
  <c r="AO19" i="35"/>
  <c r="AY19" i="35" s="1"/>
  <c r="AM19" i="35"/>
  <c r="AS19" i="35" s="1"/>
  <c r="AM37" i="30"/>
  <c r="AS37" i="30" s="1"/>
  <c r="Y29" i="54"/>
  <c r="AO43" i="36"/>
  <c r="K88" i="74"/>
  <c r="I62" i="50" s="1"/>
  <c r="M62" i="50" s="1"/>
  <c r="I88" i="74"/>
  <c r="I96" i="52" s="1"/>
  <c r="M96" i="52" s="1"/>
  <c r="AO14" i="33"/>
  <c r="AM14" i="33"/>
  <c r="AS28" i="39"/>
  <c r="AO28" i="39"/>
  <c r="AY28" i="39" s="1"/>
  <c r="AC40" i="40"/>
  <c r="AE40" i="40"/>
  <c r="K41" i="74"/>
  <c r="I39" i="54" s="1"/>
  <c r="M39" i="54" s="1"/>
  <c r="AO32" i="43"/>
  <c r="AY32" i="43" s="1"/>
  <c r="W11" i="33"/>
  <c r="Q36" i="39"/>
  <c r="M44" i="39"/>
  <c r="S36" i="39"/>
  <c r="S15" i="46"/>
  <c r="AO40" i="44"/>
  <c r="AC40" i="45"/>
  <c r="AE40" i="45"/>
  <c r="Q34" i="50"/>
  <c r="W34" i="50" s="1"/>
  <c r="Y34" i="50"/>
  <c r="AM13" i="31"/>
  <c r="AI12" i="35"/>
  <c r="Y16" i="31"/>
  <c r="W16" i="31"/>
  <c r="AM37" i="37"/>
  <c r="AS40" i="34"/>
  <c r="AU40" i="34"/>
  <c r="AY26" i="36"/>
  <c r="AU27" i="40"/>
  <c r="AS27" i="40"/>
  <c r="S19" i="39"/>
  <c r="W8" i="51"/>
  <c r="M18" i="16"/>
  <c r="I30" i="16"/>
  <c r="AO12" i="46"/>
  <c r="BA12" i="46" s="1"/>
  <c r="AK8" i="46"/>
  <c r="AS33" i="45"/>
  <c r="AU33" i="45"/>
  <c r="AO33" i="45"/>
  <c r="AI29" i="30"/>
  <c r="AI40" i="30"/>
  <c r="AS40" i="30"/>
  <c r="AU40" i="30"/>
  <c r="AO30" i="40"/>
  <c r="AY30" i="40" s="1"/>
  <c r="AS25" i="35"/>
  <c r="AU25" i="35"/>
  <c r="BA39" i="37"/>
  <c r="AK39" i="37"/>
  <c r="S39" i="37"/>
  <c r="Q39" i="37"/>
  <c r="AU39" i="37"/>
  <c r="AE39" i="37"/>
  <c r="W15" i="37"/>
  <c r="Y40" i="44"/>
  <c r="S37" i="42"/>
  <c r="AS31" i="39"/>
  <c r="AO31" i="39"/>
  <c r="AY31" i="39" s="1"/>
  <c r="W9" i="41"/>
  <c r="AS28" i="40"/>
  <c r="AO28" i="40"/>
  <c r="AY28" i="40" s="1"/>
  <c r="AM18" i="32"/>
  <c r="AO18" i="32"/>
  <c r="AC40" i="32"/>
  <c r="AE40" i="32"/>
  <c r="AS30" i="32"/>
  <c r="AO30" i="32"/>
  <c r="AY30" i="32" s="1"/>
  <c r="Y16" i="45"/>
  <c r="W16" i="45"/>
  <c r="AO25" i="39"/>
  <c r="W19" i="31"/>
  <c r="AC19" i="31" s="1"/>
  <c r="W19" i="43"/>
  <c r="AC19" i="43" s="1"/>
  <c r="BM8" i="89"/>
  <c r="BM20" i="89"/>
  <c r="BY20" i="89" s="1"/>
  <c r="M18" i="13"/>
  <c r="M30" i="13" s="1"/>
  <c r="I30" i="13"/>
  <c r="E33" i="12" s="1"/>
  <c r="W9" i="43"/>
  <c r="BA84" i="52"/>
  <c r="AO40" i="36"/>
  <c r="S9" i="45"/>
  <c r="AO42" i="45"/>
  <c r="AI40" i="35"/>
  <c r="BO12" i="92"/>
  <c r="CA12" i="92" s="1"/>
  <c r="BG12" i="3" s="1"/>
  <c r="G572" i="1" s="1"/>
  <c r="BM15" i="92"/>
  <c r="BY15" i="92" s="1"/>
  <c r="BE15" i="3" s="1"/>
  <c r="G658" i="1" s="1"/>
  <c r="AU41" i="44"/>
  <c r="AS41" i="44"/>
  <c r="AO41" i="44"/>
  <c r="AI13" i="32"/>
  <c r="AI23" i="33"/>
  <c r="S13" i="38"/>
  <c r="S8" i="22"/>
  <c r="Y16" i="38"/>
  <c r="W16" i="38"/>
  <c r="AS31" i="31"/>
  <c r="AO31" i="31"/>
  <c r="AY31" i="31" s="1"/>
  <c r="AI33" i="46"/>
  <c r="AI41" i="32"/>
  <c r="Y19" i="41"/>
  <c r="AI19" i="41" s="1"/>
  <c r="W19" i="41"/>
  <c r="AC19" i="41" s="1"/>
  <c r="M44" i="46"/>
  <c r="Q36" i="46"/>
  <c r="S36" i="46" s="1"/>
  <c r="K71" i="74"/>
  <c r="I24" i="50" s="1"/>
  <c r="M24" i="50" s="1"/>
  <c r="I71" i="74"/>
  <c r="I36" i="52" s="1"/>
  <c r="M36" i="52" s="1"/>
  <c r="AO33" i="31"/>
  <c r="AI41" i="45"/>
  <c r="M14" i="23"/>
  <c r="Q38" i="36"/>
  <c r="S11" i="34"/>
  <c r="CA79" i="52"/>
  <c r="CG79" i="52" s="1"/>
  <c r="BY79" i="52"/>
  <c r="AI43" i="35"/>
  <c r="M82" i="98"/>
  <c r="Q41" i="98"/>
  <c r="Q82" i="98" s="1"/>
  <c r="BO12" i="89"/>
  <c r="CA12" i="89" s="1"/>
  <c r="BO19" i="89"/>
  <c r="CA19" i="89" s="1"/>
  <c r="Q17" i="50"/>
  <c r="W17" i="50" s="1"/>
  <c r="Y17" i="50"/>
  <c r="Q58" i="50"/>
  <c r="W58" i="50" s="1"/>
  <c r="Y89" i="52"/>
  <c r="AM89" i="52"/>
  <c r="AQ89" i="52" s="1"/>
  <c r="BQ89" i="52"/>
  <c r="BW89" i="52" s="1"/>
  <c r="AI89" i="52"/>
  <c r="Q89" i="52"/>
  <c r="W89" i="52" s="1"/>
  <c r="AW89" i="52"/>
  <c r="BC89" i="52" s="1"/>
  <c r="CA89" i="52"/>
  <c r="CE89" i="52" s="1"/>
  <c r="AS89" i="52"/>
  <c r="AC89" i="52"/>
  <c r="BG89" i="52"/>
  <c r="BM89" i="52" s="1"/>
  <c r="Y18" i="34"/>
  <c r="W18" i="34"/>
  <c r="AC26" i="44"/>
  <c r="AE26" i="44"/>
  <c r="Y28" i="50"/>
  <c r="Q28" i="50"/>
  <c r="W28" i="50" s="1"/>
  <c r="W16" i="42"/>
  <c r="Y19" i="36"/>
  <c r="AI19" i="36" s="1"/>
  <c r="W19" i="36"/>
  <c r="AC19" i="36" s="1"/>
  <c r="AI9" i="42"/>
  <c r="Y37" i="38"/>
  <c r="W37" i="38"/>
  <c r="AS25" i="41"/>
  <c r="AU25" i="41"/>
  <c r="AA40" i="55"/>
  <c r="Q40" i="55"/>
  <c r="W40" i="55" s="1"/>
  <c r="AI40" i="55"/>
  <c r="W17" i="44"/>
  <c r="Y17" i="44" s="1"/>
  <c r="AM9" i="31"/>
  <c r="AU34" i="37"/>
  <c r="AO34" i="37"/>
  <c r="AS34" i="37"/>
  <c r="AS33" i="33"/>
  <c r="AU33" i="33"/>
  <c r="W8" i="30"/>
  <c r="W34" i="30"/>
  <c r="W24" i="30"/>
  <c r="W16" i="44"/>
  <c r="Y16" i="44" s="1"/>
  <c r="AS27" i="43"/>
  <c r="AU27" i="43"/>
  <c r="M47" i="54"/>
  <c r="AO14" i="32"/>
  <c r="AM14" i="32"/>
  <c r="AA39" i="55"/>
  <c r="Q39" i="55"/>
  <c r="W39" i="55" s="1"/>
  <c r="AI39" i="55"/>
  <c r="W17" i="32"/>
  <c r="Q38" i="44"/>
  <c r="S11" i="42"/>
  <c r="AO31" i="32"/>
  <c r="AY31" i="32" s="1"/>
  <c r="AO37" i="33"/>
  <c r="AM37" i="33"/>
  <c r="BK18" i="88"/>
  <c r="BW18" i="88" s="1"/>
  <c r="BK13" i="88"/>
  <c r="BW13" i="88" s="1"/>
  <c r="AO18" i="42"/>
  <c r="AM18" i="42"/>
  <c r="Q37" i="50"/>
  <c r="W37" i="50" s="1"/>
  <c r="AO13" i="39"/>
  <c r="BA13" i="39" s="1"/>
  <c r="AM13" i="39"/>
  <c r="AU27" i="46"/>
  <c r="AO27" i="46"/>
  <c r="AC27" i="30"/>
  <c r="Y27" i="30"/>
  <c r="AI27" i="30" s="1"/>
  <c r="AK8" i="32"/>
  <c r="AM19" i="46"/>
  <c r="AO19" i="46" s="1"/>
  <c r="AY19" i="46" s="1"/>
  <c r="AS23" i="37"/>
  <c r="AU23" i="37"/>
  <c r="AO43" i="43"/>
  <c r="W37" i="40"/>
  <c r="S17" i="36"/>
  <c r="AU24" i="36"/>
  <c r="AS24" i="36"/>
  <c r="Y57" i="50"/>
  <c r="BA39" i="45"/>
  <c r="AK39" i="45"/>
  <c r="Q39" i="45"/>
  <c r="S39" i="45" s="1"/>
  <c r="AU39" i="45"/>
  <c r="AE39" i="45"/>
  <c r="AM11" i="46"/>
  <c r="AU11" i="46" s="1"/>
  <c r="BK11" i="89"/>
  <c r="BW11" i="89" s="1"/>
  <c r="BK22" i="89"/>
  <c r="BW22" i="89" s="1"/>
  <c r="BM15" i="88"/>
  <c r="BY15" i="88" s="1"/>
  <c r="BM11" i="88"/>
  <c r="BY11" i="88" s="1"/>
  <c r="S18" i="35"/>
  <c r="W18" i="33"/>
  <c r="AS40" i="32"/>
  <c r="AU40" i="32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I44" i="45"/>
  <c r="AI26" i="38"/>
  <c r="Q36" i="30"/>
  <c r="S36" i="30"/>
  <c r="AK36" i="30"/>
  <c r="BA36" i="30"/>
  <c r="AE36" i="30"/>
  <c r="M44" i="30"/>
  <c r="AU36" i="30"/>
  <c r="AU12" i="45"/>
  <c r="AO12" i="45"/>
  <c r="BA12" i="45" s="1"/>
  <c r="AS12" i="45"/>
  <c r="AC23" i="37"/>
  <c r="AE23" i="37"/>
  <c r="AC47" i="56"/>
  <c r="AI47" i="56" s="1"/>
  <c r="AS47" i="56"/>
  <c r="AM47" i="56"/>
  <c r="Q47" i="56"/>
  <c r="W47" i="56" s="1"/>
  <c r="AO14" i="30"/>
  <c r="AY14" i="30" s="1"/>
  <c r="AM14" i="30"/>
  <c r="AS14" i="30" s="1"/>
  <c r="AS33" i="34"/>
  <c r="AU33" i="34"/>
  <c r="AO33" i="34"/>
  <c r="AI9" i="38"/>
  <c r="AY26" i="39"/>
  <c r="AC23" i="39"/>
  <c r="AE23" i="39"/>
  <c r="BC16" i="52"/>
  <c r="AM23" i="41"/>
  <c r="AS26" i="39"/>
  <c r="AY23" i="35"/>
  <c r="BQ15" i="92"/>
  <c r="CC15" i="92" s="1"/>
  <c r="BI15" i="3" s="1"/>
  <c r="G660" i="1" s="1"/>
  <c r="Q36" i="42"/>
  <c r="M44" i="42"/>
  <c r="S9" i="35"/>
  <c r="I44" i="35"/>
  <c r="S13" i="32"/>
  <c r="W13" i="45"/>
  <c r="Y13" i="45"/>
  <c r="AK13" i="45" s="1"/>
  <c r="AC23" i="35"/>
  <c r="AE23" i="35"/>
  <c r="AS27" i="56"/>
  <c r="Y27" i="56"/>
  <c r="AM27" i="56"/>
  <c r="Q27" i="56"/>
  <c r="W27" i="56" s="1"/>
  <c r="AC27" i="56"/>
  <c r="AI27" i="56" s="1"/>
  <c r="AS29" i="36"/>
  <c r="AO29" i="36"/>
  <c r="AY29" i="36" s="1"/>
  <c r="Y31" i="54"/>
  <c r="AI43" i="38"/>
  <c r="AO32" i="36"/>
  <c r="AY32" i="36" s="1"/>
  <c r="CG25" i="52"/>
  <c r="AY43" i="44"/>
  <c r="W17" i="35"/>
  <c r="Y17" i="35"/>
  <c r="Y40" i="40"/>
  <c r="AC40" i="33"/>
  <c r="AE40" i="33"/>
  <c r="AO32" i="33"/>
  <c r="AY32" i="33" s="1"/>
  <c r="AI41" i="44"/>
  <c r="S11" i="33"/>
  <c r="AC23" i="41"/>
  <c r="AE23" i="41"/>
  <c r="AI41" i="31"/>
  <c r="AC23" i="43"/>
  <c r="AE23" i="43"/>
  <c r="Y40" i="45"/>
  <c r="AY41" i="40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AU23" i="40"/>
  <c r="AS23" i="40"/>
  <c r="AI9" i="35"/>
  <c r="S16" i="31"/>
  <c r="AO27" i="40"/>
  <c r="AM8" i="51"/>
  <c r="W14" i="37"/>
  <c r="Y14" i="37" s="1"/>
  <c r="AI30" i="30"/>
  <c r="AU33" i="35"/>
  <c r="AS33" i="35"/>
  <c r="AS27" i="31"/>
  <c r="AU27" i="31"/>
  <c r="BA33" i="37"/>
  <c r="AY33" i="37"/>
  <c r="S9" i="41"/>
  <c r="Q28" i="54"/>
  <c r="W28" i="54" s="1"/>
  <c r="Y40" i="32"/>
  <c r="AI42" i="41"/>
  <c r="AI34" i="37"/>
  <c r="AI41" i="37"/>
  <c r="S16" i="45"/>
  <c r="AM34" i="43"/>
  <c r="AM24" i="43"/>
  <c r="AM8" i="43"/>
  <c r="S19" i="43"/>
  <c r="AS43" i="56"/>
  <c r="AM43" i="56"/>
  <c r="Q43" i="56"/>
  <c r="W43" i="56" s="1"/>
  <c r="AI43" i="56"/>
  <c r="AC43" i="56"/>
  <c r="BM16" i="89"/>
  <c r="BY16" i="89" s="1"/>
  <c r="BM11" i="89"/>
  <c r="BY11" i="89" s="1"/>
  <c r="AI25" i="45"/>
  <c r="W11" i="41"/>
  <c r="BQ11" i="92"/>
  <c r="CC11" i="92" s="1"/>
  <c r="BI11" i="3" s="1"/>
  <c r="G544" i="1" s="1"/>
  <c r="AS30" i="30"/>
  <c r="AO30" i="30"/>
  <c r="AY30" i="30" s="1"/>
  <c r="BM12" i="92"/>
  <c r="BY12" i="92" s="1"/>
  <c r="BE12" i="3" s="1"/>
  <c r="G571" i="1" s="1"/>
  <c r="W16" i="36"/>
  <c r="Y16" i="36"/>
  <c r="AO19" i="32"/>
  <c r="AY19" i="32" s="1"/>
  <c r="AM19" i="32"/>
  <c r="AS19" i="32" s="1"/>
  <c r="S19" i="41"/>
  <c r="I61" i="74"/>
  <c r="I13" i="52" s="1"/>
  <c r="M13" i="52" s="1"/>
  <c r="Y14" i="39"/>
  <c r="W14" i="39"/>
  <c r="AU12" i="41"/>
  <c r="AO12" i="41"/>
  <c r="BA12" i="41" s="1"/>
  <c r="AS12" i="41"/>
  <c r="W17" i="34"/>
  <c r="AC23" i="32"/>
  <c r="AE23" i="32"/>
  <c r="AC40" i="31"/>
  <c r="AE40" i="31"/>
  <c r="BA39" i="36"/>
  <c r="AK39" i="36"/>
  <c r="Q39" i="36"/>
  <c r="AU39" i="36"/>
  <c r="AE39" i="36"/>
  <c r="AM11" i="45"/>
  <c r="AU12" i="34"/>
  <c r="AO12" i="34"/>
  <c r="BA12" i="34" s="1"/>
  <c r="AS12" i="34"/>
  <c r="K18" i="73"/>
  <c r="I44" i="23" s="1"/>
  <c r="M44" i="23" s="1"/>
  <c r="S44" i="23" s="1"/>
  <c r="AU24" i="51"/>
  <c r="I16" i="8" s="1"/>
  <c r="I17" i="8" s="1"/>
  <c r="BQ8" i="92"/>
  <c r="BO15" i="89"/>
  <c r="CA15" i="89" s="1"/>
  <c r="BO10" i="89"/>
  <c r="CA10" i="89" s="1"/>
  <c r="BC23" i="52"/>
  <c r="AM23" i="52"/>
  <c r="AQ23" i="52" s="1"/>
  <c r="BQ23" i="52"/>
  <c r="AI23" i="52"/>
  <c r="Q23" i="52"/>
  <c r="W23" i="52" s="1"/>
  <c r="AW23" i="52"/>
  <c r="CA23" i="52"/>
  <c r="CE23" i="52" s="1"/>
  <c r="AS23" i="52"/>
  <c r="AC23" i="52"/>
  <c r="BW23" i="52"/>
  <c r="BG23" i="52"/>
  <c r="BM23" i="52" s="1"/>
  <c r="Y23" i="52"/>
  <c r="Q92" i="52"/>
  <c r="W92" i="52" s="1"/>
  <c r="BM92" i="52"/>
  <c r="AW92" i="52"/>
  <c r="CA92" i="52"/>
  <c r="CE92" i="52" s="1"/>
  <c r="AS92" i="52"/>
  <c r="AC92" i="52"/>
  <c r="AI92" i="52" s="1"/>
  <c r="BG92" i="52"/>
  <c r="Y92" i="52"/>
  <c r="BC92" i="52"/>
  <c r="AM92" i="52"/>
  <c r="AQ92" i="52" s="1"/>
  <c r="CG92" i="52"/>
  <c r="BQ92" i="52"/>
  <c r="BW92" i="52" s="1"/>
  <c r="S18" i="34"/>
  <c r="Y26" i="44"/>
  <c r="AK26" i="44" s="1"/>
  <c r="AU42" i="35"/>
  <c r="AS42" i="35"/>
  <c r="AO42" i="35"/>
  <c r="Q56" i="54"/>
  <c r="W56" i="54" s="1"/>
  <c r="CA43" i="52"/>
  <c r="CE43" i="52" s="1"/>
  <c r="AS43" i="52"/>
  <c r="AC43" i="52"/>
  <c r="BG43" i="52"/>
  <c r="Y43" i="52"/>
  <c r="BC43" i="52"/>
  <c r="AM43" i="52"/>
  <c r="AQ43" i="52" s="1"/>
  <c r="CG43" i="52"/>
  <c r="BQ43" i="52"/>
  <c r="BW43" i="52" s="1"/>
  <c r="AI43" i="52"/>
  <c r="Q43" i="52"/>
  <c r="W43" i="52" s="1"/>
  <c r="BM43" i="52"/>
  <c r="AW43" i="52"/>
  <c r="Y9" i="44"/>
  <c r="AK9" i="44" s="1"/>
  <c r="W9" i="44"/>
  <c r="AY13" i="43"/>
  <c r="S16" i="42"/>
  <c r="AC42" i="41"/>
  <c r="AE42" i="41"/>
  <c r="S19" i="36"/>
  <c r="S9" i="38"/>
  <c r="Y14" i="43"/>
  <c r="W14" i="43"/>
  <c r="AY12" i="38"/>
  <c r="S37" i="38"/>
  <c r="AO25" i="41"/>
  <c r="AC25" i="30"/>
  <c r="Y25" i="30"/>
  <c r="AI25" i="30" s="1"/>
  <c r="K72" i="96"/>
  <c r="I40" i="53" s="1"/>
  <c r="M40" i="53" s="1"/>
  <c r="Q40" i="53" s="1"/>
  <c r="W40" i="53" s="1"/>
  <c r="S17" i="44"/>
  <c r="S36" i="31"/>
  <c r="Q36" i="31"/>
  <c r="M44" i="31"/>
  <c r="BA27" i="42"/>
  <c r="AY27" i="42"/>
  <c r="W15" i="31"/>
  <c r="Y15" i="31" s="1"/>
  <c r="AI26" i="31"/>
  <c r="AG34" i="30"/>
  <c r="AG8" i="30"/>
  <c r="AG26" i="30"/>
  <c r="AG22" i="30"/>
  <c r="AG23" i="30"/>
  <c r="AI23" i="30" s="1"/>
  <c r="AG24" i="30"/>
  <c r="AM16" i="44"/>
  <c r="AO17" i="32"/>
  <c r="AM17" i="32"/>
  <c r="AU33" i="43"/>
  <c r="AS33" i="43"/>
  <c r="BA39" i="44"/>
  <c r="AK39" i="44"/>
  <c r="Q39" i="44"/>
  <c r="AU39" i="44"/>
  <c r="AE39" i="44"/>
  <c r="AI24" i="39"/>
  <c r="BK9" i="88"/>
  <c r="BW9" i="88" s="1"/>
  <c r="BK21" i="88"/>
  <c r="BW21" i="88" s="1"/>
  <c r="W18" i="30"/>
  <c r="AC18" i="30" s="1"/>
  <c r="Y18" i="30"/>
  <c r="AI18" i="30" s="1"/>
  <c r="AW52" i="52"/>
  <c r="CA52" i="52"/>
  <c r="CE52" i="52" s="1"/>
  <c r="AS52" i="52"/>
  <c r="AC52" i="52"/>
  <c r="BG52" i="52"/>
  <c r="BM52" i="52" s="1"/>
  <c r="Y52" i="52"/>
  <c r="BC52" i="52"/>
  <c r="AM52" i="52"/>
  <c r="AQ52" i="52" s="1"/>
  <c r="CG52" i="52"/>
  <c r="BQ52" i="52"/>
  <c r="BW52" i="52" s="1"/>
  <c r="AI52" i="52"/>
  <c r="Q52" i="52"/>
  <c r="W52" i="52" s="1"/>
  <c r="AU34" i="46"/>
  <c r="AO34" i="46"/>
  <c r="S16" i="30"/>
  <c r="Y90" i="52"/>
  <c r="AI41" i="38"/>
  <c r="Q9" i="53"/>
  <c r="W14" i="38"/>
  <c r="AI34" i="44"/>
  <c r="AC34" i="39"/>
  <c r="AE34" i="39"/>
  <c r="Y34" i="39"/>
  <c r="AK34" i="39" s="1"/>
  <c r="BK18" i="89"/>
  <c r="BW18" i="89" s="1"/>
  <c r="BK19" i="89"/>
  <c r="BW19" i="89" s="1"/>
  <c r="BM14" i="88"/>
  <c r="BY14" i="88" s="1"/>
  <c r="BM19" i="88"/>
  <c r="BY19" i="88" s="1"/>
  <c r="AO18" i="33"/>
  <c r="AM18" i="33"/>
  <c r="W37" i="35"/>
  <c r="AC26" i="33"/>
  <c r="AE26" i="33"/>
  <c r="Y13" i="41"/>
  <c r="AK13" i="41" s="1"/>
  <c r="W13" i="41"/>
  <c r="M44" i="45"/>
  <c r="Q36" i="45"/>
  <c r="AC23" i="45"/>
  <c r="AE23" i="45"/>
  <c r="W16" i="35"/>
  <c r="W16" i="33"/>
  <c r="Y16" i="33" s="1"/>
  <c r="Q18" i="50"/>
  <c r="W18" i="50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M8" i="39"/>
  <c r="AM24" i="39"/>
  <c r="AM34" i="39"/>
  <c r="Y37" i="32"/>
  <c r="W37" i="32"/>
  <c r="AC26" i="43"/>
  <c r="AE26" i="43"/>
  <c r="Y15" i="30"/>
  <c r="AI15" i="30" s="1"/>
  <c r="W15" i="30"/>
  <c r="AC15" i="30" s="1"/>
  <c r="W15" i="42"/>
  <c r="AS32" i="38"/>
  <c r="AO32" i="38"/>
  <c r="AY32" i="38" s="1"/>
  <c r="Y18" i="39"/>
  <c r="W18" i="39"/>
  <c r="Q36" i="35"/>
  <c r="M44" i="35"/>
  <c r="S36" i="35"/>
  <c r="AM13" i="45"/>
  <c r="AO13" i="45" s="1"/>
  <c r="W9" i="33"/>
  <c r="Y27" i="54"/>
  <c r="Q27" i="54"/>
  <c r="W27" i="54" s="1"/>
  <c r="AU41" i="31"/>
  <c r="AS41" i="31"/>
  <c r="AO41" i="31"/>
  <c r="AK8" i="41"/>
  <c r="AS33" i="40"/>
  <c r="AU33" i="40"/>
  <c r="AS40" i="37"/>
  <c r="AU40" i="37"/>
  <c r="AM17" i="35"/>
  <c r="AO17" i="35"/>
  <c r="Q38" i="39"/>
  <c r="W11" i="35"/>
  <c r="Y11" i="35"/>
  <c r="W9" i="39"/>
  <c r="Q36" i="43"/>
  <c r="M44" i="43"/>
  <c r="BO11" i="92"/>
  <c r="CA11" i="92" s="1"/>
  <c r="BG11" i="3" s="1"/>
  <c r="G543" i="1" s="1"/>
  <c r="AU27" i="32"/>
  <c r="AS27" i="32"/>
  <c r="AO27" i="32"/>
  <c r="W18" i="43"/>
  <c r="Y18" i="43" s="1"/>
  <c r="W18" i="41"/>
  <c r="Y13" i="36"/>
  <c r="AK13" i="36" s="1"/>
  <c r="W13" i="36"/>
  <c r="AI34" i="45"/>
  <c r="W37" i="37"/>
  <c r="Y37" i="37" s="1"/>
  <c r="AI23" i="43"/>
  <c r="AI24" i="36"/>
  <c r="S14" i="37"/>
  <c r="AI28" i="30"/>
  <c r="AI9" i="37"/>
  <c r="AO33" i="35"/>
  <c r="Y62" i="56"/>
  <c r="AI43" i="43"/>
  <c r="AM26" i="37"/>
  <c r="AC40" i="35"/>
  <c r="AE40" i="35"/>
  <c r="BA8" i="37"/>
  <c r="S15" i="35"/>
  <c r="BQ19" i="92"/>
  <c r="CC19" i="92" s="1"/>
  <c r="BI19" i="3" s="1"/>
  <c r="G776" i="1" s="1"/>
  <c r="Q29" i="50"/>
  <c r="W29" i="50" s="1"/>
  <c r="AC26" i="35"/>
  <c r="AE26" i="35"/>
  <c r="BC24" i="91"/>
  <c r="BC25" i="91" s="1"/>
  <c r="AQ24" i="91"/>
  <c r="AQ25" i="91" s="1"/>
  <c r="AG24" i="91"/>
  <c r="AG25" i="91" s="1"/>
  <c r="W24" i="91"/>
  <c r="W25" i="91" s="1"/>
  <c r="BK14" i="91" s="1"/>
  <c r="BW14" i="91" s="1"/>
  <c r="I24" i="91"/>
  <c r="I25" i="91" s="1"/>
  <c r="BK10" i="91"/>
  <c r="BW10" i="91" s="1"/>
  <c r="BK22" i="91"/>
  <c r="BW22" i="91" s="1"/>
  <c r="AK8" i="45"/>
  <c r="Y16" i="34"/>
  <c r="W16" i="34"/>
  <c r="S16" i="32"/>
  <c r="AY24" i="36"/>
  <c r="S19" i="31"/>
  <c r="AS28" i="34"/>
  <c r="AO28" i="34"/>
  <c r="AY28" i="34" s="1"/>
  <c r="Y37" i="36"/>
  <c r="W37" i="36"/>
  <c r="K43" i="74"/>
  <c r="I43" i="54" s="1"/>
  <c r="M43" i="54" s="1"/>
  <c r="BM14" i="89"/>
  <c r="BY14" i="89" s="1"/>
  <c r="BM19" i="89"/>
  <c r="BY19" i="89" s="1"/>
  <c r="AI12" i="45"/>
  <c r="AI23" i="40"/>
  <c r="S17" i="43"/>
  <c r="BK16" i="92"/>
  <c r="BW16" i="92" s="1"/>
  <c r="BC16" i="3" s="1"/>
  <c r="G686" i="1" s="1"/>
  <c r="Q38" i="34"/>
  <c r="S38" i="34" s="1"/>
  <c r="S11" i="41"/>
  <c r="AC26" i="37"/>
  <c r="AE26" i="37"/>
  <c r="AU12" i="33"/>
  <c r="AS12" i="33"/>
  <c r="AO12" i="33"/>
  <c r="BA12" i="33" s="1"/>
  <c r="AS28" i="38"/>
  <c r="AO28" i="38"/>
  <c r="AY28" i="38" s="1"/>
  <c r="AS35" i="56"/>
  <c r="AM35" i="56"/>
  <c r="Q35" i="56"/>
  <c r="W35" i="56" s="1"/>
  <c r="AI35" i="56"/>
  <c r="AC35" i="56"/>
  <c r="W18" i="36"/>
  <c r="Y18" i="36" s="1"/>
  <c r="AE34" i="46"/>
  <c r="Y34" i="46"/>
  <c r="AK34" i="46" s="1"/>
  <c r="AI12" i="32"/>
  <c r="Y13" i="44"/>
  <c r="AK13" i="44" s="1"/>
  <c r="W13" i="44"/>
  <c r="S16" i="36"/>
  <c r="I72" i="74"/>
  <c r="I37" i="52" s="1"/>
  <c r="M37" i="52" s="1"/>
  <c r="S14" i="39"/>
  <c r="AY12" i="41"/>
  <c r="AO24" i="34"/>
  <c r="Y23" i="32"/>
  <c r="AK23" i="32" s="1"/>
  <c r="BA8" i="40"/>
  <c r="Y40" i="31"/>
  <c r="AS46" i="56"/>
  <c r="AM46" i="56"/>
  <c r="Q46" i="56"/>
  <c r="W46" i="56" s="1"/>
  <c r="AI46" i="56"/>
  <c r="AC46" i="56"/>
  <c r="AS23" i="39"/>
  <c r="AY12" i="34"/>
  <c r="Y19" i="50"/>
  <c r="Y15" i="45"/>
  <c r="W15" i="45"/>
  <c r="BQ18" i="92"/>
  <c r="CC18" i="92" s="1"/>
  <c r="BI18" i="3" s="1"/>
  <c r="G747" i="1" s="1"/>
  <c r="BO14" i="89"/>
  <c r="CA14" i="89" s="1"/>
  <c r="BO18" i="89"/>
  <c r="CA18" i="89" s="1"/>
  <c r="Y22" i="50"/>
  <c r="Q22" i="50"/>
  <c r="W22" i="50" s="1"/>
  <c r="AS42" i="41"/>
  <c r="AU42" i="41"/>
  <c r="Y18" i="40"/>
  <c r="W18" i="40"/>
  <c r="W13" i="30"/>
  <c r="AC13" i="30" s="1"/>
  <c r="AO9" i="44"/>
  <c r="AM9" i="44"/>
  <c r="Y19" i="38"/>
  <c r="AI19" i="38" s="1"/>
  <c r="W19" i="38"/>
  <c r="AC19" i="38" s="1"/>
  <c r="Y52" i="56"/>
  <c r="AM14" i="43"/>
  <c r="AO14" i="43" s="1"/>
  <c r="AM26" i="46"/>
  <c r="AU26" i="46" s="1"/>
  <c r="AO26" i="46"/>
  <c r="AI13" i="36"/>
  <c r="S15" i="31"/>
  <c r="W18" i="44"/>
  <c r="AI8" i="31"/>
  <c r="AC33" i="30"/>
  <c r="Y33" i="30"/>
  <c r="W13" i="35"/>
  <c r="AO16" i="46"/>
  <c r="AM16" i="46"/>
  <c r="AU16" i="46" s="1"/>
  <c r="AI23" i="32"/>
  <c r="Y19" i="40"/>
  <c r="AI19" i="40" s="1"/>
  <c r="W19" i="40"/>
  <c r="AC19" i="40" s="1"/>
  <c r="AS40" i="38"/>
  <c r="AU40" i="38"/>
  <c r="M18" i="18"/>
  <c r="M30" i="18" s="1"/>
  <c r="E27" i="10" s="1"/>
  <c r="I30" i="18"/>
  <c r="I44" i="40"/>
  <c r="W17" i="42"/>
  <c r="Y17" i="42" s="1"/>
  <c r="AS40" i="33"/>
  <c r="AU40" i="33"/>
  <c r="Q54" i="54"/>
  <c r="W54" i="54" s="1"/>
  <c r="W15" i="34"/>
  <c r="AS43" i="41"/>
  <c r="AU43" i="41"/>
  <c r="BK17" i="88"/>
  <c r="BW17" i="88" s="1"/>
  <c r="BK12" i="88"/>
  <c r="BW12" i="88" s="1"/>
  <c r="AM18" i="30"/>
  <c r="AS18" i="30" s="1"/>
  <c r="AC23" i="34"/>
  <c r="AE23" i="34"/>
  <c r="Y14" i="50"/>
  <c r="Q14" i="50"/>
  <c r="W14" i="50" s="1"/>
  <c r="AM37" i="45"/>
  <c r="AO23" i="45"/>
  <c r="AM23" i="45"/>
  <c r="AI9" i="44"/>
  <c r="AW34" i="30"/>
  <c r="AS23" i="79"/>
  <c r="AU23" i="79" s="1"/>
  <c r="AW8" i="30"/>
  <c r="AW24" i="30"/>
  <c r="AW22" i="30"/>
  <c r="AW26" i="30"/>
  <c r="AW23" i="30"/>
  <c r="AS25" i="32"/>
  <c r="AU25" i="32"/>
  <c r="M13" i="11"/>
  <c r="AM14" i="38"/>
  <c r="AI26" i="44"/>
  <c r="Q36" i="34"/>
  <c r="M44" i="34"/>
  <c r="AY43" i="39"/>
  <c r="AI43" i="45"/>
  <c r="AY12" i="30"/>
  <c r="BK10" i="89"/>
  <c r="BW10" i="89" s="1"/>
  <c r="BK9" i="89"/>
  <c r="BW9" i="89" s="1"/>
  <c r="AS30" i="33"/>
  <c r="AO30" i="33"/>
  <c r="AY30" i="33" s="1"/>
  <c r="BM22" i="88"/>
  <c r="BY22" i="88" s="1"/>
  <c r="BM10" i="88"/>
  <c r="BY10" i="88" s="1"/>
  <c r="AM37" i="35"/>
  <c r="AS32" i="34"/>
  <c r="AO32" i="34"/>
  <c r="AY32" i="34" s="1"/>
  <c r="AM13" i="41"/>
  <c r="AC24" i="43"/>
  <c r="AE24" i="43"/>
  <c r="Y24" i="43"/>
  <c r="AK24" i="43" s="1"/>
  <c r="AS41" i="34"/>
  <c r="AO41" i="34"/>
  <c r="AY41" i="34" s="1"/>
  <c r="AM16" i="35"/>
  <c r="AM16" i="33"/>
  <c r="AO16" i="33" s="1"/>
  <c r="AC26" i="41"/>
  <c r="AE26" i="4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AY33" i="43"/>
  <c r="AM9" i="34"/>
  <c r="AO37" i="32"/>
  <c r="AM37" i="32"/>
  <c r="AS31" i="45"/>
  <c r="AO31" i="45"/>
  <c r="AY31" i="45" s="1"/>
  <c r="AC26" i="45"/>
  <c r="AE26" i="45"/>
  <c r="AC26" i="32"/>
  <c r="AE26" i="32"/>
  <c r="AK8" i="42"/>
  <c r="AM9" i="33"/>
  <c r="AK8" i="38"/>
  <c r="W16" i="39"/>
  <c r="Y16" i="37"/>
  <c r="W16" i="37"/>
  <c r="AC23" i="31"/>
  <c r="AE23" i="31"/>
  <c r="AI33" i="38"/>
  <c r="M18" i="17"/>
  <c r="I30" i="17"/>
  <c r="AI34" i="46"/>
  <c r="Y17" i="41"/>
  <c r="W17" i="41"/>
  <c r="BK19" i="92"/>
  <c r="BW19" i="92" s="1"/>
  <c r="BC19" i="3" s="1"/>
  <c r="G773" i="1" s="1"/>
  <c r="BA39" i="39"/>
  <c r="AK39" i="39"/>
  <c r="S39" i="39"/>
  <c r="Q39" i="39"/>
  <c r="AU39" i="39"/>
  <c r="AE39" i="39"/>
  <c r="AM11" i="35"/>
  <c r="AO11" i="35" s="1"/>
  <c r="AO9" i="39"/>
  <c r="BA9" i="39" s="1"/>
  <c r="AM9" i="39"/>
  <c r="Y15" i="33"/>
  <c r="W15" i="33"/>
  <c r="AS30" i="43"/>
  <c r="AO30" i="43"/>
  <c r="AY30" i="43" s="1"/>
  <c r="AM18" i="41"/>
  <c r="Q36" i="36"/>
  <c r="M44" i="36"/>
  <c r="BS8" i="51"/>
  <c r="AI26" i="36"/>
  <c r="M31" i="24"/>
  <c r="G32" i="10" s="1"/>
  <c r="S8" i="24"/>
  <c r="S31" i="24" s="1"/>
  <c r="I38" i="8" s="1"/>
  <c r="AI33" i="30"/>
  <c r="Y17" i="39"/>
  <c r="W17" i="39"/>
  <c r="Y16" i="50"/>
  <c r="Q16" i="50"/>
  <c r="W16" i="50" s="1"/>
  <c r="S38" i="31"/>
  <c r="Q38" i="31"/>
  <c r="M44" i="41"/>
  <c r="Q36" i="41"/>
  <c r="AO15" i="37"/>
  <c r="AM15" i="37"/>
  <c r="AC40" i="41"/>
  <c r="AE40" i="41"/>
  <c r="BQ22" i="92"/>
  <c r="CC22" i="92" s="1"/>
  <c r="BI24" i="3" s="1"/>
  <c r="G921" i="1" s="1"/>
  <c r="BM14" i="92"/>
  <c r="BY14" i="92" s="1"/>
  <c r="BE14" i="3" s="1"/>
  <c r="G629" i="1" s="1"/>
  <c r="AY27" i="33"/>
  <c r="W18" i="45"/>
  <c r="AW44" i="52"/>
  <c r="CA44" i="52"/>
  <c r="CE44" i="52" s="1"/>
  <c r="AS44" i="52"/>
  <c r="AC44" i="52"/>
  <c r="BG44" i="52"/>
  <c r="BM44" i="52" s="1"/>
  <c r="Y44" i="52"/>
  <c r="BC44" i="52"/>
  <c r="AM44" i="52"/>
  <c r="AQ44" i="52" s="1"/>
  <c r="CG44" i="52"/>
  <c r="BQ44" i="52"/>
  <c r="BW44" i="52" s="1"/>
  <c r="AI44" i="52"/>
  <c r="Q44" i="52"/>
  <c r="W44" i="52" s="1"/>
  <c r="Y13" i="40"/>
  <c r="AK13" i="40" s="1"/>
  <c r="W13" i="40"/>
  <c r="AO40" i="43"/>
  <c r="AM40" i="43"/>
  <c r="BK20" i="91"/>
  <c r="BW20" i="91" s="1"/>
  <c r="BK18" i="91"/>
  <c r="BW18" i="91" s="1"/>
  <c r="AO16" i="34"/>
  <c r="AM16" i="34"/>
  <c r="I44" i="44"/>
  <c r="AC26" i="38"/>
  <c r="AE26" i="38"/>
  <c r="AS33" i="32"/>
  <c r="AU33" i="32"/>
  <c r="AO33" i="32"/>
  <c r="AI42" i="38"/>
  <c r="AO37" i="36"/>
  <c r="AM37" i="36"/>
  <c r="W9" i="36"/>
  <c r="AY25" i="36"/>
  <c r="BM15" i="89"/>
  <c r="BY15" i="89" s="1"/>
  <c r="BM22" i="89"/>
  <c r="BY22" i="89" s="1"/>
  <c r="AY27" i="44"/>
  <c r="AS23" i="44"/>
  <c r="AM33" i="56"/>
  <c r="AS33" i="56" s="1"/>
  <c r="Q33" i="56"/>
  <c r="W33" i="56" s="1"/>
  <c r="AI33" i="56"/>
  <c r="AC33" i="56"/>
  <c r="Y33" i="56"/>
  <c r="AO9" i="43"/>
  <c r="BA9" i="43" s="1"/>
  <c r="AM9" i="43"/>
  <c r="AS40" i="31"/>
  <c r="AU40" i="31"/>
  <c r="AU39" i="34"/>
  <c r="AE39" i="34"/>
  <c r="BA39" i="34"/>
  <c r="AK39" i="34"/>
  <c r="S39" i="34"/>
  <c r="Q39" i="34"/>
  <c r="W11" i="31"/>
  <c r="W11" i="43"/>
  <c r="Y11" i="43" s="1"/>
  <c r="AI13" i="40"/>
  <c r="AY8" i="37"/>
  <c r="Q35" i="54"/>
  <c r="W35" i="54" s="1"/>
  <c r="I21" i="51"/>
  <c r="M21" i="51" s="1"/>
  <c r="K70" i="96"/>
  <c r="I17" i="49" s="1"/>
  <c r="M17" i="49" s="1"/>
  <c r="Q17" i="49" s="1"/>
  <c r="W17" i="49" s="1"/>
  <c r="AO13" i="44"/>
  <c r="AM13" i="44"/>
  <c r="W37" i="44"/>
  <c r="Y14" i="45"/>
  <c r="W14" i="45"/>
  <c r="BK8" i="92"/>
  <c r="Y11" i="32"/>
  <c r="W11" i="32"/>
  <c r="AC40" i="36"/>
  <c r="AE40" i="36"/>
  <c r="AI40" i="42"/>
  <c r="Y15" i="32"/>
  <c r="W15" i="32"/>
  <c r="AM15" i="45"/>
  <c r="BO22" i="89"/>
  <c r="CA22" i="89" s="1"/>
  <c r="BO9" i="89"/>
  <c r="CA9" i="89" s="1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AY42" i="41"/>
  <c r="BA42" i="41"/>
  <c r="BC24" i="90"/>
  <c r="BC25" i="90" s="1"/>
  <c r="AQ24" i="90"/>
  <c r="AQ25" i="90" s="1"/>
  <c r="BO22" i="90" s="1"/>
  <c r="CA22" i="90" s="1"/>
  <c r="AG24" i="90"/>
  <c r="AG25" i="90" s="1"/>
  <c r="BM13" i="90" s="1"/>
  <c r="BY13" i="90" s="1"/>
  <c r="W24" i="90"/>
  <c r="W25" i="90" s="1"/>
  <c r="BK8" i="90" s="1"/>
  <c r="I24" i="90"/>
  <c r="I25" i="90" s="1"/>
  <c r="BK11" i="90"/>
  <c r="BW11" i="90" s="1"/>
  <c r="BK19" i="90"/>
  <c r="BW19" i="90" s="1"/>
  <c r="S18" i="40"/>
  <c r="BC22" i="52"/>
  <c r="S13" i="30"/>
  <c r="AM26" i="42"/>
  <c r="S19" i="38"/>
  <c r="AY12" i="37"/>
  <c r="W14" i="31"/>
  <c r="AC40" i="30"/>
  <c r="AE40" i="30"/>
  <c r="AO29" i="32"/>
  <c r="AY29" i="32" s="1"/>
  <c r="Y11" i="36"/>
  <c r="W11" i="36"/>
  <c r="AO32" i="41"/>
  <c r="AY32" i="41" s="1"/>
  <c r="W15" i="36"/>
  <c r="M44" i="33"/>
  <c r="S36" i="33"/>
  <c r="Q36" i="33"/>
  <c r="AO23" i="44"/>
  <c r="S13" i="35"/>
  <c r="AC42" i="37"/>
  <c r="AE42" i="37"/>
  <c r="AC26" i="42"/>
  <c r="AE26" i="42"/>
  <c r="Q21" i="54"/>
  <c r="AM8" i="42"/>
  <c r="AM24" i="42"/>
  <c r="AO29" i="41"/>
  <c r="AY29" i="41" s="1"/>
  <c r="S19" i="40"/>
  <c r="AO40" i="38"/>
  <c r="W14" i="34"/>
  <c r="AO28" i="33"/>
  <c r="AY28" i="33" s="1"/>
  <c r="M44" i="40"/>
  <c r="Q36" i="40"/>
  <c r="Y9" i="32"/>
  <c r="AK9" i="32" s="1"/>
  <c r="W9" i="32"/>
  <c r="CG31" i="52"/>
  <c r="S17" i="42"/>
  <c r="AO40" i="33"/>
  <c r="W11" i="40"/>
  <c r="S15" i="34"/>
  <c r="AS40" i="41"/>
  <c r="AU40" i="41"/>
  <c r="AO43" i="41"/>
  <c r="BK8" i="88"/>
  <c r="BK23" i="88" s="1"/>
  <c r="BK20" i="88"/>
  <c r="BW20" i="88" s="1"/>
  <c r="AM40" i="39"/>
  <c r="AE8" i="35"/>
  <c r="AC8" i="35"/>
  <c r="Y8" i="35"/>
  <c r="AI8" i="35" s="1"/>
  <c r="Y23" i="34"/>
  <c r="AC18" i="52"/>
  <c r="BW18" i="52"/>
  <c r="BG18" i="52"/>
  <c r="BM18" i="52" s="1"/>
  <c r="CG18" i="52"/>
  <c r="BQ18" i="52"/>
  <c r="AI18" i="52"/>
  <c r="Q18" i="52"/>
  <c r="W18" i="52" s="1"/>
  <c r="AW18" i="52"/>
  <c r="BC18" i="52" s="1"/>
  <c r="CA18" i="52"/>
  <c r="CE18" i="52" s="1"/>
  <c r="AM18" i="52"/>
  <c r="AQ18" i="52" s="1"/>
  <c r="Y13" i="37"/>
  <c r="AK13" i="37" s="1"/>
  <c r="W13" i="37"/>
  <c r="AI13" i="44"/>
  <c r="CG15" i="52"/>
  <c r="AO25" i="32"/>
  <c r="AS25" i="38"/>
  <c r="AU25" i="38"/>
  <c r="W14" i="36"/>
  <c r="AI23" i="44"/>
  <c r="S37" i="40"/>
  <c r="AS23" i="33"/>
  <c r="AU23" i="33"/>
  <c r="Y54" i="50"/>
  <c r="Y17" i="46"/>
  <c r="W17" i="46"/>
  <c r="AE17" i="46" s="1"/>
  <c r="M44" i="32"/>
  <c r="Q36" i="32"/>
  <c r="AS26" i="43"/>
  <c r="AU26" i="43"/>
  <c r="BK13" i="89"/>
  <c r="BW13" i="89" s="1"/>
  <c r="BK17" i="89"/>
  <c r="BW17" i="89" s="1"/>
  <c r="Y15" i="44"/>
  <c r="W15" i="44"/>
  <c r="BM18" i="88"/>
  <c r="BY18" i="88" s="1"/>
  <c r="BA8" i="34"/>
  <c r="AU26" i="35"/>
  <c r="AS26" i="35"/>
  <c r="AC24" i="38"/>
  <c r="AE24" i="38"/>
  <c r="Y24" i="38"/>
  <c r="AK24" i="38" s="1"/>
  <c r="AI23" i="38"/>
  <c r="Y26" i="41"/>
  <c r="AK26" i="41" s="1"/>
  <c r="Y58" i="54"/>
  <c r="Q58" i="54"/>
  <c r="W58" i="54" s="1"/>
  <c r="Y19" i="45"/>
  <c r="AI19" i="45" s="1"/>
  <c r="W19" i="45"/>
  <c r="AC19" i="4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O29" i="39"/>
  <c r="AY29" i="39" s="1"/>
  <c r="BA8" i="46"/>
  <c r="AM23" i="46"/>
  <c r="AU23" i="46" s="1"/>
  <c r="BA80" i="52"/>
  <c r="Y26" i="45"/>
  <c r="AK26" i="45" s="1"/>
  <c r="AY9" i="39"/>
  <c r="Q38" i="35"/>
  <c r="AM8" i="31"/>
  <c r="AM24" i="35"/>
  <c r="AM34" i="35"/>
  <c r="AM8" i="35"/>
  <c r="AM34" i="31"/>
  <c r="AM24" i="31"/>
  <c r="AI13" i="34"/>
  <c r="AO23" i="43"/>
  <c r="BA23" i="43" s="1"/>
  <c r="AM23" i="43"/>
  <c r="Y26" i="32"/>
  <c r="AK26" i="32" s="1"/>
  <c r="K10" i="73"/>
  <c r="I20" i="23" s="1"/>
  <c r="M20" i="23" s="1"/>
  <c r="S20" i="23" s="1"/>
  <c r="CG87" i="52"/>
  <c r="S16" i="39"/>
  <c r="S16" i="37"/>
  <c r="Y23" i="31"/>
  <c r="AK23" i="31" s="1"/>
  <c r="W8" i="49"/>
  <c r="AM23" i="36"/>
  <c r="AO23" i="36" s="1"/>
  <c r="Y25" i="52"/>
  <c r="BO19" i="90"/>
  <c r="CA19" i="90" s="1"/>
  <c r="BO15" i="90"/>
  <c r="CA15" i="90" s="1"/>
  <c r="S17" i="41"/>
  <c r="BK14" i="92"/>
  <c r="BW14" i="92" s="1"/>
  <c r="BC14" i="3" s="1"/>
  <c r="G628" i="1" s="1"/>
  <c r="S38" i="33"/>
  <c r="Q38" i="33"/>
  <c r="BM20" i="90"/>
  <c r="BY20" i="90" s="1"/>
  <c r="AS40" i="42"/>
  <c r="AU40" i="42"/>
  <c r="S15" i="33"/>
  <c r="AS32" i="35"/>
  <c r="AO32" i="35"/>
  <c r="AY32" i="35" s="1"/>
  <c r="AS29" i="30"/>
  <c r="AO29" i="30"/>
  <c r="AY29" i="30" s="1"/>
  <c r="AO26" i="44"/>
  <c r="AM23" i="38"/>
  <c r="AI13" i="31"/>
  <c r="Y16" i="43"/>
  <c r="W16" i="43"/>
  <c r="W16" i="41"/>
  <c r="AS31" i="38"/>
  <c r="AO31" i="38"/>
  <c r="AY31" i="38" s="1"/>
  <c r="AI34" i="36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I31" i="24"/>
  <c r="AI14" i="30"/>
  <c r="AI11" i="30"/>
  <c r="AI13" i="37"/>
  <c r="S17" i="39"/>
  <c r="BK11" i="92"/>
  <c r="BW11" i="92" s="1"/>
  <c r="BC11" i="3" s="1"/>
  <c r="G541" i="1" s="1"/>
  <c r="O85" i="52"/>
  <c r="O81" i="52"/>
  <c r="O82" i="52"/>
  <c r="O83" i="52"/>
  <c r="O80" i="52"/>
  <c r="O84" i="52"/>
  <c r="BA39" i="31"/>
  <c r="AK39" i="31"/>
  <c r="S39" i="31"/>
  <c r="Q39" i="31"/>
  <c r="AU39" i="31"/>
  <c r="AE39" i="31"/>
  <c r="Y11" i="37"/>
  <c r="W11" i="37"/>
  <c r="Y40" i="41"/>
  <c r="K73" i="96"/>
  <c r="I10" i="22" s="1"/>
  <c r="AM40" i="46"/>
  <c r="AO40" i="46" s="1"/>
  <c r="AY40" i="46" s="1"/>
  <c r="S18" i="45"/>
  <c r="AI41" i="36"/>
  <c r="AI13" i="43"/>
  <c r="Y32" i="50"/>
  <c r="Q32" i="50"/>
  <c r="W32" i="50" s="1"/>
  <c r="AO30" i="37"/>
  <c r="AY30" i="37" s="1"/>
  <c r="BK12" i="91"/>
  <c r="BW12" i="91" s="1"/>
  <c r="BK9" i="91"/>
  <c r="BW9" i="91" s="1"/>
  <c r="AY26" i="43"/>
  <c r="Q36" i="44"/>
  <c r="M44" i="44"/>
  <c r="AS27" i="30"/>
  <c r="AO27" i="30"/>
  <c r="AY27" i="30" s="1"/>
  <c r="S9" i="36"/>
  <c r="BM10" i="89"/>
  <c r="BY10" i="89" s="1"/>
  <c r="Y14" i="41"/>
  <c r="W14" i="41"/>
  <c r="K38" i="74"/>
  <c r="I33" i="54" s="1"/>
  <c r="M33" i="54" s="1"/>
  <c r="AM23" i="32"/>
  <c r="AO40" i="31"/>
  <c r="S38" i="32"/>
  <c r="Q38" i="32"/>
  <c r="S11" i="31"/>
  <c r="S11" i="43"/>
  <c r="Y15" i="39"/>
  <c r="W15" i="39"/>
  <c r="I20" i="51"/>
  <c r="K69" i="96"/>
  <c r="I16" i="49" s="1"/>
  <c r="Q27" i="50"/>
  <c r="W27" i="50" s="1"/>
  <c r="Y27" i="50"/>
  <c r="S16" i="38"/>
  <c r="S37" i="44"/>
  <c r="W9" i="40"/>
  <c r="AS32" i="45"/>
  <c r="AO32" i="45"/>
  <c r="AY32" i="45" s="1"/>
  <c r="W19" i="34"/>
  <c r="AC19" i="34" s="1"/>
  <c r="Y19" i="34"/>
  <c r="AI19" i="34" s="1"/>
  <c r="Y52" i="54"/>
  <c r="Q52" i="54"/>
  <c r="W52" i="54" s="1"/>
  <c r="S14" i="45"/>
  <c r="Q36" i="38"/>
  <c r="M44" i="38"/>
  <c r="AM17" i="34"/>
  <c r="Y17" i="40"/>
  <c r="W17" i="40"/>
  <c r="AY43" i="45"/>
  <c r="K78" i="96"/>
  <c r="I25" i="22" s="1"/>
  <c r="M25" i="22" s="1"/>
  <c r="S25" i="22" s="1"/>
  <c r="AI41" i="43"/>
  <c r="S11" i="32"/>
  <c r="Y40" i="36"/>
  <c r="S15" i="32"/>
  <c r="BO13" i="89"/>
  <c r="CA13" i="89" s="1"/>
  <c r="BO17" i="89"/>
  <c r="CA17" i="89" s="1"/>
  <c r="AI18" i="43" l="1"/>
  <c r="AK18" i="43"/>
  <c r="AK16" i="33"/>
  <c r="AI16" i="33"/>
  <c r="BA23" i="31"/>
  <c r="AY23" i="31"/>
  <c r="AK15" i="40"/>
  <c r="AI15" i="40"/>
  <c r="BA23" i="36"/>
  <c r="AY23" i="36"/>
  <c r="AI18" i="36"/>
  <c r="AK18" i="36"/>
  <c r="AK37" i="37"/>
  <c r="AI37" i="37"/>
  <c r="AI11" i="34"/>
  <c r="AK11" i="34"/>
  <c r="BA42" i="38"/>
  <c r="AY42" i="38"/>
  <c r="AK14" i="40"/>
  <c r="AI14" i="40"/>
  <c r="AI11" i="43"/>
  <c r="AK11" i="43"/>
  <c r="AY14" i="43"/>
  <c r="BA14" i="43"/>
  <c r="AM36" i="46"/>
  <c r="AO36" i="46"/>
  <c r="AY18" i="38"/>
  <c r="BA18" i="38"/>
  <c r="AK14" i="37"/>
  <c r="AI14" i="37"/>
  <c r="AI16" i="44"/>
  <c r="AK16" i="44"/>
  <c r="S44" i="37"/>
  <c r="AM36" i="37"/>
  <c r="AK15" i="31"/>
  <c r="AI15" i="31"/>
  <c r="AM39" i="41"/>
  <c r="AS39" i="41" s="1"/>
  <c r="AY11" i="39"/>
  <c r="BA11" i="39"/>
  <c r="AY11" i="38"/>
  <c r="BA11" i="38"/>
  <c r="AI37" i="43"/>
  <c r="AK37" i="43"/>
  <c r="AI11" i="44"/>
  <c r="AK11" i="44"/>
  <c r="AK37" i="34"/>
  <c r="AI37" i="34"/>
  <c r="AY16" i="33"/>
  <c r="BA16" i="33"/>
  <c r="AY11" i="35"/>
  <c r="BA11" i="35"/>
  <c r="AM39" i="45"/>
  <c r="AS39" i="45" s="1"/>
  <c r="AO39" i="45"/>
  <c r="AY39" i="45" s="1"/>
  <c r="AI17" i="44"/>
  <c r="AK17" i="44"/>
  <c r="AK13" i="38"/>
  <c r="AI13" i="38"/>
  <c r="AO38" i="37"/>
  <c r="AM38" i="37"/>
  <c r="AM38" i="43"/>
  <c r="AI14" i="33"/>
  <c r="AK14" i="33"/>
  <c r="AM39" i="35"/>
  <c r="AS39" i="35" s="1"/>
  <c r="AY16" i="41"/>
  <c r="BA16" i="41"/>
  <c r="AI17" i="42"/>
  <c r="AK17" i="42"/>
  <c r="BA13" i="45"/>
  <c r="AY13" i="45"/>
  <c r="AY37" i="34"/>
  <c r="BA37" i="34"/>
  <c r="AK9" i="46"/>
  <c r="AI9" i="46"/>
  <c r="AY37" i="31"/>
  <c r="BA37" i="31"/>
  <c r="BA26" i="31"/>
  <c r="AY26" i="31"/>
  <c r="AI18" i="38"/>
  <c r="AK18" i="38"/>
  <c r="AY18" i="36"/>
  <c r="BA18" i="36"/>
  <c r="AM38" i="34"/>
  <c r="AK17" i="43"/>
  <c r="AI17" i="43"/>
  <c r="AS17" i="34"/>
  <c r="AU17" i="34"/>
  <c r="AO17" i="34"/>
  <c r="AK40" i="41"/>
  <c r="AI40" i="41"/>
  <c r="M10" i="39"/>
  <c r="I35" i="39"/>
  <c r="AM38" i="33"/>
  <c r="AO38" i="33" s="1"/>
  <c r="AU24" i="35"/>
  <c r="AO24" i="35"/>
  <c r="AS24" i="35"/>
  <c r="AK15" i="44"/>
  <c r="AI15" i="44"/>
  <c r="Y36" i="32"/>
  <c r="W36" i="32"/>
  <c r="Q44" i="32"/>
  <c r="BA25" i="32"/>
  <c r="AY25" i="32"/>
  <c r="AU24" i="42"/>
  <c r="AO24" i="42"/>
  <c r="AS24" i="42"/>
  <c r="AU26" i="42"/>
  <c r="AS26" i="42"/>
  <c r="AS15" i="45"/>
  <c r="AU15" i="45"/>
  <c r="AI11" i="32"/>
  <c r="AK11" i="32"/>
  <c r="BA16" i="34"/>
  <c r="AY16" i="34"/>
  <c r="AC18" i="45"/>
  <c r="AE18" i="45"/>
  <c r="AY15" i="37"/>
  <c r="BA15" i="37"/>
  <c r="Q44" i="36"/>
  <c r="Y36" i="36"/>
  <c r="W36" i="36"/>
  <c r="AI15" i="33"/>
  <c r="AK15" i="33"/>
  <c r="AI17" i="41"/>
  <c r="AK17" i="41"/>
  <c r="AS9" i="33"/>
  <c r="AU9" i="33"/>
  <c r="M18" i="27"/>
  <c r="M43" i="27" s="1"/>
  <c r="E26" i="10" s="1"/>
  <c r="I43" i="27"/>
  <c r="AS16" i="35"/>
  <c r="AU16" i="35"/>
  <c r="AS13" i="41"/>
  <c r="AU13" i="41"/>
  <c r="AS14" i="38"/>
  <c r="AU14" i="38"/>
  <c r="AC15" i="34"/>
  <c r="AE15" i="34"/>
  <c r="AC18" i="44"/>
  <c r="AE18" i="44"/>
  <c r="AK40" i="31"/>
  <c r="AI40" i="31"/>
  <c r="K72" i="74"/>
  <c r="I25" i="50" s="1"/>
  <c r="M25" i="50" s="1"/>
  <c r="AM11" i="41"/>
  <c r="AM17" i="43"/>
  <c r="BQ16" i="91"/>
  <c r="CC16" i="91" s="1"/>
  <c r="BQ19" i="91"/>
  <c r="CC19" i="91" s="1"/>
  <c r="BQ21" i="91"/>
  <c r="CC21" i="91" s="1"/>
  <c r="BQ15" i="91"/>
  <c r="CC15" i="91" s="1"/>
  <c r="BQ8" i="91"/>
  <c r="BQ12" i="91"/>
  <c r="CC12" i="91" s="1"/>
  <c r="BQ13" i="91"/>
  <c r="CC13" i="91" s="1"/>
  <c r="BQ10" i="91"/>
  <c r="CC10" i="91" s="1"/>
  <c r="BQ18" i="91"/>
  <c r="CC18" i="91" s="1"/>
  <c r="BQ20" i="91"/>
  <c r="CC20" i="91" s="1"/>
  <c r="BQ17" i="91"/>
  <c r="CC17" i="91" s="1"/>
  <c r="BQ22" i="91"/>
  <c r="CC22" i="91" s="1"/>
  <c r="BQ9" i="91"/>
  <c r="CC9" i="91" s="1"/>
  <c r="BQ14" i="91"/>
  <c r="CC14" i="91" s="1"/>
  <c r="BQ11" i="91"/>
  <c r="CC11" i="91" s="1"/>
  <c r="BA33" i="35"/>
  <c r="AY33" i="35"/>
  <c r="AC18" i="41"/>
  <c r="AE18" i="41"/>
  <c r="AC9" i="39"/>
  <c r="AE9" i="39"/>
  <c r="W38" i="39"/>
  <c r="Y38" i="39"/>
  <c r="BO8" i="90"/>
  <c r="AM36" i="35"/>
  <c r="AI18" i="39"/>
  <c r="AK18" i="39"/>
  <c r="Q44" i="45"/>
  <c r="Y36" i="45"/>
  <c r="W36" i="45"/>
  <c r="AC14" i="38"/>
  <c r="AE14" i="38"/>
  <c r="AO18" i="34"/>
  <c r="AM18" i="34"/>
  <c r="AS11" i="45"/>
  <c r="AU11" i="45"/>
  <c r="AI16" i="36"/>
  <c r="AK16" i="36"/>
  <c r="AY12" i="33"/>
  <c r="AO19" i="43"/>
  <c r="AY19" i="43" s="1"/>
  <c r="AM19" i="43"/>
  <c r="AS19" i="43" s="1"/>
  <c r="BK19" i="91"/>
  <c r="BW19" i="91" s="1"/>
  <c r="AK17" i="35"/>
  <c r="AI17" i="35"/>
  <c r="AM36" i="30"/>
  <c r="AO36" i="30" s="1"/>
  <c r="S44" i="30"/>
  <c r="AC37" i="40"/>
  <c r="AE37" i="40"/>
  <c r="W38" i="44"/>
  <c r="Y38" i="44"/>
  <c r="BA34" i="37"/>
  <c r="AY34" i="37"/>
  <c r="AC9" i="43"/>
  <c r="AE9" i="43"/>
  <c r="BK15" i="91"/>
  <c r="BW15" i="91" s="1"/>
  <c r="AS18" i="32"/>
  <c r="AU18" i="32"/>
  <c r="AM37" i="42"/>
  <c r="BW96" i="52"/>
  <c r="BG96" i="52"/>
  <c r="BC96" i="52"/>
  <c r="AM96" i="52"/>
  <c r="AQ96" i="52" s="1"/>
  <c r="CG96" i="52"/>
  <c r="BQ96" i="52"/>
  <c r="Q96" i="52"/>
  <c r="W96" i="52" s="1"/>
  <c r="BM96" i="52"/>
  <c r="AW96" i="52"/>
  <c r="CA96" i="52"/>
  <c r="CE96" i="52" s="1"/>
  <c r="AS96" i="52"/>
  <c r="AC96" i="52"/>
  <c r="AI96" i="52" s="1"/>
  <c r="AS51" i="52"/>
  <c r="Y11" i="46"/>
  <c r="AM9" i="37"/>
  <c r="AO9" i="37" s="1"/>
  <c r="Y51" i="54"/>
  <c r="Y9" i="31"/>
  <c r="AS26" i="40"/>
  <c r="AU26" i="40"/>
  <c r="BI83" i="52"/>
  <c r="BG83" i="52"/>
  <c r="BM83" i="52" s="1"/>
  <c r="AC9" i="45"/>
  <c r="AE9" i="45"/>
  <c r="BK16" i="91"/>
  <c r="BW16" i="91" s="1"/>
  <c r="S21" i="31"/>
  <c r="Q21" i="31"/>
  <c r="Q21" i="36"/>
  <c r="Y19" i="39"/>
  <c r="AI19" i="39" s="1"/>
  <c r="BM10" i="90"/>
  <c r="BY10" i="90" s="1"/>
  <c r="K87" i="74"/>
  <c r="I61" i="50" s="1"/>
  <c r="M61" i="50" s="1"/>
  <c r="BI23" i="92"/>
  <c r="BA25" i="3" s="1"/>
  <c r="G946" i="1" s="1"/>
  <c r="BS8" i="92"/>
  <c r="BU8" i="92"/>
  <c r="BA8" i="3" s="1"/>
  <c r="G453" i="1" s="1"/>
  <c r="BS14" i="92"/>
  <c r="BU14" i="92"/>
  <c r="BA14" i="3" s="1"/>
  <c r="G627" i="1" s="1"/>
  <c r="AS37" i="43"/>
  <c r="AU37" i="43"/>
  <c r="AI9" i="30"/>
  <c r="AS13" i="43"/>
  <c r="AU13" i="43"/>
  <c r="K68" i="95"/>
  <c r="I34" i="13" s="1"/>
  <c r="K28" i="96"/>
  <c r="E9" i="94" s="1"/>
  <c r="G9" i="94" s="1"/>
  <c r="I28" i="96"/>
  <c r="K17" i="94"/>
  <c r="I46" i="39" s="1"/>
  <c r="M46" i="39" s="1"/>
  <c r="M25" i="94"/>
  <c r="K25" i="94"/>
  <c r="I30" i="51" s="1"/>
  <c r="M30" i="51" s="1"/>
  <c r="I10" i="96"/>
  <c r="E12" i="95" s="1"/>
  <c r="G12" i="95" s="1"/>
  <c r="M28" i="95"/>
  <c r="K28" i="95"/>
  <c r="I164" i="11" s="1"/>
  <c r="K85" i="95"/>
  <c r="I174" i="11" s="1"/>
  <c r="M85" i="95"/>
  <c r="AO81" i="52"/>
  <c r="AQ81" i="52" s="1"/>
  <c r="AM81" i="52"/>
  <c r="AS81" i="52" s="1"/>
  <c r="AU24" i="41"/>
  <c r="AO24" i="41"/>
  <c r="AS24" i="41"/>
  <c r="BA41" i="32"/>
  <c r="AY41" i="32"/>
  <c r="Y19" i="42"/>
  <c r="AI19" i="42" s="1"/>
  <c r="Y21" i="50"/>
  <c r="AC16" i="40"/>
  <c r="AE16" i="40"/>
  <c r="BA34" i="34"/>
  <c r="AY34" i="34"/>
  <c r="BK8" i="91"/>
  <c r="AS17" i="45"/>
  <c r="AU17" i="45"/>
  <c r="Q20" i="43"/>
  <c r="Q20" i="31"/>
  <c r="S20" i="31"/>
  <c r="Q20" i="36"/>
  <c r="S20" i="36" s="1"/>
  <c r="Y14" i="46"/>
  <c r="AS40" i="45"/>
  <c r="AU40" i="45"/>
  <c r="W38" i="30"/>
  <c r="Y38" i="30"/>
  <c r="AI26" i="32"/>
  <c r="AC26" i="30"/>
  <c r="Y26" i="30"/>
  <c r="AC18" i="32"/>
  <c r="AE18" i="32"/>
  <c r="S22" i="39"/>
  <c r="Q22" i="39"/>
  <c r="Q22" i="45"/>
  <c r="S22" i="45" s="1"/>
  <c r="Y19" i="33"/>
  <c r="AI19" i="33" s="1"/>
  <c r="BM11" i="90"/>
  <c r="BY11" i="90" s="1"/>
  <c r="AC18" i="37"/>
  <c r="AE18" i="37"/>
  <c r="Y60" i="54"/>
  <c r="AU26" i="33"/>
  <c r="AS26" i="33"/>
  <c r="AY23" i="42"/>
  <c r="AS18" i="39"/>
  <c r="AU18" i="39"/>
  <c r="AS15" i="42"/>
  <c r="AU15" i="42"/>
  <c r="AS14" i="34"/>
  <c r="AU14" i="34"/>
  <c r="AS13" i="36"/>
  <c r="AU13" i="36"/>
  <c r="AS18" i="43"/>
  <c r="AU18" i="43"/>
  <c r="AS11" i="37"/>
  <c r="AU11" i="37"/>
  <c r="AM15" i="32"/>
  <c r="AC9" i="40"/>
  <c r="AE9" i="40"/>
  <c r="AO17" i="39"/>
  <c r="AM17" i="39"/>
  <c r="M10" i="37"/>
  <c r="I35" i="37"/>
  <c r="AC16" i="41"/>
  <c r="AE16" i="41"/>
  <c r="AM11" i="32"/>
  <c r="Y9" i="40"/>
  <c r="AC15" i="39"/>
  <c r="AE15" i="39"/>
  <c r="AM9" i="36"/>
  <c r="AC11" i="37"/>
  <c r="AE11" i="37"/>
  <c r="U84" i="52"/>
  <c r="W84" i="52" s="1"/>
  <c r="Q84" i="52"/>
  <c r="Y84" i="52" s="1"/>
  <c r="M10" i="46"/>
  <c r="I35" i="46"/>
  <c r="M10" i="33"/>
  <c r="I35" i="33"/>
  <c r="M10" i="35"/>
  <c r="I35" i="35"/>
  <c r="AC16" i="43"/>
  <c r="AE16" i="43"/>
  <c r="AU23" i="43"/>
  <c r="AS23" i="43"/>
  <c r="AU8" i="31"/>
  <c r="AS8" i="31"/>
  <c r="AO8" i="31"/>
  <c r="S36" i="32"/>
  <c r="Y18" i="52"/>
  <c r="AC9" i="32"/>
  <c r="AE9" i="32"/>
  <c r="AU8" i="42"/>
  <c r="AO8" i="42"/>
  <c r="AS8" i="42"/>
  <c r="AM13" i="35"/>
  <c r="AO26" i="42"/>
  <c r="BI12" i="90"/>
  <c r="BI10" i="90"/>
  <c r="BI15" i="90"/>
  <c r="BI13" i="90"/>
  <c r="BI18" i="90"/>
  <c r="BI19" i="90"/>
  <c r="BI21" i="90"/>
  <c r="BI8" i="90"/>
  <c r="BI11" i="90"/>
  <c r="BI17" i="90"/>
  <c r="BI16" i="90"/>
  <c r="BI20" i="90"/>
  <c r="BI9" i="90"/>
  <c r="BI22" i="90"/>
  <c r="BI14" i="90"/>
  <c r="AO15" i="45"/>
  <c r="BK23" i="92"/>
  <c r="BC25" i="3" s="1"/>
  <c r="G947" i="1" s="1"/>
  <c r="BA33" i="32"/>
  <c r="AY33" i="32"/>
  <c r="Y18" i="45"/>
  <c r="AC17" i="39"/>
  <c r="AE17" i="39"/>
  <c r="BO16" i="90"/>
  <c r="CA16" i="90" s="1"/>
  <c r="AC16" i="37"/>
  <c r="AE16" i="37"/>
  <c r="AO9" i="33"/>
  <c r="I35" i="74"/>
  <c r="I26" i="56" s="1"/>
  <c r="AO16" i="35"/>
  <c r="AO13" i="41"/>
  <c r="AO14" i="38"/>
  <c r="Y15" i="34"/>
  <c r="Y18" i="44"/>
  <c r="Y13" i="30"/>
  <c r="AM16" i="36"/>
  <c r="AO16" i="36"/>
  <c r="Y18" i="41"/>
  <c r="Y9" i="39"/>
  <c r="S38" i="39"/>
  <c r="BO13" i="90"/>
  <c r="CA13" i="90" s="1"/>
  <c r="S36" i="45"/>
  <c r="Y14" i="38"/>
  <c r="AM16" i="30"/>
  <c r="AS16" i="30" s="1"/>
  <c r="AS17" i="32"/>
  <c r="AU17" i="32"/>
  <c r="AI26" i="30"/>
  <c r="AC14" i="43"/>
  <c r="AE14" i="43"/>
  <c r="BK14" i="90"/>
  <c r="BW14" i="90" s="1"/>
  <c r="AO11" i="45"/>
  <c r="AC14" i="39"/>
  <c r="AE14" i="39"/>
  <c r="AC16" i="36"/>
  <c r="AE16" i="36"/>
  <c r="AU8" i="43"/>
  <c r="AS8" i="43"/>
  <c r="AO8" i="43"/>
  <c r="AC17" i="35"/>
  <c r="AE17" i="35"/>
  <c r="W36" i="30"/>
  <c r="Q44" i="30"/>
  <c r="Y36" i="30"/>
  <c r="Y37" i="40"/>
  <c r="AS13" i="39"/>
  <c r="AU13" i="39"/>
  <c r="AS37" i="33"/>
  <c r="AU37" i="33"/>
  <c r="S38" i="44"/>
  <c r="AS14" i="32"/>
  <c r="AU14" i="32"/>
  <c r="AC24" i="30"/>
  <c r="Y24" i="30"/>
  <c r="CG89" i="52"/>
  <c r="AM11" i="34"/>
  <c r="AO11" i="34" s="1"/>
  <c r="S14" i="23"/>
  <c r="AM13" i="38"/>
  <c r="AO13" i="38"/>
  <c r="Y9" i="43"/>
  <c r="Y19" i="43"/>
  <c r="AI19" i="43" s="1"/>
  <c r="BK11" i="91"/>
  <c r="BW11" i="91" s="1"/>
  <c r="AK40" i="44"/>
  <c r="AI40" i="44"/>
  <c r="S18" i="16"/>
  <c r="S30" i="16" s="1"/>
  <c r="E34" i="8" s="1"/>
  <c r="M30" i="16"/>
  <c r="E29" i="10" s="1"/>
  <c r="BA40" i="44"/>
  <c r="AY40" i="44"/>
  <c r="Q62" i="50"/>
  <c r="W62" i="50" s="1"/>
  <c r="AC9" i="34"/>
  <c r="AE9" i="34"/>
  <c r="Y51" i="56"/>
  <c r="AI24" i="38"/>
  <c r="AC18" i="42"/>
  <c r="AE18" i="42"/>
  <c r="AC11" i="42"/>
  <c r="AE11" i="42"/>
  <c r="Y23" i="54"/>
  <c r="AM19" i="42"/>
  <c r="AS19" i="42" s="1"/>
  <c r="AK16" i="46"/>
  <c r="AI16" i="46"/>
  <c r="Y41" i="52"/>
  <c r="W39" i="40"/>
  <c r="AC39" i="40" s="1"/>
  <c r="AC11" i="34"/>
  <c r="AE11" i="34"/>
  <c r="BI80" i="52"/>
  <c r="BK80" i="52" s="1"/>
  <c r="BG80" i="52"/>
  <c r="BM80" i="52" s="1"/>
  <c r="CA35" i="52"/>
  <c r="CE35" i="52" s="1"/>
  <c r="AC35" i="52"/>
  <c r="BW35" i="52"/>
  <c r="BG35" i="52"/>
  <c r="BC35" i="52"/>
  <c r="AM35" i="52"/>
  <c r="AQ35" i="52" s="1"/>
  <c r="CG35" i="52"/>
  <c r="BQ35" i="52"/>
  <c r="AI35" i="52"/>
  <c r="Q35" i="52"/>
  <c r="W35" i="52" s="1"/>
  <c r="BM35" i="52"/>
  <c r="AW35" i="52"/>
  <c r="AC13" i="38"/>
  <c r="AE13" i="38"/>
  <c r="AI9" i="32"/>
  <c r="Y9" i="45"/>
  <c r="AS14" i="35"/>
  <c r="AU14" i="35"/>
  <c r="BK21" i="91"/>
  <c r="BW21" i="91" s="1"/>
  <c r="S21" i="45"/>
  <c r="Q21" i="45"/>
  <c r="S21" i="32"/>
  <c r="Q21" i="32"/>
  <c r="AU26" i="38"/>
  <c r="AS26" i="38"/>
  <c r="AO26" i="38"/>
  <c r="BM16" i="90"/>
  <c r="BY16" i="90" s="1"/>
  <c r="BO21" i="90"/>
  <c r="CA21" i="90" s="1"/>
  <c r="Y36" i="50"/>
  <c r="BS21" i="92"/>
  <c r="BU21" i="92"/>
  <c r="BA21" i="3" s="1"/>
  <c r="G830" i="1" s="1"/>
  <c r="BS16" i="92"/>
  <c r="BU16" i="92"/>
  <c r="BA16" i="3" s="1"/>
  <c r="G685" i="1" s="1"/>
  <c r="AO37" i="43"/>
  <c r="K69" i="95"/>
  <c r="I34" i="16" s="1"/>
  <c r="M34" i="16" s="1"/>
  <c r="M69" i="95"/>
  <c r="K10" i="94"/>
  <c r="I46" i="46" s="1"/>
  <c r="M46" i="46" s="1"/>
  <c r="K18" i="94"/>
  <c r="I46" i="38" s="1"/>
  <c r="M46" i="38" s="1"/>
  <c r="M18" i="94"/>
  <c r="K26" i="94"/>
  <c r="I46" i="31" s="1"/>
  <c r="M46" i="31" s="1"/>
  <c r="K34" i="94"/>
  <c r="I171" i="11" s="1"/>
  <c r="M34" i="94"/>
  <c r="K11" i="96"/>
  <c r="E15" i="95" s="1"/>
  <c r="G15" i="95" s="1"/>
  <c r="I11" i="96"/>
  <c r="E14" i="95" s="1"/>
  <c r="G14" i="95" s="1"/>
  <c r="I18" i="96"/>
  <c r="E29" i="95" s="1"/>
  <c r="G29" i="95" s="1"/>
  <c r="K8" i="96"/>
  <c r="E9" i="95" s="1"/>
  <c r="G9" i="95" s="1"/>
  <c r="I8" i="96"/>
  <c r="E8" i="95" s="1"/>
  <c r="AO82" i="52"/>
  <c r="AM82" i="52"/>
  <c r="AS82" i="52" s="1"/>
  <c r="AU34" i="41"/>
  <c r="AS34" i="41"/>
  <c r="AO34" i="41"/>
  <c r="Y38" i="40"/>
  <c r="W38" i="40"/>
  <c r="AK16" i="40"/>
  <c r="AI16" i="40"/>
  <c r="AC15" i="43"/>
  <c r="AE15" i="43"/>
  <c r="Y38" i="38"/>
  <c r="W38" i="38"/>
  <c r="AC17" i="31"/>
  <c r="AE17" i="31"/>
  <c r="BK13" i="91"/>
  <c r="BW13" i="91" s="1"/>
  <c r="W39" i="43"/>
  <c r="AC39" i="43" s="1"/>
  <c r="AY17" i="45"/>
  <c r="BA17" i="45"/>
  <c r="S20" i="39"/>
  <c r="Q20" i="39"/>
  <c r="Q20" i="45"/>
  <c r="S20" i="45" s="1"/>
  <c r="Q20" i="32"/>
  <c r="S20" i="32" s="1"/>
  <c r="AS97" i="52"/>
  <c r="AC97" i="52"/>
  <c r="BG97" i="52"/>
  <c r="Y97" i="52"/>
  <c r="AM97" i="52"/>
  <c r="AQ97" i="52" s="1"/>
  <c r="CG97" i="52"/>
  <c r="BQ97" i="52"/>
  <c r="BW97" i="52" s="1"/>
  <c r="AI97" i="52"/>
  <c r="Q97" i="52"/>
  <c r="W97" i="52" s="1"/>
  <c r="BM97" i="52"/>
  <c r="AW97" i="52"/>
  <c r="BC97" i="52" s="1"/>
  <c r="CA97" i="52"/>
  <c r="CE97" i="52" s="1"/>
  <c r="BA40" i="45"/>
  <c r="AY40" i="45"/>
  <c r="AM38" i="30"/>
  <c r="AO38" i="30" s="1"/>
  <c r="AC14" i="42"/>
  <c r="AE14" i="42"/>
  <c r="AC17" i="33"/>
  <c r="AE17" i="33"/>
  <c r="AY23" i="43"/>
  <c r="Q22" i="35"/>
  <c r="Q22" i="41"/>
  <c r="BM15" i="90"/>
  <c r="BY15" i="90" s="1"/>
  <c r="Q86" i="52"/>
  <c r="W86" i="52" s="1"/>
  <c r="AW86" i="52"/>
  <c r="BC86" i="52" s="1"/>
  <c r="CA86" i="52"/>
  <c r="CE86" i="52" s="1"/>
  <c r="BG86" i="52"/>
  <c r="BM86" i="52" s="1"/>
  <c r="Y86" i="52"/>
  <c r="AC86" i="52"/>
  <c r="AI86" i="52" s="1"/>
  <c r="AS86" i="52"/>
  <c r="BQ86" i="52"/>
  <c r="BW86" i="52" s="1"/>
  <c r="AM86" i="52"/>
  <c r="AQ86" i="52" s="1"/>
  <c r="Y19" i="35"/>
  <c r="AI19" i="35" s="1"/>
  <c r="Y18" i="37"/>
  <c r="AC37" i="39"/>
  <c r="AE37" i="39"/>
  <c r="AU24" i="38"/>
  <c r="AS24" i="38"/>
  <c r="AO24" i="38"/>
  <c r="AO26" i="33"/>
  <c r="S18" i="15"/>
  <c r="S30" i="15" s="1"/>
  <c r="E36" i="8" s="1"/>
  <c r="M30" i="15"/>
  <c r="E36" i="10" s="1"/>
  <c r="AO18" i="39"/>
  <c r="AO15" i="42"/>
  <c r="AO14" i="34"/>
  <c r="AO13" i="36"/>
  <c r="AS17" i="40"/>
  <c r="AU17" i="40"/>
  <c r="AO11" i="37"/>
  <c r="AK40" i="36"/>
  <c r="AI40" i="36"/>
  <c r="AM14" i="45"/>
  <c r="AO37" i="44"/>
  <c r="AM37" i="44"/>
  <c r="AI15" i="39"/>
  <c r="AK15" i="39"/>
  <c r="Q44" i="44"/>
  <c r="Y36" i="44"/>
  <c r="W36" i="44"/>
  <c r="AI11" i="37"/>
  <c r="AK11" i="37"/>
  <c r="U80" i="52"/>
  <c r="W80" i="52" s="1"/>
  <c r="Q80" i="52"/>
  <c r="Y80" i="52" s="1"/>
  <c r="M10" i="42"/>
  <c r="I35" i="42"/>
  <c r="M10" i="30"/>
  <c r="I35" i="30"/>
  <c r="BQ14" i="52"/>
  <c r="BW14" i="52" s="1"/>
  <c r="AI14" i="52"/>
  <c r="Q14" i="52"/>
  <c r="AW14" i="52"/>
  <c r="BA14" i="52" s="1"/>
  <c r="AC14" i="52"/>
  <c r="BG14" i="52"/>
  <c r="BM14" i="52" s="1"/>
  <c r="Y14" i="52"/>
  <c r="AM14" i="52"/>
  <c r="AS14" i="52" s="1"/>
  <c r="CA14" i="52"/>
  <c r="CG14" i="52" s="1"/>
  <c r="AI16" i="43"/>
  <c r="AK16" i="43"/>
  <c r="AM16" i="37"/>
  <c r="AO16" i="37" s="1"/>
  <c r="K21" i="73"/>
  <c r="I53" i="23" s="1"/>
  <c r="M53" i="23" s="1"/>
  <c r="S53" i="23" s="1"/>
  <c r="I21" i="73"/>
  <c r="I53" i="25" s="1"/>
  <c r="M53" i="25" s="1"/>
  <c r="S53" i="25" s="1"/>
  <c r="I47" i="74"/>
  <c r="I50" i="56" s="1"/>
  <c r="M50" i="56" s="1"/>
  <c r="AO37" i="40"/>
  <c r="AM37" i="40"/>
  <c r="AM15" i="34"/>
  <c r="AO15" i="34" s="1"/>
  <c r="BA23" i="44"/>
  <c r="AY23" i="44"/>
  <c r="AM13" i="30"/>
  <c r="AS13" i="30" s="1"/>
  <c r="AC15" i="32"/>
  <c r="AE15" i="32"/>
  <c r="AC14" i="45"/>
  <c r="AE14" i="45"/>
  <c r="BG21" i="51"/>
  <c r="AQ21" i="51"/>
  <c r="AA21" i="51"/>
  <c r="BO21" i="51"/>
  <c r="BS21" i="51" s="1"/>
  <c r="AY21" i="51"/>
  <c r="AI21" i="51"/>
  <c r="AM21" i="51" s="1"/>
  <c r="Q21" i="51"/>
  <c r="W21" i="51" s="1"/>
  <c r="AC11" i="43"/>
  <c r="AE11" i="43"/>
  <c r="Y38" i="31"/>
  <c r="W38" i="31"/>
  <c r="AI17" i="39"/>
  <c r="AK17" i="39"/>
  <c r="S36" i="36"/>
  <c r="AI26" i="45"/>
  <c r="AS9" i="39"/>
  <c r="AU9" i="39"/>
  <c r="Y39" i="39"/>
  <c r="AI39" i="39" s="1"/>
  <c r="W39" i="39"/>
  <c r="AC39" i="39" s="1"/>
  <c r="BO11" i="90"/>
  <c r="CA11" i="90" s="1"/>
  <c r="AI16" i="37"/>
  <c r="AK16" i="37"/>
  <c r="AS23" i="45"/>
  <c r="AU23" i="45"/>
  <c r="AO18" i="30"/>
  <c r="AY18" i="30" s="1"/>
  <c r="Y54" i="54"/>
  <c r="AY16" i="46"/>
  <c r="BA16" i="46"/>
  <c r="AM15" i="31"/>
  <c r="AO15" i="31"/>
  <c r="AC18" i="40"/>
  <c r="AE18" i="40"/>
  <c r="AC13" i="44"/>
  <c r="AE13" i="44"/>
  <c r="AO19" i="31"/>
  <c r="AY19" i="31" s="1"/>
  <c r="AM19" i="31"/>
  <c r="AS19" i="31" s="1"/>
  <c r="BM17" i="90"/>
  <c r="BY17" i="90" s="1"/>
  <c r="AC37" i="32"/>
  <c r="AE37" i="32"/>
  <c r="AC16" i="33"/>
  <c r="AE16" i="33"/>
  <c r="BA17" i="32"/>
  <c r="AY17" i="32"/>
  <c r="AM17" i="44"/>
  <c r="AK14" i="43"/>
  <c r="AI14" i="43"/>
  <c r="AC9" i="44"/>
  <c r="AE9" i="44"/>
  <c r="Y56" i="54"/>
  <c r="BK10" i="90"/>
  <c r="BW10" i="90" s="1"/>
  <c r="BQ23" i="92"/>
  <c r="BI25" i="3" s="1"/>
  <c r="G950" i="1" s="1"/>
  <c r="AK14" i="39"/>
  <c r="AI14" i="39"/>
  <c r="AU24" i="43"/>
  <c r="AO24" i="43"/>
  <c r="AS24" i="43"/>
  <c r="AK40" i="32"/>
  <c r="AI40" i="32"/>
  <c r="AK40" i="45"/>
  <c r="AI40" i="45"/>
  <c r="AO11" i="33"/>
  <c r="AM11" i="33"/>
  <c r="BO17" i="90"/>
  <c r="CA17" i="90" s="1"/>
  <c r="Y47" i="56"/>
  <c r="BA43" i="43"/>
  <c r="AY43" i="43"/>
  <c r="BA37" i="33"/>
  <c r="AY37" i="33"/>
  <c r="BA14" i="32"/>
  <c r="AY14" i="32"/>
  <c r="AC34" i="30"/>
  <c r="Y34" i="30"/>
  <c r="AC18" i="34"/>
  <c r="AE18" i="34"/>
  <c r="AI13" i="45"/>
  <c r="AC15" i="37"/>
  <c r="AE15" i="37"/>
  <c r="BA33" i="45"/>
  <c r="AY33" i="45"/>
  <c r="AS13" i="31"/>
  <c r="AU13" i="31"/>
  <c r="AM15" i="46"/>
  <c r="AU15" i="46" s="1"/>
  <c r="BO9" i="90"/>
  <c r="CA9" i="90" s="1"/>
  <c r="BA43" i="36"/>
  <c r="AY43" i="36"/>
  <c r="BA42" i="36"/>
  <c r="AY42" i="36"/>
  <c r="AK9" i="34"/>
  <c r="AK40" i="39"/>
  <c r="AI40" i="39"/>
  <c r="AO9" i="46"/>
  <c r="AM9" i="46"/>
  <c r="AK18" i="42"/>
  <c r="AI18" i="42"/>
  <c r="AK11" i="42"/>
  <c r="AI11" i="42"/>
  <c r="AM39" i="40"/>
  <c r="AS39" i="40" s="1"/>
  <c r="BI84" i="52"/>
  <c r="BG84" i="52"/>
  <c r="BM84" i="52" s="1"/>
  <c r="Y23" i="50"/>
  <c r="Q23" i="50"/>
  <c r="W23" i="50" s="1"/>
  <c r="BA14" i="35"/>
  <c r="AY14" i="35"/>
  <c r="S21" i="41"/>
  <c r="Q21" i="41"/>
  <c r="S21" i="43"/>
  <c r="Q21" i="43"/>
  <c r="BO18" i="90"/>
  <c r="CA18" i="90" s="1"/>
  <c r="BS18" i="92"/>
  <c r="BU18" i="92"/>
  <c r="BA18" i="3" s="1"/>
  <c r="G743" i="1" s="1"/>
  <c r="BS12" i="92"/>
  <c r="BU12" i="92"/>
  <c r="BA12" i="3" s="1"/>
  <c r="G569" i="1" s="1"/>
  <c r="I22" i="96"/>
  <c r="E70" i="95" s="1"/>
  <c r="G70" i="95" s="1"/>
  <c r="M11" i="94"/>
  <c r="K11" i="94"/>
  <c r="I46" i="45" s="1"/>
  <c r="M46" i="45" s="1"/>
  <c r="K19" i="94"/>
  <c r="I46" i="37" s="1"/>
  <c r="M46" i="37" s="1"/>
  <c r="M27" i="94"/>
  <c r="K27" i="94"/>
  <c r="I46" i="30" s="1"/>
  <c r="M46" i="30" s="1"/>
  <c r="I29" i="96"/>
  <c r="E35" i="94" s="1"/>
  <c r="G35" i="94" s="1"/>
  <c r="K12" i="96"/>
  <c r="E17" i="95" s="1"/>
  <c r="G17" i="95" s="1"/>
  <c r="I12" i="96"/>
  <c r="E16" i="95" s="1"/>
  <c r="G16" i="95" s="1"/>
  <c r="K78" i="95"/>
  <c r="I169" i="11" s="1"/>
  <c r="K81" i="98"/>
  <c r="O41" i="98"/>
  <c r="AS11" i="44"/>
  <c r="AU11" i="44"/>
  <c r="AO85" i="52"/>
  <c r="AQ85" i="52" s="1"/>
  <c r="AM85" i="52"/>
  <c r="AS85" i="52" s="1"/>
  <c r="AU8" i="41"/>
  <c r="AO8" i="41"/>
  <c r="AS8" i="41"/>
  <c r="W38" i="46"/>
  <c r="Y38" i="46" s="1"/>
  <c r="AI38" i="46" s="1"/>
  <c r="AC13" i="46"/>
  <c r="AE13" i="46"/>
  <c r="AS18" i="38"/>
  <c r="AU18" i="38"/>
  <c r="AO38" i="40"/>
  <c r="AM38" i="40"/>
  <c r="AK15" i="43"/>
  <c r="AI15" i="43"/>
  <c r="AO38" i="38"/>
  <c r="AM38" i="38"/>
  <c r="BA43" i="32"/>
  <c r="AY43" i="32"/>
  <c r="AC15" i="41"/>
  <c r="AE15" i="41"/>
  <c r="AK17" i="31"/>
  <c r="AI17" i="31"/>
  <c r="AO39" i="43"/>
  <c r="AY39" i="43" s="1"/>
  <c r="AM39" i="43"/>
  <c r="AS39" i="43" s="1"/>
  <c r="Q20" i="35"/>
  <c r="S20" i="35" s="1"/>
  <c r="S20" i="41"/>
  <c r="Q20" i="41"/>
  <c r="Q63" i="50"/>
  <c r="W63" i="50" s="1"/>
  <c r="AY17" i="37"/>
  <c r="BA17" i="37"/>
  <c r="AI14" i="42"/>
  <c r="AK14" i="42"/>
  <c r="BA27" i="35"/>
  <c r="AY27" i="35"/>
  <c r="AI17" i="33"/>
  <c r="AK17" i="33"/>
  <c r="AY15" i="38"/>
  <c r="BA15" i="38"/>
  <c r="BA24" i="37"/>
  <c r="AY24" i="37"/>
  <c r="AI11" i="38"/>
  <c r="AK11" i="38"/>
  <c r="AM17" i="38"/>
  <c r="AO17" i="38"/>
  <c r="AC16" i="32"/>
  <c r="AE16" i="32"/>
  <c r="BC40" i="52"/>
  <c r="AM40" i="52"/>
  <c r="BQ40" i="52"/>
  <c r="AI40" i="52"/>
  <c r="Q40" i="52"/>
  <c r="Y40" i="52" s="1"/>
  <c r="AW40" i="52"/>
  <c r="BA40" i="52" s="1"/>
  <c r="CA40" i="52"/>
  <c r="CG40" i="52" s="1"/>
  <c r="AS40" i="52"/>
  <c r="AC40" i="52"/>
  <c r="BW40" i="52"/>
  <c r="BG40" i="52"/>
  <c r="BM40" i="52" s="1"/>
  <c r="Q22" i="37"/>
  <c r="BA41" i="45"/>
  <c r="AY41" i="45"/>
  <c r="Y39" i="33"/>
  <c r="AI39" i="33" s="1"/>
  <c r="W39" i="33"/>
  <c r="AC39" i="33" s="1"/>
  <c r="Q52" i="50"/>
  <c r="W52" i="50" s="1"/>
  <c r="AI37" i="39"/>
  <c r="AK37" i="39"/>
  <c r="BK23" i="89"/>
  <c r="AU8" i="38"/>
  <c r="AS8" i="38"/>
  <c r="AO8" i="38"/>
  <c r="BO12" i="88"/>
  <c r="CA12" i="88" s="1"/>
  <c r="BO19" i="88"/>
  <c r="CA19" i="88" s="1"/>
  <c r="BO14" i="88"/>
  <c r="CA14" i="88" s="1"/>
  <c r="BO8" i="88"/>
  <c r="BO15" i="88"/>
  <c r="CA15" i="88" s="1"/>
  <c r="BO21" i="88"/>
  <c r="CA21" i="88" s="1"/>
  <c r="BO11" i="88"/>
  <c r="CA11" i="88" s="1"/>
  <c r="BO17" i="88"/>
  <c r="CA17" i="88" s="1"/>
  <c r="BO18" i="88"/>
  <c r="CA18" i="88" s="1"/>
  <c r="BO22" i="88"/>
  <c r="CA22" i="88" s="1"/>
  <c r="BO13" i="88"/>
  <c r="CA13" i="88" s="1"/>
  <c r="BO9" i="88"/>
  <c r="CA9" i="88" s="1"/>
  <c r="BO20" i="88"/>
  <c r="CA20" i="88" s="1"/>
  <c r="BO16" i="88"/>
  <c r="CA16" i="88" s="1"/>
  <c r="BO10" i="88"/>
  <c r="CA10" i="88" s="1"/>
  <c r="AS11" i="36"/>
  <c r="AU11" i="36"/>
  <c r="AC17" i="38"/>
  <c r="AE17" i="38"/>
  <c r="BQ21" i="89"/>
  <c r="CC21" i="89" s="1"/>
  <c r="BQ15" i="89"/>
  <c r="CC15" i="89" s="1"/>
  <c r="BQ13" i="89"/>
  <c r="CC13" i="89" s="1"/>
  <c r="BQ8" i="89"/>
  <c r="BQ10" i="89"/>
  <c r="CC10" i="89" s="1"/>
  <c r="BQ9" i="89"/>
  <c r="CC9" i="89" s="1"/>
  <c r="BQ11" i="89"/>
  <c r="CC11" i="89" s="1"/>
  <c r="BQ14" i="89"/>
  <c r="CC14" i="89" s="1"/>
  <c r="BQ12" i="89"/>
  <c r="CC12" i="89" s="1"/>
  <c r="BQ19" i="89"/>
  <c r="CC19" i="89" s="1"/>
  <c r="BQ18" i="89"/>
  <c r="CC18" i="89" s="1"/>
  <c r="BQ16" i="89"/>
  <c r="CC16" i="89" s="1"/>
  <c r="BQ22" i="89"/>
  <c r="CC22" i="89" s="1"/>
  <c r="BQ17" i="89"/>
  <c r="CC17" i="89" s="1"/>
  <c r="BQ20" i="89"/>
  <c r="CC20" i="89" s="1"/>
  <c r="AS15" i="44"/>
  <c r="AU15" i="44"/>
  <c r="BA17" i="40"/>
  <c r="AY17" i="40"/>
  <c r="U83" i="52"/>
  <c r="Q83" i="52"/>
  <c r="Y83" i="52" s="1"/>
  <c r="AO16" i="39"/>
  <c r="AM16" i="39"/>
  <c r="AS40" i="39"/>
  <c r="AU40" i="39"/>
  <c r="AC11" i="40"/>
  <c r="AE11" i="40"/>
  <c r="Q44" i="40"/>
  <c r="W36" i="40"/>
  <c r="AC14" i="34"/>
  <c r="AE14" i="34"/>
  <c r="W21" i="54"/>
  <c r="AC15" i="36"/>
  <c r="AE15" i="36"/>
  <c r="AI15" i="32"/>
  <c r="AK15" i="32"/>
  <c r="AI14" i="45"/>
  <c r="AK14" i="45"/>
  <c r="AC11" i="31"/>
  <c r="AE11" i="31"/>
  <c r="Y36" i="41"/>
  <c r="W36" i="41"/>
  <c r="Q44" i="41"/>
  <c r="AO38" i="31"/>
  <c r="AM38" i="31"/>
  <c r="AS18" i="41"/>
  <c r="AU18" i="41"/>
  <c r="AO39" i="39"/>
  <c r="AY39" i="39" s="1"/>
  <c r="AM39" i="39"/>
  <c r="AS39" i="39" s="1"/>
  <c r="AC16" i="39"/>
  <c r="AE16" i="39"/>
  <c r="AS9" i="34"/>
  <c r="AU9" i="34"/>
  <c r="Q44" i="34"/>
  <c r="Y36" i="34"/>
  <c r="W36" i="34"/>
  <c r="I133" i="11"/>
  <c r="I134" i="11" s="1"/>
  <c r="E46" i="10" s="1"/>
  <c r="BA23" i="45"/>
  <c r="AY23" i="45"/>
  <c r="AC13" i="35"/>
  <c r="AE13" i="35"/>
  <c r="AI18" i="40"/>
  <c r="AK18" i="40"/>
  <c r="AC37" i="37"/>
  <c r="AE37" i="37"/>
  <c r="AC18" i="43"/>
  <c r="AE18" i="43"/>
  <c r="W36" i="43"/>
  <c r="Q44" i="43"/>
  <c r="Y36" i="43"/>
  <c r="BM21" i="90"/>
  <c r="BY21" i="90" s="1"/>
  <c r="AK37" i="32"/>
  <c r="AI37" i="32"/>
  <c r="K20" i="73"/>
  <c r="I50" i="23" s="1"/>
  <c r="M50" i="23" s="1"/>
  <c r="S50" i="23" s="1"/>
  <c r="I20" i="73"/>
  <c r="I50" i="25" s="1"/>
  <c r="M50" i="25" s="1"/>
  <c r="S50" i="25" s="1"/>
  <c r="AC16" i="35"/>
  <c r="AE16" i="35"/>
  <c r="AC37" i="35"/>
  <c r="AE37" i="35"/>
  <c r="BA34" i="46"/>
  <c r="AY34" i="46"/>
  <c r="Y39" i="44"/>
  <c r="AI39" i="44" s="1"/>
  <c r="W39" i="44"/>
  <c r="AC39" i="44" s="1"/>
  <c r="AI34" i="30"/>
  <c r="AM9" i="38"/>
  <c r="AO9" i="38" s="1"/>
  <c r="Q13" i="52"/>
  <c r="W13" i="52" s="1"/>
  <c r="AW13" i="52"/>
  <c r="CA13" i="52"/>
  <c r="CE13" i="52" s="1"/>
  <c r="BW13" i="52"/>
  <c r="BG13" i="52"/>
  <c r="BM13" i="52" s="1"/>
  <c r="BC13" i="52"/>
  <c r="AM13" i="52"/>
  <c r="AQ13" i="52" s="1"/>
  <c r="CG13" i="52"/>
  <c r="BQ13" i="52"/>
  <c r="AC13" i="52"/>
  <c r="AI13" i="52" s="1"/>
  <c r="AC11" i="41"/>
  <c r="AE11" i="41"/>
  <c r="AU34" i="43"/>
  <c r="AS34" i="43"/>
  <c r="AO34" i="43"/>
  <c r="BO12" i="90"/>
  <c r="CA12" i="90" s="1"/>
  <c r="W36" i="42"/>
  <c r="Y36" i="42" s="1"/>
  <c r="Q44" i="42"/>
  <c r="AS23" i="41"/>
  <c r="AU23" i="41"/>
  <c r="BA33" i="34"/>
  <c r="AY33" i="34"/>
  <c r="Q47" i="54"/>
  <c r="W47" i="54" s="1"/>
  <c r="AC8" i="30"/>
  <c r="Y8" i="30"/>
  <c r="AK18" i="34"/>
  <c r="AI18" i="34"/>
  <c r="BA42" i="45"/>
  <c r="AY42" i="45"/>
  <c r="Y19" i="31"/>
  <c r="AI19" i="31" s="1"/>
  <c r="Y15" i="37"/>
  <c r="AO13" i="31"/>
  <c r="BM18" i="90"/>
  <c r="BY18" i="90" s="1"/>
  <c r="Q44" i="39"/>
  <c r="W36" i="39"/>
  <c r="BO20" i="90"/>
  <c r="CA20" i="90" s="1"/>
  <c r="M29" i="53"/>
  <c r="I41" i="53"/>
  <c r="I43" i="53"/>
  <c r="BA33" i="38"/>
  <c r="AY33" i="38"/>
  <c r="W38" i="45"/>
  <c r="AC37" i="45"/>
  <c r="AE37" i="45"/>
  <c r="BK16" i="90"/>
  <c r="BW16" i="90" s="1"/>
  <c r="AS15" i="43"/>
  <c r="AU15" i="43"/>
  <c r="BI85" i="52"/>
  <c r="BK85" i="52" s="1"/>
  <c r="BG85" i="52"/>
  <c r="BM85" i="52" s="1"/>
  <c r="AS15" i="41"/>
  <c r="AU15" i="41"/>
  <c r="AS14" i="41"/>
  <c r="AU14" i="41"/>
  <c r="AU24" i="32"/>
  <c r="AS24" i="32"/>
  <c r="AO24" i="32"/>
  <c r="AC37" i="42"/>
  <c r="AE37" i="42"/>
  <c r="Q21" i="37"/>
  <c r="S21" i="37"/>
  <c r="Q21" i="39"/>
  <c r="CG46" i="52"/>
  <c r="AS14" i="44"/>
  <c r="AU14" i="44"/>
  <c r="BS13" i="92"/>
  <c r="BU13" i="92"/>
  <c r="BA13" i="3" s="1"/>
  <c r="G598" i="1" s="1"/>
  <c r="BS15" i="92"/>
  <c r="BU15" i="92"/>
  <c r="BA15" i="3" s="1"/>
  <c r="G656" i="1" s="1"/>
  <c r="Y39" i="30"/>
  <c r="AI39" i="30" s="1"/>
  <c r="W39" i="30"/>
  <c r="AC39" i="30" s="1"/>
  <c r="AI13" i="30"/>
  <c r="AS14" i="40"/>
  <c r="AU14" i="40"/>
  <c r="Y18" i="46"/>
  <c r="M72" i="95"/>
  <c r="K72" i="95"/>
  <c r="I32" i="21" s="1"/>
  <c r="M32" i="21" s="1"/>
  <c r="M12" i="94"/>
  <c r="K12" i="94"/>
  <c r="I46" i="44" s="1"/>
  <c r="M46" i="44" s="1"/>
  <c r="M20" i="94"/>
  <c r="K20" i="94"/>
  <c r="I46" i="36" s="1"/>
  <c r="M46" i="36" s="1"/>
  <c r="M28" i="94"/>
  <c r="K28" i="94"/>
  <c r="I35" i="24" s="1"/>
  <c r="M35" i="24" s="1"/>
  <c r="S35" i="24" s="1"/>
  <c r="K30" i="96"/>
  <c r="E36" i="94" s="1"/>
  <c r="G36" i="94" s="1"/>
  <c r="I30" i="96"/>
  <c r="I13" i="96"/>
  <c r="E18" i="95" s="1"/>
  <c r="G18" i="95" s="1"/>
  <c r="K25" i="96"/>
  <c r="E80" i="95" s="1"/>
  <c r="G80" i="95" s="1"/>
  <c r="I25" i="96"/>
  <c r="E79" i="95" s="1"/>
  <c r="G79" i="95" s="1"/>
  <c r="AO11" i="44"/>
  <c r="AO80" i="52"/>
  <c r="AM80" i="52"/>
  <c r="AS80" i="52" s="1"/>
  <c r="Y13" i="46"/>
  <c r="AC9" i="38"/>
  <c r="AE9" i="38"/>
  <c r="AY13" i="34"/>
  <c r="Y15" i="41"/>
  <c r="AC15" i="35"/>
  <c r="AE15" i="35"/>
  <c r="CG38" i="52"/>
  <c r="BQ38" i="52"/>
  <c r="Q38" i="52"/>
  <c r="BM38" i="52"/>
  <c r="AW38" i="52"/>
  <c r="BA38" i="52" s="1"/>
  <c r="CA38" i="52"/>
  <c r="AS38" i="52"/>
  <c r="AC38" i="52"/>
  <c r="AI38" i="52" s="1"/>
  <c r="BW38" i="52"/>
  <c r="BG38" i="52"/>
  <c r="Y38" i="52"/>
  <c r="BC38" i="52"/>
  <c r="AM38" i="52"/>
  <c r="Q20" i="37"/>
  <c r="S20" i="37" s="1"/>
  <c r="AS40" i="35"/>
  <c r="AU40" i="35"/>
  <c r="BO10" i="90"/>
  <c r="CA10" i="90" s="1"/>
  <c r="AC9" i="35"/>
  <c r="AE9" i="35"/>
  <c r="AS37" i="39"/>
  <c r="AU37" i="39"/>
  <c r="AS17" i="37"/>
  <c r="AU17" i="37"/>
  <c r="AC18" i="35"/>
  <c r="AE18" i="35"/>
  <c r="Y19" i="44"/>
  <c r="AI19" i="44" s="1"/>
  <c r="AS15" i="38"/>
  <c r="AU15" i="38"/>
  <c r="Y30" i="54"/>
  <c r="AC11" i="38"/>
  <c r="AE11" i="38"/>
  <c r="Y16" i="32"/>
  <c r="Q22" i="44"/>
  <c r="Q22" i="46"/>
  <c r="Q22" i="33"/>
  <c r="S22" i="33" s="1"/>
  <c r="S39" i="33"/>
  <c r="AU34" i="38"/>
  <c r="AO34" i="38"/>
  <c r="AS34" i="38"/>
  <c r="AK8" i="31"/>
  <c r="BQ12" i="88"/>
  <c r="CC12" i="88" s="1"/>
  <c r="BQ9" i="88"/>
  <c r="CC9" i="88" s="1"/>
  <c r="BQ10" i="88"/>
  <c r="CC10" i="88" s="1"/>
  <c r="BQ21" i="88"/>
  <c r="CC21" i="88" s="1"/>
  <c r="BQ22" i="88"/>
  <c r="CC22" i="88" s="1"/>
  <c r="BQ11" i="88"/>
  <c r="CC11" i="88" s="1"/>
  <c r="BQ14" i="88"/>
  <c r="CC14" i="88" s="1"/>
  <c r="BQ8" i="88"/>
  <c r="BQ16" i="88"/>
  <c r="CC16" i="88" s="1"/>
  <c r="BQ19" i="88"/>
  <c r="CC19" i="88" s="1"/>
  <c r="BQ18" i="88"/>
  <c r="CC18" i="88" s="1"/>
  <c r="BQ13" i="88"/>
  <c r="CC13" i="88" s="1"/>
  <c r="BQ17" i="88"/>
  <c r="CC17" i="88" s="1"/>
  <c r="BQ20" i="88"/>
  <c r="CC20" i="88" s="1"/>
  <c r="BQ15" i="88"/>
  <c r="CC15" i="88" s="1"/>
  <c r="AO11" i="36"/>
  <c r="Y17" i="38"/>
  <c r="AY12" i="43"/>
  <c r="BK12" i="90"/>
  <c r="BW12" i="90" s="1"/>
  <c r="AO15" i="44"/>
  <c r="AS9" i="40"/>
  <c r="AU9" i="40"/>
  <c r="AM16" i="38"/>
  <c r="AO15" i="33"/>
  <c r="AM15" i="33"/>
  <c r="W36" i="38"/>
  <c r="Q44" i="38"/>
  <c r="Y36" i="38"/>
  <c r="AO11" i="31"/>
  <c r="AM11" i="31"/>
  <c r="AU23" i="32"/>
  <c r="AS23" i="32"/>
  <c r="AO23" i="32"/>
  <c r="S36" i="44"/>
  <c r="AO18" i="45"/>
  <c r="AM18" i="45"/>
  <c r="U82" i="52"/>
  <c r="W82" i="52" s="1"/>
  <c r="Q82" i="52"/>
  <c r="Y82" i="52" s="1"/>
  <c r="M10" i="34"/>
  <c r="I35" i="34"/>
  <c r="M10" i="40"/>
  <c r="I35" i="40"/>
  <c r="AU24" i="31"/>
  <c r="AO24" i="31"/>
  <c r="AS24" i="31"/>
  <c r="W38" i="35"/>
  <c r="Y38" i="35"/>
  <c r="AO23" i="46"/>
  <c r="AC14" i="36"/>
  <c r="AE14" i="36"/>
  <c r="AO40" i="39"/>
  <c r="Y11" i="40"/>
  <c r="S36" i="40"/>
  <c r="Y14" i="34"/>
  <c r="Y21" i="54"/>
  <c r="Y15" i="36"/>
  <c r="AC14" i="31"/>
  <c r="AE14" i="31"/>
  <c r="AC37" i="44"/>
  <c r="AE37" i="44"/>
  <c r="Y35" i="54"/>
  <c r="Y11" i="31"/>
  <c r="AC9" i="36"/>
  <c r="AE9" i="36"/>
  <c r="S36" i="41"/>
  <c r="AO18" i="41"/>
  <c r="BM22" i="90"/>
  <c r="BY22" i="90" s="1"/>
  <c r="Y16" i="39"/>
  <c r="AO9" i="34"/>
  <c r="M18" i="26"/>
  <c r="M43" i="26" s="1"/>
  <c r="I43" i="26"/>
  <c r="E30" i="12" s="1"/>
  <c r="E37" i="12" s="1"/>
  <c r="E40" i="12" s="1"/>
  <c r="AS37" i="35"/>
  <c r="AU37" i="35"/>
  <c r="S36" i="34"/>
  <c r="AS37" i="45"/>
  <c r="AU37" i="45"/>
  <c r="Y13" i="35"/>
  <c r="BA26" i="46"/>
  <c r="AY26" i="46"/>
  <c r="AY9" i="43"/>
  <c r="BK13" i="90"/>
  <c r="BW13" i="90" s="1"/>
  <c r="BA24" i="34"/>
  <c r="AY24" i="34"/>
  <c r="BI14" i="91"/>
  <c r="BI12" i="91"/>
  <c r="BI18" i="91"/>
  <c r="BI17" i="91"/>
  <c r="BI22" i="91"/>
  <c r="BI11" i="91"/>
  <c r="BI21" i="91"/>
  <c r="BI13" i="91"/>
  <c r="BI9" i="91"/>
  <c r="BI16" i="91"/>
  <c r="BI15" i="91"/>
  <c r="BI10" i="91"/>
  <c r="BI20" i="91"/>
  <c r="BI8" i="91"/>
  <c r="BI19" i="91"/>
  <c r="AU26" i="37"/>
  <c r="AS26" i="37"/>
  <c r="BA27" i="32"/>
  <c r="AY27" i="32"/>
  <c r="S36" i="43"/>
  <c r="AK11" i="35"/>
  <c r="AI11" i="35"/>
  <c r="BA17" i="35"/>
  <c r="AY17" i="35"/>
  <c r="AC9" i="33"/>
  <c r="AE9" i="33"/>
  <c r="AC15" i="42"/>
  <c r="AE15" i="42"/>
  <c r="AU34" i="39"/>
  <c r="AO34" i="39"/>
  <c r="AS34" i="39"/>
  <c r="Y16" i="35"/>
  <c r="Y37" i="35"/>
  <c r="W9" i="53"/>
  <c r="S39" i="44"/>
  <c r="AS16" i="44"/>
  <c r="AU16" i="44"/>
  <c r="AM19" i="36"/>
  <c r="AS19" i="36" s="1"/>
  <c r="BA42" i="35"/>
  <c r="AY42" i="35"/>
  <c r="W39" i="36"/>
  <c r="AC39" i="36" s="1"/>
  <c r="AC17" i="34"/>
  <c r="AE17" i="34"/>
  <c r="K61" i="74"/>
  <c r="I11" i="50" s="1"/>
  <c r="Y11" i="41"/>
  <c r="AO16" i="45"/>
  <c r="AM16" i="45"/>
  <c r="Y28" i="54"/>
  <c r="AI24" i="43"/>
  <c r="AC13" i="45"/>
  <c r="AE13" i="45"/>
  <c r="S36" i="42"/>
  <c r="AO23" i="41"/>
  <c r="AC18" i="33"/>
  <c r="AE18" i="33"/>
  <c r="AO11" i="46"/>
  <c r="Y37" i="50"/>
  <c r="AC17" i="32"/>
  <c r="AE17" i="32"/>
  <c r="AS9" i="31"/>
  <c r="AU9" i="31"/>
  <c r="AC16" i="42"/>
  <c r="AE16" i="42"/>
  <c r="BK15" i="90"/>
  <c r="BW15" i="90" s="1"/>
  <c r="W38" i="36"/>
  <c r="Y38" i="36" s="1"/>
  <c r="BA33" i="31"/>
  <c r="AY33" i="31"/>
  <c r="BA41" i="44"/>
  <c r="AY41" i="44"/>
  <c r="AM9" i="45"/>
  <c r="BA25" i="39"/>
  <c r="AY25" i="39"/>
  <c r="AC9" i="41"/>
  <c r="AE9" i="41"/>
  <c r="AS37" i="37"/>
  <c r="AU37" i="37"/>
  <c r="BM14" i="90"/>
  <c r="BY14" i="90" s="1"/>
  <c r="AC11" i="33"/>
  <c r="AE11" i="33"/>
  <c r="Y51" i="52"/>
  <c r="AI13" i="41"/>
  <c r="AO38" i="45"/>
  <c r="AM38" i="45"/>
  <c r="AC17" i="36"/>
  <c r="AE17" i="36"/>
  <c r="AK37" i="45"/>
  <c r="AI37" i="45"/>
  <c r="AS37" i="34"/>
  <c r="AU37" i="34"/>
  <c r="AM9" i="42"/>
  <c r="AO9" i="42" s="1"/>
  <c r="AO13" i="46"/>
  <c r="AM13" i="46"/>
  <c r="AM37" i="46"/>
  <c r="AU37" i="46" s="1"/>
  <c r="AO13" i="42"/>
  <c r="AM13" i="42"/>
  <c r="AC13" i="42"/>
  <c r="AE13" i="42"/>
  <c r="AY15" i="43"/>
  <c r="BA15" i="43"/>
  <c r="W39" i="38"/>
  <c r="AC39" i="38" s="1"/>
  <c r="BI82" i="52"/>
  <c r="BK82" i="52" s="1"/>
  <c r="BG82" i="52"/>
  <c r="BM82" i="52" s="1"/>
  <c r="AY15" i="41"/>
  <c r="BA15" i="41"/>
  <c r="AY14" i="41"/>
  <c r="BA14" i="41"/>
  <c r="AU34" i="32"/>
  <c r="AO34" i="32"/>
  <c r="AS34" i="32"/>
  <c r="AK37" i="42"/>
  <c r="AI37" i="42"/>
  <c r="Q21" i="46"/>
  <c r="Q21" i="33"/>
  <c r="S21" i="35"/>
  <c r="Q21" i="35"/>
  <c r="AS46" i="52"/>
  <c r="BA14" i="44"/>
  <c r="AY14" i="44"/>
  <c r="BS10" i="92"/>
  <c r="BU10" i="92"/>
  <c r="BA10" i="3" s="1"/>
  <c r="G511" i="1" s="1"/>
  <c r="BA14" i="40"/>
  <c r="AY14" i="40"/>
  <c r="M73" i="95"/>
  <c r="K73" i="95"/>
  <c r="I168" i="11" s="1"/>
  <c r="K13" i="94"/>
  <c r="I46" i="43" s="1"/>
  <c r="M46" i="43" s="1"/>
  <c r="M21" i="94"/>
  <c r="K21" i="94"/>
  <c r="I46" i="35" s="1"/>
  <c r="M46" i="35" s="1"/>
  <c r="K29" i="94"/>
  <c r="I35" i="22" s="1"/>
  <c r="M35" i="22" s="1"/>
  <c r="S35" i="22" s="1"/>
  <c r="M38" i="94"/>
  <c r="K38" i="94"/>
  <c r="I172" i="11" s="1"/>
  <c r="I14" i="96"/>
  <c r="E20" i="95" s="1"/>
  <c r="G20" i="95" s="1"/>
  <c r="K26" i="96"/>
  <c r="E82" i="95" s="1"/>
  <c r="G82" i="95" s="1"/>
  <c r="I26" i="96"/>
  <c r="E81" i="95" s="1"/>
  <c r="G81" i="95" s="1"/>
  <c r="AO84" i="52"/>
  <c r="AM84" i="52"/>
  <c r="AS84" i="52" s="1"/>
  <c r="S16" i="21"/>
  <c r="S28" i="21" s="1"/>
  <c r="E37" i="8" s="1"/>
  <c r="M28" i="21"/>
  <c r="E34" i="10" s="1"/>
  <c r="AK9" i="37"/>
  <c r="AC15" i="40"/>
  <c r="AE15" i="40"/>
  <c r="AS37" i="31"/>
  <c r="AU37" i="31"/>
  <c r="AC13" i="33"/>
  <c r="AE13" i="33"/>
  <c r="BM23" i="92"/>
  <c r="BE25" i="3" s="1"/>
  <c r="G948" i="1" s="1"/>
  <c r="AK42" i="45"/>
  <c r="AI42" i="45"/>
  <c r="AC37" i="41"/>
  <c r="AE37" i="41"/>
  <c r="AC14" i="35"/>
  <c r="AE14" i="35"/>
  <c r="AI15" i="35"/>
  <c r="AK15" i="35"/>
  <c r="S20" i="46"/>
  <c r="Q20" i="46"/>
  <c r="S20" i="33"/>
  <c r="Q20" i="33"/>
  <c r="BA40" i="35"/>
  <c r="AY40" i="35"/>
  <c r="BA37" i="39"/>
  <c r="AY37" i="39"/>
  <c r="AI26" i="41"/>
  <c r="AK18" i="35"/>
  <c r="AI18" i="35"/>
  <c r="AU26" i="31"/>
  <c r="AS26" i="31"/>
  <c r="AU12" i="35"/>
  <c r="AS12" i="35"/>
  <c r="AO12" i="35"/>
  <c r="Y37" i="56"/>
  <c r="AI37" i="31"/>
  <c r="AK37" i="31"/>
  <c r="I98" i="52"/>
  <c r="Y39" i="42"/>
  <c r="AI39" i="42" s="1"/>
  <c r="W39" i="42"/>
  <c r="AC39" i="42" s="1"/>
  <c r="BK20" i="90"/>
  <c r="BW20" i="90" s="1"/>
  <c r="CG42" i="52"/>
  <c r="AY12" i="46"/>
  <c r="S22" i="40"/>
  <c r="Q22" i="40"/>
  <c r="Q22" i="42"/>
  <c r="AU22" i="30"/>
  <c r="AE22" i="30"/>
  <c r="BA22" i="30"/>
  <c r="AK22" i="30"/>
  <c r="S22" i="30"/>
  <c r="Q22" i="30"/>
  <c r="BO14" i="90"/>
  <c r="CA14" i="90" s="1"/>
  <c r="AI17" i="37"/>
  <c r="AK17" i="37"/>
  <c r="K19" i="73"/>
  <c r="I47" i="23" s="1"/>
  <c r="M47" i="23" s="1"/>
  <c r="S47" i="23" s="1"/>
  <c r="I19" i="73"/>
  <c r="I47" i="25" s="1"/>
  <c r="M47" i="25" s="1"/>
  <c r="S47" i="25" s="1"/>
  <c r="K45" i="74"/>
  <c r="I48" i="54" s="1"/>
  <c r="M48" i="54" s="1"/>
  <c r="I45" i="74"/>
  <c r="I48" i="56" s="1"/>
  <c r="M48" i="56" s="1"/>
  <c r="BA25" i="45"/>
  <c r="AY25" i="45"/>
  <c r="BI17" i="88"/>
  <c r="BI8" i="88"/>
  <c r="BI15" i="88"/>
  <c r="BI14" i="88"/>
  <c r="BI18" i="88"/>
  <c r="BI21" i="88"/>
  <c r="BI11" i="88"/>
  <c r="BI22" i="88"/>
  <c r="BI16" i="88"/>
  <c r="BI19" i="88"/>
  <c r="BI9" i="88"/>
  <c r="BI13" i="88"/>
  <c r="BI12" i="88"/>
  <c r="BI20" i="88"/>
  <c r="BI10" i="88"/>
  <c r="AC37" i="34"/>
  <c r="AE37" i="34"/>
  <c r="AY42" i="37"/>
  <c r="BA42" i="37"/>
  <c r="BK9" i="90"/>
  <c r="BW9" i="90" s="1"/>
  <c r="AS11" i="40"/>
  <c r="AU11" i="40"/>
  <c r="AS15" i="39"/>
  <c r="AU15" i="39"/>
  <c r="AY9" i="40"/>
  <c r="BA9" i="40"/>
  <c r="AS14" i="36"/>
  <c r="AU14" i="36"/>
  <c r="AY17" i="46"/>
  <c r="BA17" i="46"/>
  <c r="AM11" i="43"/>
  <c r="AO11" i="43"/>
  <c r="M10" i="38"/>
  <c r="I35" i="38"/>
  <c r="AC17" i="40"/>
  <c r="AE17" i="40"/>
  <c r="S36" i="38"/>
  <c r="W38" i="32"/>
  <c r="Q33" i="54"/>
  <c r="W33" i="54" s="1"/>
  <c r="Y39" i="31"/>
  <c r="AI39" i="31" s="1"/>
  <c r="W39" i="31"/>
  <c r="AC39" i="31" s="1"/>
  <c r="U81" i="52"/>
  <c r="W81" i="52" s="1"/>
  <c r="Q81" i="52"/>
  <c r="Y81" i="52" s="1"/>
  <c r="M10" i="31"/>
  <c r="I35" i="31"/>
  <c r="M10" i="36"/>
  <c r="I35" i="36"/>
  <c r="AU23" i="38"/>
  <c r="AS23" i="38"/>
  <c r="AO23" i="38"/>
  <c r="AU34" i="31"/>
  <c r="AS34" i="31"/>
  <c r="AO34" i="31"/>
  <c r="S38" i="35"/>
  <c r="Y14" i="36"/>
  <c r="AS18" i="52"/>
  <c r="BA40" i="33"/>
  <c r="AY40" i="33"/>
  <c r="BA40" i="38"/>
  <c r="AY40" i="38"/>
  <c r="Y14" i="31"/>
  <c r="AO18" i="40"/>
  <c r="AM18" i="40"/>
  <c r="BQ16" i="90"/>
  <c r="CC16" i="90" s="1"/>
  <c r="BQ18" i="90"/>
  <c r="CC18" i="90" s="1"/>
  <c r="BQ11" i="90"/>
  <c r="CC11" i="90" s="1"/>
  <c r="BQ15" i="90"/>
  <c r="CC15" i="90" s="1"/>
  <c r="BQ14" i="90"/>
  <c r="CC14" i="90" s="1"/>
  <c r="BQ17" i="90"/>
  <c r="CC17" i="90" s="1"/>
  <c r="BQ20" i="90"/>
  <c r="CC20" i="90" s="1"/>
  <c r="BQ19" i="90"/>
  <c r="CC19" i="90" s="1"/>
  <c r="BQ8" i="90"/>
  <c r="BQ13" i="90"/>
  <c r="CC13" i="90" s="1"/>
  <c r="BQ9" i="90"/>
  <c r="CC9" i="90" s="1"/>
  <c r="BQ22" i="90"/>
  <c r="CC22" i="90" s="1"/>
  <c r="BQ12" i="90"/>
  <c r="CC12" i="90" s="1"/>
  <c r="BQ10" i="90"/>
  <c r="CC10" i="90" s="1"/>
  <c r="BQ21" i="90"/>
  <c r="CC21" i="90" s="1"/>
  <c r="Y37" i="44"/>
  <c r="Y39" i="34"/>
  <c r="AI39" i="34" s="1"/>
  <c r="W39" i="34"/>
  <c r="AC39" i="34" s="1"/>
  <c r="Y9" i="36"/>
  <c r="AS40" i="43"/>
  <c r="AU40" i="43"/>
  <c r="BM12" i="90"/>
  <c r="BY12" i="90" s="1"/>
  <c r="M30" i="17"/>
  <c r="E28" i="10" s="1"/>
  <c r="S18" i="17"/>
  <c r="S30" i="17" s="1"/>
  <c r="E33" i="8" s="1"/>
  <c r="AS37" i="32"/>
  <c r="AU37" i="32"/>
  <c r="AO37" i="35"/>
  <c r="AO37" i="45"/>
  <c r="BK22" i="90"/>
  <c r="BW22" i="90" s="1"/>
  <c r="AC15" i="45"/>
  <c r="AE15" i="45"/>
  <c r="Y35" i="56"/>
  <c r="Y43" i="54"/>
  <c r="Q43" i="54"/>
  <c r="W43" i="54" s="1"/>
  <c r="AO16" i="32"/>
  <c r="AM16" i="32"/>
  <c r="Y29" i="50"/>
  <c r="AO26" i="37"/>
  <c r="AC11" i="35"/>
  <c r="AE11" i="35"/>
  <c r="AS17" i="35"/>
  <c r="AU17" i="35"/>
  <c r="Y9" i="33"/>
  <c r="Y15" i="42"/>
  <c r="AU24" i="39"/>
  <c r="AO24" i="39"/>
  <c r="AS24" i="39"/>
  <c r="Y18" i="50"/>
  <c r="AS18" i="33"/>
  <c r="AU18" i="33"/>
  <c r="AO16" i="44"/>
  <c r="AI23" i="31"/>
  <c r="CG23" i="52"/>
  <c r="S39" i="36"/>
  <c r="Y17" i="34"/>
  <c r="AM19" i="41"/>
  <c r="AS19" i="41" s="1"/>
  <c r="AO9" i="41"/>
  <c r="AM9" i="41"/>
  <c r="BA27" i="40"/>
  <c r="AY27" i="40"/>
  <c r="AM13" i="32"/>
  <c r="AO13" i="32" s="1"/>
  <c r="Y18" i="33"/>
  <c r="AS18" i="42"/>
  <c r="AU18" i="42"/>
  <c r="AM11" i="42"/>
  <c r="AO11" i="42" s="1"/>
  <c r="Y17" i="32"/>
  <c r="AO9" i="31"/>
  <c r="Y16" i="42"/>
  <c r="BK18" i="90"/>
  <c r="BW18" i="90" s="1"/>
  <c r="Y58" i="50"/>
  <c r="S38" i="36"/>
  <c r="AW36" i="52"/>
  <c r="BC36" i="52" s="1"/>
  <c r="CA36" i="52"/>
  <c r="CE36" i="52" s="1"/>
  <c r="AC36" i="52"/>
  <c r="BW36" i="52"/>
  <c r="BG36" i="52"/>
  <c r="BM36" i="52" s="1"/>
  <c r="AM36" i="52"/>
  <c r="AQ36" i="52" s="1"/>
  <c r="CG36" i="52"/>
  <c r="BQ36" i="52"/>
  <c r="AI36" i="52"/>
  <c r="Q36" i="52"/>
  <c r="W36" i="52" s="1"/>
  <c r="AC16" i="38"/>
  <c r="AE16" i="38"/>
  <c r="BA40" i="36"/>
  <c r="AY40" i="36"/>
  <c r="Y9" i="41"/>
  <c r="AO37" i="37"/>
  <c r="S44" i="39"/>
  <c r="AO36" i="39"/>
  <c r="AM36" i="39"/>
  <c r="Y11" i="33"/>
  <c r="AO37" i="30"/>
  <c r="AY37" i="30" s="1"/>
  <c r="AM18" i="46"/>
  <c r="AU18" i="46" s="1"/>
  <c r="Y17" i="36"/>
  <c r="AC13" i="39"/>
  <c r="AE13" i="39"/>
  <c r="AC37" i="33"/>
  <c r="AE37" i="33"/>
  <c r="W39" i="46"/>
  <c r="Y39" i="46" s="1"/>
  <c r="AI39" i="46" s="1"/>
  <c r="AC14" i="32"/>
  <c r="AE14" i="32"/>
  <c r="AM13" i="33"/>
  <c r="Y13" i="42"/>
  <c r="S39" i="38"/>
  <c r="BI81" i="52"/>
  <c r="BG81" i="52"/>
  <c r="BM81" i="52" s="1"/>
  <c r="AS37" i="41"/>
  <c r="AU37" i="41"/>
  <c r="AU8" i="32"/>
  <c r="AO8" i="32"/>
  <c r="AS8" i="32"/>
  <c r="Q21" i="42"/>
  <c r="BA21" i="30"/>
  <c r="AK21" i="30"/>
  <c r="Q21" i="30"/>
  <c r="S21" i="30" s="1"/>
  <c r="AU21" i="30"/>
  <c r="AE21" i="30"/>
  <c r="AM39" i="52"/>
  <c r="CG39" i="52"/>
  <c r="BQ39" i="52"/>
  <c r="Q39" i="52"/>
  <c r="BM39" i="52"/>
  <c r="AW39" i="52"/>
  <c r="BA39" i="52" s="1"/>
  <c r="CA39" i="52"/>
  <c r="AS39" i="52"/>
  <c r="AC39" i="52"/>
  <c r="AI39" i="52" s="1"/>
  <c r="BW39" i="52"/>
  <c r="BG39" i="52"/>
  <c r="Y39" i="52"/>
  <c r="BS20" i="92"/>
  <c r="BU20" i="92"/>
  <c r="BA20" i="3" s="1"/>
  <c r="G801" i="1" s="1"/>
  <c r="BS11" i="92"/>
  <c r="BU11" i="92"/>
  <c r="BA11" i="3" s="1"/>
  <c r="G540" i="1" s="1"/>
  <c r="AO15" i="30"/>
  <c r="AY15" i="30" s="1"/>
  <c r="AS14" i="42"/>
  <c r="AU14" i="42"/>
  <c r="M83" i="95"/>
  <c r="K83" i="95"/>
  <c r="I170" i="11" s="1"/>
  <c r="K23" i="96"/>
  <c r="E75" i="95" s="1"/>
  <c r="G75" i="95" s="1"/>
  <c r="I23" i="96"/>
  <c r="E74" i="95" s="1"/>
  <c r="G74" i="95" s="1"/>
  <c r="M14" i="94"/>
  <c r="K14" i="94"/>
  <c r="I46" i="42" s="1"/>
  <c r="M46" i="42" s="1"/>
  <c r="M22" i="94"/>
  <c r="K22" i="94"/>
  <c r="I46" i="34" s="1"/>
  <c r="M46" i="34" s="1"/>
  <c r="E33" i="94"/>
  <c r="G33" i="94" s="1"/>
  <c r="E30" i="94"/>
  <c r="G30" i="94" s="1"/>
  <c r="M37" i="94"/>
  <c r="K37" i="94"/>
  <c r="K15" i="96"/>
  <c r="E23" i="95" s="1"/>
  <c r="G23" i="95" s="1"/>
  <c r="I15" i="96"/>
  <c r="E22" i="95" s="1"/>
  <c r="G22" i="95" s="1"/>
  <c r="U19" i="97"/>
  <c r="U18" i="97"/>
  <c r="BM23" i="88"/>
  <c r="BY8" i="88"/>
  <c r="AO83" i="52"/>
  <c r="AQ83" i="52" s="1"/>
  <c r="AM83" i="52"/>
  <c r="AS83" i="52" s="1"/>
  <c r="AC9" i="37"/>
  <c r="AE9" i="37"/>
  <c r="S38" i="46"/>
  <c r="Y25" i="54"/>
  <c r="AC9" i="42"/>
  <c r="AE9" i="42"/>
  <c r="Y13" i="33"/>
  <c r="AC11" i="45"/>
  <c r="AE11" i="45"/>
  <c r="BA43" i="34"/>
  <c r="AY43" i="34"/>
  <c r="Y30" i="50"/>
  <c r="Y37" i="41"/>
  <c r="Y14" i="35"/>
  <c r="AC13" i="34"/>
  <c r="AE13" i="34"/>
  <c r="AC11" i="39"/>
  <c r="AE11" i="39"/>
  <c r="S20" i="42"/>
  <c r="Q20" i="42"/>
  <c r="BA20" i="30"/>
  <c r="AK20" i="30"/>
  <c r="S20" i="30"/>
  <c r="Q20" i="30"/>
  <c r="AU20" i="30"/>
  <c r="AE20" i="30"/>
  <c r="BM19" i="90"/>
  <c r="BY19" i="90" s="1"/>
  <c r="AC14" i="44"/>
  <c r="AE14" i="44"/>
  <c r="Q44" i="37"/>
  <c r="Y36" i="37"/>
  <c r="W36" i="37"/>
  <c r="Y20" i="50"/>
  <c r="Y48" i="52"/>
  <c r="AY13" i="39"/>
  <c r="AU34" i="42"/>
  <c r="AS34" i="42"/>
  <c r="AO34" i="42"/>
  <c r="AU12" i="31"/>
  <c r="AO12" i="31"/>
  <c r="AS12" i="31"/>
  <c r="AC37" i="31"/>
  <c r="AE37" i="31"/>
  <c r="AI41" i="55"/>
  <c r="G13" i="10" s="1"/>
  <c r="CA11" i="52"/>
  <c r="AC11" i="52"/>
  <c r="AI11" i="52" s="1"/>
  <c r="BW11" i="52"/>
  <c r="BG11" i="52"/>
  <c r="AM11" i="52"/>
  <c r="AS11" i="52" s="1"/>
  <c r="CG11" i="52"/>
  <c r="BQ11" i="52"/>
  <c r="Q11" i="52"/>
  <c r="Y11" i="52" s="1"/>
  <c r="BM11" i="52"/>
  <c r="AW11" i="52"/>
  <c r="BC11" i="52" s="1"/>
  <c r="M98" i="52"/>
  <c r="S39" i="42"/>
  <c r="BK17" i="90"/>
  <c r="BW17" i="90" s="1"/>
  <c r="AC18" i="31"/>
  <c r="AE18" i="31"/>
  <c r="BK17" i="91"/>
  <c r="BW17" i="91" s="1"/>
  <c r="AC17" i="45"/>
  <c r="AE17" i="45"/>
  <c r="S22" i="36"/>
  <c r="Q22" i="36"/>
  <c r="Q22" i="38"/>
  <c r="S22" i="38" s="1"/>
  <c r="AC13" i="31"/>
  <c r="AE13" i="31"/>
  <c r="AC17" i="37"/>
  <c r="AE17" i="37"/>
  <c r="AY12" i="45"/>
  <c r="AC15" i="38"/>
  <c r="AE15" i="38"/>
  <c r="Q10" i="50"/>
  <c r="Y10" i="50" s="1"/>
  <c r="AS14" i="31"/>
  <c r="AU14" i="31"/>
  <c r="AS42" i="37"/>
  <c r="AU42" i="37"/>
  <c r="AO11" i="40"/>
  <c r="AO15" i="39"/>
  <c r="AS16" i="43"/>
  <c r="AU16" i="43"/>
  <c r="AO14" i="36"/>
  <c r="BA40" i="31"/>
  <c r="AY40" i="31"/>
  <c r="M10" i="44"/>
  <c r="I35" i="44"/>
  <c r="AS23" i="36"/>
  <c r="AU23" i="36"/>
  <c r="AK17" i="40"/>
  <c r="AI17" i="40"/>
  <c r="M16" i="49"/>
  <c r="I20" i="49"/>
  <c r="I18" i="49"/>
  <c r="AM38" i="32"/>
  <c r="AO38" i="32" s="1"/>
  <c r="AC14" i="41"/>
  <c r="AE14" i="41"/>
  <c r="AM39" i="31"/>
  <c r="AS39" i="31" s="1"/>
  <c r="U85" i="52"/>
  <c r="W85" i="52" s="1"/>
  <c r="Q85" i="52"/>
  <c r="Y85" i="52" s="1"/>
  <c r="M10" i="45"/>
  <c r="I35" i="45"/>
  <c r="M10" i="32"/>
  <c r="I35" i="32"/>
  <c r="BA26" i="44"/>
  <c r="AY26" i="44"/>
  <c r="AO17" i="41"/>
  <c r="AM17" i="41"/>
  <c r="AU8" i="35"/>
  <c r="AS8" i="35"/>
  <c r="AO8" i="35"/>
  <c r="AI17" i="46"/>
  <c r="AK17" i="46"/>
  <c r="AC13" i="37"/>
  <c r="AE13" i="37"/>
  <c r="AK23" i="34"/>
  <c r="AI23" i="34"/>
  <c r="AM17" i="42"/>
  <c r="AO17" i="42"/>
  <c r="AO19" i="40"/>
  <c r="AY19" i="40" s="1"/>
  <c r="AM19" i="40"/>
  <c r="AS19" i="40" s="1"/>
  <c r="W36" i="33"/>
  <c r="Y36" i="33" s="1"/>
  <c r="Q44" i="33"/>
  <c r="AC11" i="36"/>
  <c r="AE11" i="36"/>
  <c r="BK21" i="90"/>
  <c r="BW21" i="90" s="1"/>
  <c r="AS13" i="44"/>
  <c r="AU13" i="44"/>
  <c r="AO39" i="34"/>
  <c r="AY39" i="34" s="1"/>
  <c r="AM39" i="34"/>
  <c r="AS39" i="34" s="1"/>
  <c r="AS9" i="43"/>
  <c r="AU9" i="43"/>
  <c r="AS37" i="36"/>
  <c r="AU37" i="36"/>
  <c r="BA40" i="43"/>
  <c r="AY40" i="43"/>
  <c r="AY37" i="32"/>
  <c r="BA37" i="32"/>
  <c r="M15" i="25"/>
  <c r="K9" i="73"/>
  <c r="I17" i="23" s="1"/>
  <c r="M17" i="23" s="1"/>
  <c r="S17" i="23" s="1"/>
  <c r="I9" i="73"/>
  <c r="I17" i="25" s="1"/>
  <c r="M17" i="25" s="1"/>
  <c r="S17" i="25" s="1"/>
  <c r="AS9" i="44"/>
  <c r="AU9" i="44"/>
  <c r="AK15" i="45"/>
  <c r="AI15" i="45"/>
  <c r="Y46" i="56"/>
  <c r="AO14" i="39"/>
  <c r="AM14" i="39"/>
  <c r="W38" i="34"/>
  <c r="Y38" i="34" s="1"/>
  <c r="AC37" i="36"/>
  <c r="AE37" i="36"/>
  <c r="AC16" i="34"/>
  <c r="AE16" i="34"/>
  <c r="BM18" i="91"/>
  <c r="BY18" i="91" s="1"/>
  <c r="BM21" i="91"/>
  <c r="BY21" i="91" s="1"/>
  <c r="BM15" i="91"/>
  <c r="BY15" i="91" s="1"/>
  <c r="BM8" i="91"/>
  <c r="BM11" i="91"/>
  <c r="BY11" i="91" s="1"/>
  <c r="BM14" i="91"/>
  <c r="BY14" i="91" s="1"/>
  <c r="BM9" i="91"/>
  <c r="BY9" i="91" s="1"/>
  <c r="BM12" i="91"/>
  <c r="BY12" i="91" s="1"/>
  <c r="BM19" i="91"/>
  <c r="BY19" i="91" s="1"/>
  <c r="BM10" i="91"/>
  <c r="BY10" i="91" s="1"/>
  <c r="BM13" i="91"/>
  <c r="BY13" i="91" s="1"/>
  <c r="BM16" i="91"/>
  <c r="BY16" i="91" s="1"/>
  <c r="BM17" i="91"/>
  <c r="BY17" i="91" s="1"/>
  <c r="BM20" i="91"/>
  <c r="BY20" i="91" s="1"/>
  <c r="BM22" i="91"/>
  <c r="BY22" i="91" s="1"/>
  <c r="AO14" i="37"/>
  <c r="AM14" i="37"/>
  <c r="AC13" i="36"/>
  <c r="AE13" i="36"/>
  <c r="BA41" i="31"/>
  <c r="AY41" i="31"/>
  <c r="Q44" i="35"/>
  <c r="W36" i="35"/>
  <c r="AU8" i="39"/>
  <c r="AO8" i="39"/>
  <c r="AS8" i="39"/>
  <c r="I46" i="74"/>
  <c r="I49" i="56" s="1"/>
  <c r="M49" i="56" s="1"/>
  <c r="AY18" i="33"/>
  <c r="BA18" i="33"/>
  <c r="AI24" i="30"/>
  <c r="Q44" i="31"/>
  <c r="W36" i="31"/>
  <c r="Y36" i="31"/>
  <c r="BA25" i="41"/>
  <c r="AY25" i="41"/>
  <c r="Y43" i="56"/>
  <c r="AO16" i="31"/>
  <c r="AM16" i="31"/>
  <c r="BM9" i="90"/>
  <c r="BY9" i="90" s="1"/>
  <c r="AM18" i="35"/>
  <c r="AO18" i="35" s="1"/>
  <c r="AY18" i="42"/>
  <c r="BA18" i="42"/>
  <c r="AC37" i="38"/>
  <c r="AE37" i="38"/>
  <c r="BY83" i="52"/>
  <c r="BY84" i="52"/>
  <c r="BY82" i="52"/>
  <c r="BY81" i="52"/>
  <c r="BY85" i="52"/>
  <c r="BY80" i="52"/>
  <c r="Q24" i="50"/>
  <c r="W24" i="50" s="1"/>
  <c r="AK16" i="38"/>
  <c r="AI16" i="38"/>
  <c r="BM23" i="89"/>
  <c r="BY8" i="89"/>
  <c r="AC16" i="45"/>
  <c r="AE16" i="45"/>
  <c r="W39" i="37"/>
  <c r="AC39" i="37" s="1"/>
  <c r="Y39" i="37"/>
  <c r="AI39" i="37" s="1"/>
  <c r="AO19" i="39"/>
  <c r="AY19" i="39" s="1"/>
  <c r="AM19" i="39"/>
  <c r="AS19" i="39" s="1"/>
  <c r="AC16" i="31"/>
  <c r="AE16" i="31"/>
  <c r="AS14" i="33"/>
  <c r="AU14" i="33"/>
  <c r="AM9" i="30"/>
  <c r="AS9" i="30" s="1"/>
  <c r="AO9" i="30"/>
  <c r="AY9" i="30" s="1"/>
  <c r="AS26" i="32"/>
  <c r="AU26" i="32"/>
  <c r="AK37" i="33"/>
  <c r="AI37" i="33"/>
  <c r="AO39" i="46"/>
  <c r="AY39" i="46" s="1"/>
  <c r="AM39" i="46"/>
  <c r="AK14" i="32"/>
  <c r="AI14" i="32"/>
  <c r="AO16" i="40"/>
  <c r="AM16" i="40"/>
  <c r="Y41" i="54"/>
  <c r="AY37" i="41"/>
  <c r="BA37" i="41"/>
  <c r="AS17" i="31"/>
  <c r="AU17" i="31"/>
  <c r="AS13" i="34"/>
  <c r="AU13" i="34"/>
  <c r="W38" i="37"/>
  <c r="Y38" i="37" s="1"/>
  <c r="S21" i="38"/>
  <c r="Q21" i="38"/>
  <c r="Q21" i="44"/>
  <c r="BA14" i="46"/>
  <c r="AY14" i="46"/>
  <c r="BS9" i="92"/>
  <c r="BU9" i="92"/>
  <c r="BA9" i="3" s="1"/>
  <c r="G482" i="1" s="1"/>
  <c r="BS17" i="92"/>
  <c r="BU17" i="92"/>
  <c r="BA17" i="3" s="1"/>
  <c r="G714" i="1" s="1"/>
  <c r="AI9" i="34"/>
  <c r="AS40" i="40"/>
  <c r="AU40" i="40"/>
  <c r="AY14" i="42"/>
  <c r="BA14" i="42"/>
  <c r="K19" i="96"/>
  <c r="E32" i="95" s="1"/>
  <c r="G32" i="95" s="1"/>
  <c r="I19" i="96"/>
  <c r="E31" i="95" s="1"/>
  <c r="G31" i="95" s="1"/>
  <c r="M84" i="95"/>
  <c r="K84" i="95"/>
  <c r="I173" i="11" s="1"/>
  <c r="K15" i="94"/>
  <c r="I46" i="41" s="1"/>
  <c r="M46" i="41" s="1"/>
  <c r="K23" i="94"/>
  <c r="I46" i="33" s="1"/>
  <c r="M46" i="33" s="1"/>
  <c r="K31" i="94"/>
  <c r="I36" i="22" s="1"/>
  <c r="M36" i="22" s="1"/>
  <c r="S36" i="22" s="1"/>
  <c r="K31" i="96"/>
  <c r="E40" i="94" s="1"/>
  <c r="G40" i="94" s="1"/>
  <c r="I31" i="96"/>
  <c r="E39" i="94" s="1"/>
  <c r="G39" i="94" s="1"/>
  <c r="K16" i="96"/>
  <c r="E25" i="95" s="1"/>
  <c r="G25" i="95" s="1"/>
  <c r="I16" i="96"/>
  <c r="E24" i="95" s="1"/>
  <c r="G24" i="95" s="1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7" i="97"/>
  <c r="O29" i="97"/>
  <c r="O21" i="97"/>
  <c r="O30" i="97"/>
  <c r="O22" i="97"/>
  <c r="AS17" i="33"/>
  <c r="AU17" i="33"/>
  <c r="Y26" i="50"/>
  <c r="AS11" i="38"/>
  <c r="AU11" i="38"/>
  <c r="AK37" i="46"/>
  <c r="AI37" i="46"/>
  <c r="AK11" i="45"/>
  <c r="AI11" i="45"/>
  <c r="Y38" i="41"/>
  <c r="W38" i="41"/>
  <c r="AI11" i="39"/>
  <c r="AK11" i="39"/>
  <c r="S20" i="38"/>
  <c r="Q20" i="38"/>
  <c r="S20" i="44"/>
  <c r="Q20" i="44"/>
  <c r="BM8" i="90"/>
  <c r="AI14" i="44"/>
  <c r="AK14" i="44"/>
  <c r="AC13" i="32"/>
  <c r="AE13" i="32"/>
  <c r="AS18" i="37"/>
  <c r="AU18" i="37"/>
  <c r="AC13" i="43"/>
  <c r="AE13" i="43"/>
  <c r="AO17" i="30"/>
  <c r="AY17" i="30" s="1"/>
  <c r="W9" i="55"/>
  <c r="W41" i="55" s="1"/>
  <c r="I8" i="8" s="1"/>
  <c r="Q41" i="55"/>
  <c r="G8" i="10" s="1"/>
  <c r="Y41" i="56"/>
  <c r="BO23" i="89"/>
  <c r="CA8" i="89"/>
  <c r="AI18" i="31"/>
  <c r="AK18" i="31"/>
  <c r="W39" i="32"/>
  <c r="AC39" i="32" s="1"/>
  <c r="AY26" i="32"/>
  <c r="AI17" i="45"/>
  <c r="AK17" i="45"/>
  <c r="Q22" i="32"/>
  <c r="S22" i="34"/>
  <c r="Q22" i="34"/>
  <c r="BA24" i="46"/>
  <c r="AY24" i="46"/>
  <c r="Y33" i="50"/>
  <c r="AI13" i="39"/>
  <c r="AS13" i="37"/>
  <c r="AU13" i="37"/>
  <c r="AK15" i="38"/>
  <c r="AI15" i="38"/>
  <c r="AS15" i="36"/>
  <c r="AU15" i="36"/>
  <c r="Y38" i="42"/>
  <c r="W38" i="42"/>
  <c r="BA14" i="31"/>
  <c r="AY14" i="31"/>
  <c r="BI9" i="89"/>
  <c r="BI21" i="89"/>
  <c r="BI8" i="89"/>
  <c r="BI15" i="89"/>
  <c r="BI14" i="89"/>
  <c r="BI17" i="89"/>
  <c r="BI10" i="89"/>
  <c r="BI19" i="89"/>
  <c r="BI22" i="89"/>
  <c r="BI18" i="89"/>
  <c r="BI20" i="89"/>
  <c r="BI11" i="89"/>
  <c r="BI13" i="89"/>
  <c r="BI12" i="89"/>
  <c r="BI16" i="89"/>
  <c r="BO23" i="92"/>
  <c r="BG25" i="3" s="1"/>
  <c r="G949" i="1" s="1"/>
  <c r="AS13" i="40"/>
  <c r="AU13" i="40"/>
  <c r="AY16" i="43"/>
  <c r="BA16" i="43"/>
  <c r="AS9" i="32"/>
  <c r="AU9" i="32"/>
  <c r="AS18" i="44"/>
  <c r="AU18" i="44"/>
  <c r="M20" i="51"/>
  <c r="I24" i="51"/>
  <c r="AK14" i="41"/>
  <c r="AI14" i="41"/>
  <c r="M10" i="22"/>
  <c r="I31" i="22"/>
  <c r="M10" i="41"/>
  <c r="I35" i="41"/>
  <c r="M10" i="43"/>
  <c r="I35" i="43"/>
  <c r="Y16" i="41"/>
  <c r="Y38" i="33"/>
  <c r="W38" i="33"/>
  <c r="AU34" i="35"/>
  <c r="AO34" i="35"/>
  <c r="AS34" i="35"/>
  <c r="AC15" i="44"/>
  <c r="AE15" i="44"/>
  <c r="AK8" i="35"/>
  <c r="BA43" i="41"/>
  <c r="AY43" i="41"/>
  <c r="AO36" i="33"/>
  <c r="AM36" i="33"/>
  <c r="S44" i="33"/>
  <c r="AI11" i="36"/>
  <c r="AK11" i="36"/>
  <c r="AM19" i="38"/>
  <c r="AS19" i="38" s="1"/>
  <c r="AC11" i="32"/>
  <c r="AE11" i="32"/>
  <c r="BA13" i="44"/>
  <c r="AY13" i="44"/>
  <c r="AY37" i="36"/>
  <c r="BA37" i="36"/>
  <c r="AS16" i="34"/>
  <c r="AU16" i="34"/>
  <c r="AC13" i="40"/>
  <c r="AE13" i="40"/>
  <c r="AS15" i="37"/>
  <c r="AU15" i="37"/>
  <c r="AC15" i="33"/>
  <c r="AE15" i="33"/>
  <c r="AS11" i="35"/>
  <c r="AU11" i="35"/>
  <c r="AC17" i="41"/>
  <c r="AE17" i="41"/>
  <c r="AS16" i="33"/>
  <c r="AU16" i="33"/>
  <c r="AM8" i="30"/>
  <c r="AM34" i="30"/>
  <c r="AM26" i="30"/>
  <c r="AM23" i="30"/>
  <c r="AM24" i="30"/>
  <c r="AC17" i="42"/>
  <c r="AE17" i="42"/>
  <c r="AS14" i="43"/>
  <c r="AU14" i="43"/>
  <c r="AY9" i="44"/>
  <c r="BA9" i="44"/>
  <c r="AI37" i="52"/>
  <c r="Q37" i="52"/>
  <c r="W37" i="52" s="1"/>
  <c r="AW37" i="52"/>
  <c r="CA37" i="52"/>
  <c r="CE37" i="52" s="1"/>
  <c r="AS37" i="52"/>
  <c r="AC37" i="52"/>
  <c r="BG37" i="52"/>
  <c r="BM37" i="52" s="1"/>
  <c r="Y37" i="52"/>
  <c r="BC37" i="52"/>
  <c r="AM37" i="52"/>
  <c r="AQ37" i="52" s="1"/>
  <c r="CG37" i="52"/>
  <c r="BQ37" i="52"/>
  <c r="BW37" i="52" s="1"/>
  <c r="AC18" i="36"/>
  <c r="AE18" i="36"/>
  <c r="AK37" i="36"/>
  <c r="AI37" i="36"/>
  <c r="AK16" i="34"/>
  <c r="AI16" i="34"/>
  <c r="BO18" i="91"/>
  <c r="CA18" i="91" s="1"/>
  <c r="BO12" i="91"/>
  <c r="CA12" i="91" s="1"/>
  <c r="BO8" i="91"/>
  <c r="BO13" i="91"/>
  <c r="CA13" i="91" s="1"/>
  <c r="BO20" i="91"/>
  <c r="CA20" i="91" s="1"/>
  <c r="BO9" i="91"/>
  <c r="CA9" i="91" s="1"/>
  <c r="BO21" i="91"/>
  <c r="CA21" i="91" s="1"/>
  <c r="BO16" i="91"/>
  <c r="CA16" i="91" s="1"/>
  <c r="BO17" i="91"/>
  <c r="CA17" i="91" s="1"/>
  <c r="BO14" i="91"/>
  <c r="CA14" i="91" s="1"/>
  <c r="BO10" i="91"/>
  <c r="CA10" i="91" s="1"/>
  <c r="BO22" i="91"/>
  <c r="CA22" i="91" s="1"/>
  <c r="BO15" i="91"/>
  <c r="CA15" i="91" s="1"/>
  <c r="BO11" i="91"/>
  <c r="CA11" i="91" s="1"/>
  <c r="BO19" i="91"/>
  <c r="CA19" i="91" s="1"/>
  <c r="AM15" i="35"/>
  <c r="AO15" i="35" s="1"/>
  <c r="AS13" i="45"/>
  <c r="AU13" i="45"/>
  <c r="AC18" i="39"/>
  <c r="AE18" i="39"/>
  <c r="AC13" i="41"/>
  <c r="AE13" i="41"/>
  <c r="AC15" i="31"/>
  <c r="AE15" i="31"/>
  <c r="S44" i="31"/>
  <c r="AM36" i="31"/>
  <c r="AO36" i="31" s="1"/>
  <c r="AO37" i="38"/>
  <c r="AM37" i="38"/>
  <c r="AO16" i="42"/>
  <c r="AM16" i="42"/>
  <c r="AC14" i="37"/>
  <c r="AE14" i="37"/>
  <c r="AK40" i="40"/>
  <c r="AI40" i="40"/>
  <c r="AO9" i="35"/>
  <c r="AM9" i="35"/>
  <c r="W39" i="45"/>
  <c r="AC39" i="45" s="1"/>
  <c r="Y39" i="45"/>
  <c r="AI39" i="45" s="1"/>
  <c r="AO17" i="36"/>
  <c r="AM17" i="36"/>
  <c r="BA27" i="46"/>
  <c r="AY27" i="46"/>
  <c r="AC16" i="44"/>
  <c r="AE16" i="44"/>
  <c r="AC17" i="44"/>
  <c r="AE17" i="44"/>
  <c r="AK37" i="38"/>
  <c r="AI37" i="38"/>
  <c r="Q44" i="46"/>
  <c r="W36" i="46"/>
  <c r="AI16" i="45"/>
  <c r="AK16" i="45"/>
  <c r="BA18" i="32"/>
  <c r="AY18" i="32"/>
  <c r="AM39" i="37"/>
  <c r="AS39" i="37" s="1"/>
  <c r="AI16" i="31"/>
  <c r="AK16" i="31"/>
  <c r="Q39" i="54"/>
  <c r="W39" i="54" s="1"/>
  <c r="Y39" i="54"/>
  <c r="BA14" i="33"/>
  <c r="AY14" i="33"/>
  <c r="AU23" i="31"/>
  <c r="AS23" i="31"/>
  <c r="BA27" i="36"/>
  <c r="AY27" i="36"/>
  <c r="AM15" i="40"/>
  <c r="AO15" i="40"/>
  <c r="AC9" i="31"/>
  <c r="AE9" i="31"/>
  <c r="BA26" i="40"/>
  <c r="AY26" i="40"/>
  <c r="W39" i="41"/>
  <c r="AC39" i="41" s="1"/>
  <c r="BA17" i="31"/>
  <c r="AY17" i="31"/>
  <c r="AS11" i="39"/>
  <c r="AU11" i="39"/>
  <c r="Q21" i="34"/>
  <c r="Q21" i="40"/>
  <c r="S21" i="40" s="1"/>
  <c r="AK15" i="46"/>
  <c r="AI15" i="46"/>
  <c r="Y95" i="52"/>
  <c r="AM95" i="52"/>
  <c r="AQ95" i="52" s="1"/>
  <c r="CG95" i="52"/>
  <c r="BQ95" i="52"/>
  <c r="Q95" i="52"/>
  <c r="W95" i="52" s="1"/>
  <c r="BM95" i="52"/>
  <c r="AW95" i="52"/>
  <c r="BC95" i="52" s="1"/>
  <c r="CA95" i="52"/>
  <c r="CE95" i="52" s="1"/>
  <c r="AS95" i="52"/>
  <c r="AC95" i="52"/>
  <c r="AI95" i="52" s="1"/>
  <c r="BW95" i="52"/>
  <c r="BG95" i="52"/>
  <c r="BS19" i="92"/>
  <c r="BU19" i="92"/>
  <c r="BA19" i="3" s="1"/>
  <c r="G772" i="1" s="1"/>
  <c r="BS22" i="92"/>
  <c r="BU22" i="92"/>
  <c r="BA24" i="3" s="1"/>
  <c r="G917" i="1" s="1"/>
  <c r="AM39" i="30"/>
  <c r="AS39" i="30" s="1"/>
  <c r="BA40" i="40"/>
  <c r="AY40" i="40"/>
  <c r="G48" i="97"/>
  <c r="G40" i="97"/>
  <c r="G32" i="97"/>
  <c r="AC32" i="97" s="1"/>
  <c r="E47" i="95" s="1"/>
  <c r="G47" i="95" s="1"/>
  <c r="G24" i="97"/>
  <c r="G47" i="97"/>
  <c r="AC47" i="97" s="1"/>
  <c r="E63" i="95" s="1"/>
  <c r="G63" i="95" s="1"/>
  <c r="G39" i="97"/>
  <c r="G31" i="97"/>
  <c r="AC31" i="97" s="1"/>
  <c r="E46" i="95" s="1"/>
  <c r="G46" i="95" s="1"/>
  <c r="G23" i="97"/>
  <c r="AC23" i="97" s="1"/>
  <c r="E38" i="95" s="1"/>
  <c r="G38" i="95" s="1"/>
  <c r="G46" i="97"/>
  <c r="G38" i="97"/>
  <c r="G30" i="97"/>
  <c r="AC30" i="97" s="1"/>
  <c r="E45" i="95" s="1"/>
  <c r="G45" i="95" s="1"/>
  <c r="G22" i="97"/>
  <c r="AC22" i="97" s="1"/>
  <c r="E37" i="95" s="1"/>
  <c r="G37" i="95" s="1"/>
  <c r="G18" i="97"/>
  <c r="AC18" i="97" s="1"/>
  <c r="E33" i="95" s="1"/>
  <c r="G33" i="95" s="1"/>
  <c r="G45" i="97"/>
  <c r="G37" i="97"/>
  <c r="AC37" i="97" s="1"/>
  <c r="E52" i="95" s="1"/>
  <c r="G52" i="95" s="1"/>
  <c r="G29" i="97"/>
  <c r="G21" i="97"/>
  <c r="AC21" i="97" s="1"/>
  <c r="E36" i="95" s="1"/>
  <c r="G36" i="95" s="1"/>
  <c r="G19" i="97"/>
  <c r="AC19" i="97" s="1"/>
  <c r="E34" i="95" s="1"/>
  <c r="G34" i="95" s="1"/>
  <c r="G44" i="97"/>
  <c r="G36" i="97"/>
  <c r="AC36" i="97" s="1"/>
  <c r="E51" i="95" s="1"/>
  <c r="G51" i="95" s="1"/>
  <c r="G28" i="97"/>
  <c r="AC28" i="97" s="1"/>
  <c r="E43" i="95" s="1"/>
  <c r="G43" i="95" s="1"/>
  <c r="G20" i="97"/>
  <c r="G43" i="97"/>
  <c r="AC43" i="97" s="1"/>
  <c r="E59" i="95" s="1"/>
  <c r="G59" i="95" s="1"/>
  <c r="G35" i="97"/>
  <c r="AC35" i="97" s="1"/>
  <c r="E50" i="95" s="1"/>
  <c r="G50" i="95" s="1"/>
  <c r="G27" i="97"/>
  <c r="AC27" i="97" s="1"/>
  <c r="E42" i="95" s="1"/>
  <c r="G42" i="95" s="1"/>
  <c r="G41" i="97"/>
  <c r="AC41" i="97" s="1"/>
  <c r="E56" i="95" s="1"/>
  <c r="G56" i="95" s="1"/>
  <c r="G33" i="97"/>
  <c r="AC33" i="97" s="1"/>
  <c r="E48" i="95" s="1"/>
  <c r="G48" i="95" s="1"/>
  <c r="G25" i="97"/>
  <c r="AC25" i="97" s="1"/>
  <c r="E40" i="95" s="1"/>
  <c r="G40" i="95" s="1"/>
  <c r="G26" i="97"/>
  <c r="AC26" i="97" s="1"/>
  <c r="E41" i="95" s="1"/>
  <c r="G41" i="95" s="1"/>
  <c r="G42" i="97"/>
  <c r="G34" i="97"/>
  <c r="AC34" i="97" s="1"/>
  <c r="E49" i="95" s="1"/>
  <c r="G49" i="95" s="1"/>
  <c r="I27" i="96"/>
  <c r="E8" i="94" s="1"/>
  <c r="K16" i="94"/>
  <c r="I46" i="40" s="1"/>
  <c r="M46" i="40" s="1"/>
  <c r="K24" i="94"/>
  <c r="I46" i="32" s="1"/>
  <c r="M46" i="32" s="1"/>
  <c r="E32" i="94"/>
  <c r="G32" i="94" s="1"/>
  <c r="K9" i="96"/>
  <c r="E11" i="95" s="1"/>
  <c r="G11" i="95" s="1"/>
  <c r="I9" i="96"/>
  <c r="E10" i="95" s="1"/>
  <c r="G10" i="95" s="1"/>
  <c r="K17" i="96"/>
  <c r="E27" i="95" s="1"/>
  <c r="G27" i="95" s="1"/>
  <c r="I17" i="96"/>
  <c r="E26" i="95" s="1"/>
  <c r="G26" i="95" s="1"/>
  <c r="AA42" i="97"/>
  <c r="AA41" i="97"/>
  <c r="AA48" i="97"/>
  <c r="AA40" i="97"/>
  <c r="AA47" i="97"/>
  <c r="AA39" i="97"/>
  <c r="AA46" i="97"/>
  <c r="AA38" i="97"/>
  <c r="AA45" i="97"/>
  <c r="AA43" i="97"/>
  <c r="AA44" i="97"/>
  <c r="AY17" i="33"/>
  <c r="BA17" i="33"/>
  <c r="AC9" i="46"/>
  <c r="AE9" i="46"/>
  <c r="BA25" i="31"/>
  <c r="AY25" i="31"/>
  <c r="AO18" i="31"/>
  <c r="AM18" i="31"/>
  <c r="AO38" i="41"/>
  <c r="AM38" i="41"/>
  <c r="AC17" i="43"/>
  <c r="AE17" i="43"/>
  <c r="S20" i="34"/>
  <c r="Q20" i="34"/>
  <c r="Q20" i="40"/>
  <c r="S20" i="40" s="1"/>
  <c r="AS42" i="38"/>
  <c r="AU42" i="38"/>
  <c r="AY18" i="37"/>
  <c r="BA18" i="37"/>
  <c r="AC37" i="43"/>
  <c r="AE37" i="43"/>
  <c r="AC14" i="40"/>
  <c r="AE14" i="40"/>
  <c r="BA25" i="33"/>
  <c r="AY25" i="33"/>
  <c r="AC11" i="44"/>
  <c r="AE11" i="44"/>
  <c r="AA41" i="55"/>
  <c r="G10" i="10" s="1"/>
  <c r="AC18" i="38"/>
  <c r="AE18" i="38"/>
  <c r="W21" i="56"/>
  <c r="AS18" i="36"/>
  <c r="AU18" i="36"/>
  <c r="AM39" i="32"/>
  <c r="AS39" i="32" s="1"/>
  <c r="AI18" i="32"/>
  <c r="AK18" i="32"/>
  <c r="W38" i="43"/>
  <c r="Q22" i="43"/>
  <c r="S22" i="43" s="1"/>
  <c r="Q22" i="31"/>
  <c r="S22" i="31"/>
  <c r="BA41" i="38"/>
  <c r="AY41" i="38"/>
  <c r="AC14" i="33"/>
  <c r="AE14" i="33"/>
  <c r="W39" i="35"/>
  <c r="AC39" i="35" s="1"/>
  <c r="AI34" i="39"/>
  <c r="AI34" i="32"/>
  <c r="AY15" i="36"/>
  <c r="BA15" i="36"/>
  <c r="AO38" i="42"/>
  <c r="AM38" i="42"/>
  <c r="AY13" i="40"/>
  <c r="BA13" i="40"/>
  <c r="AS16" i="41"/>
  <c r="AU16" i="41"/>
  <c r="AY18" i="43"/>
  <c r="BA18" i="43"/>
  <c r="AY9" i="32"/>
  <c r="BA9" i="32"/>
  <c r="BA18" i="44"/>
  <c r="AY18" i="44"/>
  <c r="AM21" i="40" l="1"/>
  <c r="BA18" i="35"/>
  <c r="AY18" i="35"/>
  <c r="AM20" i="40"/>
  <c r="AM21" i="30"/>
  <c r="AS21" i="30" s="1"/>
  <c r="AM20" i="36"/>
  <c r="AO20" i="36" s="1"/>
  <c r="BA9" i="37"/>
  <c r="AY9" i="37"/>
  <c r="AM22" i="43"/>
  <c r="AY38" i="32"/>
  <c r="BA38" i="32"/>
  <c r="Y44" i="42"/>
  <c r="AI36" i="42"/>
  <c r="AK36" i="42"/>
  <c r="AO20" i="32"/>
  <c r="AM20" i="32"/>
  <c r="AY36" i="31"/>
  <c r="BA36" i="31"/>
  <c r="AI38" i="37"/>
  <c r="AK38" i="37"/>
  <c r="AY11" i="42"/>
  <c r="BA11" i="42"/>
  <c r="BA9" i="38"/>
  <c r="AY9" i="38"/>
  <c r="AY16" i="37"/>
  <c r="BA16" i="37"/>
  <c r="AY38" i="30"/>
  <c r="BA38" i="30"/>
  <c r="AM20" i="45"/>
  <c r="AM20" i="37"/>
  <c r="AM22" i="45"/>
  <c r="BA9" i="42"/>
  <c r="AY9" i="42"/>
  <c r="AY15" i="34"/>
  <c r="BA15" i="34"/>
  <c r="AY36" i="30"/>
  <c r="AY38" i="33"/>
  <c r="BA38" i="33"/>
  <c r="AI38" i="34"/>
  <c r="AK38" i="34"/>
  <c r="BA15" i="35"/>
  <c r="AY15" i="35"/>
  <c r="AI38" i="36"/>
  <c r="AK38" i="36"/>
  <c r="AY13" i="32"/>
  <c r="BA13" i="32"/>
  <c r="AM22" i="33"/>
  <c r="AM20" i="35"/>
  <c r="AO20" i="35"/>
  <c r="AY11" i="34"/>
  <c r="BA11" i="34"/>
  <c r="Y44" i="33"/>
  <c r="AI36" i="33"/>
  <c r="AK36" i="33"/>
  <c r="AM22" i="38"/>
  <c r="AM20" i="34"/>
  <c r="K33" i="95"/>
  <c r="I26" i="51" s="1"/>
  <c r="M26" i="51" s="1"/>
  <c r="W44" i="46"/>
  <c r="AE36" i="46"/>
  <c r="BA34" i="35"/>
  <c r="AY34" i="35"/>
  <c r="M24" i="94"/>
  <c r="K40" i="95"/>
  <c r="I45" i="41" s="1"/>
  <c r="M51" i="95"/>
  <c r="K51" i="95"/>
  <c r="I45" i="31" s="1"/>
  <c r="K37" i="95"/>
  <c r="I45" i="44" s="1"/>
  <c r="M37" i="95"/>
  <c r="AC24" i="97"/>
  <c r="E39" i="95" s="1"/>
  <c r="G39" i="95" s="1"/>
  <c r="AO39" i="30"/>
  <c r="AY39" i="30" s="1"/>
  <c r="AO39" i="37"/>
  <c r="AY39" i="37" s="1"/>
  <c r="AO24" i="30"/>
  <c r="AY24" i="30" s="1"/>
  <c r="AS24" i="30"/>
  <c r="BS18" i="89"/>
  <c r="BU18" i="89"/>
  <c r="BS21" i="89"/>
  <c r="BU21" i="89"/>
  <c r="Y39" i="32"/>
  <c r="AI39" i="32" s="1"/>
  <c r="W20" i="44"/>
  <c r="Y20" i="44"/>
  <c r="M23" i="94"/>
  <c r="AS16" i="40"/>
  <c r="AU16" i="40"/>
  <c r="CC82" i="52"/>
  <c r="CA82" i="52"/>
  <c r="CG82" i="52" s="1"/>
  <c r="W44" i="31"/>
  <c r="AC36" i="31"/>
  <c r="AE36" i="31"/>
  <c r="BA8" i="39"/>
  <c r="AY8" i="39"/>
  <c r="S10" i="45"/>
  <c r="Q10" i="45"/>
  <c r="M35" i="45"/>
  <c r="AY11" i="40"/>
  <c r="BA11" i="40"/>
  <c r="W22" i="36"/>
  <c r="Y22" i="36" s="1"/>
  <c r="BA34" i="42"/>
  <c r="AY34" i="42"/>
  <c r="AM38" i="46"/>
  <c r="AO38" i="46" s="1"/>
  <c r="Q46" i="34"/>
  <c r="BK81" i="52"/>
  <c r="AI15" i="42"/>
  <c r="AK15" i="42"/>
  <c r="AS16" i="32"/>
  <c r="AU16" i="32"/>
  <c r="AY37" i="45"/>
  <c r="BA37" i="45"/>
  <c r="BS9" i="88"/>
  <c r="BU9" i="88"/>
  <c r="BS15" i="88"/>
  <c r="BU15" i="88"/>
  <c r="BA12" i="35"/>
  <c r="AY12" i="35"/>
  <c r="K14" i="96"/>
  <c r="E21" i="95" s="1"/>
  <c r="G21" i="95" s="1"/>
  <c r="M13" i="94"/>
  <c r="W21" i="33"/>
  <c r="W21" i="46"/>
  <c r="Y39" i="38"/>
  <c r="AI39" i="38" s="1"/>
  <c r="AO37" i="46"/>
  <c r="Y39" i="36"/>
  <c r="AI39" i="36" s="1"/>
  <c r="BS13" i="91"/>
  <c r="BU13" i="91"/>
  <c r="BA9" i="34"/>
  <c r="AY9" i="34"/>
  <c r="AI11" i="31"/>
  <c r="AK11" i="31"/>
  <c r="AI14" i="34"/>
  <c r="AK14" i="34"/>
  <c r="S44" i="44"/>
  <c r="AO36" i="44"/>
  <c r="AM36" i="44"/>
  <c r="W44" i="38"/>
  <c r="AC36" i="38"/>
  <c r="AC44" i="38" s="1"/>
  <c r="U16" i="7" s="1"/>
  <c r="AE36" i="38"/>
  <c r="AY15" i="44"/>
  <c r="BA15" i="44"/>
  <c r="W22" i="46"/>
  <c r="AE22" i="46" s="1"/>
  <c r="W22" i="44"/>
  <c r="K18" i="95"/>
  <c r="I47" i="55" s="1"/>
  <c r="M47" i="55" s="1"/>
  <c r="M18" i="95"/>
  <c r="Q46" i="44"/>
  <c r="Y47" i="54"/>
  <c r="AS13" i="52"/>
  <c r="BO23" i="88"/>
  <c r="CA8" i="88"/>
  <c r="AS17" i="38"/>
  <c r="AU17" i="38"/>
  <c r="Y63" i="50"/>
  <c r="K29" i="96"/>
  <c r="K22" i="96"/>
  <c r="E71" i="95" s="1"/>
  <c r="G71" i="95" s="1"/>
  <c r="BK84" i="52"/>
  <c r="AS9" i="46"/>
  <c r="AU9" i="46"/>
  <c r="AS11" i="33"/>
  <c r="AU11" i="33"/>
  <c r="BA24" i="43"/>
  <c r="AY24" i="43"/>
  <c r="AC38" i="31"/>
  <c r="AE38" i="31"/>
  <c r="AO13" i="30"/>
  <c r="AY13" i="30" s="1"/>
  <c r="AS14" i="45"/>
  <c r="AU14" i="45"/>
  <c r="AY14" i="34"/>
  <c r="BA14" i="34"/>
  <c r="CG86" i="52"/>
  <c r="AC38" i="38"/>
  <c r="AE38" i="38"/>
  <c r="BA34" i="41"/>
  <c r="AY34" i="41"/>
  <c r="K18" i="96"/>
  <c r="E30" i="95" s="1"/>
  <c r="G30" i="95" s="1"/>
  <c r="S46" i="38"/>
  <c r="Q46" i="38"/>
  <c r="AK9" i="45"/>
  <c r="AI9" i="45"/>
  <c r="AS35" i="52"/>
  <c r="Y62" i="50"/>
  <c r="BA8" i="43"/>
  <c r="AY8" i="43"/>
  <c r="BA11" i="45"/>
  <c r="AY11" i="45"/>
  <c r="AO16" i="30"/>
  <c r="AY16" i="30" s="1"/>
  <c r="AS16" i="36"/>
  <c r="AU16" i="36"/>
  <c r="K35" i="74"/>
  <c r="I26" i="54" s="1"/>
  <c r="BS16" i="90"/>
  <c r="BU16" i="90"/>
  <c r="BS15" i="90"/>
  <c r="BU15" i="90"/>
  <c r="Q10" i="35"/>
  <c r="M35" i="35"/>
  <c r="S10" i="37"/>
  <c r="Q10" i="37"/>
  <c r="M35" i="37"/>
  <c r="AK38" i="30"/>
  <c r="AI38" i="30"/>
  <c r="W20" i="31"/>
  <c r="Y20" i="31"/>
  <c r="M17" i="94"/>
  <c r="W21" i="31"/>
  <c r="AS37" i="42"/>
  <c r="AU37" i="42"/>
  <c r="I90" i="23"/>
  <c r="AS18" i="34"/>
  <c r="AU18" i="34"/>
  <c r="W44" i="32"/>
  <c r="AC36" i="32"/>
  <c r="AE36" i="32"/>
  <c r="AO39" i="35"/>
  <c r="AY39" i="35" s="1"/>
  <c r="W20" i="40"/>
  <c r="Y20" i="40" s="1"/>
  <c r="M41" i="95"/>
  <c r="K41" i="95"/>
  <c r="I45" i="40" s="1"/>
  <c r="BA9" i="35"/>
  <c r="AY9" i="35"/>
  <c r="AM22" i="31"/>
  <c r="AO22" i="31" s="1"/>
  <c r="S46" i="40"/>
  <c r="Q46" i="40"/>
  <c r="M48" i="95"/>
  <c r="K48" i="95"/>
  <c r="I45" i="33" s="1"/>
  <c r="AC44" i="97"/>
  <c r="E60" i="95" s="1"/>
  <c r="G60" i="95" s="1"/>
  <c r="K45" i="95"/>
  <c r="I45" i="36" s="1"/>
  <c r="M45" i="95"/>
  <c r="K47" i="95"/>
  <c r="I45" i="34" s="1"/>
  <c r="AS17" i="36"/>
  <c r="AU17" i="36"/>
  <c r="AM44" i="31"/>
  <c r="AS36" i="31"/>
  <c r="AU36" i="31"/>
  <c r="BO23" i="91"/>
  <c r="CA8" i="91"/>
  <c r="AO23" i="30"/>
  <c r="AY23" i="30" s="1"/>
  <c r="AS23" i="30"/>
  <c r="AC38" i="33"/>
  <c r="AE38" i="33"/>
  <c r="S10" i="22"/>
  <c r="S31" i="22" s="1"/>
  <c r="I39" i="8" s="1"/>
  <c r="M31" i="22"/>
  <c r="G33" i="10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BS22" i="89"/>
  <c r="BU22" i="89"/>
  <c r="BS9" i="89"/>
  <c r="BU9" i="89"/>
  <c r="AM20" i="44"/>
  <c r="AO20" i="44" s="1"/>
  <c r="Q46" i="33"/>
  <c r="BA16" i="40"/>
  <c r="AY16" i="40"/>
  <c r="CC84" i="52"/>
  <c r="CE84" i="52" s="1"/>
  <c r="CA84" i="52"/>
  <c r="CG84" i="52" s="1"/>
  <c r="AS14" i="39"/>
  <c r="AU14" i="39"/>
  <c r="AS17" i="41"/>
  <c r="AU17" i="41"/>
  <c r="Q10" i="44"/>
  <c r="S10" i="44"/>
  <c r="M35" i="44"/>
  <c r="AM22" i="36"/>
  <c r="BQ98" i="52"/>
  <c r="E20" i="10" s="1"/>
  <c r="CE11" i="52"/>
  <c r="AM39" i="38"/>
  <c r="AS39" i="38" s="1"/>
  <c r="AK11" i="33"/>
  <c r="AI11" i="33"/>
  <c r="Y36" i="52"/>
  <c r="AM38" i="36"/>
  <c r="AO38" i="36" s="1"/>
  <c r="AS9" i="41"/>
  <c r="AU9" i="41"/>
  <c r="BA16" i="44"/>
  <c r="AY16" i="44"/>
  <c r="AK9" i="33"/>
  <c r="AI9" i="33"/>
  <c r="AY16" i="32"/>
  <c r="BA16" i="32"/>
  <c r="BQ23" i="90"/>
  <c r="BS19" i="88"/>
  <c r="BU19" i="88"/>
  <c r="BI23" i="88"/>
  <c r="BS8" i="88"/>
  <c r="BU8" i="88"/>
  <c r="W22" i="40"/>
  <c r="S21" i="33"/>
  <c r="S21" i="46"/>
  <c r="AS13" i="46"/>
  <c r="AU13" i="46"/>
  <c r="AS16" i="45"/>
  <c r="AU16" i="45"/>
  <c r="BA34" i="39"/>
  <c r="AY34" i="39"/>
  <c r="BS19" i="91"/>
  <c r="BU19" i="91"/>
  <c r="BS21" i="91"/>
  <c r="BU21" i="91"/>
  <c r="AI16" i="39"/>
  <c r="AK16" i="39"/>
  <c r="S44" i="40"/>
  <c r="AM36" i="40"/>
  <c r="S10" i="40"/>
  <c r="Q10" i="40"/>
  <c r="M35" i="40"/>
  <c r="BA23" i="32"/>
  <c r="AY23" i="32"/>
  <c r="AS15" i="33"/>
  <c r="AU15" i="33"/>
  <c r="AM39" i="33"/>
  <c r="AS39" i="33" s="1"/>
  <c r="S22" i="46"/>
  <c r="S22" i="44"/>
  <c r="K13" i="96"/>
  <c r="E19" i="95" s="1"/>
  <c r="G19" i="95" s="1"/>
  <c r="BA13" i="31"/>
  <c r="AY13" i="31"/>
  <c r="W44" i="43"/>
  <c r="AC36" i="43"/>
  <c r="AE36" i="43"/>
  <c r="Y20" i="41"/>
  <c r="W20" i="41"/>
  <c r="AS38" i="40"/>
  <c r="AU38" i="40"/>
  <c r="O81" i="98"/>
  <c r="S81" i="98" s="1"/>
  <c r="S41" i="98"/>
  <c r="E24" i="96" s="1"/>
  <c r="Q46" i="30"/>
  <c r="S46" i="30" s="1"/>
  <c r="W21" i="43"/>
  <c r="AO39" i="40"/>
  <c r="AY39" i="40" s="1"/>
  <c r="BA9" i="46"/>
  <c r="AY9" i="46"/>
  <c r="AY11" i="33"/>
  <c r="BA11" i="33"/>
  <c r="AI38" i="31"/>
  <c r="AK38" i="31"/>
  <c r="AS37" i="40"/>
  <c r="AU37" i="40"/>
  <c r="W44" i="44"/>
  <c r="AC36" i="44"/>
  <c r="AE36" i="44"/>
  <c r="AO14" i="45"/>
  <c r="AY15" i="42"/>
  <c r="BA15" i="42"/>
  <c r="W22" i="41"/>
  <c r="Y22" i="41" s="1"/>
  <c r="AI38" i="38"/>
  <c r="AK38" i="38"/>
  <c r="K14" i="95"/>
  <c r="I45" i="55" s="1"/>
  <c r="M45" i="55" s="1"/>
  <c r="M10" i="94"/>
  <c r="W21" i="32"/>
  <c r="W21" i="45"/>
  <c r="Y21" i="45" s="1"/>
  <c r="AK9" i="43"/>
  <c r="AI9" i="43"/>
  <c r="AK14" i="38"/>
  <c r="AI14" i="38"/>
  <c r="BA9" i="33"/>
  <c r="AY9" i="33"/>
  <c r="BS17" i="90"/>
  <c r="BU17" i="90"/>
  <c r="BS10" i="90"/>
  <c r="BU10" i="90"/>
  <c r="AS17" i="39"/>
  <c r="AU17" i="39"/>
  <c r="AC38" i="30"/>
  <c r="AE38" i="30"/>
  <c r="BK23" i="91"/>
  <c r="Y96" i="52"/>
  <c r="AO37" i="42"/>
  <c r="AM44" i="30"/>
  <c r="AS36" i="30"/>
  <c r="BA18" i="34"/>
  <c r="AY18" i="34"/>
  <c r="W44" i="36"/>
  <c r="AC36" i="36"/>
  <c r="AE36" i="36"/>
  <c r="AI36" i="32"/>
  <c r="AK36" i="32"/>
  <c r="W22" i="43"/>
  <c r="Y22" i="43" s="1"/>
  <c r="S46" i="32"/>
  <c r="Q46" i="32"/>
  <c r="K43" i="95"/>
  <c r="I45" i="38" s="1"/>
  <c r="AY37" i="38"/>
  <c r="BA37" i="38"/>
  <c r="AO39" i="32"/>
  <c r="AY39" i="32" s="1"/>
  <c r="K26" i="95"/>
  <c r="I51" i="55" s="1"/>
  <c r="M51" i="55" s="1"/>
  <c r="M26" i="95"/>
  <c r="M16" i="94"/>
  <c r="K56" i="95"/>
  <c r="I33" i="22" s="1"/>
  <c r="M33" i="22" s="1"/>
  <c r="S33" i="22" s="1"/>
  <c r="K34" i="95"/>
  <c r="I22" i="49" s="1"/>
  <c r="M22" i="49" s="1"/>
  <c r="Q22" i="49" s="1"/>
  <c r="W22" i="49" s="1"/>
  <c r="AC38" i="97"/>
  <c r="AC40" i="97"/>
  <c r="E55" i="95" s="1"/>
  <c r="G55" i="95" s="1"/>
  <c r="W21" i="40"/>
  <c r="Y21" i="40" s="1"/>
  <c r="AY17" i="36"/>
  <c r="BA17" i="36"/>
  <c r="AS26" i="30"/>
  <c r="AO26" i="30"/>
  <c r="AY26" i="30" s="1"/>
  <c r="AS36" i="33"/>
  <c r="AU36" i="33"/>
  <c r="AI38" i="33"/>
  <c r="AK38" i="33"/>
  <c r="BS19" i="89"/>
  <c r="BU19" i="89"/>
  <c r="W22" i="34"/>
  <c r="K24" i="95"/>
  <c r="I50" i="55" s="1"/>
  <c r="M50" i="55" s="1"/>
  <c r="M15" i="94"/>
  <c r="W21" i="38"/>
  <c r="Y21" i="38" s="1"/>
  <c r="CC83" i="52"/>
  <c r="CE83" i="52" s="1"/>
  <c r="CA83" i="52"/>
  <c r="CG83" i="52" s="1"/>
  <c r="AS16" i="31"/>
  <c r="AU16" i="31"/>
  <c r="AS14" i="37"/>
  <c r="AU14" i="37"/>
  <c r="BA14" i="39"/>
  <c r="AY14" i="39"/>
  <c r="AY17" i="41"/>
  <c r="BA17" i="41"/>
  <c r="AM39" i="42"/>
  <c r="AS39" i="42" s="1"/>
  <c r="M22" i="95"/>
  <c r="K22" i="95"/>
  <c r="I49" i="55" s="1"/>
  <c r="M49" i="55" s="1"/>
  <c r="S46" i="42"/>
  <c r="Q46" i="42"/>
  <c r="BA8" i="32"/>
  <c r="AY8" i="32"/>
  <c r="AK13" i="42"/>
  <c r="AI13" i="42"/>
  <c r="AS36" i="39"/>
  <c r="AU36" i="39"/>
  <c r="BA9" i="41"/>
  <c r="AY9" i="41"/>
  <c r="AY37" i="35"/>
  <c r="BA37" i="35"/>
  <c r="AI37" i="44"/>
  <c r="AK37" i="44"/>
  <c r="AS18" i="40"/>
  <c r="AU18" i="40"/>
  <c r="AI14" i="36"/>
  <c r="AK14" i="36"/>
  <c r="Y33" i="54"/>
  <c r="Q10" i="38"/>
  <c r="M35" i="38"/>
  <c r="BS16" i="88"/>
  <c r="BU16" i="88"/>
  <c r="BS17" i="88"/>
  <c r="BU17" i="88"/>
  <c r="BA13" i="46"/>
  <c r="AY13" i="46"/>
  <c r="AC38" i="36"/>
  <c r="AE38" i="36"/>
  <c r="AY16" i="45"/>
  <c r="BA16" i="45"/>
  <c r="AK37" i="35"/>
  <c r="AI37" i="35"/>
  <c r="BI23" i="91"/>
  <c r="BS8" i="91"/>
  <c r="BU8" i="91"/>
  <c r="BS11" i="91"/>
  <c r="BU11" i="91"/>
  <c r="AI11" i="40"/>
  <c r="AK11" i="40"/>
  <c r="BA23" i="46"/>
  <c r="AY23" i="46"/>
  <c r="AY15" i="33"/>
  <c r="BA15" i="33"/>
  <c r="AK13" i="46"/>
  <c r="AI13" i="46"/>
  <c r="I34" i="10"/>
  <c r="S32" i="21"/>
  <c r="M37" i="8" s="1"/>
  <c r="AM21" i="37"/>
  <c r="BA34" i="43"/>
  <c r="AY34" i="43"/>
  <c r="AS38" i="31"/>
  <c r="AU38" i="31"/>
  <c r="AS16" i="39"/>
  <c r="AU16" i="39"/>
  <c r="AM20" i="41"/>
  <c r="AY38" i="40"/>
  <c r="BA38" i="40"/>
  <c r="BA8" i="41"/>
  <c r="AY8" i="41"/>
  <c r="AO21" i="43"/>
  <c r="AM21" i="43"/>
  <c r="AY37" i="40"/>
  <c r="BA37" i="40"/>
  <c r="BA10" i="30"/>
  <c r="AK10" i="30"/>
  <c r="Q10" i="30"/>
  <c r="AU10" i="30"/>
  <c r="AE10" i="30"/>
  <c r="M35" i="30"/>
  <c r="Y44" i="44"/>
  <c r="AI36" i="44"/>
  <c r="AI44" i="44" s="1"/>
  <c r="Y10" i="7" s="1"/>
  <c r="AK36" i="44"/>
  <c r="AY18" i="39"/>
  <c r="BA18" i="39"/>
  <c r="W22" i="35"/>
  <c r="Y22" i="35" s="1"/>
  <c r="K15" i="95"/>
  <c r="I47" i="53" s="1"/>
  <c r="M47" i="53" s="1"/>
  <c r="Q47" i="53" s="1"/>
  <c r="W47" i="53" s="1"/>
  <c r="Q46" i="46"/>
  <c r="S46" i="46" s="1"/>
  <c r="AU46" i="46"/>
  <c r="AE46" i="46"/>
  <c r="BA46" i="46"/>
  <c r="AK46" i="46"/>
  <c r="AM21" i="32"/>
  <c r="AO21" i="32" s="1"/>
  <c r="AM21" i="45"/>
  <c r="AO21" i="45" s="1"/>
  <c r="BA13" i="38"/>
  <c r="AY13" i="38"/>
  <c r="AI37" i="40"/>
  <c r="AK37" i="40"/>
  <c r="S44" i="45"/>
  <c r="AO36" i="45"/>
  <c r="AM36" i="45"/>
  <c r="AI18" i="44"/>
  <c r="AK18" i="44"/>
  <c r="BS11" i="90"/>
  <c r="BU11" i="90"/>
  <c r="BS12" i="90"/>
  <c r="BU12" i="90"/>
  <c r="Q10" i="33"/>
  <c r="M35" i="33"/>
  <c r="AS9" i="36"/>
  <c r="AU9" i="36"/>
  <c r="AY17" i="39"/>
  <c r="BA17" i="39"/>
  <c r="K9" i="94"/>
  <c r="I24" i="49" s="1"/>
  <c r="M24" i="49" s="1"/>
  <c r="Q24" i="49" s="1"/>
  <c r="W24" i="49" s="1"/>
  <c r="AS9" i="37"/>
  <c r="AU9" i="37"/>
  <c r="AS36" i="35"/>
  <c r="AU36" i="35"/>
  <c r="AS17" i="43"/>
  <c r="AU17" i="43"/>
  <c r="Y44" i="36"/>
  <c r="AI36" i="36"/>
  <c r="AI44" i="36" s="1"/>
  <c r="Y18" i="7" s="1"/>
  <c r="AK36" i="36"/>
  <c r="BA24" i="42"/>
  <c r="AY24" i="42"/>
  <c r="Q10" i="39"/>
  <c r="S10" i="39"/>
  <c r="M35" i="39"/>
  <c r="AS38" i="34"/>
  <c r="AU38" i="34"/>
  <c r="AM44" i="37"/>
  <c r="AS36" i="37"/>
  <c r="AU36" i="37"/>
  <c r="M27" i="95"/>
  <c r="K27" i="95"/>
  <c r="I53" i="53" s="1"/>
  <c r="M53" i="53" s="1"/>
  <c r="Q53" i="53" s="1"/>
  <c r="W53" i="53" s="1"/>
  <c r="AC48" i="97"/>
  <c r="E20" i="96" s="1"/>
  <c r="AY36" i="33"/>
  <c r="BA36" i="33"/>
  <c r="AI16" i="41"/>
  <c r="AK16" i="41"/>
  <c r="BS16" i="89"/>
  <c r="BU16" i="89"/>
  <c r="BS10" i="89"/>
  <c r="BU10" i="89"/>
  <c r="AM22" i="34"/>
  <c r="W22" i="32"/>
  <c r="M25" i="95"/>
  <c r="K25" i="95"/>
  <c r="I52" i="53" s="1"/>
  <c r="M52" i="53" s="1"/>
  <c r="Q52" i="53" s="1"/>
  <c r="W52" i="53" s="1"/>
  <c r="Q46" i="41"/>
  <c r="AO21" i="38"/>
  <c r="AM21" i="38"/>
  <c r="BA16" i="31"/>
  <c r="AY16" i="31"/>
  <c r="W44" i="35"/>
  <c r="AC36" i="35"/>
  <c r="AC44" i="35" s="1"/>
  <c r="U19" i="7" s="1"/>
  <c r="AE36" i="35"/>
  <c r="AY14" i="37"/>
  <c r="BA14" i="37"/>
  <c r="AY17" i="42"/>
  <c r="BA17" i="42"/>
  <c r="BA8" i="35"/>
  <c r="AY8" i="35"/>
  <c r="Q16" i="49"/>
  <c r="M18" i="49"/>
  <c r="M20" i="49"/>
  <c r="Y22" i="38"/>
  <c r="W22" i="38"/>
  <c r="AQ11" i="52"/>
  <c r="AM98" i="52"/>
  <c r="E15" i="10" s="1"/>
  <c r="AK13" i="33"/>
  <c r="AI13" i="33"/>
  <c r="M23" i="95"/>
  <c r="K23" i="95"/>
  <c r="I51" i="53" s="1"/>
  <c r="M51" i="53" s="1"/>
  <c r="Q51" i="53" s="1"/>
  <c r="W51" i="53" s="1"/>
  <c r="W21" i="42"/>
  <c r="AS13" i="33"/>
  <c r="AU13" i="33"/>
  <c r="AY36" i="39"/>
  <c r="BA36" i="39"/>
  <c r="AK18" i="33"/>
  <c r="AI18" i="33"/>
  <c r="AY18" i="40"/>
  <c r="BA18" i="40"/>
  <c r="AM38" i="35"/>
  <c r="AO38" i="35" s="1"/>
  <c r="Q10" i="36"/>
  <c r="S10" i="36"/>
  <c r="M35" i="36"/>
  <c r="AY11" i="43"/>
  <c r="BA11" i="43"/>
  <c r="BS22" i="88"/>
  <c r="BU22" i="88"/>
  <c r="W22" i="42"/>
  <c r="AS9" i="45"/>
  <c r="AU9" i="45"/>
  <c r="BA23" i="41"/>
  <c r="AY23" i="41"/>
  <c r="AK11" i="41"/>
  <c r="AI11" i="41"/>
  <c r="BS20" i="91"/>
  <c r="BU20" i="91"/>
  <c r="BS22" i="91"/>
  <c r="BU22" i="91"/>
  <c r="S44" i="34"/>
  <c r="AO36" i="34"/>
  <c r="AM36" i="34"/>
  <c r="AY18" i="41"/>
  <c r="BA18" i="41"/>
  <c r="BA40" i="39"/>
  <c r="AY40" i="39"/>
  <c r="AI38" i="35"/>
  <c r="AK38" i="35"/>
  <c r="Q10" i="34"/>
  <c r="M35" i="34"/>
  <c r="AS16" i="38"/>
  <c r="AU16" i="38"/>
  <c r="AI17" i="38"/>
  <c r="AK17" i="38"/>
  <c r="K36" i="94"/>
  <c r="I52" i="26" s="1"/>
  <c r="M52" i="26" s="1"/>
  <c r="Y21" i="39"/>
  <c r="W21" i="39"/>
  <c r="Q29" i="53"/>
  <c r="M41" i="53"/>
  <c r="K41" i="53" s="1"/>
  <c r="K42" i="53" s="1"/>
  <c r="M42" i="53" s="1"/>
  <c r="AK15" i="37"/>
  <c r="AI15" i="37"/>
  <c r="AY38" i="31"/>
  <c r="BA38" i="31"/>
  <c r="W44" i="40"/>
  <c r="AC36" i="40"/>
  <c r="AE36" i="40"/>
  <c r="AY16" i="39"/>
  <c r="BA16" i="39"/>
  <c r="W22" i="37"/>
  <c r="Q46" i="37"/>
  <c r="S46" i="37"/>
  <c r="AI50" i="56"/>
  <c r="AC50" i="56"/>
  <c r="AM50" i="56"/>
  <c r="AS50" i="56" s="1"/>
  <c r="Q50" i="56"/>
  <c r="W50" i="56" s="1"/>
  <c r="BA98" i="52"/>
  <c r="E16" i="8" s="1"/>
  <c r="E17" i="8" s="1"/>
  <c r="AK18" i="37"/>
  <c r="AI18" i="37"/>
  <c r="AS13" i="38"/>
  <c r="AU13" i="38"/>
  <c r="Y44" i="30"/>
  <c r="AI36" i="30"/>
  <c r="AI44" i="30" s="1"/>
  <c r="Y26" i="7" s="1"/>
  <c r="AI15" i="34"/>
  <c r="AK15" i="34"/>
  <c r="AY15" i="45"/>
  <c r="BA15" i="45"/>
  <c r="BI23" i="90"/>
  <c r="BS8" i="90"/>
  <c r="BU8" i="90"/>
  <c r="BA26" i="42"/>
  <c r="AY26" i="42"/>
  <c r="AO9" i="36"/>
  <c r="AS11" i="32"/>
  <c r="AU11" i="32"/>
  <c r="Y20" i="43"/>
  <c r="W20" i="43"/>
  <c r="BA24" i="41"/>
  <c r="AY24" i="41"/>
  <c r="M12" i="95"/>
  <c r="K12" i="95"/>
  <c r="I44" i="55" s="1"/>
  <c r="M44" i="55" s="1"/>
  <c r="E35" i="12"/>
  <c r="M34" i="13"/>
  <c r="AO21" i="31"/>
  <c r="AM21" i="31"/>
  <c r="BK83" i="52"/>
  <c r="BK98" i="52" s="1"/>
  <c r="E18" i="8" s="1"/>
  <c r="AI38" i="44"/>
  <c r="AK38" i="44"/>
  <c r="AO36" i="35"/>
  <c r="AO17" i="43"/>
  <c r="AO38" i="34"/>
  <c r="AS38" i="43"/>
  <c r="AU38" i="43"/>
  <c r="AO36" i="37"/>
  <c r="AY36" i="46"/>
  <c r="BA36" i="46"/>
  <c r="E41" i="94"/>
  <c r="G8" i="94"/>
  <c r="AO34" i="30"/>
  <c r="AY34" i="30" s="1"/>
  <c r="AS34" i="30"/>
  <c r="AS38" i="42"/>
  <c r="AU38" i="42"/>
  <c r="Y39" i="35"/>
  <c r="AI39" i="35" s="1"/>
  <c r="W22" i="31"/>
  <c r="Y22" i="31" s="1"/>
  <c r="AS38" i="41"/>
  <c r="AU38" i="41"/>
  <c r="K10" i="95"/>
  <c r="I43" i="55" s="1"/>
  <c r="M43" i="55" s="1"/>
  <c r="K27" i="96"/>
  <c r="K50" i="95"/>
  <c r="I27" i="51" s="1"/>
  <c r="M27" i="51" s="1"/>
  <c r="AC29" i="97"/>
  <c r="E44" i="95" s="1"/>
  <c r="G44" i="95" s="1"/>
  <c r="M38" i="95"/>
  <c r="K38" i="95"/>
  <c r="I45" i="43" s="1"/>
  <c r="AS15" i="40"/>
  <c r="AU15" i="40"/>
  <c r="AS16" i="42"/>
  <c r="AU16" i="42"/>
  <c r="AO8" i="30"/>
  <c r="AS8" i="30"/>
  <c r="BS12" i="89"/>
  <c r="BU12" i="89"/>
  <c r="BS17" i="89"/>
  <c r="BU17" i="89"/>
  <c r="AC38" i="42"/>
  <c r="AE38" i="42"/>
  <c r="Y20" i="38"/>
  <c r="W20" i="38"/>
  <c r="AC38" i="41"/>
  <c r="AE38" i="41"/>
  <c r="K39" i="94"/>
  <c r="I57" i="55" s="1"/>
  <c r="M57" i="55" s="1"/>
  <c r="Y24" i="50"/>
  <c r="Y36" i="35"/>
  <c r="I90" i="25"/>
  <c r="AS17" i="42"/>
  <c r="AU17" i="42"/>
  <c r="AO39" i="31"/>
  <c r="AY39" i="31" s="1"/>
  <c r="AY14" i="36"/>
  <c r="BA14" i="36"/>
  <c r="Y20" i="42"/>
  <c r="W20" i="42"/>
  <c r="AI14" i="35"/>
  <c r="AK14" i="35"/>
  <c r="K74" i="95"/>
  <c r="I54" i="55" s="1"/>
  <c r="M54" i="55" s="1"/>
  <c r="BC39" i="52"/>
  <c r="S21" i="42"/>
  <c r="AO13" i="33"/>
  <c r="AK16" i="42"/>
  <c r="AI16" i="42"/>
  <c r="AO19" i="41"/>
  <c r="AY19" i="41" s="1"/>
  <c r="AI14" i="31"/>
  <c r="AK14" i="31"/>
  <c r="BA34" i="31"/>
  <c r="AY34" i="31"/>
  <c r="AC38" i="32"/>
  <c r="AE38" i="32"/>
  <c r="AS11" i="43"/>
  <c r="AU11" i="43"/>
  <c r="BS10" i="88"/>
  <c r="BU10" i="88"/>
  <c r="BS11" i="88"/>
  <c r="BU11" i="88"/>
  <c r="S22" i="42"/>
  <c r="AM22" i="40"/>
  <c r="K98" i="52"/>
  <c r="Y20" i="33"/>
  <c r="W20" i="33"/>
  <c r="Y20" i="46"/>
  <c r="W20" i="46"/>
  <c r="AE20" i="46" s="1"/>
  <c r="AQ84" i="52"/>
  <c r="M29" i="94"/>
  <c r="Y21" i="35"/>
  <c r="W21" i="35"/>
  <c r="AS38" i="45"/>
  <c r="AU38" i="45"/>
  <c r="AO9" i="45"/>
  <c r="AY11" i="46"/>
  <c r="BA11" i="46"/>
  <c r="AM36" i="42"/>
  <c r="S44" i="42"/>
  <c r="M11" i="50"/>
  <c r="I64" i="50"/>
  <c r="AO19" i="36"/>
  <c r="AY19" i="36" s="1"/>
  <c r="AM36" i="43"/>
  <c r="AO36" i="43" s="1"/>
  <c r="S44" i="43"/>
  <c r="BS10" i="91"/>
  <c r="BU10" i="91"/>
  <c r="BS17" i="91"/>
  <c r="BU17" i="91"/>
  <c r="AO36" i="41"/>
  <c r="AM36" i="41"/>
  <c r="S44" i="41"/>
  <c r="AC38" i="35"/>
  <c r="AE38" i="35"/>
  <c r="AS11" i="31"/>
  <c r="AU11" i="31"/>
  <c r="AO16" i="38"/>
  <c r="AY11" i="36"/>
  <c r="BA11" i="36"/>
  <c r="BQ23" i="88"/>
  <c r="CC8" i="88"/>
  <c r="AK16" i="32"/>
  <c r="AI16" i="32"/>
  <c r="AQ80" i="52"/>
  <c r="AI18" i="46"/>
  <c r="AK18" i="46"/>
  <c r="S21" i="39"/>
  <c r="Y21" i="37"/>
  <c r="W21" i="37"/>
  <c r="Y36" i="40"/>
  <c r="BA8" i="38"/>
  <c r="AY8" i="38"/>
  <c r="Y52" i="50"/>
  <c r="S22" i="37"/>
  <c r="W20" i="35"/>
  <c r="Y20" i="35" s="1"/>
  <c r="M78" i="95"/>
  <c r="M19" i="94"/>
  <c r="AO15" i="46"/>
  <c r="AS17" i="44"/>
  <c r="AU17" i="44"/>
  <c r="AY15" i="31"/>
  <c r="BA15" i="31"/>
  <c r="K47" i="74"/>
  <c r="I50" i="54" s="1"/>
  <c r="M50" i="54" s="1"/>
  <c r="Q10" i="42"/>
  <c r="S10" i="42" s="1"/>
  <c r="M35" i="42"/>
  <c r="AY11" i="37"/>
  <c r="BA11" i="37"/>
  <c r="Y39" i="43"/>
  <c r="AI39" i="43" s="1"/>
  <c r="AQ82" i="52"/>
  <c r="I29" i="10"/>
  <c r="S34" i="16"/>
  <c r="M34" i="8" s="1"/>
  <c r="Y35" i="52"/>
  <c r="AO19" i="42"/>
  <c r="AY19" i="42" s="1"/>
  <c r="M90" i="23"/>
  <c r="E33" i="10" s="1"/>
  <c r="AM38" i="39"/>
  <c r="AO38" i="39" s="1"/>
  <c r="BA14" i="38"/>
  <c r="AY14" i="38"/>
  <c r="BS14" i="90"/>
  <c r="BU14" i="90"/>
  <c r="BS21" i="90"/>
  <c r="BU21" i="90"/>
  <c r="AS13" i="35"/>
  <c r="AU13" i="35"/>
  <c r="S10" i="46"/>
  <c r="Q10" i="46"/>
  <c r="M35" i="46"/>
  <c r="AO11" i="32"/>
  <c r="AI14" i="46"/>
  <c r="AK14" i="46"/>
  <c r="S20" i="43"/>
  <c r="K10" i="96"/>
  <c r="E13" i="95" s="1"/>
  <c r="G13" i="95" s="1"/>
  <c r="M68" i="95"/>
  <c r="Y21" i="36"/>
  <c r="W21" i="36"/>
  <c r="AI11" i="46"/>
  <c r="AK11" i="46"/>
  <c r="AC38" i="44"/>
  <c r="AE38" i="44"/>
  <c r="S44" i="35"/>
  <c r="AS11" i="41"/>
  <c r="AU11" i="41"/>
  <c r="AO38" i="43"/>
  <c r="AM44" i="46"/>
  <c r="AU36" i="46"/>
  <c r="BK23" i="90"/>
  <c r="K42" i="95"/>
  <c r="I45" i="39" s="1"/>
  <c r="M42" i="95"/>
  <c r="AC46" i="97"/>
  <c r="E62" i="95" s="1"/>
  <c r="G62" i="95" s="1"/>
  <c r="BA15" i="40"/>
  <c r="AY15" i="40"/>
  <c r="AC38" i="43"/>
  <c r="AE38" i="43"/>
  <c r="K11" i="95"/>
  <c r="I45" i="53" s="1"/>
  <c r="M45" i="53" s="1"/>
  <c r="Q45" i="53" s="1"/>
  <c r="W45" i="53" s="1"/>
  <c r="K59" i="95"/>
  <c r="I165" i="11" s="1"/>
  <c r="M52" i="95"/>
  <c r="K52" i="95"/>
  <c r="I45" i="30" s="1"/>
  <c r="M46" i="95"/>
  <c r="K46" i="95"/>
  <c r="I45" i="35" s="1"/>
  <c r="W21" i="34"/>
  <c r="AY16" i="42"/>
  <c r="BA16" i="42"/>
  <c r="S10" i="43"/>
  <c r="Q10" i="43"/>
  <c r="M35" i="43"/>
  <c r="BS13" i="89"/>
  <c r="BU13" i="89"/>
  <c r="BS14" i="89"/>
  <c r="BU14" i="89"/>
  <c r="AI38" i="42"/>
  <c r="AK38" i="42"/>
  <c r="BM23" i="90"/>
  <c r="BY8" i="90"/>
  <c r="AI38" i="41"/>
  <c r="AK38" i="41"/>
  <c r="K40" i="94"/>
  <c r="I59" i="53" s="1"/>
  <c r="M59" i="53" s="1"/>
  <c r="Q59" i="53" s="1"/>
  <c r="W59" i="53" s="1"/>
  <c r="Y21" i="44"/>
  <c r="W21" i="44"/>
  <c r="CC80" i="52"/>
  <c r="CA80" i="52"/>
  <c r="CG80" i="52" s="1"/>
  <c r="AM49" i="56"/>
  <c r="AS49" i="56" s="1"/>
  <c r="Q49" i="56"/>
  <c r="W49" i="56" s="1"/>
  <c r="AC49" i="56"/>
  <c r="AI49" i="56" s="1"/>
  <c r="S15" i="25"/>
  <c r="S90" i="25" s="1"/>
  <c r="E38" i="8" s="1"/>
  <c r="M90" i="25"/>
  <c r="E32" i="10" s="1"/>
  <c r="AW98" i="52"/>
  <c r="E14" i="10" s="1"/>
  <c r="BG98" i="52"/>
  <c r="E16" i="10" s="1"/>
  <c r="AO20" i="42"/>
  <c r="AM20" i="42"/>
  <c r="AK37" i="41"/>
  <c r="AI37" i="41"/>
  <c r="M75" i="95"/>
  <c r="K75" i="95"/>
  <c r="I56" i="53" s="1"/>
  <c r="M56" i="53" s="1"/>
  <c r="Q56" i="53" s="1"/>
  <c r="W56" i="53" s="1"/>
  <c r="AK17" i="36"/>
  <c r="AI17" i="36"/>
  <c r="AY37" i="37"/>
  <c r="BA37" i="37"/>
  <c r="AS36" i="52"/>
  <c r="BA9" i="31"/>
  <c r="AY9" i="31"/>
  <c r="AS13" i="32"/>
  <c r="AU13" i="32"/>
  <c r="AI17" i="34"/>
  <c r="AK17" i="34"/>
  <c r="S10" i="31"/>
  <c r="Q10" i="31"/>
  <c r="M35" i="31"/>
  <c r="Y38" i="32"/>
  <c r="BS20" i="88"/>
  <c r="BU20" i="88"/>
  <c r="BS21" i="88"/>
  <c r="BU21" i="88"/>
  <c r="Y22" i="30"/>
  <c r="AI22" i="30" s="1"/>
  <c r="W22" i="30"/>
  <c r="AC22" i="30" s="1"/>
  <c r="AO20" i="33"/>
  <c r="AM20" i="33"/>
  <c r="AM20" i="46"/>
  <c r="AU20" i="46" s="1"/>
  <c r="M81" i="95"/>
  <c r="K81" i="95"/>
  <c r="I56" i="55" s="1"/>
  <c r="M56" i="55" s="1"/>
  <c r="S46" i="35"/>
  <c r="Q46" i="35"/>
  <c r="AO21" i="35"/>
  <c r="AM21" i="35"/>
  <c r="AS13" i="42"/>
  <c r="AU13" i="42"/>
  <c r="AS9" i="42"/>
  <c r="AU9" i="42"/>
  <c r="AY38" i="45"/>
  <c r="BA38" i="45"/>
  <c r="BS15" i="91"/>
  <c r="BU15" i="91"/>
  <c r="BS18" i="91"/>
  <c r="BU18" i="91"/>
  <c r="BA11" i="31"/>
  <c r="AY11" i="31"/>
  <c r="AK15" i="41"/>
  <c r="AI15" i="41"/>
  <c r="BA11" i="44"/>
  <c r="AY11" i="44"/>
  <c r="AC38" i="45"/>
  <c r="AE38" i="45"/>
  <c r="W44" i="39"/>
  <c r="AC36" i="39"/>
  <c r="AE36" i="39"/>
  <c r="Y13" i="52"/>
  <c r="W44" i="41"/>
  <c r="AC36" i="41"/>
  <c r="AC44" i="41" s="1"/>
  <c r="U13" i="7" s="1"/>
  <c r="AE36" i="41"/>
  <c r="W83" i="52"/>
  <c r="BQ23" i="89"/>
  <c r="AS38" i="38"/>
  <c r="AU38" i="38"/>
  <c r="M16" i="95"/>
  <c r="K16" i="95"/>
  <c r="I46" i="55" s="1"/>
  <c r="M46" i="55" s="1"/>
  <c r="S46" i="45"/>
  <c r="Q46" i="45"/>
  <c r="Y21" i="41"/>
  <c r="W21" i="41"/>
  <c r="AO17" i="44"/>
  <c r="AS15" i="31"/>
  <c r="AU15" i="31"/>
  <c r="S44" i="36"/>
  <c r="AM36" i="36"/>
  <c r="AO36" i="36" s="1"/>
  <c r="BC14" i="52"/>
  <c r="BA26" i="33"/>
  <c r="AY26" i="33"/>
  <c r="S22" i="41"/>
  <c r="S22" i="35"/>
  <c r="W20" i="39"/>
  <c r="Y20" i="39"/>
  <c r="G8" i="95"/>
  <c r="M26" i="94"/>
  <c r="S90" i="23"/>
  <c r="E39" i="8" s="1"/>
  <c r="AM38" i="44"/>
  <c r="AO38" i="44" s="1"/>
  <c r="W44" i="30"/>
  <c r="AC36" i="30"/>
  <c r="AC44" i="30" s="1"/>
  <c r="U26" i="7" s="1"/>
  <c r="AK9" i="39"/>
  <c r="AI9" i="39"/>
  <c r="BA13" i="41"/>
  <c r="AY13" i="41"/>
  <c r="BS22" i="90"/>
  <c r="BU22" i="90"/>
  <c r="BS19" i="90"/>
  <c r="BU19" i="90"/>
  <c r="AO13" i="35"/>
  <c r="W22" i="39"/>
  <c r="BG30" i="51"/>
  <c r="AQ30" i="51"/>
  <c r="AU30" i="51" s="1"/>
  <c r="AA30" i="51"/>
  <c r="BO30" i="51"/>
  <c r="AY30" i="51"/>
  <c r="AI30" i="51"/>
  <c r="Q30" i="51"/>
  <c r="S21" i="36"/>
  <c r="W44" i="45"/>
  <c r="AC36" i="45"/>
  <c r="AE36" i="45"/>
  <c r="BO23" i="90"/>
  <c r="CA8" i="90"/>
  <c r="BQ23" i="91"/>
  <c r="AO11" i="41"/>
  <c r="BA24" i="35"/>
  <c r="AY24" i="35"/>
  <c r="AY17" i="34"/>
  <c r="BA17" i="34"/>
  <c r="AS38" i="37"/>
  <c r="AU38" i="37"/>
  <c r="S44" i="46"/>
  <c r="K36" i="95"/>
  <c r="I45" i="45" s="1"/>
  <c r="AS15" i="35"/>
  <c r="AU15" i="35"/>
  <c r="AY38" i="42"/>
  <c r="BA38" i="42"/>
  <c r="AY38" i="41"/>
  <c r="BA38" i="41"/>
  <c r="K49" i="95"/>
  <c r="I45" i="32" s="1"/>
  <c r="Y38" i="43"/>
  <c r="W20" i="34"/>
  <c r="Y20" i="34" s="1"/>
  <c r="AS18" i="31"/>
  <c r="AU18" i="31"/>
  <c r="K32" i="94"/>
  <c r="I37" i="24" s="1"/>
  <c r="M37" i="24" s="1"/>
  <c r="S37" i="24" s="1"/>
  <c r="AC42" i="97"/>
  <c r="E21" i="96" s="1"/>
  <c r="AC20" i="97"/>
  <c r="E35" i="95" s="1"/>
  <c r="G35" i="95" s="1"/>
  <c r="AC45" i="97"/>
  <c r="E61" i="95" s="1"/>
  <c r="G61" i="95" s="1"/>
  <c r="AC39" i="97"/>
  <c r="S21" i="34"/>
  <c r="Y39" i="41"/>
  <c r="AI39" i="41" s="1"/>
  <c r="Y36" i="46"/>
  <c r="AS9" i="35"/>
  <c r="AU9" i="35"/>
  <c r="AS37" i="38"/>
  <c r="AU37" i="38"/>
  <c r="AO19" i="38"/>
  <c r="AY19" i="38" s="1"/>
  <c r="BS11" i="89"/>
  <c r="BU11" i="89"/>
  <c r="BS15" i="89"/>
  <c r="BU15" i="89"/>
  <c r="S22" i="32"/>
  <c r="M31" i="94"/>
  <c r="M31" i="95"/>
  <c r="K31" i="95"/>
  <c r="I25" i="51" s="1"/>
  <c r="S21" i="44"/>
  <c r="CC85" i="52"/>
  <c r="CE85" i="52" s="1"/>
  <c r="CA85" i="52"/>
  <c r="CG85" i="52" s="1"/>
  <c r="K46" i="74"/>
  <c r="I49" i="54" s="1"/>
  <c r="M49" i="54" s="1"/>
  <c r="Q10" i="32"/>
  <c r="M35" i="32"/>
  <c r="BA12" i="31"/>
  <c r="AY12" i="31"/>
  <c r="W44" i="37"/>
  <c r="AC36" i="37"/>
  <c r="AE36" i="37"/>
  <c r="Y20" i="30"/>
  <c r="AI20" i="30" s="1"/>
  <c r="W20" i="30"/>
  <c r="AC20" i="30" s="1"/>
  <c r="K30" i="94"/>
  <c r="I36" i="24" s="1"/>
  <c r="M36" i="24" s="1"/>
  <c r="S36" i="24" s="1"/>
  <c r="AO18" i="46"/>
  <c r="AK9" i="41"/>
  <c r="AI9" i="41"/>
  <c r="AK17" i="32"/>
  <c r="AI17" i="32"/>
  <c r="AO39" i="36"/>
  <c r="AY39" i="36" s="1"/>
  <c r="AM39" i="36"/>
  <c r="AS39" i="36" s="1"/>
  <c r="BA24" i="39"/>
  <c r="AY24" i="39"/>
  <c r="BA26" i="37"/>
  <c r="AY26" i="37"/>
  <c r="AM36" i="38"/>
  <c r="S44" i="38"/>
  <c r="AO36" i="38"/>
  <c r="BS12" i="88"/>
  <c r="BU12" i="88"/>
  <c r="BS18" i="88"/>
  <c r="BU18" i="88"/>
  <c r="AC48" i="56"/>
  <c r="AI48" i="56" s="1"/>
  <c r="AM48" i="56"/>
  <c r="AS48" i="56" s="1"/>
  <c r="Q48" i="56"/>
  <c r="W48" i="56" s="1"/>
  <c r="AM22" i="30"/>
  <c r="AS22" i="30" s="1"/>
  <c r="K82" i="95"/>
  <c r="I58" i="53" s="1"/>
  <c r="M58" i="53" s="1"/>
  <c r="Q58" i="53" s="1"/>
  <c r="W58" i="53" s="1"/>
  <c r="BA13" i="42"/>
  <c r="AY13" i="42"/>
  <c r="BS16" i="91"/>
  <c r="BU16" i="91"/>
  <c r="BS12" i="91"/>
  <c r="BU12" i="91"/>
  <c r="AK13" i="35"/>
  <c r="AI13" i="35"/>
  <c r="E45" i="10"/>
  <c r="E47" i="10" s="1"/>
  <c r="AI15" i="36"/>
  <c r="AK15" i="36"/>
  <c r="BA24" i="31"/>
  <c r="AY24" i="31"/>
  <c r="AS18" i="45"/>
  <c r="AU18" i="45"/>
  <c r="Y44" i="38"/>
  <c r="AI36" i="38"/>
  <c r="AI44" i="38" s="1"/>
  <c r="Y16" i="7" s="1"/>
  <c r="AK36" i="38"/>
  <c r="M79" i="95"/>
  <c r="K79" i="95"/>
  <c r="I55" i="55" s="1"/>
  <c r="M55" i="55" s="1"/>
  <c r="Q46" i="36"/>
  <c r="Y38" i="45"/>
  <c r="Y36" i="39"/>
  <c r="W44" i="34"/>
  <c r="AC36" i="34"/>
  <c r="AE36" i="34"/>
  <c r="Y44" i="41"/>
  <c r="AI36" i="41"/>
  <c r="AI44" i="41" s="1"/>
  <c r="Y13" i="7" s="1"/>
  <c r="AK36" i="41"/>
  <c r="AY38" i="38"/>
  <c r="BA38" i="38"/>
  <c r="M17" i="95"/>
  <c r="K17" i="95"/>
  <c r="I48" i="53" s="1"/>
  <c r="M48" i="53" s="1"/>
  <c r="Q48" i="53" s="1"/>
  <c r="W48" i="53" s="1"/>
  <c r="AM21" i="41"/>
  <c r="AO21" i="41" s="1"/>
  <c r="AI8" i="30"/>
  <c r="AS37" i="44"/>
  <c r="AU37" i="44"/>
  <c r="BA24" i="38"/>
  <c r="AY24" i="38"/>
  <c r="AS38" i="30"/>
  <c r="AU38" i="30"/>
  <c r="AM20" i="39"/>
  <c r="AO20" i="39" s="1"/>
  <c r="AC38" i="40"/>
  <c r="AE38" i="40"/>
  <c r="M9" i="95"/>
  <c r="K9" i="95"/>
  <c r="I44" i="53" s="1"/>
  <c r="S46" i="31"/>
  <c r="Q46" i="31"/>
  <c r="AY37" i="43"/>
  <c r="BA37" i="43"/>
  <c r="BA26" i="38"/>
  <c r="AY26" i="38"/>
  <c r="Y39" i="40"/>
  <c r="AI39" i="40" s="1"/>
  <c r="AK18" i="41"/>
  <c r="AI18" i="41"/>
  <c r="AY16" i="35"/>
  <c r="BA16" i="35"/>
  <c r="BS9" i="90"/>
  <c r="BU9" i="90"/>
  <c r="BS18" i="90"/>
  <c r="BU18" i="90"/>
  <c r="AM36" i="32"/>
  <c r="S44" i="32"/>
  <c r="AK9" i="40"/>
  <c r="AI9" i="40"/>
  <c r="AS15" i="32"/>
  <c r="AU15" i="32"/>
  <c r="AM22" i="39"/>
  <c r="AK9" i="31"/>
  <c r="AI9" i="31"/>
  <c r="Y44" i="45"/>
  <c r="AI36" i="45"/>
  <c r="AK36" i="45"/>
  <c r="AI38" i="39"/>
  <c r="AK38" i="39"/>
  <c r="Q25" i="50"/>
  <c r="W25" i="50" s="1"/>
  <c r="AY38" i="37"/>
  <c r="BA38" i="37"/>
  <c r="AY18" i="31"/>
  <c r="BA18" i="31"/>
  <c r="M63" i="95"/>
  <c r="K63" i="95"/>
  <c r="I167" i="11" s="1"/>
  <c r="Q10" i="41"/>
  <c r="M35" i="41"/>
  <c r="BS20" i="89"/>
  <c r="BU20" i="89"/>
  <c r="BI23" i="89"/>
  <c r="BS8" i="89"/>
  <c r="BU8" i="89"/>
  <c r="AO20" i="38"/>
  <c r="AM20" i="38"/>
  <c r="K32" i="95"/>
  <c r="I21" i="49" s="1"/>
  <c r="AC38" i="37"/>
  <c r="AE38" i="37"/>
  <c r="CC81" i="52"/>
  <c r="CA81" i="52"/>
  <c r="CG81" i="52" s="1"/>
  <c r="AS18" i="35"/>
  <c r="AU18" i="35"/>
  <c r="Y44" i="31"/>
  <c r="AI36" i="31"/>
  <c r="AI44" i="31" s="1"/>
  <c r="Y25" i="7" s="1"/>
  <c r="AK36" i="31"/>
  <c r="BM23" i="91"/>
  <c r="BY8" i="91"/>
  <c r="AC38" i="34"/>
  <c r="AE38" i="34"/>
  <c r="W44" i="33"/>
  <c r="AC36" i="33"/>
  <c r="AC44" i="33" s="1"/>
  <c r="U21" i="7" s="1"/>
  <c r="AE36" i="33"/>
  <c r="AS38" i="32"/>
  <c r="AU38" i="32"/>
  <c r="AY15" i="39"/>
  <c r="BA15" i="39"/>
  <c r="W10" i="50"/>
  <c r="W11" i="52"/>
  <c r="W98" i="52" s="1"/>
  <c r="E9" i="8" s="1"/>
  <c r="Q98" i="52"/>
  <c r="E9" i="10" s="1"/>
  <c r="AC98" i="52"/>
  <c r="E11" i="10" s="1"/>
  <c r="Y44" i="37"/>
  <c r="AI36" i="37"/>
  <c r="AI44" i="37" s="1"/>
  <c r="Y17" i="7" s="1"/>
  <c r="AK36" i="37"/>
  <c r="AM20" i="30"/>
  <c r="AS20" i="30" s="1"/>
  <c r="M33" i="94"/>
  <c r="K33" i="94"/>
  <c r="I37" i="22" s="1"/>
  <c r="M37" i="22" s="1"/>
  <c r="S37" i="22" s="1"/>
  <c r="W21" i="30"/>
  <c r="AC21" i="30" s="1"/>
  <c r="AS11" i="42"/>
  <c r="AU11" i="42"/>
  <c r="AK9" i="36"/>
  <c r="AI9" i="36"/>
  <c r="BA23" i="38"/>
  <c r="AY23" i="38"/>
  <c r="BS13" i="88"/>
  <c r="BU13" i="88"/>
  <c r="BS14" i="88"/>
  <c r="BU14" i="88"/>
  <c r="Q48" i="54"/>
  <c r="W48" i="54" s="1"/>
  <c r="Y48" i="54"/>
  <c r="K20" i="95"/>
  <c r="I48" i="55" s="1"/>
  <c r="M48" i="55" s="1"/>
  <c r="S46" i="43"/>
  <c r="Q46" i="43"/>
  <c r="BA34" i="32"/>
  <c r="AY34" i="32"/>
  <c r="AO39" i="44"/>
  <c r="AY39" i="44" s="1"/>
  <c r="AM39" i="44"/>
  <c r="AS39" i="44" s="1"/>
  <c r="AK16" i="35"/>
  <c r="AI16" i="35"/>
  <c r="BS9" i="91"/>
  <c r="BU9" i="91"/>
  <c r="BS14" i="91"/>
  <c r="BU14" i="91"/>
  <c r="AY18" i="45"/>
  <c r="BA18" i="45"/>
  <c r="BA34" i="38"/>
  <c r="AY34" i="38"/>
  <c r="Y22" i="33"/>
  <c r="W22" i="33"/>
  <c r="Y20" i="37"/>
  <c r="W20" i="37"/>
  <c r="K80" i="95"/>
  <c r="I57" i="53" s="1"/>
  <c r="M57" i="53" s="1"/>
  <c r="Q57" i="53" s="1"/>
  <c r="W57" i="53" s="1"/>
  <c r="BA24" i="32"/>
  <c r="AY24" i="32"/>
  <c r="W44" i="42"/>
  <c r="AC36" i="42"/>
  <c r="AC44" i="42" s="1"/>
  <c r="U12" i="7" s="1"/>
  <c r="AE36" i="42"/>
  <c r="AS9" i="38"/>
  <c r="AU9" i="38"/>
  <c r="Y44" i="43"/>
  <c r="AI36" i="43"/>
  <c r="AK36" i="43"/>
  <c r="Y44" i="34"/>
  <c r="AI36" i="34"/>
  <c r="AI44" i="34" s="1"/>
  <c r="Y20" i="7" s="1"/>
  <c r="AK36" i="34"/>
  <c r="AY17" i="38"/>
  <c r="BA17" i="38"/>
  <c r="K35" i="94"/>
  <c r="I52" i="27" s="1"/>
  <c r="M52" i="27" s="1"/>
  <c r="K70" i="95"/>
  <c r="I34" i="18" s="1"/>
  <c r="M34" i="18" s="1"/>
  <c r="I27" i="10" s="1"/>
  <c r="AS15" i="34"/>
  <c r="AU15" i="34"/>
  <c r="AS16" i="37"/>
  <c r="AU16" i="37"/>
  <c r="AY37" i="44"/>
  <c r="BA37" i="44"/>
  <c r="AY13" i="36"/>
  <c r="BA13" i="36"/>
  <c r="Y20" i="32"/>
  <c r="W20" i="32"/>
  <c r="W20" i="45"/>
  <c r="Y20" i="45" s="1"/>
  <c r="AI38" i="40"/>
  <c r="AK38" i="40"/>
  <c r="K29" i="95"/>
  <c r="I52" i="55" s="1"/>
  <c r="M52" i="55" s="1"/>
  <c r="M29" i="95"/>
  <c r="AS11" i="34"/>
  <c r="AU11" i="34"/>
  <c r="BA16" i="36"/>
  <c r="AY16" i="36"/>
  <c r="M26" i="56"/>
  <c r="I64" i="56"/>
  <c r="AI18" i="45"/>
  <c r="AK18" i="45"/>
  <c r="BS20" i="90"/>
  <c r="BU20" i="90"/>
  <c r="BS13" i="90"/>
  <c r="BU13" i="90"/>
  <c r="BA8" i="42"/>
  <c r="AY8" i="42"/>
  <c r="BA8" i="31"/>
  <c r="AY8" i="31"/>
  <c r="AO15" i="32"/>
  <c r="W22" i="45"/>
  <c r="W20" i="36"/>
  <c r="AM20" i="31"/>
  <c r="Q46" i="39"/>
  <c r="Q61" i="50"/>
  <c r="W61" i="50" s="1"/>
  <c r="AC38" i="39"/>
  <c r="AE38" i="39"/>
  <c r="AS38" i="33"/>
  <c r="AU38" i="33"/>
  <c r="AO39" i="41"/>
  <c r="AY39" i="41" s="1"/>
  <c r="AY38" i="35" l="1"/>
  <c r="BA38" i="35"/>
  <c r="AI21" i="40"/>
  <c r="AK21" i="40"/>
  <c r="AY20" i="39"/>
  <c r="BA20" i="39"/>
  <c r="AY21" i="41"/>
  <c r="BA21" i="41"/>
  <c r="AY38" i="39"/>
  <c r="AY44" i="39" s="1"/>
  <c r="AG15" i="7" s="1"/>
  <c r="BA38" i="39"/>
  <c r="AO44" i="39"/>
  <c r="AY21" i="45"/>
  <c r="BA21" i="45"/>
  <c r="AI22" i="35"/>
  <c r="AK22" i="35"/>
  <c r="AI21" i="45"/>
  <c r="AK21" i="45"/>
  <c r="AI20" i="40"/>
  <c r="AK20" i="40"/>
  <c r="AI20" i="45"/>
  <c r="AK20" i="45"/>
  <c r="AI22" i="31"/>
  <c r="AK22" i="31"/>
  <c r="AY21" i="32"/>
  <c r="BA21" i="32"/>
  <c r="AI21" i="38"/>
  <c r="AK21" i="38"/>
  <c r="AY20" i="44"/>
  <c r="BA20" i="44"/>
  <c r="AI22" i="36"/>
  <c r="AK22" i="36"/>
  <c r="AO46" i="46"/>
  <c r="AY46" i="46" s="1"/>
  <c r="AM46" i="46"/>
  <c r="AY38" i="44"/>
  <c r="BA38" i="44"/>
  <c r="AY20" i="36"/>
  <c r="BA20" i="36"/>
  <c r="AY22" i="31"/>
  <c r="BA22" i="31"/>
  <c r="AM10" i="42"/>
  <c r="S35" i="42"/>
  <c r="AO44" i="43"/>
  <c r="AY36" i="43"/>
  <c r="BA36" i="43"/>
  <c r="AI20" i="35"/>
  <c r="AK20" i="35"/>
  <c r="AO44" i="36"/>
  <c r="AY36" i="36"/>
  <c r="AY44" i="36" s="1"/>
  <c r="AG18" i="7" s="1"/>
  <c r="BA36" i="36"/>
  <c r="AI22" i="43"/>
  <c r="AK22" i="43"/>
  <c r="AY38" i="36"/>
  <c r="BA38" i="36"/>
  <c r="AI20" i="34"/>
  <c r="AK20" i="34"/>
  <c r="AI22" i="41"/>
  <c r="AK22" i="41"/>
  <c r="AY38" i="46"/>
  <c r="AO44" i="46"/>
  <c r="AO46" i="30"/>
  <c r="AM46" i="30"/>
  <c r="AC20" i="36"/>
  <c r="AE20" i="36"/>
  <c r="AC22" i="45"/>
  <c r="AE22" i="45"/>
  <c r="CE81" i="52"/>
  <c r="W10" i="41"/>
  <c r="Y10" i="41" s="1"/>
  <c r="Q35" i="41"/>
  <c r="M9" i="28"/>
  <c r="AK44" i="45"/>
  <c r="W46" i="36"/>
  <c r="Y46" i="36" s="1"/>
  <c r="M16" i="28"/>
  <c r="AK44" i="38"/>
  <c r="Y48" i="56"/>
  <c r="M30" i="94"/>
  <c r="K61" i="95"/>
  <c r="I51" i="26" s="1"/>
  <c r="M61" i="95"/>
  <c r="AI20" i="39"/>
  <c r="AK20" i="39"/>
  <c r="CE80" i="52"/>
  <c r="AC21" i="34"/>
  <c r="AE21" i="34"/>
  <c r="M45" i="39"/>
  <c r="I47" i="39"/>
  <c r="I48" i="39" s="1"/>
  <c r="BA15" i="46"/>
  <c r="AY15" i="46"/>
  <c r="AY16" i="38"/>
  <c r="BA16" i="38"/>
  <c r="I66" i="50"/>
  <c r="AC20" i="33"/>
  <c r="AE20" i="33"/>
  <c r="AY8" i="30"/>
  <c r="M44" i="95"/>
  <c r="K44" i="95"/>
  <c r="I45" i="37" s="1"/>
  <c r="K8" i="94"/>
  <c r="G41" i="94"/>
  <c r="AY38" i="34"/>
  <c r="BA38" i="34"/>
  <c r="Y50" i="56"/>
  <c r="AC44" i="40"/>
  <c r="U14" i="7" s="1"/>
  <c r="W29" i="53"/>
  <c r="W41" i="53" s="1"/>
  <c r="Q41" i="53"/>
  <c r="Y10" i="36"/>
  <c r="W10" i="36"/>
  <c r="Q35" i="36"/>
  <c r="O18" i="49"/>
  <c r="Y46" i="41"/>
  <c r="W46" i="41"/>
  <c r="AC22" i="32"/>
  <c r="AE22" i="32"/>
  <c r="M18" i="28"/>
  <c r="AK44" i="36"/>
  <c r="M15" i="95"/>
  <c r="AK35" i="30"/>
  <c r="AE35" i="30"/>
  <c r="BA35" i="30"/>
  <c r="AU35" i="30"/>
  <c r="AS20" i="41"/>
  <c r="AU20" i="41"/>
  <c r="AS21" i="37"/>
  <c r="AU21" i="37"/>
  <c r="M56" i="95"/>
  <c r="M43" i="95"/>
  <c r="AC21" i="32"/>
  <c r="AE21" i="32"/>
  <c r="AC20" i="41"/>
  <c r="AE20" i="41"/>
  <c r="AM44" i="40"/>
  <c r="AS36" i="40"/>
  <c r="AS44" i="40" s="1"/>
  <c r="AC14" i="7" s="1"/>
  <c r="AU36" i="40"/>
  <c r="AO21" i="33"/>
  <c r="AM21" i="33"/>
  <c r="AS22" i="36"/>
  <c r="AU22" i="36"/>
  <c r="W10" i="44"/>
  <c r="Q35" i="44"/>
  <c r="AM20" i="51"/>
  <c r="AM24" i="51" s="1"/>
  <c r="I19" i="8" s="1"/>
  <c r="AI24" i="51"/>
  <c r="G15" i="10" s="1"/>
  <c r="AS44" i="31"/>
  <c r="AC25" i="7" s="1"/>
  <c r="K60" i="95"/>
  <c r="I51" i="27" s="1"/>
  <c r="AC22" i="44"/>
  <c r="AE22" i="44"/>
  <c r="G16" i="28"/>
  <c r="AE44" i="38"/>
  <c r="AY37" i="46"/>
  <c r="BA37" i="46"/>
  <c r="AC44" i="31"/>
  <c r="U25" i="7" s="1"/>
  <c r="AC20" i="44"/>
  <c r="AE20" i="44"/>
  <c r="M40" i="95"/>
  <c r="AS20" i="34"/>
  <c r="AU20" i="34"/>
  <c r="AY44" i="30"/>
  <c r="AG26" i="7" s="1"/>
  <c r="AS20" i="37"/>
  <c r="AU20" i="37"/>
  <c r="AO44" i="31"/>
  <c r="AS22" i="43"/>
  <c r="AU22" i="43"/>
  <c r="AO21" i="30"/>
  <c r="AY21" i="30" s="1"/>
  <c r="AA48" i="55"/>
  <c r="Q48" i="55"/>
  <c r="W48" i="55" s="1"/>
  <c r="AI48" i="55"/>
  <c r="Y21" i="30"/>
  <c r="AI21" i="30" s="1"/>
  <c r="AY15" i="32"/>
  <c r="BA15" i="32"/>
  <c r="AI26" i="56"/>
  <c r="AC26" i="56"/>
  <c r="AC64" i="56" s="1"/>
  <c r="E10" i="10" s="1"/>
  <c r="Y26" i="56"/>
  <c r="AM26" i="56"/>
  <c r="AM64" i="56" s="1"/>
  <c r="E13" i="10" s="1"/>
  <c r="Q26" i="56"/>
  <c r="M64" i="56"/>
  <c r="M35" i="94"/>
  <c r="AI44" i="43"/>
  <c r="Y11" i="7" s="1"/>
  <c r="M20" i="95"/>
  <c r="S10" i="41"/>
  <c r="AC44" i="34"/>
  <c r="U20" i="7" s="1"/>
  <c r="S46" i="36"/>
  <c r="M82" i="95"/>
  <c r="AM44" i="38"/>
  <c r="AS36" i="38"/>
  <c r="AS44" i="38" s="1"/>
  <c r="AC16" i="7" s="1"/>
  <c r="AU36" i="38"/>
  <c r="Q49" i="54"/>
  <c r="W49" i="54" s="1"/>
  <c r="AO22" i="32"/>
  <c r="AM22" i="32"/>
  <c r="K35" i="95"/>
  <c r="I45" i="46" s="1"/>
  <c r="AC44" i="45"/>
  <c r="U9" i="7" s="1"/>
  <c r="G24" i="28"/>
  <c r="AE44" i="30"/>
  <c r="AC20" i="39"/>
  <c r="AE20" i="39"/>
  <c r="W46" i="45"/>
  <c r="AO20" i="46"/>
  <c r="Y49" i="56"/>
  <c r="AC21" i="44"/>
  <c r="AE21" i="44"/>
  <c r="Y21" i="34"/>
  <c r="M11" i="95"/>
  <c r="K13" i="95"/>
  <c r="I46" i="53" s="1"/>
  <c r="M46" i="53" s="1"/>
  <c r="Q46" i="53" s="1"/>
  <c r="W46" i="53" s="1"/>
  <c r="M13" i="95"/>
  <c r="W10" i="46"/>
  <c r="Y10" i="46" s="1"/>
  <c r="Q35" i="46"/>
  <c r="Q11" i="50"/>
  <c r="Y11" i="50"/>
  <c r="M64" i="50"/>
  <c r="K64" i="50" s="1"/>
  <c r="K65" i="50" s="1"/>
  <c r="M65" i="50" s="1"/>
  <c r="Q65" i="50" s="1"/>
  <c r="W65" i="50" s="1"/>
  <c r="AI20" i="33"/>
  <c r="AK20" i="33"/>
  <c r="M74" i="95"/>
  <c r="M50" i="95"/>
  <c r="AY17" i="43"/>
  <c r="BA17" i="43"/>
  <c r="Y46" i="37"/>
  <c r="W46" i="37"/>
  <c r="G14" i="28"/>
  <c r="AE44" i="40"/>
  <c r="AC21" i="39"/>
  <c r="AE21" i="39"/>
  <c r="W16" i="49"/>
  <c r="Q20" i="49"/>
  <c r="G25" i="10" s="1"/>
  <c r="Q18" i="49"/>
  <c r="S46" i="41"/>
  <c r="Y22" i="32"/>
  <c r="AS44" i="37"/>
  <c r="AC17" i="7" s="1"/>
  <c r="AS21" i="43"/>
  <c r="AU21" i="43"/>
  <c r="AO20" i="41"/>
  <c r="AO21" i="37"/>
  <c r="AA49" i="55"/>
  <c r="Q49" i="55"/>
  <c r="W49" i="55" s="1"/>
  <c r="AI49" i="55"/>
  <c r="Y46" i="32"/>
  <c r="W46" i="32"/>
  <c r="Y21" i="32"/>
  <c r="AI20" i="41"/>
  <c r="AK20" i="41"/>
  <c r="AM22" i="44"/>
  <c r="AO36" i="40"/>
  <c r="AO22" i="36"/>
  <c r="K18" i="49"/>
  <c r="K19" i="49" s="1"/>
  <c r="M19" i="49" s="1"/>
  <c r="Q19" i="49" s="1"/>
  <c r="W19" i="49" s="1"/>
  <c r="AS20" i="44"/>
  <c r="AU20" i="44"/>
  <c r="S23" i="28"/>
  <c r="AU44" i="31"/>
  <c r="I47" i="33"/>
  <c r="I48" i="33" s="1"/>
  <c r="M45" i="33"/>
  <c r="M30" i="95"/>
  <c r="K30" i="95"/>
  <c r="I54" i="53" s="1"/>
  <c r="M54" i="53" s="1"/>
  <c r="Q54" i="53" s="1"/>
  <c r="W54" i="53" s="1"/>
  <c r="Y22" i="44"/>
  <c r="AM44" i="44"/>
  <c r="AS36" i="44"/>
  <c r="AS44" i="44" s="1"/>
  <c r="AC10" i="7" s="1"/>
  <c r="AU36" i="44"/>
  <c r="G23" i="28"/>
  <c r="AE44" i="31"/>
  <c r="AO20" i="34"/>
  <c r="AO44" i="30"/>
  <c r="AO20" i="37"/>
  <c r="AS20" i="32"/>
  <c r="AU20" i="32"/>
  <c r="AO22" i="43"/>
  <c r="M20" i="28"/>
  <c r="AK44" i="34"/>
  <c r="AI22" i="33"/>
  <c r="AK22" i="33"/>
  <c r="Y25" i="50"/>
  <c r="M44" i="53"/>
  <c r="G20" i="28"/>
  <c r="AE44" i="34"/>
  <c r="W10" i="32"/>
  <c r="Y10" i="32"/>
  <c r="Q35" i="32"/>
  <c r="I21" i="96"/>
  <c r="E57" i="95" s="1"/>
  <c r="G57" i="95" s="1"/>
  <c r="AI38" i="43"/>
  <c r="AK38" i="43"/>
  <c r="G9" i="28"/>
  <c r="AE44" i="45"/>
  <c r="AM22" i="35"/>
  <c r="AO22" i="35"/>
  <c r="AM46" i="45"/>
  <c r="AC44" i="39"/>
  <c r="U15" i="7" s="1"/>
  <c r="W46" i="35"/>
  <c r="Y46" i="35"/>
  <c r="AS20" i="33"/>
  <c r="AU20" i="33"/>
  <c r="AI38" i="32"/>
  <c r="AK38" i="32"/>
  <c r="AS20" i="42"/>
  <c r="AU20" i="42"/>
  <c r="AI21" i="44"/>
  <c r="AK21" i="44"/>
  <c r="W10" i="43"/>
  <c r="Q35" i="43"/>
  <c r="M45" i="35"/>
  <c r="I47" i="35"/>
  <c r="I48" i="35" s="1"/>
  <c r="AM20" i="43"/>
  <c r="AO20" i="43" s="1"/>
  <c r="AM10" i="46"/>
  <c r="AO10" i="46" s="1"/>
  <c r="S35" i="46"/>
  <c r="AC21" i="35"/>
  <c r="AE21" i="35"/>
  <c r="AA54" i="55"/>
  <c r="Q54" i="55"/>
  <c r="W54" i="55" s="1"/>
  <c r="AI54" i="55"/>
  <c r="M39" i="94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AC22" i="31"/>
  <c r="AE22" i="31"/>
  <c r="AO44" i="35"/>
  <c r="AY36" i="35"/>
  <c r="AY44" i="35" s="1"/>
  <c r="AG19" i="7" s="1"/>
  <c r="BA36" i="35"/>
  <c r="AA44" i="55"/>
  <c r="Q44" i="55"/>
  <c r="W44" i="55" s="1"/>
  <c r="AI44" i="55"/>
  <c r="AY9" i="36"/>
  <c r="BA9" i="36"/>
  <c r="AI21" i="39"/>
  <c r="AK21" i="39"/>
  <c r="AS38" i="35"/>
  <c r="AU38" i="35"/>
  <c r="AS22" i="34"/>
  <c r="AU22" i="34"/>
  <c r="S17" i="28"/>
  <c r="AU44" i="37"/>
  <c r="AC22" i="35"/>
  <c r="AE22" i="35"/>
  <c r="AY21" i="43"/>
  <c r="BA21" i="43"/>
  <c r="AA50" i="55"/>
  <c r="Q50" i="55"/>
  <c r="W50" i="55" s="1"/>
  <c r="AI50" i="55"/>
  <c r="AC21" i="40"/>
  <c r="AE21" i="40"/>
  <c r="AM46" i="32"/>
  <c r="AS44" i="30"/>
  <c r="AC26" i="7" s="1"/>
  <c r="AM22" i="46"/>
  <c r="AU22" i="46" s="1"/>
  <c r="W46" i="33"/>
  <c r="Y46" i="33" s="1"/>
  <c r="BS20" i="51"/>
  <c r="BS24" i="51" s="1"/>
  <c r="I28" i="8" s="1"/>
  <c r="BO24" i="51"/>
  <c r="G24" i="10" s="1"/>
  <c r="AS22" i="31"/>
  <c r="AU22" i="31"/>
  <c r="AC21" i="31"/>
  <c r="AE21" i="31"/>
  <c r="W46" i="44"/>
  <c r="Y46" i="44" s="1"/>
  <c r="AO44" i="44"/>
  <c r="AY36" i="44"/>
  <c r="AY44" i="44" s="1"/>
  <c r="AG10" i="7" s="1"/>
  <c r="BA36" i="44"/>
  <c r="AC21" i="46"/>
  <c r="AE21" i="46"/>
  <c r="Y46" i="34"/>
  <c r="W46" i="34"/>
  <c r="M39" i="95"/>
  <c r="K39" i="95"/>
  <c r="I45" i="42" s="1"/>
  <c r="AY20" i="35"/>
  <c r="BA20" i="35"/>
  <c r="AS20" i="45"/>
  <c r="AU20" i="45"/>
  <c r="AY20" i="32"/>
  <c r="BA20" i="32"/>
  <c r="AS20" i="40"/>
  <c r="AU20" i="40"/>
  <c r="M17" i="28"/>
  <c r="AK44" i="37"/>
  <c r="AM44" i="32"/>
  <c r="AS36" i="32"/>
  <c r="AS44" i="32" s="1"/>
  <c r="AC24" i="7" s="1"/>
  <c r="AU36" i="32"/>
  <c r="I47" i="32"/>
  <c r="I48" i="32" s="1"/>
  <c r="M45" i="32"/>
  <c r="M45" i="45"/>
  <c r="I47" i="45"/>
  <c r="I48" i="45" s="1"/>
  <c r="AM21" i="36"/>
  <c r="AC22" i="39"/>
  <c r="AE22" i="39"/>
  <c r="AS38" i="44"/>
  <c r="AU38" i="44"/>
  <c r="AM22" i="41"/>
  <c r="G15" i="28"/>
  <c r="AE44" i="39"/>
  <c r="AM46" i="35"/>
  <c r="AO46" i="35" s="1"/>
  <c r="AY20" i="33"/>
  <c r="BA20" i="33"/>
  <c r="AY20" i="42"/>
  <c r="BA20" i="42"/>
  <c r="AM10" i="43"/>
  <c r="AO10" i="43" s="1"/>
  <c r="S35" i="43"/>
  <c r="S8" i="28"/>
  <c r="AU44" i="46"/>
  <c r="Y50" i="54"/>
  <c r="Q50" i="54"/>
  <c r="W50" i="54" s="1"/>
  <c r="Y44" i="40"/>
  <c r="AI36" i="40"/>
  <c r="AI44" i="40" s="1"/>
  <c r="Y14" i="7" s="1"/>
  <c r="AK36" i="40"/>
  <c r="AM44" i="42"/>
  <c r="AS36" i="42"/>
  <c r="AS44" i="42" s="1"/>
  <c r="AC12" i="7" s="1"/>
  <c r="AU36" i="42"/>
  <c r="AI21" i="35"/>
  <c r="AK21" i="35"/>
  <c r="AS22" i="40"/>
  <c r="AU22" i="40"/>
  <c r="AA57" i="55"/>
  <c r="Q57" i="55"/>
  <c r="W57" i="55" s="1"/>
  <c r="AI57" i="55"/>
  <c r="AY44" i="46"/>
  <c r="AG8" i="7" s="1"/>
  <c r="AC22" i="37"/>
  <c r="AE22" i="37"/>
  <c r="AM10" i="36"/>
  <c r="AO10" i="36" s="1"/>
  <c r="S35" i="36"/>
  <c r="G19" i="28"/>
  <c r="AE44" i="35"/>
  <c r="AO22" i="34"/>
  <c r="W10" i="39"/>
  <c r="Q35" i="39"/>
  <c r="M9" i="94"/>
  <c r="W10" i="30"/>
  <c r="Y10" i="30"/>
  <c r="Q35" i="30"/>
  <c r="W10" i="38"/>
  <c r="Q35" i="38"/>
  <c r="M24" i="95"/>
  <c r="AS44" i="33"/>
  <c r="AC21" i="7" s="1"/>
  <c r="K55" i="95"/>
  <c r="I33" i="24" s="1"/>
  <c r="M33" i="24" s="1"/>
  <c r="S33" i="24" s="1"/>
  <c r="AA51" i="55"/>
  <c r="Q51" i="55"/>
  <c r="W51" i="55" s="1"/>
  <c r="AI51" i="55"/>
  <c r="AI44" i="32"/>
  <c r="Y24" i="7" s="1"/>
  <c r="S24" i="28"/>
  <c r="AU44" i="30"/>
  <c r="AA45" i="55"/>
  <c r="Q45" i="55"/>
  <c r="W45" i="55" s="1"/>
  <c r="AI45" i="55"/>
  <c r="AY14" i="45"/>
  <c r="BA14" i="45"/>
  <c r="AC21" i="43"/>
  <c r="AE21" i="43"/>
  <c r="I24" i="96"/>
  <c r="E76" i="95" s="1"/>
  <c r="G76" i="95" s="1"/>
  <c r="AC44" i="43"/>
  <c r="U11" i="7" s="1"/>
  <c r="AC22" i="40"/>
  <c r="AE22" i="40"/>
  <c r="AO39" i="38"/>
  <c r="AY39" i="38" s="1"/>
  <c r="AO10" i="44"/>
  <c r="AM10" i="44"/>
  <c r="S35" i="44"/>
  <c r="S46" i="33"/>
  <c r="AC44" i="32"/>
  <c r="U24" i="7" s="1"/>
  <c r="Y21" i="31"/>
  <c r="S46" i="44"/>
  <c r="Y22" i="46"/>
  <c r="Y21" i="46"/>
  <c r="CE82" i="52"/>
  <c r="AS22" i="38"/>
  <c r="AU22" i="38"/>
  <c r="AS20" i="35"/>
  <c r="AU20" i="35"/>
  <c r="AO20" i="45"/>
  <c r="AO20" i="40"/>
  <c r="W46" i="39"/>
  <c r="Y46" i="39"/>
  <c r="M70" i="95"/>
  <c r="Y22" i="45"/>
  <c r="AS20" i="31"/>
  <c r="AU20" i="31"/>
  <c r="M80" i="95"/>
  <c r="M21" i="49"/>
  <c r="AS22" i="39"/>
  <c r="AU22" i="39"/>
  <c r="Y61" i="50"/>
  <c r="AO20" i="31"/>
  <c r="AC20" i="32"/>
  <c r="AE20" i="32"/>
  <c r="AC20" i="37"/>
  <c r="AE20" i="37"/>
  <c r="W46" i="43"/>
  <c r="AO20" i="30"/>
  <c r="AY20" i="30" s="1"/>
  <c r="G21" i="28"/>
  <c r="AE44" i="33"/>
  <c r="M23" i="28"/>
  <c r="AK44" i="31"/>
  <c r="M32" i="95"/>
  <c r="AO22" i="39"/>
  <c r="AO36" i="32"/>
  <c r="Y44" i="39"/>
  <c r="AI36" i="39"/>
  <c r="AI44" i="39" s="1"/>
  <c r="Y15" i="7" s="1"/>
  <c r="AK36" i="39"/>
  <c r="AA55" i="55"/>
  <c r="Q55" i="55"/>
  <c r="W55" i="55" s="1"/>
  <c r="AI55" i="55"/>
  <c r="AO22" i="30"/>
  <c r="AY22" i="30" s="1"/>
  <c r="AM21" i="44"/>
  <c r="Y44" i="46"/>
  <c r="AI36" i="46"/>
  <c r="AI44" i="46" s="1"/>
  <c r="Y8" i="7" s="1"/>
  <c r="AK36" i="46"/>
  <c r="M32" i="94"/>
  <c r="M49" i="95"/>
  <c r="M36" i="95"/>
  <c r="AY11" i="41"/>
  <c r="BA11" i="41"/>
  <c r="Y22" i="39"/>
  <c r="BA17" i="44"/>
  <c r="AY17" i="44"/>
  <c r="M40" i="94"/>
  <c r="I47" i="30"/>
  <c r="I48" i="30" s="1"/>
  <c r="M45" i="30"/>
  <c r="AY38" i="43"/>
  <c r="BA38" i="43"/>
  <c r="AC21" i="37"/>
  <c r="AE21" i="37"/>
  <c r="AO36" i="42"/>
  <c r="AO22" i="40"/>
  <c r="M10" i="95"/>
  <c r="AM46" i="37"/>
  <c r="Y22" i="37"/>
  <c r="M36" i="94"/>
  <c r="W10" i="34"/>
  <c r="Q35" i="34"/>
  <c r="AC22" i="42"/>
  <c r="AE22" i="42"/>
  <c r="AC21" i="42"/>
  <c r="AE21" i="42"/>
  <c r="AQ98" i="52"/>
  <c r="E19" i="8" s="1"/>
  <c r="W10" i="33"/>
  <c r="Q35" i="33"/>
  <c r="S10" i="30"/>
  <c r="S10" i="38"/>
  <c r="AO39" i="42"/>
  <c r="AY39" i="42" s="1"/>
  <c r="AC22" i="34"/>
  <c r="AE22" i="34"/>
  <c r="AM44" i="33"/>
  <c r="E66" i="95"/>
  <c r="G66" i="95" s="1"/>
  <c r="E53" i="95"/>
  <c r="Y44" i="32"/>
  <c r="AY37" i="42"/>
  <c r="BA37" i="42"/>
  <c r="M14" i="95"/>
  <c r="Y21" i="43"/>
  <c r="G11" i="28"/>
  <c r="AE44" i="43"/>
  <c r="AO39" i="33"/>
  <c r="W10" i="40"/>
  <c r="Y10" i="40" s="1"/>
  <c r="Q35" i="40"/>
  <c r="Y22" i="40"/>
  <c r="I47" i="34"/>
  <c r="I48" i="34" s="1"/>
  <c r="M45" i="34"/>
  <c r="G22" i="28"/>
  <c r="AE44" i="32"/>
  <c r="W10" i="35"/>
  <c r="Y10" i="35" s="1"/>
  <c r="Q35" i="35"/>
  <c r="AC21" i="33"/>
  <c r="AE21" i="33"/>
  <c r="M45" i="44"/>
  <c r="I47" i="44"/>
  <c r="I48" i="44" s="1"/>
  <c r="AO22" i="38"/>
  <c r="AS22" i="33"/>
  <c r="AU22" i="33"/>
  <c r="AI44" i="42"/>
  <c r="Y12" i="7" s="1"/>
  <c r="G12" i="28"/>
  <c r="AE44" i="42"/>
  <c r="S46" i="39"/>
  <c r="AC20" i="45"/>
  <c r="AE20" i="45"/>
  <c r="M11" i="28"/>
  <c r="AK44" i="43"/>
  <c r="Y20" i="36"/>
  <c r="AI20" i="32"/>
  <c r="AK20" i="32"/>
  <c r="AI20" i="37"/>
  <c r="AK20" i="37"/>
  <c r="AM46" i="43"/>
  <c r="AS20" i="38"/>
  <c r="AU20" i="38"/>
  <c r="AI38" i="45"/>
  <c r="AK38" i="45"/>
  <c r="AY18" i="46"/>
  <c r="BA18" i="46"/>
  <c r="AC44" i="37"/>
  <c r="U17" i="7" s="1"/>
  <c r="S10" i="32"/>
  <c r="M25" i="51"/>
  <c r="AC21" i="41"/>
  <c r="AE21" i="41"/>
  <c r="AA46" i="55"/>
  <c r="Q46" i="55"/>
  <c r="W46" i="55" s="1"/>
  <c r="AI46" i="55"/>
  <c r="AY11" i="32"/>
  <c r="BA11" i="32"/>
  <c r="AC20" i="35"/>
  <c r="AE20" i="35"/>
  <c r="AI21" i="37"/>
  <c r="AK21" i="37"/>
  <c r="AO22" i="42"/>
  <c r="AM22" i="42"/>
  <c r="AC20" i="42"/>
  <c r="AE20" i="42"/>
  <c r="AA43" i="55"/>
  <c r="Q43" i="55"/>
  <c r="W43" i="55" s="1"/>
  <c r="AI43" i="55"/>
  <c r="AO44" i="37"/>
  <c r="AY36" i="37"/>
  <c r="AY44" i="37" s="1"/>
  <c r="AG17" i="7" s="1"/>
  <c r="BA36" i="37"/>
  <c r="S10" i="34"/>
  <c r="Y22" i="42"/>
  <c r="Y21" i="42"/>
  <c r="AC22" i="38"/>
  <c r="AE22" i="38"/>
  <c r="I20" i="96"/>
  <c r="E64" i="95" s="1"/>
  <c r="G64" i="95" s="1"/>
  <c r="AS44" i="35"/>
  <c r="AC19" i="7" s="1"/>
  <c r="S10" i="33"/>
  <c r="AM44" i="39"/>
  <c r="W46" i="42"/>
  <c r="Y46" i="42" s="1"/>
  <c r="Y22" i="34"/>
  <c r="M34" i="95"/>
  <c r="AC44" i="44"/>
  <c r="U10" i="7" s="1"/>
  <c r="AO10" i="40"/>
  <c r="AM10" i="40"/>
  <c r="S35" i="40"/>
  <c r="CA98" i="52"/>
  <c r="E24" i="10" s="1"/>
  <c r="M47" i="95"/>
  <c r="Y46" i="40"/>
  <c r="W46" i="40"/>
  <c r="M45" i="40"/>
  <c r="I47" i="40"/>
  <c r="I48" i="40" s="1"/>
  <c r="W10" i="37"/>
  <c r="Q35" i="37"/>
  <c r="S10" i="35"/>
  <c r="M26" i="54"/>
  <c r="I64" i="54"/>
  <c r="I66" i="54" s="1"/>
  <c r="W46" i="38"/>
  <c r="Y21" i="33"/>
  <c r="S46" i="34"/>
  <c r="W10" i="45"/>
  <c r="Y10" i="45" s="1"/>
  <c r="Q35" i="45"/>
  <c r="M45" i="31"/>
  <c r="I47" i="31"/>
  <c r="I48" i="31" s="1"/>
  <c r="G8" i="28"/>
  <c r="G25" i="28" s="1"/>
  <c r="G31" i="28" s="1"/>
  <c r="U27" i="7" s="1"/>
  <c r="AE44" i="46"/>
  <c r="AO22" i="33"/>
  <c r="M12" i="28"/>
  <c r="AK44" i="42"/>
  <c r="AC22" i="33"/>
  <c r="AE22" i="33"/>
  <c r="AY20" i="38"/>
  <c r="BA20" i="38"/>
  <c r="W46" i="31"/>
  <c r="Y46" i="31" s="1"/>
  <c r="G17" i="28"/>
  <c r="AE44" i="37"/>
  <c r="AM21" i="34"/>
  <c r="BA13" i="35"/>
  <c r="AY13" i="35"/>
  <c r="AI21" i="41"/>
  <c r="AK21" i="41"/>
  <c r="G13" i="28"/>
  <c r="AE44" i="41"/>
  <c r="AS21" i="35"/>
  <c r="AU21" i="35"/>
  <c r="AA56" i="55"/>
  <c r="Q56" i="55"/>
  <c r="W56" i="55" s="1"/>
  <c r="AI56" i="55"/>
  <c r="W10" i="31"/>
  <c r="Q35" i="31"/>
  <c r="K62" i="95"/>
  <c r="I166" i="11" s="1"/>
  <c r="AC21" i="36"/>
  <c r="AE21" i="36"/>
  <c r="AM22" i="37"/>
  <c r="AO22" i="37" s="1"/>
  <c r="AO21" i="39"/>
  <c r="AM21" i="39"/>
  <c r="AM44" i="41"/>
  <c r="AS36" i="41"/>
  <c r="AS44" i="41" s="1"/>
  <c r="AC13" i="7" s="1"/>
  <c r="AU36" i="41"/>
  <c r="AM44" i="43"/>
  <c r="AS36" i="43"/>
  <c r="AS44" i="43" s="1"/>
  <c r="AC11" i="7" s="1"/>
  <c r="AU36" i="43"/>
  <c r="BA13" i="33"/>
  <c r="AY13" i="33"/>
  <c r="AI20" i="42"/>
  <c r="AK20" i="42"/>
  <c r="Y44" i="35"/>
  <c r="AI36" i="35"/>
  <c r="AI44" i="35" s="1"/>
  <c r="Y19" i="7" s="1"/>
  <c r="AK36" i="35"/>
  <c r="AC20" i="38"/>
  <c r="AE20" i="38"/>
  <c r="M45" i="43"/>
  <c r="I47" i="43"/>
  <c r="I48" i="43" s="1"/>
  <c r="AS21" i="31"/>
  <c r="AU21" i="31"/>
  <c r="AC20" i="43"/>
  <c r="AE20" i="43"/>
  <c r="M24" i="28"/>
  <c r="AK44" i="30"/>
  <c r="AM44" i="34"/>
  <c r="AS36" i="34"/>
  <c r="AS44" i="34" s="1"/>
  <c r="AC20" i="7" s="1"/>
  <c r="AU36" i="34"/>
  <c r="AI22" i="38"/>
  <c r="AK22" i="38"/>
  <c r="AS21" i="38"/>
  <c r="AU21" i="38"/>
  <c r="AO10" i="39"/>
  <c r="AM10" i="39"/>
  <c r="S35" i="39"/>
  <c r="AM44" i="35"/>
  <c r="AM44" i="45"/>
  <c r="AS36" i="45"/>
  <c r="AS44" i="45" s="1"/>
  <c r="AC9" i="7" s="1"/>
  <c r="AU36" i="45"/>
  <c r="AS21" i="45"/>
  <c r="AU21" i="45"/>
  <c r="W46" i="46"/>
  <c r="Y46" i="46" s="1"/>
  <c r="AI46" i="46" s="1"/>
  <c r="AM46" i="42"/>
  <c r="AC44" i="36"/>
  <c r="U18" i="7" s="1"/>
  <c r="G10" i="28"/>
  <c r="AE44" i="44"/>
  <c r="W46" i="30"/>
  <c r="AS38" i="36"/>
  <c r="AU38" i="36"/>
  <c r="CE98" i="52"/>
  <c r="E28" i="8" s="1"/>
  <c r="AM46" i="40"/>
  <c r="AO46" i="40" s="1"/>
  <c r="AI20" i="31"/>
  <c r="AK20" i="31"/>
  <c r="AO10" i="37"/>
  <c r="AM10" i="37"/>
  <c r="S35" i="37"/>
  <c r="AM46" i="38"/>
  <c r="M71" i="95"/>
  <c r="K71" i="95"/>
  <c r="I34" i="17" s="1"/>
  <c r="M34" i="17" s="1"/>
  <c r="AM10" i="45"/>
  <c r="S35" i="45"/>
  <c r="BG26" i="51"/>
  <c r="AQ26" i="51"/>
  <c r="AA26" i="51"/>
  <c r="BO26" i="51"/>
  <c r="BS26" i="51" s="1"/>
  <c r="AY26" i="51"/>
  <c r="AI26" i="51"/>
  <c r="AM26" i="51" s="1"/>
  <c r="Q26" i="51"/>
  <c r="W26" i="51" s="1"/>
  <c r="AI44" i="33"/>
  <c r="Y21" i="7" s="1"/>
  <c r="AS22" i="45"/>
  <c r="AU22" i="45"/>
  <c r="AS20" i="36"/>
  <c r="AU20" i="36"/>
  <c r="AS21" i="40"/>
  <c r="AU21" i="40"/>
  <c r="AA52" i="55"/>
  <c r="Q52" i="55"/>
  <c r="W52" i="55" s="1"/>
  <c r="AI52" i="55"/>
  <c r="AI44" i="45"/>
  <c r="Y9" i="7" s="1"/>
  <c r="AO46" i="31"/>
  <c r="AM46" i="31"/>
  <c r="AS20" i="39"/>
  <c r="AU20" i="39"/>
  <c r="AS21" i="41"/>
  <c r="AU21" i="41"/>
  <c r="M13" i="28"/>
  <c r="AK44" i="41"/>
  <c r="AO44" i="38"/>
  <c r="AY36" i="38"/>
  <c r="AY44" i="38" s="1"/>
  <c r="AG16" i="7" s="1"/>
  <c r="BA36" i="38"/>
  <c r="E67" i="95"/>
  <c r="G67" i="95" s="1"/>
  <c r="E54" i="95"/>
  <c r="G54" i="95" s="1"/>
  <c r="AC20" i="34"/>
  <c r="AE20" i="34"/>
  <c r="M8" i="95"/>
  <c r="K8" i="95"/>
  <c r="AM44" i="36"/>
  <c r="AS36" i="36"/>
  <c r="AS44" i="36" s="1"/>
  <c r="AC18" i="7" s="1"/>
  <c r="AU36" i="36"/>
  <c r="AY21" i="35"/>
  <c r="BA21" i="35"/>
  <c r="AO10" i="31"/>
  <c r="AM10" i="31"/>
  <c r="S35" i="31"/>
  <c r="M59" i="95"/>
  <c r="AI21" i="36"/>
  <c r="AK21" i="36"/>
  <c r="AS38" i="39"/>
  <c r="AS44" i="39" s="1"/>
  <c r="AC15" i="7" s="1"/>
  <c r="AU38" i="39"/>
  <c r="W10" i="42"/>
  <c r="Y10" i="42" s="1"/>
  <c r="Q35" i="42"/>
  <c r="AO44" i="41"/>
  <c r="AY36" i="41"/>
  <c r="AY44" i="41" s="1"/>
  <c r="AG13" i="7" s="1"/>
  <c r="BA36" i="41"/>
  <c r="BA9" i="45"/>
  <c r="AY9" i="45"/>
  <c r="AI20" i="46"/>
  <c r="AK20" i="46"/>
  <c r="AO21" i="42"/>
  <c r="AM21" i="42"/>
  <c r="AI20" i="38"/>
  <c r="AK20" i="38"/>
  <c r="AY21" i="31"/>
  <c r="BA21" i="31"/>
  <c r="AI20" i="43"/>
  <c r="AK20" i="43"/>
  <c r="Q42" i="53"/>
  <c r="M43" i="53"/>
  <c r="AO44" i="34"/>
  <c r="AY36" i="34"/>
  <c r="AY44" i="34" s="1"/>
  <c r="AG20" i="7" s="1"/>
  <c r="BA36" i="34"/>
  <c r="AY21" i="38"/>
  <c r="BA21" i="38"/>
  <c r="AO44" i="45"/>
  <c r="AY36" i="45"/>
  <c r="AY44" i="45" s="1"/>
  <c r="AG9" i="7" s="1"/>
  <c r="BA36" i="45"/>
  <c r="AS21" i="32"/>
  <c r="AU21" i="32"/>
  <c r="M10" i="28"/>
  <c r="AK44" i="44"/>
  <c r="AC21" i="38"/>
  <c r="AE21" i="38"/>
  <c r="M45" i="38"/>
  <c r="I47" i="38"/>
  <c r="I48" i="38" s="1"/>
  <c r="AC22" i="43"/>
  <c r="AE22" i="43"/>
  <c r="G18" i="28"/>
  <c r="AE44" i="36"/>
  <c r="AC21" i="45"/>
  <c r="AE21" i="45"/>
  <c r="AC22" i="41"/>
  <c r="AE22" i="41"/>
  <c r="K19" i="95"/>
  <c r="I49" i="53" s="1"/>
  <c r="M49" i="53" s="1"/>
  <c r="Q49" i="53" s="1"/>
  <c r="W49" i="53" s="1"/>
  <c r="AM21" i="46"/>
  <c r="W20" i="51"/>
  <c r="W24" i="51" s="1"/>
  <c r="I9" i="8" s="1"/>
  <c r="I10" i="8" s="1"/>
  <c r="Q24" i="51"/>
  <c r="G9" i="10" s="1"/>
  <c r="M45" i="36"/>
  <c r="I47" i="36"/>
  <c r="I48" i="36" s="1"/>
  <c r="AC20" i="40"/>
  <c r="AE20" i="40"/>
  <c r="AC20" i="31"/>
  <c r="AE20" i="31"/>
  <c r="AA47" i="55"/>
  <c r="Q47" i="55"/>
  <c r="W47" i="55" s="1"/>
  <c r="AI47" i="55"/>
  <c r="K21" i="95"/>
  <c r="I50" i="53" s="1"/>
  <c r="M50" i="53" s="1"/>
  <c r="Q50" i="53" s="1"/>
  <c r="W50" i="53" s="1"/>
  <c r="M21" i="95"/>
  <c r="AC22" i="36"/>
  <c r="AE22" i="36"/>
  <c r="AI20" i="44"/>
  <c r="AK20" i="44"/>
  <c r="I47" i="41"/>
  <c r="I48" i="41" s="1"/>
  <c r="M45" i="41"/>
  <c r="M33" i="95"/>
  <c r="M21" i="28"/>
  <c r="AK44" i="33"/>
  <c r="AO22" i="45"/>
  <c r="AY44" i="31"/>
  <c r="AG25" i="7" s="1"/>
  <c r="AO21" i="40"/>
  <c r="Y35" i="42" l="1"/>
  <c r="AI10" i="42"/>
  <c r="AK10" i="42"/>
  <c r="AY10" i="36"/>
  <c r="BA10" i="36"/>
  <c r="AI10" i="46"/>
  <c r="Y35" i="46"/>
  <c r="AK10" i="46"/>
  <c r="AY46" i="40"/>
  <c r="BA46" i="40"/>
  <c r="AY10" i="43"/>
  <c r="AO35" i="43"/>
  <c r="BA10" i="43"/>
  <c r="AI46" i="42"/>
  <c r="AK46" i="42"/>
  <c r="AY22" i="37"/>
  <c r="BA22" i="37"/>
  <c r="AI46" i="36"/>
  <c r="AK46" i="36"/>
  <c r="AI46" i="44"/>
  <c r="AK46" i="44"/>
  <c r="AI10" i="45"/>
  <c r="AK10" i="45"/>
  <c r="Y35" i="45"/>
  <c r="AY10" i="46"/>
  <c r="BA10" i="46"/>
  <c r="AY20" i="43"/>
  <c r="BA20" i="43"/>
  <c r="AY46" i="35"/>
  <c r="BA46" i="35"/>
  <c r="AI10" i="40"/>
  <c r="AK10" i="40"/>
  <c r="Y35" i="40"/>
  <c r="AI46" i="31"/>
  <c r="AK46" i="31"/>
  <c r="AI10" i="35"/>
  <c r="AI35" i="35" s="1"/>
  <c r="Y35" i="35"/>
  <c r="AK10" i="35"/>
  <c r="AI46" i="33"/>
  <c r="AK46" i="33"/>
  <c r="AI10" i="41"/>
  <c r="AI35" i="41" s="1"/>
  <c r="Y35" i="41"/>
  <c r="AK10" i="41"/>
  <c r="AC46" i="38"/>
  <c r="AE46" i="38"/>
  <c r="AY21" i="42"/>
  <c r="BA21" i="42"/>
  <c r="AY46" i="31"/>
  <c r="BA46" i="31"/>
  <c r="AI46" i="40"/>
  <c r="AK46" i="40"/>
  <c r="AS46" i="43"/>
  <c r="AU46" i="43"/>
  <c r="AS46" i="37"/>
  <c r="AU46" i="37"/>
  <c r="AY22" i="39"/>
  <c r="BA22" i="39"/>
  <c r="AC46" i="43"/>
  <c r="AE46" i="43"/>
  <c r="AC10" i="38"/>
  <c r="AC35" i="38" s="1"/>
  <c r="W35" i="38"/>
  <c r="AE10" i="38"/>
  <c r="AC10" i="39"/>
  <c r="AC35" i="39" s="1"/>
  <c r="W35" i="39"/>
  <c r="AE10" i="39"/>
  <c r="M47" i="32"/>
  <c r="Q45" i="32"/>
  <c r="I47" i="42"/>
  <c r="I48" i="42" s="1"/>
  <c r="M45" i="42"/>
  <c r="AC46" i="32"/>
  <c r="AE46" i="32"/>
  <c r="AI22" i="32"/>
  <c r="AK22" i="32"/>
  <c r="W11" i="50"/>
  <c r="W64" i="50" s="1"/>
  <c r="W66" i="50" s="1"/>
  <c r="E29" i="8" s="1"/>
  <c r="Q64" i="50"/>
  <c r="Q66" i="50" s="1"/>
  <c r="E25" i="10" s="1"/>
  <c r="Y49" i="54"/>
  <c r="S16" i="28"/>
  <c r="AU44" i="38"/>
  <c r="Y8" i="28"/>
  <c r="BA44" i="46"/>
  <c r="AY44" i="43"/>
  <c r="AG11" i="7" s="1"/>
  <c r="S18" i="28"/>
  <c r="AU44" i="36"/>
  <c r="S19" i="28"/>
  <c r="AU44" i="35"/>
  <c r="AS21" i="46"/>
  <c r="AU21" i="46"/>
  <c r="Y13" i="28"/>
  <c r="BA44" i="41"/>
  <c r="AS46" i="40"/>
  <c r="AU46" i="40"/>
  <c r="AY10" i="39"/>
  <c r="AO35" i="39"/>
  <c r="BA10" i="39"/>
  <c r="AY21" i="39"/>
  <c r="BA21" i="39"/>
  <c r="AO21" i="46"/>
  <c r="AS22" i="37"/>
  <c r="AU22" i="37"/>
  <c r="K54" i="95"/>
  <c r="I32" i="22" s="1"/>
  <c r="AS46" i="42"/>
  <c r="AU46" i="42"/>
  <c r="S11" i="28"/>
  <c r="AU44" i="43"/>
  <c r="M62" i="95"/>
  <c r="AS21" i="34"/>
  <c r="AU21" i="34"/>
  <c r="AY22" i="33"/>
  <c r="BA22" i="33"/>
  <c r="AM46" i="34"/>
  <c r="AC10" i="37"/>
  <c r="AC35" i="37" s="1"/>
  <c r="W35" i="37"/>
  <c r="AE10" i="37"/>
  <c r="S15" i="28"/>
  <c r="AU44" i="39"/>
  <c r="K64" i="95"/>
  <c r="I53" i="55" s="1"/>
  <c r="M53" i="55" s="1"/>
  <c r="BG25" i="51"/>
  <c r="AQ25" i="51"/>
  <c r="AA25" i="51"/>
  <c r="BO25" i="51"/>
  <c r="AY25" i="51"/>
  <c r="AI25" i="51"/>
  <c r="Q25" i="51"/>
  <c r="AO46" i="43"/>
  <c r="AY39" i="33"/>
  <c r="AY44" i="33" s="1"/>
  <c r="AG21" i="7" s="1"/>
  <c r="AO44" i="33"/>
  <c r="M22" i="28"/>
  <c r="AK44" i="32"/>
  <c r="AO10" i="38"/>
  <c r="AM10" i="38"/>
  <c r="S35" i="38"/>
  <c r="AO46" i="37"/>
  <c r="Y46" i="43"/>
  <c r="AI22" i="45"/>
  <c r="AK22" i="45"/>
  <c r="AI21" i="31"/>
  <c r="AK21" i="31"/>
  <c r="Y10" i="38"/>
  <c r="Y10" i="39"/>
  <c r="M14" i="28"/>
  <c r="AK44" i="40"/>
  <c r="Y10" i="28"/>
  <c r="BA44" i="44"/>
  <c r="AS46" i="32"/>
  <c r="AU46" i="32"/>
  <c r="AS46" i="45"/>
  <c r="AU46" i="45"/>
  <c r="K57" i="95"/>
  <c r="I34" i="24" s="1"/>
  <c r="M34" i="24" s="1"/>
  <c r="S34" i="24" s="1"/>
  <c r="Q44" i="53"/>
  <c r="AI46" i="32"/>
  <c r="AK46" i="32"/>
  <c r="AM46" i="41"/>
  <c r="G26" i="28"/>
  <c r="G37" i="10" s="1"/>
  <c r="AC10" i="44"/>
  <c r="AC35" i="44" s="1"/>
  <c r="W35" i="44"/>
  <c r="AE10" i="44"/>
  <c r="S14" i="28"/>
  <c r="AU44" i="40"/>
  <c r="Y11" i="28"/>
  <c r="BA44" i="43"/>
  <c r="I176" i="11"/>
  <c r="I177" i="11" s="1"/>
  <c r="I60" i="10" s="1"/>
  <c r="AY10" i="31"/>
  <c r="AO35" i="31"/>
  <c r="BA10" i="31"/>
  <c r="Q26" i="54"/>
  <c r="Y26" i="54" s="1"/>
  <c r="M64" i="54"/>
  <c r="AS46" i="38"/>
  <c r="AU46" i="38"/>
  <c r="AC10" i="42"/>
  <c r="AC35" i="42" s="1"/>
  <c r="W35" i="42"/>
  <c r="AE10" i="42"/>
  <c r="AO46" i="38"/>
  <c r="M47" i="41"/>
  <c r="S45" i="41"/>
  <c r="Q45" i="41"/>
  <c r="M19" i="95"/>
  <c r="S45" i="36"/>
  <c r="Q45" i="36"/>
  <c r="M47" i="36"/>
  <c r="K67" i="95"/>
  <c r="M67" i="95" s="1"/>
  <c r="AS10" i="37"/>
  <c r="AS35" i="37" s="1"/>
  <c r="AU10" i="37"/>
  <c r="AM35" i="37"/>
  <c r="AO46" i="42"/>
  <c r="S9" i="28"/>
  <c r="AU44" i="45"/>
  <c r="M19" i="28"/>
  <c r="AK44" i="35"/>
  <c r="AO21" i="34"/>
  <c r="AI21" i="33"/>
  <c r="AK21" i="33"/>
  <c r="Y10" i="37"/>
  <c r="AS10" i="40"/>
  <c r="AS35" i="40" s="1"/>
  <c r="AM35" i="40"/>
  <c r="AU10" i="40"/>
  <c r="AO10" i="33"/>
  <c r="AM10" i="33"/>
  <c r="S35" i="33"/>
  <c r="K20" i="96"/>
  <c r="E65" i="95" s="1"/>
  <c r="G65" i="95" s="1"/>
  <c r="AS22" i="42"/>
  <c r="AU22" i="42"/>
  <c r="AY22" i="38"/>
  <c r="BA22" i="38"/>
  <c r="G53" i="95"/>
  <c r="AM10" i="30"/>
  <c r="AO10" i="30"/>
  <c r="S35" i="30"/>
  <c r="AC46" i="34"/>
  <c r="AE46" i="34"/>
  <c r="AO46" i="32"/>
  <c r="S45" i="35"/>
  <c r="Q45" i="35"/>
  <c r="M47" i="35"/>
  <c r="AO46" i="45"/>
  <c r="K21" i="96"/>
  <c r="E58" i="95" s="1"/>
  <c r="G58" i="95" s="1"/>
  <c r="AY22" i="43"/>
  <c r="BA22" i="43"/>
  <c r="AM46" i="36"/>
  <c r="AO46" i="36" s="1"/>
  <c r="W26" i="56"/>
  <c r="W64" i="56" s="1"/>
  <c r="E8" i="8" s="1"/>
  <c r="E10" i="8" s="1"/>
  <c r="Q64" i="56"/>
  <c r="E8" i="10" s="1"/>
  <c r="Y23" i="28"/>
  <c r="BA44" i="31"/>
  <c r="Y10" i="44"/>
  <c r="AC10" i="36"/>
  <c r="AC35" i="36" s="1"/>
  <c r="W35" i="36"/>
  <c r="AE10" i="36"/>
  <c r="AY10" i="37"/>
  <c r="AO35" i="37"/>
  <c r="BA10" i="37"/>
  <c r="AY10" i="40"/>
  <c r="AO35" i="40"/>
  <c r="BA10" i="40"/>
  <c r="AY22" i="42"/>
  <c r="BA22" i="42"/>
  <c r="AM10" i="32"/>
  <c r="AO10" i="32" s="1"/>
  <c r="S35" i="32"/>
  <c r="M47" i="34"/>
  <c r="S45" i="34"/>
  <c r="Q45" i="34"/>
  <c r="K66" i="95"/>
  <c r="M66" i="95" s="1"/>
  <c r="AY22" i="40"/>
  <c r="BA22" i="40"/>
  <c r="AI46" i="39"/>
  <c r="AK46" i="39"/>
  <c r="AO46" i="33"/>
  <c r="AM46" i="33"/>
  <c r="K76" i="95"/>
  <c r="I28" i="51" s="1"/>
  <c r="AY22" i="34"/>
  <c r="BA22" i="34"/>
  <c r="AS46" i="35"/>
  <c r="AU46" i="35"/>
  <c r="AI46" i="34"/>
  <c r="AK46" i="34"/>
  <c r="AC46" i="44"/>
  <c r="AE46" i="44"/>
  <c r="AY22" i="35"/>
  <c r="BA22" i="35"/>
  <c r="AS22" i="44"/>
  <c r="AU22" i="44"/>
  <c r="AC10" i="46"/>
  <c r="AC35" i="46" s="1"/>
  <c r="W35" i="46"/>
  <c r="AE10" i="46"/>
  <c r="AY20" i="46"/>
  <c r="BA20" i="46"/>
  <c r="M45" i="46"/>
  <c r="I47" i="46"/>
  <c r="I48" i="46" s="1"/>
  <c r="M51" i="27"/>
  <c r="M53" i="27" s="1"/>
  <c r="I26" i="10" s="1"/>
  <c r="I53" i="27"/>
  <c r="AI10" i="36"/>
  <c r="AK10" i="36"/>
  <c r="Y35" i="36"/>
  <c r="I29" i="51"/>
  <c r="M29" i="51" s="1"/>
  <c r="K41" i="94"/>
  <c r="E28" i="12" s="1"/>
  <c r="S45" i="39"/>
  <c r="Q45" i="39"/>
  <c r="M47" i="39"/>
  <c r="AC46" i="36"/>
  <c r="AE46" i="36"/>
  <c r="AS10" i="42"/>
  <c r="AM35" i="42"/>
  <c r="AU10" i="42"/>
  <c r="AY21" i="40"/>
  <c r="BA21" i="40"/>
  <c r="AS10" i="45"/>
  <c r="AS35" i="45" s="1"/>
  <c r="AU10" i="45"/>
  <c r="AM35" i="45"/>
  <c r="Q45" i="38"/>
  <c r="M47" i="38"/>
  <c r="AO10" i="45"/>
  <c r="AC46" i="30"/>
  <c r="AE46" i="30"/>
  <c r="S13" i="28"/>
  <c r="AU44" i="41"/>
  <c r="AC10" i="31"/>
  <c r="AC35" i="31" s="1"/>
  <c r="W35" i="31"/>
  <c r="AE10" i="31"/>
  <c r="Y46" i="38"/>
  <c r="Q45" i="40"/>
  <c r="M47" i="40"/>
  <c r="S45" i="40"/>
  <c r="Y17" i="28"/>
  <c r="BA44" i="37"/>
  <c r="AM46" i="39"/>
  <c r="AO46" i="39" s="1"/>
  <c r="Q45" i="44"/>
  <c r="M47" i="44"/>
  <c r="AI21" i="43"/>
  <c r="AK21" i="43"/>
  <c r="S21" i="28"/>
  <c r="AU44" i="33"/>
  <c r="AC10" i="33"/>
  <c r="AC35" i="33" s="1"/>
  <c r="W35" i="33"/>
  <c r="AE10" i="33"/>
  <c r="AC10" i="34"/>
  <c r="AC35" i="34" s="1"/>
  <c r="W35" i="34"/>
  <c r="AE10" i="34"/>
  <c r="AO44" i="42"/>
  <c r="AY36" i="42"/>
  <c r="AY44" i="42" s="1"/>
  <c r="AG12" i="7" s="1"/>
  <c r="BA36" i="42"/>
  <c r="Q21" i="49"/>
  <c r="AC46" i="39"/>
  <c r="AE46" i="39"/>
  <c r="K24" i="96"/>
  <c r="E77" i="95" s="1"/>
  <c r="G77" i="95" s="1"/>
  <c r="M55" i="95"/>
  <c r="AI10" i="30"/>
  <c r="AI35" i="30" s="1"/>
  <c r="Y35" i="30"/>
  <c r="AS21" i="36"/>
  <c r="AU21" i="36"/>
  <c r="S22" i="28"/>
  <c r="AU44" i="32"/>
  <c r="Y19" i="28"/>
  <c r="BA44" i="35"/>
  <c r="AC10" i="43"/>
  <c r="AC35" i="43" s="1"/>
  <c r="W35" i="43"/>
  <c r="AE10" i="43"/>
  <c r="AS22" i="35"/>
  <c r="AU22" i="35"/>
  <c r="AI10" i="32"/>
  <c r="Y35" i="32"/>
  <c r="AK10" i="32"/>
  <c r="S10" i="28"/>
  <c r="AU44" i="44"/>
  <c r="AY22" i="36"/>
  <c r="BA22" i="36"/>
  <c r="AO22" i="44"/>
  <c r="W20" i="49"/>
  <c r="I29" i="8" s="1"/>
  <c r="W18" i="49"/>
  <c r="AC46" i="45"/>
  <c r="AE46" i="45"/>
  <c r="M35" i="95"/>
  <c r="M60" i="95"/>
  <c r="M8" i="94"/>
  <c r="M41" i="94" s="1"/>
  <c r="M51" i="26"/>
  <c r="M53" i="26" s="1"/>
  <c r="I53" i="26"/>
  <c r="E32" i="12" s="1"/>
  <c r="E39" i="12" s="1"/>
  <c r="Y18" i="28"/>
  <c r="BA44" i="36"/>
  <c r="AO10" i="42"/>
  <c r="Y15" i="28"/>
  <c r="BA44" i="39"/>
  <c r="AY22" i="45"/>
  <c r="BA22" i="45"/>
  <c r="Y9" i="28"/>
  <c r="BA44" i="45"/>
  <c r="Q43" i="53"/>
  <c r="G23" i="10" s="1"/>
  <c r="W42" i="53"/>
  <c r="W43" i="53" s="1"/>
  <c r="I27" i="8" s="1"/>
  <c r="I30" i="8" s="1"/>
  <c r="AS21" i="42"/>
  <c r="AU21" i="42"/>
  <c r="AS10" i="31"/>
  <c r="AS35" i="31" s="1"/>
  <c r="AM35" i="31"/>
  <c r="AU10" i="31"/>
  <c r="I42" i="55"/>
  <c r="Y16" i="28"/>
  <c r="BA44" i="38"/>
  <c r="AS46" i="31"/>
  <c r="AU46" i="31"/>
  <c r="I28" i="10"/>
  <c r="S34" i="17"/>
  <c r="M33" i="8" s="1"/>
  <c r="Y46" i="30"/>
  <c r="AS10" i="39"/>
  <c r="AS35" i="39" s="1"/>
  <c r="AM35" i="39"/>
  <c r="AU10" i="39"/>
  <c r="S20" i="28"/>
  <c r="AU44" i="34"/>
  <c r="Q45" i="43"/>
  <c r="S45" i="43" s="1"/>
  <c r="M47" i="43"/>
  <c r="AS21" i="39"/>
  <c r="AU21" i="39"/>
  <c r="Y10" i="31"/>
  <c r="S45" i="31"/>
  <c r="Q45" i="31"/>
  <c r="M47" i="31"/>
  <c r="AC46" i="40"/>
  <c r="AE46" i="40"/>
  <c r="AI21" i="42"/>
  <c r="AK21" i="42"/>
  <c r="AI22" i="40"/>
  <c r="AK22" i="40"/>
  <c r="Y10" i="33"/>
  <c r="Y10" i="34"/>
  <c r="AI22" i="39"/>
  <c r="AK22" i="39"/>
  <c r="M8" i="28"/>
  <c r="M25" i="28" s="1"/>
  <c r="M31" i="28" s="1"/>
  <c r="Y27" i="7" s="1"/>
  <c r="AK44" i="46"/>
  <c r="AY20" i="40"/>
  <c r="BA20" i="40"/>
  <c r="AI21" i="46"/>
  <c r="AK21" i="46"/>
  <c r="AS10" i="44"/>
  <c r="AS35" i="44" s="1"/>
  <c r="AM35" i="44"/>
  <c r="AU10" i="44"/>
  <c r="AC10" i="30"/>
  <c r="AC35" i="30" s="1"/>
  <c r="W35" i="30"/>
  <c r="AO21" i="36"/>
  <c r="Y10" i="43"/>
  <c r="AC10" i="32"/>
  <c r="AC35" i="32" s="1"/>
  <c r="W35" i="32"/>
  <c r="AE10" i="32"/>
  <c r="AY20" i="37"/>
  <c r="BA20" i="37"/>
  <c r="AI22" i="44"/>
  <c r="AK22" i="44"/>
  <c r="M47" i="33"/>
  <c r="S45" i="33"/>
  <c r="Q45" i="33"/>
  <c r="AO44" i="40"/>
  <c r="AY36" i="40"/>
  <c r="AY44" i="40" s="1"/>
  <c r="AG14" i="7" s="1"/>
  <c r="BA36" i="40"/>
  <c r="AY21" i="37"/>
  <c r="BA21" i="37"/>
  <c r="Y46" i="45"/>
  <c r="AS22" i="32"/>
  <c r="AU22" i="32"/>
  <c r="AM10" i="41"/>
  <c r="S35" i="41"/>
  <c r="AS26" i="56"/>
  <c r="AS21" i="33"/>
  <c r="AU21" i="33"/>
  <c r="AC46" i="41"/>
  <c r="AE46" i="41"/>
  <c r="M45" i="37"/>
  <c r="I47" i="37"/>
  <c r="I48" i="37" s="1"/>
  <c r="Y20" i="28"/>
  <c r="BA44" i="34"/>
  <c r="AI22" i="34"/>
  <c r="AK22" i="34"/>
  <c r="AI20" i="36"/>
  <c r="AK20" i="36"/>
  <c r="AS21" i="44"/>
  <c r="AU21" i="44"/>
  <c r="M15" i="28"/>
  <c r="AK44" i="39"/>
  <c r="AI22" i="46"/>
  <c r="AK22" i="46"/>
  <c r="AY10" i="44"/>
  <c r="BA10" i="44"/>
  <c r="S12" i="28"/>
  <c r="S25" i="28" s="1"/>
  <c r="AU44" i="42"/>
  <c r="AS22" i="41"/>
  <c r="AU22" i="41"/>
  <c r="AS10" i="46"/>
  <c r="AS35" i="46" s="1"/>
  <c r="AM35" i="46"/>
  <c r="AU10" i="46"/>
  <c r="AI46" i="35"/>
  <c r="AK46" i="35"/>
  <c r="Y24" i="28"/>
  <c r="BA44" i="30"/>
  <c r="AY20" i="41"/>
  <c r="BA20" i="41"/>
  <c r="AC46" i="37"/>
  <c r="AE46" i="37"/>
  <c r="Y64" i="50"/>
  <c r="M66" i="50"/>
  <c r="O64" i="50"/>
  <c r="AY22" i="32"/>
  <c r="BA22" i="32"/>
  <c r="AY21" i="33"/>
  <c r="BA21" i="33"/>
  <c r="AI46" i="41"/>
  <c r="AK46" i="41"/>
  <c r="AS46" i="30"/>
  <c r="AU46" i="30"/>
  <c r="AI22" i="42"/>
  <c r="AK22" i="42"/>
  <c r="AC46" i="31"/>
  <c r="AE46" i="31"/>
  <c r="AC10" i="45"/>
  <c r="AC35" i="45" s="1"/>
  <c r="W35" i="45"/>
  <c r="AE10" i="45"/>
  <c r="AM10" i="35"/>
  <c r="S35" i="35"/>
  <c r="AC46" i="42"/>
  <c r="AE46" i="42"/>
  <c r="AM10" i="34"/>
  <c r="S35" i="34"/>
  <c r="AC10" i="35"/>
  <c r="AC35" i="35" s="1"/>
  <c r="W35" i="35"/>
  <c r="AE10" i="35"/>
  <c r="AC10" i="40"/>
  <c r="AC35" i="40" s="1"/>
  <c r="W35" i="40"/>
  <c r="AE10" i="40"/>
  <c r="AI22" i="37"/>
  <c r="AK22" i="37"/>
  <c r="M47" i="30"/>
  <c r="Q45" i="30"/>
  <c r="S45" i="30" s="1"/>
  <c r="AO21" i="44"/>
  <c r="AO44" i="32"/>
  <c r="AY36" i="32"/>
  <c r="AY44" i="32" s="1"/>
  <c r="AG24" i="7" s="1"/>
  <c r="BA36" i="32"/>
  <c r="AY20" i="31"/>
  <c r="BA20" i="31"/>
  <c r="AY20" i="45"/>
  <c r="BA20" i="45"/>
  <c r="AM46" i="44"/>
  <c r="AO46" i="44"/>
  <c r="AS10" i="36"/>
  <c r="AS35" i="36" s="1"/>
  <c r="AU10" i="36"/>
  <c r="AM35" i="36"/>
  <c r="AS10" i="43"/>
  <c r="AS35" i="43" s="1"/>
  <c r="AM35" i="43"/>
  <c r="AU10" i="43"/>
  <c r="AO22" i="41"/>
  <c r="Q45" i="45"/>
  <c r="M47" i="45"/>
  <c r="AC46" i="33"/>
  <c r="AE46" i="33"/>
  <c r="AO22" i="46"/>
  <c r="AS20" i="43"/>
  <c r="AU20" i="43"/>
  <c r="AC46" i="35"/>
  <c r="AE46" i="35"/>
  <c r="AY20" i="34"/>
  <c r="BA20" i="34"/>
  <c r="AI21" i="32"/>
  <c r="AK21" i="32"/>
  <c r="AI46" i="37"/>
  <c r="AK46" i="37"/>
  <c r="AI21" i="34"/>
  <c r="AK21" i="34"/>
  <c r="AC10" i="41"/>
  <c r="AC35" i="41" s="1"/>
  <c r="W35" i="41"/>
  <c r="AE10" i="41"/>
  <c r="AY46" i="30"/>
  <c r="BA46" i="30"/>
  <c r="AY46" i="36" l="1"/>
  <c r="BA46" i="36"/>
  <c r="S31" i="28"/>
  <c r="AC27" i="7" s="1"/>
  <c r="S26" i="28"/>
  <c r="G39" i="10" s="1"/>
  <c r="AM45" i="43"/>
  <c r="S47" i="43"/>
  <c r="S48" i="43" s="1"/>
  <c r="AY46" i="39"/>
  <c r="BA46" i="39"/>
  <c r="S47" i="30"/>
  <c r="AM45" i="30"/>
  <c r="AY10" i="32"/>
  <c r="AY35" i="32" s="1"/>
  <c r="BA10" i="32"/>
  <c r="AO35" i="32"/>
  <c r="Q11" i="28"/>
  <c r="AU35" i="43"/>
  <c r="M48" i="30"/>
  <c r="AY21" i="44"/>
  <c r="BA21" i="44"/>
  <c r="Q10" i="28"/>
  <c r="AU35" i="44"/>
  <c r="M48" i="45"/>
  <c r="Q8" i="28"/>
  <c r="AU35" i="46"/>
  <c r="AI35" i="32"/>
  <c r="I26" i="7"/>
  <c r="E21" i="28"/>
  <c r="AE35" i="33"/>
  <c r="Y45" i="38"/>
  <c r="W45" i="38"/>
  <c r="Q47" i="38"/>
  <c r="Q48" i="38" s="1"/>
  <c r="M48" i="39"/>
  <c r="BG29" i="51"/>
  <c r="AQ29" i="51"/>
  <c r="AA29" i="51"/>
  <c r="BO29" i="51"/>
  <c r="BS29" i="51" s="1"/>
  <c r="AY29" i="51"/>
  <c r="AI29" i="51"/>
  <c r="AM29" i="51" s="1"/>
  <c r="Q29" i="51"/>
  <c r="W29" i="51" s="1"/>
  <c r="AM45" i="34"/>
  <c r="S47" i="34"/>
  <c r="S48" i="34" s="1"/>
  <c r="AO45" i="34"/>
  <c r="AY35" i="37"/>
  <c r="K58" i="95"/>
  <c r="I34" i="22" s="1"/>
  <c r="M34" i="22" s="1"/>
  <c r="S34" i="22" s="1"/>
  <c r="AS10" i="30"/>
  <c r="AS35" i="30" s="1"/>
  <c r="AM35" i="30"/>
  <c r="M48" i="36"/>
  <c r="AS46" i="41"/>
  <c r="AU46" i="41"/>
  <c r="AI10" i="39"/>
  <c r="AI35" i="39" s="1"/>
  <c r="AK10" i="39"/>
  <c r="Y35" i="39"/>
  <c r="W25" i="51"/>
  <c r="AA53" i="55"/>
  <c r="Q53" i="55"/>
  <c r="W53" i="55" s="1"/>
  <c r="AI53" i="55"/>
  <c r="AS46" i="34"/>
  <c r="AU46" i="34"/>
  <c r="AY35" i="39"/>
  <c r="Q47" i="32"/>
  <c r="Q48" i="32" s="1"/>
  <c r="W45" i="32"/>
  <c r="E15" i="7"/>
  <c r="I19" i="7"/>
  <c r="AI35" i="45"/>
  <c r="AI35" i="46"/>
  <c r="AY46" i="44"/>
  <c r="BA46" i="44"/>
  <c r="AS46" i="44"/>
  <c r="AU46" i="44"/>
  <c r="E13" i="7"/>
  <c r="Q18" i="28"/>
  <c r="AU35" i="36"/>
  <c r="Y14" i="28"/>
  <c r="BA44" i="40"/>
  <c r="AY21" i="36"/>
  <c r="AY35" i="36" s="1"/>
  <c r="BA21" i="36"/>
  <c r="E9" i="28"/>
  <c r="AE35" i="45"/>
  <c r="M8" i="7"/>
  <c r="AS48" i="46"/>
  <c r="AI10" i="31"/>
  <c r="AI35" i="31" s="1"/>
  <c r="Y35" i="31"/>
  <c r="AK10" i="31"/>
  <c r="AY22" i="44"/>
  <c r="BA22" i="44"/>
  <c r="E21" i="7"/>
  <c r="Q47" i="44"/>
  <c r="Q48" i="44" s="1"/>
  <c r="Y45" i="44"/>
  <c r="W45" i="44"/>
  <c r="Q47" i="40"/>
  <c r="Q48" i="40" s="1"/>
  <c r="Y45" i="40"/>
  <c r="W45" i="40"/>
  <c r="S45" i="38"/>
  <c r="K18" i="28"/>
  <c r="AK35" i="36"/>
  <c r="M47" i="46"/>
  <c r="Q45" i="46"/>
  <c r="M28" i="51"/>
  <c r="I31" i="51"/>
  <c r="AY46" i="45"/>
  <c r="BA46" i="45"/>
  <c r="AY46" i="32"/>
  <c r="BA46" i="32"/>
  <c r="E86" i="95"/>
  <c r="AS10" i="33"/>
  <c r="AS35" i="33" s="1"/>
  <c r="AM35" i="33"/>
  <c r="AU10" i="33"/>
  <c r="AY21" i="34"/>
  <c r="BA21" i="34"/>
  <c r="M17" i="7"/>
  <c r="AO46" i="41"/>
  <c r="Y35" i="38"/>
  <c r="AI10" i="38"/>
  <c r="AI35" i="38" s="1"/>
  <c r="AK10" i="38"/>
  <c r="AS10" i="38"/>
  <c r="AS35" i="38" s="1"/>
  <c r="AM35" i="38"/>
  <c r="AU10" i="38"/>
  <c r="AM25" i="51"/>
  <c r="M64" i="95"/>
  <c r="AO46" i="34"/>
  <c r="S45" i="32"/>
  <c r="AO35" i="36"/>
  <c r="E19" i="7"/>
  <c r="E13" i="28"/>
  <c r="AE35" i="41"/>
  <c r="AS10" i="41"/>
  <c r="AS35" i="41" s="1"/>
  <c r="AU10" i="41"/>
  <c r="AM35" i="41"/>
  <c r="M48" i="33"/>
  <c r="AI10" i="43"/>
  <c r="AI35" i="43" s="1"/>
  <c r="AK10" i="43"/>
  <c r="Y35" i="43"/>
  <c r="AO10" i="41"/>
  <c r="M10" i="7"/>
  <c r="AI46" i="30"/>
  <c r="AK46" i="30"/>
  <c r="I58" i="55"/>
  <c r="M42" i="55"/>
  <c r="AS10" i="34"/>
  <c r="AS35" i="34" s="1"/>
  <c r="AM35" i="34"/>
  <c r="AU10" i="34"/>
  <c r="AY22" i="46"/>
  <c r="BA22" i="46"/>
  <c r="M18" i="7"/>
  <c r="E14" i="28"/>
  <c r="AE35" i="40"/>
  <c r="AO10" i="34"/>
  <c r="E9" i="7"/>
  <c r="AI10" i="34"/>
  <c r="AI35" i="34" s="1"/>
  <c r="Y35" i="34"/>
  <c r="AK10" i="34"/>
  <c r="M48" i="31"/>
  <c r="Q23" i="28"/>
  <c r="AU35" i="31"/>
  <c r="K77" i="95"/>
  <c r="I23" i="49" s="1"/>
  <c r="M77" i="95"/>
  <c r="S45" i="44"/>
  <c r="AI46" i="38"/>
  <c r="AK46" i="38"/>
  <c r="M76" i="95"/>
  <c r="M48" i="35"/>
  <c r="K53" i="95"/>
  <c r="M53" i="95"/>
  <c r="G86" i="95"/>
  <c r="AY10" i="33"/>
  <c r="AY35" i="33" s="1"/>
  <c r="BA10" i="33"/>
  <c r="AO35" i="33"/>
  <c r="Q47" i="41"/>
  <c r="Q48" i="41" s="1"/>
  <c r="Y45" i="41"/>
  <c r="W45" i="41"/>
  <c r="E12" i="28"/>
  <c r="AE35" i="42"/>
  <c r="W23" i="28"/>
  <c r="BA35" i="31"/>
  <c r="AY10" i="38"/>
  <c r="AY35" i="38" s="1"/>
  <c r="BA10" i="38"/>
  <c r="AO35" i="38"/>
  <c r="E16" i="28"/>
  <c r="AE35" i="38"/>
  <c r="K13" i="28"/>
  <c r="AK35" i="41"/>
  <c r="W11" i="28"/>
  <c r="BA35" i="43"/>
  <c r="Q47" i="45"/>
  <c r="Q48" i="45" s="1"/>
  <c r="Y45" i="45"/>
  <c r="W45" i="45"/>
  <c r="E14" i="7"/>
  <c r="AO35" i="44"/>
  <c r="AI46" i="45"/>
  <c r="AK46" i="45"/>
  <c r="Q47" i="33"/>
  <c r="Q48" i="33" s="1"/>
  <c r="Y45" i="33"/>
  <c r="W45" i="33"/>
  <c r="E24" i="28"/>
  <c r="AI10" i="33"/>
  <c r="AI35" i="33" s="1"/>
  <c r="Y35" i="33"/>
  <c r="AK10" i="33"/>
  <c r="M25" i="7"/>
  <c r="Y12" i="28"/>
  <c r="BA44" i="42"/>
  <c r="S47" i="40"/>
  <c r="S48" i="40" s="1"/>
  <c r="AM45" i="40"/>
  <c r="AO45" i="40" s="1"/>
  <c r="Q12" i="28"/>
  <c r="AU35" i="42"/>
  <c r="Q47" i="39"/>
  <c r="Q48" i="39" s="1"/>
  <c r="Y45" i="39"/>
  <c r="W45" i="39"/>
  <c r="AI35" i="36"/>
  <c r="AS46" i="33"/>
  <c r="AU46" i="33"/>
  <c r="M48" i="34"/>
  <c r="E18" i="28"/>
  <c r="AE35" i="36"/>
  <c r="AS46" i="36"/>
  <c r="AU46" i="36"/>
  <c r="Q47" i="36"/>
  <c r="Q48" i="36" s="1"/>
  <c r="Y45" i="36"/>
  <c r="W45" i="36"/>
  <c r="AM45" i="41"/>
  <c r="AO45" i="41" s="1"/>
  <c r="S47" i="41"/>
  <c r="S48" i="41" s="1"/>
  <c r="E12" i="7"/>
  <c r="AY35" i="31"/>
  <c r="BS25" i="51"/>
  <c r="AY21" i="46"/>
  <c r="BA21" i="46"/>
  <c r="E16" i="7"/>
  <c r="I13" i="7"/>
  <c r="AO35" i="46"/>
  <c r="AY35" i="43"/>
  <c r="AY22" i="41"/>
  <c r="BA22" i="41"/>
  <c r="AO45" i="33"/>
  <c r="AM45" i="33"/>
  <c r="S47" i="33"/>
  <c r="S48" i="33" s="1"/>
  <c r="E26" i="7"/>
  <c r="M48" i="43"/>
  <c r="E11" i="28"/>
  <c r="AE35" i="43"/>
  <c r="E23" i="28"/>
  <c r="AE35" i="31"/>
  <c r="AY10" i="45"/>
  <c r="AY35" i="45" s="1"/>
  <c r="BA10" i="45"/>
  <c r="AO35" i="45"/>
  <c r="AS35" i="42"/>
  <c r="S47" i="39"/>
  <c r="S48" i="39" s="1"/>
  <c r="AM45" i="39"/>
  <c r="AY46" i="33"/>
  <c r="BA46" i="33"/>
  <c r="W14" i="28"/>
  <c r="BA35" i="40"/>
  <c r="E18" i="7"/>
  <c r="Q14" i="28"/>
  <c r="AU35" i="40"/>
  <c r="S47" i="36"/>
  <c r="S48" i="36" s="1"/>
  <c r="AM45" i="36"/>
  <c r="E10" i="28"/>
  <c r="AE35" i="44"/>
  <c r="W44" i="53"/>
  <c r="M47" i="42"/>
  <c r="S45" i="42"/>
  <c r="Q45" i="42"/>
  <c r="M48" i="32"/>
  <c r="K14" i="28"/>
  <c r="AK35" i="40"/>
  <c r="AY35" i="44"/>
  <c r="S45" i="45"/>
  <c r="W45" i="30"/>
  <c r="Q47" i="30"/>
  <c r="Q48" i="30" s="1"/>
  <c r="E19" i="28"/>
  <c r="AE35" i="35"/>
  <c r="M26" i="28"/>
  <c r="G38" i="10" s="1"/>
  <c r="E22" i="28"/>
  <c r="AE35" i="32"/>
  <c r="W45" i="31"/>
  <c r="Y45" i="31" s="1"/>
  <c r="Q47" i="31"/>
  <c r="Q48" i="31" s="1"/>
  <c r="AY10" i="42"/>
  <c r="AY35" i="42" s="1"/>
  <c r="BA10" i="42"/>
  <c r="AO35" i="42"/>
  <c r="E11" i="7"/>
  <c r="E20" i="28"/>
  <c r="AE35" i="34"/>
  <c r="E25" i="7"/>
  <c r="M48" i="38"/>
  <c r="Q9" i="28"/>
  <c r="AU35" i="45"/>
  <c r="E8" i="28"/>
  <c r="AE35" i="46"/>
  <c r="W45" i="34"/>
  <c r="Y45" i="34" s="1"/>
  <c r="Q47" i="34"/>
  <c r="Q48" i="34" s="1"/>
  <c r="AY35" i="40"/>
  <c r="AI10" i="44"/>
  <c r="AI35" i="44" s="1"/>
  <c r="Y35" i="44"/>
  <c r="AK10" i="44"/>
  <c r="Q47" i="35"/>
  <c r="Q48" i="35" s="1"/>
  <c r="Y45" i="35"/>
  <c r="W45" i="35"/>
  <c r="M14" i="7"/>
  <c r="E10" i="7"/>
  <c r="Y21" i="28"/>
  <c r="Y25" i="28" s="1"/>
  <c r="BA44" i="33"/>
  <c r="AY35" i="46"/>
  <c r="AS10" i="35"/>
  <c r="AS35" i="35" s="1"/>
  <c r="AU10" i="35"/>
  <c r="AM35" i="35"/>
  <c r="M47" i="37"/>
  <c r="Q45" i="37"/>
  <c r="E24" i="7"/>
  <c r="AM45" i="31"/>
  <c r="S47" i="31"/>
  <c r="S48" i="31" s="1"/>
  <c r="AO45" i="31"/>
  <c r="Q15" i="28"/>
  <c r="AU35" i="39"/>
  <c r="W21" i="49"/>
  <c r="E20" i="7"/>
  <c r="M48" i="44"/>
  <c r="AS46" i="39"/>
  <c r="AU46" i="39"/>
  <c r="M48" i="40"/>
  <c r="E8" i="7"/>
  <c r="AC48" i="46"/>
  <c r="AS10" i="32"/>
  <c r="AS35" i="32" s="1"/>
  <c r="AM35" i="32"/>
  <c r="AU10" i="32"/>
  <c r="S47" i="35"/>
  <c r="S48" i="35" s="1"/>
  <c r="AM45" i="35"/>
  <c r="S48" i="30"/>
  <c r="AI10" i="37"/>
  <c r="AI35" i="37" s="1"/>
  <c r="Y35" i="37"/>
  <c r="AK10" i="37"/>
  <c r="AY46" i="42"/>
  <c r="BA46" i="42"/>
  <c r="M48" i="41"/>
  <c r="M66" i="54"/>
  <c r="K64" i="54"/>
  <c r="K65" i="54" s="1"/>
  <c r="M65" i="54" s="1"/>
  <c r="Q65" i="54" s="1"/>
  <c r="W65" i="54" s="1"/>
  <c r="AI46" i="43"/>
  <c r="AK46" i="43"/>
  <c r="E17" i="28"/>
  <c r="AE35" i="37"/>
  <c r="I38" i="22"/>
  <c r="M32" i="22"/>
  <c r="AI35" i="40"/>
  <c r="K9" i="28"/>
  <c r="AK35" i="45"/>
  <c r="AI35" i="42"/>
  <c r="Y22" i="28"/>
  <c r="BA44" i="32"/>
  <c r="M11" i="7"/>
  <c r="AO10" i="35"/>
  <c r="W45" i="43"/>
  <c r="Q47" i="43"/>
  <c r="Q48" i="43" s="1"/>
  <c r="M15" i="7"/>
  <c r="K22" i="28"/>
  <c r="AK35" i="32"/>
  <c r="K24" i="28"/>
  <c r="M9" i="7"/>
  <c r="W17" i="28"/>
  <c r="BA35" i="37"/>
  <c r="AY10" i="30"/>
  <c r="AY35" i="30" s="1"/>
  <c r="AO35" i="30"/>
  <c r="K65" i="95"/>
  <c r="I55" i="53" s="1"/>
  <c r="Q17" i="28"/>
  <c r="AU35" i="37"/>
  <c r="AY46" i="38"/>
  <c r="BA46" i="38"/>
  <c r="W26" i="54"/>
  <c r="W64" i="54" s="1"/>
  <c r="W66" i="54" s="1"/>
  <c r="E27" i="8" s="1"/>
  <c r="E30" i="8" s="1"/>
  <c r="Q64" i="54"/>
  <c r="Q66" i="54" s="1"/>
  <c r="E23" i="10" s="1"/>
  <c r="M57" i="95"/>
  <c r="AY46" i="37"/>
  <c r="BA46" i="37"/>
  <c r="AY46" i="43"/>
  <c r="BA46" i="43"/>
  <c r="E17" i="7"/>
  <c r="M54" i="95"/>
  <c r="W15" i="28"/>
  <c r="BA35" i="39"/>
  <c r="E15" i="28"/>
  <c r="AE35" i="39"/>
  <c r="K19" i="28"/>
  <c r="AK35" i="35"/>
  <c r="K8" i="28"/>
  <c r="AK35" i="46"/>
  <c r="K12" i="28"/>
  <c r="AK35" i="42"/>
  <c r="AO47" i="40" l="1"/>
  <c r="AY45" i="40"/>
  <c r="AY47" i="40" s="1"/>
  <c r="AW14" i="7" s="1"/>
  <c r="BA45" i="40"/>
  <c r="Y31" i="28"/>
  <c r="AG27" i="7" s="1"/>
  <c r="Y26" i="28"/>
  <c r="G40" i="10" s="1"/>
  <c r="G42" i="10" s="1"/>
  <c r="Y47" i="34"/>
  <c r="AI45" i="34"/>
  <c r="AI47" i="34" s="1"/>
  <c r="AO20" i="7" s="1"/>
  <c r="AK45" i="34"/>
  <c r="AO47" i="41"/>
  <c r="AY45" i="41"/>
  <c r="BA45" i="41"/>
  <c r="Y47" i="31"/>
  <c r="Y48" i="31" s="1"/>
  <c r="AK48" i="31" s="1"/>
  <c r="AI45" i="31"/>
  <c r="AI47" i="31" s="1"/>
  <c r="AO25" i="7" s="1"/>
  <c r="AK45" i="31"/>
  <c r="AY10" i="35"/>
  <c r="AY35" i="35" s="1"/>
  <c r="BA10" i="35"/>
  <c r="AO35" i="35"/>
  <c r="AM47" i="35"/>
  <c r="AS45" i="35"/>
  <c r="AS47" i="35" s="1"/>
  <c r="AS19" i="7" s="1"/>
  <c r="AU45" i="35"/>
  <c r="W45" i="37"/>
  <c r="Q47" i="37"/>
  <c r="Q48" i="37" s="1"/>
  <c r="I10" i="7"/>
  <c r="AM47" i="36"/>
  <c r="AS45" i="36"/>
  <c r="AS47" i="36" s="1"/>
  <c r="AU45" i="36"/>
  <c r="Q11" i="7"/>
  <c r="I18" i="7"/>
  <c r="I21" i="7"/>
  <c r="AI48" i="33"/>
  <c r="W10" i="28"/>
  <c r="BA35" i="44"/>
  <c r="W16" i="28"/>
  <c r="BA35" i="38"/>
  <c r="I20" i="7"/>
  <c r="AI48" i="34"/>
  <c r="I11" i="7"/>
  <c r="M13" i="7"/>
  <c r="AY46" i="34"/>
  <c r="BA46" i="34"/>
  <c r="I16" i="7"/>
  <c r="Q21" i="28"/>
  <c r="AM48" i="33"/>
  <c r="AU35" i="33"/>
  <c r="W47" i="44"/>
  <c r="AC45" i="44"/>
  <c r="AC47" i="44" s="1"/>
  <c r="AE45" i="44"/>
  <c r="K15" i="28"/>
  <c r="Y48" i="39"/>
  <c r="AK35" i="39"/>
  <c r="Q17" i="7"/>
  <c r="I24" i="7"/>
  <c r="I14" i="7"/>
  <c r="AO45" i="35"/>
  <c r="S45" i="37"/>
  <c r="M19" i="7"/>
  <c r="AS48" i="35"/>
  <c r="Q14" i="7"/>
  <c r="AY48" i="40"/>
  <c r="Q12" i="7"/>
  <c r="S47" i="45"/>
  <c r="S48" i="45" s="1"/>
  <c r="AM45" i="45"/>
  <c r="AO45" i="45" s="1"/>
  <c r="M48" i="42"/>
  <c r="AO45" i="36"/>
  <c r="M12" i="7"/>
  <c r="W8" i="28"/>
  <c r="BA35" i="46"/>
  <c r="W47" i="36"/>
  <c r="AC45" i="36"/>
  <c r="AC47" i="36" s="1"/>
  <c r="AE45" i="36"/>
  <c r="W47" i="39"/>
  <c r="AC45" i="39"/>
  <c r="AC47" i="39" s="1"/>
  <c r="AE45" i="39"/>
  <c r="W47" i="41"/>
  <c r="AC45" i="41"/>
  <c r="AC47" i="41" s="1"/>
  <c r="AE45" i="41"/>
  <c r="I32" i="24"/>
  <c r="K86" i="95"/>
  <c r="E27" i="12" s="1"/>
  <c r="E42" i="12" s="1"/>
  <c r="AU48" i="33"/>
  <c r="K16" i="28"/>
  <c r="AK35" i="38"/>
  <c r="M21" i="7"/>
  <c r="BG28" i="51"/>
  <c r="BG31" i="51" s="1"/>
  <c r="I20" i="10" s="1"/>
  <c r="AQ28" i="51"/>
  <c r="AQ31" i="51" s="1"/>
  <c r="I14" i="10" s="1"/>
  <c r="AA28" i="51"/>
  <c r="AA31" i="51" s="1"/>
  <c r="I11" i="10" s="1"/>
  <c r="BO28" i="51"/>
  <c r="AY28" i="51"/>
  <c r="AY31" i="51" s="1"/>
  <c r="I16" i="10" s="1"/>
  <c r="AI28" i="51"/>
  <c r="Q28" i="51"/>
  <c r="M31" i="51"/>
  <c r="Y47" i="44"/>
  <c r="AI45" i="44"/>
  <c r="AI47" i="44" s="1"/>
  <c r="AO10" i="7" s="1"/>
  <c r="AK45" i="44"/>
  <c r="K23" i="28"/>
  <c r="AK35" i="31"/>
  <c r="Q18" i="7"/>
  <c r="AO47" i="34"/>
  <c r="AY45" i="34"/>
  <c r="AY47" i="34" s="1"/>
  <c r="AW20" i="7" s="1"/>
  <c r="BA45" i="34"/>
  <c r="W47" i="38"/>
  <c r="AC45" i="38"/>
  <c r="AC47" i="38" s="1"/>
  <c r="AE45" i="38"/>
  <c r="Q24" i="7"/>
  <c r="M55" i="53"/>
  <c r="I60" i="53"/>
  <c r="I62" i="53" s="1"/>
  <c r="M38" i="22"/>
  <c r="I33" i="10" s="1"/>
  <c r="S32" i="22"/>
  <c r="S38" i="22" s="1"/>
  <c r="M39" i="8" s="1"/>
  <c r="Q8" i="7"/>
  <c r="Q10" i="7"/>
  <c r="W9" i="28"/>
  <c r="BA35" i="45"/>
  <c r="Y47" i="36"/>
  <c r="AI45" i="36"/>
  <c r="AI47" i="36" s="1"/>
  <c r="AO18" i="7" s="1"/>
  <c r="AK45" i="36"/>
  <c r="Y47" i="39"/>
  <c r="AI45" i="39"/>
  <c r="AI47" i="39" s="1"/>
  <c r="AO15" i="7" s="1"/>
  <c r="AK45" i="39"/>
  <c r="Q16" i="7"/>
  <c r="Y47" i="41"/>
  <c r="AI45" i="41"/>
  <c r="AI47" i="41" s="1"/>
  <c r="AK45" i="41"/>
  <c r="S47" i="44"/>
  <c r="S48" i="44" s="1"/>
  <c r="AO45" i="44"/>
  <c r="AM45" i="44"/>
  <c r="AY46" i="41"/>
  <c r="BA46" i="41"/>
  <c r="Q47" i="46"/>
  <c r="Q48" i="46" s="1"/>
  <c r="W45" i="46"/>
  <c r="I25" i="7"/>
  <c r="AI48" i="31"/>
  <c r="I15" i="7"/>
  <c r="Y47" i="38"/>
  <c r="AI45" i="38"/>
  <c r="AI47" i="38" s="1"/>
  <c r="AO16" i="7" s="1"/>
  <c r="AK45" i="38"/>
  <c r="AM47" i="43"/>
  <c r="AS45" i="43"/>
  <c r="AS47" i="43" s="1"/>
  <c r="AU45" i="43"/>
  <c r="M65" i="95"/>
  <c r="M86" i="95" s="1"/>
  <c r="AO47" i="31"/>
  <c r="AY45" i="31"/>
  <c r="AY47" i="31" s="1"/>
  <c r="AW25" i="7" s="1"/>
  <c r="BA45" i="31"/>
  <c r="W47" i="35"/>
  <c r="AC45" i="35"/>
  <c r="AC47" i="35" s="1"/>
  <c r="AE45" i="35"/>
  <c r="AM47" i="33"/>
  <c r="AS45" i="33"/>
  <c r="AS47" i="33" s="1"/>
  <c r="AS21" i="7" s="1"/>
  <c r="AU45" i="33"/>
  <c r="Q25" i="7"/>
  <c r="AY48" i="31"/>
  <c r="W47" i="33"/>
  <c r="AC45" i="33"/>
  <c r="AC47" i="33" s="1"/>
  <c r="AE45" i="33"/>
  <c r="W47" i="45"/>
  <c r="AC45" i="45"/>
  <c r="AC47" i="45" s="1"/>
  <c r="AE45" i="45"/>
  <c r="AY10" i="34"/>
  <c r="AY35" i="34" s="1"/>
  <c r="BA10" i="34"/>
  <c r="AO35" i="34"/>
  <c r="S45" i="46"/>
  <c r="Q24" i="28"/>
  <c r="AM47" i="34"/>
  <c r="AM48" i="34" s="1"/>
  <c r="AU48" i="34" s="1"/>
  <c r="AS45" i="34"/>
  <c r="AS47" i="34" s="1"/>
  <c r="AS20" i="7" s="1"/>
  <c r="AU45" i="34"/>
  <c r="AK48" i="39"/>
  <c r="AO45" i="43"/>
  <c r="W24" i="28"/>
  <c r="W47" i="43"/>
  <c r="AC45" i="43"/>
  <c r="AC47" i="43" s="1"/>
  <c r="AE45" i="43"/>
  <c r="Q22" i="28"/>
  <c r="AU35" i="32"/>
  <c r="Y47" i="35"/>
  <c r="AI45" i="35"/>
  <c r="AI47" i="35" s="1"/>
  <c r="AK45" i="35"/>
  <c r="Y47" i="33"/>
  <c r="AI45" i="33"/>
  <c r="AI47" i="33" s="1"/>
  <c r="AO21" i="7" s="1"/>
  <c r="AK45" i="33"/>
  <c r="W21" i="28"/>
  <c r="BA35" i="33"/>
  <c r="Q20" i="28"/>
  <c r="AU35" i="34"/>
  <c r="AY10" i="41"/>
  <c r="AY35" i="41" s="1"/>
  <c r="AO35" i="41"/>
  <c r="BA10" i="41"/>
  <c r="AM45" i="38"/>
  <c r="S47" i="38"/>
  <c r="S48" i="38" s="1"/>
  <c r="W47" i="32"/>
  <c r="AC45" i="32"/>
  <c r="AC47" i="32" s="1"/>
  <c r="AE45" i="32"/>
  <c r="M26" i="7"/>
  <c r="AS48" i="30"/>
  <c r="AM47" i="30"/>
  <c r="AS45" i="30"/>
  <c r="AS47" i="30" s="1"/>
  <c r="AS26" i="7" s="1"/>
  <c r="AU45" i="30"/>
  <c r="M48" i="37"/>
  <c r="W47" i="34"/>
  <c r="AC45" i="34"/>
  <c r="AC47" i="34" s="1"/>
  <c r="AE45" i="34"/>
  <c r="W47" i="31"/>
  <c r="AC45" i="31"/>
  <c r="AC47" i="31" s="1"/>
  <c r="AE45" i="31"/>
  <c r="Q9" i="7"/>
  <c r="AO47" i="33"/>
  <c r="AY45" i="33"/>
  <c r="AY47" i="33" s="1"/>
  <c r="AW21" i="7" s="1"/>
  <c r="BA45" i="33"/>
  <c r="Y47" i="45"/>
  <c r="AI45" i="45"/>
  <c r="AI47" i="45" s="1"/>
  <c r="AO9" i="7" s="1"/>
  <c r="AK45" i="45"/>
  <c r="Q26" i="7"/>
  <c r="Y45" i="43"/>
  <c r="I12" i="7"/>
  <c r="K17" i="28"/>
  <c r="AK35" i="37"/>
  <c r="M24" i="7"/>
  <c r="AM47" i="31"/>
  <c r="AS45" i="31"/>
  <c r="AS47" i="31" s="1"/>
  <c r="AU45" i="31"/>
  <c r="Y45" i="42"/>
  <c r="W45" i="42"/>
  <c r="Q47" i="42"/>
  <c r="Q48" i="42" s="1"/>
  <c r="M23" i="49"/>
  <c r="I25" i="49"/>
  <c r="M20" i="7"/>
  <c r="Q16" i="28"/>
  <c r="AU35" i="38"/>
  <c r="W47" i="40"/>
  <c r="AC45" i="40"/>
  <c r="AC47" i="40" s="1"/>
  <c r="AE45" i="40"/>
  <c r="Y45" i="32"/>
  <c r="M58" i="95"/>
  <c r="W47" i="30"/>
  <c r="AC45" i="30"/>
  <c r="AC47" i="30" s="1"/>
  <c r="AE45" i="30"/>
  <c r="AM45" i="42"/>
  <c r="S47" i="42"/>
  <c r="S48" i="42" s="1"/>
  <c r="AM47" i="39"/>
  <c r="AS45" i="39"/>
  <c r="AS47" i="39" s="1"/>
  <c r="AU45" i="39"/>
  <c r="Q21" i="7"/>
  <c r="AA42" i="55"/>
  <c r="Q42" i="55"/>
  <c r="M58" i="55"/>
  <c r="AI42" i="55"/>
  <c r="AI58" i="55" s="1"/>
  <c r="I13" i="10" s="1"/>
  <c r="K11" i="28"/>
  <c r="AK35" i="43"/>
  <c r="Q13" i="28"/>
  <c r="Q25" i="28" s="1"/>
  <c r="Q31" i="28" s="1"/>
  <c r="M27" i="7" s="1"/>
  <c r="AU35" i="41"/>
  <c r="W18" i="28"/>
  <c r="BA35" i="36"/>
  <c r="M16" i="7"/>
  <c r="M48" i="46"/>
  <c r="Y47" i="40"/>
  <c r="AI45" i="40"/>
  <c r="AI47" i="40" s="1"/>
  <c r="AO14" i="7" s="1"/>
  <c r="AK45" i="40"/>
  <c r="I8" i="7"/>
  <c r="AO45" i="30"/>
  <c r="I17" i="7"/>
  <c r="AK48" i="44"/>
  <c r="Q19" i="28"/>
  <c r="AM48" i="35"/>
  <c r="AU48" i="35" s="1"/>
  <c r="AU35" i="35"/>
  <c r="K10" i="28"/>
  <c r="K25" i="28" s="1"/>
  <c r="Y48" i="44"/>
  <c r="AK35" i="44"/>
  <c r="E25" i="28"/>
  <c r="E31" i="28" s="1"/>
  <c r="E27" i="7" s="1"/>
  <c r="W12" i="28"/>
  <c r="BA35" i="42"/>
  <c r="Y45" i="30"/>
  <c r="AO45" i="39"/>
  <c r="AM47" i="41"/>
  <c r="AM48" i="41" s="1"/>
  <c r="AU48" i="41" s="1"/>
  <c r="AS45" i="41"/>
  <c r="AS47" i="41" s="1"/>
  <c r="AS13" i="7" s="1"/>
  <c r="AU45" i="41"/>
  <c r="AM47" i="40"/>
  <c r="AS45" i="40"/>
  <c r="AS47" i="40" s="1"/>
  <c r="AU45" i="40"/>
  <c r="K21" i="28"/>
  <c r="Y48" i="33"/>
  <c r="AK48" i="33" s="1"/>
  <c r="AK35" i="33"/>
  <c r="K20" i="28"/>
  <c r="Y48" i="34"/>
  <c r="AK48" i="34" s="1"/>
  <c r="AK35" i="34"/>
  <c r="AM45" i="32"/>
  <c r="S47" i="32"/>
  <c r="S48" i="32" s="1"/>
  <c r="I9" i="7"/>
  <c r="AI48" i="45"/>
  <c r="Q15" i="7"/>
  <c r="W22" i="28"/>
  <c r="BA35" i="32"/>
  <c r="K31" i="28" l="1"/>
  <c r="I27" i="7" s="1"/>
  <c r="K26" i="28"/>
  <c r="E38" i="10" s="1"/>
  <c r="AO47" i="45"/>
  <c r="AY45" i="45"/>
  <c r="AY47" i="45" s="1"/>
  <c r="BA45" i="45"/>
  <c r="AM47" i="32"/>
  <c r="AS45" i="32"/>
  <c r="AS47" i="32" s="1"/>
  <c r="AU45" i="32"/>
  <c r="U15" i="28"/>
  <c r="AU47" i="39"/>
  <c r="AM48" i="39"/>
  <c r="AU48" i="39" s="1"/>
  <c r="AO45" i="32"/>
  <c r="I27" i="49"/>
  <c r="K25" i="49"/>
  <c r="K26" i="49" s="1"/>
  <c r="M26" i="49" s="1"/>
  <c r="Q26" i="49" s="1"/>
  <c r="W26" i="49" s="1"/>
  <c r="I20" i="28"/>
  <c r="AE47" i="34"/>
  <c r="W48" i="34"/>
  <c r="AE48" i="34" s="1"/>
  <c r="AO47" i="30"/>
  <c r="AY45" i="30"/>
  <c r="AY47" i="30" s="1"/>
  <c r="BA45" i="30"/>
  <c r="AM47" i="42"/>
  <c r="AS45" i="42"/>
  <c r="AS47" i="42" s="1"/>
  <c r="AU45" i="42"/>
  <c r="I14" i="28"/>
  <c r="W48" i="40"/>
  <c r="AE48" i="40" s="1"/>
  <c r="AE47" i="40"/>
  <c r="Q23" i="49"/>
  <c r="M25" i="49"/>
  <c r="AS25" i="7"/>
  <c r="AS48" i="31"/>
  <c r="Q13" i="7"/>
  <c r="S47" i="46"/>
  <c r="S48" i="46" s="1"/>
  <c r="AM45" i="46"/>
  <c r="U21" i="28"/>
  <c r="AU47" i="33"/>
  <c r="O18" i="28"/>
  <c r="Y48" i="36"/>
  <c r="AK48" i="36" s="1"/>
  <c r="AK47" i="36"/>
  <c r="AK16" i="7"/>
  <c r="AC48" i="38"/>
  <c r="AM28" i="51"/>
  <c r="AM31" i="51" s="1"/>
  <c r="M19" i="8" s="1"/>
  <c r="AI31" i="51"/>
  <c r="I15" i="10" s="1"/>
  <c r="AK18" i="7"/>
  <c r="AC48" i="36"/>
  <c r="AK10" i="7"/>
  <c r="AC48" i="44"/>
  <c r="AI48" i="36"/>
  <c r="AM47" i="38"/>
  <c r="AS45" i="38"/>
  <c r="AS47" i="38" s="1"/>
  <c r="AU45" i="38"/>
  <c r="AK20" i="7"/>
  <c r="AC48" i="34"/>
  <c r="U14" i="28"/>
  <c r="AU47" i="40"/>
  <c r="AM48" i="40"/>
  <c r="AU48" i="40" s="1"/>
  <c r="Q58" i="55"/>
  <c r="I8" i="10" s="1"/>
  <c r="W42" i="55"/>
  <c r="I24" i="28"/>
  <c r="W48" i="30"/>
  <c r="AE48" i="30" s="1"/>
  <c r="AE47" i="30"/>
  <c r="AO45" i="42"/>
  <c r="U23" i="28"/>
  <c r="AM48" i="31"/>
  <c r="AU48" i="31" s="1"/>
  <c r="AU47" i="31"/>
  <c r="U24" i="28"/>
  <c r="AU47" i="30"/>
  <c r="O21" i="28"/>
  <c r="AK47" i="33"/>
  <c r="AK11" i="7"/>
  <c r="AC48" i="43"/>
  <c r="AK21" i="7"/>
  <c r="AC48" i="33"/>
  <c r="O16" i="28"/>
  <c r="AK47" i="38"/>
  <c r="I16" i="28"/>
  <c r="W48" i="38"/>
  <c r="AE48" i="38" s="1"/>
  <c r="AE47" i="38"/>
  <c r="Y48" i="38"/>
  <c r="AK48" i="38" s="1"/>
  <c r="AK15" i="7"/>
  <c r="AC48" i="39"/>
  <c r="I18" i="28"/>
  <c r="W48" i="36"/>
  <c r="AE48" i="36" s="1"/>
  <c r="AE47" i="36"/>
  <c r="AO47" i="36"/>
  <c r="AY45" i="36"/>
  <c r="AY47" i="36" s="1"/>
  <c r="BA45" i="36"/>
  <c r="S47" i="37"/>
  <c r="S48" i="37" s="1"/>
  <c r="AO45" i="37"/>
  <c r="AM45" i="37"/>
  <c r="I10" i="28"/>
  <c r="W48" i="44"/>
  <c r="AE48" i="44" s="1"/>
  <c r="AE47" i="44"/>
  <c r="AS48" i="41"/>
  <c r="O20" i="28"/>
  <c r="AK47" i="34"/>
  <c r="Y47" i="42"/>
  <c r="AI45" i="42"/>
  <c r="AI47" i="42" s="1"/>
  <c r="AK45" i="42"/>
  <c r="Y47" i="43"/>
  <c r="AI45" i="43"/>
  <c r="AI47" i="43" s="1"/>
  <c r="AK45" i="43"/>
  <c r="Q26" i="28"/>
  <c r="E39" i="10" s="1"/>
  <c r="AK26" i="7"/>
  <c r="AC48" i="30"/>
  <c r="AA21" i="28"/>
  <c r="BA47" i="33"/>
  <c r="AY48" i="33"/>
  <c r="I11" i="28"/>
  <c r="AE47" i="43"/>
  <c r="W48" i="43"/>
  <c r="AE48" i="43" s="1"/>
  <c r="W20" i="28"/>
  <c r="AO48" i="34"/>
  <c r="BA48" i="34" s="1"/>
  <c r="BA35" i="34"/>
  <c r="I21" i="28"/>
  <c r="W48" i="33"/>
  <c r="AE48" i="33" s="1"/>
  <c r="AE47" i="33"/>
  <c r="AI48" i="39"/>
  <c r="E26" i="28"/>
  <c r="E37" i="10" s="1"/>
  <c r="BS28" i="51"/>
  <c r="BS31" i="51" s="1"/>
  <c r="M28" i="8" s="1"/>
  <c r="BO31" i="51"/>
  <c r="I24" i="10" s="1"/>
  <c r="I15" i="28"/>
  <c r="AE47" i="39"/>
  <c r="W48" i="39"/>
  <c r="AE48" i="39" s="1"/>
  <c r="AO47" i="35"/>
  <c r="AY45" i="35"/>
  <c r="AY47" i="35" s="1"/>
  <c r="AW19" i="7" s="1"/>
  <c r="BA45" i="35"/>
  <c r="E12" i="9"/>
  <c r="G50" i="10"/>
  <c r="G55" i="10" s="1"/>
  <c r="G56" i="10" s="1"/>
  <c r="K56" i="10" s="1"/>
  <c r="U13" i="28"/>
  <c r="AU47" i="41"/>
  <c r="AK19" i="7"/>
  <c r="AC48" i="35"/>
  <c r="I59" i="10"/>
  <c r="I61" i="10" s="1"/>
  <c r="E43" i="12"/>
  <c r="E20" i="9" s="1"/>
  <c r="AI48" i="40"/>
  <c r="W47" i="37"/>
  <c r="AC45" i="37"/>
  <c r="AC47" i="37" s="1"/>
  <c r="AE45" i="37"/>
  <c r="U19" i="28"/>
  <c r="AU47" i="35"/>
  <c r="O23" i="28"/>
  <c r="AK47" i="31"/>
  <c r="AO19" i="7"/>
  <c r="AI48" i="35"/>
  <c r="AO47" i="39"/>
  <c r="AY45" i="39"/>
  <c r="AY47" i="39" s="1"/>
  <c r="BA45" i="39"/>
  <c r="O9" i="28"/>
  <c r="AK47" i="45"/>
  <c r="Y48" i="45"/>
  <c r="AK48" i="45" s="1"/>
  <c r="AO45" i="38"/>
  <c r="O19" i="28"/>
  <c r="AK47" i="35"/>
  <c r="Y48" i="35"/>
  <c r="AK48" i="35" s="1"/>
  <c r="Q20" i="7"/>
  <c r="AY48" i="34"/>
  <c r="I19" i="28"/>
  <c r="AE47" i="35"/>
  <c r="W48" i="35"/>
  <c r="AE48" i="35" s="1"/>
  <c r="Q55" i="53"/>
  <c r="M60" i="53"/>
  <c r="AA20" i="28"/>
  <c r="BA47" i="34"/>
  <c r="M32" i="24"/>
  <c r="I38" i="24"/>
  <c r="Y45" i="37"/>
  <c r="W19" i="28"/>
  <c r="W25" i="28" s="1"/>
  <c r="AO48" i="35"/>
  <c r="BA48" i="35" s="1"/>
  <c r="BA35" i="35"/>
  <c r="AK25" i="7"/>
  <c r="AC48" i="31"/>
  <c r="I23" i="28"/>
  <c r="W48" i="31"/>
  <c r="AE48" i="31" s="1"/>
  <c r="AE47" i="31"/>
  <c r="U20" i="28"/>
  <c r="AU47" i="34"/>
  <c r="O14" i="28"/>
  <c r="Y48" i="40"/>
  <c r="AK48" i="40" s="1"/>
  <c r="AK47" i="40"/>
  <c r="AS15" i="7"/>
  <c r="AS48" i="39"/>
  <c r="Y47" i="32"/>
  <c r="AI45" i="32"/>
  <c r="AI47" i="32" s="1"/>
  <c r="AK45" i="32"/>
  <c r="AS48" i="34"/>
  <c r="W47" i="42"/>
  <c r="AC45" i="42"/>
  <c r="AC47" i="42" s="1"/>
  <c r="AE45" i="42"/>
  <c r="AO48" i="33"/>
  <c r="BA48" i="33" s="1"/>
  <c r="AO47" i="43"/>
  <c r="AY45" i="43"/>
  <c r="AY47" i="43" s="1"/>
  <c r="BA45" i="43"/>
  <c r="AM48" i="30"/>
  <c r="AU48" i="30" s="1"/>
  <c r="AS11" i="7"/>
  <c r="AS48" i="43"/>
  <c r="AM47" i="44"/>
  <c r="AS45" i="44"/>
  <c r="AS47" i="44" s="1"/>
  <c r="AU45" i="44"/>
  <c r="AO13" i="7"/>
  <c r="AI48" i="41"/>
  <c r="O15" i="28"/>
  <c r="AK47" i="39"/>
  <c r="O10" i="28"/>
  <c r="AK47" i="44"/>
  <c r="AI48" i="38"/>
  <c r="AS18" i="7"/>
  <c r="AS48" i="36"/>
  <c r="AY47" i="41"/>
  <c r="AW13" i="7" s="1"/>
  <c r="AK9" i="7"/>
  <c r="AC48" i="45"/>
  <c r="U11" i="28"/>
  <c r="AM48" i="43"/>
  <c r="AU48" i="43" s="1"/>
  <c r="AU47" i="43"/>
  <c r="W47" i="46"/>
  <c r="AE45" i="46"/>
  <c r="AO47" i="44"/>
  <c r="AY45" i="44"/>
  <c r="AY47" i="44" s="1"/>
  <c r="BA45" i="44"/>
  <c r="O13" i="28"/>
  <c r="Y48" i="41"/>
  <c r="AK48" i="41" s="1"/>
  <c r="AK47" i="41"/>
  <c r="AS48" i="33"/>
  <c r="AK13" i="7"/>
  <c r="AC48" i="41"/>
  <c r="U18" i="28"/>
  <c r="AM48" i="36"/>
  <c r="AU48" i="36" s="1"/>
  <c r="AU47" i="36"/>
  <c r="Q19" i="7"/>
  <c r="AY48" i="35"/>
  <c r="AA13" i="28"/>
  <c r="BA47" i="41"/>
  <c r="AA14" i="28"/>
  <c r="BA47" i="40"/>
  <c r="AO48" i="40"/>
  <c r="BA48" i="40" s="1"/>
  <c r="Y47" i="30"/>
  <c r="AI45" i="30"/>
  <c r="AI47" i="30" s="1"/>
  <c r="AK45" i="30"/>
  <c r="AK24" i="7"/>
  <c r="AC48" i="32"/>
  <c r="AS14" i="7"/>
  <c r="AS48" i="40"/>
  <c r="AK14" i="7"/>
  <c r="AC48" i="40"/>
  <c r="I22" i="28"/>
  <c r="W48" i="32"/>
  <c r="AE48" i="32" s="1"/>
  <c r="AE47" i="32"/>
  <c r="W13" i="28"/>
  <c r="AO48" i="41"/>
  <c r="BA48" i="41" s="1"/>
  <c r="BA35" i="41"/>
  <c r="I9" i="28"/>
  <c r="AE47" i="45"/>
  <c r="W48" i="45"/>
  <c r="AE48" i="45" s="1"/>
  <c r="AA23" i="28"/>
  <c r="BA47" i="31"/>
  <c r="AO48" i="31"/>
  <c r="BA48" i="31" s="1"/>
  <c r="Y45" i="46"/>
  <c r="W28" i="51"/>
  <c r="W31" i="51" s="1"/>
  <c r="M9" i="8" s="1"/>
  <c r="Q31" i="51"/>
  <c r="I9" i="10" s="1"/>
  <c r="I13" i="28"/>
  <c r="W48" i="41"/>
  <c r="AE48" i="41" s="1"/>
  <c r="AE47" i="41"/>
  <c r="AM47" i="45"/>
  <c r="AS45" i="45"/>
  <c r="AS47" i="45" s="1"/>
  <c r="AU45" i="45"/>
  <c r="AI48" i="44"/>
  <c r="W31" i="28" l="1"/>
  <c r="Q27" i="7" s="1"/>
  <c r="W26" i="28"/>
  <c r="E40" i="10" s="1"/>
  <c r="Y47" i="46"/>
  <c r="AI45" i="46"/>
  <c r="AI47" i="46" s="1"/>
  <c r="AK45" i="46"/>
  <c r="AW10" i="7"/>
  <c r="AY48" i="44"/>
  <c r="AA10" i="28"/>
  <c r="BA47" i="44"/>
  <c r="AO48" i="44"/>
  <c r="BA48" i="44" s="1"/>
  <c r="AO24" i="7"/>
  <c r="AI48" i="32"/>
  <c r="M38" i="24"/>
  <c r="I32" i="10" s="1"/>
  <c r="S32" i="24"/>
  <c r="S38" i="24" s="1"/>
  <c r="M38" i="8" s="1"/>
  <c r="AO47" i="38"/>
  <c r="AY45" i="38"/>
  <c r="AY47" i="38" s="1"/>
  <c r="BA45" i="38"/>
  <c r="AA15" i="28"/>
  <c r="BA47" i="39"/>
  <c r="AO48" i="39"/>
  <c r="BA48" i="39" s="1"/>
  <c r="AY48" i="41"/>
  <c r="AS12" i="7"/>
  <c r="AS48" i="42"/>
  <c r="AS24" i="7"/>
  <c r="AS48" i="32"/>
  <c r="AO47" i="37"/>
  <c r="AY45" i="37"/>
  <c r="AY47" i="37" s="1"/>
  <c r="BA45" i="37"/>
  <c r="AO26" i="7"/>
  <c r="AI48" i="30"/>
  <c r="AS10" i="7"/>
  <c r="AS48" i="44"/>
  <c r="AS9" i="7"/>
  <c r="AS48" i="45"/>
  <c r="O24" i="28"/>
  <c r="AK47" i="30"/>
  <c r="Y48" i="30"/>
  <c r="AK48" i="30" s="1"/>
  <c r="U10" i="28"/>
  <c r="AM48" i="44"/>
  <c r="AU48" i="44" s="1"/>
  <c r="AU47" i="44"/>
  <c r="O22" i="28"/>
  <c r="Y48" i="32"/>
  <c r="AK48" i="32" s="1"/>
  <c r="AK47" i="32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49" i="11"/>
  <c r="M149" i="11" s="1"/>
  <c r="K151" i="11"/>
  <c r="M151" i="11" s="1"/>
  <c r="K153" i="11"/>
  <c r="M153" i="11" s="1"/>
  <c r="K155" i="11"/>
  <c r="M155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7" i="11"/>
  <c r="M157" i="11" s="1"/>
  <c r="K159" i="11"/>
  <c r="M159" i="11" s="1"/>
  <c r="AA19" i="28"/>
  <c r="BA47" i="35"/>
  <c r="AO11" i="7"/>
  <c r="AI48" i="43"/>
  <c r="AW18" i="7"/>
  <c r="AY48" i="36"/>
  <c r="U12" i="28"/>
  <c r="AM48" i="42"/>
  <c r="AU48" i="42" s="1"/>
  <c r="AU47" i="42"/>
  <c r="U22" i="28"/>
  <c r="AU47" i="32"/>
  <c r="AM48" i="32"/>
  <c r="AU48" i="32" s="1"/>
  <c r="AA11" i="28"/>
  <c r="AO48" i="43"/>
  <c r="BA48" i="43" s="1"/>
  <c r="BA47" i="43"/>
  <c r="U9" i="28"/>
  <c r="AU47" i="45"/>
  <c r="AM48" i="45"/>
  <c r="AU48" i="45" s="1"/>
  <c r="I8" i="28"/>
  <c r="W48" i="46"/>
  <c r="AE48" i="46" s="1"/>
  <c r="AE47" i="46"/>
  <c r="O11" i="28"/>
  <c r="AK47" i="43"/>
  <c r="Y48" i="43"/>
  <c r="AK48" i="43" s="1"/>
  <c r="AA18" i="28"/>
  <c r="BA47" i="36"/>
  <c r="AO48" i="36"/>
  <c r="BA48" i="36" s="1"/>
  <c r="M27" i="49"/>
  <c r="O25" i="49"/>
  <c r="AO47" i="32"/>
  <c r="AY45" i="32"/>
  <c r="AY47" i="32" s="1"/>
  <c r="BA45" i="32"/>
  <c r="E42" i="10"/>
  <c r="AO47" i="42"/>
  <c r="AY45" i="42"/>
  <c r="AY47" i="42" s="1"/>
  <c r="BA45" i="42"/>
  <c r="W23" i="49"/>
  <c r="W25" i="49" s="1"/>
  <c r="W27" i="49" s="1"/>
  <c r="M29" i="8" s="1"/>
  <c r="Q25" i="49"/>
  <c r="Q27" i="49" s="1"/>
  <c r="I25" i="10" s="1"/>
  <c r="AW26" i="7"/>
  <c r="AY48" i="30"/>
  <c r="AK17" i="7"/>
  <c r="AC48" i="37"/>
  <c r="Y47" i="37"/>
  <c r="AI45" i="37"/>
  <c r="AI47" i="37" s="1"/>
  <c r="AK45" i="37"/>
  <c r="AS16" i="7"/>
  <c r="AS48" i="38"/>
  <c r="AM47" i="46"/>
  <c r="AU45" i="46"/>
  <c r="AA24" i="28"/>
  <c r="BA47" i="30"/>
  <c r="AO48" i="30"/>
  <c r="BA48" i="30" s="1"/>
  <c r="AW9" i="7"/>
  <c r="AY48" i="45"/>
  <c r="AK12" i="7"/>
  <c r="AC48" i="42"/>
  <c r="K60" i="53"/>
  <c r="K61" i="53" s="1"/>
  <c r="M61" i="53" s="1"/>
  <c r="Q61" i="53" s="1"/>
  <c r="W61" i="53" s="1"/>
  <c r="I17" i="28"/>
  <c r="W48" i="37"/>
  <c r="AE48" i="37" s="1"/>
  <c r="AE47" i="37"/>
  <c r="AO12" i="7"/>
  <c r="AI48" i="42"/>
  <c r="I12" i="28"/>
  <c r="W48" i="42"/>
  <c r="AE48" i="42" s="1"/>
  <c r="AE47" i="42"/>
  <c r="W55" i="53"/>
  <c r="W60" i="53" s="1"/>
  <c r="W62" i="53" s="1"/>
  <c r="M27" i="8" s="1"/>
  <c r="M30" i="8" s="1"/>
  <c r="Q60" i="53"/>
  <c r="O12" i="28"/>
  <c r="Y48" i="42"/>
  <c r="AK48" i="42" s="1"/>
  <c r="AK47" i="42"/>
  <c r="AM47" i="37"/>
  <c r="AS45" i="37"/>
  <c r="AS47" i="37" s="1"/>
  <c r="AU45" i="37"/>
  <c r="U16" i="28"/>
  <c r="AU47" i="38"/>
  <c r="AM48" i="38"/>
  <c r="AU48" i="38" s="1"/>
  <c r="AO45" i="46"/>
  <c r="AA9" i="28"/>
  <c r="BA47" i="45"/>
  <c r="AO48" i="45"/>
  <c r="BA48" i="45" s="1"/>
  <c r="AW11" i="7"/>
  <c r="AY48" i="43"/>
  <c r="AW15" i="7"/>
  <c r="AY48" i="39"/>
  <c r="AA58" i="55"/>
  <c r="I10" i="10" s="1"/>
  <c r="W58" i="55"/>
  <c r="M8" i="8" s="1"/>
  <c r="M10" i="8" s="1"/>
  <c r="E9" i="9" l="1"/>
  <c r="E15" i="9" s="1"/>
  <c r="M163" i="11"/>
  <c r="AS17" i="7"/>
  <c r="AS48" i="37"/>
  <c r="AA16" i="28"/>
  <c r="BA47" i="38"/>
  <c r="AO48" i="38"/>
  <c r="BA48" i="38" s="1"/>
  <c r="U17" i="28"/>
  <c r="AM48" i="37"/>
  <c r="AU48" i="37" s="1"/>
  <c r="AU47" i="37"/>
  <c r="M62" i="53"/>
  <c r="AO17" i="7"/>
  <c r="AI48" i="37"/>
  <c r="I25" i="28"/>
  <c r="AA12" i="28"/>
  <c r="BA47" i="42"/>
  <c r="AO48" i="42"/>
  <c r="BA48" i="42" s="1"/>
  <c r="AW17" i="7"/>
  <c r="AY48" i="37"/>
  <c r="O17" i="28"/>
  <c r="AK47" i="37"/>
  <c r="Y48" i="37"/>
  <c r="AK48" i="37" s="1"/>
  <c r="AW24" i="7"/>
  <c r="AY48" i="32"/>
  <c r="AA22" i="28"/>
  <c r="BA47" i="32"/>
  <c r="AO48" i="32"/>
  <c r="BA48" i="32" s="1"/>
  <c r="AO47" i="46"/>
  <c r="AY45" i="46"/>
  <c r="AY47" i="46" s="1"/>
  <c r="BA45" i="46"/>
  <c r="AO8" i="7"/>
  <c r="AI48" i="46"/>
  <c r="U8" i="28"/>
  <c r="AM48" i="46"/>
  <c r="AU48" i="46" s="1"/>
  <c r="AU47" i="46"/>
  <c r="Q62" i="53"/>
  <c r="I23" i="10" s="1"/>
  <c r="AW12" i="7"/>
  <c r="AY48" i="42"/>
  <c r="O8" i="28"/>
  <c r="O25" i="28" s="1"/>
  <c r="O31" i="28" s="1"/>
  <c r="AO27" i="7" s="1"/>
  <c r="Y48" i="46"/>
  <c r="AK48" i="46" s="1"/>
  <c r="AK47" i="46"/>
  <c r="AW16" i="7"/>
  <c r="AY48" i="38"/>
  <c r="E11" i="9"/>
  <c r="E43" i="10"/>
  <c r="E48" i="10" s="1"/>
  <c r="E49" i="10" s="1"/>
  <c r="K49" i="10" s="1"/>
  <c r="AA17" i="28"/>
  <c r="AO48" i="37"/>
  <c r="BA48" i="37" s="1"/>
  <c r="BA47" i="37"/>
  <c r="K32" i="8" l="1"/>
  <c r="G20" i="6" s="1"/>
  <c r="G45" i="1" s="1"/>
  <c r="K31" i="8"/>
  <c r="G19" i="6" s="1"/>
  <c r="G42" i="1" s="1"/>
  <c r="K14" i="8"/>
  <c r="G9" i="6" s="1"/>
  <c r="G12" i="1" s="1"/>
  <c r="K18" i="8"/>
  <c r="K22" i="8"/>
  <c r="G13" i="6" s="1"/>
  <c r="G24" i="1" s="1"/>
  <c r="BC8" i="7"/>
  <c r="AC8" i="5" s="1"/>
  <c r="G86" i="1" s="1"/>
  <c r="W8" i="7"/>
  <c r="G8" i="5" s="1"/>
  <c r="G75" i="1" s="1"/>
  <c r="BC25" i="7"/>
  <c r="AC25" i="5" s="1"/>
  <c r="G307" i="1" s="1"/>
  <c r="BC18" i="7"/>
  <c r="AC18" i="5" s="1"/>
  <c r="G216" i="1" s="1"/>
  <c r="BC22" i="7"/>
  <c r="AC22" i="5" s="1"/>
  <c r="G268" i="1" s="1"/>
  <c r="K34" i="8"/>
  <c r="G22" i="6" s="1"/>
  <c r="G51" i="1" s="1"/>
  <c r="BC19" i="7"/>
  <c r="AC19" i="5" s="1"/>
  <c r="BC12" i="7"/>
  <c r="AC12" i="5" s="1"/>
  <c r="G138" i="1" s="1"/>
  <c r="BC17" i="7"/>
  <c r="AC17" i="5" s="1"/>
  <c r="G203" i="1" s="1"/>
  <c r="BC20" i="7"/>
  <c r="AC20" i="5" s="1"/>
  <c r="G242" i="1" s="1"/>
  <c r="BC10" i="7"/>
  <c r="AC10" i="5" s="1"/>
  <c r="G112" i="1" s="1"/>
  <c r="BC15" i="7"/>
  <c r="AC15" i="5" s="1"/>
  <c r="G177" i="1" s="1"/>
  <c r="BC23" i="7"/>
  <c r="AC23" i="5" s="1"/>
  <c r="G281" i="1" s="1"/>
  <c r="BC11" i="7"/>
  <c r="AC11" i="5" s="1"/>
  <c r="G125" i="1" s="1"/>
  <c r="BC24" i="7"/>
  <c r="AC24" i="5" s="1"/>
  <c r="G294" i="1" s="1"/>
  <c r="BC14" i="7"/>
  <c r="AC14" i="5" s="1"/>
  <c r="G164" i="1" s="1"/>
  <c r="BC13" i="7"/>
  <c r="AC13" i="5" s="1"/>
  <c r="G151" i="1" s="1"/>
  <c r="K37" i="8"/>
  <c r="G27" i="6" s="1"/>
  <c r="G66" i="1" s="1"/>
  <c r="BC16" i="7"/>
  <c r="AC16" i="5" s="1"/>
  <c r="G190" i="1" s="1"/>
  <c r="BC21" i="7"/>
  <c r="AC21" i="5" s="1"/>
  <c r="G255" i="1" s="1"/>
  <c r="AE8" i="7"/>
  <c r="S8" i="5" s="1"/>
  <c r="G81" i="1" s="1"/>
  <c r="BC9" i="7"/>
  <c r="AC9" i="5" s="1"/>
  <c r="G99" i="1" s="1"/>
  <c r="BC27" i="7"/>
  <c r="AC27" i="5" s="1"/>
  <c r="G333" i="1" s="1"/>
  <c r="K33" i="8"/>
  <c r="G21" i="6" s="1"/>
  <c r="G48" i="1" s="1"/>
  <c r="K17" i="8"/>
  <c r="G10" i="6" s="1"/>
  <c r="G15" i="1" s="1"/>
  <c r="K38" i="8"/>
  <c r="G25" i="6" s="1"/>
  <c r="G60" i="1" s="1"/>
  <c r="AA18" i="7"/>
  <c r="M18" i="5" s="1"/>
  <c r="G208" i="1" s="1"/>
  <c r="AA25" i="7"/>
  <c r="M25" i="5" s="1"/>
  <c r="G299" i="1" s="1"/>
  <c r="W21" i="7"/>
  <c r="G21" i="5" s="1"/>
  <c r="G244" i="1" s="1"/>
  <c r="AA13" i="7"/>
  <c r="M13" i="5" s="1"/>
  <c r="G143" i="1" s="1"/>
  <c r="AA10" i="7"/>
  <c r="M10" i="5" s="1"/>
  <c r="G104" i="1" s="1"/>
  <c r="K39" i="8"/>
  <c r="G26" i="6" s="1"/>
  <c r="G63" i="1" s="1"/>
  <c r="W26" i="7"/>
  <c r="G26" i="5" s="1"/>
  <c r="G309" i="1" s="1"/>
  <c r="W13" i="7"/>
  <c r="G13" i="5" s="1"/>
  <c r="G140" i="1" s="1"/>
  <c r="W16" i="7"/>
  <c r="G16" i="5" s="1"/>
  <c r="G179" i="1" s="1"/>
  <c r="AA16" i="7"/>
  <c r="M16" i="5" s="1"/>
  <c r="G182" i="1" s="1"/>
  <c r="AA17" i="7"/>
  <c r="M17" i="5" s="1"/>
  <c r="G195" i="1" s="1"/>
  <c r="AA20" i="7"/>
  <c r="M20" i="5" s="1"/>
  <c r="G234" i="1" s="1"/>
  <c r="W19" i="7"/>
  <c r="AA26" i="7"/>
  <c r="M26" i="5" s="1"/>
  <c r="G312" i="1" s="1"/>
  <c r="W12" i="7"/>
  <c r="G12" i="5" s="1"/>
  <c r="G127" i="1" s="1"/>
  <c r="W18" i="7"/>
  <c r="G18" i="5" s="1"/>
  <c r="G205" i="1" s="1"/>
  <c r="AI20" i="7"/>
  <c r="Y20" i="5" s="1"/>
  <c r="G240" i="1" s="1"/>
  <c r="W20" i="7"/>
  <c r="G20" i="5" s="1"/>
  <c r="G231" i="1" s="1"/>
  <c r="W17" i="7"/>
  <c r="G17" i="5" s="1"/>
  <c r="G192" i="1" s="1"/>
  <c r="AE11" i="7"/>
  <c r="S11" i="5" s="1"/>
  <c r="G120" i="1" s="1"/>
  <c r="AE14" i="7"/>
  <c r="S14" i="5" s="1"/>
  <c r="G159" i="1" s="1"/>
  <c r="AE18" i="7"/>
  <c r="S18" i="5" s="1"/>
  <c r="G211" i="1" s="1"/>
  <c r="AI19" i="7"/>
  <c r="W25" i="7"/>
  <c r="G25" i="5" s="1"/>
  <c r="G296" i="1" s="1"/>
  <c r="AI8" i="7"/>
  <c r="Y8" i="5" s="1"/>
  <c r="G84" i="1" s="1"/>
  <c r="AI16" i="7"/>
  <c r="Y16" i="5" s="1"/>
  <c r="G188" i="1" s="1"/>
  <c r="AA14" i="7"/>
  <c r="M14" i="5" s="1"/>
  <c r="G156" i="1" s="1"/>
  <c r="W24" i="7"/>
  <c r="G24" i="5" s="1"/>
  <c r="G283" i="1" s="1"/>
  <c r="AI18" i="7"/>
  <c r="Y18" i="5" s="1"/>
  <c r="G214" i="1" s="1"/>
  <c r="AA15" i="7"/>
  <c r="M15" i="5" s="1"/>
  <c r="G169" i="1" s="1"/>
  <c r="AE21" i="7"/>
  <c r="S21" i="5" s="1"/>
  <c r="G250" i="1" s="1"/>
  <c r="W14" i="7"/>
  <c r="G14" i="5" s="1"/>
  <c r="G153" i="1" s="1"/>
  <c r="AA24" i="7"/>
  <c r="M24" i="5" s="1"/>
  <c r="G286" i="1" s="1"/>
  <c r="AI26" i="7"/>
  <c r="Y26" i="5" s="1"/>
  <c r="G318" i="1" s="1"/>
  <c r="AI15" i="7"/>
  <c r="Y15" i="5" s="1"/>
  <c r="G175" i="1" s="1"/>
  <c r="AE13" i="7"/>
  <c r="S13" i="5" s="1"/>
  <c r="G146" i="1" s="1"/>
  <c r="W11" i="7"/>
  <c r="G11" i="5" s="1"/>
  <c r="G114" i="1" s="1"/>
  <c r="W9" i="7"/>
  <c r="G9" i="5" s="1"/>
  <c r="G88" i="1" s="1"/>
  <c r="AI25" i="7"/>
  <c r="Y25" i="5" s="1"/>
  <c r="G305" i="1" s="1"/>
  <c r="AI13" i="7"/>
  <c r="Y13" i="5" s="1"/>
  <c r="G149" i="1" s="1"/>
  <c r="AE16" i="7"/>
  <c r="S16" i="5" s="1"/>
  <c r="G185" i="1" s="1"/>
  <c r="AE15" i="7"/>
  <c r="S15" i="5" s="1"/>
  <c r="G172" i="1" s="1"/>
  <c r="AI10" i="7"/>
  <c r="Y10" i="5" s="1"/>
  <c r="G110" i="1" s="1"/>
  <c r="AA21" i="7"/>
  <c r="M21" i="5" s="1"/>
  <c r="G247" i="1" s="1"/>
  <c r="AE24" i="7"/>
  <c r="S24" i="5" s="1"/>
  <c r="G289" i="1" s="1"/>
  <c r="K10" i="8"/>
  <c r="G8" i="6" s="1"/>
  <c r="G9" i="1" s="1"/>
  <c r="AE25" i="7"/>
  <c r="S25" i="5" s="1"/>
  <c r="G302" i="1" s="1"/>
  <c r="AA11" i="7"/>
  <c r="M11" i="5" s="1"/>
  <c r="G117" i="1" s="1"/>
  <c r="AE26" i="7"/>
  <c r="S26" i="5" s="1"/>
  <c r="G315" i="1" s="1"/>
  <c r="AE9" i="7"/>
  <c r="S9" i="5" s="1"/>
  <c r="G94" i="1" s="1"/>
  <c r="AE19" i="7"/>
  <c r="S19" i="5" s="1"/>
  <c r="W10" i="7"/>
  <c r="G10" i="5" s="1"/>
  <c r="G101" i="1" s="1"/>
  <c r="AE12" i="7"/>
  <c r="S12" i="5" s="1"/>
  <c r="G133" i="1" s="1"/>
  <c r="K19" i="8"/>
  <c r="G12" i="6" s="1"/>
  <c r="G21" i="1" s="1"/>
  <c r="AE17" i="7"/>
  <c r="S17" i="5" s="1"/>
  <c r="G198" i="1" s="1"/>
  <c r="AI9" i="7"/>
  <c r="Y9" i="5" s="1"/>
  <c r="G97" i="1" s="1"/>
  <c r="W15" i="7"/>
  <c r="G15" i="5" s="1"/>
  <c r="G166" i="1" s="1"/>
  <c r="AA19" i="7"/>
  <c r="M19" i="5" s="1"/>
  <c r="AI17" i="7"/>
  <c r="Y17" i="5" s="1"/>
  <c r="G201" i="1" s="1"/>
  <c r="AE10" i="7"/>
  <c r="S10" i="5" s="1"/>
  <c r="G107" i="1" s="1"/>
  <c r="W27" i="7"/>
  <c r="G27" i="5" s="1"/>
  <c r="G322" i="1" s="1"/>
  <c r="AA12" i="7"/>
  <c r="M12" i="5" s="1"/>
  <c r="G130" i="1" s="1"/>
  <c r="AA9" i="7"/>
  <c r="M9" i="5" s="1"/>
  <c r="G91" i="1" s="1"/>
  <c r="AE20" i="7"/>
  <c r="S20" i="5" s="1"/>
  <c r="G237" i="1" s="1"/>
  <c r="AA8" i="7"/>
  <c r="M8" i="5" s="1"/>
  <c r="G78" i="1" s="1"/>
  <c r="AI11" i="7"/>
  <c r="Y11" i="5" s="1"/>
  <c r="G123" i="1" s="1"/>
  <c r="AI12" i="7"/>
  <c r="Y12" i="5" s="1"/>
  <c r="G136" i="1" s="1"/>
  <c r="AA27" i="7"/>
  <c r="M27" i="5" s="1"/>
  <c r="G325" i="1" s="1"/>
  <c r="AI14" i="7"/>
  <c r="Y14" i="5" s="1"/>
  <c r="G162" i="1" s="1"/>
  <c r="AI24" i="7"/>
  <c r="Y24" i="5" s="1"/>
  <c r="G292" i="1" s="1"/>
  <c r="AI21" i="7"/>
  <c r="Y21" i="5" s="1"/>
  <c r="G253" i="1" s="1"/>
  <c r="K30" i="8"/>
  <c r="G18" i="6" s="1"/>
  <c r="G39" i="1" s="1"/>
  <c r="AE27" i="7"/>
  <c r="S27" i="5" s="1"/>
  <c r="G328" i="1" s="1"/>
  <c r="AI27" i="7"/>
  <c r="Y27" i="5" s="1"/>
  <c r="G331" i="1" s="1"/>
  <c r="AW8" i="7"/>
  <c r="AY48" i="46"/>
  <c r="AA8" i="28"/>
  <c r="AA25" i="28" s="1"/>
  <c r="AO48" i="46"/>
  <c r="BA48" i="46" s="1"/>
  <c r="BA47" i="46"/>
  <c r="I31" i="28"/>
  <c r="AK27" i="7" s="1"/>
  <c r="I26" i="28"/>
  <c r="I37" i="10" s="1"/>
  <c r="O26" i="28"/>
  <c r="I38" i="10" s="1"/>
  <c r="K104" i="11"/>
  <c r="M104" i="11" s="1"/>
  <c r="K98" i="11"/>
  <c r="M98" i="11" s="1"/>
  <c r="K70" i="11"/>
  <c r="M70" i="11" s="1"/>
  <c r="K66" i="11"/>
  <c r="M66" i="11" s="1"/>
  <c r="K62" i="11"/>
  <c r="M62" i="11" s="1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0" i="11"/>
  <c r="M60" i="11" s="1"/>
  <c r="K59" i="11"/>
  <c r="M59" i="11" s="1"/>
  <c r="K61" i="11"/>
  <c r="M61" i="11" s="1"/>
  <c r="U25" i="28"/>
  <c r="M133" i="11" l="1"/>
  <c r="Y19" i="5"/>
  <c r="AA31" i="28"/>
  <c r="AW27" i="7" s="1"/>
  <c r="AA26" i="28"/>
  <c r="I40" i="10" s="1"/>
  <c r="G19" i="5"/>
  <c r="G229" i="1"/>
  <c r="AC28" i="5"/>
  <c r="G346" i="1" s="1"/>
  <c r="G224" i="1"/>
  <c r="S28" i="5"/>
  <c r="G341" i="1" s="1"/>
  <c r="G221" i="1"/>
  <c r="M28" i="5"/>
  <c r="G338" i="1" s="1"/>
  <c r="U31" i="28"/>
  <c r="AS27" i="7" s="1"/>
  <c r="U26" i="28"/>
  <c r="I39" i="10" s="1"/>
  <c r="I42" i="10" s="1"/>
  <c r="E13" i="9" l="1"/>
  <c r="I57" i="10"/>
  <c r="I62" i="10" s="1"/>
  <c r="I63" i="10" s="1"/>
  <c r="K63" i="10" s="1"/>
  <c r="E8" i="9"/>
  <c r="M134" i="11"/>
  <c r="G218" i="1"/>
  <c r="G28" i="5"/>
  <c r="G335" i="1" s="1"/>
  <c r="G227" i="1"/>
  <c r="Y28" i="5"/>
  <c r="G344" i="1" s="1"/>
  <c r="K174" i="11" l="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65" i="11"/>
  <c r="M165" i="11" s="1"/>
  <c r="K167" i="11"/>
  <c r="M167" i="11" s="1"/>
  <c r="K169" i="11"/>
  <c r="M169" i="11" s="1"/>
  <c r="K171" i="11"/>
  <c r="M171" i="11" s="1"/>
  <c r="K173" i="11"/>
  <c r="M173" i="11" s="1"/>
  <c r="E14" i="9"/>
  <c r="E18" i="9"/>
  <c r="E10" i="9" l="1"/>
  <c r="M177" i="11"/>
  <c r="G25" i="8"/>
  <c r="E14" i="6" s="1"/>
  <c r="G26" i="1" s="1"/>
  <c r="G23" i="8"/>
  <c r="E15" i="6" s="1"/>
  <c r="G29" i="1" s="1"/>
  <c r="G32" i="8"/>
  <c r="E20" i="6" s="1"/>
  <c r="G44" i="1" s="1"/>
  <c r="G24" i="8"/>
  <c r="E17" i="6" s="1"/>
  <c r="G35" i="1" s="1"/>
  <c r="G31" i="8"/>
  <c r="E19" i="6" s="1"/>
  <c r="G41" i="1" s="1"/>
  <c r="G35" i="8"/>
  <c r="E23" i="6" s="1"/>
  <c r="G53" i="1" s="1"/>
  <c r="G14" i="8"/>
  <c r="E9" i="6" s="1"/>
  <c r="G11" i="1" s="1"/>
  <c r="G40" i="8"/>
  <c r="E24" i="6" s="1"/>
  <c r="G56" i="1" s="1"/>
  <c r="G41" i="8"/>
  <c r="E29" i="6" s="1"/>
  <c r="G71" i="1" s="1"/>
  <c r="G22" i="8"/>
  <c r="E13" i="6" s="1"/>
  <c r="G23" i="1" s="1"/>
  <c r="G26" i="8"/>
  <c r="E16" i="6" s="1"/>
  <c r="G32" i="1" s="1"/>
  <c r="G37" i="8"/>
  <c r="E27" i="6" s="1"/>
  <c r="G65" i="1" s="1"/>
  <c r="G33" i="8"/>
  <c r="E21" i="6" s="1"/>
  <c r="G47" i="1" s="1"/>
  <c r="G36" i="8"/>
  <c r="E28" i="6" s="1"/>
  <c r="G68" i="1" s="1"/>
  <c r="G34" i="8"/>
  <c r="E22" i="6" s="1"/>
  <c r="G50" i="1" s="1"/>
  <c r="G38" i="8"/>
  <c r="E25" i="6" s="1"/>
  <c r="G59" i="1" s="1"/>
  <c r="G39" i="8"/>
  <c r="E26" i="6" s="1"/>
  <c r="G62" i="1" s="1"/>
  <c r="G18" i="8"/>
  <c r="E11" i="6" s="1"/>
  <c r="G17" i="1" s="1"/>
  <c r="G17" i="8"/>
  <c r="E10" i="6" s="1"/>
  <c r="G14" i="1" s="1"/>
  <c r="G19" i="8"/>
  <c r="E12" i="6" s="1"/>
  <c r="G20" i="1" s="1"/>
  <c r="G10" i="8"/>
  <c r="E8" i="6" s="1"/>
  <c r="G8" i="1" s="1"/>
  <c r="G24" i="7"/>
  <c r="E24" i="5" s="1"/>
  <c r="G282" i="1" s="1"/>
  <c r="G15" i="7"/>
  <c r="E15" i="5" s="1"/>
  <c r="G165" i="1" s="1"/>
  <c r="G13" i="7"/>
  <c r="E13" i="5" s="1"/>
  <c r="G139" i="1" s="1"/>
  <c r="G26" i="7"/>
  <c r="E26" i="5" s="1"/>
  <c r="G308" i="1" s="1"/>
  <c r="O14" i="7"/>
  <c r="Q14" i="5" s="1"/>
  <c r="G158" i="1" s="1"/>
  <c r="O18" i="7"/>
  <c r="Q18" i="5" s="1"/>
  <c r="G210" i="1" s="1"/>
  <c r="K19" i="7"/>
  <c r="K19" i="5" s="1"/>
  <c r="K13" i="7"/>
  <c r="K13" i="5" s="1"/>
  <c r="G142" i="1" s="1"/>
  <c r="O17" i="7"/>
  <c r="Q17" i="5" s="1"/>
  <c r="G197" i="1" s="1"/>
  <c r="G8" i="7"/>
  <c r="E8" i="5" s="1"/>
  <c r="G74" i="1" s="1"/>
  <c r="G18" i="7"/>
  <c r="E18" i="5" s="1"/>
  <c r="G204" i="1" s="1"/>
  <c r="G25" i="7"/>
  <c r="E25" i="5" s="1"/>
  <c r="G295" i="1" s="1"/>
  <c r="G9" i="7"/>
  <c r="E9" i="5" s="1"/>
  <c r="G87" i="1" s="1"/>
  <c r="G19" i="7"/>
  <c r="E19" i="5" s="1"/>
  <c r="O9" i="7"/>
  <c r="Q9" i="5" s="1"/>
  <c r="G93" i="1" s="1"/>
  <c r="O15" i="7"/>
  <c r="Q15" i="5" s="1"/>
  <c r="G171" i="1" s="1"/>
  <c r="G20" i="7"/>
  <c r="E20" i="5" s="1"/>
  <c r="G230" i="1" s="1"/>
  <c r="G12" i="7"/>
  <c r="E12" i="5" s="1"/>
  <c r="G126" i="1" s="1"/>
  <c r="G10" i="7"/>
  <c r="E10" i="5" s="1"/>
  <c r="G100" i="1" s="1"/>
  <c r="G14" i="7"/>
  <c r="E14" i="5" s="1"/>
  <c r="G152" i="1" s="1"/>
  <c r="O11" i="7"/>
  <c r="Q11" i="5" s="1"/>
  <c r="G119" i="1" s="1"/>
  <c r="O10" i="7"/>
  <c r="Q10" i="5" s="1"/>
  <c r="G106" i="1" s="1"/>
  <c r="G21" i="7"/>
  <c r="E21" i="5" s="1"/>
  <c r="G243" i="1" s="1"/>
  <c r="G17" i="7"/>
  <c r="E17" i="5" s="1"/>
  <c r="G191" i="1" s="1"/>
  <c r="O25" i="7"/>
  <c r="Q25" i="5" s="1"/>
  <c r="G301" i="1" s="1"/>
  <c r="G11" i="7"/>
  <c r="E11" i="5" s="1"/>
  <c r="G113" i="1" s="1"/>
  <c r="O8" i="7"/>
  <c r="Q8" i="5" s="1"/>
  <c r="G80" i="1" s="1"/>
  <c r="K26" i="7"/>
  <c r="K26" i="5" s="1"/>
  <c r="G311" i="1" s="1"/>
  <c r="G30" i="8"/>
  <c r="E18" i="6" s="1"/>
  <c r="G38" i="1" s="1"/>
  <c r="G16" i="7"/>
  <c r="E16" i="5" s="1"/>
  <c r="G178" i="1" s="1"/>
  <c r="S26" i="7"/>
  <c r="W26" i="5" s="1"/>
  <c r="G317" i="1" s="1"/>
  <c r="K10" i="7"/>
  <c r="K10" i="5" s="1"/>
  <c r="G103" i="1" s="1"/>
  <c r="S9" i="7"/>
  <c r="W9" i="5" s="1"/>
  <c r="G96" i="1" s="1"/>
  <c r="K8" i="7"/>
  <c r="K8" i="5" s="1"/>
  <c r="G77" i="1" s="1"/>
  <c r="S12" i="7"/>
  <c r="W12" i="5" s="1"/>
  <c r="G135" i="1" s="1"/>
  <c r="S17" i="7"/>
  <c r="W17" i="5" s="1"/>
  <c r="G200" i="1" s="1"/>
  <c r="K14" i="7"/>
  <c r="K14" i="5" s="1"/>
  <c r="G155" i="1" s="1"/>
  <c r="O21" i="7"/>
  <c r="Q21" i="5" s="1"/>
  <c r="G249" i="1" s="1"/>
  <c r="O12" i="7"/>
  <c r="Q12" i="5" s="1"/>
  <c r="G132" i="1" s="1"/>
  <c r="O13" i="7"/>
  <c r="Q13" i="5" s="1"/>
  <c r="G145" i="1" s="1"/>
  <c r="S11" i="7"/>
  <c r="W11" i="5" s="1"/>
  <c r="G122" i="1" s="1"/>
  <c r="O16" i="7"/>
  <c r="Q16" i="5" s="1"/>
  <c r="G184" i="1" s="1"/>
  <c r="K11" i="7"/>
  <c r="K11" i="5" s="1"/>
  <c r="G116" i="1" s="1"/>
  <c r="K16" i="7"/>
  <c r="K16" i="5" s="1"/>
  <c r="G181" i="1" s="1"/>
  <c r="K17" i="7"/>
  <c r="K17" i="5" s="1"/>
  <c r="G194" i="1" s="1"/>
  <c r="O24" i="7"/>
  <c r="Q24" i="5" s="1"/>
  <c r="G288" i="1" s="1"/>
  <c r="S8" i="7"/>
  <c r="W8" i="5" s="1"/>
  <c r="G83" i="1" s="1"/>
  <c r="O19" i="7"/>
  <c r="Q19" i="5" s="1"/>
  <c r="S21" i="7"/>
  <c r="W21" i="5" s="1"/>
  <c r="G252" i="1" s="1"/>
  <c r="K15" i="7"/>
  <c r="K15" i="5" s="1"/>
  <c r="G168" i="1" s="1"/>
  <c r="O20" i="7"/>
  <c r="Q20" i="5" s="1"/>
  <c r="G236" i="1" s="1"/>
  <c r="K24" i="7"/>
  <c r="K24" i="5" s="1"/>
  <c r="G285" i="1" s="1"/>
  <c r="O27" i="7"/>
  <c r="Q27" i="5" s="1"/>
  <c r="G327" i="1" s="1"/>
  <c r="S15" i="7"/>
  <c r="W15" i="5" s="1"/>
  <c r="G174" i="1" s="1"/>
  <c r="S25" i="7"/>
  <c r="W25" i="5" s="1"/>
  <c r="G304" i="1" s="1"/>
  <c r="K12" i="7"/>
  <c r="K12" i="5" s="1"/>
  <c r="G129" i="1" s="1"/>
  <c r="K25" i="7"/>
  <c r="K25" i="5" s="1"/>
  <c r="G298" i="1" s="1"/>
  <c r="S10" i="7"/>
  <c r="W10" i="5" s="1"/>
  <c r="G109" i="1" s="1"/>
  <c r="S24" i="7"/>
  <c r="W24" i="5" s="1"/>
  <c r="G291" i="1" s="1"/>
  <c r="S18" i="7"/>
  <c r="W18" i="5" s="1"/>
  <c r="G213" i="1" s="1"/>
  <c r="K20" i="7"/>
  <c r="K20" i="5" s="1"/>
  <c r="G233" i="1" s="1"/>
  <c r="K9" i="7"/>
  <c r="K9" i="5" s="1"/>
  <c r="G90" i="1" s="1"/>
  <c r="O26" i="7"/>
  <c r="Q26" i="5" s="1"/>
  <c r="G314" i="1" s="1"/>
  <c r="S14" i="7"/>
  <c r="W14" i="5" s="1"/>
  <c r="G161" i="1" s="1"/>
  <c r="K21" i="7"/>
  <c r="K21" i="5" s="1"/>
  <c r="G246" i="1" s="1"/>
  <c r="S16" i="7"/>
  <c r="W16" i="5" s="1"/>
  <c r="G187" i="1" s="1"/>
  <c r="K18" i="7"/>
  <c r="K18" i="5" s="1"/>
  <c r="G207" i="1" s="1"/>
  <c r="G27" i="7"/>
  <c r="E27" i="5" s="1"/>
  <c r="G321" i="1" s="1"/>
  <c r="S20" i="7"/>
  <c r="W20" i="5" s="1"/>
  <c r="G239" i="1" s="1"/>
  <c r="S19" i="7"/>
  <c r="S13" i="7"/>
  <c r="W13" i="5" s="1"/>
  <c r="G148" i="1" s="1"/>
  <c r="K27" i="7"/>
  <c r="K27" i="5" s="1"/>
  <c r="G324" i="1" s="1"/>
  <c r="S27" i="7"/>
  <c r="W27" i="5" s="1"/>
  <c r="G330" i="1" s="1"/>
  <c r="W19" i="5" l="1"/>
  <c r="G217" i="1"/>
  <c r="E28" i="5"/>
  <c r="G334" i="1" s="1"/>
  <c r="G220" i="1"/>
  <c r="K28" i="5"/>
  <c r="G337" i="1" s="1"/>
  <c r="G223" i="1"/>
  <c r="Q28" i="5"/>
  <c r="G340" i="1" s="1"/>
  <c r="E17" i="9"/>
  <c r="E16" i="9"/>
  <c r="E21" i="9" l="1"/>
  <c r="E19" i="9"/>
  <c r="E26" i="2" s="1"/>
  <c r="G969" i="1" s="1"/>
  <c r="O32" i="8"/>
  <c r="I20" i="6" s="1"/>
  <c r="G46" i="1" s="1"/>
  <c r="O31" i="8"/>
  <c r="I19" i="6" s="1"/>
  <c r="G43" i="1" s="1"/>
  <c r="O18" i="8"/>
  <c r="O14" i="8"/>
  <c r="I9" i="6" s="1"/>
  <c r="G13" i="1" s="1"/>
  <c r="O22" i="8"/>
  <c r="I13" i="6" s="1"/>
  <c r="G25" i="1" s="1"/>
  <c r="AM8" i="7"/>
  <c r="I8" i="5" s="1"/>
  <c r="G76" i="1" s="1"/>
  <c r="AU8" i="7"/>
  <c r="U8" i="5" s="1"/>
  <c r="G82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AQ21" i="7"/>
  <c r="O21" i="5" s="1"/>
  <c r="G248" i="1" s="1"/>
  <c r="AU21" i="7"/>
  <c r="U21" i="5" s="1"/>
  <c r="G251" i="1" s="1"/>
  <c r="AY25" i="7"/>
  <c r="AA25" i="5" s="1"/>
  <c r="G306" i="1" s="1"/>
  <c r="AQ20" i="7"/>
  <c r="O20" i="5" s="1"/>
  <c r="G235" i="1" s="1"/>
  <c r="AQ14" i="7"/>
  <c r="O14" i="5" s="1"/>
  <c r="G157" i="1" s="1"/>
  <c r="AU19" i="7"/>
  <c r="AQ25" i="7"/>
  <c r="O25" i="5" s="1"/>
  <c r="G300" i="1" s="1"/>
  <c r="O39" i="8"/>
  <c r="I26" i="6" s="1"/>
  <c r="G64" i="1" s="1"/>
  <c r="AU26" i="7"/>
  <c r="U26" i="5" s="1"/>
  <c r="G316" i="1" s="1"/>
  <c r="AY20" i="7"/>
  <c r="AA20" i="5" s="1"/>
  <c r="G241" i="1" s="1"/>
  <c r="AY14" i="7"/>
  <c r="AA14" i="5" s="1"/>
  <c r="G163" i="1" s="1"/>
  <c r="AQ9" i="7"/>
  <c r="O9" i="5" s="1"/>
  <c r="G92" i="1" s="1"/>
  <c r="AQ18" i="7"/>
  <c r="O18" i="5" s="1"/>
  <c r="G209" i="1" s="1"/>
  <c r="AQ15" i="7"/>
  <c r="O15" i="5" s="1"/>
  <c r="G170" i="1" s="1"/>
  <c r="AQ16" i="7"/>
  <c r="O16" i="5" s="1"/>
  <c r="G183" i="1" s="1"/>
  <c r="AU13" i="7"/>
  <c r="U13" i="5" s="1"/>
  <c r="G147" i="1" s="1"/>
  <c r="AQ10" i="7"/>
  <c r="O10" i="5" s="1"/>
  <c r="G105" i="1" s="1"/>
  <c r="AY21" i="7"/>
  <c r="AA21" i="5" s="1"/>
  <c r="G254" i="1" s="1"/>
  <c r="AU20" i="7"/>
  <c r="U20" i="5" s="1"/>
  <c r="G238" i="1" s="1"/>
  <c r="AM21" i="7"/>
  <c r="I21" i="5" s="1"/>
  <c r="G245" i="1" s="1"/>
  <c r="AQ13" i="7"/>
  <c r="O13" i="5" s="1"/>
  <c r="G144" i="1" s="1"/>
  <c r="AM11" i="7"/>
  <c r="I11" i="5" s="1"/>
  <c r="G115" i="1" s="1"/>
  <c r="AM10" i="7"/>
  <c r="I10" i="5" s="1"/>
  <c r="G102" i="1" s="1"/>
  <c r="AM16" i="7"/>
  <c r="I16" i="5" s="1"/>
  <c r="G180" i="1" s="1"/>
  <c r="AM20" i="7"/>
  <c r="I20" i="5" s="1"/>
  <c r="G232" i="1" s="1"/>
  <c r="AM18" i="7"/>
  <c r="I18" i="5" s="1"/>
  <c r="G206" i="1" s="1"/>
  <c r="AM13" i="7"/>
  <c r="I13" i="5" s="1"/>
  <c r="G141" i="1" s="1"/>
  <c r="AQ19" i="7"/>
  <c r="AM19" i="7"/>
  <c r="O19" i="8"/>
  <c r="I12" i="6" s="1"/>
  <c r="G22" i="1" s="1"/>
  <c r="AU14" i="7"/>
  <c r="U14" i="5" s="1"/>
  <c r="G160" i="1" s="1"/>
  <c r="AU18" i="7"/>
  <c r="U18" i="5" s="1"/>
  <c r="G212" i="1" s="1"/>
  <c r="AU15" i="7"/>
  <c r="U15" i="5" s="1"/>
  <c r="G173" i="1" s="1"/>
  <c r="AM9" i="7"/>
  <c r="I9" i="5" s="1"/>
  <c r="G89" i="1" s="1"/>
  <c r="AU11" i="7"/>
  <c r="U11" i="5" s="1"/>
  <c r="G121" i="1" s="1"/>
  <c r="AM15" i="7"/>
  <c r="I15" i="5" s="1"/>
  <c r="G167" i="1" s="1"/>
  <c r="AM24" i="7"/>
  <c r="I24" i="5" s="1"/>
  <c r="G284" i="1" s="1"/>
  <c r="AM26" i="7"/>
  <c r="I26" i="5" s="1"/>
  <c r="G310" i="1" s="1"/>
  <c r="AU25" i="7"/>
  <c r="U25" i="5" s="1"/>
  <c r="G303" i="1" s="1"/>
  <c r="AM14" i="7"/>
  <c r="I14" i="5" s="1"/>
  <c r="G154" i="1" s="1"/>
  <c r="AM25" i="7"/>
  <c r="I25" i="5" s="1"/>
  <c r="G297" i="1" s="1"/>
  <c r="AY19" i="7"/>
  <c r="AA19" i="5" s="1"/>
  <c r="AY13" i="7"/>
  <c r="AA13" i="5" s="1"/>
  <c r="G150" i="1" s="1"/>
  <c r="AY10" i="7"/>
  <c r="AA10" i="5" s="1"/>
  <c r="G111" i="1" s="1"/>
  <c r="AY11" i="7"/>
  <c r="AA11" i="5" s="1"/>
  <c r="G124" i="1" s="1"/>
  <c r="AY18" i="7"/>
  <c r="AA18" i="5" s="1"/>
  <c r="G215" i="1" s="1"/>
  <c r="O30" i="8"/>
  <c r="I18" i="6" s="1"/>
  <c r="G40" i="1" s="1"/>
  <c r="AU24" i="7"/>
  <c r="U24" i="5" s="1"/>
  <c r="G290" i="1" s="1"/>
  <c r="AU9" i="7"/>
  <c r="U9" i="5" s="1"/>
  <c r="G95" i="1" s="1"/>
  <c r="O10" i="8"/>
  <c r="I8" i="6" s="1"/>
  <c r="G10" i="1" s="1"/>
  <c r="AQ12" i="7"/>
  <c r="O12" i="5" s="1"/>
  <c r="G131" i="1" s="1"/>
  <c r="AM12" i="7"/>
  <c r="I12" i="5" s="1"/>
  <c r="G128" i="1" s="1"/>
  <c r="AQ26" i="7"/>
  <c r="O26" i="5" s="1"/>
  <c r="G313" i="1" s="1"/>
  <c r="AU16" i="7"/>
  <c r="U16" i="5" s="1"/>
  <c r="G186" i="1" s="1"/>
  <c r="AY15" i="7"/>
  <c r="AA15" i="5" s="1"/>
  <c r="G176" i="1" s="1"/>
  <c r="AQ11" i="7"/>
  <c r="O11" i="5" s="1"/>
  <c r="G118" i="1" s="1"/>
  <c r="AY26" i="7"/>
  <c r="AA26" i="5" s="1"/>
  <c r="G319" i="1" s="1"/>
  <c r="AQ24" i="7"/>
  <c r="O24" i="5" s="1"/>
  <c r="G287" i="1" s="1"/>
  <c r="AU12" i="7"/>
  <c r="U12" i="5" s="1"/>
  <c r="G134" i="1" s="1"/>
  <c r="AM17" i="7"/>
  <c r="I17" i="5" s="1"/>
  <c r="G193" i="1" s="1"/>
  <c r="AU10" i="7"/>
  <c r="U10" i="5" s="1"/>
  <c r="G108" i="1" s="1"/>
  <c r="O38" i="8"/>
  <c r="I25" i="6" s="1"/>
  <c r="G61" i="1" s="1"/>
  <c r="AY9" i="7"/>
  <c r="AA9" i="5" s="1"/>
  <c r="G98" i="1" s="1"/>
  <c r="AQ17" i="7"/>
  <c r="O17" i="5" s="1"/>
  <c r="G196" i="1" s="1"/>
  <c r="AQ8" i="7"/>
  <c r="O8" i="5" s="1"/>
  <c r="G79" i="1" s="1"/>
  <c r="AU17" i="7"/>
  <c r="U17" i="5" s="1"/>
  <c r="G199" i="1" s="1"/>
  <c r="AY17" i="7"/>
  <c r="AA17" i="5" s="1"/>
  <c r="G202" i="1" s="1"/>
  <c r="AQ27" i="7"/>
  <c r="O27" i="5" s="1"/>
  <c r="G326" i="1" s="1"/>
  <c r="AY16" i="7"/>
  <c r="AA16" i="5" s="1"/>
  <c r="G189" i="1" s="1"/>
  <c r="AY24" i="7"/>
  <c r="AA24" i="5" s="1"/>
  <c r="G293" i="1" s="1"/>
  <c r="AY12" i="7"/>
  <c r="AA12" i="5" s="1"/>
  <c r="G137" i="1" s="1"/>
  <c r="AY8" i="7"/>
  <c r="AA8" i="5" s="1"/>
  <c r="G85" i="1" s="1"/>
  <c r="AM27" i="7"/>
  <c r="I27" i="5" s="1"/>
  <c r="G323" i="1" s="1"/>
  <c r="AY27" i="7"/>
  <c r="AA27" i="5" s="1"/>
  <c r="G332" i="1" s="1"/>
  <c r="AU27" i="7"/>
  <c r="U27" i="5" s="1"/>
  <c r="G329" i="1" s="1"/>
  <c r="G226" i="1"/>
  <c r="W28" i="5"/>
  <c r="G343" i="1" s="1"/>
  <c r="G228" i="1" l="1"/>
  <c r="AA28" i="5"/>
  <c r="G345" i="1" s="1"/>
  <c r="U19" i="5"/>
  <c r="I19" i="5"/>
  <c r="O19" i="5"/>
  <c r="E24" i="9"/>
  <c r="E27" i="2" s="1"/>
  <c r="G970" i="1" s="1"/>
  <c r="E22" i="9"/>
  <c r="E23" i="9" s="1"/>
  <c r="G222" i="1" l="1"/>
  <c r="O28" i="5"/>
  <c r="G339" i="1" s="1"/>
  <c r="G219" i="1"/>
  <c r="I28" i="5"/>
  <c r="G336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<sst xmlns="http://schemas.openxmlformats.org/spreadsheetml/2006/main" count="90973" uniqueCount="47981">
  <si>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WEST 2020 Run: 01/12/2022 04:58:30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</si>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</sst>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C44F3-9CD6-4274-A366-C8C51BD37D48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900007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9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0424A-92AA-4A51-93E2-4D1E49872B4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72415.501999999993</v>
      </c>
      <c r="F8" s="16" t="s">
        <v>175</v>
      </c>
      <c r="G8" s="15">
        <v>90263.857000000004</v>
      </c>
      <c r="H8" s="16" t="s">
        <v>176</v>
      </c>
      <c r="I8" s="15">
        <v>100103.965</v>
      </c>
      <c r="J8" s="16" t="s">
        <v>177</v>
      </c>
      <c r="K8" s="15">
        <v>95587.828999999998</v>
      </c>
      <c r="L8" s="16" t="s">
        <v>178</v>
      </c>
      <c r="M8" s="15">
        <v>88578.679000000004</v>
      </c>
      <c r="N8" s="16" t="s">
        <v>179</v>
      </c>
      <c r="O8" s="17">
        <f>IF(RUN_YEARS &gt; 1,(A1L101C1 + A1L101C2) / 2, 0)</f>
        <v>81339.679499999998</v>
      </c>
      <c r="P8" s="16" t="s">
        <v>180</v>
      </c>
      <c r="Q8" s="17">
        <f>IF(RUN_YEARS &gt; 2,(A1L101C1 + A1L101C2 + A1L101C3) / 3, 0)</f>
        <v>87594.441333333336</v>
      </c>
      <c r="R8" s="16" t="s">
        <v>181</v>
      </c>
      <c r="S8" s="17">
        <f>IF(RUN_YEARS &gt; 3,(A1L101C1 + A1L101C2 + A1L101C3 + A1L101C4) / 4, 0)</f>
        <v>89592.788250000012</v>
      </c>
      <c r="T8" s="16" t="s">
        <v>182</v>
      </c>
      <c r="U8" s="17">
        <f>IF(RUN_YEARS &gt; 4,(A1L101C1 + A1L101C2 + A1L101C3 + A1L101C4 + A1L101C5) / 5, 0)</f>
        <v>89389.966400000005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14959.727999999999</v>
      </c>
      <c r="F9" s="16" t="s">
        <v>175</v>
      </c>
      <c r="G9" s="15">
        <v>16112.575999999999</v>
      </c>
      <c r="H9" s="16" t="s">
        <v>176</v>
      </c>
      <c r="I9" s="15">
        <v>15427.24</v>
      </c>
      <c r="J9" s="16" t="s">
        <v>177</v>
      </c>
      <c r="K9" s="15">
        <v>15123.624</v>
      </c>
      <c r="L9" s="16" t="s">
        <v>178</v>
      </c>
      <c r="M9" s="15">
        <v>15550.201999999999</v>
      </c>
      <c r="N9" s="16" t="s">
        <v>183</v>
      </c>
      <c r="O9" s="17">
        <f>IF(RUN_YEARS &gt; 1,(A1L102C1 + A1L102C2) / 2, 0)</f>
        <v>15536.151999999998</v>
      </c>
      <c r="P9" s="16" t="s">
        <v>184</v>
      </c>
      <c r="Q9" s="17">
        <f>IF(RUN_YEARS &gt; 2,(A1L102C1 + A1L102C2 + A1L102C3) / 3, 0)</f>
        <v>15499.847999999998</v>
      </c>
      <c r="R9" s="16" t="s">
        <v>185</v>
      </c>
      <c r="S9" s="17">
        <f>IF(RUN_YEARS &gt; 3,(A1L102C1 + A1L102C2 + A1L102C3 + A1L102C4) / 4, 0)</f>
        <v>15405.791999999998</v>
      </c>
      <c r="T9" s="16" t="s">
        <v>186</v>
      </c>
      <c r="U9" s="17">
        <f>IF(RUN_YEARS &gt; 4,(A1L102C1 + A1L102C2 + A1L102C3 + A1L102C4 + A1L102C5) / 5, 0)</f>
        <v>15434.673999999999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166574.42300000001</v>
      </c>
      <c r="F10" s="16" t="s">
        <v>175</v>
      </c>
      <c r="G10" s="15">
        <v>188089.91399999999</v>
      </c>
      <c r="H10" s="16" t="s">
        <v>176</v>
      </c>
      <c r="I10" s="15">
        <v>205664.59899999999</v>
      </c>
      <c r="J10" s="16" t="s">
        <v>177</v>
      </c>
      <c r="K10" s="15">
        <v>197919.67</v>
      </c>
      <c r="L10" s="16" t="s">
        <v>178</v>
      </c>
      <c r="M10" s="15">
        <v>193489.421</v>
      </c>
      <c r="N10" s="16" t="s">
        <v>187</v>
      </c>
      <c r="O10" s="17">
        <f>IF(RUN_YEARS &gt; 1,(A1L103C1 + A1L103C2) / 2, 0)</f>
        <v>177332.1685</v>
      </c>
      <c r="P10" s="16" t="s">
        <v>188</v>
      </c>
      <c r="Q10" s="17">
        <f>IF(RUN_YEARS &gt; 2,(A1L103C1 + A1L103C2 + A1L103C3) / 3, 0)</f>
        <v>186776.31200000001</v>
      </c>
      <c r="R10" s="16" t="s">
        <v>189</v>
      </c>
      <c r="S10" s="17">
        <f>IF(RUN_YEARS &gt; 3,(A1L103C1 + A1L103C2 + A1L103C3 + A1L103C4) / 4, 0)</f>
        <v>189562.15150000001</v>
      </c>
      <c r="T10" s="16" t="s">
        <v>190</v>
      </c>
      <c r="U10" s="17">
        <f>IF(RUN_YEARS &gt; 4,(A1L103C1 + A1L103C2 + A1L103C3 + A1L103C4 + A1L103C5) / 5, 0)</f>
        <v>190347.6054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253949.65299999999</v>
      </c>
      <c r="F11" s="16" t="s">
        <v>175</v>
      </c>
      <c r="G11" s="15">
        <v>294466.34700000001</v>
      </c>
      <c r="H11" s="16" t="s">
        <v>176</v>
      </c>
      <c r="I11" s="15">
        <v>321195.80499999999</v>
      </c>
      <c r="J11" s="16" t="s">
        <v>177</v>
      </c>
      <c r="K11" s="15">
        <v>308631.12300000002</v>
      </c>
      <c r="L11" s="16" t="s">
        <v>178</v>
      </c>
      <c r="M11" s="15">
        <v>297618.30200000003</v>
      </c>
      <c r="N11" s="16" t="s">
        <v>191</v>
      </c>
      <c r="O11" s="17">
        <f>IF(RUN_YEARS &gt; 1,(A1L104C1 + A1L104C2) / 2, 0)</f>
        <v>274208</v>
      </c>
      <c r="P11" s="16" t="s">
        <v>192</v>
      </c>
      <c r="Q11" s="17">
        <f>IF(RUN_YEARS &gt; 2,(A1L104C1 + A1L104C2 + A1L104C3) / 3, 0)</f>
        <v>289870.60166666663</v>
      </c>
      <c r="R11" s="16" t="s">
        <v>193</v>
      </c>
      <c r="S11" s="17">
        <f>IF(RUN_YEARS &gt; 3,(A1L104C1 + A1L104C2 + A1L104C3 + A1L104C4) / 4, 0)</f>
        <v>294560.73199999996</v>
      </c>
      <c r="T11" s="16" t="s">
        <v>194</v>
      </c>
      <c r="U11" s="17">
        <f>IF(RUN_YEARS &gt; 4,(A1L104C1 + A1L104C2 + A1L104C3 + A1L104C4 + A1L104C5) / 5, 0)</f>
        <v>295172.24599999998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240565.804</v>
      </c>
      <c r="F12" s="16" t="s">
        <v>175</v>
      </c>
      <c r="G12" s="15">
        <v>298103.91100000002</v>
      </c>
      <c r="H12" s="16" t="s">
        <v>176</v>
      </c>
      <c r="I12" s="15">
        <v>330349.73499999999</v>
      </c>
      <c r="J12" s="16" t="s">
        <v>177</v>
      </c>
      <c r="K12" s="15">
        <v>315773.31199999998</v>
      </c>
      <c r="L12" s="16" t="s">
        <v>178</v>
      </c>
      <c r="M12" s="15">
        <v>292881.32199999999</v>
      </c>
      <c r="N12" s="16" t="s">
        <v>195</v>
      </c>
      <c r="O12" s="17">
        <f>IF(RUN_YEARS &gt; 1,(A1L105C1 + A1L105C2) / 2, 0)</f>
        <v>269334.85750000004</v>
      </c>
      <c r="P12" s="16" t="s">
        <v>196</v>
      </c>
      <c r="Q12" s="17">
        <f>IF(RUN_YEARS &gt; 2,(A1L105C1 + A1L105C2 + A1L105C3) / 3, 0)</f>
        <v>289673.15000000002</v>
      </c>
      <c r="R12" s="16" t="s">
        <v>197</v>
      </c>
      <c r="S12" s="17">
        <f>IF(RUN_YEARS &gt; 3,(A1L105C1 + A1L105C2 + A1L105C3 + A1L105C4) / 4, 0)</f>
        <v>296198.19050000003</v>
      </c>
      <c r="T12" s="16" t="s">
        <v>198</v>
      </c>
      <c r="U12" s="17">
        <f>IF(RUN_YEARS &gt; 4,(A1L105C1 + A1L105C2 + A1L105C3 + A1L105C4 + A1L105C5) / 5, 0)</f>
        <v>295534.81680000003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30520.147000000001</v>
      </c>
      <c r="F13" s="16" t="s">
        <v>175</v>
      </c>
      <c r="G13" s="15">
        <v>34297.588000000003</v>
      </c>
      <c r="H13" s="16" t="s">
        <v>176</v>
      </c>
      <c r="I13" s="15">
        <v>34164.110999999997</v>
      </c>
      <c r="J13" s="16" t="s">
        <v>177</v>
      </c>
      <c r="K13" s="15">
        <v>33144.468999999997</v>
      </c>
      <c r="L13" s="16" t="s">
        <v>178</v>
      </c>
      <c r="M13" s="15">
        <v>33850.847000000002</v>
      </c>
      <c r="N13" s="16" t="s">
        <v>199</v>
      </c>
      <c r="O13" s="17">
        <f>IF(RUN_YEARS &gt; 1,(A1L106C1 + A1L106C2) / 2, 0)</f>
        <v>32408.8675</v>
      </c>
      <c r="P13" s="16" t="s">
        <v>200</v>
      </c>
      <c r="Q13" s="17">
        <f>IF(RUN_YEARS &gt; 2,(A1L106C1 + A1L106C2 + A1L106C3) / 3, 0)</f>
        <v>32993.948666666663</v>
      </c>
      <c r="R13" s="16" t="s">
        <v>201</v>
      </c>
      <c r="S13" s="17">
        <f>IF(RUN_YEARS &gt; 3,(A1L106C1 + A1L106C2 + A1L106C3 + A1L106C4) / 4, 0)</f>
        <v>33031.578750000001</v>
      </c>
      <c r="T13" s="16" t="s">
        <v>202</v>
      </c>
      <c r="U13" s="17">
        <f>IF(RUN_YEARS &gt; 4,(A1L106C1 + A1L106C2 + A1L106C3 + A1L106C4 + A1L106C5) / 5, 0)</f>
        <v>33195.432400000005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538991.55500000005</v>
      </c>
      <c r="F14" s="16" t="s">
        <v>175</v>
      </c>
      <c r="G14" s="15">
        <v>595610.30799999996</v>
      </c>
      <c r="H14" s="16" t="s">
        <v>176</v>
      </c>
      <c r="I14" s="15">
        <v>661908.64199999999</v>
      </c>
      <c r="J14" s="16" t="s">
        <v>177</v>
      </c>
      <c r="K14" s="15">
        <v>642843.63300000003</v>
      </c>
      <c r="L14" s="16" t="s">
        <v>178</v>
      </c>
      <c r="M14" s="15">
        <v>639314.402</v>
      </c>
      <c r="N14" s="16" t="s">
        <v>203</v>
      </c>
      <c r="O14" s="17">
        <f>IF(RUN_YEARS &gt; 1,(A1L107C1 + A1L107C2) / 2, 0)</f>
        <v>567300.93149999995</v>
      </c>
      <c r="P14" s="16" t="s">
        <v>204</v>
      </c>
      <c r="Q14" s="17">
        <f>IF(RUN_YEARS &gt; 2,(A1L107C1 + A1L107C2 + A1L107C3) / 3, 0)</f>
        <v>598836.83499999996</v>
      </c>
      <c r="R14" s="16" t="s">
        <v>205</v>
      </c>
      <c r="S14" s="17">
        <f>IF(RUN_YEARS &gt; 3,(A1L107C1 + A1L107C2 + A1L107C3 + A1L107C4) / 4, 0)</f>
        <v>609838.53449999995</v>
      </c>
      <c r="T14" s="16" t="s">
        <v>206</v>
      </c>
      <c r="U14" s="17">
        <f>IF(RUN_YEARS &gt; 4,(A1L107C1 + A1L107C2 + A1L107C3 + A1L107C4 + A1L107C5) / 5, 0)</f>
        <v>615733.70799999998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810077.50600000005</v>
      </c>
      <c r="F15" s="16" t="s">
        <v>175</v>
      </c>
      <c r="G15" s="15">
        <v>928011.80700000003</v>
      </c>
      <c r="H15" s="16" t="s">
        <v>176</v>
      </c>
      <c r="I15" s="15">
        <v>1026422.488</v>
      </c>
      <c r="J15" s="16" t="s">
        <v>177</v>
      </c>
      <c r="K15" s="15">
        <v>991761.41399999999</v>
      </c>
      <c r="L15" s="16" t="s">
        <v>178</v>
      </c>
      <c r="M15" s="15">
        <v>966046.571</v>
      </c>
      <c r="N15" s="16" t="s">
        <v>207</v>
      </c>
      <c r="O15" s="17">
        <f>IF(RUN_YEARS &gt; 1,(A1L108C1 + A1L108C2) / 2, 0)</f>
        <v>869044.65650000004</v>
      </c>
      <c r="P15" s="16" t="s">
        <v>208</v>
      </c>
      <c r="Q15" s="17">
        <f>IF(RUN_YEARS &gt; 2,(A1L108C1 + A1L108C2 + A1L108C3) / 3, 0)</f>
        <v>921503.93366666662</v>
      </c>
      <c r="R15" s="16" t="s">
        <v>209</v>
      </c>
      <c r="S15" s="17">
        <f>IF(RUN_YEARS &gt; 3,(A1L108C1 + A1L108C2 + A1L108C3 + A1L108C4) / 4, 0)</f>
        <v>939068.30374999996</v>
      </c>
      <c r="T15" s="16" t="s">
        <v>210</v>
      </c>
      <c r="U15" s="17">
        <f>IF(RUN_YEARS &gt; 4,(A1L108C1 + A1L108C2 + A1L108C3 + A1L108C4 + A1L108C5) / 5, 0)</f>
        <v>944463.95720000006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12891.64</v>
      </c>
      <c r="F16" s="16" t="s">
        <v>175</v>
      </c>
      <c r="G16" s="15">
        <v>15309.576999999999</v>
      </c>
      <c r="H16" s="16" t="s">
        <v>176</v>
      </c>
      <c r="I16" s="15">
        <v>16236.74</v>
      </c>
      <c r="J16" s="16" t="s">
        <v>177</v>
      </c>
      <c r="K16" s="15">
        <v>15917.776</v>
      </c>
      <c r="L16" s="16" t="s">
        <v>178</v>
      </c>
      <c r="M16" s="15">
        <v>15468.031999999999</v>
      </c>
      <c r="N16" s="16" t="s">
        <v>211</v>
      </c>
      <c r="O16" s="17">
        <f>IF(RUN_YEARS &gt; 1,(A1L109C1 + A1L109C2) / 2, 0)</f>
        <v>14100.608499999998</v>
      </c>
      <c r="P16" s="16" t="s">
        <v>212</v>
      </c>
      <c r="Q16" s="17">
        <f>IF(RUN_YEARS &gt; 2,(A1L109C1 + A1L109C2 + A1L109C3) / 3, 0)</f>
        <v>14812.652333333332</v>
      </c>
      <c r="R16" s="16" t="s">
        <v>213</v>
      </c>
      <c r="S16" s="17">
        <f>IF(RUN_YEARS &gt; 3,(A1L109C1 + A1L109C2 + A1L109C3 + A1L109C4) / 4, 0)</f>
        <v>15088.933249999998</v>
      </c>
      <c r="T16" s="16" t="s">
        <v>214</v>
      </c>
      <c r="U16" s="17">
        <f>IF(RUN_YEARS &gt; 4,(A1L109C1 + A1L109C2 + A1L109C3 + A1L109C4 + A1L109C5) / 5, 0)</f>
        <v>15164.752999999997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35892.139000000003</v>
      </c>
      <c r="F17" s="16" t="s">
        <v>175</v>
      </c>
      <c r="G17" s="15">
        <v>42009.578999999998</v>
      </c>
      <c r="H17" s="16" t="s">
        <v>176</v>
      </c>
      <c r="I17" s="15">
        <v>46351.061999999998</v>
      </c>
      <c r="J17" s="16" t="s">
        <v>177</v>
      </c>
      <c r="K17" s="15">
        <v>45137.754999999997</v>
      </c>
      <c r="L17" s="16" t="s">
        <v>178</v>
      </c>
      <c r="M17" s="15">
        <v>44114.313999999998</v>
      </c>
      <c r="N17" s="16" t="s">
        <v>215</v>
      </c>
      <c r="O17" s="17">
        <f>IF(RUN_YEARS &gt; 1,(A1L110C1 + A1L110C2) / 2, 0)</f>
        <v>38950.858999999997</v>
      </c>
      <c r="P17" s="16" t="s">
        <v>216</v>
      </c>
      <c r="Q17" s="17">
        <f>IF(RUN_YEARS &gt; 2,(A1L110C1 + A1L110C2 + A1L110C3) / 3, 0)</f>
        <v>41417.593333333331</v>
      </c>
      <c r="R17" s="16" t="s">
        <v>217</v>
      </c>
      <c r="S17" s="17">
        <f>IF(RUN_YEARS &gt; 3,(A1L110C1 + A1L110C2 + A1L110C3 + A1L110C4) / 4, 0)</f>
        <v>42347.633750000001</v>
      </c>
      <c r="T17" s="16" t="s">
        <v>218</v>
      </c>
      <c r="U17" s="17">
        <f>IF(RUN_YEARS &gt; 4,(A1L110C1 + A1L110C2 + A1L110C3 + A1L110C4 + A1L110C5) / 5, 0)</f>
        <v>42700.969799999999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48783.779000000002</v>
      </c>
      <c r="F18" s="16" t="s">
        <v>220</v>
      </c>
      <c r="G18" s="17">
        <f>(A1L109C2 + A1L110C2)</f>
        <v>57319.155999999995</v>
      </c>
      <c r="H18" s="16" t="s">
        <v>221</v>
      </c>
      <c r="I18" s="17">
        <f>(A1L109C3 + A1L110C3)</f>
        <v>62587.801999999996</v>
      </c>
      <c r="J18" s="16" t="s">
        <v>222</v>
      </c>
      <c r="K18" s="17">
        <f>(A1L109C4 + A1L110C4)</f>
        <v>61055.530999999995</v>
      </c>
      <c r="L18" s="16" t="s">
        <v>223</v>
      </c>
      <c r="M18" s="17">
        <f>(A1L109C5 + A1L110C5)</f>
        <v>59582.345999999998</v>
      </c>
      <c r="N18" s="16" t="s">
        <v>224</v>
      </c>
      <c r="O18" s="17">
        <f>IF(RUN_YEARS &gt; 1,(_xlfn.SINGLE(A1L111C1) +_xlfn.SINGLE( A1L111C2)) / 2, 0)</f>
        <v>53051.467499999999</v>
      </c>
      <c r="P18" s="16" t="s">
        <v>225</v>
      </c>
      <c r="Q18" s="17">
        <f>IF(RUN_YEARS &gt; 2,(_xlfn.SINGLE(A1L111C1) +_xlfn.SINGLE( A1L111C2) +_xlfn.SINGLE( A1L111C3)) / 3, 0)</f>
        <v>56230.245666666662</v>
      </c>
      <c r="R18" s="16" t="s">
        <v>226</v>
      </c>
      <c r="S18" s="17">
        <f>IF(RUN_YEARS &gt; 3,(_xlfn.SINGLE(A1L111C1) +_xlfn.SINGLE( A1L111C2) +_xlfn.SINGLE( A1L111C3) +_xlfn.SINGLE( A1L111C4)) / 4, 0)</f>
        <v>57436.566999999995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57865.722800000003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858861.28500000003</v>
      </c>
      <c r="F19" s="16" t="s">
        <v>175</v>
      </c>
      <c r="G19" s="15">
        <v>985330.96299999999</v>
      </c>
      <c r="H19" s="16" t="s">
        <v>176</v>
      </c>
      <c r="I19" s="15">
        <v>1089010.29</v>
      </c>
      <c r="J19" s="16" t="s">
        <v>177</v>
      </c>
      <c r="K19" s="15">
        <v>1052816.9450000001</v>
      </c>
      <c r="L19" s="16" t="s">
        <v>178</v>
      </c>
      <c r="M19" s="15">
        <v>1025628.917</v>
      </c>
      <c r="N19" s="16" t="s">
        <v>228</v>
      </c>
      <c r="O19" s="17">
        <f>IF(RUN_YEARS &gt; 1,(A1L112C1 + A1L112C2) / 2, 0)</f>
        <v>922096.12400000007</v>
      </c>
      <c r="P19" s="16" t="s">
        <v>229</v>
      </c>
      <c r="Q19" s="17">
        <f>IF(RUN_YEARS &gt; 2,(A1L112C1 + A1L112C2 + A1L112C3) / 3, 0)</f>
        <v>977734.17933333339</v>
      </c>
      <c r="R19" s="16" t="s">
        <v>230</v>
      </c>
      <c r="S19" s="17">
        <f>IF(RUN_YEARS &gt; 3,(A1L112C1 + A1L112C2 + A1L112C3 + A1L112C4) / 4, 0)</f>
        <v>996504.87075</v>
      </c>
      <c r="T19" s="16" t="s">
        <v>231</v>
      </c>
      <c r="U19" s="17">
        <f>IF(RUN_YEARS &gt; 4,(A1L112C1 + A1L112C2 + A1L112C3 + A1L112C4 + A1L112C5) / 5, 0)</f>
        <v>1002329.68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47</v>
      </c>
      <c r="F20" s="16" t="s">
        <v>175</v>
      </c>
      <c r="G20" s="15">
        <v>49</v>
      </c>
      <c r="H20" s="16" t="s">
        <v>176</v>
      </c>
      <c r="I20" s="15">
        <v>96</v>
      </c>
      <c r="J20" s="16" t="s">
        <v>177</v>
      </c>
      <c r="K20" s="15">
        <v>107</v>
      </c>
      <c r="L20" s="16" t="s">
        <v>178</v>
      </c>
      <c r="M20" s="15">
        <v>150</v>
      </c>
      <c r="N20" s="16" t="s">
        <v>232</v>
      </c>
      <c r="O20" s="17">
        <f>IF(RUN_YEARS &gt; 1,(A1L113C1 + A1L113C2) / 2, 0)</f>
        <v>48</v>
      </c>
      <c r="P20" s="16" t="s">
        <v>233</v>
      </c>
      <c r="Q20" s="17">
        <f>IF(RUN_YEARS &gt; 2,(A1L113C1 + A1L113C2 + A1L113C3) / 3, 0)</f>
        <v>64</v>
      </c>
      <c r="R20" s="16" t="s">
        <v>234</v>
      </c>
      <c r="S20" s="17">
        <f>IF(RUN_YEARS &gt; 3,(A1L113C1 + A1L113C2 + A1L113C3 + A1L113C4) / 4, 0)</f>
        <v>74.75</v>
      </c>
      <c r="T20" s="16" t="s">
        <v>235</v>
      </c>
      <c r="U20" s="17">
        <f>IF(RUN_YEARS &gt; 4,(A1L113C1 + A1L113C2 + A1L113C3 + A1L113C4 + A1L113C5) / 5, 0)</f>
        <v>89.8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20348632</v>
      </c>
      <c r="F21" s="16" t="s">
        <v>175</v>
      </c>
      <c r="G21" s="15">
        <v>22897726</v>
      </c>
      <c r="H21" s="16" t="s">
        <v>176</v>
      </c>
      <c r="I21" s="15">
        <v>24229126</v>
      </c>
      <c r="J21" s="16" t="s">
        <v>177</v>
      </c>
      <c r="K21" s="15">
        <v>23388223</v>
      </c>
      <c r="L21" s="16" t="s">
        <v>178</v>
      </c>
      <c r="M21" s="15">
        <v>22204125</v>
      </c>
      <c r="N21" s="16" t="s">
        <v>236</v>
      </c>
      <c r="O21" s="17">
        <f>IF(RUN_YEARS &gt; 1,(A1L114C1 + A1L114C2) / 2, 0)</f>
        <v>21623179</v>
      </c>
      <c r="P21" s="16" t="s">
        <v>237</v>
      </c>
      <c r="Q21" s="17">
        <f>IF(RUN_YEARS &gt; 2,(A1L114C1 + A1L114C2 + A1L114C3) / 3, 0)</f>
        <v>22491828</v>
      </c>
      <c r="R21" s="16" t="s">
        <v>238</v>
      </c>
      <c r="S21" s="17">
        <f>IF(RUN_YEARS &gt; 3,(A1L114C1 + A1L114C2 + A1L114C3 + A1L114C4) / 4, 0)</f>
        <v>22715926.75</v>
      </c>
      <c r="T21" s="16" t="s">
        <v>239</v>
      </c>
      <c r="U21" s="17">
        <f>IF(RUN_YEARS &gt; 4,(A1L114C1 + A1L114C2 + A1L114C3 + A1L114C4 + A1L114C5) / 5, 0)</f>
        <v>22613566.399999999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8134753</v>
      </c>
      <c r="F22" s="16" t="s">
        <v>175</v>
      </c>
      <c r="G22" s="15">
        <v>9928395</v>
      </c>
      <c r="H22" s="16" t="s">
        <v>176</v>
      </c>
      <c r="I22" s="15">
        <v>11014050</v>
      </c>
      <c r="J22" s="16" t="s">
        <v>177</v>
      </c>
      <c r="K22" s="15">
        <v>10633608</v>
      </c>
      <c r="L22" s="16" t="s">
        <v>178</v>
      </c>
      <c r="M22" s="15">
        <v>9802725</v>
      </c>
      <c r="N22" s="16" t="s">
        <v>240</v>
      </c>
      <c r="O22" s="17">
        <f>IF(RUN_YEARS &gt; 1,(A1L115C1 + A1L115C2) / 2, 0)</f>
        <v>9031574</v>
      </c>
      <c r="P22" s="16" t="s">
        <v>241</v>
      </c>
      <c r="Q22" s="17">
        <f>IF(RUN_YEARS &gt; 2,(A1L115C1 + A1L115C2 + A1L115C3) / 3, 0)</f>
        <v>9692399.333333334</v>
      </c>
      <c r="R22" s="16" t="s">
        <v>242</v>
      </c>
      <c r="S22" s="17">
        <f>IF(RUN_YEARS &gt; 3,(A1L115C1 + A1L115C2 + A1L115C3 + A1L115C4) / 4, 0)</f>
        <v>9927701.5</v>
      </c>
      <c r="T22" s="16" t="s">
        <v>243</v>
      </c>
      <c r="U22" s="17">
        <f>IF(RUN_YEARS &gt; 4,(A1L115C1 + A1L115C2 + A1L115C3 + A1L115C4 + A1L115C5) / 5, 0)</f>
        <v>9902706.1999999993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423381</v>
      </c>
      <c r="F23" s="16" t="s">
        <v>175</v>
      </c>
      <c r="G23" s="15">
        <v>450785</v>
      </c>
      <c r="H23" s="16" t="s">
        <v>176</v>
      </c>
      <c r="I23" s="15">
        <v>441145</v>
      </c>
      <c r="J23" s="16" t="s">
        <v>177</v>
      </c>
      <c r="K23" s="15">
        <v>422474</v>
      </c>
      <c r="L23" s="16" t="s">
        <v>178</v>
      </c>
      <c r="M23" s="15">
        <v>420111</v>
      </c>
      <c r="N23" s="16" t="s">
        <v>244</v>
      </c>
      <c r="O23" s="17">
        <f>IF(RUN_YEARS &gt; 1,(A1L116C1 + A1L116C2) / 2, 0)</f>
        <v>437083</v>
      </c>
      <c r="P23" s="16" t="s">
        <v>245</v>
      </c>
      <c r="Q23" s="17">
        <f>IF(RUN_YEARS &gt; 2,(A1L116C1 + A1L116C2 + A1L116C3) / 3, 0)</f>
        <v>438437</v>
      </c>
      <c r="R23" s="16" t="s">
        <v>246</v>
      </c>
      <c r="S23" s="17">
        <f>IF(RUN_YEARS &gt; 3,(A1L116C1 + A1L116C2 + A1L116C3 + A1L116C4) / 4, 0)</f>
        <v>434446.25</v>
      </c>
      <c r="T23" s="16" t="s">
        <v>247</v>
      </c>
      <c r="U23" s="17">
        <f>IF(RUN_YEARS &gt; 4,(A1L116C1 + A1L116C2 + A1L116C3 + A1L116C4 + A1L116C5) / 5, 0)</f>
        <v>431579.2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11790498</v>
      </c>
      <c r="F24" s="16" t="s">
        <v>175</v>
      </c>
      <c r="G24" s="15">
        <v>12518546</v>
      </c>
      <c r="H24" s="16" t="s">
        <v>176</v>
      </c>
      <c r="I24" s="15">
        <v>12773931</v>
      </c>
      <c r="J24" s="16" t="s">
        <v>177</v>
      </c>
      <c r="K24" s="15">
        <v>12332141</v>
      </c>
      <c r="L24" s="16" t="s">
        <v>178</v>
      </c>
      <c r="M24" s="15">
        <v>11981289</v>
      </c>
      <c r="N24" s="16" t="s">
        <v>248</v>
      </c>
      <c r="O24" s="17">
        <f>IF(RUN_YEARS &gt; 1,(A1L117C1 + A1L117C2) / 2, 0)</f>
        <v>12154522</v>
      </c>
      <c r="P24" s="16" t="s">
        <v>249</v>
      </c>
      <c r="Q24" s="17">
        <f>IF(RUN_YEARS &gt; 2,(A1L117C1 + A1L117C2 + A1L117C3) / 3, 0)</f>
        <v>12360991.666666666</v>
      </c>
      <c r="R24" s="16" t="s">
        <v>250</v>
      </c>
      <c r="S24" s="17">
        <f>IF(RUN_YEARS &gt; 3,(A1L117C1 + A1L117C2 + A1L117C3 + A1L117C4) / 4, 0)</f>
        <v>12353779</v>
      </c>
      <c r="T24" s="16" t="s">
        <v>251</v>
      </c>
      <c r="U24" s="17">
        <f>IF(RUN_YEARS &gt; 4,(A1L117C1 + A1L117C2 + A1L117C3 + A1L117C4 + A1L117C5) / 5, 0)</f>
        <v>12279281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167873628</v>
      </c>
      <c r="F25" s="16" t="s">
        <v>175</v>
      </c>
      <c r="G25" s="15">
        <v>191770168</v>
      </c>
      <c r="H25" s="16" t="s">
        <v>176</v>
      </c>
      <c r="I25" s="15">
        <v>211047189</v>
      </c>
      <c r="J25" s="16" t="s">
        <v>177</v>
      </c>
      <c r="K25" s="15">
        <v>204543760</v>
      </c>
      <c r="L25" s="16" t="s">
        <v>178</v>
      </c>
      <c r="M25" s="15">
        <v>198911033</v>
      </c>
      <c r="N25" s="16" t="s">
        <v>252</v>
      </c>
      <c r="O25" s="17">
        <f>IF(RUN_YEARS &gt; 1,(A1L118C1 + A1L118C2) / 2, 0)</f>
        <v>179821898</v>
      </c>
      <c r="P25" s="16" t="s">
        <v>253</v>
      </c>
      <c r="Q25" s="17">
        <f>IF(RUN_YEARS &gt; 2,(A1L118C1 + A1L118C2 + A1L118C3) / 3, 0)</f>
        <v>190230328.33333334</v>
      </c>
      <c r="R25" s="16" t="s">
        <v>254</v>
      </c>
      <c r="S25" s="17">
        <f>IF(RUN_YEARS &gt; 3,(A1L118C1 + A1L118C2 + A1L118C3 + A1L118C4) / 4, 0)</f>
        <v>193808686.25</v>
      </c>
      <c r="T25" s="16" t="s">
        <v>255</v>
      </c>
      <c r="U25" s="17">
        <f>IF(RUN_YEARS &gt; 4,(A1L118C1 + A1L118C2 + A1L118C3 + A1L118C4 + A1L118C5) / 5, 0)</f>
        <v>194829155.59999999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722855456</v>
      </c>
      <c r="F26" s="16" t="s">
        <v>175</v>
      </c>
      <c r="G26" s="15">
        <v>876035217</v>
      </c>
      <c r="H26" s="16" t="s">
        <v>176</v>
      </c>
      <c r="I26" s="15">
        <v>965083004</v>
      </c>
      <c r="J26" s="16" t="s">
        <v>177</v>
      </c>
      <c r="K26" s="15">
        <v>919707322</v>
      </c>
      <c r="L26" s="16" t="s">
        <v>178</v>
      </c>
      <c r="M26" s="15">
        <v>847458422</v>
      </c>
      <c r="N26" s="16" t="s">
        <v>256</v>
      </c>
      <c r="O26" s="17">
        <f>IF(RUN_YEARS &gt; 1,(A1L119C1 + A1L119C2) / 2, 0)</f>
        <v>799445336.5</v>
      </c>
      <c r="P26" s="16" t="s">
        <v>257</v>
      </c>
      <c r="Q26" s="17">
        <f>IF(RUN_YEARS &gt; 2,(A1L119C1 + A1L119C2 + A1L119C3) / 3, 0)</f>
        <v>854657892.33333337</v>
      </c>
      <c r="R26" s="16" t="s">
        <v>258</v>
      </c>
      <c r="S26" s="17">
        <f>IF(RUN_YEARS &gt; 3,(A1L119C1 + A1L119C2 + A1L119C3 + A1L119C4) / 4, 0)</f>
        <v>870920249.75</v>
      </c>
      <c r="T26" s="16" t="s">
        <v>259</v>
      </c>
      <c r="U26" s="17">
        <f>IF(RUN_YEARS &gt; 4,(A1L119C1 + A1L119C2 + A1L119C3 + A1L119C4 + A1L119C5) / 5, 0)</f>
        <v>866227884.20000005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35458265</v>
      </c>
      <c r="F27" s="16" t="s">
        <v>175</v>
      </c>
      <c r="G27" s="15">
        <v>37812885</v>
      </c>
      <c r="H27" s="16" t="s">
        <v>176</v>
      </c>
      <c r="I27" s="15">
        <v>36953159</v>
      </c>
      <c r="J27" s="16" t="s">
        <v>177</v>
      </c>
      <c r="K27" s="15">
        <v>34502823</v>
      </c>
      <c r="L27" s="16" t="s">
        <v>178</v>
      </c>
      <c r="M27" s="15">
        <v>33082469</v>
      </c>
      <c r="N27" s="16" t="s">
        <v>260</v>
      </c>
      <c r="O27" s="17">
        <f>IF(RUN_YEARS &gt; 1,(A1L120C1 + A1L120C2) / 2, 0)</f>
        <v>36635575</v>
      </c>
      <c r="P27" s="16" t="s">
        <v>261</v>
      </c>
      <c r="Q27" s="17">
        <f>IF(RUN_YEARS &gt; 2,(A1L120C1 + A1L120C2 + A1L120C3) / 3, 0)</f>
        <v>36741436.333333336</v>
      </c>
      <c r="R27" s="16" t="s">
        <v>262</v>
      </c>
      <c r="S27" s="17">
        <f>IF(RUN_YEARS &gt; 3,(A1L120C1 + A1L120C2 + A1L120C3 + A1L120C4) / 4, 0)</f>
        <v>36181783</v>
      </c>
      <c r="T27" s="16" t="s">
        <v>263</v>
      </c>
      <c r="U27" s="17">
        <f>IF(RUN_YEARS &gt; 4,(A1L120C1 + A1L120C2 + A1L120C3 + A1L120C4 + A1L120C5) / 5, 0)</f>
        <v>35561920.200000003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1160789053</v>
      </c>
      <c r="F28" s="16" t="s">
        <v>175</v>
      </c>
      <c r="G28" s="15">
        <v>1213427140</v>
      </c>
      <c r="H28" s="16" t="s">
        <v>176</v>
      </c>
      <c r="I28" s="15">
        <v>1255339965</v>
      </c>
      <c r="J28" s="16" t="s">
        <v>177</v>
      </c>
      <c r="K28" s="15">
        <v>1206128010</v>
      </c>
      <c r="L28" s="16" t="s">
        <v>178</v>
      </c>
      <c r="M28" s="15">
        <v>1166831432</v>
      </c>
      <c r="N28" s="16" t="s">
        <v>264</v>
      </c>
      <c r="O28" s="17">
        <f>IF(RUN_YEARS &gt; 1,(A1L121C1 + A1L121C2) / 2, 0)</f>
        <v>1187108096.5</v>
      </c>
      <c r="P28" s="16" t="s">
        <v>265</v>
      </c>
      <c r="Q28" s="17">
        <f>IF(RUN_YEARS &gt; 2,(A1L121C1 + A1L121C2 + A1L121C3) / 3, 0)</f>
        <v>1209852052.6666667</v>
      </c>
      <c r="R28" s="16" t="s">
        <v>266</v>
      </c>
      <c r="S28" s="17">
        <f>IF(RUN_YEARS &gt; 3,(A1L121C1 + A1L121C2 + A1L121C3 + A1L121C4) / 4, 0)</f>
        <v>1208921042</v>
      </c>
      <c r="T28" s="16" t="s">
        <v>267</v>
      </c>
      <c r="U28" s="17">
        <f>IF(RUN_YEARS &gt; 4,(A1L121C1 + A1L121C2 + A1L121C3 + A1L121C4 + A1L121C5) / 5, 0)</f>
        <v>1200503120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1919102774</v>
      </c>
      <c r="F29" s="16" t="s">
        <v>269</v>
      </c>
      <c r="G29" s="17">
        <f>SUM(A1L119C2:A1L121C2)</f>
        <v>2127275242</v>
      </c>
      <c r="H29" s="16" t="s">
        <v>270</v>
      </c>
      <c r="I29" s="17">
        <f>SUM(A1L119C3:A1L121C3)</f>
        <v>2257376128</v>
      </c>
      <c r="J29" s="16" t="s">
        <v>271</v>
      </c>
      <c r="K29" s="17">
        <f>SUM(A1L119C4:A1L121C4)</f>
        <v>2160338155</v>
      </c>
      <c r="L29" s="16" t="s">
        <v>272</v>
      </c>
      <c r="M29" s="17">
        <f>SUM(A1L119C5:A1L121C5)</f>
        <v>2047372323</v>
      </c>
      <c r="N29" s="16" t="s">
        <v>273</v>
      </c>
      <c r="O29" s="17">
        <f>IF(RUN_YEARS &gt; 1,(_xlfn.SINGLE(A1L122C1) +_xlfn.SINGLE( A1L122C2)) / 2, 0)</f>
        <v>2023189008</v>
      </c>
      <c r="P29" s="16" t="s">
        <v>274</v>
      </c>
      <c r="Q29" s="17">
        <f>IF(RUN_YEARS &gt; 2,(_xlfn.SINGLE(A1L122C1) +_xlfn.SINGLE( A1L122C2) +_xlfn.SINGLE( A1L122C3)) / 3, 0)</f>
        <v>2101251381.3333333</v>
      </c>
      <c r="R29" s="16" t="s">
        <v>275</v>
      </c>
      <c r="S29" s="17">
        <f>IF(RUN_YEARS &gt; 3,(_xlfn.SINGLE(A1L122C1) +_xlfn.SINGLE( A1L122C2) +_xlfn.SINGLE( A1L122C3) +_xlfn.SINGLE( A1L122C4)) / 4, 0)</f>
        <v>2116023074.75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2102292924.4000001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2107925327</v>
      </c>
      <c r="F30" s="16" t="s">
        <v>175</v>
      </c>
      <c r="G30" s="15">
        <v>2341104239</v>
      </c>
      <c r="H30" s="16" t="s">
        <v>176</v>
      </c>
      <c r="I30" s="15">
        <v>2489490412</v>
      </c>
      <c r="J30" s="16" t="s">
        <v>177</v>
      </c>
      <c r="K30" s="15">
        <v>2387657277</v>
      </c>
      <c r="L30" s="16" t="s">
        <v>178</v>
      </c>
      <c r="M30" s="15">
        <v>2269927672</v>
      </c>
      <c r="N30" s="16" t="s">
        <v>277</v>
      </c>
      <c r="O30" s="17">
        <f>IF(RUN_YEARS &gt; 1,(A1L123C1 + A1L123C2) / 2, 0)</f>
        <v>2224514783</v>
      </c>
      <c r="P30" s="16" t="s">
        <v>278</v>
      </c>
      <c r="Q30" s="17">
        <f>IF(RUN_YEARS &gt; 2,(A1L123C1 + A1L123C2 + A1L123C3) / 3, 0)</f>
        <v>2312839992.6666665</v>
      </c>
      <c r="R30" s="16" t="s">
        <v>279</v>
      </c>
      <c r="S30" s="17">
        <f>IF(RUN_YEARS &gt; 3,(A1L123C1 + A1L123C2 + A1L123C3 + A1L123C4) / 4, 0)</f>
        <v>2331544313.75</v>
      </c>
      <c r="T30" s="16" t="s">
        <v>280</v>
      </c>
      <c r="U30" s="17">
        <f>IF(RUN_YEARS &gt; 4,(A1L123C1 + A1L123C2 + A1L123C3 + A1L123C4 + A1L123C5) / 5, 0)</f>
        <v>2319220985.4000001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1069064</v>
      </c>
      <c r="F31" s="16" t="s">
        <v>175</v>
      </c>
      <c r="G31" s="15">
        <v>1190462</v>
      </c>
      <c r="H31" s="16" t="s">
        <v>176</v>
      </c>
      <c r="I31" s="15">
        <v>1259219</v>
      </c>
      <c r="J31" s="16" t="s">
        <v>177</v>
      </c>
      <c r="K31" s="15">
        <v>1228982</v>
      </c>
      <c r="L31" s="16" t="s">
        <v>178</v>
      </c>
      <c r="M31" s="15">
        <v>1172598</v>
      </c>
      <c r="N31" s="16" t="s">
        <v>281</v>
      </c>
      <c r="O31" s="17">
        <f>IF(RUN_YEARS &gt; 1,(A1L124C1 + A1L124C2) / 2, 0)</f>
        <v>1129763</v>
      </c>
      <c r="P31" s="16" t="s">
        <v>282</v>
      </c>
      <c r="Q31" s="17">
        <f>IF(RUN_YEARS &gt; 2,(A1L124C1 + A1L124C2 + A1L124C3) / 3, 0)</f>
        <v>1172915</v>
      </c>
      <c r="R31" s="16" t="s">
        <v>283</v>
      </c>
      <c r="S31" s="17">
        <f>IF(RUN_YEARS &gt; 3,(A1L124C1 + A1L124C2 + A1L124C3 + A1L124C4) / 4, 0)</f>
        <v>1186931.75</v>
      </c>
      <c r="T31" s="16" t="s">
        <v>284</v>
      </c>
      <c r="U31" s="17">
        <f>IF(RUN_YEARS &gt; 4,(A1L124C1 + A1L124C2 + A1L124C3 + A1L124C4 + A1L124C5) / 5, 0)</f>
        <v>1184065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6888.7420000000002</v>
      </c>
      <c r="F33" s="16" t="s">
        <v>175</v>
      </c>
      <c r="G33" s="15">
        <v>11168.213</v>
      </c>
      <c r="H33" s="16" t="s">
        <v>176</v>
      </c>
      <c r="I33" s="15">
        <v>12445.195</v>
      </c>
      <c r="J33" s="16" t="s">
        <v>177</v>
      </c>
      <c r="K33" s="15">
        <v>13216.546</v>
      </c>
      <c r="L33" s="16" t="s">
        <v>178</v>
      </c>
      <c r="M33" s="15">
        <v>8768.34</v>
      </c>
      <c r="N33" s="16" t="s">
        <v>289</v>
      </c>
      <c r="O33" s="17">
        <f>IF(RUN_YEARS &gt; 1,(A1L126C1 + A1L126C2) / 2, 0)</f>
        <v>9028.4775000000009</v>
      </c>
      <c r="P33" s="16" t="s">
        <v>290</v>
      </c>
      <c r="Q33" s="17">
        <f>IF(RUN_YEARS &gt; 2,(A1L126C1 + A1L126C2 + A1L126C3) / 3, 0)</f>
        <v>10167.383333333333</v>
      </c>
      <c r="R33" s="16" t="s">
        <v>291</v>
      </c>
      <c r="S33" s="17">
        <f>IF(RUN_YEARS &gt; 3,(A1L126C1 + A1L126C2 + A1L126C3 + A1L126C4) / 4, 0)</f>
        <v>10929.674000000001</v>
      </c>
      <c r="T33" s="16" t="s">
        <v>292</v>
      </c>
      <c r="U33" s="17">
        <f>IF(RUN_YEARS &gt; 4,(A1L126C1 + A1L126C2 + A1L126C3 + A1L126C4 + A1L126C5) / 5, 0)</f>
        <v>10497.407200000001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51877.837</v>
      </c>
      <c r="F34" s="16" t="s">
        <v>175</v>
      </c>
      <c r="G34" s="15">
        <v>63855.088000000003</v>
      </c>
      <c r="H34" s="16" t="s">
        <v>176</v>
      </c>
      <c r="I34" s="15">
        <v>61938.525000000001</v>
      </c>
      <c r="J34" s="16" t="s">
        <v>177</v>
      </c>
      <c r="K34" s="15">
        <v>53458.868999999999</v>
      </c>
      <c r="L34" s="16" t="s">
        <v>178</v>
      </c>
      <c r="M34" s="15">
        <v>55489.303</v>
      </c>
      <c r="N34" s="16" t="s">
        <v>293</v>
      </c>
      <c r="O34" s="17">
        <f>IF(RUN_YEARS &gt; 1,(A1L127C1 + A1L127C2) / 2, 0)</f>
        <v>57866.462500000001</v>
      </c>
      <c r="P34" s="16" t="s">
        <v>294</v>
      </c>
      <c r="Q34" s="17">
        <f>IF(RUN_YEARS &gt; 2,(A1L127C1 + A1L127C2 + A1L127C3) / 3, 0)</f>
        <v>59223.816666666673</v>
      </c>
      <c r="R34" s="16" t="s">
        <v>295</v>
      </c>
      <c r="S34" s="17">
        <f>IF(RUN_YEARS &gt; 3,(A1L127C1 + A1L127C2 + A1L127C3 + A1L127C4) / 4, 0)</f>
        <v>57782.579750000004</v>
      </c>
      <c r="T34" s="16" t="s">
        <v>296</v>
      </c>
      <c r="U34" s="17">
        <f>IF(RUN_YEARS &gt; 4,(A1L127C1 + A1L127C2 + A1L127C3 + A1L127C4 + A1L127C5) / 5, 0)</f>
        <v>57323.924400000004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12676.74</v>
      </c>
      <c r="F36" s="16" t="s">
        <v>175</v>
      </c>
      <c r="G36" s="15">
        <v>16512.716</v>
      </c>
      <c r="H36" s="16" t="s">
        <v>176</v>
      </c>
      <c r="I36" s="15">
        <v>17176.306</v>
      </c>
      <c r="J36" s="16" t="s">
        <v>177</v>
      </c>
      <c r="K36" s="15">
        <v>15652.92</v>
      </c>
      <c r="L36" s="16" t="s">
        <v>178</v>
      </c>
      <c r="M36" s="15">
        <v>13946.138000000001</v>
      </c>
      <c r="N36" s="16" t="s">
        <v>301</v>
      </c>
      <c r="O36" s="17">
        <f>IF(RUN_YEARS &gt; 1,(A1L129C1 + A1L129C2) / 2, 0)</f>
        <v>14594.727999999999</v>
      </c>
      <c r="P36" s="16" t="s">
        <v>302</v>
      </c>
      <c r="Q36" s="17">
        <f>IF(RUN_YEARS &gt; 2,(A1L129C1 + A1L129C2 + A1L129C3) / 3, 0)</f>
        <v>15455.254000000001</v>
      </c>
      <c r="R36" s="16" t="s">
        <v>303</v>
      </c>
      <c r="S36" s="17">
        <f>IF(RUN_YEARS &gt; 3,(A1L129C1 + A1L129C2 + A1L129C3 + A1L129C4) / 4, 0)</f>
        <v>15504.6705</v>
      </c>
      <c r="T36" s="16" t="s">
        <v>304</v>
      </c>
      <c r="U36" s="17">
        <f>IF(RUN_YEARS &gt; 4,(A1L129C1 + A1L129C2 + A1L129C3 + A1L129C4 + A1L129C5) / 5, 0)</f>
        <v>15192.964000000002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1034.771</v>
      </c>
      <c r="F37" s="16" t="s">
        <v>175</v>
      </c>
      <c r="G37" s="15">
        <v>1203.104</v>
      </c>
      <c r="H37" s="16" t="s">
        <v>176</v>
      </c>
      <c r="I37" s="15">
        <v>1249.1759999999999</v>
      </c>
      <c r="J37" s="16" t="s">
        <v>177</v>
      </c>
      <c r="K37" s="15">
        <v>1209.162</v>
      </c>
      <c r="L37" s="16" t="s">
        <v>178</v>
      </c>
      <c r="M37" s="15">
        <v>1169.0160000000001</v>
      </c>
      <c r="N37" s="16" t="s">
        <v>305</v>
      </c>
      <c r="O37" s="17">
        <f>IF(RUN_YEARS &gt; 1,(A1L130C1 + A1L130C2) / 2, 0)</f>
        <v>1118.9375</v>
      </c>
      <c r="P37" s="16" t="s">
        <v>306</v>
      </c>
      <c r="Q37" s="17">
        <f>IF(RUN_YEARS &gt; 2,(A1L130C1 + A1L130C2 + A1L130C3) / 3, 0)</f>
        <v>1162.3503333333333</v>
      </c>
      <c r="R37" s="16" t="s">
        <v>307</v>
      </c>
      <c r="S37" s="17">
        <f>IF(RUN_YEARS &gt; 3,(A1L130C1 + A1L130C2 + A1L130C3 + A1L130C4) / 4, 0)</f>
        <v>1174.0532499999999</v>
      </c>
      <c r="T37" s="16" t="s">
        <v>308</v>
      </c>
      <c r="U37" s="17">
        <f>IF(RUN_YEARS &gt; 4,(A1L130C1 + A1L130C2 + A1L130C3 + A1L130C4 + A1L130C5) / 5, 0)</f>
        <v>1173.0457999999999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11641.968999999999</v>
      </c>
      <c r="F38" s="16" t="s">
        <v>310</v>
      </c>
      <c r="G38" s="17">
        <f>(A1L129C2 - A1L130C2)</f>
        <v>15309.612000000001</v>
      </c>
      <c r="H38" s="16" t="s">
        <v>311</v>
      </c>
      <c r="I38" s="17">
        <f>(A1L129C3 - A1L130C3)</f>
        <v>15927.130000000001</v>
      </c>
      <c r="J38" s="16" t="s">
        <v>312</v>
      </c>
      <c r="K38" s="17">
        <f>(A1L129C4 - A1L130C4)</f>
        <v>14443.758</v>
      </c>
      <c r="L38" s="16" t="s">
        <v>313</v>
      </c>
      <c r="M38" s="17">
        <f>(A1L129C5 - A1L130C5)</f>
        <v>12777.122000000001</v>
      </c>
      <c r="N38" s="16" t="s">
        <v>314</v>
      </c>
      <c r="O38" s="17">
        <f>IF(RUN_YEARS &gt; 1,(_xlfn.SINGLE(A1L131C1) +_xlfn.SINGLE( A1L131C2)) / 2, 0)</f>
        <v>13475.790499999999</v>
      </c>
      <c r="P38" s="16" t="s">
        <v>315</v>
      </c>
      <c r="Q38" s="17">
        <f>IF(RUN_YEARS &gt; 2,(_xlfn.SINGLE(A1L131C1) +_xlfn.SINGLE( A1L131C2) +_xlfn.SINGLE( A1L131C3)) / 3, 0)</f>
        <v>14292.903666666665</v>
      </c>
      <c r="R38" s="16" t="s">
        <v>316</v>
      </c>
      <c r="S38" s="17">
        <f>IF(RUN_YEARS &gt; 3,(_xlfn.SINGLE(A1L131C1) +_xlfn.SINGLE( A1L131C2) +_xlfn.SINGLE( A1L131C3) +_xlfn.SINGLE( A1L131C4)) / 4, 0)</f>
        <v>14330.617249999999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14019.9182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4262.9870000000001</v>
      </c>
      <c r="F39" s="16" t="s">
        <v>175</v>
      </c>
      <c r="G39" s="15">
        <v>5044.0590000000002</v>
      </c>
      <c r="H39" s="16" t="s">
        <v>176</v>
      </c>
      <c r="I39" s="15">
        <v>5291.5450000000001</v>
      </c>
      <c r="J39" s="16" t="s">
        <v>177</v>
      </c>
      <c r="K39" s="15">
        <v>5121.1549999999997</v>
      </c>
      <c r="L39" s="16" t="s">
        <v>178</v>
      </c>
      <c r="M39" s="15">
        <v>5058.7240000000002</v>
      </c>
      <c r="N39" s="16" t="s">
        <v>318</v>
      </c>
      <c r="O39" s="17">
        <f>IF(RUN_YEARS &gt; 1,(A1L132C1 + A1L132C2) / 2, 0)</f>
        <v>4653.5230000000001</v>
      </c>
      <c r="P39" s="16" t="s">
        <v>319</v>
      </c>
      <c r="Q39" s="17">
        <f>IF(RUN_YEARS &gt; 2,(A1L132C1 + A1L132C2 + A1L132C3) / 3, 0)</f>
        <v>4866.1970000000001</v>
      </c>
      <c r="R39" s="16" t="s">
        <v>320</v>
      </c>
      <c r="S39" s="17">
        <f>IF(RUN_YEARS &gt; 3,(A1L132C1 + A1L132C2 + A1L132C3 + A1L132C4) / 4, 0)</f>
        <v>4929.9364999999998</v>
      </c>
      <c r="T39" s="16" t="s">
        <v>321</v>
      </c>
      <c r="U39" s="17">
        <f>IF(RUN_YEARS &gt; 4,(A1L132C1 + A1L132C2 + A1L132C3 + A1L132C4 + A1L132C5) / 5, 0)</f>
        <v>4955.6940000000004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5297.7579999999998</v>
      </c>
      <c r="F40" s="16" t="s">
        <v>323</v>
      </c>
      <c r="G40" s="17">
        <f>(A1L130C2 + A1L132C2)</f>
        <v>6247.1630000000005</v>
      </c>
      <c r="H40" s="16" t="s">
        <v>324</v>
      </c>
      <c r="I40" s="17">
        <f>(A1L130C3 + A1L132C3)</f>
        <v>6540.7209999999995</v>
      </c>
      <c r="J40" s="16" t="s">
        <v>325</v>
      </c>
      <c r="K40" s="17">
        <f>(A1L130C4 + A1L132C4)</f>
        <v>6330.317</v>
      </c>
      <c r="L40" s="16" t="s">
        <v>326</v>
      </c>
      <c r="M40" s="17">
        <f>(A1L130C5 + A1L132C5)</f>
        <v>6227.74</v>
      </c>
      <c r="N40" s="16" t="s">
        <v>327</v>
      </c>
      <c r="O40" s="17">
        <f>IF(RUN_YEARS &gt; 1,(_xlfn.SINGLE(A1L133C1) +_xlfn.SINGLE( A1L133C2)) / 2, 0)</f>
        <v>5772.4605000000001</v>
      </c>
      <c r="P40" s="16" t="s">
        <v>328</v>
      </c>
      <c r="Q40" s="17">
        <f>IF(RUN_YEARS &gt; 2,(_xlfn.SINGLE(A1L133C1) +_xlfn.SINGLE( A1L133C2) +_xlfn.SINGLE( A1L133C3)) / 3, 0)</f>
        <v>6028.547333333333</v>
      </c>
      <c r="R40" s="16" t="s">
        <v>329</v>
      </c>
      <c r="S40" s="17">
        <f>IF(RUN_YEARS &gt; 3,(_xlfn.SINGLE(A1L133C1) +_xlfn.SINGLE( A1L133C2) +_xlfn.SINGLE( A1L133C3) +_xlfn.SINGLE( A1L133C4)) / 4, 0)</f>
        <v>6103.9897499999997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6128.7398000000003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5691.5709999999999</v>
      </c>
      <c r="F41" s="16" t="s">
        <v>175</v>
      </c>
      <c r="G41" s="15">
        <v>6812.34</v>
      </c>
      <c r="H41" s="16" t="s">
        <v>176</v>
      </c>
      <c r="I41" s="15">
        <v>7097.9870000000001</v>
      </c>
      <c r="J41" s="16" t="s">
        <v>177</v>
      </c>
      <c r="K41" s="15">
        <v>6904.335</v>
      </c>
      <c r="L41" s="16" t="s">
        <v>178</v>
      </c>
      <c r="M41" s="15">
        <v>6400.6840000000002</v>
      </c>
      <c r="N41" s="16" t="s">
        <v>331</v>
      </c>
      <c r="O41" s="17">
        <f>IF(RUN_YEARS &gt; 1,(A1L134C1 + A1L134C2) / 2, 0)</f>
        <v>6251.9555</v>
      </c>
      <c r="P41" s="16" t="s">
        <v>332</v>
      </c>
      <c r="Q41" s="17">
        <f>IF(RUN_YEARS &gt; 2,(A1L134C1 + A1L134C2 + A1L134C3) / 3, 0)</f>
        <v>6533.9660000000003</v>
      </c>
      <c r="R41" s="16" t="s">
        <v>333</v>
      </c>
      <c r="S41" s="17">
        <f>IF(RUN_YEARS &gt; 3,(A1L134C1 + A1L134C2 + A1L134C3 + A1L134C4) / 4, 0)</f>
        <v>6626.55825</v>
      </c>
      <c r="T41" s="16" t="s">
        <v>334</v>
      </c>
      <c r="U41" s="17">
        <f>IF(RUN_YEARS &gt; 4,(A1L134C1 + A1L134C2 + A1L134C3 + A1L134C4 + A1L134C5) / 5, 0)</f>
        <v>6581.3834000000006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6044.8280000000004</v>
      </c>
      <c r="F42" s="16" t="s">
        <v>175</v>
      </c>
      <c r="G42" s="15">
        <v>6613.7610000000004</v>
      </c>
      <c r="H42" s="16" t="s">
        <v>176</v>
      </c>
      <c r="I42" s="15">
        <v>6534.9809999999998</v>
      </c>
      <c r="J42" s="16" t="s">
        <v>177</v>
      </c>
      <c r="K42" s="15">
        <v>6190.4030000000002</v>
      </c>
      <c r="L42" s="16" t="s">
        <v>178</v>
      </c>
      <c r="M42" s="15">
        <v>6047.1989999999996</v>
      </c>
      <c r="N42" s="16" t="s">
        <v>335</v>
      </c>
      <c r="O42" s="17">
        <f>IF(RUN_YEARS &gt; 1,(A1L135C1 + A1L135C2) / 2, 0)</f>
        <v>6329.2945</v>
      </c>
      <c r="P42" s="16" t="s">
        <v>336</v>
      </c>
      <c r="Q42" s="17">
        <f>IF(RUN_YEARS &gt; 2,(A1L135C1 + A1L135C2 + A1L135C3) / 3, 0)</f>
        <v>6397.8566666666666</v>
      </c>
      <c r="R42" s="16" t="s">
        <v>337</v>
      </c>
      <c r="S42" s="17">
        <f>IF(RUN_YEARS &gt; 3,(A1L135C1 + A1L135C2 + A1L135C3 + A1L135C4) / 4, 0)</f>
        <v>6345.9932499999995</v>
      </c>
      <c r="T42" s="16" t="s">
        <v>338</v>
      </c>
      <c r="U42" s="17">
        <f>IF(RUN_YEARS &gt; 4,(A1L135C1 + A1L135C2 + A1L135C3 + A1L135C4 + A1L135C5) / 5, 0)</f>
        <v>6286.2343999999994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14679.553</v>
      </c>
      <c r="F43" s="16" t="s">
        <v>175</v>
      </c>
      <c r="G43" s="15">
        <v>14819.069</v>
      </c>
      <c r="H43" s="16" t="s">
        <v>176</v>
      </c>
      <c r="I43" s="15">
        <v>15189.73</v>
      </c>
      <c r="J43" s="16" t="s">
        <v>177</v>
      </c>
      <c r="K43" s="15">
        <v>14497.558999999999</v>
      </c>
      <c r="L43" s="16" t="s">
        <v>178</v>
      </c>
      <c r="M43" s="15">
        <v>13996.433999999999</v>
      </c>
      <c r="N43" s="16" t="s">
        <v>339</v>
      </c>
      <c r="O43" s="17">
        <f>IF(RUN_YEARS &gt; 1,(A1L136C1 + A1L136C2) / 2, 0)</f>
        <v>14749.311</v>
      </c>
      <c r="P43" s="16" t="s">
        <v>340</v>
      </c>
      <c r="Q43" s="17">
        <f>IF(RUN_YEARS &gt; 2,(A1L136C1 + A1L136C2 + A1L136C3) / 3, 0)</f>
        <v>14896.117333333334</v>
      </c>
      <c r="R43" s="16" t="s">
        <v>341</v>
      </c>
      <c r="S43" s="17">
        <f>IF(RUN_YEARS &gt; 3,(A1L136C1 + A1L136C2 + A1L136C3 + A1L136C4) / 4, 0)</f>
        <v>14796.47775</v>
      </c>
      <c r="T43" s="16" t="s">
        <v>342</v>
      </c>
      <c r="U43" s="17">
        <f>IF(RUN_YEARS &gt; 4,(A1L136C1 + A1L136C2 + A1L136C3 + A1L136C4 + A1L136C5) / 5, 0)</f>
        <v>14636.469000000001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26415.952000000001</v>
      </c>
      <c r="F44" s="16" t="s">
        <v>344</v>
      </c>
      <c r="G44" s="17">
        <f>(A1L134C2 + A1L135C2 + A1L136C2)</f>
        <v>28245.17</v>
      </c>
      <c r="H44" s="16" t="s">
        <v>345</v>
      </c>
      <c r="I44" s="17">
        <f>(A1L134C3 + A1L135C3 + A1L136C3)</f>
        <v>28822.698</v>
      </c>
      <c r="J44" s="16" t="s">
        <v>346</v>
      </c>
      <c r="K44" s="17">
        <f>(A1L134C4 + A1L135C4 + A1L136C4)</f>
        <v>27592.296999999999</v>
      </c>
      <c r="L44" s="16" t="s">
        <v>347</v>
      </c>
      <c r="M44" s="17">
        <f>(A1L134C5 + A1L135C5 + A1L136C5)</f>
        <v>26444.316999999999</v>
      </c>
      <c r="N44" s="16" t="s">
        <v>348</v>
      </c>
      <c r="O44" s="17">
        <f>IF(RUN_YEARS &gt; 1,(_xlfn.SINGLE(A1L137C1) +_xlfn.SINGLE( A1L137C2)) / 2, 0)</f>
        <v>27330.561000000002</v>
      </c>
      <c r="P44" s="16" t="s">
        <v>349</v>
      </c>
      <c r="Q44" s="17">
        <f>IF(RUN_YEARS &gt; 2,(_xlfn.SINGLE(A1L137C1) +_xlfn.SINGLE( A1L137C2) +_xlfn.SINGLE( A1L137C3)) / 3, 0)</f>
        <v>27827.940000000002</v>
      </c>
      <c r="R44" s="16" t="s">
        <v>350</v>
      </c>
      <c r="S44" s="17">
        <f>IF(RUN_YEARS &gt; 3,(_xlfn.SINGLE(A1L137C1) +_xlfn.SINGLE( A1L137C2) +_xlfn.SINGLE( A1L137C3) +_xlfn.SINGLE( A1L137C4)) / 4, 0)</f>
        <v>27769.02925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27504.086800000001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15183.42</v>
      </c>
      <c r="F45" s="16" t="s">
        <v>175</v>
      </c>
      <c r="G45" s="15">
        <v>15354.406000000001</v>
      </c>
      <c r="H45" s="16" t="s">
        <v>176</v>
      </c>
      <c r="I45" s="15">
        <v>16167.105</v>
      </c>
      <c r="J45" s="16" t="s">
        <v>177</v>
      </c>
      <c r="K45" s="15">
        <v>15167.38</v>
      </c>
      <c r="L45" s="16" t="s">
        <v>178</v>
      </c>
      <c r="M45" s="15">
        <v>14624.147999999999</v>
      </c>
      <c r="N45" s="16" t="s">
        <v>352</v>
      </c>
      <c r="O45" s="17">
        <f>IF(RUN_YEARS &gt; 1,(A1L138C1 + A1L138C2) / 2, 0)</f>
        <v>15268.913</v>
      </c>
      <c r="P45" s="16" t="s">
        <v>353</v>
      </c>
      <c r="Q45" s="17">
        <f>IF(RUN_YEARS &gt; 2,(A1L138C1 + A1L138C2 + A1L138C3) / 3, 0)</f>
        <v>15568.310333333333</v>
      </c>
      <c r="R45" s="16" t="s">
        <v>354</v>
      </c>
      <c r="S45" s="17">
        <f>IF(RUN_YEARS &gt; 3,(A1L138C1 + A1L138C2 + A1L138C3 + A1L138C4) / 4, 0)</f>
        <v>15468.077749999999</v>
      </c>
      <c r="T45" s="16" t="s">
        <v>355</v>
      </c>
      <c r="U45" s="17">
        <f>IF(RUN_YEARS &gt; 4,(A1L138C1 + A1L138C2 + A1L138C3 + A1L138C4 + A1L138C5) / 5, 0)</f>
        <v>15299.291799999997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5154.8140000000003</v>
      </c>
      <c r="F46" s="16" t="s">
        <v>175</v>
      </c>
      <c r="G46" s="15">
        <v>6007.0479999999998</v>
      </c>
      <c r="H46" s="16" t="s">
        <v>176</v>
      </c>
      <c r="I46" s="15">
        <v>6814.6530000000002</v>
      </c>
      <c r="J46" s="16" t="s">
        <v>177</v>
      </c>
      <c r="K46" s="15">
        <v>6686.5309999999999</v>
      </c>
      <c r="L46" s="16" t="s">
        <v>178</v>
      </c>
      <c r="M46" s="15">
        <v>6611.6509999999998</v>
      </c>
      <c r="N46" s="16" t="s">
        <v>356</v>
      </c>
      <c r="O46" s="17">
        <f>IF(RUN_YEARS &gt; 1,(A1L139C1 + A1L139C2) / 2, 0)</f>
        <v>5580.9310000000005</v>
      </c>
      <c r="P46" s="16" t="s">
        <v>357</v>
      </c>
      <c r="Q46" s="17">
        <f>IF(RUN_YEARS &gt; 2,(A1L139C1 + A1L139C2 + A1L139C3) / 3, 0)</f>
        <v>5992.1716666666662</v>
      </c>
      <c r="R46" s="16" t="s">
        <v>358</v>
      </c>
      <c r="S46" s="17">
        <f>IF(RUN_YEARS &gt; 3,(A1L139C1 + A1L139C2 + A1L139C3 + A1L139C4) / 4, 0)</f>
        <v>6165.7614999999996</v>
      </c>
      <c r="T46" s="16" t="s">
        <v>359</v>
      </c>
      <c r="U46" s="17">
        <f>IF(RUN_YEARS &gt; 4,(A1L139C1 + A1L139C2 + A1L139C3 + A1L139C4 + A1L139C5) / 5, 0)</f>
        <v>6254.9394000000002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12539.566999999999</v>
      </c>
      <c r="F47" s="16" t="s">
        <v>361</v>
      </c>
      <c r="G47" s="15">
        <v>13216.351000000001</v>
      </c>
      <c r="H47" s="16" t="s">
        <v>362</v>
      </c>
      <c r="I47" s="15">
        <v>13927.566000000001</v>
      </c>
      <c r="J47" s="16" t="s">
        <v>363</v>
      </c>
      <c r="K47" s="15">
        <v>13344.494000000001</v>
      </c>
      <c r="L47" s="16" t="s">
        <v>364</v>
      </c>
      <c r="M47" s="15">
        <v>12780.548000000001</v>
      </c>
      <c r="N47" s="16" t="s">
        <v>365</v>
      </c>
      <c r="O47" s="17">
        <f>IF(RUN_YEARS &gt; 1,(A1L140C1 + A1L140C2) / 2, 0)</f>
        <v>12877.958999999999</v>
      </c>
      <c r="P47" s="16" t="s">
        <v>366</v>
      </c>
      <c r="Q47" s="17">
        <f>IF(RUN_YEARS &gt; 2,(A1L140C1 + A1L140C2 + A1L140C3) / 3, 0)</f>
        <v>13227.828</v>
      </c>
      <c r="R47" s="16" t="s">
        <v>367</v>
      </c>
      <c r="S47" s="17">
        <f>IF(RUN_YEARS &gt; 3,(A1L140C1 + A1L140C2 + A1L140C3 + A1L140C4) / 4, 0)</f>
        <v>13256.994499999999</v>
      </c>
      <c r="T47" s="16" t="s">
        <v>368</v>
      </c>
      <c r="U47" s="17">
        <f>IF(RUN_YEARS &gt; 4,(A1L140C1 + A1L140C2 + A1L140C3 + A1L140C4 + A1L140C5) / 5, 0)</f>
        <v>13161.7052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3230.7959999999998</v>
      </c>
      <c r="F48" s="16" t="s">
        <v>370</v>
      </c>
      <c r="G48" s="15">
        <v>3639.4029999999998</v>
      </c>
      <c r="H48" s="16" t="s">
        <v>371</v>
      </c>
      <c r="I48" s="15">
        <v>3865.9870000000001</v>
      </c>
      <c r="J48" s="16" t="s">
        <v>372</v>
      </c>
      <c r="K48" s="15">
        <v>3745.567</v>
      </c>
      <c r="L48" s="16" t="s">
        <v>373</v>
      </c>
      <c r="M48" s="15">
        <v>3716.221</v>
      </c>
      <c r="N48" s="16" t="s">
        <v>374</v>
      </c>
      <c r="O48" s="17">
        <f>IF(RUN_YEARS &gt; 1,(A1L141C1 + A1L141C2) / 2, 0)</f>
        <v>3435.0994999999998</v>
      </c>
      <c r="P48" s="16" t="s">
        <v>375</v>
      </c>
      <c r="Q48" s="17">
        <f>IF(RUN_YEARS &gt; 2,(A1L141C1 + A1L141C2 + A1L141C3) / 3, 0)</f>
        <v>3578.7286666666664</v>
      </c>
      <c r="R48" s="16" t="s">
        <v>376</v>
      </c>
      <c r="S48" s="17">
        <f>IF(RUN_YEARS &gt; 3,(A1L141C1 + A1L141C2 + A1L141C3 + A1L141C4) / 4, 0)</f>
        <v>3620.4382500000002</v>
      </c>
      <c r="T48" s="16" t="s">
        <v>377</v>
      </c>
      <c r="U48" s="17">
        <f>IF(RUN_YEARS &gt; 4,(A1L141C1 + A1L141C2 + A1L141C3 + A1L141C4 + A1L141C5) / 5, 0)</f>
        <v>3639.5948000000003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2672.6010000000001</v>
      </c>
      <c r="F49" s="16" t="s">
        <v>379</v>
      </c>
      <c r="G49" s="15">
        <v>2992.732</v>
      </c>
      <c r="H49" s="16" t="s">
        <v>380</v>
      </c>
      <c r="I49" s="15">
        <v>3052.8119999999999</v>
      </c>
      <c r="J49" s="16" t="s">
        <v>381</v>
      </c>
      <c r="K49" s="15">
        <v>3006.3539999999998</v>
      </c>
      <c r="L49" s="16" t="s">
        <v>382</v>
      </c>
      <c r="M49" s="15">
        <v>2874.2719999999999</v>
      </c>
      <c r="N49" s="16" t="s">
        <v>383</v>
      </c>
      <c r="O49" s="17">
        <f>IF(RUN_YEARS &gt; 1,(A1L142C1 + A1L142C2) / 2, 0)</f>
        <v>2832.6665000000003</v>
      </c>
      <c r="P49" s="16" t="s">
        <v>384</v>
      </c>
      <c r="Q49" s="17">
        <f>IF(RUN_YEARS &gt; 2,(A1L142C1 + A1L142C2 + A1L142C3) / 3, 0)</f>
        <v>2906.0483333333336</v>
      </c>
      <c r="R49" s="16" t="s">
        <v>385</v>
      </c>
      <c r="S49" s="17">
        <f>IF(RUN_YEARS &gt; 3,(A1L142C1 + A1L142C2 + A1L142C3 + A1L142C4) / 4, 0)</f>
        <v>2931.1247499999999</v>
      </c>
      <c r="T49" s="16" t="s">
        <v>386</v>
      </c>
      <c r="U49" s="17">
        <f>IF(RUN_YEARS &gt; 4,(A1L142C1 + A1L142C2 + A1L142C3 + A1L142C4 + A1L142C5) / 5, 0)</f>
        <v>2919.7542000000003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1038.8309999999999</v>
      </c>
      <c r="F50" s="16" t="s">
        <v>388</v>
      </c>
      <c r="G50" s="15">
        <v>1095.3440000000001</v>
      </c>
      <c r="H50" s="16" t="s">
        <v>389</v>
      </c>
      <c r="I50" s="15">
        <v>1151.732</v>
      </c>
      <c r="J50" s="16" t="s">
        <v>390</v>
      </c>
      <c r="K50" s="15">
        <v>1055.5239999999999</v>
      </c>
      <c r="L50" s="16" t="s">
        <v>391</v>
      </c>
      <c r="M50" s="15">
        <v>965.84900000000005</v>
      </c>
      <c r="N50" s="16" t="s">
        <v>392</v>
      </c>
      <c r="O50" s="17">
        <f>IF(RUN_YEARS &gt; 1,(A1L143C1 + A1L143C2) / 2, 0)</f>
        <v>1067.0875000000001</v>
      </c>
      <c r="P50" s="16" t="s">
        <v>393</v>
      </c>
      <c r="Q50" s="17">
        <f>IF(RUN_YEARS &gt; 2,(A1L143C1 + A1L143C2 + A1L143C3) / 3, 0)</f>
        <v>1095.3023333333333</v>
      </c>
      <c r="R50" s="16" t="s">
        <v>394</v>
      </c>
      <c r="S50" s="17">
        <f>IF(RUN_YEARS &gt; 3,(A1L143C1 + A1L143C2 + A1L143C3 + A1L143C4) / 4, 0)</f>
        <v>1085.3577500000001</v>
      </c>
      <c r="T50" s="16" t="s">
        <v>395</v>
      </c>
      <c r="U50" s="17">
        <f>IF(RUN_YEARS &gt; 4,(A1L143C1 + A1L143C2 + A1L143C3 + A1L143C4 + A1L143C5) / 5, 0)</f>
        <v>1061.4560000000001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30982.530999999995</v>
      </c>
      <c r="F51" s="16" t="s">
        <v>397</v>
      </c>
      <c r="G51" s="15">
        <f>(2 * A1L140C2) + A1L141C2 + A1L142C2</f>
        <v>33064.837</v>
      </c>
      <c r="H51" s="16" t="s">
        <v>398</v>
      </c>
      <c r="I51" s="15">
        <f>(2 * A1L140C3) + A1L141C3 + A1L142C3</f>
        <v>34773.931000000004</v>
      </c>
      <c r="J51" s="16" t="s">
        <v>399</v>
      </c>
      <c r="K51" s="15">
        <f>(2 * A1L140C4) + A1L141C4 + A1L142C4</f>
        <v>33440.909</v>
      </c>
      <c r="L51" s="16" t="s">
        <v>400</v>
      </c>
      <c r="M51" s="15">
        <f>(2 * A1L140C5) + A1L141C5 + A1L142C5</f>
        <v>32151.589000000004</v>
      </c>
      <c r="N51" s="16" t="s">
        <v>401</v>
      </c>
      <c r="O51" s="17">
        <f>IF(RUN_YEARS &gt; 1,(A1L144C1 + A1L144C2) / 2, 0)</f>
        <v>32023.683999999997</v>
      </c>
      <c r="P51" s="16" t="s">
        <v>402</v>
      </c>
      <c r="Q51" s="17">
        <f>IF(RUN_YEARS &gt; 2,(A1L144C1 + A1L144C2 + A1L144C3) / 3, 0)</f>
        <v>32940.432999999997</v>
      </c>
      <c r="R51" s="16" t="s">
        <v>403</v>
      </c>
      <c r="S51" s="17">
        <f>IF(RUN_YEARS &gt; 3,(A1L144C1 + A1L144C2 + A1L144C3 + A1L144C4) / 4, 0)</f>
        <v>33065.551999999996</v>
      </c>
      <c r="T51" s="16" t="s">
        <v>404</v>
      </c>
      <c r="U51" s="17">
        <f>IF(RUN_YEARS &gt; 4,(A1L144C1 + A1L144C2 + A1L144C3 + A1L144C4 + A1L144C5) / 5, 0)</f>
        <v>32882.759399999995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19481.794999999998</v>
      </c>
      <c r="F52" s="16" t="s">
        <v>406</v>
      </c>
      <c r="G52" s="15">
        <f>SUM(A1L140C2:A1L143C2)</f>
        <v>20943.830000000002</v>
      </c>
      <c r="H52" s="16" t="s">
        <v>407</v>
      </c>
      <c r="I52" s="15">
        <f>SUM(A1L140C3:A1L143C3)</f>
        <v>21998.096999999998</v>
      </c>
      <c r="J52" s="16" t="s">
        <v>408</v>
      </c>
      <c r="K52" s="15">
        <f>SUM(A1L140C4:A1L143C4)</f>
        <v>21151.939000000002</v>
      </c>
      <c r="L52" s="16" t="s">
        <v>409</v>
      </c>
      <c r="M52" s="15">
        <f>SUM(A1L140C5:A1L143C5)</f>
        <v>20336.89</v>
      </c>
      <c r="N52" s="16" t="s">
        <v>410</v>
      </c>
      <c r="O52" s="17">
        <f>IF(RUN_YEARS &gt; 1,(A1L145C1 + A1L145C2) / 2, 0)</f>
        <v>20212.8125</v>
      </c>
      <c r="P52" s="16" t="s">
        <v>411</v>
      </c>
      <c r="Q52" s="17">
        <f>IF(RUN_YEARS &gt; 2,(A1L145C1 + A1L145C2 + A1L145C3) / 3, 0)</f>
        <v>20807.907333333333</v>
      </c>
      <c r="R52" s="16" t="s">
        <v>412</v>
      </c>
      <c r="S52" s="17">
        <f>IF(RUN_YEARS &gt; 3,(A1L145C1 + A1L145C2 + A1L145C3 + A1L145C4) / 4, 0)</f>
        <v>20893.915249999998</v>
      </c>
      <c r="T52" s="16" t="s">
        <v>413</v>
      </c>
      <c r="U52" s="17">
        <f>IF(RUN_YEARS &gt; 4,(A1L145C1 + A1L145C2 + A1L145C3 + A1L145C4 + A1L145C5) / 5, 0)</f>
        <v>20782.510199999997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7981.0589999999993</v>
      </c>
      <c r="F53" s="16" t="s">
        <v>415</v>
      </c>
      <c r="G53" s="15">
        <f>(2 * A1L143C2) + A1L141C2 + A1L142C2</f>
        <v>8822.8230000000003</v>
      </c>
      <c r="H53" s="16" t="s">
        <v>416</v>
      </c>
      <c r="I53" s="15">
        <f>(2 * A1L143C3) + A1L141C3 + A1L142C3</f>
        <v>9222.262999999999</v>
      </c>
      <c r="J53" s="16" t="s">
        <v>417</v>
      </c>
      <c r="K53" s="15">
        <f>(2 * A1L143C4) + A1L141C4 + A1L142C4</f>
        <v>8862.9689999999991</v>
      </c>
      <c r="L53" s="16" t="s">
        <v>418</v>
      </c>
      <c r="M53" s="15">
        <f>(2 * A1L143C5) + A1L141C5 + A1L142C5</f>
        <v>8522.1909999999989</v>
      </c>
      <c r="N53" s="16" t="s">
        <v>419</v>
      </c>
      <c r="O53" s="17">
        <f>IF(RUN_YEARS &gt; 1,(A1L146C1 + A1L146C2) / 2, 0)</f>
        <v>8401.9409999999989</v>
      </c>
      <c r="P53" s="16" t="s">
        <v>420</v>
      </c>
      <c r="Q53" s="17">
        <f>IF(RUN_YEARS &gt; 2,(A1L146C1 + A1L146C2 + A1L146C3) / 3, 0)</f>
        <v>8675.3816666666662</v>
      </c>
      <c r="R53" s="16" t="s">
        <v>421</v>
      </c>
      <c r="S53" s="17">
        <f>IF(RUN_YEARS &gt; 3,(A1L146C1 + A1L146C2 + A1L146C3 + A1L146C4) / 4, 0)</f>
        <v>8722.2784999999985</v>
      </c>
      <c r="T53" s="16" t="s">
        <v>422</v>
      </c>
      <c r="U53" s="17">
        <f>IF(RUN_YEARS &gt; 4,(A1L146C1 + A1L146C2 + A1L146C3 + A1L146C4 + A1L146C5) / 5, 0)</f>
        <v>8682.2609999999986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73.381</v>
      </c>
      <c r="F54" s="16" t="s">
        <v>424</v>
      </c>
      <c r="G54" s="15">
        <v>73.153999999999996</v>
      </c>
      <c r="H54" s="16" t="s">
        <v>425</v>
      </c>
      <c r="I54" s="15">
        <v>72.896000000000001</v>
      </c>
      <c r="J54" s="16" t="s">
        <v>426</v>
      </c>
      <c r="K54" s="15">
        <v>72.751999999999995</v>
      </c>
      <c r="L54" s="16" t="s">
        <v>427</v>
      </c>
      <c r="M54" s="15">
        <v>72.677000000000007</v>
      </c>
      <c r="N54" s="16" t="s">
        <v>428</v>
      </c>
      <c r="O54" s="17">
        <f>IF(RUN_YEARS &gt; 1,(A1L147C1 + A1L147C2) / 2, 0)</f>
        <v>73.267499999999998</v>
      </c>
      <c r="P54" s="16" t="s">
        <v>429</v>
      </c>
      <c r="Q54" s="17">
        <f>IF(RUN_YEARS &gt; 2,(A1L147C1 + A1L147C2 + A1L147C3) / 3, 0)</f>
        <v>73.143666666666661</v>
      </c>
      <c r="R54" s="16" t="s">
        <v>430</v>
      </c>
      <c r="S54" s="17">
        <f>IF(RUN_YEARS &gt; 3,(A1L147C1 + A1L147C2 + A1L147C3 + A1L147C4) / 4, 0)</f>
        <v>73.045749999999998</v>
      </c>
      <c r="T54" s="16" t="s">
        <v>431</v>
      </c>
      <c r="U54" s="17">
        <f>IF(RUN_YEARS &gt; 4,(A1L147C1 + A1L147C2 + A1L147C3 + A1L147C4 + A1L147C5) / 5, 0)</f>
        <v>72.972000000000008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12.257</v>
      </c>
      <c r="F55" s="16" t="s">
        <v>433</v>
      </c>
      <c r="G55" s="15">
        <v>12.18</v>
      </c>
      <c r="H55" s="16" t="s">
        <v>434</v>
      </c>
      <c r="I55" s="15">
        <v>12.111000000000001</v>
      </c>
      <c r="J55" s="16" t="s">
        <v>435</v>
      </c>
      <c r="K55" s="15">
        <v>12.144</v>
      </c>
      <c r="L55" s="16" t="s">
        <v>436</v>
      </c>
      <c r="M55" s="15">
        <v>12.098000000000001</v>
      </c>
      <c r="N55" s="16" t="s">
        <v>437</v>
      </c>
      <c r="O55" s="17">
        <f>IF(RUN_YEARS &gt; 1,(A1L148C1 + A1L148C2) / 2, 0)</f>
        <v>12.218499999999999</v>
      </c>
      <c r="P55" s="16" t="s">
        <v>438</v>
      </c>
      <c r="Q55" s="17">
        <f>IF(RUN_YEARS &gt; 2,(A1L148C1 + A1L148C2 + A1L148C3) / 3, 0)</f>
        <v>12.182666666666668</v>
      </c>
      <c r="R55" s="16" t="s">
        <v>439</v>
      </c>
      <c r="S55" s="17">
        <f>IF(RUN_YEARS &gt; 3,(A1L148C1 + A1L148C2 + A1L148C3 + A1L148C4) / 4, 0)</f>
        <v>12.173</v>
      </c>
      <c r="T55" s="16" t="s">
        <v>440</v>
      </c>
      <c r="U55" s="17">
        <f>IF(RUN_YEARS &gt; 4,(A1L148C1 + A1L148C2 + A1L148C3 + A1L148C4 + A1L148C5) / 5, 0)</f>
        <v>12.157999999999999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1.3140000000000001</v>
      </c>
      <c r="F56" s="16" t="s">
        <v>442</v>
      </c>
      <c r="G56" s="15">
        <v>1.3129999999999999</v>
      </c>
      <c r="H56" s="16" t="s">
        <v>443</v>
      </c>
      <c r="I56" s="15">
        <v>1.3029999999999999</v>
      </c>
      <c r="J56" s="16" t="s">
        <v>444</v>
      </c>
      <c r="K56" s="15">
        <v>1.292</v>
      </c>
      <c r="L56" s="16" t="s">
        <v>445</v>
      </c>
      <c r="M56" s="15">
        <v>1.268</v>
      </c>
      <c r="N56" s="16" t="s">
        <v>446</v>
      </c>
      <c r="O56" s="17">
        <f>IF(RUN_YEARS &gt; 1,(A1L149C1 + A1L149C2) / 2, 0)</f>
        <v>1.3134999999999999</v>
      </c>
      <c r="P56" s="16" t="s">
        <v>447</v>
      </c>
      <c r="Q56" s="17">
        <f>IF(RUN_YEARS &gt; 2,(A1L149C1 + A1L149C2 + A1L149C3) / 3, 0)</f>
        <v>1.3099999999999998</v>
      </c>
      <c r="R56" s="16" t="s">
        <v>448</v>
      </c>
      <c r="S56" s="17">
        <f>IF(RUN_YEARS &gt; 3,(A1L149C1 + A1L149C2 + A1L149C3 + A1L149C4) / 4, 0)</f>
        <v>1.3054999999999999</v>
      </c>
      <c r="T56" s="16" t="s">
        <v>449</v>
      </c>
      <c r="U56" s="17">
        <f>IF(RUN_YEARS &gt; 4,(A1L149C1 + A1L149C2 + A1L149C3 + A1L149C4 + A1L149C5) / 5, 0)</f>
        <v>1.2979999999999998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6.4109999999999996</v>
      </c>
      <c r="F57" s="16" t="s">
        <v>451</v>
      </c>
      <c r="G57" s="15">
        <v>6.3250000000000002</v>
      </c>
      <c r="H57" s="16" t="s">
        <v>452</v>
      </c>
      <c r="I57" s="15">
        <v>6.2889999999999997</v>
      </c>
      <c r="J57" s="16" t="s">
        <v>453</v>
      </c>
      <c r="K57" s="15">
        <v>6.2850000000000001</v>
      </c>
      <c r="L57" s="16" t="s">
        <v>454</v>
      </c>
      <c r="M57" s="15">
        <v>6.25</v>
      </c>
      <c r="N57" s="16" t="s">
        <v>455</v>
      </c>
      <c r="O57" s="17">
        <f>IF(RUN_YEARS &gt; 1,(A1L150C1 + A1L150C2) / 2, 0)</f>
        <v>6.3680000000000003</v>
      </c>
      <c r="P57" s="16" t="s">
        <v>456</v>
      </c>
      <c r="Q57" s="17">
        <f>IF(RUN_YEARS &gt; 2,(A1L150C1 + A1L150C2 + A1L150C3) / 3, 0)</f>
        <v>6.3416666666666659</v>
      </c>
      <c r="R57" s="16" t="s">
        <v>457</v>
      </c>
      <c r="S57" s="17">
        <f>IF(RUN_YEARS &gt; 3,(A1L150C1 + A1L150C2 + A1L150C3 + A1L150C4) / 4, 0)</f>
        <v>6.3274999999999997</v>
      </c>
      <c r="T57" s="16" t="s">
        <v>458</v>
      </c>
      <c r="U57" s="17">
        <f>IF(RUN_YEARS &gt; 4,(A1L150C1 + A1L150C2 + A1L150C3 + A1L150C4 + A1L150C5) / 5, 0)</f>
        <v>6.3119999999999994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93.363</v>
      </c>
      <c r="F58" s="16" t="s">
        <v>460</v>
      </c>
      <c r="G58" s="15">
        <f>SUM(A1L147C2:A1L150C2)</f>
        <v>92.972000000000008</v>
      </c>
      <c r="H58" s="16" t="s">
        <v>461</v>
      </c>
      <c r="I58" s="15">
        <f>SUM(A1L147C3:A1L150C3)</f>
        <v>92.599000000000004</v>
      </c>
      <c r="J58" s="16" t="s">
        <v>462</v>
      </c>
      <c r="K58" s="15">
        <f>SUM(A1L147C4:A1L150C4)</f>
        <v>92.472999999999999</v>
      </c>
      <c r="L58" s="16" t="s">
        <v>463</v>
      </c>
      <c r="M58" s="15">
        <f>SUM(A1L147C5:A1L150C5)</f>
        <v>92.293000000000006</v>
      </c>
      <c r="N58" s="16" t="s">
        <v>464</v>
      </c>
      <c r="O58" s="17">
        <f>IF(RUN_YEARS &gt; 1,(A1L151C1 + A1L151C2) / 2, 0)</f>
        <v>93.167500000000004</v>
      </c>
      <c r="P58" s="16" t="s">
        <v>465</v>
      </c>
      <c r="Q58" s="17">
        <f>IF(RUN_YEARS &gt; 2,(A1L151C1 + A1L151C2 + A1L151C3) / 3, 0)</f>
        <v>92.978000000000009</v>
      </c>
      <c r="R58" s="16" t="s">
        <v>466</v>
      </c>
      <c r="S58" s="17">
        <f>IF(RUN_YEARS &gt; 3,(A1L151C1 + A1L151C2 + A1L151C3 + A1L151C4) / 4, 0)</f>
        <v>92.85175000000001</v>
      </c>
      <c r="T58" s="16" t="s">
        <v>467</v>
      </c>
      <c r="U58" s="17">
        <f>IF(RUN_YEARS &gt; 4,(A1L151C1 + A1L151C2 + A1L151C3 + A1L151C4 + A1L151C5) / 5, 0)</f>
        <v>92.740000000000009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13.151</v>
      </c>
      <c r="F59" s="16" t="s">
        <v>469</v>
      </c>
      <c r="G59" s="15">
        <v>13.224</v>
      </c>
      <c r="H59" s="16" t="s">
        <v>470</v>
      </c>
      <c r="I59" s="15">
        <v>13.212</v>
      </c>
      <c r="J59" s="16" t="s">
        <v>471</v>
      </c>
      <c r="K59" s="15">
        <v>13.41</v>
      </c>
      <c r="L59" s="16" t="s">
        <v>472</v>
      </c>
      <c r="M59" s="15">
        <v>13.403</v>
      </c>
      <c r="N59" s="16" t="s">
        <v>473</v>
      </c>
      <c r="O59" s="17">
        <f>IF(RUN_YEARS &gt; 1,(A1L152C1 + A1L152C2) / 2, 0)</f>
        <v>13.1875</v>
      </c>
      <c r="P59" s="16" t="s">
        <v>474</v>
      </c>
      <c r="Q59" s="17">
        <f>IF(RUN_YEARS &gt; 2,(A1L152C1 + A1L152C2 + A1L152C3) / 3, 0)</f>
        <v>13.195666666666668</v>
      </c>
      <c r="R59" s="16" t="s">
        <v>475</v>
      </c>
      <c r="S59" s="17">
        <f>IF(RUN_YEARS &gt; 3,(A1L152C1 + A1L152C2 + A1L152C3 + A1L152C4) / 4, 0)</f>
        <v>13.24925</v>
      </c>
      <c r="T59" s="16" t="s">
        <v>476</v>
      </c>
      <c r="U59" s="17">
        <f>IF(RUN_YEARS &gt; 4,(A1L152C1 + A1L152C2 + A1L152C3 + A1L152C4 + A1L152C5) / 5, 0)</f>
        <v>13.280000000000001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10.99</v>
      </c>
      <c r="F60" s="16" t="s">
        <v>478</v>
      </c>
      <c r="G60" s="15">
        <v>10.811</v>
      </c>
      <c r="H60" s="16" t="s">
        <v>479</v>
      </c>
      <c r="I60" s="15">
        <v>10.669</v>
      </c>
      <c r="J60" s="16" t="s">
        <v>480</v>
      </c>
      <c r="K60" s="15">
        <v>10.471</v>
      </c>
      <c r="L60" s="16" t="s">
        <v>481</v>
      </c>
      <c r="M60" s="15">
        <v>10.215999999999999</v>
      </c>
      <c r="N60" s="16" t="s">
        <v>482</v>
      </c>
      <c r="O60" s="17">
        <f>IF(RUN_YEARS &gt; 1,(A1L153C1 + A1L153C2) / 2, 0)</f>
        <v>10.900500000000001</v>
      </c>
      <c r="P60" s="16" t="s">
        <v>483</v>
      </c>
      <c r="Q60" s="17">
        <f>IF(RUN_YEARS &gt; 2,(A1L153C1 + A1L153C2 + A1L153C3) / 3, 0)</f>
        <v>10.823333333333332</v>
      </c>
      <c r="R60" s="16" t="s">
        <v>484</v>
      </c>
      <c r="S60" s="17">
        <f>IF(RUN_YEARS &gt; 3,(A1L153C1 + A1L153C2 + A1L153C3 + A1L153C4) / 4, 0)</f>
        <v>10.735250000000001</v>
      </c>
      <c r="T60" s="16" t="s">
        <v>485</v>
      </c>
      <c r="U60" s="17">
        <f>IF(RUN_YEARS &gt; 4,(A1L153C1 + A1L153C2 + A1L153C3 + A1L153C4 + A1L153C5) / 5, 0)</f>
        <v>10.631400000000001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24.140999999999998</v>
      </c>
      <c r="F61" s="16" t="s">
        <v>487</v>
      </c>
      <c r="G61" s="15">
        <f>A1L152C2 + A1L153C2</f>
        <v>24.035</v>
      </c>
      <c r="H61" s="16" t="s">
        <v>488</v>
      </c>
      <c r="I61" s="15">
        <f>A1L152C3 + A1L153C3</f>
        <v>23.881</v>
      </c>
      <c r="J61" s="16" t="s">
        <v>489</v>
      </c>
      <c r="K61" s="15">
        <f>A1L152C4 + A1L153C4</f>
        <v>23.881</v>
      </c>
      <c r="L61" s="16" t="s">
        <v>490</v>
      </c>
      <c r="M61" s="15">
        <f>A1L152C5 + A1L153C5</f>
        <v>23.619</v>
      </c>
      <c r="N61" s="16" t="s">
        <v>491</v>
      </c>
      <c r="O61" s="17">
        <f>IF(RUN_YEARS &gt; 1,(A1L154C1 + A1L154C2) / 2, 0)</f>
        <v>24.088000000000001</v>
      </c>
      <c r="P61" s="16" t="s">
        <v>492</v>
      </c>
      <c r="Q61" s="17">
        <f>IF(RUN_YEARS &gt; 2,(A1L154C1 + A1L154C2 + A1L154C3) / 3, 0)</f>
        <v>24.019000000000002</v>
      </c>
      <c r="R61" s="16" t="s">
        <v>493</v>
      </c>
      <c r="S61" s="17">
        <f>IF(RUN_YEARS &gt; 3,(A1L154C1 + A1L154C2 + A1L154C3 + A1L154C4) / 4, 0)</f>
        <v>23.984500000000001</v>
      </c>
      <c r="T61" s="16" t="s">
        <v>494</v>
      </c>
      <c r="U61" s="17">
        <f>IF(RUN_YEARS &gt; 4,(A1L154C1 + A1L154C2 + A1L154C3 + A1L154C4 + A1L154C5) / 5, 0)</f>
        <v>23.9114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104.35299999999999</v>
      </c>
      <c r="F62" s="16" t="s">
        <v>496</v>
      </c>
      <c r="G62" s="15">
        <f>A1L151C2 + A1L153C2</f>
        <v>103.78300000000002</v>
      </c>
      <c r="H62" s="16" t="s">
        <v>497</v>
      </c>
      <c r="I62" s="15">
        <f>A1L151C3 + A1L153C3</f>
        <v>103.268</v>
      </c>
      <c r="J62" s="16" t="s">
        <v>498</v>
      </c>
      <c r="K62" s="15">
        <f>A1L151C4 + A1L153C4</f>
        <v>102.944</v>
      </c>
      <c r="L62" s="16" t="s">
        <v>499</v>
      </c>
      <c r="M62" s="15">
        <f>A1L151C5 + A1L153C5</f>
        <v>102.509</v>
      </c>
      <c r="N62" s="16" t="s">
        <v>500</v>
      </c>
      <c r="O62" s="17">
        <f>IF(RUN_YEARS &gt; 1,(A1L155C1 + A1L155C2) / 2, 0)</f>
        <v>104.06800000000001</v>
      </c>
      <c r="P62" s="16" t="s">
        <v>501</v>
      </c>
      <c r="Q62" s="17">
        <f>IF(RUN_YEARS &gt; 2,(A1L155C1 + A1L155C2 + A1L155C3) / 3, 0)</f>
        <v>103.80133333333333</v>
      </c>
      <c r="R62" s="16" t="s">
        <v>502</v>
      </c>
      <c r="S62" s="17">
        <f>IF(RUN_YEARS &gt; 3,(A1L155C1 + A1L155C2 + A1L155C3 + A1L155C4) / 4, 0)</f>
        <v>103.587</v>
      </c>
      <c r="T62" s="16" t="s">
        <v>503</v>
      </c>
      <c r="U62" s="17">
        <f>IF(RUN_YEARS &gt; 4,(A1L155C1 + A1L155C2 + A1L155C3 + A1L155C4 + A1L155C5) / 5, 0)</f>
        <v>103.37139999999999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117.504</v>
      </c>
      <c r="F63" s="16" t="s">
        <v>505</v>
      </c>
      <c r="G63" s="15">
        <v>117.00700000000001</v>
      </c>
      <c r="H63" s="16" t="s">
        <v>506</v>
      </c>
      <c r="I63" s="15">
        <v>116.48</v>
      </c>
      <c r="J63" s="16" t="s">
        <v>507</v>
      </c>
      <c r="K63" s="15">
        <v>116.354</v>
      </c>
      <c r="L63" s="16" t="s">
        <v>508</v>
      </c>
      <c r="M63" s="15">
        <v>115.91200000000001</v>
      </c>
      <c r="N63" s="16" t="s">
        <v>509</v>
      </c>
      <c r="O63" s="17">
        <f>IF(RUN_YEARS &gt; 1,(A1L156C1 + A1L156C2) / 2, 0)</f>
        <v>117.25550000000001</v>
      </c>
      <c r="P63" s="16" t="s">
        <v>510</v>
      </c>
      <c r="Q63" s="17">
        <f>IF(RUN_YEARS &gt; 2,(A1L156C1 + A1L156C2 + A1L156C3) / 3, 0)</f>
        <v>116.99700000000001</v>
      </c>
      <c r="R63" s="16" t="s">
        <v>511</v>
      </c>
      <c r="S63" s="17">
        <f>IF(RUN_YEARS &gt; 3,(A1L156C1 + A1L156C2 + A1L156C3 + A1L156C4) / 4, 0)</f>
        <v>116.83625000000001</v>
      </c>
      <c r="T63" s="16" t="s">
        <v>512</v>
      </c>
      <c r="U63" s="17">
        <f>IF(RUN_YEARS &gt; 4,(A1L156C1 + A1L156C2 + A1L156C3 + A1L156C4 + A1L156C5) / 5, 0)</f>
        <v>116.65140000000001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252.721</v>
      </c>
      <c r="F66" s="16" t="s">
        <v>175</v>
      </c>
      <c r="G66" s="15">
        <v>290.64999999999998</v>
      </c>
      <c r="H66" s="16" t="s">
        <v>176</v>
      </c>
      <c r="I66" s="15">
        <v>373.90199999999999</v>
      </c>
      <c r="J66" s="16" t="s">
        <v>177</v>
      </c>
      <c r="K66" s="15">
        <v>320.51900000000001</v>
      </c>
      <c r="L66" s="16" t="s">
        <v>178</v>
      </c>
      <c r="M66" s="15">
        <v>297.33699999999999</v>
      </c>
      <c r="N66" s="16" t="s">
        <v>523</v>
      </c>
      <c r="O66" s="17">
        <f>IF(RUN_YEARS &gt; 1,(A1L159C1 + A1L159C2) / 2, 0)</f>
        <v>271.68549999999999</v>
      </c>
      <c r="P66" s="16" t="s">
        <v>524</v>
      </c>
      <c r="Q66" s="17">
        <f>IF(RUN_YEARS &gt; 2,(A1L159C1 + A1L159C2 + A1L159C3) / 3, 0)</f>
        <v>305.75766666666664</v>
      </c>
      <c r="R66" s="16" t="s">
        <v>525</v>
      </c>
      <c r="S66" s="17">
        <f>IF(RUN_YEARS &gt; 3,(A1L159C1 + A1L159C2 + A1L159C3 + A1L159C4) / 4, 0)</f>
        <v>309.44799999999998</v>
      </c>
      <c r="T66" s="16" t="s">
        <v>526</v>
      </c>
      <c r="U66" s="17">
        <f>IF(RUN_YEARS &gt; 4,(A1L159C1 + A1L159C2 + A1L159C3 + A1L159C4 + A1L159C5) / 5, 0)</f>
        <v>307.0258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15183.42</v>
      </c>
      <c r="F67" s="16" t="s">
        <v>175</v>
      </c>
      <c r="G67" s="15">
        <v>15354.406000000001</v>
      </c>
      <c r="H67" s="16" t="s">
        <v>176</v>
      </c>
      <c r="I67" s="15">
        <v>16167.105</v>
      </c>
      <c r="J67" s="16" t="s">
        <v>177</v>
      </c>
      <c r="K67" s="15">
        <v>15167.38</v>
      </c>
      <c r="L67" s="16" t="s">
        <v>178</v>
      </c>
      <c r="M67" s="15">
        <v>14624.147999999999</v>
      </c>
      <c r="N67" s="16" t="s">
        <v>527</v>
      </c>
      <c r="O67" s="17">
        <f>IF(RUN_YEARS &gt; 1,(A1L160C1 + A1L160C2) / 2, 0)</f>
        <v>15268.913</v>
      </c>
      <c r="P67" s="16" t="s">
        <v>528</v>
      </c>
      <c r="Q67" s="17">
        <f>IF(RUN_YEARS &gt; 2,(A1L160C1 + A1L160C2 + A1L160C3) / 3, 0)</f>
        <v>15568.310333333333</v>
      </c>
      <c r="R67" s="16" t="s">
        <v>529</v>
      </c>
      <c r="S67" s="17">
        <f>IF(RUN_YEARS &gt; 3,(A1L160C1 + A1L160C2 + A1L160C3 + A1L160C4) / 4, 0)</f>
        <v>15468.077749999999</v>
      </c>
      <c r="T67" s="16" t="s">
        <v>530</v>
      </c>
      <c r="U67" s="17">
        <f>IF(RUN_YEARS &gt; 4,(A1L160C1 + A1L160C2 + A1L160C3 + A1L160C4 + A1L160C5) / 5, 0)</f>
        <v>15299.291799999997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758F5-4B93-448A-84AB-B9286EC468F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4</v>
      </c>
      <c r="AF8" s="16" t="s">
        <v>634</v>
      </c>
      <c r="AG8" s="17">
        <f>(A1L201C13 + A1L201C14)</f>
        <v>4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0.8</v>
      </c>
      <c r="BD8" s="16" t="s">
        <v>646</v>
      </c>
      <c r="BE8" s="17">
        <f>(A1L201C25 + A1L201C26)</f>
        <v>0.8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27561</v>
      </c>
      <c r="F9" s="16" t="s">
        <v>174</v>
      </c>
      <c r="G9" s="15">
        <v>23056</v>
      </c>
      <c r="H9" s="16" t="s">
        <v>647</v>
      </c>
      <c r="I9" s="17">
        <f>(A1L202C1 + A1L202C2)</f>
        <v>50617</v>
      </c>
      <c r="J9" s="16" t="s">
        <v>175</v>
      </c>
      <c r="K9" s="15">
        <v>28410</v>
      </c>
      <c r="L9" s="16" t="s">
        <v>175</v>
      </c>
      <c r="M9" s="15">
        <v>23836</v>
      </c>
      <c r="N9" s="16" t="s">
        <v>648</v>
      </c>
      <c r="O9" s="17">
        <f>(A1L202C4 + A1L202C5)</f>
        <v>52246</v>
      </c>
      <c r="P9" s="16" t="s">
        <v>176</v>
      </c>
      <c r="Q9" s="15">
        <v>27461</v>
      </c>
      <c r="R9" s="16" t="s">
        <v>176</v>
      </c>
      <c r="S9" s="15">
        <v>21881</v>
      </c>
      <c r="T9" s="16" t="s">
        <v>649</v>
      </c>
      <c r="U9" s="17">
        <f>(A1L202C7 + A1L202C8)</f>
        <v>49342</v>
      </c>
      <c r="V9" s="16" t="s">
        <v>177</v>
      </c>
      <c r="W9" s="15">
        <v>23706</v>
      </c>
      <c r="X9" s="16" t="s">
        <v>177</v>
      </c>
      <c r="Y9" s="15">
        <v>19845</v>
      </c>
      <c r="Z9" s="16" t="s">
        <v>650</v>
      </c>
      <c r="AA9" s="17">
        <f>(A1L202C10 + A1L202C11)</f>
        <v>43551</v>
      </c>
      <c r="AB9" s="16" t="s">
        <v>178</v>
      </c>
      <c r="AC9" s="15">
        <v>25388</v>
      </c>
      <c r="AD9" s="16" t="s">
        <v>178</v>
      </c>
      <c r="AE9" s="15">
        <v>21285</v>
      </c>
      <c r="AF9" s="16" t="s">
        <v>651</v>
      </c>
      <c r="AG9" s="17">
        <f>(A1L202C13 + A1L202C14)</f>
        <v>46673</v>
      </c>
      <c r="AH9" s="16" t="s">
        <v>652</v>
      </c>
      <c r="AI9" s="17">
        <f>IF(RUN_YEARS &gt; 1,(A1L202C1 + A1L202C4) / 2, 0)</f>
        <v>27985.5</v>
      </c>
      <c r="AJ9" s="16" t="s">
        <v>653</v>
      </c>
      <c r="AK9" s="17">
        <f>IF(RUN_YEARS &gt; 1,(A1L202C2 + A1L202C5) / 2, 0)</f>
        <v>23446</v>
      </c>
      <c r="AL9" s="16" t="s">
        <v>654</v>
      </c>
      <c r="AM9" s="17">
        <f>(A1L202C16 + A1L202C17)</f>
        <v>51431.5</v>
      </c>
      <c r="AN9" s="16" t="s">
        <v>655</v>
      </c>
      <c r="AO9" s="17">
        <f>IF(RUN_YEARS &gt; 2,(A1L202C1 + A1L202C4 + A1L202C7) / 3, 0)</f>
        <v>27810.666666666668</v>
      </c>
      <c r="AP9" s="16" t="s">
        <v>656</v>
      </c>
      <c r="AQ9" s="17">
        <f>IF(RUN_YEARS &gt; 2,(A1L202C2 + A1L202C5 + A1L202C8) / 3, 0)</f>
        <v>22924.333333333332</v>
      </c>
      <c r="AR9" s="16" t="s">
        <v>657</v>
      </c>
      <c r="AS9" s="17">
        <f>(A1L202C19 + A1L202C20)</f>
        <v>50735</v>
      </c>
      <c r="AT9" s="16" t="s">
        <v>658</v>
      </c>
      <c r="AU9" s="17">
        <f>IF(RUN_YEARS &gt; 3,(A1L202C1 + A1L202C4 + A1L202C7 + A1L202C10) / 4, 0)</f>
        <v>26784.5</v>
      </c>
      <c r="AV9" s="16" t="s">
        <v>659</v>
      </c>
      <c r="AW9" s="17">
        <f>IF(RUN_YEARS &gt; 3,(A1L202C2 + A1L202C5 + A1L202C8 + A1L202C11) / 4, 0)</f>
        <v>22154.5</v>
      </c>
      <c r="AX9" s="16" t="s">
        <v>660</v>
      </c>
      <c r="AY9" s="17">
        <f>(A1L202C22 + A1L202C23)</f>
        <v>48939</v>
      </c>
      <c r="AZ9" s="16" t="s">
        <v>661</v>
      </c>
      <c r="BA9" s="17">
        <f>IF(RUN_YEARS &gt; 4,(A1L202C1 + A1L202C4 + A1L202C7 + A1L202C10 + A1L202C13) / 5, 0)</f>
        <v>26505.200000000001</v>
      </c>
      <c r="BB9" s="16" t="s">
        <v>662</v>
      </c>
      <c r="BC9" s="17">
        <f>IF(RUN_YEARS &gt; 4,(A1L202C2 + A1L202C5 + A1L202C8 + A1L202C11 + A1L202C14) / 5, 0)</f>
        <v>21980.6</v>
      </c>
      <c r="BD9" s="16" t="s">
        <v>663</v>
      </c>
      <c r="BE9" s="17">
        <f>(A1L202C25 + A1L202C26)</f>
        <v>48485.8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291115</v>
      </c>
      <c r="F10" s="16" t="s">
        <v>174</v>
      </c>
      <c r="G10" s="15">
        <v>233580</v>
      </c>
      <c r="H10" s="16" t="s">
        <v>664</v>
      </c>
      <c r="I10" s="17">
        <f>(A1L203C1 + A1L203C2)</f>
        <v>524695</v>
      </c>
      <c r="J10" s="16" t="s">
        <v>175</v>
      </c>
      <c r="K10" s="15">
        <v>324637</v>
      </c>
      <c r="L10" s="16" t="s">
        <v>175</v>
      </c>
      <c r="M10" s="15">
        <v>247399</v>
      </c>
      <c r="N10" s="16" t="s">
        <v>665</v>
      </c>
      <c r="O10" s="17">
        <f>(A1L203C4 + A1L203C5)</f>
        <v>572036</v>
      </c>
      <c r="P10" s="16" t="s">
        <v>176</v>
      </c>
      <c r="Q10" s="15">
        <v>358266</v>
      </c>
      <c r="R10" s="16" t="s">
        <v>176</v>
      </c>
      <c r="S10" s="15">
        <v>266049</v>
      </c>
      <c r="T10" s="16" t="s">
        <v>666</v>
      </c>
      <c r="U10" s="17">
        <f>(A1L203C7 + A1L203C8)</f>
        <v>624315</v>
      </c>
      <c r="V10" s="16" t="s">
        <v>177</v>
      </c>
      <c r="W10" s="15">
        <v>368449</v>
      </c>
      <c r="X10" s="16" t="s">
        <v>177</v>
      </c>
      <c r="Y10" s="15">
        <v>265937</v>
      </c>
      <c r="Z10" s="16" t="s">
        <v>667</v>
      </c>
      <c r="AA10" s="17">
        <f>(A1L203C10 + A1L203C11)</f>
        <v>634386</v>
      </c>
      <c r="AB10" s="16" t="s">
        <v>178</v>
      </c>
      <c r="AC10" s="15">
        <v>401795</v>
      </c>
      <c r="AD10" s="16" t="s">
        <v>178</v>
      </c>
      <c r="AE10" s="15">
        <v>286010</v>
      </c>
      <c r="AF10" s="16" t="s">
        <v>668</v>
      </c>
      <c r="AG10" s="17">
        <f>(A1L203C13 + A1L203C14)</f>
        <v>687805</v>
      </c>
      <c r="AH10" s="16" t="s">
        <v>669</v>
      </c>
      <c r="AI10" s="17">
        <f>IF(RUN_YEARS &gt; 1,(A1L203C1 + A1L203C4) / 2, 0)</f>
        <v>307876</v>
      </c>
      <c r="AJ10" s="16" t="s">
        <v>670</v>
      </c>
      <c r="AK10" s="17">
        <f>IF(RUN_YEARS &gt; 1,(A1L203C2 + A1L203C5) / 2, 0)</f>
        <v>240489.5</v>
      </c>
      <c r="AL10" s="16" t="s">
        <v>671</v>
      </c>
      <c r="AM10" s="17">
        <f>(A1L203C16 + A1L203C17)</f>
        <v>548365.5</v>
      </c>
      <c r="AN10" s="16" t="s">
        <v>672</v>
      </c>
      <c r="AO10" s="17">
        <f>IF(RUN_YEARS &gt; 2,(A1L203C1 + A1L203C4 + A1L203C7) / 3, 0)</f>
        <v>324672.66666666669</v>
      </c>
      <c r="AP10" s="16" t="s">
        <v>673</v>
      </c>
      <c r="AQ10" s="17">
        <f>IF(RUN_YEARS &gt; 2,(A1L203C2 + A1L203C5 + A1L203C8) / 3, 0)</f>
        <v>249009.33333333334</v>
      </c>
      <c r="AR10" s="16" t="s">
        <v>674</v>
      </c>
      <c r="AS10" s="17">
        <f>(A1L203C19 + A1L203C20)</f>
        <v>573682</v>
      </c>
      <c r="AT10" s="16" t="s">
        <v>675</v>
      </c>
      <c r="AU10" s="17">
        <f>IF(RUN_YEARS &gt; 3,(A1L203C1 + A1L203C4 + A1L203C7 + A1L203C10) / 4, 0)</f>
        <v>335616.75</v>
      </c>
      <c r="AV10" s="16" t="s">
        <v>676</v>
      </c>
      <c r="AW10" s="17">
        <f>IF(RUN_YEARS &gt; 3,(A1L203C2 + A1L203C5 + A1L203C8 + A1L203C11) / 4, 0)</f>
        <v>253241.25</v>
      </c>
      <c r="AX10" s="16" t="s">
        <v>677</v>
      </c>
      <c r="AY10" s="17">
        <f>(A1L203C22 + A1L203C23)</f>
        <v>588858</v>
      </c>
      <c r="AZ10" s="16" t="s">
        <v>678</v>
      </c>
      <c r="BA10" s="17">
        <f>IF(RUN_YEARS &gt; 4,(A1L203C1 + A1L203C4 + A1L203C7 + A1L203C10 + A1L203C13) / 5, 0)</f>
        <v>348852.4</v>
      </c>
      <c r="BB10" s="16" t="s">
        <v>679</v>
      </c>
      <c r="BC10" s="17">
        <f>IF(RUN_YEARS &gt; 4,(A1L203C2 + A1L203C5 + A1L203C8 + A1L203C11 + A1L203C14) / 5, 0)</f>
        <v>259795</v>
      </c>
      <c r="BD10" s="16" t="s">
        <v>680</v>
      </c>
      <c r="BE10" s="17">
        <f>(A1L203C25 + A1L203C26)</f>
        <v>608647.4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285098</v>
      </c>
      <c r="F11" s="16" t="s">
        <v>174</v>
      </c>
      <c r="G11" s="15">
        <v>272936</v>
      </c>
      <c r="H11" s="16" t="s">
        <v>681</v>
      </c>
      <c r="I11" s="17">
        <f>(A1L204C1 + A1L204C2)</f>
        <v>558034</v>
      </c>
      <c r="J11" s="16" t="s">
        <v>175</v>
      </c>
      <c r="K11" s="15">
        <v>329904</v>
      </c>
      <c r="L11" s="16" t="s">
        <v>175</v>
      </c>
      <c r="M11" s="15">
        <v>316937</v>
      </c>
      <c r="N11" s="16" t="s">
        <v>682</v>
      </c>
      <c r="O11" s="17">
        <f>(A1L204C4 + A1L204C5)</f>
        <v>646841</v>
      </c>
      <c r="P11" s="16" t="s">
        <v>176</v>
      </c>
      <c r="Q11" s="15">
        <v>389890</v>
      </c>
      <c r="R11" s="16" t="s">
        <v>176</v>
      </c>
      <c r="S11" s="15">
        <v>365758</v>
      </c>
      <c r="T11" s="16" t="s">
        <v>683</v>
      </c>
      <c r="U11" s="17">
        <f>(A1L204C7 + A1L204C8)</f>
        <v>755648</v>
      </c>
      <c r="V11" s="16" t="s">
        <v>177</v>
      </c>
      <c r="W11" s="15">
        <v>394696</v>
      </c>
      <c r="X11" s="16" t="s">
        <v>177</v>
      </c>
      <c r="Y11" s="15">
        <v>373924</v>
      </c>
      <c r="Z11" s="16" t="s">
        <v>684</v>
      </c>
      <c r="AA11" s="17">
        <f>(A1L204C10 + A1L204C11)</f>
        <v>768620</v>
      </c>
      <c r="AB11" s="16" t="s">
        <v>178</v>
      </c>
      <c r="AC11" s="15">
        <v>347337</v>
      </c>
      <c r="AD11" s="16" t="s">
        <v>178</v>
      </c>
      <c r="AE11" s="15">
        <v>340269</v>
      </c>
      <c r="AF11" s="16" t="s">
        <v>685</v>
      </c>
      <c r="AG11" s="17">
        <f>(A1L204C13 + A1L204C14)</f>
        <v>687606</v>
      </c>
      <c r="AH11" s="16" t="s">
        <v>686</v>
      </c>
      <c r="AI11" s="17">
        <f>IF(RUN_YEARS &gt; 1,(A1L204C1 + A1L204C4) / 2, 0)</f>
        <v>307501</v>
      </c>
      <c r="AJ11" s="16" t="s">
        <v>687</v>
      </c>
      <c r="AK11" s="17">
        <f>IF(RUN_YEARS &gt; 1,(A1L204C2 + A1L204C5) / 2, 0)</f>
        <v>294936.5</v>
      </c>
      <c r="AL11" s="16" t="s">
        <v>688</v>
      </c>
      <c r="AM11" s="17">
        <f>(A1L204C16 + A1L204C17)</f>
        <v>602437.5</v>
      </c>
      <c r="AN11" s="16" t="s">
        <v>689</v>
      </c>
      <c r="AO11" s="17">
        <f>IF(RUN_YEARS &gt; 2,(A1L204C1 + A1L204C4 + A1L204C7) / 3, 0)</f>
        <v>334964</v>
      </c>
      <c r="AP11" s="16" t="s">
        <v>690</v>
      </c>
      <c r="AQ11" s="17">
        <f>IF(RUN_YEARS &gt; 2,(A1L204C2 + A1L204C5 + A1L204C8) / 3, 0)</f>
        <v>318543.66666666669</v>
      </c>
      <c r="AR11" s="16" t="s">
        <v>691</v>
      </c>
      <c r="AS11" s="17">
        <f>(A1L204C19 + A1L204C20)</f>
        <v>653507.66666666674</v>
      </c>
      <c r="AT11" s="16" t="s">
        <v>692</v>
      </c>
      <c r="AU11" s="17">
        <f>IF(RUN_YEARS &gt; 3,(A1L204C1 + A1L204C4 + A1L204C7 + A1L204C10) / 4, 0)</f>
        <v>349897</v>
      </c>
      <c r="AV11" s="16" t="s">
        <v>693</v>
      </c>
      <c r="AW11" s="17">
        <f>IF(RUN_YEARS &gt; 3,(A1L204C2 + A1L204C5 + A1L204C8 + A1L204C11) / 4, 0)</f>
        <v>332388.75</v>
      </c>
      <c r="AX11" s="16" t="s">
        <v>694</v>
      </c>
      <c r="AY11" s="17">
        <f>(A1L204C22 + A1L204C23)</f>
        <v>682285.75</v>
      </c>
      <c r="AZ11" s="16" t="s">
        <v>695</v>
      </c>
      <c r="BA11" s="17">
        <f>IF(RUN_YEARS &gt; 4,(A1L204C1 + A1L204C4 + A1L204C7 + A1L204C10 + A1L204C13) / 5, 0)</f>
        <v>349385</v>
      </c>
      <c r="BB11" s="16" t="s">
        <v>696</v>
      </c>
      <c r="BC11" s="17">
        <f>IF(RUN_YEARS &gt; 4,(A1L204C2 + A1L204C5 + A1L204C8 + A1L204C11 + A1L204C14) / 5, 0)</f>
        <v>333964.79999999999</v>
      </c>
      <c r="BD11" s="16" t="s">
        <v>697</v>
      </c>
      <c r="BE11" s="17">
        <f>(A1L204C25 + A1L204C26)</f>
        <v>683349.8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134794</v>
      </c>
      <c r="F12" s="16" t="s">
        <v>174</v>
      </c>
      <c r="G12" s="15">
        <v>137559</v>
      </c>
      <c r="H12" s="16" t="s">
        <v>698</v>
      </c>
      <c r="I12" s="17">
        <f>(A1L205C1 + A1L205C2)</f>
        <v>272353</v>
      </c>
      <c r="J12" s="16" t="s">
        <v>175</v>
      </c>
      <c r="K12" s="15">
        <v>150481</v>
      </c>
      <c r="L12" s="16" t="s">
        <v>175</v>
      </c>
      <c r="M12" s="15">
        <v>151134</v>
      </c>
      <c r="N12" s="16" t="s">
        <v>699</v>
      </c>
      <c r="O12" s="17">
        <f>(A1L205C4 + A1L205C5)</f>
        <v>301615</v>
      </c>
      <c r="P12" s="16" t="s">
        <v>176</v>
      </c>
      <c r="Q12" s="15">
        <v>155789</v>
      </c>
      <c r="R12" s="16" t="s">
        <v>176</v>
      </c>
      <c r="S12" s="15">
        <v>143051</v>
      </c>
      <c r="T12" s="16" t="s">
        <v>700</v>
      </c>
      <c r="U12" s="17">
        <f>(A1L205C7 + A1L205C8)</f>
        <v>298840</v>
      </c>
      <c r="V12" s="16" t="s">
        <v>177</v>
      </c>
      <c r="W12" s="15">
        <v>146329</v>
      </c>
      <c r="X12" s="16" t="s">
        <v>177</v>
      </c>
      <c r="Y12" s="15">
        <v>148111</v>
      </c>
      <c r="Z12" s="16" t="s">
        <v>701</v>
      </c>
      <c r="AA12" s="17">
        <f>(A1L205C10 + A1L205C11)</f>
        <v>294440</v>
      </c>
      <c r="AB12" s="16" t="s">
        <v>178</v>
      </c>
      <c r="AC12" s="15">
        <v>125987</v>
      </c>
      <c r="AD12" s="16" t="s">
        <v>178</v>
      </c>
      <c r="AE12" s="15">
        <v>128803</v>
      </c>
      <c r="AF12" s="16" t="s">
        <v>702</v>
      </c>
      <c r="AG12" s="17">
        <f>(A1L205C13 + A1L205C14)</f>
        <v>254790</v>
      </c>
      <c r="AH12" s="16" t="s">
        <v>703</v>
      </c>
      <c r="AI12" s="17">
        <f>IF(RUN_YEARS &gt; 1,(A1L205C1 + A1L205C4) / 2, 0)</f>
        <v>142637.5</v>
      </c>
      <c r="AJ12" s="16" t="s">
        <v>704</v>
      </c>
      <c r="AK12" s="17">
        <f>IF(RUN_YEARS &gt; 1,(A1L205C2 + A1L205C5) / 2, 0)</f>
        <v>144346.5</v>
      </c>
      <c r="AL12" s="16" t="s">
        <v>705</v>
      </c>
      <c r="AM12" s="17">
        <f>(A1L205C16 + A1L205C17)</f>
        <v>286984</v>
      </c>
      <c r="AN12" s="16" t="s">
        <v>706</v>
      </c>
      <c r="AO12" s="17">
        <f>IF(RUN_YEARS &gt; 2,(A1L205C1 + A1L205C4 + A1L205C7) / 3, 0)</f>
        <v>147021.33333333334</v>
      </c>
      <c r="AP12" s="16" t="s">
        <v>707</v>
      </c>
      <c r="AQ12" s="17">
        <f>IF(RUN_YEARS &gt; 2,(A1L205C2 + A1L205C5 + A1L205C8) / 3, 0)</f>
        <v>143914.66666666666</v>
      </c>
      <c r="AR12" s="16" t="s">
        <v>708</v>
      </c>
      <c r="AS12" s="17">
        <f>(A1L205C19 + A1L205C20)</f>
        <v>290936</v>
      </c>
      <c r="AT12" s="16" t="s">
        <v>709</v>
      </c>
      <c r="AU12" s="17">
        <f>IF(RUN_YEARS &gt; 3,(A1L205C1 + A1L205C4 + A1L205C7 + A1L205C10) / 4, 0)</f>
        <v>146848.25</v>
      </c>
      <c r="AV12" s="16" t="s">
        <v>710</v>
      </c>
      <c r="AW12" s="17">
        <f>IF(RUN_YEARS &gt; 3,(A1L205C2 + A1L205C5 + A1L205C8 + A1L205C11) / 4, 0)</f>
        <v>144963.75</v>
      </c>
      <c r="AX12" s="16" t="s">
        <v>711</v>
      </c>
      <c r="AY12" s="17">
        <f>(A1L205C22 + A1L205C23)</f>
        <v>291812</v>
      </c>
      <c r="AZ12" s="16" t="s">
        <v>712</v>
      </c>
      <c r="BA12" s="17">
        <f>IF(RUN_YEARS &gt; 4,(A1L205C1 + A1L205C4 + A1L205C7 + A1L205C10 + A1L205C13) / 5, 0)</f>
        <v>142676</v>
      </c>
      <c r="BB12" s="16" t="s">
        <v>713</v>
      </c>
      <c r="BC12" s="17">
        <f>IF(RUN_YEARS &gt; 4,(A1L205C2 + A1L205C5 + A1L205C8 + A1L205C11 + A1L205C14) / 5, 0)</f>
        <v>141731.6</v>
      </c>
      <c r="BD12" s="16" t="s">
        <v>714</v>
      </c>
      <c r="BE12" s="17">
        <f>(A1L205C25 + A1L205C26)</f>
        <v>284407.59999999998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1339630</v>
      </c>
      <c r="F13" s="16" t="s">
        <v>174</v>
      </c>
      <c r="G13" s="15">
        <v>1316115</v>
      </c>
      <c r="H13" s="16" t="s">
        <v>715</v>
      </c>
      <c r="I13" s="17">
        <f>(A1L206C1 + A1L206C2)</f>
        <v>2655745</v>
      </c>
      <c r="J13" s="16" t="s">
        <v>175</v>
      </c>
      <c r="K13" s="15">
        <v>1229758</v>
      </c>
      <c r="L13" s="16" t="s">
        <v>175</v>
      </c>
      <c r="M13" s="15">
        <v>1250530</v>
      </c>
      <c r="N13" s="16" t="s">
        <v>716</v>
      </c>
      <c r="O13" s="17">
        <f>(A1L206C4 + A1L206C5)</f>
        <v>2480288</v>
      </c>
      <c r="P13" s="16" t="s">
        <v>176</v>
      </c>
      <c r="Q13" s="15">
        <v>1367142</v>
      </c>
      <c r="R13" s="16" t="s">
        <v>176</v>
      </c>
      <c r="S13" s="15">
        <v>1375469</v>
      </c>
      <c r="T13" s="16" t="s">
        <v>717</v>
      </c>
      <c r="U13" s="17">
        <f>(A1L206C7 + A1L206C8)</f>
        <v>2742611</v>
      </c>
      <c r="V13" s="16" t="s">
        <v>177</v>
      </c>
      <c r="W13" s="15">
        <v>1295397</v>
      </c>
      <c r="X13" s="16" t="s">
        <v>177</v>
      </c>
      <c r="Y13" s="15">
        <v>1320321</v>
      </c>
      <c r="Z13" s="16" t="s">
        <v>718</v>
      </c>
      <c r="AA13" s="17">
        <f>(A1L206C10 + A1L206C11)</f>
        <v>2615718</v>
      </c>
      <c r="AB13" s="16" t="s">
        <v>178</v>
      </c>
      <c r="AC13" s="15">
        <v>1306519</v>
      </c>
      <c r="AD13" s="16" t="s">
        <v>178</v>
      </c>
      <c r="AE13" s="15">
        <v>1299732</v>
      </c>
      <c r="AF13" s="16" t="s">
        <v>719</v>
      </c>
      <c r="AG13" s="17">
        <f>(A1L206C13 + A1L206C14)</f>
        <v>2606251</v>
      </c>
      <c r="AH13" s="16" t="s">
        <v>720</v>
      </c>
      <c r="AI13" s="17">
        <f>IF(RUN_YEARS &gt; 1,(A1L206C1 + A1L206C4) / 2, 0)</f>
        <v>1284694</v>
      </c>
      <c r="AJ13" s="16" t="s">
        <v>721</v>
      </c>
      <c r="AK13" s="17">
        <f>IF(RUN_YEARS &gt; 1,(A1L206C2 + A1L206C5) / 2, 0)</f>
        <v>1283322.5</v>
      </c>
      <c r="AL13" s="16" t="s">
        <v>722</v>
      </c>
      <c r="AM13" s="17">
        <f>(A1L206C16 + A1L206C17)</f>
        <v>2568016.5</v>
      </c>
      <c r="AN13" s="16" t="s">
        <v>723</v>
      </c>
      <c r="AO13" s="17">
        <f>IF(RUN_YEARS &gt; 2,(A1L206C1 + A1L206C4 + A1L206C7) / 3, 0)</f>
        <v>1312176.6666666667</v>
      </c>
      <c r="AP13" s="16" t="s">
        <v>724</v>
      </c>
      <c r="AQ13" s="17">
        <f>IF(RUN_YEARS &gt; 2,(A1L206C2 + A1L206C5 + A1L206C8) / 3, 0)</f>
        <v>1314038</v>
      </c>
      <c r="AR13" s="16" t="s">
        <v>725</v>
      </c>
      <c r="AS13" s="17">
        <f>(A1L206C19 + A1L206C20)</f>
        <v>2626214.666666667</v>
      </c>
      <c r="AT13" s="16" t="s">
        <v>726</v>
      </c>
      <c r="AU13" s="17">
        <f>IF(RUN_YEARS &gt; 3,(A1L206C1 + A1L206C4 + A1L206C7 + A1L206C10) / 4, 0)</f>
        <v>1307981.75</v>
      </c>
      <c r="AV13" s="16" t="s">
        <v>727</v>
      </c>
      <c r="AW13" s="17">
        <f>IF(RUN_YEARS &gt; 3,(A1L206C2 + A1L206C5 + A1L206C8 + A1L206C11) / 4, 0)</f>
        <v>1315608.75</v>
      </c>
      <c r="AX13" s="16" t="s">
        <v>728</v>
      </c>
      <c r="AY13" s="17">
        <f>(A1L206C22 + A1L206C23)</f>
        <v>2623590.5</v>
      </c>
      <c r="AZ13" s="16" t="s">
        <v>729</v>
      </c>
      <c r="BA13" s="17">
        <f>IF(RUN_YEARS &gt; 4,(A1L206C1 + A1L206C4 + A1L206C7 + A1L206C10 + A1L206C13) / 5, 0)</f>
        <v>1307689.2</v>
      </c>
      <c r="BB13" s="16" t="s">
        <v>730</v>
      </c>
      <c r="BC13" s="17">
        <f>IF(RUN_YEARS &gt; 4,(A1L206C2 + A1L206C5 + A1L206C8 + A1L206C11 + A1L206C14) / 5, 0)</f>
        <v>1312433.3999999999</v>
      </c>
      <c r="BD13" s="16" t="s">
        <v>731</v>
      </c>
      <c r="BE13" s="17">
        <f>(A1L206C25 + A1L206C26)</f>
        <v>2620122.5999999996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51069</v>
      </c>
      <c r="F14" s="16" t="s">
        <v>174</v>
      </c>
      <c r="G14" s="15">
        <v>59277</v>
      </c>
      <c r="H14" s="16" t="s">
        <v>732</v>
      </c>
      <c r="I14" s="17">
        <f>(A1L207C1 + A1L207C2)</f>
        <v>110346</v>
      </c>
      <c r="J14" s="16" t="s">
        <v>175</v>
      </c>
      <c r="K14" s="15">
        <v>70122</v>
      </c>
      <c r="L14" s="16" t="s">
        <v>175</v>
      </c>
      <c r="M14" s="15">
        <v>80173</v>
      </c>
      <c r="N14" s="16" t="s">
        <v>733</v>
      </c>
      <c r="O14" s="17">
        <f>(A1L207C4 + A1L207C5)</f>
        <v>150295</v>
      </c>
      <c r="P14" s="16" t="s">
        <v>176</v>
      </c>
      <c r="Q14" s="15">
        <v>100726</v>
      </c>
      <c r="R14" s="16" t="s">
        <v>176</v>
      </c>
      <c r="S14" s="15">
        <v>113220</v>
      </c>
      <c r="T14" s="16" t="s">
        <v>734</v>
      </c>
      <c r="U14" s="17">
        <f>(A1L207C7 + A1L207C8)</f>
        <v>213946</v>
      </c>
      <c r="V14" s="16" t="s">
        <v>177</v>
      </c>
      <c r="W14" s="15">
        <v>95326</v>
      </c>
      <c r="X14" s="16" t="s">
        <v>177</v>
      </c>
      <c r="Y14" s="15">
        <v>105402</v>
      </c>
      <c r="Z14" s="16" t="s">
        <v>735</v>
      </c>
      <c r="AA14" s="17">
        <f>(A1L207C10 + A1L207C11)</f>
        <v>200728</v>
      </c>
      <c r="AB14" s="16" t="s">
        <v>178</v>
      </c>
      <c r="AC14" s="15">
        <v>80490</v>
      </c>
      <c r="AD14" s="16" t="s">
        <v>178</v>
      </c>
      <c r="AE14" s="15">
        <v>92261</v>
      </c>
      <c r="AF14" s="16" t="s">
        <v>736</v>
      </c>
      <c r="AG14" s="17">
        <f>(A1L207C13 + A1L207C14)</f>
        <v>172751</v>
      </c>
      <c r="AH14" s="16" t="s">
        <v>737</v>
      </c>
      <c r="AI14" s="17">
        <f>IF(RUN_YEARS &gt; 1,(A1L207C1 + A1L207C4) / 2, 0)</f>
        <v>60595.5</v>
      </c>
      <c r="AJ14" s="16" t="s">
        <v>738</v>
      </c>
      <c r="AK14" s="17">
        <f>IF(RUN_YEARS &gt; 1,(A1L207C2 + A1L207C5) / 2, 0)</f>
        <v>69725</v>
      </c>
      <c r="AL14" s="16" t="s">
        <v>739</v>
      </c>
      <c r="AM14" s="17">
        <f>(A1L207C16 + A1L207C17)</f>
        <v>130320.5</v>
      </c>
      <c r="AN14" s="16" t="s">
        <v>740</v>
      </c>
      <c r="AO14" s="17">
        <f>IF(RUN_YEARS &gt; 2,(A1L207C1 + A1L207C4 + A1L207C7) / 3, 0)</f>
        <v>73972.333333333328</v>
      </c>
      <c r="AP14" s="16" t="s">
        <v>741</v>
      </c>
      <c r="AQ14" s="17">
        <f>IF(RUN_YEARS &gt; 2,(A1L207C2 + A1L207C5 + A1L207C8) / 3, 0)</f>
        <v>84223.333333333328</v>
      </c>
      <c r="AR14" s="16" t="s">
        <v>742</v>
      </c>
      <c r="AS14" s="17">
        <f>(A1L207C19 + A1L207C20)</f>
        <v>158195.66666666666</v>
      </c>
      <c r="AT14" s="16" t="s">
        <v>743</v>
      </c>
      <c r="AU14" s="17">
        <f>IF(RUN_YEARS &gt; 3,(A1L207C1 + A1L207C4 + A1L207C7 + A1L207C10) / 4, 0)</f>
        <v>79310.75</v>
      </c>
      <c r="AV14" s="16" t="s">
        <v>744</v>
      </c>
      <c r="AW14" s="17">
        <f>IF(RUN_YEARS &gt; 3,(A1L207C2 + A1L207C5 + A1L207C8 + A1L207C11) / 4, 0)</f>
        <v>89518</v>
      </c>
      <c r="AX14" s="16" t="s">
        <v>745</v>
      </c>
      <c r="AY14" s="17">
        <f>(A1L207C22 + A1L207C23)</f>
        <v>168828.75</v>
      </c>
      <c r="AZ14" s="16" t="s">
        <v>746</v>
      </c>
      <c r="BA14" s="17">
        <f>IF(RUN_YEARS &gt; 4,(A1L207C1 + A1L207C4 + A1L207C7 + A1L207C10 + A1L207C13) / 5, 0)</f>
        <v>79546.600000000006</v>
      </c>
      <c r="BB14" s="16" t="s">
        <v>747</v>
      </c>
      <c r="BC14" s="17">
        <f>IF(RUN_YEARS &gt; 4,(A1L207C2 + A1L207C5 + A1L207C8 + A1L207C11 + A1L207C14) / 5, 0)</f>
        <v>90066.6</v>
      </c>
      <c r="BD14" s="16" t="s">
        <v>748</v>
      </c>
      <c r="BE14" s="17">
        <f>(A1L207C25 + A1L207C26)</f>
        <v>169613.2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121416</v>
      </c>
      <c r="F15" s="16" t="s">
        <v>174</v>
      </c>
      <c r="G15" s="15">
        <v>123324</v>
      </c>
      <c r="H15" s="16" t="s">
        <v>749</v>
      </c>
      <c r="I15" s="17">
        <f>(A1L208C1 + A1L208C2)</f>
        <v>244740</v>
      </c>
      <c r="J15" s="16" t="s">
        <v>175</v>
      </c>
      <c r="K15" s="15">
        <v>194931</v>
      </c>
      <c r="L15" s="16" t="s">
        <v>175</v>
      </c>
      <c r="M15" s="15">
        <v>198577</v>
      </c>
      <c r="N15" s="16" t="s">
        <v>750</v>
      </c>
      <c r="O15" s="17">
        <f>(A1L208C4 + A1L208C5)</f>
        <v>393508</v>
      </c>
      <c r="P15" s="16" t="s">
        <v>176</v>
      </c>
      <c r="Q15" s="15">
        <v>221873</v>
      </c>
      <c r="R15" s="16" t="s">
        <v>176</v>
      </c>
      <c r="S15" s="15">
        <v>224364</v>
      </c>
      <c r="T15" s="16" t="s">
        <v>751</v>
      </c>
      <c r="U15" s="17">
        <f>(A1L208C7 + A1L208C8)</f>
        <v>446237</v>
      </c>
      <c r="V15" s="16" t="s">
        <v>177</v>
      </c>
      <c r="W15" s="15">
        <v>197860</v>
      </c>
      <c r="X15" s="16" t="s">
        <v>177</v>
      </c>
      <c r="Y15" s="15">
        <v>200589</v>
      </c>
      <c r="Z15" s="16" t="s">
        <v>752</v>
      </c>
      <c r="AA15" s="17">
        <f>(A1L208C10 + A1L208C11)</f>
        <v>398449</v>
      </c>
      <c r="AB15" s="16" t="s">
        <v>178</v>
      </c>
      <c r="AC15" s="15">
        <v>164327</v>
      </c>
      <c r="AD15" s="16" t="s">
        <v>178</v>
      </c>
      <c r="AE15" s="15">
        <v>167099</v>
      </c>
      <c r="AF15" s="16" t="s">
        <v>753</v>
      </c>
      <c r="AG15" s="17">
        <f>(A1L208C13 + A1L208C14)</f>
        <v>331426</v>
      </c>
      <c r="AH15" s="16" t="s">
        <v>754</v>
      </c>
      <c r="AI15" s="17">
        <f>IF(RUN_YEARS &gt; 1,(A1L208C1 + A1L208C4) / 2, 0)</f>
        <v>158173.5</v>
      </c>
      <c r="AJ15" s="16" t="s">
        <v>755</v>
      </c>
      <c r="AK15" s="17">
        <f>IF(RUN_YEARS &gt; 1,(A1L208C2 + A1L208C5) / 2, 0)</f>
        <v>160950.5</v>
      </c>
      <c r="AL15" s="16" t="s">
        <v>756</v>
      </c>
      <c r="AM15" s="17">
        <f>(A1L208C16 + A1L208C17)</f>
        <v>319124</v>
      </c>
      <c r="AN15" s="16" t="s">
        <v>757</v>
      </c>
      <c r="AO15" s="17">
        <f>IF(RUN_YEARS &gt; 2,(A1L208C1 + A1L208C4 + A1L208C7) / 3, 0)</f>
        <v>179406.66666666666</v>
      </c>
      <c r="AP15" s="16" t="s">
        <v>758</v>
      </c>
      <c r="AQ15" s="17">
        <f>IF(RUN_YEARS &gt; 2,(A1L208C2 + A1L208C5 + A1L208C8) / 3, 0)</f>
        <v>182088.33333333334</v>
      </c>
      <c r="AR15" s="16" t="s">
        <v>759</v>
      </c>
      <c r="AS15" s="17">
        <f>(A1L208C19 + A1L208C20)</f>
        <v>361495</v>
      </c>
      <c r="AT15" s="16" t="s">
        <v>760</v>
      </c>
      <c r="AU15" s="17">
        <f>IF(RUN_YEARS &gt; 3,(A1L208C1 + A1L208C4 + A1L208C7 + A1L208C10) / 4, 0)</f>
        <v>184020</v>
      </c>
      <c r="AV15" s="16" t="s">
        <v>761</v>
      </c>
      <c r="AW15" s="17">
        <f>IF(RUN_YEARS &gt; 3,(A1L208C2 + A1L208C5 + A1L208C8 + A1L208C11) / 4, 0)</f>
        <v>186713.5</v>
      </c>
      <c r="AX15" s="16" t="s">
        <v>762</v>
      </c>
      <c r="AY15" s="17">
        <f>(A1L208C22 + A1L208C23)</f>
        <v>370733.5</v>
      </c>
      <c r="AZ15" s="16" t="s">
        <v>763</v>
      </c>
      <c r="BA15" s="17">
        <f>IF(RUN_YEARS &gt; 4,(A1L208C1 + A1L208C4 + A1L208C7 + A1L208C10 + A1L208C13) / 5, 0)</f>
        <v>180081.4</v>
      </c>
      <c r="BB15" s="16" t="s">
        <v>764</v>
      </c>
      <c r="BC15" s="17">
        <f>IF(RUN_YEARS &gt; 4,(A1L208C2 + A1L208C5 + A1L208C8 + A1L208C11 + A1L208C14) / 5, 0)</f>
        <v>182790.6</v>
      </c>
      <c r="BD15" s="16" t="s">
        <v>765</v>
      </c>
      <c r="BE15" s="17">
        <f>(A1L208C25 + A1L208C26)</f>
        <v>362872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55678</v>
      </c>
      <c r="F16" s="16" t="s">
        <v>174</v>
      </c>
      <c r="G16" s="15">
        <v>48246</v>
      </c>
      <c r="H16" s="16" t="s">
        <v>766</v>
      </c>
      <c r="I16" s="17">
        <f>(A1L209C1 + A1L209C2)</f>
        <v>103924</v>
      </c>
      <c r="J16" s="16" t="s">
        <v>175</v>
      </c>
      <c r="K16" s="15">
        <v>68547</v>
      </c>
      <c r="L16" s="16" t="s">
        <v>175</v>
      </c>
      <c r="M16" s="15">
        <v>61121</v>
      </c>
      <c r="N16" s="16" t="s">
        <v>767</v>
      </c>
      <c r="O16" s="17">
        <f>(A1L209C4 + A1L209C5)</f>
        <v>129668</v>
      </c>
      <c r="P16" s="16" t="s">
        <v>176</v>
      </c>
      <c r="Q16" s="15">
        <v>82465</v>
      </c>
      <c r="R16" s="16" t="s">
        <v>176</v>
      </c>
      <c r="S16" s="15">
        <v>68174</v>
      </c>
      <c r="T16" s="16" t="s">
        <v>768</v>
      </c>
      <c r="U16" s="17">
        <f>(A1L209C7 + A1L209C8)</f>
        <v>150639</v>
      </c>
      <c r="V16" s="16" t="s">
        <v>177</v>
      </c>
      <c r="W16" s="15">
        <v>78947</v>
      </c>
      <c r="X16" s="16" t="s">
        <v>177</v>
      </c>
      <c r="Y16" s="15">
        <v>60746</v>
      </c>
      <c r="Z16" s="16" t="s">
        <v>769</v>
      </c>
      <c r="AA16" s="17">
        <f>(A1L209C10 + A1L209C11)</f>
        <v>139693</v>
      </c>
      <c r="AB16" s="16" t="s">
        <v>178</v>
      </c>
      <c r="AC16" s="15">
        <v>80751</v>
      </c>
      <c r="AD16" s="16" t="s">
        <v>178</v>
      </c>
      <c r="AE16" s="15">
        <v>62178</v>
      </c>
      <c r="AF16" s="16" t="s">
        <v>770</v>
      </c>
      <c r="AG16" s="17">
        <f>(A1L209C13 + A1L209C14)</f>
        <v>142929</v>
      </c>
      <c r="AH16" s="16" t="s">
        <v>771</v>
      </c>
      <c r="AI16" s="17">
        <f>IF(RUN_YEARS &gt; 1,(A1L209C1 + A1L209C4) / 2, 0)</f>
        <v>62112.5</v>
      </c>
      <c r="AJ16" s="16" t="s">
        <v>772</v>
      </c>
      <c r="AK16" s="17">
        <f>IF(RUN_YEARS &gt; 1,(A1L209C2 + A1L209C5) / 2, 0)</f>
        <v>54683.5</v>
      </c>
      <c r="AL16" s="16" t="s">
        <v>773</v>
      </c>
      <c r="AM16" s="17">
        <f>(A1L209C16 + A1L209C17)</f>
        <v>116796</v>
      </c>
      <c r="AN16" s="16" t="s">
        <v>774</v>
      </c>
      <c r="AO16" s="17">
        <f>IF(RUN_YEARS &gt; 2,(A1L209C1 + A1L209C4 + A1L209C7) / 3, 0)</f>
        <v>68896.666666666672</v>
      </c>
      <c r="AP16" s="16" t="s">
        <v>775</v>
      </c>
      <c r="AQ16" s="17">
        <f>IF(RUN_YEARS &gt; 2,(A1L209C2 + A1L209C5 + A1L209C8) / 3, 0)</f>
        <v>59180.333333333336</v>
      </c>
      <c r="AR16" s="16" t="s">
        <v>776</v>
      </c>
      <c r="AS16" s="17">
        <f>(A1L209C19 + A1L209C20)</f>
        <v>128077</v>
      </c>
      <c r="AT16" s="16" t="s">
        <v>777</v>
      </c>
      <c r="AU16" s="17">
        <f>IF(RUN_YEARS &gt; 3,(A1L209C1 + A1L209C4 + A1L209C7 + A1L209C10) / 4, 0)</f>
        <v>71409.25</v>
      </c>
      <c r="AV16" s="16" t="s">
        <v>778</v>
      </c>
      <c r="AW16" s="17">
        <f>IF(RUN_YEARS &gt; 3,(A1L209C2 + A1L209C5 + A1L209C8 + A1L209C11) / 4, 0)</f>
        <v>59571.75</v>
      </c>
      <c r="AX16" s="16" t="s">
        <v>779</v>
      </c>
      <c r="AY16" s="17">
        <f>(A1L209C22 + A1L209C23)</f>
        <v>130981</v>
      </c>
      <c r="AZ16" s="16" t="s">
        <v>780</v>
      </c>
      <c r="BA16" s="17">
        <f>IF(RUN_YEARS &gt; 4,(A1L209C1 + A1L209C4 + A1L209C7 + A1L209C10 + A1L209C13) / 5, 0)</f>
        <v>73277.600000000006</v>
      </c>
      <c r="BB16" s="16" t="s">
        <v>781</v>
      </c>
      <c r="BC16" s="17">
        <f>IF(RUN_YEARS &gt; 4,(A1L209C2 + A1L209C5 + A1L209C8 + A1L209C11 + A1L209C14) / 5, 0)</f>
        <v>60093</v>
      </c>
      <c r="BD16" s="16" t="s">
        <v>782</v>
      </c>
      <c r="BE16" s="17">
        <f>(A1L209C25 + A1L209C26)</f>
        <v>133370.6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22729</v>
      </c>
      <c r="F17" s="16" t="s">
        <v>174</v>
      </c>
      <c r="G17" s="15">
        <v>23514</v>
      </c>
      <c r="H17" s="16" t="s">
        <v>783</v>
      </c>
      <c r="I17" s="17">
        <f>(A1L210C1 + A1L210C2)</f>
        <v>46243</v>
      </c>
      <c r="J17" s="16" t="s">
        <v>175</v>
      </c>
      <c r="K17" s="15">
        <v>27809</v>
      </c>
      <c r="L17" s="16" t="s">
        <v>175</v>
      </c>
      <c r="M17" s="15">
        <v>25356</v>
      </c>
      <c r="N17" s="16" t="s">
        <v>784</v>
      </c>
      <c r="O17" s="17">
        <f>(A1L210C4 + A1L210C5)</f>
        <v>53165</v>
      </c>
      <c r="P17" s="16" t="s">
        <v>176</v>
      </c>
      <c r="Q17" s="15">
        <v>34368</v>
      </c>
      <c r="R17" s="16" t="s">
        <v>176</v>
      </c>
      <c r="S17" s="15">
        <v>30274</v>
      </c>
      <c r="T17" s="16" t="s">
        <v>785</v>
      </c>
      <c r="U17" s="17">
        <f>(A1L210C7 + A1L210C8)</f>
        <v>64642</v>
      </c>
      <c r="V17" s="16" t="s">
        <v>177</v>
      </c>
      <c r="W17" s="15">
        <v>40335</v>
      </c>
      <c r="X17" s="16" t="s">
        <v>177</v>
      </c>
      <c r="Y17" s="15">
        <v>34816</v>
      </c>
      <c r="Z17" s="16" t="s">
        <v>786</v>
      </c>
      <c r="AA17" s="17">
        <f>(A1L210C10 + A1L210C11)</f>
        <v>75151</v>
      </c>
      <c r="AB17" s="16" t="s">
        <v>178</v>
      </c>
      <c r="AC17" s="15">
        <v>42926</v>
      </c>
      <c r="AD17" s="16" t="s">
        <v>178</v>
      </c>
      <c r="AE17" s="15">
        <v>35831</v>
      </c>
      <c r="AF17" s="16" t="s">
        <v>787</v>
      </c>
      <c r="AG17" s="17">
        <f>(A1L210C13 + A1L210C14)</f>
        <v>78757</v>
      </c>
      <c r="AH17" s="16" t="s">
        <v>788</v>
      </c>
      <c r="AI17" s="17">
        <f>IF(RUN_YEARS &gt; 1,(A1L210C1 + A1L210C4) / 2, 0)</f>
        <v>25269</v>
      </c>
      <c r="AJ17" s="16" t="s">
        <v>789</v>
      </c>
      <c r="AK17" s="17">
        <f>IF(RUN_YEARS &gt; 1,(A1L210C2 + A1L210C5) / 2, 0)</f>
        <v>24435</v>
      </c>
      <c r="AL17" s="16" t="s">
        <v>790</v>
      </c>
      <c r="AM17" s="17">
        <f>(A1L210C16 + A1L210C17)</f>
        <v>49704</v>
      </c>
      <c r="AN17" s="16" t="s">
        <v>791</v>
      </c>
      <c r="AO17" s="17">
        <f>IF(RUN_YEARS &gt; 2,(A1L210C1 + A1L210C4 + A1L210C7) / 3, 0)</f>
        <v>28302</v>
      </c>
      <c r="AP17" s="16" t="s">
        <v>792</v>
      </c>
      <c r="AQ17" s="17">
        <f>IF(RUN_YEARS &gt; 2,(A1L210C2 + A1L210C5 + A1L210C8) / 3, 0)</f>
        <v>26381.333333333332</v>
      </c>
      <c r="AR17" s="16" t="s">
        <v>793</v>
      </c>
      <c r="AS17" s="17">
        <f>(A1L210C19 + A1L210C20)</f>
        <v>54683.333333333328</v>
      </c>
      <c r="AT17" s="16" t="s">
        <v>794</v>
      </c>
      <c r="AU17" s="17">
        <f>IF(RUN_YEARS &gt; 3,(A1L210C1 + A1L210C4 + A1L210C7 + A1L210C10) / 4, 0)</f>
        <v>31310.25</v>
      </c>
      <c r="AV17" s="16" t="s">
        <v>795</v>
      </c>
      <c r="AW17" s="17">
        <f>IF(RUN_YEARS &gt; 3,(A1L210C2 + A1L210C5 + A1L210C8 + A1L210C11) / 4, 0)</f>
        <v>28490</v>
      </c>
      <c r="AX17" s="16" t="s">
        <v>796</v>
      </c>
      <c r="AY17" s="17">
        <f>(A1L210C22 + A1L210C23)</f>
        <v>59800.25</v>
      </c>
      <c r="AZ17" s="16" t="s">
        <v>797</v>
      </c>
      <c r="BA17" s="17">
        <f>IF(RUN_YEARS &gt; 4,(A1L210C1 + A1L210C4 + A1L210C7 + A1L210C10 + A1L210C13) / 5, 0)</f>
        <v>33633.4</v>
      </c>
      <c r="BB17" s="16" t="s">
        <v>798</v>
      </c>
      <c r="BC17" s="17">
        <f>IF(RUN_YEARS &gt; 4,(A1L210C2 + A1L210C5 + A1L210C8 + A1L210C11 + A1L210C14) / 5, 0)</f>
        <v>29958.2</v>
      </c>
      <c r="BD17" s="16" t="s">
        <v>799</v>
      </c>
      <c r="BE17" s="17">
        <f>(A1L210C25 + A1L210C26)</f>
        <v>63591.600000000006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909490</v>
      </c>
      <c r="F18" s="16" t="s">
        <v>174</v>
      </c>
      <c r="G18" s="15">
        <v>90980</v>
      </c>
      <c r="H18" s="16" t="s">
        <v>800</v>
      </c>
      <c r="I18" s="17">
        <f>(A1L211C1 + A1L211C2)</f>
        <v>1000470</v>
      </c>
      <c r="J18" s="16" t="s">
        <v>175</v>
      </c>
      <c r="K18" s="15">
        <v>893458</v>
      </c>
      <c r="L18" s="16" t="s">
        <v>175</v>
      </c>
      <c r="M18" s="15">
        <v>95840</v>
      </c>
      <c r="N18" s="16" t="s">
        <v>801</v>
      </c>
      <c r="O18" s="17">
        <f>(A1L211C4 + A1L211C5)</f>
        <v>989298</v>
      </c>
      <c r="P18" s="16" t="s">
        <v>176</v>
      </c>
      <c r="Q18" s="15">
        <v>856420</v>
      </c>
      <c r="R18" s="16" t="s">
        <v>176</v>
      </c>
      <c r="S18" s="15">
        <v>84332</v>
      </c>
      <c r="T18" s="16" t="s">
        <v>802</v>
      </c>
      <c r="U18" s="17">
        <f>(A1L211C7 + A1L211C8)</f>
        <v>940752</v>
      </c>
      <c r="V18" s="16" t="s">
        <v>177</v>
      </c>
      <c r="W18" s="15">
        <v>881105</v>
      </c>
      <c r="X18" s="16" t="s">
        <v>177</v>
      </c>
      <c r="Y18" s="15">
        <v>90902</v>
      </c>
      <c r="Z18" s="16" t="s">
        <v>803</v>
      </c>
      <c r="AA18" s="17">
        <f>(A1L211C10 + A1L211C11)</f>
        <v>972007</v>
      </c>
      <c r="AB18" s="16" t="s">
        <v>178</v>
      </c>
      <c r="AC18" s="15">
        <v>930096</v>
      </c>
      <c r="AD18" s="16" t="s">
        <v>178</v>
      </c>
      <c r="AE18" s="15">
        <v>92397</v>
      </c>
      <c r="AF18" s="16" t="s">
        <v>804</v>
      </c>
      <c r="AG18" s="17">
        <f>(A1L211C13 + A1L211C14)</f>
        <v>1022493</v>
      </c>
      <c r="AH18" s="16" t="s">
        <v>805</v>
      </c>
      <c r="AI18" s="17">
        <f>IF(RUN_YEARS &gt; 1,(A1L211C1 + A1L211C4) / 2, 0)</f>
        <v>901474</v>
      </c>
      <c r="AJ18" s="16" t="s">
        <v>806</v>
      </c>
      <c r="AK18" s="17">
        <f>IF(RUN_YEARS &gt; 1,(A1L211C2 + A1L211C5) / 2, 0)</f>
        <v>93410</v>
      </c>
      <c r="AL18" s="16" t="s">
        <v>807</v>
      </c>
      <c r="AM18" s="17">
        <f>(A1L211C16 + A1L211C17)</f>
        <v>994884</v>
      </c>
      <c r="AN18" s="16" t="s">
        <v>808</v>
      </c>
      <c r="AO18" s="17">
        <f>IF(RUN_YEARS &gt; 2,(A1L211C1 + A1L211C4 + A1L211C7) / 3, 0)</f>
        <v>886456</v>
      </c>
      <c r="AP18" s="16" t="s">
        <v>809</v>
      </c>
      <c r="AQ18" s="17">
        <f>IF(RUN_YEARS &gt; 2,(A1L211C2 + A1L211C5 + A1L211C8) / 3, 0)</f>
        <v>90384</v>
      </c>
      <c r="AR18" s="16" t="s">
        <v>810</v>
      </c>
      <c r="AS18" s="17">
        <f>(A1L211C19 + A1L211C20)</f>
        <v>976840</v>
      </c>
      <c r="AT18" s="16" t="s">
        <v>811</v>
      </c>
      <c r="AU18" s="17">
        <f>IF(RUN_YEARS &gt; 3,(A1L211C1 + A1L211C4 + A1L211C7 + A1L211C10) / 4, 0)</f>
        <v>885118.25</v>
      </c>
      <c r="AV18" s="16" t="s">
        <v>812</v>
      </c>
      <c r="AW18" s="17">
        <f>IF(RUN_YEARS &gt; 3,(A1L211C2 + A1L211C5 + A1L211C8 + A1L211C11) / 4, 0)</f>
        <v>90513.5</v>
      </c>
      <c r="AX18" s="16" t="s">
        <v>813</v>
      </c>
      <c r="AY18" s="17">
        <f>(A1L211C22 + A1L211C23)</f>
        <v>975631.75</v>
      </c>
      <c r="AZ18" s="16" t="s">
        <v>814</v>
      </c>
      <c r="BA18" s="17">
        <f>IF(RUN_YEARS &gt; 4,(A1L211C1 + A1L211C4 + A1L211C7 + A1L211C10 + A1L211C13) / 5, 0)</f>
        <v>894113.8</v>
      </c>
      <c r="BB18" s="16" t="s">
        <v>815</v>
      </c>
      <c r="BC18" s="17">
        <f>IF(RUN_YEARS &gt; 4,(A1L211C2 + A1L211C5 + A1L211C8 + A1L211C11 + A1L211C14) / 5, 0)</f>
        <v>90890.2</v>
      </c>
      <c r="BD18" s="16" t="s">
        <v>816</v>
      </c>
      <c r="BE18" s="17">
        <f>(A1L211C25 + A1L211C26)</f>
        <v>985004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126806</v>
      </c>
      <c r="F19" s="16" t="s">
        <v>174</v>
      </c>
      <c r="G19" s="15">
        <v>49123</v>
      </c>
      <c r="H19" s="16" t="s">
        <v>817</v>
      </c>
      <c r="I19" s="17">
        <f>(A1L212C1 + A1L212C2)</f>
        <v>175929</v>
      </c>
      <c r="J19" s="16" t="s">
        <v>175</v>
      </c>
      <c r="K19" s="15">
        <v>156653</v>
      </c>
      <c r="L19" s="16" t="s">
        <v>175</v>
      </c>
      <c r="M19" s="15">
        <v>55708</v>
      </c>
      <c r="N19" s="16" t="s">
        <v>818</v>
      </c>
      <c r="O19" s="17">
        <f>(A1L212C4 + A1L212C5)</f>
        <v>212361</v>
      </c>
      <c r="P19" s="16" t="s">
        <v>176</v>
      </c>
      <c r="Q19" s="15">
        <v>150037</v>
      </c>
      <c r="R19" s="16" t="s">
        <v>176</v>
      </c>
      <c r="S19" s="15">
        <v>49524</v>
      </c>
      <c r="T19" s="16" t="s">
        <v>819</v>
      </c>
      <c r="U19" s="17">
        <f>(A1L212C7 + A1L212C8)</f>
        <v>199561</v>
      </c>
      <c r="V19" s="16" t="s">
        <v>177</v>
      </c>
      <c r="W19" s="15">
        <v>118317</v>
      </c>
      <c r="X19" s="16" t="s">
        <v>177</v>
      </c>
      <c r="Y19" s="15">
        <v>43874</v>
      </c>
      <c r="Z19" s="16" t="s">
        <v>820</v>
      </c>
      <c r="AA19" s="17">
        <f>(A1L212C10 + A1L212C11)</f>
        <v>162191</v>
      </c>
      <c r="AB19" s="16" t="s">
        <v>178</v>
      </c>
      <c r="AC19" s="15">
        <v>113622</v>
      </c>
      <c r="AD19" s="16" t="s">
        <v>178</v>
      </c>
      <c r="AE19" s="15">
        <v>42644</v>
      </c>
      <c r="AF19" s="16" t="s">
        <v>821</v>
      </c>
      <c r="AG19" s="17">
        <f>(A1L212C13 + A1L212C14)</f>
        <v>156266</v>
      </c>
      <c r="AH19" s="16" t="s">
        <v>822</v>
      </c>
      <c r="AI19" s="17">
        <f>IF(RUN_YEARS &gt; 1,(A1L212C1 + A1L212C4) / 2, 0)</f>
        <v>141729.5</v>
      </c>
      <c r="AJ19" s="16" t="s">
        <v>823</v>
      </c>
      <c r="AK19" s="17">
        <f>IF(RUN_YEARS &gt; 1,(A1L212C2 + A1L212C5) / 2, 0)</f>
        <v>52415.5</v>
      </c>
      <c r="AL19" s="16" t="s">
        <v>824</v>
      </c>
      <c r="AM19" s="17">
        <f>(A1L212C16 + A1L212C17)</f>
        <v>194145</v>
      </c>
      <c r="AN19" s="16" t="s">
        <v>825</v>
      </c>
      <c r="AO19" s="17">
        <f>IF(RUN_YEARS &gt; 2,(A1L212C1 + A1L212C4 + A1L212C7) / 3, 0)</f>
        <v>144498.66666666666</v>
      </c>
      <c r="AP19" s="16" t="s">
        <v>826</v>
      </c>
      <c r="AQ19" s="17">
        <f>IF(RUN_YEARS &gt; 2,(A1L212C2 + A1L212C5 + A1L212C8) / 3, 0)</f>
        <v>51451.666666666664</v>
      </c>
      <c r="AR19" s="16" t="s">
        <v>827</v>
      </c>
      <c r="AS19" s="17">
        <f>(A1L212C19 + A1L212C20)</f>
        <v>195950.33333333331</v>
      </c>
      <c r="AT19" s="16" t="s">
        <v>828</v>
      </c>
      <c r="AU19" s="17">
        <f>IF(RUN_YEARS &gt; 3,(A1L212C1 + A1L212C4 + A1L212C7 + A1L212C10) / 4, 0)</f>
        <v>137953.25</v>
      </c>
      <c r="AV19" s="16" t="s">
        <v>829</v>
      </c>
      <c r="AW19" s="17">
        <f>IF(RUN_YEARS &gt; 3,(A1L212C2 + A1L212C5 + A1L212C8 + A1L212C11) / 4, 0)</f>
        <v>49557.25</v>
      </c>
      <c r="AX19" s="16" t="s">
        <v>830</v>
      </c>
      <c r="AY19" s="17">
        <f>(A1L212C22 + A1L212C23)</f>
        <v>187510.5</v>
      </c>
      <c r="AZ19" s="16" t="s">
        <v>831</v>
      </c>
      <c r="BA19" s="17">
        <f>IF(RUN_YEARS &gt; 4,(A1L212C1 + A1L212C4 + A1L212C7 + A1L212C10 + A1L212C13) / 5, 0)</f>
        <v>133087</v>
      </c>
      <c r="BB19" s="16" t="s">
        <v>832</v>
      </c>
      <c r="BC19" s="17">
        <f>IF(RUN_YEARS &gt; 4,(A1L212C2 + A1L212C5 + A1L212C8 + A1L212C11 + A1L212C14) / 5, 0)</f>
        <v>48174.6</v>
      </c>
      <c r="BD19" s="16" t="s">
        <v>833</v>
      </c>
      <c r="BE19" s="17">
        <f>(A1L212C25 + A1L212C26)</f>
        <v>181261.6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596</v>
      </c>
      <c r="F20" s="16" t="s">
        <v>174</v>
      </c>
      <c r="G20" s="15">
        <v>794</v>
      </c>
      <c r="H20" s="16" t="s">
        <v>834</v>
      </c>
      <c r="I20" s="17">
        <f>(A1L213C1 + A1L213C2)</f>
        <v>1390</v>
      </c>
      <c r="J20" s="16" t="s">
        <v>175</v>
      </c>
      <c r="K20" s="15">
        <v>509</v>
      </c>
      <c r="L20" s="16" t="s">
        <v>175</v>
      </c>
      <c r="M20" s="15">
        <v>747</v>
      </c>
      <c r="N20" s="16" t="s">
        <v>835</v>
      </c>
      <c r="O20" s="17">
        <f>(A1L213C4 + A1L213C5)</f>
        <v>1256</v>
      </c>
      <c r="P20" s="16" t="s">
        <v>176</v>
      </c>
      <c r="Q20" s="15">
        <v>572</v>
      </c>
      <c r="R20" s="16" t="s">
        <v>176</v>
      </c>
      <c r="S20" s="15">
        <v>764</v>
      </c>
      <c r="T20" s="16" t="s">
        <v>836</v>
      </c>
      <c r="U20" s="17">
        <f>(A1L213C7 + A1L213C8)</f>
        <v>1336</v>
      </c>
      <c r="V20" s="16" t="s">
        <v>177</v>
      </c>
      <c r="W20" s="15">
        <v>485</v>
      </c>
      <c r="X20" s="16" t="s">
        <v>177</v>
      </c>
      <c r="Y20" s="15">
        <v>795</v>
      </c>
      <c r="Z20" s="16" t="s">
        <v>837</v>
      </c>
      <c r="AA20" s="17">
        <f>(A1L213C10 + A1L213C11)</f>
        <v>1280</v>
      </c>
      <c r="AB20" s="16" t="s">
        <v>178</v>
      </c>
      <c r="AC20" s="15">
        <v>719</v>
      </c>
      <c r="AD20" s="16" t="s">
        <v>178</v>
      </c>
      <c r="AE20" s="15">
        <v>1144</v>
      </c>
      <c r="AF20" s="16" t="s">
        <v>838</v>
      </c>
      <c r="AG20" s="17">
        <f>(A1L213C13 + A1L213C14)</f>
        <v>1863</v>
      </c>
      <c r="AH20" s="16" t="s">
        <v>839</v>
      </c>
      <c r="AI20" s="17">
        <f>IF(RUN_YEARS &gt; 1,(A1L213C1 + A1L213C4) / 2, 0)</f>
        <v>552.5</v>
      </c>
      <c r="AJ20" s="16" t="s">
        <v>840</v>
      </c>
      <c r="AK20" s="17">
        <f>IF(RUN_YEARS &gt; 1,(A1L213C2 + A1L213C5) / 2, 0)</f>
        <v>770.5</v>
      </c>
      <c r="AL20" s="16" t="s">
        <v>841</v>
      </c>
      <c r="AM20" s="17">
        <f>(A1L213C16 + A1L213C17)</f>
        <v>1323</v>
      </c>
      <c r="AN20" s="16" t="s">
        <v>842</v>
      </c>
      <c r="AO20" s="17">
        <f>IF(RUN_YEARS &gt; 2,(A1L213C1 + A1L213C4 + A1L213C7) / 3, 0)</f>
        <v>559</v>
      </c>
      <c r="AP20" s="16" t="s">
        <v>843</v>
      </c>
      <c r="AQ20" s="17">
        <f>IF(RUN_YEARS &gt; 2,(A1L213C2 + A1L213C5 + A1L213C8) / 3, 0)</f>
        <v>768.33333333333337</v>
      </c>
      <c r="AR20" s="16" t="s">
        <v>844</v>
      </c>
      <c r="AS20" s="17">
        <f>(A1L213C19 + A1L213C20)</f>
        <v>1327.3333333333335</v>
      </c>
      <c r="AT20" s="16" t="s">
        <v>845</v>
      </c>
      <c r="AU20" s="17">
        <f>IF(RUN_YEARS &gt; 3,(A1L213C1 + A1L213C4 + A1L213C7 + A1L213C10) / 4, 0)</f>
        <v>540.5</v>
      </c>
      <c r="AV20" s="16" t="s">
        <v>846</v>
      </c>
      <c r="AW20" s="17">
        <f>IF(RUN_YEARS &gt; 3,(A1L213C2 + A1L213C5 + A1L213C8 + A1L213C11) / 4, 0)</f>
        <v>775</v>
      </c>
      <c r="AX20" s="16" t="s">
        <v>847</v>
      </c>
      <c r="AY20" s="17">
        <f>(A1L213C22 + A1L213C23)</f>
        <v>1315.5</v>
      </c>
      <c r="AZ20" s="16" t="s">
        <v>848</v>
      </c>
      <c r="BA20" s="17">
        <f>IF(RUN_YEARS &gt; 4,(A1L213C1 + A1L213C4 + A1L213C7 + A1L213C10 + A1L213C13) / 5, 0)</f>
        <v>576.20000000000005</v>
      </c>
      <c r="BB20" s="16" t="s">
        <v>849</v>
      </c>
      <c r="BC20" s="17">
        <f>IF(RUN_YEARS &gt; 4,(A1L213C2 + A1L213C5 + A1L213C8 + A1L213C11 + A1L213C14) / 5, 0)</f>
        <v>848.8</v>
      </c>
      <c r="BD20" s="16" t="s">
        <v>850</v>
      </c>
      <c r="BE20" s="17">
        <f>(A1L213C25 + A1L213C26)</f>
        <v>1425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163805</v>
      </c>
      <c r="F21" s="16" t="s">
        <v>174</v>
      </c>
      <c r="G21" s="15">
        <v>159391</v>
      </c>
      <c r="H21" s="16" t="s">
        <v>851</v>
      </c>
      <c r="I21" s="17">
        <f>(A1L214C1 + A1L214C2)</f>
        <v>323196</v>
      </c>
      <c r="J21" s="16" t="s">
        <v>175</v>
      </c>
      <c r="K21" s="15">
        <v>173739</v>
      </c>
      <c r="L21" s="16" t="s">
        <v>175</v>
      </c>
      <c r="M21" s="15">
        <v>167327</v>
      </c>
      <c r="N21" s="16" t="s">
        <v>852</v>
      </c>
      <c r="O21" s="17">
        <f>(A1L214C4 + A1L214C5)</f>
        <v>341066</v>
      </c>
      <c r="P21" s="16" t="s">
        <v>176</v>
      </c>
      <c r="Q21" s="15">
        <v>170886</v>
      </c>
      <c r="R21" s="16" t="s">
        <v>176</v>
      </c>
      <c r="S21" s="15">
        <v>162035</v>
      </c>
      <c r="T21" s="16" t="s">
        <v>853</v>
      </c>
      <c r="U21" s="17">
        <f>(A1L214C7 + A1L214C8)</f>
        <v>332921</v>
      </c>
      <c r="V21" s="16" t="s">
        <v>177</v>
      </c>
      <c r="W21" s="15">
        <v>171544</v>
      </c>
      <c r="X21" s="16" t="s">
        <v>177</v>
      </c>
      <c r="Y21" s="15">
        <v>165120</v>
      </c>
      <c r="Z21" s="16" t="s">
        <v>854</v>
      </c>
      <c r="AA21" s="17">
        <f>(A1L214C10 + A1L214C11)</f>
        <v>336664</v>
      </c>
      <c r="AB21" s="16" t="s">
        <v>178</v>
      </c>
      <c r="AC21" s="15">
        <v>184319</v>
      </c>
      <c r="AD21" s="16" t="s">
        <v>178</v>
      </c>
      <c r="AE21" s="15">
        <v>174358</v>
      </c>
      <c r="AF21" s="16" t="s">
        <v>855</v>
      </c>
      <c r="AG21" s="17">
        <f>(A1L214C13 + A1L214C14)</f>
        <v>358677</v>
      </c>
      <c r="AH21" s="16" t="s">
        <v>856</v>
      </c>
      <c r="AI21" s="17">
        <f>IF(RUN_YEARS &gt; 1,(A1L214C1 + A1L214C4) / 2, 0)</f>
        <v>168772</v>
      </c>
      <c r="AJ21" s="16" t="s">
        <v>857</v>
      </c>
      <c r="AK21" s="17">
        <f>IF(RUN_YEARS &gt; 1,(A1L214C2 + A1L214C5) / 2, 0)</f>
        <v>163359</v>
      </c>
      <c r="AL21" s="16" t="s">
        <v>858</v>
      </c>
      <c r="AM21" s="17">
        <f>(A1L214C16 + A1L214C17)</f>
        <v>332131</v>
      </c>
      <c r="AN21" s="16" t="s">
        <v>859</v>
      </c>
      <c r="AO21" s="17">
        <f>IF(RUN_YEARS &gt; 2,(A1L214C1 + A1L214C4 + A1L214C7) / 3, 0)</f>
        <v>169476.66666666666</v>
      </c>
      <c r="AP21" s="16" t="s">
        <v>860</v>
      </c>
      <c r="AQ21" s="17">
        <f>IF(RUN_YEARS &gt; 2,(A1L214C2 + A1L214C5 + A1L214C8) / 3, 0)</f>
        <v>162917.66666666666</v>
      </c>
      <c r="AR21" s="16" t="s">
        <v>861</v>
      </c>
      <c r="AS21" s="17">
        <f>(A1L214C19 + A1L214C20)</f>
        <v>332394.33333333331</v>
      </c>
      <c r="AT21" s="16" t="s">
        <v>862</v>
      </c>
      <c r="AU21" s="17">
        <f>IF(RUN_YEARS &gt; 3,(A1L214C1 + A1L214C4 + A1L214C7 + A1L214C10) / 4, 0)</f>
        <v>169993.5</v>
      </c>
      <c r="AV21" s="16" t="s">
        <v>863</v>
      </c>
      <c r="AW21" s="17">
        <f>IF(RUN_YEARS &gt; 3,(A1L214C2 + A1L214C5 + A1L214C8 + A1L214C11) / 4, 0)</f>
        <v>163468.25</v>
      </c>
      <c r="AX21" s="16" t="s">
        <v>864</v>
      </c>
      <c r="AY21" s="17">
        <f>(A1L214C22 + A1L214C23)</f>
        <v>333461.75</v>
      </c>
      <c r="AZ21" s="16" t="s">
        <v>865</v>
      </c>
      <c r="BA21" s="17">
        <f>IF(RUN_YEARS &gt; 4,(A1L214C1 + A1L214C4 + A1L214C7 + A1L214C10 + A1L214C13) / 5, 0)</f>
        <v>172858.6</v>
      </c>
      <c r="BB21" s="16" t="s">
        <v>866</v>
      </c>
      <c r="BC21" s="17">
        <f>IF(RUN_YEARS &gt; 4,(A1L214C2 + A1L214C5 + A1L214C8 + A1L214C11 + A1L214C14) / 5, 0)</f>
        <v>165646.20000000001</v>
      </c>
      <c r="BD21" s="16" t="s">
        <v>867</v>
      </c>
      <c r="BE21" s="17">
        <f>(A1L214C25 + A1L214C26)</f>
        <v>338504.80000000005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1289</v>
      </c>
      <c r="F22" s="16" t="s">
        <v>174</v>
      </c>
      <c r="G22" s="15">
        <v>1147</v>
      </c>
      <c r="H22" s="16" t="s">
        <v>868</v>
      </c>
      <c r="I22" s="17">
        <f>(A1L215C1 + A1L215C2)</f>
        <v>2436</v>
      </c>
      <c r="J22" s="16" t="s">
        <v>175</v>
      </c>
      <c r="K22" s="15">
        <v>1561</v>
      </c>
      <c r="L22" s="16" t="s">
        <v>175</v>
      </c>
      <c r="M22" s="15">
        <v>1233</v>
      </c>
      <c r="N22" s="16" t="s">
        <v>869</v>
      </c>
      <c r="O22" s="17">
        <f>(A1L215C4 + A1L215C5)</f>
        <v>2794</v>
      </c>
      <c r="P22" s="16" t="s">
        <v>176</v>
      </c>
      <c r="Q22" s="15">
        <v>1311</v>
      </c>
      <c r="R22" s="16" t="s">
        <v>176</v>
      </c>
      <c r="S22" s="15">
        <v>1566</v>
      </c>
      <c r="T22" s="16" t="s">
        <v>870</v>
      </c>
      <c r="U22" s="17">
        <f>(A1L215C7 + A1L215C8)</f>
        <v>2877</v>
      </c>
      <c r="V22" s="16" t="s">
        <v>177</v>
      </c>
      <c r="W22" s="15">
        <v>1224</v>
      </c>
      <c r="X22" s="16" t="s">
        <v>177</v>
      </c>
      <c r="Y22" s="15">
        <v>1504</v>
      </c>
      <c r="Z22" s="16" t="s">
        <v>871</v>
      </c>
      <c r="AA22" s="17">
        <f>(A1L215C10 + A1L215C11)</f>
        <v>2728</v>
      </c>
      <c r="AB22" s="16" t="s">
        <v>178</v>
      </c>
      <c r="AC22" s="15">
        <v>1199</v>
      </c>
      <c r="AD22" s="16" t="s">
        <v>178</v>
      </c>
      <c r="AE22" s="15">
        <v>1752</v>
      </c>
      <c r="AF22" s="16" t="s">
        <v>872</v>
      </c>
      <c r="AG22" s="17">
        <f>(A1L215C13 + A1L215C14)</f>
        <v>2951</v>
      </c>
      <c r="AH22" s="16" t="s">
        <v>873</v>
      </c>
      <c r="AI22" s="17">
        <f>IF(RUN_YEARS &gt; 1,(A1L215C1 + A1L215C4) / 2, 0)</f>
        <v>1425</v>
      </c>
      <c r="AJ22" s="16" t="s">
        <v>874</v>
      </c>
      <c r="AK22" s="17">
        <f>IF(RUN_YEARS &gt; 1,(A1L215C2 + A1L215C5) / 2, 0)</f>
        <v>1190</v>
      </c>
      <c r="AL22" s="16" t="s">
        <v>875</v>
      </c>
      <c r="AM22" s="17">
        <f>(A1L215C16 + A1L215C17)</f>
        <v>2615</v>
      </c>
      <c r="AN22" s="16" t="s">
        <v>876</v>
      </c>
      <c r="AO22" s="17">
        <f>IF(RUN_YEARS &gt; 2,(A1L215C1 + A1L215C4 + A1L215C7) / 3, 0)</f>
        <v>1387</v>
      </c>
      <c r="AP22" s="16" t="s">
        <v>877</v>
      </c>
      <c r="AQ22" s="17">
        <f>IF(RUN_YEARS &gt; 2,(A1L215C2 + A1L215C5 + A1L215C8) / 3, 0)</f>
        <v>1315.3333333333333</v>
      </c>
      <c r="AR22" s="16" t="s">
        <v>878</v>
      </c>
      <c r="AS22" s="17">
        <f>(A1L215C19 + A1L215C20)</f>
        <v>2702.333333333333</v>
      </c>
      <c r="AT22" s="16" t="s">
        <v>879</v>
      </c>
      <c r="AU22" s="17">
        <f>IF(RUN_YEARS &gt; 3,(A1L215C1 + A1L215C4 + A1L215C7 + A1L215C10) / 4, 0)</f>
        <v>1346.25</v>
      </c>
      <c r="AV22" s="16" t="s">
        <v>880</v>
      </c>
      <c r="AW22" s="17">
        <f>IF(RUN_YEARS &gt; 3,(A1L215C2 + A1L215C5 + A1L215C8 + A1L215C11) / 4, 0)</f>
        <v>1362.5</v>
      </c>
      <c r="AX22" s="16" t="s">
        <v>881</v>
      </c>
      <c r="AY22" s="17">
        <f>(A1L215C22 + A1L215C23)</f>
        <v>2708.75</v>
      </c>
      <c r="AZ22" s="16" t="s">
        <v>882</v>
      </c>
      <c r="BA22" s="17">
        <f>IF(RUN_YEARS &gt; 4,(A1L215C1 + A1L215C4 + A1L215C7 + A1L215C10 + A1L215C13) / 5, 0)</f>
        <v>1316.8</v>
      </c>
      <c r="BB22" s="16" t="s">
        <v>883</v>
      </c>
      <c r="BC22" s="17">
        <f>IF(RUN_YEARS &gt; 4,(A1L215C2 + A1L215C5 + A1L215C8 + A1L215C11 + A1L215C14) / 5, 0)</f>
        <v>1440.4</v>
      </c>
      <c r="BD22" s="16" t="s">
        <v>884</v>
      </c>
      <c r="BE22" s="17">
        <f>(A1L215C25 + A1L215C26)</f>
        <v>2757.2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3531076</v>
      </c>
      <c r="F23" s="16" t="s">
        <v>174</v>
      </c>
      <c r="G23" s="15">
        <v>2539042</v>
      </c>
      <c r="H23" s="16" t="s">
        <v>885</v>
      </c>
      <c r="I23" s="17">
        <f>(A1L216C1 + A1L216C2)</f>
        <v>6070118</v>
      </c>
      <c r="J23" s="16" t="s">
        <v>175</v>
      </c>
      <c r="K23" s="15">
        <v>3650520</v>
      </c>
      <c r="L23" s="16" t="s">
        <v>175</v>
      </c>
      <c r="M23" s="15">
        <v>2675920</v>
      </c>
      <c r="N23" s="16" t="s">
        <v>886</v>
      </c>
      <c r="O23" s="17">
        <f>(A1L216C4 + A1L216C5)</f>
        <v>6326440</v>
      </c>
      <c r="P23" s="16" t="s">
        <v>176</v>
      </c>
      <c r="Q23" s="15">
        <v>3917208</v>
      </c>
      <c r="R23" s="16" t="s">
        <v>176</v>
      </c>
      <c r="S23" s="15">
        <v>2906462</v>
      </c>
      <c r="T23" s="16" t="s">
        <v>887</v>
      </c>
      <c r="U23" s="17">
        <f>(A1L216C7 + A1L216C8)</f>
        <v>6823670</v>
      </c>
      <c r="V23" s="16" t="s">
        <v>177</v>
      </c>
      <c r="W23" s="15">
        <v>3813720</v>
      </c>
      <c r="X23" s="16" t="s">
        <v>177</v>
      </c>
      <c r="Y23" s="15">
        <v>2831886</v>
      </c>
      <c r="Z23" s="16" t="s">
        <v>888</v>
      </c>
      <c r="AA23" s="17">
        <f>(A1L216C10 + A1L216C11)</f>
        <v>6645606</v>
      </c>
      <c r="AB23" s="16" t="s">
        <v>178</v>
      </c>
      <c r="AC23" s="15">
        <v>3805475</v>
      </c>
      <c r="AD23" s="16" t="s">
        <v>178</v>
      </c>
      <c r="AE23" s="15">
        <v>2745767</v>
      </c>
      <c r="AF23" s="16" t="s">
        <v>889</v>
      </c>
      <c r="AG23" s="17">
        <f>(A1L216C13 + A1L216C14)</f>
        <v>6551242</v>
      </c>
      <c r="AH23" s="16" t="s">
        <v>890</v>
      </c>
      <c r="AI23" s="17">
        <f>IF(RUN_YEARS &gt; 1,(A1L216C1 + A1L216C4) / 2, 0)</f>
        <v>3590798</v>
      </c>
      <c r="AJ23" s="16" t="s">
        <v>891</v>
      </c>
      <c r="AK23" s="17">
        <f>IF(RUN_YEARS &gt; 1,(A1L216C2 + A1L216C5) / 2, 0)</f>
        <v>2607481</v>
      </c>
      <c r="AL23" s="16" t="s">
        <v>892</v>
      </c>
      <c r="AM23" s="17">
        <f>(A1L216C16 + A1L216C17)</f>
        <v>6198279</v>
      </c>
      <c r="AN23" s="16" t="s">
        <v>893</v>
      </c>
      <c r="AO23" s="17">
        <f>IF(RUN_YEARS &gt; 2,(A1L216C1 + A1L216C4 + A1L216C7) / 3, 0)</f>
        <v>3699601.3333333335</v>
      </c>
      <c r="AP23" s="16" t="s">
        <v>894</v>
      </c>
      <c r="AQ23" s="17">
        <f>IF(RUN_YEARS &gt; 2,(A1L216C2 + A1L216C5 + A1L216C8) / 3, 0)</f>
        <v>2707141.3333333335</v>
      </c>
      <c r="AR23" s="16" t="s">
        <v>895</v>
      </c>
      <c r="AS23" s="17">
        <f>(A1L216C19 + A1L216C20)</f>
        <v>6406742.666666667</v>
      </c>
      <c r="AT23" s="16" t="s">
        <v>896</v>
      </c>
      <c r="AU23" s="17">
        <f>IF(RUN_YEARS &gt; 3,(A1L216C1 + A1L216C4 + A1L216C7 + A1L216C10) / 4, 0)</f>
        <v>3728131</v>
      </c>
      <c r="AV23" s="16" t="s">
        <v>897</v>
      </c>
      <c r="AW23" s="17">
        <f>IF(RUN_YEARS &gt; 3,(A1L216C2 + A1L216C5 + A1L216C8 + A1L216C11) / 4, 0)</f>
        <v>2738327.5</v>
      </c>
      <c r="AX23" s="16" t="s">
        <v>898</v>
      </c>
      <c r="AY23" s="17">
        <f>(A1L216C22 + A1L216C23)</f>
        <v>6466458.5</v>
      </c>
      <c r="AZ23" s="16" t="s">
        <v>899</v>
      </c>
      <c r="BA23" s="17">
        <f>IF(RUN_YEARS &gt; 4,(A1L216C1 + A1L216C4 + A1L216C7 + A1L216C10 + A1L216C13) / 5, 0)</f>
        <v>3743599.8</v>
      </c>
      <c r="BB23" s="16" t="s">
        <v>900</v>
      </c>
      <c r="BC23" s="17">
        <f>IF(RUN_YEARS &gt; 4,(A1L216C2 + A1L216C5 + A1L216C8 + A1L216C11 + A1L216C14) / 5, 0)</f>
        <v>2739815.4</v>
      </c>
      <c r="BD23" s="16" t="s">
        <v>901</v>
      </c>
      <c r="BE23" s="17">
        <f>(A1L216C25 + A1L216C26)</f>
        <v>6483415.1999999993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44211-1F1D-4E88-B769-D64DACA1889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43925</v>
      </c>
      <c r="F9" s="16" t="s">
        <v>174</v>
      </c>
      <c r="G9" s="15">
        <v>34918</v>
      </c>
      <c r="H9" s="16" t="s">
        <v>969</v>
      </c>
      <c r="I9" s="17">
        <f>(A1L218C1 + A1L218C2)</f>
        <v>78843</v>
      </c>
      <c r="J9" s="16" t="s">
        <v>175</v>
      </c>
      <c r="K9" s="15">
        <v>46980</v>
      </c>
      <c r="L9" s="16" t="s">
        <v>175</v>
      </c>
      <c r="M9" s="15">
        <v>37043</v>
      </c>
      <c r="N9" s="16" t="s">
        <v>970</v>
      </c>
      <c r="O9" s="17">
        <f>(A1L218C4 + A1L218C5)</f>
        <v>84023</v>
      </c>
      <c r="P9" s="16" t="s">
        <v>176</v>
      </c>
      <c r="Q9" s="15">
        <v>57808</v>
      </c>
      <c r="R9" s="16" t="s">
        <v>176</v>
      </c>
      <c r="S9" s="15">
        <v>35560</v>
      </c>
      <c r="T9" s="16" t="s">
        <v>971</v>
      </c>
      <c r="U9" s="17">
        <f>(A1L218C7 + A1L218C8)</f>
        <v>93368</v>
      </c>
      <c r="V9" s="16" t="s">
        <v>177</v>
      </c>
      <c r="W9" s="15">
        <v>50937</v>
      </c>
      <c r="X9" s="16" t="s">
        <v>177</v>
      </c>
      <c r="Y9" s="15">
        <v>28129</v>
      </c>
      <c r="Z9" s="16" t="s">
        <v>972</v>
      </c>
      <c r="AA9" s="17">
        <f>(A1L218C10 + A1L218C11)</f>
        <v>79066</v>
      </c>
      <c r="AB9" s="16" t="s">
        <v>178</v>
      </c>
      <c r="AC9" s="15">
        <v>54035</v>
      </c>
      <c r="AD9" s="16" t="s">
        <v>178</v>
      </c>
      <c r="AE9" s="15">
        <v>30633</v>
      </c>
      <c r="AF9" s="16" t="s">
        <v>973</v>
      </c>
      <c r="AG9" s="17">
        <f>(A1L218C13 + A1L218C14)</f>
        <v>84668</v>
      </c>
      <c r="AH9" s="16" t="s">
        <v>974</v>
      </c>
      <c r="AI9" s="17">
        <f>IF(RUN_YEARS &gt; 1,(A1L218C1 + A1L218C4) / 2, 0)</f>
        <v>45452.5</v>
      </c>
      <c r="AJ9" s="16" t="s">
        <v>975</v>
      </c>
      <c r="AK9" s="17">
        <f>IF(RUN_YEARS &gt; 1,(A1L218C2 + A1L218C5) / 2, 0)</f>
        <v>35980.5</v>
      </c>
      <c r="AL9" s="16" t="s">
        <v>976</v>
      </c>
      <c r="AM9" s="17">
        <f>(A1L218C16 + A1L218C17)</f>
        <v>81433</v>
      </c>
      <c r="AN9" s="16" t="s">
        <v>977</v>
      </c>
      <c r="AO9" s="17">
        <f>IF(RUN_YEARS &gt; 2,(A1L218C1 + A1L218C4 + A1L218C7) / 3, 0)</f>
        <v>49571</v>
      </c>
      <c r="AP9" s="16" t="s">
        <v>978</v>
      </c>
      <c r="AQ9" s="17">
        <f>IF(RUN_YEARS &gt; 2,(A1L218C2 + A1L218C5 + A1L218C8) / 3, 0)</f>
        <v>35840.333333333336</v>
      </c>
      <c r="AR9" s="16" t="s">
        <v>979</v>
      </c>
      <c r="AS9" s="17">
        <f>(A1L218C19 + A1L218C20)</f>
        <v>85411.333333333343</v>
      </c>
      <c r="AT9" s="16" t="s">
        <v>980</v>
      </c>
      <c r="AU9" s="17">
        <f>IF(RUN_YEARS &gt; 3,(A1L218C1 + A1L218C4 + A1L218C7 + A1L218C10) / 4, 0)</f>
        <v>49912.5</v>
      </c>
      <c r="AV9" s="16" t="s">
        <v>981</v>
      </c>
      <c r="AW9" s="17">
        <f>IF(RUN_YEARS &gt; 3,(A1L218C2 + A1L218C5 + A1L218C8 + A1L218C11) / 4, 0)</f>
        <v>33912.5</v>
      </c>
      <c r="AX9" s="16" t="s">
        <v>982</v>
      </c>
      <c r="AY9" s="17">
        <f>(A1L218C22 + A1L218C23)</f>
        <v>83825</v>
      </c>
      <c r="AZ9" s="16" t="s">
        <v>983</v>
      </c>
      <c r="BA9" s="17">
        <f>IF(RUN_YEARS &gt; 4,(A1L218C1 + A1L218C4 + A1L218C7 + A1L218C10 + A1L218C13) / 5, 0)</f>
        <v>50737</v>
      </c>
      <c r="BB9" s="16" t="s">
        <v>984</v>
      </c>
      <c r="BC9" s="17">
        <f>IF(RUN_YEARS &gt; 4,(A1L218C2 + A1L218C5 + A1L218C8 + A1L218C11 + A1L218C14) / 5, 0)</f>
        <v>33256.6</v>
      </c>
      <c r="BD9" s="16" t="s">
        <v>985</v>
      </c>
      <c r="BE9" s="17">
        <f>(A1L218C25 + A1L218C26)</f>
        <v>83993.600000000006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203148</v>
      </c>
      <c r="F10" s="16" t="s">
        <v>174</v>
      </c>
      <c r="G10" s="15">
        <v>117451</v>
      </c>
      <c r="H10" s="16" t="s">
        <v>986</v>
      </c>
      <c r="I10" s="17">
        <f>(A1L219C1 + A1L219C2)</f>
        <v>320599</v>
      </c>
      <c r="J10" s="16" t="s">
        <v>175</v>
      </c>
      <c r="K10" s="15">
        <v>197785</v>
      </c>
      <c r="L10" s="16" t="s">
        <v>175</v>
      </c>
      <c r="M10" s="15">
        <v>114308</v>
      </c>
      <c r="N10" s="16" t="s">
        <v>987</v>
      </c>
      <c r="O10" s="17">
        <f>(A1L219C4 + A1L219C5)</f>
        <v>312093</v>
      </c>
      <c r="P10" s="16" t="s">
        <v>176</v>
      </c>
      <c r="Q10" s="15">
        <v>187406</v>
      </c>
      <c r="R10" s="16" t="s">
        <v>176</v>
      </c>
      <c r="S10" s="15">
        <v>100149</v>
      </c>
      <c r="T10" s="16" t="s">
        <v>988</v>
      </c>
      <c r="U10" s="17">
        <f>(A1L219C7 + A1L219C8)</f>
        <v>287555</v>
      </c>
      <c r="V10" s="16" t="s">
        <v>177</v>
      </c>
      <c r="W10" s="15">
        <v>159073</v>
      </c>
      <c r="X10" s="16" t="s">
        <v>177</v>
      </c>
      <c r="Y10" s="15">
        <v>84517</v>
      </c>
      <c r="Z10" s="16" t="s">
        <v>989</v>
      </c>
      <c r="AA10" s="17">
        <f>(A1L219C10 + A1L219C11)</f>
        <v>243590</v>
      </c>
      <c r="AB10" s="16" t="s">
        <v>178</v>
      </c>
      <c r="AC10" s="15">
        <v>138470</v>
      </c>
      <c r="AD10" s="16" t="s">
        <v>178</v>
      </c>
      <c r="AE10" s="15">
        <v>70768</v>
      </c>
      <c r="AF10" s="16" t="s">
        <v>990</v>
      </c>
      <c r="AG10" s="17">
        <f>(A1L219C13 + A1L219C14)</f>
        <v>209238</v>
      </c>
      <c r="AH10" s="16" t="s">
        <v>991</v>
      </c>
      <c r="AI10" s="17">
        <f>IF(RUN_YEARS &gt; 1,(A1L219C1 + A1L219C4) / 2, 0)</f>
        <v>200466.5</v>
      </c>
      <c r="AJ10" s="16" t="s">
        <v>992</v>
      </c>
      <c r="AK10" s="17">
        <f>IF(RUN_YEARS &gt; 1,(A1L219C2 + A1L219C5) / 2, 0)</f>
        <v>115879.5</v>
      </c>
      <c r="AL10" s="16" t="s">
        <v>993</v>
      </c>
      <c r="AM10" s="17">
        <f>(A1L219C16 + A1L219C17)</f>
        <v>316346</v>
      </c>
      <c r="AN10" s="16" t="s">
        <v>994</v>
      </c>
      <c r="AO10" s="17">
        <f>IF(RUN_YEARS &gt; 2,(A1L219C1 + A1L219C4 + A1L219C7) / 3, 0)</f>
        <v>196113</v>
      </c>
      <c r="AP10" s="16" t="s">
        <v>995</v>
      </c>
      <c r="AQ10" s="17">
        <f>IF(RUN_YEARS &gt; 2,(A1L219C2 + A1L219C5 + A1L219C8) / 3, 0)</f>
        <v>110636</v>
      </c>
      <c r="AR10" s="16" t="s">
        <v>996</v>
      </c>
      <c r="AS10" s="17">
        <f>(A1L219C19 + A1L219C20)</f>
        <v>306749</v>
      </c>
      <c r="AT10" s="16" t="s">
        <v>997</v>
      </c>
      <c r="AU10" s="17">
        <f>IF(RUN_YEARS &gt; 3,(A1L219C1 + A1L219C4 + A1L219C7 + A1L219C10) / 4, 0)</f>
        <v>186853</v>
      </c>
      <c r="AV10" s="16" t="s">
        <v>998</v>
      </c>
      <c r="AW10" s="17">
        <f>IF(RUN_YEARS &gt; 3,(A1L219C2 + A1L219C5 + A1L219C8 + A1L219C11) / 4, 0)</f>
        <v>104106.25</v>
      </c>
      <c r="AX10" s="16" t="s">
        <v>999</v>
      </c>
      <c r="AY10" s="17">
        <f>(A1L219C22 + A1L219C23)</f>
        <v>290959.25</v>
      </c>
      <c r="AZ10" s="16" t="s">
        <v>1000</v>
      </c>
      <c r="BA10" s="17">
        <f>IF(RUN_YEARS &gt; 4,(A1L219C1 + A1L219C4 + A1L219C7 + A1L219C10 + A1L219C13) / 5, 0)</f>
        <v>177176.4</v>
      </c>
      <c r="BB10" s="16" t="s">
        <v>1001</v>
      </c>
      <c r="BC10" s="17">
        <f>IF(RUN_YEARS &gt; 4,(A1L219C2 + A1L219C5 + A1L219C8 + A1L219C11 + A1L219C14) / 5, 0)</f>
        <v>97438.6</v>
      </c>
      <c r="BD10" s="16" t="s">
        <v>1002</v>
      </c>
      <c r="BE10" s="17">
        <f>(A1L219C25 + A1L219C26)</f>
        <v>274615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1156092</v>
      </c>
      <c r="F11" s="16" t="s">
        <v>174</v>
      </c>
      <c r="G11" s="15">
        <v>1171091</v>
      </c>
      <c r="H11" s="16" t="s">
        <v>1003</v>
      </c>
      <c r="I11" s="17">
        <f>(A1L220C1 + A1L220C2)</f>
        <v>2327183</v>
      </c>
      <c r="J11" s="16" t="s">
        <v>175</v>
      </c>
      <c r="K11" s="15">
        <v>1481238</v>
      </c>
      <c r="L11" s="16" t="s">
        <v>175</v>
      </c>
      <c r="M11" s="15">
        <v>1488884</v>
      </c>
      <c r="N11" s="16" t="s">
        <v>1004</v>
      </c>
      <c r="O11" s="17">
        <f>(A1L220C4 + A1L220C5)</f>
        <v>2970122</v>
      </c>
      <c r="P11" s="16" t="s">
        <v>176</v>
      </c>
      <c r="Q11" s="15">
        <v>1664927</v>
      </c>
      <c r="R11" s="16" t="s">
        <v>176</v>
      </c>
      <c r="S11" s="15">
        <v>1677958</v>
      </c>
      <c r="T11" s="16" t="s">
        <v>1005</v>
      </c>
      <c r="U11" s="17">
        <f>(A1L220C7 + A1L220C8)</f>
        <v>3342885</v>
      </c>
      <c r="V11" s="16" t="s">
        <v>177</v>
      </c>
      <c r="W11" s="15">
        <v>1596958</v>
      </c>
      <c r="X11" s="16" t="s">
        <v>177</v>
      </c>
      <c r="Y11" s="15">
        <v>1609477</v>
      </c>
      <c r="Z11" s="16" t="s">
        <v>1006</v>
      </c>
      <c r="AA11" s="17">
        <f>(A1L220C10 + A1L220C11)</f>
        <v>3206435</v>
      </c>
      <c r="AB11" s="16" t="s">
        <v>178</v>
      </c>
      <c r="AC11" s="15">
        <v>1479518</v>
      </c>
      <c r="AD11" s="16" t="s">
        <v>178</v>
      </c>
      <c r="AE11" s="15">
        <v>1486874</v>
      </c>
      <c r="AF11" s="16" t="s">
        <v>1007</v>
      </c>
      <c r="AG11" s="17">
        <f>(A1L220C13 + A1L220C14)</f>
        <v>2966392</v>
      </c>
      <c r="AH11" s="16" t="s">
        <v>1008</v>
      </c>
      <c r="AI11" s="17">
        <f>IF(RUN_YEARS &gt; 1,(A1L220C1 + A1L220C4) / 2, 0)</f>
        <v>1318665</v>
      </c>
      <c r="AJ11" s="16" t="s">
        <v>1009</v>
      </c>
      <c r="AK11" s="17">
        <f>IF(RUN_YEARS &gt; 1,(A1L220C2 + A1L220C5) / 2, 0)</f>
        <v>1329987.5</v>
      </c>
      <c r="AL11" s="16" t="s">
        <v>1010</v>
      </c>
      <c r="AM11" s="17">
        <f>(A1L220C16 + A1L220C17)</f>
        <v>2648652.5</v>
      </c>
      <c r="AN11" s="16" t="s">
        <v>1011</v>
      </c>
      <c r="AO11" s="17">
        <f>IF(RUN_YEARS &gt; 2,(A1L220C1 + A1L220C4 + A1L220C7) / 3, 0)</f>
        <v>1434085.6666666667</v>
      </c>
      <c r="AP11" s="16" t="s">
        <v>1012</v>
      </c>
      <c r="AQ11" s="17">
        <f>IF(RUN_YEARS &gt; 2,(A1L220C2 + A1L220C5 + A1L220C8) / 3, 0)</f>
        <v>1445977.6666666667</v>
      </c>
      <c r="AR11" s="16" t="s">
        <v>1013</v>
      </c>
      <c r="AS11" s="17">
        <f>(A1L220C19 + A1L220C20)</f>
        <v>2880063.3333333335</v>
      </c>
      <c r="AT11" s="16" t="s">
        <v>1014</v>
      </c>
      <c r="AU11" s="17">
        <f>IF(RUN_YEARS &gt; 3,(A1L220C1 + A1L220C4 + A1L220C7 + A1L220C10) / 4, 0)</f>
        <v>1474803.75</v>
      </c>
      <c r="AV11" s="16" t="s">
        <v>1015</v>
      </c>
      <c r="AW11" s="17">
        <f>IF(RUN_YEARS &gt; 3,(A1L220C2 + A1L220C5 + A1L220C8 + A1L220C11) / 4, 0)</f>
        <v>1486852.5</v>
      </c>
      <c r="AX11" s="16" t="s">
        <v>1016</v>
      </c>
      <c r="AY11" s="17">
        <f>(A1L220C22 + A1L220C23)</f>
        <v>2961656.25</v>
      </c>
      <c r="AZ11" s="16" t="s">
        <v>1017</v>
      </c>
      <c r="BA11" s="17">
        <f>IF(RUN_YEARS &gt; 4,(A1L220C1 + A1L220C4 + A1L220C7 + A1L220C10 + A1L220C13) / 5, 0)</f>
        <v>1475746.6</v>
      </c>
      <c r="BB11" s="16" t="s">
        <v>1018</v>
      </c>
      <c r="BC11" s="17">
        <f>IF(RUN_YEARS &gt; 4,(A1L220C2 + A1L220C5 + A1L220C8 + A1L220C11 + A1L220C14) / 5, 0)</f>
        <v>1486856.8</v>
      </c>
      <c r="BD11" s="16" t="s">
        <v>1019</v>
      </c>
      <c r="BE11" s="17">
        <f>(A1L220C25 + A1L220C26)</f>
        <v>2962603.4000000004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57314</v>
      </c>
      <c r="F12" s="16" t="s">
        <v>174</v>
      </c>
      <c r="G12" s="15">
        <v>57949</v>
      </c>
      <c r="H12" s="16" t="s">
        <v>1020</v>
      </c>
      <c r="I12" s="17">
        <f>(A1L221C1 + A1L221C2)</f>
        <v>115263</v>
      </c>
      <c r="J12" s="16" t="s">
        <v>175</v>
      </c>
      <c r="K12" s="15">
        <v>53717</v>
      </c>
      <c r="L12" s="16" t="s">
        <v>175</v>
      </c>
      <c r="M12" s="15">
        <v>53389</v>
      </c>
      <c r="N12" s="16" t="s">
        <v>1021</v>
      </c>
      <c r="O12" s="17">
        <f>(A1L221C4 + A1L221C5)</f>
        <v>107106</v>
      </c>
      <c r="P12" s="16" t="s">
        <v>176</v>
      </c>
      <c r="Q12" s="15">
        <v>49906</v>
      </c>
      <c r="R12" s="16" t="s">
        <v>176</v>
      </c>
      <c r="S12" s="15">
        <v>49075</v>
      </c>
      <c r="T12" s="16" t="s">
        <v>1022</v>
      </c>
      <c r="U12" s="17">
        <f>(A1L221C7 + A1L221C8)</f>
        <v>98981</v>
      </c>
      <c r="V12" s="16" t="s">
        <v>177</v>
      </c>
      <c r="W12" s="15">
        <v>39764</v>
      </c>
      <c r="X12" s="16" t="s">
        <v>177</v>
      </c>
      <c r="Y12" s="15">
        <v>37705</v>
      </c>
      <c r="Z12" s="16" t="s">
        <v>1023</v>
      </c>
      <c r="AA12" s="17">
        <f>(A1L221C10 + A1L221C11)</f>
        <v>77469</v>
      </c>
      <c r="AB12" s="16" t="s">
        <v>178</v>
      </c>
      <c r="AC12" s="15">
        <v>35846</v>
      </c>
      <c r="AD12" s="16" t="s">
        <v>178</v>
      </c>
      <c r="AE12" s="15">
        <v>35109</v>
      </c>
      <c r="AF12" s="16" t="s">
        <v>1024</v>
      </c>
      <c r="AG12" s="17">
        <f>(A1L221C13 + A1L221C14)</f>
        <v>70955</v>
      </c>
      <c r="AH12" s="16" t="s">
        <v>1025</v>
      </c>
      <c r="AI12" s="17">
        <f>IF(RUN_YEARS &gt; 1,(A1L221C1 + A1L221C4) / 2, 0)</f>
        <v>55515.5</v>
      </c>
      <c r="AJ12" s="16" t="s">
        <v>1026</v>
      </c>
      <c r="AK12" s="17">
        <f>IF(RUN_YEARS &gt; 1,(A1L221C2 + A1L221C5) / 2, 0)</f>
        <v>55669</v>
      </c>
      <c r="AL12" s="16" t="s">
        <v>1027</v>
      </c>
      <c r="AM12" s="17">
        <f>(A1L221C16 + A1L221C17)</f>
        <v>111184.5</v>
      </c>
      <c r="AN12" s="16" t="s">
        <v>1028</v>
      </c>
      <c r="AO12" s="17">
        <f>IF(RUN_YEARS &gt; 2,(A1L221C1 + A1L221C4 + A1L221C7) / 3, 0)</f>
        <v>53645.666666666664</v>
      </c>
      <c r="AP12" s="16" t="s">
        <v>1029</v>
      </c>
      <c r="AQ12" s="17">
        <f>IF(RUN_YEARS &gt; 2,(A1L221C2 + A1L221C5 + A1L221C8) / 3, 0)</f>
        <v>53471</v>
      </c>
      <c r="AR12" s="16" t="s">
        <v>1030</v>
      </c>
      <c r="AS12" s="17">
        <f>(A1L221C19 + A1L221C20)</f>
        <v>107116.66666666666</v>
      </c>
      <c r="AT12" s="16" t="s">
        <v>1031</v>
      </c>
      <c r="AU12" s="17">
        <f>IF(RUN_YEARS &gt; 3,(A1L221C1 + A1L221C4 + A1L221C7 + A1L221C10) / 4, 0)</f>
        <v>50175.25</v>
      </c>
      <c r="AV12" s="16" t="s">
        <v>1032</v>
      </c>
      <c r="AW12" s="17">
        <f>IF(RUN_YEARS &gt; 3,(A1L221C2 + A1L221C5 + A1L221C8 + A1L221C11) / 4, 0)</f>
        <v>49529.5</v>
      </c>
      <c r="AX12" s="16" t="s">
        <v>1033</v>
      </c>
      <c r="AY12" s="17">
        <f>(A1L221C22 + A1L221C23)</f>
        <v>99704.75</v>
      </c>
      <c r="AZ12" s="16" t="s">
        <v>1034</v>
      </c>
      <c r="BA12" s="17">
        <f>IF(RUN_YEARS &gt; 4,(A1L221C1 + A1L221C4 + A1L221C7 + A1L221C10 + A1L221C13) / 5, 0)</f>
        <v>47309.4</v>
      </c>
      <c r="BB12" s="16" t="s">
        <v>1035</v>
      </c>
      <c r="BC12" s="17">
        <f>IF(RUN_YEARS &gt; 4,(A1L221C2 + A1L221C5 + A1L221C8 + A1L221C11 + A1L221C14) / 5, 0)</f>
        <v>46645.4</v>
      </c>
      <c r="BD12" s="16" t="s">
        <v>1036</v>
      </c>
      <c r="BE12" s="17">
        <f>(A1L221C25 + A1L221C26)</f>
        <v>93954.8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1326980</v>
      </c>
      <c r="F13" s="16" t="s">
        <v>174</v>
      </c>
      <c r="G13" s="15">
        <v>1331342</v>
      </c>
      <c r="H13" s="16" t="s">
        <v>1037</v>
      </c>
      <c r="I13" s="17">
        <f>(A1L222C1 + A1L222C2)</f>
        <v>2658322</v>
      </c>
      <c r="J13" s="16" t="s">
        <v>175</v>
      </c>
      <c r="K13" s="15">
        <v>1534772</v>
      </c>
      <c r="L13" s="16" t="s">
        <v>175</v>
      </c>
      <c r="M13" s="15">
        <v>1561267</v>
      </c>
      <c r="N13" s="16" t="s">
        <v>1038</v>
      </c>
      <c r="O13" s="17">
        <f>(A1L222C4 + A1L222C5)</f>
        <v>3096039</v>
      </c>
      <c r="P13" s="16" t="s">
        <v>176</v>
      </c>
      <c r="Q13" s="15">
        <v>1791051</v>
      </c>
      <c r="R13" s="16" t="s">
        <v>176</v>
      </c>
      <c r="S13" s="15">
        <v>1797306</v>
      </c>
      <c r="T13" s="16" t="s">
        <v>1039</v>
      </c>
      <c r="U13" s="17">
        <f>(A1L222C7 + A1L222C8)</f>
        <v>3588357</v>
      </c>
      <c r="V13" s="16" t="s">
        <v>177</v>
      </c>
      <c r="W13" s="15">
        <v>1766568</v>
      </c>
      <c r="X13" s="16" t="s">
        <v>177</v>
      </c>
      <c r="Y13" s="15">
        <v>1761244</v>
      </c>
      <c r="Z13" s="16" t="s">
        <v>1040</v>
      </c>
      <c r="AA13" s="17">
        <f>(A1L222C10 + A1L222C11)</f>
        <v>3527812</v>
      </c>
      <c r="AB13" s="16" t="s">
        <v>178</v>
      </c>
      <c r="AC13" s="15">
        <v>1468069</v>
      </c>
      <c r="AD13" s="16" t="s">
        <v>178</v>
      </c>
      <c r="AE13" s="15">
        <v>1462371</v>
      </c>
      <c r="AF13" s="16" t="s">
        <v>1041</v>
      </c>
      <c r="AG13" s="17">
        <f>(A1L222C13 + A1L222C14)</f>
        <v>2930440</v>
      </c>
      <c r="AH13" s="16" t="s">
        <v>1042</v>
      </c>
      <c r="AI13" s="17">
        <f>IF(RUN_YEARS &gt; 1,(A1L222C1 + A1L222C4) / 2, 0)</f>
        <v>1430876</v>
      </c>
      <c r="AJ13" s="16" t="s">
        <v>1043</v>
      </c>
      <c r="AK13" s="17">
        <f>IF(RUN_YEARS &gt; 1,(A1L222C2 + A1L222C5) / 2, 0)</f>
        <v>1446304.5</v>
      </c>
      <c r="AL13" s="16" t="s">
        <v>1044</v>
      </c>
      <c r="AM13" s="17">
        <f>(A1L222C16 + A1L222C17)</f>
        <v>2877180.5</v>
      </c>
      <c r="AN13" s="16" t="s">
        <v>1045</v>
      </c>
      <c r="AO13" s="17">
        <f>IF(RUN_YEARS &gt; 2,(A1L222C1 + A1L222C4 + A1L222C7) / 3, 0)</f>
        <v>1550934.3333333333</v>
      </c>
      <c r="AP13" s="16" t="s">
        <v>1046</v>
      </c>
      <c r="AQ13" s="17">
        <f>IF(RUN_YEARS &gt; 2,(A1L222C2 + A1L222C5 + A1L222C8) / 3, 0)</f>
        <v>1563305</v>
      </c>
      <c r="AR13" s="16" t="s">
        <v>1047</v>
      </c>
      <c r="AS13" s="17">
        <f>(A1L222C19 + A1L222C20)</f>
        <v>3114239.333333333</v>
      </c>
      <c r="AT13" s="16" t="s">
        <v>1048</v>
      </c>
      <c r="AU13" s="17">
        <f>IF(RUN_YEARS &gt; 3,(A1L222C1 + A1L222C4 + A1L222C7 + A1L222C10) / 4, 0)</f>
        <v>1604842.75</v>
      </c>
      <c r="AV13" s="16" t="s">
        <v>1049</v>
      </c>
      <c r="AW13" s="17">
        <f>IF(RUN_YEARS &gt; 3,(A1L222C2 + A1L222C5 + A1L222C8 + A1L222C11) / 4, 0)</f>
        <v>1612789.75</v>
      </c>
      <c r="AX13" s="16" t="s">
        <v>1050</v>
      </c>
      <c r="AY13" s="17">
        <f>(A1L222C22 + A1L222C23)</f>
        <v>3217632.5</v>
      </c>
      <c r="AZ13" s="16" t="s">
        <v>1051</v>
      </c>
      <c r="BA13" s="17">
        <f>IF(RUN_YEARS &gt; 4,(A1L222C1 + A1L222C4 + A1L222C7 + A1L222C10 + A1L222C13) / 5, 0)</f>
        <v>1577488</v>
      </c>
      <c r="BB13" s="16" t="s">
        <v>1052</v>
      </c>
      <c r="BC13" s="17">
        <f>IF(RUN_YEARS &gt; 4,(A1L222C2 + A1L222C5 + A1L222C8 + A1L222C11 + A1L222C14) / 5, 0)</f>
        <v>1582706</v>
      </c>
      <c r="BD13" s="16" t="s">
        <v>1053</v>
      </c>
      <c r="BE13" s="17">
        <f>(A1L222C25 + A1L222C26)</f>
        <v>3160194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66424</v>
      </c>
      <c r="F14" s="16" t="s">
        <v>174</v>
      </c>
      <c r="G14" s="15">
        <v>66593</v>
      </c>
      <c r="H14" s="16" t="s">
        <v>1054</v>
      </c>
      <c r="I14" s="17">
        <f>(A1L223C1 + A1L223C2)</f>
        <v>133017</v>
      </c>
      <c r="J14" s="16" t="s">
        <v>175</v>
      </c>
      <c r="K14" s="15">
        <v>76863</v>
      </c>
      <c r="L14" s="16" t="s">
        <v>175</v>
      </c>
      <c r="M14" s="15">
        <v>77904</v>
      </c>
      <c r="N14" s="16" t="s">
        <v>1055</v>
      </c>
      <c r="O14" s="17">
        <f>(A1L223C4 + A1L223C5)</f>
        <v>154767</v>
      </c>
      <c r="P14" s="16" t="s">
        <v>176</v>
      </c>
      <c r="Q14" s="15">
        <v>78428</v>
      </c>
      <c r="R14" s="16" t="s">
        <v>176</v>
      </c>
      <c r="S14" s="15">
        <v>77486</v>
      </c>
      <c r="T14" s="16" t="s">
        <v>1056</v>
      </c>
      <c r="U14" s="17">
        <f>(A1L223C7 + A1L223C8)</f>
        <v>155914</v>
      </c>
      <c r="V14" s="16" t="s">
        <v>177</v>
      </c>
      <c r="W14" s="15">
        <v>83080</v>
      </c>
      <c r="X14" s="16" t="s">
        <v>177</v>
      </c>
      <c r="Y14" s="15">
        <v>82609</v>
      </c>
      <c r="Z14" s="16" t="s">
        <v>1057</v>
      </c>
      <c r="AA14" s="17">
        <f>(A1L223C10 + A1L223C11)</f>
        <v>165689</v>
      </c>
      <c r="AB14" s="16" t="s">
        <v>178</v>
      </c>
      <c r="AC14" s="15">
        <v>86717</v>
      </c>
      <c r="AD14" s="16" t="s">
        <v>178</v>
      </c>
      <c r="AE14" s="15">
        <v>86540</v>
      </c>
      <c r="AF14" s="16" t="s">
        <v>1058</v>
      </c>
      <c r="AG14" s="17">
        <f>(A1L223C13 + A1L223C14)</f>
        <v>173257</v>
      </c>
      <c r="AH14" s="16" t="s">
        <v>1059</v>
      </c>
      <c r="AI14" s="17">
        <f>IF(RUN_YEARS &gt; 1,(A1L223C1 + A1L223C4) / 2, 0)</f>
        <v>71643.5</v>
      </c>
      <c r="AJ14" s="16" t="s">
        <v>1060</v>
      </c>
      <c r="AK14" s="17">
        <f>IF(RUN_YEARS &gt; 1,(A1L223C2 + A1L223C5) / 2, 0)</f>
        <v>72248.5</v>
      </c>
      <c r="AL14" s="16" t="s">
        <v>1061</v>
      </c>
      <c r="AM14" s="17">
        <f>(A1L223C16 + A1L223C17)</f>
        <v>143892</v>
      </c>
      <c r="AN14" s="16" t="s">
        <v>1062</v>
      </c>
      <c r="AO14" s="17">
        <f>IF(RUN_YEARS &gt; 2,(A1L223C1 + A1L223C4 + A1L223C7) / 3, 0)</f>
        <v>73905</v>
      </c>
      <c r="AP14" s="16" t="s">
        <v>1063</v>
      </c>
      <c r="AQ14" s="17">
        <f>IF(RUN_YEARS &gt; 2,(A1L223C2 + A1L223C5 + A1L223C8) / 3, 0)</f>
        <v>73994.333333333328</v>
      </c>
      <c r="AR14" s="16" t="s">
        <v>1064</v>
      </c>
      <c r="AS14" s="17">
        <f>(A1L223C19 + A1L223C20)</f>
        <v>147899.33333333331</v>
      </c>
      <c r="AT14" s="16" t="s">
        <v>1065</v>
      </c>
      <c r="AU14" s="17">
        <f>IF(RUN_YEARS &gt; 3,(A1L223C1 + A1L223C4 + A1L223C7 + A1L223C10) / 4, 0)</f>
        <v>76198.75</v>
      </c>
      <c r="AV14" s="16" t="s">
        <v>1066</v>
      </c>
      <c r="AW14" s="17">
        <f>IF(RUN_YEARS &gt; 3,(A1L223C2 + A1L223C5 + A1L223C8 + A1L223C11) / 4, 0)</f>
        <v>76148</v>
      </c>
      <c r="AX14" s="16" t="s">
        <v>1067</v>
      </c>
      <c r="AY14" s="17">
        <f>(A1L223C22 + A1L223C23)</f>
        <v>152346.75</v>
      </c>
      <c r="AZ14" s="16" t="s">
        <v>1068</v>
      </c>
      <c r="BA14" s="17">
        <f>IF(RUN_YEARS &gt; 4,(A1L223C1 + A1L223C4 + A1L223C7 + A1L223C10 + A1L223C13) / 5, 0)</f>
        <v>78302.399999999994</v>
      </c>
      <c r="BB14" s="16" t="s">
        <v>1069</v>
      </c>
      <c r="BC14" s="17">
        <f>IF(RUN_YEARS &gt; 4,(A1L223C2 + A1L223C5 + A1L223C8 + A1L223C11 + A1L223C14) / 5, 0)</f>
        <v>78226.399999999994</v>
      </c>
      <c r="BD14" s="16" t="s">
        <v>1070</v>
      </c>
      <c r="BE14" s="17">
        <f>(A1L223C25 + A1L223C26)</f>
        <v>156528.79999999999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631183</v>
      </c>
      <c r="F15" s="16" t="s">
        <v>174</v>
      </c>
      <c r="G15" s="15">
        <v>633902</v>
      </c>
      <c r="H15" s="16" t="s">
        <v>1071</v>
      </c>
      <c r="I15" s="17">
        <f>(A1L224C1 + A1L224C2)</f>
        <v>1265085</v>
      </c>
      <c r="J15" s="16" t="s">
        <v>175</v>
      </c>
      <c r="K15" s="15">
        <v>788196</v>
      </c>
      <c r="L15" s="16" t="s">
        <v>175</v>
      </c>
      <c r="M15" s="15">
        <v>811663</v>
      </c>
      <c r="N15" s="16" t="s">
        <v>1072</v>
      </c>
      <c r="O15" s="17">
        <f>(A1L224C4 + A1L224C5)</f>
        <v>1599859</v>
      </c>
      <c r="P15" s="16" t="s">
        <v>176</v>
      </c>
      <c r="Q15" s="15">
        <v>802120</v>
      </c>
      <c r="R15" s="16" t="s">
        <v>176</v>
      </c>
      <c r="S15" s="15">
        <v>813836</v>
      </c>
      <c r="T15" s="16" t="s">
        <v>1073</v>
      </c>
      <c r="U15" s="17">
        <f>(A1L224C7 + A1L224C8)</f>
        <v>1615956</v>
      </c>
      <c r="V15" s="16" t="s">
        <v>177</v>
      </c>
      <c r="W15" s="15">
        <v>950531</v>
      </c>
      <c r="X15" s="16" t="s">
        <v>177</v>
      </c>
      <c r="Y15" s="15">
        <v>951935</v>
      </c>
      <c r="Z15" s="16" t="s">
        <v>1074</v>
      </c>
      <c r="AA15" s="17">
        <f>(A1L224C10 + A1L224C11)</f>
        <v>1902466</v>
      </c>
      <c r="AB15" s="16" t="s">
        <v>178</v>
      </c>
      <c r="AC15" s="15">
        <v>857124</v>
      </c>
      <c r="AD15" s="16" t="s">
        <v>178</v>
      </c>
      <c r="AE15" s="15">
        <v>861940</v>
      </c>
      <c r="AF15" s="16" t="s">
        <v>1075</v>
      </c>
      <c r="AG15" s="17">
        <f>(A1L224C13 + A1L224C14)</f>
        <v>1719064</v>
      </c>
      <c r="AH15" s="16" t="s">
        <v>1076</v>
      </c>
      <c r="AI15" s="17">
        <f>IF(RUN_YEARS &gt; 1,(A1L224C1 + A1L224C4) / 2, 0)</f>
        <v>709689.5</v>
      </c>
      <c r="AJ15" s="16" t="s">
        <v>1077</v>
      </c>
      <c r="AK15" s="17">
        <f>IF(RUN_YEARS &gt; 1,(A1L224C2 + A1L224C5) / 2, 0)</f>
        <v>722782.5</v>
      </c>
      <c r="AL15" s="16" t="s">
        <v>1078</v>
      </c>
      <c r="AM15" s="17">
        <f>(A1L224C16 + A1L224C17)</f>
        <v>1432472</v>
      </c>
      <c r="AN15" s="16" t="s">
        <v>1079</v>
      </c>
      <c r="AO15" s="17">
        <f>IF(RUN_YEARS &gt; 2,(A1L224C1 + A1L224C4 + A1L224C7) / 3, 0)</f>
        <v>740499.66666666663</v>
      </c>
      <c r="AP15" s="16" t="s">
        <v>1080</v>
      </c>
      <c r="AQ15" s="17">
        <f>IF(RUN_YEARS &gt; 2,(A1L224C2 + A1L224C5 + A1L224C8) / 3, 0)</f>
        <v>753133.66666666663</v>
      </c>
      <c r="AR15" s="16" t="s">
        <v>1081</v>
      </c>
      <c r="AS15" s="17">
        <f>(A1L224C19 + A1L224C20)</f>
        <v>1493633.3333333333</v>
      </c>
      <c r="AT15" s="16" t="s">
        <v>1082</v>
      </c>
      <c r="AU15" s="17">
        <f>IF(RUN_YEARS &gt; 3,(A1L224C1 + A1L224C4 + A1L224C7 + A1L224C10) / 4, 0)</f>
        <v>793007.5</v>
      </c>
      <c r="AV15" s="16" t="s">
        <v>1083</v>
      </c>
      <c r="AW15" s="17">
        <f>IF(RUN_YEARS &gt; 3,(A1L224C2 + A1L224C5 + A1L224C8 + A1L224C11) / 4, 0)</f>
        <v>802834</v>
      </c>
      <c r="AX15" s="16" t="s">
        <v>1084</v>
      </c>
      <c r="AY15" s="17">
        <f>(A1L224C22 + A1L224C23)</f>
        <v>1595841.5</v>
      </c>
      <c r="AZ15" s="16" t="s">
        <v>1085</v>
      </c>
      <c r="BA15" s="17">
        <f>IF(RUN_YEARS &gt; 4,(A1L224C1 + A1L224C4 + A1L224C7 + A1L224C10 + A1L224C13) / 5, 0)</f>
        <v>805830.8</v>
      </c>
      <c r="BB15" s="16" t="s">
        <v>1086</v>
      </c>
      <c r="BC15" s="17">
        <f>IF(RUN_YEARS &gt; 4,(A1L224C2 + A1L224C5 + A1L224C8 + A1L224C11 + A1L224C14) / 5, 0)</f>
        <v>814655.2</v>
      </c>
      <c r="BD15" s="16" t="s">
        <v>1087</v>
      </c>
      <c r="BE15" s="17">
        <f>(A1L224C25 + A1L224C26)</f>
        <v>1620486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24995</v>
      </c>
      <c r="F16" s="16" t="s">
        <v>174</v>
      </c>
      <c r="G16" s="15">
        <v>22877</v>
      </c>
      <c r="H16" s="16" t="s">
        <v>1088</v>
      </c>
      <c r="I16" s="17">
        <f>(A1L225C1 + A1L225C2)</f>
        <v>47872</v>
      </c>
      <c r="J16" s="16" t="s">
        <v>175</v>
      </c>
      <c r="K16" s="15">
        <v>24382</v>
      </c>
      <c r="L16" s="16" t="s">
        <v>175</v>
      </c>
      <c r="M16" s="15">
        <v>21666</v>
      </c>
      <c r="N16" s="16" t="s">
        <v>1089</v>
      </c>
      <c r="O16" s="17">
        <f>(A1L225C4 + A1L225C5)</f>
        <v>46048</v>
      </c>
      <c r="P16" s="16" t="s">
        <v>176</v>
      </c>
      <c r="Q16" s="15">
        <v>24102</v>
      </c>
      <c r="R16" s="16" t="s">
        <v>176</v>
      </c>
      <c r="S16" s="15">
        <v>20405</v>
      </c>
      <c r="T16" s="16" t="s">
        <v>1090</v>
      </c>
      <c r="U16" s="17">
        <f>(A1L225C7 + A1L225C8)</f>
        <v>44507</v>
      </c>
      <c r="V16" s="16" t="s">
        <v>177</v>
      </c>
      <c r="W16" s="15">
        <v>24266</v>
      </c>
      <c r="X16" s="16" t="s">
        <v>177</v>
      </c>
      <c r="Y16" s="15">
        <v>21544</v>
      </c>
      <c r="Z16" s="16" t="s">
        <v>1091</v>
      </c>
      <c r="AA16" s="17">
        <f>(A1L225C10 + A1L225C11)</f>
        <v>45810</v>
      </c>
      <c r="AB16" s="16" t="s">
        <v>178</v>
      </c>
      <c r="AC16" s="15">
        <v>24454</v>
      </c>
      <c r="AD16" s="16" t="s">
        <v>178</v>
      </c>
      <c r="AE16" s="15">
        <v>21440</v>
      </c>
      <c r="AF16" s="16" t="s">
        <v>1092</v>
      </c>
      <c r="AG16" s="17">
        <f>(A1L225C13 + A1L225C14)</f>
        <v>45894</v>
      </c>
      <c r="AH16" s="16" t="s">
        <v>1093</v>
      </c>
      <c r="AI16" s="17">
        <f>IF(RUN_YEARS &gt; 1,(A1L225C1 + A1L225C4) / 2, 0)</f>
        <v>24688.5</v>
      </c>
      <c r="AJ16" s="16" t="s">
        <v>1094</v>
      </c>
      <c r="AK16" s="17">
        <f>IF(RUN_YEARS &gt; 1,(A1L225C2 + A1L225C5) / 2, 0)</f>
        <v>22271.5</v>
      </c>
      <c r="AL16" s="16" t="s">
        <v>1095</v>
      </c>
      <c r="AM16" s="17">
        <f>(A1L225C16 + A1L225C17)</f>
        <v>46960</v>
      </c>
      <c r="AN16" s="16" t="s">
        <v>1096</v>
      </c>
      <c r="AO16" s="17">
        <f>IF(RUN_YEARS &gt; 2,(A1L225C1 + A1L225C4 + A1L225C7) / 3, 0)</f>
        <v>24493</v>
      </c>
      <c r="AP16" s="16" t="s">
        <v>1097</v>
      </c>
      <c r="AQ16" s="17">
        <f>IF(RUN_YEARS &gt; 2,(A1L225C2 + A1L225C5 + A1L225C8) / 3, 0)</f>
        <v>21649.333333333332</v>
      </c>
      <c r="AR16" s="16" t="s">
        <v>1098</v>
      </c>
      <c r="AS16" s="17">
        <f>(A1L225C19 + A1L225C20)</f>
        <v>46142.333333333328</v>
      </c>
      <c r="AT16" s="16" t="s">
        <v>1099</v>
      </c>
      <c r="AU16" s="17">
        <f>IF(RUN_YEARS &gt; 3,(A1L225C1 + A1L225C4 + A1L225C7 + A1L225C10) / 4, 0)</f>
        <v>24436.25</v>
      </c>
      <c r="AV16" s="16" t="s">
        <v>1100</v>
      </c>
      <c r="AW16" s="17">
        <f>IF(RUN_YEARS &gt; 3,(A1L225C2 + A1L225C5 + A1L225C8 + A1L225C11) / 4, 0)</f>
        <v>21623</v>
      </c>
      <c r="AX16" s="16" t="s">
        <v>1101</v>
      </c>
      <c r="AY16" s="17">
        <f>(A1L225C22 + A1L225C23)</f>
        <v>46059.25</v>
      </c>
      <c r="AZ16" s="16" t="s">
        <v>1102</v>
      </c>
      <c r="BA16" s="17">
        <f>IF(RUN_YEARS &gt; 4,(A1L225C1 + A1L225C4 + A1L225C7 + A1L225C10 + A1L225C13) / 5, 0)</f>
        <v>24439.8</v>
      </c>
      <c r="BB16" s="16" t="s">
        <v>1103</v>
      </c>
      <c r="BC16" s="17">
        <f>IF(RUN_YEARS &gt; 4,(A1L225C2 + A1L225C5 + A1L225C8 + A1L225C11 + A1L225C14) / 5, 0)</f>
        <v>21586.400000000001</v>
      </c>
      <c r="BD16" s="16" t="s">
        <v>1104</v>
      </c>
      <c r="BE16" s="17">
        <f>(A1L225C25 + A1L225C26)</f>
        <v>46026.2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7356</v>
      </c>
      <c r="F17" s="16" t="s">
        <v>174</v>
      </c>
      <c r="G17" s="15">
        <v>7446</v>
      </c>
      <c r="H17" s="16" t="s">
        <v>1105</v>
      </c>
      <c r="I17" s="17">
        <f>(A1L226C1 + A1L226C2)</f>
        <v>14802</v>
      </c>
      <c r="J17" s="16" t="s">
        <v>175</v>
      </c>
      <c r="K17" s="15">
        <v>6629</v>
      </c>
      <c r="L17" s="16" t="s">
        <v>175</v>
      </c>
      <c r="M17" s="15">
        <v>6616</v>
      </c>
      <c r="N17" s="16" t="s">
        <v>1106</v>
      </c>
      <c r="O17" s="17">
        <f>(A1L226C4 + A1L226C5)</f>
        <v>13245</v>
      </c>
      <c r="P17" s="16" t="s">
        <v>176</v>
      </c>
      <c r="Q17" s="15">
        <v>7260</v>
      </c>
      <c r="R17" s="16" t="s">
        <v>176</v>
      </c>
      <c r="S17" s="15">
        <v>7220</v>
      </c>
      <c r="T17" s="16" t="s">
        <v>1107</v>
      </c>
      <c r="U17" s="17">
        <f>(A1L226C7 + A1L226C8)</f>
        <v>14480</v>
      </c>
      <c r="V17" s="16" t="s">
        <v>177</v>
      </c>
      <c r="W17" s="15">
        <v>7398</v>
      </c>
      <c r="X17" s="16" t="s">
        <v>177</v>
      </c>
      <c r="Y17" s="15">
        <v>7325</v>
      </c>
      <c r="Z17" s="16" t="s">
        <v>1108</v>
      </c>
      <c r="AA17" s="17">
        <f>(A1L226C10 + A1L226C11)</f>
        <v>14723</v>
      </c>
      <c r="AB17" s="16" t="s">
        <v>178</v>
      </c>
      <c r="AC17" s="15">
        <v>7010</v>
      </c>
      <c r="AD17" s="16" t="s">
        <v>178</v>
      </c>
      <c r="AE17" s="15">
        <v>6723</v>
      </c>
      <c r="AF17" s="16" t="s">
        <v>1109</v>
      </c>
      <c r="AG17" s="17">
        <f>(A1L226C13 + A1L226C14)</f>
        <v>13733</v>
      </c>
      <c r="AH17" s="16" t="s">
        <v>1110</v>
      </c>
      <c r="AI17" s="17">
        <f>IF(RUN_YEARS &gt; 1,(A1L226C1 + A1L226C4) / 2, 0)</f>
        <v>6992.5</v>
      </c>
      <c r="AJ17" s="16" t="s">
        <v>1111</v>
      </c>
      <c r="AK17" s="17">
        <f>IF(RUN_YEARS &gt; 1,(A1L226C2 + A1L226C5) / 2, 0)</f>
        <v>7031</v>
      </c>
      <c r="AL17" s="16" t="s">
        <v>1112</v>
      </c>
      <c r="AM17" s="17">
        <f>(A1L226C16 + A1L226C17)</f>
        <v>14023.5</v>
      </c>
      <c r="AN17" s="16" t="s">
        <v>1113</v>
      </c>
      <c r="AO17" s="17">
        <f>IF(RUN_YEARS &gt; 2,(A1L226C1 + A1L226C4 + A1L226C7) / 3, 0)</f>
        <v>7081.666666666667</v>
      </c>
      <c r="AP17" s="16" t="s">
        <v>1114</v>
      </c>
      <c r="AQ17" s="17">
        <f>IF(RUN_YEARS &gt; 2,(A1L226C2 + A1L226C5 + A1L226C8) / 3, 0)</f>
        <v>7094</v>
      </c>
      <c r="AR17" s="16" t="s">
        <v>1115</v>
      </c>
      <c r="AS17" s="17">
        <f>(A1L226C19 + A1L226C20)</f>
        <v>14175.666666666668</v>
      </c>
      <c r="AT17" s="16" t="s">
        <v>1116</v>
      </c>
      <c r="AU17" s="17">
        <f>IF(RUN_YEARS &gt; 3,(A1L226C1 + A1L226C4 + A1L226C7 + A1L226C10) / 4, 0)</f>
        <v>7160.75</v>
      </c>
      <c r="AV17" s="16" t="s">
        <v>1117</v>
      </c>
      <c r="AW17" s="17">
        <f>IF(RUN_YEARS &gt; 3,(A1L226C2 + A1L226C5 + A1L226C8 + A1L226C11) / 4, 0)</f>
        <v>7151.75</v>
      </c>
      <c r="AX17" s="16" t="s">
        <v>1118</v>
      </c>
      <c r="AY17" s="17">
        <f>(A1L226C22 + A1L226C23)</f>
        <v>14312.5</v>
      </c>
      <c r="AZ17" s="16" t="s">
        <v>1119</v>
      </c>
      <c r="BA17" s="17">
        <f>IF(RUN_YEARS &gt; 4,(A1L226C1 + A1L226C4 + A1L226C7 + A1L226C10 + A1L226C13) / 5, 0)</f>
        <v>7130.6</v>
      </c>
      <c r="BB17" s="16" t="s">
        <v>1120</v>
      </c>
      <c r="BC17" s="17">
        <f>IF(RUN_YEARS &gt; 4,(A1L226C2 + A1L226C5 + A1L226C8 + A1L226C11 + A1L226C14) / 5, 0)</f>
        <v>7066</v>
      </c>
      <c r="BD17" s="16" t="s">
        <v>1121</v>
      </c>
      <c r="BE17" s="17">
        <f>(A1L226C25 + A1L226C26)</f>
        <v>14196.6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2258956</v>
      </c>
      <c r="F18" s="16" t="s">
        <v>174</v>
      </c>
      <c r="G18" s="15">
        <v>155618</v>
      </c>
      <c r="H18" s="16" t="s">
        <v>1122</v>
      </c>
      <c r="I18" s="17">
        <f>(A1L227C1 + A1L227C2)</f>
        <v>2414574</v>
      </c>
      <c r="J18" s="16" t="s">
        <v>175</v>
      </c>
      <c r="K18" s="15">
        <v>2339431</v>
      </c>
      <c r="L18" s="16" t="s">
        <v>175</v>
      </c>
      <c r="M18" s="15">
        <v>172974</v>
      </c>
      <c r="N18" s="16" t="s">
        <v>1123</v>
      </c>
      <c r="O18" s="17">
        <f>(A1L227C4 + A1L227C5)</f>
        <v>2512405</v>
      </c>
      <c r="P18" s="16" t="s">
        <v>176</v>
      </c>
      <c r="Q18" s="15">
        <v>2524136</v>
      </c>
      <c r="R18" s="16" t="s">
        <v>176</v>
      </c>
      <c r="S18" s="15">
        <v>194275</v>
      </c>
      <c r="T18" s="16" t="s">
        <v>1124</v>
      </c>
      <c r="U18" s="17">
        <f>(A1L227C7 + A1L227C8)</f>
        <v>2718411</v>
      </c>
      <c r="V18" s="16" t="s">
        <v>177</v>
      </c>
      <c r="W18" s="15">
        <v>2402749</v>
      </c>
      <c r="X18" s="16" t="s">
        <v>177</v>
      </c>
      <c r="Y18" s="15">
        <v>175509</v>
      </c>
      <c r="Z18" s="16" t="s">
        <v>1125</v>
      </c>
      <c r="AA18" s="17">
        <f>(A1L227C10 + A1L227C11)</f>
        <v>2578258</v>
      </c>
      <c r="AB18" s="16" t="s">
        <v>178</v>
      </c>
      <c r="AC18" s="15">
        <v>2291277</v>
      </c>
      <c r="AD18" s="16" t="s">
        <v>178</v>
      </c>
      <c r="AE18" s="15">
        <v>149588</v>
      </c>
      <c r="AF18" s="16" t="s">
        <v>1126</v>
      </c>
      <c r="AG18" s="17">
        <f>(A1L227C13 + A1L227C14)</f>
        <v>2440865</v>
      </c>
      <c r="AH18" s="16" t="s">
        <v>1127</v>
      </c>
      <c r="AI18" s="17">
        <f>IF(RUN_YEARS &gt; 1,(A1L227C1 + A1L227C4) / 2, 0)</f>
        <v>2299193.5</v>
      </c>
      <c r="AJ18" s="16" t="s">
        <v>1128</v>
      </c>
      <c r="AK18" s="17">
        <f>IF(RUN_YEARS &gt; 1,(A1L227C2 + A1L227C5) / 2, 0)</f>
        <v>164296</v>
      </c>
      <c r="AL18" s="16" t="s">
        <v>1129</v>
      </c>
      <c r="AM18" s="17">
        <f>(A1L227C16 + A1L227C17)</f>
        <v>2463489.5</v>
      </c>
      <c r="AN18" s="16" t="s">
        <v>1130</v>
      </c>
      <c r="AO18" s="17">
        <f>IF(RUN_YEARS &gt; 2,(A1L227C1 + A1L227C4 + A1L227C7) / 3, 0)</f>
        <v>2374174.3333333335</v>
      </c>
      <c r="AP18" s="16" t="s">
        <v>1131</v>
      </c>
      <c r="AQ18" s="17">
        <f>IF(RUN_YEARS &gt; 2,(A1L227C2 + A1L227C5 + A1L227C8) / 3, 0)</f>
        <v>174289</v>
      </c>
      <c r="AR18" s="16" t="s">
        <v>1132</v>
      </c>
      <c r="AS18" s="17">
        <f>(A1L227C19 + A1L227C20)</f>
        <v>2548463.3333333335</v>
      </c>
      <c r="AT18" s="16" t="s">
        <v>1133</v>
      </c>
      <c r="AU18" s="17">
        <f>IF(RUN_YEARS &gt; 3,(A1L227C1 + A1L227C4 + A1L227C7 + A1L227C10) / 4, 0)</f>
        <v>2381318</v>
      </c>
      <c r="AV18" s="16" t="s">
        <v>1134</v>
      </c>
      <c r="AW18" s="17">
        <f>IF(RUN_YEARS &gt; 3,(A1L227C2 + A1L227C5 + A1L227C8 + A1L227C11) / 4, 0)</f>
        <v>174594</v>
      </c>
      <c r="AX18" s="16" t="s">
        <v>1135</v>
      </c>
      <c r="AY18" s="17">
        <f>(A1L227C22 + A1L227C23)</f>
        <v>2555912</v>
      </c>
      <c r="AZ18" s="16" t="s">
        <v>1136</v>
      </c>
      <c r="BA18" s="17">
        <f>IF(RUN_YEARS &gt; 4,(A1L227C1 + A1L227C4 + A1L227C7 + A1L227C10 + A1L227C13) / 5, 0)</f>
        <v>2363309.7999999998</v>
      </c>
      <c r="BB18" s="16" t="s">
        <v>1137</v>
      </c>
      <c r="BC18" s="17">
        <f>IF(RUN_YEARS &gt; 4,(A1L227C2 + A1L227C5 + A1L227C8 + A1L227C11 + A1L227C14) / 5, 0)</f>
        <v>169592.8</v>
      </c>
      <c r="BD18" s="16" t="s">
        <v>1138</v>
      </c>
      <c r="BE18" s="17">
        <f>(A1L227C25 + A1L227C26)</f>
        <v>2532902.5999999996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699789</v>
      </c>
      <c r="F19" s="16" t="s">
        <v>174</v>
      </c>
      <c r="G19" s="15">
        <v>241255</v>
      </c>
      <c r="H19" s="16" t="s">
        <v>1139</v>
      </c>
      <c r="I19" s="17">
        <f>(A1L228C1 + A1L228C2)</f>
        <v>941044</v>
      </c>
      <c r="J19" s="16" t="s">
        <v>175</v>
      </c>
      <c r="K19" s="15">
        <v>847293</v>
      </c>
      <c r="L19" s="16" t="s">
        <v>175</v>
      </c>
      <c r="M19" s="15">
        <v>278160</v>
      </c>
      <c r="N19" s="16" t="s">
        <v>1140</v>
      </c>
      <c r="O19" s="17">
        <f>(A1L228C4 + A1L228C5)</f>
        <v>1125453</v>
      </c>
      <c r="P19" s="16" t="s">
        <v>176</v>
      </c>
      <c r="Q19" s="15">
        <v>904236</v>
      </c>
      <c r="R19" s="16" t="s">
        <v>176</v>
      </c>
      <c r="S19" s="15">
        <v>283587</v>
      </c>
      <c r="T19" s="16" t="s">
        <v>1141</v>
      </c>
      <c r="U19" s="17">
        <f>(A1L228C7 + A1L228C8)</f>
        <v>1187823</v>
      </c>
      <c r="V19" s="16" t="s">
        <v>177</v>
      </c>
      <c r="W19" s="15">
        <v>901837</v>
      </c>
      <c r="X19" s="16" t="s">
        <v>177</v>
      </c>
      <c r="Y19" s="15">
        <v>307405</v>
      </c>
      <c r="Z19" s="16" t="s">
        <v>1142</v>
      </c>
      <c r="AA19" s="17">
        <f>(A1L228C10 + A1L228C11)</f>
        <v>1209242</v>
      </c>
      <c r="AB19" s="16" t="s">
        <v>178</v>
      </c>
      <c r="AC19" s="15">
        <v>906608</v>
      </c>
      <c r="AD19" s="16" t="s">
        <v>178</v>
      </c>
      <c r="AE19" s="15">
        <v>314073</v>
      </c>
      <c r="AF19" s="16" t="s">
        <v>1143</v>
      </c>
      <c r="AG19" s="17">
        <f>(A1L228C13 + A1L228C14)</f>
        <v>1220681</v>
      </c>
      <c r="AH19" s="16" t="s">
        <v>1144</v>
      </c>
      <c r="AI19" s="17">
        <f>IF(RUN_YEARS &gt; 1,(A1L228C1 + A1L228C4) / 2, 0)</f>
        <v>773541</v>
      </c>
      <c r="AJ19" s="16" t="s">
        <v>1145</v>
      </c>
      <c r="AK19" s="17">
        <f>IF(RUN_YEARS &gt; 1,(A1L228C2 + A1L228C5) / 2, 0)</f>
        <v>259707.5</v>
      </c>
      <c r="AL19" s="16" t="s">
        <v>1146</v>
      </c>
      <c r="AM19" s="17">
        <f>(A1L228C16 + A1L228C17)</f>
        <v>1033248.5</v>
      </c>
      <c r="AN19" s="16" t="s">
        <v>1147</v>
      </c>
      <c r="AO19" s="17">
        <f>IF(RUN_YEARS &gt; 2,(A1L228C1 + A1L228C4 + A1L228C7) / 3, 0)</f>
        <v>817106</v>
      </c>
      <c r="AP19" s="16" t="s">
        <v>1148</v>
      </c>
      <c r="AQ19" s="17">
        <f>IF(RUN_YEARS &gt; 2,(A1L228C2 + A1L228C5 + A1L228C8) / 3, 0)</f>
        <v>267667.33333333331</v>
      </c>
      <c r="AR19" s="16" t="s">
        <v>1149</v>
      </c>
      <c r="AS19" s="17">
        <f>(A1L228C19 + A1L228C20)</f>
        <v>1084773.3333333333</v>
      </c>
      <c r="AT19" s="16" t="s">
        <v>1150</v>
      </c>
      <c r="AU19" s="17">
        <f>IF(RUN_YEARS &gt; 3,(A1L228C1 + A1L228C4 + A1L228C7 + A1L228C10) / 4, 0)</f>
        <v>838288.75</v>
      </c>
      <c r="AV19" s="16" t="s">
        <v>1151</v>
      </c>
      <c r="AW19" s="17">
        <f>IF(RUN_YEARS &gt; 3,(A1L228C2 + A1L228C5 + A1L228C8 + A1L228C11) / 4, 0)</f>
        <v>277601.75</v>
      </c>
      <c r="AX19" s="16" t="s">
        <v>1152</v>
      </c>
      <c r="AY19" s="17">
        <f>(A1L228C22 + A1L228C23)</f>
        <v>1115890.5</v>
      </c>
      <c r="AZ19" s="16" t="s">
        <v>1153</v>
      </c>
      <c r="BA19" s="17">
        <f>IF(RUN_YEARS &gt; 4,(A1L228C1 + A1L228C4 + A1L228C7 + A1L228C10 + A1L228C13) / 5, 0)</f>
        <v>851952.6</v>
      </c>
      <c r="BB19" s="16" t="s">
        <v>1154</v>
      </c>
      <c r="BC19" s="17">
        <f>IF(RUN_YEARS &gt; 4,(A1L228C2 + A1L228C5 + A1L228C8 + A1L228C11 + A1L228C14) / 5, 0)</f>
        <v>284896</v>
      </c>
      <c r="BD19" s="16" t="s">
        <v>1155</v>
      </c>
      <c r="BE19" s="17">
        <f>(A1L228C25 + A1L228C26)</f>
        <v>1136848.6000000001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444</v>
      </c>
      <c r="F20" s="16" t="s">
        <v>174</v>
      </c>
      <c r="G20" s="15">
        <v>388</v>
      </c>
      <c r="H20" s="16" t="s">
        <v>1156</v>
      </c>
      <c r="I20" s="17">
        <f>(A1L229C1 + A1L229C2)</f>
        <v>832</v>
      </c>
      <c r="J20" s="16" t="s">
        <v>175</v>
      </c>
      <c r="K20" s="15">
        <v>433</v>
      </c>
      <c r="L20" s="16" t="s">
        <v>175</v>
      </c>
      <c r="M20" s="15">
        <v>638</v>
      </c>
      <c r="N20" s="16" t="s">
        <v>1157</v>
      </c>
      <c r="O20" s="17">
        <f>(A1L229C4 + A1L229C5)</f>
        <v>1071</v>
      </c>
      <c r="P20" s="16" t="s">
        <v>176</v>
      </c>
      <c r="Q20" s="15">
        <v>668</v>
      </c>
      <c r="R20" s="16" t="s">
        <v>176</v>
      </c>
      <c r="S20" s="15">
        <v>856</v>
      </c>
      <c r="T20" s="16" t="s">
        <v>1158</v>
      </c>
      <c r="U20" s="17">
        <f>(A1L229C7 + A1L229C8)</f>
        <v>1524</v>
      </c>
      <c r="V20" s="16" t="s">
        <v>177</v>
      </c>
      <c r="W20" s="15">
        <v>769</v>
      </c>
      <c r="X20" s="16" t="s">
        <v>177</v>
      </c>
      <c r="Y20" s="15">
        <v>974</v>
      </c>
      <c r="Z20" s="16" t="s">
        <v>1159</v>
      </c>
      <c r="AA20" s="17">
        <f>(A1L229C10 + A1L229C11)</f>
        <v>1743</v>
      </c>
      <c r="AB20" s="16" t="s">
        <v>178</v>
      </c>
      <c r="AC20" s="15">
        <v>503</v>
      </c>
      <c r="AD20" s="16" t="s">
        <v>178</v>
      </c>
      <c r="AE20" s="15">
        <v>1076</v>
      </c>
      <c r="AF20" s="16" t="s">
        <v>1160</v>
      </c>
      <c r="AG20" s="17">
        <f>(A1L229C13 + A1L229C14)</f>
        <v>1579</v>
      </c>
      <c r="AH20" s="16" t="s">
        <v>1161</v>
      </c>
      <c r="AI20" s="17">
        <f>IF(RUN_YEARS &gt; 1,(A1L229C1 + A1L229C4) / 2, 0)</f>
        <v>438.5</v>
      </c>
      <c r="AJ20" s="16" t="s">
        <v>1162</v>
      </c>
      <c r="AK20" s="17">
        <f>IF(RUN_YEARS &gt; 1,(A1L229C2 + A1L229C5) / 2, 0)</f>
        <v>513</v>
      </c>
      <c r="AL20" s="16" t="s">
        <v>1163</v>
      </c>
      <c r="AM20" s="17">
        <f>(A1L229C16 + A1L229C17)</f>
        <v>951.5</v>
      </c>
      <c r="AN20" s="16" t="s">
        <v>1164</v>
      </c>
      <c r="AO20" s="17">
        <f>IF(RUN_YEARS &gt; 2,(A1L229C1 + A1L229C4 + A1L229C7) / 3, 0)</f>
        <v>515</v>
      </c>
      <c r="AP20" s="16" t="s">
        <v>1165</v>
      </c>
      <c r="AQ20" s="17">
        <f>IF(RUN_YEARS &gt; 2,(A1L229C2 + A1L229C5 + A1L229C8) / 3, 0)</f>
        <v>627.33333333333337</v>
      </c>
      <c r="AR20" s="16" t="s">
        <v>1166</v>
      </c>
      <c r="AS20" s="17">
        <f>(A1L229C19 + A1L229C20)</f>
        <v>1142.3333333333335</v>
      </c>
      <c r="AT20" s="16" t="s">
        <v>1167</v>
      </c>
      <c r="AU20" s="17">
        <f>IF(RUN_YEARS &gt; 3,(A1L229C1 + A1L229C4 + A1L229C7 + A1L229C10) / 4, 0)</f>
        <v>578.5</v>
      </c>
      <c r="AV20" s="16" t="s">
        <v>1168</v>
      </c>
      <c r="AW20" s="17">
        <f>IF(RUN_YEARS &gt; 3,(A1L229C2 + A1L229C5 + A1L229C8 + A1L229C11) / 4, 0)</f>
        <v>714</v>
      </c>
      <c r="AX20" s="16" t="s">
        <v>1169</v>
      </c>
      <c r="AY20" s="17">
        <f>(A1L229C22 + A1L229C23)</f>
        <v>1292.5</v>
      </c>
      <c r="AZ20" s="16" t="s">
        <v>1170</v>
      </c>
      <c r="BA20" s="17">
        <f>IF(RUN_YEARS &gt; 4,(A1L229C1 + A1L229C4 + A1L229C7 + A1L229C10 + A1L229C13) / 5, 0)</f>
        <v>563.4</v>
      </c>
      <c r="BB20" s="16" t="s">
        <v>1171</v>
      </c>
      <c r="BC20" s="17">
        <f>IF(RUN_YEARS &gt; 4,(A1L229C2 + A1L229C5 + A1L229C8 + A1L229C11 + A1L229C14) / 5, 0)</f>
        <v>786.4</v>
      </c>
      <c r="BD20" s="16" t="s">
        <v>1172</v>
      </c>
      <c r="BE20" s="17">
        <f>(A1L229C25 + A1L229C26)</f>
        <v>1349.8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222029</v>
      </c>
      <c r="F21" s="16" t="s">
        <v>174</v>
      </c>
      <c r="G21" s="15">
        <v>208870</v>
      </c>
      <c r="H21" s="16" t="s">
        <v>1173</v>
      </c>
      <c r="I21" s="17">
        <f>(A1L230C1 + A1L230C2)</f>
        <v>430899</v>
      </c>
      <c r="J21" s="16" t="s">
        <v>175</v>
      </c>
      <c r="K21" s="15">
        <v>221585</v>
      </c>
      <c r="L21" s="16" t="s">
        <v>175</v>
      </c>
      <c r="M21" s="15">
        <v>208143</v>
      </c>
      <c r="N21" s="16" t="s">
        <v>1174</v>
      </c>
      <c r="O21" s="17">
        <f>(A1L230C4 + A1L230C5)</f>
        <v>429728</v>
      </c>
      <c r="P21" s="16" t="s">
        <v>176</v>
      </c>
      <c r="Q21" s="15">
        <v>232140</v>
      </c>
      <c r="R21" s="16" t="s">
        <v>176</v>
      </c>
      <c r="S21" s="15">
        <v>214587</v>
      </c>
      <c r="T21" s="16" t="s">
        <v>1175</v>
      </c>
      <c r="U21" s="17">
        <f>(A1L230C7 + A1L230C8)</f>
        <v>446727</v>
      </c>
      <c r="V21" s="16" t="s">
        <v>177</v>
      </c>
      <c r="W21" s="15">
        <v>195436</v>
      </c>
      <c r="X21" s="16" t="s">
        <v>177</v>
      </c>
      <c r="Y21" s="15">
        <v>173881</v>
      </c>
      <c r="Z21" s="16" t="s">
        <v>1176</v>
      </c>
      <c r="AA21" s="17">
        <f>(A1L230C10 + A1L230C11)</f>
        <v>369317</v>
      </c>
      <c r="AB21" s="16" t="s">
        <v>178</v>
      </c>
      <c r="AC21" s="15">
        <v>171151</v>
      </c>
      <c r="AD21" s="16" t="s">
        <v>178</v>
      </c>
      <c r="AE21" s="15">
        <v>154853</v>
      </c>
      <c r="AF21" s="16" t="s">
        <v>1177</v>
      </c>
      <c r="AG21" s="17">
        <f>(A1L230C13 + A1L230C14)</f>
        <v>326004</v>
      </c>
      <c r="AH21" s="16" t="s">
        <v>1178</v>
      </c>
      <c r="AI21" s="17">
        <f>IF(RUN_YEARS &gt; 1,(A1L230C1 + A1L230C4) / 2, 0)</f>
        <v>221807</v>
      </c>
      <c r="AJ21" s="16" t="s">
        <v>1179</v>
      </c>
      <c r="AK21" s="17">
        <f>IF(RUN_YEARS &gt; 1,(A1L230C2 + A1L230C5) / 2, 0)</f>
        <v>208506.5</v>
      </c>
      <c r="AL21" s="16" t="s">
        <v>1180</v>
      </c>
      <c r="AM21" s="17">
        <f>(A1L230C16 + A1L230C17)</f>
        <v>430313.5</v>
      </c>
      <c r="AN21" s="16" t="s">
        <v>1181</v>
      </c>
      <c r="AO21" s="17">
        <f>IF(RUN_YEARS &gt; 2,(A1L230C1 + A1L230C4 + A1L230C7) / 3, 0)</f>
        <v>225251.33333333334</v>
      </c>
      <c r="AP21" s="16" t="s">
        <v>1182</v>
      </c>
      <c r="AQ21" s="17">
        <f>IF(RUN_YEARS &gt; 2,(A1L230C2 + A1L230C5 + A1L230C8) / 3, 0)</f>
        <v>210533.33333333334</v>
      </c>
      <c r="AR21" s="16" t="s">
        <v>1183</v>
      </c>
      <c r="AS21" s="17">
        <f>(A1L230C19 + A1L230C20)</f>
        <v>435784.66666666669</v>
      </c>
      <c r="AT21" s="16" t="s">
        <v>1184</v>
      </c>
      <c r="AU21" s="17">
        <f>IF(RUN_YEARS &gt; 3,(A1L230C1 + A1L230C4 + A1L230C7 + A1L230C10) / 4, 0)</f>
        <v>217797.5</v>
      </c>
      <c r="AV21" s="16" t="s">
        <v>1185</v>
      </c>
      <c r="AW21" s="17">
        <f>IF(RUN_YEARS &gt; 3,(A1L230C2 + A1L230C5 + A1L230C8 + A1L230C11) / 4, 0)</f>
        <v>201370.25</v>
      </c>
      <c r="AX21" s="16" t="s">
        <v>1186</v>
      </c>
      <c r="AY21" s="17">
        <f>(A1L230C22 + A1L230C23)</f>
        <v>419167.75</v>
      </c>
      <c r="AZ21" s="16" t="s">
        <v>1187</v>
      </c>
      <c r="BA21" s="17">
        <f>IF(RUN_YEARS &gt; 4,(A1L230C1 + A1L230C4 + A1L230C7 + A1L230C10 + A1L230C13) / 5, 0)</f>
        <v>208468.2</v>
      </c>
      <c r="BB21" s="16" t="s">
        <v>1188</v>
      </c>
      <c r="BC21" s="17">
        <f>IF(RUN_YEARS &gt; 4,(A1L230C2 + A1L230C5 + A1L230C8 + A1L230C11 + A1L230C14) / 5, 0)</f>
        <v>192066.8</v>
      </c>
      <c r="BD21" s="16" t="s">
        <v>1189</v>
      </c>
      <c r="BE21" s="17">
        <f>(A1L230C25 + A1L230C26)</f>
        <v>400535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309258</v>
      </c>
      <c r="F22" s="16" t="s">
        <v>174</v>
      </c>
      <c r="G22" s="15">
        <v>324156</v>
      </c>
      <c r="H22" s="16" t="s">
        <v>1190</v>
      </c>
      <c r="I22" s="17">
        <f>(A1L231C1 + A1L231C2)</f>
        <v>633414</v>
      </c>
      <c r="J22" s="16" t="s">
        <v>175</v>
      </c>
      <c r="K22" s="15">
        <v>324421</v>
      </c>
      <c r="L22" s="16" t="s">
        <v>175</v>
      </c>
      <c r="M22" s="15">
        <v>335729</v>
      </c>
      <c r="N22" s="16" t="s">
        <v>1191</v>
      </c>
      <c r="O22" s="17">
        <f>(A1L231C4 + A1L231C5)</f>
        <v>660150</v>
      </c>
      <c r="P22" s="16" t="s">
        <v>176</v>
      </c>
      <c r="Q22" s="15">
        <v>328459</v>
      </c>
      <c r="R22" s="16" t="s">
        <v>176</v>
      </c>
      <c r="S22" s="15">
        <v>336612</v>
      </c>
      <c r="T22" s="16" t="s">
        <v>1192</v>
      </c>
      <c r="U22" s="17">
        <f>(A1L231C7 + A1L231C8)</f>
        <v>665071</v>
      </c>
      <c r="V22" s="16" t="s">
        <v>177</v>
      </c>
      <c r="W22" s="15">
        <v>320640</v>
      </c>
      <c r="X22" s="16" t="s">
        <v>177</v>
      </c>
      <c r="Y22" s="15">
        <v>329913</v>
      </c>
      <c r="Z22" s="16" t="s">
        <v>1193</v>
      </c>
      <c r="AA22" s="17">
        <f>(A1L231C10 + A1L231C11)</f>
        <v>650553</v>
      </c>
      <c r="AB22" s="16" t="s">
        <v>178</v>
      </c>
      <c r="AC22" s="15">
        <v>317194</v>
      </c>
      <c r="AD22" s="16" t="s">
        <v>178</v>
      </c>
      <c r="AE22" s="15">
        <v>327971</v>
      </c>
      <c r="AF22" s="16" t="s">
        <v>1194</v>
      </c>
      <c r="AG22" s="17">
        <f>(A1L231C13 + A1L231C14)</f>
        <v>645165</v>
      </c>
      <c r="AH22" s="16" t="s">
        <v>1195</v>
      </c>
      <c r="AI22" s="17">
        <f>IF(RUN_YEARS &gt; 1,(A1L231C1 + A1L231C4) / 2, 0)</f>
        <v>316839.5</v>
      </c>
      <c r="AJ22" s="16" t="s">
        <v>1196</v>
      </c>
      <c r="AK22" s="17">
        <f>IF(RUN_YEARS &gt; 1,(A1L231C2 + A1L231C5) / 2, 0)</f>
        <v>329942.5</v>
      </c>
      <c r="AL22" s="16" t="s">
        <v>1197</v>
      </c>
      <c r="AM22" s="17">
        <f>(A1L231C16 + A1L231C17)</f>
        <v>646782</v>
      </c>
      <c r="AN22" s="16" t="s">
        <v>1198</v>
      </c>
      <c r="AO22" s="17">
        <f>IF(RUN_YEARS &gt; 2,(A1L231C1 + A1L231C4 + A1L231C7) / 3, 0)</f>
        <v>320712.66666666669</v>
      </c>
      <c r="AP22" s="16" t="s">
        <v>1199</v>
      </c>
      <c r="AQ22" s="17">
        <f>IF(RUN_YEARS &gt; 2,(A1L231C2 + A1L231C5 + A1L231C8) / 3, 0)</f>
        <v>332165.66666666669</v>
      </c>
      <c r="AR22" s="16" t="s">
        <v>1200</v>
      </c>
      <c r="AS22" s="17">
        <f>(A1L231C19 + A1L231C20)</f>
        <v>652878.33333333337</v>
      </c>
      <c r="AT22" s="16" t="s">
        <v>1201</v>
      </c>
      <c r="AU22" s="17">
        <f>IF(RUN_YEARS &gt; 3,(A1L231C1 + A1L231C4 + A1L231C7 + A1L231C10) / 4, 0)</f>
        <v>320694.5</v>
      </c>
      <c r="AV22" s="16" t="s">
        <v>1202</v>
      </c>
      <c r="AW22" s="17">
        <f>IF(RUN_YEARS &gt; 3,(A1L231C2 + A1L231C5 + A1L231C8 + A1L231C11) / 4, 0)</f>
        <v>331602.5</v>
      </c>
      <c r="AX22" s="16" t="s">
        <v>1203</v>
      </c>
      <c r="AY22" s="17">
        <f>(A1L231C22 + A1L231C23)</f>
        <v>652297</v>
      </c>
      <c r="AZ22" s="16" t="s">
        <v>1204</v>
      </c>
      <c r="BA22" s="17">
        <f>IF(RUN_YEARS &gt; 4,(A1L231C1 + A1L231C4 + A1L231C7 + A1L231C10 + A1L231C13) / 5, 0)</f>
        <v>319994.40000000002</v>
      </c>
      <c r="BB22" s="16" t="s">
        <v>1205</v>
      </c>
      <c r="BC22" s="17">
        <f>IF(RUN_YEARS &gt; 4,(A1L231C2 + A1L231C5 + A1L231C8 + A1L231C11 + A1L231C14) / 5, 0)</f>
        <v>330876.2</v>
      </c>
      <c r="BD22" s="16" t="s">
        <v>1206</v>
      </c>
      <c r="BE22" s="17">
        <f>(A1L231C25 + A1L231C26)</f>
        <v>650870.60000000009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1303289</v>
      </c>
      <c r="F23" s="16" t="s">
        <v>174</v>
      </c>
      <c r="G23" s="15">
        <v>1369864</v>
      </c>
      <c r="H23" s="16" t="s">
        <v>1207</v>
      </c>
      <c r="I23" s="17">
        <f>(A1L232C1 + A1L232C2)</f>
        <v>2673153</v>
      </c>
      <c r="J23" s="16" t="s">
        <v>175</v>
      </c>
      <c r="K23" s="15">
        <v>1584550</v>
      </c>
      <c r="L23" s="16" t="s">
        <v>175</v>
      </c>
      <c r="M23" s="15">
        <v>1645738</v>
      </c>
      <c r="N23" s="16" t="s">
        <v>1208</v>
      </c>
      <c r="O23" s="17">
        <f>(A1L232C4 + A1L232C5)</f>
        <v>3230288</v>
      </c>
      <c r="P23" s="16" t="s">
        <v>176</v>
      </c>
      <c r="Q23" s="15">
        <v>1436407</v>
      </c>
      <c r="R23" s="16" t="s">
        <v>176</v>
      </c>
      <c r="S23" s="15">
        <v>1475426</v>
      </c>
      <c r="T23" s="16" t="s">
        <v>1209</v>
      </c>
      <c r="U23" s="17">
        <f>(A1L232C7 + A1L232C8)</f>
        <v>2911833</v>
      </c>
      <c r="V23" s="16" t="s">
        <v>177</v>
      </c>
      <c r="W23" s="15">
        <v>1195339</v>
      </c>
      <c r="X23" s="16" t="s">
        <v>177</v>
      </c>
      <c r="Y23" s="15">
        <v>1246610</v>
      </c>
      <c r="Z23" s="16" t="s">
        <v>1210</v>
      </c>
      <c r="AA23" s="17">
        <f>(A1L232C10 + A1L232C11)</f>
        <v>2441949</v>
      </c>
      <c r="AB23" s="16" t="s">
        <v>178</v>
      </c>
      <c r="AC23" s="15">
        <v>1256385</v>
      </c>
      <c r="AD23" s="16" t="s">
        <v>178</v>
      </c>
      <c r="AE23" s="15">
        <v>1309157</v>
      </c>
      <c r="AF23" s="16" t="s">
        <v>1211</v>
      </c>
      <c r="AG23" s="17">
        <f>(A1L232C13 + A1L232C14)</f>
        <v>2565542</v>
      </c>
      <c r="AH23" s="16" t="s">
        <v>1212</v>
      </c>
      <c r="AI23" s="17">
        <f>IF(RUN_YEARS &gt; 1,(A1L232C1 + A1L232C4) / 2, 0)</f>
        <v>1443919.5</v>
      </c>
      <c r="AJ23" s="16" t="s">
        <v>1213</v>
      </c>
      <c r="AK23" s="17">
        <f>IF(RUN_YEARS &gt; 1,(A1L232C2 + A1L232C5) / 2, 0)</f>
        <v>1507801</v>
      </c>
      <c r="AL23" s="16" t="s">
        <v>1214</v>
      </c>
      <c r="AM23" s="17">
        <f>(A1L232C16 + A1L232C17)</f>
        <v>2951720.5</v>
      </c>
      <c r="AN23" s="16" t="s">
        <v>1215</v>
      </c>
      <c r="AO23" s="17">
        <f>IF(RUN_YEARS &gt; 2,(A1L232C1 + A1L232C4 + A1L232C7) / 3, 0)</f>
        <v>1441415.3333333333</v>
      </c>
      <c r="AP23" s="16" t="s">
        <v>1216</v>
      </c>
      <c r="AQ23" s="17">
        <f>IF(RUN_YEARS &gt; 2,(A1L232C2 + A1L232C5 + A1L232C8) / 3, 0)</f>
        <v>1497009.3333333333</v>
      </c>
      <c r="AR23" s="16" t="s">
        <v>1217</v>
      </c>
      <c r="AS23" s="17">
        <f>(A1L232C19 + A1L232C20)</f>
        <v>2938424.6666666665</v>
      </c>
      <c r="AT23" s="16" t="s">
        <v>1218</v>
      </c>
      <c r="AU23" s="17">
        <f>IF(RUN_YEARS &gt; 3,(A1L232C1 + A1L232C4 + A1L232C7 + A1L232C10) / 4, 0)</f>
        <v>1379896.25</v>
      </c>
      <c r="AV23" s="16" t="s">
        <v>1219</v>
      </c>
      <c r="AW23" s="17">
        <f>IF(RUN_YEARS &gt; 3,(A1L232C2 + A1L232C5 + A1L232C8 + A1L232C11) / 4, 0)</f>
        <v>1434409.5</v>
      </c>
      <c r="AX23" s="16" t="s">
        <v>1220</v>
      </c>
      <c r="AY23" s="17">
        <f>(A1L232C22 + A1L232C23)</f>
        <v>2814305.75</v>
      </c>
      <c r="AZ23" s="16" t="s">
        <v>1221</v>
      </c>
      <c r="BA23" s="17">
        <f>IF(RUN_YEARS &gt; 4,(A1L232C1 + A1L232C4 + A1L232C7 + A1L232C10 + A1L232C13) / 5, 0)</f>
        <v>1355194</v>
      </c>
      <c r="BB23" s="16" t="s">
        <v>1222</v>
      </c>
      <c r="BC23" s="17">
        <f>IF(RUN_YEARS &gt; 4,(A1L232C2 + A1L232C5 + A1L232C8 + A1L232C11 + A1L232C14) / 5, 0)</f>
        <v>1409359</v>
      </c>
      <c r="BD23" s="16" t="s">
        <v>1223</v>
      </c>
      <c r="BE23" s="17">
        <f>(A1L232C25 + A1L232C26)</f>
        <v>2764553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3772</v>
      </c>
      <c r="F24" s="16" t="s">
        <v>174</v>
      </c>
      <c r="G24" s="15">
        <v>1595</v>
      </c>
      <c r="H24" s="16" t="s">
        <v>1224</v>
      </c>
      <c r="I24" s="17">
        <f>(A1L233C1 + A1L233C2)</f>
        <v>5367</v>
      </c>
      <c r="J24" s="16" t="s">
        <v>175</v>
      </c>
      <c r="K24" s="15">
        <v>3984</v>
      </c>
      <c r="L24" s="16" t="s">
        <v>175</v>
      </c>
      <c r="M24" s="15">
        <v>1706</v>
      </c>
      <c r="N24" s="16" t="s">
        <v>1225</v>
      </c>
      <c r="O24" s="17">
        <f>(A1L233C4 + A1L233C5)</f>
        <v>5690</v>
      </c>
      <c r="P24" s="16" t="s">
        <v>176</v>
      </c>
      <c r="Q24" s="15">
        <v>6071</v>
      </c>
      <c r="R24" s="16" t="s">
        <v>176</v>
      </c>
      <c r="S24" s="15">
        <v>2364</v>
      </c>
      <c r="T24" s="16" t="s">
        <v>1226</v>
      </c>
      <c r="U24" s="17">
        <f>(A1L233C7 + A1L233C8)</f>
        <v>8435</v>
      </c>
      <c r="V24" s="16" t="s">
        <v>177</v>
      </c>
      <c r="W24" s="15">
        <v>4866</v>
      </c>
      <c r="X24" s="16" t="s">
        <v>177</v>
      </c>
      <c r="Y24" s="15">
        <v>2414</v>
      </c>
      <c r="Z24" s="16" t="s">
        <v>1227</v>
      </c>
      <c r="AA24" s="17">
        <f>(A1L233C10 + A1L233C11)</f>
        <v>7280</v>
      </c>
      <c r="AB24" s="16" t="s">
        <v>178</v>
      </c>
      <c r="AC24" s="15">
        <v>5154</v>
      </c>
      <c r="AD24" s="16" t="s">
        <v>178</v>
      </c>
      <c r="AE24" s="15">
        <v>2724</v>
      </c>
      <c r="AF24" s="16" t="s">
        <v>1228</v>
      </c>
      <c r="AG24" s="17">
        <f>(A1L233C13 + A1L233C14)</f>
        <v>7878</v>
      </c>
      <c r="AH24" s="16" t="s">
        <v>1229</v>
      </c>
      <c r="AI24" s="17">
        <f>IF(RUN_YEARS &gt; 1,(A1L233C1 + A1L233C4) / 2, 0)</f>
        <v>3878</v>
      </c>
      <c r="AJ24" s="16" t="s">
        <v>1230</v>
      </c>
      <c r="AK24" s="17">
        <f>IF(RUN_YEARS &gt; 1,(A1L233C2 + A1L233C5) / 2, 0)</f>
        <v>1650.5</v>
      </c>
      <c r="AL24" s="16" t="s">
        <v>1231</v>
      </c>
      <c r="AM24" s="17">
        <f>(A1L233C16 + A1L233C17)</f>
        <v>5528.5</v>
      </c>
      <c r="AN24" s="16" t="s">
        <v>1232</v>
      </c>
      <c r="AO24" s="17">
        <f>IF(RUN_YEARS &gt; 2,(A1L233C1 + A1L233C4 + A1L233C7) / 3, 0)</f>
        <v>4609</v>
      </c>
      <c r="AP24" s="16" t="s">
        <v>1233</v>
      </c>
      <c r="AQ24" s="17">
        <f>IF(RUN_YEARS &gt; 2,(A1L233C2 + A1L233C5 + A1L233C8) / 3, 0)</f>
        <v>1888.3333333333333</v>
      </c>
      <c r="AR24" s="16" t="s">
        <v>1234</v>
      </c>
      <c r="AS24" s="17">
        <f>(A1L233C19 + A1L233C20)</f>
        <v>6497.333333333333</v>
      </c>
      <c r="AT24" s="16" t="s">
        <v>1235</v>
      </c>
      <c r="AU24" s="17">
        <f>IF(RUN_YEARS &gt; 3,(A1L233C1 + A1L233C4 + A1L233C7 + A1L233C10) / 4, 0)</f>
        <v>4673.25</v>
      </c>
      <c r="AV24" s="16" t="s">
        <v>1236</v>
      </c>
      <c r="AW24" s="17">
        <f>IF(RUN_YEARS &gt; 3,(A1L233C2 + A1L233C5 + A1L233C8 + A1L233C11) / 4, 0)</f>
        <v>2019.75</v>
      </c>
      <c r="AX24" s="16" t="s">
        <v>1237</v>
      </c>
      <c r="AY24" s="17">
        <f>(A1L233C22 + A1L233C23)</f>
        <v>6693</v>
      </c>
      <c r="AZ24" s="16" t="s">
        <v>1238</v>
      </c>
      <c r="BA24" s="17">
        <f>IF(RUN_YEARS &gt; 4,(A1L233C1 + A1L233C4 + A1L233C7 + A1L233C10 + A1L233C13) / 5, 0)</f>
        <v>4769.3999999999996</v>
      </c>
      <c r="BB24" s="16" t="s">
        <v>1239</v>
      </c>
      <c r="BC24" s="17">
        <f>IF(RUN_YEARS &gt; 4,(A1L233C2 + A1L233C5 + A1L233C8 + A1L233C11 + A1L233C14) / 5, 0)</f>
        <v>2160.6</v>
      </c>
      <c r="BD24" s="16" t="s">
        <v>1240</v>
      </c>
      <c r="BE24" s="17">
        <f>(A1L233C25 + A1L233C26)</f>
        <v>6930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1616319</v>
      </c>
      <c r="F25" s="16" t="s">
        <v>1242</v>
      </c>
      <c r="G25" s="17">
        <f>(A1L231C2 + A1L232C2 + A1L233C2)</f>
        <v>1695615</v>
      </c>
      <c r="H25" s="16" t="s">
        <v>1243</v>
      </c>
      <c r="I25" s="17">
        <f>(_xlfn.SINGLE(A1L234C1) +_xlfn.SINGLE( A1L234C2))</f>
        <v>3311934</v>
      </c>
      <c r="J25" s="16" t="s">
        <v>1244</v>
      </c>
      <c r="K25" s="17">
        <f>(A1L231C4 + A1L232C4 + A1L233C4)</f>
        <v>1912955</v>
      </c>
      <c r="L25" s="16" t="s">
        <v>1245</v>
      </c>
      <c r="M25" s="17">
        <f>(A1L231C5 + A1L232C5 + A1L233C5)</f>
        <v>1983173</v>
      </c>
      <c r="N25" s="16" t="s">
        <v>1246</v>
      </c>
      <c r="O25" s="17">
        <f>(_xlfn.SINGLE(A1L234C4) +_xlfn.SINGLE( A1L234C5))</f>
        <v>3896128</v>
      </c>
      <c r="P25" s="16" t="s">
        <v>1247</v>
      </c>
      <c r="Q25" s="17">
        <f>(A1L231C7 + A1L232C7 + A1L233C7)</f>
        <v>1770937</v>
      </c>
      <c r="R25" s="16" t="s">
        <v>1248</v>
      </c>
      <c r="S25" s="17">
        <f>(A1L231C8 + A1L232C8 + A1L233C8)</f>
        <v>1814402</v>
      </c>
      <c r="T25" s="16" t="s">
        <v>1249</v>
      </c>
      <c r="U25" s="17">
        <f>(_xlfn.SINGLE(A1L234C7) +_xlfn.SINGLE( A1L234C8))</f>
        <v>3585339</v>
      </c>
      <c r="V25" s="16" t="s">
        <v>1250</v>
      </c>
      <c r="W25" s="17">
        <f>(A1L231C10 + A1L232C10 + A1L233C10)</f>
        <v>1520845</v>
      </c>
      <c r="X25" s="16" t="s">
        <v>1251</v>
      </c>
      <c r="Y25" s="17">
        <f>(A1L231C11 + A1L232C11 + A1L233C11)</f>
        <v>1578937</v>
      </c>
      <c r="Z25" s="16" t="s">
        <v>1252</v>
      </c>
      <c r="AA25" s="17">
        <f>(_xlfn.SINGLE(A1L234C10) +_xlfn.SINGLE( A1L234C11))</f>
        <v>3099782</v>
      </c>
      <c r="AB25" s="16" t="s">
        <v>1253</v>
      </c>
      <c r="AC25" s="17">
        <f>(A1L231C13 + A1L232C13 + A1L233C13)</f>
        <v>1578733</v>
      </c>
      <c r="AD25" s="16" t="s">
        <v>1254</v>
      </c>
      <c r="AE25" s="17">
        <f>(A1L231C14 + A1L232C14 + A1L233C14)</f>
        <v>1639852</v>
      </c>
      <c r="AF25" s="16" t="s">
        <v>1255</v>
      </c>
      <c r="AG25" s="17">
        <f>(_xlfn.SINGLE(A1L234C13) +_xlfn.SINGLE( A1L234C14))</f>
        <v>3218585</v>
      </c>
      <c r="AH25" s="16" t="s">
        <v>1256</v>
      </c>
      <c r="AI25" s="17">
        <f>IF(RUN_YEARS &gt; 1,(_xlfn.SINGLE(A1L234C1) +_xlfn.SINGLE( A1L234C4)) / 2, 0)</f>
        <v>1764637</v>
      </c>
      <c r="AJ25" s="16" t="s">
        <v>1257</v>
      </c>
      <c r="AK25" s="17">
        <f>IF(RUN_YEARS &gt; 1,(_xlfn.SINGLE(A1L234C2) +_xlfn.SINGLE( A1L234C5)) / 2, 0)</f>
        <v>1839394</v>
      </c>
      <c r="AL25" s="16" t="s">
        <v>1258</v>
      </c>
      <c r="AM25" s="17">
        <f>(A1L234C16 + A1L234C17)</f>
        <v>3604031</v>
      </c>
      <c r="AN25" s="16" t="s">
        <v>1259</v>
      </c>
      <c r="AO25" s="17">
        <f>IF(RUN_YEARS &gt; 2,(_xlfn.SINGLE(A1L234C1) +_xlfn.SINGLE( A1L234C4) +_xlfn.SINGLE( A1L234C7)) / 3, 0)</f>
        <v>1766737</v>
      </c>
      <c r="AP25" s="16" t="s">
        <v>1260</v>
      </c>
      <c r="AQ25" s="17">
        <f>IF(RUN_YEARS &gt; 2,(_xlfn.SINGLE(A1L234C2) +_xlfn.SINGLE( A1L234C5) +_xlfn.SINGLE( A1L234C8)) / 3, 0)</f>
        <v>1831063.3333333333</v>
      </c>
      <c r="AR25" s="16" t="s">
        <v>1261</v>
      </c>
      <c r="AS25" s="17">
        <f>(A1L234C19 + A1L234C20)</f>
        <v>3597800.333333333</v>
      </c>
      <c r="AT25" s="16" t="s">
        <v>1262</v>
      </c>
      <c r="AU25" s="17">
        <f>IF(RUN_YEARS &gt; 3,(_xlfn.SINGLE(A1L234C1) +_xlfn.SINGLE( A1L234C4) +_xlfn.SINGLE( A1L234C7) +_xlfn.SINGLE( A1L234C10)) / 4, 0)</f>
        <v>1705264</v>
      </c>
      <c r="AV25" s="16" t="s">
        <v>1263</v>
      </c>
      <c r="AW25" s="17">
        <f>IF(RUN_YEARS &gt; 3,(_xlfn.SINGLE(A1L234C2) +_xlfn.SINGLE( A1L234C5) +_xlfn.SINGLE( A1L234C8) +_xlfn.SINGLE( A1L234C11)) / 4, 0)</f>
        <v>1768031.75</v>
      </c>
      <c r="AX25" s="16" t="s">
        <v>1264</v>
      </c>
      <c r="AY25" s="17">
        <f>(A1L234C22 + A1L234C23)</f>
        <v>3473295.75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1679957.8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1742395.8</v>
      </c>
      <c r="BD25" s="16" t="s">
        <v>1267</v>
      </c>
      <c r="BE25" s="17">
        <f>(A1L234C25 + A1L234C26)</f>
        <v>3422353.6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8314954</v>
      </c>
      <c r="F26" s="16" t="s">
        <v>174</v>
      </c>
      <c r="G26" s="15">
        <v>5745315</v>
      </c>
      <c r="H26" s="16" t="s">
        <v>1268</v>
      </c>
      <c r="I26" s="17">
        <f>(A1L235C1 + A1L235C2)</f>
        <v>14060269</v>
      </c>
      <c r="J26" s="16" t="s">
        <v>175</v>
      </c>
      <c r="K26" s="15">
        <v>9532258</v>
      </c>
      <c r="L26" s="16" t="s">
        <v>175</v>
      </c>
      <c r="M26" s="15">
        <v>6815829</v>
      </c>
      <c r="N26" s="16" t="s">
        <v>1269</v>
      </c>
      <c r="O26" s="17">
        <f>(A1L235C4 + A1L235C5)</f>
        <v>16348087</v>
      </c>
      <c r="P26" s="16" t="s">
        <v>176</v>
      </c>
      <c r="Q26" s="15">
        <v>10095123</v>
      </c>
      <c r="R26" s="16" t="s">
        <v>176</v>
      </c>
      <c r="S26" s="15">
        <v>7086703</v>
      </c>
      <c r="T26" s="16" t="s">
        <v>1270</v>
      </c>
      <c r="U26" s="17">
        <f>(A1L235C7 + A1L235C8)</f>
        <v>17181826</v>
      </c>
      <c r="V26" s="16" t="s">
        <v>177</v>
      </c>
      <c r="W26" s="15">
        <v>9700211</v>
      </c>
      <c r="X26" s="16" t="s">
        <v>177</v>
      </c>
      <c r="Y26" s="15">
        <v>6821191</v>
      </c>
      <c r="Z26" s="16" t="s">
        <v>1271</v>
      </c>
      <c r="AA26" s="17">
        <f>(A1L235C10 + A1L235C11)</f>
        <v>16521402</v>
      </c>
      <c r="AB26" s="16" t="s">
        <v>178</v>
      </c>
      <c r="AC26" s="15">
        <v>9099515</v>
      </c>
      <c r="AD26" s="16" t="s">
        <v>178</v>
      </c>
      <c r="AE26" s="15">
        <v>6321841</v>
      </c>
      <c r="AF26" s="16" t="s">
        <v>1272</v>
      </c>
      <c r="AG26" s="17">
        <f>(A1L235C13 + A1L235C14)</f>
        <v>15421356</v>
      </c>
      <c r="AH26" s="16" t="s">
        <v>1273</v>
      </c>
      <c r="AI26" s="17">
        <f>IF(RUN_YEARS &gt; 1,(A1L235C1 + A1L235C4) / 2, 0)</f>
        <v>8923606</v>
      </c>
      <c r="AJ26" s="16" t="s">
        <v>1274</v>
      </c>
      <c r="AK26" s="17">
        <f>IF(RUN_YEARS &gt; 1,(A1L235C2 + A1L235C5) / 2, 0)</f>
        <v>6280572</v>
      </c>
      <c r="AL26" s="16" t="s">
        <v>1275</v>
      </c>
      <c r="AM26" s="17">
        <f>(A1L235C16 + A1L235C17)</f>
        <v>15204178</v>
      </c>
      <c r="AN26" s="16" t="s">
        <v>1276</v>
      </c>
      <c r="AO26" s="17">
        <f>IF(RUN_YEARS &gt; 2,(A1L235C1 + A1L235C4 + A1L235C7) / 3, 0)</f>
        <v>9314111.666666666</v>
      </c>
      <c r="AP26" s="16" t="s">
        <v>1277</v>
      </c>
      <c r="AQ26" s="17">
        <f>IF(RUN_YEARS &gt; 2,(A1L235C2 + A1L235C5 + A1L235C8) / 3, 0)</f>
        <v>6549282.333333333</v>
      </c>
      <c r="AR26" s="16" t="s">
        <v>1278</v>
      </c>
      <c r="AS26" s="17">
        <f>(A1L235C19 + A1L235C20)</f>
        <v>15863394</v>
      </c>
      <c r="AT26" s="16" t="s">
        <v>1279</v>
      </c>
      <c r="AU26" s="17">
        <f>IF(RUN_YEARS &gt; 3,(A1L235C1 + A1L235C4 + A1L235C7 + A1L235C10) / 4, 0)</f>
        <v>9410636.5</v>
      </c>
      <c r="AV26" s="16" t="s">
        <v>1280</v>
      </c>
      <c r="AW26" s="17">
        <f>IF(RUN_YEARS &gt; 3,(A1L235C2 + A1L235C5 + A1L235C8 + A1L235C11) / 4, 0)</f>
        <v>6617259.5</v>
      </c>
      <c r="AX26" s="16" t="s">
        <v>1281</v>
      </c>
      <c r="AY26" s="17">
        <f>(A1L235C22 + A1L235C23)</f>
        <v>16027896</v>
      </c>
      <c r="AZ26" s="16" t="s">
        <v>1282</v>
      </c>
      <c r="BA26" s="17">
        <f>IF(RUN_YEARS &gt; 4,(A1L235C1 + A1L235C4 + A1L235C7 + A1L235C10 + A1L235C13) / 5, 0)</f>
        <v>9348412.1999999993</v>
      </c>
      <c r="BB26" s="16" t="s">
        <v>1283</v>
      </c>
      <c r="BC26" s="17">
        <f>IF(RUN_YEARS &gt; 4,(A1L235C2 + A1L235C5 + A1L235C8 + A1L235C11 + A1L235C14) / 5, 0)</f>
        <v>6558175.7999999998</v>
      </c>
      <c r="BD26" s="16" t="s">
        <v>1284</v>
      </c>
      <c r="BE26" s="17">
        <f>(A1L235C25 + A1L235C26)</f>
        <v>15906588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EF8DD-C933-4148-A363-73FA7902572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4</v>
      </c>
      <c r="AF8" s="16" t="s">
        <v>1329</v>
      </c>
      <c r="AG8" s="17">
        <f>(A1L236C13 + A1L236C14)</f>
        <v>4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0.8</v>
      </c>
      <c r="BD8" s="16" t="s">
        <v>1341</v>
      </c>
      <c r="BE8" s="17">
        <f>(A1L236C25 + A1L236C26)</f>
        <v>0.8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71486</v>
      </c>
      <c r="F9" s="16" t="s">
        <v>1343</v>
      </c>
      <c r="G9" s="17">
        <f>(A1L202C2 + A1L218C2)</f>
        <v>57974</v>
      </c>
      <c r="H9" s="16" t="s">
        <v>1344</v>
      </c>
      <c r="I9" s="17">
        <f>(A1L237C1 + A1L237C2)</f>
        <v>129460</v>
      </c>
      <c r="J9" s="16" t="s">
        <v>1345</v>
      </c>
      <c r="K9" s="17">
        <f>(A1L202C4 + A1L218C4)</f>
        <v>75390</v>
      </c>
      <c r="L9" s="16" t="s">
        <v>1346</v>
      </c>
      <c r="M9" s="17">
        <f>(A1L202C5 + A1L218C5)</f>
        <v>60879</v>
      </c>
      <c r="N9" s="16" t="s">
        <v>1347</v>
      </c>
      <c r="O9" s="17">
        <f>(A1L237C4 + A1L237C5)</f>
        <v>136269</v>
      </c>
      <c r="P9" s="16" t="s">
        <v>1348</v>
      </c>
      <c r="Q9" s="17">
        <f>(A1L202C7 + A1L218C7)</f>
        <v>85269</v>
      </c>
      <c r="R9" s="16" t="s">
        <v>1349</v>
      </c>
      <c r="S9" s="17">
        <f>(A1L202C8 + A1L218C8)</f>
        <v>57441</v>
      </c>
      <c r="T9" s="16" t="s">
        <v>1350</v>
      </c>
      <c r="U9" s="17">
        <f>(A1L237C7 + A1L237C8)</f>
        <v>142710</v>
      </c>
      <c r="V9" s="16" t="s">
        <v>1351</v>
      </c>
      <c r="W9" s="17">
        <f>(A1L202C10 + A1L218C10)</f>
        <v>74643</v>
      </c>
      <c r="X9" s="16" t="s">
        <v>1352</v>
      </c>
      <c r="Y9" s="17">
        <f>(A1L202C11 + A1L218C11)</f>
        <v>47974</v>
      </c>
      <c r="Z9" s="16" t="s">
        <v>1353</v>
      </c>
      <c r="AA9" s="17">
        <f>(A1L237C10 + A1L237C11)</f>
        <v>122617</v>
      </c>
      <c r="AB9" s="16" t="s">
        <v>1354</v>
      </c>
      <c r="AC9" s="17">
        <f>(A1L202C13 + A1L218C13)</f>
        <v>79423</v>
      </c>
      <c r="AD9" s="16" t="s">
        <v>1355</v>
      </c>
      <c r="AE9" s="17">
        <f>(A1L202C14 + A1L218C14)</f>
        <v>51918</v>
      </c>
      <c r="AF9" s="16" t="s">
        <v>1356</v>
      </c>
      <c r="AG9" s="17">
        <f>(A1L237C13 + A1L237C14)</f>
        <v>131341</v>
      </c>
      <c r="AH9" s="16" t="s">
        <v>1357</v>
      </c>
      <c r="AI9" s="17">
        <f>IF(RUN_YEARS &gt; 1,(A1L237C1 + A1L237C4) / 2, 0)</f>
        <v>73438</v>
      </c>
      <c r="AJ9" s="16" t="s">
        <v>1358</v>
      </c>
      <c r="AK9" s="17">
        <f>IF(RUN_YEARS &gt; 1,(A1L237C2 + A1L237C5) / 2, 0)</f>
        <v>59426.5</v>
      </c>
      <c r="AL9" s="16" t="s">
        <v>1359</v>
      </c>
      <c r="AM9" s="17">
        <f>(A1L237C16 + A1L237C17)</f>
        <v>132864.5</v>
      </c>
      <c r="AN9" s="16" t="s">
        <v>1360</v>
      </c>
      <c r="AO9" s="17">
        <f>IF(RUN_YEARS &gt; 2,(A1L237C1 + A1L237C4 + A1L237C7) / 3, 0)</f>
        <v>77381.666666666672</v>
      </c>
      <c r="AP9" s="16" t="s">
        <v>1361</v>
      </c>
      <c r="AQ9" s="17">
        <f>IF(RUN_YEARS &gt; 2,(A1L237C2 + A1L237C5 + A1L237C8) / 3, 0)</f>
        <v>58764.666666666664</v>
      </c>
      <c r="AR9" s="16" t="s">
        <v>1362</v>
      </c>
      <c r="AS9" s="17">
        <f>(A1L237C19 + A1L237C20)</f>
        <v>136146.33333333334</v>
      </c>
      <c r="AT9" s="16" t="s">
        <v>1363</v>
      </c>
      <c r="AU9" s="17">
        <f>IF(RUN_YEARS &gt; 3,(A1L237C1 + A1L237C4 + A1L237C7 + A1L237C10) / 4, 0)</f>
        <v>76697</v>
      </c>
      <c r="AV9" s="16" t="s">
        <v>1364</v>
      </c>
      <c r="AW9" s="17">
        <f>IF(RUN_YEARS &gt; 3,(A1L237C2 + A1L237C5 + A1L237C8 + A1L237C11) / 4, 0)</f>
        <v>56067</v>
      </c>
      <c r="AX9" s="16" t="s">
        <v>1365</v>
      </c>
      <c r="AY9" s="17">
        <f>(A1L237C22 + A1L237C23)</f>
        <v>132764</v>
      </c>
      <c r="AZ9" s="16" t="s">
        <v>1366</v>
      </c>
      <c r="BA9" s="17">
        <f>IF(RUN_YEARS &gt; 4,(A1L237C1 + A1L237C4 + A1L237C7 + A1L237C10 + A1L237C13) / 5, 0)</f>
        <v>77242.2</v>
      </c>
      <c r="BB9" s="16" t="s">
        <v>1367</v>
      </c>
      <c r="BC9" s="17">
        <f>IF(RUN_YEARS &gt; 4,(A1L237C2 + A1L237C5 + A1L237C8 + A1L237C11 + A1L237C14) / 5, 0)</f>
        <v>55237.2</v>
      </c>
      <c r="BD9" s="16" t="s">
        <v>1368</v>
      </c>
      <c r="BE9" s="17">
        <f>(A1L237C25 + A1L237C26)</f>
        <v>132479.4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494263</v>
      </c>
      <c r="F10" s="16" t="s">
        <v>1370</v>
      </c>
      <c r="G10" s="17">
        <f>(A1L203C2 + A1L219C2)</f>
        <v>351031</v>
      </c>
      <c r="H10" s="16" t="s">
        <v>1371</v>
      </c>
      <c r="I10" s="17">
        <f>(A1L238C1 + A1L238C2)</f>
        <v>845294</v>
      </c>
      <c r="J10" s="16" t="s">
        <v>1372</v>
      </c>
      <c r="K10" s="17">
        <f>(A1L203C4 + A1L219C4)</f>
        <v>522422</v>
      </c>
      <c r="L10" s="16" t="s">
        <v>1373</v>
      </c>
      <c r="M10" s="17">
        <f>(A1L203C5 + A1L219C5)</f>
        <v>361707</v>
      </c>
      <c r="N10" s="16" t="s">
        <v>1374</v>
      </c>
      <c r="O10" s="17">
        <f>(A1L238C4 + A1L238C5)</f>
        <v>884129</v>
      </c>
      <c r="P10" s="16" t="s">
        <v>1375</v>
      </c>
      <c r="Q10" s="17">
        <f>(A1L203C7 + A1L219C7)</f>
        <v>545672</v>
      </c>
      <c r="R10" s="16" t="s">
        <v>1376</v>
      </c>
      <c r="S10" s="17">
        <f>(A1L203C8 + A1L219C8)</f>
        <v>366198</v>
      </c>
      <c r="T10" s="16" t="s">
        <v>1377</v>
      </c>
      <c r="U10" s="17">
        <f>(A1L238C7 + A1L238C8)</f>
        <v>911870</v>
      </c>
      <c r="V10" s="16" t="s">
        <v>1378</v>
      </c>
      <c r="W10" s="17">
        <f>(A1L203C10 + A1L219C10)</f>
        <v>527522</v>
      </c>
      <c r="X10" s="16" t="s">
        <v>1379</v>
      </c>
      <c r="Y10" s="17">
        <f>(A1L203C11 + A1L219C11)</f>
        <v>350454</v>
      </c>
      <c r="Z10" s="16" t="s">
        <v>1380</v>
      </c>
      <c r="AA10" s="17">
        <f>(A1L238C10 + A1L238C11)</f>
        <v>877976</v>
      </c>
      <c r="AB10" s="16" t="s">
        <v>1381</v>
      </c>
      <c r="AC10" s="17">
        <f>(A1L203C13 + A1L219C13)</f>
        <v>540265</v>
      </c>
      <c r="AD10" s="16" t="s">
        <v>1382</v>
      </c>
      <c r="AE10" s="17">
        <f>(A1L203C14 + A1L219C14)</f>
        <v>356778</v>
      </c>
      <c r="AF10" s="16" t="s">
        <v>1383</v>
      </c>
      <c r="AG10" s="17">
        <f>(A1L238C13 + A1L238C14)</f>
        <v>897043</v>
      </c>
      <c r="AH10" s="16" t="s">
        <v>1384</v>
      </c>
      <c r="AI10" s="17">
        <f>IF(RUN_YEARS &gt; 1,(A1L238C1 + A1L238C4) / 2, 0)</f>
        <v>508342.5</v>
      </c>
      <c r="AJ10" s="16" t="s">
        <v>1385</v>
      </c>
      <c r="AK10" s="17">
        <f>IF(RUN_YEARS &gt; 1,(A1L238C2 + A1L238C5) / 2, 0)</f>
        <v>356369</v>
      </c>
      <c r="AL10" s="16" t="s">
        <v>1386</v>
      </c>
      <c r="AM10" s="17">
        <f>(A1L238C16 + A1L238C17)</f>
        <v>864711.5</v>
      </c>
      <c r="AN10" s="16" t="s">
        <v>1387</v>
      </c>
      <c r="AO10" s="17">
        <f>IF(RUN_YEARS &gt; 2,(A1L238C1 + A1L238C4 + A1L238C7) / 3, 0)</f>
        <v>520785.66666666669</v>
      </c>
      <c r="AP10" s="16" t="s">
        <v>1388</v>
      </c>
      <c r="AQ10" s="17">
        <f>IF(RUN_YEARS &gt; 2,(A1L238C2 + A1L238C5 + A1L238C8) / 3, 0)</f>
        <v>359645.33333333331</v>
      </c>
      <c r="AR10" s="16" t="s">
        <v>1389</v>
      </c>
      <c r="AS10" s="17">
        <f>(A1L238C19 + A1L238C20)</f>
        <v>880431</v>
      </c>
      <c r="AT10" s="16" t="s">
        <v>1390</v>
      </c>
      <c r="AU10" s="17">
        <f>IF(RUN_YEARS &gt; 3,(A1L238C1 + A1L238C4 + A1L238C7 + A1L238C10) / 4, 0)</f>
        <v>522469.75</v>
      </c>
      <c r="AV10" s="16" t="s">
        <v>1391</v>
      </c>
      <c r="AW10" s="17">
        <f>IF(RUN_YEARS &gt; 3,(A1L238C2 + A1L238C5 + A1L238C8 + A1L238C11) / 4, 0)</f>
        <v>357347.5</v>
      </c>
      <c r="AX10" s="16" t="s">
        <v>1392</v>
      </c>
      <c r="AY10" s="17">
        <f>(A1L238C22 + A1L238C23)</f>
        <v>879817.25</v>
      </c>
      <c r="AZ10" s="16" t="s">
        <v>1393</v>
      </c>
      <c r="BA10" s="17">
        <f>IF(RUN_YEARS &gt; 4,(A1L238C1 + A1L238C4 + A1L238C7 + A1L238C10 + A1L238C13) / 5, 0)</f>
        <v>526028.80000000005</v>
      </c>
      <c r="BB10" s="16" t="s">
        <v>1394</v>
      </c>
      <c r="BC10" s="17">
        <f>IF(RUN_YEARS &gt; 4,(A1L238C2 + A1L238C5 + A1L238C8 + A1L238C11 + A1L238C14) / 5, 0)</f>
        <v>357233.6</v>
      </c>
      <c r="BD10" s="16" t="s">
        <v>1395</v>
      </c>
      <c r="BE10" s="17">
        <f>(A1L238C25 + A1L238C26)</f>
        <v>883262.4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1441190</v>
      </c>
      <c r="F11" s="16" t="s">
        <v>1397</v>
      </c>
      <c r="G11" s="17">
        <f>(A1L204C2 + A1L220C2)</f>
        <v>1444027</v>
      </c>
      <c r="H11" s="16" t="s">
        <v>1398</v>
      </c>
      <c r="I11" s="17">
        <f>(A1L239C1 + A1L239C2)</f>
        <v>2885217</v>
      </c>
      <c r="J11" s="16" t="s">
        <v>1399</v>
      </c>
      <c r="K11" s="17">
        <f>(A1L204C4 + A1L220C4)</f>
        <v>1811142</v>
      </c>
      <c r="L11" s="16" t="s">
        <v>1400</v>
      </c>
      <c r="M11" s="17">
        <f>(A1L204C5 + A1L220C5)</f>
        <v>1805821</v>
      </c>
      <c r="N11" s="16" t="s">
        <v>1401</v>
      </c>
      <c r="O11" s="17">
        <f>(A1L239C4 + A1L239C5)</f>
        <v>3616963</v>
      </c>
      <c r="P11" s="16" t="s">
        <v>1402</v>
      </c>
      <c r="Q11" s="17">
        <f>(A1L204C7 + A1L220C7)</f>
        <v>2054817</v>
      </c>
      <c r="R11" s="16" t="s">
        <v>1403</v>
      </c>
      <c r="S11" s="17">
        <f>(A1L204C8 + A1L220C8)</f>
        <v>2043716</v>
      </c>
      <c r="T11" s="16" t="s">
        <v>1404</v>
      </c>
      <c r="U11" s="17">
        <f>(A1L239C7 + A1L239C8)</f>
        <v>4098533</v>
      </c>
      <c r="V11" s="16" t="s">
        <v>1405</v>
      </c>
      <c r="W11" s="17">
        <f>(A1L204C10 + A1L220C10)</f>
        <v>1991654</v>
      </c>
      <c r="X11" s="16" t="s">
        <v>1406</v>
      </c>
      <c r="Y11" s="17">
        <f>(A1L204C11 + A1L220C11)</f>
        <v>1983401</v>
      </c>
      <c r="Z11" s="16" t="s">
        <v>1407</v>
      </c>
      <c r="AA11" s="17">
        <f>(A1L239C10 + A1L239C11)</f>
        <v>3975055</v>
      </c>
      <c r="AB11" s="16" t="s">
        <v>1408</v>
      </c>
      <c r="AC11" s="17">
        <f>(A1L204C13 + A1L220C13)</f>
        <v>1826855</v>
      </c>
      <c r="AD11" s="16" t="s">
        <v>1409</v>
      </c>
      <c r="AE11" s="17">
        <f>(A1L204C14 + A1L220C14)</f>
        <v>1827143</v>
      </c>
      <c r="AF11" s="16" t="s">
        <v>1410</v>
      </c>
      <c r="AG11" s="17">
        <f>(A1L239C13 + A1L239C14)</f>
        <v>3653998</v>
      </c>
      <c r="AH11" s="16" t="s">
        <v>1411</v>
      </c>
      <c r="AI11" s="17">
        <f>IF(RUN_YEARS &gt; 1,(A1L239C1 + A1L239C4) / 2, 0)</f>
        <v>1626166</v>
      </c>
      <c r="AJ11" s="16" t="s">
        <v>1412</v>
      </c>
      <c r="AK11" s="17">
        <f>IF(RUN_YEARS &gt; 1,(A1L239C2 + A1L239C5) / 2, 0)</f>
        <v>1624924</v>
      </c>
      <c r="AL11" s="16" t="s">
        <v>1413</v>
      </c>
      <c r="AM11" s="17">
        <f>(A1L239C16 + A1L239C17)</f>
        <v>3251090</v>
      </c>
      <c r="AN11" s="16" t="s">
        <v>1414</v>
      </c>
      <c r="AO11" s="17">
        <f>IF(RUN_YEARS &gt; 2,(A1L239C1 + A1L239C4 + A1L239C7) / 3, 0)</f>
        <v>1769049.6666666667</v>
      </c>
      <c r="AP11" s="16" t="s">
        <v>1415</v>
      </c>
      <c r="AQ11" s="17">
        <f>IF(RUN_YEARS &gt; 2,(A1L239C2 + A1L239C5 + A1L239C8) / 3, 0)</f>
        <v>1764521.3333333333</v>
      </c>
      <c r="AR11" s="16" t="s">
        <v>1416</v>
      </c>
      <c r="AS11" s="17">
        <f>(A1L239C19 + A1L239C20)</f>
        <v>3533571</v>
      </c>
      <c r="AT11" s="16" t="s">
        <v>1417</v>
      </c>
      <c r="AU11" s="17">
        <f>IF(RUN_YEARS &gt; 3,(A1L239C1 + A1L239C4 + A1L239C7 + A1L239C10) / 4, 0)</f>
        <v>1824700.75</v>
      </c>
      <c r="AV11" s="16" t="s">
        <v>1418</v>
      </c>
      <c r="AW11" s="17">
        <f>IF(RUN_YEARS &gt; 3,(A1L239C2 + A1L239C5 + A1L239C8 + A1L239C11) / 4, 0)</f>
        <v>1819241.25</v>
      </c>
      <c r="AX11" s="16" t="s">
        <v>1419</v>
      </c>
      <c r="AY11" s="17">
        <f>(A1L239C22 + A1L239C23)</f>
        <v>3643942</v>
      </c>
      <c r="AZ11" s="16" t="s">
        <v>1420</v>
      </c>
      <c r="BA11" s="17">
        <f>IF(RUN_YEARS &gt; 4,(A1L239C1 + A1L239C4 + A1L239C7 + A1L239C10 + A1L239C13) / 5, 0)</f>
        <v>1825131.6</v>
      </c>
      <c r="BB11" s="16" t="s">
        <v>1421</v>
      </c>
      <c r="BC11" s="17">
        <f>IF(RUN_YEARS &gt; 4,(A1L239C2 + A1L239C5 + A1L239C8 + A1L239C11 + A1L239C14) / 5, 0)</f>
        <v>1820821.6</v>
      </c>
      <c r="BD11" s="16" t="s">
        <v>1422</v>
      </c>
      <c r="BE11" s="17">
        <f>(A1L239C25 + A1L239C26)</f>
        <v>3645953.2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192108</v>
      </c>
      <c r="F12" s="16" t="s">
        <v>1424</v>
      </c>
      <c r="G12" s="17">
        <f>(A1L205C2 + A1L221C2)</f>
        <v>195508</v>
      </c>
      <c r="H12" s="16" t="s">
        <v>1425</v>
      </c>
      <c r="I12" s="17">
        <f>(A1L240C1 + A1L240C2)</f>
        <v>387616</v>
      </c>
      <c r="J12" s="16" t="s">
        <v>1426</v>
      </c>
      <c r="K12" s="17">
        <f>(A1L205C4 + A1L221C4)</f>
        <v>204198</v>
      </c>
      <c r="L12" s="16" t="s">
        <v>1427</v>
      </c>
      <c r="M12" s="17">
        <f>(A1L205C5 + A1L221C5)</f>
        <v>204523</v>
      </c>
      <c r="N12" s="16" t="s">
        <v>1428</v>
      </c>
      <c r="O12" s="17">
        <f>(A1L240C4 + A1L240C5)</f>
        <v>408721</v>
      </c>
      <c r="P12" s="16" t="s">
        <v>1429</v>
      </c>
      <c r="Q12" s="17">
        <f>(A1L205C7 + A1L221C7)</f>
        <v>205695</v>
      </c>
      <c r="R12" s="16" t="s">
        <v>1430</v>
      </c>
      <c r="S12" s="17">
        <f>(A1L205C8 + A1L221C8)</f>
        <v>192126</v>
      </c>
      <c r="T12" s="16" t="s">
        <v>1431</v>
      </c>
      <c r="U12" s="17">
        <f>(A1L240C7 + A1L240C8)</f>
        <v>397821</v>
      </c>
      <c r="V12" s="16" t="s">
        <v>1432</v>
      </c>
      <c r="W12" s="17">
        <f>(A1L205C10 + A1L221C10)</f>
        <v>186093</v>
      </c>
      <c r="X12" s="16" t="s">
        <v>1433</v>
      </c>
      <c r="Y12" s="17">
        <f>(A1L205C11 + A1L221C11)</f>
        <v>185816</v>
      </c>
      <c r="Z12" s="16" t="s">
        <v>1434</v>
      </c>
      <c r="AA12" s="17">
        <f>(A1L240C10 + A1L240C11)</f>
        <v>371909</v>
      </c>
      <c r="AB12" s="16" t="s">
        <v>1435</v>
      </c>
      <c r="AC12" s="17">
        <f>(A1L205C13 + A1L221C13)</f>
        <v>161833</v>
      </c>
      <c r="AD12" s="16" t="s">
        <v>1436</v>
      </c>
      <c r="AE12" s="17">
        <f>(A1L205C14 + A1L221C14)</f>
        <v>163912</v>
      </c>
      <c r="AF12" s="16" t="s">
        <v>1437</v>
      </c>
      <c r="AG12" s="17">
        <f>(A1L240C13 + A1L240C14)</f>
        <v>325745</v>
      </c>
      <c r="AH12" s="16" t="s">
        <v>1438</v>
      </c>
      <c r="AI12" s="17">
        <f>IF(RUN_YEARS &gt; 1,(A1L240C1 + A1L240C4) / 2, 0)</f>
        <v>198153</v>
      </c>
      <c r="AJ12" s="16" t="s">
        <v>1439</v>
      </c>
      <c r="AK12" s="17">
        <f>IF(RUN_YEARS &gt; 1,(A1L240C2 + A1L240C5) / 2, 0)</f>
        <v>200015.5</v>
      </c>
      <c r="AL12" s="16" t="s">
        <v>1440</v>
      </c>
      <c r="AM12" s="17">
        <f>(A1L240C16 + A1L240C17)</f>
        <v>398168.5</v>
      </c>
      <c r="AN12" s="16" t="s">
        <v>1441</v>
      </c>
      <c r="AO12" s="17">
        <f>IF(RUN_YEARS &gt; 2,(A1L240C1 + A1L240C4 + A1L240C7) / 3, 0)</f>
        <v>200667</v>
      </c>
      <c r="AP12" s="16" t="s">
        <v>1442</v>
      </c>
      <c r="AQ12" s="17">
        <f>IF(RUN_YEARS &gt; 2,(A1L240C2 + A1L240C5 + A1L240C8) / 3, 0)</f>
        <v>197385.66666666666</v>
      </c>
      <c r="AR12" s="16" t="s">
        <v>1443</v>
      </c>
      <c r="AS12" s="17">
        <f>(A1L240C19 + A1L240C20)</f>
        <v>398052.66666666663</v>
      </c>
      <c r="AT12" s="16" t="s">
        <v>1444</v>
      </c>
      <c r="AU12" s="17">
        <f>IF(RUN_YEARS &gt; 3,(A1L240C1 + A1L240C4 + A1L240C7 + A1L240C10) / 4, 0)</f>
        <v>197023.5</v>
      </c>
      <c r="AV12" s="16" t="s">
        <v>1445</v>
      </c>
      <c r="AW12" s="17">
        <f>IF(RUN_YEARS &gt; 3,(A1L240C2 + A1L240C5 + A1L240C8 + A1L240C11) / 4, 0)</f>
        <v>194493.25</v>
      </c>
      <c r="AX12" s="16" t="s">
        <v>1446</v>
      </c>
      <c r="AY12" s="17">
        <f>(A1L240C22 + A1L240C23)</f>
        <v>391516.75</v>
      </c>
      <c r="AZ12" s="16" t="s">
        <v>1447</v>
      </c>
      <c r="BA12" s="17">
        <f>IF(RUN_YEARS &gt; 4,(A1L240C1 + A1L240C4 + A1L240C7 + A1L240C10 + A1L240C13) / 5, 0)</f>
        <v>189985.4</v>
      </c>
      <c r="BB12" s="16" t="s">
        <v>1448</v>
      </c>
      <c r="BC12" s="17">
        <f>IF(RUN_YEARS &gt; 4,(A1L240C2 + A1L240C5 + A1L240C8 + A1L240C11 + A1L240C14) / 5, 0)</f>
        <v>188377</v>
      </c>
      <c r="BD12" s="16" t="s">
        <v>1449</v>
      </c>
      <c r="BE12" s="17">
        <f>(A1L240C25 + A1L240C26)</f>
        <v>378362.4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2666610</v>
      </c>
      <c r="F13" s="16" t="s">
        <v>1451</v>
      </c>
      <c r="G13" s="17">
        <f>(A1L206C2 + A1L222C2)</f>
        <v>2647457</v>
      </c>
      <c r="H13" s="16" t="s">
        <v>1452</v>
      </c>
      <c r="I13" s="17">
        <f>(A1L241C1 + A1L241C2)</f>
        <v>5314067</v>
      </c>
      <c r="J13" s="16" t="s">
        <v>1453</v>
      </c>
      <c r="K13" s="17">
        <f>(A1L206C4 + A1L222C4)</f>
        <v>2764530</v>
      </c>
      <c r="L13" s="16" t="s">
        <v>1454</v>
      </c>
      <c r="M13" s="17">
        <f>(A1L206C5 + A1L222C5)</f>
        <v>2811797</v>
      </c>
      <c r="N13" s="16" t="s">
        <v>1455</v>
      </c>
      <c r="O13" s="17">
        <f>(A1L241C4 + A1L241C5)</f>
        <v>5576327</v>
      </c>
      <c r="P13" s="16" t="s">
        <v>1456</v>
      </c>
      <c r="Q13" s="17">
        <f>(A1L206C7 + A1L222C7)</f>
        <v>3158193</v>
      </c>
      <c r="R13" s="16" t="s">
        <v>1457</v>
      </c>
      <c r="S13" s="17">
        <f>(A1L206C8 + A1L222C8)</f>
        <v>3172775</v>
      </c>
      <c r="T13" s="16" t="s">
        <v>1458</v>
      </c>
      <c r="U13" s="17">
        <f>(A1L241C7 + A1L241C8)</f>
        <v>6330968</v>
      </c>
      <c r="V13" s="16" t="s">
        <v>1459</v>
      </c>
      <c r="W13" s="17">
        <f>(A1L206C10 + A1L222C10)</f>
        <v>3061965</v>
      </c>
      <c r="X13" s="16" t="s">
        <v>1460</v>
      </c>
      <c r="Y13" s="17">
        <f>(A1L206C11 + A1L222C11)</f>
        <v>3081565</v>
      </c>
      <c r="Z13" s="16" t="s">
        <v>1461</v>
      </c>
      <c r="AA13" s="17">
        <f>(A1L241C10 + A1L241C11)</f>
        <v>6143530</v>
      </c>
      <c r="AB13" s="16" t="s">
        <v>1462</v>
      </c>
      <c r="AC13" s="17">
        <f>(A1L206C13 + A1L222C13)</f>
        <v>2774588</v>
      </c>
      <c r="AD13" s="16" t="s">
        <v>1463</v>
      </c>
      <c r="AE13" s="17">
        <f>(A1L206C14 + A1L222C14)</f>
        <v>2762103</v>
      </c>
      <c r="AF13" s="16" t="s">
        <v>1464</v>
      </c>
      <c r="AG13" s="17">
        <f>(A1L241C13 + A1L241C14)</f>
        <v>5536691</v>
      </c>
      <c r="AH13" s="16" t="s">
        <v>1465</v>
      </c>
      <c r="AI13" s="17">
        <f>IF(RUN_YEARS &gt; 1,(A1L241C1 + A1L241C4) / 2, 0)</f>
        <v>2715570</v>
      </c>
      <c r="AJ13" s="16" t="s">
        <v>1466</v>
      </c>
      <c r="AK13" s="17">
        <f>IF(RUN_YEARS &gt; 1,(A1L241C2 + A1L241C5) / 2, 0)</f>
        <v>2729627</v>
      </c>
      <c r="AL13" s="16" t="s">
        <v>1467</v>
      </c>
      <c r="AM13" s="17">
        <f>(A1L241C16 + A1L241C17)</f>
        <v>5445197</v>
      </c>
      <c r="AN13" s="16" t="s">
        <v>1468</v>
      </c>
      <c r="AO13" s="17">
        <f>IF(RUN_YEARS &gt; 2,(A1L241C1 + A1L241C4 + A1L241C7) / 3, 0)</f>
        <v>2863111</v>
      </c>
      <c r="AP13" s="16" t="s">
        <v>1469</v>
      </c>
      <c r="AQ13" s="17">
        <f>IF(RUN_YEARS &gt; 2,(A1L241C2 + A1L241C5 + A1L241C8) / 3, 0)</f>
        <v>2877343</v>
      </c>
      <c r="AR13" s="16" t="s">
        <v>1470</v>
      </c>
      <c r="AS13" s="17">
        <f>(A1L241C19 + A1L241C20)</f>
        <v>5740454</v>
      </c>
      <c r="AT13" s="16" t="s">
        <v>1471</v>
      </c>
      <c r="AU13" s="17">
        <f>IF(RUN_YEARS &gt; 3,(A1L241C1 + A1L241C4 + A1L241C7 + A1L241C10) / 4, 0)</f>
        <v>2912824.5</v>
      </c>
      <c r="AV13" s="16" t="s">
        <v>1472</v>
      </c>
      <c r="AW13" s="17">
        <f>IF(RUN_YEARS &gt; 3,(A1L241C2 + A1L241C5 + A1L241C8 + A1L241C11) / 4, 0)</f>
        <v>2928398.5</v>
      </c>
      <c r="AX13" s="16" t="s">
        <v>1473</v>
      </c>
      <c r="AY13" s="17">
        <f>(A1L241C22 + A1L241C23)</f>
        <v>5841223</v>
      </c>
      <c r="AZ13" s="16" t="s">
        <v>1474</v>
      </c>
      <c r="BA13" s="17">
        <f>IF(RUN_YEARS &gt; 4,(A1L241C1 + A1L241C4 + A1L241C7 + A1L241C10 + A1L241C13) / 5, 0)</f>
        <v>2885177.2</v>
      </c>
      <c r="BB13" s="16" t="s">
        <v>1475</v>
      </c>
      <c r="BC13" s="17">
        <f>IF(RUN_YEARS &gt; 4,(A1L241C2 + A1L241C5 + A1L241C8 + A1L241C11 + A1L241C14) / 5, 0)</f>
        <v>2895139.4</v>
      </c>
      <c r="BD13" s="16" t="s">
        <v>1476</v>
      </c>
      <c r="BE13" s="17">
        <f>(A1L241C25 + A1L241C26)</f>
        <v>5780316.5999999996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117493</v>
      </c>
      <c r="F14" s="16" t="s">
        <v>1478</v>
      </c>
      <c r="G14" s="17">
        <f>(A1L207C2 + A1L223C2)</f>
        <v>125870</v>
      </c>
      <c r="H14" s="16" t="s">
        <v>1479</v>
      </c>
      <c r="I14" s="17">
        <f>(A1L242C1 + A1L242C2)</f>
        <v>243363</v>
      </c>
      <c r="J14" s="16" t="s">
        <v>1480</v>
      </c>
      <c r="K14" s="17">
        <f>(A1L207C4 + A1L223C4)</f>
        <v>146985</v>
      </c>
      <c r="L14" s="16" t="s">
        <v>1481</v>
      </c>
      <c r="M14" s="17">
        <f>(A1L207C5 + A1L223C5)</f>
        <v>158077</v>
      </c>
      <c r="N14" s="16" t="s">
        <v>1482</v>
      </c>
      <c r="O14" s="17">
        <f>(A1L242C4 + A1L242C5)</f>
        <v>305062</v>
      </c>
      <c r="P14" s="16" t="s">
        <v>1483</v>
      </c>
      <c r="Q14" s="17">
        <f>(A1L207C7 + A1L223C7)</f>
        <v>179154</v>
      </c>
      <c r="R14" s="16" t="s">
        <v>1484</v>
      </c>
      <c r="S14" s="17">
        <f>(A1L207C8 + A1L223C8)</f>
        <v>190706</v>
      </c>
      <c r="T14" s="16" t="s">
        <v>1485</v>
      </c>
      <c r="U14" s="17">
        <f>(A1L242C7 + A1L242C8)</f>
        <v>369860</v>
      </c>
      <c r="V14" s="16" t="s">
        <v>1486</v>
      </c>
      <c r="W14" s="17">
        <f>(A1L207C10 + A1L223C10)</f>
        <v>178406</v>
      </c>
      <c r="X14" s="16" t="s">
        <v>1487</v>
      </c>
      <c r="Y14" s="17">
        <f>(A1L207C11 + A1L223C11)</f>
        <v>188011</v>
      </c>
      <c r="Z14" s="16" t="s">
        <v>1488</v>
      </c>
      <c r="AA14" s="17">
        <f>(A1L242C10 + A1L242C11)</f>
        <v>366417</v>
      </c>
      <c r="AB14" s="16" t="s">
        <v>1489</v>
      </c>
      <c r="AC14" s="17">
        <f>(A1L207C13 + A1L223C13)</f>
        <v>167207</v>
      </c>
      <c r="AD14" s="16" t="s">
        <v>1490</v>
      </c>
      <c r="AE14" s="17">
        <f>(A1L207C14 + A1L223C14)</f>
        <v>178801</v>
      </c>
      <c r="AF14" s="16" t="s">
        <v>1491</v>
      </c>
      <c r="AG14" s="17">
        <f>(A1L242C13 + A1L242C14)</f>
        <v>346008</v>
      </c>
      <c r="AH14" s="16" t="s">
        <v>1492</v>
      </c>
      <c r="AI14" s="17">
        <f>IF(RUN_YEARS &gt; 1,(A1L242C1 + A1L242C4) / 2, 0)</f>
        <v>132239</v>
      </c>
      <c r="AJ14" s="16" t="s">
        <v>1493</v>
      </c>
      <c r="AK14" s="17">
        <f>IF(RUN_YEARS &gt; 1,(A1L242C2 + A1L242C5) / 2, 0)</f>
        <v>141973.5</v>
      </c>
      <c r="AL14" s="16" t="s">
        <v>1494</v>
      </c>
      <c r="AM14" s="17">
        <f>(A1L242C16 + A1L242C17)</f>
        <v>274212.5</v>
      </c>
      <c r="AN14" s="16" t="s">
        <v>1495</v>
      </c>
      <c r="AO14" s="17">
        <f>IF(RUN_YEARS &gt; 2,(A1L242C1 + A1L242C4 + A1L242C7) / 3, 0)</f>
        <v>147877.33333333334</v>
      </c>
      <c r="AP14" s="16" t="s">
        <v>1496</v>
      </c>
      <c r="AQ14" s="17">
        <f>IF(RUN_YEARS &gt; 2,(A1L242C2 + A1L242C5 + A1L242C8) / 3, 0)</f>
        <v>158217.66666666666</v>
      </c>
      <c r="AR14" s="16" t="s">
        <v>1497</v>
      </c>
      <c r="AS14" s="17">
        <f>(A1L242C19 + A1L242C20)</f>
        <v>306095</v>
      </c>
      <c r="AT14" s="16" t="s">
        <v>1498</v>
      </c>
      <c r="AU14" s="17">
        <f>IF(RUN_YEARS &gt; 3,(A1L242C1 + A1L242C4 + A1L242C7 + A1L242C10) / 4, 0)</f>
        <v>155509.5</v>
      </c>
      <c r="AV14" s="16" t="s">
        <v>1499</v>
      </c>
      <c r="AW14" s="17">
        <f>IF(RUN_YEARS &gt; 3,(A1L242C2 + A1L242C5 + A1L242C8 + A1L242C11) / 4, 0)</f>
        <v>165666</v>
      </c>
      <c r="AX14" s="16" t="s">
        <v>1500</v>
      </c>
      <c r="AY14" s="17">
        <f>(A1L242C22 + A1L242C23)</f>
        <v>321175.5</v>
      </c>
      <c r="AZ14" s="16" t="s">
        <v>1501</v>
      </c>
      <c r="BA14" s="17">
        <f>IF(RUN_YEARS &gt; 4,(A1L242C1 + A1L242C4 + A1L242C7 + A1L242C10 + A1L242C13) / 5, 0)</f>
        <v>157849</v>
      </c>
      <c r="BB14" s="16" t="s">
        <v>1502</v>
      </c>
      <c r="BC14" s="17">
        <f>IF(RUN_YEARS &gt; 4,(A1L242C2 + A1L242C5 + A1L242C8 + A1L242C11 + A1L242C14) / 5, 0)</f>
        <v>168293</v>
      </c>
      <c r="BD14" s="16" t="s">
        <v>1503</v>
      </c>
      <c r="BE14" s="17">
        <f>(A1L242C25 + A1L242C26)</f>
        <v>326142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752599</v>
      </c>
      <c r="F15" s="16" t="s">
        <v>1505</v>
      </c>
      <c r="G15" s="17">
        <f>(A1L208C2 + A1L224C2)</f>
        <v>757226</v>
      </c>
      <c r="H15" s="16" t="s">
        <v>1506</v>
      </c>
      <c r="I15" s="17">
        <f>(A1L243C1 + A1L243C2)</f>
        <v>1509825</v>
      </c>
      <c r="J15" s="16" t="s">
        <v>1507</v>
      </c>
      <c r="K15" s="17">
        <f>(A1L208C4 + A1L224C4)</f>
        <v>983127</v>
      </c>
      <c r="L15" s="16" t="s">
        <v>1508</v>
      </c>
      <c r="M15" s="17">
        <f>(A1L208C5 + A1L224C5)</f>
        <v>1010240</v>
      </c>
      <c r="N15" s="16" t="s">
        <v>1509</v>
      </c>
      <c r="O15" s="17">
        <f>(A1L243C4 + A1L243C5)</f>
        <v>1993367</v>
      </c>
      <c r="P15" s="16" t="s">
        <v>1510</v>
      </c>
      <c r="Q15" s="17">
        <f>(A1L208C7 + A1L224C7)</f>
        <v>1023993</v>
      </c>
      <c r="R15" s="16" t="s">
        <v>1511</v>
      </c>
      <c r="S15" s="17">
        <f>(A1L208C8 + A1L224C8)</f>
        <v>1038200</v>
      </c>
      <c r="T15" s="16" t="s">
        <v>1512</v>
      </c>
      <c r="U15" s="17">
        <f>(A1L243C7 + A1L243C8)</f>
        <v>2062193</v>
      </c>
      <c r="V15" s="16" t="s">
        <v>1513</v>
      </c>
      <c r="W15" s="17">
        <f>(A1L208C10 + A1L224C10)</f>
        <v>1148391</v>
      </c>
      <c r="X15" s="16" t="s">
        <v>1514</v>
      </c>
      <c r="Y15" s="17">
        <f>(A1L208C11 + A1L224C11)</f>
        <v>1152524</v>
      </c>
      <c r="Z15" s="16" t="s">
        <v>1515</v>
      </c>
      <c r="AA15" s="17">
        <f>(A1L243C10 + A1L243C11)</f>
        <v>2300915</v>
      </c>
      <c r="AB15" s="16" t="s">
        <v>1516</v>
      </c>
      <c r="AC15" s="17">
        <f>(A1L208C13 + A1L224C13)</f>
        <v>1021451</v>
      </c>
      <c r="AD15" s="16" t="s">
        <v>1517</v>
      </c>
      <c r="AE15" s="17">
        <f>(A1L208C14 + A1L224C14)</f>
        <v>1029039</v>
      </c>
      <c r="AF15" s="16" t="s">
        <v>1518</v>
      </c>
      <c r="AG15" s="17">
        <f>(A1L243C13 + A1L243C14)</f>
        <v>2050490</v>
      </c>
      <c r="AH15" s="16" t="s">
        <v>1519</v>
      </c>
      <c r="AI15" s="17">
        <f>IF(RUN_YEARS &gt; 1,(A1L243C1 + A1L243C4) / 2, 0)</f>
        <v>867863</v>
      </c>
      <c r="AJ15" s="16" t="s">
        <v>1520</v>
      </c>
      <c r="AK15" s="17">
        <f>IF(RUN_YEARS &gt; 1,(A1L243C2 + A1L243C5) / 2, 0)</f>
        <v>883733</v>
      </c>
      <c r="AL15" s="16" t="s">
        <v>1521</v>
      </c>
      <c r="AM15" s="17">
        <f>(A1L243C16 + A1L243C17)</f>
        <v>1751596</v>
      </c>
      <c r="AN15" s="16" t="s">
        <v>1522</v>
      </c>
      <c r="AO15" s="17">
        <f>IF(RUN_YEARS &gt; 2,(A1L243C1 + A1L243C4 + A1L243C7) / 3, 0)</f>
        <v>919906.33333333337</v>
      </c>
      <c r="AP15" s="16" t="s">
        <v>1523</v>
      </c>
      <c r="AQ15" s="17">
        <f>IF(RUN_YEARS &gt; 2,(A1L243C2 + A1L243C5 + A1L243C8) / 3, 0)</f>
        <v>935222</v>
      </c>
      <c r="AR15" s="16" t="s">
        <v>1524</v>
      </c>
      <c r="AS15" s="17">
        <f>(A1L243C19 + A1L243C20)</f>
        <v>1855128.3333333335</v>
      </c>
      <c r="AT15" s="16" t="s">
        <v>1525</v>
      </c>
      <c r="AU15" s="17">
        <f>IF(RUN_YEARS &gt; 3,(A1L243C1 + A1L243C4 + A1L243C7 + A1L243C10) / 4, 0)</f>
        <v>977027.5</v>
      </c>
      <c r="AV15" s="16" t="s">
        <v>1526</v>
      </c>
      <c r="AW15" s="17">
        <f>IF(RUN_YEARS &gt; 3,(A1L243C2 + A1L243C5 + A1L243C8 + A1L243C11) / 4, 0)</f>
        <v>989547.5</v>
      </c>
      <c r="AX15" s="16" t="s">
        <v>1527</v>
      </c>
      <c r="AY15" s="17">
        <f>(A1L243C22 + A1L243C23)</f>
        <v>1966575</v>
      </c>
      <c r="AZ15" s="16" t="s">
        <v>1528</v>
      </c>
      <c r="BA15" s="17">
        <f>IF(RUN_YEARS &gt; 4,(A1L243C1 + A1L243C4 + A1L243C7 + A1L243C10 + A1L243C13) / 5, 0)</f>
        <v>985912.2</v>
      </c>
      <c r="BB15" s="16" t="s">
        <v>1529</v>
      </c>
      <c r="BC15" s="17">
        <f>IF(RUN_YEARS &gt; 4,(A1L243C2 + A1L243C5 + A1L243C8 + A1L243C11 + A1L243C14) / 5, 0)</f>
        <v>997445.8</v>
      </c>
      <c r="BD15" s="16" t="s">
        <v>1530</v>
      </c>
      <c r="BE15" s="17">
        <f>(A1L243C25 + A1L243C26)</f>
        <v>1983358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80673</v>
      </c>
      <c r="F16" s="16" t="s">
        <v>1532</v>
      </c>
      <c r="G16" s="17">
        <f>(A1L209C2 + A1L225C2)</f>
        <v>71123</v>
      </c>
      <c r="H16" s="16" t="s">
        <v>1533</v>
      </c>
      <c r="I16" s="17">
        <f>(A1L244C1 + A1L244C2)</f>
        <v>151796</v>
      </c>
      <c r="J16" s="16" t="s">
        <v>1534</v>
      </c>
      <c r="K16" s="17">
        <f>(A1L209C4 + A1L225C4)</f>
        <v>92929</v>
      </c>
      <c r="L16" s="16" t="s">
        <v>1535</v>
      </c>
      <c r="M16" s="17">
        <f>(A1L209C5 + A1L225C5)</f>
        <v>82787</v>
      </c>
      <c r="N16" s="16" t="s">
        <v>1536</v>
      </c>
      <c r="O16" s="17">
        <f>(A1L244C4 + A1L244C5)</f>
        <v>175716</v>
      </c>
      <c r="P16" s="16" t="s">
        <v>1537</v>
      </c>
      <c r="Q16" s="17">
        <f>(A1L209C7 + A1L225C7)</f>
        <v>106567</v>
      </c>
      <c r="R16" s="16" t="s">
        <v>1538</v>
      </c>
      <c r="S16" s="17">
        <f>(A1L209C8 + A1L225C8)</f>
        <v>88579</v>
      </c>
      <c r="T16" s="16" t="s">
        <v>1539</v>
      </c>
      <c r="U16" s="17">
        <f>(A1L244C7 + A1L244C8)</f>
        <v>195146</v>
      </c>
      <c r="V16" s="16" t="s">
        <v>1540</v>
      </c>
      <c r="W16" s="17">
        <f>(A1L209C10 + A1L225C10)</f>
        <v>103213</v>
      </c>
      <c r="X16" s="16" t="s">
        <v>1541</v>
      </c>
      <c r="Y16" s="17">
        <f>(A1L209C11 + A1L225C11)</f>
        <v>82290</v>
      </c>
      <c r="Z16" s="16" t="s">
        <v>1542</v>
      </c>
      <c r="AA16" s="17">
        <f>(A1L244C10 + A1L244C11)</f>
        <v>185503</v>
      </c>
      <c r="AB16" s="16" t="s">
        <v>1543</v>
      </c>
      <c r="AC16" s="17">
        <f>(A1L209C13 + A1L225C13)</f>
        <v>105205</v>
      </c>
      <c r="AD16" s="16" t="s">
        <v>1544</v>
      </c>
      <c r="AE16" s="17">
        <f>(A1L209C14 + A1L225C14)</f>
        <v>83618</v>
      </c>
      <c r="AF16" s="16" t="s">
        <v>1545</v>
      </c>
      <c r="AG16" s="17">
        <f>(A1L244C13 + A1L244C14)</f>
        <v>188823</v>
      </c>
      <c r="AH16" s="16" t="s">
        <v>1546</v>
      </c>
      <c r="AI16" s="17">
        <f>IF(RUN_YEARS &gt; 1,(A1L244C1 + A1L244C4) / 2, 0)</f>
        <v>86801</v>
      </c>
      <c r="AJ16" s="16" t="s">
        <v>1547</v>
      </c>
      <c r="AK16" s="17">
        <f>IF(RUN_YEARS &gt; 1,(A1L244C2 + A1L244C5) / 2, 0)</f>
        <v>76955</v>
      </c>
      <c r="AL16" s="16" t="s">
        <v>1548</v>
      </c>
      <c r="AM16" s="17">
        <f>(A1L244C16 + A1L244C17)</f>
        <v>163756</v>
      </c>
      <c r="AN16" s="16" t="s">
        <v>1549</v>
      </c>
      <c r="AO16" s="17">
        <f>IF(RUN_YEARS &gt; 2,(A1L244C1 + A1L244C4 + A1L244C7) / 3, 0)</f>
        <v>93389.666666666672</v>
      </c>
      <c r="AP16" s="16" t="s">
        <v>1550</v>
      </c>
      <c r="AQ16" s="17">
        <f>IF(RUN_YEARS &gt; 2,(A1L244C2 + A1L244C5 + A1L244C8) / 3, 0)</f>
        <v>80829.666666666672</v>
      </c>
      <c r="AR16" s="16" t="s">
        <v>1551</v>
      </c>
      <c r="AS16" s="17">
        <f>(A1L244C19 + A1L244C20)</f>
        <v>174219.33333333334</v>
      </c>
      <c r="AT16" s="16" t="s">
        <v>1552</v>
      </c>
      <c r="AU16" s="17">
        <f>IF(RUN_YEARS &gt; 3,(A1L244C1 + A1L244C4 + A1L244C7 + A1L244C10) / 4, 0)</f>
        <v>95845.5</v>
      </c>
      <c r="AV16" s="16" t="s">
        <v>1553</v>
      </c>
      <c r="AW16" s="17">
        <f>IF(RUN_YEARS &gt; 3,(A1L244C2 + A1L244C5 + A1L244C8 + A1L244C11) / 4, 0)</f>
        <v>81194.75</v>
      </c>
      <c r="AX16" s="16" t="s">
        <v>1554</v>
      </c>
      <c r="AY16" s="17">
        <f>(A1L244C22 + A1L244C23)</f>
        <v>177040.25</v>
      </c>
      <c r="AZ16" s="16" t="s">
        <v>1555</v>
      </c>
      <c r="BA16" s="17">
        <f>IF(RUN_YEARS &gt; 4,(A1L244C1 + A1L244C4 + A1L244C7 + A1L244C10 + A1L244C13) / 5, 0)</f>
        <v>97717.4</v>
      </c>
      <c r="BB16" s="16" t="s">
        <v>1556</v>
      </c>
      <c r="BC16" s="17">
        <f>IF(RUN_YEARS &gt; 4,(A1L244C2 + A1L244C5 + A1L244C8 + A1L244C11 + A1L244C14) / 5, 0)</f>
        <v>81679.399999999994</v>
      </c>
      <c r="BD16" s="16" t="s">
        <v>1557</v>
      </c>
      <c r="BE16" s="17">
        <f>(A1L244C25 + A1L244C26)</f>
        <v>179396.8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30085</v>
      </c>
      <c r="F17" s="16" t="s">
        <v>1559</v>
      </c>
      <c r="G17" s="17">
        <f>(A1L210C2 + A1L226C2)</f>
        <v>30960</v>
      </c>
      <c r="H17" s="16" t="s">
        <v>1560</v>
      </c>
      <c r="I17" s="17">
        <f>(A1L245C1 + A1L245C2)</f>
        <v>61045</v>
      </c>
      <c r="J17" s="16" t="s">
        <v>1561</v>
      </c>
      <c r="K17" s="17">
        <f>(A1L210C4 + A1L226C4)</f>
        <v>34438</v>
      </c>
      <c r="L17" s="16" t="s">
        <v>1562</v>
      </c>
      <c r="M17" s="17">
        <f>(A1L210C5 + A1L226C5)</f>
        <v>31972</v>
      </c>
      <c r="N17" s="16" t="s">
        <v>1563</v>
      </c>
      <c r="O17" s="17">
        <f>(A1L245C4 + A1L245C5)</f>
        <v>66410</v>
      </c>
      <c r="P17" s="16" t="s">
        <v>1564</v>
      </c>
      <c r="Q17" s="17">
        <f>(A1L210C7 + A1L226C7)</f>
        <v>41628</v>
      </c>
      <c r="R17" s="16" t="s">
        <v>1565</v>
      </c>
      <c r="S17" s="17">
        <f>(A1L210C8 + A1L226C8)</f>
        <v>37494</v>
      </c>
      <c r="T17" s="16" t="s">
        <v>1566</v>
      </c>
      <c r="U17" s="17">
        <f>(A1L245C7 + A1L245C8)</f>
        <v>79122</v>
      </c>
      <c r="V17" s="16" t="s">
        <v>1567</v>
      </c>
      <c r="W17" s="17">
        <f>(A1L210C10 + A1L226C10)</f>
        <v>47733</v>
      </c>
      <c r="X17" s="16" t="s">
        <v>1568</v>
      </c>
      <c r="Y17" s="17">
        <f>(A1L210C11 + A1L226C11)</f>
        <v>42141</v>
      </c>
      <c r="Z17" s="16" t="s">
        <v>1569</v>
      </c>
      <c r="AA17" s="17">
        <f>(A1L245C10 + A1L245C11)</f>
        <v>89874</v>
      </c>
      <c r="AB17" s="16" t="s">
        <v>1570</v>
      </c>
      <c r="AC17" s="17">
        <f>(A1L210C13 + A1L226C13)</f>
        <v>49936</v>
      </c>
      <c r="AD17" s="16" t="s">
        <v>1571</v>
      </c>
      <c r="AE17" s="17">
        <f>(A1L210C14 + A1L226C14)</f>
        <v>42554</v>
      </c>
      <c r="AF17" s="16" t="s">
        <v>1572</v>
      </c>
      <c r="AG17" s="17">
        <f>(A1L245C13 + A1L245C14)</f>
        <v>92490</v>
      </c>
      <c r="AH17" s="16" t="s">
        <v>1573</v>
      </c>
      <c r="AI17" s="17">
        <f>IF(RUN_YEARS &gt; 1,(A1L245C1 + A1L245C4) / 2, 0)</f>
        <v>32261.5</v>
      </c>
      <c r="AJ17" s="16" t="s">
        <v>1574</v>
      </c>
      <c r="AK17" s="17">
        <f>IF(RUN_YEARS &gt; 1,(A1L245C2 + A1L245C5) / 2, 0)</f>
        <v>31466</v>
      </c>
      <c r="AL17" s="16" t="s">
        <v>1575</v>
      </c>
      <c r="AM17" s="17">
        <f>(A1L245C16 + A1L245C17)</f>
        <v>63727.5</v>
      </c>
      <c r="AN17" s="16" t="s">
        <v>1576</v>
      </c>
      <c r="AO17" s="17">
        <f>IF(RUN_YEARS &gt; 2,(A1L245C1 + A1L245C4 + A1L245C7) / 3, 0)</f>
        <v>35383.666666666664</v>
      </c>
      <c r="AP17" s="16" t="s">
        <v>1577</v>
      </c>
      <c r="AQ17" s="17">
        <f>IF(RUN_YEARS &gt; 2,(A1L245C2 + A1L245C5 + A1L245C8) / 3, 0)</f>
        <v>33475.333333333336</v>
      </c>
      <c r="AR17" s="16" t="s">
        <v>1578</v>
      </c>
      <c r="AS17" s="17">
        <f>(A1L245C19 + A1L245C20)</f>
        <v>68859</v>
      </c>
      <c r="AT17" s="16" t="s">
        <v>1579</v>
      </c>
      <c r="AU17" s="17">
        <f>IF(RUN_YEARS &gt; 3,(A1L245C1 + A1L245C4 + A1L245C7 + A1L245C10) / 4, 0)</f>
        <v>38471</v>
      </c>
      <c r="AV17" s="16" t="s">
        <v>1580</v>
      </c>
      <c r="AW17" s="17">
        <f>IF(RUN_YEARS &gt; 3,(A1L245C2 + A1L245C5 + A1L245C8 + A1L245C11) / 4, 0)</f>
        <v>35641.75</v>
      </c>
      <c r="AX17" s="16" t="s">
        <v>1581</v>
      </c>
      <c r="AY17" s="17">
        <f>(A1L245C22 + A1L245C23)</f>
        <v>74112.75</v>
      </c>
      <c r="AZ17" s="16" t="s">
        <v>1582</v>
      </c>
      <c r="BA17" s="17">
        <f>IF(RUN_YEARS &gt; 4,(A1L245C1 + A1L245C4 + A1L245C7 + A1L245C10 + A1L245C13) / 5, 0)</f>
        <v>40764</v>
      </c>
      <c r="BB17" s="16" t="s">
        <v>1583</v>
      </c>
      <c r="BC17" s="17">
        <f>IF(RUN_YEARS &gt; 4,(A1L245C2 + A1L245C5 + A1L245C8 + A1L245C11 + A1L245C14) / 5, 0)</f>
        <v>37024.199999999997</v>
      </c>
      <c r="BD17" s="16" t="s">
        <v>1584</v>
      </c>
      <c r="BE17" s="17">
        <f>(A1L245C25 + A1L245C26)</f>
        <v>77788.2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3168446</v>
      </c>
      <c r="F18" s="16" t="s">
        <v>1586</v>
      </c>
      <c r="G18" s="17">
        <f>(A1L211C2 + A1L227C2)</f>
        <v>246598</v>
      </c>
      <c r="H18" s="16" t="s">
        <v>1587</v>
      </c>
      <c r="I18" s="17">
        <f>(A1L246C1 + A1L246C2)</f>
        <v>3415044</v>
      </c>
      <c r="J18" s="16" t="s">
        <v>1588</v>
      </c>
      <c r="K18" s="17">
        <f>(A1L211C4 + A1L227C4)</f>
        <v>3232889</v>
      </c>
      <c r="L18" s="16" t="s">
        <v>1589</v>
      </c>
      <c r="M18" s="17">
        <f>(A1L211C5 + A1L227C5)</f>
        <v>268814</v>
      </c>
      <c r="N18" s="16" t="s">
        <v>1590</v>
      </c>
      <c r="O18" s="17">
        <f>(A1L246C4 + A1L246C5)</f>
        <v>3501703</v>
      </c>
      <c r="P18" s="16" t="s">
        <v>1591</v>
      </c>
      <c r="Q18" s="17">
        <f>(A1L211C7 + A1L227C7)</f>
        <v>3380556</v>
      </c>
      <c r="R18" s="16" t="s">
        <v>1592</v>
      </c>
      <c r="S18" s="17">
        <f>(A1L211C8 + A1L227C8)</f>
        <v>278607</v>
      </c>
      <c r="T18" s="16" t="s">
        <v>1593</v>
      </c>
      <c r="U18" s="17">
        <f>(A1L246C7 + A1L246C8)</f>
        <v>3659163</v>
      </c>
      <c r="V18" s="16" t="s">
        <v>1594</v>
      </c>
      <c r="W18" s="17">
        <f>(A1L211C10 + A1L227C10)</f>
        <v>3283854</v>
      </c>
      <c r="X18" s="16" t="s">
        <v>1595</v>
      </c>
      <c r="Y18" s="17">
        <f>(A1L211C11 + A1L227C11)</f>
        <v>266411</v>
      </c>
      <c r="Z18" s="16" t="s">
        <v>1596</v>
      </c>
      <c r="AA18" s="17">
        <f>(A1L246C10 + A1L246C11)</f>
        <v>3550265</v>
      </c>
      <c r="AB18" s="16" t="s">
        <v>1597</v>
      </c>
      <c r="AC18" s="17">
        <f>(A1L211C13 + A1L227C13)</f>
        <v>3221373</v>
      </c>
      <c r="AD18" s="16" t="s">
        <v>1598</v>
      </c>
      <c r="AE18" s="17">
        <f>(A1L211C14 + A1L227C14)</f>
        <v>241985</v>
      </c>
      <c r="AF18" s="16" t="s">
        <v>1599</v>
      </c>
      <c r="AG18" s="17">
        <f>(A1L246C13 + A1L246C14)</f>
        <v>3463358</v>
      </c>
      <c r="AH18" s="16" t="s">
        <v>1600</v>
      </c>
      <c r="AI18" s="17">
        <f>IF(RUN_YEARS &gt; 1,(A1L246C1 + A1L246C4) / 2, 0)</f>
        <v>3200667.5</v>
      </c>
      <c r="AJ18" s="16" t="s">
        <v>1601</v>
      </c>
      <c r="AK18" s="17">
        <f>IF(RUN_YEARS &gt; 1,(A1L246C2 + A1L246C5) / 2, 0)</f>
        <v>257706</v>
      </c>
      <c r="AL18" s="16" t="s">
        <v>1602</v>
      </c>
      <c r="AM18" s="17">
        <f>(A1L246C16 + A1L246C17)</f>
        <v>3458373.5</v>
      </c>
      <c r="AN18" s="16" t="s">
        <v>1603</v>
      </c>
      <c r="AO18" s="17">
        <f>IF(RUN_YEARS &gt; 2,(A1L246C1 + A1L246C4 + A1L246C7) / 3, 0)</f>
        <v>3260630.3333333335</v>
      </c>
      <c r="AP18" s="16" t="s">
        <v>1604</v>
      </c>
      <c r="AQ18" s="17">
        <f>IF(RUN_YEARS &gt; 2,(A1L246C2 + A1L246C5 + A1L246C8) / 3, 0)</f>
        <v>264673</v>
      </c>
      <c r="AR18" s="16" t="s">
        <v>1605</v>
      </c>
      <c r="AS18" s="17">
        <f>(A1L246C19 + A1L246C20)</f>
        <v>3525303.3333333335</v>
      </c>
      <c r="AT18" s="16" t="s">
        <v>1606</v>
      </c>
      <c r="AU18" s="17">
        <f>IF(RUN_YEARS &gt; 3,(A1L246C1 + A1L246C4 + A1L246C7 + A1L246C10) / 4, 0)</f>
        <v>3266436.25</v>
      </c>
      <c r="AV18" s="16" t="s">
        <v>1607</v>
      </c>
      <c r="AW18" s="17">
        <f>IF(RUN_YEARS &gt; 3,(A1L246C2 + A1L246C5 + A1L246C8 + A1L246C11) / 4, 0)</f>
        <v>265107.5</v>
      </c>
      <c r="AX18" s="16" t="s">
        <v>1608</v>
      </c>
      <c r="AY18" s="17">
        <f>(A1L246C22 + A1L246C23)</f>
        <v>3531543.75</v>
      </c>
      <c r="AZ18" s="16" t="s">
        <v>1609</v>
      </c>
      <c r="BA18" s="17">
        <f>IF(RUN_YEARS &gt; 4,(A1L246C1 + A1L246C4 + A1L246C7 + A1L246C10 + A1L246C13) / 5, 0)</f>
        <v>3257423.6</v>
      </c>
      <c r="BB18" s="16" t="s">
        <v>1610</v>
      </c>
      <c r="BC18" s="17">
        <f>IF(RUN_YEARS &gt; 4,(A1L246C2 + A1L246C5 + A1L246C8 + A1L246C11 + A1L246C14) / 5, 0)</f>
        <v>260483</v>
      </c>
      <c r="BD18" s="16" t="s">
        <v>1611</v>
      </c>
      <c r="BE18" s="17">
        <f>(A1L246C25 + A1L246C26)</f>
        <v>3517906.6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826595</v>
      </c>
      <c r="F19" s="16" t="s">
        <v>1613</v>
      </c>
      <c r="G19" s="17">
        <f>(A1L212C2 + A1L228C2)</f>
        <v>290378</v>
      </c>
      <c r="H19" s="16" t="s">
        <v>1614</v>
      </c>
      <c r="I19" s="17">
        <f>(A1L247C1 + A1L247C2)</f>
        <v>1116973</v>
      </c>
      <c r="J19" s="16" t="s">
        <v>1615</v>
      </c>
      <c r="K19" s="17">
        <f>(A1L212C4 + A1L228C4)</f>
        <v>1003946</v>
      </c>
      <c r="L19" s="16" t="s">
        <v>1616</v>
      </c>
      <c r="M19" s="17">
        <f>(A1L212C5 + A1L228C5)</f>
        <v>333868</v>
      </c>
      <c r="N19" s="16" t="s">
        <v>1617</v>
      </c>
      <c r="O19" s="17">
        <f>(A1L247C4 + A1L247C5)</f>
        <v>1337814</v>
      </c>
      <c r="P19" s="16" t="s">
        <v>1618</v>
      </c>
      <c r="Q19" s="17">
        <f>(A1L212C7 + A1L228C7)</f>
        <v>1054273</v>
      </c>
      <c r="R19" s="16" t="s">
        <v>1619</v>
      </c>
      <c r="S19" s="17">
        <f>(A1L212C8 + A1L228C8)</f>
        <v>333111</v>
      </c>
      <c r="T19" s="16" t="s">
        <v>1620</v>
      </c>
      <c r="U19" s="17">
        <f>(A1L247C7 + A1L247C8)</f>
        <v>1387384</v>
      </c>
      <c r="V19" s="16" t="s">
        <v>1621</v>
      </c>
      <c r="W19" s="17">
        <f>(A1L212C10 + A1L228C10)</f>
        <v>1020154</v>
      </c>
      <c r="X19" s="16" t="s">
        <v>1622</v>
      </c>
      <c r="Y19" s="17">
        <f>(A1L212C11 + A1L228C11)</f>
        <v>351279</v>
      </c>
      <c r="Z19" s="16" t="s">
        <v>1623</v>
      </c>
      <c r="AA19" s="17">
        <f>(A1L247C10 + A1L247C11)</f>
        <v>1371433</v>
      </c>
      <c r="AB19" s="16" t="s">
        <v>1624</v>
      </c>
      <c r="AC19" s="17">
        <f>(A1L212C13 + A1L228C13)</f>
        <v>1020230</v>
      </c>
      <c r="AD19" s="16" t="s">
        <v>1625</v>
      </c>
      <c r="AE19" s="17">
        <f>(A1L212C14 + A1L228C14)</f>
        <v>356717</v>
      </c>
      <c r="AF19" s="16" t="s">
        <v>1626</v>
      </c>
      <c r="AG19" s="17">
        <f>(A1L247C13 + A1L247C14)</f>
        <v>1376947</v>
      </c>
      <c r="AH19" s="16" t="s">
        <v>1627</v>
      </c>
      <c r="AI19" s="17">
        <f>IF(RUN_YEARS &gt; 1,(A1L247C1 + A1L247C4) / 2, 0)</f>
        <v>915270.5</v>
      </c>
      <c r="AJ19" s="16" t="s">
        <v>1628</v>
      </c>
      <c r="AK19" s="17">
        <f>IF(RUN_YEARS &gt; 1,(A1L247C2 + A1L247C5) / 2, 0)</f>
        <v>312123</v>
      </c>
      <c r="AL19" s="16" t="s">
        <v>1629</v>
      </c>
      <c r="AM19" s="17">
        <f>(A1L247C16 + A1L247C17)</f>
        <v>1227393.5</v>
      </c>
      <c r="AN19" s="16" t="s">
        <v>1630</v>
      </c>
      <c r="AO19" s="17">
        <f>IF(RUN_YEARS &gt; 2,(A1L247C1 + A1L247C4 + A1L247C7) / 3, 0)</f>
        <v>961604.66666666663</v>
      </c>
      <c r="AP19" s="16" t="s">
        <v>1631</v>
      </c>
      <c r="AQ19" s="17">
        <f>IF(RUN_YEARS &gt; 2,(A1L247C2 + A1L247C5 + A1L247C8) / 3, 0)</f>
        <v>319119</v>
      </c>
      <c r="AR19" s="16" t="s">
        <v>1632</v>
      </c>
      <c r="AS19" s="17">
        <f>(A1L247C19 + A1L247C20)</f>
        <v>1280723.6666666665</v>
      </c>
      <c r="AT19" s="16" t="s">
        <v>1633</v>
      </c>
      <c r="AU19" s="17">
        <f>IF(RUN_YEARS &gt; 3,(A1L247C1 + A1L247C4 + A1L247C7 + A1L247C10) / 4, 0)</f>
        <v>976242</v>
      </c>
      <c r="AV19" s="16" t="s">
        <v>1634</v>
      </c>
      <c r="AW19" s="17">
        <f>IF(RUN_YEARS &gt; 3,(A1L247C2 + A1L247C5 + A1L247C8 + A1L247C11) / 4, 0)</f>
        <v>327159</v>
      </c>
      <c r="AX19" s="16" t="s">
        <v>1635</v>
      </c>
      <c r="AY19" s="17">
        <f>(A1L247C22 + A1L247C23)</f>
        <v>1303401</v>
      </c>
      <c r="AZ19" s="16" t="s">
        <v>1636</v>
      </c>
      <c r="BA19" s="17">
        <f>IF(RUN_YEARS &gt; 4,(A1L247C1 + A1L247C4 + A1L247C7 + A1L247C10 + A1L247C13) / 5, 0)</f>
        <v>985039.6</v>
      </c>
      <c r="BB19" s="16" t="s">
        <v>1637</v>
      </c>
      <c r="BC19" s="17">
        <f>IF(RUN_YEARS &gt; 4,(A1L247C2 + A1L247C5 + A1L247C8 + A1L247C11 + A1L247C14) / 5, 0)</f>
        <v>333070.59999999998</v>
      </c>
      <c r="BD19" s="16" t="s">
        <v>1638</v>
      </c>
      <c r="BE19" s="17">
        <f>(A1L247C25 + A1L247C26)</f>
        <v>1318110.2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1040</v>
      </c>
      <c r="F20" s="16" t="s">
        <v>1640</v>
      </c>
      <c r="G20" s="17">
        <f>(A1L213C2 + A1L229C2)</f>
        <v>1182</v>
      </c>
      <c r="H20" s="16" t="s">
        <v>1641</v>
      </c>
      <c r="I20" s="17">
        <f>(A1L248C1 + A1L248C2)</f>
        <v>2222</v>
      </c>
      <c r="J20" s="16" t="s">
        <v>1642</v>
      </c>
      <c r="K20" s="17">
        <f>(A1L213C4 + A1L229C4)</f>
        <v>942</v>
      </c>
      <c r="L20" s="16" t="s">
        <v>1643</v>
      </c>
      <c r="M20" s="17">
        <f>(A1L213C5 + A1L229C5)</f>
        <v>1385</v>
      </c>
      <c r="N20" s="16" t="s">
        <v>1644</v>
      </c>
      <c r="O20" s="17">
        <f>(A1L248C4 + A1L248C5)</f>
        <v>2327</v>
      </c>
      <c r="P20" s="16" t="s">
        <v>1645</v>
      </c>
      <c r="Q20" s="17">
        <f>(A1L213C7 + A1L229C7)</f>
        <v>1240</v>
      </c>
      <c r="R20" s="16" t="s">
        <v>1646</v>
      </c>
      <c r="S20" s="17">
        <f>(A1L213C8 + A1L229C8)</f>
        <v>1620</v>
      </c>
      <c r="T20" s="16" t="s">
        <v>1647</v>
      </c>
      <c r="U20" s="17">
        <f>(A1L248C7 + A1L248C8)</f>
        <v>2860</v>
      </c>
      <c r="V20" s="16" t="s">
        <v>1648</v>
      </c>
      <c r="W20" s="17">
        <f>(A1L213C10 + A1L229C10)</f>
        <v>1254</v>
      </c>
      <c r="X20" s="16" t="s">
        <v>1649</v>
      </c>
      <c r="Y20" s="17">
        <f>(A1L213C11 + A1L229C11)</f>
        <v>1769</v>
      </c>
      <c r="Z20" s="16" t="s">
        <v>1650</v>
      </c>
      <c r="AA20" s="17">
        <f>(A1L248C10 + A1L248C11)</f>
        <v>3023</v>
      </c>
      <c r="AB20" s="16" t="s">
        <v>1651</v>
      </c>
      <c r="AC20" s="17">
        <f>(A1L213C13 + A1L229C13)</f>
        <v>1222</v>
      </c>
      <c r="AD20" s="16" t="s">
        <v>1652</v>
      </c>
      <c r="AE20" s="17">
        <f>(A1L213C14 + A1L229C14)</f>
        <v>2220</v>
      </c>
      <c r="AF20" s="16" t="s">
        <v>1653</v>
      </c>
      <c r="AG20" s="17">
        <f>(A1L248C13 + A1L248C14)</f>
        <v>3442</v>
      </c>
      <c r="AH20" s="16" t="s">
        <v>1654</v>
      </c>
      <c r="AI20" s="17">
        <f>IF(RUN_YEARS &gt; 1,(A1L248C1 + A1L248C4) / 2, 0)</f>
        <v>991</v>
      </c>
      <c r="AJ20" s="16" t="s">
        <v>1655</v>
      </c>
      <c r="AK20" s="17">
        <f>IF(RUN_YEARS &gt; 1,(A1L248C2 + A1L248C5) / 2, 0)</f>
        <v>1283.5</v>
      </c>
      <c r="AL20" s="16" t="s">
        <v>1656</v>
      </c>
      <c r="AM20" s="17">
        <f>(A1L248C16 + A1L248C17)</f>
        <v>2274.5</v>
      </c>
      <c r="AN20" s="16" t="s">
        <v>1657</v>
      </c>
      <c r="AO20" s="17">
        <f>IF(RUN_YEARS &gt; 2,(A1L248C1 + A1L248C4 + A1L248C7) / 3, 0)</f>
        <v>1074</v>
      </c>
      <c r="AP20" s="16" t="s">
        <v>1658</v>
      </c>
      <c r="AQ20" s="17">
        <f>IF(RUN_YEARS &gt; 2,(A1L248C2 + A1L248C5 + A1L248C8) / 3, 0)</f>
        <v>1395.6666666666667</v>
      </c>
      <c r="AR20" s="16" t="s">
        <v>1659</v>
      </c>
      <c r="AS20" s="17">
        <f>(A1L248C19 + A1L248C20)</f>
        <v>2469.666666666667</v>
      </c>
      <c r="AT20" s="16" t="s">
        <v>1660</v>
      </c>
      <c r="AU20" s="17">
        <f>IF(RUN_YEARS &gt; 3,(A1L248C1 + A1L248C4 + A1L248C7 + A1L248C10) / 4, 0)</f>
        <v>1119</v>
      </c>
      <c r="AV20" s="16" t="s">
        <v>1661</v>
      </c>
      <c r="AW20" s="17">
        <f>IF(RUN_YEARS &gt; 3,(A1L248C2 + A1L248C5 + A1L248C8 + A1L248C11) / 4, 0)</f>
        <v>1489</v>
      </c>
      <c r="AX20" s="16" t="s">
        <v>1662</v>
      </c>
      <c r="AY20" s="17">
        <f>(A1L248C22 + A1L248C23)</f>
        <v>2608</v>
      </c>
      <c r="AZ20" s="16" t="s">
        <v>1663</v>
      </c>
      <c r="BA20" s="17">
        <f>IF(RUN_YEARS &gt; 4,(A1L248C1 + A1L248C4 + A1L248C7 + A1L248C10 + A1L248C13) / 5, 0)</f>
        <v>1139.5999999999999</v>
      </c>
      <c r="BB20" s="16" t="s">
        <v>1664</v>
      </c>
      <c r="BC20" s="17">
        <f>IF(RUN_YEARS &gt; 4,(A1L248C2 + A1L248C5 + A1L248C8 + A1L248C11 + A1L248C14) / 5, 0)</f>
        <v>1635.2</v>
      </c>
      <c r="BD20" s="16" t="s">
        <v>1665</v>
      </c>
      <c r="BE20" s="17">
        <f>(A1L248C25 + A1L248C26)</f>
        <v>2774.8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385834</v>
      </c>
      <c r="F21" s="16" t="s">
        <v>1667</v>
      </c>
      <c r="G21" s="17">
        <f>(A1L214C2 + A1L230C2)</f>
        <v>368261</v>
      </c>
      <c r="H21" s="16" t="s">
        <v>1668</v>
      </c>
      <c r="I21" s="17">
        <f>(A1L249C1 + A1L249C2)</f>
        <v>754095</v>
      </c>
      <c r="J21" s="16" t="s">
        <v>1669</v>
      </c>
      <c r="K21" s="17">
        <f>(A1L214C4 + A1L230C4)</f>
        <v>395324</v>
      </c>
      <c r="L21" s="16" t="s">
        <v>1670</v>
      </c>
      <c r="M21" s="17">
        <f>(A1L214C5 + A1L230C5)</f>
        <v>375470</v>
      </c>
      <c r="N21" s="16" t="s">
        <v>1671</v>
      </c>
      <c r="O21" s="17">
        <f>(A1L249C4 + A1L249C5)</f>
        <v>770794</v>
      </c>
      <c r="P21" s="16" t="s">
        <v>1672</v>
      </c>
      <c r="Q21" s="17">
        <f>(A1L214C7 + A1L230C7)</f>
        <v>403026</v>
      </c>
      <c r="R21" s="16" t="s">
        <v>1673</v>
      </c>
      <c r="S21" s="17">
        <f>(A1L214C8 + A1L230C8)</f>
        <v>376622</v>
      </c>
      <c r="T21" s="16" t="s">
        <v>1674</v>
      </c>
      <c r="U21" s="17">
        <f>(A1L249C7 + A1L249C8)</f>
        <v>779648</v>
      </c>
      <c r="V21" s="16" t="s">
        <v>1675</v>
      </c>
      <c r="W21" s="17">
        <f>(A1L214C10 + A1L230C10)</f>
        <v>366980</v>
      </c>
      <c r="X21" s="16" t="s">
        <v>1676</v>
      </c>
      <c r="Y21" s="17">
        <f>(A1L214C11 + A1L230C11)</f>
        <v>339001</v>
      </c>
      <c r="Z21" s="16" t="s">
        <v>1677</v>
      </c>
      <c r="AA21" s="17">
        <f>(A1L249C10 + A1L249C11)</f>
        <v>705981</v>
      </c>
      <c r="AB21" s="16" t="s">
        <v>1678</v>
      </c>
      <c r="AC21" s="17">
        <f>(A1L214C13 + A1L230C13)</f>
        <v>355470</v>
      </c>
      <c r="AD21" s="16" t="s">
        <v>1679</v>
      </c>
      <c r="AE21" s="17">
        <f>(A1L214C14 + A1L230C14)</f>
        <v>329211</v>
      </c>
      <c r="AF21" s="16" t="s">
        <v>1680</v>
      </c>
      <c r="AG21" s="17">
        <f>(A1L249C13 + A1L249C14)</f>
        <v>684681</v>
      </c>
      <c r="AH21" s="16" t="s">
        <v>1681</v>
      </c>
      <c r="AI21" s="17">
        <f>IF(RUN_YEARS &gt; 1,(A1L249C1 + A1L249C4) / 2, 0)</f>
        <v>390579</v>
      </c>
      <c r="AJ21" s="16" t="s">
        <v>1682</v>
      </c>
      <c r="AK21" s="17">
        <f>IF(RUN_YEARS &gt; 1,(A1L249C2 + A1L249C5) / 2, 0)</f>
        <v>371865.5</v>
      </c>
      <c r="AL21" s="16" t="s">
        <v>1683</v>
      </c>
      <c r="AM21" s="17">
        <f>(A1L249C16 + A1L249C17)</f>
        <v>762444.5</v>
      </c>
      <c r="AN21" s="16" t="s">
        <v>1684</v>
      </c>
      <c r="AO21" s="17">
        <f>IF(RUN_YEARS &gt; 2,(A1L249C1 + A1L249C4 + A1L249C7) / 3, 0)</f>
        <v>394728</v>
      </c>
      <c r="AP21" s="16" t="s">
        <v>1685</v>
      </c>
      <c r="AQ21" s="17">
        <f>IF(RUN_YEARS &gt; 2,(A1L249C2 + A1L249C5 + A1L249C8) / 3, 0)</f>
        <v>373451</v>
      </c>
      <c r="AR21" s="16" t="s">
        <v>1686</v>
      </c>
      <c r="AS21" s="17">
        <f>(A1L249C19 + A1L249C20)</f>
        <v>768179</v>
      </c>
      <c r="AT21" s="16" t="s">
        <v>1687</v>
      </c>
      <c r="AU21" s="17">
        <f>IF(RUN_YEARS &gt; 3,(A1L249C1 + A1L249C4 + A1L249C7 + A1L249C10) / 4, 0)</f>
        <v>387791</v>
      </c>
      <c r="AV21" s="16" t="s">
        <v>1688</v>
      </c>
      <c r="AW21" s="17">
        <f>IF(RUN_YEARS &gt; 3,(A1L249C2 + A1L249C5 + A1L249C8 + A1L249C11) / 4, 0)</f>
        <v>364838.5</v>
      </c>
      <c r="AX21" s="16" t="s">
        <v>1689</v>
      </c>
      <c r="AY21" s="17">
        <f>(A1L249C22 + A1L249C23)</f>
        <v>752629.5</v>
      </c>
      <c r="AZ21" s="16" t="s">
        <v>1690</v>
      </c>
      <c r="BA21" s="17">
        <f>IF(RUN_YEARS &gt; 4,(A1L249C1 + A1L249C4 + A1L249C7 + A1L249C10 + A1L249C13) / 5, 0)</f>
        <v>381326.8</v>
      </c>
      <c r="BB21" s="16" t="s">
        <v>1691</v>
      </c>
      <c r="BC21" s="17">
        <f>IF(RUN_YEARS &gt; 4,(A1L249C2 + A1L249C5 + A1L249C8 + A1L249C11 + A1L249C14) / 5, 0)</f>
        <v>357713</v>
      </c>
      <c r="BD21" s="16" t="s">
        <v>1692</v>
      </c>
      <c r="BE21" s="17">
        <f>(A1L249C25 + A1L249C26)</f>
        <v>739039.8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309258</v>
      </c>
      <c r="F22" s="16" t="s">
        <v>1694</v>
      </c>
      <c r="G22" s="17">
        <f>(A1L231C2)</f>
        <v>324156</v>
      </c>
      <c r="H22" s="16" t="s">
        <v>1695</v>
      </c>
      <c r="I22" s="17">
        <f>(A1L250C1 + A1L250C2)</f>
        <v>633414</v>
      </c>
      <c r="J22" s="16" t="s">
        <v>1696</v>
      </c>
      <c r="K22" s="17">
        <f>(A1L231C4)</f>
        <v>324421</v>
      </c>
      <c r="L22" s="16" t="s">
        <v>1697</v>
      </c>
      <c r="M22" s="17">
        <f>(A1L231C5)</f>
        <v>335729</v>
      </c>
      <c r="N22" s="16" t="s">
        <v>1698</v>
      </c>
      <c r="O22" s="17">
        <f>(A1L250C4 + A1L250C5)</f>
        <v>660150</v>
      </c>
      <c r="P22" s="16" t="s">
        <v>1699</v>
      </c>
      <c r="Q22" s="17">
        <f>(A1L231C7)</f>
        <v>328459</v>
      </c>
      <c r="R22" s="16" t="s">
        <v>1700</v>
      </c>
      <c r="S22" s="17">
        <f>(A1L231C8)</f>
        <v>336612</v>
      </c>
      <c r="T22" s="16" t="s">
        <v>1701</v>
      </c>
      <c r="U22" s="17">
        <f>(A1L250C7 + A1L250C8)</f>
        <v>665071</v>
      </c>
      <c r="V22" s="16" t="s">
        <v>1702</v>
      </c>
      <c r="W22" s="17">
        <f>(A1L231C10)</f>
        <v>320640</v>
      </c>
      <c r="X22" s="16" t="s">
        <v>1703</v>
      </c>
      <c r="Y22" s="17">
        <f>(A1L231C11)</f>
        <v>329913</v>
      </c>
      <c r="Z22" s="16" t="s">
        <v>1704</v>
      </c>
      <c r="AA22" s="17">
        <f>(A1L250C10 + A1L250C11)</f>
        <v>650553</v>
      </c>
      <c r="AB22" s="16" t="s">
        <v>1705</v>
      </c>
      <c r="AC22" s="17">
        <f>(A1L231C13)</f>
        <v>317194</v>
      </c>
      <c r="AD22" s="16" t="s">
        <v>1706</v>
      </c>
      <c r="AE22" s="17">
        <f>(A1L231C14)</f>
        <v>327971</v>
      </c>
      <c r="AF22" s="16" t="s">
        <v>1707</v>
      </c>
      <c r="AG22" s="17">
        <f>(A1L250C13 + A1L250C14)</f>
        <v>645165</v>
      </c>
      <c r="AH22" s="16" t="s">
        <v>1708</v>
      </c>
      <c r="AI22" s="17">
        <f>IF(RUN_YEARS &gt; 1,(A1L250C1 + A1L250C4) / 2, 0)</f>
        <v>316839.5</v>
      </c>
      <c r="AJ22" s="16" t="s">
        <v>1709</v>
      </c>
      <c r="AK22" s="17">
        <f>IF(RUN_YEARS &gt; 1,(A1L250C2 + A1L250C5) / 2, 0)</f>
        <v>329942.5</v>
      </c>
      <c r="AL22" s="16" t="s">
        <v>1710</v>
      </c>
      <c r="AM22" s="17">
        <f>(A1L250C16 + A1L250C17)</f>
        <v>646782</v>
      </c>
      <c r="AN22" s="16" t="s">
        <v>1711</v>
      </c>
      <c r="AO22" s="17">
        <f>IF(RUN_YEARS &gt; 2,(A1L250C1 + A1L250C4 + A1L250C7) / 3, 0)</f>
        <v>320712.66666666669</v>
      </c>
      <c r="AP22" s="16" t="s">
        <v>1712</v>
      </c>
      <c r="AQ22" s="17">
        <f>IF(RUN_YEARS &gt; 2,(A1L250C2 + A1L250C5 + A1L250C8) / 3, 0)</f>
        <v>332165.66666666669</v>
      </c>
      <c r="AR22" s="16" t="s">
        <v>1713</v>
      </c>
      <c r="AS22" s="17">
        <f>(A1L250C19 + A1L250C20)</f>
        <v>652878.33333333337</v>
      </c>
      <c r="AT22" s="16" t="s">
        <v>1714</v>
      </c>
      <c r="AU22" s="17">
        <f>IF(RUN_YEARS &gt; 3,(A1L250C1 + A1L250C4 + A1L250C7 + A1L250C10) / 4, 0)</f>
        <v>320694.5</v>
      </c>
      <c r="AV22" s="16" t="s">
        <v>1715</v>
      </c>
      <c r="AW22" s="17">
        <f>IF(RUN_YEARS &gt; 3,(A1L250C2 + A1L250C5 + A1L250C8 + A1L250C11) / 4, 0)</f>
        <v>331602.5</v>
      </c>
      <c r="AX22" s="16" t="s">
        <v>1716</v>
      </c>
      <c r="AY22" s="17">
        <f>(A1L250C22 + A1L250C23)</f>
        <v>652297</v>
      </c>
      <c r="AZ22" s="16" t="s">
        <v>1717</v>
      </c>
      <c r="BA22" s="17">
        <f>IF(RUN_YEARS &gt; 4,(A1L250C1 + A1L250C4 + A1L250C7 + A1L250C10 + A1L250C13) / 5, 0)</f>
        <v>319994.40000000002</v>
      </c>
      <c r="BB22" s="16" t="s">
        <v>1718</v>
      </c>
      <c r="BC22" s="17">
        <f>IF(RUN_YEARS &gt; 4,(A1L250C2 + A1L250C5 + A1L250C8 + A1L250C11 + A1L250C14) / 5, 0)</f>
        <v>330876.2</v>
      </c>
      <c r="BD22" s="16" t="s">
        <v>1719</v>
      </c>
      <c r="BE22" s="17">
        <f>(A1L250C25 + A1L250C26)</f>
        <v>650870.60000000009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1303289</v>
      </c>
      <c r="F23" s="16" t="s">
        <v>1721</v>
      </c>
      <c r="G23" s="17">
        <f>(A1L232C2)</f>
        <v>1369864</v>
      </c>
      <c r="H23" s="16" t="s">
        <v>1722</v>
      </c>
      <c r="I23" s="17">
        <f>(A1L251C1 + A1L251C2)</f>
        <v>2673153</v>
      </c>
      <c r="J23" s="16" t="s">
        <v>1723</v>
      </c>
      <c r="K23" s="17">
        <f>(A1L232C4)</f>
        <v>1584550</v>
      </c>
      <c r="L23" s="16" t="s">
        <v>1724</v>
      </c>
      <c r="M23" s="17">
        <f>(A1L232C5)</f>
        <v>1645738</v>
      </c>
      <c r="N23" s="16" t="s">
        <v>1725</v>
      </c>
      <c r="O23" s="17">
        <f>(A1L251C4 + A1L251C5)</f>
        <v>3230288</v>
      </c>
      <c r="P23" s="16" t="s">
        <v>1726</v>
      </c>
      <c r="Q23" s="17">
        <f>(A1L232C7)</f>
        <v>1436407</v>
      </c>
      <c r="R23" s="16" t="s">
        <v>1727</v>
      </c>
      <c r="S23" s="17">
        <f>(A1L232C8)</f>
        <v>1475426</v>
      </c>
      <c r="T23" s="16" t="s">
        <v>1728</v>
      </c>
      <c r="U23" s="17">
        <f>(A1L251C7 + A1L251C8)</f>
        <v>2911833</v>
      </c>
      <c r="V23" s="16" t="s">
        <v>1729</v>
      </c>
      <c r="W23" s="17">
        <f>(A1L232C10)</f>
        <v>1195339</v>
      </c>
      <c r="X23" s="16" t="s">
        <v>1730</v>
      </c>
      <c r="Y23" s="17">
        <f>(A1L232C11)</f>
        <v>1246610</v>
      </c>
      <c r="Z23" s="16" t="s">
        <v>1731</v>
      </c>
      <c r="AA23" s="17">
        <f>(A1L251C10 + A1L251C11)</f>
        <v>2441949</v>
      </c>
      <c r="AB23" s="16" t="s">
        <v>1732</v>
      </c>
      <c r="AC23" s="17">
        <f>(A1L232C13)</f>
        <v>1256385</v>
      </c>
      <c r="AD23" s="16" t="s">
        <v>1733</v>
      </c>
      <c r="AE23" s="17">
        <f>(A1L232C14)</f>
        <v>1309157</v>
      </c>
      <c r="AF23" s="16" t="s">
        <v>1734</v>
      </c>
      <c r="AG23" s="17">
        <f>(A1L251C13 + A1L251C14)</f>
        <v>2565542</v>
      </c>
      <c r="AH23" s="16" t="s">
        <v>1735</v>
      </c>
      <c r="AI23" s="17">
        <f>IF(RUN_YEARS &gt; 1,(A1L251C1 + A1L251C4) / 2, 0)</f>
        <v>1443919.5</v>
      </c>
      <c r="AJ23" s="16" t="s">
        <v>1736</v>
      </c>
      <c r="AK23" s="17">
        <f>IF(RUN_YEARS &gt; 1,(A1L251C2 + A1L251C5) / 2, 0)</f>
        <v>1507801</v>
      </c>
      <c r="AL23" s="16" t="s">
        <v>1737</v>
      </c>
      <c r="AM23" s="17">
        <f>(A1L251C16 + A1L251C17)</f>
        <v>2951720.5</v>
      </c>
      <c r="AN23" s="16" t="s">
        <v>1738</v>
      </c>
      <c r="AO23" s="17">
        <f>IF(RUN_YEARS &gt; 2,(A1L251C1 + A1L251C4 + A1L251C7) / 3, 0)</f>
        <v>1441415.3333333333</v>
      </c>
      <c r="AP23" s="16" t="s">
        <v>1739</v>
      </c>
      <c r="AQ23" s="17">
        <f>IF(RUN_YEARS &gt; 2,(A1L251C2 + A1L251C5 + A1L251C8) / 3, 0)</f>
        <v>1497009.3333333333</v>
      </c>
      <c r="AR23" s="16" t="s">
        <v>1740</v>
      </c>
      <c r="AS23" s="17">
        <f>(A1L251C19 + A1L251C20)</f>
        <v>2938424.6666666665</v>
      </c>
      <c r="AT23" s="16" t="s">
        <v>1741</v>
      </c>
      <c r="AU23" s="17">
        <f>IF(RUN_YEARS &gt; 3,(A1L251C1 + A1L251C4 + A1L251C7 + A1L251C10) / 4, 0)</f>
        <v>1379896.25</v>
      </c>
      <c r="AV23" s="16" t="s">
        <v>1742</v>
      </c>
      <c r="AW23" s="17">
        <f>IF(RUN_YEARS &gt; 3,(A1L251C2 + A1L251C5 + A1L251C8 + A1L251C11) / 4, 0)</f>
        <v>1434409.5</v>
      </c>
      <c r="AX23" s="16" t="s">
        <v>1743</v>
      </c>
      <c r="AY23" s="17">
        <f>(A1L251C22 + A1L251C23)</f>
        <v>2814305.75</v>
      </c>
      <c r="AZ23" s="16" t="s">
        <v>1744</v>
      </c>
      <c r="BA23" s="17">
        <f>IF(RUN_YEARS &gt; 4,(A1L251C1 + A1L251C4 + A1L251C7 + A1L251C10 + A1L251C13) / 5, 0)</f>
        <v>1355194</v>
      </c>
      <c r="BB23" s="16" t="s">
        <v>1745</v>
      </c>
      <c r="BC23" s="17">
        <f>IF(RUN_YEARS &gt; 4,(A1L251C2 + A1L251C5 + A1L251C8 + A1L251C11 + A1L251C14) / 5, 0)</f>
        <v>1409359</v>
      </c>
      <c r="BD23" s="16" t="s">
        <v>1746</v>
      </c>
      <c r="BE23" s="17">
        <f>(A1L251C25 + A1L251C26)</f>
        <v>2764553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5061</v>
      </c>
      <c r="F24" s="16" t="s">
        <v>1748</v>
      </c>
      <c r="G24" s="17">
        <f>(A1L215C2 + A1L233C2)</f>
        <v>2742</v>
      </c>
      <c r="H24" s="16" t="s">
        <v>1749</v>
      </c>
      <c r="I24" s="17">
        <f>(A1L252C1 + A1L252C2)</f>
        <v>7803</v>
      </c>
      <c r="J24" s="16" t="s">
        <v>1750</v>
      </c>
      <c r="K24" s="17">
        <f>(A1L215C4 + A1L233C4)</f>
        <v>5545</v>
      </c>
      <c r="L24" s="16" t="s">
        <v>1751</v>
      </c>
      <c r="M24" s="17">
        <f>(A1L215C5 + A1L233C5)</f>
        <v>2939</v>
      </c>
      <c r="N24" s="16" t="s">
        <v>1752</v>
      </c>
      <c r="O24" s="17">
        <f>(A1L252C4 + A1L252C5)</f>
        <v>8484</v>
      </c>
      <c r="P24" s="16" t="s">
        <v>1753</v>
      </c>
      <c r="Q24" s="17">
        <f>(A1L215C7 + A1L233C7)</f>
        <v>7382</v>
      </c>
      <c r="R24" s="16" t="s">
        <v>1754</v>
      </c>
      <c r="S24" s="17">
        <f>(A1L215C8 + A1L233C8)</f>
        <v>3930</v>
      </c>
      <c r="T24" s="16" t="s">
        <v>1755</v>
      </c>
      <c r="U24" s="17">
        <f>(A1L252C7 + A1L252C8)</f>
        <v>11312</v>
      </c>
      <c r="V24" s="16" t="s">
        <v>1756</v>
      </c>
      <c r="W24" s="17">
        <f>(A1L215C10 + A1L233C10)</f>
        <v>6090</v>
      </c>
      <c r="X24" s="16" t="s">
        <v>1757</v>
      </c>
      <c r="Y24" s="17">
        <f>(A1L215C11 + A1L233C11)</f>
        <v>3918</v>
      </c>
      <c r="Z24" s="16" t="s">
        <v>1758</v>
      </c>
      <c r="AA24" s="17">
        <f>(A1L252C10 + A1L252C11)</f>
        <v>10008</v>
      </c>
      <c r="AB24" s="16" t="s">
        <v>1759</v>
      </c>
      <c r="AC24" s="17">
        <f>(A1L215C13 + A1L233C13)</f>
        <v>6353</v>
      </c>
      <c r="AD24" s="16" t="s">
        <v>1760</v>
      </c>
      <c r="AE24" s="17">
        <f>(A1L215C14 + A1L233C14)</f>
        <v>4476</v>
      </c>
      <c r="AF24" s="16" t="s">
        <v>1761</v>
      </c>
      <c r="AG24" s="17">
        <f>(A1L252C13 + A1L252C14)</f>
        <v>10829</v>
      </c>
      <c r="AH24" s="16" t="s">
        <v>1762</v>
      </c>
      <c r="AI24" s="17">
        <f>IF(RUN_YEARS &gt; 1,(A1L252C1 + A1L252C4) / 2, 0)</f>
        <v>5303</v>
      </c>
      <c r="AJ24" s="16" t="s">
        <v>1763</v>
      </c>
      <c r="AK24" s="17">
        <f>IF(RUN_YEARS &gt; 1,(A1L252C2 + A1L252C5) / 2, 0)</f>
        <v>2840.5</v>
      </c>
      <c r="AL24" s="16" t="s">
        <v>1764</v>
      </c>
      <c r="AM24" s="17">
        <f>(A1L252C16 + A1L252C17)</f>
        <v>8143.5</v>
      </c>
      <c r="AN24" s="16" t="s">
        <v>1765</v>
      </c>
      <c r="AO24" s="17">
        <f>IF(RUN_YEARS &gt; 2,(A1L252C1 + A1L252C4 + A1L252C7) / 3, 0)</f>
        <v>5996</v>
      </c>
      <c r="AP24" s="16" t="s">
        <v>1766</v>
      </c>
      <c r="AQ24" s="17">
        <f>IF(RUN_YEARS &gt; 2,(A1L252C2 + A1L252C5 + A1L252C8) / 3, 0)</f>
        <v>3203.6666666666665</v>
      </c>
      <c r="AR24" s="16" t="s">
        <v>1767</v>
      </c>
      <c r="AS24" s="17">
        <f>(A1L252C19 + A1L252C20)</f>
        <v>9199.6666666666661</v>
      </c>
      <c r="AT24" s="16" t="s">
        <v>1768</v>
      </c>
      <c r="AU24" s="17">
        <f>IF(RUN_YEARS &gt; 3,(A1L252C1 + A1L252C4 + A1L252C7 + A1L252C10) / 4, 0)</f>
        <v>6019.5</v>
      </c>
      <c r="AV24" s="16" t="s">
        <v>1769</v>
      </c>
      <c r="AW24" s="17">
        <f>IF(RUN_YEARS &gt; 3,(A1L252C2 + A1L252C5 + A1L252C8 + A1L252C11) / 4, 0)</f>
        <v>3382.25</v>
      </c>
      <c r="AX24" s="16" t="s">
        <v>1770</v>
      </c>
      <c r="AY24" s="17">
        <f>(A1L252C22 + A1L252C23)</f>
        <v>9401.75</v>
      </c>
      <c r="AZ24" s="16" t="s">
        <v>1771</v>
      </c>
      <c r="BA24" s="17">
        <f>IF(RUN_YEARS &gt; 4,(A1L252C1 + A1L252C4 + A1L252C7 + A1L252C10 + A1L252C13) / 5, 0)</f>
        <v>6086.2</v>
      </c>
      <c r="BB24" s="16" t="s">
        <v>1772</v>
      </c>
      <c r="BC24" s="17">
        <f>IF(RUN_YEARS &gt; 4,(A1L252C2 + A1L252C5 + A1L252C8 + A1L252C11 + A1L252C14) / 5, 0)</f>
        <v>3601</v>
      </c>
      <c r="BD24" s="16" t="s">
        <v>1773</v>
      </c>
      <c r="BE24" s="17">
        <f>(A1L252C25 + A1L252C26)</f>
        <v>9687.2000000000007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1617608</v>
      </c>
      <c r="F25" s="16" t="s">
        <v>1775</v>
      </c>
      <c r="G25" s="17">
        <f>(A1L215C2 + A1L234C2)</f>
        <v>1696762</v>
      </c>
      <c r="H25" s="16" t="s">
        <v>1776</v>
      </c>
      <c r="I25" s="17">
        <f>(A1L253C1 + A1L253C2)</f>
        <v>3314370</v>
      </c>
      <c r="J25" s="16" t="s">
        <v>1777</v>
      </c>
      <c r="K25" s="17">
        <f>(A1L215C4 + A1L234C4)</f>
        <v>1914516</v>
      </c>
      <c r="L25" s="16" t="s">
        <v>1778</v>
      </c>
      <c r="M25" s="17">
        <f>(A1L215C5 + A1L234C5)</f>
        <v>1984406</v>
      </c>
      <c r="N25" s="16" t="s">
        <v>1779</v>
      </c>
      <c r="O25" s="17">
        <f>(A1L253C4 + A1L253C5)</f>
        <v>3898922</v>
      </c>
      <c r="P25" s="16" t="s">
        <v>1780</v>
      </c>
      <c r="Q25" s="17">
        <f>(A1L215C7 + A1L234C7)</f>
        <v>1772248</v>
      </c>
      <c r="R25" s="16" t="s">
        <v>1781</v>
      </c>
      <c r="S25" s="17">
        <f>(A1L215C8 + A1L234C8)</f>
        <v>1815968</v>
      </c>
      <c r="T25" s="16" t="s">
        <v>1782</v>
      </c>
      <c r="U25" s="17">
        <f>(A1L253C7 + A1L253C8)</f>
        <v>3588216</v>
      </c>
      <c r="V25" s="16" t="s">
        <v>1783</v>
      </c>
      <c r="W25" s="17">
        <f>(A1L215C10 + A1L234C10)</f>
        <v>1522069</v>
      </c>
      <c r="X25" s="16" t="s">
        <v>1784</v>
      </c>
      <c r="Y25" s="17">
        <f>(A1L215C11 + A1L234C11)</f>
        <v>1580441</v>
      </c>
      <c r="Z25" s="16" t="s">
        <v>1785</v>
      </c>
      <c r="AA25" s="17">
        <f>(A1L253C10 + A1L253C11)</f>
        <v>3102510</v>
      </c>
      <c r="AB25" s="16" t="s">
        <v>1786</v>
      </c>
      <c r="AC25" s="17">
        <f>(A1L215C13 + A1L234C13)</f>
        <v>1579932</v>
      </c>
      <c r="AD25" s="16" t="s">
        <v>1787</v>
      </c>
      <c r="AE25" s="17">
        <f>(A1L215C14 + A1L234C14)</f>
        <v>1641604</v>
      </c>
      <c r="AF25" s="16" t="s">
        <v>1788</v>
      </c>
      <c r="AG25" s="17">
        <f>(A1L253C13 + A1L253C14)</f>
        <v>3221536</v>
      </c>
      <c r="AH25" s="16" t="s">
        <v>1789</v>
      </c>
      <c r="AI25" s="17">
        <f>IF(RUN_YEARS &gt; 1,(A1L253C1 + A1L253C4) / 2, 0)</f>
        <v>1766062</v>
      </c>
      <c r="AJ25" s="16" t="s">
        <v>1790</v>
      </c>
      <c r="AK25" s="17">
        <f>IF(RUN_YEARS &gt; 1,(A1L253C2 + A1L253C5) / 2, 0)</f>
        <v>1840584</v>
      </c>
      <c r="AL25" s="16" t="s">
        <v>1791</v>
      </c>
      <c r="AM25" s="17">
        <f>(A1L253C16 + A1L253C17)</f>
        <v>3606646</v>
      </c>
      <c r="AN25" s="16" t="s">
        <v>1792</v>
      </c>
      <c r="AO25" s="17">
        <f>IF(RUN_YEARS &gt; 2,(A1L253C1 + A1L253C4 + A1L253C7) / 3, 0)</f>
        <v>1768124</v>
      </c>
      <c r="AP25" s="16" t="s">
        <v>1793</v>
      </c>
      <c r="AQ25" s="17">
        <f>IF(RUN_YEARS &gt; 2,(A1L253C2 + A1L253C5 + A1L253C8) / 3, 0)</f>
        <v>1832378.6666666667</v>
      </c>
      <c r="AR25" s="16" t="s">
        <v>1794</v>
      </c>
      <c r="AS25" s="17">
        <f>(A1L253C19 + A1L253C20)</f>
        <v>3600502.666666667</v>
      </c>
      <c r="AT25" s="16" t="s">
        <v>1795</v>
      </c>
      <c r="AU25" s="17">
        <f>IF(RUN_YEARS &gt; 3,(A1L253C1 + A1L253C4 + A1L253C7 + A1L253C10) / 4, 0)</f>
        <v>1706610.25</v>
      </c>
      <c r="AV25" s="16" t="s">
        <v>1796</v>
      </c>
      <c r="AW25" s="17">
        <f>IF(RUN_YEARS &gt; 3,(A1L253C2 + A1L253C5 + A1L253C8 + A1L253C11) / 4, 0)</f>
        <v>1769394.25</v>
      </c>
      <c r="AX25" s="16" t="s">
        <v>1797</v>
      </c>
      <c r="AY25" s="17">
        <f>(A1L253C22 + A1L253C23)</f>
        <v>3476004.5</v>
      </c>
      <c r="AZ25" s="16" t="s">
        <v>1798</v>
      </c>
      <c r="BA25" s="17">
        <f>IF(RUN_YEARS &gt; 4,(A1L253C1 + A1L253C4 + A1L253C7 + A1L253C10 + A1L253C13) / 5, 0)</f>
        <v>1681274.6</v>
      </c>
      <c r="BB25" s="16" t="s">
        <v>1799</v>
      </c>
      <c r="BC25" s="17">
        <f>IF(RUN_YEARS &gt; 4,(A1L253C2 + A1L253C5 + A1L253C8 + A1L253C11 + A1L253C14) / 5, 0)</f>
        <v>1743836.2</v>
      </c>
      <c r="BD25" s="16" t="s">
        <v>1800</v>
      </c>
      <c r="BE25" s="17">
        <f>(A1L253C25 + A1L253C26)</f>
        <v>3425110.8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11846030</v>
      </c>
      <c r="F26" s="16" t="s">
        <v>1802</v>
      </c>
      <c r="G26" s="17">
        <f>(A1L216C2 + A1L235C2)</f>
        <v>8284357</v>
      </c>
      <c r="H26" s="16" t="s">
        <v>1803</v>
      </c>
      <c r="I26" s="17">
        <f>(A1L254C1 + A1L254C2)</f>
        <v>20130387</v>
      </c>
      <c r="J26" s="16" t="s">
        <v>1804</v>
      </c>
      <c r="K26" s="17">
        <f>(A1L216C4 + A1L235C4)</f>
        <v>13182778</v>
      </c>
      <c r="L26" s="16" t="s">
        <v>1805</v>
      </c>
      <c r="M26" s="17">
        <f>(A1L216C5 + A1L235C5)</f>
        <v>9491749</v>
      </c>
      <c r="N26" s="16" t="s">
        <v>1806</v>
      </c>
      <c r="O26" s="17">
        <f>(A1L254C4 + A1L254C5)</f>
        <v>22674527</v>
      </c>
      <c r="P26" s="16" t="s">
        <v>1807</v>
      </c>
      <c r="Q26" s="17">
        <f>(A1L216C7 + A1L235C7)</f>
        <v>14012331</v>
      </c>
      <c r="R26" s="16" t="s">
        <v>1808</v>
      </c>
      <c r="S26" s="17">
        <f>(A1L216C8 + A1L235C8)</f>
        <v>9993165</v>
      </c>
      <c r="T26" s="16" t="s">
        <v>1809</v>
      </c>
      <c r="U26" s="17">
        <f>(A1L254C7 + A1L254C8)</f>
        <v>24005496</v>
      </c>
      <c r="V26" s="16" t="s">
        <v>1810</v>
      </c>
      <c r="W26" s="17">
        <f>(A1L216C10 + A1L235C10)</f>
        <v>13513931</v>
      </c>
      <c r="X26" s="16" t="s">
        <v>1811</v>
      </c>
      <c r="Y26" s="17">
        <f>(A1L216C11 + A1L235C11)</f>
        <v>9653077</v>
      </c>
      <c r="Z26" s="16" t="s">
        <v>1812</v>
      </c>
      <c r="AA26" s="17">
        <f>(A1L254C10 + A1L254C11)</f>
        <v>23167008</v>
      </c>
      <c r="AB26" s="16" t="s">
        <v>1813</v>
      </c>
      <c r="AC26" s="17">
        <f>(A1L216C13 + A1L235C13)</f>
        <v>12904990</v>
      </c>
      <c r="AD26" s="16" t="s">
        <v>1814</v>
      </c>
      <c r="AE26" s="17">
        <f>(A1L216C14 + A1L235C14)</f>
        <v>9067608</v>
      </c>
      <c r="AF26" s="16" t="s">
        <v>1815</v>
      </c>
      <c r="AG26" s="17">
        <f>(A1L254C13 + A1L254C14)</f>
        <v>21972598</v>
      </c>
      <c r="AH26" s="16" t="s">
        <v>1816</v>
      </c>
      <c r="AI26" s="17">
        <f>IF(RUN_YEARS &gt; 1,(A1L254C1 + A1L254C4) / 2, 0)</f>
        <v>12514404</v>
      </c>
      <c r="AJ26" s="16" t="s">
        <v>1817</v>
      </c>
      <c r="AK26" s="17">
        <f>IF(RUN_YEARS &gt; 1,(A1L254C2 + A1L254C5) / 2, 0)</f>
        <v>8888053</v>
      </c>
      <c r="AL26" s="16" t="s">
        <v>1818</v>
      </c>
      <c r="AM26" s="17">
        <f>(A1L254C16 + A1L254C17)</f>
        <v>21402457</v>
      </c>
      <c r="AN26" s="16" t="s">
        <v>1819</v>
      </c>
      <c r="AO26" s="17">
        <f>IF(RUN_YEARS &gt; 2,(A1L254C1 + A1L254C4 + A1L254C7) / 3, 0)</f>
        <v>13013713</v>
      </c>
      <c r="AP26" s="16" t="s">
        <v>1820</v>
      </c>
      <c r="AQ26" s="17">
        <f>IF(RUN_YEARS &gt; 2,(A1L254C2 + A1L254C5 + A1L254C8) / 3, 0)</f>
        <v>9256423.666666666</v>
      </c>
      <c r="AR26" s="16" t="s">
        <v>1821</v>
      </c>
      <c r="AS26" s="17">
        <f>(A1L254C19 + A1L254C20)</f>
        <v>22270136.666666664</v>
      </c>
      <c r="AT26" s="16" t="s">
        <v>1822</v>
      </c>
      <c r="AU26" s="17">
        <f>IF(RUN_YEARS &gt; 3,(A1L254C1 + A1L254C4 + A1L254C7 + A1L254C10) / 4, 0)</f>
        <v>13138767.5</v>
      </c>
      <c r="AV26" s="16" t="s">
        <v>1823</v>
      </c>
      <c r="AW26" s="17">
        <f>IF(RUN_YEARS &gt; 3,(A1L254C2 + A1L254C5 + A1L254C8 + A1L254C11) / 4, 0)</f>
        <v>9355587</v>
      </c>
      <c r="AX26" s="16" t="s">
        <v>1824</v>
      </c>
      <c r="AY26" s="17">
        <f>(A1L254C22 + A1L254C23)</f>
        <v>22494354.5</v>
      </c>
      <c r="AZ26" s="16" t="s">
        <v>1825</v>
      </c>
      <c r="BA26" s="17">
        <f>IF(RUN_YEARS &gt; 4,(A1L254C1 + A1L254C4 + A1L254C7 + A1L254C10 + A1L254C13) / 5, 0)</f>
        <v>13092012</v>
      </c>
      <c r="BB26" s="16" t="s">
        <v>1826</v>
      </c>
      <c r="BC26" s="17">
        <f>IF(RUN_YEARS &gt; 4,(A1L254C2 + A1L254C5 + A1L254C8 + A1L254C11 + A1L254C14) / 5, 0)</f>
        <v>9297991.1999999993</v>
      </c>
      <c r="BD26" s="16" t="s">
        <v>1827</v>
      </c>
      <c r="BE26" s="17">
        <f>(A1L254C25 + A1L254C26)</f>
        <v>22390003.199999999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ED933-384A-4447-AD12-51B9FB34B80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2.4E-2</v>
      </c>
      <c r="F8" s="16" t="s">
        <v>1875</v>
      </c>
      <c r="G8" s="15">
        <v>2.5000000000000001E-2</v>
      </c>
      <c r="H8" s="16" t="s">
        <v>1876</v>
      </c>
      <c r="I8" s="17">
        <f>(A1L301C1 + A1L301C2)</f>
        <v>4.9000000000000002E-2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1E-3</v>
      </c>
      <c r="Z8" s="16" t="s">
        <v>1879</v>
      </c>
      <c r="AA8" s="17">
        <f>(A1L301C10 + A1L301C11)</f>
        <v>1E-3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2.4500000000000001E-2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1.2500000000000001E-2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6.6379999999999999</v>
      </c>
      <c r="F9" s="16" t="s">
        <v>1885</v>
      </c>
      <c r="G9" s="15">
        <v>11.125</v>
      </c>
      <c r="H9" s="16" t="s">
        <v>1886</v>
      </c>
      <c r="I9" s="17">
        <f>(A1L302C1 + A1L302C2)</f>
        <v>17.762999999999998</v>
      </c>
      <c r="J9" s="16" t="s">
        <v>1885</v>
      </c>
      <c r="K9" s="15">
        <v>7.09</v>
      </c>
      <c r="L9" s="16" t="s">
        <v>1885</v>
      </c>
      <c r="M9" s="15">
        <v>10.676</v>
      </c>
      <c r="N9" s="16" t="s">
        <v>1887</v>
      </c>
      <c r="O9" s="17">
        <f>(A1L302C4 + A1L302C5)</f>
        <v>17.765999999999998</v>
      </c>
      <c r="P9" s="16" t="s">
        <v>1885</v>
      </c>
      <c r="Q9" s="15">
        <v>4.4470000000000001</v>
      </c>
      <c r="R9" s="16" t="s">
        <v>1885</v>
      </c>
      <c r="S9" s="15">
        <v>9.0570000000000004</v>
      </c>
      <c r="T9" s="16" t="s">
        <v>1888</v>
      </c>
      <c r="U9" s="17">
        <f>(A1L302C7 + A1L302C8)</f>
        <v>13.504000000000001</v>
      </c>
      <c r="V9" s="16" t="s">
        <v>1885</v>
      </c>
      <c r="W9" s="15">
        <v>3.5419999999999998</v>
      </c>
      <c r="X9" s="16" t="s">
        <v>1885</v>
      </c>
      <c r="Y9" s="15">
        <v>7.702</v>
      </c>
      <c r="Z9" s="16" t="s">
        <v>1889</v>
      </c>
      <c r="AA9" s="17">
        <f>(A1L302C10 + A1L302C11)</f>
        <v>11.244</v>
      </c>
      <c r="AB9" s="16" t="s">
        <v>1885</v>
      </c>
      <c r="AC9" s="15">
        <v>3.5640000000000001</v>
      </c>
      <c r="AD9" s="16" t="s">
        <v>1885</v>
      </c>
      <c r="AE9" s="15">
        <v>6.7560000000000002</v>
      </c>
      <c r="AF9" s="16" t="s">
        <v>1890</v>
      </c>
      <c r="AG9" s="17">
        <f>(A1L302C13 + A1L302C14)</f>
        <v>10.32</v>
      </c>
      <c r="AH9" s="16" t="s">
        <v>1891</v>
      </c>
      <c r="AI9" s="17">
        <f>IF(RUN_YEARS &gt; 1,(A1L302C3 + A1L302C6) / 2, 0 )</f>
        <v>17.764499999999998</v>
      </c>
      <c r="AJ9" s="16" t="s">
        <v>1892</v>
      </c>
      <c r="AK9" s="17">
        <f>IF(RUN_YEARS &gt; 2,(A1L302C3 + A1L302C6 + A1L302C9) / 3, 0 )</f>
        <v>16.344333333333335</v>
      </c>
      <c r="AL9" s="16" t="s">
        <v>1893</v>
      </c>
      <c r="AM9" s="17">
        <f>IF(RUN_YEARS &gt; 3,(A1L302C3 + A1L302C6 + A1L302C9 + A1L302C12) / 4, 0 )</f>
        <v>15.06925</v>
      </c>
      <c r="AN9" s="16" t="s">
        <v>1894</v>
      </c>
      <c r="AO9" s="17">
        <f>IF(RUN_YEARS &gt; 4,(A1L302C3 + A1L302C6 + A1L302C9 + A1L302C12 + A1L302C15) / 5, 0 )</f>
        <v>14.119400000000002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7.4710000000000001</v>
      </c>
      <c r="F10" s="16" t="s">
        <v>1895</v>
      </c>
      <c r="G10" s="15">
        <v>6.819</v>
      </c>
      <c r="H10" s="16" t="s">
        <v>1896</v>
      </c>
      <c r="I10" s="17">
        <f>(A1L303C1 + A1L303C2)</f>
        <v>14.29</v>
      </c>
      <c r="J10" s="16" t="s">
        <v>1895</v>
      </c>
      <c r="K10" s="15">
        <v>6.8719999999999999</v>
      </c>
      <c r="L10" s="16" t="s">
        <v>1895</v>
      </c>
      <c r="M10" s="15">
        <v>6.4329999999999998</v>
      </c>
      <c r="N10" s="16" t="s">
        <v>1897</v>
      </c>
      <c r="O10" s="17">
        <f>(A1L303C4 + A1L303C5)</f>
        <v>13.305</v>
      </c>
      <c r="P10" s="16" t="s">
        <v>1895</v>
      </c>
      <c r="Q10" s="15">
        <v>8.2050000000000001</v>
      </c>
      <c r="R10" s="16" t="s">
        <v>1895</v>
      </c>
      <c r="S10" s="15">
        <v>7.3659999999999997</v>
      </c>
      <c r="T10" s="16" t="s">
        <v>1898</v>
      </c>
      <c r="U10" s="17">
        <f>(A1L303C7 + A1L303C8)</f>
        <v>15.571</v>
      </c>
      <c r="V10" s="16" t="s">
        <v>1895</v>
      </c>
      <c r="W10" s="15">
        <v>7.7720000000000002</v>
      </c>
      <c r="X10" s="16" t="s">
        <v>1895</v>
      </c>
      <c r="Y10" s="15">
        <v>7.6150000000000002</v>
      </c>
      <c r="Z10" s="16" t="s">
        <v>1899</v>
      </c>
      <c r="AA10" s="17">
        <f>(A1L303C10 + A1L303C11)</f>
        <v>15.387</v>
      </c>
      <c r="AB10" s="16" t="s">
        <v>1895</v>
      </c>
      <c r="AC10" s="15">
        <v>7.907</v>
      </c>
      <c r="AD10" s="16" t="s">
        <v>1895</v>
      </c>
      <c r="AE10" s="15">
        <v>8.3320000000000007</v>
      </c>
      <c r="AF10" s="16" t="s">
        <v>1900</v>
      </c>
      <c r="AG10" s="17">
        <f>(A1L303C13 + A1L303C14)</f>
        <v>16.239000000000001</v>
      </c>
      <c r="AH10" s="16" t="s">
        <v>1901</v>
      </c>
      <c r="AI10" s="17">
        <f>IF(RUN_YEARS &gt; 1,(A1L303C3 + A1L303C6) / 2, 0 )</f>
        <v>13.797499999999999</v>
      </c>
      <c r="AJ10" s="16" t="s">
        <v>1902</v>
      </c>
      <c r="AK10" s="17">
        <f>IF(RUN_YEARS &gt; 2,(A1L303C3 + A1L303C6 + A1L303C9) / 3, 0 )</f>
        <v>14.388666666666666</v>
      </c>
      <c r="AL10" s="16" t="s">
        <v>1903</v>
      </c>
      <c r="AM10" s="17">
        <f>IF(RUN_YEARS &gt; 3,(A1L303C3 + A1L303C6 + A1L303C9 + A1L303C12) / 4, 0 )</f>
        <v>14.638249999999999</v>
      </c>
      <c r="AN10" s="16" t="s">
        <v>1904</v>
      </c>
      <c r="AO10" s="17">
        <f>IF(RUN_YEARS &gt; 4,(A1L303C3 + A1L303C6 + A1L303C9 + A1L303C12 + A1L303C15) / 5, 0 )</f>
        <v>14.958400000000001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14.109</v>
      </c>
      <c r="F11" s="16" t="s">
        <v>1906</v>
      </c>
      <c r="G11" s="17">
        <f>(A1L302C2 + A1L303C2)</f>
        <v>17.943999999999999</v>
      </c>
      <c r="H11" s="16" t="s">
        <v>1907</v>
      </c>
      <c r="I11" s="17">
        <f>(_xlfn.SINGLE(A1L304C1) +_xlfn.SINGLE( A1L304C2))</f>
        <v>32.052999999999997</v>
      </c>
      <c r="J11" s="16" t="s">
        <v>1908</v>
      </c>
      <c r="K11" s="17">
        <f>(A1L302C4 + A1L303C4)</f>
        <v>13.962</v>
      </c>
      <c r="L11" s="16" t="s">
        <v>1909</v>
      </c>
      <c r="M11" s="17">
        <f>(A1L302C5 + A1L303C5)</f>
        <v>17.109000000000002</v>
      </c>
      <c r="N11" s="16" t="s">
        <v>1910</v>
      </c>
      <c r="O11" s="17">
        <f>(_xlfn.SINGLE(A1L304C4) +_xlfn.SINGLE( A1L304C5))</f>
        <v>31.071000000000002</v>
      </c>
      <c r="P11" s="16" t="s">
        <v>1911</v>
      </c>
      <c r="Q11" s="17">
        <f>(A1L302C7 + A1L303C7)</f>
        <v>12.652000000000001</v>
      </c>
      <c r="R11" s="16" t="s">
        <v>1912</v>
      </c>
      <c r="S11" s="17">
        <f>(A1L302C8 + A1L303C8)</f>
        <v>16.423000000000002</v>
      </c>
      <c r="T11" s="16" t="s">
        <v>1913</v>
      </c>
      <c r="U11" s="17">
        <f>(_xlfn.SINGLE(A1L304C7) +_xlfn.SINGLE( A1L304C8))</f>
        <v>29.075000000000003</v>
      </c>
      <c r="V11" s="16" t="s">
        <v>1914</v>
      </c>
      <c r="W11" s="17">
        <f>(A1L302C10 + A1L303C10)</f>
        <v>11.314</v>
      </c>
      <c r="X11" s="16" t="s">
        <v>1915</v>
      </c>
      <c r="Y11" s="17">
        <f>(A1L302C11 + A1L303C11)</f>
        <v>15.317</v>
      </c>
      <c r="Z11" s="16" t="s">
        <v>1916</v>
      </c>
      <c r="AA11" s="17">
        <f>(_xlfn.SINGLE(A1L304C10) +_xlfn.SINGLE( A1L304C11))</f>
        <v>26.631</v>
      </c>
      <c r="AB11" s="16" t="s">
        <v>1917</v>
      </c>
      <c r="AC11" s="17">
        <f>(A1L302C13 + A1L303C13)</f>
        <v>11.471</v>
      </c>
      <c r="AD11" s="16" t="s">
        <v>1918</v>
      </c>
      <c r="AE11" s="17">
        <f>(A1L302C14 + A1L303C14)</f>
        <v>15.088000000000001</v>
      </c>
      <c r="AF11" s="16" t="s">
        <v>1919</v>
      </c>
      <c r="AG11" s="17">
        <f>(_xlfn.SINGLE(A1L304C13) +_xlfn.SINGLE( A1L304C14))</f>
        <v>26.559000000000001</v>
      </c>
      <c r="AH11" s="16" t="s">
        <v>1920</v>
      </c>
      <c r="AI11" s="17">
        <f>IF(RUN_YEARS &gt; 1,(A1L304C3 + A1L304C6) / 2, 0 )</f>
        <v>31.561999999999998</v>
      </c>
      <c r="AJ11" s="16" t="s">
        <v>1921</v>
      </c>
      <c r="AK11" s="17">
        <f>IF(RUN_YEARS &gt; 2,(A1L304C3 + A1L304C6 + A1L304C9) / 3, 0 )</f>
        <v>30.733000000000001</v>
      </c>
      <c r="AL11" s="16" t="s">
        <v>1922</v>
      </c>
      <c r="AM11" s="17">
        <f>IF(RUN_YEARS &gt; 3,(A1L304C3 + A1L304C6 + A1L304C9 + A1L304C12) / 4, 0 )</f>
        <v>29.7075</v>
      </c>
      <c r="AN11" s="16" t="s">
        <v>1923</v>
      </c>
      <c r="AO11" s="17">
        <f>IF(RUN_YEARS &gt; 4,(A1L304C3 + A1L304C6 + A1L304C9 + A1L304C12 + A1L304C15) / 5, 0 )</f>
        <v>29.077800000000003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112.938</v>
      </c>
      <c r="F12" s="16" t="s">
        <v>1924</v>
      </c>
      <c r="G12" s="15">
        <v>180.25399999999999</v>
      </c>
      <c r="H12" s="16" t="s">
        <v>1925</v>
      </c>
      <c r="I12" s="17">
        <f>(A1L305C1 + A1L305C2)</f>
        <v>293.19200000000001</v>
      </c>
      <c r="J12" s="16" t="s">
        <v>1924</v>
      </c>
      <c r="K12" s="15">
        <v>118.18</v>
      </c>
      <c r="L12" s="16" t="s">
        <v>1924</v>
      </c>
      <c r="M12" s="15">
        <v>178.22</v>
      </c>
      <c r="N12" s="16" t="s">
        <v>1926</v>
      </c>
      <c r="O12" s="17">
        <f>(A1L305C4 + A1L305C5)</f>
        <v>296.39999999999998</v>
      </c>
      <c r="P12" s="16" t="s">
        <v>1924</v>
      </c>
      <c r="Q12" s="15">
        <v>215.078</v>
      </c>
      <c r="R12" s="16" t="s">
        <v>1924</v>
      </c>
      <c r="S12" s="15">
        <v>231.476</v>
      </c>
      <c r="T12" s="16" t="s">
        <v>1927</v>
      </c>
      <c r="U12" s="17">
        <f>(A1L305C7 + A1L305C8)</f>
        <v>446.55399999999997</v>
      </c>
      <c r="V12" s="16" t="s">
        <v>1924</v>
      </c>
      <c r="W12" s="15">
        <v>238.339</v>
      </c>
      <c r="X12" s="16" t="s">
        <v>1924</v>
      </c>
      <c r="Y12" s="15">
        <v>246.423</v>
      </c>
      <c r="Z12" s="16" t="s">
        <v>1928</v>
      </c>
      <c r="AA12" s="17">
        <f>(A1L305C10 + A1L305C11)</f>
        <v>484.762</v>
      </c>
      <c r="AB12" s="16" t="s">
        <v>1924</v>
      </c>
      <c r="AC12" s="15">
        <v>247.548</v>
      </c>
      <c r="AD12" s="16" t="s">
        <v>1924</v>
      </c>
      <c r="AE12" s="15">
        <v>260.67899999999997</v>
      </c>
      <c r="AF12" s="16" t="s">
        <v>1929</v>
      </c>
      <c r="AG12" s="17">
        <f>(A1L305C13 + A1L305C14)</f>
        <v>508.22699999999998</v>
      </c>
      <c r="AH12" s="16" t="s">
        <v>1930</v>
      </c>
      <c r="AI12" s="17">
        <f>IF(RUN_YEARS &gt; 1,(A1L305C3 + A1L305C6) / 2, 0 )</f>
        <v>294.79599999999999</v>
      </c>
      <c r="AJ12" s="16" t="s">
        <v>1931</v>
      </c>
      <c r="AK12" s="17">
        <f>IF(RUN_YEARS &gt; 2,(A1L305C3 + A1L305C6 + A1L305C9) / 3, 0 )</f>
        <v>345.38200000000001</v>
      </c>
      <c r="AL12" s="16" t="s">
        <v>1932</v>
      </c>
      <c r="AM12" s="17">
        <f>IF(RUN_YEARS &gt; 3,(A1L305C3 + A1L305C6 + A1L305C9 + A1L305C12) / 4, 0 )</f>
        <v>380.22699999999998</v>
      </c>
      <c r="AN12" s="16" t="s">
        <v>1933</v>
      </c>
      <c r="AO12" s="17">
        <f>IF(RUN_YEARS &gt; 4,(A1L305C3 + A1L305C6 + A1L305C9 + A1L305C12 + A1L305C15) / 5, 0 )</f>
        <v>405.82699999999994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271.41699999999997</v>
      </c>
      <c r="F13" s="16" t="s">
        <v>1934</v>
      </c>
      <c r="G13" s="15">
        <v>233.976</v>
      </c>
      <c r="H13" s="16" t="s">
        <v>1935</v>
      </c>
      <c r="I13" s="17">
        <f>(A1L306C1 + A1L306C2)</f>
        <v>505.39299999999997</v>
      </c>
      <c r="J13" s="16" t="s">
        <v>1934</v>
      </c>
      <c r="K13" s="15">
        <v>316.32799999999997</v>
      </c>
      <c r="L13" s="16" t="s">
        <v>1934</v>
      </c>
      <c r="M13" s="15">
        <v>283.69900000000001</v>
      </c>
      <c r="N13" s="16" t="s">
        <v>1936</v>
      </c>
      <c r="O13" s="17">
        <f>(A1L306C4 + A1L306C5)</f>
        <v>600.02700000000004</v>
      </c>
      <c r="P13" s="16" t="s">
        <v>1934</v>
      </c>
      <c r="Q13" s="15">
        <v>357.71699999999998</v>
      </c>
      <c r="R13" s="16" t="s">
        <v>1934</v>
      </c>
      <c r="S13" s="15">
        <v>311.42899999999997</v>
      </c>
      <c r="T13" s="16" t="s">
        <v>1937</v>
      </c>
      <c r="U13" s="17">
        <f>(A1L306C7 + A1L306C8)</f>
        <v>669.14599999999996</v>
      </c>
      <c r="V13" s="16" t="s">
        <v>1934</v>
      </c>
      <c r="W13" s="15">
        <v>371.14499999999998</v>
      </c>
      <c r="X13" s="16" t="s">
        <v>1934</v>
      </c>
      <c r="Y13" s="15">
        <v>359.84100000000001</v>
      </c>
      <c r="Z13" s="16" t="s">
        <v>1938</v>
      </c>
      <c r="AA13" s="17">
        <f>(A1L306C10 + A1L306C11)</f>
        <v>730.98599999999999</v>
      </c>
      <c r="AB13" s="16" t="s">
        <v>1934</v>
      </c>
      <c r="AC13" s="15">
        <v>347.11</v>
      </c>
      <c r="AD13" s="16" t="s">
        <v>1934</v>
      </c>
      <c r="AE13" s="15">
        <v>329.553</v>
      </c>
      <c r="AF13" s="16" t="s">
        <v>1939</v>
      </c>
      <c r="AG13" s="17">
        <f>(A1L306C13 + A1L306C14)</f>
        <v>676.66300000000001</v>
      </c>
      <c r="AH13" s="16" t="s">
        <v>1940</v>
      </c>
      <c r="AI13" s="17">
        <f>IF(RUN_YEARS &gt; 1,(A1L306C3 + A1L306C6) / 2, 0 )</f>
        <v>552.71</v>
      </c>
      <c r="AJ13" s="16" t="s">
        <v>1941</v>
      </c>
      <c r="AK13" s="17">
        <f>IF(RUN_YEARS &gt; 2,(A1L306C3 + A1L306C6 + A1L306C9) / 3, 0 )</f>
        <v>591.52200000000005</v>
      </c>
      <c r="AL13" s="16" t="s">
        <v>1942</v>
      </c>
      <c r="AM13" s="17">
        <f>IF(RUN_YEARS &gt; 3,(A1L306C3 + A1L306C6 + A1L306C9 + A1L306C12) / 4, 0 )</f>
        <v>626.38800000000003</v>
      </c>
      <c r="AN13" s="16" t="s">
        <v>1943</v>
      </c>
      <c r="AO13" s="17">
        <f>IF(RUN_YEARS &gt; 4,(A1L306C3 + A1L306C6 + A1L306C9 + A1L306C12 + A1L306C15) / 5, 0 )</f>
        <v>636.44299999999998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22.588000000000001</v>
      </c>
      <c r="F14" s="16" t="s">
        <v>1944</v>
      </c>
      <c r="G14" s="15">
        <v>17.951000000000001</v>
      </c>
      <c r="H14" s="16" t="s">
        <v>1945</v>
      </c>
      <c r="I14" s="17">
        <f>(A1L307C1 + A1L307C2)</f>
        <v>40.539000000000001</v>
      </c>
      <c r="J14" s="16" t="s">
        <v>1944</v>
      </c>
      <c r="K14" s="15">
        <v>19.908000000000001</v>
      </c>
      <c r="L14" s="16" t="s">
        <v>1944</v>
      </c>
      <c r="M14" s="15">
        <v>15.798999999999999</v>
      </c>
      <c r="N14" s="16" t="s">
        <v>1946</v>
      </c>
      <c r="O14" s="17">
        <f>(A1L307C4 + A1L307C5)</f>
        <v>35.707000000000001</v>
      </c>
      <c r="P14" s="16" t="s">
        <v>1944</v>
      </c>
      <c r="Q14" s="15">
        <v>21.695</v>
      </c>
      <c r="R14" s="16" t="s">
        <v>1944</v>
      </c>
      <c r="S14" s="15">
        <v>16.882000000000001</v>
      </c>
      <c r="T14" s="16" t="s">
        <v>1947</v>
      </c>
      <c r="U14" s="17">
        <f>(A1L307C7 + A1L307C8)</f>
        <v>38.576999999999998</v>
      </c>
      <c r="V14" s="16" t="s">
        <v>1944</v>
      </c>
      <c r="W14" s="15">
        <v>21.794</v>
      </c>
      <c r="X14" s="16" t="s">
        <v>1944</v>
      </c>
      <c r="Y14" s="15">
        <v>16.942</v>
      </c>
      <c r="Z14" s="16" t="s">
        <v>1948</v>
      </c>
      <c r="AA14" s="17">
        <f>(A1L307C10 + A1L307C11)</f>
        <v>38.736000000000004</v>
      </c>
      <c r="AB14" s="16" t="s">
        <v>1944</v>
      </c>
      <c r="AC14" s="15">
        <v>17.702000000000002</v>
      </c>
      <c r="AD14" s="16" t="s">
        <v>1944</v>
      </c>
      <c r="AE14" s="15">
        <v>15.488</v>
      </c>
      <c r="AF14" s="16" t="s">
        <v>1949</v>
      </c>
      <c r="AG14" s="17">
        <f>(A1L307C13 + A1L307C14)</f>
        <v>33.19</v>
      </c>
      <c r="AH14" s="16" t="s">
        <v>1950</v>
      </c>
      <c r="AI14" s="17">
        <f>IF(RUN_YEARS &gt; 1,(A1L307C3 + A1L307C6) / 2, 0 )</f>
        <v>38.123000000000005</v>
      </c>
      <c r="AJ14" s="16" t="s">
        <v>1951</v>
      </c>
      <c r="AK14" s="17">
        <f>IF(RUN_YEARS &gt; 2,(A1L307C3 + A1L307C6 + A1L307C9) / 3, 0 )</f>
        <v>38.274333333333338</v>
      </c>
      <c r="AL14" s="16" t="s">
        <v>1952</v>
      </c>
      <c r="AM14" s="17">
        <f>IF(RUN_YEARS &gt; 3,(A1L307C3 + A1L307C6 + A1L307C9 + A1L307C12) / 4, 0 )</f>
        <v>38.389750000000006</v>
      </c>
      <c r="AN14" s="16" t="s">
        <v>1953</v>
      </c>
      <c r="AO14" s="17">
        <f>IF(RUN_YEARS &gt; 4,(A1L307C3 + A1L307C6 + A1L307C9 + A1L307C12 + A1L307C15) / 5, 0 )</f>
        <v>37.349800000000002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294.005</v>
      </c>
      <c r="F15" s="16" t="s">
        <v>1955</v>
      </c>
      <c r="G15" s="17">
        <f>(A1L306C2 + A1L307C2)</f>
        <v>251.92699999999999</v>
      </c>
      <c r="H15" s="16" t="s">
        <v>1956</v>
      </c>
      <c r="I15" s="17">
        <f>(_xlfn.SINGLE(A1L308C1) +_xlfn.SINGLE( A1L308C2))</f>
        <v>545.93200000000002</v>
      </c>
      <c r="J15" s="16" t="s">
        <v>1957</v>
      </c>
      <c r="K15" s="17">
        <f>(A1L306C4 + A1L307C4)</f>
        <v>336.23599999999999</v>
      </c>
      <c r="L15" s="16" t="s">
        <v>1958</v>
      </c>
      <c r="M15" s="17">
        <f>(A1L306C5 + A1L307C5)</f>
        <v>299.49799999999999</v>
      </c>
      <c r="N15" s="16" t="s">
        <v>1959</v>
      </c>
      <c r="O15" s="17">
        <f>(_xlfn.SINGLE(A1L308C4) +_xlfn.SINGLE( A1L308C5))</f>
        <v>635.73399999999992</v>
      </c>
      <c r="P15" s="16" t="s">
        <v>1960</v>
      </c>
      <c r="Q15" s="17">
        <f>(A1L306C7 + A1L307C7)</f>
        <v>379.41199999999998</v>
      </c>
      <c r="R15" s="16" t="s">
        <v>1961</v>
      </c>
      <c r="S15" s="17">
        <f>(A1L306C8 + A1L307C8)</f>
        <v>328.31099999999998</v>
      </c>
      <c r="T15" s="16" t="s">
        <v>1962</v>
      </c>
      <c r="U15" s="17">
        <f>(_xlfn.SINGLE(A1L308C7) +_xlfn.SINGLE( A1L308C8))</f>
        <v>707.72299999999996</v>
      </c>
      <c r="V15" s="16" t="s">
        <v>1963</v>
      </c>
      <c r="W15" s="17">
        <f>(A1L306C10 + A1L307C10)</f>
        <v>392.93899999999996</v>
      </c>
      <c r="X15" s="16" t="s">
        <v>1964</v>
      </c>
      <c r="Y15" s="17">
        <f>(A1L306C11 + A1L307C11)</f>
        <v>376.78300000000002</v>
      </c>
      <c r="Z15" s="16" t="s">
        <v>1965</v>
      </c>
      <c r="AA15" s="17">
        <f>(_xlfn.SINGLE(A1L308C10) +_xlfn.SINGLE( A1L308C11))</f>
        <v>769.72199999999998</v>
      </c>
      <c r="AB15" s="16" t="s">
        <v>1966</v>
      </c>
      <c r="AC15" s="17">
        <f>(A1L306C13 + A1L307C13)</f>
        <v>364.81200000000001</v>
      </c>
      <c r="AD15" s="16" t="s">
        <v>1967</v>
      </c>
      <c r="AE15" s="17">
        <f>(A1L306C14 + A1L307C14)</f>
        <v>345.041</v>
      </c>
      <c r="AF15" s="16" t="s">
        <v>1968</v>
      </c>
      <c r="AG15" s="17">
        <f>(_xlfn.SINGLE(A1L308C13) +_xlfn.SINGLE( A1L308C14))</f>
        <v>709.85300000000007</v>
      </c>
      <c r="AH15" s="16" t="s">
        <v>1969</v>
      </c>
      <c r="AI15" s="17">
        <f>IF(RUN_YEARS &gt; 1,(A1L308C3 + A1L308C6) / 2, 0 )</f>
        <v>590.83299999999997</v>
      </c>
      <c r="AJ15" s="16" t="s">
        <v>1970</v>
      </c>
      <c r="AK15" s="17">
        <f>IF(RUN_YEARS &gt; 2,(A1L308C3 + A1L308C6 + A1L308C9) / 3, 0 )</f>
        <v>629.79633333333334</v>
      </c>
      <c r="AL15" s="16" t="s">
        <v>1971</v>
      </c>
      <c r="AM15" s="17">
        <f>IF(RUN_YEARS &gt; 3,(A1L308C3 + A1L308C6 + A1L308C9 + A1L308C12) / 4, 0 )</f>
        <v>664.77774999999997</v>
      </c>
      <c r="AN15" s="16" t="s">
        <v>1972</v>
      </c>
      <c r="AO15" s="17">
        <f>IF(RUN_YEARS &gt; 4,(A1L308C3 + A1L308C6 + A1L308C9 + A1L308C12 + A1L308C15) / 5, 0 )</f>
        <v>673.79279999999994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98.224000000000004</v>
      </c>
      <c r="F16" s="16" t="s">
        <v>1973</v>
      </c>
      <c r="G16" s="15">
        <v>120.316</v>
      </c>
      <c r="H16" s="16" t="s">
        <v>1974</v>
      </c>
      <c r="I16" s="17">
        <f>(A1L309C1 + A1L309C2)</f>
        <v>218.54000000000002</v>
      </c>
      <c r="J16" s="16" t="s">
        <v>1973</v>
      </c>
      <c r="K16" s="15">
        <v>109.167</v>
      </c>
      <c r="L16" s="16" t="s">
        <v>1973</v>
      </c>
      <c r="M16" s="15">
        <v>139.18899999999999</v>
      </c>
      <c r="N16" s="16" t="s">
        <v>1975</v>
      </c>
      <c r="O16" s="17">
        <f>(A1L309C4 + A1L309C5)</f>
        <v>248.35599999999999</v>
      </c>
      <c r="P16" s="16" t="s">
        <v>1973</v>
      </c>
      <c r="Q16" s="15">
        <v>116.706</v>
      </c>
      <c r="R16" s="16" t="s">
        <v>1973</v>
      </c>
      <c r="S16" s="15">
        <v>144.715</v>
      </c>
      <c r="T16" s="16" t="s">
        <v>1976</v>
      </c>
      <c r="U16" s="17">
        <f>(A1L309C7 + A1L309C8)</f>
        <v>261.42099999999999</v>
      </c>
      <c r="V16" s="16" t="s">
        <v>1973</v>
      </c>
      <c r="W16" s="15">
        <v>125.608</v>
      </c>
      <c r="X16" s="16" t="s">
        <v>1973</v>
      </c>
      <c r="Y16" s="15">
        <v>147.00899999999999</v>
      </c>
      <c r="Z16" s="16" t="s">
        <v>1977</v>
      </c>
      <c r="AA16" s="17">
        <f>(A1L309C10 + A1L309C11)</f>
        <v>272.61699999999996</v>
      </c>
      <c r="AB16" s="16" t="s">
        <v>1973</v>
      </c>
      <c r="AC16" s="15">
        <v>109.331</v>
      </c>
      <c r="AD16" s="16" t="s">
        <v>1973</v>
      </c>
      <c r="AE16" s="15">
        <v>136.529</v>
      </c>
      <c r="AF16" s="16" t="s">
        <v>1978</v>
      </c>
      <c r="AG16" s="17">
        <f>(A1L309C13 + A1L309C14)</f>
        <v>245.86</v>
      </c>
      <c r="AH16" s="16" t="s">
        <v>1979</v>
      </c>
      <c r="AI16" s="17">
        <f>IF(RUN_YEARS &gt; 1,(A1L309C3 + A1L309C6) / 2, 0 )</f>
        <v>233.44800000000001</v>
      </c>
      <c r="AJ16" s="16" t="s">
        <v>1980</v>
      </c>
      <c r="AK16" s="17">
        <f>IF(RUN_YEARS &gt; 2,(A1L309C3 + A1L309C6 + A1L309C9) / 3, 0 )</f>
        <v>242.77233333333334</v>
      </c>
      <c r="AL16" s="16" t="s">
        <v>1981</v>
      </c>
      <c r="AM16" s="17">
        <f>IF(RUN_YEARS &gt; 3,(A1L309C3 + A1L309C6 + A1L309C9 + A1L309C12) / 4, 0 )</f>
        <v>250.23349999999999</v>
      </c>
      <c r="AN16" s="16" t="s">
        <v>1982</v>
      </c>
      <c r="AO16" s="17">
        <f>IF(RUN_YEARS &gt; 4,(A1L309C3 + A1L309C6 + A1L309C9 + A1L309C12 + A1L309C15) / 5, 0 )</f>
        <v>249.35879999999997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12.087999999999999</v>
      </c>
      <c r="F17" s="16" t="s">
        <v>1983</v>
      </c>
      <c r="G17" s="15">
        <v>11.218</v>
      </c>
      <c r="H17" s="16" t="s">
        <v>1984</v>
      </c>
      <c r="I17" s="17">
        <f>(A1L310C1 + A1L310C2)</f>
        <v>23.305999999999997</v>
      </c>
      <c r="J17" s="16" t="s">
        <v>1983</v>
      </c>
      <c r="K17" s="15">
        <v>13.768000000000001</v>
      </c>
      <c r="L17" s="16" t="s">
        <v>1983</v>
      </c>
      <c r="M17" s="15">
        <v>12.358000000000001</v>
      </c>
      <c r="N17" s="16" t="s">
        <v>1985</v>
      </c>
      <c r="O17" s="17">
        <f>(A1L310C4 + A1L310C5)</f>
        <v>26.126000000000001</v>
      </c>
      <c r="P17" s="16" t="s">
        <v>1983</v>
      </c>
      <c r="Q17" s="15">
        <v>21.227</v>
      </c>
      <c r="R17" s="16" t="s">
        <v>1983</v>
      </c>
      <c r="S17" s="15">
        <v>19.2</v>
      </c>
      <c r="T17" s="16" t="s">
        <v>1986</v>
      </c>
      <c r="U17" s="17">
        <f>(A1L310C7 + A1L310C8)</f>
        <v>40.427</v>
      </c>
      <c r="V17" s="16" t="s">
        <v>1983</v>
      </c>
      <c r="W17" s="15">
        <v>28.555</v>
      </c>
      <c r="X17" s="16" t="s">
        <v>1983</v>
      </c>
      <c r="Y17" s="15">
        <v>27.388000000000002</v>
      </c>
      <c r="Z17" s="16" t="s">
        <v>1987</v>
      </c>
      <c r="AA17" s="17">
        <f>(A1L310C10 + A1L310C11)</f>
        <v>55.942999999999998</v>
      </c>
      <c r="AB17" s="16" t="s">
        <v>1983</v>
      </c>
      <c r="AC17" s="15">
        <v>20.285</v>
      </c>
      <c r="AD17" s="16" t="s">
        <v>1983</v>
      </c>
      <c r="AE17" s="15">
        <v>21.346</v>
      </c>
      <c r="AF17" s="16" t="s">
        <v>1988</v>
      </c>
      <c r="AG17" s="17">
        <f>(A1L310C13 + A1L310C14)</f>
        <v>41.631</v>
      </c>
      <c r="AH17" s="16" t="s">
        <v>1989</v>
      </c>
      <c r="AI17" s="17">
        <f>IF(RUN_YEARS &gt; 1,(A1L310C3 + A1L310C6) / 2, 0 )</f>
        <v>24.716000000000001</v>
      </c>
      <c r="AJ17" s="16" t="s">
        <v>1990</v>
      </c>
      <c r="AK17" s="17">
        <f>IF(RUN_YEARS &gt; 2,(A1L310C3 + A1L310C6 + A1L310C9) / 3, 0 )</f>
        <v>29.953000000000003</v>
      </c>
      <c r="AL17" s="16" t="s">
        <v>1991</v>
      </c>
      <c r="AM17" s="17">
        <f>IF(RUN_YEARS &gt; 3,(A1L310C3 + A1L310C6 + A1L310C9 + A1L310C12) / 4, 0 )</f>
        <v>36.450500000000005</v>
      </c>
      <c r="AN17" s="16" t="s">
        <v>1992</v>
      </c>
      <c r="AO17" s="17">
        <f>IF(RUN_YEARS &gt; 4,(A1L310C3 + A1L310C6 + A1L310C9 + A1L310C12 + A1L310C15) / 5, 0 )</f>
        <v>37.486600000000003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1078.9590000000001</v>
      </c>
      <c r="F18" s="16" t="s">
        <v>1993</v>
      </c>
      <c r="G18" s="15">
        <v>836.95399999999995</v>
      </c>
      <c r="H18" s="16" t="s">
        <v>1994</v>
      </c>
      <c r="I18" s="17">
        <f>(A1L311C1 + A1L311C2)</f>
        <v>1915.913</v>
      </c>
      <c r="J18" s="16" t="s">
        <v>1993</v>
      </c>
      <c r="K18" s="15">
        <v>1037.421</v>
      </c>
      <c r="L18" s="16" t="s">
        <v>1993</v>
      </c>
      <c r="M18" s="15">
        <v>775.37699999999995</v>
      </c>
      <c r="N18" s="16" t="s">
        <v>1995</v>
      </c>
      <c r="O18" s="17">
        <f>(A1L311C4 + A1L311C5)</f>
        <v>1812.798</v>
      </c>
      <c r="P18" s="16" t="s">
        <v>1993</v>
      </c>
      <c r="Q18" s="15">
        <v>1076.971</v>
      </c>
      <c r="R18" s="16" t="s">
        <v>1993</v>
      </c>
      <c r="S18" s="15">
        <v>837.04</v>
      </c>
      <c r="T18" s="16" t="s">
        <v>1996</v>
      </c>
      <c r="U18" s="17">
        <f>(A1L311C7 + A1L311C8)</f>
        <v>1914.011</v>
      </c>
      <c r="V18" s="16" t="s">
        <v>1993</v>
      </c>
      <c r="W18" s="15">
        <v>1161.2850000000001</v>
      </c>
      <c r="X18" s="16" t="s">
        <v>1993</v>
      </c>
      <c r="Y18" s="15">
        <v>930.77200000000005</v>
      </c>
      <c r="Z18" s="16" t="s">
        <v>1997</v>
      </c>
      <c r="AA18" s="17">
        <f>(A1L311C10 + A1L311C11)</f>
        <v>2092.0570000000002</v>
      </c>
      <c r="AB18" s="16" t="s">
        <v>1993</v>
      </c>
      <c r="AC18" s="15">
        <v>1194.366</v>
      </c>
      <c r="AD18" s="16" t="s">
        <v>1993</v>
      </c>
      <c r="AE18" s="15">
        <v>963.80100000000004</v>
      </c>
      <c r="AF18" s="16" t="s">
        <v>1998</v>
      </c>
      <c r="AG18" s="17">
        <f>(A1L311C13 + A1L311C14)</f>
        <v>2158.1669999999999</v>
      </c>
      <c r="AH18" s="16" t="s">
        <v>1999</v>
      </c>
      <c r="AI18" s="17">
        <f>IF(RUN_YEARS &gt; 1,(A1L311C3 + A1L311C6) / 2, 0 )</f>
        <v>1864.3555000000001</v>
      </c>
      <c r="AJ18" s="16" t="s">
        <v>2000</v>
      </c>
      <c r="AK18" s="17">
        <f>IF(RUN_YEARS &gt; 2,(A1L311C3 + A1L311C6 + A1L311C9) / 3, 0 )</f>
        <v>1880.9073333333333</v>
      </c>
      <c r="AL18" s="16" t="s">
        <v>2001</v>
      </c>
      <c r="AM18" s="17">
        <f>IF(RUN_YEARS &gt; 3,(A1L311C3 + A1L311C6 + A1L311C9 + A1L311C12) / 4, 0 )</f>
        <v>1933.6947500000001</v>
      </c>
      <c r="AN18" s="16" t="s">
        <v>2002</v>
      </c>
      <c r="AO18" s="17">
        <f>IF(RUN_YEARS &gt; 4,(A1L311C3 + A1L311C6 + A1L311C9 + A1L311C12 + A1L311C15) / 5, 0 )</f>
        <v>1978.5891999999999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1091.047</v>
      </c>
      <c r="F19" s="16" t="s">
        <v>2004</v>
      </c>
      <c r="G19" s="17">
        <f>(A1L310C2 + A1L311C2)</f>
        <v>848.17199999999991</v>
      </c>
      <c r="H19" s="16" t="s">
        <v>2005</v>
      </c>
      <c r="I19" s="17">
        <f>(_xlfn.SINGLE(A1L312C1) +_xlfn.SINGLE( A1L312C2))</f>
        <v>1939.2190000000001</v>
      </c>
      <c r="J19" s="16" t="s">
        <v>2006</v>
      </c>
      <c r="K19" s="17">
        <f>(A1L310C4 + A1L311C4)</f>
        <v>1051.1890000000001</v>
      </c>
      <c r="L19" s="16" t="s">
        <v>2007</v>
      </c>
      <c r="M19" s="17">
        <f>(A1L310C5 + A1L311C5)</f>
        <v>787.7349999999999</v>
      </c>
      <c r="N19" s="16" t="s">
        <v>2008</v>
      </c>
      <c r="O19" s="17">
        <f>(_xlfn.SINGLE(A1L312C4) +_xlfn.SINGLE( A1L312C5))</f>
        <v>1838.924</v>
      </c>
      <c r="P19" s="16" t="s">
        <v>2009</v>
      </c>
      <c r="Q19" s="17">
        <f>(A1L310C7 + A1L311C7)</f>
        <v>1098.1980000000001</v>
      </c>
      <c r="R19" s="16" t="s">
        <v>2010</v>
      </c>
      <c r="S19" s="17">
        <f>(A1L310C8 + A1L311C8)</f>
        <v>856.24</v>
      </c>
      <c r="T19" s="16" t="s">
        <v>2011</v>
      </c>
      <c r="U19" s="17">
        <f>(_xlfn.SINGLE(A1L312C7) +_xlfn.SINGLE( A1L312C8))</f>
        <v>1954.4380000000001</v>
      </c>
      <c r="V19" s="16" t="s">
        <v>2012</v>
      </c>
      <c r="W19" s="17">
        <f>(A1L310C10 + A1L311C10)</f>
        <v>1189.8400000000001</v>
      </c>
      <c r="X19" s="16" t="s">
        <v>2013</v>
      </c>
      <c r="Y19" s="17">
        <f>(A1L310C11 + A1L311C11)</f>
        <v>958.16000000000008</v>
      </c>
      <c r="Z19" s="16" t="s">
        <v>2014</v>
      </c>
      <c r="AA19" s="17">
        <f>(_xlfn.SINGLE(A1L312C10) +_xlfn.SINGLE( A1L312C11))</f>
        <v>2148</v>
      </c>
      <c r="AB19" s="16" t="s">
        <v>2015</v>
      </c>
      <c r="AC19" s="17">
        <f>(A1L310C13 + A1L311C13)</f>
        <v>1214.6510000000001</v>
      </c>
      <c r="AD19" s="16" t="s">
        <v>2016</v>
      </c>
      <c r="AE19" s="17">
        <f>(A1L310C14 + A1L311C14)</f>
        <v>985.14700000000005</v>
      </c>
      <c r="AF19" s="16" t="s">
        <v>2017</v>
      </c>
      <c r="AG19" s="17">
        <f>(_xlfn.SINGLE(A1L312C13) +_xlfn.SINGLE( A1L312C14))</f>
        <v>2199.7980000000002</v>
      </c>
      <c r="AH19" s="16" t="s">
        <v>2018</v>
      </c>
      <c r="AI19" s="17">
        <f>IF(RUN_YEARS &gt; 1,(A1L312C3 + A1L312C6) / 2, 0 )</f>
        <v>1889.0715</v>
      </c>
      <c r="AJ19" s="16" t="s">
        <v>2019</v>
      </c>
      <c r="AK19" s="17">
        <f>IF(RUN_YEARS &gt; 2,(A1L312C3 + A1L312C6 + A1L312C9) / 3, 0 )</f>
        <v>1910.8603333333333</v>
      </c>
      <c r="AL19" s="16" t="s">
        <v>2020</v>
      </c>
      <c r="AM19" s="17">
        <f>IF(RUN_YEARS &gt; 3,(A1L312C3 + A1L312C6 + A1L312C9 + A1L312C12) / 4, 0 )</f>
        <v>1970.14525</v>
      </c>
      <c r="AN19" s="16" t="s">
        <v>2021</v>
      </c>
      <c r="AO19" s="17">
        <f>IF(RUN_YEARS &gt; 4,(A1L312C3 + A1L312C6 + A1L312C9 + A1L312C12 + A1L312C15) / 5, 0 )</f>
        <v>2016.0758000000001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113.28400000000001</v>
      </c>
      <c r="F20" s="16" t="s">
        <v>2022</v>
      </c>
      <c r="G20" s="15">
        <v>106.967</v>
      </c>
      <c r="H20" s="16" t="s">
        <v>2023</v>
      </c>
      <c r="I20" s="17">
        <f>(A1L313C1 + A1L313C2)</f>
        <v>220.251</v>
      </c>
      <c r="J20" s="16" t="s">
        <v>2022</v>
      </c>
      <c r="K20" s="15">
        <v>132.083</v>
      </c>
      <c r="L20" s="16" t="s">
        <v>2022</v>
      </c>
      <c r="M20" s="15">
        <v>124.595</v>
      </c>
      <c r="N20" s="16" t="s">
        <v>2024</v>
      </c>
      <c r="O20" s="17">
        <f>(A1L313C4 + A1L313C5)</f>
        <v>256.678</v>
      </c>
      <c r="P20" s="16" t="s">
        <v>2022</v>
      </c>
      <c r="Q20" s="15">
        <v>150.78</v>
      </c>
      <c r="R20" s="16" t="s">
        <v>2022</v>
      </c>
      <c r="S20" s="15">
        <v>128.93899999999999</v>
      </c>
      <c r="T20" s="16" t="s">
        <v>2025</v>
      </c>
      <c r="U20" s="17">
        <f>(A1L313C7 + A1L313C8)</f>
        <v>279.71899999999999</v>
      </c>
      <c r="V20" s="16" t="s">
        <v>2022</v>
      </c>
      <c r="W20" s="15">
        <v>169.35400000000001</v>
      </c>
      <c r="X20" s="16" t="s">
        <v>2022</v>
      </c>
      <c r="Y20" s="15">
        <v>149.851</v>
      </c>
      <c r="Z20" s="16" t="s">
        <v>2026</v>
      </c>
      <c r="AA20" s="17">
        <f>(A1L313C10 + A1L313C11)</f>
        <v>319.20500000000004</v>
      </c>
      <c r="AB20" s="16" t="s">
        <v>2022</v>
      </c>
      <c r="AC20" s="15">
        <v>174.56</v>
      </c>
      <c r="AD20" s="16" t="s">
        <v>2022</v>
      </c>
      <c r="AE20" s="15">
        <v>153.11000000000001</v>
      </c>
      <c r="AF20" s="16" t="s">
        <v>2027</v>
      </c>
      <c r="AG20" s="17">
        <f>(A1L313C13 + A1L313C14)</f>
        <v>327.67</v>
      </c>
      <c r="AH20" s="16" t="s">
        <v>2028</v>
      </c>
      <c r="AI20" s="17">
        <f>IF(RUN_YEARS &gt; 1,(A1L313C3 + A1L313C6) / 2, 0 )</f>
        <v>238.46449999999999</v>
      </c>
      <c r="AJ20" s="16" t="s">
        <v>2029</v>
      </c>
      <c r="AK20" s="17">
        <f>IF(RUN_YEARS &gt; 2,(A1L313C3 + A1L313C6 + A1L313C9) / 3, 0 )</f>
        <v>252.21599999999998</v>
      </c>
      <c r="AL20" s="16" t="s">
        <v>2030</v>
      </c>
      <c r="AM20" s="17">
        <f>IF(RUN_YEARS &gt; 3,(A1L313C3 + A1L313C6 + A1L313C9 + A1L313C12) / 4, 0 )</f>
        <v>268.96325000000002</v>
      </c>
      <c r="AN20" s="16" t="s">
        <v>2031</v>
      </c>
      <c r="AO20" s="17">
        <f>IF(RUN_YEARS &gt; 4,(A1L313C3 + A1L313C6 + A1L313C9 + A1L313C12 + A1L313C15) / 5, 0 )</f>
        <v>280.70460000000003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247.65199999999999</v>
      </c>
      <c r="F21" s="16" t="s">
        <v>2032</v>
      </c>
      <c r="G21" s="15">
        <v>222.851</v>
      </c>
      <c r="H21" s="16" t="s">
        <v>2033</v>
      </c>
      <c r="I21" s="17">
        <f>(A1L314C1 + A1L314C2)</f>
        <v>470.50299999999999</v>
      </c>
      <c r="J21" s="16" t="s">
        <v>2032</v>
      </c>
      <c r="K21" s="15">
        <v>383.75700000000001</v>
      </c>
      <c r="L21" s="16" t="s">
        <v>2032</v>
      </c>
      <c r="M21" s="15">
        <v>303.23599999999999</v>
      </c>
      <c r="N21" s="16" t="s">
        <v>2034</v>
      </c>
      <c r="O21" s="17">
        <f>(A1L314C4 + A1L314C5)</f>
        <v>686.99299999999994</v>
      </c>
      <c r="P21" s="16" t="s">
        <v>2032</v>
      </c>
      <c r="Q21" s="15">
        <v>277.36599999999999</v>
      </c>
      <c r="R21" s="16" t="s">
        <v>2032</v>
      </c>
      <c r="S21" s="15">
        <v>198.50200000000001</v>
      </c>
      <c r="T21" s="16" t="s">
        <v>2035</v>
      </c>
      <c r="U21" s="17">
        <f>(A1L314C7 + A1L314C8)</f>
        <v>475.86799999999999</v>
      </c>
      <c r="V21" s="16" t="s">
        <v>2032</v>
      </c>
      <c r="W21" s="15">
        <v>269.20499999999998</v>
      </c>
      <c r="X21" s="16" t="s">
        <v>2032</v>
      </c>
      <c r="Y21" s="15">
        <v>216.31200000000001</v>
      </c>
      <c r="Z21" s="16" t="s">
        <v>2036</v>
      </c>
      <c r="AA21" s="17">
        <f>(A1L314C10 + A1L314C11)</f>
        <v>485.517</v>
      </c>
      <c r="AB21" s="16" t="s">
        <v>2032</v>
      </c>
      <c r="AC21" s="15">
        <v>236.846</v>
      </c>
      <c r="AD21" s="16" t="s">
        <v>2032</v>
      </c>
      <c r="AE21" s="15">
        <v>193.76400000000001</v>
      </c>
      <c r="AF21" s="16" t="s">
        <v>2037</v>
      </c>
      <c r="AG21" s="17">
        <f>(A1L314C13 + A1L314C14)</f>
        <v>430.61</v>
      </c>
      <c r="AH21" s="16" t="s">
        <v>2038</v>
      </c>
      <c r="AI21" s="17">
        <f>IF(RUN_YEARS &gt; 1,(A1L314C3 + A1L314C6) / 2, 0 )</f>
        <v>578.74799999999993</v>
      </c>
      <c r="AJ21" s="16" t="s">
        <v>2039</v>
      </c>
      <c r="AK21" s="17">
        <f>IF(RUN_YEARS &gt; 2,(A1L314C3 + A1L314C6 + A1L314C9) / 3, 0 )</f>
        <v>544.45466666666664</v>
      </c>
      <c r="AL21" s="16" t="s">
        <v>2040</v>
      </c>
      <c r="AM21" s="17">
        <f>IF(RUN_YEARS &gt; 3,(A1L314C3 + A1L314C6 + A1L314C9 + A1L314C12) / 4, 0 )</f>
        <v>529.72024999999996</v>
      </c>
      <c r="AN21" s="16" t="s">
        <v>2041</v>
      </c>
      <c r="AO21" s="17">
        <f>IF(RUN_YEARS &gt; 4,(A1L314C3 + A1L314C6 + A1L314C9 + A1L314C12 + A1L314C15) / 5, 0 )</f>
        <v>509.89819999999997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17.013000000000002</v>
      </c>
      <c r="F22" s="16" t="s">
        <v>2042</v>
      </c>
      <c r="G22" s="15">
        <v>0.755</v>
      </c>
      <c r="H22" s="16" t="s">
        <v>2043</v>
      </c>
      <c r="I22" s="17">
        <f>(A1L315C1 + A1L315C2)</f>
        <v>17.768000000000001</v>
      </c>
      <c r="J22" s="16" t="s">
        <v>2042</v>
      </c>
      <c r="K22" s="15">
        <v>19.954000000000001</v>
      </c>
      <c r="L22" s="16" t="s">
        <v>2042</v>
      </c>
      <c r="M22" s="15">
        <v>1.9350000000000001</v>
      </c>
      <c r="N22" s="16" t="s">
        <v>2044</v>
      </c>
      <c r="O22" s="17">
        <f>(A1L315C4 + A1L315C5)</f>
        <v>21.888999999999999</v>
      </c>
      <c r="P22" s="16" t="s">
        <v>2042</v>
      </c>
      <c r="Q22" s="15">
        <v>24.562999999999999</v>
      </c>
      <c r="R22" s="16" t="s">
        <v>2042</v>
      </c>
      <c r="S22" s="15">
        <v>3.4</v>
      </c>
      <c r="T22" s="16" t="s">
        <v>2045</v>
      </c>
      <c r="U22" s="17">
        <f>(A1L315C7 + A1L315C8)</f>
        <v>27.962999999999997</v>
      </c>
      <c r="V22" s="16" t="s">
        <v>2042</v>
      </c>
      <c r="W22" s="15">
        <v>36.459000000000003</v>
      </c>
      <c r="X22" s="16" t="s">
        <v>2042</v>
      </c>
      <c r="Y22" s="15">
        <v>4.367</v>
      </c>
      <c r="Z22" s="16" t="s">
        <v>2046</v>
      </c>
      <c r="AA22" s="17">
        <f>(A1L315C10 + A1L315C11)</f>
        <v>40.826000000000001</v>
      </c>
      <c r="AB22" s="16" t="s">
        <v>2042</v>
      </c>
      <c r="AC22" s="15">
        <v>40.161000000000001</v>
      </c>
      <c r="AD22" s="16" t="s">
        <v>2042</v>
      </c>
      <c r="AE22" s="15">
        <v>4.3620000000000001</v>
      </c>
      <c r="AF22" s="16" t="s">
        <v>2047</v>
      </c>
      <c r="AG22" s="17">
        <f>(A1L315C13 + A1L315C14)</f>
        <v>44.523000000000003</v>
      </c>
      <c r="AH22" s="16" t="s">
        <v>2048</v>
      </c>
      <c r="AI22" s="17">
        <f>IF(RUN_YEARS &gt; 1,(A1L315C3 + A1L315C6) / 2, 0 )</f>
        <v>19.828499999999998</v>
      </c>
      <c r="AJ22" s="16" t="s">
        <v>2049</v>
      </c>
      <c r="AK22" s="17">
        <f>IF(RUN_YEARS &gt; 2,(A1L315C3 + A1L315C6 + A1L315C9) / 3, 0 )</f>
        <v>22.539999999999996</v>
      </c>
      <c r="AL22" s="16" t="s">
        <v>2050</v>
      </c>
      <c r="AM22" s="17">
        <f>IF(RUN_YEARS &gt; 3,(A1L315C3 + A1L315C6 + A1L315C9 + A1L315C12) / 4, 0 )</f>
        <v>27.111499999999999</v>
      </c>
      <c r="AN22" s="16" t="s">
        <v>2051</v>
      </c>
      <c r="AO22" s="17">
        <f>IF(RUN_YEARS &gt; 4,(A1L315C3 + A1L315C6 + A1L315C9 + A1L315C12 + A1L315C15) / 5, 0 )</f>
        <v>30.593799999999998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30.611999999999998</v>
      </c>
      <c r="F23" s="16" t="s">
        <v>2052</v>
      </c>
      <c r="G23" s="15">
        <v>12.025</v>
      </c>
      <c r="H23" s="16" t="s">
        <v>2053</v>
      </c>
      <c r="I23" s="17">
        <f>(A1L316C1 + A1L316C2)</f>
        <v>42.637</v>
      </c>
      <c r="J23" s="16" t="s">
        <v>2052</v>
      </c>
      <c r="K23" s="15">
        <v>37.380000000000003</v>
      </c>
      <c r="L23" s="16" t="s">
        <v>2052</v>
      </c>
      <c r="M23" s="15">
        <v>12.878</v>
      </c>
      <c r="N23" s="16" t="s">
        <v>2054</v>
      </c>
      <c r="O23" s="17">
        <f>(A1L316C4 + A1L316C5)</f>
        <v>50.258000000000003</v>
      </c>
      <c r="P23" s="16" t="s">
        <v>2052</v>
      </c>
      <c r="Q23" s="15">
        <v>43.456000000000003</v>
      </c>
      <c r="R23" s="16" t="s">
        <v>2052</v>
      </c>
      <c r="S23" s="15">
        <v>15.635999999999999</v>
      </c>
      <c r="T23" s="16" t="s">
        <v>2055</v>
      </c>
      <c r="U23" s="17">
        <f>(A1L316C7 + A1L316C8)</f>
        <v>59.091999999999999</v>
      </c>
      <c r="V23" s="16" t="s">
        <v>2052</v>
      </c>
      <c r="W23" s="15">
        <v>45.706000000000003</v>
      </c>
      <c r="X23" s="16" t="s">
        <v>2052</v>
      </c>
      <c r="Y23" s="15">
        <v>15.859</v>
      </c>
      <c r="Z23" s="16" t="s">
        <v>2056</v>
      </c>
      <c r="AA23" s="17">
        <f>(A1L316C10 + A1L316C11)</f>
        <v>61.565000000000005</v>
      </c>
      <c r="AB23" s="16" t="s">
        <v>2052</v>
      </c>
      <c r="AC23" s="15">
        <v>46.552</v>
      </c>
      <c r="AD23" s="16" t="s">
        <v>2052</v>
      </c>
      <c r="AE23" s="15">
        <v>17.013999999999999</v>
      </c>
      <c r="AF23" s="16" t="s">
        <v>2057</v>
      </c>
      <c r="AG23" s="17">
        <f>(A1L316C13 + A1L316C14)</f>
        <v>63.566000000000003</v>
      </c>
      <c r="AH23" s="16" t="s">
        <v>2058</v>
      </c>
      <c r="AI23" s="17">
        <f>IF(RUN_YEARS &gt; 1,(A1L316C3 + A1L316C6) / 2, 0 )</f>
        <v>46.447500000000005</v>
      </c>
      <c r="AJ23" s="16" t="s">
        <v>2059</v>
      </c>
      <c r="AK23" s="17">
        <f>IF(RUN_YEARS &gt; 2,(A1L316C3 + A1L316C6 + A1L316C9) / 3, 0 )</f>
        <v>50.662333333333343</v>
      </c>
      <c r="AL23" s="16" t="s">
        <v>2060</v>
      </c>
      <c r="AM23" s="17">
        <f>IF(RUN_YEARS &gt; 3,(A1L316C3 + A1L316C6 + A1L316C9 + A1L316C12) / 4, 0 )</f>
        <v>53.388000000000005</v>
      </c>
      <c r="AN23" s="16" t="s">
        <v>2061</v>
      </c>
      <c r="AO23" s="17">
        <f>IF(RUN_YEARS &gt; 4,(A1L316C3 + A1L316C6 + A1L316C9 + A1L316C12 + A1L316C15) / 5, 0 )</f>
        <v>55.423600000000008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652.20100000000002</v>
      </c>
      <c r="F24" s="16" t="s">
        <v>2062</v>
      </c>
      <c r="G24" s="15">
        <v>535.02099999999996</v>
      </c>
      <c r="H24" s="16" t="s">
        <v>2063</v>
      </c>
      <c r="I24" s="17">
        <f>(A1L317C1 + A1L317C2)</f>
        <v>1187.222</v>
      </c>
      <c r="J24" s="16" t="s">
        <v>2062</v>
      </c>
      <c r="K24" s="15">
        <v>629.49300000000005</v>
      </c>
      <c r="L24" s="16" t="s">
        <v>2062</v>
      </c>
      <c r="M24" s="15">
        <v>523.47</v>
      </c>
      <c r="N24" s="16" t="s">
        <v>2064</v>
      </c>
      <c r="O24" s="17">
        <f>(A1L317C4 + A1L317C5)</f>
        <v>1152.9630000000002</v>
      </c>
      <c r="P24" s="16" t="s">
        <v>2062</v>
      </c>
      <c r="Q24" s="15">
        <v>462.58300000000003</v>
      </c>
      <c r="R24" s="16" t="s">
        <v>2062</v>
      </c>
      <c r="S24" s="15">
        <v>472.745</v>
      </c>
      <c r="T24" s="16" t="s">
        <v>2065</v>
      </c>
      <c r="U24" s="17">
        <f>(A1L317C7 + A1L317C8)</f>
        <v>935.32799999999997</v>
      </c>
      <c r="V24" s="16" t="s">
        <v>2062</v>
      </c>
      <c r="W24" s="15">
        <v>438.71499999999997</v>
      </c>
      <c r="X24" s="16" t="s">
        <v>2062</v>
      </c>
      <c r="Y24" s="15">
        <v>451.05500000000001</v>
      </c>
      <c r="Z24" s="16" t="s">
        <v>2066</v>
      </c>
      <c r="AA24" s="17">
        <f>(A1L317C10 + A1L317C11)</f>
        <v>889.77</v>
      </c>
      <c r="AB24" s="16" t="s">
        <v>2062</v>
      </c>
      <c r="AC24" s="15">
        <v>452.31099999999998</v>
      </c>
      <c r="AD24" s="16" t="s">
        <v>2062</v>
      </c>
      <c r="AE24" s="15">
        <v>457.34699999999998</v>
      </c>
      <c r="AF24" s="16" t="s">
        <v>2067</v>
      </c>
      <c r="AG24" s="17">
        <f>(A1L317C13 + A1L317C14)</f>
        <v>909.6579999999999</v>
      </c>
      <c r="AH24" s="16" t="s">
        <v>2068</v>
      </c>
      <c r="AI24" s="17">
        <f>IF(RUN_YEARS &gt; 1,(A1L317C3 + A1L317C6) / 2, 0 )</f>
        <v>1170.0925000000002</v>
      </c>
      <c r="AJ24" s="16" t="s">
        <v>2069</v>
      </c>
      <c r="AK24" s="17">
        <f>IF(RUN_YEARS &gt; 2,(A1L317C3 + A1L317C6 + A1L317C9) / 3, 0 )</f>
        <v>1091.8376666666668</v>
      </c>
      <c r="AL24" s="16" t="s">
        <v>2070</v>
      </c>
      <c r="AM24" s="17">
        <f>IF(RUN_YEARS &gt; 3,(A1L317C3 + A1L317C6 + A1L317C9 + A1L317C12) / 4, 0 )</f>
        <v>1041.3207500000001</v>
      </c>
      <c r="AN24" s="16" t="s">
        <v>2071</v>
      </c>
      <c r="AO24" s="17">
        <f>IF(RUN_YEARS &gt; 4,(A1L317C3 + A1L317C6 + A1L317C9 + A1L317C12 + A1L317C15) / 5, 0 )</f>
        <v>1014.9882000000001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107.42400000000001</v>
      </c>
      <c r="F25" s="16" t="s">
        <v>2072</v>
      </c>
      <c r="G25" s="15">
        <v>313.34100000000001</v>
      </c>
      <c r="H25" s="16" t="s">
        <v>2073</v>
      </c>
      <c r="I25" s="17">
        <f>(A1L318C1 + A1L318C2)</f>
        <v>420.76499999999999</v>
      </c>
      <c r="J25" s="16" t="s">
        <v>2072</v>
      </c>
      <c r="K25" s="15">
        <v>130.601</v>
      </c>
      <c r="L25" s="16" t="s">
        <v>2072</v>
      </c>
      <c r="M25" s="15">
        <v>373.24200000000002</v>
      </c>
      <c r="N25" s="16" t="s">
        <v>2074</v>
      </c>
      <c r="O25" s="17">
        <f>(A1L318C4 + A1L318C5)</f>
        <v>503.84300000000002</v>
      </c>
      <c r="P25" s="16" t="s">
        <v>2072</v>
      </c>
      <c r="Q25" s="15">
        <v>125.85</v>
      </c>
      <c r="R25" s="16" t="s">
        <v>2072</v>
      </c>
      <c r="S25" s="15">
        <v>366.31599999999997</v>
      </c>
      <c r="T25" s="16" t="s">
        <v>2075</v>
      </c>
      <c r="U25" s="17">
        <f>(A1L318C7 + A1L318C8)</f>
        <v>492.16599999999994</v>
      </c>
      <c r="V25" s="16" t="s">
        <v>2072</v>
      </c>
      <c r="W25" s="15">
        <v>120.88</v>
      </c>
      <c r="X25" s="16" t="s">
        <v>2072</v>
      </c>
      <c r="Y25" s="15">
        <v>358.51</v>
      </c>
      <c r="Z25" s="16" t="s">
        <v>2076</v>
      </c>
      <c r="AA25" s="17">
        <f>(A1L318C10 + A1L318C11)</f>
        <v>479.39</v>
      </c>
      <c r="AB25" s="16" t="s">
        <v>2072</v>
      </c>
      <c r="AC25" s="15">
        <v>148.221</v>
      </c>
      <c r="AD25" s="16" t="s">
        <v>2072</v>
      </c>
      <c r="AE25" s="15">
        <v>360.18099999999998</v>
      </c>
      <c r="AF25" s="16" t="s">
        <v>2077</v>
      </c>
      <c r="AG25" s="17">
        <f>(A1L318C13 + A1L318C14)</f>
        <v>508.40199999999999</v>
      </c>
      <c r="AH25" s="16" t="s">
        <v>2078</v>
      </c>
      <c r="AI25" s="17">
        <f>IF(RUN_YEARS &gt; 1,(A1L318C3 + A1L318C6) / 2, 0 )</f>
        <v>462.30399999999997</v>
      </c>
      <c r="AJ25" s="16" t="s">
        <v>2079</v>
      </c>
      <c r="AK25" s="17">
        <f>IF(RUN_YEARS &gt; 2,(A1L318C3 + A1L318C6 + A1L318C9) / 3, 0 )</f>
        <v>472.25799999999998</v>
      </c>
      <c r="AL25" s="16" t="s">
        <v>2080</v>
      </c>
      <c r="AM25" s="17">
        <f>IF(RUN_YEARS &gt; 3,(A1L318C3 + A1L318C6 + A1L318C9 + A1L318C12) / 4, 0 )</f>
        <v>474.04099999999994</v>
      </c>
      <c r="AN25" s="16" t="s">
        <v>2081</v>
      </c>
      <c r="AO25" s="17">
        <f>IF(RUN_YEARS &gt; 4,(A1L318C3 + A1L318C6 + A1L318C9 + A1L318C12 + A1L318C15) / 5, 0 )</f>
        <v>480.91319999999996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0.52500000000000002</v>
      </c>
      <c r="F26" s="16" t="s">
        <v>2082</v>
      </c>
      <c r="G26" s="15">
        <v>0.72899999999999998</v>
      </c>
      <c r="H26" s="16" t="s">
        <v>2083</v>
      </c>
      <c r="I26" s="17">
        <f>(A1L319C1 + A1L319C2)</f>
        <v>1.254</v>
      </c>
      <c r="J26" s="16" t="s">
        <v>2082</v>
      </c>
      <c r="K26" s="15">
        <v>0.54200000000000004</v>
      </c>
      <c r="L26" s="16" t="s">
        <v>2082</v>
      </c>
      <c r="M26" s="15">
        <v>0.56000000000000005</v>
      </c>
      <c r="N26" s="16" t="s">
        <v>2084</v>
      </c>
      <c r="O26" s="17">
        <f>(A1L319C4 + A1L319C5)</f>
        <v>1.1020000000000001</v>
      </c>
      <c r="P26" s="16" t="s">
        <v>2082</v>
      </c>
      <c r="Q26" s="15">
        <v>0.502</v>
      </c>
      <c r="R26" s="16" t="s">
        <v>2082</v>
      </c>
      <c r="S26" s="15">
        <v>0.46300000000000002</v>
      </c>
      <c r="T26" s="16" t="s">
        <v>2085</v>
      </c>
      <c r="U26" s="17">
        <f>(A1L319C7 + A1L319C8)</f>
        <v>0.96500000000000008</v>
      </c>
      <c r="V26" s="16" t="s">
        <v>2082</v>
      </c>
      <c r="W26" s="15">
        <v>0.39900000000000002</v>
      </c>
      <c r="X26" s="16" t="s">
        <v>2082</v>
      </c>
      <c r="Y26" s="15">
        <v>0.48299999999999998</v>
      </c>
      <c r="Z26" s="16" t="s">
        <v>2086</v>
      </c>
      <c r="AA26" s="17">
        <f>(A1L319C10 + A1L319C11)</f>
        <v>0.88200000000000001</v>
      </c>
      <c r="AB26" s="16" t="s">
        <v>2082</v>
      </c>
      <c r="AC26" s="15">
        <v>0.57199999999999995</v>
      </c>
      <c r="AD26" s="16" t="s">
        <v>2082</v>
      </c>
      <c r="AE26" s="15">
        <v>0.753</v>
      </c>
      <c r="AF26" s="16" t="s">
        <v>2087</v>
      </c>
      <c r="AG26" s="17">
        <f>(A1L319C13 + A1L319C14)</f>
        <v>1.325</v>
      </c>
      <c r="AH26" s="16" t="s">
        <v>2088</v>
      </c>
      <c r="AI26" s="17">
        <f>IF(RUN_YEARS &gt; 1,(A1L319C3 + A1L319C6) / 2, 0 )</f>
        <v>1.1779999999999999</v>
      </c>
      <c r="AJ26" s="16" t="s">
        <v>2089</v>
      </c>
      <c r="AK26" s="17">
        <f>IF(RUN_YEARS &gt; 2,(A1L319C3 + A1L319C6 + A1L319C9) / 3, 0 )</f>
        <v>1.107</v>
      </c>
      <c r="AL26" s="16" t="s">
        <v>2090</v>
      </c>
      <c r="AM26" s="17">
        <f>IF(RUN_YEARS &gt; 3,(A1L319C3 + A1L319C6 + A1L319C9 + A1L319C12) / 4, 0 )</f>
        <v>1.0507499999999999</v>
      </c>
      <c r="AN26" s="16" t="s">
        <v>2091</v>
      </c>
      <c r="AO26" s="17">
        <f>IF(RUN_YEARS &gt; 4,(A1L319C3 + A1L319C6 + A1L319C9 + A1L319C12 + A1L319C15) / 5, 0 )</f>
        <v>1.1055999999999999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109.959</v>
      </c>
      <c r="F27" s="16" t="s">
        <v>2092</v>
      </c>
      <c r="G27" s="15">
        <v>157.351</v>
      </c>
      <c r="H27" s="16" t="s">
        <v>2093</v>
      </c>
      <c r="I27" s="17">
        <f>(A1L320C1 + A1L320C2)</f>
        <v>267.31</v>
      </c>
      <c r="J27" s="16" t="s">
        <v>2092</v>
      </c>
      <c r="K27" s="15">
        <v>101.42100000000001</v>
      </c>
      <c r="L27" s="16" t="s">
        <v>2092</v>
      </c>
      <c r="M27" s="15">
        <v>147.315</v>
      </c>
      <c r="N27" s="16" t="s">
        <v>2094</v>
      </c>
      <c r="O27" s="17">
        <f>(A1L320C4 + A1L320C5)</f>
        <v>248.73599999999999</v>
      </c>
      <c r="P27" s="16" t="s">
        <v>2092</v>
      </c>
      <c r="Q27" s="15">
        <v>104.68</v>
      </c>
      <c r="R27" s="16" t="s">
        <v>2092</v>
      </c>
      <c r="S27" s="15">
        <v>154.59299999999999</v>
      </c>
      <c r="T27" s="16" t="s">
        <v>2095</v>
      </c>
      <c r="U27" s="17">
        <f>(A1L320C7 + A1L320C8)</f>
        <v>259.27300000000002</v>
      </c>
      <c r="V27" s="16" t="s">
        <v>2092</v>
      </c>
      <c r="W27" s="15">
        <v>115.46899999999999</v>
      </c>
      <c r="X27" s="16" t="s">
        <v>2092</v>
      </c>
      <c r="Y27" s="15">
        <v>154.958</v>
      </c>
      <c r="Z27" s="16" t="s">
        <v>2096</v>
      </c>
      <c r="AA27" s="17">
        <f>(A1L320C10 + A1L320C11)</f>
        <v>270.42700000000002</v>
      </c>
      <c r="AB27" s="16" t="s">
        <v>2092</v>
      </c>
      <c r="AC27" s="15">
        <v>120.753</v>
      </c>
      <c r="AD27" s="16" t="s">
        <v>2092</v>
      </c>
      <c r="AE27" s="15">
        <v>158.374</v>
      </c>
      <c r="AF27" s="16" t="s">
        <v>2097</v>
      </c>
      <c r="AG27" s="17">
        <f>(A1L320C13 + A1L320C14)</f>
        <v>279.12700000000001</v>
      </c>
      <c r="AH27" s="16" t="s">
        <v>2098</v>
      </c>
      <c r="AI27" s="17">
        <f>IF(RUN_YEARS &gt; 1,(A1L320C3 + A1L320C6) / 2, 0 )</f>
        <v>258.02300000000002</v>
      </c>
      <c r="AJ27" s="16" t="s">
        <v>2099</v>
      </c>
      <c r="AK27" s="17">
        <f>IF(RUN_YEARS &gt; 2,(A1L320C3 + A1L320C6 + A1L320C9) / 3, 0 )</f>
        <v>258.43966666666671</v>
      </c>
      <c r="AL27" s="16" t="s">
        <v>2100</v>
      </c>
      <c r="AM27" s="17">
        <f>IF(RUN_YEARS &gt; 3,(A1L320C3 + A1L320C6 + A1L320C9 + A1L320C12) / 4, 0 )</f>
        <v>261.43650000000002</v>
      </c>
      <c r="AN27" s="16" t="s">
        <v>2101</v>
      </c>
      <c r="AO27" s="17">
        <f>IF(RUN_YEARS &gt; 4,(A1L320C3 + A1L320C6 + A1L320C9 + A1L320C12 + A1L320C15) / 5, 0 )</f>
        <v>264.97460000000001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3.4740000000000002</v>
      </c>
      <c r="F28" s="16" t="s">
        <v>2102</v>
      </c>
      <c r="G28" s="15">
        <v>2.38</v>
      </c>
      <c r="H28" s="16" t="s">
        <v>2103</v>
      </c>
      <c r="I28" s="17">
        <f>(A1L321C1 + A1L321C2)</f>
        <v>5.8540000000000001</v>
      </c>
      <c r="J28" s="16" t="s">
        <v>2102</v>
      </c>
      <c r="K28" s="15">
        <v>1.2470000000000001</v>
      </c>
      <c r="L28" s="16" t="s">
        <v>2102</v>
      </c>
      <c r="M28" s="15">
        <v>1.429</v>
      </c>
      <c r="N28" s="16" t="s">
        <v>2104</v>
      </c>
      <c r="O28" s="17">
        <f>(A1L321C4 + A1L321C5)</f>
        <v>2.6760000000000002</v>
      </c>
      <c r="P28" s="16" t="s">
        <v>2102</v>
      </c>
      <c r="Q28" s="15">
        <v>2.528</v>
      </c>
      <c r="R28" s="16" t="s">
        <v>2102</v>
      </c>
      <c r="S28" s="15">
        <v>2.7250000000000001</v>
      </c>
      <c r="T28" s="16" t="s">
        <v>2105</v>
      </c>
      <c r="U28" s="17">
        <f>(A1L321C7 + A1L321C8)</f>
        <v>5.2530000000000001</v>
      </c>
      <c r="V28" s="16" t="s">
        <v>2102</v>
      </c>
      <c r="W28" s="15">
        <v>3.444</v>
      </c>
      <c r="X28" s="16" t="s">
        <v>2102</v>
      </c>
      <c r="Y28" s="15">
        <v>3.2170000000000001</v>
      </c>
      <c r="Z28" s="16" t="s">
        <v>2106</v>
      </c>
      <c r="AA28" s="17">
        <f>(A1L321C10 + A1L321C11)</f>
        <v>6.6609999999999996</v>
      </c>
      <c r="AB28" s="16" t="s">
        <v>2102</v>
      </c>
      <c r="AC28" s="15">
        <v>3.673</v>
      </c>
      <c r="AD28" s="16" t="s">
        <v>2102</v>
      </c>
      <c r="AE28" s="15">
        <v>3.468</v>
      </c>
      <c r="AF28" s="16" t="s">
        <v>2107</v>
      </c>
      <c r="AG28" s="17">
        <f>(A1L321C13 + A1L321C14)</f>
        <v>7.141</v>
      </c>
      <c r="AH28" s="16" t="s">
        <v>2108</v>
      </c>
      <c r="AI28" s="17">
        <f>IF(RUN_YEARS &gt; 1,(A1L321C3 + A1L321C6) / 2, 0 )</f>
        <v>4.2650000000000006</v>
      </c>
      <c r="AJ28" s="16" t="s">
        <v>2109</v>
      </c>
      <c r="AK28" s="17">
        <f>IF(RUN_YEARS &gt; 2,(A1L321C3 + A1L321C6 + A1L321C9) / 3, 0 )</f>
        <v>4.594333333333334</v>
      </c>
      <c r="AL28" s="16" t="s">
        <v>2110</v>
      </c>
      <c r="AM28" s="17">
        <f>IF(RUN_YEARS &gt; 3,(A1L321C3 + A1L321C6 + A1L321C9 + A1L321C12) / 4, 0 )</f>
        <v>5.1110000000000007</v>
      </c>
      <c r="AN28" s="16" t="s">
        <v>2111</v>
      </c>
      <c r="AO28" s="17">
        <f>IF(RUN_YEARS &gt; 4,(A1L321C3 + A1L321C6 + A1L321C9 + A1L321C12 + A1L321C15) / 5, 0 )</f>
        <v>5.5170000000000003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63.856000000000002</v>
      </c>
      <c r="F29" s="16" t="s">
        <v>2112</v>
      </c>
      <c r="G29" s="15">
        <v>59.805999999999997</v>
      </c>
      <c r="H29" s="16" t="s">
        <v>2113</v>
      </c>
      <c r="I29" s="17">
        <f>(A1L322C1 + A1L322C2)</f>
        <v>123.66200000000001</v>
      </c>
      <c r="J29" s="16" t="s">
        <v>2112</v>
      </c>
      <c r="K29" s="15">
        <v>72.893000000000001</v>
      </c>
      <c r="L29" s="16" t="s">
        <v>2112</v>
      </c>
      <c r="M29" s="15">
        <v>68.08</v>
      </c>
      <c r="N29" s="16" t="s">
        <v>2114</v>
      </c>
      <c r="O29" s="17">
        <f>(A1L322C4 + A1L322C5)</f>
        <v>140.97300000000001</v>
      </c>
      <c r="P29" s="16" t="s">
        <v>2112</v>
      </c>
      <c r="Q29" s="15">
        <v>301.92</v>
      </c>
      <c r="R29" s="16" t="s">
        <v>2112</v>
      </c>
      <c r="S29" s="15">
        <v>224.52699999999999</v>
      </c>
      <c r="T29" s="16" t="s">
        <v>2115</v>
      </c>
      <c r="U29" s="17">
        <f>(A1L322C7 + A1L322C8)</f>
        <v>526.447</v>
      </c>
      <c r="V29" s="16" t="s">
        <v>2112</v>
      </c>
      <c r="W29" s="15">
        <v>294.48099999999999</v>
      </c>
      <c r="X29" s="16" t="s">
        <v>2112</v>
      </c>
      <c r="Y29" s="15">
        <v>226.24199999999999</v>
      </c>
      <c r="Z29" s="16" t="s">
        <v>2116</v>
      </c>
      <c r="AA29" s="17">
        <f>(A1L322C10 + A1L322C11)</f>
        <v>520.72299999999996</v>
      </c>
      <c r="AB29" s="16" t="s">
        <v>2112</v>
      </c>
      <c r="AC29" s="15">
        <v>254.697</v>
      </c>
      <c r="AD29" s="16" t="s">
        <v>2112</v>
      </c>
      <c r="AE29" s="15">
        <v>191.88800000000001</v>
      </c>
      <c r="AF29" s="16" t="s">
        <v>2117</v>
      </c>
      <c r="AG29" s="17">
        <f>(A1L322C13 + A1L322C14)</f>
        <v>446.58500000000004</v>
      </c>
      <c r="AH29" s="16" t="s">
        <v>2118</v>
      </c>
      <c r="AI29" s="17">
        <f>IF(RUN_YEARS &gt; 1,(A1L322C3 + A1L322C6) / 2, 0 )</f>
        <v>132.3175</v>
      </c>
      <c r="AJ29" s="16" t="s">
        <v>2119</v>
      </c>
      <c r="AK29" s="17">
        <f>IF(RUN_YEARS &gt; 2,(A1L322C3 + A1L322C6 + A1L322C9) / 3, 0 )</f>
        <v>263.69400000000002</v>
      </c>
      <c r="AL29" s="16" t="s">
        <v>2120</v>
      </c>
      <c r="AM29" s="17">
        <f>IF(RUN_YEARS &gt; 3,(A1L322C3 + A1L322C6 + A1L322C9 + A1L322C12) / 4, 0 )</f>
        <v>327.95124999999996</v>
      </c>
      <c r="AN29" s="16" t="s">
        <v>2121</v>
      </c>
      <c r="AO29" s="17">
        <f>IF(RUN_YEARS &gt; 4,(A1L322C3 + A1L322C6 + A1L322C9 + A1L322C12 + A1L322C15) / 5, 0 )</f>
        <v>351.678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67.33</v>
      </c>
      <c r="F30" s="16" t="s">
        <v>2123</v>
      </c>
      <c r="G30" s="17">
        <f>(A1L321C2 + A1L322C2)</f>
        <v>62.186</v>
      </c>
      <c r="H30" s="16" t="s">
        <v>2124</v>
      </c>
      <c r="I30" s="17">
        <f>(_xlfn.SINGLE(A1L323C1) +_xlfn.SINGLE( A1L323C2))</f>
        <v>129.51599999999999</v>
      </c>
      <c r="J30" s="16" t="s">
        <v>2125</v>
      </c>
      <c r="K30" s="17">
        <f>(A1L321C4 + A1L322C4)</f>
        <v>74.14</v>
      </c>
      <c r="L30" s="16" t="s">
        <v>2126</v>
      </c>
      <c r="M30" s="17">
        <f>(A1L321C5 + A1L322C5)</f>
        <v>69.509</v>
      </c>
      <c r="N30" s="16" t="s">
        <v>2127</v>
      </c>
      <c r="O30" s="17">
        <f>(_xlfn.SINGLE(A1L323C4) +_xlfn.SINGLE( A1L323C5))</f>
        <v>143.649</v>
      </c>
      <c r="P30" s="16" t="s">
        <v>2128</v>
      </c>
      <c r="Q30" s="17">
        <f>(A1L321C7 + A1L322C7)</f>
        <v>304.44800000000004</v>
      </c>
      <c r="R30" s="16" t="s">
        <v>2129</v>
      </c>
      <c r="S30" s="17">
        <f>(A1L321C8 + A1L322C8)</f>
        <v>227.25199999999998</v>
      </c>
      <c r="T30" s="16" t="s">
        <v>2130</v>
      </c>
      <c r="U30" s="17">
        <f>(_xlfn.SINGLE(A1L323C7) +_xlfn.SINGLE( A1L323C8))</f>
        <v>531.70000000000005</v>
      </c>
      <c r="V30" s="16" t="s">
        <v>2131</v>
      </c>
      <c r="W30" s="17">
        <f>(A1L321C10 + A1L322C10)</f>
        <v>297.92500000000001</v>
      </c>
      <c r="X30" s="16" t="s">
        <v>2132</v>
      </c>
      <c r="Y30" s="17">
        <f>(A1L321C11 + A1L322C11)</f>
        <v>229.459</v>
      </c>
      <c r="Z30" s="16" t="s">
        <v>2133</v>
      </c>
      <c r="AA30" s="17">
        <f>(_xlfn.SINGLE(A1L323C10) +_xlfn.SINGLE( A1L323C11))</f>
        <v>527.38400000000001</v>
      </c>
      <c r="AB30" s="16" t="s">
        <v>2134</v>
      </c>
      <c r="AC30" s="17">
        <f>(A1L321C13 + A1L322C13)</f>
        <v>258.37</v>
      </c>
      <c r="AD30" s="16" t="s">
        <v>2135</v>
      </c>
      <c r="AE30" s="17">
        <f>(A1L321C14 + A1L322C14)</f>
        <v>195.35599999999999</v>
      </c>
      <c r="AF30" s="16" t="s">
        <v>2136</v>
      </c>
      <c r="AG30" s="17">
        <f>(_xlfn.SINGLE(A1L323C13) +_xlfn.SINGLE( A1L323C14))</f>
        <v>453.726</v>
      </c>
      <c r="AH30" s="16" t="s">
        <v>2137</v>
      </c>
      <c r="AI30" s="17">
        <f>IF(RUN_YEARS &gt; 1,(A1L323C3 + A1L323C6) / 2, 0 )</f>
        <v>136.58249999999998</v>
      </c>
      <c r="AJ30" s="16" t="s">
        <v>2138</v>
      </c>
      <c r="AK30" s="17">
        <f>IF(RUN_YEARS &gt; 2,(A1L323C3 + A1L323C6 + A1L323C9) / 3, 0 )</f>
        <v>268.28833333333336</v>
      </c>
      <c r="AL30" s="16" t="s">
        <v>2139</v>
      </c>
      <c r="AM30" s="17">
        <f>IF(RUN_YEARS &gt; 3,(A1L323C3 + A1L323C6 + A1L323C9 + A1L323C12) / 4, 0 )</f>
        <v>333.06225000000001</v>
      </c>
      <c r="AN30" s="16" t="s">
        <v>2140</v>
      </c>
      <c r="AO30" s="17">
        <f>IF(RUN_YEARS &gt; 4,(A1L323C3 + A1L323C6 + A1L323C9 + A1L323C12 + A1L323C15) / 5, 0 )</f>
        <v>357.19499999999999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2956.3470000000007</v>
      </c>
      <c r="F31" s="16" t="s">
        <v>2142</v>
      </c>
      <c r="G31" s="17">
        <f>(A1L301C2 + A1L304C2 + A1L305C2 + A1L308C2 + A1L309C2 + SUM(A1L312C2:A1L322C2))</f>
        <v>2829.864</v>
      </c>
      <c r="H31" s="16" t="s">
        <v>2143</v>
      </c>
      <c r="I31" s="17">
        <f>(_xlfn.SINGLE(A1L324C1) +_xlfn.SINGLE( A1L324C2))</f>
        <v>5786.2110000000011</v>
      </c>
      <c r="J31" s="16" t="s">
        <v>2144</v>
      </c>
      <c r="K31" s="17">
        <f>(A1L301C4 + A1L304C4 + A1L305C4 + A1L308C4 + A1L309C4 + SUM(A1L312C4:A1L322C4))</f>
        <v>3138.105</v>
      </c>
      <c r="L31" s="16" t="s">
        <v>2145</v>
      </c>
      <c r="M31" s="17">
        <f>(A1L301C5 + A1L304C5 + A1L305C5 + A1L308C5 + A1L309C5 + SUM(A1L312C5:A1L322C5))</f>
        <v>2978.491</v>
      </c>
      <c r="N31" s="16" t="s">
        <v>2146</v>
      </c>
      <c r="O31" s="17">
        <f>(_xlfn.SINGLE(A1L324C4) +_xlfn.SINGLE( A1L324C5))</f>
        <v>6116.5959999999995</v>
      </c>
      <c r="P31" s="16" t="s">
        <v>2147</v>
      </c>
      <c r="Q31" s="17">
        <f>(A1L301C7 + A1L304C7 + A1L305C7 + A1L308C7 + A1L309C7 + SUM(A1L312C7:A1L322C7))</f>
        <v>3316.2739999999994</v>
      </c>
      <c r="R31" s="16" t="s">
        <v>2148</v>
      </c>
      <c r="S31" s="17">
        <f>(A1L301C8 + A1L304C8 + A1L305C8 + A1L308C8 + A1L309C8 + SUM(A1L312C8:A1L322C8))</f>
        <v>3145.011</v>
      </c>
      <c r="T31" s="16" t="s">
        <v>2149</v>
      </c>
      <c r="U31" s="17">
        <f>(_xlfn.SINGLE(A1L324C7) +_xlfn.SINGLE( A1L324C8))</f>
        <v>6461.2849999999999</v>
      </c>
      <c r="V31" s="16" t="s">
        <v>2150</v>
      </c>
      <c r="W31" s="17">
        <f>(A1L301C10 + A1L304C10 + A1L305C10 + A1L308C10 + A1L309C10 + SUM(A1L312C10:A1L322C10))</f>
        <v>3452.152</v>
      </c>
      <c r="X31" s="16" t="s">
        <v>2151</v>
      </c>
      <c r="Y31" s="17">
        <f>(A1L301C11 + A1L304C11 + A1L305C11 + A1L308C11 + A1L309C11 + SUM(A1L312C11:A1L322C11))</f>
        <v>3324.547</v>
      </c>
      <c r="Z31" s="16" t="s">
        <v>2152</v>
      </c>
      <c r="AA31" s="17">
        <f>(_xlfn.SINGLE(A1L324C10) +_xlfn.SINGLE( A1L324C11))</f>
        <v>6776.6990000000005</v>
      </c>
      <c r="AB31" s="16" t="s">
        <v>2153</v>
      </c>
      <c r="AC31" s="17">
        <f>(A1L301C13 + A1L304C13 + A1L305C13 + A1L308C13 + A1L309C13 + SUM(A1L312C13:A1L322C13))</f>
        <v>3426.1590000000006</v>
      </c>
      <c r="AD31" s="16" t="s">
        <v>2154</v>
      </c>
      <c r="AE31" s="17">
        <f>(A1L301C14 + A1L304C14 + A1L305C14 + A1L308C14 + A1L309C14 + SUM(A1L312C14:A1L322C14))</f>
        <v>3282.7449999999999</v>
      </c>
      <c r="AF31" s="16" t="s">
        <v>2155</v>
      </c>
      <c r="AG31" s="17">
        <f>(_xlfn.SINGLE(A1L324C13) +_xlfn.SINGLE( A1L324C14))</f>
        <v>6708.9040000000005</v>
      </c>
      <c r="AH31" s="16" t="s">
        <v>2156</v>
      </c>
      <c r="AI31" s="17">
        <f>IF(RUN_YEARS &gt; 1,(A1L324C3 + A1L324C6) / 2, 0 )</f>
        <v>5951.4035000000003</v>
      </c>
      <c r="AJ31" s="16" t="s">
        <v>2157</v>
      </c>
      <c r="AK31" s="17">
        <f>IF(RUN_YEARS &gt; 2,(A1L324C3 + A1L324C6 + A1L324C9) / 3, 0 )</f>
        <v>6121.3640000000005</v>
      </c>
      <c r="AL31" s="16" t="s">
        <v>2158</v>
      </c>
      <c r="AM31" s="17">
        <f>IF(RUN_YEARS &gt; 3,(A1L324C3 + A1L324C6 + A1L324C9 + A1L324C12) / 4, 0 )</f>
        <v>6285.1977500000003</v>
      </c>
      <c r="AN31" s="16" t="s">
        <v>2159</v>
      </c>
      <c r="AO31" s="17">
        <f>IF(RUN_YEARS &gt; 4,(A1L324C3 + A1L324C6 + A1L324C9 + A1L324C12 + A1L324C15) / 5, 0 )</f>
        <v>6369.9390000000003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1B792-525F-40C4-8280-58E0813C6E0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2.5999999999999999E-2</v>
      </c>
      <c r="F8" s="16" t="s">
        <v>2185</v>
      </c>
      <c r="G8" s="15">
        <v>2.7E-2</v>
      </c>
      <c r="H8" s="16" t="s">
        <v>2186</v>
      </c>
      <c r="I8" s="17">
        <f>(A1L341C1 + A1L341C2)</f>
        <v>5.2999999999999999E-2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1E-3</v>
      </c>
      <c r="Z8" s="16" t="s">
        <v>2189</v>
      </c>
      <c r="AA8" s="17">
        <f>(A1L341C10 + A1L341C11)</f>
        <v>1E-3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2.6499999999999999E-2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1.35E-2</v>
      </c>
      <c r="AN8" s="16" t="s">
        <v>2194</v>
      </c>
      <c r="AO8" s="17">
        <f>IF(RUN_YEARS &gt; 4,(A1L341C3 + A1L341C6 + A1L341C9 + A1L341C12 + A1L341C15) / 5, 0 )</f>
        <v>1.0999999999999999E-2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22.210999999999999</v>
      </c>
      <c r="F9" s="16" t="s">
        <v>1885</v>
      </c>
      <c r="G9" s="15">
        <v>40.322000000000003</v>
      </c>
      <c r="H9" s="16" t="s">
        <v>2195</v>
      </c>
      <c r="I9" s="17">
        <f>(A1L342C1 + A1L342C2)</f>
        <v>62.533000000000001</v>
      </c>
      <c r="J9" s="16" t="s">
        <v>1885</v>
      </c>
      <c r="K9" s="15">
        <v>22.873999999999999</v>
      </c>
      <c r="L9" s="16" t="s">
        <v>1885</v>
      </c>
      <c r="M9" s="15">
        <v>41.886000000000003</v>
      </c>
      <c r="N9" s="16" t="s">
        <v>2196</v>
      </c>
      <c r="O9" s="17">
        <f>(A1L342C4 + A1L342C5)</f>
        <v>64.760000000000005</v>
      </c>
      <c r="P9" s="16" t="s">
        <v>1885</v>
      </c>
      <c r="Q9" s="15">
        <v>27.419</v>
      </c>
      <c r="R9" s="16" t="s">
        <v>1885</v>
      </c>
      <c r="S9" s="15">
        <v>42.993000000000002</v>
      </c>
      <c r="T9" s="16" t="s">
        <v>2197</v>
      </c>
      <c r="U9" s="17">
        <f>(A1L342C7 + A1L342C8)</f>
        <v>70.412000000000006</v>
      </c>
      <c r="V9" s="16" t="s">
        <v>1885</v>
      </c>
      <c r="W9" s="15">
        <v>25.010999999999999</v>
      </c>
      <c r="X9" s="16" t="s">
        <v>1885</v>
      </c>
      <c r="Y9" s="15">
        <v>36.89</v>
      </c>
      <c r="Z9" s="16" t="s">
        <v>2198</v>
      </c>
      <c r="AA9" s="17">
        <f>(A1L342C10 + A1L342C11)</f>
        <v>61.900999999999996</v>
      </c>
      <c r="AB9" s="16" t="s">
        <v>1885</v>
      </c>
      <c r="AC9" s="15">
        <v>26.428000000000001</v>
      </c>
      <c r="AD9" s="16" t="s">
        <v>1885</v>
      </c>
      <c r="AE9" s="15">
        <v>38.293999999999997</v>
      </c>
      <c r="AF9" s="16" t="s">
        <v>2199</v>
      </c>
      <c r="AG9" s="17">
        <f>(A1L342C13 + A1L342C14)</f>
        <v>64.721999999999994</v>
      </c>
      <c r="AH9" s="16" t="s">
        <v>2200</v>
      </c>
      <c r="AI9" s="17">
        <f>IF(RUN_YEARS &gt; 1,(A1L342C3 + A1L342C6) / 2, 0 )</f>
        <v>63.646500000000003</v>
      </c>
      <c r="AJ9" s="16" t="s">
        <v>2201</v>
      </c>
      <c r="AK9" s="17">
        <f>IF(RUN_YEARS &gt; 2,(A1L342C3 + A1L342C6 + A1L342C9) / 3, 0 )</f>
        <v>65.901666666666671</v>
      </c>
      <c r="AL9" s="16" t="s">
        <v>2202</v>
      </c>
      <c r="AM9" s="17">
        <f>IF(RUN_YEARS &gt; 3,(A1L342C3 + A1L342C6 + A1L342C9 + A1L342C12) / 4, 0 )</f>
        <v>64.901499999999999</v>
      </c>
      <c r="AN9" s="16" t="s">
        <v>2203</v>
      </c>
      <c r="AO9" s="17">
        <f>IF(RUN_YEARS &gt; 4,(A1L342C3 + A1L342C6 + A1L342C9 + A1L342C12 + A1L342C15) / 5, 0 )</f>
        <v>64.865600000000001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10.252000000000001</v>
      </c>
      <c r="F10" s="16" t="s">
        <v>1895</v>
      </c>
      <c r="G10" s="15">
        <v>9.8260000000000005</v>
      </c>
      <c r="H10" s="16" t="s">
        <v>2204</v>
      </c>
      <c r="I10" s="17">
        <f>(A1L343C1 + A1L343C2)</f>
        <v>20.078000000000003</v>
      </c>
      <c r="J10" s="16" t="s">
        <v>1895</v>
      </c>
      <c r="K10" s="15">
        <v>7.3570000000000002</v>
      </c>
      <c r="L10" s="16" t="s">
        <v>1895</v>
      </c>
      <c r="M10" s="15">
        <v>7.2629999999999999</v>
      </c>
      <c r="N10" s="16" t="s">
        <v>2205</v>
      </c>
      <c r="O10" s="17">
        <f>(A1L343C4 + A1L343C5)</f>
        <v>14.620000000000001</v>
      </c>
      <c r="P10" s="16" t="s">
        <v>1895</v>
      </c>
      <c r="Q10" s="15">
        <v>8.3439999999999994</v>
      </c>
      <c r="R10" s="16" t="s">
        <v>1895</v>
      </c>
      <c r="S10" s="15">
        <v>7.8659999999999997</v>
      </c>
      <c r="T10" s="16" t="s">
        <v>2206</v>
      </c>
      <c r="U10" s="17">
        <f>(A1L343C7 + A1L343C8)</f>
        <v>16.21</v>
      </c>
      <c r="V10" s="16" t="s">
        <v>1895</v>
      </c>
      <c r="W10" s="15">
        <v>7.8789999999999996</v>
      </c>
      <c r="X10" s="16" t="s">
        <v>1895</v>
      </c>
      <c r="Y10" s="15">
        <v>8.0670000000000002</v>
      </c>
      <c r="Z10" s="16" t="s">
        <v>2207</v>
      </c>
      <c r="AA10" s="17">
        <f>(A1L343C10 + A1L343C11)</f>
        <v>15.946</v>
      </c>
      <c r="AB10" s="16" t="s">
        <v>1895</v>
      </c>
      <c r="AC10" s="15">
        <v>8.0440000000000005</v>
      </c>
      <c r="AD10" s="16" t="s">
        <v>1895</v>
      </c>
      <c r="AE10" s="15">
        <v>8.9740000000000002</v>
      </c>
      <c r="AF10" s="16" t="s">
        <v>2208</v>
      </c>
      <c r="AG10" s="17">
        <f>(A1L343C13 + A1L343C14)</f>
        <v>17.018000000000001</v>
      </c>
      <c r="AH10" s="16" t="s">
        <v>2209</v>
      </c>
      <c r="AI10" s="17">
        <f>IF(RUN_YEARS &gt; 1,(A1L343C3 + A1L343C6) / 2, 0 )</f>
        <v>17.349000000000004</v>
      </c>
      <c r="AJ10" s="16" t="s">
        <v>2210</v>
      </c>
      <c r="AK10" s="17">
        <f>IF(RUN_YEARS &gt; 2,(A1L343C3 + A1L343C6 + A1L343C9) / 3, 0 )</f>
        <v>16.969333333333335</v>
      </c>
      <c r="AL10" s="16" t="s">
        <v>2211</v>
      </c>
      <c r="AM10" s="17">
        <f>IF(RUN_YEARS &gt; 3,(A1L343C3 + A1L343C6 + A1L343C9 + A1L343C12) / 4, 0 )</f>
        <v>16.713500000000003</v>
      </c>
      <c r="AN10" s="16" t="s">
        <v>2212</v>
      </c>
      <c r="AO10" s="17">
        <f>IF(RUN_YEARS &gt; 4,(A1L343C3 + A1L343C6 + A1L343C9 + A1L343C12 + A1L343C15) / 5, 0 )</f>
        <v>16.774400000000004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32.463000000000001</v>
      </c>
      <c r="F11" s="16" t="s">
        <v>2214</v>
      </c>
      <c r="G11" s="17">
        <f>(A1L342C2 + A1L343C2)</f>
        <v>50.148000000000003</v>
      </c>
      <c r="H11" s="16" t="s">
        <v>2215</v>
      </c>
      <c r="I11" s="17">
        <f>(_xlfn.SINGLE(A1L344C1) +_xlfn.SINGLE( A1L344C2))</f>
        <v>82.611000000000004</v>
      </c>
      <c r="J11" s="16" t="s">
        <v>2216</v>
      </c>
      <c r="K11" s="17">
        <f>(A1L342C4 + A1L343C4)</f>
        <v>30.230999999999998</v>
      </c>
      <c r="L11" s="16" t="s">
        <v>2217</v>
      </c>
      <c r="M11" s="17">
        <f>(A1L342C5 + A1L343C5)</f>
        <v>49.149000000000001</v>
      </c>
      <c r="N11" s="16" t="s">
        <v>2218</v>
      </c>
      <c r="O11" s="17">
        <f>(_xlfn.SINGLE(A1L344C4) +_xlfn.SINGLE( A1L344C5))</f>
        <v>79.38</v>
      </c>
      <c r="P11" s="16" t="s">
        <v>2219</v>
      </c>
      <c r="Q11" s="17">
        <f>(A1L342C7 + A1L343C7)</f>
        <v>35.762999999999998</v>
      </c>
      <c r="R11" s="16" t="s">
        <v>2220</v>
      </c>
      <c r="S11" s="17">
        <f>(A1L342C8 + A1L343C8)</f>
        <v>50.859000000000002</v>
      </c>
      <c r="T11" s="16" t="s">
        <v>2221</v>
      </c>
      <c r="U11" s="17">
        <f>(_xlfn.SINGLE(A1L344C7) +_xlfn.SINGLE( A1L344C8))</f>
        <v>86.622</v>
      </c>
      <c r="V11" s="16" t="s">
        <v>2222</v>
      </c>
      <c r="W11" s="17">
        <f>(A1L342C10 + A1L343C10)</f>
        <v>32.89</v>
      </c>
      <c r="X11" s="16" t="s">
        <v>2223</v>
      </c>
      <c r="Y11" s="17">
        <f>(A1L342C11 + A1L343C11)</f>
        <v>44.957000000000001</v>
      </c>
      <c r="Z11" s="16" t="s">
        <v>2224</v>
      </c>
      <c r="AA11" s="17">
        <f>(_xlfn.SINGLE(A1L344C10) +_xlfn.SINGLE( A1L344C11))</f>
        <v>77.847000000000008</v>
      </c>
      <c r="AB11" s="16" t="s">
        <v>2225</v>
      </c>
      <c r="AC11" s="17">
        <f>(A1L342C13 + A1L343C13)</f>
        <v>34.472000000000001</v>
      </c>
      <c r="AD11" s="16" t="s">
        <v>2226</v>
      </c>
      <c r="AE11" s="17">
        <f>(A1L342C14 + A1L343C14)</f>
        <v>47.268000000000001</v>
      </c>
      <c r="AF11" s="16" t="s">
        <v>2227</v>
      </c>
      <c r="AG11" s="17">
        <f>(_xlfn.SINGLE(A1L344C13) +_xlfn.SINGLE( A1L344C14))</f>
        <v>81.740000000000009</v>
      </c>
      <c r="AH11" s="16" t="s">
        <v>2228</v>
      </c>
      <c r="AI11" s="17">
        <f>IF(RUN_YEARS &gt; 1,(A1L344C3 + A1L344C6) / 2, 0 )</f>
        <v>80.995499999999993</v>
      </c>
      <c r="AJ11" s="16" t="s">
        <v>2229</v>
      </c>
      <c r="AK11" s="17">
        <f>IF(RUN_YEARS &gt; 2,(A1L344C3 + A1L344C6 + A1L344C9) / 3, 0 )</f>
        <v>82.870999999999995</v>
      </c>
      <c r="AL11" s="16" t="s">
        <v>2230</v>
      </c>
      <c r="AM11" s="17">
        <f>IF(RUN_YEARS &gt; 3,(A1L344C3 + A1L344C6 + A1L344C9 + A1L344C12) / 4, 0 )</f>
        <v>81.615000000000009</v>
      </c>
      <c r="AN11" s="16" t="s">
        <v>2231</v>
      </c>
      <c r="AO11" s="17">
        <f>IF(RUN_YEARS &gt; 4,(A1L344C3 + A1L344C6 + A1L344C9 + A1L344C12 + A1L344C15) / 5, 0 )</f>
        <v>81.640000000000015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189.221</v>
      </c>
      <c r="F12" s="16" t="s">
        <v>1924</v>
      </c>
      <c r="G12" s="15">
        <v>242.393</v>
      </c>
      <c r="H12" s="16" t="s">
        <v>2232</v>
      </c>
      <c r="I12" s="17">
        <f>(A1L345C1 + A1L345C2)</f>
        <v>431.61400000000003</v>
      </c>
      <c r="J12" s="16" t="s">
        <v>1924</v>
      </c>
      <c r="K12" s="15">
        <v>202.32300000000001</v>
      </c>
      <c r="L12" s="16" t="s">
        <v>1924</v>
      </c>
      <c r="M12" s="15">
        <v>248.87700000000001</v>
      </c>
      <c r="N12" s="16" t="s">
        <v>2233</v>
      </c>
      <c r="O12" s="17">
        <f>(A1L345C4 + A1L345C5)</f>
        <v>451.20000000000005</v>
      </c>
      <c r="P12" s="16" t="s">
        <v>1924</v>
      </c>
      <c r="Q12" s="15">
        <v>421.28199999999998</v>
      </c>
      <c r="R12" s="16" t="s">
        <v>1924</v>
      </c>
      <c r="S12" s="15">
        <v>370.57400000000001</v>
      </c>
      <c r="T12" s="16" t="s">
        <v>2234</v>
      </c>
      <c r="U12" s="17">
        <f>(A1L345C7 + A1L345C8)</f>
        <v>791.85599999999999</v>
      </c>
      <c r="V12" s="16" t="s">
        <v>1924</v>
      </c>
      <c r="W12" s="15">
        <v>387.75299999999999</v>
      </c>
      <c r="X12" s="16" t="s">
        <v>1924</v>
      </c>
      <c r="Y12" s="15">
        <v>359.68099999999998</v>
      </c>
      <c r="Z12" s="16" t="s">
        <v>2235</v>
      </c>
      <c r="AA12" s="17">
        <f>(A1L345C10 + A1L345C11)</f>
        <v>747.43399999999997</v>
      </c>
      <c r="AB12" s="16" t="s">
        <v>1924</v>
      </c>
      <c r="AC12" s="15">
        <v>350.44600000000003</v>
      </c>
      <c r="AD12" s="16" t="s">
        <v>1924</v>
      </c>
      <c r="AE12" s="15">
        <v>349.57400000000001</v>
      </c>
      <c r="AF12" s="16" t="s">
        <v>2236</v>
      </c>
      <c r="AG12" s="17">
        <f>(A1L345C13 + A1L345C14)</f>
        <v>700.02</v>
      </c>
      <c r="AH12" s="16" t="s">
        <v>2237</v>
      </c>
      <c r="AI12" s="17">
        <f>IF(RUN_YEARS &gt; 1,(A1L345C3 + A1L345C6) / 2, 0 )</f>
        <v>441.40700000000004</v>
      </c>
      <c r="AJ12" s="16" t="s">
        <v>2238</v>
      </c>
      <c r="AK12" s="17">
        <f>IF(RUN_YEARS &gt; 2,(A1L345C3 + A1L345C6 + A1L345C9) / 3, 0 )</f>
        <v>558.22333333333336</v>
      </c>
      <c r="AL12" s="16" t="s">
        <v>2239</v>
      </c>
      <c r="AM12" s="17">
        <f>IF(RUN_YEARS &gt; 3,(A1L345C3 + A1L345C6 + A1L345C9 + A1L345C12) / 4, 0 )</f>
        <v>605.52600000000007</v>
      </c>
      <c r="AN12" s="16" t="s">
        <v>2240</v>
      </c>
      <c r="AO12" s="17">
        <f>IF(RUN_YEARS &gt; 4,(A1L345C3 + A1L345C6 + A1L345C9 + A1L345C12 + A1L345C15) / 5, 0 )</f>
        <v>624.4248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1441.797</v>
      </c>
      <c r="F13" s="16" t="s">
        <v>1934</v>
      </c>
      <c r="G13" s="15">
        <v>1299.0360000000001</v>
      </c>
      <c r="H13" s="16" t="s">
        <v>2241</v>
      </c>
      <c r="I13" s="17">
        <f>(A1L346C1 + A1L346C2)</f>
        <v>2740.8330000000001</v>
      </c>
      <c r="J13" s="16" t="s">
        <v>1934</v>
      </c>
      <c r="K13" s="15">
        <v>1854.4960000000001</v>
      </c>
      <c r="L13" s="16" t="s">
        <v>1934</v>
      </c>
      <c r="M13" s="15">
        <v>1648.2809999999999</v>
      </c>
      <c r="N13" s="16" t="s">
        <v>2242</v>
      </c>
      <c r="O13" s="17">
        <f>(A1L346C4 + A1L346C5)</f>
        <v>3502.777</v>
      </c>
      <c r="P13" s="16" t="s">
        <v>1934</v>
      </c>
      <c r="Q13" s="15">
        <v>1942.8920000000001</v>
      </c>
      <c r="R13" s="16" t="s">
        <v>1934</v>
      </c>
      <c r="S13" s="15">
        <v>1717.2249999999999</v>
      </c>
      <c r="T13" s="16" t="s">
        <v>2243</v>
      </c>
      <c r="U13" s="17">
        <f>(A1L346C7 + A1L346C8)</f>
        <v>3660.1170000000002</v>
      </c>
      <c r="V13" s="16" t="s">
        <v>1934</v>
      </c>
      <c r="W13" s="15">
        <v>1874.2929999999999</v>
      </c>
      <c r="X13" s="16" t="s">
        <v>1934</v>
      </c>
      <c r="Y13" s="15">
        <v>1706.329</v>
      </c>
      <c r="Z13" s="16" t="s">
        <v>2244</v>
      </c>
      <c r="AA13" s="17">
        <f>(A1L346C10 + A1L346C11)</f>
        <v>3580.6219999999998</v>
      </c>
      <c r="AB13" s="16" t="s">
        <v>1934</v>
      </c>
      <c r="AC13" s="15">
        <v>1791.4839999999999</v>
      </c>
      <c r="AD13" s="16" t="s">
        <v>1934</v>
      </c>
      <c r="AE13" s="15">
        <v>1601.8610000000001</v>
      </c>
      <c r="AF13" s="16" t="s">
        <v>2245</v>
      </c>
      <c r="AG13" s="17">
        <f>(A1L346C13 + A1L346C14)</f>
        <v>3393.3450000000003</v>
      </c>
      <c r="AH13" s="16" t="s">
        <v>2246</v>
      </c>
      <c r="AI13" s="17">
        <f>IF(RUN_YEARS &gt; 1,(A1L346C3 + A1L346C6) / 2, 0 )</f>
        <v>3121.8050000000003</v>
      </c>
      <c r="AJ13" s="16" t="s">
        <v>2247</v>
      </c>
      <c r="AK13" s="17">
        <f>IF(RUN_YEARS &gt; 2,(A1L346C3 + A1L346C6 + A1L346C9) / 3, 0 )</f>
        <v>3301.2423333333336</v>
      </c>
      <c r="AL13" s="16" t="s">
        <v>2248</v>
      </c>
      <c r="AM13" s="17">
        <f>IF(RUN_YEARS &gt; 3,(A1L346C3 + A1L346C6 + A1L346C9 + A1L346C12) / 4, 0 )</f>
        <v>3371.08725</v>
      </c>
      <c r="AN13" s="16" t="s">
        <v>2249</v>
      </c>
      <c r="AO13" s="17">
        <f>IF(RUN_YEARS &gt; 4,(A1L346C3 + A1L346C6 + A1L346C9 + A1L346C12 + A1L346C15) / 5, 0 )</f>
        <v>3375.5387999999998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43.683</v>
      </c>
      <c r="F14" s="16" t="s">
        <v>1944</v>
      </c>
      <c r="G14" s="15">
        <v>38.125999999999998</v>
      </c>
      <c r="H14" s="16" t="s">
        <v>2250</v>
      </c>
      <c r="I14" s="17">
        <f>(A1L347C1 + A1L347C2)</f>
        <v>81.808999999999997</v>
      </c>
      <c r="J14" s="16" t="s">
        <v>1944</v>
      </c>
      <c r="K14" s="15">
        <v>43.145000000000003</v>
      </c>
      <c r="L14" s="16" t="s">
        <v>1944</v>
      </c>
      <c r="M14" s="15">
        <v>38.185000000000002</v>
      </c>
      <c r="N14" s="16" t="s">
        <v>2251</v>
      </c>
      <c r="O14" s="17">
        <f>(A1L347C4 + A1L347C5)</f>
        <v>81.330000000000013</v>
      </c>
      <c r="P14" s="16" t="s">
        <v>1944</v>
      </c>
      <c r="Q14" s="15">
        <v>207.05500000000001</v>
      </c>
      <c r="R14" s="16" t="s">
        <v>1944</v>
      </c>
      <c r="S14" s="15">
        <v>131.24600000000001</v>
      </c>
      <c r="T14" s="16" t="s">
        <v>2252</v>
      </c>
      <c r="U14" s="17">
        <f>(A1L347C7 + A1L347C8)</f>
        <v>338.30100000000004</v>
      </c>
      <c r="V14" s="16" t="s">
        <v>1944</v>
      </c>
      <c r="W14" s="15">
        <v>117.648</v>
      </c>
      <c r="X14" s="16" t="s">
        <v>1944</v>
      </c>
      <c r="Y14" s="15">
        <v>76.888000000000005</v>
      </c>
      <c r="Z14" s="16" t="s">
        <v>2253</v>
      </c>
      <c r="AA14" s="17">
        <f>(A1L347C10 + A1L347C11)</f>
        <v>194.536</v>
      </c>
      <c r="AB14" s="16" t="s">
        <v>1944</v>
      </c>
      <c r="AC14" s="15">
        <v>64.891000000000005</v>
      </c>
      <c r="AD14" s="16" t="s">
        <v>1944</v>
      </c>
      <c r="AE14" s="15">
        <v>38.74</v>
      </c>
      <c r="AF14" s="16" t="s">
        <v>2254</v>
      </c>
      <c r="AG14" s="17">
        <f>(A1L347C13 + A1L347C14)</f>
        <v>103.631</v>
      </c>
      <c r="AH14" s="16" t="s">
        <v>2255</v>
      </c>
      <c r="AI14" s="17">
        <f>IF(RUN_YEARS &gt; 1,(A1L347C3 + A1L347C6) / 2, 0 )</f>
        <v>81.569500000000005</v>
      </c>
      <c r="AJ14" s="16" t="s">
        <v>2256</v>
      </c>
      <c r="AK14" s="17">
        <f>IF(RUN_YEARS &gt; 2,(A1L347C3 + A1L347C6 + A1L347C9) / 3, 0 )</f>
        <v>167.14666666666668</v>
      </c>
      <c r="AL14" s="16" t="s">
        <v>2257</v>
      </c>
      <c r="AM14" s="17">
        <f>IF(RUN_YEARS &gt; 3,(A1L347C3 + A1L347C6 + A1L347C9 + A1L347C12) / 4, 0 )</f>
        <v>173.99400000000003</v>
      </c>
      <c r="AN14" s="16" t="s">
        <v>2258</v>
      </c>
      <c r="AO14" s="17">
        <f>IF(RUN_YEARS &gt; 4,(A1L347C3 + A1L347C6 + A1L347C9 + A1L347C12 + A1L347C15) / 5, 0 )</f>
        <v>159.92140000000001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1485.48</v>
      </c>
      <c r="F15" s="16" t="s">
        <v>2260</v>
      </c>
      <c r="G15" s="17">
        <f>(A1L346C2 + A1L347C2)</f>
        <v>1337.162</v>
      </c>
      <c r="H15" s="16" t="s">
        <v>2261</v>
      </c>
      <c r="I15" s="17">
        <f>(_xlfn.SINGLE(A1L348C1) +_xlfn.SINGLE( A1L348C2))</f>
        <v>2822.6419999999998</v>
      </c>
      <c r="J15" s="16" t="s">
        <v>2262</v>
      </c>
      <c r="K15" s="17">
        <f>(A1L346C4 + A1L347C4)</f>
        <v>1897.6410000000001</v>
      </c>
      <c r="L15" s="16" t="s">
        <v>2263</v>
      </c>
      <c r="M15" s="17">
        <f>(A1L346C5 + A1L347C5)</f>
        <v>1686.4659999999999</v>
      </c>
      <c r="N15" s="16" t="s">
        <v>2264</v>
      </c>
      <c r="O15" s="17">
        <f>(_xlfn.SINGLE(A1L348C4) +_xlfn.SINGLE( A1L348C5))</f>
        <v>3584.107</v>
      </c>
      <c r="P15" s="16" t="s">
        <v>2265</v>
      </c>
      <c r="Q15" s="17">
        <f>(A1L346C7 + A1L347C7)</f>
        <v>2149.9470000000001</v>
      </c>
      <c r="R15" s="16" t="s">
        <v>2266</v>
      </c>
      <c r="S15" s="17">
        <f>(A1L346C8 + A1L347C8)</f>
        <v>1848.471</v>
      </c>
      <c r="T15" s="16" t="s">
        <v>2267</v>
      </c>
      <c r="U15" s="17">
        <f>(_xlfn.SINGLE(A1L348C7) +_xlfn.SINGLE( A1L348C8))</f>
        <v>3998.4180000000001</v>
      </c>
      <c r="V15" s="16" t="s">
        <v>2268</v>
      </c>
      <c r="W15" s="17">
        <f>(A1L346C10 + A1L347C10)</f>
        <v>1991.9409999999998</v>
      </c>
      <c r="X15" s="16" t="s">
        <v>2269</v>
      </c>
      <c r="Y15" s="17">
        <f>(A1L346C11 + A1L347C11)</f>
        <v>1783.2169999999999</v>
      </c>
      <c r="Z15" s="16" t="s">
        <v>2270</v>
      </c>
      <c r="AA15" s="17">
        <f>(_xlfn.SINGLE(A1L348C10) +_xlfn.SINGLE( A1L348C11))</f>
        <v>3775.1579999999994</v>
      </c>
      <c r="AB15" s="16" t="s">
        <v>2271</v>
      </c>
      <c r="AC15" s="17">
        <f>(A1L346C13 + A1L347C13)</f>
        <v>1856.375</v>
      </c>
      <c r="AD15" s="16" t="s">
        <v>2272</v>
      </c>
      <c r="AE15" s="17">
        <f>(A1L346C14 + A1L347C14)</f>
        <v>1640.6010000000001</v>
      </c>
      <c r="AF15" s="16" t="s">
        <v>2273</v>
      </c>
      <c r="AG15" s="17">
        <f>(_xlfn.SINGLE(A1L348C13) +_xlfn.SINGLE( A1L348C14))</f>
        <v>3496.9760000000001</v>
      </c>
      <c r="AH15" s="16" t="s">
        <v>2274</v>
      </c>
      <c r="AI15" s="17">
        <f>IF(RUN_YEARS &gt; 1,(A1L348C3 + A1L348C6) / 2, 0 )</f>
        <v>3203.3744999999999</v>
      </c>
      <c r="AJ15" s="16" t="s">
        <v>2275</v>
      </c>
      <c r="AK15" s="17">
        <f>IF(RUN_YEARS &gt; 2,(A1L348C3 + A1L348C6 + A1L348C9) / 3, 0 )</f>
        <v>3468.3889999999997</v>
      </c>
      <c r="AL15" s="16" t="s">
        <v>2276</v>
      </c>
      <c r="AM15" s="17">
        <f>IF(RUN_YEARS &gt; 3,(A1L348C3 + A1L348C6 + A1L348C9 + A1L348C12) / 4, 0 )</f>
        <v>3545.0812499999997</v>
      </c>
      <c r="AN15" s="16" t="s">
        <v>2277</v>
      </c>
      <c r="AO15" s="17">
        <f>IF(RUN_YEARS &gt; 4,(A1L348C3 + A1L348C6 + A1L348C9 + A1L348C12 + A1L348C15) / 5, 0 )</f>
        <v>3535.4602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158.03</v>
      </c>
      <c r="F16" s="16" t="s">
        <v>1973</v>
      </c>
      <c r="G16" s="15">
        <v>180.483</v>
      </c>
      <c r="H16" s="16" t="s">
        <v>2278</v>
      </c>
      <c r="I16" s="17">
        <f>(A1L349C1 + A1L349C2)</f>
        <v>338.51300000000003</v>
      </c>
      <c r="J16" s="16" t="s">
        <v>1973</v>
      </c>
      <c r="K16" s="15">
        <v>163.76599999999999</v>
      </c>
      <c r="L16" s="16" t="s">
        <v>1973</v>
      </c>
      <c r="M16" s="15">
        <v>199.81</v>
      </c>
      <c r="N16" s="16" t="s">
        <v>2279</v>
      </c>
      <c r="O16" s="17">
        <f>(A1L349C4 + A1L349C5)</f>
        <v>363.57600000000002</v>
      </c>
      <c r="P16" s="16" t="s">
        <v>1973</v>
      </c>
      <c r="Q16" s="15">
        <v>177.25200000000001</v>
      </c>
      <c r="R16" s="16" t="s">
        <v>1973</v>
      </c>
      <c r="S16" s="15">
        <v>207.709</v>
      </c>
      <c r="T16" s="16" t="s">
        <v>2280</v>
      </c>
      <c r="U16" s="17">
        <f>(A1L349C7 + A1L349C8)</f>
        <v>384.96100000000001</v>
      </c>
      <c r="V16" s="16" t="s">
        <v>1973</v>
      </c>
      <c r="W16" s="15">
        <v>183.90700000000001</v>
      </c>
      <c r="X16" s="16" t="s">
        <v>1973</v>
      </c>
      <c r="Y16" s="15">
        <v>204.40299999999999</v>
      </c>
      <c r="Z16" s="16" t="s">
        <v>2281</v>
      </c>
      <c r="AA16" s="17">
        <f>(A1L349C10 + A1L349C11)</f>
        <v>388.31</v>
      </c>
      <c r="AB16" s="16" t="s">
        <v>1973</v>
      </c>
      <c r="AC16" s="15">
        <v>169.178</v>
      </c>
      <c r="AD16" s="16" t="s">
        <v>1973</v>
      </c>
      <c r="AE16" s="15">
        <v>196.99299999999999</v>
      </c>
      <c r="AF16" s="16" t="s">
        <v>2282</v>
      </c>
      <c r="AG16" s="17">
        <f>(A1L349C13 + A1L349C14)</f>
        <v>366.17099999999999</v>
      </c>
      <c r="AH16" s="16" t="s">
        <v>2283</v>
      </c>
      <c r="AI16" s="17">
        <f>IF(RUN_YEARS &gt; 1,(A1L349C3 + A1L349C6) / 2, 0 )</f>
        <v>351.04450000000003</v>
      </c>
      <c r="AJ16" s="16" t="s">
        <v>2284</v>
      </c>
      <c r="AK16" s="17">
        <f>IF(RUN_YEARS &gt; 2,(A1L349C3 + A1L349C6 + A1L349C9) / 3, 0 )</f>
        <v>362.35000000000008</v>
      </c>
      <c r="AL16" s="16" t="s">
        <v>2285</v>
      </c>
      <c r="AM16" s="17">
        <f>IF(RUN_YEARS &gt; 3,(A1L349C3 + A1L349C6 + A1L349C9 + A1L349C12) / 4, 0 )</f>
        <v>368.84000000000003</v>
      </c>
      <c r="AN16" s="16" t="s">
        <v>2286</v>
      </c>
      <c r="AO16" s="17">
        <f>IF(RUN_YEARS &gt; 4,(A1L349C3 + A1L349C6 + A1L349C9 + A1L349C12 + A1L349C15) / 5, 0 )</f>
        <v>368.30620000000005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343.95499999999998</v>
      </c>
      <c r="F17" s="16" t="s">
        <v>1983</v>
      </c>
      <c r="G17" s="15">
        <v>274.755</v>
      </c>
      <c r="H17" s="16" t="s">
        <v>2287</v>
      </c>
      <c r="I17" s="17">
        <f>(A1L350C1 + A1L350C2)</f>
        <v>618.71</v>
      </c>
      <c r="J17" s="16" t="s">
        <v>1983</v>
      </c>
      <c r="K17" s="15">
        <v>497.60500000000002</v>
      </c>
      <c r="L17" s="16" t="s">
        <v>1983</v>
      </c>
      <c r="M17" s="15">
        <v>427.09399999999999</v>
      </c>
      <c r="N17" s="16" t="s">
        <v>2288</v>
      </c>
      <c r="O17" s="17">
        <f>(A1L350C4 + A1L350C5)</f>
        <v>924.69900000000007</v>
      </c>
      <c r="P17" s="16" t="s">
        <v>1983</v>
      </c>
      <c r="Q17" s="15">
        <v>644.35699999999997</v>
      </c>
      <c r="R17" s="16" t="s">
        <v>1983</v>
      </c>
      <c r="S17" s="15">
        <v>562.06399999999996</v>
      </c>
      <c r="T17" s="16" t="s">
        <v>2289</v>
      </c>
      <c r="U17" s="17">
        <f>(A1L350C7 + A1L350C8)</f>
        <v>1206.4209999999998</v>
      </c>
      <c r="V17" s="16" t="s">
        <v>1983</v>
      </c>
      <c r="W17" s="15">
        <v>640.96100000000001</v>
      </c>
      <c r="X17" s="16" t="s">
        <v>1983</v>
      </c>
      <c r="Y17" s="15">
        <v>590.54999999999995</v>
      </c>
      <c r="Z17" s="16" t="s">
        <v>2290</v>
      </c>
      <c r="AA17" s="17">
        <f>(A1L350C10 + A1L350C11)</f>
        <v>1231.511</v>
      </c>
      <c r="AB17" s="16" t="s">
        <v>1983</v>
      </c>
      <c r="AC17" s="15">
        <v>423.37</v>
      </c>
      <c r="AD17" s="16" t="s">
        <v>1983</v>
      </c>
      <c r="AE17" s="15">
        <v>384.459</v>
      </c>
      <c r="AF17" s="16" t="s">
        <v>2291</v>
      </c>
      <c r="AG17" s="17">
        <f>(A1L350C13 + A1L350C14)</f>
        <v>807.82899999999995</v>
      </c>
      <c r="AH17" s="16" t="s">
        <v>2292</v>
      </c>
      <c r="AI17" s="17">
        <f>IF(RUN_YEARS &gt; 1,(A1L350C3 + A1L350C6) / 2, 0 )</f>
        <v>771.70450000000005</v>
      </c>
      <c r="AJ17" s="16" t="s">
        <v>2293</v>
      </c>
      <c r="AK17" s="17">
        <f>IF(RUN_YEARS &gt; 2,(A1L350C3 + A1L350C6 + A1L350C9) / 3, 0 )</f>
        <v>916.61</v>
      </c>
      <c r="AL17" s="16" t="s">
        <v>2294</v>
      </c>
      <c r="AM17" s="17">
        <f>IF(RUN_YEARS &gt; 3,(A1L350C3 + A1L350C6 + A1L350C9 + A1L350C12) / 4, 0 )</f>
        <v>995.33524999999997</v>
      </c>
      <c r="AN17" s="16" t="s">
        <v>2295</v>
      </c>
      <c r="AO17" s="17">
        <f>IF(RUN_YEARS &gt; 4,(A1L350C3 + A1L350C6 + A1L350C9 + A1L350C12 + A1L350C15) / 5, 0 )</f>
        <v>957.83400000000006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2100.6849999999999</v>
      </c>
      <c r="F18" s="16" t="s">
        <v>1993</v>
      </c>
      <c r="G18" s="15">
        <v>1704.3630000000001</v>
      </c>
      <c r="H18" s="16" t="s">
        <v>2296</v>
      </c>
      <c r="I18" s="17">
        <f>(A1L351C1 + A1L351C2)</f>
        <v>3805.0479999999998</v>
      </c>
      <c r="J18" s="16" t="s">
        <v>1993</v>
      </c>
      <c r="K18" s="15">
        <v>2113.5230000000001</v>
      </c>
      <c r="L18" s="16" t="s">
        <v>1993</v>
      </c>
      <c r="M18" s="15">
        <v>1696.479</v>
      </c>
      <c r="N18" s="16" t="s">
        <v>2297</v>
      </c>
      <c r="O18" s="17">
        <f>(A1L351C4 + A1L351C5)</f>
        <v>3810.0020000000004</v>
      </c>
      <c r="P18" s="16" t="s">
        <v>1993</v>
      </c>
      <c r="Q18" s="15">
        <v>2150.9470000000001</v>
      </c>
      <c r="R18" s="16" t="s">
        <v>1993</v>
      </c>
      <c r="S18" s="15">
        <v>1759.568</v>
      </c>
      <c r="T18" s="16" t="s">
        <v>2298</v>
      </c>
      <c r="U18" s="17">
        <f>(A1L351C7 + A1L351C8)</f>
        <v>3910.5150000000003</v>
      </c>
      <c r="V18" s="16" t="s">
        <v>1993</v>
      </c>
      <c r="W18" s="15">
        <v>2192.1149999999998</v>
      </c>
      <c r="X18" s="16" t="s">
        <v>1993</v>
      </c>
      <c r="Y18" s="15">
        <v>1809.316</v>
      </c>
      <c r="Z18" s="16" t="s">
        <v>2299</v>
      </c>
      <c r="AA18" s="17">
        <f>(A1L351C10 + A1L351C11)</f>
        <v>4001.4309999999996</v>
      </c>
      <c r="AB18" s="16" t="s">
        <v>1993</v>
      </c>
      <c r="AC18" s="15">
        <v>2211.6350000000002</v>
      </c>
      <c r="AD18" s="16" t="s">
        <v>1993</v>
      </c>
      <c r="AE18" s="15">
        <v>1817.479</v>
      </c>
      <c r="AF18" s="16" t="s">
        <v>2300</v>
      </c>
      <c r="AG18" s="17">
        <f>(A1L351C13 + A1L351C14)</f>
        <v>4029.1140000000005</v>
      </c>
      <c r="AH18" s="16" t="s">
        <v>2301</v>
      </c>
      <c r="AI18" s="17">
        <f>IF(RUN_YEARS &gt; 1,(A1L351C3 + A1L351C6) / 2, 0 )</f>
        <v>3807.5250000000001</v>
      </c>
      <c r="AJ18" s="16" t="s">
        <v>2302</v>
      </c>
      <c r="AK18" s="17">
        <f>IF(RUN_YEARS &gt; 2,(A1L351C3 + A1L351C6 + A1L351C9) / 3, 0 )</f>
        <v>3841.855</v>
      </c>
      <c r="AL18" s="16" t="s">
        <v>2303</v>
      </c>
      <c r="AM18" s="17">
        <f>IF(RUN_YEARS &gt; 3,(A1L351C3 + A1L351C6 + A1L351C9 + A1L351C12) / 4, 0 )</f>
        <v>3881.7489999999998</v>
      </c>
      <c r="AN18" s="16" t="s">
        <v>2304</v>
      </c>
      <c r="AO18" s="17">
        <f>IF(RUN_YEARS &gt; 4,(A1L351C3 + A1L351C6 + A1L351C9 + A1L351C12 + A1L351C15) / 5, 0 )</f>
        <v>3911.2220000000002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2444.64</v>
      </c>
      <c r="F19" s="16" t="s">
        <v>2306</v>
      </c>
      <c r="G19" s="17">
        <f>(A1L350C2 + A1L351C2)</f>
        <v>1979.1179999999999</v>
      </c>
      <c r="H19" s="16" t="s">
        <v>2307</v>
      </c>
      <c r="I19" s="17">
        <f>(_xlfn.SINGLE(A1L352C1) +_xlfn.SINGLE( A1L352C2))</f>
        <v>4423.7579999999998</v>
      </c>
      <c r="J19" s="16" t="s">
        <v>2308</v>
      </c>
      <c r="K19" s="17">
        <f>(A1L350C4 + A1L351C4)</f>
        <v>2611.1280000000002</v>
      </c>
      <c r="L19" s="16" t="s">
        <v>2309</v>
      </c>
      <c r="M19" s="17">
        <f>(A1L350C5 + A1L351C5)</f>
        <v>2123.5729999999999</v>
      </c>
      <c r="N19" s="16" t="s">
        <v>2310</v>
      </c>
      <c r="O19" s="17">
        <f>(_xlfn.SINGLE(A1L352C4) +_xlfn.SINGLE( A1L352C5))</f>
        <v>4734.701</v>
      </c>
      <c r="P19" s="16" t="s">
        <v>2311</v>
      </c>
      <c r="Q19" s="17">
        <f>(A1L350C7 + A1L351C7)</f>
        <v>2795.3040000000001</v>
      </c>
      <c r="R19" s="16" t="s">
        <v>2312</v>
      </c>
      <c r="S19" s="17">
        <f>(A1L350C8 + A1L351C8)</f>
        <v>2321.6320000000001</v>
      </c>
      <c r="T19" s="16" t="s">
        <v>2313</v>
      </c>
      <c r="U19" s="17">
        <f>(_xlfn.SINGLE(A1L352C7) +_xlfn.SINGLE( A1L352C8))</f>
        <v>5116.9359999999997</v>
      </c>
      <c r="V19" s="16" t="s">
        <v>2314</v>
      </c>
      <c r="W19" s="17">
        <f>(A1L350C10 + A1L351C10)</f>
        <v>2833.076</v>
      </c>
      <c r="X19" s="16" t="s">
        <v>2315</v>
      </c>
      <c r="Y19" s="17">
        <f>(A1L350C11 + A1L351C11)</f>
        <v>2399.866</v>
      </c>
      <c r="Z19" s="16" t="s">
        <v>2316</v>
      </c>
      <c r="AA19" s="17">
        <f>(_xlfn.SINGLE(A1L352C10) +_xlfn.SINGLE( A1L352C11))</f>
        <v>5232.942</v>
      </c>
      <c r="AB19" s="16" t="s">
        <v>2317</v>
      </c>
      <c r="AC19" s="17">
        <f>(A1L350C13 + A1L351C13)</f>
        <v>2635.0050000000001</v>
      </c>
      <c r="AD19" s="16" t="s">
        <v>2318</v>
      </c>
      <c r="AE19" s="17">
        <f>(A1L350C14 + A1L351C14)</f>
        <v>2201.9380000000001</v>
      </c>
      <c r="AF19" s="16" t="s">
        <v>2319</v>
      </c>
      <c r="AG19" s="17">
        <f>(_xlfn.SINGLE(A1L352C13) +_xlfn.SINGLE( A1L352C14))</f>
        <v>4836.9430000000002</v>
      </c>
      <c r="AH19" s="16" t="s">
        <v>2320</v>
      </c>
      <c r="AI19" s="17">
        <f>IF(RUN_YEARS &gt; 1,(A1L352C3 + A1L352C6) / 2, 0 )</f>
        <v>4579.2294999999995</v>
      </c>
      <c r="AJ19" s="16" t="s">
        <v>2321</v>
      </c>
      <c r="AK19" s="17">
        <f>IF(RUN_YEARS &gt; 2,(A1L352C3 + A1L352C6 + A1L352C9) / 3, 0 )</f>
        <v>4758.4649999999992</v>
      </c>
      <c r="AL19" s="16" t="s">
        <v>2322</v>
      </c>
      <c r="AM19" s="17">
        <f>IF(RUN_YEARS &gt; 3,(A1L352C3 + A1L352C6 + A1L352C9 + A1L352C12) / 4, 0 )</f>
        <v>4877.0842499999999</v>
      </c>
      <c r="AN19" s="16" t="s">
        <v>2323</v>
      </c>
      <c r="AO19" s="17">
        <f>IF(RUN_YEARS &gt; 4,(A1L352C3 + A1L352C6 + A1L352C9 + A1L352C12 + A1L352C15) / 5, 0 )</f>
        <v>4869.0559999999996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247.703</v>
      </c>
      <c r="F20" s="16" t="s">
        <v>2022</v>
      </c>
      <c r="G20" s="15">
        <v>230.441</v>
      </c>
      <c r="H20" s="16" t="s">
        <v>2324</v>
      </c>
      <c r="I20" s="17">
        <f>(A1L353C1 + A1L353C2)</f>
        <v>478.14400000000001</v>
      </c>
      <c r="J20" s="16" t="s">
        <v>2022</v>
      </c>
      <c r="K20" s="15">
        <v>281.48099999999999</v>
      </c>
      <c r="L20" s="16" t="s">
        <v>2022</v>
      </c>
      <c r="M20" s="15">
        <v>258.32600000000002</v>
      </c>
      <c r="N20" s="16" t="s">
        <v>2325</v>
      </c>
      <c r="O20" s="17">
        <f>(A1L353C4 + A1L353C5)</f>
        <v>539.80700000000002</v>
      </c>
      <c r="P20" s="16" t="s">
        <v>2022</v>
      </c>
      <c r="Q20" s="15">
        <v>309.17899999999997</v>
      </c>
      <c r="R20" s="16" t="s">
        <v>2022</v>
      </c>
      <c r="S20" s="15">
        <v>269.57400000000001</v>
      </c>
      <c r="T20" s="16" t="s">
        <v>2326</v>
      </c>
      <c r="U20" s="17">
        <f>(A1L353C7 + A1L353C8)</f>
        <v>578.75299999999993</v>
      </c>
      <c r="V20" s="16" t="s">
        <v>2022</v>
      </c>
      <c r="W20" s="15">
        <v>343.90100000000001</v>
      </c>
      <c r="X20" s="16" t="s">
        <v>2022</v>
      </c>
      <c r="Y20" s="15">
        <v>303.84699999999998</v>
      </c>
      <c r="Z20" s="16" t="s">
        <v>2327</v>
      </c>
      <c r="AA20" s="17">
        <f>(A1L353C10 + A1L353C11)</f>
        <v>647.74800000000005</v>
      </c>
      <c r="AB20" s="16" t="s">
        <v>2022</v>
      </c>
      <c r="AC20" s="15">
        <v>370.92</v>
      </c>
      <c r="AD20" s="16" t="s">
        <v>2022</v>
      </c>
      <c r="AE20" s="15">
        <v>333.77300000000002</v>
      </c>
      <c r="AF20" s="16" t="s">
        <v>2328</v>
      </c>
      <c r="AG20" s="17">
        <f>(A1L353C13 + A1L353C14)</f>
        <v>704.69299999999998</v>
      </c>
      <c r="AH20" s="16" t="s">
        <v>2329</v>
      </c>
      <c r="AI20" s="17">
        <f>IF(RUN_YEARS &gt; 1,(A1L353C3 + A1L353C6) / 2, 0 )</f>
        <v>508.97550000000001</v>
      </c>
      <c r="AJ20" s="16" t="s">
        <v>2330</v>
      </c>
      <c r="AK20" s="17">
        <f>IF(RUN_YEARS &gt; 2,(A1L353C3 + A1L353C6 + A1L353C9) / 3, 0 )</f>
        <v>532.23466666666661</v>
      </c>
      <c r="AL20" s="16" t="s">
        <v>2331</v>
      </c>
      <c r="AM20" s="17">
        <f>IF(RUN_YEARS &gt; 3,(A1L353C3 + A1L353C6 + A1L353C9 + A1L353C12) / 4, 0 )</f>
        <v>561.11300000000006</v>
      </c>
      <c r="AN20" s="16" t="s">
        <v>2332</v>
      </c>
      <c r="AO20" s="17">
        <f>IF(RUN_YEARS &gt; 4,(A1L353C3 + A1L353C6 + A1L353C9 + A1L353C12 + A1L353C15) / 5, 0 )</f>
        <v>589.82900000000006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1011.824</v>
      </c>
      <c r="F21" s="16" t="s">
        <v>2032</v>
      </c>
      <c r="G21" s="15">
        <v>906.26</v>
      </c>
      <c r="H21" s="16" t="s">
        <v>2333</v>
      </c>
      <c r="I21" s="17">
        <f>(A1L354C1 + A1L354C2)</f>
        <v>1918.0839999999998</v>
      </c>
      <c r="J21" s="16" t="s">
        <v>2032</v>
      </c>
      <c r="K21" s="15">
        <v>1334.0070000000001</v>
      </c>
      <c r="L21" s="16" t="s">
        <v>2032</v>
      </c>
      <c r="M21" s="15">
        <v>1083.9069999999999</v>
      </c>
      <c r="N21" s="16" t="s">
        <v>2334</v>
      </c>
      <c r="O21" s="17">
        <f>(A1L354C4 + A1L354C5)</f>
        <v>2417.9139999999998</v>
      </c>
      <c r="P21" s="16" t="s">
        <v>2032</v>
      </c>
      <c r="Q21" s="15">
        <v>1180.0250000000001</v>
      </c>
      <c r="R21" s="16" t="s">
        <v>2032</v>
      </c>
      <c r="S21" s="15">
        <v>940.89499999999998</v>
      </c>
      <c r="T21" s="16" t="s">
        <v>2335</v>
      </c>
      <c r="U21" s="17">
        <f>(A1L354C7 + A1L354C8)</f>
        <v>2120.92</v>
      </c>
      <c r="V21" s="16" t="s">
        <v>2032</v>
      </c>
      <c r="W21" s="15">
        <v>1288.5119999999999</v>
      </c>
      <c r="X21" s="16" t="s">
        <v>2032</v>
      </c>
      <c r="Y21" s="15">
        <v>1067.9480000000001</v>
      </c>
      <c r="Z21" s="16" t="s">
        <v>2336</v>
      </c>
      <c r="AA21" s="17">
        <f>(A1L354C10 + A1L354C11)</f>
        <v>2356.46</v>
      </c>
      <c r="AB21" s="16" t="s">
        <v>2032</v>
      </c>
      <c r="AC21" s="15">
        <v>1203.5530000000001</v>
      </c>
      <c r="AD21" s="16" t="s">
        <v>2032</v>
      </c>
      <c r="AE21" s="15">
        <v>996.42700000000002</v>
      </c>
      <c r="AF21" s="16" t="s">
        <v>2337</v>
      </c>
      <c r="AG21" s="17">
        <f>(A1L354C13 + A1L354C14)</f>
        <v>2199.98</v>
      </c>
      <c r="AH21" s="16" t="s">
        <v>2338</v>
      </c>
      <c r="AI21" s="17">
        <f>IF(RUN_YEARS &gt; 1,(A1L354C3 + A1L354C6) / 2, 0 )</f>
        <v>2167.9989999999998</v>
      </c>
      <c r="AJ21" s="16" t="s">
        <v>2339</v>
      </c>
      <c r="AK21" s="17">
        <f>IF(RUN_YEARS &gt; 2,(A1L354C3 + A1L354C6 + A1L354C9) / 3, 0 )</f>
        <v>2152.306</v>
      </c>
      <c r="AL21" s="16" t="s">
        <v>2340</v>
      </c>
      <c r="AM21" s="17">
        <f>IF(RUN_YEARS &gt; 3,(A1L354C3 + A1L354C6 + A1L354C9 + A1L354C12) / 4, 0 )</f>
        <v>2203.3445000000002</v>
      </c>
      <c r="AN21" s="16" t="s">
        <v>2341</v>
      </c>
      <c r="AO21" s="17">
        <f>IF(RUN_YEARS &gt; 4,(A1L354C3 + A1L354C6 + A1L354C9 + A1L354C12 + A1L354C15) / 5, 0 )</f>
        <v>2202.6716000000001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20.481999999999999</v>
      </c>
      <c r="F22" s="16" t="s">
        <v>2042</v>
      </c>
      <c r="G22" s="15">
        <v>0.85499999999999998</v>
      </c>
      <c r="H22" s="16" t="s">
        <v>2342</v>
      </c>
      <c r="I22" s="17">
        <f>(A1L355C1 + A1L355C2)</f>
        <v>21.337</v>
      </c>
      <c r="J22" s="16" t="s">
        <v>2042</v>
      </c>
      <c r="K22" s="15">
        <v>23.186</v>
      </c>
      <c r="L22" s="16" t="s">
        <v>2042</v>
      </c>
      <c r="M22" s="15">
        <v>2.1459999999999999</v>
      </c>
      <c r="N22" s="16" t="s">
        <v>2343</v>
      </c>
      <c r="O22" s="17">
        <f>(A1L355C4 + A1L355C5)</f>
        <v>25.332000000000001</v>
      </c>
      <c r="P22" s="16" t="s">
        <v>2042</v>
      </c>
      <c r="Q22" s="15">
        <v>28.748000000000001</v>
      </c>
      <c r="R22" s="16" t="s">
        <v>2042</v>
      </c>
      <c r="S22" s="15">
        <v>4.633</v>
      </c>
      <c r="T22" s="16" t="s">
        <v>2344</v>
      </c>
      <c r="U22" s="17">
        <f>(A1L355C7 + A1L355C8)</f>
        <v>33.381</v>
      </c>
      <c r="V22" s="16" t="s">
        <v>2042</v>
      </c>
      <c r="W22" s="15">
        <v>40.795000000000002</v>
      </c>
      <c r="X22" s="16" t="s">
        <v>2042</v>
      </c>
      <c r="Y22" s="15">
        <v>5.665</v>
      </c>
      <c r="Z22" s="16" t="s">
        <v>2345</v>
      </c>
      <c r="AA22" s="17">
        <f>(A1L355C10 + A1L355C11)</f>
        <v>46.46</v>
      </c>
      <c r="AB22" s="16" t="s">
        <v>2042</v>
      </c>
      <c r="AC22" s="15">
        <v>44.555999999999997</v>
      </c>
      <c r="AD22" s="16" t="s">
        <v>2042</v>
      </c>
      <c r="AE22" s="15">
        <v>5.9909999999999997</v>
      </c>
      <c r="AF22" s="16" t="s">
        <v>2346</v>
      </c>
      <c r="AG22" s="17">
        <f>(A1L355C13 + A1L355C14)</f>
        <v>50.546999999999997</v>
      </c>
      <c r="AH22" s="16" t="s">
        <v>2347</v>
      </c>
      <c r="AI22" s="17">
        <f>IF(RUN_YEARS &gt; 1,(A1L355C3 + A1L355C6) / 2, 0 )</f>
        <v>23.334499999999998</v>
      </c>
      <c r="AJ22" s="16" t="s">
        <v>2348</v>
      </c>
      <c r="AK22" s="17">
        <f>IF(RUN_YEARS &gt; 2,(A1L355C3 + A1L355C6 + A1L355C9) / 3, 0 )</f>
        <v>26.683333333333334</v>
      </c>
      <c r="AL22" s="16" t="s">
        <v>2349</v>
      </c>
      <c r="AM22" s="17">
        <f>IF(RUN_YEARS &gt; 3,(A1L355C3 + A1L355C6 + A1L355C9 + A1L355C12) / 4, 0 )</f>
        <v>31.627499999999998</v>
      </c>
      <c r="AN22" s="16" t="s">
        <v>2350</v>
      </c>
      <c r="AO22" s="17">
        <f>IF(RUN_YEARS &gt; 4,(A1L355C3 + A1L355C6 + A1L355C9 + A1L355C12 + A1L355C15) / 5, 0 )</f>
        <v>35.4114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42.4</v>
      </c>
      <c r="F23" s="16" t="s">
        <v>2052</v>
      </c>
      <c r="G23" s="15">
        <v>21.344999999999999</v>
      </c>
      <c r="H23" s="16" t="s">
        <v>2351</v>
      </c>
      <c r="I23" s="17">
        <f>(A1L356C1 + A1L356C2)</f>
        <v>63.744999999999997</v>
      </c>
      <c r="J23" s="16" t="s">
        <v>2052</v>
      </c>
      <c r="K23" s="15">
        <v>48.042000000000002</v>
      </c>
      <c r="L23" s="16" t="s">
        <v>2052</v>
      </c>
      <c r="M23" s="15">
        <v>22.152000000000001</v>
      </c>
      <c r="N23" s="16" t="s">
        <v>2352</v>
      </c>
      <c r="O23" s="17">
        <f>(A1L356C4 + A1L356C5)</f>
        <v>70.194000000000003</v>
      </c>
      <c r="P23" s="16" t="s">
        <v>2052</v>
      </c>
      <c r="Q23" s="15">
        <v>53.752000000000002</v>
      </c>
      <c r="R23" s="16" t="s">
        <v>2052</v>
      </c>
      <c r="S23" s="15">
        <v>25.745000000000001</v>
      </c>
      <c r="T23" s="16" t="s">
        <v>2353</v>
      </c>
      <c r="U23" s="17">
        <f>(A1L356C7 + A1L356C8)</f>
        <v>79.497</v>
      </c>
      <c r="V23" s="16" t="s">
        <v>2052</v>
      </c>
      <c r="W23" s="15">
        <v>56.091999999999999</v>
      </c>
      <c r="X23" s="16" t="s">
        <v>2052</v>
      </c>
      <c r="Y23" s="15">
        <v>25.908000000000001</v>
      </c>
      <c r="Z23" s="16" t="s">
        <v>2354</v>
      </c>
      <c r="AA23" s="17">
        <f>(A1L356C10 + A1L356C11)</f>
        <v>82</v>
      </c>
      <c r="AB23" s="16" t="s">
        <v>2052</v>
      </c>
      <c r="AC23" s="15">
        <v>56.935000000000002</v>
      </c>
      <c r="AD23" s="16" t="s">
        <v>2052</v>
      </c>
      <c r="AE23" s="15">
        <v>26.117999999999999</v>
      </c>
      <c r="AF23" s="16" t="s">
        <v>2355</v>
      </c>
      <c r="AG23" s="17">
        <f>(A1L356C13 + A1L356C14)</f>
        <v>83.052999999999997</v>
      </c>
      <c r="AH23" s="16" t="s">
        <v>2356</v>
      </c>
      <c r="AI23" s="17">
        <f>IF(RUN_YEARS &gt; 1,(A1L356C3 + A1L356C6) / 2, 0 )</f>
        <v>66.969499999999996</v>
      </c>
      <c r="AJ23" s="16" t="s">
        <v>2357</v>
      </c>
      <c r="AK23" s="17">
        <f>IF(RUN_YEARS &gt; 2,(A1L356C3 + A1L356C6 + A1L356C9) / 3, 0 )</f>
        <v>71.145333333333326</v>
      </c>
      <c r="AL23" s="16" t="s">
        <v>2358</v>
      </c>
      <c r="AM23" s="17">
        <f>IF(RUN_YEARS &gt; 3,(A1L356C3 + A1L356C6 + A1L356C9 + A1L356C12) / 4, 0 )</f>
        <v>73.858999999999995</v>
      </c>
      <c r="AN23" s="16" t="s">
        <v>2359</v>
      </c>
      <c r="AO23" s="17">
        <f>IF(RUN_YEARS &gt; 4,(A1L356C3 + A1L356C6 + A1L356C9 + A1L356C12 + A1L356C15) / 5, 0 )</f>
        <v>75.697800000000001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2530.4140000000002</v>
      </c>
      <c r="F24" s="16" t="s">
        <v>2062</v>
      </c>
      <c r="G24" s="15">
        <v>2089.5839999999998</v>
      </c>
      <c r="H24" s="16" t="s">
        <v>2360</v>
      </c>
      <c r="I24" s="17">
        <f>(A1L357C1 + A1L357C2)</f>
        <v>4619.9979999999996</v>
      </c>
      <c r="J24" s="16" t="s">
        <v>2062</v>
      </c>
      <c r="K24" s="15">
        <v>2623.6439999999998</v>
      </c>
      <c r="L24" s="16" t="s">
        <v>2062</v>
      </c>
      <c r="M24" s="15">
        <v>2209.2469999999998</v>
      </c>
      <c r="N24" s="16" t="s">
        <v>2361</v>
      </c>
      <c r="O24" s="17">
        <f>(A1L357C4 + A1L357C5)</f>
        <v>4832.8909999999996</v>
      </c>
      <c r="P24" s="16" t="s">
        <v>2062</v>
      </c>
      <c r="Q24" s="15">
        <v>2088.1550000000002</v>
      </c>
      <c r="R24" s="16" t="s">
        <v>2062</v>
      </c>
      <c r="S24" s="15">
        <v>2055.7460000000001</v>
      </c>
      <c r="T24" s="16" t="s">
        <v>2362</v>
      </c>
      <c r="U24" s="17">
        <f>(A1L357C7 + A1L357C8)</f>
        <v>4143.9009999999998</v>
      </c>
      <c r="V24" s="16" t="s">
        <v>2062</v>
      </c>
      <c r="W24" s="15">
        <v>1972.749</v>
      </c>
      <c r="X24" s="16" t="s">
        <v>2062</v>
      </c>
      <c r="Y24" s="15">
        <v>1952.17</v>
      </c>
      <c r="Z24" s="16" t="s">
        <v>2363</v>
      </c>
      <c r="AA24" s="17">
        <f>(A1L357C10 + A1L357C11)</f>
        <v>3924.9189999999999</v>
      </c>
      <c r="AB24" s="16" t="s">
        <v>2062</v>
      </c>
      <c r="AC24" s="15">
        <v>1963.3420000000001</v>
      </c>
      <c r="AD24" s="16" t="s">
        <v>2062</v>
      </c>
      <c r="AE24" s="15">
        <v>1924.373</v>
      </c>
      <c r="AF24" s="16" t="s">
        <v>2364</v>
      </c>
      <c r="AG24" s="17">
        <f>(A1L357C13 + A1L357C14)</f>
        <v>3887.7150000000001</v>
      </c>
      <c r="AH24" s="16" t="s">
        <v>2365</v>
      </c>
      <c r="AI24" s="17">
        <f>IF(RUN_YEARS &gt; 1,(A1L357C3 + A1L357C6) / 2, 0 )</f>
        <v>4726.4444999999996</v>
      </c>
      <c r="AJ24" s="16" t="s">
        <v>2366</v>
      </c>
      <c r="AK24" s="17">
        <f>IF(RUN_YEARS &gt; 2,(A1L357C3 + A1L357C6 + A1L357C9) / 3, 0 )</f>
        <v>4532.2633333333333</v>
      </c>
      <c r="AL24" s="16" t="s">
        <v>2367</v>
      </c>
      <c r="AM24" s="17">
        <f>IF(RUN_YEARS &gt; 3,(A1L357C3 + A1L357C6 + A1L357C9 + A1L357C12) / 4, 0 )</f>
        <v>4380.4272499999997</v>
      </c>
      <c r="AN24" s="16" t="s">
        <v>2368</v>
      </c>
      <c r="AO24" s="17">
        <f>IF(RUN_YEARS &gt; 4,(A1L357C3 + A1L357C6 + A1L357C9 + A1L357C12 + A1L357C15) / 5, 0 )</f>
        <v>4281.8847999999998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294.84300000000002</v>
      </c>
      <c r="F25" s="16" t="s">
        <v>2072</v>
      </c>
      <c r="G25" s="15">
        <v>627.65700000000004</v>
      </c>
      <c r="H25" s="16" t="s">
        <v>2369</v>
      </c>
      <c r="I25" s="17">
        <f>(A1L358C1 + A1L358C2)</f>
        <v>922.5</v>
      </c>
      <c r="J25" s="16" t="s">
        <v>2072</v>
      </c>
      <c r="K25" s="15">
        <v>394.98200000000003</v>
      </c>
      <c r="L25" s="16" t="s">
        <v>2072</v>
      </c>
      <c r="M25" s="15">
        <v>790.52700000000004</v>
      </c>
      <c r="N25" s="16" t="s">
        <v>2370</v>
      </c>
      <c r="O25" s="17">
        <f>(A1L358C4 + A1L358C5)</f>
        <v>1185.509</v>
      </c>
      <c r="P25" s="16" t="s">
        <v>2072</v>
      </c>
      <c r="Q25" s="15">
        <v>270.57299999999998</v>
      </c>
      <c r="R25" s="16" t="s">
        <v>2072</v>
      </c>
      <c r="S25" s="15">
        <v>638.52300000000002</v>
      </c>
      <c r="T25" s="16" t="s">
        <v>2371</v>
      </c>
      <c r="U25" s="17">
        <f>(A1L358C7 + A1L358C8)</f>
        <v>909.096</v>
      </c>
      <c r="V25" s="16" t="s">
        <v>2072</v>
      </c>
      <c r="W25" s="15">
        <v>261.90699999999998</v>
      </c>
      <c r="X25" s="16" t="s">
        <v>2072</v>
      </c>
      <c r="Y25" s="15">
        <v>622.83799999999997</v>
      </c>
      <c r="Z25" s="16" t="s">
        <v>2372</v>
      </c>
      <c r="AA25" s="17">
        <f>(A1L358C10 + A1L358C11)</f>
        <v>884.74499999999989</v>
      </c>
      <c r="AB25" s="16" t="s">
        <v>2072</v>
      </c>
      <c r="AC25" s="15">
        <v>305.05200000000002</v>
      </c>
      <c r="AD25" s="16" t="s">
        <v>2072</v>
      </c>
      <c r="AE25" s="15">
        <v>629.81700000000001</v>
      </c>
      <c r="AF25" s="16" t="s">
        <v>2373</v>
      </c>
      <c r="AG25" s="17">
        <f>(A1L358C13 + A1L358C14)</f>
        <v>934.86900000000003</v>
      </c>
      <c r="AH25" s="16" t="s">
        <v>2374</v>
      </c>
      <c r="AI25" s="17">
        <f>IF(RUN_YEARS &gt; 1,(A1L358C3 + A1L358C6) / 2, 0 )</f>
        <v>1054.0045</v>
      </c>
      <c r="AJ25" s="16" t="s">
        <v>2375</v>
      </c>
      <c r="AK25" s="17">
        <f>IF(RUN_YEARS &gt; 2,(A1L358C3 + A1L358C6 + A1L358C9) / 3, 0 )</f>
        <v>1005.7016666666667</v>
      </c>
      <c r="AL25" s="16" t="s">
        <v>2376</v>
      </c>
      <c r="AM25" s="17">
        <f>IF(RUN_YEARS &gt; 3,(A1L358C3 + A1L358C6 + A1L358C9 + A1L358C12) / 4, 0 )</f>
        <v>975.46249999999998</v>
      </c>
      <c r="AN25" s="16" t="s">
        <v>2377</v>
      </c>
      <c r="AO25" s="17">
        <f>IF(RUN_YEARS &gt; 4,(A1L358C3 + A1L358C6 + A1L358C9 + A1L358C12 + A1L358C15) / 5, 0 )</f>
        <v>967.34379999999999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0.86399999999999999</v>
      </c>
      <c r="F26" s="16" t="s">
        <v>2082</v>
      </c>
      <c r="G26" s="15">
        <v>1.123</v>
      </c>
      <c r="H26" s="16" t="s">
        <v>2378</v>
      </c>
      <c r="I26" s="17">
        <f>(A1L359C1 + A1L359C2)</f>
        <v>1.9870000000000001</v>
      </c>
      <c r="J26" s="16" t="s">
        <v>2082</v>
      </c>
      <c r="K26" s="15">
        <v>1.1200000000000001</v>
      </c>
      <c r="L26" s="16" t="s">
        <v>2082</v>
      </c>
      <c r="M26" s="15">
        <v>1.0609999999999999</v>
      </c>
      <c r="N26" s="16" t="s">
        <v>2379</v>
      </c>
      <c r="O26" s="17">
        <f>(A1L359C4 + A1L359C5)</f>
        <v>2.181</v>
      </c>
      <c r="P26" s="16" t="s">
        <v>2082</v>
      </c>
      <c r="Q26" s="15">
        <v>1.093</v>
      </c>
      <c r="R26" s="16" t="s">
        <v>2082</v>
      </c>
      <c r="S26" s="15">
        <v>1.3720000000000001</v>
      </c>
      <c r="T26" s="16" t="s">
        <v>2380</v>
      </c>
      <c r="U26" s="17">
        <f>(A1L359C7 + A1L359C8)</f>
        <v>2.4649999999999999</v>
      </c>
      <c r="V26" s="16" t="s">
        <v>2082</v>
      </c>
      <c r="W26" s="15">
        <v>0.91600000000000004</v>
      </c>
      <c r="X26" s="16" t="s">
        <v>2082</v>
      </c>
      <c r="Y26" s="15">
        <v>1.4510000000000001</v>
      </c>
      <c r="Z26" s="16" t="s">
        <v>2381</v>
      </c>
      <c r="AA26" s="17">
        <f>(A1L359C10 + A1L359C11)</f>
        <v>2.367</v>
      </c>
      <c r="AB26" s="16" t="s">
        <v>2082</v>
      </c>
      <c r="AC26" s="15">
        <v>1.415</v>
      </c>
      <c r="AD26" s="16" t="s">
        <v>2082</v>
      </c>
      <c r="AE26" s="15">
        <v>1.5860000000000001</v>
      </c>
      <c r="AF26" s="16" t="s">
        <v>2382</v>
      </c>
      <c r="AG26" s="17">
        <f>(A1L359C13 + A1L359C14)</f>
        <v>3.0010000000000003</v>
      </c>
      <c r="AH26" s="16" t="s">
        <v>2383</v>
      </c>
      <c r="AI26" s="17">
        <f>IF(RUN_YEARS &gt; 1,(A1L359C3 + A1L359C6) / 2, 0 )</f>
        <v>2.0840000000000001</v>
      </c>
      <c r="AJ26" s="16" t="s">
        <v>2384</v>
      </c>
      <c r="AK26" s="17">
        <f>IF(RUN_YEARS &gt; 2,(A1L359C3 + A1L359C6 + A1L359C9) / 3, 0 )</f>
        <v>2.2109999999999999</v>
      </c>
      <c r="AL26" s="16" t="s">
        <v>2385</v>
      </c>
      <c r="AM26" s="17">
        <f>IF(RUN_YEARS &gt; 3,(A1L359C3 + A1L359C6 + A1L359C9 + A1L359C12) / 4, 0 )</f>
        <v>2.25</v>
      </c>
      <c r="AN26" s="16" t="s">
        <v>2386</v>
      </c>
      <c r="AO26" s="17">
        <f>IF(RUN_YEARS &gt; 4,(A1L359C3 + A1L359C6 + A1L359C9 + A1L359C12 + A1L359C15) / 5, 0 )</f>
        <v>2.4002000000000003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244.13800000000001</v>
      </c>
      <c r="F27" s="16" t="s">
        <v>2092</v>
      </c>
      <c r="G27" s="15">
        <v>274.14299999999997</v>
      </c>
      <c r="H27" s="16" t="s">
        <v>2387</v>
      </c>
      <c r="I27" s="17">
        <f>(A1L360C1 + A1L360C2)</f>
        <v>518.28099999999995</v>
      </c>
      <c r="J27" s="16" t="s">
        <v>2092</v>
      </c>
      <c r="K27" s="15">
        <v>254.62200000000001</v>
      </c>
      <c r="L27" s="16" t="s">
        <v>2092</v>
      </c>
      <c r="M27" s="15">
        <v>281.553</v>
      </c>
      <c r="N27" s="16" t="s">
        <v>2388</v>
      </c>
      <c r="O27" s="17">
        <f>(A1L360C4 + A1L360C5)</f>
        <v>536.17499999999995</v>
      </c>
      <c r="P27" s="16" t="s">
        <v>2092</v>
      </c>
      <c r="Q27" s="15">
        <v>257.08100000000002</v>
      </c>
      <c r="R27" s="16" t="s">
        <v>2092</v>
      </c>
      <c r="S27" s="15">
        <v>289.00799999999998</v>
      </c>
      <c r="T27" s="16" t="s">
        <v>2389</v>
      </c>
      <c r="U27" s="17">
        <f>(A1L360C7 + A1L360C8)</f>
        <v>546.08899999999994</v>
      </c>
      <c r="V27" s="16" t="s">
        <v>2092</v>
      </c>
      <c r="W27" s="15">
        <v>241.005</v>
      </c>
      <c r="X27" s="16" t="s">
        <v>2092</v>
      </c>
      <c r="Y27" s="15">
        <v>263.56200000000001</v>
      </c>
      <c r="Z27" s="16" t="s">
        <v>2390</v>
      </c>
      <c r="AA27" s="17">
        <f>(A1L360C10 + A1L360C11)</f>
        <v>504.56700000000001</v>
      </c>
      <c r="AB27" s="16" t="s">
        <v>2092</v>
      </c>
      <c r="AC27" s="15">
        <v>230.755</v>
      </c>
      <c r="AD27" s="16" t="s">
        <v>2092</v>
      </c>
      <c r="AE27" s="15">
        <v>253.809</v>
      </c>
      <c r="AF27" s="16" t="s">
        <v>2391</v>
      </c>
      <c r="AG27" s="17">
        <f>(A1L360C13 + A1L360C14)</f>
        <v>484.56399999999996</v>
      </c>
      <c r="AH27" s="16" t="s">
        <v>2392</v>
      </c>
      <c r="AI27" s="17">
        <f>IF(RUN_YEARS &gt; 1,(A1L360C3 + A1L360C6) / 2, 0 )</f>
        <v>527.22799999999995</v>
      </c>
      <c r="AJ27" s="16" t="s">
        <v>2393</v>
      </c>
      <c r="AK27" s="17">
        <f>IF(RUN_YEARS &gt; 2,(A1L360C3 + A1L360C6 + A1L360C9) / 3, 0 )</f>
        <v>533.51499999999999</v>
      </c>
      <c r="AL27" s="16" t="s">
        <v>2394</v>
      </c>
      <c r="AM27" s="17">
        <f>IF(RUN_YEARS &gt; 3,(A1L360C3 + A1L360C6 + A1L360C9 + A1L360C12) / 4, 0 )</f>
        <v>526.27800000000002</v>
      </c>
      <c r="AN27" s="16" t="s">
        <v>2395</v>
      </c>
      <c r="AO27" s="17">
        <f>IF(RUN_YEARS &gt; 4,(A1L360C3 + A1L360C6 + A1L360C9 + A1L360C12 + A1L360C15) / 5, 0 )</f>
        <v>517.93520000000001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1427.068</v>
      </c>
      <c r="F28" s="16" t="s">
        <v>2102</v>
      </c>
      <c r="G28" s="15">
        <v>1232.268</v>
      </c>
      <c r="H28" s="16" t="s">
        <v>2396</v>
      </c>
      <c r="I28" s="17">
        <f>(A1L361C1 + A1L361C2)</f>
        <v>2659.3360000000002</v>
      </c>
      <c r="J28" s="16" t="s">
        <v>2102</v>
      </c>
      <c r="K28" s="15">
        <v>1569.837</v>
      </c>
      <c r="L28" s="16" t="s">
        <v>2102</v>
      </c>
      <c r="M28" s="15">
        <v>1425.2380000000001</v>
      </c>
      <c r="N28" s="16" t="s">
        <v>2397</v>
      </c>
      <c r="O28" s="17">
        <f>(A1L361C4 + A1L361C5)</f>
        <v>2995.0749999999998</v>
      </c>
      <c r="P28" s="16" t="s">
        <v>2102</v>
      </c>
      <c r="Q28" s="15">
        <v>1278.5050000000001</v>
      </c>
      <c r="R28" s="16" t="s">
        <v>2102</v>
      </c>
      <c r="S28" s="15">
        <v>1201.8969999999999</v>
      </c>
      <c r="T28" s="16" t="s">
        <v>2398</v>
      </c>
      <c r="U28" s="17">
        <f>(A1L361C7 + A1L361C8)</f>
        <v>2480.402</v>
      </c>
      <c r="V28" s="16" t="s">
        <v>2102</v>
      </c>
      <c r="W28" s="15">
        <v>1220.761</v>
      </c>
      <c r="X28" s="16" t="s">
        <v>2102</v>
      </c>
      <c r="Y28" s="15">
        <v>1098.616</v>
      </c>
      <c r="Z28" s="16" t="s">
        <v>2399</v>
      </c>
      <c r="AA28" s="17">
        <f>(A1L361C10 + A1L361C11)</f>
        <v>2319.377</v>
      </c>
      <c r="AB28" s="16" t="s">
        <v>2102</v>
      </c>
      <c r="AC28" s="15">
        <v>1311.2249999999999</v>
      </c>
      <c r="AD28" s="16" t="s">
        <v>2102</v>
      </c>
      <c r="AE28" s="15">
        <v>1107.9739999999999</v>
      </c>
      <c r="AF28" s="16" t="s">
        <v>2400</v>
      </c>
      <c r="AG28" s="17">
        <f>(A1L361C13 + A1L361C14)</f>
        <v>2419.1989999999996</v>
      </c>
      <c r="AH28" s="16" t="s">
        <v>2401</v>
      </c>
      <c r="AI28" s="17">
        <f>IF(RUN_YEARS &gt; 1,(A1L361C3 + A1L361C6) / 2, 0 )</f>
        <v>2827.2055</v>
      </c>
      <c r="AJ28" s="16" t="s">
        <v>2402</v>
      </c>
      <c r="AK28" s="17">
        <f>IF(RUN_YEARS &gt; 2,(A1L361C3 + A1L361C6 + A1L361C9) / 3, 0 )</f>
        <v>2711.6043333333332</v>
      </c>
      <c r="AL28" s="16" t="s">
        <v>2403</v>
      </c>
      <c r="AM28" s="17">
        <f>IF(RUN_YEARS &gt; 3,(A1L361C3 + A1L361C6 + A1L361C9 + A1L361C12) / 4, 0 )</f>
        <v>2613.5475000000001</v>
      </c>
      <c r="AN28" s="16" t="s">
        <v>2404</v>
      </c>
      <c r="AO28" s="17">
        <f>IF(RUN_YEARS &gt; 4,(A1L361C3 + A1L361C6 + A1L361C9 + A1L361C12 + A1L361C15) / 5, 0 )</f>
        <v>2574.6777999999999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148.26599999999999</v>
      </c>
      <c r="F29" s="16" t="s">
        <v>2112</v>
      </c>
      <c r="G29" s="15">
        <v>130.19399999999999</v>
      </c>
      <c r="H29" s="16" t="s">
        <v>2405</v>
      </c>
      <c r="I29" s="17">
        <f>(A1L362C1 + A1L362C2)</f>
        <v>278.45999999999998</v>
      </c>
      <c r="J29" s="16" t="s">
        <v>2112</v>
      </c>
      <c r="K29" s="15">
        <v>158.14099999999999</v>
      </c>
      <c r="L29" s="16" t="s">
        <v>2112</v>
      </c>
      <c r="M29" s="15">
        <v>137.21899999999999</v>
      </c>
      <c r="N29" s="16" t="s">
        <v>2406</v>
      </c>
      <c r="O29" s="17">
        <f>(A1L362C4 + A1L362C5)</f>
        <v>295.36</v>
      </c>
      <c r="P29" s="16" t="s">
        <v>2112</v>
      </c>
      <c r="Q29" s="15">
        <v>905.70399999999995</v>
      </c>
      <c r="R29" s="16" t="s">
        <v>2112</v>
      </c>
      <c r="S29" s="15">
        <v>620.33000000000004</v>
      </c>
      <c r="T29" s="16" t="s">
        <v>2407</v>
      </c>
      <c r="U29" s="17">
        <f>(A1L362C7 + A1L362C8)</f>
        <v>1526.0340000000001</v>
      </c>
      <c r="V29" s="16" t="s">
        <v>2112</v>
      </c>
      <c r="W29" s="15">
        <v>878.322</v>
      </c>
      <c r="X29" s="16" t="s">
        <v>2112</v>
      </c>
      <c r="Y29" s="15">
        <v>613.33299999999997</v>
      </c>
      <c r="Z29" s="16" t="s">
        <v>2408</v>
      </c>
      <c r="AA29" s="17">
        <f>(A1L362C10 + A1L362C11)</f>
        <v>1491.655</v>
      </c>
      <c r="AB29" s="16" t="s">
        <v>2112</v>
      </c>
      <c r="AC29" s="15">
        <v>814.36500000000001</v>
      </c>
      <c r="AD29" s="16" t="s">
        <v>2112</v>
      </c>
      <c r="AE29" s="15">
        <v>558.72400000000005</v>
      </c>
      <c r="AF29" s="16" t="s">
        <v>2409</v>
      </c>
      <c r="AG29" s="17">
        <f>(A1L362C13 + A1L362C14)</f>
        <v>1373.0889999999999</v>
      </c>
      <c r="AH29" s="16" t="s">
        <v>2410</v>
      </c>
      <c r="AI29" s="17">
        <f>IF(RUN_YEARS &gt; 1,(A1L362C3 + A1L362C6) / 2, 0 )</f>
        <v>286.90999999999997</v>
      </c>
      <c r="AJ29" s="16" t="s">
        <v>2411</v>
      </c>
      <c r="AK29" s="17">
        <f>IF(RUN_YEARS &gt; 2,(A1L362C3 + A1L362C6 + A1L362C9) / 3, 0 )</f>
        <v>699.95133333333342</v>
      </c>
      <c r="AL29" s="16" t="s">
        <v>2412</v>
      </c>
      <c r="AM29" s="17">
        <f>IF(RUN_YEARS &gt; 3,(A1L362C3 + A1L362C6 + A1L362C9 + A1L362C12) / 4, 0 )</f>
        <v>897.87725</v>
      </c>
      <c r="AN29" s="16" t="s">
        <v>2413</v>
      </c>
      <c r="AO29" s="17">
        <f>IF(RUN_YEARS &gt; 4,(A1L362C3 + A1L362C6 + A1L362C9 + A1L362C12 + A1L362C15) / 5, 0 )</f>
        <v>992.91959999999995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1575.3340000000001</v>
      </c>
      <c r="F30" s="16" t="s">
        <v>2415</v>
      </c>
      <c r="G30" s="17">
        <f>(A1L361C2 + A1L362C2)</f>
        <v>1362.462</v>
      </c>
      <c r="H30" s="16" t="s">
        <v>2416</v>
      </c>
      <c r="I30" s="17">
        <f>(_xlfn.SINGLE(A1L363C1) +_xlfn.SINGLE( A1L363C2))</f>
        <v>2937.7960000000003</v>
      </c>
      <c r="J30" s="16" t="s">
        <v>2417</v>
      </c>
      <c r="K30" s="17">
        <f>(A1L361C4 + A1L362C4)</f>
        <v>1727.9780000000001</v>
      </c>
      <c r="L30" s="16" t="s">
        <v>2418</v>
      </c>
      <c r="M30" s="17">
        <f>(A1L361C5 + A1L362C5)</f>
        <v>1562.4570000000001</v>
      </c>
      <c r="N30" s="16" t="s">
        <v>2419</v>
      </c>
      <c r="O30" s="17">
        <f>(_xlfn.SINGLE(A1L363C4) +_xlfn.SINGLE( A1L363C5))</f>
        <v>3290.4350000000004</v>
      </c>
      <c r="P30" s="16" t="s">
        <v>2420</v>
      </c>
      <c r="Q30" s="17">
        <f>(A1L361C7 + A1L362C7)</f>
        <v>2184.2089999999998</v>
      </c>
      <c r="R30" s="16" t="s">
        <v>2421</v>
      </c>
      <c r="S30" s="17">
        <f>(A1L361C8 + A1L362C8)</f>
        <v>1822.2269999999999</v>
      </c>
      <c r="T30" s="16" t="s">
        <v>2422</v>
      </c>
      <c r="U30" s="17">
        <f>(_xlfn.SINGLE(A1L363C7) +_xlfn.SINGLE( A1L363C8))</f>
        <v>4006.4359999999997</v>
      </c>
      <c r="V30" s="16" t="s">
        <v>2423</v>
      </c>
      <c r="W30" s="17">
        <f>(A1L361C10 + A1L362C10)</f>
        <v>2099.0830000000001</v>
      </c>
      <c r="X30" s="16" t="s">
        <v>2424</v>
      </c>
      <c r="Y30" s="17">
        <f>(A1L361C11 + A1L362C11)</f>
        <v>1711.9490000000001</v>
      </c>
      <c r="Z30" s="16" t="s">
        <v>2425</v>
      </c>
      <c r="AA30" s="17">
        <f>(_xlfn.SINGLE(A1L363C10) +_xlfn.SINGLE( A1L363C11))</f>
        <v>3811.0320000000002</v>
      </c>
      <c r="AB30" s="16" t="s">
        <v>2426</v>
      </c>
      <c r="AC30" s="17">
        <f>(A1L361C13 + A1L362C13)</f>
        <v>2125.59</v>
      </c>
      <c r="AD30" s="16" t="s">
        <v>2427</v>
      </c>
      <c r="AE30" s="17">
        <f>(A1L361C14 + A1L362C14)</f>
        <v>1666.6979999999999</v>
      </c>
      <c r="AF30" s="16" t="s">
        <v>2428</v>
      </c>
      <c r="AG30" s="17">
        <f>(_xlfn.SINGLE(A1L363C13) +_xlfn.SINGLE( A1L363C14))</f>
        <v>3792.288</v>
      </c>
      <c r="AH30" s="16" t="s">
        <v>2429</v>
      </c>
      <c r="AI30" s="17">
        <f>IF(RUN_YEARS &gt; 1,(A1L363C3 + A1L363C6) / 2, 0 )</f>
        <v>3114.1155000000003</v>
      </c>
      <c r="AJ30" s="16" t="s">
        <v>2430</v>
      </c>
      <c r="AK30" s="17">
        <f>IF(RUN_YEARS &gt; 2,(A1L363C3 + A1L363C6 + A1L363C9) / 3, 0 )</f>
        <v>3411.5556666666671</v>
      </c>
      <c r="AL30" s="16" t="s">
        <v>2431</v>
      </c>
      <c r="AM30" s="17">
        <f>IF(RUN_YEARS &gt; 3,(A1L363C3 + A1L363C6 + A1L363C9 + A1L363C12) / 4, 0 )</f>
        <v>3511.4247500000001</v>
      </c>
      <c r="AN30" s="16" t="s">
        <v>2432</v>
      </c>
      <c r="AO30" s="17">
        <f>IF(RUN_YEARS &gt; 4,(A1L363C3 + A1L363C6 + A1L363C9 + A1L363C12 + A1L363C15) / 5, 0 )</f>
        <v>3567.5974000000001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10277.861999999997</v>
      </c>
      <c r="F31" s="16" t="s">
        <v>2434</v>
      </c>
      <c r="G31" s="17">
        <f>(A1L341C2 + A1L344C2 + A1L345C2 + A1L348C2 + A1L349C2 + SUM(A1L352C2:A1L362C2))</f>
        <v>9303.2009999999991</v>
      </c>
      <c r="H31" s="16" t="s">
        <v>2435</v>
      </c>
      <c r="I31" s="17">
        <f>(_xlfn.SINGLE(A1L364C1) +_xlfn.SINGLE( A1L364C2))</f>
        <v>19581.062999999995</v>
      </c>
      <c r="J31" s="16" t="s">
        <v>2436</v>
      </c>
      <c r="K31" s="17">
        <f>(A1L341C4 + A1L344C4 + A1L345C4 + A1L348C4 + A1L349C4 + SUM(A1L352C4:A1L362C4))</f>
        <v>11594.150999999998</v>
      </c>
      <c r="L31" s="16" t="s">
        <v>2437</v>
      </c>
      <c r="M31" s="17">
        <f>(A1L341C5 + A1L344C5 + A1L345C5 + A1L348C5 + A1L349C5 + SUM(A1L352C5:A1L362C5))</f>
        <v>10519.250999999998</v>
      </c>
      <c r="N31" s="16" t="s">
        <v>2438</v>
      </c>
      <c r="O31" s="17">
        <f>(_xlfn.SINGLE(A1L364C4) +_xlfn.SINGLE( A1L364C5))</f>
        <v>22113.401999999995</v>
      </c>
      <c r="P31" s="16" t="s">
        <v>2439</v>
      </c>
      <c r="Q31" s="17">
        <f>(A1L341C7 + A1L344C7 + A1L345C7 + A1L348C7 + A1L349C7 + SUM(A1L352C7:A1L362C7))</f>
        <v>11952.363000000001</v>
      </c>
      <c r="R31" s="16" t="s">
        <v>2440</v>
      </c>
      <c r="S31" s="17">
        <f>(A1L341C8 + A1L344C8 + A1L345C8 + A1L348C8 + A1L349C8 + SUM(A1L352C8:A1L362C8))</f>
        <v>10846.968000000001</v>
      </c>
      <c r="T31" s="16" t="s">
        <v>2441</v>
      </c>
      <c r="U31" s="17">
        <f>(_xlfn.SINGLE(A1L364C7) +_xlfn.SINGLE( A1L364C8))</f>
        <v>22799.331000000002</v>
      </c>
      <c r="V31" s="16" t="s">
        <v>2442</v>
      </c>
      <c r="W31" s="17">
        <f>(A1L341C10 + A1L344C10 + A1L345C10 + A1L348C10 + A1L349C10 + SUM(A1L352C10:A1L362C10))</f>
        <v>11734.527</v>
      </c>
      <c r="X31" s="16" t="s">
        <v>2443</v>
      </c>
      <c r="Y31" s="17">
        <f>(A1L341C11 + A1L344C11 + A1L345C11 + A1L348C11 + A1L349C11 + SUM(A1L352C11:A1L362C11))</f>
        <v>10747.463</v>
      </c>
      <c r="Z31" s="16" t="s">
        <v>2444</v>
      </c>
      <c r="AA31" s="17">
        <f>(_xlfn.SINGLE(A1L364C10) +_xlfn.SINGLE( A1L364C11))</f>
        <v>22481.989999999998</v>
      </c>
      <c r="AB31" s="16" t="s">
        <v>2445</v>
      </c>
      <c r="AC31" s="17">
        <f>(A1L341C13 + A1L344C13 + A1L345C13 + A1L348C13 + A1L349C13 + SUM(A1L352C13:A1L362C13))</f>
        <v>11347.593999999999</v>
      </c>
      <c r="AD31" s="16" t="s">
        <v>2446</v>
      </c>
      <c r="AE31" s="17">
        <f>(A1L341C14 + A1L344C14 + A1L345C14 + A1L348C14 + A1L349C14 + SUM(A1L352C14:A1L362C14))</f>
        <v>10274.967000000002</v>
      </c>
      <c r="AF31" s="16" t="s">
        <v>2447</v>
      </c>
      <c r="AG31" s="17">
        <f>(_xlfn.SINGLE(A1L364C13) +_xlfn.SINGLE( A1L364C14))</f>
        <v>21622.561000000002</v>
      </c>
      <c r="AH31" s="16" t="s">
        <v>2448</v>
      </c>
      <c r="AI31" s="17">
        <f>IF(RUN_YEARS &gt; 1,(A1L364C3 + A1L364C6) / 2, 0 )</f>
        <v>20847.232499999995</v>
      </c>
      <c r="AJ31" s="16" t="s">
        <v>2449</v>
      </c>
      <c r="AK31" s="17">
        <f>IF(RUN_YEARS &gt; 2,(A1L364C3 + A1L364C6 + A1L364C9) / 3, 0 )</f>
        <v>21497.931999999997</v>
      </c>
      <c r="AL31" s="16" t="s">
        <v>2450</v>
      </c>
      <c r="AM31" s="17">
        <f>IF(RUN_YEARS &gt; 3,(A1L364C3 + A1L364C6 + A1L364C9 + A1L364C12) / 4, 0 )</f>
        <v>21743.946499999998</v>
      </c>
      <c r="AN31" s="16" t="s">
        <v>2451</v>
      </c>
      <c r="AO31" s="17">
        <f>IF(RUN_YEARS &gt; 4,(A1L364C3 + A1L364C6 + A1L364C9 + A1L364C12 + A1L364C15) / 5, 0 )</f>
        <v>21719.669399999999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29D5D-6EE8-4EE9-BBA9-30819A445356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ED470-D879-4047-ABB5-4380132CDE8A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1341-2F78-462B-BA10-E0F6AE01BE1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4780A-49AD-4362-A193-D8D796450013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0.25759867713841716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0.26683400858743084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0.26520622589375925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0.26503373457940388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0.26506282473317255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0.26236647226471504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0.26336574466603602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0.26378747586007334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0.2640368739857033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23.004000000000001</v>
      </c>
      <c r="F9" s="16" t="s">
        <v>2959</v>
      </c>
      <c r="G9" s="6">
        <v>43.930999999999997</v>
      </c>
      <c r="H9" s="16" t="s">
        <v>2959</v>
      </c>
      <c r="I9" s="6">
        <v>22.577999999999999</v>
      </c>
      <c r="J9" s="16" t="s">
        <v>2959</v>
      </c>
      <c r="K9" s="6">
        <v>18.959</v>
      </c>
      <c r="L9" s="16" t="s">
        <v>3025</v>
      </c>
      <c r="M9" s="1">
        <f>(A1L542C1 * 2 + A1L542C2 + A1L542C3)</f>
        <v>112.517</v>
      </c>
      <c r="N9" s="16" t="s">
        <v>3026</v>
      </c>
      <c r="O9" s="1">
        <f>(A1L542C4 * 2 + A1L542C2 + A1L542C3)</f>
        <v>104.42699999999999</v>
      </c>
      <c r="P9" s="16" t="s">
        <v>3027</v>
      </c>
      <c r="Q9" s="1">
        <f>(A1L542C1 + A1L542C2 + A1L542C3 + A1L542C4)</f>
        <v>108.47200000000001</v>
      </c>
      <c r="R9" s="16" t="s">
        <v>3028</v>
      </c>
      <c r="S9" s="18">
        <f>IF(A1L542C5 &lt;&gt; 0,A1L542C6 / A1L542C5,0)</f>
        <v>0.928099753814979</v>
      </c>
      <c r="T9" s="16" t="s">
        <v>3029</v>
      </c>
      <c r="U9" s="18">
        <f>_xlfn.SINGLE(IF(A1L542C8 = 0,A1L556C8, A1L542C8))</f>
        <v>0.928099753814979</v>
      </c>
      <c r="V9" s="16" t="s">
        <v>2965</v>
      </c>
      <c r="W9" s="6">
        <v>25.963999999999999</v>
      </c>
      <c r="X9" s="16" t="s">
        <v>2965</v>
      </c>
      <c r="Y9" s="6">
        <v>43.378</v>
      </c>
      <c r="Z9" s="16" t="s">
        <v>2965</v>
      </c>
      <c r="AA9" s="6">
        <v>19.667999999999999</v>
      </c>
      <c r="AB9" s="16" t="s">
        <v>2965</v>
      </c>
      <c r="AC9" s="6">
        <v>20.207999999999998</v>
      </c>
      <c r="AD9" s="16" t="s">
        <v>3030</v>
      </c>
      <c r="AE9" s="1">
        <f>(A1L542C10 * 2 + A1L542C11 + A1L542C12)</f>
        <v>114.97399999999999</v>
      </c>
      <c r="AF9" s="16" t="s">
        <v>3031</v>
      </c>
      <c r="AG9" s="1">
        <f>(A1L542C13 * 2 + A1L542C11 + A1L542C12)</f>
        <v>103.46199999999999</v>
      </c>
      <c r="AH9" s="16" t="s">
        <v>3032</v>
      </c>
      <c r="AI9" s="1">
        <f>(A1L542C10 + A1L542C11 + A1L542C12 + A1L542C13)</f>
        <v>109.21799999999999</v>
      </c>
      <c r="AJ9" s="16" t="s">
        <v>3033</v>
      </c>
      <c r="AK9" s="18">
        <f>IF(A1L542C14 &lt;&gt; 0,A1L542C15 / A1L542C14,0)</f>
        <v>0.8998730147685563</v>
      </c>
      <c r="AL9" s="16" t="s">
        <v>3034</v>
      </c>
      <c r="AM9" s="18">
        <f>_xlfn.SINGLE(IF(A1L542C17 = 0,A1L556C17, A1L542C17))</f>
        <v>0.8998730147685563</v>
      </c>
      <c r="AN9" s="16" t="s">
        <v>2971</v>
      </c>
      <c r="AO9" s="6">
        <v>26.667000000000002</v>
      </c>
      <c r="AP9" s="16" t="s">
        <v>2971</v>
      </c>
      <c r="AQ9" s="6">
        <v>51.575000000000003</v>
      </c>
      <c r="AR9" s="16" t="s">
        <v>2971</v>
      </c>
      <c r="AS9" s="6">
        <v>20.856999999999999</v>
      </c>
      <c r="AT9" s="16" t="s">
        <v>2971</v>
      </c>
      <c r="AU9" s="6">
        <v>19.965</v>
      </c>
      <c r="AV9" s="16" t="s">
        <v>3035</v>
      </c>
      <c r="AW9" s="1">
        <f>(A1L542C19 * 2 + A1L542C20 + A1L542C21)</f>
        <v>125.76600000000001</v>
      </c>
      <c r="AX9" s="16" t="s">
        <v>3036</v>
      </c>
      <c r="AY9" s="1">
        <f>(A1L542C22 * 2 + A1L542C20 + A1L542C21)</f>
        <v>112.36199999999999</v>
      </c>
      <c r="AZ9" s="16" t="s">
        <v>3037</v>
      </c>
      <c r="BA9" s="1">
        <f>(A1L542C19 + A1L542C20 + A1L542C21 + A1L542C22)</f>
        <v>119.06400000000001</v>
      </c>
      <c r="BB9" s="16" t="s">
        <v>3038</v>
      </c>
      <c r="BC9" s="18">
        <f>IF(A1L542C23 &lt;&gt; 0,A1L542C24 / A1L542C23,0)</f>
        <v>0.89342111540479929</v>
      </c>
      <c r="BD9" s="16" t="s">
        <v>3039</v>
      </c>
      <c r="BE9" s="18">
        <f>_xlfn.SINGLE(IF(A1L542C26 = 0,A1L556C26, A1L542C26))</f>
        <v>0.89342111540479929</v>
      </c>
      <c r="BF9" s="16" t="s">
        <v>2977</v>
      </c>
      <c r="BG9" s="6">
        <v>22.748000000000001</v>
      </c>
      <c r="BH9" s="16" t="s">
        <v>2977</v>
      </c>
      <c r="BI9" s="6">
        <v>38.652000000000001</v>
      </c>
      <c r="BJ9" s="16" t="s">
        <v>2977</v>
      </c>
      <c r="BK9" s="6">
        <v>25.24</v>
      </c>
      <c r="BL9" s="16" t="s">
        <v>2977</v>
      </c>
      <c r="BM9" s="6">
        <v>16.670999999999999</v>
      </c>
      <c r="BN9" s="16" t="s">
        <v>3040</v>
      </c>
      <c r="BO9" s="1">
        <f>(A1L542C28 * 2 + A1L542C29 + A1L542C30)</f>
        <v>109.38799999999999</v>
      </c>
      <c r="BP9" s="16" t="s">
        <v>3041</v>
      </c>
      <c r="BQ9" s="1">
        <f>(A1L542C31 * 2 + A1L542C29 + A1L542C30)</f>
        <v>97.233999999999995</v>
      </c>
      <c r="BR9" s="16" t="s">
        <v>3042</v>
      </c>
      <c r="BS9" s="1">
        <f>(A1L542C28 + A1L542C29 + A1L542C30 + A1L542C31)</f>
        <v>103.31100000000001</v>
      </c>
      <c r="BT9" s="16" t="s">
        <v>3043</v>
      </c>
      <c r="BU9" s="18">
        <f>IF(A1L542C32 &lt;&gt; 0,A1L542C33 / A1L542C32,0)</f>
        <v>0.88889092039346185</v>
      </c>
      <c r="BV9" s="16" t="s">
        <v>3044</v>
      </c>
      <c r="BW9" s="18">
        <f>_xlfn.SINGLE(IF(A1L542C35 = 0,A1L556C35, A1L542C35))</f>
        <v>0.88889092039346185</v>
      </c>
      <c r="BX9" s="16" t="s">
        <v>2983</v>
      </c>
      <c r="BY9" s="6">
        <v>24.954999999999998</v>
      </c>
      <c r="BZ9" s="16" t="s">
        <v>2983</v>
      </c>
      <c r="CA9" s="6">
        <v>44.021000000000001</v>
      </c>
      <c r="CB9" s="16" t="s">
        <v>2983</v>
      </c>
      <c r="CC9" s="6">
        <v>24.931999999999999</v>
      </c>
      <c r="CD9" s="16" t="s">
        <v>2983</v>
      </c>
      <c r="CE9" s="6">
        <v>17.187000000000001</v>
      </c>
      <c r="CF9" s="16" t="s">
        <v>3045</v>
      </c>
      <c r="CG9" s="1">
        <f>(A1L542C37 * 2 + A1L542C38 + A1L542C39)</f>
        <v>118.863</v>
      </c>
      <c r="CH9" s="16" t="s">
        <v>3046</v>
      </c>
      <c r="CI9" s="1">
        <f>(A1L542C40 * 2 + A1L542C38 + A1L542C39)</f>
        <v>103.32700000000001</v>
      </c>
      <c r="CJ9" s="16" t="s">
        <v>3047</v>
      </c>
      <c r="CK9" s="1">
        <f>(A1L542C37 + A1L542C38 + A1L542C39 + A1L542C40)</f>
        <v>111.095</v>
      </c>
      <c r="CL9" s="16" t="s">
        <v>3048</v>
      </c>
      <c r="CM9" s="18">
        <f>IF(A1L542C41 &lt;&gt; 0,A1L542C42 / A1L542C41,0)</f>
        <v>0.8692949025348512</v>
      </c>
      <c r="CN9" s="16" t="s">
        <v>3049</v>
      </c>
      <c r="CO9" s="18">
        <f>_xlfn.SINGLE(IF(A1L542C44 = 0,A1L556C44, A1L542C44))</f>
        <v>0.8692949025348512</v>
      </c>
      <c r="CP9" s="16" t="s">
        <v>3050</v>
      </c>
      <c r="CQ9" s="18">
        <f>IF(RUN_YEARS &gt; 1,(A1L542C1 + A1L542C10) / 2, 0)</f>
        <v>24.484000000000002</v>
      </c>
      <c r="CR9" s="16" t="s">
        <v>3051</v>
      </c>
      <c r="CS9" s="18">
        <f>IF(RUN_YEARS &gt; 1,(A1L542C2 + A1L542C11) / 2, 0)</f>
        <v>43.654499999999999</v>
      </c>
      <c r="CT9" s="16" t="s">
        <v>3052</v>
      </c>
      <c r="CU9" s="18">
        <f>IF(RUN_YEARS &gt; 1,(A1L542C3 + A1L542C12) / 2, 0)</f>
        <v>21.122999999999998</v>
      </c>
      <c r="CV9" s="16" t="s">
        <v>3053</v>
      </c>
      <c r="CW9" s="18">
        <f>IF(RUN_YEARS &gt; 1,(A1L542C4 + A1L542C13) / 2, 0)</f>
        <v>19.583500000000001</v>
      </c>
      <c r="CX9" s="16" t="s">
        <v>3054</v>
      </c>
      <c r="CY9" s="18">
        <f>IF(RUN_YEARS &gt; 1,(A1L542C5 + A1L542C14) / 2, 0)</f>
        <v>113.74549999999999</v>
      </c>
      <c r="CZ9" s="16" t="s">
        <v>3055</v>
      </c>
      <c r="DA9" s="18">
        <f>IF(RUN_YEARS &gt; 1,(A1L542C6 + A1L542C15) / 2, 0)</f>
        <v>103.94449999999999</v>
      </c>
      <c r="DB9" s="16" t="s">
        <v>3056</v>
      </c>
      <c r="DC9" s="18">
        <f>IF(RUN_YEARS &gt; 1,(A1L542C7 + A1L542C16) / 2, 0)</f>
        <v>108.845</v>
      </c>
      <c r="DD9" s="16" t="s">
        <v>3057</v>
      </c>
      <c r="DE9" s="18">
        <f>IF(A1L542C50 &lt;&gt; 0,A1L542C51 / A1L542C50,0)</f>
        <v>0.91383395387070254</v>
      </c>
      <c r="DF9" s="16" t="s">
        <v>3058</v>
      </c>
      <c r="DG9" s="18">
        <f>_xlfn.SINGLE(IF(A1L542C53 = 0,A1L556C53, A1L542C53))</f>
        <v>0.91383395387070254</v>
      </c>
      <c r="DH9" s="16" t="s">
        <v>3059</v>
      </c>
      <c r="DI9" s="18">
        <f>IF(RUN_YEARS &gt; 2,(A1L542C1 + A1L542C10 + A1L542C19) / 3, 0)</f>
        <v>25.21166666666667</v>
      </c>
      <c r="DJ9" s="16" t="s">
        <v>3060</v>
      </c>
      <c r="DK9" s="18">
        <f>IF(RUN_YEARS &gt; 2,(A1L542C2 + A1L542C11 + A1L542C20) / 3, 0)</f>
        <v>46.294666666666672</v>
      </c>
      <c r="DL9" s="16" t="s">
        <v>3061</v>
      </c>
      <c r="DM9" s="18">
        <f>IF(RUN_YEARS &gt; 2,(A1L542C3 + A1L542C12 + A1L542C21) / 3, 0)</f>
        <v>21.034333333333333</v>
      </c>
      <c r="DN9" s="16" t="s">
        <v>3062</v>
      </c>
      <c r="DO9" s="18">
        <f>IF(RUN_YEARS &gt; 2,(A1L542C4 + A1L542C13 + A1L542C22) / 3, 0)</f>
        <v>19.710666666666668</v>
      </c>
      <c r="DP9" s="16" t="s">
        <v>3063</v>
      </c>
      <c r="DQ9" s="18">
        <f>IF(RUN_YEARS &gt; 2,(A1L542C5 + A1L542C14 + A1L542C23) / 3, 0)</f>
        <v>117.75233333333334</v>
      </c>
      <c r="DR9" s="16" t="s">
        <v>3064</v>
      </c>
      <c r="DS9" s="18">
        <f>IF(RUN_YEARS &gt; 2,(A1L542C6 + A1L542C15 + A1L542C24) / 3, 0)</f>
        <v>106.75033333333333</v>
      </c>
      <c r="DT9" s="16" t="s">
        <v>3065</v>
      </c>
      <c r="DU9" s="18">
        <f>IF(RUN_YEARS &gt; 2,(A1L542C7 + A1L542C16 + A1L542C25) / 3, 0)</f>
        <v>112.25133333333333</v>
      </c>
      <c r="DV9" s="16" t="s">
        <v>3066</v>
      </c>
      <c r="DW9" s="18">
        <f>IF(A1L542C59 &lt;&gt; 0,A1L542C60 / A1L542C59,0)</f>
        <v>0.90656660731422156</v>
      </c>
      <c r="DX9" s="16" t="s">
        <v>3067</v>
      </c>
      <c r="DY9" s="18">
        <f>_xlfn.SINGLE(IF(A1L542C62 = 0,A1L556C62, A1L542C62))</f>
        <v>0.90656660731422156</v>
      </c>
      <c r="DZ9" s="16" t="s">
        <v>3068</v>
      </c>
      <c r="EA9" s="18">
        <f>IF(RUN_YEARS &gt; 3,(A1L542C1 + A1L542C10 + A1L542C19 + A1L542C28) / 4, 0)</f>
        <v>24.595750000000002</v>
      </c>
      <c r="EB9" s="16" t="s">
        <v>3069</v>
      </c>
      <c r="EC9" s="18">
        <f>IF(RUN_YEARS &gt; 3,(A1L542C2 + A1L542C11 + A1L542C20 + A1L542C29) / 4, 0)</f>
        <v>44.384</v>
      </c>
      <c r="ED9" s="16" t="s">
        <v>3070</v>
      </c>
      <c r="EE9" s="18">
        <f>IF(RUN_YEARS &gt; 3,(A1L542C3 + A1L542C12 + A1L542C21 + A1L542C30) / 4, 0)</f>
        <v>22.085749999999997</v>
      </c>
      <c r="EF9" s="16" t="s">
        <v>3071</v>
      </c>
      <c r="EG9" s="18">
        <f>IF(RUN_YEARS &gt; 3,(A1L542C4 + A1L542C13 + A1L542C22 + A1L542C31) / 4, 0)</f>
        <v>18.950749999999999</v>
      </c>
      <c r="EH9" s="16" t="s">
        <v>3072</v>
      </c>
      <c r="EI9" s="18">
        <f>IF(RUN_YEARS &gt; 3,(A1L542C5 + A1L542C14 + A1L542C23 + A1L542C32) / 4, 0)</f>
        <v>115.66125</v>
      </c>
      <c r="EJ9" s="16" t="s">
        <v>3073</v>
      </c>
      <c r="EK9" s="18">
        <f>IF(RUN_YEARS &gt; 3,(A1L542C6 + A1L542C15 + A1L542C24 + A1L542C33) / 4, 0)</f>
        <v>104.37124999999999</v>
      </c>
      <c r="EL9" s="16" t="s">
        <v>3074</v>
      </c>
      <c r="EM9" s="18">
        <f>IF(RUN_YEARS &gt; 3,(A1L542C7 + A1L542C16 + A1L542C25 + A1L542C34) / 4, 0)</f>
        <v>110.01625000000001</v>
      </c>
      <c r="EN9" s="16" t="s">
        <v>3075</v>
      </c>
      <c r="EO9" s="18">
        <f>IF(A1L542C68 &lt;&gt; 0,A1L542C69 / A1L542C68,0)</f>
        <v>0.90238735963859973</v>
      </c>
      <c r="EP9" s="16" t="s">
        <v>3076</v>
      </c>
      <c r="EQ9" s="18">
        <f>_xlfn.SINGLE(IF(A1L542C71 = 0,A1L556C71, A1L542C71))</f>
        <v>0.90238735963859973</v>
      </c>
      <c r="ER9" s="16" t="s">
        <v>3077</v>
      </c>
      <c r="ES9" s="18">
        <f>IF(RUN_YEARS &gt; 4,(A1L542C1 + A1L542C10 + A1L542C19 + A1L542C28 + A1L542C37) / 5, 0)</f>
        <v>24.6676</v>
      </c>
      <c r="ET9" s="16" t="s">
        <v>3078</v>
      </c>
      <c r="EU9" s="18">
        <f>IF(RUN_YEARS &gt; 4,(A1L542C2 + A1L542C11 + A1L542C20 + A1L542C29 + A1L542C38) / 5, 0)</f>
        <v>44.311400000000006</v>
      </c>
      <c r="EV9" s="16" t="s">
        <v>3079</v>
      </c>
      <c r="EW9" s="18">
        <f>IF(RUN_YEARS &gt; 4,(A1L542C3 + A1L542C12 + A1L542C21 + A1L542C30 + A1L542C39) / 5, 0)</f>
        <v>22.654999999999998</v>
      </c>
      <c r="EX9" s="16" t="s">
        <v>3080</v>
      </c>
      <c r="EY9" s="18">
        <f>IF(RUN_YEARS &gt; 4,(A1L542C4 + A1L542C13 + A1L542C22 + A1L542C31 + A1L542C40) / 5, 0)</f>
        <v>18.597999999999999</v>
      </c>
      <c r="EZ9" s="16" t="s">
        <v>3081</v>
      </c>
      <c r="FA9" s="18">
        <f>IF(RUN_YEARS &gt; 4,(A1L542C5 + A1L542C14 + A1L542C23 + A1L542C32 + A1L542C41) / 5, 0)</f>
        <v>116.30160000000001</v>
      </c>
      <c r="FB9" s="16" t="s">
        <v>3082</v>
      </c>
      <c r="FC9" s="18">
        <f>IF(RUN_YEARS &gt; 4,(A1L542C6 + A1L542C15 + A1L542C24 + A1L542C33 + A1L542C42) / 5, 0)</f>
        <v>104.16240000000001</v>
      </c>
      <c r="FD9" s="16" t="s">
        <v>3083</v>
      </c>
      <c r="FE9" s="18">
        <f>IF(RUN_YEARS &gt; 4,(A1L542C7 + A1L542C16 + A1L542C25 + A1L542C34 + A1L542C43) / 5, 0)</f>
        <v>110.23200000000001</v>
      </c>
      <c r="FF9" s="16" t="s">
        <v>3084</v>
      </c>
      <c r="FG9" s="18">
        <f>IF(A1L542C77 &lt;&gt; 0,A1L542C78 / A1L542C77,0)</f>
        <v>0.8956231040673559</v>
      </c>
      <c r="FH9" s="16" t="s">
        <v>3085</v>
      </c>
      <c r="FI9" s="18">
        <f>_xlfn.SINGLE(IF(A1L542C80 = 0,A1L556C80, A1L542C80))</f>
        <v>0.8956231040673559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165.06800000000001</v>
      </c>
      <c r="F10" s="16" t="s">
        <v>2959</v>
      </c>
      <c r="G10" s="6">
        <v>194.99799999999999</v>
      </c>
      <c r="H10" s="16" t="s">
        <v>2959</v>
      </c>
      <c r="I10" s="6">
        <v>196.518</v>
      </c>
      <c r="J10" s="16" t="s">
        <v>2959</v>
      </c>
      <c r="K10" s="6">
        <v>117.29600000000001</v>
      </c>
      <c r="L10" s="16" t="s">
        <v>3086</v>
      </c>
      <c r="M10" s="1">
        <f>(A1L543C1 * 2 + A1L543C2 + A1L543C3)</f>
        <v>721.65200000000004</v>
      </c>
      <c r="N10" s="16" t="s">
        <v>3087</v>
      </c>
      <c r="O10" s="1">
        <f>(A1L543C4 * 2 + A1L543C2 + A1L543C3)</f>
        <v>626.10800000000006</v>
      </c>
      <c r="P10" s="16" t="s">
        <v>3088</v>
      </c>
      <c r="Q10" s="1">
        <f>(A1L543C1 + A1L543C2 + A1L543C3 + A1L543C4)</f>
        <v>673.88000000000011</v>
      </c>
      <c r="R10" s="16" t="s">
        <v>3089</v>
      </c>
      <c r="S10" s="18">
        <f>IF(A1L543C5 &lt;&gt; 0,A1L543C6 / A1L543C5,0)</f>
        <v>0.86760377578112446</v>
      </c>
      <c r="T10" s="16" t="s">
        <v>3090</v>
      </c>
      <c r="U10" s="18">
        <f>_xlfn.SINGLE(IF(A1L543C8 = 0,A1L556C8, A1L543C8))</f>
        <v>0.86760377578112446</v>
      </c>
      <c r="V10" s="16" t="s">
        <v>2965</v>
      </c>
      <c r="W10" s="6">
        <v>168.43799999999999</v>
      </c>
      <c r="X10" s="16" t="s">
        <v>2965</v>
      </c>
      <c r="Y10" s="6">
        <v>212.42099999999999</v>
      </c>
      <c r="Z10" s="16" t="s">
        <v>2965</v>
      </c>
      <c r="AA10" s="6">
        <v>198.11099999999999</v>
      </c>
      <c r="AB10" s="16" t="s">
        <v>2965</v>
      </c>
      <c r="AC10" s="6">
        <v>144.42400000000001</v>
      </c>
      <c r="AD10" s="16" t="s">
        <v>3091</v>
      </c>
      <c r="AE10" s="1">
        <f>(A1L543C10 * 2 + A1L543C11 + A1L543C12)</f>
        <v>747.40800000000002</v>
      </c>
      <c r="AF10" s="16" t="s">
        <v>3092</v>
      </c>
      <c r="AG10" s="1">
        <f>(A1L543C13 * 2 + A1L543C11 + A1L543C12)</f>
        <v>699.38</v>
      </c>
      <c r="AH10" s="16" t="s">
        <v>3093</v>
      </c>
      <c r="AI10" s="1">
        <f>(A1L543C10 + A1L543C11 + A1L543C12 + A1L543C13)</f>
        <v>723.39400000000001</v>
      </c>
      <c r="AJ10" s="16" t="s">
        <v>3094</v>
      </c>
      <c r="AK10" s="18">
        <f>IF(A1L543C14 &lt;&gt; 0,A1L543C15 / A1L543C14,0)</f>
        <v>0.93574058613234001</v>
      </c>
      <c r="AL10" s="16" t="s">
        <v>3095</v>
      </c>
      <c r="AM10" s="18">
        <f>_xlfn.SINGLE(IF(A1L543C17 = 0,A1L556C17, A1L543C17))</f>
        <v>0.93574058613234001</v>
      </c>
      <c r="AN10" s="16" t="s">
        <v>2971</v>
      </c>
      <c r="AO10" s="6">
        <v>175.691</v>
      </c>
      <c r="AP10" s="16" t="s">
        <v>2971</v>
      </c>
      <c r="AQ10" s="6">
        <v>215.583</v>
      </c>
      <c r="AR10" s="16" t="s">
        <v>2971</v>
      </c>
      <c r="AS10" s="6">
        <v>204.227</v>
      </c>
      <c r="AT10" s="16" t="s">
        <v>2971</v>
      </c>
      <c r="AU10" s="6">
        <v>140.99199999999999</v>
      </c>
      <c r="AV10" s="16" t="s">
        <v>3096</v>
      </c>
      <c r="AW10" s="1">
        <f>(A1L543C19 * 2 + A1L543C20 + A1L543C21)</f>
        <v>771.19200000000001</v>
      </c>
      <c r="AX10" s="16" t="s">
        <v>3097</v>
      </c>
      <c r="AY10" s="1">
        <f>(A1L543C22 * 2 + A1L543C20 + A1L543C21)</f>
        <v>701.79399999999998</v>
      </c>
      <c r="AZ10" s="16" t="s">
        <v>3098</v>
      </c>
      <c r="BA10" s="1">
        <f>(A1L543C19 + A1L543C20 + A1L543C21 + A1L543C22)</f>
        <v>736.49299999999994</v>
      </c>
      <c r="BB10" s="16" t="s">
        <v>3099</v>
      </c>
      <c r="BC10" s="18">
        <f>IF(A1L543C23 &lt;&gt; 0,A1L543C24 / A1L543C23,0)</f>
        <v>0.9100120333198477</v>
      </c>
      <c r="BD10" s="16" t="s">
        <v>3100</v>
      </c>
      <c r="BE10" s="18">
        <f>_xlfn.SINGLE(IF(A1L543C26 = 0,A1L556C26, A1L543C26))</f>
        <v>0.9100120333198477</v>
      </c>
      <c r="BF10" s="16" t="s">
        <v>2977</v>
      </c>
      <c r="BG10" s="6">
        <v>172.94900000000001</v>
      </c>
      <c r="BH10" s="16" t="s">
        <v>2977</v>
      </c>
      <c r="BI10" s="6">
        <v>211.81899999999999</v>
      </c>
      <c r="BJ10" s="16" t="s">
        <v>2977</v>
      </c>
      <c r="BK10" s="6">
        <v>198.04599999999999</v>
      </c>
      <c r="BL10" s="16" t="s">
        <v>2977</v>
      </c>
      <c r="BM10" s="6">
        <v>127.13500000000001</v>
      </c>
      <c r="BN10" s="16" t="s">
        <v>3101</v>
      </c>
      <c r="BO10" s="1">
        <f>(A1L543C28 * 2 + A1L543C29 + A1L543C30)</f>
        <v>755.76299999999992</v>
      </c>
      <c r="BP10" s="16" t="s">
        <v>3102</v>
      </c>
      <c r="BQ10" s="1">
        <f>(A1L543C31 * 2 + A1L543C29 + A1L543C30)</f>
        <v>664.13499999999999</v>
      </c>
      <c r="BR10" s="16" t="s">
        <v>3103</v>
      </c>
      <c r="BS10" s="1">
        <f>(A1L543C28 + A1L543C29 + A1L543C30 + A1L543C31)</f>
        <v>709.94900000000007</v>
      </c>
      <c r="BT10" s="16" t="s">
        <v>3104</v>
      </c>
      <c r="BU10" s="18">
        <f>IF(A1L543C32 &lt;&gt; 0,A1L543C33 / A1L543C32,0)</f>
        <v>0.8787609343140641</v>
      </c>
      <c r="BV10" s="16" t="s">
        <v>3105</v>
      </c>
      <c r="BW10" s="18">
        <f>_xlfn.SINGLE(IF(A1L543C35 = 0,A1L556C35, A1L543C35))</f>
        <v>0.8787609343140641</v>
      </c>
      <c r="BX10" s="16" t="s">
        <v>2983</v>
      </c>
      <c r="BY10" s="6">
        <v>176.29599999999999</v>
      </c>
      <c r="BZ10" s="16" t="s">
        <v>2983</v>
      </c>
      <c r="CA10" s="6">
        <v>200.89599999999999</v>
      </c>
      <c r="CB10" s="16" t="s">
        <v>2983</v>
      </c>
      <c r="CC10" s="6">
        <v>215.4</v>
      </c>
      <c r="CD10" s="16" t="s">
        <v>2983</v>
      </c>
      <c r="CE10" s="6">
        <v>127.792</v>
      </c>
      <c r="CF10" s="16" t="s">
        <v>3106</v>
      </c>
      <c r="CG10" s="1">
        <f>(A1L543C37 * 2 + A1L543C38 + A1L543C39)</f>
        <v>768.88799999999992</v>
      </c>
      <c r="CH10" s="16" t="s">
        <v>3107</v>
      </c>
      <c r="CI10" s="1">
        <f>(A1L543C40 * 2 + A1L543C38 + A1L543C39)</f>
        <v>671.88</v>
      </c>
      <c r="CJ10" s="16" t="s">
        <v>3108</v>
      </c>
      <c r="CK10" s="1">
        <f>(A1L543C37 + A1L543C38 + A1L543C39 + A1L543C40)</f>
        <v>720.38400000000001</v>
      </c>
      <c r="CL10" s="16" t="s">
        <v>3109</v>
      </c>
      <c r="CM10" s="18">
        <f>IF(A1L543C41 &lt;&gt; 0,A1L543C42 / A1L543C41,0)</f>
        <v>0.87383338015419676</v>
      </c>
      <c r="CN10" s="16" t="s">
        <v>3110</v>
      </c>
      <c r="CO10" s="18">
        <f>_xlfn.SINGLE(IF(A1L543C44 = 0,A1L556C44, A1L543C44))</f>
        <v>0.87383338015419676</v>
      </c>
      <c r="CP10" s="16" t="s">
        <v>3111</v>
      </c>
      <c r="CQ10" s="18">
        <f>IF(RUN_YEARS &gt; 1,(A1L543C1 + A1L543C10) / 2, 0)</f>
        <v>166.75299999999999</v>
      </c>
      <c r="CR10" s="16" t="s">
        <v>3112</v>
      </c>
      <c r="CS10" s="18">
        <f>IF(RUN_YEARS &gt; 1,(A1L543C2 + A1L543C11) / 2, 0)</f>
        <v>203.70949999999999</v>
      </c>
      <c r="CT10" s="16" t="s">
        <v>3113</v>
      </c>
      <c r="CU10" s="18">
        <f>IF(RUN_YEARS &gt; 1,(A1L543C3 + A1L543C12) / 2, 0)</f>
        <v>197.31450000000001</v>
      </c>
      <c r="CV10" s="16" t="s">
        <v>3114</v>
      </c>
      <c r="CW10" s="18">
        <f>IF(RUN_YEARS &gt; 1,(A1L543C4 + A1L543C13) / 2, 0)</f>
        <v>130.86000000000001</v>
      </c>
      <c r="CX10" s="16" t="s">
        <v>3115</v>
      </c>
      <c r="CY10" s="18">
        <f>IF(RUN_YEARS &gt; 1,(A1L543C5 + A1L543C14) / 2, 0)</f>
        <v>734.53</v>
      </c>
      <c r="CZ10" s="16" t="s">
        <v>3116</v>
      </c>
      <c r="DA10" s="18">
        <f>IF(RUN_YEARS &gt; 1,(A1L543C6 + A1L543C15) / 2, 0)</f>
        <v>662.74400000000003</v>
      </c>
      <c r="DB10" s="16" t="s">
        <v>3117</v>
      </c>
      <c r="DC10" s="18">
        <f>IF(RUN_YEARS &gt; 1,(A1L543C7 + A1L543C16) / 2, 0)</f>
        <v>698.63700000000006</v>
      </c>
      <c r="DD10" s="16" t="s">
        <v>3118</v>
      </c>
      <c r="DE10" s="18">
        <f>IF(A1L543C50 &lt;&gt; 0,A1L543C51 / A1L543C50,0)</f>
        <v>0.90226947844199701</v>
      </c>
      <c r="DF10" s="16" t="s">
        <v>3119</v>
      </c>
      <c r="DG10" s="18">
        <f>_xlfn.SINGLE(IF(A1L543C53 = 0,A1L556C53, A1L543C53))</f>
        <v>0.90226947844199701</v>
      </c>
      <c r="DH10" s="16" t="s">
        <v>3120</v>
      </c>
      <c r="DI10" s="18">
        <f>IF(RUN_YEARS &gt; 2,(A1L543C1 + A1L543C10 + A1L543C19) / 3, 0)</f>
        <v>169.73233333333334</v>
      </c>
      <c r="DJ10" s="16" t="s">
        <v>3121</v>
      </c>
      <c r="DK10" s="18">
        <f>IF(RUN_YEARS &gt; 2,(A1L543C2 + A1L543C11 + A1L543C20) / 3, 0)</f>
        <v>207.66733333333332</v>
      </c>
      <c r="DL10" s="16" t="s">
        <v>3122</v>
      </c>
      <c r="DM10" s="18">
        <f>IF(RUN_YEARS &gt; 2,(A1L543C3 + A1L543C12 + A1L543C21) / 3, 0)</f>
        <v>199.61866666666666</v>
      </c>
      <c r="DN10" s="16" t="s">
        <v>3123</v>
      </c>
      <c r="DO10" s="18">
        <f>IF(RUN_YEARS &gt; 2,(A1L543C4 + A1L543C13 + A1L543C22) / 3, 0)</f>
        <v>134.23733333333334</v>
      </c>
      <c r="DP10" s="16" t="s">
        <v>3124</v>
      </c>
      <c r="DQ10" s="18">
        <f>IF(RUN_YEARS &gt; 2,(A1L543C5 + A1L543C14 + A1L543C23) / 3, 0)</f>
        <v>746.75066666666669</v>
      </c>
      <c r="DR10" s="16" t="s">
        <v>3125</v>
      </c>
      <c r="DS10" s="18">
        <f>IF(RUN_YEARS &gt; 2,(A1L543C6 + A1L543C15 + A1L543C24) / 3, 0)</f>
        <v>675.76066666666668</v>
      </c>
      <c r="DT10" s="16" t="s">
        <v>3126</v>
      </c>
      <c r="DU10" s="18">
        <f>IF(RUN_YEARS &gt; 2,(A1L543C7 + A1L543C16 + A1L543C25) / 3, 0)</f>
        <v>711.25566666666657</v>
      </c>
      <c r="DV10" s="16" t="s">
        <v>3127</v>
      </c>
      <c r="DW10" s="18">
        <f>IF(A1L543C59 &lt;&gt; 0,A1L543C60 / A1L543C59,0)</f>
        <v>0.90493480197763465</v>
      </c>
      <c r="DX10" s="16" t="s">
        <v>3128</v>
      </c>
      <c r="DY10" s="18">
        <f>_xlfn.SINGLE(IF(A1L543C62 = 0,A1L556C62, A1L543C62))</f>
        <v>0.90493480197763465</v>
      </c>
      <c r="DZ10" s="16" t="s">
        <v>3129</v>
      </c>
      <c r="EA10" s="18">
        <f>IF(RUN_YEARS &gt; 3,(A1L543C1 + A1L543C10 + A1L543C19 + A1L543C28) / 4, 0)</f>
        <v>170.53649999999999</v>
      </c>
      <c r="EB10" s="16" t="s">
        <v>3130</v>
      </c>
      <c r="EC10" s="18">
        <f>IF(RUN_YEARS &gt; 3,(A1L543C2 + A1L543C11 + A1L543C20 + A1L543C29) / 4, 0)</f>
        <v>208.70524999999998</v>
      </c>
      <c r="ED10" s="16" t="s">
        <v>3131</v>
      </c>
      <c r="EE10" s="18">
        <f>IF(RUN_YEARS &gt; 3,(A1L543C3 + A1L543C12 + A1L543C21 + A1L543C30) / 4, 0)</f>
        <v>199.22550000000001</v>
      </c>
      <c r="EF10" s="16" t="s">
        <v>3132</v>
      </c>
      <c r="EG10" s="18">
        <f>IF(RUN_YEARS &gt; 3,(A1L543C4 + A1L543C13 + A1L543C22 + A1L543C31) / 4, 0)</f>
        <v>132.46174999999999</v>
      </c>
      <c r="EH10" s="16" t="s">
        <v>3133</v>
      </c>
      <c r="EI10" s="18">
        <f>IF(RUN_YEARS &gt; 3,(A1L543C5 + A1L543C14 + A1L543C23 + A1L543C32) / 4, 0)</f>
        <v>749.00374999999997</v>
      </c>
      <c r="EJ10" s="16" t="s">
        <v>3134</v>
      </c>
      <c r="EK10" s="18">
        <f>IF(RUN_YEARS &gt; 3,(A1L543C6 + A1L543C15 + A1L543C24 + A1L543C33) / 4, 0)</f>
        <v>672.85425000000009</v>
      </c>
      <c r="EL10" s="16" t="s">
        <v>3135</v>
      </c>
      <c r="EM10" s="18">
        <f>IF(RUN_YEARS &gt; 3,(A1L543C7 + A1L543C16 + A1L543C25 + A1L543C34) / 4, 0)</f>
        <v>710.92899999999997</v>
      </c>
      <c r="EN10" s="16" t="s">
        <v>3136</v>
      </c>
      <c r="EO10" s="18">
        <f>IF(A1L543C68 &lt;&gt; 0,A1L543C69 / A1L543C68,0)</f>
        <v>0.89833228471820081</v>
      </c>
      <c r="EP10" s="16" t="s">
        <v>3137</v>
      </c>
      <c r="EQ10" s="18">
        <f>_xlfn.SINGLE(IF(A1L543C71 = 0,A1L556C71, A1L543C71))</f>
        <v>0.89833228471820081</v>
      </c>
      <c r="ER10" s="16" t="s">
        <v>3138</v>
      </c>
      <c r="ES10" s="18">
        <f>IF(RUN_YEARS &gt; 4,(A1L543C1 + A1L543C10 + A1L543C19 + A1L543C28 + A1L543C37) / 5, 0)</f>
        <v>171.6884</v>
      </c>
      <c r="ET10" s="16" t="s">
        <v>3139</v>
      </c>
      <c r="EU10" s="18">
        <f>IF(RUN_YEARS &gt; 4,(A1L543C2 + A1L543C11 + A1L543C20 + A1L543C29 + A1L543C38) / 5, 0)</f>
        <v>207.14339999999999</v>
      </c>
      <c r="EV10" s="16" t="s">
        <v>3140</v>
      </c>
      <c r="EW10" s="18">
        <f>IF(RUN_YEARS &gt; 4,(A1L543C3 + A1L543C12 + A1L543C21 + A1L543C30 + A1L543C39) / 5, 0)</f>
        <v>202.46039999999999</v>
      </c>
      <c r="EX10" s="16" t="s">
        <v>3141</v>
      </c>
      <c r="EY10" s="18">
        <f>IF(RUN_YEARS &gt; 4,(A1L543C4 + A1L543C13 + A1L543C22 + A1L543C31 + A1L543C40) / 5, 0)</f>
        <v>131.52780000000001</v>
      </c>
      <c r="EZ10" s="16" t="s">
        <v>3142</v>
      </c>
      <c r="FA10" s="18">
        <f>IF(RUN_YEARS &gt; 4,(A1L543C5 + A1L543C14 + A1L543C23 + A1L543C32 + A1L543C41) / 5, 0)</f>
        <v>752.98059999999998</v>
      </c>
      <c r="FB10" s="16" t="s">
        <v>3143</v>
      </c>
      <c r="FC10" s="18">
        <f>IF(RUN_YEARS &gt; 4,(A1L543C6 + A1L543C15 + A1L543C24 + A1L543C33 + A1L543C42) / 5, 0)</f>
        <v>672.65940000000012</v>
      </c>
      <c r="FD10" s="16" t="s">
        <v>3144</v>
      </c>
      <c r="FE10" s="18">
        <f>IF(RUN_YEARS &gt; 4,(A1L543C7 + A1L543C16 + A1L543C25 + A1L543C34 + A1L543C43) / 5, 0)</f>
        <v>712.81999999999994</v>
      </c>
      <c r="FF10" s="16" t="s">
        <v>3145</v>
      </c>
      <c r="FG10" s="18">
        <f>IF(A1L543C77 &lt;&gt; 0,A1L543C78 / A1L543C77,0)</f>
        <v>0.89332899147733702</v>
      </c>
      <c r="FH10" s="16" t="s">
        <v>3146</v>
      </c>
      <c r="FI10" s="18">
        <f>_xlfn.SINGLE(IF(A1L543C80 = 0,A1L556C80, A1L543C80))</f>
        <v>0.89332899147733702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1209.095</v>
      </c>
      <c r="F11" s="16" t="s">
        <v>2959</v>
      </c>
      <c r="G11" s="6">
        <v>401.64</v>
      </c>
      <c r="H11" s="16" t="s">
        <v>2959</v>
      </c>
      <c r="I11" s="6">
        <v>103.458</v>
      </c>
      <c r="J11" s="16" t="s">
        <v>2959</v>
      </c>
      <c r="K11" s="6">
        <v>9.4459999999999997</v>
      </c>
      <c r="L11" s="16" t="s">
        <v>3147</v>
      </c>
      <c r="M11" s="1">
        <f>(A1L544C1 * 2 + A1L544C2 + A1L544C3)</f>
        <v>2923.288</v>
      </c>
      <c r="N11" s="16" t="s">
        <v>3148</v>
      </c>
      <c r="O11" s="1">
        <f>(A1L544C4 * 2 + A1L544C2 + A1L544C3)</f>
        <v>523.99</v>
      </c>
      <c r="P11" s="16" t="s">
        <v>3149</v>
      </c>
      <c r="Q11" s="1">
        <f>(A1L544C1 + A1L544C2 + A1L544C3 + A1L544C4)</f>
        <v>1723.6390000000001</v>
      </c>
      <c r="R11" s="16" t="s">
        <v>3150</v>
      </c>
      <c r="S11" s="18">
        <f>IF(A1L544C5 &lt;&gt; 0,A1L544C6 / A1L544C5,0)</f>
        <v>0.17924679333681801</v>
      </c>
      <c r="T11" s="16" t="s">
        <v>3151</v>
      </c>
      <c r="U11" s="18">
        <f>_xlfn.SINGLE(IF(A1L544C8 = 0,A1L556C8, A1L544C8))</f>
        <v>0.17924679333681801</v>
      </c>
      <c r="V11" s="16" t="s">
        <v>2965</v>
      </c>
      <c r="W11" s="6">
        <v>1461.6579999999999</v>
      </c>
      <c r="X11" s="16" t="s">
        <v>2965</v>
      </c>
      <c r="Y11" s="6">
        <v>579.08100000000002</v>
      </c>
      <c r="Z11" s="16" t="s">
        <v>2965</v>
      </c>
      <c r="AA11" s="6">
        <v>151.19999999999999</v>
      </c>
      <c r="AB11" s="16" t="s">
        <v>2965</v>
      </c>
      <c r="AC11" s="6">
        <v>14.923999999999999</v>
      </c>
      <c r="AD11" s="16" t="s">
        <v>3152</v>
      </c>
      <c r="AE11" s="1">
        <f>(A1L544C10 * 2 + A1L544C11 + A1L544C12)</f>
        <v>3653.5969999999998</v>
      </c>
      <c r="AF11" s="16" t="s">
        <v>3153</v>
      </c>
      <c r="AG11" s="1">
        <f>(A1L544C13 * 2 + A1L544C11 + A1L544C12)</f>
        <v>760.12899999999991</v>
      </c>
      <c r="AH11" s="16" t="s">
        <v>3154</v>
      </c>
      <c r="AI11" s="1">
        <f>(A1L544C10 + A1L544C11 + A1L544C12 + A1L544C13)</f>
        <v>2206.8629999999998</v>
      </c>
      <c r="AJ11" s="16" t="s">
        <v>3155</v>
      </c>
      <c r="AK11" s="18">
        <f>IF(A1L544C14 &lt;&gt; 0,A1L544C15 / A1L544C14,0)</f>
        <v>0.20804949204852094</v>
      </c>
      <c r="AL11" s="16" t="s">
        <v>3156</v>
      </c>
      <c r="AM11" s="18">
        <f>_xlfn.SINGLE(IF(A1L544C17 = 0,A1L556C17, A1L544C17))</f>
        <v>0.20804949204852094</v>
      </c>
      <c r="AN11" s="16" t="s">
        <v>2971</v>
      </c>
      <c r="AO11" s="6">
        <v>1590.442</v>
      </c>
      <c r="AP11" s="16" t="s">
        <v>2971</v>
      </c>
      <c r="AQ11" s="6">
        <v>627.07100000000003</v>
      </c>
      <c r="AR11" s="16" t="s">
        <v>2971</v>
      </c>
      <c r="AS11" s="6">
        <v>151.21799999999999</v>
      </c>
      <c r="AT11" s="16" t="s">
        <v>2971</v>
      </c>
      <c r="AU11" s="6">
        <v>8.5030000000000001</v>
      </c>
      <c r="AV11" s="16" t="s">
        <v>3157</v>
      </c>
      <c r="AW11" s="1">
        <f>(A1L544C19 * 2 + A1L544C20 + A1L544C21)</f>
        <v>3959.1729999999998</v>
      </c>
      <c r="AX11" s="16" t="s">
        <v>3158</v>
      </c>
      <c r="AY11" s="1">
        <f>(A1L544C22 * 2 + A1L544C20 + A1L544C21)</f>
        <v>795.29499999999996</v>
      </c>
      <c r="AZ11" s="16" t="s">
        <v>3159</v>
      </c>
      <c r="BA11" s="1">
        <f>(A1L544C19 + A1L544C20 + A1L544C21 + A1L544C22)</f>
        <v>2377.2339999999999</v>
      </c>
      <c r="BB11" s="16" t="s">
        <v>3160</v>
      </c>
      <c r="BC11" s="18">
        <f>IF(A1L544C23 &lt;&gt; 0,A1L544C24 / A1L544C23,0)</f>
        <v>0.20087402091295328</v>
      </c>
      <c r="BD11" s="16" t="s">
        <v>3161</v>
      </c>
      <c r="BE11" s="18">
        <f>_xlfn.SINGLE(IF(A1L544C26 = 0,A1L556C26, A1L544C26))</f>
        <v>0.20087402091295328</v>
      </c>
      <c r="BF11" s="16" t="s">
        <v>2977</v>
      </c>
      <c r="BG11" s="6">
        <v>1555.904</v>
      </c>
      <c r="BH11" s="16" t="s">
        <v>2977</v>
      </c>
      <c r="BI11" s="6">
        <v>511.70499999999998</v>
      </c>
      <c r="BJ11" s="16" t="s">
        <v>2977</v>
      </c>
      <c r="BK11" s="6">
        <v>135.56899999999999</v>
      </c>
      <c r="BL11" s="16" t="s">
        <v>2977</v>
      </c>
      <c r="BM11" s="6">
        <v>7.4880000000000004</v>
      </c>
      <c r="BN11" s="16" t="s">
        <v>3162</v>
      </c>
      <c r="BO11" s="1">
        <f>(A1L544C28 * 2 + A1L544C29 + A1L544C30)</f>
        <v>3759.0819999999999</v>
      </c>
      <c r="BP11" s="16" t="s">
        <v>3163</v>
      </c>
      <c r="BQ11" s="1">
        <f>(A1L544C31 * 2 + A1L544C29 + A1L544C30)</f>
        <v>662.25</v>
      </c>
      <c r="BR11" s="16" t="s">
        <v>3164</v>
      </c>
      <c r="BS11" s="1">
        <f>(A1L544C28 + A1L544C29 + A1L544C30 + A1L544C31)</f>
        <v>2210.6659999999997</v>
      </c>
      <c r="BT11" s="16" t="s">
        <v>3165</v>
      </c>
      <c r="BU11" s="18">
        <f>IF(A1L544C32 &lt;&gt; 0,A1L544C33 / A1L544C32,0)</f>
        <v>0.17617333168044752</v>
      </c>
      <c r="BV11" s="16" t="s">
        <v>3166</v>
      </c>
      <c r="BW11" s="18">
        <f>_xlfn.SINGLE(IF(A1L544C35 = 0,A1L556C35, A1L544C35))</f>
        <v>0.17617333168044752</v>
      </c>
      <c r="BX11" s="16" t="s">
        <v>2983</v>
      </c>
      <c r="BY11" s="6">
        <v>1463.587</v>
      </c>
      <c r="BZ11" s="16" t="s">
        <v>2983</v>
      </c>
      <c r="CA11" s="6">
        <v>691.68399999999997</v>
      </c>
      <c r="CB11" s="16" t="s">
        <v>2983</v>
      </c>
      <c r="CC11" s="6">
        <v>175.91900000000001</v>
      </c>
      <c r="CD11" s="16" t="s">
        <v>2983</v>
      </c>
      <c r="CE11" s="6">
        <v>12.006</v>
      </c>
      <c r="CF11" s="16" t="s">
        <v>3167</v>
      </c>
      <c r="CG11" s="1">
        <f>(A1L544C37 * 2 + A1L544C38 + A1L544C39)</f>
        <v>3794.777</v>
      </c>
      <c r="CH11" s="16" t="s">
        <v>3168</v>
      </c>
      <c r="CI11" s="1">
        <f>(A1L544C40 * 2 + A1L544C38 + A1L544C39)</f>
        <v>891.6149999999999</v>
      </c>
      <c r="CJ11" s="16" t="s">
        <v>3169</v>
      </c>
      <c r="CK11" s="1">
        <f>(A1L544C37 + A1L544C38 + A1L544C39 + A1L544C40)</f>
        <v>2343.1959999999995</v>
      </c>
      <c r="CL11" s="16" t="s">
        <v>3170</v>
      </c>
      <c r="CM11" s="18">
        <f>IF(A1L544C41 &lt;&gt; 0,A1L544C42 / A1L544C41,0)</f>
        <v>0.23495847055044339</v>
      </c>
      <c r="CN11" s="16" t="s">
        <v>3171</v>
      </c>
      <c r="CO11" s="18">
        <f>_xlfn.SINGLE(IF(A1L544C44 = 0,A1L556C44, A1L544C44))</f>
        <v>0.23495847055044339</v>
      </c>
      <c r="CP11" s="16" t="s">
        <v>3172</v>
      </c>
      <c r="CQ11" s="18">
        <f>IF(RUN_YEARS &gt; 1,(A1L544C1 + A1L544C10) / 2, 0)</f>
        <v>1335.3764999999999</v>
      </c>
      <c r="CR11" s="16" t="s">
        <v>3173</v>
      </c>
      <c r="CS11" s="18">
        <f>IF(RUN_YEARS &gt; 1,(A1L544C2 + A1L544C11) / 2, 0)</f>
        <v>490.3605</v>
      </c>
      <c r="CT11" s="16" t="s">
        <v>3174</v>
      </c>
      <c r="CU11" s="18">
        <f>IF(RUN_YEARS &gt; 1,(A1L544C3 + A1L544C12) / 2, 0)</f>
        <v>127.32899999999999</v>
      </c>
      <c r="CV11" s="16" t="s">
        <v>3175</v>
      </c>
      <c r="CW11" s="18">
        <f>IF(RUN_YEARS &gt; 1,(A1L544C4 + A1L544C13) / 2, 0)</f>
        <v>12.184999999999999</v>
      </c>
      <c r="CX11" s="16" t="s">
        <v>3176</v>
      </c>
      <c r="CY11" s="18">
        <f>IF(RUN_YEARS &gt; 1,(A1L544C5 + A1L544C14) / 2, 0)</f>
        <v>3288.4425000000001</v>
      </c>
      <c r="CZ11" s="16" t="s">
        <v>3177</v>
      </c>
      <c r="DA11" s="18">
        <f>IF(RUN_YEARS &gt; 1,(A1L544C6 + A1L544C15) / 2, 0)</f>
        <v>642.05949999999996</v>
      </c>
      <c r="DB11" s="16" t="s">
        <v>3178</v>
      </c>
      <c r="DC11" s="18">
        <f>IF(RUN_YEARS &gt; 1,(A1L544C7 + A1L544C16) / 2, 0)</f>
        <v>1965.251</v>
      </c>
      <c r="DD11" s="16" t="s">
        <v>3179</v>
      </c>
      <c r="DE11" s="18">
        <f>IF(A1L544C50 &lt;&gt; 0,A1L544C51 / A1L544C50,0)</f>
        <v>0.19524729412176128</v>
      </c>
      <c r="DF11" s="16" t="s">
        <v>3180</v>
      </c>
      <c r="DG11" s="18">
        <f>_xlfn.SINGLE(IF(A1L544C53 = 0,A1L556C53, A1L544C53))</f>
        <v>0.19524729412176128</v>
      </c>
      <c r="DH11" s="16" t="s">
        <v>3181</v>
      </c>
      <c r="DI11" s="18">
        <f>IF(RUN_YEARS &gt; 2,(A1L544C1 + A1L544C10 + A1L544C19) / 3, 0)</f>
        <v>1420.3983333333333</v>
      </c>
      <c r="DJ11" s="16" t="s">
        <v>3182</v>
      </c>
      <c r="DK11" s="18">
        <f>IF(RUN_YEARS &gt; 2,(A1L544C2 + A1L544C11 + A1L544C20) / 3, 0)</f>
        <v>535.93066666666664</v>
      </c>
      <c r="DL11" s="16" t="s">
        <v>3183</v>
      </c>
      <c r="DM11" s="18">
        <f>IF(RUN_YEARS &gt; 2,(A1L544C3 + A1L544C12 + A1L544C21) / 3, 0)</f>
        <v>135.292</v>
      </c>
      <c r="DN11" s="16" t="s">
        <v>3184</v>
      </c>
      <c r="DO11" s="18">
        <f>IF(RUN_YEARS &gt; 2,(A1L544C4 + A1L544C13 + A1L544C22) / 3, 0)</f>
        <v>10.957666666666666</v>
      </c>
      <c r="DP11" s="16" t="s">
        <v>3185</v>
      </c>
      <c r="DQ11" s="18">
        <f>IF(RUN_YEARS &gt; 2,(A1L544C5 + A1L544C14 + A1L544C23) / 3, 0)</f>
        <v>3512.0193333333336</v>
      </c>
      <c r="DR11" s="16" t="s">
        <v>3186</v>
      </c>
      <c r="DS11" s="18">
        <f>IF(RUN_YEARS &gt; 2,(A1L544C6 + A1L544C15 + A1L544C24) / 3, 0)</f>
        <v>693.13799999999992</v>
      </c>
      <c r="DT11" s="16" t="s">
        <v>3187</v>
      </c>
      <c r="DU11" s="18">
        <f>IF(RUN_YEARS &gt; 2,(A1L544C7 + A1L544C16 + A1L544C25) / 3, 0)</f>
        <v>2102.5786666666668</v>
      </c>
      <c r="DV11" s="16" t="s">
        <v>3188</v>
      </c>
      <c r="DW11" s="18">
        <f>IF(A1L544C59 &lt;&gt; 0,A1L544C60 / A1L544C59,0)</f>
        <v>0.19736166980098246</v>
      </c>
      <c r="DX11" s="16" t="s">
        <v>3189</v>
      </c>
      <c r="DY11" s="18">
        <f>_xlfn.SINGLE(IF(A1L544C62 = 0,A1L556C62, A1L544C62))</f>
        <v>0.19736166980098246</v>
      </c>
      <c r="DZ11" s="16" t="s">
        <v>3190</v>
      </c>
      <c r="EA11" s="18">
        <f>IF(RUN_YEARS &gt; 3,(A1L544C1 + A1L544C10 + A1L544C19 + A1L544C28) / 4, 0)</f>
        <v>1454.27475</v>
      </c>
      <c r="EB11" s="16" t="s">
        <v>3191</v>
      </c>
      <c r="EC11" s="18">
        <f>IF(RUN_YEARS &gt; 3,(A1L544C2 + A1L544C11 + A1L544C20 + A1L544C29) / 4, 0)</f>
        <v>529.87424999999996</v>
      </c>
      <c r="ED11" s="16" t="s">
        <v>3192</v>
      </c>
      <c r="EE11" s="18">
        <f>IF(RUN_YEARS &gt; 3,(A1L544C3 + A1L544C12 + A1L544C21 + A1L544C30) / 4, 0)</f>
        <v>135.36124999999998</v>
      </c>
      <c r="EF11" s="16" t="s">
        <v>3193</v>
      </c>
      <c r="EG11" s="18">
        <f>IF(RUN_YEARS &gt; 3,(A1L544C4 + A1L544C13 + A1L544C22 + A1L544C31) / 4, 0)</f>
        <v>10.090249999999999</v>
      </c>
      <c r="EH11" s="16" t="s">
        <v>3194</v>
      </c>
      <c r="EI11" s="18">
        <f>IF(RUN_YEARS &gt; 3,(A1L544C5 + A1L544C14 + A1L544C23 + A1L544C32) / 4, 0)</f>
        <v>3573.7850000000003</v>
      </c>
      <c r="EJ11" s="16" t="s">
        <v>3195</v>
      </c>
      <c r="EK11" s="18">
        <f>IF(RUN_YEARS &gt; 3,(A1L544C6 + A1L544C15 + A1L544C24 + A1L544C33) / 4, 0)</f>
        <v>685.41599999999994</v>
      </c>
      <c r="EL11" s="16" t="s">
        <v>3196</v>
      </c>
      <c r="EM11" s="18">
        <f>IF(RUN_YEARS &gt; 3,(A1L544C7 + A1L544C16 + A1L544C25 + A1L544C34) / 4, 0)</f>
        <v>2129.6005</v>
      </c>
      <c r="EN11" s="16" t="s">
        <v>3197</v>
      </c>
      <c r="EO11" s="18">
        <f>IF(A1L544C68 &lt;&gt; 0,A1L544C69 / A1L544C68,0)</f>
        <v>0.19178993699956765</v>
      </c>
      <c r="EP11" s="16" t="s">
        <v>3198</v>
      </c>
      <c r="EQ11" s="18">
        <f>_xlfn.SINGLE(IF(A1L544C71 = 0,A1L556C71, A1L544C71))</f>
        <v>0.19178993699956765</v>
      </c>
      <c r="ER11" s="16" t="s">
        <v>3199</v>
      </c>
      <c r="ES11" s="18">
        <f>IF(RUN_YEARS &gt; 4,(A1L544C1 + A1L544C10 + A1L544C19 + A1L544C28 + A1L544C37) / 5, 0)</f>
        <v>1456.1371999999999</v>
      </c>
      <c r="ET11" s="16" t="s">
        <v>3200</v>
      </c>
      <c r="EU11" s="18">
        <f>IF(RUN_YEARS &gt; 4,(A1L544C2 + A1L544C11 + A1L544C20 + A1L544C29 + A1L544C38) / 5, 0)</f>
        <v>562.23619999999994</v>
      </c>
      <c r="EV11" s="16" t="s">
        <v>3201</v>
      </c>
      <c r="EW11" s="18">
        <f>IF(RUN_YEARS &gt; 4,(A1L544C3 + A1L544C12 + A1L544C21 + A1L544C30 + A1L544C39) / 5, 0)</f>
        <v>143.47279999999998</v>
      </c>
      <c r="EX11" s="16" t="s">
        <v>3202</v>
      </c>
      <c r="EY11" s="18">
        <f>IF(RUN_YEARS &gt; 4,(A1L544C4 + A1L544C13 + A1L544C22 + A1L544C31 + A1L544C40) / 5, 0)</f>
        <v>10.4734</v>
      </c>
      <c r="EZ11" s="16" t="s">
        <v>3203</v>
      </c>
      <c r="FA11" s="18">
        <f>IF(RUN_YEARS &gt; 4,(A1L544C5 + A1L544C14 + A1L544C23 + A1L544C32 + A1L544C41) / 5, 0)</f>
        <v>3617.9834000000001</v>
      </c>
      <c r="FB11" s="16" t="s">
        <v>3204</v>
      </c>
      <c r="FC11" s="18">
        <f>IF(RUN_YEARS &gt; 4,(A1L544C6 + A1L544C15 + A1L544C24 + A1L544C33 + A1L544C42) / 5, 0)</f>
        <v>726.65579999999989</v>
      </c>
      <c r="FD11" s="16" t="s">
        <v>3205</v>
      </c>
      <c r="FE11" s="18">
        <f>IF(RUN_YEARS &gt; 4,(A1L544C7 + A1L544C16 + A1L544C25 + A1L544C34 + A1L544C43) / 5, 0)</f>
        <v>2172.3195999999998</v>
      </c>
      <c r="FF11" s="16" t="s">
        <v>3206</v>
      </c>
      <c r="FG11" s="18">
        <f>IF(A1L544C77 &lt;&gt; 0,A1L544C78 / A1L544C77,0)</f>
        <v>0.20084553179541947</v>
      </c>
      <c r="FH11" s="16" t="s">
        <v>3207</v>
      </c>
      <c r="FI11" s="18">
        <f>_xlfn.SINGLE(IF(A1L544C80 = 0,A1L556C80, A1L544C80))</f>
        <v>0.20084553179541947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104.64700000000001</v>
      </c>
      <c r="F12" s="16" t="s">
        <v>2959</v>
      </c>
      <c r="G12" s="6">
        <v>28.843</v>
      </c>
      <c r="H12" s="16" t="s">
        <v>2959</v>
      </c>
      <c r="I12" s="6">
        <v>124.066</v>
      </c>
      <c r="J12" s="16" t="s">
        <v>2959</v>
      </c>
      <c r="K12" s="6">
        <v>9.4489999999999998</v>
      </c>
      <c r="L12" s="16" t="s">
        <v>3208</v>
      </c>
      <c r="M12" s="1">
        <f>(A1L545C1 * 2 + A1L545C2 + A1L545C3)</f>
        <v>362.20299999999997</v>
      </c>
      <c r="N12" s="16" t="s">
        <v>3209</v>
      </c>
      <c r="O12" s="1">
        <f>(A1L545C4 * 2 + A1L545C2 + A1L545C3)</f>
        <v>171.80700000000002</v>
      </c>
      <c r="P12" s="16" t="s">
        <v>3210</v>
      </c>
      <c r="Q12" s="1">
        <f>(A1L545C1 + A1L545C2 + A1L545C3 + A1L545C4)</f>
        <v>267.00500000000005</v>
      </c>
      <c r="R12" s="16" t="s">
        <v>3211</v>
      </c>
      <c r="S12" s="18">
        <f>IF(A1L545C5 &lt;&gt; 0,A1L545C6 / A1L545C5,0)</f>
        <v>0.47433897565729721</v>
      </c>
      <c r="T12" s="16" t="s">
        <v>3212</v>
      </c>
      <c r="U12" s="18">
        <f>_xlfn.SINGLE(IF(A1L545C8 = 0,A1L556C8, A1L545C8))</f>
        <v>0.47433897565729721</v>
      </c>
      <c r="V12" s="16" t="s">
        <v>2965</v>
      </c>
      <c r="W12" s="6">
        <v>107.958</v>
      </c>
      <c r="X12" s="16" t="s">
        <v>2965</v>
      </c>
      <c r="Y12" s="6">
        <v>28.548999999999999</v>
      </c>
      <c r="Z12" s="16" t="s">
        <v>2965</v>
      </c>
      <c r="AA12" s="6">
        <v>142.23699999999999</v>
      </c>
      <c r="AB12" s="16" t="s">
        <v>2965</v>
      </c>
      <c r="AC12" s="6">
        <v>11.808</v>
      </c>
      <c r="AD12" s="16" t="s">
        <v>3213</v>
      </c>
      <c r="AE12" s="1">
        <f>(A1L545C10 * 2 + A1L545C11 + A1L545C12)</f>
        <v>386.702</v>
      </c>
      <c r="AF12" s="16" t="s">
        <v>3214</v>
      </c>
      <c r="AG12" s="1">
        <f>(A1L545C13 * 2 + A1L545C11 + A1L545C12)</f>
        <v>194.40199999999999</v>
      </c>
      <c r="AH12" s="16" t="s">
        <v>3215</v>
      </c>
      <c r="AI12" s="1">
        <f>(A1L545C10 + A1L545C11 + A1L545C12 + A1L545C13)</f>
        <v>290.55200000000002</v>
      </c>
      <c r="AJ12" s="16" t="s">
        <v>3216</v>
      </c>
      <c r="AK12" s="18">
        <f>IF(A1L545C14 &lt;&gt; 0,A1L545C15 / A1L545C14,0)</f>
        <v>0.50271785509255185</v>
      </c>
      <c r="AL12" s="16" t="s">
        <v>3217</v>
      </c>
      <c r="AM12" s="18">
        <f>_xlfn.SINGLE(IF(A1L545C17 = 0,A1L556C17, A1L545C17))</f>
        <v>0.50271785509255185</v>
      </c>
      <c r="AN12" s="16" t="s">
        <v>2971</v>
      </c>
      <c r="AO12" s="6">
        <v>112.65</v>
      </c>
      <c r="AP12" s="16" t="s">
        <v>2971</v>
      </c>
      <c r="AQ12" s="6">
        <v>33.051000000000002</v>
      </c>
      <c r="AR12" s="16" t="s">
        <v>2971</v>
      </c>
      <c r="AS12" s="6">
        <v>144.61600000000001</v>
      </c>
      <c r="AT12" s="16" t="s">
        <v>2971</v>
      </c>
      <c r="AU12" s="6">
        <v>16.818000000000001</v>
      </c>
      <c r="AV12" s="16" t="s">
        <v>3218</v>
      </c>
      <c r="AW12" s="1">
        <f>(A1L545C19 * 2 + A1L545C20 + A1L545C21)</f>
        <v>402.96699999999998</v>
      </c>
      <c r="AX12" s="16" t="s">
        <v>3219</v>
      </c>
      <c r="AY12" s="1">
        <f>(A1L545C22 * 2 + A1L545C20 + A1L545C21)</f>
        <v>211.30300000000003</v>
      </c>
      <c r="AZ12" s="16" t="s">
        <v>3220</v>
      </c>
      <c r="BA12" s="1">
        <f>(A1L545C19 + A1L545C20 + A1L545C21 + A1L545C22)</f>
        <v>307.13499999999999</v>
      </c>
      <c r="BB12" s="16" t="s">
        <v>3221</v>
      </c>
      <c r="BC12" s="18">
        <f>IF(A1L545C23 &lt;&gt; 0,A1L545C24 / A1L545C23,0)</f>
        <v>0.52436800035734943</v>
      </c>
      <c r="BD12" s="16" t="s">
        <v>3222</v>
      </c>
      <c r="BE12" s="18">
        <f>_xlfn.SINGLE(IF(A1L545C26 = 0,A1L556C26, A1L545C26))</f>
        <v>0.52436800035734943</v>
      </c>
      <c r="BF12" s="16" t="s">
        <v>2977</v>
      </c>
      <c r="BG12" s="6">
        <v>107.136</v>
      </c>
      <c r="BH12" s="16" t="s">
        <v>2977</v>
      </c>
      <c r="BI12" s="6">
        <v>29.620999999999999</v>
      </c>
      <c r="BJ12" s="16" t="s">
        <v>2977</v>
      </c>
      <c r="BK12" s="6">
        <v>130.03399999999999</v>
      </c>
      <c r="BL12" s="16" t="s">
        <v>2977</v>
      </c>
      <c r="BM12" s="6">
        <v>16.904</v>
      </c>
      <c r="BN12" s="16" t="s">
        <v>3223</v>
      </c>
      <c r="BO12" s="1">
        <f>(A1L545C28 * 2 + A1L545C29 + A1L545C30)</f>
        <v>373.92700000000002</v>
      </c>
      <c r="BP12" s="16" t="s">
        <v>3224</v>
      </c>
      <c r="BQ12" s="1">
        <f>(A1L545C31 * 2 + A1L545C29 + A1L545C30)</f>
        <v>193.46299999999999</v>
      </c>
      <c r="BR12" s="16" t="s">
        <v>3225</v>
      </c>
      <c r="BS12" s="1">
        <f>(A1L545C28 + A1L545C29 + A1L545C30 + A1L545C31)</f>
        <v>283.69499999999999</v>
      </c>
      <c r="BT12" s="16" t="s">
        <v>3226</v>
      </c>
      <c r="BU12" s="18">
        <f>IF(A1L545C32 &lt;&gt; 0,A1L545C33 / A1L545C32,0)</f>
        <v>0.51738173493756801</v>
      </c>
      <c r="BV12" s="16" t="s">
        <v>3227</v>
      </c>
      <c r="BW12" s="18">
        <f>_xlfn.SINGLE(IF(A1L545C35 = 0,A1L556C35, A1L545C35))</f>
        <v>0.51738173493756801</v>
      </c>
      <c r="BX12" s="16" t="s">
        <v>2983</v>
      </c>
      <c r="BY12" s="6">
        <v>109.557</v>
      </c>
      <c r="BZ12" s="16" t="s">
        <v>2983</v>
      </c>
      <c r="CA12" s="6">
        <v>25.978000000000002</v>
      </c>
      <c r="CB12" s="16" t="s">
        <v>2983</v>
      </c>
      <c r="CC12" s="6">
        <v>126.43300000000001</v>
      </c>
      <c r="CD12" s="16" t="s">
        <v>2983</v>
      </c>
      <c r="CE12" s="6">
        <v>17.439</v>
      </c>
      <c r="CF12" s="16" t="s">
        <v>3228</v>
      </c>
      <c r="CG12" s="1">
        <f>(A1L545C37 * 2 + A1L545C38 + A1L545C39)</f>
        <v>371.52500000000003</v>
      </c>
      <c r="CH12" s="16" t="s">
        <v>3229</v>
      </c>
      <c r="CI12" s="1">
        <f>(A1L545C40 * 2 + A1L545C38 + A1L545C39)</f>
        <v>187.28900000000002</v>
      </c>
      <c r="CJ12" s="16" t="s">
        <v>3230</v>
      </c>
      <c r="CK12" s="1">
        <f>(A1L545C37 + A1L545C38 + A1L545C39 + A1L545C40)</f>
        <v>279.40700000000004</v>
      </c>
      <c r="CL12" s="16" t="s">
        <v>3231</v>
      </c>
      <c r="CM12" s="18">
        <f>IF(A1L545C41 &lt;&gt; 0,A1L545C42 / A1L545C41,0)</f>
        <v>0.50410874099993275</v>
      </c>
      <c r="CN12" s="16" t="s">
        <v>3232</v>
      </c>
      <c r="CO12" s="18">
        <f>_xlfn.SINGLE(IF(A1L545C44 = 0,A1L556C44, A1L545C44))</f>
        <v>0.50410874099993275</v>
      </c>
      <c r="CP12" s="16" t="s">
        <v>3233</v>
      </c>
      <c r="CQ12" s="18">
        <f>IF(RUN_YEARS &gt; 1,(A1L545C1 + A1L545C10) / 2, 0)</f>
        <v>106.30250000000001</v>
      </c>
      <c r="CR12" s="16" t="s">
        <v>3234</v>
      </c>
      <c r="CS12" s="18">
        <f>IF(RUN_YEARS &gt; 1,(A1L545C2 + A1L545C11) / 2, 0)</f>
        <v>28.695999999999998</v>
      </c>
      <c r="CT12" s="16" t="s">
        <v>3235</v>
      </c>
      <c r="CU12" s="18">
        <f>IF(RUN_YEARS &gt; 1,(A1L545C3 + A1L545C12) / 2, 0)</f>
        <v>133.1515</v>
      </c>
      <c r="CV12" s="16" t="s">
        <v>3236</v>
      </c>
      <c r="CW12" s="18">
        <f>IF(RUN_YEARS &gt; 1,(A1L545C4 + A1L545C13) / 2, 0)</f>
        <v>10.628499999999999</v>
      </c>
      <c r="CX12" s="16" t="s">
        <v>3237</v>
      </c>
      <c r="CY12" s="18">
        <f>IF(RUN_YEARS &gt; 1,(A1L545C5 + A1L545C14) / 2, 0)</f>
        <v>374.45249999999999</v>
      </c>
      <c r="CZ12" s="16" t="s">
        <v>3238</v>
      </c>
      <c r="DA12" s="18">
        <f>IF(RUN_YEARS &gt; 1,(A1L545C6 + A1L545C15) / 2, 0)</f>
        <v>183.1045</v>
      </c>
      <c r="DB12" s="16" t="s">
        <v>3239</v>
      </c>
      <c r="DC12" s="18">
        <f>IF(RUN_YEARS &gt; 1,(A1L545C7 + A1L545C16) / 2, 0)</f>
        <v>278.77850000000001</v>
      </c>
      <c r="DD12" s="16" t="s">
        <v>3240</v>
      </c>
      <c r="DE12" s="18">
        <f>IF(A1L545C50 &lt;&gt; 0,A1L545C51 / A1L545C50,0)</f>
        <v>0.48899259585661736</v>
      </c>
      <c r="DF12" s="16" t="s">
        <v>3241</v>
      </c>
      <c r="DG12" s="18">
        <f>_xlfn.SINGLE(IF(A1L545C53 = 0,A1L556C53, A1L545C53))</f>
        <v>0.48899259585661736</v>
      </c>
      <c r="DH12" s="16" t="s">
        <v>3242</v>
      </c>
      <c r="DI12" s="18">
        <f>IF(RUN_YEARS &gt; 2,(A1L545C1 + A1L545C10 + A1L545C19) / 3, 0)</f>
        <v>108.41833333333334</v>
      </c>
      <c r="DJ12" s="16" t="s">
        <v>3243</v>
      </c>
      <c r="DK12" s="18">
        <f>IF(RUN_YEARS &gt; 2,(A1L545C2 + A1L545C11 + A1L545C20) / 3, 0)</f>
        <v>30.147666666666666</v>
      </c>
      <c r="DL12" s="16" t="s">
        <v>3244</v>
      </c>
      <c r="DM12" s="18">
        <f>IF(RUN_YEARS &gt; 2,(A1L545C3 + A1L545C12 + A1L545C21) / 3, 0)</f>
        <v>136.97299999999998</v>
      </c>
      <c r="DN12" s="16" t="s">
        <v>3245</v>
      </c>
      <c r="DO12" s="18">
        <f>IF(RUN_YEARS &gt; 2,(A1L545C4 + A1L545C13 + A1L545C22) / 3, 0)</f>
        <v>12.691666666666668</v>
      </c>
      <c r="DP12" s="16" t="s">
        <v>3246</v>
      </c>
      <c r="DQ12" s="18">
        <f>IF(RUN_YEARS &gt; 2,(A1L545C5 + A1L545C14 + A1L545C23) / 3, 0)</f>
        <v>383.95733333333328</v>
      </c>
      <c r="DR12" s="16" t="s">
        <v>3247</v>
      </c>
      <c r="DS12" s="18">
        <f>IF(RUN_YEARS &gt; 2,(A1L545C6 + A1L545C15 + A1L545C24) / 3, 0)</f>
        <v>192.50400000000002</v>
      </c>
      <c r="DT12" s="16" t="s">
        <v>3248</v>
      </c>
      <c r="DU12" s="18">
        <f>IF(RUN_YEARS &gt; 2,(A1L545C7 + A1L545C16 + A1L545C25) / 3, 0)</f>
        <v>288.23066666666665</v>
      </c>
      <c r="DV12" s="16" t="s">
        <v>3249</v>
      </c>
      <c r="DW12" s="18">
        <f>IF(A1L545C59 &lt;&gt; 0,A1L545C60 / A1L545C59,0)</f>
        <v>0.50136820757862</v>
      </c>
      <c r="DX12" s="16" t="s">
        <v>3250</v>
      </c>
      <c r="DY12" s="18">
        <f>_xlfn.SINGLE(IF(A1L545C62 = 0,A1L556C62, A1L545C62))</f>
        <v>0.50136820757862</v>
      </c>
      <c r="DZ12" s="16" t="s">
        <v>3251</v>
      </c>
      <c r="EA12" s="18">
        <f>IF(RUN_YEARS &gt; 3,(A1L545C1 + A1L545C10 + A1L545C19 + A1L545C28) / 4, 0)</f>
        <v>108.09774999999999</v>
      </c>
      <c r="EB12" s="16" t="s">
        <v>3252</v>
      </c>
      <c r="EC12" s="18">
        <f>IF(RUN_YEARS &gt; 3,(A1L545C2 + A1L545C11 + A1L545C20 + A1L545C29) / 4, 0)</f>
        <v>30.015999999999998</v>
      </c>
      <c r="ED12" s="16" t="s">
        <v>3253</v>
      </c>
      <c r="EE12" s="18">
        <f>IF(RUN_YEARS &gt; 3,(A1L545C3 + A1L545C12 + A1L545C21 + A1L545C30) / 4, 0)</f>
        <v>135.23824999999999</v>
      </c>
      <c r="EF12" s="16" t="s">
        <v>3254</v>
      </c>
      <c r="EG12" s="18">
        <f>IF(RUN_YEARS &gt; 3,(A1L545C4 + A1L545C13 + A1L545C22 + A1L545C31) / 4, 0)</f>
        <v>13.74475</v>
      </c>
      <c r="EH12" s="16" t="s">
        <v>3255</v>
      </c>
      <c r="EI12" s="18">
        <f>IF(RUN_YEARS &gt; 3,(A1L545C5 + A1L545C14 + A1L545C23 + A1L545C32) / 4, 0)</f>
        <v>381.44974999999999</v>
      </c>
      <c r="EJ12" s="16" t="s">
        <v>3256</v>
      </c>
      <c r="EK12" s="18">
        <f>IF(RUN_YEARS &gt; 3,(A1L545C6 + A1L545C15 + A1L545C24 + A1L545C33) / 4, 0)</f>
        <v>192.74375000000001</v>
      </c>
      <c r="EL12" s="16" t="s">
        <v>3257</v>
      </c>
      <c r="EM12" s="18">
        <f>IF(RUN_YEARS &gt; 3,(A1L545C7 + A1L545C16 + A1L545C25 + A1L545C34) / 4, 0)</f>
        <v>287.09674999999999</v>
      </c>
      <c r="EN12" s="16" t="s">
        <v>3258</v>
      </c>
      <c r="EO12" s="18">
        <f>IF(A1L545C68 &lt;&gt; 0,A1L545C69 / A1L545C68,0)</f>
        <v>0.5052926368414189</v>
      </c>
      <c r="EP12" s="16" t="s">
        <v>3259</v>
      </c>
      <c r="EQ12" s="18">
        <f>_xlfn.SINGLE(IF(A1L545C71 = 0,A1L556C71, A1L545C71))</f>
        <v>0.5052926368414189</v>
      </c>
      <c r="ER12" s="16" t="s">
        <v>3260</v>
      </c>
      <c r="ES12" s="18">
        <f>IF(RUN_YEARS &gt; 4,(A1L545C1 + A1L545C10 + A1L545C19 + A1L545C28 + A1L545C37) / 5, 0)</f>
        <v>108.3896</v>
      </c>
      <c r="ET12" s="16" t="s">
        <v>3261</v>
      </c>
      <c r="EU12" s="18">
        <f>IF(RUN_YEARS &gt; 4,(A1L545C2 + A1L545C11 + A1L545C20 + A1L545C29 + A1L545C38) / 5, 0)</f>
        <v>29.208400000000001</v>
      </c>
      <c r="EV12" s="16" t="s">
        <v>3262</v>
      </c>
      <c r="EW12" s="18">
        <f>IF(RUN_YEARS &gt; 4,(A1L545C3 + A1L545C12 + A1L545C21 + A1L545C30 + A1L545C39) / 5, 0)</f>
        <v>133.47719999999998</v>
      </c>
      <c r="EX12" s="16" t="s">
        <v>3263</v>
      </c>
      <c r="EY12" s="18">
        <f>IF(RUN_YEARS &gt; 4,(A1L545C4 + A1L545C13 + A1L545C22 + A1L545C31 + A1L545C40) / 5, 0)</f>
        <v>14.483600000000001</v>
      </c>
      <c r="EZ12" s="16" t="s">
        <v>3264</v>
      </c>
      <c r="FA12" s="18">
        <f>IF(RUN_YEARS &gt; 4,(A1L545C5 + A1L545C14 + A1L545C23 + A1L545C32 + A1L545C41) / 5, 0)</f>
        <v>379.46480000000003</v>
      </c>
      <c r="FB12" s="16" t="s">
        <v>3265</v>
      </c>
      <c r="FC12" s="18">
        <f>IF(RUN_YEARS &gt; 4,(A1L545C6 + A1L545C15 + A1L545C24 + A1L545C33 + A1L545C42) / 5, 0)</f>
        <v>191.65280000000001</v>
      </c>
      <c r="FD12" s="16" t="s">
        <v>3266</v>
      </c>
      <c r="FE12" s="18">
        <f>IF(RUN_YEARS &gt; 4,(A1L545C7 + A1L545C16 + A1L545C25 + A1L545C34 + A1L545C43) / 5, 0)</f>
        <v>285.55879999999996</v>
      </c>
      <c r="FF12" s="16" t="s">
        <v>3267</v>
      </c>
      <c r="FG12" s="18">
        <f>IF(A1L545C77 &lt;&gt; 0,A1L545C78 / A1L545C77,0)</f>
        <v>0.5050608119646407</v>
      </c>
      <c r="FH12" s="16" t="s">
        <v>3268</v>
      </c>
      <c r="FI12" s="18">
        <f>_xlfn.SINGLE(IF(A1L545C80 = 0,A1L556C80, A1L545C80))</f>
        <v>0.5050608119646407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1836.328</v>
      </c>
      <c r="F13" s="16" t="s">
        <v>2959</v>
      </c>
      <c r="G13" s="6">
        <v>513.12400000000002</v>
      </c>
      <c r="H13" s="16" t="s">
        <v>2959</v>
      </c>
      <c r="I13" s="6">
        <v>480.25799999999998</v>
      </c>
      <c r="J13" s="16" t="s">
        <v>2959</v>
      </c>
      <c r="K13" s="6">
        <v>270.63</v>
      </c>
      <c r="L13" s="16" t="s">
        <v>3269</v>
      </c>
      <c r="M13" s="1">
        <f>(A1L546C1 * 2 + A1L546C2 + A1L546C3)</f>
        <v>4666.0379999999996</v>
      </c>
      <c r="N13" s="16" t="s">
        <v>3270</v>
      </c>
      <c r="O13" s="1">
        <f>(A1L546C4 * 2 + A1L546C2 + A1L546C3)</f>
        <v>1534.6420000000001</v>
      </c>
      <c r="P13" s="16" t="s">
        <v>3271</v>
      </c>
      <c r="Q13" s="1">
        <f>(A1L546C1 + A1L546C2 + A1L546C3 + A1L546C4)</f>
        <v>3100.34</v>
      </c>
      <c r="R13" s="16" t="s">
        <v>3272</v>
      </c>
      <c r="S13" s="18">
        <f>IF(A1L546C5 &lt;&gt; 0,A1L546C6 / A1L546C5,0)</f>
        <v>0.32889616415468548</v>
      </c>
      <c r="T13" s="16" t="s">
        <v>3273</v>
      </c>
      <c r="U13" s="18">
        <f>_xlfn.SINGLE(IF(A1L546C8 = 0,A1L556C8, A1L546C8))</f>
        <v>0.32889616415468548</v>
      </c>
      <c r="V13" s="16" t="s">
        <v>2965</v>
      </c>
      <c r="W13" s="6">
        <v>1882.405</v>
      </c>
      <c r="X13" s="16" t="s">
        <v>2965</v>
      </c>
      <c r="Y13" s="6">
        <v>556.39800000000002</v>
      </c>
      <c r="Z13" s="16" t="s">
        <v>2965</v>
      </c>
      <c r="AA13" s="6">
        <v>555.08500000000004</v>
      </c>
      <c r="AB13" s="16" t="s">
        <v>2965</v>
      </c>
      <c r="AC13" s="6">
        <v>214.096</v>
      </c>
      <c r="AD13" s="16" t="s">
        <v>3274</v>
      </c>
      <c r="AE13" s="1">
        <f>(A1L546C10 * 2 + A1L546C11 + A1L546C12)</f>
        <v>4876.2929999999997</v>
      </c>
      <c r="AF13" s="16" t="s">
        <v>3275</v>
      </c>
      <c r="AG13" s="1">
        <f>(A1L546C13 * 2 + A1L546C11 + A1L546C12)</f>
        <v>1539.6750000000002</v>
      </c>
      <c r="AH13" s="16" t="s">
        <v>3276</v>
      </c>
      <c r="AI13" s="1">
        <f>(A1L546C10 + A1L546C11 + A1L546C12 + A1L546C13)</f>
        <v>3207.9839999999999</v>
      </c>
      <c r="AJ13" s="16" t="s">
        <v>3277</v>
      </c>
      <c r="AK13" s="18">
        <f>IF(A1L546C14 &lt;&gt; 0,A1L546C15 / A1L546C14,0)</f>
        <v>0.31574702340486926</v>
      </c>
      <c r="AL13" s="16" t="s">
        <v>3278</v>
      </c>
      <c r="AM13" s="18">
        <f>_xlfn.SINGLE(IF(A1L546C17 = 0,A1L556C17, A1L546C17))</f>
        <v>0.31574702340486926</v>
      </c>
      <c r="AN13" s="16" t="s">
        <v>2971</v>
      </c>
      <c r="AO13" s="6">
        <v>2007.673</v>
      </c>
      <c r="AP13" s="16" t="s">
        <v>2971</v>
      </c>
      <c r="AQ13" s="6">
        <v>570.00699999999995</v>
      </c>
      <c r="AR13" s="16" t="s">
        <v>2971</v>
      </c>
      <c r="AS13" s="6">
        <v>683.27800000000002</v>
      </c>
      <c r="AT13" s="16" t="s">
        <v>2971</v>
      </c>
      <c r="AU13" s="6">
        <v>302.87200000000001</v>
      </c>
      <c r="AV13" s="16" t="s">
        <v>3279</v>
      </c>
      <c r="AW13" s="1">
        <f>(A1L546C19 * 2 + A1L546C20 + A1L546C21)</f>
        <v>5268.6310000000003</v>
      </c>
      <c r="AX13" s="16" t="s">
        <v>3280</v>
      </c>
      <c r="AY13" s="1">
        <f>(A1L546C22 * 2 + A1L546C20 + A1L546C21)</f>
        <v>1859.029</v>
      </c>
      <c r="AZ13" s="16" t="s">
        <v>3281</v>
      </c>
      <c r="BA13" s="1">
        <f>(A1L546C19 + A1L546C20 + A1L546C21 + A1L546C22)</f>
        <v>3563.8299999999995</v>
      </c>
      <c r="BB13" s="16" t="s">
        <v>3282</v>
      </c>
      <c r="BC13" s="18">
        <f>IF(A1L546C23 &lt;&gt; 0,A1L546C24 / A1L546C23,0)</f>
        <v>0.35284858628360949</v>
      </c>
      <c r="BD13" s="16" t="s">
        <v>3283</v>
      </c>
      <c r="BE13" s="18">
        <f>_xlfn.SINGLE(IF(A1L546C26 = 0,A1L556C26, A1L546C26))</f>
        <v>0.35284858628360949</v>
      </c>
      <c r="BF13" s="16" t="s">
        <v>2977</v>
      </c>
      <c r="BG13" s="6">
        <v>1951.943</v>
      </c>
      <c r="BH13" s="16" t="s">
        <v>2977</v>
      </c>
      <c r="BI13" s="6">
        <v>613.87</v>
      </c>
      <c r="BJ13" s="16" t="s">
        <v>2977</v>
      </c>
      <c r="BK13" s="6">
        <v>767.35400000000004</v>
      </c>
      <c r="BL13" s="16" t="s">
        <v>2977</v>
      </c>
      <c r="BM13" s="6">
        <v>260.36</v>
      </c>
      <c r="BN13" s="16" t="s">
        <v>3284</v>
      </c>
      <c r="BO13" s="1">
        <f>(A1L546C28 * 2 + A1L546C29 + A1L546C30)</f>
        <v>5285.1100000000006</v>
      </c>
      <c r="BP13" s="16" t="s">
        <v>3285</v>
      </c>
      <c r="BQ13" s="1">
        <f>(A1L546C31 * 2 + A1L546C29 + A1L546C30)</f>
        <v>1901.9440000000002</v>
      </c>
      <c r="BR13" s="16" t="s">
        <v>3286</v>
      </c>
      <c r="BS13" s="1">
        <f>(A1L546C28 + A1L546C29 + A1L546C30 + A1L546C31)</f>
        <v>3593.5270000000005</v>
      </c>
      <c r="BT13" s="16" t="s">
        <v>3287</v>
      </c>
      <c r="BU13" s="18">
        <f>IF(A1L546C32 &lt;&gt; 0,A1L546C33 / A1L546C32,0)</f>
        <v>0.35986838495319867</v>
      </c>
      <c r="BV13" s="16" t="s">
        <v>3288</v>
      </c>
      <c r="BW13" s="18">
        <f>_xlfn.SINGLE(IF(A1L546C35 = 0,A1L556C35, A1L546C35))</f>
        <v>0.35986838495319867</v>
      </c>
      <c r="BX13" s="16" t="s">
        <v>2983</v>
      </c>
      <c r="BY13" s="6">
        <v>1825.086</v>
      </c>
      <c r="BZ13" s="16" t="s">
        <v>2983</v>
      </c>
      <c r="CA13" s="6">
        <v>540.89300000000003</v>
      </c>
      <c r="CB13" s="16" t="s">
        <v>2983</v>
      </c>
      <c r="CC13" s="6">
        <v>634.27</v>
      </c>
      <c r="CD13" s="16" t="s">
        <v>2983</v>
      </c>
      <c r="CE13" s="6">
        <v>277.916</v>
      </c>
      <c r="CF13" s="16" t="s">
        <v>3289</v>
      </c>
      <c r="CG13" s="1">
        <f>(A1L546C37 * 2 + A1L546C38 + A1L546C39)</f>
        <v>4825.3350000000009</v>
      </c>
      <c r="CH13" s="16" t="s">
        <v>3290</v>
      </c>
      <c r="CI13" s="1">
        <f>(A1L546C40 * 2 + A1L546C38 + A1L546C39)</f>
        <v>1730.9949999999999</v>
      </c>
      <c r="CJ13" s="16" t="s">
        <v>3291</v>
      </c>
      <c r="CK13" s="1">
        <f>(A1L546C37 + A1L546C38 + A1L546C39 + A1L546C40)</f>
        <v>3278.1650000000004</v>
      </c>
      <c r="CL13" s="16" t="s">
        <v>3292</v>
      </c>
      <c r="CM13" s="18">
        <f>IF(A1L546C41 &lt;&gt; 0,A1L546C42 / A1L546C41,0)</f>
        <v>0.35873053373496339</v>
      </c>
      <c r="CN13" s="16" t="s">
        <v>3293</v>
      </c>
      <c r="CO13" s="18">
        <f>_xlfn.SINGLE(IF(A1L546C44 = 0,A1L556C44, A1L546C44))</f>
        <v>0.35873053373496339</v>
      </c>
      <c r="CP13" s="16" t="s">
        <v>3294</v>
      </c>
      <c r="CQ13" s="18">
        <f>IF(RUN_YEARS &gt; 1,(A1L546C1 + A1L546C10) / 2, 0)</f>
        <v>1859.3665000000001</v>
      </c>
      <c r="CR13" s="16" t="s">
        <v>3295</v>
      </c>
      <c r="CS13" s="18">
        <f>IF(RUN_YEARS &gt; 1,(A1L546C2 + A1L546C11) / 2, 0)</f>
        <v>534.76099999999997</v>
      </c>
      <c r="CT13" s="16" t="s">
        <v>3296</v>
      </c>
      <c r="CU13" s="18">
        <f>IF(RUN_YEARS &gt; 1,(A1L546C3 + A1L546C12) / 2, 0)</f>
        <v>517.67150000000004</v>
      </c>
      <c r="CV13" s="16" t="s">
        <v>3297</v>
      </c>
      <c r="CW13" s="18">
        <f>IF(RUN_YEARS &gt; 1,(A1L546C4 + A1L546C13) / 2, 0)</f>
        <v>242.363</v>
      </c>
      <c r="CX13" s="16" t="s">
        <v>3298</v>
      </c>
      <c r="CY13" s="18">
        <f>IF(RUN_YEARS &gt; 1,(A1L546C5 + A1L546C14) / 2, 0)</f>
        <v>4771.1654999999992</v>
      </c>
      <c r="CZ13" s="16" t="s">
        <v>3299</v>
      </c>
      <c r="DA13" s="18">
        <f>IF(RUN_YEARS &gt; 1,(A1L546C6 + A1L546C15) / 2, 0)</f>
        <v>1537.1585</v>
      </c>
      <c r="DB13" s="16" t="s">
        <v>3300</v>
      </c>
      <c r="DC13" s="18">
        <f>IF(RUN_YEARS &gt; 1,(A1L546C7 + A1L546C16) / 2, 0)</f>
        <v>3154.1620000000003</v>
      </c>
      <c r="DD13" s="16" t="s">
        <v>3301</v>
      </c>
      <c r="DE13" s="18">
        <f>IF(A1L546C50 &lt;&gt; 0,A1L546C51 / A1L546C50,0)</f>
        <v>0.32217673019307341</v>
      </c>
      <c r="DF13" s="16" t="s">
        <v>3302</v>
      </c>
      <c r="DG13" s="18">
        <f>_xlfn.SINGLE(IF(A1L546C53 = 0,A1L556C53, A1L546C53))</f>
        <v>0.32217673019307341</v>
      </c>
      <c r="DH13" s="16" t="s">
        <v>3303</v>
      </c>
      <c r="DI13" s="18">
        <f>IF(RUN_YEARS &gt; 2,(A1L546C1 + A1L546C10 + A1L546C19) / 3, 0)</f>
        <v>1908.8019999999999</v>
      </c>
      <c r="DJ13" s="16" t="s">
        <v>3304</v>
      </c>
      <c r="DK13" s="18">
        <f>IF(RUN_YEARS &gt; 2,(A1L546C2 + A1L546C11 + A1L546C20) / 3, 0)</f>
        <v>546.5096666666667</v>
      </c>
      <c r="DL13" s="16" t="s">
        <v>3305</v>
      </c>
      <c r="DM13" s="18">
        <f>IF(RUN_YEARS &gt; 2,(A1L546C3 + A1L546C12 + A1L546C21) / 3, 0)</f>
        <v>572.87366666666674</v>
      </c>
      <c r="DN13" s="16" t="s">
        <v>3306</v>
      </c>
      <c r="DO13" s="18">
        <f>IF(RUN_YEARS &gt; 2,(A1L546C4 + A1L546C13 + A1L546C22) / 3, 0)</f>
        <v>262.53266666666667</v>
      </c>
      <c r="DP13" s="16" t="s">
        <v>3307</v>
      </c>
      <c r="DQ13" s="18">
        <f>IF(RUN_YEARS &gt; 2,(A1L546C5 + A1L546C14 + A1L546C23) / 3, 0)</f>
        <v>4936.9873333333335</v>
      </c>
      <c r="DR13" s="16" t="s">
        <v>3308</v>
      </c>
      <c r="DS13" s="18">
        <f>IF(RUN_YEARS &gt; 2,(A1L546C6 + A1L546C15 + A1L546C24) / 3, 0)</f>
        <v>1644.4486666666664</v>
      </c>
      <c r="DT13" s="16" t="s">
        <v>3309</v>
      </c>
      <c r="DU13" s="18">
        <f>IF(RUN_YEARS &gt; 2,(A1L546C7 + A1L546C16 + A1L546C25) / 3, 0)</f>
        <v>3290.7180000000003</v>
      </c>
      <c r="DV13" s="16" t="s">
        <v>3310</v>
      </c>
      <c r="DW13" s="18">
        <f>IF(A1L546C59 &lt;&gt; 0,A1L546C60 / A1L546C59,0)</f>
        <v>0.3330874793953289</v>
      </c>
      <c r="DX13" s="16" t="s">
        <v>3311</v>
      </c>
      <c r="DY13" s="18">
        <f>_xlfn.SINGLE(IF(A1L546C62 = 0,A1L556C62, A1L546C62))</f>
        <v>0.3330874793953289</v>
      </c>
      <c r="DZ13" s="16" t="s">
        <v>3312</v>
      </c>
      <c r="EA13" s="18">
        <f>IF(RUN_YEARS &gt; 3,(A1L546C1 + A1L546C10 + A1L546C19 + A1L546C28) / 4, 0)</f>
        <v>1919.58725</v>
      </c>
      <c r="EB13" s="16" t="s">
        <v>3313</v>
      </c>
      <c r="EC13" s="18">
        <f>IF(RUN_YEARS &gt; 3,(A1L546C2 + A1L546C11 + A1L546C20 + A1L546C29) / 4, 0)</f>
        <v>563.34974999999997</v>
      </c>
      <c r="ED13" s="16" t="s">
        <v>3314</v>
      </c>
      <c r="EE13" s="18">
        <f>IF(RUN_YEARS &gt; 3,(A1L546C3 + A1L546C12 + A1L546C21 + A1L546C30) / 4, 0)</f>
        <v>621.49375000000009</v>
      </c>
      <c r="EF13" s="16" t="s">
        <v>3315</v>
      </c>
      <c r="EG13" s="18">
        <f>IF(RUN_YEARS &gt; 3,(A1L546C4 + A1L546C13 + A1L546C22 + A1L546C31) / 4, 0)</f>
        <v>261.98950000000002</v>
      </c>
      <c r="EH13" s="16" t="s">
        <v>3316</v>
      </c>
      <c r="EI13" s="18">
        <f>IF(RUN_YEARS &gt; 3,(A1L546C5 + A1L546C14 + A1L546C23 + A1L546C32) / 4, 0)</f>
        <v>5024.018</v>
      </c>
      <c r="EJ13" s="16" t="s">
        <v>3317</v>
      </c>
      <c r="EK13" s="18">
        <f>IF(RUN_YEARS &gt; 3,(A1L546C6 + A1L546C15 + A1L546C24 + A1L546C33) / 4, 0)</f>
        <v>1708.8225</v>
      </c>
      <c r="EL13" s="16" t="s">
        <v>3318</v>
      </c>
      <c r="EM13" s="18">
        <f>IF(RUN_YEARS &gt; 3,(A1L546C7 + A1L546C16 + A1L546C25 + A1L546C34) / 4, 0)</f>
        <v>3366.4202500000001</v>
      </c>
      <c r="EN13" s="16" t="s">
        <v>3319</v>
      </c>
      <c r="EO13" s="18">
        <f>IF(A1L546C68 &lt;&gt; 0,A1L546C69 / A1L546C68,0)</f>
        <v>0.34013064841726282</v>
      </c>
      <c r="EP13" s="16" t="s">
        <v>3320</v>
      </c>
      <c r="EQ13" s="18">
        <f>_xlfn.SINGLE(IF(A1L546C71 = 0,A1L556C71, A1L546C71))</f>
        <v>0.34013064841726282</v>
      </c>
      <c r="ER13" s="16" t="s">
        <v>3321</v>
      </c>
      <c r="ES13" s="18">
        <f>IF(RUN_YEARS &gt; 4,(A1L546C1 + A1L546C10 + A1L546C19 + A1L546C28 + A1L546C37) / 5, 0)</f>
        <v>1900.6869999999999</v>
      </c>
      <c r="ET13" s="16" t="s">
        <v>3322</v>
      </c>
      <c r="EU13" s="18">
        <f>IF(RUN_YEARS &gt; 4,(A1L546C2 + A1L546C11 + A1L546C20 + A1L546C29 + A1L546C38) / 5, 0)</f>
        <v>558.85839999999996</v>
      </c>
      <c r="EV13" s="16" t="s">
        <v>3323</v>
      </c>
      <c r="EW13" s="18">
        <f>IF(RUN_YEARS &gt; 4,(A1L546C3 + A1L546C12 + A1L546C21 + A1L546C30 + A1L546C39) / 5, 0)</f>
        <v>624.04900000000009</v>
      </c>
      <c r="EX13" s="16" t="s">
        <v>3324</v>
      </c>
      <c r="EY13" s="18">
        <f>IF(RUN_YEARS &gt; 4,(A1L546C4 + A1L546C13 + A1L546C22 + A1L546C31 + A1L546C40) / 5, 0)</f>
        <v>265.1748</v>
      </c>
      <c r="EZ13" s="16" t="s">
        <v>3325</v>
      </c>
      <c r="FA13" s="18">
        <f>IF(RUN_YEARS &gt; 4,(A1L546C5 + A1L546C14 + A1L546C23 + A1L546C32 + A1L546C41) / 5, 0)</f>
        <v>4984.2813999999998</v>
      </c>
      <c r="FB13" s="16" t="s">
        <v>3326</v>
      </c>
      <c r="FC13" s="18">
        <f>IF(RUN_YEARS &gt; 4,(A1L546C6 + A1L546C15 + A1L546C24 + A1L546C33 + A1L546C42) / 5, 0)</f>
        <v>1713.2570000000001</v>
      </c>
      <c r="FD13" s="16" t="s">
        <v>3327</v>
      </c>
      <c r="FE13" s="18">
        <f>IF(RUN_YEARS &gt; 4,(A1L546C7 + A1L546C16 + A1L546C25 + A1L546C34 + A1L546C43) / 5, 0)</f>
        <v>3348.7692000000002</v>
      </c>
      <c r="FF13" s="16" t="s">
        <v>3328</v>
      </c>
      <c r="FG13" s="18">
        <f>IF(A1L546C77 &lt;&gt; 0,A1L546C78 / A1L546C77,0)</f>
        <v>0.34373199715409331</v>
      </c>
      <c r="FH13" s="16" t="s">
        <v>3329</v>
      </c>
      <c r="FI13" s="18">
        <f>_xlfn.SINGLE(IF(A1L546C80 = 0,A1L556C80, A1L546C80))</f>
        <v>0.34373199715409331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179.88399999999999</v>
      </c>
      <c r="F14" s="16" t="s">
        <v>2959</v>
      </c>
      <c r="G14" s="6">
        <v>26.254000000000001</v>
      </c>
      <c r="H14" s="16" t="s">
        <v>2959</v>
      </c>
      <c r="I14" s="6">
        <v>5.859</v>
      </c>
      <c r="J14" s="16" t="s">
        <v>2959</v>
      </c>
      <c r="K14" s="6">
        <v>0.56200000000000006</v>
      </c>
      <c r="L14" s="16" t="s">
        <v>3330</v>
      </c>
      <c r="M14" s="1">
        <f>(A1L547C1 * 2 + A1L547C2 + A1L547C3)</f>
        <v>391.88099999999997</v>
      </c>
      <c r="N14" s="16" t="s">
        <v>3331</v>
      </c>
      <c r="O14" s="1">
        <f>(A1L547C4 * 2 + A1L547C2 + A1L547C3)</f>
        <v>33.237000000000002</v>
      </c>
      <c r="P14" s="16" t="s">
        <v>3332</v>
      </c>
      <c r="Q14" s="1">
        <f>(A1L547C1 + A1L547C2 + A1L547C3 + A1L547C4)</f>
        <v>212.559</v>
      </c>
      <c r="R14" s="16" t="s">
        <v>3333</v>
      </c>
      <c r="S14" s="18">
        <f>IF(A1L547C5 &lt;&gt; 0,A1L547C6 / A1L547C5,0)</f>
        <v>8.4814012417034776E-2</v>
      </c>
      <c r="T14" s="16" t="s">
        <v>3334</v>
      </c>
      <c r="U14" s="18">
        <f>_xlfn.SINGLE(IF(A1L547C8 = 0,A1L556C8, A1L547C8))</f>
        <v>8.4814012417034776E-2</v>
      </c>
      <c r="V14" s="16" t="s">
        <v>2965</v>
      </c>
      <c r="W14" s="6">
        <v>188.75899999999999</v>
      </c>
      <c r="X14" s="16" t="s">
        <v>2965</v>
      </c>
      <c r="Y14" s="6">
        <v>27.686</v>
      </c>
      <c r="Z14" s="16" t="s">
        <v>2965</v>
      </c>
      <c r="AA14" s="6">
        <v>5.476</v>
      </c>
      <c r="AB14" s="16" t="s">
        <v>2965</v>
      </c>
      <c r="AC14" s="6">
        <v>0.32</v>
      </c>
      <c r="AD14" s="16" t="s">
        <v>3335</v>
      </c>
      <c r="AE14" s="1">
        <f>(A1L547C10 * 2 + A1L547C11 + A1L547C12)</f>
        <v>410.67999999999995</v>
      </c>
      <c r="AF14" s="16" t="s">
        <v>3336</v>
      </c>
      <c r="AG14" s="1">
        <f>(A1L547C13 * 2 + A1L547C11 + A1L547C12)</f>
        <v>33.802</v>
      </c>
      <c r="AH14" s="16" t="s">
        <v>3337</v>
      </c>
      <c r="AI14" s="1">
        <f>(A1L547C10 + A1L547C11 + A1L547C12 + A1L547C13)</f>
        <v>222.24099999999999</v>
      </c>
      <c r="AJ14" s="16" t="s">
        <v>3338</v>
      </c>
      <c r="AK14" s="18">
        <f>IF(A1L547C14 &lt;&gt; 0,A1L547C15 / A1L547C14,0)</f>
        <v>8.2307392617122832E-2</v>
      </c>
      <c r="AL14" s="16" t="s">
        <v>3339</v>
      </c>
      <c r="AM14" s="18">
        <f>_xlfn.SINGLE(IF(A1L547C17 = 0,A1L556C17, A1L547C17))</f>
        <v>8.2307392617122832E-2</v>
      </c>
      <c r="AN14" s="16" t="s">
        <v>2971</v>
      </c>
      <c r="AO14" s="6">
        <v>224.33099999999999</v>
      </c>
      <c r="AP14" s="16" t="s">
        <v>2971</v>
      </c>
      <c r="AQ14" s="6">
        <v>37.649000000000001</v>
      </c>
      <c r="AR14" s="16" t="s">
        <v>2971</v>
      </c>
      <c r="AS14" s="6">
        <v>16.015000000000001</v>
      </c>
      <c r="AT14" s="16" t="s">
        <v>2971</v>
      </c>
      <c r="AU14" s="6">
        <v>0.40300000000000002</v>
      </c>
      <c r="AV14" s="16" t="s">
        <v>3340</v>
      </c>
      <c r="AW14" s="1">
        <f>(A1L547C19 * 2 + A1L547C20 + A1L547C21)</f>
        <v>502.32599999999996</v>
      </c>
      <c r="AX14" s="16" t="s">
        <v>3341</v>
      </c>
      <c r="AY14" s="1">
        <f>(A1L547C22 * 2 + A1L547C20 + A1L547C21)</f>
        <v>54.47</v>
      </c>
      <c r="AZ14" s="16" t="s">
        <v>3342</v>
      </c>
      <c r="BA14" s="1">
        <f>(A1L547C19 + A1L547C20 + A1L547C21 + A1L547C22)</f>
        <v>278.39800000000002</v>
      </c>
      <c r="BB14" s="16" t="s">
        <v>3343</v>
      </c>
      <c r="BC14" s="18">
        <f>IF(A1L547C23 &lt;&gt; 0,A1L547C24 / A1L547C23,0)</f>
        <v>0.10843555778518334</v>
      </c>
      <c r="BD14" s="16" t="s">
        <v>3344</v>
      </c>
      <c r="BE14" s="18">
        <f>_xlfn.SINGLE(IF(A1L547C26 = 0,A1L556C26, A1L547C26))</f>
        <v>0.10843555778518334</v>
      </c>
      <c r="BF14" s="16" t="s">
        <v>2977</v>
      </c>
      <c r="BG14" s="6">
        <v>220.82300000000001</v>
      </c>
      <c r="BH14" s="16" t="s">
        <v>2977</v>
      </c>
      <c r="BI14" s="6">
        <v>34.75</v>
      </c>
      <c r="BJ14" s="16" t="s">
        <v>2977</v>
      </c>
      <c r="BK14" s="6">
        <v>17.881</v>
      </c>
      <c r="BL14" s="16" t="s">
        <v>2977</v>
      </c>
      <c r="BM14" s="6">
        <v>0.26600000000000001</v>
      </c>
      <c r="BN14" s="16" t="s">
        <v>3345</v>
      </c>
      <c r="BO14" s="1">
        <f>(A1L547C28 * 2 + A1L547C29 + A1L547C30)</f>
        <v>494.27700000000004</v>
      </c>
      <c r="BP14" s="16" t="s">
        <v>3346</v>
      </c>
      <c r="BQ14" s="1">
        <f>(A1L547C31 * 2 + A1L547C29 + A1L547C30)</f>
        <v>53.162999999999997</v>
      </c>
      <c r="BR14" s="16" t="s">
        <v>3347</v>
      </c>
      <c r="BS14" s="1">
        <f>(A1L547C28 + A1L547C29 + A1L547C30 + A1L547C31)</f>
        <v>273.72000000000003</v>
      </c>
      <c r="BT14" s="16" t="s">
        <v>3348</v>
      </c>
      <c r="BU14" s="18">
        <f>IF(A1L547C32 &lt;&gt; 0,A1L547C33 / A1L547C32,0)</f>
        <v>0.10755709855000332</v>
      </c>
      <c r="BV14" s="16" t="s">
        <v>3349</v>
      </c>
      <c r="BW14" s="18">
        <f>_xlfn.SINGLE(IF(A1L547C35 = 0,A1L556C35, A1L547C35))</f>
        <v>0.10755709855000332</v>
      </c>
      <c r="BX14" s="16" t="s">
        <v>2983</v>
      </c>
      <c r="BY14" s="6">
        <v>251.79900000000001</v>
      </c>
      <c r="BZ14" s="16" t="s">
        <v>2983</v>
      </c>
      <c r="CA14" s="6">
        <v>37.284999999999997</v>
      </c>
      <c r="CB14" s="16" t="s">
        <v>2983</v>
      </c>
      <c r="CC14" s="6">
        <v>20.256</v>
      </c>
      <c r="CD14" s="16" t="s">
        <v>2983</v>
      </c>
      <c r="CE14" s="6">
        <v>1.7250000000000001</v>
      </c>
      <c r="CF14" s="16" t="s">
        <v>3350</v>
      </c>
      <c r="CG14" s="1">
        <f>(A1L547C37 * 2 + A1L547C38 + A1L547C39)</f>
        <v>561.13900000000001</v>
      </c>
      <c r="CH14" s="16" t="s">
        <v>3351</v>
      </c>
      <c r="CI14" s="1">
        <f>(A1L547C40 * 2 + A1L547C38 + A1L547C39)</f>
        <v>60.991</v>
      </c>
      <c r="CJ14" s="16" t="s">
        <v>3352</v>
      </c>
      <c r="CK14" s="1">
        <f>(A1L547C37 + A1L547C38 + A1L547C39 + A1L547C40)</f>
        <v>311.06500000000005</v>
      </c>
      <c r="CL14" s="16" t="s">
        <v>3353</v>
      </c>
      <c r="CM14" s="18">
        <f>IF(A1L547C41 &lt;&gt; 0,A1L547C42 / A1L547C41,0)</f>
        <v>0.10869142939628149</v>
      </c>
      <c r="CN14" s="16" t="s">
        <v>3354</v>
      </c>
      <c r="CO14" s="18">
        <f>_xlfn.SINGLE(IF(A1L547C44 = 0,A1L556C44, A1L547C44))</f>
        <v>0.10869142939628149</v>
      </c>
      <c r="CP14" s="16" t="s">
        <v>3355</v>
      </c>
      <c r="CQ14" s="18">
        <f>IF(RUN_YEARS &gt; 1,(A1L547C1 + A1L547C10) / 2, 0)</f>
        <v>184.32149999999999</v>
      </c>
      <c r="CR14" s="16" t="s">
        <v>3356</v>
      </c>
      <c r="CS14" s="18">
        <f>IF(RUN_YEARS &gt; 1,(A1L547C2 + A1L547C11) / 2, 0)</f>
        <v>26.97</v>
      </c>
      <c r="CT14" s="16" t="s">
        <v>3357</v>
      </c>
      <c r="CU14" s="18">
        <f>IF(RUN_YEARS &gt; 1,(A1L547C3 + A1L547C12) / 2, 0)</f>
        <v>5.6675000000000004</v>
      </c>
      <c r="CV14" s="16" t="s">
        <v>3358</v>
      </c>
      <c r="CW14" s="18">
        <f>IF(RUN_YEARS &gt; 1,(A1L547C4 + A1L547C13) / 2, 0)</f>
        <v>0.44100000000000006</v>
      </c>
      <c r="CX14" s="16" t="s">
        <v>3359</v>
      </c>
      <c r="CY14" s="18">
        <f>IF(RUN_YEARS &gt; 1,(A1L547C5 + A1L547C14) / 2, 0)</f>
        <v>401.28049999999996</v>
      </c>
      <c r="CZ14" s="16" t="s">
        <v>3360</v>
      </c>
      <c r="DA14" s="18">
        <f>IF(RUN_YEARS &gt; 1,(A1L547C6 + A1L547C15) / 2, 0)</f>
        <v>33.519500000000001</v>
      </c>
      <c r="DB14" s="16" t="s">
        <v>3361</v>
      </c>
      <c r="DC14" s="18">
        <f>IF(RUN_YEARS &gt; 1,(A1L547C7 + A1L547C16) / 2, 0)</f>
        <v>217.39999999999998</v>
      </c>
      <c r="DD14" s="16" t="s">
        <v>3362</v>
      </c>
      <c r="DE14" s="18">
        <f>IF(A1L547C50 &lt;&gt; 0,A1L547C51 / A1L547C50,0)</f>
        <v>8.3531345280919461E-2</v>
      </c>
      <c r="DF14" s="16" t="s">
        <v>3363</v>
      </c>
      <c r="DG14" s="18">
        <f>_xlfn.SINGLE(IF(A1L547C53 = 0,A1L556C53, A1L547C53))</f>
        <v>8.3531345280919461E-2</v>
      </c>
      <c r="DH14" s="16" t="s">
        <v>3364</v>
      </c>
      <c r="DI14" s="18">
        <f>IF(RUN_YEARS &gt; 2,(A1L547C1 + A1L547C10 + A1L547C19) / 3, 0)</f>
        <v>197.65799999999999</v>
      </c>
      <c r="DJ14" s="16" t="s">
        <v>3365</v>
      </c>
      <c r="DK14" s="18">
        <f>IF(RUN_YEARS &gt; 2,(A1L547C2 + A1L547C11 + A1L547C20) / 3, 0)</f>
        <v>30.529666666666667</v>
      </c>
      <c r="DL14" s="16" t="s">
        <v>3366</v>
      </c>
      <c r="DM14" s="18">
        <f>IF(RUN_YEARS &gt; 2,(A1L547C3 + A1L547C12 + A1L547C21) / 3, 0)</f>
        <v>9.1166666666666671</v>
      </c>
      <c r="DN14" s="16" t="s">
        <v>3367</v>
      </c>
      <c r="DO14" s="18">
        <f>IF(RUN_YEARS &gt; 2,(A1L547C4 + A1L547C13 + A1L547C22) / 3, 0)</f>
        <v>0.4283333333333334</v>
      </c>
      <c r="DP14" s="16" t="s">
        <v>3368</v>
      </c>
      <c r="DQ14" s="18">
        <f>IF(RUN_YEARS &gt; 2,(A1L547C5 + A1L547C14 + A1L547C23) / 3, 0)</f>
        <v>434.96233333333333</v>
      </c>
      <c r="DR14" s="16" t="s">
        <v>3369</v>
      </c>
      <c r="DS14" s="18">
        <f>IF(RUN_YEARS &gt; 2,(A1L547C6 + A1L547C15 + A1L547C24) / 3, 0)</f>
        <v>40.503</v>
      </c>
      <c r="DT14" s="16" t="s">
        <v>3370</v>
      </c>
      <c r="DU14" s="18">
        <f>IF(RUN_YEARS &gt; 2,(A1L547C7 + A1L547C16 + A1L547C25) / 3, 0)</f>
        <v>237.73266666666666</v>
      </c>
      <c r="DV14" s="16" t="s">
        <v>3371</v>
      </c>
      <c r="DW14" s="18">
        <f>IF(A1L547C59 &lt;&gt; 0,A1L547C60 / A1L547C59,0)</f>
        <v>9.3118407954098703E-2</v>
      </c>
      <c r="DX14" s="16" t="s">
        <v>3372</v>
      </c>
      <c r="DY14" s="18">
        <f>_xlfn.SINGLE(IF(A1L547C62 = 0,A1L556C62, A1L547C62))</f>
        <v>9.3118407954098703E-2</v>
      </c>
      <c r="DZ14" s="16" t="s">
        <v>3373</v>
      </c>
      <c r="EA14" s="18">
        <f>IF(RUN_YEARS &gt; 3,(A1L547C1 + A1L547C10 + A1L547C19 + A1L547C28) / 4, 0)</f>
        <v>203.44924999999998</v>
      </c>
      <c r="EB14" s="16" t="s">
        <v>3374</v>
      </c>
      <c r="EC14" s="18">
        <f>IF(RUN_YEARS &gt; 3,(A1L547C2 + A1L547C11 + A1L547C20 + A1L547C29) / 4, 0)</f>
        <v>31.58475</v>
      </c>
      <c r="ED14" s="16" t="s">
        <v>3375</v>
      </c>
      <c r="EE14" s="18">
        <f>IF(RUN_YEARS &gt; 3,(A1L547C3 + A1L547C12 + A1L547C21 + A1L547C30) / 4, 0)</f>
        <v>11.30775</v>
      </c>
      <c r="EF14" s="16" t="s">
        <v>3376</v>
      </c>
      <c r="EG14" s="18">
        <f>IF(RUN_YEARS &gt; 3,(A1L547C4 + A1L547C13 + A1L547C22 + A1L547C31) / 4, 0)</f>
        <v>0.38775000000000004</v>
      </c>
      <c r="EH14" s="16" t="s">
        <v>3377</v>
      </c>
      <c r="EI14" s="18">
        <f>IF(RUN_YEARS &gt; 3,(A1L547C5 + A1L547C14 + A1L547C23 + A1L547C32) / 4, 0)</f>
        <v>449.791</v>
      </c>
      <c r="EJ14" s="16" t="s">
        <v>3378</v>
      </c>
      <c r="EK14" s="18">
        <f>IF(RUN_YEARS &gt; 3,(A1L547C6 + A1L547C15 + A1L547C24 + A1L547C33) / 4, 0)</f>
        <v>43.667999999999999</v>
      </c>
      <c r="EL14" s="16" t="s">
        <v>3379</v>
      </c>
      <c r="EM14" s="18">
        <f>IF(RUN_YEARS &gt; 3,(A1L547C7 + A1L547C16 + A1L547C25 + A1L547C34) / 4, 0)</f>
        <v>246.7295</v>
      </c>
      <c r="EN14" s="16" t="s">
        <v>3380</v>
      </c>
      <c r="EO14" s="18">
        <f>IF(A1L547C68 &lt;&gt; 0,A1L547C69 / A1L547C68,0)</f>
        <v>9.7085090630981946E-2</v>
      </c>
      <c r="EP14" s="16" t="s">
        <v>3381</v>
      </c>
      <c r="EQ14" s="18">
        <f>_xlfn.SINGLE(IF(A1L547C71 = 0,A1L556C71, A1L547C71))</f>
        <v>9.7085090630981946E-2</v>
      </c>
      <c r="ER14" s="16" t="s">
        <v>3382</v>
      </c>
      <c r="ES14" s="18">
        <f>IF(RUN_YEARS &gt; 4,(A1L547C1 + A1L547C10 + A1L547C19 + A1L547C28 + A1L547C37) / 5, 0)</f>
        <v>213.11920000000001</v>
      </c>
      <c r="ET14" s="16" t="s">
        <v>3383</v>
      </c>
      <c r="EU14" s="18">
        <f>IF(RUN_YEARS &gt; 4,(A1L547C2 + A1L547C11 + A1L547C20 + A1L547C29 + A1L547C38) / 5, 0)</f>
        <v>32.724800000000002</v>
      </c>
      <c r="EV14" s="16" t="s">
        <v>3384</v>
      </c>
      <c r="EW14" s="18">
        <f>IF(RUN_YEARS &gt; 4,(A1L547C3 + A1L547C12 + A1L547C21 + A1L547C30 + A1L547C39) / 5, 0)</f>
        <v>13.097399999999999</v>
      </c>
      <c r="EX14" s="16" t="s">
        <v>3385</v>
      </c>
      <c r="EY14" s="18">
        <f>IF(RUN_YEARS &gt; 4,(A1L547C4 + A1L547C13 + A1L547C22 + A1L547C31 + A1L547C40) / 5, 0)</f>
        <v>0.6552</v>
      </c>
      <c r="EZ14" s="16" t="s">
        <v>3386</v>
      </c>
      <c r="FA14" s="18">
        <f>IF(RUN_YEARS &gt; 4,(A1L547C5 + A1L547C14 + A1L547C23 + A1L547C32 + A1L547C41) / 5, 0)</f>
        <v>472.06059999999997</v>
      </c>
      <c r="FB14" s="16" t="s">
        <v>3387</v>
      </c>
      <c r="FC14" s="18">
        <f>IF(RUN_YEARS &gt; 4,(A1L547C6 + A1L547C15 + A1L547C24 + A1L547C33 + A1L547C42) / 5, 0)</f>
        <v>47.132600000000004</v>
      </c>
      <c r="FD14" s="16" t="s">
        <v>3388</v>
      </c>
      <c r="FE14" s="18">
        <f>IF(RUN_YEARS &gt; 4,(A1L547C7 + A1L547C16 + A1L547C25 + A1L547C34 + A1L547C43) / 5, 0)</f>
        <v>259.59660000000002</v>
      </c>
      <c r="FF14" s="16" t="s">
        <v>3389</v>
      </c>
      <c r="FG14" s="18">
        <f>IF(A1L547C77 &lt;&gt; 0,A1L547C78 / A1L547C77,0)</f>
        <v>9.9844384386241949E-2</v>
      </c>
      <c r="FH14" s="16" t="s">
        <v>3390</v>
      </c>
      <c r="FI14" s="18">
        <f>_xlfn.SINGLE(IF(A1L547C80 = 0,A1L556C80, A1L547C80))</f>
        <v>9.9844384386241949E-2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773.072</v>
      </c>
      <c r="F15" s="16" t="s">
        <v>2959</v>
      </c>
      <c r="G15" s="6">
        <v>325.55599999999998</v>
      </c>
      <c r="H15" s="16" t="s">
        <v>2959</v>
      </c>
      <c r="I15" s="6">
        <v>181.702</v>
      </c>
      <c r="J15" s="16" t="s">
        <v>2959</v>
      </c>
      <c r="K15" s="6">
        <v>144.26599999999999</v>
      </c>
      <c r="L15" s="16" t="s">
        <v>3391</v>
      </c>
      <c r="M15" s="1">
        <f>(A1L548C1 * 2 + A1L548C2 + A1L548C3)</f>
        <v>2053.402</v>
      </c>
      <c r="N15" s="16" t="s">
        <v>3392</v>
      </c>
      <c r="O15" s="1">
        <f>(A1L548C4 * 2 + A1L548C2 + A1L548C3)</f>
        <v>795.79</v>
      </c>
      <c r="P15" s="16" t="s">
        <v>3393</v>
      </c>
      <c r="Q15" s="1">
        <f>(A1L548C1 + A1L548C2 + A1L548C3 + A1L548C4)</f>
        <v>1424.596</v>
      </c>
      <c r="R15" s="16" t="s">
        <v>3394</v>
      </c>
      <c r="S15" s="18">
        <f>IF(A1L548C5 &lt;&gt; 0,A1L548C6 / A1L548C5,0)</f>
        <v>0.38754710475591236</v>
      </c>
      <c r="T15" s="16" t="s">
        <v>3395</v>
      </c>
      <c r="U15" s="18">
        <f>_xlfn.SINGLE(IF(A1L548C8 = 0,A1L556C8, A1L548C8))</f>
        <v>0.38754710475591236</v>
      </c>
      <c r="V15" s="16" t="s">
        <v>2965</v>
      </c>
      <c r="W15" s="6">
        <v>970.17399999999998</v>
      </c>
      <c r="X15" s="16" t="s">
        <v>2965</v>
      </c>
      <c r="Y15" s="6">
        <v>437.09199999999998</v>
      </c>
      <c r="Z15" s="16" t="s">
        <v>2965</v>
      </c>
      <c r="AA15" s="6">
        <v>152.023</v>
      </c>
      <c r="AB15" s="16" t="s">
        <v>2965</v>
      </c>
      <c r="AC15" s="6">
        <v>123.99</v>
      </c>
      <c r="AD15" s="16" t="s">
        <v>3396</v>
      </c>
      <c r="AE15" s="1">
        <f>(A1L548C10 * 2 + A1L548C11 + A1L548C12)</f>
        <v>2529.4630000000002</v>
      </c>
      <c r="AF15" s="16" t="s">
        <v>3397</v>
      </c>
      <c r="AG15" s="1">
        <f>(A1L548C13 * 2 + A1L548C11 + A1L548C12)</f>
        <v>837.09500000000003</v>
      </c>
      <c r="AH15" s="16" t="s">
        <v>3398</v>
      </c>
      <c r="AI15" s="1">
        <f>(A1L548C10 + A1L548C11 + A1L548C12 + A1L548C13)</f>
        <v>1683.279</v>
      </c>
      <c r="AJ15" s="16" t="s">
        <v>3399</v>
      </c>
      <c r="AK15" s="18">
        <f>IF(A1L548C14 &lt;&gt; 0,A1L548C15 / A1L548C14,0)</f>
        <v>0.33093783146857653</v>
      </c>
      <c r="AL15" s="16" t="s">
        <v>3400</v>
      </c>
      <c r="AM15" s="18">
        <f>_xlfn.SINGLE(IF(A1L548C17 = 0,A1L556C17, A1L548C17))</f>
        <v>0.33093783146857653</v>
      </c>
      <c r="AN15" s="16" t="s">
        <v>2971</v>
      </c>
      <c r="AO15" s="6">
        <v>999.98</v>
      </c>
      <c r="AP15" s="16" t="s">
        <v>2971</v>
      </c>
      <c r="AQ15" s="6">
        <v>419.77300000000002</v>
      </c>
      <c r="AR15" s="16" t="s">
        <v>2971</v>
      </c>
      <c r="AS15" s="6">
        <v>113.995</v>
      </c>
      <c r="AT15" s="16" t="s">
        <v>2971</v>
      </c>
      <c r="AU15" s="6">
        <v>106.218</v>
      </c>
      <c r="AV15" s="16" t="s">
        <v>3401</v>
      </c>
      <c r="AW15" s="1">
        <f>(A1L548C19 * 2 + A1L548C20 + A1L548C21)</f>
        <v>2533.7280000000001</v>
      </c>
      <c r="AX15" s="16" t="s">
        <v>3402</v>
      </c>
      <c r="AY15" s="1">
        <f>(A1L548C22 * 2 + A1L548C20 + A1L548C21)</f>
        <v>746.20400000000006</v>
      </c>
      <c r="AZ15" s="16" t="s">
        <v>3403</v>
      </c>
      <c r="BA15" s="1">
        <f>(A1L548C19 + A1L548C20 + A1L548C21 + A1L548C22)</f>
        <v>1639.9660000000001</v>
      </c>
      <c r="BB15" s="16" t="s">
        <v>3404</v>
      </c>
      <c r="BC15" s="18">
        <f>IF(A1L548C23 &lt;&gt; 0,A1L548C24 / A1L548C23,0)</f>
        <v>0.29450832922870968</v>
      </c>
      <c r="BD15" s="16" t="s">
        <v>3405</v>
      </c>
      <c r="BE15" s="18">
        <f>_xlfn.SINGLE(IF(A1L548C26 = 0,A1L556C26, A1L548C26))</f>
        <v>0.29450832922870968</v>
      </c>
      <c r="BF15" s="16" t="s">
        <v>2977</v>
      </c>
      <c r="BG15" s="6">
        <v>1048.114</v>
      </c>
      <c r="BH15" s="16" t="s">
        <v>2977</v>
      </c>
      <c r="BI15" s="6">
        <v>567.06700000000001</v>
      </c>
      <c r="BJ15" s="16" t="s">
        <v>2977</v>
      </c>
      <c r="BK15" s="6">
        <v>162.536</v>
      </c>
      <c r="BL15" s="16" t="s">
        <v>2977</v>
      </c>
      <c r="BM15" s="6">
        <v>99.069000000000003</v>
      </c>
      <c r="BN15" s="16" t="s">
        <v>3406</v>
      </c>
      <c r="BO15" s="1">
        <f>(A1L548C28 * 2 + A1L548C29 + A1L548C30)</f>
        <v>2825.8310000000001</v>
      </c>
      <c r="BP15" s="16" t="s">
        <v>3407</v>
      </c>
      <c r="BQ15" s="1">
        <f>(A1L548C31 * 2 + A1L548C29 + A1L548C30)</f>
        <v>927.74099999999999</v>
      </c>
      <c r="BR15" s="16" t="s">
        <v>3408</v>
      </c>
      <c r="BS15" s="1">
        <f>(A1L548C28 + A1L548C29 + A1L548C30 + A1L548C31)</f>
        <v>1876.7860000000001</v>
      </c>
      <c r="BT15" s="16" t="s">
        <v>3409</v>
      </c>
      <c r="BU15" s="18">
        <f>IF(A1L548C32 &lt;&gt; 0,A1L548C33 / A1L548C32,0)</f>
        <v>0.32830731915673655</v>
      </c>
      <c r="BV15" s="16" t="s">
        <v>3410</v>
      </c>
      <c r="BW15" s="18">
        <f>_xlfn.SINGLE(IF(A1L548C35 = 0,A1L556C35, A1L548C35))</f>
        <v>0.32830731915673655</v>
      </c>
      <c r="BX15" s="16" t="s">
        <v>2983</v>
      </c>
      <c r="BY15" s="6">
        <v>922.05600000000004</v>
      </c>
      <c r="BZ15" s="16" t="s">
        <v>2983</v>
      </c>
      <c r="CA15" s="6">
        <v>428.59399999999999</v>
      </c>
      <c r="CB15" s="16" t="s">
        <v>2983</v>
      </c>
      <c r="CC15" s="6">
        <v>119.31399999999999</v>
      </c>
      <c r="CD15" s="16" t="s">
        <v>2983</v>
      </c>
      <c r="CE15" s="6">
        <v>49.624000000000002</v>
      </c>
      <c r="CF15" s="16" t="s">
        <v>3411</v>
      </c>
      <c r="CG15" s="1">
        <f>(A1L548C37 * 2 + A1L548C38 + A1L548C39)</f>
        <v>2392.02</v>
      </c>
      <c r="CH15" s="16" t="s">
        <v>3412</v>
      </c>
      <c r="CI15" s="1">
        <f>(A1L548C40 * 2 + A1L548C38 + A1L548C39)</f>
        <v>647.15599999999995</v>
      </c>
      <c r="CJ15" s="16" t="s">
        <v>3413</v>
      </c>
      <c r="CK15" s="1">
        <f>(A1L548C37 + A1L548C38 + A1L548C39 + A1L548C40)</f>
        <v>1519.5880000000002</v>
      </c>
      <c r="CL15" s="16" t="s">
        <v>3414</v>
      </c>
      <c r="CM15" s="18">
        <f>IF(A1L548C41 &lt;&gt; 0,A1L548C42 / A1L548C41,0)</f>
        <v>0.27054790511785015</v>
      </c>
      <c r="CN15" s="16" t="s">
        <v>3415</v>
      </c>
      <c r="CO15" s="18">
        <f>_xlfn.SINGLE(IF(A1L548C44 = 0,A1L556C44, A1L548C44))</f>
        <v>0.27054790511785015</v>
      </c>
      <c r="CP15" s="16" t="s">
        <v>3416</v>
      </c>
      <c r="CQ15" s="18">
        <f>IF(RUN_YEARS &gt; 1,(A1L548C1 + A1L548C10) / 2, 0)</f>
        <v>871.62300000000005</v>
      </c>
      <c r="CR15" s="16" t="s">
        <v>3417</v>
      </c>
      <c r="CS15" s="18">
        <f>IF(RUN_YEARS &gt; 1,(A1L548C2 + A1L548C11) / 2, 0)</f>
        <v>381.32399999999996</v>
      </c>
      <c r="CT15" s="16" t="s">
        <v>3418</v>
      </c>
      <c r="CU15" s="18">
        <f>IF(RUN_YEARS &gt; 1,(A1L548C3 + A1L548C12) / 2, 0)</f>
        <v>166.86250000000001</v>
      </c>
      <c r="CV15" s="16" t="s">
        <v>3419</v>
      </c>
      <c r="CW15" s="18">
        <f>IF(RUN_YEARS &gt; 1,(A1L548C4 + A1L548C13) / 2, 0)</f>
        <v>134.12799999999999</v>
      </c>
      <c r="CX15" s="16" t="s">
        <v>3420</v>
      </c>
      <c r="CY15" s="18">
        <f>IF(RUN_YEARS &gt; 1,(A1L548C5 + A1L548C14) / 2, 0)</f>
        <v>2291.4324999999999</v>
      </c>
      <c r="CZ15" s="16" t="s">
        <v>3421</v>
      </c>
      <c r="DA15" s="18">
        <f>IF(RUN_YEARS &gt; 1,(A1L548C6 + A1L548C15) / 2, 0)</f>
        <v>816.4425</v>
      </c>
      <c r="DB15" s="16" t="s">
        <v>3422</v>
      </c>
      <c r="DC15" s="18">
        <f>IF(RUN_YEARS &gt; 1,(A1L548C7 + A1L548C16) / 2, 0)</f>
        <v>1553.9375</v>
      </c>
      <c r="DD15" s="16" t="s">
        <v>3423</v>
      </c>
      <c r="DE15" s="18">
        <f>IF(A1L548C50 &lt;&gt; 0,A1L548C51 / A1L548C50,0)</f>
        <v>0.35630222579107174</v>
      </c>
      <c r="DF15" s="16" t="s">
        <v>3424</v>
      </c>
      <c r="DG15" s="18">
        <f>_xlfn.SINGLE(IF(A1L548C53 = 0,A1L556C53, A1L548C53))</f>
        <v>0.35630222579107174</v>
      </c>
      <c r="DH15" s="16" t="s">
        <v>3425</v>
      </c>
      <c r="DI15" s="18">
        <f>IF(RUN_YEARS &gt; 2,(A1L548C1 + A1L548C10 + A1L548C19) / 3, 0)</f>
        <v>914.4086666666667</v>
      </c>
      <c r="DJ15" s="16" t="s">
        <v>3426</v>
      </c>
      <c r="DK15" s="18">
        <f>IF(RUN_YEARS &gt; 2,(A1L548C2 + A1L548C11 + A1L548C20) / 3, 0)</f>
        <v>394.14033333333327</v>
      </c>
      <c r="DL15" s="16" t="s">
        <v>3427</v>
      </c>
      <c r="DM15" s="18">
        <f>IF(RUN_YEARS &gt; 2,(A1L548C3 + A1L548C12 + A1L548C21) / 3, 0)</f>
        <v>149.24</v>
      </c>
      <c r="DN15" s="16" t="s">
        <v>3428</v>
      </c>
      <c r="DO15" s="18">
        <f>IF(RUN_YEARS &gt; 2,(A1L548C4 + A1L548C13 + A1L548C22) / 3, 0)</f>
        <v>124.82466666666666</v>
      </c>
      <c r="DP15" s="16" t="s">
        <v>3429</v>
      </c>
      <c r="DQ15" s="18">
        <f>IF(RUN_YEARS &gt; 2,(A1L548C5 + A1L548C14 + A1L548C23) / 3, 0)</f>
        <v>2372.1976666666665</v>
      </c>
      <c r="DR15" s="16" t="s">
        <v>3430</v>
      </c>
      <c r="DS15" s="18">
        <f>IF(RUN_YEARS &gt; 2,(A1L548C6 + A1L548C15 + A1L548C24) / 3, 0)</f>
        <v>793.02966666666669</v>
      </c>
      <c r="DT15" s="16" t="s">
        <v>3431</v>
      </c>
      <c r="DU15" s="18">
        <f>IF(RUN_YEARS &gt; 2,(A1L548C7 + A1L548C16 + A1L548C25) / 3, 0)</f>
        <v>1582.6136666666669</v>
      </c>
      <c r="DV15" s="16" t="s">
        <v>3432</v>
      </c>
      <c r="DW15" s="18">
        <f>IF(A1L548C59 &lt;&gt; 0,A1L548C60 / A1L548C59,0)</f>
        <v>0.33430168059350873</v>
      </c>
      <c r="DX15" s="16" t="s">
        <v>3433</v>
      </c>
      <c r="DY15" s="18">
        <f>_xlfn.SINGLE(IF(A1L548C62 = 0,A1L556C62, A1L548C62))</f>
        <v>0.33430168059350873</v>
      </c>
      <c r="DZ15" s="16" t="s">
        <v>3434</v>
      </c>
      <c r="EA15" s="18">
        <f>IF(RUN_YEARS &gt; 3,(A1L548C1 + A1L548C10 + A1L548C19 + A1L548C28) / 4, 0)</f>
        <v>947.83500000000004</v>
      </c>
      <c r="EB15" s="16" t="s">
        <v>3435</v>
      </c>
      <c r="EC15" s="18">
        <f>IF(RUN_YEARS &gt; 3,(A1L548C2 + A1L548C11 + A1L548C20 + A1L548C29) / 4, 0)</f>
        <v>437.37199999999996</v>
      </c>
      <c r="ED15" s="16" t="s">
        <v>3436</v>
      </c>
      <c r="EE15" s="18">
        <f>IF(RUN_YEARS &gt; 3,(A1L548C3 + A1L548C12 + A1L548C21 + A1L548C30) / 4, 0)</f>
        <v>152.56400000000002</v>
      </c>
      <c r="EF15" s="16" t="s">
        <v>3437</v>
      </c>
      <c r="EG15" s="18">
        <f>IF(RUN_YEARS &gt; 3,(A1L548C4 + A1L548C13 + A1L548C22 + A1L548C31) / 4, 0)</f>
        <v>118.38575</v>
      </c>
      <c r="EH15" s="16" t="s">
        <v>3438</v>
      </c>
      <c r="EI15" s="18">
        <f>IF(RUN_YEARS &gt; 3,(A1L548C5 + A1L548C14 + A1L548C23 + A1L548C32) / 4, 0)</f>
        <v>2485.6059999999998</v>
      </c>
      <c r="EJ15" s="16" t="s">
        <v>3439</v>
      </c>
      <c r="EK15" s="18">
        <f>IF(RUN_YEARS &gt; 3,(A1L548C6 + A1L548C15 + A1L548C24 + A1L548C33) / 4, 0)</f>
        <v>826.70749999999998</v>
      </c>
      <c r="EL15" s="16" t="s">
        <v>3440</v>
      </c>
      <c r="EM15" s="18">
        <f>IF(RUN_YEARS &gt; 3,(A1L548C7 + A1L548C16 + A1L548C25 + A1L548C34) / 4, 0)</f>
        <v>1656.1567500000001</v>
      </c>
      <c r="EN15" s="16" t="s">
        <v>3441</v>
      </c>
      <c r="EO15" s="18">
        <f>IF(A1L548C68 &lt;&gt; 0,A1L548C69 / A1L548C68,0)</f>
        <v>0.33259796604932562</v>
      </c>
      <c r="EP15" s="16" t="s">
        <v>3442</v>
      </c>
      <c r="EQ15" s="18">
        <f>_xlfn.SINGLE(IF(A1L548C71 = 0,A1L556C71, A1L548C71))</f>
        <v>0.33259796604932562</v>
      </c>
      <c r="ER15" s="16" t="s">
        <v>3443</v>
      </c>
      <c r="ES15" s="18">
        <f>IF(RUN_YEARS &gt; 4,(A1L548C1 + A1L548C10 + A1L548C19 + A1L548C28 + A1L548C37) / 5, 0)</f>
        <v>942.67920000000015</v>
      </c>
      <c r="ET15" s="16" t="s">
        <v>3444</v>
      </c>
      <c r="EU15" s="18">
        <f>IF(RUN_YEARS &gt; 4,(A1L548C2 + A1L548C11 + A1L548C20 + A1L548C29 + A1L548C38) / 5, 0)</f>
        <v>435.6164</v>
      </c>
      <c r="EV15" s="16" t="s">
        <v>3445</v>
      </c>
      <c r="EW15" s="18">
        <f>IF(RUN_YEARS &gt; 4,(A1L548C3 + A1L548C12 + A1L548C21 + A1L548C30 + A1L548C39) / 5, 0)</f>
        <v>145.91400000000002</v>
      </c>
      <c r="EX15" s="16" t="s">
        <v>3446</v>
      </c>
      <c r="EY15" s="18">
        <f>IF(RUN_YEARS &gt; 4,(A1L548C4 + A1L548C13 + A1L548C22 + A1L548C31 + A1L548C40) / 5, 0)</f>
        <v>104.63340000000001</v>
      </c>
      <c r="EZ15" s="16" t="s">
        <v>3447</v>
      </c>
      <c r="FA15" s="18">
        <f>IF(RUN_YEARS &gt; 4,(A1L548C5 + A1L548C14 + A1L548C23 + A1L548C32 + A1L548C41) / 5, 0)</f>
        <v>2466.8887999999997</v>
      </c>
      <c r="FB15" s="16" t="s">
        <v>3448</v>
      </c>
      <c r="FC15" s="18">
        <f>IF(RUN_YEARS &gt; 4,(A1L548C6 + A1L548C15 + A1L548C24 + A1L548C33 + A1L548C42) / 5, 0)</f>
        <v>790.79719999999998</v>
      </c>
      <c r="FD15" s="16" t="s">
        <v>3449</v>
      </c>
      <c r="FE15" s="18">
        <f>IF(RUN_YEARS &gt; 4,(A1L548C7 + A1L548C16 + A1L548C25 + A1L548C34 + A1L548C43) / 5, 0)</f>
        <v>1628.8430000000001</v>
      </c>
      <c r="FF15" s="16" t="s">
        <v>3450</v>
      </c>
      <c r="FG15" s="18">
        <f>IF(A1L548C77 &lt;&gt; 0,A1L548C78 / A1L548C77,0)</f>
        <v>0.32056459131842507</v>
      </c>
      <c r="FH15" s="16" t="s">
        <v>3451</v>
      </c>
      <c r="FI15" s="18">
        <f>_xlfn.SINGLE(IF(A1L548C80 = 0,A1L556C80, A1L548C80))</f>
        <v>0.32056459131842507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17.495000000000001</v>
      </c>
      <c r="F16" s="16" t="s">
        <v>2959</v>
      </c>
      <c r="G16" s="6">
        <v>45.375999999999998</v>
      </c>
      <c r="H16" s="16" t="s">
        <v>2959</v>
      </c>
      <c r="I16" s="6">
        <v>5.6970000000000001</v>
      </c>
      <c r="J16" s="16" t="s">
        <v>2959</v>
      </c>
      <c r="K16" s="6">
        <v>6.1269999999999998</v>
      </c>
      <c r="L16" s="16" t="s">
        <v>3452</v>
      </c>
      <c r="M16" s="1">
        <f>(A1L549C1 * 2 + A1L549C2 + A1L549C3)</f>
        <v>86.063000000000002</v>
      </c>
      <c r="N16" s="16" t="s">
        <v>3453</v>
      </c>
      <c r="O16" s="1">
        <f>(A1L549C4 * 2 + A1L549C2 + A1L549C3)</f>
        <v>63.326999999999998</v>
      </c>
      <c r="P16" s="16" t="s">
        <v>3454</v>
      </c>
      <c r="Q16" s="1">
        <f>(A1L549C1 + A1L549C2 + A1L549C3 + A1L549C4)</f>
        <v>74.694999999999993</v>
      </c>
      <c r="R16" s="16" t="s">
        <v>3455</v>
      </c>
      <c r="S16" s="18">
        <f>IF(A1L549C5 &lt;&gt; 0,A1L549C6 / A1L549C5,0)</f>
        <v>0.73582143313619086</v>
      </c>
      <c r="T16" s="16" t="s">
        <v>3456</v>
      </c>
      <c r="U16" s="18">
        <f>_xlfn.SINGLE(IF(A1L549C8 = 0,A1L556C8, A1L549C8))</f>
        <v>0.73582143313619086</v>
      </c>
      <c r="V16" s="16" t="s">
        <v>2965</v>
      </c>
      <c r="W16" s="6">
        <v>18.411000000000001</v>
      </c>
      <c r="X16" s="16" t="s">
        <v>2965</v>
      </c>
      <c r="Y16" s="6">
        <v>52.338999999999999</v>
      </c>
      <c r="Z16" s="16" t="s">
        <v>2965</v>
      </c>
      <c r="AA16" s="6">
        <v>6.6929999999999996</v>
      </c>
      <c r="AB16" s="16" t="s">
        <v>2965</v>
      </c>
      <c r="AC16" s="6">
        <v>6.4779999999999998</v>
      </c>
      <c r="AD16" s="16" t="s">
        <v>3457</v>
      </c>
      <c r="AE16" s="1">
        <f>(A1L549C10 * 2 + A1L549C11 + A1L549C12)</f>
        <v>95.853999999999999</v>
      </c>
      <c r="AF16" s="16" t="s">
        <v>3458</v>
      </c>
      <c r="AG16" s="1">
        <f>(A1L549C13 * 2 + A1L549C11 + A1L549C12)</f>
        <v>71.988</v>
      </c>
      <c r="AH16" s="16" t="s">
        <v>3459</v>
      </c>
      <c r="AI16" s="1">
        <f>(A1L549C10 + A1L549C11 + A1L549C12 + A1L549C13)</f>
        <v>83.920999999999992</v>
      </c>
      <c r="AJ16" s="16" t="s">
        <v>3460</v>
      </c>
      <c r="AK16" s="18">
        <f>IF(A1L549C14 &lt;&gt; 0,A1L549C15 / A1L549C14,0)</f>
        <v>0.75101717194900575</v>
      </c>
      <c r="AL16" s="16" t="s">
        <v>3461</v>
      </c>
      <c r="AM16" s="18">
        <f>_xlfn.SINGLE(IF(A1L549C17 = 0,A1L556C17, A1L549C17))</f>
        <v>0.75101717194900575</v>
      </c>
      <c r="AN16" s="16" t="s">
        <v>2971</v>
      </c>
      <c r="AO16" s="6">
        <v>23.132999999999999</v>
      </c>
      <c r="AP16" s="16" t="s">
        <v>2971</v>
      </c>
      <c r="AQ16" s="6">
        <v>58.290999999999997</v>
      </c>
      <c r="AR16" s="16" t="s">
        <v>2971</v>
      </c>
      <c r="AS16" s="6">
        <v>7.6710000000000003</v>
      </c>
      <c r="AT16" s="16" t="s">
        <v>2971</v>
      </c>
      <c r="AU16" s="6">
        <v>6.78</v>
      </c>
      <c r="AV16" s="16" t="s">
        <v>3462</v>
      </c>
      <c r="AW16" s="1">
        <f>(A1L549C19 * 2 + A1L549C20 + A1L549C21)</f>
        <v>112.22799999999999</v>
      </c>
      <c r="AX16" s="16" t="s">
        <v>3463</v>
      </c>
      <c r="AY16" s="1">
        <f>(A1L549C22 * 2 + A1L549C20 + A1L549C21)</f>
        <v>79.522000000000006</v>
      </c>
      <c r="AZ16" s="16" t="s">
        <v>3464</v>
      </c>
      <c r="BA16" s="1">
        <f>(A1L549C19 + A1L549C20 + A1L549C21 + A1L549C22)</f>
        <v>95.875</v>
      </c>
      <c r="BB16" s="16" t="s">
        <v>3465</v>
      </c>
      <c r="BC16" s="18">
        <f>IF(A1L549C23 &lt;&gt; 0,A1L549C24 / A1L549C23,0)</f>
        <v>0.70857540007841191</v>
      </c>
      <c r="BD16" s="16" t="s">
        <v>3466</v>
      </c>
      <c r="BE16" s="18">
        <f>_xlfn.SINGLE(IF(A1L549C26 = 0,A1L556C26, A1L549C26))</f>
        <v>0.70857540007841191</v>
      </c>
      <c r="BF16" s="16" t="s">
        <v>2977</v>
      </c>
      <c r="BG16" s="6">
        <v>23.279</v>
      </c>
      <c r="BH16" s="16" t="s">
        <v>2977</v>
      </c>
      <c r="BI16" s="6">
        <v>50.326999999999998</v>
      </c>
      <c r="BJ16" s="16" t="s">
        <v>2977</v>
      </c>
      <c r="BK16" s="6">
        <v>6.5069999999999997</v>
      </c>
      <c r="BL16" s="16" t="s">
        <v>2977</v>
      </c>
      <c r="BM16" s="6">
        <v>7.3879999999999999</v>
      </c>
      <c r="BN16" s="16" t="s">
        <v>3467</v>
      </c>
      <c r="BO16" s="1">
        <f>(A1L549C28 * 2 + A1L549C29 + A1L549C30)</f>
        <v>103.392</v>
      </c>
      <c r="BP16" s="16" t="s">
        <v>3468</v>
      </c>
      <c r="BQ16" s="1">
        <f>(A1L549C31 * 2 + A1L549C29 + A1L549C30)</f>
        <v>71.61</v>
      </c>
      <c r="BR16" s="16" t="s">
        <v>3469</v>
      </c>
      <c r="BS16" s="1">
        <f>(A1L549C28 + A1L549C29 + A1L549C30 + A1L549C31)</f>
        <v>87.501000000000005</v>
      </c>
      <c r="BT16" s="16" t="s">
        <v>3470</v>
      </c>
      <c r="BU16" s="18">
        <f>IF(A1L549C32 &lt;&gt; 0,A1L549C33 / A1L549C32,0)</f>
        <v>0.69260677808727955</v>
      </c>
      <c r="BV16" s="16" t="s">
        <v>3471</v>
      </c>
      <c r="BW16" s="18">
        <f>_xlfn.SINGLE(IF(A1L549C35 = 0,A1L556C35, A1L549C35))</f>
        <v>0.69260677808727955</v>
      </c>
      <c r="BX16" s="16" t="s">
        <v>2983</v>
      </c>
      <c r="BY16" s="6">
        <v>22.152999999999999</v>
      </c>
      <c r="BZ16" s="16" t="s">
        <v>2983</v>
      </c>
      <c r="CA16" s="6">
        <v>44.988999999999997</v>
      </c>
      <c r="CB16" s="16" t="s">
        <v>2983</v>
      </c>
      <c r="CC16" s="6">
        <v>8.4760000000000009</v>
      </c>
      <c r="CD16" s="16" t="s">
        <v>2983</v>
      </c>
      <c r="CE16" s="6">
        <v>9.5489999999999995</v>
      </c>
      <c r="CF16" s="16" t="s">
        <v>3472</v>
      </c>
      <c r="CG16" s="1">
        <f>(A1L549C37 * 2 + A1L549C38 + A1L549C39)</f>
        <v>97.770999999999987</v>
      </c>
      <c r="CH16" s="16" t="s">
        <v>3473</v>
      </c>
      <c r="CI16" s="1">
        <f>(A1L549C40 * 2 + A1L549C38 + A1L549C39)</f>
        <v>72.562999999999988</v>
      </c>
      <c r="CJ16" s="16" t="s">
        <v>3474</v>
      </c>
      <c r="CK16" s="1">
        <f>(A1L549C37 + A1L549C38 + A1L549C39 + A1L549C40)</f>
        <v>85.167000000000002</v>
      </c>
      <c r="CL16" s="16" t="s">
        <v>3475</v>
      </c>
      <c r="CM16" s="18">
        <f>IF(A1L549C41 &lt;&gt; 0,A1L549C42 / A1L549C41,0)</f>
        <v>0.74217303699460979</v>
      </c>
      <c r="CN16" s="16" t="s">
        <v>3476</v>
      </c>
      <c r="CO16" s="18">
        <f>_xlfn.SINGLE(IF(A1L549C44 = 0,A1L556C44, A1L549C44))</f>
        <v>0.74217303699460979</v>
      </c>
      <c r="CP16" s="16" t="s">
        <v>3477</v>
      </c>
      <c r="CQ16" s="18">
        <f>IF(RUN_YEARS &gt; 1,(A1L549C1 + A1L549C10) / 2, 0)</f>
        <v>17.953000000000003</v>
      </c>
      <c r="CR16" s="16" t="s">
        <v>3478</v>
      </c>
      <c r="CS16" s="18">
        <f>IF(RUN_YEARS &gt; 1,(A1L549C2 + A1L549C11) / 2, 0)</f>
        <v>48.857500000000002</v>
      </c>
      <c r="CT16" s="16" t="s">
        <v>3479</v>
      </c>
      <c r="CU16" s="18">
        <f>IF(RUN_YEARS &gt; 1,(A1L549C3 + A1L549C12) / 2, 0)</f>
        <v>6.1950000000000003</v>
      </c>
      <c r="CV16" s="16" t="s">
        <v>3480</v>
      </c>
      <c r="CW16" s="18">
        <f>IF(RUN_YEARS &gt; 1,(A1L549C4 + A1L549C13) / 2, 0)</f>
        <v>6.3025000000000002</v>
      </c>
      <c r="CX16" s="16" t="s">
        <v>3481</v>
      </c>
      <c r="CY16" s="18">
        <f>IF(RUN_YEARS &gt; 1,(A1L549C5 + A1L549C14) / 2, 0)</f>
        <v>90.958500000000001</v>
      </c>
      <c r="CZ16" s="16" t="s">
        <v>3482</v>
      </c>
      <c r="DA16" s="18">
        <f>IF(RUN_YEARS &gt; 1,(A1L549C6 + A1L549C15) / 2, 0)</f>
        <v>67.657499999999999</v>
      </c>
      <c r="DB16" s="16" t="s">
        <v>3483</v>
      </c>
      <c r="DC16" s="18">
        <f>IF(RUN_YEARS &gt; 1,(A1L549C7 + A1L549C16) / 2, 0)</f>
        <v>79.307999999999993</v>
      </c>
      <c r="DD16" s="16" t="s">
        <v>3484</v>
      </c>
      <c r="DE16" s="18">
        <f>IF(A1L549C50 &lt;&gt; 0,A1L549C51 / A1L549C50,0)</f>
        <v>0.74382822935734427</v>
      </c>
      <c r="DF16" s="16" t="s">
        <v>3485</v>
      </c>
      <c r="DG16" s="18">
        <f>_xlfn.SINGLE(IF(A1L549C53 = 0,A1L556C53, A1L549C53))</f>
        <v>0.74382822935734427</v>
      </c>
      <c r="DH16" s="16" t="s">
        <v>3486</v>
      </c>
      <c r="DI16" s="18">
        <f>IF(RUN_YEARS &gt; 2,(A1L549C1 + A1L549C10 + A1L549C19) / 3, 0)</f>
        <v>19.679666666666666</v>
      </c>
      <c r="DJ16" s="16" t="s">
        <v>3487</v>
      </c>
      <c r="DK16" s="18">
        <f>IF(RUN_YEARS &gt; 2,(A1L549C2 + A1L549C11 + A1L549C20) / 3, 0)</f>
        <v>52.002000000000002</v>
      </c>
      <c r="DL16" s="16" t="s">
        <v>3488</v>
      </c>
      <c r="DM16" s="18">
        <f>IF(RUN_YEARS &gt; 2,(A1L549C3 + A1L549C12 + A1L549C21) / 3, 0)</f>
        <v>6.6870000000000003</v>
      </c>
      <c r="DN16" s="16" t="s">
        <v>3489</v>
      </c>
      <c r="DO16" s="18">
        <f>IF(RUN_YEARS &gt; 2,(A1L549C4 + A1L549C13 + A1L549C22) / 3, 0)</f>
        <v>6.4616666666666669</v>
      </c>
      <c r="DP16" s="16" t="s">
        <v>3490</v>
      </c>
      <c r="DQ16" s="18">
        <f>IF(RUN_YEARS &gt; 2,(A1L549C5 + A1L549C14 + A1L549C23) / 3, 0)</f>
        <v>98.048333333333332</v>
      </c>
      <c r="DR16" s="16" t="s">
        <v>3491</v>
      </c>
      <c r="DS16" s="18">
        <f>IF(RUN_YEARS &gt; 2,(A1L549C6 + A1L549C15 + A1L549C24) / 3, 0)</f>
        <v>71.612333333333325</v>
      </c>
      <c r="DT16" s="16" t="s">
        <v>3492</v>
      </c>
      <c r="DU16" s="18">
        <f>IF(RUN_YEARS &gt; 2,(A1L549C7 + A1L549C16 + A1L549C25) / 3, 0)</f>
        <v>84.830333333333328</v>
      </c>
      <c r="DV16" s="16" t="s">
        <v>3493</v>
      </c>
      <c r="DW16" s="18">
        <f>IF(A1L549C59 &lt;&gt; 0,A1L549C60 / A1L549C59,0)</f>
        <v>0.73037787485763817</v>
      </c>
      <c r="DX16" s="16" t="s">
        <v>3494</v>
      </c>
      <c r="DY16" s="18">
        <f>_xlfn.SINGLE(IF(A1L549C62 = 0,A1L556C62, A1L549C62))</f>
        <v>0.73037787485763817</v>
      </c>
      <c r="DZ16" s="16" t="s">
        <v>3495</v>
      </c>
      <c r="EA16" s="18">
        <f>IF(RUN_YEARS &gt; 3,(A1L549C1 + A1L549C10 + A1L549C19 + A1L549C28) / 4, 0)</f>
        <v>20.579499999999999</v>
      </c>
      <c r="EB16" s="16" t="s">
        <v>3496</v>
      </c>
      <c r="EC16" s="18">
        <f>IF(RUN_YEARS &gt; 3,(A1L549C2 + A1L549C11 + A1L549C20 + A1L549C29) / 4, 0)</f>
        <v>51.58325</v>
      </c>
      <c r="ED16" s="16" t="s">
        <v>3497</v>
      </c>
      <c r="EE16" s="18">
        <f>IF(RUN_YEARS &gt; 3,(A1L549C3 + A1L549C12 + A1L549C21 + A1L549C30) / 4, 0)</f>
        <v>6.6419999999999995</v>
      </c>
      <c r="EF16" s="16" t="s">
        <v>3498</v>
      </c>
      <c r="EG16" s="18">
        <f>IF(RUN_YEARS &gt; 3,(A1L549C4 + A1L549C13 + A1L549C22 + A1L549C31) / 4, 0)</f>
        <v>6.6932500000000008</v>
      </c>
      <c r="EH16" s="16" t="s">
        <v>3499</v>
      </c>
      <c r="EI16" s="18">
        <f>IF(RUN_YEARS &gt; 3,(A1L549C5 + A1L549C14 + A1L549C23 + A1L549C32) / 4, 0)</f>
        <v>99.384249999999994</v>
      </c>
      <c r="EJ16" s="16" t="s">
        <v>3500</v>
      </c>
      <c r="EK16" s="18">
        <f>IF(RUN_YEARS &gt; 3,(A1L549C6 + A1L549C15 + A1L549C24 + A1L549C33) / 4, 0)</f>
        <v>71.611750000000001</v>
      </c>
      <c r="EL16" s="16" t="s">
        <v>3501</v>
      </c>
      <c r="EM16" s="18">
        <f>IF(RUN_YEARS &gt; 3,(A1L549C7 + A1L549C16 + A1L549C25 + A1L549C34) / 4, 0)</f>
        <v>85.49799999999999</v>
      </c>
      <c r="EN16" s="16" t="s">
        <v>3502</v>
      </c>
      <c r="EO16" s="18">
        <f>IF(A1L549C68 &lt;&gt; 0,A1L549C69 / A1L549C68,0)</f>
        <v>0.720554313183427</v>
      </c>
      <c r="EP16" s="16" t="s">
        <v>3503</v>
      </c>
      <c r="EQ16" s="18">
        <f>_xlfn.SINGLE(IF(A1L549C71 = 0,A1L556C71, A1L549C71))</f>
        <v>0.720554313183427</v>
      </c>
      <c r="ER16" s="16" t="s">
        <v>3504</v>
      </c>
      <c r="ES16" s="18">
        <f>IF(RUN_YEARS &gt; 4,(A1L549C1 + A1L549C10 + A1L549C19 + A1L549C28 + A1L549C37) / 5, 0)</f>
        <v>20.894200000000001</v>
      </c>
      <c r="ET16" s="16" t="s">
        <v>3505</v>
      </c>
      <c r="EU16" s="18">
        <f>IF(RUN_YEARS &gt; 4,(A1L549C2 + A1L549C11 + A1L549C20 + A1L549C29 + A1L549C38) / 5, 0)</f>
        <v>50.264400000000002</v>
      </c>
      <c r="EV16" s="16" t="s">
        <v>3506</v>
      </c>
      <c r="EW16" s="18">
        <f>IF(RUN_YEARS &gt; 4,(A1L549C3 + A1L549C12 + A1L549C21 + A1L549C30 + A1L549C39) / 5, 0)</f>
        <v>7.008799999999999</v>
      </c>
      <c r="EX16" s="16" t="s">
        <v>3507</v>
      </c>
      <c r="EY16" s="18">
        <f>IF(RUN_YEARS &gt; 4,(A1L549C4 + A1L549C13 + A1L549C22 + A1L549C31 + A1L549C40) / 5, 0)</f>
        <v>7.2644000000000002</v>
      </c>
      <c r="EZ16" s="16" t="s">
        <v>3508</v>
      </c>
      <c r="FA16" s="18">
        <f>IF(RUN_YEARS &gt; 4,(A1L549C5 + A1L549C14 + A1L549C23 + A1L549C32 + A1L549C41) / 5, 0)</f>
        <v>99.061599999999999</v>
      </c>
      <c r="FB16" s="16" t="s">
        <v>3509</v>
      </c>
      <c r="FC16" s="18">
        <f>IF(RUN_YEARS &gt; 4,(A1L549C6 + A1L549C15 + A1L549C24 + A1L549C33 + A1L549C42) / 5, 0)</f>
        <v>71.801999999999992</v>
      </c>
      <c r="FD16" s="16" t="s">
        <v>3510</v>
      </c>
      <c r="FE16" s="18">
        <f>IF(RUN_YEARS &gt; 4,(A1L549C7 + A1L549C16 + A1L549C25 + A1L549C34 + A1L549C43) / 5, 0)</f>
        <v>85.431799999999996</v>
      </c>
      <c r="FF16" s="16" t="s">
        <v>3511</v>
      </c>
      <c r="FG16" s="18">
        <f>IF(A1L549C77 &lt;&gt; 0,A1L549C78 / A1L549C77,0)</f>
        <v>0.72482172708698422</v>
      </c>
      <c r="FH16" s="16" t="s">
        <v>3512</v>
      </c>
      <c r="FI16" s="18">
        <f>_xlfn.SINGLE(IF(A1L549C80 = 0,A1L556C80, A1L549C80))</f>
        <v>0.72482172708698422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8.85</v>
      </c>
      <c r="F17" s="16" t="s">
        <v>2959</v>
      </c>
      <c r="G17" s="6">
        <v>12.887</v>
      </c>
      <c r="H17" s="16" t="s">
        <v>2959</v>
      </c>
      <c r="I17" s="6">
        <v>0.621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31.207999999999998</v>
      </c>
      <c r="N17" s="16" t="s">
        <v>3514</v>
      </c>
      <c r="O17" s="1">
        <f>(A1L550C4 * 2 + A1L550C2 + A1L550C3)</f>
        <v>13.508000000000001</v>
      </c>
      <c r="P17" s="16" t="s">
        <v>3515</v>
      </c>
      <c r="Q17" s="1">
        <f>(A1L550C1 + A1L550C2 + A1L550C3 + A1L550C4)</f>
        <v>22.358000000000001</v>
      </c>
      <c r="R17" s="16" t="s">
        <v>3516</v>
      </c>
      <c r="S17" s="18">
        <f>IF(A1L550C5 &lt;&gt; 0,A1L550C6 / A1L550C5,0)</f>
        <v>0.43283773391438096</v>
      </c>
      <c r="T17" s="16" t="s">
        <v>3517</v>
      </c>
      <c r="U17" s="18">
        <f>_xlfn.SINGLE(IF(A1L550C8 = 0,A1L556C8, A1L550C8))</f>
        <v>0.43283773391438096</v>
      </c>
      <c r="V17" s="16" t="s">
        <v>2965</v>
      </c>
      <c r="W17" s="6">
        <v>11.545</v>
      </c>
      <c r="X17" s="16" t="s">
        <v>2965</v>
      </c>
      <c r="Y17" s="6">
        <v>11.178000000000001</v>
      </c>
      <c r="Z17" s="16" t="s">
        <v>2965</v>
      </c>
      <c r="AA17" s="6">
        <v>0.89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35.158000000000001</v>
      </c>
      <c r="AF17" s="16" t="s">
        <v>3519</v>
      </c>
      <c r="AG17" s="1">
        <f>(A1L550C13 * 2 + A1L550C11 + A1L550C12)</f>
        <v>12.068000000000001</v>
      </c>
      <c r="AH17" s="16" t="s">
        <v>3520</v>
      </c>
      <c r="AI17" s="1">
        <f>(A1L550C10 + A1L550C11 + A1L550C12 + A1L550C13)</f>
        <v>23.613</v>
      </c>
      <c r="AJ17" s="16" t="s">
        <v>3521</v>
      </c>
      <c r="AK17" s="18">
        <f>IF(A1L550C14 &lt;&gt; 0,A1L550C15 / A1L550C14,0)</f>
        <v>0.34325046930997216</v>
      </c>
      <c r="AL17" s="16" t="s">
        <v>3522</v>
      </c>
      <c r="AM17" s="18">
        <f>_xlfn.SINGLE(IF(A1L550C17 = 0,A1L556C17, A1L550C17))</f>
        <v>0.34325046930997216</v>
      </c>
      <c r="AN17" s="16" t="s">
        <v>2971</v>
      </c>
      <c r="AO17" s="6">
        <v>14.093</v>
      </c>
      <c r="AP17" s="16" t="s">
        <v>2971</v>
      </c>
      <c r="AQ17" s="6">
        <v>12.374000000000001</v>
      </c>
      <c r="AR17" s="16" t="s">
        <v>2971</v>
      </c>
      <c r="AS17" s="6">
        <v>1.105</v>
      </c>
      <c r="AT17" s="16" t="s">
        <v>2971</v>
      </c>
      <c r="AU17" s="6">
        <v>0.11899999999999999</v>
      </c>
      <c r="AV17" s="16" t="s">
        <v>3523</v>
      </c>
      <c r="AW17" s="1">
        <f>(A1L550C19 * 2 + A1L550C20 + A1L550C21)</f>
        <v>41.664999999999999</v>
      </c>
      <c r="AX17" s="16" t="s">
        <v>3524</v>
      </c>
      <c r="AY17" s="1">
        <f>(A1L550C22 * 2 + A1L550C20 + A1L550C21)</f>
        <v>13.717000000000001</v>
      </c>
      <c r="AZ17" s="16" t="s">
        <v>3525</v>
      </c>
      <c r="BA17" s="1">
        <f>(A1L550C19 + A1L550C20 + A1L550C21 + A1L550C22)</f>
        <v>27.690999999999999</v>
      </c>
      <c r="BB17" s="16" t="s">
        <v>3526</v>
      </c>
      <c r="BC17" s="18">
        <f>IF(A1L550C23 &lt;&gt; 0,A1L550C24 / A1L550C23,0)</f>
        <v>0.3292211688467539</v>
      </c>
      <c r="BD17" s="16" t="s">
        <v>3527</v>
      </c>
      <c r="BE17" s="18">
        <f>_xlfn.SINGLE(IF(A1L550C26 = 0,A1L556C26, A1L550C26))</f>
        <v>0.3292211688467539</v>
      </c>
      <c r="BF17" s="16" t="s">
        <v>2977</v>
      </c>
      <c r="BG17" s="6">
        <v>15.926</v>
      </c>
      <c r="BH17" s="16" t="s">
        <v>2977</v>
      </c>
      <c r="BI17" s="6">
        <v>13.500999999999999</v>
      </c>
      <c r="BJ17" s="16" t="s">
        <v>2977</v>
      </c>
      <c r="BK17" s="6">
        <v>2.129</v>
      </c>
      <c r="BL17" s="16" t="s">
        <v>2977</v>
      </c>
      <c r="BM17" s="6">
        <v>0.107</v>
      </c>
      <c r="BN17" s="16" t="s">
        <v>3528</v>
      </c>
      <c r="BO17" s="1">
        <f>(A1L550C28 * 2 + A1L550C29 + A1L550C30)</f>
        <v>47.481999999999999</v>
      </c>
      <c r="BP17" s="16" t="s">
        <v>3529</v>
      </c>
      <c r="BQ17" s="1">
        <f>(A1L550C31 * 2 + A1L550C29 + A1L550C30)</f>
        <v>15.843999999999999</v>
      </c>
      <c r="BR17" s="16" t="s">
        <v>3530</v>
      </c>
      <c r="BS17" s="1">
        <f>(A1L550C28 + A1L550C29 + A1L550C30 + A1L550C31)</f>
        <v>31.663</v>
      </c>
      <c r="BT17" s="16" t="s">
        <v>3531</v>
      </c>
      <c r="BU17" s="18">
        <f>IF(A1L550C32 &lt;&gt; 0,A1L550C33 / A1L550C32,0)</f>
        <v>0.33368434354071014</v>
      </c>
      <c r="BV17" s="16" t="s">
        <v>3532</v>
      </c>
      <c r="BW17" s="18">
        <f>_xlfn.SINGLE(IF(A1L550C35 = 0,A1L556C35, A1L550C35))</f>
        <v>0.33368434354071014</v>
      </c>
      <c r="BX17" s="16" t="s">
        <v>2983</v>
      </c>
      <c r="BY17" s="6">
        <v>16.623999999999999</v>
      </c>
      <c r="BZ17" s="16" t="s">
        <v>2983</v>
      </c>
      <c r="CA17" s="6">
        <v>14.073</v>
      </c>
      <c r="CB17" s="16" t="s">
        <v>2983</v>
      </c>
      <c r="CC17" s="6">
        <v>1.002</v>
      </c>
      <c r="CD17" s="16" t="s">
        <v>2983</v>
      </c>
      <c r="CE17" s="6">
        <v>0.151</v>
      </c>
      <c r="CF17" s="16" t="s">
        <v>3533</v>
      </c>
      <c r="CG17" s="1">
        <f>(A1L550C37 * 2 + A1L550C38 + A1L550C39)</f>
        <v>48.323</v>
      </c>
      <c r="CH17" s="16" t="s">
        <v>3534</v>
      </c>
      <c r="CI17" s="1">
        <f>(A1L550C40 * 2 + A1L550C38 + A1L550C39)</f>
        <v>15.377000000000001</v>
      </c>
      <c r="CJ17" s="16" t="s">
        <v>3535</v>
      </c>
      <c r="CK17" s="1">
        <f>(A1L550C37 + A1L550C38 + A1L550C39 + A1L550C40)</f>
        <v>31.849999999999998</v>
      </c>
      <c r="CL17" s="16" t="s">
        <v>3536</v>
      </c>
      <c r="CM17" s="18">
        <f>IF(A1L550C41 &lt;&gt; 0,A1L550C42 / A1L550C41,0)</f>
        <v>0.318212859300954</v>
      </c>
      <c r="CN17" s="16" t="s">
        <v>3537</v>
      </c>
      <c r="CO17" s="18">
        <f>_xlfn.SINGLE(IF(A1L550C44 = 0,A1L556C44, A1L550C44))</f>
        <v>0.318212859300954</v>
      </c>
      <c r="CP17" s="16" t="s">
        <v>3538</v>
      </c>
      <c r="CQ17" s="18">
        <f>IF(RUN_YEARS &gt; 1,(A1L550C1 + A1L550C10) / 2, 0)</f>
        <v>10.1975</v>
      </c>
      <c r="CR17" s="16" t="s">
        <v>3539</v>
      </c>
      <c r="CS17" s="18">
        <f>IF(RUN_YEARS &gt; 1,(A1L550C2 + A1L550C11) / 2, 0)</f>
        <v>12.032500000000001</v>
      </c>
      <c r="CT17" s="16" t="s">
        <v>3540</v>
      </c>
      <c r="CU17" s="18">
        <f>IF(RUN_YEARS &gt; 1,(A1L550C3 + A1L550C12) / 2, 0)</f>
        <v>0.75550000000000006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33.183</v>
      </c>
      <c r="CZ17" s="16" t="s">
        <v>3543</v>
      </c>
      <c r="DA17" s="18">
        <f>IF(RUN_YEARS &gt; 1,(A1L550C6 + A1L550C15) / 2, 0)</f>
        <v>12.788</v>
      </c>
      <c r="DB17" s="16" t="s">
        <v>3544</v>
      </c>
      <c r="DC17" s="18">
        <f>IF(RUN_YEARS &gt; 1,(A1L550C7 + A1L550C16) / 2, 0)</f>
        <v>22.985500000000002</v>
      </c>
      <c r="DD17" s="16" t="s">
        <v>3545</v>
      </c>
      <c r="DE17" s="18">
        <f>IF(A1L550C50 &lt;&gt; 0,A1L550C51 / A1L550C50,0)</f>
        <v>0.38537805502817707</v>
      </c>
      <c r="DF17" s="16" t="s">
        <v>3546</v>
      </c>
      <c r="DG17" s="18">
        <f>_xlfn.SINGLE(IF(A1L550C53 = 0,A1L556C53, A1L550C53))</f>
        <v>0.38537805502817707</v>
      </c>
      <c r="DH17" s="16" t="s">
        <v>3547</v>
      </c>
      <c r="DI17" s="18">
        <f>IF(RUN_YEARS &gt; 2,(A1L550C1 + A1L550C10 + A1L550C19) / 3, 0)</f>
        <v>11.496</v>
      </c>
      <c r="DJ17" s="16" t="s">
        <v>3548</v>
      </c>
      <c r="DK17" s="18">
        <f>IF(RUN_YEARS &gt; 2,(A1L550C2 + A1L550C11 + A1L550C20) / 3, 0)</f>
        <v>12.146333333333333</v>
      </c>
      <c r="DL17" s="16" t="s">
        <v>3549</v>
      </c>
      <c r="DM17" s="18">
        <f>IF(RUN_YEARS &gt; 2,(A1L550C3 + A1L550C12 + A1L550C21) / 3, 0)</f>
        <v>0.872</v>
      </c>
      <c r="DN17" s="16" t="s">
        <v>3550</v>
      </c>
      <c r="DO17" s="18">
        <f>IF(RUN_YEARS &gt; 2,(A1L550C4 + A1L550C13 + A1L550C22) / 3, 0)</f>
        <v>3.9666666666666663E-2</v>
      </c>
      <c r="DP17" s="16" t="s">
        <v>3551</v>
      </c>
      <c r="DQ17" s="18">
        <f>IF(RUN_YEARS &gt; 2,(A1L550C5 + A1L550C14 + A1L550C23) / 3, 0)</f>
        <v>36.010333333333335</v>
      </c>
      <c r="DR17" s="16" t="s">
        <v>3552</v>
      </c>
      <c r="DS17" s="18">
        <f>IF(RUN_YEARS &gt; 2,(A1L550C6 + A1L550C15 + A1L550C24) / 3, 0)</f>
        <v>13.097666666666667</v>
      </c>
      <c r="DT17" s="16" t="s">
        <v>3553</v>
      </c>
      <c r="DU17" s="18">
        <f>IF(RUN_YEARS &gt; 2,(A1L550C7 + A1L550C16 + A1L550C25) / 3, 0)</f>
        <v>24.554000000000002</v>
      </c>
      <c r="DV17" s="16" t="s">
        <v>3554</v>
      </c>
      <c r="DW17" s="18">
        <f>IF(A1L550C59 &lt;&gt; 0,A1L550C60 / A1L550C59,0)</f>
        <v>0.36371967305680775</v>
      </c>
      <c r="DX17" s="16" t="s">
        <v>3555</v>
      </c>
      <c r="DY17" s="18">
        <f>_xlfn.SINGLE(IF(A1L550C62 = 0,A1L556C62, A1L550C62))</f>
        <v>0.36371967305680775</v>
      </c>
      <c r="DZ17" s="16" t="s">
        <v>3556</v>
      </c>
      <c r="EA17" s="18">
        <f>IF(RUN_YEARS &gt; 3,(A1L550C1 + A1L550C10 + A1L550C19 + A1L550C28) / 4, 0)</f>
        <v>12.6035</v>
      </c>
      <c r="EB17" s="16" t="s">
        <v>3557</v>
      </c>
      <c r="EC17" s="18">
        <f>IF(RUN_YEARS &gt; 3,(A1L550C2 + A1L550C11 + A1L550C20 + A1L550C29) / 4, 0)</f>
        <v>12.484999999999999</v>
      </c>
      <c r="ED17" s="16" t="s">
        <v>3558</v>
      </c>
      <c r="EE17" s="18">
        <f>IF(RUN_YEARS &gt; 3,(A1L550C3 + A1L550C12 + A1L550C21 + A1L550C30) / 4, 0)</f>
        <v>1.18625</v>
      </c>
      <c r="EF17" s="16" t="s">
        <v>3559</v>
      </c>
      <c r="EG17" s="18">
        <f>IF(RUN_YEARS &gt; 3,(A1L550C4 + A1L550C13 + A1L550C22 + A1L550C31) / 4, 0)</f>
        <v>5.6499999999999995E-2</v>
      </c>
      <c r="EH17" s="16" t="s">
        <v>3560</v>
      </c>
      <c r="EI17" s="18">
        <f>IF(RUN_YEARS &gt; 3,(A1L550C5 + A1L550C14 + A1L550C23 + A1L550C32) / 4, 0)</f>
        <v>38.878250000000001</v>
      </c>
      <c r="EJ17" s="16" t="s">
        <v>3561</v>
      </c>
      <c r="EK17" s="18">
        <f>IF(RUN_YEARS &gt; 3,(A1L550C6 + A1L550C15 + A1L550C24 + A1L550C33) / 4, 0)</f>
        <v>13.78425</v>
      </c>
      <c r="EL17" s="16" t="s">
        <v>3562</v>
      </c>
      <c r="EM17" s="18">
        <f>IF(RUN_YEARS &gt; 3,(A1L550C7 + A1L550C16 + A1L550C25 + A1L550C34) / 4, 0)</f>
        <v>26.331250000000001</v>
      </c>
      <c r="EN17" s="16" t="s">
        <v>3563</v>
      </c>
      <c r="EO17" s="18">
        <f>IF(A1L550C68 &lt;&gt; 0,A1L550C69 / A1L550C68,0)</f>
        <v>0.35454913737115223</v>
      </c>
      <c r="EP17" s="16" t="s">
        <v>3564</v>
      </c>
      <c r="EQ17" s="18">
        <f>_xlfn.SINGLE(IF(A1L550C71 = 0,A1L556C71, A1L550C71))</f>
        <v>0.35454913737115223</v>
      </c>
      <c r="ER17" s="16" t="s">
        <v>3565</v>
      </c>
      <c r="ES17" s="18">
        <f>IF(RUN_YEARS &gt; 4,(A1L550C1 + A1L550C10 + A1L550C19 + A1L550C28 + A1L550C37) / 5, 0)</f>
        <v>13.407599999999999</v>
      </c>
      <c r="ET17" s="16" t="s">
        <v>3566</v>
      </c>
      <c r="EU17" s="18">
        <f>IF(RUN_YEARS &gt; 4,(A1L550C2 + A1L550C11 + A1L550C20 + A1L550C29 + A1L550C38) / 5, 0)</f>
        <v>12.802600000000002</v>
      </c>
      <c r="EV17" s="16" t="s">
        <v>3567</v>
      </c>
      <c r="EW17" s="18">
        <f>IF(RUN_YEARS &gt; 4,(A1L550C3 + A1L550C12 + A1L550C21 + A1L550C30 + A1L550C39) / 5, 0)</f>
        <v>1.1494</v>
      </c>
      <c r="EX17" s="16" t="s">
        <v>3568</v>
      </c>
      <c r="EY17" s="18">
        <f>IF(RUN_YEARS &gt; 4,(A1L550C4 + A1L550C13 + A1L550C22 + A1L550C31 + A1L550C40) / 5, 0)</f>
        <v>7.5399999999999995E-2</v>
      </c>
      <c r="EZ17" s="16" t="s">
        <v>3569</v>
      </c>
      <c r="FA17" s="18">
        <f>IF(RUN_YEARS &gt; 4,(A1L550C5 + A1L550C14 + A1L550C23 + A1L550C32 + A1L550C41) / 5, 0)</f>
        <v>40.767200000000003</v>
      </c>
      <c r="FB17" s="16" t="s">
        <v>3570</v>
      </c>
      <c r="FC17" s="18">
        <f>IF(RUN_YEARS &gt; 4,(A1L550C6 + A1L550C15 + A1L550C24 + A1L550C33 + A1L550C42) / 5, 0)</f>
        <v>14.102799999999998</v>
      </c>
      <c r="FD17" s="16" t="s">
        <v>3571</v>
      </c>
      <c r="FE17" s="18">
        <f>IF(RUN_YEARS &gt; 4,(A1L550C7 + A1L550C16 + A1L550C25 + A1L550C34 + A1L550C43) / 5, 0)</f>
        <v>27.435000000000002</v>
      </c>
      <c r="FF17" s="16" t="s">
        <v>3572</v>
      </c>
      <c r="FG17" s="18">
        <f>IF(A1L550C77 &lt;&gt; 0,A1L550C78 / A1L550C77,0)</f>
        <v>0.34593496732667434</v>
      </c>
      <c r="FH17" s="16" t="s">
        <v>3573</v>
      </c>
      <c r="FI17" s="18">
        <f>_xlfn.SINGLE(IF(A1L550C80 = 0,A1L556C80, A1L550C80))</f>
        <v>0.34593496732667434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6428.3069999999998</v>
      </c>
      <c r="F18" s="16" t="s">
        <v>2959</v>
      </c>
      <c r="G18" s="6">
        <v>1161.7840000000001</v>
      </c>
      <c r="H18" s="16" t="s">
        <v>2959</v>
      </c>
      <c r="I18" s="6">
        <v>945.86800000000005</v>
      </c>
      <c r="J18" s="16" t="s">
        <v>2959</v>
      </c>
      <c r="K18" s="6">
        <v>205.19800000000001</v>
      </c>
      <c r="L18" s="16" t="s">
        <v>3574</v>
      </c>
      <c r="M18" s="1">
        <f>(A1L551C1 * 2 + A1L551C2 + A1L551C3)</f>
        <v>14964.266</v>
      </c>
      <c r="N18" s="16" t="s">
        <v>3575</v>
      </c>
      <c r="O18" s="1">
        <f>(A1L551C4 * 2 + A1L551C2 + A1L551C3)</f>
        <v>2518.0480000000002</v>
      </c>
      <c r="P18" s="16" t="s">
        <v>3576</v>
      </c>
      <c r="Q18" s="1">
        <f>(A1L551C1 + A1L551C2 + A1L551C3 + A1L551C4)</f>
        <v>8741.1570000000011</v>
      </c>
      <c r="R18" s="16" t="s">
        <v>3577</v>
      </c>
      <c r="S18" s="18">
        <f>IF(A1L551C5 &lt;&gt; 0,A1L551C6 / A1L551C5,0)</f>
        <v>0.16827073242349477</v>
      </c>
      <c r="T18" s="16" t="s">
        <v>3578</v>
      </c>
      <c r="U18" s="18">
        <f>_xlfn.SINGLE(IF(A1L551C8 = 0,A1L556C8, A1L551C8))</f>
        <v>0.16827073242349477</v>
      </c>
      <c r="V18" s="16" t="s">
        <v>2965</v>
      </c>
      <c r="W18" s="6">
        <v>6429.2460000000001</v>
      </c>
      <c r="X18" s="16" t="s">
        <v>2965</v>
      </c>
      <c r="Y18" s="6">
        <v>1155.327</v>
      </c>
      <c r="Z18" s="16" t="s">
        <v>2965</v>
      </c>
      <c r="AA18" s="6">
        <v>956.13</v>
      </c>
      <c r="AB18" s="16" t="s">
        <v>2965</v>
      </c>
      <c r="AC18" s="6">
        <v>193.417</v>
      </c>
      <c r="AD18" s="16" t="s">
        <v>3579</v>
      </c>
      <c r="AE18" s="1">
        <f>(A1L551C10 * 2 + A1L551C11 + A1L551C12)</f>
        <v>14969.948999999999</v>
      </c>
      <c r="AF18" s="16" t="s">
        <v>3580</v>
      </c>
      <c r="AG18" s="1">
        <f>(A1L551C13 * 2 + A1L551C11 + A1L551C12)</f>
        <v>2498.2910000000002</v>
      </c>
      <c r="AH18" s="16" t="s">
        <v>3581</v>
      </c>
      <c r="AI18" s="1">
        <f>(A1L551C10 + A1L551C11 + A1L551C12 + A1L551C13)</f>
        <v>8734.119999999999</v>
      </c>
      <c r="AJ18" s="16" t="s">
        <v>3582</v>
      </c>
      <c r="AK18" s="18">
        <f>IF(A1L551C14 &lt;&gt; 0,A1L551C15 / A1L551C14,0)</f>
        <v>0.16688707489918639</v>
      </c>
      <c r="AL18" s="16" t="s">
        <v>3583</v>
      </c>
      <c r="AM18" s="18">
        <f>_xlfn.SINGLE(IF(A1L551C17 = 0,A1L556C17, A1L551C17))</f>
        <v>0.16688707489918639</v>
      </c>
      <c r="AN18" s="16" t="s">
        <v>2971</v>
      </c>
      <c r="AO18" s="6">
        <v>6859.68</v>
      </c>
      <c r="AP18" s="16" t="s">
        <v>2971</v>
      </c>
      <c r="AQ18" s="6">
        <v>1230.374</v>
      </c>
      <c r="AR18" s="16" t="s">
        <v>2971</v>
      </c>
      <c r="AS18" s="6">
        <v>942.88300000000004</v>
      </c>
      <c r="AT18" s="16" t="s">
        <v>2971</v>
      </c>
      <c r="AU18" s="6">
        <v>208.3</v>
      </c>
      <c r="AV18" s="16" t="s">
        <v>3584</v>
      </c>
      <c r="AW18" s="1">
        <f>(A1L551C19 * 2 + A1L551C20 + A1L551C21)</f>
        <v>15892.617</v>
      </c>
      <c r="AX18" s="16" t="s">
        <v>3585</v>
      </c>
      <c r="AY18" s="1">
        <f>(A1L551C22 * 2 + A1L551C20 + A1L551C21)</f>
        <v>2589.857</v>
      </c>
      <c r="AZ18" s="16" t="s">
        <v>3586</v>
      </c>
      <c r="BA18" s="1">
        <f>(A1L551C19 + A1L551C20 + A1L551C21 + A1L551C22)</f>
        <v>9241.2369999999992</v>
      </c>
      <c r="BB18" s="16" t="s">
        <v>3587</v>
      </c>
      <c r="BC18" s="18">
        <f>IF(A1L551C23 &lt;&gt; 0,A1L551C24 / A1L551C23,0)</f>
        <v>0.16295975672225663</v>
      </c>
      <c r="BD18" s="16" t="s">
        <v>3588</v>
      </c>
      <c r="BE18" s="18">
        <f>_xlfn.SINGLE(IF(A1L551C26 = 0,A1L556C26, A1L551C26))</f>
        <v>0.16295975672225663</v>
      </c>
      <c r="BF18" s="16" t="s">
        <v>2977</v>
      </c>
      <c r="BG18" s="6">
        <v>6505.4390000000003</v>
      </c>
      <c r="BH18" s="16" t="s">
        <v>2977</v>
      </c>
      <c r="BI18" s="6">
        <v>1079.703</v>
      </c>
      <c r="BJ18" s="16" t="s">
        <v>2977</v>
      </c>
      <c r="BK18" s="6">
        <v>888.82399999999996</v>
      </c>
      <c r="BL18" s="16" t="s">
        <v>2977</v>
      </c>
      <c r="BM18" s="6">
        <v>162.98099999999999</v>
      </c>
      <c r="BN18" s="16" t="s">
        <v>3589</v>
      </c>
      <c r="BO18" s="1">
        <f>(A1L551C28 * 2 + A1L551C29 + A1L551C30)</f>
        <v>14979.405000000001</v>
      </c>
      <c r="BP18" s="16" t="s">
        <v>3590</v>
      </c>
      <c r="BQ18" s="1">
        <f>(A1L551C31 * 2 + A1L551C29 + A1L551C30)</f>
        <v>2294.489</v>
      </c>
      <c r="BR18" s="16" t="s">
        <v>3591</v>
      </c>
      <c r="BS18" s="1">
        <f>(A1L551C28 + A1L551C29 + A1L551C30 + A1L551C31)</f>
        <v>8636.9470000000001</v>
      </c>
      <c r="BT18" s="16" t="s">
        <v>3592</v>
      </c>
      <c r="BU18" s="18">
        <f>IF(A1L551C32 &lt;&gt; 0,A1L551C33 / A1L551C32,0)</f>
        <v>0.15317624431678026</v>
      </c>
      <c r="BV18" s="16" t="s">
        <v>3593</v>
      </c>
      <c r="BW18" s="18">
        <f>_xlfn.SINGLE(IF(A1L551C35 = 0,A1L556C35, A1L551C35))</f>
        <v>0.15317624431678026</v>
      </c>
      <c r="BX18" s="16" t="s">
        <v>2983</v>
      </c>
      <c r="BY18" s="6">
        <v>6272.3670000000002</v>
      </c>
      <c r="BZ18" s="16" t="s">
        <v>2983</v>
      </c>
      <c r="CA18" s="6">
        <v>957.39099999999996</v>
      </c>
      <c r="CB18" s="16" t="s">
        <v>2983</v>
      </c>
      <c r="CC18" s="6">
        <v>842.54499999999996</v>
      </c>
      <c r="CD18" s="16" t="s">
        <v>2983</v>
      </c>
      <c r="CE18" s="6">
        <v>162.946</v>
      </c>
      <c r="CF18" s="16" t="s">
        <v>3594</v>
      </c>
      <c r="CG18" s="1">
        <f>(A1L551C37 * 2 + A1L551C38 + A1L551C39)</f>
        <v>14344.67</v>
      </c>
      <c r="CH18" s="16" t="s">
        <v>3595</v>
      </c>
      <c r="CI18" s="1">
        <f>(A1L551C40 * 2 + A1L551C38 + A1L551C39)</f>
        <v>2125.828</v>
      </c>
      <c r="CJ18" s="16" t="s">
        <v>3596</v>
      </c>
      <c r="CK18" s="1">
        <f>(A1L551C37 + A1L551C38 + A1L551C39 + A1L551C40)</f>
        <v>8235.2489999999998</v>
      </c>
      <c r="CL18" s="16" t="s">
        <v>3597</v>
      </c>
      <c r="CM18" s="18">
        <f>IF(A1L551C41 &lt;&gt; 0,A1L551C42 / A1L551C41,0)</f>
        <v>0.14819636840722025</v>
      </c>
      <c r="CN18" s="16" t="s">
        <v>3598</v>
      </c>
      <c r="CO18" s="18">
        <f>_xlfn.SINGLE(IF(A1L551C44 = 0,A1L556C44, A1L551C44))</f>
        <v>0.14819636840722025</v>
      </c>
      <c r="CP18" s="16" t="s">
        <v>3599</v>
      </c>
      <c r="CQ18" s="18">
        <f>IF(RUN_YEARS &gt; 1,(A1L551C1 + A1L551C10) / 2, 0)</f>
        <v>6428.7764999999999</v>
      </c>
      <c r="CR18" s="16" t="s">
        <v>3600</v>
      </c>
      <c r="CS18" s="18">
        <f>IF(RUN_YEARS &gt; 1,(A1L551C2 + A1L551C11) / 2, 0)</f>
        <v>1158.5554999999999</v>
      </c>
      <c r="CT18" s="16" t="s">
        <v>3601</v>
      </c>
      <c r="CU18" s="18">
        <f>IF(RUN_YEARS &gt; 1,(A1L551C3 + A1L551C12) / 2, 0)</f>
        <v>950.99900000000002</v>
      </c>
      <c r="CV18" s="16" t="s">
        <v>3602</v>
      </c>
      <c r="CW18" s="18">
        <f>IF(RUN_YEARS &gt; 1,(A1L551C4 + A1L551C13) / 2, 0)</f>
        <v>199.3075</v>
      </c>
      <c r="CX18" s="16" t="s">
        <v>3603</v>
      </c>
      <c r="CY18" s="18">
        <f>IF(RUN_YEARS &gt; 1,(A1L551C5 + A1L551C14) / 2, 0)</f>
        <v>14967.107499999998</v>
      </c>
      <c r="CZ18" s="16" t="s">
        <v>3604</v>
      </c>
      <c r="DA18" s="18">
        <f>IF(RUN_YEARS &gt; 1,(A1L551C6 + A1L551C15) / 2, 0)</f>
        <v>2508.1695</v>
      </c>
      <c r="DB18" s="16" t="s">
        <v>3605</v>
      </c>
      <c r="DC18" s="18">
        <f>IF(RUN_YEARS &gt; 1,(A1L551C7 + A1L551C16) / 2, 0)</f>
        <v>8737.6385000000009</v>
      </c>
      <c r="DD18" s="16" t="s">
        <v>3606</v>
      </c>
      <c r="DE18" s="18">
        <f>IF(A1L551C50 &lt;&gt; 0,A1L551C51 / A1L551C50,0)</f>
        <v>0.16757877231789778</v>
      </c>
      <c r="DF18" s="16" t="s">
        <v>3607</v>
      </c>
      <c r="DG18" s="18">
        <f>_xlfn.SINGLE(IF(A1L551C53 = 0,A1L556C53, A1L551C53))</f>
        <v>0.16757877231789778</v>
      </c>
      <c r="DH18" s="16" t="s">
        <v>3608</v>
      </c>
      <c r="DI18" s="18">
        <f>IF(RUN_YEARS &gt; 2,(A1L551C1 + A1L551C10 + A1L551C19) / 3, 0)</f>
        <v>6572.4110000000001</v>
      </c>
      <c r="DJ18" s="16" t="s">
        <v>3609</v>
      </c>
      <c r="DK18" s="18">
        <f>IF(RUN_YEARS &gt; 2,(A1L551C2 + A1L551C11 + A1L551C20) / 3, 0)</f>
        <v>1182.4949999999999</v>
      </c>
      <c r="DL18" s="16" t="s">
        <v>3610</v>
      </c>
      <c r="DM18" s="18">
        <f>IF(RUN_YEARS &gt; 2,(A1L551C3 + A1L551C12 + A1L551C21) / 3, 0)</f>
        <v>948.29366666666681</v>
      </c>
      <c r="DN18" s="16" t="s">
        <v>3611</v>
      </c>
      <c r="DO18" s="18">
        <f>IF(RUN_YEARS &gt; 2,(A1L551C4 + A1L551C13 + A1L551C22) / 3, 0)</f>
        <v>202.30499999999998</v>
      </c>
      <c r="DP18" s="16" t="s">
        <v>3612</v>
      </c>
      <c r="DQ18" s="18">
        <f>IF(RUN_YEARS &gt; 2,(A1L551C5 + A1L551C14 + A1L551C23) / 3, 0)</f>
        <v>15275.610666666666</v>
      </c>
      <c r="DR18" s="16" t="s">
        <v>3613</v>
      </c>
      <c r="DS18" s="18">
        <f>IF(RUN_YEARS &gt; 2,(A1L551C6 + A1L551C15 + A1L551C24) / 3, 0)</f>
        <v>2535.3986666666665</v>
      </c>
      <c r="DT18" s="16" t="s">
        <v>3614</v>
      </c>
      <c r="DU18" s="18">
        <f>IF(RUN_YEARS &gt; 2,(A1L551C7 + A1L551C16 + A1L551C25) / 3, 0)</f>
        <v>8905.5046666666676</v>
      </c>
      <c r="DV18" s="16" t="s">
        <v>3615</v>
      </c>
      <c r="DW18" s="18">
        <f>IF(A1L551C59 &lt;&gt; 0,A1L551C60 / A1L551C59,0)</f>
        <v>0.16597691064483794</v>
      </c>
      <c r="DX18" s="16" t="s">
        <v>3616</v>
      </c>
      <c r="DY18" s="18">
        <f>_xlfn.SINGLE(IF(A1L551C62 = 0,A1L556C62, A1L551C62))</f>
        <v>0.16597691064483794</v>
      </c>
      <c r="DZ18" s="16" t="s">
        <v>3617</v>
      </c>
      <c r="EA18" s="18">
        <f>IF(RUN_YEARS &gt; 3,(A1L551C1 + A1L551C10 + A1L551C19 + A1L551C28) / 4, 0)</f>
        <v>6555.6679999999997</v>
      </c>
      <c r="EB18" s="16" t="s">
        <v>3618</v>
      </c>
      <c r="EC18" s="18">
        <f>IF(RUN_YEARS &gt; 3,(A1L551C2 + A1L551C11 + A1L551C20 + A1L551C29) / 4, 0)</f>
        <v>1156.797</v>
      </c>
      <c r="ED18" s="16" t="s">
        <v>3619</v>
      </c>
      <c r="EE18" s="18">
        <f>IF(RUN_YEARS &gt; 3,(A1L551C3 + A1L551C12 + A1L551C21 + A1L551C30) / 4, 0)</f>
        <v>933.4262500000001</v>
      </c>
      <c r="EF18" s="16" t="s">
        <v>3620</v>
      </c>
      <c r="EG18" s="18">
        <f>IF(RUN_YEARS &gt; 3,(A1L551C4 + A1L551C13 + A1L551C22 + A1L551C31) / 4, 0)</f>
        <v>192.47399999999999</v>
      </c>
      <c r="EH18" s="16" t="s">
        <v>3621</v>
      </c>
      <c r="EI18" s="18">
        <f>IF(RUN_YEARS &gt; 3,(A1L551C5 + A1L551C14 + A1L551C23 + A1L551C32) / 4, 0)</f>
        <v>15201.559249999998</v>
      </c>
      <c r="EJ18" s="16" t="s">
        <v>3622</v>
      </c>
      <c r="EK18" s="18">
        <f>IF(RUN_YEARS &gt; 3,(A1L551C6 + A1L551C15 + A1L551C24 + A1L551C33) / 4, 0)</f>
        <v>2475.1712499999999</v>
      </c>
      <c r="EL18" s="16" t="s">
        <v>3623</v>
      </c>
      <c r="EM18" s="18">
        <f>IF(RUN_YEARS &gt; 3,(A1L551C7 + A1L551C16 + A1L551C25 + A1L551C34) / 4, 0)</f>
        <v>8838.3652500000007</v>
      </c>
      <c r="EN18" s="16" t="s">
        <v>3624</v>
      </c>
      <c r="EO18" s="18">
        <f>IF(A1L551C68 &lt;&gt; 0,A1L551C69 / A1L551C68,0)</f>
        <v>0.16282351101581899</v>
      </c>
      <c r="EP18" s="16" t="s">
        <v>3625</v>
      </c>
      <c r="EQ18" s="18">
        <f>_xlfn.SINGLE(IF(A1L551C71 = 0,A1L556C71, A1L551C71))</f>
        <v>0.16282351101581899</v>
      </c>
      <c r="ER18" s="16" t="s">
        <v>3626</v>
      </c>
      <c r="ES18" s="18">
        <f>IF(RUN_YEARS &gt; 4,(A1L551C1 + A1L551C10 + A1L551C19 + A1L551C28 + A1L551C37) / 5, 0)</f>
        <v>6499.0077999999994</v>
      </c>
      <c r="ET18" s="16" t="s">
        <v>3627</v>
      </c>
      <c r="EU18" s="18">
        <f>IF(RUN_YEARS &gt; 4,(A1L551C2 + A1L551C11 + A1L551C20 + A1L551C29 + A1L551C38) / 5, 0)</f>
        <v>1116.9158</v>
      </c>
      <c r="EV18" s="16" t="s">
        <v>3628</v>
      </c>
      <c r="EW18" s="18">
        <f>IF(RUN_YEARS &gt; 4,(A1L551C3 + A1L551C12 + A1L551C21 + A1L551C30 + A1L551C39) / 5, 0)</f>
        <v>915.25</v>
      </c>
      <c r="EX18" s="16" t="s">
        <v>3629</v>
      </c>
      <c r="EY18" s="18">
        <f>IF(RUN_YEARS &gt; 4,(A1L551C4 + A1L551C13 + A1L551C22 + A1L551C31 + A1L551C40) / 5, 0)</f>
        <v>186.5684</v>
      </c>
      <c r="EZ18" s="16" t="s">
        <v>3630</v>
      </c>
      <c r="FA18" s="18">
        <f>IF(RUN_YEARS &gt; 4,(A1L551C5 + A1L551C14 + A1L551C23 + A1L551C32 + A1L551C41) / 5, 0)</f>
        <v>15030.181399999998</v>
      </c>
      <c r="FB18" s="16" t="s">
        <v>3631</v>
      </c>
      <c r="FC18" s="18">
        <f>IF(RUN_YEARS &gt; 4,(A1L551C6 + A1L551C15 + A1L551C24 + A1L551C33 + A1L551C42) / 5, 0)</f>
        <v>2405.3026</v>
      </c>
      <c r="FD18" s="16" t="s">
        <v>3632</v>
      </c>
      <c r="FE18" s="18">
        <f>IF(RUN_YEARS &gt; 4,(A1L551C7 + A1L551C16 + A1L551C25 + A1L551C34 + A1L551C43) / 5, 0)</f>
        <v>8717.742000000002</v>
      </c>
      <c r="FF18" s="16" t="s">
        <v>3633</v>
      </c>
      <c r="FG18" s="18">
        <f>IF(A1L551C77 &lt;&gt; 0,A1L551C78 / A1L551C77,0)</f>
        <v>0.1600315083356213</v>
      </c>
      <c r="FH18" s="16" t="s">
        <v>3634</v>
      </c>
      <c r="FI18" s="18">
        <f>_xlfn.SINGLE(IF(A1L551C80 = 0,A1L556C80, A1L551C80))</f>
        <v>0.1600315083356213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431.19400000000002</v>
      </c>
      <c r="F19" s="16" t="s">
        <v>2959</v>
      </c>
      <c r="G19" s="6">
        <v>34.488999999999997</v>
      </c>
      <c r="H19" s="16" t="s">
        <v>2959</v>
      </c>
      <c r="I19" s="6">
        <v>26.48</v>
      </c>
      <c r="J19" s="16" t="s">
        <v>2959</v>
      </c>
      <c r="K19" s="6">
        <v>107.099</v>
      </c>
      <c r="L19" s="16" t="s">
        <v>3635</v>
      </c>
      <c r="M19" s="1">
        <f>(A1L552C1 * 2 + A1L552C2 + A1L552C3)</f>
        <v>923.35700000000008</v>
      </c>
      <c r="N19" s="16" t="s">
        <v>3636</v>
      </c>
      <c r="O19" s="1">
        <f>(A1L552C4 * 2 + A1L552C2 + A1L552C3)</f>
        <v>275.16700000000003</v>
      </c>
      <c r="P19" s="16" t="s">
        <v>3637</v>
      </c>
      <c r="Q19" s="1">
        <f>(A1L552C1 + A1L552C2 + A1L552C3 + A1L552C4)</f>
        <v>599.26200000000006</v>
      </c>
      <c r="R19" s="16" t="s">
        <v>3638</v>
      </c>
      <c r="S19" s="18">
        <f>IF(A1L552C5 &lt;&gt; 0,A1L552C6 / A1L552C5,0)</f>
        <v>0.2980071629932951</v>
      </c>
      <c r="T19" s="16" t="s">
        <v>3639</v>
      </c>
      <c r="U19" s="18">
        <f>_xlfn.SINGLE(IF(A1L552C8 = 0,A1L556C8, A1L552C8))</f>
        <v>0.2980071629932951</v>
      </c>
      <c r="V19" s="16" t="s">
        <v>2965</v>
      </c>
      <c r="W19" s="6">
        <v>523.73400000000004</v>
      </c>
      <c r="X19" s="16" t="s">
        <v>2965</v>
      </c>
      <c r="Y19" s="6">
        <v>36.405999999999999</v>
      </c>
      <c r="Z19" s="16" t="s">
        <v>2965</v>
      </c>
      <c r="AA19" s="6">
        <v>28.035</v>
      </c>
      <c r="AB19" s="16" t="s">
        <v>2965</v>
      </c>
      <c r="AC19" s="6">
        <v>144.114</v>
      </c>
      <c r="AD19" s="16" t="s">
        <v>3640</v>
      </c>
      <c r="AE19" s="1">
        <f>(A1L552C10 * 2 + A1L552C11 + A1L552C12)</f>
        <v>1111.9090000000001</v>
      </c>
      <c r="AF19" s="16" t="s">
        <v>3641</v>
      </c>
      <c r="AG19" s="1">
        <f>(A1L552C13 * 2 + A1L552C11 + A1L552C12)</f>
        <v>352.66900000000004</v>
      </c>
      <c r="AH19" s="16" t="s">
        <v>3642</v>
      </c>
      <c r="AI19" s="1">
        <f>(A1L552C10 + A1L552C11 + A1L552C12 + A1L552C13)</f>
        <v>732.28899999999999</v>
      </c>
      <c r="AJ19" s="16" t="s">
        <v>3643</v>
      </c>
      <c r="AK19" s="18">
        <f>IF(A1L552C14 &lt;&gt; 0,A1L552C15 / A1L552C14,0)</f>
        <v>0.31717433710852239</v>
      </c>
      <c r="AL19" s="16" t="s">
        <v>3644</v>
      </c>
      <c r="AM19" s="18">
        <f>_xlfn.SINGLE(IF(A1L552C17 = 0,A1L556C17, A1L552C17))</f>
        <v>0.31717433710852239</v>
      </c>
      <c r="AN19" s="16" t="s">
        <v>2971</v>
      </c>
      <c r="AO19" s="6">
        <v>556.92200000000003</v>
      </c>
      <c r="AP19" s="16" t="s">
        <v>2971</v>
      </c>
      <c r="AQ19" s="6">
        <v>48.363</v>
      </c>
      <c r="AR19" s="16" t="s">
        <v>2971</v>
      </c>
      <c r="AS19" s="6">
        <v>33.390999999999998</v>
      </c>
      <c r="AT19" s="16" t="s">
        <v>2971</v>
      </c>
      <c r="AU19" s="6">
        <v>169.79400000000001</v>
      </c>
      <c r="AV19" s="16" t="s">
        <v>3645</v>
      </c>
      <c r="AW19" s="1">
        <f>(A1L552C19 * 2 + A1L552C20 + A1L552C21)</f>
        <v>1195.5980000000002</v>
      </c>
      <c r="AX19" s="16" t="s">
        <v>3646</v>
      </c>
      <c r="AY19" s="1">
        <f>(A1L552C22 * 2 + A1L552C20 + A1L552C21)</f>
        <v>421.34200000000004</v>
      </c>
      <c r="AZ19" s="16" t="s">
        <v>3647</v>
      </c>
      <c r="BA19" s="1">
        <f>(A1L552C19 + A1L552C20 + A1L552C21 + A1L552C22)</f>
        <v>808.47</v>
      </c>
      <c r="BB19" s="16" t="s">
        <v>3648</v>
      </c>
      <c r="BC19" s="18">
        <f>IF(A1L552C23 &lt;&gt; 0,A1L552C24 / A1L552C23,0)</f>
        <v>0.35241109469905435</v>
      </c>
      <c r="BD19" s="16" t="s">
        <v>3649</v>
      </c>
      <c r="BE19" s="18">
        <f>_xlfn.SINGLE(IF(A1L552C26 = 0,A1L556C26, A1L552C26))</f>
        <v>0.35241109469905435</v>
      </c>
      <c r="BF19" s="16" t="s">
        <v>2977</v>
      </c>
      <c r="BG19" s="6">
        <v>543.85400000000004</v>
      </c>
      <c r="BH19" s="16" t="s">
        <v>2977</v>
      </c>
      <c r="BI19" s="6">
        <v>40.744</v>
      </c>
      <c r="BJ19" s="16" t="s">
        <v>2977</v>
      </c>
      <c r="BK19" s="6">
        <v>37.253</v>
      </c>
      <c r="BL19" s="16" t="s">
        <v>2977</v>
      </c>
      <c r="BM19" s="6">
        <v>201.321</v>
      </c>
      <c r="BN19" s="16" t="s">
        <v>3650</v>
      </c>
      <c r="BO19" s="1">
        <f>(A1L552C28 * 2 + A1L552C29 + A1L552C30)</f>
        <v>1165.7049999999999</v>
      </c>
      <c r="BP19" s="16" t="s">
        <v>3651</v>
      </c>
      <c r="BQ19" s="1">
        <f>(A1L552C31 * 2 + A1L552C29 + A1L552C30)</f>
        <v>480.63899999999995</v>
      </c>
      <c r="BR19" s="16" t="s">
        <v>3652</v>
      </c>
      <c r="BS19" s="1">
        <f>(A1L552C28 + A1L552C29 + A1L552C30 + A1L552C31)</f>
        <v>823.17200000000014</v>
      </c>
      <c r="BT19" s="16" t="s">
        <v>3653</v>
      </c>
      <c r="BU19" s="18">
        <f>IF(A1L552C32 &lt;&gt; 0,A1L552C33 / A1L552C32,0)</f>
        <v>0.41231615202817179</v>
      </c>
      <c r="BV19" s="16" t="s">
        <v>3654</v>
      </c>
      <c r="BW19" s="18">
        <f>_xlfn.SINGLE(IF(A1L552C35 = 0,A1L556C35, A1L552C35))</f>
        <v>0.41231615202817179</v>
      </c>
      <c r="BX19" s="16" t="s">
        <v>2983</v>
      </c>
      <c r="BY19" s="6">
        <v>542.46699999999998</v>
      </c>
      <c r="BZ19" s="16" t="s">
        <v>2983</v>
      </c>
      <c r="CA19" s="6">
        <v>46.371000000000002</v>
      </c>
      <c r="CB19" s="16" t="s">
        <v>2983</v>
      </c>
      <c r="CC19" s="6">
        <v>45.445</v>
      </c>
      <c r="CD19" s="16" t="s">
        <v>2983</v>
      </c>
      <c r="CE19" s="6">
        <v>165.773</v>
      </c>
      <c r="CF19" s="16" t="s">
        <v>3655</v>
      </c>
      <c r="CG19" s="1">
        <f>(A1L552C37 * 2 + A1L552C38 + A1L552C39)</f>
        <v>1176.75</v>
      </c>
      <c r="CH19" s="16" t="s">
        <v>3656</v>
      </c>
      <c r="CI19" s="1">
        <f>(A1L552C40 * 2 + A1L552C38 + A1L552C39)</f>
        <v>423.36199999999997</v>
      </c>
      <c r="CJ19" s="16" t="s">
        <v>3657</v>
      </c>
      <c r="CK19" s="1">
        <f>(A1L552C37 + A1L552C38 + A1L552C39 + A1L552C40)</f>
        <v>800.05600000000004</v>
      </c>
      <c r="CL19" s="16" t="s">
        <v>3658</v>
      </c>
      <c r="CM19" s="18">
        <f>IF(A1L552C41 &lt;&gt; 0,A1L552C42 / A1L552C41,0)</f>
        <v>0.35977225408965369</v>
      </c>
      <c r="CN19" s="16" t="s">
        <v>3659</v>
      </c>
      <c r="CO19" s="18">
        <f>_xlfn.SINGLE(IF(A1L552C44 = 0,A1L556C44, A1L552C44))</f>
        <v>0.35977225408965369</v>
      </c>
      <c r="CP19" s="16" t="s">
        <v>3660</v>
      </c>
      <c r="CQ19" s="18">
        <f>IF(RUN_YEARS &gt; 1,(A1L552C1 + A1L552C10) / 2, 0)</f>
        <v>477.46400000000006</v>
      </c>
      <c r="CR19" s="16" t="s">
        <v>3661</v>
      </c>
      <c r="CS19" s="18">
        <f>IF(RUN_YEARS &gt; 1,(A1L552C2 + A1L552C11) / 2, 0)</f>
        <v>35.447499999999998</v>
      </c>
      <c r="CT19" s="16" t="s">
        <v>3662</v>
      </c>
      <c r="CU19" s="18">
        <f>IF(RUN_YEARS &gt; 1,(A1L552C3 + A1L552C12) / 2, 0)</f>
        <v>27.2575</v>
      </c>
      <c r="CV19" s="16" t="s">
        <v>3663</v>
      </c>
      <c r="CW19" s="18">
        <f>IF(RUN_YEARS &gt; 1,(A1L552C4 + A1L552C13) / 2, 0)</f>
        <v>125.60650000000001</v>
      </c>
      <c r="CX19" s="16" t="s">
        <v>3664</v>
      </c>
      <c r="CY19" s="18">
        <f>IF(RUN_YEARS &gt; 1,(A1L552C5 + A1L552C14) / 2, 0)</f>
        <v>1017.633</v>
      </c>
      <c r="CZ19" s="16" t="s">
        <v>3665</v>
      </c>
      <c r="DA19" s="18">
        <f>IF(RUN_YEARS &gt; 1,(A1L552C6 + A1L552C15) / 2, 0)</f>
        <v>313.91800000000001</v>
      </c>
      <c r="DB19" s="16" t="s">
        <v>3666</v>
      </c>
      <c r="DC19" s="18">
        <f>IF(RUN_YEARS &gt; 1,(A1L552C7 + A1L552C16) / 2, 0)</f>
        <v>665.77549999999997</v>
      </c>
      <c r="DD19" s="16" t="s">
        <v>3667</v>
      </c>
      <c r="DE19" s="18">
        <f>IF(A1L552C50 &lt;&gt; 0,A1L552C51 / A1L552C50,0)</f>
        <v>0.30847859690084733</v>
      </c>
      <c r="DF19" s="16" t="s">
        <v>3668</v>
      </c>
      <c r="DG19" s="18">
        <f>_xlfn.SINGLE(IF(A1L552C53 = 0,A1L556C53, A1L552C53))</f>
        <v>0.30847859690084733</v>
      </c>
      <c r="DH19" s="16" t="s">
        <v>3669</v>
      </c>
      <c r="DI19" s="18">
        <f>IF(RUN_YEARS &gt; 2,(A1L552C1 + A1L552C10 + A1L552C19) / 3, 0)</f>
        <v>503.95000000000005</v>
      </c>
      <c r="DJ19" s="16" t="s">
        <v>3670</v>
      </c>
      <c r="DK19" s="18">
        <f>IF(RUN_YEARS &gt; 2,(A1L552C2 + A1L552C11 + A1L552C20) / 3, 0)</f>
        <v>39.752666666666663</v>
      </c>
      <c r="DL19" s="16" t="s">
        <v>3671</v>
      </c>
      <c r="DM19" s="18">
        <f>IF(RUN_YEARS &gt; 2,(A1L552C3 + A1L552C12 + A1L552C21) / 3, 0)</f>
        <v>29.302000000000003</v>
      </c>
      <c r="DN19" s="16" t="s">
        <v>3672</v>
      </c>
      <c r="DO19" s="18">
        <f>IF(RUN_YEARS &gt; 2,(A1L552C4 + A1L552C13 + A1L552C22) / 3, 0)</f>
        <v>140.3356666666667</v>
      </c>
      <c r="DP19" s="16" t="s">
        <v>3673</v>
      </c>
      <c r="DQ19" s="18">
        <f>IF(RUN_YEARS &gt; 2,(A1L552C5 + A1L552C14 + A1L552C23) / 3, 0)</f>
        <v>1076.9546666666668</v>
      </c>
      <c r="DR19" s="16" t="s">
        <v>3674</v>
      </c>
      <c r="DS19" s="18">
        <f>IF(RUN_YEARS &gt; 2,(A1L552C6 + A1L552C15 + A1L552C24) / 3, 0)</f>
        <v>349.72600000000006</v>
      </c>
      <c r="DT19" s="16" t="s">
        <v>3675</v>
      </c>
      <c r="DU19" s="18">
        <f>IF(RUN_YEARS &gt; 2,(A1L552C7 + A1L552C16 + A1L552C25) / 3, 0)</f>
        <v>713.34033333333321</v>
      </c>
      <c r="DV19" s="16" t="s">
        <v>3676</v>
      </c>
      <c r="DW19" s="18">
        <f>IF(A1L552C59 &lt;&gt; 0,A1L552C60 / A1L552C59,0)</f>
        <v>0.32473604583789356</v>
      </c>
      <c r="DX19" s="16" t="s">
        <v>3677</v>
      </c>
      <c r="DY19" s="18">
        <f>_xlfn.SINGLE(IF(A1L552C62 = 0,A1L556C62, A1L552C62))</f>
        <v>0.32473604583789356</v>
      </c>
      <c r="DZ19" s="16" t="s">
        <v>3678</v>
      </c>
      <c r="EA19" s="18">
        <f>IF(RUN_YEARS &gt; 3,(A1L552C1 + A1L552C10 + A1L552C19 + A1L552C28) / 4, 0)</f>
        <v>513.92600000000004</v>
      </c>
      <c r="EB19" s="16" t="s">
        <v>3679</v>
      </c>
      <c r="EC19" s="18">
        <f>IF(RUN_YEARS &gt; 3,(A1L552C2 + A1L552C11 + A1L552C20 + A1L552C29) / 4, 0)</f>
        <v>40.000500000000002</v>
      </c>
      <c r="ED19" s="16" t="s">
        <v>3680</v>
      </c>
      <c r="EE19" s="18">
        <f>IF(RUN_YEARS &gt; 3,(A1L552C3 + A1L552C12 + A1L552C21 + A1L552C30) / 4, 0)</f>
        <v>31.289750000000002</v>
      </c>
      <c r="EF19" s="16" t="s">
        <v>3681</v>
      </c>
      <c r="EG19" s="18">
        <f>IF(RUN_YEARS &gt; 3,(A1L552C4 + A1L552C13 + A1L552C22 + A1L552C31) / 4, 0)</f>
        <v>155.58200000000002</v>
      </c>
      <c r="EH19" s="16" t="s">
        <v>3682</v>
      </c>
      <c r="EI19" s="18">
        <f>IF(RUN_YEARS &gt; 3,(A1L552C5 + A1L552C14 + A1L552C23 + A1L552C32) / 4, 0)</f>
        <v>1099.1422500000001</v>
      </c>
      <c r="EJ19" s="16" t="s">
        <v>3683</v>
      </c>
      <c r="EK19" s="18">
        <f>IF(RUN_YEARS &gt; 3,(A1L552C6 + A1L552C15 + A1L552C24 + A1L552C33) / 4, 0)</f>
        <v>382.45425</v>
      </c>
      <c r="EL19" s="16" t="s">
        <v>3684</v>
      </c>
      <c r="EM19" s="18">
        <f>IF(RUN_YEARS &gt; 3,(A1L552C7 + A1L552C16 + A1L552C25 + A1L552C34) / 4, 0)</f>
        <v>740.79824999999994</v>
      </c>
      <c r="EN19" s="16" t="s">
        <v>3685</v>
      </c>
      <c r="EO19" s="18">
        <f>IF(A1L552C68 &lt;&gt; 0,A1L552C69 / A1L552C68,0)</f>
        <v>0.34795700920422262</v>
      </c>
      <c r="EP19" s="16" t="s">
        <v>3686</v>
      </c>
      <c r="EQ19" s="18">
        <f>_xlfn.SINGLE(IF(A1L552C71 = 0,A1L556C71, A1L552C71))</f>
        <v>0.34795700920422262</v>
      </c>
      <c r="ER19" s="16" t="s">
        <v>3687</v>
      </c>
      <c r="ES19" s="18">
        <f>IF(RUN_YEARS &gt; 4,(A1L552C1 + A1L552C10 + A1L552C19 + A1L552C28 + A1L552C37) / 5, 0)</f>
        <v>519.63420000000008</v>
      </c>
      <c r="ET19" s="16" t="s">
        <v>3688</v>
      </c>
      <c r="EU19" s="18">
        <f>IF(RUN_YEARS &gt; 4,(A1L552C2 + A1L552C11 + A1L552C20 + A1L552C29 + A1L552C38) / 5, 0)</f>
        <v>41.274600000000007</v>
      </c>
      <c r="EV19" s="16" t="s">
        <v>3689</v>
      </c>
      <c r="EW19" s="18">
        <f>IF(RUN_YEARS &gt; 4,(A1L552C3 + A1L552C12 + A1L552C21 + A1L552C30 + A1L552C39) / 5, 0)</f>
        <v>34.120800000000003</v>
      </c>
      <c r="EX19" s="16" t="s">
        <v>3690</v>
      </c>
      <c r="EY19" s="18">
        <f>IF(RUN_YEARS &gt; 4,(A1L552C4 + A1L552C13 + A1L552C22 + A1L552C31 + A1L552C40) / 5, 0)</f>
        <v>157.62020000000001</v>
      </c>
      <c r="EZ19" s="16" t="s">
        <v>3691</v>
      </c>
      <c r="FA19" s="18">
        <f>IF(RUN_YEARS &gt; 4,(A1L552C5 + A1L552C14 + A1L552C23 + A1L552C32 + A1L552C41) / 5, 0)</f>
        <v>1114.6638</v>
      </c>
      <c r="FB19" s="16" t="s">
        <v>3692</v>
      </c>
      <c r="FC19" s="18">
        <f>IF(RUN_YEARS &gt; 4,(A1L552C6 + A1L552C15 + A1L552C24 + A1L552C33 + A1L552C42) / 5, 0)</f>
        <v>390.63580000000002</v>
      </c>
      <c r="FD19" s="16" t="s">
        <v>3693</v>
      </c>
      <c r="FE19" s="18">
        <f>IF(RUN_YEARS &gt; 4,(A1L552C7 + A1L552C16 + A1L552C25 + A1L552C34 + A1L552C43) / 5, 0)</f>
        <v>752.64979999999991</v>
      </c>
      <c r="FF19" s="16" t="s">
        <v>3694</v>
      </c>
      <c r="FG19" s="18">
        <f>IF(A1L552C77 &lt;&gt; 0,A1L552C78 / A1L552C77,0)</f>
        <v>0.35045167879319306</v>
      </c>
      <c r="FH19" s="16" t="s">
        <v>3695</v>
      </c>
      <c r="FI19" s="18">
        <f>_xlfn.SINGLE(IF(A1L552C80 = 0,A1L556C80, A1L552C80))</f>
        <v>0.35045167879319306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0.36599999999999999</v>
      </c>
      <c r="F20" s="16" t="s">
        <v>2959</v>
      </c>
      <c r="G20" s="6">
        <v>6.8000000000000005E-2</v>
      </c>
      <c r="H20" s="16" t="s">
        <v>2959</v>
      </c>
      <c r="I20" s="6">
        <v>0.69599999999999995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1.496</v>
      </c>
      <c r="N20" s="16" t="s">
        <v>3697</v>
      </c>
      <c r="O20" s="1">
        <f>(A1L553C4 * 2 + A1L553C2 + A1L553C3)</f>
        <v>0.76400000000000001</v>
      </c>
      <c r="P20" s="16" t="s">
        <v>3698</v>
      </c>
      <c r="Q20" s="1">
        <f>(A1L553C1 + A1L553C2 + A1L553C3 + A1L553C4)</f>
        <v>1.1299999999999999</v>
      </c>
      <c r="R20" s="16" t="s">
        <v>3699</v>
      </c>
      <c r="S20" s="18">
        <f>IF(A1L553C5 &lt;&gt; 0,A1L553C6 / A1L553C5,0)</f>
        <v>0.51069518716577544</v>
      </c>
      <c r="T20" s="16" t="s">
        <v>3700</v>
      </c>
      <c r="U20" s="18">
        <f>_xlfn.SINGLE(IF(A1L553C8 = 0,A1L556C8, A1L553C8))</f>
        <v>0.51069518716577544</v>
      </c>
      <c r="V20" s="16" t="s">
        <v>2965</v>
      </c>
      <c r="W20" s="6">
        <v>0.44400000000000001</v>
      </c>
      <c r="X20" s="16" t="s">
        <v>2965</v>
      </c>
      <c r="Y20" s="6">
        <v>5.1999999999999998E-2</v>
      </c>
      <c r="Z20" s="16" t="s">
        <v>2965</v>
      </c>
      <c r="AA20" s="6">
        <v>0.65600000000000003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1.5960000000000001</v>
      </c>
      <c r="AF20" s="16" t="s">
        <v>3702</v>
      </c>
      <c r="AG20" s="1">
        <f>(A1L553C13 * 2 + A1L553C11 + A1L553C12)</f>
        <v>0.70800000000000007</v>
      </c>
      <c r="AH20" s="16" t="s">
        <v>3703</v>
      </c>
      <c r="AI20" s="1">
        <f>(A1L553C10 + A1L553C11 + A1L553C12 + A1L553C13)</f>
        <v>1.1520000000000001</v>
      </c>
      <c r="AJ20" s="16" t="s">
        <v>3704</v>
      </c>
      <c r="AK20" s="18">
        <f>IF(A1L553C14 &lt;&gt; 0,A1L553C15 / A1L553C14,0)</f>
        <v>0.44360902255639101</v>
      </c>
      <c r="AL20" s="16" t="s">
        <v>3705</v>
      </c>
      <c r="AM20" s="18">
        <f>_xlfn.SINGLE(IF(A1L553C17 = 0,A1L556C17, A1L553C17))</f>
        <v>0.44360902255639101</v>
      </c>
      <c r="AN20" s="16" t="s">
        <v>2971</v>
      </c>
      <c r="AO20" s="6">
        <v>0.39300000000000002</v>
      </c>
      <c r="AP20" s="16" t="s">
        <v>2971</v>
      </c>
      <c r="AQ20" s="6">
        <v>9.1999999999999998E-2</v>
      </c>
      <c r="AR20" s="16" t="s">
        <v>2971</v>
      </c>
      <c r="AS20" s="6">
        <v>0.92200000000000004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1.8</v>
      </c>
      <c r="AX20" s="16" t="s">
        <v>3707</v>
      </c>
      <c r="AY20" s="1">
        <f>(A1L553C22 * 2 + A1L553C20 + A1L553C21)</f>
        <v>1.014</v>
      </c>
      <c r="AZ20" s="16" t="s">
        <v>3708</v>
      </c>
      <c r="BA20" s="1">
        <f>(A1L553C19 + A1L553C20 + A1L553C21 + A1L553C22)</f>
        <v>1.407</v>
      </c>
      <c r="BB20" s="16" t="s">
        <v>3709</v>
      </c>
      <c r="BC20" s="18">
        <f>IF(A1L553C23 &lt;&gt; 0,A1L553C24 / A1L553C23,0)</f>
        <v>0.56333333333333335</v>
      </c>
      <c r="BD20" s="16" t="s">
        <v>3710</v>
      </c>
      <c r="BE20" s="18">
        <f>_xlfn.SINGLE(IF(A1L553C26 = 0,A1L556C26, A1L553C26))</f>
        <v>0.56333333333333335</v>
      </c>
      <c r="BF20" s="16" t="s">
        <v>2977</v>
      </c>
      <c r="BG20" s="6">
        <v>0.60699999999999998</v>
      </c>
      <c r="BH20" s="16" t="s">
        <v>2977</v>
      </c>
      <c r="BI20" s="6">
        <v>0.12</v>
      </c>
      <c r="BJ20" s="16" t="s">
        <v>2977</v>
      </c>
      <c r="BK20" s="6">
        <v>0.82499999999999996</v>
      </c>
      <c r="BL20" s="16" t="s">
        <v>2977</v>
      </c>
      <c r="BM20" s="6">
        <v>5.2999999999999999E-2</v>
      </c>
      <c r="BN20" s="16" t="s">
        <v>3711</v>
      </c>
      <c r="BO20" s="1">
        <f>(A1L553C28 * 2 + A1L553C29 + A1L553C30)</f>
        <v>2.1589999999999998</v>
      </c>
      <c r="BP20" s="16" t="s">
        <v>3712</v>
      </c>
      <c r="BQ20" s="1">
        <f>(A1L553C31 * 2 + A1L553C29 + A1L553C30)</f>
        <v>1.0509999999999999</v>
      </c>
      <c r="BR20" s="16" t="s">
        <v>3713</v>
      </c>
      <c r="BS20" s="1">
        <f>(A1L553C28 + A1L553C29 + A1L553C30 + A1L553C31)</f>
        <v>1.605</v>
      </c>
      <c r="BT20" s="16" t="s">
        <v>3714</v>
      </c>
      <c r="BU20" s="18">
        <f>IF(A1L553C32 &lt;&gt; 0,A1L553C33 / A1L553C32,0)</f>
        <v>0.48679944418712368</v>
      </c>
      <c r="BV20" s="16" t="s">
        <v>3715</v>
      </c>
      <c r="BW20" s="18">
        <f>_xlfn.SINGLE(IF(A1L553C35 = 0,A1L556C35, A1L553C35))</f>
        <v>0.48679944418712368</v>
      </c>
      <c r="BX20" s="16" t="s">
        <v>2983</v>
      </c>
      <c r="BY20" s="6">
        <v>0.46600000000000003</v>
      </c>
      <c r="BZ20" s="16" t="s">
        <v>2983</v>
      </c>
      <c r="CA20" s="6">
        <v>0.16200000000000001</v>
      </c>
      <c r="CB20" s="16" t="s">
        <v>2983</v>
      </c>
      <c r="CC20" s="6">
        <v>1.022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2.1160000000000001</v>
      </c>
      <c r="CH20" s="16" t="s">
        <v>3717</v>
      </c>
      <c r="CI20" s="1">
        <f>(A1L553C40 * 2 + A1L553C38 + A1L553C39)</f>
        <v>1.1839999999999999</v>
      </c>
      <c r="CJ20" s="16" t="s">
        <v>3718</v>
      </c>
      <c r="CK20" s="1">
        <f>(A1L553C37 + A1L553C38 + A1L553C39 + A1L553C40)</f>
        <v>1.65</v>
      </c>
      <c r="CL20" s="16" t="s">
        <v>3719</v>
      </c>
      <c r="CM20" s="18">
        <f>IF(A1L553C41 &lt;&gt; 0,A1L553C42 / A1L553C41,0)</f>
        <v>0.55954631379962183</v>
      </c>
      <c r="CN20" s="16" t="s">
        <v>3720</v>
      </c>
      <c r="CO20" s="18">
        <f>_xlfn.SINGLE(IF(A1L553C44 = 0,A1L556C44, A1L553C44))</f>
        <v>0.55954631379962183</v>
      </c>
      <c r="CP20" s="16" t="s">
        <v>3721</v>
      </c>
      <c r="CQ20" s="18">
        <f>IF(RUN_YEARS &gt; 1,(A1L553C1 + A1L553C10) / 2, 0)</f>
        <v>0.40500000000000003</v>
      </c>
      <c r="CR20" s="16" t="s">
        <v>3722</v>
      </c>
      <c r="CS20" s="18">
        <f>IF(RUN_YEARS &gt; 1,(A1L553C2 + A1L553C11) / 2, 0)</f>
        <v>0.06</v>
      </c>
      <c r="CT20" s="16" t="s">
        <v>3723</v>
      </c>
      <c r="CU20" s="18">
        <f>IF(RUN_YEARS &gt; 1,(A1L553C3 + A1L553C12) / 2, 0)</f>
        <v>0.67599999999999993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1.546</v>
      </c>
      <c r="CZ20" s="16" t="s">
        <v>3726</v>
      </c>
      <c r="DA20" s="18">
        <f>IF(RUN_YEARS &gt; 1,(A1L553C6 + A1L553C15) / 2, 0)</f>
        <v>0.73599999999999999</v>
      </c>
      <c r="DB20" s="16" t="s">
        <v>3727</v>
      </c>
      <c r="DC20" s="18">
        <f>IF(RUN_YEARS &gt; 1,(A1L553C7 + A1L553C16) / 2, 0)</f>
        <v>1.141</v>
      </c>
      <c r="DD20" s="16" t="s">
        <v>3728</v>
      </c>
      <c r="DE20" s="18">
        <f>IF(A1L553C50 &lt;&gt; 0,A1L553C51 / A1L553C50,0)</f>
        <v>0.47606727037516167</v>
      </c>
      <c r="DF20" s="16" t="s">
        <v>3729</v>
      </c>
      <c r="DG20" s="18">
        <f>_xlfn.SINGLE(IF(A1L553C53 = 0,A1L556C53, A1L553C53))</f>
        <v>0.47606727037516167</v>
      </c>
      <c r="DH20" s="16" t="s">
        <v>3730</v>
      </c>
      <c r="DI20" s="18">
        <f>IF(RUN_YEARS &gt; 2,(A1L553C1 + A1L553C10 + A1L553C19) / 3, 0)</f>
        <v>0.40100000000000002</v>
      </c>
      <c r="DJ20" s="16" t="s">
        <v>3731</v>
      </c>
      <c r="DK20" s="18">
        <f>IF(RUN_YEARS &gt; 2,(A1L553C2 + A1L553C11 + A1L553C20) / 3, 0)</f>
        <v>7.0666666666666669E-2</v>
      </c>
      <c r="DL20" s="16" t="s">
        <v>3732</v>
      </c>
      <c r="DM20" s="18">
        <f>IF(RUN_YEARS &gt; 2,(A1L553C3 + A1L553C12 + A1L553C21) / 3, 0)</f>
        <v>0.75800000000000001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1.6306666666666667</v>
      </c>
      <c r="DR20" s="16" t="s">
        <v>3735</v>
      </c>
      <c r="DS20" s="18">
        <f>IF(RUN_YEARS &gt; 2,(A1L553C6 + A1L553C15 + A1L553C24) / 3, 0)</f>
        <v>0.82866666666666655</v>
      </c>
      <c r="DT20" s="16" t="s">
        <v>3736</v>
      </c>
      <c r="DU20" s="18">
        <f>IF(RUN_YEARS &gt; 2,(A1L553C7 + A1L553C16 + A1L553C25) / 3, 0)</f>
        <v>1.2296666666666667</v>
      </c>
      <c r="DV20" s="16" t="s">
        <v>3737</v>
      </c>
      <c r="DW20" s="18">
        <f>IF(A1L553C59 &lt;&gt; 0,A1L553C60 / A1L553C59,0)</f>
        <v>0.50817661488143895</v>
      </c>
      <c r="DX20" s="16" t="s">
        <v>3738</v>
      </c>
      <c r="DY20" s="18">
        <f>_xlfn.SINGLE(IF(A1L553C62 = 0,A1L556C62, A1L553C62))</f>
        <v>0.50817661488143895</v>
      </c>
      <c r="DZ20" s="16" t="s">
        <v>3739</v>
      </c>
      <c r="EA20" s="18">
        <f>IF(RUN_YEARS &gt; 3,(A1L553C1 + A1L553C10 + A1L553C19 + A1L553C28) / 4, 0)</f>
        <v>0.45250000000000001</v>
      </c>
      <c r="EB20" s="16" t="s">
        <v>3740</v>
      </c>
      <c r="EC20" s="18">
        <f>IF(RUN_YEARS &gt; 3,(A1L553C2 + A1L553C11 + A1L553C20 + A1L553C29) / 4, 0)</f>
        <v>8.299999999999999E-2</v>
      </c>
      <c r="ED20" s="16" t="s">
        <v>3741</v>
      </c>
      <c r="EE20" s="18">
        <f>IF(RUN_YEARS &gt; 3,(A1L553C3 + A1L553C12 + A1L553C21 + A1L553C30) / 4, 0)</f>
        <v>0.77475000000000005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1.76275</v>
      </c>
      <c r="EJ20" s="16" t="s">
        <v>3744</v>
      </c>
      <c r="EK20" s="18">
        <f>IF(RUN_YEARS &gt; 3,(A1L553C6 + A1L553C15 + A1L553C24 + A1L553C33) / 4, 0)</f>
        <v>0.88424999999999998</v>
      </c>
      <c r="EL20" s="16" t="s">
        <v>3745</v>
      </c>
      <c r="EM20" s="18">
        <f>IF(RUN_YEARS &gt; 3,(A1L553C7 + A1L553C16 + A1L553C25 + A1L553C34) / 4, 0)</f>
        <v>1.3235000000000001</v>
      </c>
      <c r="EN20" s="16" t="s">
        <v>3746</v>
      </c>
      <c r="EO20" s="18">
        <f>IF(A1L553C68 &lt;&gt; 0,A1L553C69 / A1L553C68,0)</f>
        <v>0.50163097432988224</v>
      </c>
      <c r="EP20" s="16" t="s">
        <v>3747</v>
      </c>
      <c r="EQ20" s="18">
        <f>_xlfn.SINGLE(IF(A1L553C71 = 0,A1L556C71, A1L553C71))</f>
        <v>0.50163097432988224</v>
      </c>
      <c r="ER20" s="16" t="s">
        <v>3748</v>
      </c>
      <c r="ES20" s="18">
        <f>IF(RUN_YEARS &gt; 4,(A1L553C1 + A1L553C10 + A1L553C19 + A1L553C28 + A1L553C37) / 5, 0)</f>
        <v>0.45520000000000005</v>
      </c>
      <c r="ET20" s="16" t="s">
        <v>3749</v>
      </c>
      <c r="EU20" s="18">
        <f>IF(RUN_YEARS &gt; 4,(A1L553C2 + A1L553C11 + A1L553C20 + A1L553C29 + A1L553C38) / 5, 0)</f>
        <v>9.8799999999999999E-2</v>
      </c>
      <c r="EV20" s="16" t="s">
        <v>3750</v>
      </c>
      <c r="EW20" s="18">
        <f>IF(RUN_YEARS &gt; 4,(A1L553C3 + A1L553C12 + A1L553C21 + A1L553C30 + A1L553C39) / 5, 0)</f>
        <v>0.82420000000000004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1.8333999999999999</v>
      </c>
      <c r="FB20" s="16" t="s">
        <v>3753</v>
      </c>
      <c r="FC20" s="18">
        <f>IF(RUN_YEARS &gt; 4,(A1L553C6 + A1L553C15 + A1L553C24 + A1L553C33 + A1L553C42) / 5, 0)</f>
        <v>0.94420000000000004</v>
      </c>
      <c r="FD20" s="16" t="s">
        <v>3754</v>
      </c>
      <c r="FE20" s="18">
        <f>IF(RUN_YEARS &gt; 4,(A1L553C7 + A1L553C16 + A1L553C25 + A1L553C34 + A1L553C43) / 5, 0)</f>
        <v>1.3888000000000003</v>
      </c>
      <c r="FF20" s="16" t="s">
        <v>3755</v>
      </c>
      <c r="FG20" s="18">
        <f>IF(A1L553C77 &lt;&gt; 0,A1L553C78 / A1L553C77,0)</f>
        <v>0.51499945456528862</v>
      </c>
      <c r="FH20" s="16" t="s">
        <v>3756</v>
      </c>
      <c r="FI20" s="18">
        <f>_xlfn.SINGLE(IF(A1L553C80 = 0,A1L556C80, A1L553C80))</f>
        <v>0.51499945456528862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195.97399999999999</v>
      </c>
      <c r="F21" s="16" t="s">
        <v>2959</v>
      </c>
      <c r="G21" s="6">
        <v>48.392000000000003</v>
      </c>
      <c r="H21" s="16" t="s">
        <v>2959</v>
      </c>
      <c r="I21" s="6">
        <v>112.414</v>
      </c>
      <c r="J21" s="16" t="s">
        <v>2959</v>
      </c>
      <c r="K21" s="6">
        <v>24.638000000000002</v>
      </c>
      <c r="L21" s="16" t="s">
        <v>3757</v>
      </c>
      <c r="M21" s="1">
        <f>(A1L554C1 * 2 + A1L554C2 + A1L554C3)</f>
        <v>552.75400000000002</v>
      </c>
      <c r="N21" s="16" t="s">
        <v>3758</v>
      </c>
      <c r="O21" s="1">
        <f>(A1L554C4 * 2 + A1L554C2 + A1L554C3)</f>
        <v>210.08199999999999</v>
      </c>
      <c r="P21" s="16" t="s">
        <v>3759</v>
      </c>
      <c r="Q21" s="1">
        <f>(A1L554C1 + A1L554C2 + A1L554C3 + A1L554C4)</f>
        <v>381.41799999999995</v>
      </c>
      <c r="R21" s="16" t="s">
        <v>3760</v>
      </c>
      <c r="S21" s="18">
        <f>IF(A1L554C5 &lt;&gt; 0,A1L554C6 / A1L554C5,0)</f>
        <v>0.38006418768566125</v>
      </c>
      <c r="T21" s="16" t="s">
        <v>3761</v>
      </c>
      <c r="U21" s="18">
        <f>_xlfn.SINGLE(IF(A1L554C8 = 0,A1L556C8, A1L554C8))</f>
        <v>0.38006418768566125</v>
      </c>
      <c r="V21" s="16" t="s">
        <v>2965</v>
      </c>
      <c r="W21" s="6">
        <v>181.755</v>
      </c>
      <c r="X21" s="16" t="s">
        <v>2965</v>
      </c>
      <c r="Y21" s="6">
        <v>66.113</v>
      </c>
      <c r="Z21" s="16" t="s">
        <v>2965</v>
      </c>
      <c r="AA21" s="6">
        <v>128.77699999999999</v>
      </c>
      <c r="AB21" s="16" t="s">
        <v>2965</v>
      </c>
      <c r="AC21" s="6">
        <v>29.760999999999999</v>
      </c>
      <c r="AD21" s="16" t="s">
        <v>3762</v>
      </c>
      <c r="AE21" s="1">
        <f>(A1L554C10 * 2 + A1L554C11 + A1L554C12)</f>
        <v>558.4</v>
      </c>
      <c r="AF21" s="16" t="s">
        <v>3763</v>
      </c>
      <c r="AG21" s="1">
        <f>(A1L554C13 * 2 + A1L554C11 + A1L554C12)</f>
        <v>254.41199999999998</v>
      </c>
      <c r="AH21" s="16" t="s">
        <v>3764</v>
      </c>
      <c r="AI21" s="1">
        <f>(A1L554C10 + A1L554C11 + A1L554C12 + A1L554C13)</f>
        <v>406.40600000000001</v>
      </c>
      <c r="AJ21" s="16" t="s">
        <v>3765</v>
      </c>
      <c r="AK21" s="18">
        <f>IF(A1L554C14 &lt;&gt; 0,A1L554C15 / A1L554C14,0)</f>
        <v>0.45560888252148996</v>
      </c>
      <c r="AL21" s="16" t="s">
        <v>3766</v>
      </c>
      <c r="AM21" s="18">
        <f>_xlfn.SINGLE(IF(A1L554C17 = 0,A1L556C17, A1L554C17))</f>
        <v>0.45560888252148996</v>
      </c>
      <c r="AN21" s="16" t="s">
        <v>2971</v>
      </c>
      <c r="AO21" s="6">
        <v>186.81200000000001</v>
      </c>
      <c r="AP21" s="16" t="s">
        <v>2971</v>
      </c>
      <c r="AQ21" s="6">
        <v>71.956000000000003</v>
      </c>
      <c r="AR21" s="16" t="s">
        <v>2971</v>
      </c>
      <c r="AS21" s="6">
        <v>139.28100000000001</v>
      </c>
      <c r="AT21" s="16" t="s">
        <v>2971</v>
      </c>
      <c r="AU21" s="6">
        <v>22.626000000000001</v>
      </c>
      <c r="AV21" s="16" t="s">
        <v>3767</v>
      </c>
      <c r="AW21" s="1">
        <f>(A1L554C19 * 2 + A1L554C20 + A1L554C21)</f>
        <v>584.8610000000001</v>
      </c>
      <c r="AX21" s="16" t="s">
        <v>3768</v>
      </c>
      <c r="AY21" s="1">
        <f>(A1L554C22 * 2 + A1L554C20 + A1L554C21)</f>
        <v>256.48900000000003</v>
      </c>
      <c r="AZ21" s="16" t="s">
        <v>3769</v>
      </c>
      <c r="BA21" s="1">
        <f>(A1L554C19 + A1L554C20 + A1L554C21 + A1L554C22)</f>
        <v>420.67500000000001</v>
      </c>
      <c r="BB21" s="16" t="s">
        <v>3770</v>
      </c>
      <c r="BC21" s="18">
        <f>IF(A1L554C23 &lt;&gt; 0,A1L554C24 / A1L554C23,0)</f>
        <v>0.43854693679352869</v>
      </c>
      <c r="BD21" s="16" t="s">
        <v>3771</v>
      </c>
      <c r="BE21" s="18">
        <f>_xlfn.SINGLE(IF(A1L554C26 = 0,A1L556C26, A1L554C26))</f>
        <v>0.43854693679352869</v>
      </c>
      <c r="BF21" s="16" t="s">
        <v>2977</v>
      </c>
      <c r="BG21" s="6">
        <v>170.30600000000001</v>
      </c>
      <c r="BH21" s="16" t="s">
        <v>2977</v>
      </c>
      <c r="BI21" s="6">
        <v>57.366</v>
      </c>
      <c r="BJ21" s="16" t="s">
        <v>2977</v>
      </c>
      <c r="BK21" s="6">
        <v>129.47999999999999</v>
      </c>
      <c r="BL21" s="16" t="s">
        <v>2977</v>
      </c>
      <c r="BM21" s="6">
        <v>24.09</v>
      </c>
      <c r="BN21" s="16" t="s">
        <v>3772</v>
      </c>
      <c r="BO21" s="1">
        <f>(A1L554C28 * 2 + A1L554C29 + A1L554C30)</f>
        <v>527.45799999999997</v>
      </c>
      <c r="BP21" s="16" t="s">
        <v>3773</v>
      </c>
      <c r="BQ21" s="1">
        <f>(A1L554C31 * 2 + A1L554C29 + A1L554C30)</f>
        <v>235.02599999999998</v>
      </c>
      <c r="BR21" s="16" t="s">
        <v>3774</v>
      </c>
      <c r="BS21" s="1">
        <f>(A1L554C28 + A1L554C29 + A1L554C30 + A1L554C31)</f>
        <v>381.24200000000002</v>
      </c>
      <c r="BT21" s="16" t="s">
        <v>3775</v>
      </c>
      <c r="BU21" s="18">
        <f>IF(A1L554C32 &lt;&gt; 0,A1L554C33 / A1L554C32,0)</f>
        <v>0.44558239708185293</v>
      </c>
      <c r="BV21" s="16" t="s">
        <v>3776</v>
      </c>
      <c r="BW21" s="18">
        <f>_xlfn.SINGLE(IF(A1L554C35 = 0,A1L556C35, A1L554C35))</f>
        <v>0.44558239708185293</v>
      </c>
      <c r="BX21" s="16" t="s">
        <v>2983</v>
      </c>
      <c r="BY21" s="6">
        <v>165.20500000000001</v>
      </c>
      <c r="BZ21" s="16" t="s">
        <v>2983</v>
      </c>
      <c r="CA21" s="6">
        <v>43.06</v>
      </c>
      <c r="CB21" s="16" t="s">
        <v>2983</v>
      </c>
      <c r="CC21" s="6">
        <v>121.81</v>
      </c>
      <c r="CD21" s="16" t="s">
        <v>2983</v>
      </c>
      <c r="CE21" s="6">
        <v>21.74</v>
      </c>
      <c r="CF21" s="16" t="s">
        <v>3777</v>
      </c>
      <c r="CG21" s="1">
        <f>(A1L554C37 * 2 + A1L554C38 + A1L554C39)</f>
        <v>495.28000000000003</v>
      </c>
      <c r="CH21" s="16" t="s">
        <v>3778</v>
      </c>
      <c r="CI21" s="1">
        <f>(A1L554C40 * 2 + A1L554C38 + A1L554C39)</f>
        <v>208.35</v>
      </c>
      <c r="CJ21" s="16" t="s">
        <v>3779</v>
      </c>
      <c r="CK21" s="1">
        <f>(A1L554C37 + A1L554C38 + A1L554C39 + A1L554C40)</f>
        <v>351.81500000000005</v>
      </c>
      <c r="CL21" s="16" t="s">
        <v>3780</v>
      </c>
      <c r="CM21" s="18">
        <f>IF(A1L554C41 &lt;&gt; 0,A1L554C42 / A1L554C41,0)</f>
        <v>0.42067113551930219</v>
      </c>
      <c r="CN21" s="16" t="s">
        <v>3781</v>
      </c>
      <c r="CO21" s="18">
        <f>_xlfn.SINGLE(IF(A1L554C44 = 0,A1L556C44, A1L554C44))</f>
        <v>0.42067113551930219</v>
      </c>
      <c r="CP21" s="16" t="s">
        <v>3782</v>
      </c>
      <c r="CQ21" s="18">
        <f>IF(RUN_YEARS &gt; 1,(A1L554C1 + A1L554C10) / 2, 0)</f>
        <v>188.86449999999999</v>
      </c>
      <c r="CR21" s="16" t="s">
        <v>3783</v>
      </c>
      <c r="CS21" s="18">
        <f>IF(RUN_YEARS &gt; 1,(A1L554C2 + A1L554C11) / 2, 0)</f>
        <v>57.252499999999998</v>
      </c>
      <c r="CT21" s="16" t="s">
        <v>3784</v>
      </c>
      <c r="CU21" s="18">
        <f>IF(RUN_YEARS &gt; 1,(A1L554C3 + A1L554C12) / 2, 0)</f>
        <v>120.59549999999999</v>
      </c>
      <c r="CV21" s="16" t="s">
        <v>3785</v>
      </c>
      <c r="CW21" s="18">
        <f>IF(RUN_YEARS &gt; 1,(A1L554C4 + A1L554C13) / 2, 0)</f>
        <v>27.1995</v>
      </c>
      <c r="CX21" s="16" t="s">
        <v>3786</v>
      </c>
      <c r="CY21" s="18">
        <f>IF(RUN_YEARS &gt; 1,(A1L554C5 + A1L554C14) / 2, 0)</f>
        <v>555.577</v>
      </c>
      <c r="CZ21" s="16" t="s">
        <v>3787</v>
      </c>
      <c r="DA21" s="18">
        <f>IF(RUN_YEARS &gt; 1,(A1L554C6 + A1L554C15) / 2, 0)</f>
        <v>232.24699999999999</v>
      </c>
      <c r="DB21" s="16" t="s">
        <v>3788</v>
      </c>
      <c r="DC21" s="18">
        <f>IF(RUN_YEARS &gt; 1,(A1L554C7 + A1L554C16) / 2, 0)</f>
        <v>393.91199999999998</v>
      </c>
      <c r="DD21" s="16" t="s">
        <v>3789</v>
      </c>
      <c r="DE21" s="18">
        <f>IF(A1L554C50 &lt;&gt; 0,A1L554C51 / A1L554C50,0)</f>
        <v>0.41802846410128569</v>
      </c>
      <c r="DF21" s="16" t="s">
        <v>3790</v>
      </c>
      <c r="DG21" s="18">
        <f>_xlfn.SINGLE(IF(A1L554C53 = 0,A1L556C53, A1L554C53))</f>
        <v>0.41802846410128569</v>
      </c>
      <c r="DH21" s="16" t="s">
        <v>3791</v>
      </c>
      <c r="DI21" s="18">
        <f>IF(RUN_YEARS &gt; 2,(A1L554C1 + A1L554C10 + A1L554C19) / 3, 0)</f>
        <v>188.18033333333332</v>
      </c>
      <c r="DJ21" s="16" t="s">
        <v>3792</v>
      </c>
      <c r="DK21" s="18">
        <f>IF(RUN_YEARS &gt; 2,(A1L554C2 + A1L554C11 + A1L554C20) / 3, 0)</f>
        <v>62.153666666666673</v>
      </c>
      <c r="DL21" s="16" t="s">
        <v>3793</v>
      </c>
      <c r="DM21" s="18">
        <f>IF(RUN_YEARS &gt; 2,(A1L554C3 + A1L554C12 + A1L554C21) / 3, 0)</f>
        <v>126.824</v>
      </c>
      <c r="DN21" s="16" t="s">
        <v>3794</v>
      </c>
      <c r="DO21" s="18">
        <f>IF(RUN_YEARS &gt; 2,(A1L554C4 + A1L554C13 + A1L554C22) / 3, 0)</f>
        <v>25.675000000000001</v>
      </c>
      <c r="DP21" s="16" t="s">
        <v>3795</v>
      </c>
      <c r="DQ21" s="18">
        <f>IF(RUN_YEARS &gt; 2,(A1L554C5 + A1L554C14 + A1L554C23) / 3, 0)</f>
        <v>565.33833333333337</v>
      </c>
      <c r="DR21" s="16" t="s">
        <v>3796</v>
      </c>
      <c r="DS21" s="18">
        <f>IF(RUN_YEARS &gt; 2,(A1L554C6 + A1L554C15 + A1L554C24) / 3, 0)</f>
        <v>240.32766666666666</v>
      </c>
      <c r="DT21" s="16" t="s">
        <v>3797</v>
      </c>
      <c r="DU21" s="18">
        <f>IF(RUN_YEARS &gt; 2,(A1L554C7 + A1L554C16 + A1L554C25) / 3, 0)</f>
        <v>402.83300000000003</v>
      </c>
      <c r="DV21" s="16" t="s">
        <v>3798</v>
      </c>
      <c r="DW21" s="18">
        <f>IF(A1L554C59 &lt;&gt; 0,A1L554C60 / A1L554C59,0)</f>
        <v>0.42510414117799661</v>
      </c>
      <c r="DX21" s="16" t="s">
        <v>3799</v>
      </c>
      <c r="DY21" s="18">
        <f>_xlfn.SINGLE(IF(A1L554C62 = 0,A1L556C62, A1L554C62))</f>
        <v>0.42510414117799661</v>
      </c>
      <c r="DZ21" s="16" t="s">
        <v>3800</v>
      </c>
      <c r="EA21" s="18">
        <f>IF(RUN_YEARS &gt; 3,(A1L554C1 + A1L554C10 + A1L554C19 + A1L554C28) / 4, 0)</f>
        <v>183.71174999999999</v>
      </c>
      <c r="EB21" s="16" t="s">
        <v>3801</v>
      </c>
      <c r="EC21" s="18">
        <f>IF(RUN_YEARS &gt; 3,(A1L554C2 + A1L554C11 + A1L554C20 + A1L554C29) / 4, 0)</f>
        <v>60.95675</v>
      </c>
      <c r="ED21" s="16" t="s">
        <v>3802</v>
      </c>
      <c r="EE21" s="18">
        <f>IF(RUN_YEARS &gt; 3,(A1L554C3 + A1L554C12 + A1L554C21 + A1L554C30) / 4, 0)</f>
        <v>127.488</v>
      </c>
      <c r="EF21" s="16" t="s">
        <v>3803</v>
      </c>
      <c r="EG21" s="18">
        <f>IF(RUN_YEARS &gt; 3,(A1L554C4 + A1L554C13 + A1L554C22 + A1L554C31) / 4, 0)</f>
        <v>25.278750000000002</v>
      </c>
      <c r="EH21" s="16" t="s">
        <v>3804</v>
      </c>
      <c r="EI21" s="18">
        <f>IF(RUN_YEARS &gt; 3,(A1L554C5 + A1L554C14 + A1L554C23 + A1L554C32) / 4, 0)</f>
        <v>555.86824999999999</v>
      </c>
      <c r="EJ21" s="16" t="s">
        <v>3805</v>
      </c>
      <c r="EK21" s="18">
        <f>IF(RUN_YEARS &gt; 3,(A1L554C6 + A1L554C15 + A1L554C24 + A1L554C33) / 4, 0)</f>
        <v>239.00224999999998</v>
      </c>
      <c r="EL21" s="16" t="s">
        <v>3806</v>
      </c>
      <c r="EM21" s="18">
        <f>IF(RUN_YEARS &gt; 3,(A1L554C7 + A1L554C16 + A1L554C25 + A1L554C34) / 4, 0)</f>
        <v>397.43525</v>
      </c>
      <c r="EN21" s="16" t="s">
        <v>3807</v>
      </c>
      <c r="EO21" s="18">
        <f>IF(A1L554C68 &lt;&gt; 0,A1L554C69 / A1L554C68,0)</f>
        <v>0.42996204586248626</v>
      </c>
      <c r="EP21" s="16" t="s">
        <v>3808</v>
      </c>
      <c r="EQ21" s="18">
        <f>_xlfn.SINGLE(IF(A1L554C71 = 0,A1L556C71, A1L554C71))</f>
        <v>0.42996204586248626</v>
      </c>
      <c r="ER21" s="16" t="s">
        <v>3809</v>
      </c>
      <c r="ES21" s="18">
        <f>IF(RUN_YEARS &gt; 4,(A1L554C1 + A1L554C10 + A1L554C19 + A1L554C28 + A1L554C37) / 5, 0)</f>
        <v>180.0104</v>
      </c>
      <c r="ET21" s="16" t="s">
        <v>3810</v>
      </c>
      <c r="EU21" s="18">
        <f>IF(RUN_YEARS &gt; 4,(A1L554C2 + A1L554C11 + A1L554C20 + A1L554C29 + A1L554C38) / 5, 0)</f>
        <v>57.377400000000002</v>
      </c>
      <c r="EV21" s="16" t="s">
        <v>3811</v>
      </c>
      <c r="EW21" s="18">
        <f>IF(RUN_YEARS &gt; 4,(A1L554C3 + A1L554C12 + A1L554C21 + A1L554C30 + A1L554C39) / 5, 0)</f>
        <v>126.35239999999999</v>
      </c>
      <c r="EX21" s="16" t="s">
        <v>3812</v>
      </c>
      <c r="EY21" s="18">
        <f>IF(RUN_YEARS &gt; 4,(A1L554C4 + A1L554C13 + A1L554C22 + A1L554C31 + A1L554C40) / 5, 0)</f>
        <v>24.571000000000002</v>
      </c>
      <c r="EZ21" s="16" t="s">
        <v>3813</v>
      </c>
      <c r="FA21" s="18">
        <f>IF(RUN_YEARS &gt; 4,(A1L554C5 + A1L554C14 + A1L554C23 + A1L554C32 + A1L554C41) / 5, 0)</f>
        <v>543.75060000000008</v>
      </c>
      <c r="FB21" s="16" t="s">
        <v>3814</v>
      </c>
      <c r="FC21" s="18">
        <f>IF(RUN_YEARS &gt; 4,(A1L554C6 + A1L554C15 + A1L554C24 + A1L554C33 + A1L554C42) / 5, 0)</f>
        <v>232.87179999999998</v>
      </c>
      <c r="FD21" s="16" t="s">
        <v>3815</v>
      </c>
      <c r="FE21" s="18">
        <f>IF(RUN_YEARS &gt; 4,(A1L554C7 + A1L554C16 + A1L554C25 + A1L554C34 + A1L554C43) / 5, 0)</f>
        <v>388.31119999999999</v>
      </c>
      <c r="FF21" s="16" t="s">
        <v>3816</v>
      </c>
      <c r="FG21" s="18">
        <f>IF(A1L554C77 &lt;&gt; 0,A1L554C78 / A1L554C77,0)</f>
        <v>0.42826950443824785</v>
      </c>
      <c r="FH21" s="16" t="s">
        <v>3817</v>
      </c>
      <c r="FI21" s="18">
        <f>_xlfn.SINGLE(IF(A1L554C80 = 0,A1L556C80, A1L554C80))</f>
        <v>0.42826950443824785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1166.28</v>
      </c>
      <c r="F22" s="16" t="s">
        <v>2959</v>
      </c>
      <c r="G22" s="6">
        <v>393.45299999999997</v>
      </c>
      <c r="H22" s="16" t="s">
        <v>2959</v>
      </c>
      <c r="I22" s="6">
        <v>466.38600000000002</v>
      </c>
      <c r="J22" s="16" t="s">
        <v>2959</v>
      </c>
      <c r="K22" s="6">
        <v>125.161</v>
      </c>
      <c r="L22" s="16" t="s">
        <v>3818</v>
      </c>
      <c r="M22" s="1">
        <f>(A1L555C1 * 2 + A1L555C2 + A1L555C3)</f>
        <v>3192.3989999999999</v>
      </c>
      <c r="N22" s="16" t="s">
        <v>3819</v>
      </c>
      <c r="O22" s="1">
        <f>(A1L555C4 * 2 + A1L555C2 + A1L555C3)</f>
        <v>1110.1610000000001</v>
      </c>
      <c r="P22" s="16" t="s">
        <v>3820</v>
      </c>
      <c r="Q22" s="1">
        <f>(A1L555C1 + A1L555C2 + A1L555C3 + A1L555C4)</f>
        <v>2151.2799999999997</v>
      </c>
      <c r="R22" s="16" t="s">
        <v>3821</v>
      </c>
      <c r="S22" s="18">
        <f>IF(A1L555C5 &lt;&gt; 0,A1L555C6 / A1L555C5,0)</f>
        <v>0.34775133058242408</v>
      </c>
      <c r="T22" s="16" t="s">
        <v>3822</v>
      </c>
      <c r="U22" s="18">
        <f>_xlfn.SINGLE(IF(A1L555C8 = 0,A1L556C8, A1L555C8))</f>
        <v>0.34775133058242408</v>
      </c>
      <c r="V22" s="16" t="s">
        <v>2965</v>
      </c>
      <c r="W22" s="6">
        <v>1245.857</v>
      </c>
      <c r="X22" s="16" t="s">
        <v>2965</v>
      </c>
      <c r="Y22" s="6">
        <v>433.38299999999998</v>
      </c>
      <c r="Z22" s="16" t="s">
        <v>2965</v>
      </c>
      <c r="AA22" s="6">
        <v>647.75099999999998</v>
      </c>
      <c r="AB22" s="16" t="s">
        <v>2965</v>
      </c>
      <c r="AC22" s="6">
        <v>191.80199999999999</v>
      </c>
      <c r="AD22" s="16" t="s">
        <v>3823</v>
      </c>
      <c r="AE22" s="1">
        <f>(A1L555C10 * 2 + A1L555C11 + A1L555C12)</f>
        <v>3572.848</v>
      </c>
      <c r="AF22" s="16" t="s">
        <v>3824</v>
      </c>
      <c r="AG22" s="1">
        <f>(A1L555C13 * 2 + A1L555C11 + A1L555C12)</f>
        <v>1464.7379999999998</v>
      </c>
      <c r="AH22" s="16" t="s">
        <v>3825</v>
      </c>
      <c r="AI22" s="1">
        <f>(A1L555C10 + A1L555C11 + A1L555C12 + A1L555C13)</f>
        <v>2518.7930000000001</v>
      </c>
      <c r="AJ22" s="16" t="s">
        <v>3826</v>
      </c>
      <c r="AK22" s="18">
        <f>IF(A1L555C14 &lt;&gt; 0,A1L555C15 / A1L555C14,0)</f>
        <v>0.40996370402547205</v>
      </c>
      <c r="AL22" s="16" t="s">
        <v>3827</v>
      </c>
      <c r="AM22" s="18">
        <f>_xlfn.SINGLE(IF(A1L555C17 = 0,A1L556C17, A1L555C17))</f>
        <v>0.40996370402547205</v>
      </c>
      <c r="AN22" s="16" t="s">
        <v>2971</v>
      </c>
      <c r="AO22" s="6">
        <v>1149.0989999999999</v>
      </c>
      <c r="AP22" s="16" t="s">
        <v>2971</v>
      </c>
      <c r="AQ22" s="6">
        <v>489.83</v>
      </c>
      <c r="AR22" s="16" t="s">
        <v>2971</v>
      </c>
      <c r="AS22" s="6">
        <v>593.35199999999998</v>
      </c>
      <c r="AT22" s="16" t="s">
        <v>2971</v>
      </c>
      <c r="AU22" s="6">
        <v>148.34100000000001</v>
      </c>
      <c r="AV22" s="16" t="s">
        <v>3828</v>
      </c>
      <c r="AW22" s="1">
        <f>(A1L555C19 * 2 + A1L555C20 + A1L555C21)</f>
        <v>3381.3799999999997</v>
      </c>
      <c r="AX22" s="16" t="s">
        <v>3829</v>
      </c>
      <c r="AY22" s="1">
        <f>(A1L555C22 * 2 + A1L555C20 + A1L555C21)</f>
        <v>1379.864</v>
      </c>
      <c r="AZ22" s="16" t="s">
        <v>3830</v>
      </c>
      <c r="BA22" s="1">
        <f>(A1L555C19 + A1L555C20 + A1L555C21 + A1L555C22)</f>
        <v>2380.6219999999998</v>
      </c>
      <c r="BB22" s="16" t="s">
        <v>3831</v>
      </c>
      <c r="BC22" s="18">
        <f>IF(A1L555C23 &lt;&gt; 0,A1L555C24 / A1L555C23,0)</f>
        <v>0.40807717559103091</v>
      </c>
      <c r="BD22" s="16" t="s">
        <v>3832</v>
      </c>
      <c r="BE22" s="18">
        <f>_xlfn.SINGLE(IF(A1L555C26 = 0,A1L556C26, A1L555C26))</f>
        <v>0.40807717559103091</v>
      </c>
      <c r="BF22" s="16" t="s">
        <v>2977</v>
      </c>
      <c r="BG22" s="6">
        <v>1005.4690000000001</v>
      </c>
      <c r="BH22" s="16" t="s">
        <v>2977</v>
      </c>
      <c r="BI22" s="6">
        <v>496.32100000000003</v>
      </c>
      <c r="BJ22" s="16" t="s">
        <v>2977</v>
      </c>
      <c r="BK22" s="6">
        <v>504.67700000000002</v>
      </c>
      <c r="BL22" s="16" t="s">
        <v>2977</v>
      </c>
      <c r="BM22" s="6">
        <v>131.68799999999999</v>
      </c>
      <c r="BN22" s="16" t="s">
        <v>3833</v>
      </c>
      <c r="BO22" s="1">
        <f>(A1L555C28 * 2 + A1L555C29 + A1L555C30)</f>
        <v>3011.9360000000001</v>
      </c>
      <c r="BP22" s="16" t="s">
        <v>3834</v>
      </c>
      <c r="BQ22" s="1">
        <f>(A1L555C31 * 2 + A1L555C29 + A1L555C30)</f>
        <v>1264.374</v>
      </c>
      <c r="BR22" s="16" t="s">
        <v>3835</v>
      </c>
      <c r="BS22" s="1">
        <f>(A1L555C28 + A1L555C29 + A1L555C30 + A1L555C31)</f>
        <v>2138.1550000000002</v>
      </c>
      <c r="BT22" s="16" t="s">
        <v>3836</v>
      </c>
      <c r="BU22" s="18">
        <f>IF(A1L555C32 &lt;&gt; 0,A1L555C33 / A1L555C32,0)</f>
        <v>0.41978780425613293</v>
      </c>
      <c r="BV22" s="16" t="s">
        <v>3837</v>
      </c>
      <c r="BW22" s="18">
        <f>_xlfn.SINGLE(IF(A1L555C35 = 0,A1L556C35, A1L555C35))</f>
        <v>0.41978780425613293</v>
      </c>
      <c r="BX22" s="16" t="s">
        <v>2983</v>
      </c>
      <c r="BY22" s="6">
        <v>987.92499999999995</v>
      </c>
      <c r="BZ22" s="16" t="s">
        <v>2983</v>
      </c>
      <c r="CA22" s="6">
        <v>640.82100000000003</v>
      </c>
      <c r="CB22" s="16" t="s">
        <v>2983</v>
      </c>
      <c r="CC22" s="6">
        <v>537.44799999999998</v>
      </c>
      <c r="CD22" s="16" t="s">
        <v>2983</v>
      </c>
      <c r="CE22" s="6">
        <v>101.998</v>
      </c>
      <c r="CF22" s="16" t="s">
        <v>3838</v>
      </c>
      <c r="CG22" s="1">
        <f>(A1L555C37 * 2 + A1L555C38 + A1L555C39)</f>
        <v>3154.1189999999997</v>
      </c>
      <c r="CH22" s="16" t="s">
        <v>3839</v>
      </c>
      <c r="CI22" s="1">
        <f>(A1L555C40 * 2 + A1L555C38 + A1L555C39)</f>
        <v>1382.2649999999999</v>
      </c>
      <c r="CJ22" s="16" t="s">
        <v>3840</v>
      </c>
      <c r="CK22" s="1">
        <f>(A1L555C37 + A1L555C38 + A1L555C39 + A1L555C40)</f>
        <v>2268.192</v>
      </c>
      <c r="CL22" s="16" t="s">
        <v>3841</v>
      </c>
      <c r="CM22" s="18">
        <f>IF(A1L555C41 &lt;&gt; 0,A1L555C42 / A1L555C41,0)</f>
        <v>0.43824123313039237</v>
      </c>
      <c r="CN22" s="16" t="s">
        <v>3842</v>
      </c>
      <c r="CO22" s="18">
        <f>_xlfn.SINGLE(IF(A1L555C44 = 0,A1L556C44, A1L555C44))</f>
        <v>0.43824123313039237</v>
      </c>
      <c r="CP22" s="16" t="s">
        <v>3843</v>
      </c>
      <c r="CQ22" s="18">
        <f>IF(RUN_YEARS &gt; 1,(A1L555C1 + A1L555C10) / 2, 0)</f>
        <v>1206.0684999999999</v>
      </c>
      <c r="CR22" s="16" t="s">
        <v>3844</v>
      </c>
      <c r="CS22" s="18">
        <f>IF(RUN_YEARS &gt; 1,(A1L555C2 + A1L555C11) / 2, 0)</f>
        <v>413.41800000000001</v>
      </c>
      <c r="CT22" s="16" t="s">
        <v>3845</v>
      </c>
      <c r="CU22" s="18">
        <f>IF(RUN_YEARS &gt; 1,(A1L555C3 + A1L555C12) / 2, 0)</f>
        <v>557.06849999999997</v>
      </c>
      <c r="CV22" s="16" t="s">
        <v>3846</v>
      </c>
      <c r="CW22" s="18">
        <f>IF(RUN_YEARS &gt; 1,(A1L555C4 + A1L555C13) / 2, 0)</f>
        <v>158.48149999999998</v>
      </c>
      <c r="CX22" s="16" t="s">
        <v>3847</v>
      </c>
      <c r="CY22" s="18">
        <f>IF(RUN_YEARS &gt; 1,(A1L555C5 + A1L555C14) / 2, 0)</f>
        <v>3382.6234999999997</v>
      </c>
      <c r="CZ22" s="16" t="s">
        <v>3848</v>
      </c>
      <c r="DA22" s="18">
        <f>IF(RUN_YEARS &gt; 1,(A1L555C6 + A1L555C15) / 2, 0)</f>
        <v>1287.4494999999999</v>
      </c>
      <c r="DB22" s="16" t="s">
        <v>3849</v>
      </c>
      <c r="DC22" s="18">
        <f>IF(RUN_YEARS &gt; 1,(A1L555C7 + A1L555C16) / 2, 0)</f>
        <v>2335.0365000000002</v>
      </c>
      <c r="DD22" s="16" t="s">
        <v>3850</v>
      </c>
      <c r="DE22" s="18">
        <f>IF(A1L555C50 &lt;&gt; 0,A1L555C51 / A1L555C50,0)</f>
        <v>0.38060679824402571</v>
      </c>
      <c r="DF22" s="16" t="s">
        <v>3851</v>
      </c>
      <c r="DG22" s="18">
        <f>_xlfn.SINGLE(IF(A1L555C53 = 0,A1L556C53, A1L555C53))</f>
        <v>0.38060679824402571</v>
      </c>
      <c r="DH22" s="16" t="s">
        <v>3852</v>
      </c>
      <c r="DI22" s="18">
        <f>IF(RUN_YEARS &gt; 2,(A1L555C1 + A1L555C10 + A1L555C19) / 3, 0)</f>
        <v>1187.0786666666665</v>
      </c>
      <c r="DJ22" s="16" t="s">
        <v>3853</v>
      </c>
      <c r="DK22" s="18">
        <f>IF(RUN_YEARS &gt; 2,(A1L555C2 + A1L555C11 + A1L555C20) / 3, 0)</f>
        <v>438.88866666666667</v>
      </c>
      <c r="DL22" s="16" t="s">
        <v>3854</v>
      </c>
      <c r="DM22" s="18">
        <f>IF(RUN_YEARS &gt; 2,(A1L555C3 + A1L555C12 + A1L555C21) / 3, 0)</f>
        <v>569.16300000000001</v>
      </c>
      <c r="DN22" s="16" t="s">
        <v>3855</v>
      </c>
      <c r="DO22" s="18">
        <f>IF(RUN_YEARS &gt; 2,(A1L555C4 + A1L555C13 + A1L555C22) / 3, 0)</f>
        <v>155.10133333333332</v>
      </c>
      <c r="DP22" s="16" t="s">
        <v>3856</v>
      </c>
      <c r="DQ22" s="18">
        <f>IF(RUN_YEARS &gt; 2,(A1L555C5 + A1L555C14 + A1L555C23) / 3, 0)</f>
        <v>3382.2089999999994</v>
      </c>
      <c r="DR22" s="16" t="s">
        <v>3857</v>
      </c>
      <c r="DS22" s="18">
        <f>IF(RUN_YEARS &gt; 2,(A1L555C6 + A1L555C15 + A1L555C24) / 3, 0)</f>
        <v>1318.2543333333333</v>
      </c>
      <c r="DT22" s="16" t="s">
        <v>3858</v>
      </c>
      <c r="DU22" s="18">
        <f>IF(RUN_YEARS &gt; 2,(A1L555C7 + A1L555C16 + A1L555C25) / 3, 0)</f>
        <v>2350.2316666666666</v>
      </c>
      <c r="DV22" s="16" t="s">
        <v>3859</v>
      </c>
      <c r="DW22" s="18">
        <f>IF(A1L555C59 &lt;&gt; 0,A1L555C60 / A1L555C59,0)</f>
        <v>0.38976134630749715</v>
      </c>
      <c r="DX22" s="16" t="s">
        <v>3860</v>
      </c>
      <c r="DY22" s="18">
        <f>_xlfn.SINGLE(IF(A1L555C62 = 0,A1L556C62, A1L555C62))</f>
        <v>0.38976134630749715</v>
      </c>
      <c r="DZ22" s="16" t="s">
        <v>3861</v>
      </c>
      <c r="EA22" s="18">
        <f>IF(RUN_YEARS &gt; 3,(A1L555C1 + A1L555C10 + A1L555C19 + A1L555C28) / 4, 0)</f>
        <v>1141.67625</v>
      </c>
      <c r="EB22" s="16" t="s">
        <v>3862</v>
      </c>
      <c r="EC22" s="18">
        <f>IF(RUN_YEARS &gt; 3,(A1L555C2 + A1L555C11 + A1L555C20 + A1L555C29) / 4, 0)</f>
        <v>453.24675000000002</v>
      </c>
      <c r="ED22" s="16" t="s">
        <v>3863</v>
      </c>
      <c r="EE22" s="18">
        <f>IF(RUN_YEARS &gt; 3,(A1L555C3 + A1L555C12 + A1L555C21 + A1L555C30) / 4, 0)</f>
        <v>553.04150000000004</v>
      </c>
      <c r="EF22" s="16" t="s">
        <v>3864</v>
      </c>
      <c r="EG22" s="18">
        <f>IF(RUN_YEARS &gt; 3,(A1L555C4 + A1L555C13 + A1L555C22 + A1L555C31) / 4, 0)</f>
        <v>149.24799999999999</v>
      </c>
      <c r="EH22" s="16" t="s">
        <v>3865</v>
      </c>
      <c r="EI22" s="18">
        <f>IF(RUN_YEARS &gt; 3,(A1L555C5 + A1L555C14 + A1L555C23 + A1L555C32) / 4, 0)</f>
        <v>3289.6407499999996</v>
      </c>
      <c r="EJ22" s="16" t="s">
        <v>3866</v>
      </c>
      <c r="EK22" s="18">
        <f>IF(RUN_YEARS &gt; 3,(A1L555C6 + A1L555C15 + A1L555C24 + A1L555C33) / 4, 0)</f>
        <v>1304.7842499999999</v>
      </c>
      <c r="EL22" s="16" t="s">
        <v>3867</v>
      </c>
      <c r="EM22" s="18">
        <f>IF(RUN_YEARS &gt; 3,(A1L555C7 + A1L555C16 + A1L555C25 + A1L555C34) / 4, 0)</f>
        <v>2297.2125000000001</v>
      </c>
      <c r="EN22" s="16" t="s">
        <v>3868</v>
      </c>
      <c r="EO22" s="18">
        <f>IF(A1L555C68 &lt;&gt; 0,A1L555C69 / A1L555C68,0)</f>
        <v>0.39663426773881011</v>
      </c>
      <c r="EP22" s="16" t="s">
        <v>3869</v>
      </c>
      <c r="EQ22" s="18">
        <f>_xlfn.SINGLE(IF(A1L555C71 = 0,A1L556C71, A1L555C71))</f>
        <v>0.39663426773881011</v>
      </c>
      <c r="ER22" s="16" t="s">
        <v>3870</v>
      </c>
      <c r="ES22" s="18">
        <f>IF(RUN_YEARS &gt; 4,(A1L555C1 + A1L555C10 + A1L555C19 + A1L555C28 + A1L555C37) / 5, 0)</f>
        <v>1110.9259999999999</v>
      </c>
      <c r="ET22" s="16" t="s">
        <v>3871</v>
      </c>
      <c r="EU22" s="18">
        <f>IF(RUN_YEARS &gt; 4,(A1L555C2 + A1L555C11 + A1L555C20 + A1L555C29 + A1L555C38) / 5, 0)</f>
        <v>490.76159999999999</v>
      </c>
      <c r="EV22" s="16" t="s">
        <v>3872</v>
      </c>
      <c r="EW22" s="18">
        <f>IF(RUN_YEARS &gt; 4,(A1L555C3 + A1L555C12 + A1L555C21 + A1L555C30 + A1L555C39) / 5, 0)</f>
        <v>549.92280000000005</v>
      </c>
      <c r="EX22" s="16" t="s">
        <v>3873</v>
      </c>
      <c r="EY22" s="18">
        <f>IF(RUN_YEARS &gt; 4,(A1L555C4 + A1L555C13 + A1L555C22 + A1L555C31 + A1L555C40) / 5, 0)</f>
        <v>139.798</v>
      </c>
      <c r="EZ22" s="16" t="s">
        <v>3874</v>
      </c>
      <c r="FA22" s="18">
        <f>IF(RUN_YEARS &gt; 4,(A1L555C5 + A1L555C14 + A1L555C23 + A1L555C32 + A1L555C41) / 5, 0)</f>
        <v>3262.5363999999995</v>
      </c>
      <c r="FB22" s="16" t="s">
        <v>3875</v>
      </c>
      <c r="FC22" s="18">
        <f>IF(RUN_YEARS &gt; 4,(A1L555C6 + A1L555C15 + A1L555C24 + A1L555C33 + A1L555C42) / 5, 0)</f>
        <v>1320.2804000000001</v>
      </c>
      <c r="FD22" s="16" t="s">
        <v>3876</v>
      </c>
      <c r="FE22" s="18">
        <f>IF(RUN_YEARS &gt; 4,(A1L555C7 + A1L555C16 + A1L555C25 + A1L555C34 + A1L555C43) / 5, 0)</f>
        <v>2291.4084000000003</v>
      </c>
      <c r="FF22" s="16" t="s">
        <v>3877</v>
      </c>
      <c r="FG22" s="18">
        <f>IF(A1L555C77 &lt;&gt; 0,A1L555C78 / A1L555C77,0)</f>
        <v>0.4046791324688363</v>
      </c>
      <c r="FH22" s="16" t="s">
        <v>3878</v>
      </c>
      <c r="FI22" s="18">
        <f>_xlfn.SINGLE(IF(A1L555C80 = 0,A1L556C80, A1L555C80))</f>
        <v>0.4046791324688363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12539.566999999999</v>
      </c>
      <c r="F23" s="16" t="s">
        <v>2959</v>
      </c>
      <c r="G23" s="6">
        <v>3230.7959999999998</v>
      </c>
      <c r="H23" s="16" t="s">
        <v>2959</v>
      </c>
      <c r="I23" s="6">
        <v>2672.6010000000001</v>
      </c>
      <c r="J23" s="16" t="s">
        <v>2959</v>
      </c>
      <c r="K23" s="6">
        <v>1038.8309999999999</v>
      </c>
      <c r="L23" s="16" t="s">
        <v>3879</v>
      </c>
      <c r="M23" s="1">
        <f>(A1L556C1 * 2 + A1L556C2 + A1L556C3)</f>
        <v>30982.530999999995</v>
      </c>
      <c r="N23" s="16" t="s">
        <v>3880</v>
      </c>
      <c r="O23" s="1">
        <f>(A1L556C4 * 2 + A1L556C2 + A1L556C3)</f>
        <v>7981.0589999999993</v>
      </c>
      <c r="P23" s="16" t="s">
        <v>3881</v>
      </c>
      <c r="Q23" s="1">
        <f>(A1L556C1 + A1L556C2 + A1L556C3 + A1L556C4)</f>
        <v>19481.794999999998</v>
      </c>
      <c r="R23" s="16" t="s">
        <v>3882</v>
      </c>
      <c r="S23" s="18">
        <f>IF(A1L556C5 &lt;&gt; 0,A1L556C6 / A1L556C5,0)</f>
        <v>0.25759867713841716</v>
      </c>
      <c r="T23" s="16" t="s">
        <v>3883</v>
      </c>
      <c r="U23" s="18">
        <f>IF(A1L556C8 = 0,A1L556C8, A1L556C8)</f>
        <v>0.25759867713841716</v>
      </c>
      <c r="V23" s="16" t="s">
        <v>2965</v>
      </c>
      <c r="W23" s="6">
        <v>13216.351000000001</v>
      </c>
      <c r="X23" s="16" t="s">
        <v>2965</v>
      </c>
      <c r="Y23" s="6">
        <v>3639.4029999999998</v>
      </c>
      <c r="Z23" s="16" t="s">
        <v>2965</v>
      </c>
      <c r="AA23" s="6">
        <v>2992.732</v>
      </c>
      <c r="AB23" s="16" t="s">
        <v>2965</v>
      </c>
      <c r="AC23" s="6">
        <v>1095.3440000000001</v>
      </c>
      <c r="AD23" s="16" t="s">
        <v>3884</v>
      </c>
      <c r="AE23" s="1">
        <f>(A1L556C10 * 2 + A1L556C11 + A1L556C12)</f>
        <v>33064.837</v>
      </c>
      <c r="AF23" s="16" t="s">
        <v>3885</v>
      </c>
      <c r="AG23" s="1">
        <f>(A1L556C13 * 2 + A1L556C11 + A1L556C12)</f>
        <v>8822.8230000000003</v>
      </c>
      <c r="AH23" s="16" t="s">
        <v>3886</v>
      </c>
      <c r="AI23" s="1">
        <f>(A1L556C10 + A1L556C11 + A1L556C12 + A1L556C13)</f>
        <v>20943.830000000002</v>
      </c>
      <c r="AJ23" s="16" t="s">
        <v>3887</v>
      </c>
      <c r="AK23" s="18">
        <f>IF(A1L556C14 &lt;&gt; 0,A1L556C15 / A1L556C14,0)</f>
        <v>0.26683400858743084</v>
      </c>
      <c r="AL23" s="16" t="s">
        <v>3888</v>
      </c>
      <c r="AM23" s="18">
        <f>IF(A1L556C17 = 0,A1L556C17, A1L556C17)</f>
        <v>0.26683400858743084</v>
      </c>
      <c r="AN23" s="16" t="s">
        <v>2971</v>
      </c>
      <c r="AO23" s="6">
        <v>13927.566000000001</v>
      </c>
      <c r="AP23" s="16" t="s">
        <v>2971</v>
      </c>
      <c r="AQ23" s="6">
        <v>3865.9870000000001</v>
      </c>
      <c r="AR23" s="16" t="s">
        <v>2971</v>
      </c>
      <c r="AS23" s="6">
        <v>3052.8119999999999</v>
      </c>
      <c r="AT23" s="16" t="s">
        <v>2971</v>
      </c>
      <c r="AU23" s="6">
        <v>1151.732</v>
      </c>
      <c r="AV23" s="16" t="s">
        <v>3889</v>
      </c>
      <c r="AW23" s="1">
        <f>(A1L556C19 * 2 + A1L556C20 + A1L556C21)</f>
        <v>34773.931000000004</v>
      </c>
      <c r="AX23" s="16" t="s">
        <v>3890</v>
      </c>
      <c r="AY23" s="1">
        <f>(A1L556C22 * 2 + A1L556C20 + A1L556C21)</f>
        <v>9222.262999999999</v>
      </c>
      <c r="AZ23" s="16" t="s">
        <v>3891</v>
      </c>
      <c r="BA23" s="1">
        <f>(A1L556C19 + A1L556C20 + A1L556C21 + A1L556C22)</f>
        <v>21998.096999999998</v>
      </c>
      <c r="BB23" s="16" t="s">
        <v>3892</v>
      </c>
      <c r="BC23" s="18">
        <f>IF(A1L556C23 &lt;&gt; 0,A1L556C24 / A1L556C23,0)</f>
        <v>0.26520622589375925</v>
      </c>
      <c r="BD23" s="16" t="s">
        <v>3893</v>
      </c>
      <c r="BE23" s="18">
        <f>IF(A1L556C26 = 0,A1L556C26, A1L556C26)</f>
        <v>0.26520622589375925</v>
      </c>
      <c r="BF23" s="16" t="s">
        <v>2977</v>
      </c>
      <c r="BG23" s="6">
        <v>13344.494000000001</v>
      </c>
      <c r="BH23" s="16" t="s">
        <v>2977</v>
      </c>
      <c r="BI23" s="6">
        <v>3745.567</v>
      </c>
      <c r="BJ23" s="16" t="s">
        <v>2977</v>
      </c>
      <c r="BK23" s="6">
        <v>3006.3539999999998</v>
      </c>
      <c r="BL23" s="16" t="s">
        <v>2977</v>
      </c>
      <c r="BM23" s="6">
        <v>1055.5239999999999</v>
      </c>
      <c r="BN23" s="16" t="s">
        <v>3894</v>
      </c>
      <c r="BO23" s="1">
        <f>(A1L556C28 * 2 + A1L556C29 + A1L556C30)</f>
        <v>33440.909</v>
      </c>
      <c r="BP23" s="16" t="s">
        <v>3895</v>
      </c>
      <c r="BQ23" s="1">
        <f>(A1L556C31 * 2 + A1L556C29 + A1L556C30)</f>
        <v>8862.9689999999991</v>
      </c>
      <c r="BR23" s="16" t="s">
        <v>3896</v>
      </c>
      <c r="BS23" s="1">
        <f>(A1L556C28 + A1L556C29 + A1L556C30 + A1L556C31)</f>
        <v>21151.939000000002</v>
      </c>
      <c r="BT23" s="16" t="s">
        <v>3897</v>
      </c>
      <c r="BU23" s="18">
        <f>IF(A1L556C32 &lt;&gt; 0,A1L556C33 / A1L556C32,0)</f>
        <v>0.26503373457940388</v>
      </c>
      <c r="BV23" s="16" t="s">
        <v>3898</v>
      </c>
      <c r="BW23" s="18">
        <f>IF(A1L556C35 = 0,A1L556C35, A1L556C35)</f>
        <v>0.26503373457940388</v>
      </c>
      <c r="BX23" s="16" t="s">
        <v>2983</v>
      </c>
      <c r="BY23" s="6">
        <v>12780.548000000001</v>
      </c>
      <c r="BZ23" s="16" t="s">
        <v>2983</v>
      </c>
      <c r="CA23" s="6">
        <v>3716.221</v>
      </c>
      <c r="CB23" s="16" t="s">
        <v>2983</v>
      </c>
      <c r="CC23" s="6">
        <v>2874.2719999999999</v>
      </c>
      <c r="CD23" s="16" t="s">
        <v>2983</v>
      </c>
      <c r="CE23" s="6">
        <v>965.84900000000005</v>
      </c>
      <c r="CF23" s="16" t="s">
        <v>3899</v>
      </c>
      <c r="CG23" s="1">
        <f>(A1L556C37 * 2 + A1L556C38 + A1L556C39)</f>
        <v>32151.589000000004</v>
      </c>
      <c r="CH23" s="16" t="s">
        <v>3900</v>
      </c>
      <c r="CI23" s="1">
        <f>(A1L556C40 * 2 + A1L556C38 + A1L556C39)</f>
        <v>8522.1909999999989</v>
      </c>
      <c r="CJ23" s="16" t="s">
        <v>3901</v>
      </c>
      <c r="CK23" s="1">
        <f>(A1L556C37 + A1L556C38 + A1L556C39 + A1L556C40)</f>
        <v>20336.89</v>
      </c>
      <c r="CL23" s="16" t="s">
        <v>3902</v>
      </c>
      <c r="CM23" s="18">
        <f>IF(A1L556C41 &lt;&gt; 0,A1L556C42 / A1L556C41,0)</f>
        <v>0.26506282473317255</v>
      </c>
      <c r="CN23" s="16" t="s">
        <v>3903</v>
      </c>
      <c r="CO23" s="18">
        <f>IF(A1L556C44 = 0,A1L556C44, A1L556C44)</f>
        <v>0.26506282473317255</v>
      </c>
      <c r="CP23" s="16" t="s">
        <v>3904</v>
      </c>
      <c r="CQ23" s="18">
        <f>IF(RUN_YEARS &gt; 1,(A1L556C1 + A1L556C10) / 2, 0)</f>
        <v>12877.958999999999</v>
      </c>
      <c r="CR23" s="16" t="s">
        <v>3905</v>
      </c>
      <c r="CS23" s="18">
        <f>IF(RUN_YEARS &gt; 1,(A1L556C2 + A1L556C11) / 2, 0)</f>
        <v>3435.0994999999998</v>
      </c>
      <c r="CT23" s="16" t="s">
        <v>3906</v>
      </c>
      <c r="CU23" s="18">
        <f>IF(RUN_YEARS &gt; 1,(A1L556C3 + A1L556C12) / 2, 0)</f>
        <v>2832.6665000000003</v>
      </c>
      <c r="CV23" s="16" t="s">
        <v>3907</v>
      </c>
      <c r="CW23" s="18">
        <f>IF(RUN_YEARS &gt; 1,(A1L556C4 + A1L556C13) / 2, 0)</f>
        <v>1067.0875000000001</v>
      </c>
      <c r="CX23" s="16" t="s">
        <v>3908</v>
      </c>
      <c r="CY23" s="18">
        <f>IF(RUN_YEARS &gt; 1,(A1L556C5 + A1L556C14) / 2, 0)</f>
        <v>32023.683999999997</v>
      </c>
      <c r="CZ23" s="16" t="s">
        <v>3909</v>
      </c>
      <c r="DA23" s="18">
        <f>IF(RUN_YEARS &gt; 1,(A1L556C6 + A1L556C15) / 2, 0)</f>
        <v>8401.9409999999989</v>
      </c>
      <c r="DB23" s="16" t="s">
        <v>3910</v>
      </c>
      <c r="DC23" s="18">
        <f>IF(RUN_YEARS &gt; 1,(A1L556C7 + A1L556C16) / 2, 0)</f>
        <v>20212.8125</v>
      </c>
      <c r="DD23" s="16" t="s">
        <v>3911</v>
      </c>
      <c r="DE23" s="18">
        <f>IF(A1L556C50 &lt;&gt; 0,A1L556C51 / A1L556C50,0)</f>
        <v>0.26236647226471504</v>
      </c>
      <c r="DF23" s="16" t="s">
        <v>3912</v>
      </c>
      <c r="DG23" s="18">
        <f>IF(A1L556C53 = 0,A1L556C53, A1L556C53)</f>
        <v>0.26236647226471504</v>
      </c>
      <c r="DH23" s="16" t="s">
        <v>3913</v>
      </c>
      <c r="DI23" s="18">
        <f>IF(RUN_YEARS &gt; 2,(A1L556C1 + A1L556C10 + A1L556C19) / 3, 0)</f>
        <v>13227.828</v>
      </c>
      <c r="DJ23" s="16" t="s">
        <v>3914</v>
      </c>
      <c r="DK23" s="18">
        <f>IF(RUN_YEARS &gt; 2,(A1L556C2 + A1L556C11 + A1L556C20) / 3, 0)</f>
        <v>3578.7286666666664</v>
      </c>
      <c r="DL23" s="16" t="s">
        <v>3915</v>
      </c>
      <c r="DM23" s="18">
        <f>IF(RUN_YEARS &gt; 2,(A1L556C3 + A1L556C12 + A1L556C21) / 3, 0)</f>
        <v>2906.0483333333336</v>
      </c>
      <c r="DN23" s="16" t="s">
        <v>3916</v>
      </c>
      <c r="DO23" s="18">
        <f>IF(RUN_YEARS &gt; 2,(A1L556C4 + A1L556C13 + A1L556C22) / 3, 0)</f>
        <v>1095.3023333333333</v>
      </c>
      <c r="DP23" s="16" t="s">
        <v>3917</v>
      </c>
      <c r="DQ23" s="18">
        <f>IF(RUN_YEARS &gt; 2,(A1L556C5 + A1L556C14 + A1L556C23) / 3, 0)</f>
        <v>32940.432999999997</v>
      </c>
      <c r="DR23" s="16" t="s">
        <v>3918</v>
      </c>
      <c r="DS23" s="18">
        <f>IF(RUN_YEARS &gt; 2,(A1L556C6 + A1L556C15 + A1L556C24) / 3, 0)</f>
        <v>8675.3816666666662</v>
      </c>
      <c r="DT23" s="16" t="s">
        <v>3919</v>
      </c>
      <c r="DU23" s="18">
        <f>IF(RUN_YEARS &gt; 2,(A1L556C7 + A1L556C16 + A1L556C25) / 3, 0)</f>
        <v>20807.907333333333</v>
      </c>
      <c r="DV23" s="16" t="s">
        <v>3920</v>
      </c>
      <c r="DW23" s="18">
        <f>IF(A1L556C59 &lt;&gt; 0,A1L556C60 / A1L556C59,0)</f>
        <v>0.26336574466603602</v>
      </c>
      <c r="DX23" s="16" t="s">
        <v>3921</v>
      </c>
      <c r="DY23" s="18">
        <f>IF(A1L556C62 = 0,A1L556C62, A1L556C62)</f>
        <v>0.26336574466603602</v>
      </c>
      <c r="DZ23" s="16" t="s">
        <v>3922</v>
      </c>
      <c r="EA23" s="18">
        <f>IF(RUN_YEARS &gt; 3,(A1L556C1 + A1L556C10 + A1L556C19 + A1L556C28) / 4, 0)</f>
        <v>13256.994499999999</v>
      </c>
      <c r="EB23" s="16" t="s">
        <v>3923</v>
      </c>
      <c r="EC23" s="18">
        <f>IF(RUN_YEARS &gt; 3,(A1L556C2 + A1L556C11 + A1L556C20 + A1L556C29) / 4, 0)</f>
        <v>3620.4382500000002</v>
      </c>
      <c r="ED23" s="16" t="s">
        <v>3924</v>
      </c>
      <c r="EE23" s="18">
        <f>IF(RUN_YEARS &gt; 3,(A1L556C3 + A1L556C12 + A1L556C21 + A1L556C30) / 4, 0)</f>
        <v>2931.1247499999999</v>
      </c>
      <c r="EF23" s="16" t="s">
        <v>3925</v>
      </c>
      <c r="EG23" s="18">
        <f>IF(RUN_YEARS &gt; 3,(A1L556C4 + A1L556C13 + A1L556C22 + A1L556C31) / 4, 0)</f>
        <v>1085.3577500000001</v>
      </c>
      <c r="EH23" s="16" t="s">
        <v>3926</v>
      </c>
      <c r="EI23" s="18">
        <f>IF(RUN_YEARS &gt; 3,(A1L556C5 + A1L556C14 + A1L556C23 + A1L556C32) / 4, 0)</f>
        <v>33065.551999999996</v>
      </c>
      <c r="EJ23" s="16" t="s">
        <v>3927</v>
      </c>
      <c r="EK23" s="18">
        <f>IF(RUN_YEARS &gt; 3,(A1L556C6 + A1L556C15 + A1L556C24 + A1L556C33) / 4, 0)</f>
        <v>8722.2784999999985</v>
      </c>
      <c r="EL23" s="16" t="s">
        <v>3928</v>
      </c>
      <c r="EM23" s="18">
        <f>IF(RUN_YEARS &gt; 3,(A1L556C7 + A1L556C16 + A1L556C25 + A1L556C34) / 4, 0)</f>
        <v>20893.915249999998</v>
      </c>
      <c r="EN23" s="16" t="s">
        <v>3929</v>
      </c>
      <c r="EO23" s="18">
        <f>IF(A1L556C68 &lt;&gt; 0,A1L556C69 / A1L556C68,0)</f>
        <v>0.26378747586007334</v>
      </c>
      <c r="EP23" s="16" t="s">
        <v>3930</v>
      </c>
      <c r="EQ23" s="18">
        <f>IF(A1L556C71 = 0,A1L556C71, A1L556C71)</f>
        <v>0.26378747586007334</v>
      </c>
      <c r="ER23" s="16" t="s">
        <v>3931</v>
      </c>
      <c r="ES23" s="18">
        <f>IF(RUN_YEARS &gt; 4,(A1L556C1 + A1L556C10 + A1L556C19 + A1L556C28 + A1L556C37) / 5, 0)</f>
        <v>13161.7052</v>
      </c>
      <c r="ET23" s="16" t="s">
        <v>3932</v>
      </c>
      <c r="EU23" s="18">
        <f>IF(RUN_YEARS &gt; 4,(A1L556C2 + A1L556C11 + A1L556C20 + A1L556C29 + A1L556C38) / 5, 0)</f>
        <v>3639.5948000000003</v>
      </c>
      <c r="EV23" s="16" t="s">
        <v>3933</v>
      </c>
      <c r="EW23" s="18">
        <f>IF(RUN_YEARS &gt; 4,(A1L556C3 + A1L556C12 + A1L556C21 + A1L556C30 + A1L556C39) / 5, 0)</f>
        <v>2919.7542000000003</v>
      </c>
      <c r="EX23" s="16" t="s">
        <v>3934</v>
      </c>
      <c r="EY23" s="18">
        <f>IF(RUN_YEARS &gt; 4,(A1L556C4 + A1L556C13 + A1L556C22 + A1L556C31 + A1L556C40) / 5, 0)</f>
        <v>1061.4560000000001</v>
      </c>
      <c r="EZ23" s="16" t="s">
        <v>3935</v>
      </c>
      <c r="FA23" s="18">
        <f>IF(RUN_YEARS &gt; 4,(A1L556C5 + A1L556C14 + A1L556C23 + A1L556C32 + A1L556C41) / 5, 0)</f>
        <v>32882.759399999995</v>
      </c>
      <c r="FB23" s="16" t="s">
        <v>3936</v>
      </c>
      <c r="FC23" s="18">
        <f>IF(RUN_YEARS &gt; 4,(A1L556C6 + A1L556C15 + A1L556C24 + A1L556C33 + A1L556C42) / 5, 0)</f>
        <v>8682.2609999999986</v>
      </c>
      <c r="FD23" s="16" t="s">
        <v>3937</v>
      </c>
      <c r="FE23" s="18">
        <f>IF(RUN_YEARS &gt; 4,(A1L556C7 + A1L556C16 + A1L556C25 + A1L556C34 + A1L556C43) / 5, 0)</f>
        <v>20782.510199999997</v>
      </c>
      <c r="FF23" s="16" t="s">
        <v>3938</v>
      </c>
      <c r="FG23" s="18">
        <f>IF(A1L556C77 &lt;&gt; 0,A1L556C78 / A1L556C77,0)</f>
        <v>0.2640368739857033</v>
      </c>
      <c r="FH23" s="16" t="s">
        <v>3939</v>
      </c>
      <c r="FI23" s="18">
        <f>IF(A1L556C80 = 0,A1L556C80, A1L556C80)</f>
        <v>0.2640368739857033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405EA-AD41-4F88-85ED-DE699893ADE2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76412-EE8F-41E7-A912-6FCA6D7E79E4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4.8583869999999996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7613D-41E0-48B5-9A6B-DABCDBCD553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3.9438787578554542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3.9839860184482618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4.058623914957832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4.0658507483681365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4.0546323785783445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9473.8593480001218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9570.2037259638255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9749.4964925464265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9766.8565605059903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9739.9081515847847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9473.8593480001218</v>
      </c>
      <c r="F18" s="16" t="s">
        <v>4022</v>
      </c>
      <c r="G18" s="15">
        <f>SUM(A1L906C2:A1L910C2)</f>
        <v>9570.2037259638255</v>
      </c>
      <c r="H18" s="16" t="s">
        <v>4023</v>
      </c>
      <c r="I18" s="15">
        <f>SUM(A1L906C3:A1L910C3)</f>
        <v>9749.4964925464265</v>
      </c>
      <c r="J18" s="16" t="s">
        <v>4024</v>
      </c>
      <c r="K18" s="15">
        <f>SUM(A1L906C4:A1L910C4)</f>
        <v>9766.8565605059903</v>
      </c>
      <c r="L18" s="16" t="s">
        <v>4025</v>
      </c>
      <c r="M18" s="15">
        <f>SUM(A1L906C5:A1L910C5)</f>
        <v>9739.9081515847847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36339.841461903277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36709.39934664069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37397.130763537134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37463.720533792868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37360.351793359347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36339.841461903277</v>
      </c>
      <c r="F24" s="16" t="s">
        <v>4032</v>
      </c>
      <c r="G24" s="15">
        <f>SUM(A1L912C2:A1L916C2)</f>
        <v>36709.39934664069</v>
      </c>
      <c r="H24" s="16" t="s">
        <v>4033</v>
      </c>
      <c r="I24" s="15">
        <f>SUM(A1L912C3:A1L916C3)</f>
        <v>37397.130763537134</v>
      </c>
      <c r="J24" s="16" t="s">
        <v>4034</v>
      </c>
      <c r="K24" s="15">
        <f>SUM(A1L912C4:A1L916C4)</f>
        <v>37463.720533792868</v>
      </c>
      <c r="L24" s="16" t="s">
        <v>4035</v>
      </c>
      <c r="M24" s="15">
        <f>SUM(A1L912C5:A1L916C5)</f>
        <v>37360.351793359347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252.721</v>
      </c>
      <c r="F25" s="16" t="s">
        <v>4037</v>
      </c>
      <c r="G25" s="1">
        <f>A1L159C6</f>
        <v>271.68549999999999</v>
      </c>
      <c r="H25" s="16" t="s">
        <v>4038</v>
      </c>
      <c r="I25" s="1">
        <f>A1L159C7</f>
        <v>305.75766666666664</v>
      </c>
      <c r="J25" s="16" t="s">
        <v>4039</v>
      </c>
      <c r="K25" s="1">
        <f>A1L159C8</f>
        <v>309.44799999999998</v>
      </c>
      <c r="L25" s="16" t="s">
        <v>4040</v>
      </c>
      <c r="M25" s="1">
        <f>A1L159C9</f>
        <v>307.0258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70FCB-12AD-4B23-AC6B-C18F5D05A849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134029</v>
      </c>
      <c r="H8" s="16" t="s">
        <v>4253</v>
      </c>
      <c r="I8" s="20">
        <v>1</v>
      </c>
      <c r="J8" s="16" t="s">
        <v>4252</v>
      </c>
      <c r="K8" s="15">
        <v>20913</v>
      </c>
      <c r="L8" s="16" t="s">
        <v>4253</v>
      </c>
      <c r="M8" s="20">
        <v>1</v>
      </c>
      <c r="N8" s="16" t="s">
        <v>4252</v>
      </c>
      <c r="O8" s="15">
        <v>25629</v>
      </c>
      <c r="P8" s="16" t="s">
        <v>4253</v>
      </c>
      <c r="Q8" s="20">
        <v>1</v>
      </c>
      <c r="R8" s="16" t="s">
        <v>4252</v>
      </c>
      <c r="S8" s="15">
        <v>15468</v>
      </c>
      <c r="T8" s="16" t="s">
        <v>4253</v>
      </c>
      <c r="U8" s="20">
        <v>1</v>
      </c>
      <c r="V8" s="16" t="s">
        <v>4252</v>
      </c>
      <c r="W8" s="15">
        <v>196039</v>
      </c>
      <c r="X8" s="16" t="s">
        <v>4252</v>
      </c>
      <c r="Y8" s="15">
        <v>198380</v>
      </c>
      <c r="Z8" s="16" t="s">
        <v>4254</v>
      </c>
      <c r="AA8" s="15">
        <v>143363</v>
      </c>
      <c r="AB8" s="16" t="s">
        <v>4255</v>
      </c>
      <c r="AC8" s="20">
        <v>1.0311950000000001</v>
      </c>
      <c r="AD8" s="16" t="s">
        <v>4254</v>
      </c>
      <c r="AE8" s="15">
        <v>28140</v>
      </c>
      <c r="AF8" s="16" t="s">
        <v>4255</v>
      </c>
      <c r="AG8" s="20">
        <v>0.9821474</v>
      </c>
      <c r="AH8" s="16" t="s">
        <v>4254</v>
      </c>
      <c r="AI8" s="15">
        <v>23869</v>
      </c>
      <c r="AJ8" s="16" t="s">
        <v>4255</v>
      </c>
      <c r="AK8" s="20">
        <v>0.90397229999999995</v>
      </c>
      <c r="AL8" s="16" t="s">
        <v>4254</v>
      </c>
      <c r="AM8" s="15">
        <v>24450</v>
      </c>
      <c r="AN8" s="16" t="s">
        <v>4255</v>
      </c>
      <c r="AO8" s="20">
        <v>1.024543</v>
      </c>
      <c r="AP8" s="16" t="s">
        <v>4256</v>
      </c>
      <c r="AQ8" s="15">
        <v>142407</v>
      </c>
      <c r="AR8" s="16" t="s">
        <v>4257</v>
      </c>
      <c r="AS8" s="20">
        <v>1.030473</v>
      </c>
      <c r="AT8" s="16" t="s">
        <v>4256</v>
      </c>
      <c r="AU8" s="15">
        <v>29831</v>
      </c>
      <c r="AV8" s="16" t="s">
        <v>4257</v>
      </c>
      <c r="AW8" s="20">
        <v>1.0075879999999999</v>
      </c>
      <c r="AX8" s="16" t="s">
        <v>4256</v>
      </c>
      <c r="AY8" s="15">
        <v>33955</v>
      </c>
      <c r="AZ8" s="16" t="s">
        <v>4257</v>
      </c>
      <c r="BA8" s="20">
        <v>0.87511019999999995</v>
      </c>
      <c r="BB8" s="16" t="s">
        <v>4256</v>
      </c>
      <c r="BC8" s="15">
        <v>29432</v>
      </c>
      <c r="BD8" s="16" t="s">
        <v>4257</v>
      </c>
      <c r="BE8" s="20">
        <v>1.0271969999999999</v>
      </c>
      <c r="BF8" s="16" t="s">
        <v>4258</v>
      </c>
      <c r="BG8" s="15">
        <v>138063</v>
      </c>
      <c r="BH8" s="16" t="s">
        <v>4259</v>
      </c>
      <c r="BI8" s="20">
        <v>1.076079</v>
      </c>
      <c r="BJ8" s="16" t="s">
        <v>4258</v>
      </c>
      <c r="BK8" s="15">
        <v>18173</v>
      </c>
      <c r="BL8" s="16" t="s">
        <v>4259</v>
      </c>
      <c r="BM8" s="20">
        <v>1.0433490000000001</v>
      </c>
      <c r="BN8" s="16" t="s">
        <v>4258</v>
      </c>
      <c r="BO8" s="15">
        <v>29016</v>
      </c>
      <c r="BP8" s="16" t="s">
        <v>4259</v>
      </c>
      <c r="BQ8" s="20">
        <v>0.99839</v>
      </c>
      <c r="BR8" s="16" t="s">
        <v>4258</v>
      </c>
      <c r="BS8" s="15">
        <v>29646</v>
      </c>
      <c r="BT8" s="16" t="s">
        <v>4259</v>
      </c>
      <c r="BU8" s="20">
        <v>1.0716079999999999</v>
      </c>
      <c r="BV8" s="16" t="s">
        <v>4260</v>
      </c>
      <c r="BW8" s="15">
        <v>141910</v>
      </c>
      <c r="BX8" s="16" t="s">
        <v>4261</v>
      </c>
      <c r="BY8" s="20">
        <v>1.1101890000000001</v>
      </c>
      <c r="BZ8" s="16" t="s">
        <v>4260</v>
      </c>
      <c r="CA8" s="15">
        <v>12028</v>
      </c>
      <c r="CB8" s="16" t="s">
        <v>4261</v>
      </c>
      <c r="CC8" s="20">
        <v>1.082654</v>
      </c>
      <c r="CD8" s="16" t="s">
        <v>4260</v>
      </c>
      <c r="CE8" s="15">
        <v>21467</v>
      </c>
      <c r="CF8" s="16" t="s">
        <v>4261</v>
      </c>
      <c r="CG8" s="20">
        <v>1.0738099999999999</v>
      </c>
      <c r="CH8" s="16" t="s">
        <v>4260</v>
      </c>
      <c r="CI8" s="15">
        <v>35330</v>
      </c>
      <c r="CJ8" s="16" t="s">
        <v>4261</v>
      </c>
      <c r="CK8" s="20">
        <v>1.1061970000000001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223171.54736554003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28172</v>
      </c>
      <c r="H9" s="16" t="s">
        <v>4253</v>
      </c>
      <c r="I9" s="20">
        <v>1</v>
      </c>
      <c r="J9" s="16" t="s">
        <v>4252</v>
      </c>
      <c r="K9" s="15">
        <v>5040</v>
      </c>
      <c r="L9" s="16" t="s">
        <v>4253</v>
      </c>
      <c r="M9" s="20">
        <v>1</v>
      </c>
      <c r="N9" s="16" t="s">
        <v>4252</v>
      </c>
      <c r="O9" s="15">
        <v>4672</v>
      </c>
      <c r="P9" s="16" t="s">
        <v>4253</v>
      </c>
      <c r="Q9" s="20">
        <v>1</v>
      </c>
      <c r="R9" s="16" t="s">
        <v>4252</v>
      </c>
      <c r="S9" s="15">
        <v>2093</v>
      </c>
      <c r="T9" s="16" t="s">
        <v>4253</v>
      </c>
      <c r="U9" s="20">
        <v>1</v>
      </c>
      <c r="V9" s="16" t="s">
        <v>4252</v>
      </c>
      <c r="W9" s="15">
        <v>39977</v>
      </c>
      <c r="X9" s="16" t="s">
        <v>4252</v>
      </c>
      <c r="Y9" s="15">
        <v>41646</v>
      </c>
      <c r="Z9" s="16" t="s">
        <v>4254</v>
      </c>
      <c r="AA9" s="15">
        <v>30307</v>
      </c>
      <c r="AB9" s="16" t="s">
        <v>4255</v>
      </c>
      <c r="AC9" s="20">
        <v>1.0311950000000001</v>
      </c>
      <c r="AD9" s="16" t="s">
        <v>4254</v>
      </c>
      <c r="AE9" s="15">
        <v>6633</v>
      </c>
      <c r="AF9" s="16" t="s">
        <v>4255</v>
      </c>
      <c r="AG9" s="20">
        <v>0.9821474</v>
      </c>
      <c r="AH9" s="16" t="s">
        <v>4254</v>
      </c>
      <c r="AI9" s="15">
        <v>5452</v>
      </c>
      <c r="AJ9" s="16" t="s">
        <v>4255</v>
      </c>
      <c r="AK9" s="20">
        <v>0.90397229999999995</v>
      </c>
      <c r="AL9" s="16" t="s">
        <v>4254</v>
      </c>
      <c r="AM9" s="15">
        <v>3995</v>
      </c>
      <c r="AN9" s="16" t="s">
        <v>4255</v>
      </c>
      <c r="AO9" s="20">
        <v>1.024543</v>
      </c>
      <c r="AP9" s="16" t="s">
        <v>4256</v>
      </c>
      <c r="AQ9" s="15">
        <v>30469</v>
      </c>
      <c r="AR9" s="16" t="s">
        <v>4257</v>
      </c>
      <c r="AS9" s="20">
        <v>1.030473</v>
      </c>
      <c r="AT9" s="16" t="s">
        <v>4256</v>
      </c>
      <c r="AU9" s="15">
        <v>6908</v>
      </c>
      <c r="AV9" s="16" t="s">
        <v>4257</v>
      </c>
      <c r="AW9" s="20">
        <v>1.0075879999999999</v>
      </c>
      <c r="AX9" s="16" t="s">
        <v>4256</v>
      </c>
      <c r="AY9" s="15">
        <v>6372</v>
      </c>
      <c r="AZ9" s="16" t="s">
        <v>4257</v>
      </c>
      <c r="BA9" s="20">
        <v>0.87511019999999995</v>
      </c>
      <c r="BB9" s="16" t="s">
        <v>4256</v>
      </c>
      <c r="BC9" s="15">
        <v>5548</v>
      </c>
      <c r="BD9" s="16" t="s">
        <v>4257</v>
      </c>
      <c r="BE9" s="20">
        <v>1.0271969999999999</v>
      </c>
      <c r="BF9" s="16" t="s">
        <v>4258</v>
      </c>
      <c r="BG9" s="15">
        <v>28727</v>
      </c>
      <c r="BH9" s="16" t="s">
        <v>4259</v>
      </c>
      <c r="BI9" s="20">
        <v>1.076079</v>
      </c>
      <c r="BJ9" s="16" t="s">
        <v>4258</v>
      </c>
      <c r="BK9" s="15">
        <v>4918</v>
      </c>
      <c r="BL9" s="16" t="s">
        <v>4259</v>
      </c>
      <c r="BM9" s="20">
        <v>1.0433490000000001</v>
      </c>
      <c r="BN9" s="16" t="s">
        <v>4258</v>
      </c>
      <c r="BO9" s="15">
        <v>6361</v>
      </c>
      <c r="BP9" s="16" t="s">
        <v>4259</v>
      </c>
      <c r="BQ9" s="20">
        <v>0.99839</v>
      </c>
      <c r="BR9" s="16" t="s">
        <v>4258</v>
      </c>
      <c r="BS9" s="15">
        <v>5143</v>
      </c>
      <c r="BT9" s="16" t="s">
        <v>4259</v>
      </c>
      <c r="BU9" s="20">
        <v>1.0716079999999999</v>
      </c>
      <c r="BV9" s="16" t="s">
        <v>4260</v>
      </c>
      <c r="BW9" s="15">
        <v>30399</v>
      </c>
      <c r="BX9" s="16" t="s">
        <v>4261</v>
      </c>
      <c r="BY9" s="20">
        <v>1.1101890000000001</v>
      </c>
      <c r="BZ9" s="16" t="s">
        <v>4260</v>
      </c>
      <c r="CA9" s="15">
        <v>3672</v>
      </c>
      <c r="CB9" s="16" t="s">
        <v>4261</v>
      </c>
      <c r="CC9" s="20">
        <v>1.082654</v>
      </c>
      <c r="CD9" s="16" t="s">
        <v>4260</v>
      </c>
      <c r="CE9" s="15">
        <v>4050</v>
      </c>
      <c r="CF9" s="16" t="s">
        <v>4261</v>
      </c>
      <c r="CG9" s="20">
        <v>1.0738099999999999</v>
      </c>
      <c r="CH9" s="16" t="s">
        <v>4260</v>
      </c>
      <c r="CI9" s="15">
        <v>5972</v>
      </c>
      <c r="CJ9" s="16" t="s">
        <v>4261</v>
      </c>
      <c r="CK9" s="20">
        <v>1.1061970000000001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46596.707631440004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43874</v>
      </c>
      <c r="H10" s="16" t="s">
        <v>4253</v>
      </c>
      <c r="I10" s="20">
        <v>1</v>
      </c>
      <c r="J10" s="16" t="s">
        <v>4252</v>
      </c>
      <c r="K10" s="15">
        <v>9432</v>
      </c>
      <c r="L10" s="16" t="s">
        <v>4253</v>
      </c>
      <c r="M10" s="20">
        <v>1</v>
      </c>
      <c r="N10" s="16" t="s">
        <v>4252</v>
      </c>
      <c r="O10" s="15">
        <v>10826</v>
      </c>
      <c r="P10" s="16" t="s">
        <v>4253</v>
      </c>
      <c r="Q10" s="20">
        <v>1</v>
      </c>
      <c r="R10" s="16" t="s">
        <v>4252</v>
      </c>
      <c r="S10" s="15">
        <v>2728</v>
      </c>
      <c r="T10" s="16" t="s">
        <v>4253</v>
      </c>
      <c r="U10" s="20">
        <v>1</v>
      </c>
      <c r="V10" s="16" t="s">
        <v>4252</v>
      </c>
      <c r="W10" s="15">
        <v>66860</v>
      </c>
      <c r="X10" s="16" t="s">
        <v>4252</v>
      </c>
      <c r="Y10" s="15">
        <v>68505</v>
      </c>
      <c r="Z10" s="16" t="s">
        <v>4254</v>
      </c>
      <c r="AA10" s="15">
        <v>47282</v>
      </c>
      <c r="AB10" s="16" t="s">
        <v>4255</v>
      </c>
      <c r="AC10" s="20">
        <v>1.0311950000000001</v>
      </c>
      <c r="AD10" s="16" t="s">
        <v>4254</v>
      </c>
      <c r="AE10" s="15">
        <v>22483</v>
      </c>
      <c r="AF10" s="16" t="s">
        <v>4255</v>
      </c>
      <c r="AG10" s="20">
        <v>0.9821474</v>
      </c>
      <c r="AH10" s="16" t="s">
        <v>4254</v>
      </c>
      <c r="AI10" s="15">
        <v>15675</v>
      </c>
      <c r="AJ10" s="16" t="s">
        <v>4255</v>
      </c>
      <c r="AK10" s="20">
        <v>0.90397229999999995</v>
      </c>
      <c r="AL10" s="16" t="s">
        <v>4254</v>
      </c>
      <c r="AM10" s="15">
        <v>5602</v>
      </c>
      <c r="AN10" s="16" t="s">
        <v>4255</v>
      </c>
      <c r="AO10" s="20">
        <v>1.024543</v>
      </c>
      <c r="AP10" s="16" t="s">
        <v>4256</v>
      </c>
      <c r="AQ10" s="15">
        <v>48914</v>
      </c>
      <c r="AR10" s="16" t="s">
        <v>4257</v>
      </c>
      <c r="AS10" s="20">
        <v>1.030473</v>
      </c>
      <c r="AT10" s="16" t="s">
        <v>4256</v>
      </c>
      <c r="AU10" s="15">
        <v>30440</v>
      </c>
      <c r="AV10" s="16" t="s">
        <v>4257</v>
      </c>
      <c r="AW10" s="20">
        <v>1.0075879999999999</v>
      </c>
      <c r="AX10" s="16" t="s">
        <v>4256</v>
      </c>
      <c r="AY10" s="15">
        <v>16668</v>
      </c>
      <c r="AZ10" s="16" t="s">
        <v>4257</v>
      </c>
      <c r="BA10" s="20">
        <v>0.87511019999999995</v>
      </c>
      <c r="BB10" s="16" t="s">
        <v>4256</v>
      </c>
      <c r="BC10" s="15">
        <v>7398</v>
      </c>
      <c r="BD10" s="16" t="s">
        <v>4257</v>
      </c>
      <c r="BE10" s="20">
        <v>1.0271969999999999</v>
      </c>
      <c r="BF10" s="16" t="s">
        <v>4258</v>
      </c>
      <c r="BG10" s="15">
        <v>46583</v>
      </c>
      <c r="BH10" s="16" t="s">
        <v>4259</v>
      </c>
      <c r="BI10" s="20">
        <v>1.076079</v>
      </c>
      <c r="BJ10" s="16" t="s">
        <v>4258</v>
      </c>
      <c r="BK10" s="15">
        <v>28214</v>
      </c>
      <c r="BL10" s="16" t="s">
        <v>4259</v>
      </c>
      <c r="BM10" s="20">
        <v>1.0433490000000001</v>
      </c>
      <c r="BN10" s="16" t="s">
        <v>4258</v>
      </c>
      <c r="BO10" s="15">
        <v>12384</v>
      </c>
      <c r="BP10" s="16" t="s">
        <v>4259</v>
      </c>
      <c r="BQ10" s="20">
        <v>0.99839</v>
      </c>
      <c r="BR10" s="16" t="s">
        <v>4258</v>
      </c>
      <c r="BS10" s="15">
        <v>6782</v>
      </c>
      <c r="BT10" s="16" t="s">
        <v>4259</v>
      </c>
      <c r="BU10" s="20">
        <v>1.0716079999999999</v>
      </c>
      <c r="BV10" s="16" t="s">
        <v>4260</v>
      </c>
      <c r="BW10" s="15">
        <v>45287</v>
      </c>
      <c r="BX10" s="16" t="s">
        <v>4261</v>
      </c>
      <c r="BY10" s="20">
        <v>1.1101890000000001</v>
      </c>
      <c r="BZ10" s="16" t="s">
        <v>4260</v>
      </c>
      <c r="CA10" s="15">
        <v>10859</v>
      </c>
      <c r="CB10" s="16" t="s">
        <v>4261</v>
      </c>
      <c r="CC10" s="20">
        <v>1.082654</v>
      </c>
      <c r="CD10" s="16" t="s">
        <v>4260</v>
      </c>
      <c r="CE10" s="15">
        <v>7547</v>
      </c>
      <c r="CF10" s="16" t="s">
        <v>4261</v>
      </c>
      <c r="CG10" s="20">
        <v>1.0738099999999999</v>
      </c>
      <c r="CH10" s="16" t="s">
        <v>4260</v>
      </c>
      <c r="CI10" s="15">
        <v>7482</v>
      </c>
      <c r="CJ10" s="16" t="s">
        <v>4261</v>
      </c>
      <c r="CK10" s="20">
        <v>1.1061970000000001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87695.787189259994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7733</v>
      </c>
      <c r="H11" s="16" t="s">
        <v>4253</v>
      </c>
      <c r="I11" s="20">
        <v>1</v>
      </c>
      <c r="J11" s="16" t="s">
        <v>4252</v>
      </c>
      <c r="K11" s="15">
        <v>1196</v>
      </c>
      <c r="L11" s="16" t="s">
        <v>4253</v>
      </c>
      <c r="M11" s="20">
        <v>1</v>
      </c>
      <c r="N11" s="16" t="s">
        <v>4252</v>
      </c>
      <c r="O11" s="15">
        <v>1903</v>
      </c>
      <c r="P11" s="16" t="s">
        <v>4253</v>
      </c>
      <c r="Q11" s="20">
        <v>1</v>
      </c>
      <c r="R11" s="16" t="s">
        <v>4252</v>
      </c>
      <c r="S11" s="15">
        <v>624</v>
      </c>
      <c r="T11" s="16" t="s">
        <v>4253</v>
      </c>
      <c r="U11" s="20">
        <v>1</v>
      </c>
      <c r="V11" s="16" t="s">
        <v>4252</v>
      </c>
      <c r="W11" s="15">
        <v>11456</v>
      </c>
      <c r="X11" s="16" t="s">
        <v>4252</v>
      </c>
      <c r="Y11" s="15">
        <v>11760</v>
      </c>
      <c r="Z11" s="16" t="s">
        <v>4254</v>
      </c>
      <c r="AA11" s="15">
        <v>8000</v>
      </c>
      <c r="AB11" s="16" t="s">
        <v>4255</v>
      </c>
      <c r="AC11" s="20">
        <v>1.0311950000000001</v>
      </c>
      <c r="AD11" s="16" t="s">
        <v>4254</v>
      </c>
      <c r="AE11" s="15">
        <v>1544</v>
      </c>
      <c r="AF11" s="16" t="s">
        <v>4255</v>
      </c>
      <c r="AG11" s="20">
        <v>0.9821474</v>
      </c>
      <c r="AH11" s="16" t="s">
        <v>4254</v>
      </c>
      <c r="AI11" s="15">
        <v>2089</v>
      </c>
      <c r="AJ11" s="16" t="s">
        <v>4255</v>
      </c>
      <c r="AK11" s="20">
        <v>0.90397229999999995</v>
      </c>
      <c r="AL11" s="16" t="s">
        <v>4254</v>
      </c>
      <c r="AM11" s="15">
        <v>1040</v>
      </c>
      <c r="AN11" s="16" t="s">
        <v>4255</v>
      </c>
      <c r="AO11" s="20">
        <v>1.024543</v>
      </c>
      <c r="AP11" s="16" t="s">
        <v>4256</v>
      </c>
      <c r="AQ11" s="15">
        <v>7887</v>
      </c>
      <c r="AR11" s="16" t="s">
        <v>4257</v>
      </c>
      <c r="AS11" s="20">
        <v>1.030473</v>
      </c>
      <c r="AT11" s="16" t="s">
        <v>4256</v>
      </c>
      <c r="AU11" s="15">
        <v>1519</v>
      </c>
      <c r="AV11" s="16" t="s">
        <v>4257</v>
      </c>
      <c r="AW11" s="20">
        <v>1.0075879999999999</v>
      </c>
      <c r="AX11" s="16" t="s">
        <v>4256</v>
      </c>
      <c r="AY11" s="15">
        <v>2634</v>
      </c>
      <c r="AZ11" s="16" t="s">
        <v>4257</v>
      </c>
      <c r="BA11" s="20">
        <v>0.87511019999999995</v>
      </c>
      <c r="BB11" s="16" t="s">
        <v>4256</v>
      </c>
      <c r="BC11" s="15">
        <v>1516</v>
      </c>
      <c r="BD11" s="16" t="s">
        <v>4257</v>
      </c>
      <c r="BE11" s="20">
        <v>1.0271969999999999</v>
      </c>
      <c r="BF11" s="16" t="s">
        <v>4258</v>
      </c>
      <c r="BG11" s="15">
        <v>7665</v>
      </c>
      <c r="BH11" s="16" t="s">
        <v>4259</v>
      </c>
      <c r="BI11" s="20">
        <v>1.076079</v>
      </c>
      <c r="BJ11" s="16" t="s">
        <v>4258</v>
      </c>
      <c r="BK11" s="15">
        <v>1034</v>
      </c>
      <c r="BL11" s="16" t="s">
        <v>4259</v>
      </c>
      <c r="BM11" s="20">
        <v>1.0433490000000001</v>
      </c>
      <c r="BN11" s="16" t="s">
        <v>4258</v>
      </c>
      <c r="BO11" s="15">
        <v>2282</v>
      </c>
      <c r="BP11" s="16" t="s">
        <v>4259</v>
      </c>
      <c r="BQ11" s="20">
        <v>0.99839</v>
      </c>
      <c r="BR11" s="16" t="s">
        <v>4258</v>
      </c>
      <c r="BS11" s="15">
        <v>1335</v>
      </c>
      <c r="BT11" s="16" t="s">
        <v>4259</v>
      </c>
      <c r="BU11" s="20">
        <v>1.0716079999999999</v>
      </c>
      <c r="BV11" s="16" t="s">
        <v>4260</v>
      </c>
      <c r="BW11" s="15">
        <v>8713</v>
      </c>
      <c r="BX11" s="16" t="s">
        <v>4261</v>
      </c>
      <c r="BY11" s="20">
        <v>1.1101890000000001</v>
      </c>
      <c r="BZ11" s="16" t="s">
        <v>4260</v>
      </c>
      <c r="CA11" s="15">
        <v>769</v>
      </c>
      <c r="CB11" s="16" t="s">
        <v>4261</v>
      </c>
      <c r="CC11" s="20">
        <v>1.082654</v>
      </c>
      <c r="CD11" s="16" t="s">
        <v>4260</v>
      </c>
      <c r="CE11" s="15">
        <v>1778</v>
      </c>
      <c r="CF11" s="16" t="s">
        <v>4261</v>
      </c>
      <c r="CG11" s="20">
        <v>1.0738099999999999</v>
      </c>
      <c r="CH11" s="16" t="s">
        <v>4260</v>
      </c>
      <c r="CI11" s="15">
        <v>1662</v>
      </c>
      <c r="CJ11" s="16" t="s">
        <v>4261</v>
      </c>
      <c r="CK11" s="20">
        <v>1.1061970000000001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12997.06368402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16648</v>
      </c>
      <c r="H12" s="16" t="s">
        <v>4253</v>
      </c>
      <c r="I12" s="20">
        <v>1</v>
      </c>
      <c r="J12" s="16" t="s">
        <v>4252</v>
      </c>
      <c r="K12" s="15">
        <v>2271</v>
      </c>
      <c r="L12" s="16" t="s">
        <v>4253</v>
      </c>
      <c r="M12" s="20">
        <v>1</v>
      </c>
      <c r="N12" s="16" t="s">
        <v>4252</v>
      </c>
      <c r="O12" s="15">
        <v>3182</v>
      </c>
      <c r="P12" s="16" t="s">
        <v>4253</v>
      </c>
      <c r="Q12" s="20">
        <v>1</v>
      </c>
      <c r="R12" s="16" t="s">
        <v>4252</v>
      </c>
      <c r="S12" s="15">
        <v>2201</v>
      </c>
      <c r="T12" s="16" t="s">
        <v>4253</v>
      </c>
      <c r="U12" s="20">
        <v>1</v>
      </c>
      <c r="V12" s="16" t="s">
        <v>4252</v>
      </c>
      <c r="W12" s="15">
        <v>24302</v>
      </c>
      <c r="X12" s="16" t="s">
        <v>4252</v>
      </c>
      <c r="Y12" s="15">
        <v>25598</v>
      </c>
      <c r="Z12" s="16" t="s">
        <v>4254</v>
      </c>
      <c r="AA12" s="15">
        <v>17414</v>
      </c>
      <c r="AB12" s="16" t="s">
        <v>4255</v>
      </c>
      <c r="AC12" s="20">
        <v>1.0311950000000001</v>
      </c>
      <c r="AD12" s="16" t="s">
        <v>4254</v>
      </c>
      <c r="AE12" s="15">
        <v>3583</v>
      </c>
      <c r="AF12" s="16" t="s">
        <v>4255</v>
      </c>
      <c r="AG12" s="20">
        <v>0.9821474</v>
      </c>
      <c r="AH12" s="16" t="s">
        <v>4254</v>
      </c>
      <c r="AI12" s="15">
        <v>3492</v>
      </c>
      <c r="AJ12" s="16" t="s">
        <v>4255</v>
      </c>
      <c r="AK12" s="20">
        <v>0.90397229999999995</v>
      </c>
      <c r="AL12" s="16" t="s">
        <v>4254</v>
      </c>
      <c r="AM12" s="15">
        <v>4249</v>
      </c>
      <c r="AN12" s="16" t="s">
        <v>4255</v>
      </c>
      <c r="AO12" s="20">
        <v>1.024543</v>
      </c>
      <c r="AP12" s="16" t="s">
        <v>4256</v>
      </c>
      <c r="AQ12" s="15">
        <v>18636</v>
      </c>
      <c r="AR12" s="16" t="s">
        <v>4257</v>
      </c>
      <c r="AS12" s="20">
        <v>1.030473</v>
      </c>
      <c r="AT12" s="16" t="s">
        <v>4256</v>
      </c>
      <c r="AU12" s="15">
        <v>3745</v>
      </c>
      <c r="AV12" s="16" t="s">
        <v>4257</v>
      </c>
      <c r="AW12" s="20">
        <v>1.0075879999999999</v>
      </c>
      <c r="AX12" s="16" t="s">
        <v>4256</v>
      </c>
      <c r="AY12" s="15">
        <v>3451</v>
      </c>
      <c r="AZ12" s="16" t="s">
        <v>4257</v>
      </c>
      <c r="BA12" s="20">
        <v>0.87511019999999995</v>
      </c>
      <c r="BB12" s="16" t="s">
        <v>4256</v>
      </c>
      <c r="BC12" s="15">
        <v>5902</v>
      </c>
      <c r="BD12" s="16" t="s">
        <v>4257</v>
      </c>
      <c r="BE12" s="20">
        <v>1.0271969999999999</v>
      </c>
      <c r="BF12" s="16" t="s">
        <v>4258</v>
      </c>
      <c r="BG12" s="15">
        <v>17154</v>
      </c>
      <c r="BH12" s="16" t="s">
        <v>4259</v>
      </c>
      <c r="BI12" s="20">
        <v>1.076079</v>
      </c>
      <c r="BJ12" s="16" t="s">
        <v>4258</v>
      </c>
      <c r="BK12" s="15">
        <v>2079</v>
      </c>
      <c r="BL12" s="16" t="s">
        <v>4259</v>
      </c>
      <c r="BM12" s="20">
        <v>1.0433490000000001</v>
      </c>
      <c r="BN12" s="16" t="s">
        <v>4258</v>
      </c>
      <c r="BO12" s="15">
        <v>4709</v>
      </c>
      <c r="BP12" s="16" t="s">
        <v>4259</v>
      </c>
      <c r="BQ12" s="20">
        <v>0.99839</v>
      </c>
      <c r="BR12" s="16" t="s">
        <v>4258</v>
      </c>
      <c r="BS12" s="15">
        <v>5077</v>
      </c>
      <c r="BT12" s="16" t="s">
        <v>4259</v>
      </c>
      <c r="BU12" s="20">
        <v>1.0716079999999999</v>
      </c>
      <c r="BV12" s="16" t="s">
        <v>4260</v>
      </c>
      <c r="BW12" s="15">
        <v>18333</v>
      </c>
      <c r="BX12" s="16" t="s">
        <v>4261</v>
      </c>
      <c r="BY12" s="20">
        <v>1.1101890000000001</v>
      </c>
      <c r="BZ12" s="16" t="s">
        <v>4260</v>
      </c>
      <c r="CA12" s="15">
        <v>1691</v>
      </c>
      <c r="CB12" s="16" t="s">
        <v>4261</v>
      </c>
      <c r="CC12" s="20">
        <v>1.082654</v>
      </c>
      <c r="CD12" s="16" t="s">
        <v>4260</v>
      </c>
      <c r="CE12" s="15">
        <v>3613</v>
      </c>
      <c r="CF12" s="16" t="s">
        <v>4261</v>
      </c>
      <c r="CG12" s="20">
        <v>1.0738099999999999</v>
      </c>
      <c r="CH12" s="16" t="s">
        <v>4260</v>
      </c>
      <c r="CI12" s="15">
        <v>5854</v>
      </c>
      <c r="CJ12" s="16" t="s">
        <v>4261</v>
      </c>
      <c r="CK12" s="20">
        <v>1.1061970000000001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29731.484381400001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83478</v>
      </c>
      <c r="H13" s="16" t="s">
        <v>4253</v>
      </c>
      <c r="I13" s="20">
        <v>1</v>
      </c>
      <c r="J13" s="16" t="s">
        <v>4252</v>
      </c>
      <c r="K13" s="15">
        <v>18925</v>
      </c>
      <c r="L13" s="16" t="s">
        <v>4253</v>
      </c>
      <c r="M13" s="20">
        <v>1</v>
      </c>
      <c r="N13" s="16" t="s">
        <v>4252</v>
      </c>
      <c r="O13" s="15">
        <v>65117</v>
      </c>
      <c r="P13" s="16" t="s">
        <v>4253</v>
      </c>
      <c r="Q13" s="20">
        <v>1</v>
      </c>
      <c r="R13" s="16" t="s">
        <v>4252</v>
      </c>
      <c r="S13" s="15">
        <v>1129</v>
      </c>
      <c r="T13" s="16" t="s">
        <v>4253</v>
      </c>
      <c r="U13" s="20">
        <v>1</v>
      </c>
      <c r="V13" s="16" t="s">
        <v>4252</v>
      </c>
      <c r="W13" s="15">
        <v>168649</v>
      </c>
      <c r="X13" s="16" t="s">
        <v>4252</v>
      </c>
      <c r="Y13" s="15">
        <v>171689</v>
      </c>
      <c r="Z13" s="16" t="s">
        <v>4254</v>
      </c>
      <c r="AA13" s="15">
        <v>91074</v>
      </c>
      <c r="AB13" s="16" t="s">
        <v>4255</v>
      </c>
      <c r="AC13" s="20">
        <v>1.0311950000000001</v>
      </c>
      <c r="AD13" s="16" t="s">
        <v>4254</v>
      </c>
      <c r="AE13" s="15">
        <v>20321</v>
      </c>
      <c r="AF13" s="16" t="s">
        <v>4255</v>
      </c>
      <c r="AG13" s="20">
        <v>0.9821474</v>
      </c>
      <c r="AH13" s="16" t="s">
        <v>4254</v>
      </c>
      <c r="AI13" s="15">
        <v>62998</v>
      </c>
      <c r="AJ13" s="16" t="s">
        <v>4255</v>
      </c>
      <c r="AK13" s="20">
        <v>0.90397229999999995</v>
      </c>
      <c r="AL13" s="16" t="s">
        <v>4254</v>
      </c>
      <c r="AM13" s="15">
        <v>1146</v>
      </c>
      <c r="AN13" s="16" t="s">
        <v>4255</v>
      </c>
      <c r="AO13" s="20">
        <v>1.024543</v>
      </c>
      <c r="AP13" s="16" t="s">
        <v>4256</v>
      </c>
      <c r="AQ13" s="15">
        <v>80065</v>
      </c>
      <c r="AR13" s="16" t="s">
        <v>4257</v>
      </c>
      <c r="AS13" s="20">
        <v>1.030473</v>
      </c>
      <c r="AT13" s="16" t="s">
        <v>4256</v>
      </c>
      <c r="AU13" s="15">
        <v>19784</v>
      </c>
      <c r="AV13" s="16" t="s">
        <v>4257</v>
      </c>
      <c r="AW13" s="20">
        <v>1.0075879999999999</v>
      </c>
      <c r="AX13" s="16" t="s">
        <v>4256</v>
      </c>
      <c r="AY13" s="15">
        <v>63221</v>
      </c>
      <c r="AZ13" s="16" t="s">
        <v>4257</v>
      </c>
      <c r="BA13" s="20">
        <v>0.87511019999999995</v>
      </c>
      <c r="BB13" s="16" t="s">
        <v>4256</v>
      </c>
      <c r="BC13" s="15">
        <v>1504</v>
      </c>
      <c r="BD13" s="16" t="s">
        <v>4257</v>
      </c>
      <c r="BE13" s="20">
        <v>1.0271969999999999</v>
      </c>
      <c r="BF13" s="16" t="s">
        <v>4258</v>
      </c>
      <c r="BG13" s="15">
        <v>73315</v>
      </c>
      <c r="BH13" s="16" t="s">
        <v>4259</v>
      </c>
      <c r="BI13" s="20">
        <v>1.076079</v>
      </c>
      <c r="BJ13" s="16" t="s">
        <v>4258</v>
      </c>
      <c r="BK13" s="15">
        <v>18510</v>
      </c>
      <c r="BL13" s="16" t="s">
        <v>4259</v>
      </c>
      <c r="BM13" s="20">
        <v>1.0433490000000001</v>
      </c>
      <c r="BN13" s="16" t="s">
        <v>4258</v>
      </c>
      <c r="BO13" s="15">
        <v>65199</v>
      </c>
      <c r="BP13" s="16" t="s">
        <v>4259</v>
      </c>
      <c r="BQ13" s="20">
        <v>0.99839</v>
      </c>
      <c r="BR13" s="16" t="s">
        <v>4258</v>
      </c>
      <c r="BS13" s="15">
        <v>976</v>
      </c>
      <c r="BT13" s="16" t="s">
        <v>4259</v>
      </c>
      <c r="BU13" s="20">
        <v>1.0716079999999999</v>
      </c>
      <c r="BV13" s="16" t="s">
        <v>4260</v>
      </c>
      <c r="BW13" s="15">
        <v>77069</v>
      </c>
      <c r="BX13" s="16" t="s">
        <v>4261</v>
      </c>
      <c r="BY13" s="20">
        <v>1.1101890000000001</v>
      </c>
      <c r="BZ13" s="16" t="s">
        <v>4260</v>
      </c>
      <c r="CA13" s="15">
        <v>7074</v>
      </c>
      <c r="CB13" s="16" t="s">
        <v>4261</v>
      </c>
      <c r="CC13" s="20">
        <v>1.082654</v>
      </c>
      <c r="CD13" s="16" t="s">
        <v>4260</v>
      </c>
      <c r="CE13" s="15">
        <v>79754</v>
      </c>
      <c r="CF13" s="16" t="s">
        <v>4261</v>
      </c>
      <c r="CG13" s="20">
        <v>1.0738099999999999</v>
      </c>
      <c r="CH13" s="16" t="s">
        <v>4260</v>
      </c>
      <c r="CI13" s="15">
        <v>1092</v>
      </c>
      <c r="CJ13" s="16" t="s">
        <v>4261</v>
      </c>
      <c r="CK13" s="20">
        <v>1.1061970000000001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168873.50663040002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26762</v>
      </c>
      <c r="H14" s="16" t="s">
        <v>4253</v>
      </c>
      <c r="I14" s="20">
        <v>1</v>
      </c>
      <c r="J14" s="16" t="s">
        <v>4252</v>
      </c>
      <c r="K14" s="15">
        <v>5352</v>
      </c>
      <c r="L14" s="16" t="s">
        <v>4253</v>
      </c>
      <c r="M14" s="20">
        <v>1</v>
      </c>
      <c r="N14" s="16" t="s">
        <v>4252</v>
      </c>
      <c r="O14" s="15">
        <v>21013</v>
      </c>
      <c r="P14" s="16" t="s">
        <v>4253</v>
      </c>
      <c r="Q14" s="20">
        <v>1</v>
      </c>
      <c r="R14" s="16" t="s">
        <v>4252</v>
      </c>
      <c r="S14" s="15">
        <v>688</v>
      </c>
      <c r="T14" s="16" t="s">
        <v>4253</v>
      </c>
      <c r="U14" s="20">
        <v>1</v>
      </c>
      <c r="V14" s="16" t="s">
        <v>4252</v>
      </c>
      <c r="W14" s="15">
        <v>53815</v>
      </c>
      <c r="X14" s="16" t="s">
        <v>4252</v>
      </c>
      <c r="Y14" s="15">
        <v>53815</v>
      </c>
      <c r="Z14" s="16" t="s">
        <v>4254</v>
      </c>
      <c r="AA14" s="15">
        <v>29227</v>
      </c>
      <c r="AB14" s="16" t="s">
        <v>4255</v>
      </c>
      <c r="AC14" s="20">
        <v>1.0311950000000001</v>
      </c>
      <c r="AD14" s="16" t="s">
        <v>4254</v>
      </c>
      <c r="AE14" s="15">
        <v>5824</v>
      </c>
      <c r="AF14" s="16" t="s">
        <v>4255</v>
      </c>
      <c r="AG14" s="20">
        <v>0.9821474</v>
      </c>
      <c r="AH14" s="16" t="s">
        <v>4254</v>
      </c>
      <c r="AI14" s="15">
        <v>19332</v>
      </c>
      <c r="AJ14" s="16" t="s">
        <v>4255</v>
      </c>
      <c r="AK14" s="20">
        <v>0.90397229999999995</v>
      </c>
      <c r="AL14" s="16" t="s">
        <v>4254</v>
      </c>
      <c r="AM14" s="15">
        <v>622</v>
      </c>
      <c r="AN14" s="16" t="s">
        <v>4255</v>
      </c>
      <c r="AO14" s="20">
        <v>1.024543</v>
      </c>
      <c r="AP14" s="16" t="s">
        <v>4256</v>
      </c>
      <c r="AQ14" s="15">
        <v>25250</v>
      </c>
      <c r="AR14" s="16" t="s">
        <v>4257</v>
      </c>
      <c r="AS14" s="20">
        <v>1.030473</v>
      </c>
      <c r="AT14" s="16" t="s">
        <v>4256</v>
      </c>
      <c r="AU14" s="15">
        <v>5592</v>
      </c>
      <c r="AV14" s="16" t="s">
        <v>4257</v>
      </c>
      <c r="AW14" s="20">
        <v>1.0075879999999999</v>
      </c>
      <c r="AX14" s="16" t="s">
        <v>4256</v>
      </c>
      <c r="AY14" s="15">
        <v>19064</v>
      </c>
      <c r="AZ14" s="16" t="s">
        <v>4257</v>
      </c>
      <c r="BA14" s="20">
        <v>0.87511019999999995</v>
      </c>
      <c r="BB14" s="16" t="s">
        <v>4256</v>
      </c>
      <c r="BC14" s="15">
        <v>401</v>
      </c>
      <c r="BD14" s="16" t="s">
        <v>4257</v>
      </c>
      <c r="BE14" s="20">
        <v>1.0271969999999999</v>
      </c>
      <c r="BF14" s="16" t="s">
        <v>4258</v>
      </c>
      <c r="BG14" s="15">
        <v>23060</v>
      </c>
      <c r="BH14" s="16" t="s">
        <v>4259</v>
      </c>
      <c r="BI14" s="20">
        <v>1.076079</v>
      </c>
      <c r="BJ14" s="16" t="s">
        <v>4258</v>
      </c>
      <c r="BK14" s="15">
        <v>5290</v>
      </c>
      <c r="BL14" s="16" t="s">
        <v>4259</v>
      </c>
      <c r="BM14" s="20">
        <v>1.0433490000000001</v>
      </c>
      <c r="BN14" s="16" t="s">
        <v>4258</v>
      </c>
      <c r="BO14" s="15">
        <v>19728</v>
      </c>
      <c r="BP14" s="16" t="s">
        <v>4259</v>
      </c>
      <c r="BQ14" s="20">
        <v>0.99839</v>
      </c>
      <c r="BR14" s="16" t="s">
        <v>4258</v>
      </c>
      <c r="BS14" s="15">
        <v>280</v>
      </c>
      <c r="BT14" s="16" t="s">
        <v>4259</v>
      </c>
      <c r="BU14" s="20">
        <v>1.0716079999999999</v>
      </c>
      <c r="BV14" s="16" t="s">
        <v>4260</v>
      </c>
      <c r="BW14" s="15">
        <v>21790</v>
      </c>
      <c r="BX14" s="16" t="s">
        <v>4261</v>
      </c>
      <c r="BY14" s="20">
        <v>1.1101890000000001</v>
      </c>
      <c r="BZ14" s="16" t="s">
        <v>4260</v>
      </c>
      <c r="CA14" s="15">
        <v>1418</v>
      </c>
      <c r="CB14" s="16" t="s">
        <v>4261</v>
      </c>
      <c r="CC14" s="20">
        <v>1.082654</v>
      </c>
      <c r="CD14" s="16" t="s">
        <v>4260</v>
      </c>
      <c r="CE14" s="15">
        <v>22953</v>
      </c>
      <c r="CF14" s="16" t="s">
        <v>4261</v>
      </c>
      <c r="CG14" s="20">
        <v>1.0738099999999999</v>
      </c>
      <c r="CH14" s="16" t="s">
        <v>4260</v>
      </c>
      <c r="CI14" s="15">
        <v>291</v>
      </c>
      <c r="CJ14" s="16" t="s">
        <v>4261</v>
      </c>
      <c r="CK14" s="20">
        <v>1.1061970000000001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51512.155043400002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28644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28646</v>
      </c>
      <c r="X15" s="16" t="s">
        <v>4252</v>
      </c>
      <c r="Y15" s="15">
        <v>28910</v>
      </c>
      <c r="Z15" s="16" t="s">
        <v>4254</v>
      </c>
      <c r="AA15" s="15">
        <v>4</v>
      </c>
      <c r="AB15" s="16" t="s">
        <v>4255</v>
      </c>
      <c r="AC15" s="20">
        <v>1.0311950000000001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21498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18</v>
      </c>
      <c r="AR15" s="16" t="s">
        <v>4257</v>
      </c>
      <c r="AS15" s="20">
        <v>1.030473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19807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1.076079</v>
      </c>
      <c r="BJ15" s="16" t="s">
        <v>4258</v>
      </c>
      <c r="BK15" s="15">
        <v>6</v>
      </c>
      <c r="BL15" s="16" t="s">
        <v>4259</v>
      </c>
      <c r="BM15" s="20">
        <v>1.0433490000000001</v>
      </c>
      <c r="BN15" s="16" t="s">
        <v>4258</v>
      </c>
      <c r="BO15" s="15">
        <v>8155</v>
      </c>
      <c r="BP15" s="16" t="s">
        <v>4259</v>
      </c>
      <c r="BQ15" s="20">
        <v>0.99839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</v>
      </c>
      <c r="BX15" s="16" t="s">
        <v>4261</v>
      </c>
      <c r="BY15" s="20">
        <v>1.1101890000000001</v>
      </c>
      <c r="BZ15" s="16" t="s">
        <v>4260</v>
      </c>
      <c r="CA15" s="15">
        <v>7</v>
      </c>
      <c r="CB15" s="16" t="s">
        <v>4261</v>
      </c>
      <c r="CC15" s="20">
        <v>1.082654</v>
      </c>
      <c r="CD15" s="16" t="s">
        <v>4260</v>
      </c>
      <c r="CE15" s="15">
        <v>5091</v>
      </c>
      <c r="CF15" s="16" t="s">
        <v>4261</v>
      </c>
      <c r="CG15" s="20">
        <v>1.0738099999999999</v>
      </c>
      <c r="CH15" s="16" t="s">
        <v>4260</v>
      </c>
      <c r="CI15" s="15">
        <v>5</v>
      </c>
      <c r="CJ15" s="16" t="s">
        <v>4261</v>
      </c>
      <c r="CK15" s="20">
        <v>1.1061970000000001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15813.598198759999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9551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9551</v>
      </c>
      <c r="X16" s="16" t="s">
        <v>4252</v>
      </c>
      <c r="Y16" s="15">
        <v>9551</v>
      </c>
      <c r="Z16" s="16" t="s">
        <v>4254</v>
      </c>
      <c r="AA16" s="15">
        <v>1</v>
      </c>
      <c r="AB16" s="16" t="s">
        <v>4255</v>
      </c>
      <c r="AC16" s="20">
        <v>1.0311950000000001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7119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6</v>
      </c>
      <c r="AR16" s="16" t="s">
        <v>4257</v>
      </c>
      <c r="AS16" s="20">
        <v>1.030473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6576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2708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2</v>
      </c>
      <c r="BX16" s="16" t="s">
        <v>4261</v>
      </c>
      <c r="BY16" s="20">
        <v>1.1101890000000001</v>
      </c>
      <c r="BZ16" s="16" t="s">
        <v>4260</v>
      </c>
      <c r="CA16" s="15">
        <v>1</v>
      </c>
      <c r="CB16" s="16" t="s">
        <v>4261</v>
      </c>
      <c r="CC16" s="20">
        <v>1.082654</v>
      </c>
      <c r="CD16" s="16" t="s">
        <v>4260</v>
      </c>
      <c r="CE16" s="15">
        <v>1684</v>
      </c>
      <c r="CF16" s="16" t="s">
        <v>4261</v>
      </c>
      <c r="CG16" s="20">
        <v>1.0738099999999999</v>
      </c>
      <c r="CH16" s="16" t="s">
        <v>4260</v>
      </c>
      <c r="CI16" s="15">
        <v>1</v>
      </c>
      <c r="CJ16" s="16" t="s">
        <v>4261</v>
      </c>
      <c r="CK16" s="20">
        <v>1.1061970000000001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5252.9325801800014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35045</v>
      </c>
      <c r="H17" s="16" t="s">
        <v>4253</v>
      </c>
      <c r="I17" s="20">
        <v>1</v>
      </c>
      <c r="J17" s="16" t="s">
        <v>4252</v>
      </c>
      <c r="K17" s="15">
        <v>6586</v>
      </c>
      <c r="L17" s="16" t="s">
        <v>4253</v>
      </c>
      <c r="M17" s="20">
        <v>1</v>
      </c>
      <c r="N17" s="16" t="s">
        <v>4252</v>
      </c>
      <c r="O17" s="15">
        <v>9874</v>
      </c>
      <c r="P17" s="16" t="s">
        <v>4253</v>
      </c>
      <c r="Q17" s="20">
        <v>1</v>
      </c>
      <c r="R17" s="16" t="s">
        <v>4252</v>
      </c>
      <c r="S17" s="15">
        <v>6390</v>
      </c>
      <c r="T17" s="16" t="s">
        <v>4253</v>
      </c>
      <c r="U17" s="20">
        <v>1</v>
      </c>
      <c r="V17" s="16" t="s">
        <v>4252</v>
      </c>
      <c r="W17" s="15">
        <v>57895</v>
      </c>
      <c r="X17" s="16" t="s">
        <v>4252</v>
      </c>
      <c r="Y17" s="15">
        <v>59006</v>
      </c>
      <c r="Z17" s="16" t="s">
        <v>4254</v>
      </c>
      <c r="AA17" s="15">
        <v>38793</v>
      </c>
      <c r="AB17" s="16" t="s">
        <v>4255</v>
      </c>
      <c r="AC17" s="20">
        <v>1.0311950000000001</v>
      </c>
      <c r="AD17" s="16" t="s">
        <v>4254</v>
      </c>
      <c r="AE17" s="15">
        <v>7082</v>
      </c>
      <c r="AF17" s="16" t="s">
        <v>4255</v>
      </c>
      <c r="AG17" s="20">
        <v>0.9821474</v>
      </c>
      <c r="AH17" s="16" t="s">
        <v>4254</v>
      </c>
      <c r="AI17" s="15">
        <v>13693</v>
      </c>
      <c r="AJ17" s="16" t="s">
        <v>4255</v>
      </c>
      <c r="AK17" s="20">
        <v>0.90397229999999995</v>
      </c>
      <c r="AL17" s="16" t="s">
        <v>4254</v>
      </c>
      <c r="AM17" s="15">
        <v>6928</v>
      </c>
      <c r="AN17" s="16" t="s">
        <v>4255</v>
      </c>
      <c r="AO17" s="20">
        <v>1.024543</v>
      </c>
      <c r="AP17" s="16" t="s">
        <v>4256</v>
      </c>
      <c r="AQ17" s="15">
        <v>39745</v>
      </c>
      <c r="AR17" s="16" t="s">
        <v>4257</v>
      </c>
      <c r="AS17" s="20">
        <v>1.030473</v>
      </c>
      <c r="AT17" s="16" t="s">
        <v>4256</v>
      </c>
      <c r="AU17" s="15">
        <v>9194</v>
      </c>
      <c r="AV17" s="16" t="s">
        <v>4257</v>
      </c>
      <c r="AW17" s="20">
        <v>1.0075879999999999</v>
      </c>
      <c r="AX17" s="16" t="s">
        <v>4256</v>
      </c>
      <c r="AY17" s="15">
        <v>18254</v>
      </c>
      <c r="AZ17" s="16" t="s">
        <v>4257</v>
      </c>
      <c r="BA17" s="20">
        <v>0.87511019999999995</v>
      </c>
      <c r="BB17" s="16" t="s">
        <v>4256</v>
      </c>
      <c r="BC17" s="15">
        <v>6991</v>
      </c>
      <c r="BD17" s="16" t="s">
        <v>4257</v>
      </c>
      <c r="BE17" s="20">
        <v>1.0271969999999999</v>
      </c>
      <c r="BF17" s="16" t="s">
        <v>4258</v>
      </c>
      <c r="BG17" s="15">
        <v>41193</v>
      </c>
      <c r="BH17" s="16" t="s">
        <v>4259</v>
      </c>
      <c r="BI17" s="20">
        <v>1.076079</v>
      </c>
      <c r="BJ17" s="16" t="s">
        <v>4258</v>
      </c>
      <c r="BK17" s="15">
        <v>7581</v>
      </c>
      <c r="BL17" s="16" t="s">
        <v>4259</v>
      </c>
      <c r="BM17" s="20">
        <v>1.0433490000000001</v>
      </c>
      <c r="BN17" s="16" t="s">
        <v>4258</v>
      </c>
      <c r="BO17" s="15">
        <v>13132</v>
      </c>
      <c r="BP17" s="16" t="s">
        <v>4259</v>
      </c>
      <c r="BQ17" s="20">
        <v>0.99839</v>
      </c>
      <c r="BR17" s="16" t="s">
        <v>4258</v>
      </c>
      <c r="BS17" s="15">
        <v>7822</v>
      </c>
      <c r="BT17" s="16" t="s">
        <v>4259</v>
      </c>
      <c r="BU17" s="20">
        <v>1.0716079999999999</v>
      </c>
      <c r="BV17" s="16" t="s">
        <v>4260</v>
      </c>
      <c r="BW17" s="15">
        <v>41539</v>
      </c>
      <c r="BX17" s="16" t="s">
        <v>4261</v>
      </c>
      <c r="BY17" s="20">
        <v>1.1101890000000001</v>
      </c>
      <c r="BZ17" s="16" t="s">
        <v>4260</v>
      </c>
      <c r="CA17" s="15">
        <v>7893</v>
      </c>
      <c r="CB17" s="16" t="s">
        <v>4261</v>
      </c>
      <c r="CC17" s="20">
        <v>1.082654</v>
      </c>
      <c r="CD17" s="16" t="s">
        <v>4260</v>
      </c>
      <c r="CE17" s="15">
        <v>17321</v>
      </c>
      <c r="CF17" s="16" t="s">
        <v>4261</v>
      </c>
      <c r="CG17" s="20">
        <v>1.0738099999999999</v>
      </c>
      <c r="CH17" s="16" t="s">
        <v>4260</v>
      </c>
      <c r="CI17" s="15">
        <v>8638</v>
      </c>
      <c r="CJ17" s="16" t="s">
        <v>4261</v>
      </c>
      <c r="CK17" s="20">
        <v>1.1061970000000001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70850.199853100014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10599</v>
      </c>
      <c r="H18" s="16" t="s">
        <v>4253</v>
      </c>
      <c r="I18" s="20">
        <v>1</v>
      </c>
      <c r="J18" s="16" t="s">
        <v>4252</v>
      </c>
      <c r="K18" s="15">
        <v>1901</v>
      </c>
      <c r="L18" s="16" t="s">
        <v>4253</v>
      </c>
      <c r="M18" s="20">
        <v>1</v>
      </c>
      <c r="N18" s="16" t="s">
        <v>4252</v>
      </c>
      <c r="O18" s="15">
        <v>2751</v>
      </c>
      <c r="P18" s="16" t="s">
        <v>4253</v>
      </c>
      <c r="Q18" s="20">
        <v>1</v>
      </c>
      <c r="R18" s="16" t="s">
        <v>4252</v>
      </c>
      <c r="S18" s="15">
        <v>2003</v>
      </c>
      <c r="T18" s="16" t="s">
        <v>4253</v>
      </c>
      <c r="U18" s="20">
        <v>1</v>
      </c>
      <c r="V18" s="16" t="s">
        <v>4252</v>
      </c>
      <c r="W18" s="15">
        <v>17254</v>
      </c>
      <c r="X18" s="16" t="s">
        <v>4252</v>
      </c>
      <c r="Y18" s="15">
        <v>17254</v>
      </c>
      <c r="Z18" s="16" t="s">
        <v>4254</v>
      </c>
      <c r="AA18" s="15">
        <v>11226</v>
      </c>
      <c r="AB18" s="16" t="s">
        <v>4255</v>
      </c>
      <c r="AC18" s="20">
        <v>1.0311950000000001</v>
      </c>
      <c r="AD18" s="16" t="s">
        <v>4254</v>
      </c>
      <c r="AE18" s="15">
        <v>1921</v>
      </c>
      <c r="AF18" s="16" t="s">
        <v>4255</v>
      </c>
      <c r="AG18" s="20">
        <v>0.9821474</v>
      </c>
      <c r="AH18" s="16" t="s">
        <v>4254</v>
      </c>
      <c r="AI18" s="15">
        <v>3084</v>
      </c>
      <c r="AJ18" s="16" t="s">
        <v>4255</v>
      </c>
      <c r="AK18" s="20">
        <v>0.90397229999999995</v>
      </c>
      <c r="AL18" s="16" t="s">
        <v>4254</v>
      </c>
      <c r="AM18" s="15">
        <v>2215</v>
      </c>
      <c r="AN18" s="16" t="s">
        <v>4255</v>
      </c>
      <c r="AO18" s="20">
        <v>1.024543</v>
      </c>
      <c r="AP18" s="16" t="s">
        <v>4256</v>
      </c>
      <c r="AQ18" s="15">
        <v>11433</v>
      </c>
      <c r="AR18" s="16" t="s">
        <v>4257</v>
      </c>
      <c r="AS18" s="20">
        <v>1.030473</v>
      </c>
      <c r="AT18" s="16" t="s">
        <v>4256</v>
      </c>
      <c r="AU18" s="15">
        <v>2598</v>
      </c>
      <c r="AV18" s="16" t="s">
        <v>4257</v>
      </c>
      <c r="AW18" s="20">
        <v>1.0075879999999999</v>
      </c>
      <c r="AX18" s="16" t="s">
        <v>4256</v>
      </c>
      <c r="AY18" s="15">
        <v>4957</v>
      </c>
      <c r="AZ18" s="16" t="s">
        <v>4257</v>
      </c>
      <c r="BA18" s="20">
        <v>0.87511019999999995</v>
      </c>
      <c r="BB18" s="16" t="s">
        <v>4256</v>
      </c>
      <c r="BC18" s="15">
        <v>2160</v>
      </c>
      <c r="BD18" s="16" t="s">
        <v>4257</v>
      </c>
      <c r="BE18" s="20">
        <v>1.0271969999999999</v>
      </c>
      <c r="BF18" s="16" t="s">
        <v>4258</v>
      </c>
      <c r="BG18" s="15">
        <v>12359</v>
      </c>
      <c r="BH18" s="16" t="s">
        <v>4259</v>
      </c>
      <c r="BI18" s="20">
        <v>1.076079</v>
      </c>
      <c r="BJ18" s="16" t="s">
        <v>4258</v>
      </c>
      <c r="BK18" s="15">
        <v>2328</v>
      </c>
      <c r="BL18" s="16" t="s">
        <v>4259</v>
      </c>
      <c r="BM18" s="20">
        <v>1.0433490000000001</v>
      </c>
      <c r="BN18" s="16" t="s">
        <v>4258</v>
      </c>
      <c r="BO18" s="15">
        <v>3598</v>
      </c>
      <c r="BP18" s="16" t="s">
        <v>4259</v>
      </c>
      <c r="BQ18" s="20">
        <v>0.99839</v>
      </c>
      <c r="BR18" s="16" t="s">
        <v>4258</v>
      </c>
      <c r="BS18" s="15">
        <v>2443</v>
      </c>
      <c r="BT18" s="16" t="s">
        <v>4259</v>
      </c>
      <c r="BU18" s="20">
        <v>1.0716079999999999</v>
      </c>
      <c r="BV18" s="16" t="s">
        <v>4260</v>
      </c>
      <c r="BW18" s="15">
        <v>11524</v>
      </c>
      <c r="BX18" s="16" t="s">
        <v>4261</v>
      </c>
      <c r="BY18" s="20">
        <v>1.1101890000000001</v>
      </c>
      <c r="BZ18" s="16" t="s">
        <v>4260</v>
      </c>
      <c r="CA18" s="15">
        <v>2437</v>
      </c>
      <c r="CB18" s="16" t="s">
        <v>4261</v>
      </c>
      <c r="CC18" s="20">
        <v>1.082654</v>
      </c>
      <c r="CD18" s="16" t="s">
        <v>4260</v>
      </c>
      <c r="CE18" s="15">
        <v>4626</v>
      </c>
      <c r="CF18" s="16" t="s">
        <v>4261</v>
      </c>
      <c r="CG18" s="20">
        <v>1.0738099999999999</v>
      </c>
      <c r="CH18" s="16" t="s">
        <v>4260</v>
      </c>
      <c r="CI18" s="15">
        <v>2462</v>
      </c>
      <c r="CJ18" s="16" t="s">
        <v>4261</v>
      </c>
      <c r="CK18" s="20">
        <v>1.1061970000000001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20358.272412599999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12751</v>
      </c>
      <c r="H19" s="16" t="s">
        <v>4253</v>
      </c>
      <c r="I19" s="20">
        <v>1</v>
      </c>
      <c r="J19" s="16" t="s">
        <v>4252</v>
      </c>
      <c r="K19" s="15">
        <v>8270</v>
      </c>
      <c r="L19" s="16" t="s">
        <v>4253</v>
      </c>
      <c r="M19" s="20">
        <v>1</v>
      </c>
      <c r="N19" s="16" t="s">
        <v>4252</v>
      </c>
      <c r="O19" s="15">
        <v>3593</v>
      </c>
      <c r="P19" s="16" t="s">
        <v>4253</v>
      </c>
      <c r="Q19" s="20">
        <v>1</v>
      </c>
      <c r="R19" s="16" t="s">
        <v>4252</v>
      </c>
      <c r="S19" s="15">
        <v>3518</v>
      </c>
      <c r="T19" s="16" t="s">
        <v>4253</v>
      </c>
      <c r="U19" s="20">
        <v>1</v>
      </c>
      <c r="V19" s="16" t="s">
        <v>4252</v>
      </c>
      <c r="W19" s="15">
        <v>28132</v>
      </c>
      <c r="X19" s="16" t="s">
        <v>4252</v>
      </c>
      <c r="Y19" s="15">
        <v>28479</v>
      </c>
      <c r="Z19" s="16" t="s">
        <v>4254</v>
      </c>
      <c r="AA19" s="15">
        <v>15904</v>
      </c>
      <c r="AB19" s="16" t="s">
        <v>4255</v>
      </c>
      <c r="AC19" s="20">
        <v>1.0311950000000001</v>
      </c>
      <c r="AD19" s="16" t="s">
        <v>4254</v>
      </c>
      <c r="AE19" s="15">
        <v>7383</v>
      </c>
      <c r="AF19" s="16" t="s">
        <v>4255</v>
      </c>
      <c r="AG19" s="20">
        <v>0.9821474</v>
      </c>
      <c r="AH19" s="16" t="s">
        <v>4254</v>
      </c>
      <c r="AI19" s="15">
        <v>3601</v>
      </c>
      <c r="AJ19" s="16" t="s">
        <v>4255</v>
      </c>
      <c r="AK19" s="20">
        <v>0.90397229999999995</v>
      </c>
      <c r="AL19" s="16" t="s">
        <v>4254</v>
      </c>
      <c r="AM19" s="15">
        <v>4100</v>
      </c>
      <c r="AN19" s="16" t="s">
        <v>4255</v>
      </c>
      <c r="AO19" s="20">
        <v>1.024543</v>
      </c>
      <c r="AP19" s="16" t="s">
        <v>4256</v>
      </c>
      <c r="AQ19" s="15">
        <v>15233</v>
      </c>
      <c r="AR19" s="16" t="s">
        <v>4257</v>
      </c>
      <c r="AS19" s="20">
        <v>1.030473</v>
      </c>
      <c r="AT19" s="16" t="s">
        <v>4256</v>
      </c>
      <c r="AU19" s="15">
        <v>10344</v>
      </c>
      <c r="AV19" s="16" t="s">
        <v>4257</v>
      </c>
      <c r="AW19" s="20">
        <v>1.0075879999999999</v>
      </c>
      <c r="AX19" s="16" t="s">
        <v>4256</v>
      </c>
      <c r="AY19" s="15">
        <v>2954</v>
      </c>
      <c r="AZ19" s="16" t="s">
        <v>4257</v>
      </c>
      <c r="BA19" s="20">
        <v>0.87511019999999995</v>
      </c>
      <c r="BB19" s="16" t="s">
        <v>4256</v>
      </c>
      <c r="BC19" s="15">
        <v>3510</v>
      </c>
      <c r="BD19" s="16" t="s">
        <v>4257</v>
      </c>
      <c r="BE19" s="20">
        <v>1.0271969999999999</v>
      </c>
      <c r="BF19" s="16" t="s">
        <v>4258</v>
      </c>
      <c r="BG19" s="15">
        <v>13649</v>
      </c>
      <c r="BH19" s="16" t="s">
        <v>4259</v>
      </c>
      <c r="BI19" s="20">
        <v>1.076079</v>
      </c>
      <c r="BJ19" s="16" t="s">
        <v>4258</v>
      </c>
      <c r="BK19" s="15">
        <v>9933</v>
      </c>
      <c r="BL19" s="16" t="s">
        <v>4259</v>
      </c>
      <c r="BM19" s="20">
        <v>1.0433490000000001</v>
      </c>
      <c r="BN19" s="16" t="s">
        <v>4258</v>
      </c>
      <c r="BO19" s="15">
        <v>4392</v>
      </c>
      <c r="BP19" s="16" t="s">
        <v>4259</v>
      </c>
      <c r="BQ19" s="20">
        <v>0.99839</v>
      </c>
      <c r="BR19" s="16" t="s">
        <v>4258</v>
      </c>
      <c r="BS19" s="15">
        <v>3616</v>
      </c>
      <c r="BT19" s="16" t="s">
        <v>4259</v>
      </c>
      <c r="BU19" s="20">
        <v>1.0716079999999999</v>
      </c>
      <c r="BV19" s="16" t="s">
        <v>4260</v>
      </c>
      <c r="BW19" s="15">
        <v>14937</v>
      </c>
      <c r="BX19" s="16" t="s">
        <v>4261</v>
      </c>
      <c r="BY19" s="20">
        <v>1.1101890000000001</v>
      </c>
      <c r="BZ19" s="16" t="s">
        <v>4260</v>
      </c>
      <c r="CA19" s="15">
        <v>7914</v>
      </c>
      <c r="CB19" s="16" t="s">
        <v>4261</v>
      </c>
      <c r="CC19" s="20">
        <v>1.082654</v>
      </c>
      <c r="CD19" s="16" t="s">
        <v>4260</v>
      </c>
      <c r="CE19" s="15">
        <v>2181</v>
      </c>
      <c r="CF19" s="16" t="s">
        <v>4261</v>
      </c>
      <c r="CG19" s="20">
        <v>1.0738099999999999</v>
      </c>
      <c r="CH19" s="16" t="s">
        <v>4260</v>
      </c>
      <c r="CI19" s="15">
        <v>3576</v>
      </c>
      <c r="CJ19" s="16" t="s">
        <v>4261</v>
      </c>
      <c r="CK19" s="20">
        <v>1.1061970000000001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31261.796159060003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3977</v>
      </c>
      <c r="H20" s="16" t="s">
        <v>4253</v>
      </c>
      <c r="I20" s="20">
        <v>1</v>
      </c>
      <c r="J20" s="16" t="s">
        <v>4252</v>
      </c>
      <c r="K20" s="15">
        <v>2781</v>
      </c>
      <c r="L20" s="16" t="s">
        <v>4253</v>
      </c>
      <c r="M20" s="20">
        <v>1</v>
      </c>
      <c r="N20" s="16" t="s">
        <v>4252</v>
      </c>
      <c r="O20" s="15">
        <v>599</v>
      </c>
      <c r="P20" s="16" t="s">
        <v>4253</v>
      </c>
      <c r="Q20" s="20">
        <v>1</v>
      </c>
      <c r="R20" s="16" t="s">
        <v>4252</v>
      </c>
      <c r="S20" s="15">
        <v>722</v>
      </c>
      <c r="T20" s="16" t="s">
        <v>4253</v>
      </c>
      <c r="U20" s="20">
        <v>1</v>
      </c>
      <c r="V20" s="16" t="s">
        <v>4252</v>
      </c>
      <c r="W20" s="15">
        <v>8079</v>
      </c>
      <c r="X20" s="16" t="s">
        <v>4252</v>
      </c>
      <c r="Y20" s="15">
        <v>8079</v>
      </c>
      <c r="Z20" s="16" t="s">
        <v>4254</v>
      </c>
      <c r="AA20" s="15">
        <v>4981</v>
      </c>
      <c r="AB20" s="16" t="s">
        <v>4255</v>
      </c>
      <c r="AC20" s="20">
        <v>1.0311950000000001</v>
      </c>
      <c r="AD20" s="16" t="s">
        <v>4254</v>
      </c>
      <c r="AE20" s="15">
        <v>2427</v>
      </c>
      <c r="AF20" s="16" t="s">
        <v>4255</v>
      </c>
      <c r="AG20" s="20">
        <v>0.9821474</v>
      </c>
      <c r="AH20" s="16" t="s">
        <v>4254</v>
      </c>
      <c r="AI20" s="15">
        <v>571</v>
      </c>
      <c r="AJ20" s="16" t="s">
        <v>4255</v>
      </c>
      <c r="AK20" s="20">
        <v>0.90397229999999995</v>
      </c>
      <c r="AL20" s="16" t="s">
        <v>4254</v>
      </c>
      <c r="AM20" s="15">
        <v>833</v>
      </c>
      <c r="AN20" s="16" t="s">
        <v>4255</v>
      </c>
      <c r="AO20" s="20">
        <v>1.024543</v>
      </c>
      <c r="AP20" s="16" t="s">
        <v>4256</v>
      </c>
      <c r="AQ20" s="15">
        <v>4933</v>
      </c>
      <c r="AR20" s="16" t="s">
        <v>4257</v>
      </c>
      <c r="AS20" s="20">
        <v>1.030473</v>
      </c>
      <c r="AT20" s="16" t="s">
        <v>4256</v>
      </c>
      <c r="AU20" s="15">
        <v>3500</v>
      </c>
      <c r="AV20" s="16" t="s">
        <v>4257</v>
      </c>
      <c r="AW20" s="20">
        <v>1.0075879999999999</v>
      </c>
      <c r="AX20" s="16" t="s">
        <v>4256</v>
      </c>
      <c r="AY20" s="15">
        <v>450</v>
      </c>
      <c r="AZ20" s="16" t="s">
        <v>4257</v>
      </c>
      <c r="BA20" s="20">
        <v>0.87511019999999995</v>
      </c>
      <c r="BB20" s="16" t="s">
        <v>4256</v>
      </c>
      <c r="BC20" s="15">
        <v>744</v>
      </c>
      <c r="BD20" s="16" t="s">
        <v>4257</v>
      </c>
      <c r="BE20" s="20">
        <v>1.0271969999999999</v>
      </c>
      <c r="BF20" s="16" t="s">
        <v>4258</v>
      </c>
      <c r="BG20" s="15">
        <v>4574</v>
      </c>
      <c r="BH20" s="16" t="s">
        <v>4259</v>
      </c>
      <c r="BI20" s="20">
        <v>1.076079</v>
      </c>
      <c r="BJ20" s="16" t="s">
        <v>4258</v>
      </c>
      <c r="BK20" s="15">
        <v>3347</v>
      </c>
      <c r="BL20" s="16" t="s">
        <v>4259</v>
      </c>
      <c r="BM20" s="20">
        <v>1.0433490000000001</v>
      </c>
      <c r="BN20" s="16" t="s">
        <v>4258</v>
      </c>
      <c r="BO20" s="15">
        <v>1045</v>
      </c>
      <c r="BP20" s="16" t="s">
        <v>4259</v>
      </c>
      <c r="BQ20" s="20">
        <v>0.99839</v>
      </c>
      <c r="BR20" s="16" t="s">
        <v>4258</v>
      </c>
      <c r="BS20" s="15">
        <v>748</v>
      </c>
      <c r="BT20" s="16" t="s">
        <v>4259</v>
      </c>
      <c r="BU20" s="20">
        <v>1.0716079999999999</v>
      </c>
      <c r="BV20" s="16" t="s">
        <v>4260</v>
      </c>
      <c r="BW20" s="15">
        <v>4801</v>
      </c>
      <c r="BX20" s="16" t="s">
        <v>4261</v>
      </c>
      <c r="BY20" s="20">
        <v>1.1101890000000001</v>
      </c>
      <c r="BZ20" s="16" t="s">
        <v>4260</v>
      </c>
      <c r="CA20" s="15">
        <v>2672</v>
      </c>
      <c r="CB20" s="16" t="s">
        <v>4261</v>
      </c>
      <c r="CC20" s="20">
        <v>1.082654</v>
      </c>
      <c r="CD20" s="16" t="s">
        <v>4260</v>
      </c>
      <c r="CE20" s="15">
        <v>639</v>
      </c>
      <c r="CF20" s="16" t="s">
        <v>4261</v>
      </c>
      <c r="CG20" s="20">
        <v>1.0738099999999999</v>
      </c>
      <c r="CH20" s="16" t="s">
        <v>4260</v>
      </c>
      <c r="CI20" s="15">
        <v>781</v>
      </c>
      <c r="CJ20" s="16" t="s">
        <v>4261</v>
      </c>
      <c r="CK20" s="20">
        <v>1.1061970000000001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9353.702022219999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214670</v>
      </c>
      <c r="H21" s="16" t="s">
        <v>4253</v>
      </c>
      <c r="I21" s="20">
        <v>1</v>
      </c>
      <c r="J21" s="16" t="s">
        <v>4252</v>
      </c>
      <c r="K21" s="15">
        <v>59699</v>
      </c>
      <c r="L21" s="16" t="s">
        <v>4253</v>
      </c>
      <c r="M21" s="20">
        <v>1</v>
      </c>
      <c r="N21" s="16" t="s">
        <v>4252</v>
      </c>
      <c r="O21" s="15">
        <v>109076</v>
      </c>
      <c r="P21" s="16" t="s">
        <v>4253</v>
      </c>
      <c r="Q21" s="20">
        <v>1</v>
      </c>
      <c r="R21" s="16" t="s">
        <v>4252</v>
      </c>
      <c r="S21" s="15">
        <v>10252</v>
      </c>
      <c r="T21" s="16" t="s">
        <v>4253</v>
      </c>
      <c r="U21" s="20">
        <v>1</v>
      </c>
      <c r="V21" s="16" t="s">
        <v>4252</v>
      </c>
      <c r="W21" s="15">
        <v>393697</v>
      </c>
      <c r="X21" s="16" t="s">
        <v>4252</v>
      </c>
      <c r="Y21" s="15">
        <v>400340</v>
      </c>
      <c r="Z21" s="16" t="s">
        <v>4254</v>
      </c>
      <c r="AA21" s="15">
        <v>229472</v>
      </c>
      <c r="AB21" s="16" t="s">
        <v>4255</v>
      </c>
      <c r="AC21" s="20">
        <v>1.0311950000000001</v>
      </c>
      <c r="AD21" s="16" t="s">
        <v>4254</v>
      </c>
      <c r="AE21" s="15">
        <v>59210</v>
      </c>
      <c r="AF21" s="16" t="s">
        <v>4255</v>
      </c>
      <c r="AG21" s="20">
        <v>0.9821474</v>
      </c>
      <c r="AH21" s="16" t="s">
        <v>4254</v>
      </c>
      <c r="AI21" s="15">
        <v>132953</v>
      </c>
      <c r="AJ21" s="16" t="s">
        <v>4255</v>
      </c>
      <c r="AK21" s="20">
        <v>0.90397229999999995</v>
      </c>
      <c r="AL21" s="16" t="s">
        <v>4254</v>
      </c>
      <c r="AM21" s="15">
        <v>12962</v>
      </c>
      <c r="AN21" s="16" t="s">
        <v>4255</v>
      </c>
      <c r="AO21" s="20">
        <v>1.024543</v>
      </c>
      <c r="AP21" s="16" t="s">
        <v>4256</v>
      </c>
      <c r="AQ21" s="15">
        <v>238637</v>
      </c>
      <c r="AR21" s="16" t="s">
        <v>4257</v>
      </c>
      <c r="AS21" s="20">
        <v>1.030473</v>
      </c>
      <c r="AT21" s="16" t="s">
        <v>4256</v>
      </c>
      <c r="AU21" s="15">
        <v>71151</v>
      </c>
      <c r="AV21" s="16" t="s">
        <v>4257</v>
      </c>
      <c r="AW21" s="20">
        <v>1.0075879999999999</v>
      </c>
      <c r="AX21" s="16" t="s">
        <v>4256</v>
      </c>
      <c r="AY21" s="15">
        <v>136289</v>
      </c>
      <c r="AZ21" s="16" t="s">
        <v>4257</v>
      </c>
      <c r="BA21" s="20">
        <v>0.87511019999999995</v>
      </c>
      <c r="BB21" s="16" t="s">
        <v>4256</v>
      </c>
      <c r="BC21" s="15">
        <v>18083</v>
      </c>
      <c r="BD21" s="16" t="s">
        <v>4257</v>
      </c>
      <c r="BE21" s="20">
        <v>1.0271969999999999</v>
      </c>
      <c r="BF21" s="16" t="s">
        <v>4258</v>
      </c>
      <c r="BG21" s="15">
        <v>249649</v>
      </c>
      <c r="BH21" s="16" t="s">
        <v>4259</v>
      </c>
      <c r="BI21" s="20">
        <v>1.076079</v>
      </c>
      <c r="BJ21" s="16" t="s">
        <v>4258</v>
      </c>
      <c r="BK21" s="15">
        <v>61908</v>
      </c>
      <c r="BL21" s="16" t="s">
        <v>4259</v>
      </c>
      <c r="BM21" s="20">
        <v>1.0433490000000001</v>
      </c>
      <c r="BN21" s="16" t="s">
        <v>4258</v>
      </c>
      <c r="BO21" s="15">
        <v>131907</v>
      </c>
      <c r="BP21" s="16" t="s">
        <v>4259</v>
      </c>
      <c r="BQ21" s="20">
        <v>0.99839</v>
      </c>
      <c r="BR21" s="16" t="s">
        <v>4258</v>
      </c>
      <c r="BS21" s="15">
        <v>18736</v>
      </c>
      <c r="BT21" s="16" t="s">
        <v>4259</v>
      </c>
      <c r="BU21" s="20">
        <v>1.0716079999999999</v>
      </c>
      <c r="BV21" s="16" t="s">
        <v>4260</v>
      </c>
      <c r="BW21" s="15">
        <v>257684</v>
      </c>
      <c r="BX21" s="16" t="s">
        <v>4261</v>
      </c>
      <c r="BY21" s="20">
        <v>1.1101890000000001</v>
      </c>
      <c r="BZ21" s="16" t="s">
        <v>4260</v>
      </c>
      <c r="CA21" s="15">
        <v>52949</v>
      </c>
      <c r="CB21" s="16" t="s">
        <v>4261</v>
      </c>
      <c r="CC21" s="20">
        <v>1.082654</v>
      </c>
      <c r="CD21" s="16" t="s">
        <v>4260</v>
      </c>
      <c r="CE21" s="15">
        <v>125692</v>
      </c>
      <c r="CF21" s="16" t="s">
        <v>4261</v>
      </c>
      <c r="CG21" s="20">
        <v>1.0738099999999999</v>
      </c>
      <c r="CH21" s="16" t="s">
        <v>4260</v>
      </c>
      <c r="CI21" s="15">
        <v>20716</v>
      </c>
      <c r="CJ21" s="16" t="s">
        <v>4261</v>
      </c>
      <c r="CK21" s="20">
        <v>1.1061970000000001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452736.70490493998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68389</v>
      </c>
      <c r="H22" s="16" t="s">
        <v>4253</v>
      </c>
      <c r="I22" s="20">
        <v>1</v>
      </c>
      <c r="J22" s="16" t="s">
        <v>4252</v>
      </c>
      <c r="K22" s="15">
        <v>19856</v>
      </c>
      <c r="L22" s="16" t="s">
        <v>4253</v>
      </c>
      <c r="M22" s="20">
        <v>1</v>
      </c>
      <c r="N22" s="16" t="s">
        <v>4252</v>
      </c>
      <c r="O22" s="15">
        <v>19946</v>
      </c>
      <c r="P22" s="16" t="s">
        <v>4253</v>
      </c>
      <c r="Q22" s="20">
        <v>1</v>
      </c>
      <c r="R22" s="16" t="s">
        <v>4252</v>
      </c>
      <c r="S22" s="15">
        <v>3138</v>
      </c>
      <c r="T22" s="16" t="s">
        <v>4253</v>
      </c>
      <c r="U22" s="20">
        <v>1</v>
      </c>
      <c r="V22" s="16" t="s">
        <v>4252</v>
      </c>
      <c r="W22" s="15">
        <v>111329</v>
      </c>
      <c r="X22" s="16" t="s">
        <v>4252</v>
      </c>
      <c r="Y22" s="15">
        <v>111343</v>
      </c>
      <c r="Z22" s="16" t="s">
        <v>4254</v>
      </c>
      <c r="AA22" s="15">
        <v>74005</v>
      </c>
      <c r="AB22" s="16" t="s">
        <v>4255</v>
      </c>
      <c r="AC22" s="20">
        <v>1.0311950000000001</v>
      </c>
      <c r="AD22" s="16" t="s">
        <v>4254</v>
      </c>
      <c r="AE22" s="15">
        <v>19731</v>
      </c>
      <c r="AF22" s="16" t="s">
        <v>4255</v>
      </c>
      <c r="AG22" s="20">
        <v>0.9821474</v>
      </c>
      <c r="AH22" s="16" t="s">
        <v>4254</v>
      </c>
      <c r="AI22" s="15">
        <v>26086</v>
      </c>
      <c r="AJ22" s="16" t="s">
        <v>4255</v>
      </c>
      <c r="AK22" s="20">
        <v>0.90397229999999995</v>
      </c>
      <c r="AL22" s="16" t="s">
        <v>4254</v>
      </c>
      <c r="AM22" s="15">
        <v>3836</v>
      </c>
      <c r="AN22" s="16" t="s">
        <v>4255</v>
      </c>
      <c r="AO22" s="20">
        <v>1.024543</v>
      </c>
      <c r="AP22" s="16" t="s">
        <v>4256</v>
      </c>
      <c r="AQ22" s="15">
        <v>76486</v>
      </c>
      <c r="AR22" s="16" t="s">
        <v>4257</v>
      </c>
      <c r="AS22" s="20">
        <v>1.030473</v>
      </c>
      <c r="AT22" s="16" t="s">
        <v>4256</v>
      </c>
      <c r="AU22" s="15">
        <v>22108</v>
      </c>
      <c r="AV22" s="16" t="s">
        <v>4257</v>
      </c>
      <c r="AW22" s="20">
        <v>1.0075879999999999</v>
      </c>
      <c r="AX22" s="16" t="s">
        <v>4256</v>
      </c>
      <c r="AY22" s="15">
        <v>26435</v>
      </c>
      <c r="AZ22" s="16" t="s">
        <v>4257</v>
      </c>
      <c r="BA22" s="20">
        <v>0.87511019999999995</v>
      </c>
      <c r="BB22" s="16" t="s">
        <v>4256</v>
      </c>
      <c r="BC22" s="15">
        <v>5525</v>
      </c>
      <c r="BD22" s="16" t="s">
        <v>4257</v>
      </c>
      <c r="BE22" s="20">
        <v>1.0271969999999999</v>
      </c>
      <c r="BF22" s="16" t="s">
        <v>4258</v>
      </c>
      <c r="BG22" s="15">
        <v>81252</v>
      </c>
      <c r="BH22" s="16" t="s">
        <v>4259</v>
      </c>
      <c r="BI22" s="20">
        <v>1.076079</v>
      </c>
      <c r="BJ22" s="16" t="s">
        <v>4258</v>
      </c>
      <c r="BK22" s="15">
        <v>19245</v>
      </c>
      <c r="BL22" s="16" t="s">
        <v>4259</v>
      </c>
      <c r="BM22" s="20">
        <v>1.0433490000000001</v>
      </c>
      <c r="BN22" s="16" t="s">
        <v>4258</v>
      </c>
      <c r="BO22" s="15">
        <v>25416</v>
      </c>
      <c r="BP22" s="16" t="s">
        <v>4259</v>
      </c>
      <c r="BQ22" s="20">
        <v>0.99839</v>
      </c>
      <c r="BR22" s="16" t="s">
        <v>4258</v>
      </c>
      <c r="BS22" s="15">
        <v>5480</v>
      </c>
      <c r="BT22" s="16" t="s">
        <v>4259</v>
      </c>
      <c r="BU22" s="20">
        <v>1.0716079999999999</v>
      </c>
      <c r="BV22" s="16" t="s">
        <v>4260</v>
      </c>
      <c r="BW22" s="15">
        <v>78424</v>
      </c>
      <c r="BX22" s="16" t="s">
        <v>4261</v>
      </c>
      <c r="BY22" s="20">
        <v>1.1101890000000001</v>
      </c>
      <c r="BZ22" s="16" t="s">
        <v>4260</v>
      </c>
      <c r="CA22" s="15">
        <v>16085</v>
      </c>
      <c r="CB22" s="16" t="s">
        <v>4261</v>
      </c>
      <c r="CC22" s="20">
        <v>1.082654</v>
      </c>
      <c r="CD22" s="16" t="s">
        <v>4260</v>
      </c>
      <c r="CE22" s="15">
        <v>20700</v>
      </c>
      <c r="CF22" s="16" t="s">
        <v>4261</v>
      </c>
      <c r="CG22" s="20">
        <v>1.0738099999999999</v>
      </c>
      <c r="CH22" s="16" t="s">
        <v>4260</v>
      </c>
      <c r="CI22" s="15">
        <v>5708</v>
      </c>
      <c r="CJ22" s="16" t="s">
        <v>4261</v>
      </c>
      <c r="CK22" s="20">
        <v>1.1061970000000001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127243.22506584002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41691</v>
      </c>
      <c r="H23" s="16" t="s">
        <v>4253</v>
      </c>
      <c r="I23" s="20">
        <v>1</v>
      </c>
      <c r="J23" s="16" t="s">
        <v>4252</v>
      </c>
      <c r="K23" s="15">
        <v>3346</v>
      </c>
      <c r="L23" s="16" t="s">
        <v>4253</v>
      </c>
      <c r="M23" s="20">
        <v>1</v>
      </c>
      <c r="N23" s="16" t="s">
        <v>4252</v>
      </c>
      <c r="O23" s="15">
        <v>15287</v>
      </c>
      <c r="P23" s="16" t="s">
        <v>4253</v>
      </c>
      <c r="Q23" s="20">
        <v>1</v>
      </c>
      <c r="R23" s="16" t="s">
        <v>4252</v>
      </c>
      <c r="S23" s="15">
        <v>1255</v>
      </c>
      <c r="T23" s="16" t="s">
        <v>4253</v>
      </c>
      <c r="U23" s="20">
        <v>1</v>
      </c>
      <c r="V23" s="16" t="s">
        <v>4252</v>
      </c>
      <c r="W23" s="15">
        <v>61579</v>
      </c>
      <c r="X23" s="16" t="s">
        <v>4252</v>
      </c>
      <c r="Y23" s="15">
        <v>61606</v>
      </c>
      <c r="Z23" s="16" t="s">
        <v>4254</v>
      </c>
      <c r="AA23" s="15">
        <v>45145</v>
      </c>
      <c r="AB23" s="16" t="s">
        <v>4255</v>
      </c>
      <c r="AC23" s="20">
        <v>1.0311950000000001</v>
      </c>
      <c r="AD23" s="16" t="s">
        <v>4254</v>
      </c>
      <c r="AE23" s="15">
        <v>7415</v>
      </c>
      <c r="AF23" s="16" t="s">
        <v>4255</v>
      </c>
      <c r="AG23" s="20">
        <v>0.9821474</v>
      </c>
      <c r="AH23" s="16" t="s">
        <v>4254</v>
      </c>
      <c r="AI23" s="15">
        <v>18610</v>
      </c>
      <c r="AJ23" s="16" t="s">
        <v>4255</v>
      </c>
      <c r="AK23" s="20">
        <v>0.90397229999999995</v>
      </c>
      <c r="AL23" s="16" t="s">
        <v>4254</v>
      </c>
      <c r="AM23" s="15">
        <v>1320</v>
      </c>
      <c r="AN23" s="16" t="s">
        <v>4255</v>
      </c>
      <c r="AO23" s="20">
        <v>1.024543</v>
      </c>
      <c r="AP23" s="16" t="s">
        <v>4256</v>
      </c>
      <c r="AQ23" s="15">
        <v>48841</v>
      </c>
      <c r="AR23" s="16" t="s">
        <v>4257</v>
      </c>
      <c r="AS23" s="20">
        <v>1.030473</v>
      </c>
      <c r="AT23" s="16" t="s">
        <v>4256</v>
      </c>
      <c r="AU23" s="15">
        <v>3900</v>
      </c>
      <c r="AV23" s="16" t="s">
        <v>4257</v>
      </c>
      <c r="AW23" s="20">
        <v>1.0075879999999999</v>
      </c>
      <c r="AX23" s="16" t="s">
        <v>4256</v>
      </c>
      <c r="AY23" s="15">
        <v>19614</v>
      </c>
      <c r="AZ23" s="16" t="s">
        <v>4257</v>
      </c>
      <c r="BA23" s="20">
        <v>0.87511019999999995</v>
      </c>
      <c r="BB23" s="16" t="s">
        <v>4256</v>
      </c>
      <c r="BC23" s="15">
        <v>1270</v>
      </c>
      <c r="BD23" s="16" t="s">
        <v>4257</v>
      </c>
      <c r="BE23" s="20">
        <v>1.0271969999999999</v>
      </c>
      <c r="BF23" s="16" t="s">
        <v>4258</v>
      </c>
      <c r="BG23" s="15">
        <v>49168</v>
      </c>
      <c r="BH23" s="16" t="s">
        <v>4259</v>
      </c>
      <c r="BI23" s="20">
        <v>1.076079</v>
      </c>
      <c r="BJ23" s="16" t="s">
        <v>4258</v>
      </c>
      <c r="BK23" s="15">
        <v>3935</v>
      </c>
      <c r="BL23" s="16" t="s">
        <v>4259</v>
      </c>
      <c r="BM23" s="20">
        <v>1.0433490000000001</v>
      </c>
      <c r="BN23" s="16" t="s">
        <v>4258</v>
      </c>
      <c r="BO23" s="15">
        <v>22960</v>
      </c>
      <c r="BP23" s="16" t="s">
        <v>4259</v>
      </c>
      <c r="BQ23" s="20">
        <v>0.99839</v>
      </c>
      <c r="BR23" s="16" t="s">
        <v>4258</v>
      </c>
      <c r="BS23" s="15">
        <v>1335</v>
      </c>
      <c r="BT23" s="16" t="s">
        <v>4259</v>
      </c>
      <c r="BU23" s="20">
        <v>1.0716079999999999</v>
      </c>
      <c r="BV23" s="16" t="s">
        <v>4260</v>
      </c>
      <c r="BW23" s="15">
        <v>49102</v>
      </c>
      <c r="BX23" s="16" t="s">
        <v>4261</v>
      </c>
      <c r="BY23" s="20">
        <v>1.1101890000000001</v>
      </c>
      <c r="BZ23" s="16" t="s">
        <v>4260</v>
      </c>
      <c r="CA23" s="15">
        <v>4979</v>
      </c>
      <c r="CB23" s="16" t="s">
        <v>4261</v>
      </c>
      <c r="CC23" s="20">
        <v>1.082654</v>
      </c>
      <c r="CD23" s="16" t="s">
        <v>4260</v>
      </c>
      <c r="CE23" s="15">
        <v>21178</v>
      </c>
      <c r="CF23" s="16" t="s">
        <v>4261</v>
      </c>
      <c r="CG23" s="20">
        <v>1.0738099999999999</v>
      </c>
      <c r="CH23" s="16" t="s">
        <v>4260</v>
      </c>
      <c r="CI23" s="15">
        <v>2148</v>
      </c>
      <c r="CJ23" s="16" t="s">
        <v>4261</v>
      </c>
      <c r="CK23" s="20">
        <v>1.1061970000000001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74541.254940359999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12336</v>
      </c>
      <c r="H24" s="16" t="s">
        <v>4253</v>
      </c>
      <c r="I24" s="20">
        <v>1</v>
      </c>
      <c r="J24" s="16" t="s">
        <v>4252</v>
      </c>
      <c r="K24" s="15">
        <v>583</v>
      </c>
      <c r="L24" s="16" t="s">
        <v>4253</v>
      </c>
      <c r="M24" s="20">
        <v>1</v>
      </c>
      <c r="N24" s="16" t="s">
        <v>4252</v>
      </c>
      <c r="O24" s="15">
        <v>4470</v>
      </c>
      <c r="P24" s="16" t="s">
        <v>4253</v>
      </c>
      <c r="Q24" s="20">
        <v>1</v>
      </c>
      <c r="R24" s="16" t="s">
        <v>4252</v>
      </c>
      <c r="S24" s="15">
        <v>81</v>
      </c>
      <c r="T24" s="16" t="s">
        <v>4253</v>
      </c>
      <c r="U24" s="20">
        <v>1</v>
      </c>
      <c r="V24" s="16" t="s">
        <v>4252</v>
      </c>
      <c r="W24" s="15">
        <v>17470</v>
      </c>
      <c r="X24" s="16" t="s">
        <v>4252</v>
      </c>
      <c r="Y24" s="15">
        <v>17470</v>
      </c>
      <c r="Z24" s="16" t="s">
        <v>4254</v>
      </c>
      <c r="AA24" s="15">
        <v>13837</v>
      </c>
      <c r="AB24" s="16" t="s">
        <v>4255</v>
      </c>
      <c r="AC24" s="20">
        <v>1.0311950000000001</v>
      </c>
      <c r="AD24" s="16" t="s">
        <v>4254</v>
      </c>
      <c r="AE24" s="15">
        <v>1080</v>
      </c>
      <c r="AF24" s="16" t="s">
        <v>4255</v>
      </c>
      <c r="AG24" s="20">
        <v>0.9821474</v>
      </c>
      <c r="AH24" s="16" t="s">
        <v>4254</v>
      </c>
      <c r="AI24" s="15">
        <v>3873</v>
      </c>
      <c r="AJ24" s="16" t="s">
        <v>4255</v>
      </c>
      <c r="AK24" s="20">
        <v>0.90397229999999995</v>
      </c>
      <c r="AL24" s="16" t="s">
        <v>4254</v>
      </c>
      <c r="AM24" s="15">
        <v>110</v>
      </c>
      <c r="AN24" s="16" t="s">
        <v>4255</v>
      </c>
      <c r="AO24" s="20">
        <v>1.024543</v>
      </c>
      <c r="AP24" s="16" t="s">
        <v>4256</v>
      </c>
      <c r="AQ24" s="15">
        <v>15231</v>
      </c>
      <c r="AR24" s="16" t="s">
        <v>4257</v>
      </c>
      <c r="AS24" s="20">
        <v>1.030473</v>
      </c>
      <c r="AT24" s="16" t="s">
        <v>4256</v>
      </c>
      <c r="AU24" s="15">
        <v>863</v>
      </c>
      <c r="AV24" s="16" t="s">
        <v>4257</v>
      </c>
      <c r="AW24" s="20">
        <v>1.0075879999999999</v>
      </c>
      <c r="AX24" s="16" t="s">
        <v>4256</v>
      </c>
      <c r="AY24" s="15">
        <v>4830</v>
      </c>
      <c r="AZ24" s="16" t="s">
        <v>4257</v>
      </c>
      <c r="BA24" s="20">
        <v>0.87511019999999995</v>
      </c>
      <c r="BB24" s="16" t="s">
        <v>4256</v>
      </c>
      <c r="BC24" s="15">
        <v>123</v>
      </c>
      <c r="BD24" s="16" t="s">
        <v>4257</v>
      </c>
      <c r="BE24" s="20">
        <v>1.0271969999999999</v>
      </c>
      <c r="BF24" s="16" t="s">
        <v>4258</v>
      </c>
      <c r="BG24" s="15">
        <v>15084</v>
      </c>
      <c r="BH24" s="16" t="s">
        <v>4259</v>
      </c>
      <c r="BI24" s="20">
        <v>1.076079</v>
      </c>
      <c r="BJ24" s="16" t="s">
        <v>4258</v>
      </c>
      <c r="BK24" s="15">
        <v>831</v>
      </c>
      <c r="BL24" s="16" t="s">
        <v>4259</v>
      </c>
      <c r="BM24" s="20">
        <v>1.0433490000000001</v>
      </c>
      <c r="BN24" s="16" t="s">
        <v>4258</v>
      </c>
      <c r="BO24" s="15">
        <v>5352</v>
      </c>
      <c r="BP24" s="16" t="s">
        <v>4259</v>
      </c>
      <c r="BQ24" s="20">
        <v>0.99839</v>
      </c>
      <c r="BR24" s="16" t="s">
        <v>4258</v>
      </c>
      <c r="BS24" s="15">
        <v>126</v>
      </c>
      <c r="BT24" s="16" t="s">
        <v>4259</v>
      </c>
      <c r="BU24" s="20">
        <v>1.0716079999999999</v>
      </c>
      <c r="BV24" s="16" t="s">
        <v>4260</v>
      </c>
      <c r="BW24" s="15">
        <v>14901</v>
      </c>
      <c r="BX24" s="16" t="s">
        <v>4261</v>
      </c>
      <c r="BY24" s="20">
        <v>1.1101890000000001</v>
      </c>
      <c r="BZ24" s="16" t="s">
        <v>4260</v>
      </c>
      <c r="CA24" s="15">
        <v>547</v>
      </c>
      <c r="CB24" s="16" t="s">
        <v>4261</v>
      </c>
      <c r="CC24" s="20">
        <v>1.082654</v>
      </c>
      <c r="CD24" s="16" t="s">
        <v>4260</v>
      </c>
      <c r="CE24" s="15">
        <v>5292</v>
      </c>
      <c r="CF24" s="16" t="s">
        <v>4261</v>
      </c>
      <c r="CG24" s="20">
        <v>1.0738099999999999</v>
      </c>
      <c r="CH24" s="16" t="s">
        <v>4260</v>
      </c>
      <c r="CI24" s="15">
        <v>321</v>
      </c>
      <c r="CJ24" s="16" t="s">
        <v>4261</v>
      </c>
      <c r="CK24" s="20">
        <v>1.1061970000000001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20616.158677179999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2248</v>
      </c>
      <c r="H25" s="16" t="s">
        <v>4253</v>
      </c>
      <c r="I25" s="20">
        <v>1</v>
      </c>
      <c r="J25" s="16" t="s">
        <v>4252</v>
      </c>
      <c r="K25" s="15">
        <v>79</v>
      </c>
      <c r="L25" s="16" t="s">
        <v>4253</v>
      </c>
      <c r="M25" s="20">
        <v>1</v>
      </c>
      <c r="N25" s="16" t="s">
        <v>4252</v>
      </c>
      <c r="O25" s="15">
        <v>87</v>
      </c>
      <c r="P25" s="16" t="s">
        <v>4253</v>
      </c>
      <c r="Q25" s="20">
        <v>1</v>
      </c>
      <c r="R25" s="16" t="s">
        <v>4252</v>
      </c>
      <c r="S25" s="15">
        <v>42</v>
      </c>
      <c r="T25" s="16" t="s">
        <v>4253</v>
      </c>
      <c r="U25" s="20">
        <v>1</v>
      </c>
      <c r="V25" s="16" t="s">
        <v>4252</v>
      </c>
      <c r="W25" s="15">
        <v>2456</v>
      </c>
      <c r="X25" s="16" t="s">
        <v>4252</v>
      </c>
      <c r="Y25" s="15">
        <v>2492</v>
      </c>
      <c r="Z25" s="16" t="s">
        <v>4254</v>
      </c>
      <c r="AA25" s="15">
        <v>2331</v>
      </c>
      <c r="AB25" s="16" t="s">
        <v>4255</v>
      </c>
      <c r="AC25" s="20">
        <v>1.0311950000000001</v>
      </c>
      <c r="AD25" s="16" t="s">
        <v>4254</v>
      </c>
      <c r="AE25" s="15">
        <v>50</v>
      </c>
      <c r="AF25" s="16" t="s">
        <v>4255</v>
      </c>
      <c r="AG25" s="20">
        <v>0.9821474</v>
      </c>
      <c r="AH25" s="16" t="s">
        <v>4254</v>
      </c>
      <c r="AI25" s="15">
        <v>805</v>
      </c>
      <c r="AJ25" s="16" t="s">
        <v>4255</v>
      </c>
      <c r="AK25" s="20">
        <v>0.90397229999999995</v>
      </c>
      <c r="AL25" s="16" t="s">
        <v>4254</v>
      </c>
      <c r="AM25" s="15">
        <v>9</v>
      </c>
      <c r="AN25" s="16" t="s">
        <v>4255</v>
      </c>
      <c r="AO25" s="20">
        <v>1.024543</v>
      </c>
      <c r="AP25" s="16" t="s">
        <v>4256</v>
      </c>
      <c r="AQ25" s="15">
        <v>1711</v>
      </c>
      <c r="AR25" s="16" t="s">
        <v>4257</v>
      </c>
      <c r="AS25" s="20">
        <v>1.030473</v>
      </c>
      <c r="AT25" s="16" t="s">
        <v>4256</v>
      </c>
      <c r="AU25" s="15">
        <v>16</v>
      </c>
      <c r="AV25" s="16" t="s">
        <v>4257</v>
      </c>
      <c r="AW25" s="20">
        <v>1.0075879999999999</v>
      </c>
      <c r="AX25" s="16" t="s">
        <v>4256</v>
      </c>
      <c r="AY25" s="15">
        <v>375</v>
      </c>
      <c r="AZ25" s="16" t="s">
        <v>4257</v>
      </c>
      <c r="BA25" s="20">
        <v>0.87511019999999995</v>
      </c>
      <c r="BB25" s="16" t="s">
        <v>4256</v>
      </c>
      <c r="BC25" s="15">
        <v>-161</v>
      </c>
      <c r="BD25" s="16" t="s">
        <v>4257</v>
      </c>
      <c r="BE25" s="20">
        <v>1.0271969999999999</v>
      </c>
      <c r="BF25" s="16" t="s">
        <v>4258</v>
      </c>
      <c r="BG25" s="15">
        <v>1681</v>
      </c>
      <c r="BH25" s="16" t="s">
        <v>4259</v>
      </c>
      <c r="BI25" s="20">
        <v>1.076079</v>
      </c>
      <c r="BJ25" s="16" t="s">
        <v>4258</v>
      </c>
      <c r="BK25" s="15">
        <v>156</v>
      </c>
      <c r="BL25" s="16" t="s">
        <v>4259</v>
      </c>
      <c r="BM25" s="20">
        <v>1.0433490000000001</v>
      </c>
      <c r="BN25" s="16" t="s">
        <v>4258</v>
      </c>
      <c r="BO25" s="15">
        <v>496</v>
      </c>
      <c r="BP25" s="16" t="s">
        <v>4259</v>
      </c>
      <c r="BQ25" s="20">
        <v>0.99839</v>
      </c>
      <c r="BR25" s="16" t="s">
        <v>4258</v>
      </c>
      <c r="BS25" s="15">
        <v>-12</v>
      </c>
      <c r="BT25" s="16" t="s">
        <v>4259</v>
      </c>
      <c r="BU25" s="20">
        <v>1.0716079999999999</v>
      </c>
      <c r="BV25" s="16" t="s">
        <v>4260</v>
      </c>
      <c r="BW25" s="15">
        <v>2340</v>
      </c>
      <c r="BX25" s="16" t="s">
        <v>4261</v>
      </c>
      <c r="BY25" s="20">
        <v>1.1101890000000001</v>
      </c>
      <c r="BZ25" s="16" t="s">
        <v>4260</v>
      </c>
      <c r="CA25" s="15">
        <v>26</v>
      </c>
      <c r="CB25" s="16" t="s">
        <v>4261</v>
      </c>
      <c r="CC25" s="20">
        <v>1.082654</v>
      </c>
      <c r="CD25" s="16" t="s">
        <v>4260</v>
      </c>
      <c r="CE25" s="15">
        <v>196</v>
      </c>
      <c r="CF25" s="16" t="s">
        <v>4261</v>
      </c>
      <c r="CG25" s="20">
        <v>1.0738099999999999</v>
      </c>
      <c r="CH25" s="16" t="s">
        <v>4260</v>
      </c>
      <c r="CI25" s="15">
        <v>1</v>
      </c>
      <c r="CJ25" s="16" t="s">
        <v>4261</v>
      </c>
      <c r="CK25" s="20">
        <v>1.1061970000000001</v>
      </c>
      <c r="CL25" s="16" t="s">
        <v>4279</v>
      </c>
      <c r="CM25" s="15">
        <f>SUM(A2L118C10)/A2L118C1</f>
        <v>2456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606</v>
      </c>
      <c r="H26" s="16" t="s">
        <v>4253</v>
      </c>
      <c r="I26" s="20">
        <v>1</v>
      </c>
      <c r="J26" s="16" t="s">
        <v>4252</v>
      </c>
      <c r="K26" s="15">
        <v>191</v>
      </c>
      <c r="L26" s="16" t="s">
        <v>4253</v>
      </c>
      <c r="M26" s="20">
        <v>1</v>
      </c>
      <c r="N26" s="16" t="s">
        <v>4252</v>
      </c>
      <c r="O26" s="15">
        <v>-17</v>
      </c>
      <c r="P26" s="16" t="s">
        <v>4253</v>
      </c>
      <c r="Q26" s="20">
        <v>1</v>
      </c>
      <c r="R26" s="16" t="s">
        <v>4252</v>
      </c>
      <c r="S26" s="15">
        <v>17</v>
      </c>
      <c r="T26" s="16" t="s">
        <v>4253</v>
      </c>
      <c r="U26" s="20">
        <v>1</v>
      </c>
      <c r="V26" s="16" t="s">
        <v>4252</v>
      </c>
      <c r="W26" s="15">
        <v>797</v>
      </c>
      <c r="X26" s="16" t="s">
        <v>4252</v>
      </c>
      <c r="Y26" s="15">
        <v>803</v>
      </c>
      <c r="Z26" s="16" t="s">
        <v>4254</v>
      </c>
      <c r="AA26" s="15">
        <v>548</v>
      </c>
      <c r="AB26" s="16" t="s">
        <v>4255</v>
      </c>
      <c r="AC26" s="20">
        <v>1.0311950000000001</v>
      </c>
      <c r="AD26" s="16" t="s">
        <v>4254</v>
      </c>
      <c r="AE26" s="15">
        <v>177</v>
      </c>
      <c r="AF26" s="16" t="s">
        <v>4255</v>
      </c>
      <c r="AG26" s="20">
        <v>0.9821474</v>
      </c>
      <c r="AH26" s="16" t="s">
        <v>4254</v>
      </c>
      <c r="AI26" s="15">
        <v>389</v>
      </c>
      <c r="AJ26" s="16" t="s">
        <v>4255</v>
      </c>
      <c r="AK26" s="20">
        <v>0.90397229999999995</v>
      </c>
      <c r="AL26" s="16" t="s">
        <v>4254</v>
      </c>
      <c r="AM26" s="15">
        <v>2</v>
      </c>
      <c r="AN26" s="16" t="s">
        <v>4255</v>
      </c>
      <c r="AO26" s="20">
        <v>1.024543</v>
      </c>
      <c r="AP26" s="16" t="s">
        <v>4256</v>
      </c>
      <c r="AQ26" s="15">
        <v>442</v>
      </c>
      <c r="AR26" s="16" t="s">
        <v>4257</v>
      </c>
      <c r="AS26" s="20">
        <v>1.030473</v>
      </c>
      <c r="AT26" s="16" t="s">
        <v>4256</v>
      </c>
      <c r="AU26" s="15">
        <v>187</v>
      </c>
      <c r="AV26" s="16" t="s">
        <v>4257</v>
      </c>
      <c r="AW26" s="20">
        <v>1.0075879999999999</v>
      </c>
      <c r="AX26" s="16" t="s">
        <v>4256</v>
      </c>
      <c r="AY26" s="15">
        <v>-209</v>
      </c>
      <c r="AZ26" s="16" t="s">
        <v>4257</v>
      </c>
      <c r="BA26" s="20">
        <v>0.87511019999999995</v>
      </c>
      <c r="BB26" s="16" t="s">
        <v>4256</v>
      </c>
      <c r="BC26" s="15">
        <v>-12</v>
      </c>
      <c r="BD26" s="16" t="s">
        <v>4257</v>
      </c>
      <c r="BE26" s="20">
        <v>1.0271969999999999</v>
      </c>
      <c r="BF26" s="16" t="s">
        <v>4258</v>
      </c>
      <c r="BG26" s="15">
        <v>416</v>
      </c>
      <c r="BH26" s="16" t="s">
        <v>4259</v>
      </c>
      <c r="BI26" s="20">
        <v>1.076079</v>
      </c>
      <c r="BJ26" s="16" t="s">
        <v>4258</v>
      </c>
      <c r="BK26" s="15">
        <v>224</v>
      </c>
      <c r="BL26" s="16" t="s">
        <v>4259</v>
      </c>
      <c r="BM26" s="20">
        <v>1.0433490000000001</v>
      </c>
      <c r="BN26" s="16" t="s">
        <v>4258</v>
      </c>
      <c r="BO26" s="15">
        <v>1092</v>
      </c>
      <c r="BP26" s="16" t="s">
        <v>4259</v>
      </c>
      <c r="BQ26" s="20">
        <v>0.99839</v>
      </c>
      <c r="BR26" s="16" t="s">
        <v>4258</v>
      </c>
      <c r="BS26" s="15">
        <v>21</v>
      </c>
      <c r="BT26" s="16" t="s">
        <v>4259</v>
      </c>
      <c r="BU26" s="20">
        <v>1.0716079999999999</v>
      </c>
      <c r="BV26" s="16" t="s">
        <v>4260</v>
      </c>
      <c r="BW26" s="15">
        <v>598</v>
      </c>
      <c r="BX26" s="16" t="s">
        <v>4261</v>
      </c>
      <c r="BY26" s="20">
        <v>1.1101890000000001</v>
      </c>
      <c r="BZ26" s="16" t="s">
        <v>4260</v>
      </c>
      <c r="CA26" s="15">
        <v>79</v>
      </c>
      <c r="CB26" s="16" t="s">
        <v>4261</v>
      </c>
      <c r="CC26" s="20">
        <v>1.082654</v>
      </c>
      <c r="CD26" s="16" t="s">
        <v>4260</v>
      </c>
      <c r="CE26" s="15">
        <v>45</v>
      </c>
      <c r="CF26" s="16" t="s">
        <v>4261</v>
      </c>
      <c r="CG26" s="20">
        <v>1.0738099999999999</v>
      </c>
      <c r="CH26" s="16" t="s">
        <v>4260</v>
      </c>
      <c r="CI26" s="15">
        <v>3</v>
      </c>
      <c r="CJ26" s="16" t="s">
        <v>4261</v>
      </c>
      <c r="CK26" s="20">
        <v>1.1061970000000001</v>
      </c>
      <c r="CL26" s="16" t="s">
        <v>4280</v>
      </c>
      <c r="CM26" s="15">
        <f>SUM(A2L119C10)/A2L119C1</f>
        <v>797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119</v>
      </c>
      <c r="H27" s="16" t="s">
        <v>4253</v>
      </c>
      <c r="I27" s="20">
        <v>1</v>
      </c>
      <c r="J27" s="16" t="s">
        <v>4252</v>
      </c>
      <c r="K27" s="15">
        <v>63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182</v>
      </c>
      <c r="X27" s="16" t="s">
        <v>4252</v>
      </c>
      <c r="Y27" s="15">
        <v>182</v>
      </c>
      <c r="Z27" s="16" t="s">
        <v>4254</v>
      </c>
      <c r="AA27" s="15">
        <v>164</v>
      </c>
      <c r="AB27" s="16" t="s">
        <v>4255</v>
      </c>
      <c r="AC27" s="20">
        <v>1.0311950000000001</v>
      </c>
      <c r="AD27" s="16" t="s">
        <v>4254</v>
      </c>
      <c r="AE27" s="15">
        <v>10</v>
      </c>
      <c r="AF27" s="16" t="s">
        <v>4255</v>
      </c>
      <c r="AG27" s="20">
        <v>0.9821474</v>
      </c>
      <c r="AH27" s="16" t="s">
        <v>4254</v>
      </c>
      <c r="AI27" s="15">
        <v>512</v>
      </c>
      <c r="AJ27" s="16" t="s">
        <v>4255</v>
      </c>
      <c r="AK27" s="20">
        <v>0.90397229999999995</v>
      </c>
      <c r="AL27" s="16" t="s">
        <v>4254</v>
      </c>
      <c r="AM27" s="15">
        <v>20</v>
      </c>
      <c r="AN27" s="16" t="s">
        <v>4255</v>
      </c>
      <c r="AO27" s="20">
        <v>1.024543</v>
      </c>
      <c r="AP27" s="16" t="s">
        <v>4256</v>
      </c>
      <c r="AQ27" s="15">
        <v>115</v>
      </c>
      <c r="AR27" s="16" t="s">
        <v>4257</v>
      </c>
      <c r="AS27" s="20">
        <v>1.030473</v>
      </c>
      <c r="AT27" s="16" t="s">
        <v>4256</v>
      </c>
      <c r="AU27" s="15">
        <v>16</v>
      </c>
      <c r="AV27" s="16" t="s">
        <v>4257</v>
      </c>
      <c r="AW27" s="20">
        <v>1.0075879999999999</v>
      </c>
      <c r="AX27" s="16" t="s">
        <v>4256</v>
      </c>
      <c r="AY27" s="15">
        <v>2025</v>
      </c>
      <c r="AZ27" s="16" t="s">
        <v>4257</v>
      </c>
      <c r="BA27" s="20">
        <v>0.87511019999999995</v>
      </c>
      <c r="BB27" s="16" t="s">
        <v>4256</v>
      </c>
      <c r="BC27" s="15">
        <v>34</v>
      </c>
      <c r="BD27" s="16" t="s">
        <v>4257</v>
      </c>
      <c r="BE27" s="20">
        <v>1.0271969999999999</v>
      </c>
      <c r="BF27" s="16" t="s">
        <v>4258</v>
      </c>
      <c r="BG27" s="15">
        <v>106</v>
      </c>
      <c r="BH27" s="16" t="s">
        <v>4259</v>
      </c>
      <c r="BI27" s="20">
        <v>1.076079</v>
      </c>
      <c r="BJ27" s="16" t="s">
        <v>4258</v>
      </c>
      <c r="BK27" s="15">
        <v>23</v>
      </c>
      <c r="BL27" s="16" t="s">
        <v>4259</v>
      </c>
      <c r="BM27" s="20">
        <v>1.0433490000000001</v>
      </c>
      <c r="BN27" s="16" t="s">
        <v>4258</v>
      </c>
      <c r="BO27" s="15">
        <v>1802</v>
      </c>
      <c r="BP27" s="16" t="s">
        <v>4259</v>
      </c>
      <c r="BQ27" s="20">
        <v>0.99839</v>
      </c>
      <c r="BR27" s="16" t="s">
        <v>4258</v>
      </c>
      <c r="BS27" s="15">
        <v>2</v>
      </c>
      <c r="BT27" s="16" t="s">
        <v>4259</v>
      </c>
      <c r="BU27" s="20">
        <v>1.0716079999999999</v>
      </c>
      <c r="BV27" s="16" t="s">
        <v>4260</v>
      </c>
      <c r="BW27" s="15">
        <v>124</v>
      </c>
      <c r="BX27" s="16" t="s">
        <v>4261</v>
      </c>
      <c r="BY27" s="20">
        <v>1.1101890000000001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47</v>
      </c>
      <c r="CF27" s="16" t="s">
        <v>4261</v>
      </c>
      <c r="CG27" s="20">
        <v>1.0738099999999999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182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124665</v>
      </c>
      <c r="H28" s="16" t="s">
        <v>4253</v>
      </c>
      <c r="I28" s="20">
        <v>1</v>
      </c>
      <c r="J28" s="16" t="s">
        <v>4252</v>
      </c>
      <c r="K28" s="15">
        <v>26046</v>
      </c>
      <c r="L28" s="16" t="s">
        <v>4253</v>
      </c>
      <c r="M28" s="20">
        <v>1</v>
      </c>
      <c r="N28" s="16" t="s">
        <v>4252</v>
      </c>
      <c r="O28" s="15">
        <v>23514</v>
      </c>
      <c r="P28" s="16" t="s">
        <v>4253</v>
      </c>
      <c r="Q28" s="20">
        <v>1</v>
      </c>
      <c r="R28" s="16" t="s">
        <v>4252</v>
      </c>
      <c r="S28" s="15">
        <v>5660</v>
      </c>
      <c r="T28" s="16" t="s">
        <v>4253</v>
      </c>
      <c r="U28" s="20">
        <v>1</v>
      </c>
      <c r="V28" s="16" t="s">
        <v>4252</v>
      </c>
      <c r="W28" s="15">
        <v>179885</v>
      </c>
      <c r="X28" s="16" t="s">
        <v>4252</v>
      </c>
      <c r="Y28" s="15">
        <v>188184</v>
      </c>
      <c r="Z28" s="16" t="s">
        <v>4254</v>
      </c>
      <c r="AA28" s="15">
        <v>119327</v>
      </c>
      <c r="AB28" s="16" t="s">
        <v>4255</v>
      </c>
      <c r="AC28" s="20">
        <v>1.0311950000000001</v>
      </c>
      <c r="AD28" s="16" t="s">
        <v>4254</v>
      </c>
      <c r="AE28" s="15">
        <v>27681</v>
      </c>
      <c r="AF28" s="16" t="s">
        <v>4255</v>
      </c>
      <c r="AG28" s="20">
        <v>0.9821474</v>
      </c>
      <c r="AH28" s="16" t="s">
        <v>4254</v>
      </c>
      <c r="AI28" s="15">
        <v>26087</v>
      </c>
      <c r="AJ28" s="16" t="s">
        <v>4255</v>
      </c>
      <c r="AK28" s="20">
        <v>0.90397229999999995</v>
      </c>
      <c r="AL28" s="16" t="s">
        <v>4254</v>
      </c>
      <c r="AM28" s="15">
        <v>6758</v>
      </c>
      <c r="AN28" s="16" t="s">
        <v>4255</v>
      </c>
      <c r="AO28" s="20">
        <v>1.024543</v>
      </c>
      <c r="AP28" s="16" t="s">
        <v>4256</v>
      </c>
      <c r="AQ28" s="15">
        <v>129010</v>
      </c>
      <c r="AR28" s="16" t="s">
        <v>4257</v>
      </c>
      <c r="AS28" s="20">
        <v>1.030473</v>
      </c>
      <c r="AT28" s="16" t="s">
        <v>4256</v>
      </c>
      <c r="AU28" s="15">
        <v>31132</v>
      </c>
      <c r="AV28" s="16" t="s">
        <v>4257</v>
      </c>
      <c r="AW28" s="20">
        <v>1.0075879999999999</v>
      </c>
      <c r="AX28" s="16" t="s">
        <v>4256</v>
      </c>
      <c r="AY28" s="15">
        <v>24674</v>
      </c>
      <c r="AZ28" s="16" t="s">
        <v>4257</v>
      </c>
      <c r="BA28" s="20">
        <v>0.87511019999999995</v>
      </c>
      <c r="BB28" s="16" t="s">
        <v>4256</v>
      </c>
      <c r="BC28" s="15">
        <v>6212</v>
      </c>
      <c r="BD28" s="16" t="s">
        <v>4257</v>
      </c>
      <c r="BE28" s="20">
        <v>1.0271969999999999</v>
      </c>
      <c r="BF28" s="16" t="s">
        <v>4258</v>
      </c>
      <c r="BG28" s="15">
        <v>124841</v>
      </c>
      <c r="BH28" s="16" t="s">
        <v>4259</v>
      </c>
      <c r="BI28" s="20">
        <v>1.076079</v>
      </c>
      <c r="BJ28" s="16" t="s">
        <v>4258</v>
      </c>
      <c r="BK28" s="15">
        <v>30226</v>
      </c>
      <c r="BL28" s="16" t="s">
        <v>4259</v>
      </c>
      <c r="BM28" s="20">
        <v>1.0433490000000001</v>
      </c>
      <c r="BN28" s="16" t="s">
        <v>4258</v>
      </c>
      <c r="BO28" s="15">
        <v>23196</v>
      </c>
      <c r="BP28" s="16" t="s">
        <v>4259</v>
      </c>
      <c r="BQ28" s="20">
        <v>0.99839</v>
      </c>
      <c r="BR28" s="16" t="s">
        <v>4258</v>
      </c>
      <c r="BS28" s="15">
        <v>7868</v>
      </c>
      <c r="BT28" s="16" t="s">
        <v>4259</v>
      </c>
      <c r="BU28" s="20">
        <v>1.0716079999999999</v>
      </c>
      <c r="BV28" s="16" t="s">
        <v>4260</v>
      </c>
      <c r="BW28" s="15">
        <v>127873</v>
      </c>
      <c r="BX28" s="16" t="s">
        <v>4261</v>
      </c>
      <c r="BY28" s="20">
        <v>1.1101890000000001</v>
      </c>
      <c r="BZ28" s="16" t="s">
        <v>4260</v>
      </c>
      <c r="CA28" s="15">
        <v>29909</v>
      </c>
      <c r="CB28" s="16" t="s">
        <v>4261</v>
      </c>
      <c r="CC28" s="20">
        <v>1.082654</v>
      </c>
      <c r="CD28" s="16" t="s">
        <v>4260</v>
      </c>
      <c r="CE28" s="15">
        <v>26512</v>
      </c>
      <c r="CF28" s="16" t="s">
        <v>4261</v>
      </c>
      <c r="CG28" s="20">
        <v>1.0738099999999999</v>
      </c>
      <c r="CH28" s="16" t="s">
        <v>4260</v>
      </c>
      <c r="CI28" s="15">
        <v>7125</v>
      </c>
      <c r="CJ28" s="16" t="s">
        <v>4261</v>
      </c>
      <c r="CK28" s="20">
        <v>1.1061970000000001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192213.97908766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39359</v>
      </c>
      <c r="H29" s="16" t="s">
        <v>4253</v>
      </c>
      <c r="I29" s="20">
        <v>1</v>
      </c>
      <c r="J29" s="16" t="s">
        <v>4252</v>
      </c>
      <c r="K29" s="15">
        <v>9279</v>
      </c>
      <c r="L29" s="16" t="s">
        <v>4253</v>
      </c>
      <c r="M29" s="20">
        <v>1</v>
      </c>
      <c r="N29" s="16" t="s">
        <v>4252</v>
      </c>
      <c r="O29" s="15">
        <v>8455</v>
      </c>
      <c r="P29" s="16" t="s">
        <v>4253</v>
      </c>
      <c r="Q29" s="20">
        <v>1</v>
      </c>
      <c r="R29" s="16" t="s">
        <v>4252</v>
      </c>
      <c r="S29" s="15">
        <v>1381</v>
      </c>
      <c r="T29" s="16" t="s">
        <v>4253</v>
      </c>
      <c r="U29" s="20">
        <v>1</v>
      </c>
      <c r="V29" s="16" t="s">
        <v>4252</v>
      </c>
      <c r="W29" s="15">
        <v>58474</v>
      </c>
      <c r="X29" s="16" t="s">
        <v>4252</v>
      </c>
      <c r="Y29" s="15">
        <v>58474</v>
      </c>
      <c r="Z29" s="16" t="s">
        <v>4254</v>
      </c>
      <c r="AA29" s="15">
        <v>38526</v>
      </c>
      <c r="AB29" s="16" t="s">
        <v>4255</v>
      </c>
      <c r="AC29" s="20">
        <v>1.0311950000000001</v>
      </c>
      <c r="AD29" s="16" t="s">
        <v>4254</v>
      </c>
      <c r="AE29" s="15">
        <v>9880</v>
      </c>
      <c r="AF29" s="16" t="s">
        <v>4255</v>
      </c>
      <c r="AG29" s="20">
        <v>0.9821474</v>
      </c>
      <c r="AH29" s="16" t="s">
        <v>4254</v>
      </c>
      <c r="AI29" s="15">
        <v>9154</v>
      </c>
      <c r="AJ29" s="16" t="s">
        <v>4255</v>
      </c>
      <c r="AK29" s="20">
        <v>0.90397229999999995</v>
      </c>
      <c r="AL29" s="16" t="s">
        <v>4254</v>
      </c>
      <c r="AM29" s="15">
        <v>1704</v>
      </c>
      <c r="AN29" s="16" t="s">
        <v>4255</v>
      </c>
      <c r="AO29" s="20">
        <v>1.024543</v>
      </c>
      <c r="AP29" s="16" t="s">
        <v>4256</v>
      </c>
      <c r="AQ29" s="15">
        <v>41372</v>
      </c>
      <c r="AR29" s="16" t="s">
        <v>4257</v>
      </c>
      <c r="AS29" s="20">
        <v>1.030473</v>
      </c>
      <c r="AT29" s="16" t="s">
        <v>4256</v>
      </c>
      <c r="AU29" s="15">
        <v>11068</v>
      </c>
      <c r="AV29" s="16" t="s">
        <v>4257</v>
      </c>
      <c r="AW29" s="20">
        <v>1.0075879999999999</v>
      </c>
      <c r="AX29" s="16" t="s">
        <v>4256</v>
      </c>
      <c r="AY29" s="15">
        <v>8387</v>
      </c>
      <c r="AZ29" s="16" t="s">
        <v>4257</v>
      </c>
      <c r="BA29" s="20">
        <v>0.87511019999999995</v>
      </c>
      <c r="BB29" s="16" t="s">
        <v>4256</v>
      </c>
      <c r="BC29" s="15">
        <v>2005</v>
      </c>
      <c r="BD29" s="16" t="s">
        <v>4257</v>
      </c>
      <c r="BE29" s="20">
        <v>1.0271969999999999</v>
      </c>
      <c r="BF29" s="16" t="s">
        <v>4258</v>
      </c>
      <c r="BG29" s="15">
        <v>40334</v>
      </c>
      <c r="BH29" s="16" t="s">
        <v>4259</v>
      </c>
      <c r="BI29" s="20">
        <v>1.076079</v>
      </c>
      <c r="BJ29" s="16" t="s">
        <v>4258</v>
      </c>
      <c r="BK29" s="15">
        <v>10890</v>
      </c>
      <c r="BL29" s="16" t="s">
        <v>4259</v>
      </c>
      <c r="BM29" s="20">
        <v>1.0433490000000001</v>
      </c>
      <c r="BN29" s="16" t="s">
        <v>4258</v>
      </c>
      <c r="BO29" s="15">
        <v>8588</v>
      </c>
      <c r="BP29" s="16" t="s">
        <v>4259</v>
      </c>
      <c r="BQ29" s="20">
        <v>0.99839</v>
      </c>
      <c r="BR29" s="16" t="s">
        <v>4258</v>
      </c>
      <c r="BS29" s="15">
        <v>1699</v>
      </c>
      <c r="BT29" s="16" t="s">
        <v>4259</v>
      </c>
      <c r="BU29" s="20">
        <v>1.0716079999999999</v>
      </c>
      <c r="BV29" s="16" t="s">
        <v>4260</v>
      </c>
      <c r="BW29" s="15">
        <v>38786</v>
      </c>
      <c r="BX29" s="16" t="s">
        <v>4261</v>
      </c>
      <c r="BY29" s="20">
        <v>1.1101890000000001</v>
      </c>
      <c r="BZ29" s="16" t="s">
        <v>4260</v>
      </c>
      <c r="CA29" s="15">
        <v>9265</v>
      </c>
      <c r="CB29" s="16" t="s">
        <v>4261</v>
      </c>
      <c r="CC29" s="20">
        <v>1.082654</v>
      </c>
      <c r="CD29" s="16" t="s">
        <v>4260</v>
      </c>
      <c r="CE29" s="15">
        <v>7557</v>
      </c>
      <c r="CF29" s="16" t="s">
        <v>4261</v>
      </c>
      <c r="CG29" s="20">
        <v>1.0738099999999999</v>
      </c>
      <c r="CH29" s="16" t="s">
        <v>4260</v>
      </c>
      <c r="CI29" s="15">
        <v>1871</v>
      </c>
      <c r="CJ29" s="16" t="s">
        <v>4261</v>
      </c>
      <c r="CK29" s="20">
        <v>1.1061970000000001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61908.908737920006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46849</v>
      </c>
      <c r="H30" s="16" t="s">
        <v>4253</v>
      </c>
      <c r="I30" s="20">
        <v>1</v>
      </c>
      <c r="J30" s="16" t="s">
        <v>4252</v>
      </c>
      <c r="K30" s="15">
        <v>17128</v>
      </c>
      <c r="L30" s="16" t="s">
        <v>4253</v>
      </c>
      <c r="M30" s="20">
        <v>1</v>
      </c>
      <c r="N30" s="16" t="s">
        <v>4252</v>
      </c>
      <c r="O30" s="15">
        <v>7735</v>
      </c>
      <c r="P30" s="16" t="s">
        <v>4253</v>
      </c>
      <c r="Q30" s="20">
        <v>1</v>
      </c>
      <c r="R30" s="16" t="s">
        <v>4252</v>
      </c>
      <c r="S30" s="15">
        <v>572</v>
      </c>
      <c r="T30" s="16" t="s">
        <v>4253</v>
      </c>
      <c r="U30" s="20">
        <v>1</v>
      </c>
      <c r="V30" s="16" t="s">
        <v>4252</v>
      </c>
      <c r="W30" s="15">
        <v>72284</v>
      </c>
      <c r="X30" s="16" t="s">
        <v>4252</v>
      </c>
      <c r="Y30" s="15">
        <v>72381</v>
      </c>
      <c r="Z30" s="16" t="s">
        <v>4254</v>
      </c>
      <c r="AA30" s="15">
        <v>44693</v>
      </c>
      <c r="AB30" s="16" t="s">
        <v>4255</v>
      </c>
      <c r="AC30" s="20">
        <v>1.0311950000000001</v>
      </c>
      <c r="AD30" s="16" t="s">
        <v>4254</v>
      </c>
      <c r="AE30" s="15">
        <v>17832</v>
      </c>
      <c r="AF30" s="16" t="s">
        <v>4255</v>
      </c>
      <c r="AG30" s="20">
        <v>0.9821474</v>
      </c>
      <c r="AH30" s="16" t="s">
        <v>4254</v>
      </c>
      <c r="AI30" s="15">
        <v>5908</v>
      </c>
      <c r="AJ30" s="16" t="s">
        <v>4255</v>
      </c>
      <c r="AK30" s="20">
        <v>0.90397229999999995</v>
      </c>
      <c r="AL30" s="16" t="s">
        <v>4254</v>
      </c>
      <c r="AM30" s="15">
        <v>1216</v>
      </c>
      <c r="AN30" s="16" t="s">
        <v>4255</v>
      </c>
      <c r="AO30" s="20">
        <v>1.024543</v>
      </c>
      <c r="AP30" s="16" t="s">
        <v>4256</v>
      </c>
      <c r="AQ30" s="15">
        <v>48406</v>
      </c>
      <c r="AR30" s="16" t="s">
        <v>4257</v>
      </c>
      <c r="AS30" s="20">
        <v>1.030473</v>
      </c>
      <c r="AT30" s="16" t="s">
        <v>4256</v>
      </c>
      <c r="AU30" s="15">
        <v>17185</v>
      </c>
      <c r="AV30" s="16" t="s">
        <v>4257</v>
      </c>
      <c r="AW30" s="20">
        <v>1.0075879999999999</v>
      </c>
      <c r="AX30" s="16" t="s">
        <v>4256</v>
      </c>
      <c r="AY30" s="15">
        <v>7949</v>
      </c>
      <c r="AZ30" s="16" t="s">
        <v>4257</v>
      </c>
      <c r="BA30" s="20">
        <v>0.87511019999999995</v>
      </c>
      <c r="BB30" s="16" t="s">
        <v>4256</v>
      </c>
      <c r="BC30" s="15">
        <v>1421</v>
      </c>
      <c r="BD30" s="16" t="s">
        <v>4257</v>
      </c>
      <c r="BE30" s="20">
        <v>1.0271969999999999</v>
      </c>
      <c r="BF30" s="16" t="s">
        <v>4258</v>
      </c>
      <c r="BG30" s="15">
        <v>46046</v>
      </c>
      <c r="BH30" s="16" t="s">
        <v>4259</v>
      </c>
      <c r="BI30" s="20">
        <v>1.076079</v>
      </c>
      <c r="BJ30" s="16" t="s">
        <v>4258</v>
      </c>
      <c r="BK30" s="15">
        <v>15795</v>
      </c>
      <c r="BL30" s="16" t="s">
        <v>4259</v>
      </c>
      <c r="BM30" s="20">
        <v>1.0433490000000001</v>
      </c>
      <c r="BN30" s="16" t="s">
        <v>4258</v>
      </c>
      <c r="BO30" s="15">
        <v>8074</v>
      </c>
      <c r="BP30" s="16" t="s">
        <v>4259</v>
      </c>
      <c r="BQ30" s="20">
        <v>0.99839</v>
      </c>
      <c r="BR30" s="16" t="s">
        <v>4258</v>
      </c>
      <c r="BS30" s="15">
        <v>1066</v>
      </c>
      <c r="BT30" s="16" t="s">
        <v>4259</v>
      </c>
      <c r="BU30" s="20">
        <v>1.0716079999999999</v>
      </c>
      <c r="BV30" s="16" t="s">
        <v>4260</v>
      </c>
      <c r="BW30" s="15">
        <v>46764</v>
      </c>
      <c r="BX30" s="16" t="s">
        <v>4261</v>
      </c>
      <c r="BY30" s="20">
        <v>1.1101890000000001</v>
      </c>
      <c r="BZ30" s="16" t="s">
        <v>4260</v>
      </c>
      <c r="CA30" s="15">
        <v>16876</v>
      </c>
      <c r="CB30" s="16" t="s">
        <v>4261</v>
      </c>
      <c r="CC30" s="20">
        <v>1.082654</v>
      </c>
      <c r="CD30" s="16" t="s">
        <v>4260</v>
      </c>
      <c r="CE30" s="15">
        <v>7174</v>
      </c>
      <c r="CF30" s="16" t="s">
        <v>4261</v>
      </c>
      <c r="CG30" s="20">
        <v>1.0738099999999999</v>
      </c>
      <c r="CH30" s="16" t="s">
        <v>4260</v>
      </c>
      <c r="CI30" s="15">
        <v>1101</v>
      </c>
      <c r="CJ30" s="16" t="s">
        <v>4261</v>
      </c>
      <c r="CK30" s="20">
        <v>1.1061970000000001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74485.017231400023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8113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1837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9950</v>
      </c>
      <c r="X31" s="16" t="s">
        <v>4252</v>
      </c>
      <c r="Y31" s="15">
        <v>10803</v>
      </c>
      <c r="Z31" s="16" t="s">
        <v>4254</v>
      </c>
      <c r="AA31" s="15">
        <v>3008</v>
      </c>
      <c r="AB31" s="16" t="s">
        <v>4255</v>
      </c>
      <c r="AC31" s="20">
        <v>1.0311950000000001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2297</v>
      </c>
      <c r="AJ31" s="16" t="s">
        <v>4255</v>
      </c>
      <c r="AK31" s="20">
        <v>0.90397229999999995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3007</v>
      </c>
      <c r="AR31" s="16" t="s">
        <v>4257</v>
      </c>
      <c r="AS31" s="20">
        <v>1.030473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2330</v>
      </c>
      <c r="AZ31" s="16" t="s">
        <v>4257</v>
      </c>
      <c r="BA31" s="20">
        <v>0.87511019999999995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2496</v>
      </c>
      <c r="BH31" s="16" t="s">
        <v>4259</v>
      </c>
      <c r="BI31" s="20">
        <v>1.076079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1984</v>
      </c>
      <c r="BP31" s="16" t="s">
        <v>4259</v>
      </c>
      <c r="BQ31" s="20">
        <v>0.99839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2458</v>
      </c>
      <c r="BX31" s="16" t="s">
        <v>4261</v>
      </c>
      <c r="BY31" s="20">
        <v>1.1101890000000001</v>
      </c>
      <c r="BZ31" s="16" t="s">
        <v>4260</v>
      </c>
      <c r="CA31" s="15">
        <v>41</v>
      </c>
      <c r="CB31" s="16" t="s">
        <v>4261</v>
      </c>
      <c r="CC31" s="20">
        <v>1.082654</v>
      </c>
      <c r="CD31" s="16" t="s">
        <v>4260</v>
      </c>
      <c r="CE31" s="15">
        <v>676</v>
      </c>
      <c r="CF31" s="16" t="s">
        <v>4261</v>
      </c>
      <c r="CG31" s="20">
        <v>1.0738099999999999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5686.3451780200003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25942</v>
      </c>
      <c r="H32" s="16" t="s">
        <v>4253</v>
      </c>
      <c r="I32" s="20">
        <v>1</v>
      </c>
      <c r="J32" s="16" t="s">
        <v>4252</v>
      </c>
      <c r="K32" s="15">
        <v>1315</v>
      </c>
      <c r="L32" s="16" t="s">
        <v>4253</v>
      </c>
      <c r="M32" s="20">
        <v>1</v>
      </c>
      <c r="N32" s="16" t="s">
        <v>4252</v>
      </c>
      <c r="O32" s="15">
        <v>6463</v>
      </c>
      <c r="P32" s="16" t="s">
        <v>4253</v>
      </c>
      <c r="Q32" s="20">
        <v>1</v>
      </c>
      <c r="R32" s="16" t="s">
        <v>4252</v>
      </c>
      <c r="S32" s="15">
        <v>87</v>
      </c>
      <c r="T32" s="16" t="s">
        <v>4253</v>
      </c>
      <c r="U32" s="20">
        <v>1</v>
      </c>
      <c r="V32" s="16" t="s">
        <v>4252</v>
      </c>
      <c r="W32" s="15">
        <v>33807</v>
      </c>
      <c r="X32" s="16" t="s">
        <v>4252</v>
      </c>
      <c r="Y32" s="15">
        <v>34685</v>
      </c>
      <c r="Z32" s="16" t="s">
        <v>4254</v>
      </c>
      <c r="AA32" s="15">
        <v>26981</v>
      </c>
      <c r="AB32" s="16" t="s">
        <v>4255</v>
      </c>
      <c r="AC32" s="20">
        <v>1.0311950000000001</v>
      </c>
      <c r="AD32" s="16" t="s">
        <v>4254</v>
      </c>
      <c r="AE32" s="15">
        <v>1185</v>
      </c>
      <c r="AF32" s="16" t="s">
        <v>4255</v>
      </c>
      <c r="AG32" s="20">
        <v>0.9821474</v>
      </c>
      <c r="AH32" s="16" t="s">
        <v>4254</v>
      </c>
      <c r="AI32" s="15">
        <v>5483</v>
      </c>
      <c r="AJ32" s="16" t="s">
        <v>4255</v>
      </c>
      <c r="AK32" s="20">
        <v>0.90397229999999995</v>
      </c>
      <c r="AL32" s="16" t="s">
        <v>4254</v>
      </c>
      <c r="AM32" s="15">
        <v>79</v>
      </c>
      <c r="AN32" s="16" t="s">
        <v>4255</v>
      </c>
      <c r="AO32" s="20">
        <v>1.024543</v>
      </c>
      <c r="AP32" s="16" t="s">
        <v>4256</v>
      </c>
      <c r="AQ32" s="15">
        <v>22382</v>
      </c>
      <c r="AR32" s="16" t="s">
        <v>4257</v>
      </c>
      <c r="AS32" s="20">
        <v>1.030473</v>
      </c>
      <c r="AT32" s="16" t="s">
        <v>4256</v>
      </c>
      <c r="AU32" s="15">
        <v>1167</v>
      </c>
      <c r="AV32" s="16" t="s">
        <v>4257</v>
      </c>
      <c r="AW32" s="20">
        <v>1.0075879999999999</v>
      </c>
      <c r="AX32" s="16" t="s">
        <v>4256</v>
      </c>
      <c r="AY32" s="15">
        <v>5606</v>
      </c>
      <c r="AZ32" s="16" t="s">
        <v>4257</v>
      </c>
      <c r="BA32" s="20">
        <v>0.87511019999999995</v>
      </c>
      <c r="BB32" s="16" t="s">
        <v>4256</v>
      </c>
      <c r="BC32" s="15">
        <v>140</v>
      </c>
      <c r="BD32" s="16" t="s">
        <v>4257</v>
      </c>
      <c r="BE32" s="20">
        <v>1.0271969999999999</v>
      </c>
      <c r="BF32" s="16" t="s">
        <v>4258</v>
      </c>
      <c r="BG32" s="15">
        <v>18773</v>
      </c>
      <c r="BH32" s="16" t="s">
        <v>4259</v>
      </c>
      <c r="BI32" s="20">
        <v>1.076079</v>
      </c>
      <c r="BJ32" s="16" t="s">
        <v>4258</v>
      </c>
      <c r="BK32" s="15">
        <v>1161</v>
      </c>
      <c r="BL32" s="16" t="s">
        <v>4259</v>
      </c>
      <c r="BM32" s="20">
        <v>1.0433490000000001</v>
      </c>
      <c r="BN32" s="16" t="s">
        <v>4258</v>
      </c>
      <c r="BO32" s="15">
        <v>5607</v>
      </c>
      <c r="BP32" s="16" t="s">
        <v>4259</v>
      </c>
      <c r="BQ32" s="20">
        <v>0.99839</v>
      </c>
      <c r="BR32" s="16" t="s">
        <v>4258</v>
      </c>
      <c r="BS32" s="15">
        <v>112</v>
      </c>
      <c r="BT32" s="16" t="s">
        <v>4259</v>
      </c>
      <c r="BU32" s="20">
        <v>1.0716079999999999</v>
      </c>
      <c r="BV32" s="16" t="s">
        <v>4260</v>
      </c>
      <c r="BW32" s="15">
        <v>19118</v>
      </c>
      <c r="BX32" s="16" t="s">
        <v>4261</v>
      </c>
      <c r="BY32" s="20">
        <v>1.1101890000000001</v>
      </c>
      <c r="BZ32" s="16" t="s">
        <v>4260</v>
      </c>
      <c r="CA32" s="15">
        <v>788</v>
      </c>
      <c r="CB32" s="16" t="s">
        <v>4261</v>
      </c>
      <c r="CC32" s="20">
        <v>1.082654</v>
      </c>
      <c r="CD32" s="16" t="s">
        <v>4260</v>
      </c>
      <c r="CE32" s="15">
        <v>6764</v>
      </c>
      <c r="CF32" s="16" t="s">
        <v>4261</v>
      </c>
      <c r="CG32" s="20">
        <v>1.0738099999999999</v>
      </c>
      <c r="CH32" s="16" t="s">
        <v>4260</v>
      </c>
      <c r="CI32" s="15">
        <v>135</v>
      </c>
      <c r="CJ32" s="16" t="s">
        <v>4261</v>
      </c>
      <c r="CK32" s="20">
        <v>1.1061970000000001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30748.275479219999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996</v>
      </c>
      <c r="H33" s="16" t="s">
        <v>4253</v>
      </c>
      <c r="I33" s="20">
        <v>1</v>
      </c>
      <c r="J33" s="16" t="s">
        <v>4252</v>
      </c>
      <c r="K33" s="15">
        <v>178</v>
      </c>
      <c r="L33" s="16" t="s">
        <v>4253</v>
      </c>
      <c r="M33" s="20">
        <v>1</v>
      </c>
      <c r="N33" s="16" t="s">
        <v>4252</v>
      </c>
      <c r="O33" s="15">
        <v>333</v>
      </c>
      <c r="P33" s="16" t="s">
        <v>4253</v>
      </c>
      <c r="Q33" s="20">
        <v>1</v>
      </c>
      <c r="R33" s="16" t="s">
        <v>4252</v>
      </c>
      <c r="S33" s="15">
        <v>1</v>
      </c>
      <c r="T33" s="16" t="s">
        <v>4253</v>
      </c>
      <c r="U33" s="20">
        <v>1</v>
      </c>
      <c r="V33" s="16" t="s">
        <v>4252</v>
      </c>
      <c r="W33" s="15">
        <v>1508</v>
      </c>
      <c r="X33" s="16" t="s">
        <v>4252</v>
      </c>
      <c r="Y33" s="15">
        <v>1508</v>
      </c>
      <c r="Z33" s="16" t="s">
        <v>4254</v>
      </c>
      <c r="AA33" s="15">
        <v>1184</v>
      </c>
      <c r="AB33" s="16" t="s">
        <v>4255</v>
      </c>
      <c r="AC33" s="20">
        <v>1.0311950000000001</v>
      </c>
      <c r="AD33" s="16" t="s">
        <v>4254</v>
      </c>
      <c r="AE33" s="15">
        <v>89</v>
      </c>
      <c r="AF33" s="16" t="s">
        <v>4255</v>
      </c>
      <c r="AG33" s="20">
        <v>0.9821474</v>
      </c>
      <c r="AH33" s="16" t="s">
        <v>4254</v>
      </c>
      <c r="AI33" s="15">
        <v>293</v>
      </c>
      <c r="AJ33" s="16" t="s">
        <v>4255</v>
      </c>
      <c r="AK33" s="20">
        <v>0.90397229999999995</v>
      </c>
      <c r="AL33" s="16" t="s">
        <v>4254</v>
      </c>
      <c r="AM33" s="15">
        <v>5</v>
      </c>
      <c r="AN33" s="16" t="s">
        <v>4255</v>
      </c>
      <c r="AO33" s="20">
        <v>1.024543</v>
      </c>
      <c r="AP33" s="16" t="s">
        <v>4256</v>
      </c>
      <c r="AQ33" s="15">
        <v>911</v>
      </c>
      <c r="AR33" s="16" t="s">
        <v>4257</v>
      </c>
      <c r="AS33" s="20">
        <v>1.030473</v>
      </c>
      <c r="AT33" s="16" t="s">
        <v>4256</v>
      </c>
      <c r="AU33" s="15">
        <v>70</v>
      </c>
      <c r="AV33" s="16" t="s">
        <v>4257</v>
      </c>
      <c r="AW33" s="20">
        <v>1.0075879999999999</v>
      </c>
      <c r="AX33" s="16" t="s">
        <v>4256</v>
      </c>
      <c r="AY33" s="15">
        <v>335</v>
      </c>
      <c r="AZ33" s="16" t="s">
        <v>4257</v>
      </c>
      <c r="BA33" s="20">
        <v>0.87511019999999995</v>
      </c>
      <c r="BB33" s="16" t="s">
        <v>4256</v>
      </c>
      <c r="BC33" s="15">
        <v>6</v>
      </c>
      <c r="BD33" s="16" t="s">
        <v>4257</v>
      </c>
      <c r="BE33" s="20">
        <v>1.0271969999999999</v>
      </c>
      <c r="BF33" s="16" t="s">
        <v>4258</v>
      </c>
      <c r="BG33" s="15">
        <v>877</v>
      </c>
      <c r="BH33" s="16" t="s">
        <v>4259</v>
      </c>
      <c r="BI33" s="20">
        <v>1.076079</v>
      </c>
      <c r="BJ33" s="16" t="s">
        <v>4258</v>
      </c>
      <c r="BK33" s="15">
        <v>230</v>
      </c>
      <c r="BL33" s="16" t="s">
        <v>4259</v>
      </c>
      <c r="BM33" s="20">
        <v>1.0433490000000001</v>
      </c>
      <c r="BN33" s="16" t="s">
        <v>4258</v>
      </c>
      <c r="BO33" s="15">
        <v>161</v>
      </c>
      <c r="BP33" s="16" t="s">
        <v>4259</v>
      </c>
      <c r="BQ33" s="20">
        <v>0.99839</v>
      </c>
      <c r="BR33" s="16" t="s">
        <v>4258</v>
      </c>
      <c r="BS33" s="15">
        <v>1</v>
      </c>
      <c r="BT33" s="16" t="s">
        <v>4259</v>
      </c>
      <c r="BU33" s="20">
        <v>1.0716079999999999</v>
      </c>
      <c r="BV33" s="16" t="s">
        <v>4260</v>
      </c>
      <c r="BW33" s="15">
        <v>533</v>
      </c>
      <c r="BX33" s="16" t="s">
        <v>4261</v>
      </c>
      <c r="BY33" s="20">
        <v>1.1101890000000001</v>
      </c>
      <c r="BZ33" s="16" t="s">
        <v>4260</v>
      </c>
      <c r="CA33" s="15">
        <v>360</v>
      </c>
      <c r="CB33" s="16" t="s">
        <v>4261</v>
      </c>
      <c r="CC33" s="20">
        <v>1.082654</v>
      </c>
      <c r="CD33" s="16" t="s">
        <v>4260</v>
      </c>
      <c r="CE33" s="15">
        <v>392</v>
      </c>
      <c r="CF33" s="16" t="s">
        <v>4261</v>
      </c>
      <c r="CG33" s="20">
        <v>1.0738099999999999</v>
      </c>
      <c r="CH33" s="16" t="s">
        <v>4260</v>
      </c>
      <c r="CI33" s="15">
        <v>5</v>
      </c>
      <c r="CJ33" s="16" t="s">
        <v>4261</v>
      </c>
      <c r="CK33" s="20">
        <v>1.1061970000000001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1429.6808784999998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7687</v>
      </c>
      <c r="H34" s="16" t="s">
        <v>4253</v>
      </c>
      <c r="I34" s="20">
        <v>1</v>
      </c>
      <c r="J34" s="16" t="s">
        <v>4252</v>
      </c>
      <c r="K34" s="15">
        <v>7115</v>
      </c>
      <c r="L34" s="16" t="s">
        <v>4253</v>
      </c>
      <c r="M34" s="20">
        <v>1</v>
      </c>
      <c r="N34" s="16" t="s">
        <v>4252</v>
      </c>
      <c r="O34" s="15">
        <v>90986</v>
      </c>
      <c r="P34" s="16" t="s">
        <v>4253</v>
      </c>
      <c r="Q34" s="20">
        <v>1</v>
      </c>
      <c r="R34" s="16" t="s">
        <v>4252</v>
      </c>
      <c r="S34" s="15">
        <v>549</v>
      </c>
      <c r="T34" s="16" t="s">
        <v>4253</v>
      </c>
      <c r="U34" s="20">
        <v>1</v>
      </c>
      <c r="V34" s="16" t="s">
        <v>4252</v>
      </c>
      <c r="W34" s="15">
        <v>106337</v>
      </c>
      <c r="X34" s="16" t="s">
        <v>4252</v>
      </c>
      <c r="Y34" s="15">
        <v>110428</v>
      </c>
      <c r="Z34" s="16" t="s">
        <v>4254</v>
      </c>
      <c r="AA34" s="15">
        <v>7837</v>
      </c>
      <c r="AB34" s="16" t="s">
        <v>4255</v>
      </c>
      <c r="AC34" s="20">
        <v>1.0311950000000001</v>
      </c>
      <c r="AD34" s="16" t="s">
        <v>4254</v>
      </c>
      <c r="AE34" s="15">
        <v>7572</v>
      </c>
      <c r="AF34" s="16" t="s">
        <v>4255</v>
      </c>
      <c r="AG34" s="20">
        <v>0.9821474</v>
      </c>
      <c r="AH34" s="16" t="s">
        <v>4254</v>
      </c>
      <c r="AI34" s="15">
        <v>94577</v>
      </c>
      <c r="AJ34" s="16" t="s">
        <v>4255</v>
      </c>
      <c r="AK34" s="20">
        <v>0.90397229999999995</v>
      </c>
      <c r="AL34" s="16" t="s">
        <v>4254</v>
      </c>
      <c r="AM34" s="15">
        <v>473</v>
      </c>
      <c r="AN34" s="16" t="s">
        <v>4255</v>
      </c>
      <c r="AO34" s="20">
        <v>1.024543</v>
      </c>
      <c r="AP34" s="16" t="s">
        <v>4256</v>
      </c>
      <c r="AQ34" s="15">
        <v>6892</v>
      </c>
      <c r="AR34" s="16" t="s">
        <v>4257</v>
      </c>
      <c r="AS34" s="20">
        <v>1.030473</v>
      </c>
      <c r="AT34" s="16" t="s">
        <v>4256</v>
      </c>
      <c r="AU34" s="15">
        <v>8271</v>
      </c>
      <c r="AV34" s="16" t="s">
        <v>4257</v>
      </c>
      <c r="AW34" s="20">
        <v>1.0075879999999999</v>
      </c>
      <c r="AX34" s="16" t="s">
        <v>4256</v>
      </c>
      <c r="AY34" s="15">
        <v>92392</v>
      </c>
      <c r="AZ34" s="16" t="s">
        <v>4257</v>
      </c>
      <c r="BA34" s="20">
        <v>0.87511019999999995</v>
      </c>
      <c r="BB34" s="16" t="s">
        <v>4256</v>
      </c>
      <c r="BC34" s="15">
        <v>267</v>
      </c>
      <c r="BD34" s="16" t="s">
        <v>4257</v>
      </c>
      <c r="BE34" s="20">
        <v>1.0271969999999999</v>
      </c>
      <c r="BF34" s="16" t="s">
        <v>4258</v>
      </c>
      <c r="BG34" s="15">
        <v>5113</v>
      </c>
      <c r="BH34" s="16" t="s">
        <v>4259</v>
      </c>
      <c r="BI34" s="20">
        <v>1.076079</v>
      </c>
      <c r="BJ34" s="16" t="s">
        <v>4258</v>
      </c>
      <c r="BK34" s="15">
        <v>5202</v>
      </c>
      <c r="BL34" s="16" t="s">
        <v>4259</v>
      </c>
      <c r="BM34" s="20">
        <v>1.0433490000000001</v>
      </c>
      <c r="BN34" s="16" t="s">
        <v>4258</v>
      </c>
      <c r="BO34" s="15">
        <v>65526</v>
      </c>
      <c r="BP34" s="16" t="s">
        <v>4259</v>
      </c>
      <c r="BQ34" s="20">
        <v>0.99839</v>
      </c>
      <c r="BR34" s="16" t="s">
        <v>4258</v>
      </c>
      <c r="BS34" s="15">
        <v>319</v>
      </c>
      <c r="BT34" s="16" t="s">
        <v>4259</v>
      </c>
      <c r="BU34" s="20">
        <v>1.0716079999999999</v>
      </c>
      <c r="BV34" s="16" t="s">
        <v>4260</v>
      </c>
      <c r="BW34" s="15">
        <v>4595</v>
      </c>
      <c r="BX34" s="16" t="s">
        <v>4261</v>
      </c>
      <c r="BY34" s="20">
        <v>1.1101890000000001</v>
      </c>
      <c r="BZ34" s="16" t="s">
        <v>4260</v>
      </c>
      <c r="CA34" s="15">
        <v>6124</v>
      </c>
      <c r="CB34" s="16" t="s">
        <v>4261</v>
      </c>
      <c r="CC34" s="20">
        <v>1.082654</v>
      </c>
      <c r="CD34" s="16" t="s">
        <v>4260</v>
      </c>
      <c r="CE34" s="15">
        <v>69195</v>
      </c>
      <c r="CF34" s="16" t="s">
        <v>4261</v>
      </c>
      <c r="CG34" s="20">
        <v>1.0738099999999999</v>
      </c>
      <c r="CH34" s="16" t="s">
        <v>4260</v>
      </c>
      <c r="CI34" s="15">
        <v>335</v>
      </c>
      <c r="CJ34" s="16" t="s">
        <v>4261</v>
      </c>
      <c r="CK34" s="20">
        <v>1.1061970000000001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93498.861171659999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11955</v>
      </c>
      <c r="H35" s="16" t="s">
        <v>4253</v>
      </c>
      <c r="I35" s="20">
        <v>1</v>
      </c>
      <c r="J35" s="16" t="s">
        <v>4252</v>
      </c>
      <c r="K35" s="15">
        <v>2463</v>
      </c>
      <c r="L35" s="16" t="s">
        <v>4253</v>
      </c>
      <c r="M35" s="20">
        <v>1</v>
      </c>
      <c r="N35" s="16" t="s">
        <v>4252</v>
      </c>
      <c r="O35" s="15">
        <v>18722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33140</v>
      </c>
      <c r="X35" s="16" t="s">
        <v>4252</v>
      </c>
      <c r="Y35" s="15">
        <v>33486</v>
      </c>
      <c r="Z35" s="16" t="s">
        <v>4254</v>
      </c>
      <c r="AA35" s="15">
        <v>18359</v>
      </c>
      <c r="AB35" s="16" t="s">
        <v>4255</v>
      </c>
      <c r="AC35" s="20">
        <v>1.0311950000000001</v>
      </c>
      <c r="AD35" s="16" t="s">
        <v>4254</v>
      </c>
      <c r="AE35" s="15">
        <v>3299</v>
      </c>
      <c r="AF35" s="16" t="s">
        <v>4255</v>
      </c>
      <c r="AG35" s="20">
        <v>0.9821474</v>
      </c>
      <c r="AH35" s="16" t="s">
        <v>4254</v>
      </c>
      <c r="AI35" s="15">
        <v>19587</v>
      </c>
      <c r="AJ35" s="16" t="s">
        <v>4255</v>
      </c>
      <c r="AK35" s="20">
        <v>0.90397229999999995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25161</v>
      </c>
      <c r="AR35" s="16" t="s">
        <v>4257</v>
      </c>
      <c r="AS35" s="20">
        <v>1.030473</v>
      </c>
      <c r="AT35" s="16" t="s">
        <v>4256</v>
      </c>
      <c r="AU35" s="15">
        <v>3458</v>
      </c>
      <c r="AV35" s="16" t="s">
        <v>4257</v>
      </c>
      <c r="AW35" s="20">
        <v>1.0075879999999999</v>
      </c>
      <c r="AX35" s="16" t="s">
        <v>4256</v>
      </c>
      <c r="AY35" s="15">
        <v>19968</v>
      </c>
      <c r="AZ35" s="16" t="s">
        <v>4257</v>
      </c>
      <c r="BA35" s="20">
        <v>0.87511019999999995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23246</v>
      </c>
      <c r="BH35" s="16" t="s">
        <v>4259</v>
      </c>
      <c r="BI35" s="20">
        <v>1.076079</v>
      </c>
      <c r="BJ35" s="16" t="s">
        <v>4258</v>
      </c>
      <c r="BK35" s="15">
        <v>2662</v>
      </c>
      <c r="BL35" s="16" t="s">
        <v>4259</v>
      </c>
      <c r="BM35" s="20">
        <v>1.0433490000000001</v>
      </c>
      <c r="BN35" s="16" t="s">
        <v>4258</v>
      </c>
      <c r="BO35" s="15">
        <v>14475</v>
      </c>
      <c r="BP35" s="16" t="s">
        <v>4259</v>
      </c>
      <c r="BQ35" s="20">
        <v>0.99839</v>
      </c>
      <c r="BR35" s="16" t="s">
        <v>4258</v>
      </c>
      <c r="BS35" s="15">
        <v>12</v>
      </c>
      <c r="BT35" s="16" t="s">
        <v>4259</v>
      </c>
      <c r="BU35" s="20">
        <v>1.0716079999999999</v>
      </c>
      <c r="BV35" s="16" t="s">
        <v>4260</v>
      </c>
      <c r="BW35" s="15">
        <v>23025</v>
      </c>
      <c r="BX35" s="16" t="s">
        <v>4261</v>
      </c>
      <c r="BY35" s="20">
        <v>1.1101890000000001</v>
      </c>
      <c r="BZ35" s="16" t="s">
        <v>4260</v>
      </c>
      <c r="CA35" s="15">
        <v>1973</v>
      </c>
      <c r="CB35" s="16" t="s">
        <v>4261</v>
      </c>
      <c r="CC35" s="20">
        <v>1.082654</v>
      </c>
      <c r="CD35" s="16" t="s">
        <v>4260</v>
      </c>
      <c r="CE35" s="15">
        <v>13522</v>
      </c>
      <c r="CF35" s="16" t="s">
        <v>4261</v>
      </c>
      <c r="CG35" s="20">
        <v>1.0738099999999999</v>
      </c>
      <c r="CH35" s="16" t="s">
        <v>4260</v>
      </c>
      <c r="CI35" s="15">
        <v>1</v>
      </c>
      <c r="CJ35" s="16" t="s">
        <v>4261</v>
      </c>
      <c r="CK35" s="20">
        <v>1.1061970000000001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40875.982950059988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723</v>
      </c>
      <c r="H36" s="16" t="s">
        <v>4253</v>
      </c>
      <c r="I36" s="20">
        <v>1</v>
      </c>
      <c r="J36" s="16" t="s">
        <v>4252</v>
      </c>
      <c r="K36" s="15">
        <v>492</v>
      </c>
      <c r="L36" s="16" t="s">
        <v>4253</v>
      </c>
      <c r="M36" s="20">
        <v>1</v>
      </c>
      <c r="N36" s="16" t="s">
        <v>4252</v>
      </c>
      <c r="O36" s="15">
        <v>3656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4871</v>
      </c>
      <c r="X36" s="16" t="s">
        <v>4252</v>
      </c>
      <c r="Y36" s="15">
        <v>4871</v>
      </c>
      <c r="Z36" s="16" t="s">
        <v>4254</v>
      </c>
      <c r="AA36" s="15">
        <v>776</v>
      </c>
      <c r="AB36" s="16" t="s">
        <v>4255</v>
      </c>
      <c r="AC36" s="20">
        <v>1.0311950000000001</v>
      </c>
      <c r="AD36" s="16" t="s">
        <v>4254</v>
      </c>
      <c r="AE36" s="15">
        <v>656</v>
      </c>
      <c r="AF36" s="16" t="s">
        <v>4255</v>
      </c>
      <c r="AG36" s="20">
        <v>0.9821474</v>
      </c>
      <c r="AH36" s="16" t="s">
        <v>4254</v>
      </c>
      <c r="AI36" s="15">
        <v>3992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787</v>
      </c>
      <c r="AR36" s="16" t="s">
        <v>4257</v>
      </c>
      <c r="AS36" s="20">
        <v>1.030473</v>
      </c>
      <c r="AT36" s="16" t="s">
        <v>4256</v>
      </c>
      <c r="AU36" s="15">
        <v>692</v>
      </c>
      <c r="AV36" s="16" t="s">
        <v>4257</v>
      </c>
      <c r="AW36" s="20">
        <v>1.0075879999999999</v>
      </c>
      <c r="AX36" s="16" t="s">
        <v>4256</v>
      </c>
      <c r="AY36" s="15">
        <v>3728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795</v>
      </c>
      <c r="BH36" s="16" t="s">
        <v>4259</v>
      </c>
      <c r="BI36" s="20">
        <v>1.076079</v>
      </c>
      <c r="BJ36" s="16" t="s">
        <v>4258</v>
      </c>
      <c r="BK36" s="15">
        <v>516</v>
      </c>
      <c r="BL36" s="16" t="s">
        <v>4259</v>
      </c>
      <c r="BM36" s="20">
        <v>1.0433490000000001</v>
      </c>
      <c r="BN36" s="16" t="s">
        <v>4258</v>
      </c>
      <c r="BO36" s="15">
        <v>2978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643</v>
      </c>
      <c r="BX36" s="16" t="s">
        <v>4261</v>
      </c>
      <c r="BY36" s="20">
        <v>1.1101890000000001</v>
      </c>
      <c r="BZ36" s="16" t="s">
        <v>4260</v>
      </c>
      <c r="CA36" s="15">
        <v>452</v>
      </c>
      <c r="CB36" s="16" t="s">
        <v>4261</v>
      </c>
      <c r="CC36" s="20">
        <v>1.082654</v>
      </c>
      <c r="CD36" s="16" t="s">
        <v>4260</v>
      </c>
      <c r="CE36" s="15">
        <v>2938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4683.9837265199994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4682</v>
      </c>
      <c r="H37" s="16" t="s">
        <v>4253</v>
      </c>
      <c r="I37" s="20">
        <v>1</v>
      </c>
      <c r="J37" s="16" t="s">
        <v>4252</v>
      </c>
      <c r="K37" s="15">
        <v>18604</v>
      </c>
      <c r="L37" s="16" t="s">
        <v>4253</v>
      </c>
      <c r="M37" s="20">
        <v>1</v>
      </c>
      <c r="N37" s="16" t="s">
        <v>4252</v>
      </c>
      <c r="O37" s="15">
        <v>18820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42106</v>
      </c>
      <c r="X37" s="16" t="s">
        <v>4252</v>
      </c>
      <c r="Y37" s="15">
        <v>42106</v>
      </c>
      <c r="Z37" s="16" t="s">
        <v>4254</v>
      </c>
      <c r="AA37" s="15">
        <v>4926</v>
      </c>
      <c r="AB37" s="16" t="s">
        <v>4255</v>
      </c>
      <c r="AC37" s="20">
        <v>1.0311950000000001</v>
      </c>
      <c r="AD37" s="16" t="s">
        <v>4254</v>
      </c>
      <c r="AE37" s="15">
        <v>26888</v>
      </c>
      <c r="AF37" s="16" t="s">
        <v>4255</v>
      </c>
      <c r="AG37" s="20">
        <v>0.9821474</v>
      </c>
      <c r="AH37" s="16" t="s">
        <v>4254</v>
      </c>
      <c r="AI37" s="15">
        <v>20482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4841</v>
      </c>
      <c r="AR37" s="16" t="s">
        <v>4257</v>
      </c>
      <c r="AS37" s="20">
        <v>1.030473</v>
      </c>
      <c r="AT37" s="16" t="s">
        <v>4256</v>
      </c>
      <c r="AU37" s="15">
        <v>25976</v>
      </c>
      <c r="AV37" s="16" t="s">
        <v>4257</v>
      </c>
      <c r="AW37" s="20">
        <v>1.0075879999999999</v>
      </c>
      <c r="AX37" s="16" t="s">
        <v>4256</v>
      </c>
      <c r="AY37" s="15">
        <v>21015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4365</v>
      </c>
      <c r="BH37" s="16" t="s">
        <v>4259</v>
      </c>
      <c r="BI37" s="20">
        <v>1.076079</v>
      </c>
      <c r="BJ37" s="16" t="s">
        <v>4258</v>
      </c>
      <c r="BK37" s="15">
        <v>21418</v>
      </c>
      <c r="BL37" s="16" t="s">
        <v>4259</v>
      </c>
      <c r="BM37" s="20">
        <v>1.0433490000000001</v>
      </c>
      <c r="BN37" s="16" t="s">
        <v>4258</v>
      </c>
      <c r="BO37" s="15">
        <v>14424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3559</v>
      </c>
      <c r="BX37" s="16" t="s">
        <v>4261</v>
      </c>
      <c r="BY37" s="20">
        <v>1.1101890000000001</v>
      </c>
      <c r="BZ37" s="16" t="s">
        <v>4260</v>
      </c>
      <c r="CA37" s="15">
        <v>13398</v>
      </c>
      <c r="CB37" s="16" t="s">
        <v>4261</v>
      </c>
      <c r="CC37" s="20">
        <v>1.082654</v>
      </c>
      <c r="CD37" s="16" t="s">
        <v>4260</v>
      </c>
      <c r="CE37" s="15">
        <v>13742</v>
      </c>
      <c r="CF37" s="16" t="s">
        <v>4261</v>
      </c>
      <c r="CG37" s="20">
        <v>1.0738099999999999</v>
      </c>
      <c r="CH37" s="16" t="s">
        <v>4260</v>
      </c>
      <c r="CI37" s="15">
        <v>1</v>
      </c>
      <c r="CJ37" s="16" t="s">
        <v>4261</v>
      </c>
      <c r="CK37" s="20">
        <v>1.1061970000000001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43263.829656159993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1187</v>
      </c>
      <c r="H38" s="16" t="s">
        <v>4253</v>
      </c>
      <c r="I38" s="20">
        <v>1</v>
      </c>
      <c r="J38" s="16" t="s">
        <v>4252</v>
      </c>
      <c r="K38" s="15">
        <v>487</v>
      </c>
      <c r="L38" s="16" t="s">
        <v>4253</v>
      </c>
      <c r="M38" s="20">
        <v>1</v>
      </c>
      <c r="N38" s="16" t="s">
        <v>4252</v>
      </c>
      <c r="O38" s="15">
        <v>32969</v>
      </c>
      <c r="P38" s="16" t="s">
        <v>4253</v>
      </c>
      <c r="Q38" s="20">
        <v>1</v>
      </c>
      <c r="R38" s="16" t="s">
        <v>4252</v>
      </c>
      <c r="S38" s="15">
        <v>2</v>
      </c>
      <c r="T38" s="16" t="s">
        <v>4253</v>
      </c>
      <c r="U38" s="20">
        <v>1</v>
      </c>
      <c r="V38" s="16" t="s">
        <v>4252</v>
      </c>
      <c r="W38" s="15">
        <v>34645</v>
      </c>
      <c r="X38" s="16" t="s">
        <v>4252</v>
      </c>
      <c r="Y38" s="15">
        <v>34868</v>
      </c>
      <c r="Z38" s="16" t="s">
        <v>4254</v>
      </c>
      <c r="AA38" s="15">
        <v>1856</v>
      </c>
      <c r="AB38" s="16" t="s">
        <v>4255</v>
      </c>
      <c r="AC38" s="20">
        <v>1.0311950000000001</v>
      </c>
      <c r="AD38" s="16" t="s">
        <v>4254</v>
      </c>
      <c r="AE38" s="15">
        <v>982</v>
      </c>
      <c r="AF38" s="16" t="s">
        <v>4255</v>
      </c>
      <c r="AG38" s="20">
        <v>0.9821474</v>
      </c>
      <c r="AH38" s="16" t="s">
        <v>4254</v>
      </c>
      <c r="AI38" s="15">
        <v>29236</v>
      </c>
      <c r="AJ38" s="16" t="s">
        <v>4255</v>
      </c>
      <c r="AK38" s="20">
        <v>0.90397229999999995</v>
      </c>
      <c r="AL38" s="16" t="s">
        <v>4254</v>
      </c>
      <c r="AM38" s="15">
        <v>26</v>
      </c>
      <c r="AN38" s="16" t="s">
        <v>4255</v>
      </c>
      <c r="AO38" s="20">
        <v>1.024543</v>
      </c>
      <c r="AP38" s="16" t="s">
        <v>4256</v>
      </c>
      <c r="AQ38" s="15">
        <v>2275</v>
      </c>
      <c r="AR38" s="16" t="s">
        <v>4257</v>
      </c>
      <c r="AS38" s="20">
        <v>1.030473</v>
      </c>
      <c r="AT38" s="16" t="s">
        <v>4256</v>
      </c>
      <c r="AU38" s="15">
        <v>1012</v>
      </c>
      <c r="AV38" s="16" t="s">
        <v>4257</v>
      </c>
      <c r="AW38" s="20">
        <v>1.0075879999999999</v>
      </c>
      <c r="AX38" s="16" t="s">
        <v>4256</v>
      </c>
      <c r="AY38" s="15">
        <v>26379</v>
      </c>
      <c r="AZ38" s="16" t="s">
        <v>4257</v>
      </c>
      <c r="BA38" s="20">
        <v>0.87511019999999995</v>
      </c>
      <c r="BB38" s="16" t="s">
        <v>4256</v>
      </c>
      <c r="BC38" s="15">
        <v>87</v>
      </c>
      <c r="BD38" s="16" t="s">
        <v>4257</v>
      </c>
      <c r="BE38" s="20">
        <v>1.0271969999999999</v>
      </c>
      <c r="BF38" s="16" t="s">
        <v>4258</v>
      </c>
      <c r="BG38" s="15">
        <v>1967</v>
      </c>
      <c r="BH38" s="16" t="s">
        <v>4259</v>
      </c>
      <c r="BI38" s="20">
        <v>1.076079</v>
      </c>
      <c r="BJ38" s="16" t="s">
        <v>4258</v>
      </c>
      <c r="BK38" s="15">
        <v>1127</v>
      </c>
      <c r="BL38" s="16" t="s">
        <v>4259</v>
      </c>
      <c r="BM38" s="20">
        <v>1.0433490000000001</v>
      </c>
      <c r="BN38" s="16" t="s">
        <v>4258</v>
      </c>
      <c r="BO38" s="15">
        <v>16188</v>
      </c>
      <c r="BP38" s="16" t="s">
        <v>4259</v>
      </c>
      <c r="BQ38" s="20">
        <v>0.99839</v>
      </c>
      <c r="BR38" s="16" t="s">
        <v>4258</v>
      </c>
      <c r="BS38" s="15">
        <v>165</v>
      </c>
      <c r="BT38" s="16" t="s">
        <v>4259</v>
      </c>
      <c r="BU38" s="20">
        <v>1.0716079999999999</v>
      </c>
      <c r="BV38" s="16" t="s">
        <v>4260</v>
      </c>
      <c r="BW38" s="15">
        <v>1906</v>
      </c>
      <c r="BX38" s="16" t="s">
        <v>4261</v>
      </c>
      <c r="BY38" s="20">
        <v>1.1101890000000001</v>
      </c>
      <c r="BZ38" s="16" t="s">
        <v>4260</v>
      </c>
      <c r="CA38" s="15">
        <v>683</v>
      </c>
      <c r="CB38" s="16" t="s">
        <v>4261</v>
      </c>
      <c r="CC38" s="20">
        <v>1.082654</v>
      </c>
      <c r="CD38" s="16" t="s">
        <v>4260</v>
      </c>
      <c r="CE38" s="15">
        <v>12844</v>
      </c>
      <c r="CF38" s="16" t="s">
        <v>4261</v>
      </c>
      <c r="CG38" s="20">
        <v>1.0738099999999999</v>
      </c>
      <c r="CH38" s="16" t="s">
        <v>4260</v>
      </c>
      <c r="CI38" s="15">
        <v>127</v>
      </c>
      <c r="CJ38" s="16" t="s">
        <v>4261</v>
      </c>
      <c r="CK38" s="20">
        <v>1.1061970000000001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25387.134422879997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2495</v>
      </c>
      <c r="H39" s="16" t="s">
        <v>4253</v>
      </c>
      <c r="I39" s="20">
        <v>1</v>
      </c>
      <c r="J39" s="16" t="s">
        <v>4252</v>
      </c>
      <c r="K39" s="15">
        <v>1068</v>
      </c>
      <c r="L39" s="16" t="s">
        <v>4253</v>
      </c>
      <c r="M39" s="20">
        <v>1</v>
      </c>
      <c r="N39" s="16" t="s">
        <v>4252</v>
      </c>
      <c r="O39" s="15">
        <v>5202</v>
      </c>
      <c r="P39" s="16" t="s">
        <v>4253</v>
      </c>
      <c r="Q39" s="20">
        <v>1</v>
      </c>
      <c r="R39" s="16" t="s">
        <v>4252</v>
      </c>
      <c r="S39" s="15">
        <v>85</v>
      </c>
      <c r="T39" s="16" t="s">
        <v>4253</v>
      </c>
      <c r="U39" s="20">
        <v>1</v>
      </c>
      <c r="V39" s="16" t="s">
        <v>4252</v>
      </c>
      <c r="W39" s="15">
        <v>8850</v>
      </c>
      <c r="X39" s="16" t="s">
        <v>4252</v>
      </c>
      <c r="Y39" s="15">
        <v>9639</v>
      </c>
      <c r="Z39" s="16" t="s">
        <v>4254</v>
      </c>
      <c r="AA39" s="15">
        <v>8267</v>
      </c>
      <c r="AB39" s="16" t="s">
        <v>4255</v>
      </c>
      <c r="AC39" s="20">
        <v>1.0311950000000001</v>
      </c>
      <c r="AD39" s="16" t="s">
        <v>4254</v>
      </c>
      <c r="AE39" s="15">
        <v>1572</v>
      </c>
      <c r="AF39" s="16" t="s">
        <v>4255</v>
      </c>
      <c r="AG39" s="20">
        <v>0.9821474</v>
      </c>
      <c r="AH39" s="16" t="s">
        <v>4254</v>
      </c>
      <c r="AI39" s="15">
        <v>5721</v>
      </c>
      <c r="AJ39" s="16" t="s">
        <v>4255</v>
      </c>
      <c r="AK39" s="20">
        <v>0.90397229999999995</v>
      </c>
      <c r="AL39" s="16" t="s">
        <v>4254</v>
      </c>
      <c r="AM39" s="15">
        <v>103</v>
      </c>
      <c r="AN39" s="16" t="s">
        <v>4255</v>
      </c>
      <c r="AO39" s="20">
        <v>1.024543</v>
      </c>
      <c r="AP39" s="16" t="s">
        <v>4256</v>
      </c>
      <c r="AQ39" s="15">
        <v>9375</v>
      </c>
      <c r="AR39" s="16" t="s">
        <v>4257</v>
      </c>
      <c r="AS39" s="20">
        <v>1.030473</v>
      </c>
      <c r="AT39" s="16" t="s">
        <v>4256</v>
      </c>
      <c r="AU39" s="15">
        <v>2405</v>
      </c>
      <c r="AV39" s="16" t="s">
        <v>4257</v>
      </c>
      <c r="AW39" s="20">
        <v>1.0075879999999999</v>
      </c>
      <c r="AX39" s="16" t="s">
        <v>4256</v>
      </c>
      <c r="AY39" s="15">
        <v>5060</v>
      </c>
      <c r="AZ39" s="16" t="s">
        <v>4257</v>
      </c>
      <c r="BA39" s="20">
        <v>0.87511019999999995</v>
      </c>
      <c r="BB39" s="16" t="s">
        <v>4256</v>
      </c>
      <c r="BC39" s="15">
        <v>127</v>
      </c>
      <c r="BD39" s="16" t="s">
        <v>4257</v>
      </c>
      <c r="BE39" s="20">
        <v>1.0271969999999999</v>
      </c>
      <c r="BF39" s="16" t="s">
        <v>4258</v>
      </c>
      <c r="BG39" s="15">
        <v>9276</v>
      </c>
      <c r="BH39" s="16" t="s">
        <v>4259</v>
      </c>
      <c r="BI39" s="20">
        <v>1.076079</v>
      </c>
      <c r="BJ39" s="16" t="s">
        <v>4258</v>
      </c>
      <c r="BK39" s="15">
        <v>1451</v>
      </c>
      <c r="BL39" s="16" t="s">
        <v>4259</v>
      </c>
      <c r="BM39" s="20">
        <v>1.0433490000000001</v>
      </c>
      <c r="BN39" s="16" t="s">
        <v>4258</v>
      </c>
      <c r="BO39" s="15">
        <v>4880</v>
      </c>
      <c r="BP39" s="16" t="s">
        <v>4259</v>
      </c>
      <c r="BQ39" s="20">
        <v>0.99839</v>
      </c>
      <c r="BR39" s="16" t="s">
        <v>4258</v>
      </c>
      <c r="BS39" s="15">
        <v>35</v>
      </c>
      <c r="BT39" s="16" t="s">
        <v>4259</v>
      </c>
      <c r="BU39" s="20">
        <v>1.0716079999999999</v>
      </c>
      <c r="BV39" s="16" t="s">
        <v>4260</v>
      </c>
      <c r="BW39" s="15">
        <v>9470</v>
      </c>
      <c r="BX39" s="16" t="s">
        <v>4261</v>
      </c>
      <c r="BY39" s="20">
        <v>1.1101890000000001</v>
      </c>
      <c r="BZ39" s="16" t="s">
        <v>4260</v>
      </c>
      <c r="CA39" s="15">
        <v>1012</v>
      </c>
      <c r="CB39" s="16" t="s">
        <v>4261</v>
      </c>
      <c r="CC39" s="20">
        <v>1.082654</v>
      </c>
      <c r="CD39" s="16" t="s">
        <v>4260</v>
      </c>
      <c r="CE39" s="15">
        <v>5700</v>
      </c>
      <c r="CF39" s="16" t="s">
        <v>4261</v>
      </c>
      <c r="CG39" s="20">
        <v>1.0738099999999999</v>
      </c>
      <c r="CH39" s="16" t="s">
        <v>4260</v>
      </c>
      <c r="CI39" s="15">
        <v>19</v>
      </c>
      <c r="CJ39" s="16" t="s">
        <v>4261</v>
      </c>
      <c r="CK39" s="20">
        <v>1.1061970000000001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14998.91029702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255</v>
      </c>
      <c r="H41" s="16" t="s">
        <v>4253</v>
      </c>
      <c r="I41" s="20">
        <v>1</v>
      </c>
      <c r="J41" s="16" t="s">
        <v>4252</v>
      </c>
      <c r="K41" s="15">
        <v>1</v>
      </c>
      <c r="L41" s="16" t="s">
        <v>4253</v>
      </c>
      <c r="M41" s="20">
        <v>1</v>
      </c>
      <c r="N41" s="16" t="s">
        <v>4252</v>
      </c>
      <c r="O41" s="15">
        <v>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264</v>
      </c>
      <c r="X41" s="16" t="s">
        <v>4252</v>
      </c>
      <c r="Y41" s="15">
        <v>264</v>
      </c>
      <c r="Z41" s="16" t="s">
        <v>4254</v>
      </c>
      <c r="AA41" s="15">
        <v>272</v>
      </c>
      <c r="AB41" s="16" t="s">
        <v>4255</v>
      </c>
      <c r="AC41" s="20">
        <v>1.0311950000000001</v>
      </c>
      <c r="AD41" s="16" t="s">
        <v>4254</v>
      </c>
      <c r="AE41" s="15">
        <v>6</v>
      </c>
      <c r="AF41" s="16" t="s">
        <v>4255</v>
      </c>
      <c r="AG41" s="20">
        <v>0.9821474</v>
      </c>
      <c r="AH41" s="16" t="s">
        <v>4254</v>
      </c>
      <c r="AI41" s="15">
        <v>7</v>
      </c>
      <c r="AJ41" s="16" t="s">
        <v>4255</v>
      </c>
      <c r="AK41" s="20">
        <v>0.90397229999999995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296</v>
      </c>
      <c r="AR41" s="16" t="s">
        <v>4257</v>
      </c>
      <c r="AS41" s="20">
        <v>1.030473</v>
      </c>
      <c r="AT41" s="16" t="s">
        <v>4256</v>
      </c>
      <c r="AU41" s="15">
        <v>14</v>
      </c>
      <c r="AV41" s="16" t="s">
        <v>4257</v>
      </c>
      <c r="AW41" s="20">
        <v>1.0075879999999999</v>
      </c>
      <c r="AX41" s="16" t="s">
        <v>4256</v>
      </c>
      <c r="AY41" s="15">
        <v>6</v>
      </c>
      <c r="AZ41" s="16" t="s">
        <v>4257</v>
      </c>
      <c r="BA41" s="20">
        <v>0.87511019999999995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317</v>
      </c>
      <c r="BH41" s="16" t="s">
        <v>4259</v>
      </c>
      <c r="BI41" s="20">
        <v>1.076079</v>
      </c>
      <c r="BJ41" s="16" t="s">
        <v>4258</v>
      </c>
      <c r="BK41" s="15">
        <v>10</v>
      </c>
      <c r="BL41" s="16" t="s">
        <v>4259</v>
      </c>
      <c r="BM41" s="20">
        <v>1.0433490000000001</v>
      </c>
      <c r="BN41" s="16" t="s">
        <v>4258</v>
      </c>
      <c r="BO41" s="15">
        <v>280</v>
      </c>
      <c r="BP41" s="16" t="s">
        <v>4259</v>
      </c>
      <c r="BQ41" s="20">
        <v>0.99839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314</v>
      </c>
      <c r="BX41" s="16" t="s">
        <v>4261</v>
      </c>
      <c r="BY41" s="20">
        <v>1.1101890000000001</v>
      </c>
      <c r="BZ41" s="16" t="s">
        <v>4260</v>
      </c>
      <c r="CA41" s="15">
        <v>16</v>
      </c>
      <c r="CB41" s="16" t="s">
        <v>4261</v>
      </c>
      <c r="CC41" s="20">
        <v>1.082654</v>
      </c>
      <c r="CD41" s="16" t="s">
        <v>4260</v>
      </c>
      <c r="CE41" s="15">
        <v>1297</v>
      </c>
      <c r="CF41" s="16" t="s">
        <v>4261</v>
      </c>
      <c r="CG41" s="20">
        <v>1.0738099999999999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654.16714893999995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4833</v>
      </c>
      <c r="H42" s="16" t="s">
        <v>4253</v>
      </c>
      <c r="I42" s="20">
        <v>1</v>
      </c>
      <c r="J42" s="16" t="s">
        <v>4252</v>
      </c>
      <c r="K42" s="15">
        <v>179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5012</v>
      </c>
      <c r="X42" s="16" t="s">
        <v>4252</v>
      </c>
      <c r="Y42" s="15">
        <v>5012</v>
      </c>
      <c r="Z42" s="16" t="s">
        <v>4254</v>
      </c>
      <c r="AA42" s="15">
        <v>4771</v>
      </c>
      <c r="AB42" s="16" t="s">
        <v>4255</v>
      </c>
      <c r="AC42" s="20">
        <v>1.0311950000000001</v>
      </c>
      <c r="AD42" s="16" t="s">
        <v>4254</v>
      </c>
      <c r="AE42" s="15">
        <v>1222</v>
      </c>
      <c r="AF42" s="16" t="s">
        <v>4255</v>
      </c>
      <c r="AG42" s="20">
        <v>0.9821474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5204</v>
      </c>
      <c r="AR42" s="16" t="s">
        <v>4257</v>
      </c>
      <c r="AS42" s="20">
        <v>1.030473</v>
      </c>
      <c r="AT42" s="16" t="s">
        <v>4256</v>
      </c>
      <c r="AU42" s="15">
        <v>439</v>
      </c>
      <c r="AV42" s="16" t="s">
        <v>4257</v>
      </c>
      <c r="AW42" s="20">
        <v>1.0075879999999999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4914</v>
      </c>
      <c r="BH42" s="16" t="s">
        <v>4259</v>
      </c>
      <c r="BI42" s="20">
        <v>1.076079</v>
      </c>
      <c r="BJ42" s="16" t="s">
        <v>4258</v>
      </c>
      <c r="BK42" s="15">
        <v>1177</v>
      </c>
      <c r="BL42" s="16" t="s">
        <v>4259</v>
      </c>
      <c r="BM42" s="20">
        <v>1.0433490000000001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4792</v>
      </c>
      <c r="BX42" s="16" t="s">
        <v>4261</v>
      </c>
      <c r="BY42" s="20">
        <v>1.1101890000000001</v>
      </c>
      <c r="BZ42" s="16" t="s">
        <v>4260</v>
      </c>
      <c r="CA42" s="15">
        <v>2985</v>
      </c>
      <c r="CB42" s="16" t="s">
        <v>4261</v>
      </c>
      <c r="CC42" s="20">
        <v>1.082654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6400.9099897600008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505</v>
      </c>
      <c r="L43" s="16" t="s">
        <v>4253</v>
      </c>
      <c r="M43" s="20">
        <v>1</v>
      </c>
      <c r="N43" s="16" t="s">
        <v>4252</v>
      </c>
      <c r="O43" s="15">
        <v>46302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46808</v>
      </c>
      <c r="X43" s="16" t="s">
        <v>4252</v>
      </c>
      <c r="Y43" s="15">
        <v>46808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702</v>
      </c>
      <c r="AF43" s="16" t="s">
        <v>4255</v>
      </c>
      <c r="AG43" s="20">
        <v>0.9821474</v>
      </c>
      <c r="AH43" s="16" t="s">
        <v>4254</v>
      </c>
      <c r="AI43" s="15">
        <v>48638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1.030473</v>
      </c>
      <c r="AT43" s="16" t="s">
        <v>4256</v>
      </c>
      <c r="AU43" s="15">
        <v>652</v>
      </c>
      <c r="AV43" s="16" t="s">
        <v>4257</v>
      </c>
      <c r="AW43" s="20">
        <v>1.0075879999999999</v>
      </c>
      <c r="AX43" s="16" t="s">
        <v>4256</v>
      </c>
      <c r="AY43" s="15">
        <v>51650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</v>
      </c>
      <c r="BH43" s="16" t="s">
        <v>4259</v>
      </c>
      <c r="BI43" s="20">
        <v>1.076079</v>
      </c>
      <c r="BJ43" s="16" t="s">
        <v>4258</v>
      </c>
      <c r="BK43" s="15">
        <v>823</v>
      </c>
      <c r="BL43" s="16" t="s">
        <v>4259</v>
      </c>
      <c r="BM43" s="20">
        <v>1.0433490000000001</v>
      </c>
      <c r="BN43" s="16" t="s">
        <v>4258</v>
      </c>
      <c r="BO43" s="15">
        <v>27553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1427</v>
      </c>
      <c r="CB43" s="16" t="s">
        <v>4261</v>
      </c>
      <c r="CC43" s="20">
        <v>1.082654</v>
      </c>
      <c r="CD43" s="16" t="s">
        <v>4260</v>
      </c>
      <c r="CE43" s="15">
        <v>26007</v>
      </c>
      <c r="CF43" s="16" t="s">
        <v>4261</v>
      </c>
      <c r="CG43" s="20">
        <v>1.0738099999999999</v>
      </c>
      <c r="CH43" s="16" t="s">
        <v>4260</v>
      </c>
      <c r="CI43" s="15">
        <v>1</v>
      </c>
      <c r="CJ43" s="16" t="s">
        <v>4261</v>
      </c>
      <c r="CK43" s="20">
        <v>1.1061970000000001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39032.878012239998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17</v>
      </c>
      <c r="X44" s="16" t="s">
        <v>4252</v>
      </c>
      <c r="Y44" s="15">
        <v>17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17</v>
      </c>
      <c r="AJ44" s="16" t="s">
        <v>4255</v>
      </c>
      <c r="AK44" s="20">
        <v>0.90397229999999995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8</v>
      </c>
      <c r="AZ44" s="16" t="s">
        <v>4257</v>
      </c>
      <c r="BA44" s="20">
        <v>0.87511019999999995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9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7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11.174118139999999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239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239</v>
      </c>
      <c r="X45" s="16" t="s">
        <v>4252</v>
      </c>
      <c r="Y45" s="15">
        <v>239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235</v>
      </c>
      <c r="AJ45" s="16" t="s">
        <v>4255</v>
      </c>
      <c r="AK45" s="20">
        <v>0.90397229999999995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189</v>
      </c>
      <c r="AZ45" s="16" t="s">
        <v>4257</v>
      </c>
      <c r="BA45" s="20">
        <v>0.87511019999999995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190</v>
      </c>
      <c r="BP45" s="16" t="s">
        <v>4259</v>
      </c>
      <c r="BQ45" s="20">
        <v>0.99839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127</v>
      </c>
      <c r="CF45" s="16" t="s">
        <v>4261</v>
      </c>
      <c r="CG45" s="20">
        <v>1.0738099999999999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188.57945766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9997</v>
      </c>
      <c r="H46" s="16" t="s">
        <v>4253</v>
      </c>
      <c r="I46" s="20">
        <v>1</v>
      </c>
      <c r="J46" s="16" t="s">
        <v>4252</v>
      </c>
      <c r="K46" s="15">
        <v>27524</v>
      </c>
      <c r="L46" s="16" t="s">
        <v>4253</v>
      </c>
      <c r="M46" s="20">
        <v>1</v>
      </c>
      <c r="N46" s="16" t="s">
        <v>4252</v>
      </c>
      <c r="O46" s="15">
        <v>12967</v>
      </c>
      <c r="P46" s="16" t="s">
        <v>4253</v>
      </c>
      <c r="Q46" s="20">
        <v>1</v>
      </c>
      <c r="R46" s="16" t="s">
        <v>4252</v>
      </c>
      <c r="S46" s="15">
        <v>1673</v>
      </c>
      <c r="T46" s="16" t="s">
        <v>4253</v>
      </c>
      <c r="U46" s="20">
        <v>1</v>
      </c>
      <c r="V46" s="16" t="s">
        <v>4252</v>
      </c>
      <c r="W46" s="15">
        <v>52161</v>
      </c>
      <c r="X46" s="16" t="s">
        <v>4252</v>
      </c>
      <c r="Y46" s="15">
        <v>53681</v>
      </c>
      <c r="Z46" s="16" t="s">
        <v>4254</v>
      </c>
      <c r="AA46" s="15">
        <v>10935</v>
      </c>
      <c r="AB46" s="16" t="s">
        <v>4255</v>
      </c>
      <c r="AC46" s="20">
        <v>1.0311950000000001</v>
      </c>
      <c r="AD46" s="16" t="s">
        <v>4254</v>
      </c>
      <c r="AE46" s="15">
        <v>27668</v>
      </c>
      <c r="AF46" s="16" t="s">
        <v>4255</v>
      </c>
      <c r="AG46" s="20">
        <v>0.9821474</v>
      </c>
      <c r="AH46" s="16" t="s">
        <v>4254</v>
      </c>
      <c r="AI46" s="15">
        <v>14964</v>
      </c>
      <c r="AJ46" s="16" t="s">
        <v>4255</v>
      </c>
      <c r="AK46" s="20">
        <v>0.90397229999999995</v>
      </c>
      <c r="AL46" s="16" t="s">
        <v>4254</v>
      </c>
      <c r="AM46" s="15">
        <v>1495</v>
      </c>
      <c r="AN46" s="16" t="s">
        <v>4255</v>
      </c>
      <c r="AO46" s="20">
        <v>1.024543</v>
      </c>
      <c r="AP46" s="16" t="s">
        <v>4256</v>
      </c>
      <c r="AQ46" s="15">
        <v>15444</v>
      </c>
      <c r="AR46" s="16" t="s">
        <v>4257</v>
      </c>
      <c r="AS46" s="20">
        <v>1.030473</v>
      </c>
      <c r="AT46" s="16" t="s">
        <v>4256</v>
      </c>
      <c r="AU46" s="15">
        <v>35319</v>
      </c>
      <c r="AV46" s="16" t="s">
        <v>4257</v>
      </c>
      <c r="AW46" s="20">
        <v>1.0075879999999999</v>
      </c>
      <c r="AX46" s="16" t="s">
        <v>4256</v>
      </c>
      <c r="AY46" s="15">
        <v>14390</v>
      </c>
      <c r="AZ46" s="16" t="s">
        <v>4257</v>
      </c>
      <c r="BA46" s="20">
        <v>0.87511019999999995</v>
      </c>
      <c r="BB46" s="16" t="s">
        <v>4256</v>
      </c>
      <c r="BC46" s="15">
        <v>2516</v>
      </c>
      <c r="BD46" s="16" t="s">
        <v>4257</v>
      </c>
      <c r="BE46" s="20">
        <v>1.0271969999999999</v>
      </c>
      <c r="BF46" s="16" t="s">
        <v>4258</v>
      </c>
      <c r="BG46" s="15">
        <v>19414</v>
      </c>
      <c r="BH46" s="16" t="s">
        <v>4259</v>
      </c>
      <c r="BI46" s="20">
        <v>1.076079</v>
      </c>
      <c r="BJ46" s="16" t="s">
        <v>4258</v>
      </c>
      <c r="BK46" s="15">
        <v>41242</v>
      </c>
      <c r="BL46" s="16" t="s">
        <v>4259</v>
      </c>
      <c r="BM46" s="20">
        <v>1.0433490000000001</v>
      </c>
      <c r="BN46" s="16" t="s">
        <v>4258</v>
      </c>
      <c r="BO46" s="15">
        <v>16528</v>
      </c>
      <c r="BP46" s="16" t="s">
        <v>4259</v>
      </c>
      <c r="BQ46" s="20">
        <v>0.99839</v>
      </c>
      <c r="BR46" s="16" t="s">
        <v>4258</v>
      </c>
      <c r="BS46" s="15">
        <v>3343</v>
      </c>
      <c r="BT46" s="16" t="s">
        <v>4259</v>
      </c>
      <c r="BU46" s="20">
        <v>1.0716079999999999</v>
      </c>
      <c r="BV46" s="16" t="s">
        <v>4260</v>
      </c>
      <c r="BW46" s="15">
        <v>13613</v>
      </c>
      <c r="BX46" s="16" t="s">
        <v>4261</v>
      </c>
      <c r="BY46" s="20">
        <v>1.1101890000000001</v>
      </c>
      <c r="BZ46" s="16" t="s">
        <v>4260</v>
      </c>
      <c r="CA46" s="15">
        <v>52557</v>
      </c>
      <c r="CB46" s="16" t="s">
        <v>4261</v>
      </c>
      <c r="CC46" s="20">
        <v>1.082654</v>
      </c>
      <c r="CD46" s="16" t="s">
        <v>4260</v>
      </c>
      <c r="CE46" s="15">
        <v>16001</v>
      </c>
      <c r="CF46" s="16" t="s">
        <v>4261</v>
      </c>
      <c r="CG46" s="20">
        <v>1.0738099999999999</v>
      </c>
      <c r="CH46" s="16" t="s">
        <v>4260</v>
      </c>
      <c r="CI46" s="15">
        <v>2488</v>
      </c>
      <c r="CJ46" s="16" t="s">
        <v>4261</v>
      </c>
      <c r="CK46" s="20">
        <v>1.1061970000000001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69660.333518679996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94</v>
      </c>
      <c r="H47" s="16" t="s">
        <v>4253</v>
      </c>
      <c r="I47" s="20">
        <v>1</v>
      </c>
      <c r="J47" s="16" t="s">
        <v>4252</v>
      </c>
      <c r="K47" s="15">
        <v>28675</v>
      </c>
      <c r="L47" s="16" t="s">
        <v>4253</v>
      </c>
      <c r="M47" s="20">
        <v>1</v>
      </c>
      <c r="N47" s="16" t="s">
        <v>4252</v>
      </c>
      <c r="O47" s="15">
        <v>4622</v>
      </c>
      <c r="P47" s="16" t="s">
        <v>4253</v>
      </c>
      <c r="Q47" s="20">
        <v>1</v>
      </c>
      <c r="R47" s="16" t="s">
        <v>4252</v>
      </c>
      <c r="S47" s="15">
        <v>2064</v>
      </c>
      <c r="T47" s="16" t="s">
        <v>4253</v>
      </c>
      <c r="U47" s="20">
        <v>1</v>
      </c>
      <c r="V47" s="16" t="s">
        <v>4252</v>
      </c>
      <c r="W47" s="15">
        <v>35455</v>
      </c>
      <c r="X47" s="16" t="s">
        <v>4252</v>
      </c>
      <c r="Y47" s="15">
        <v>35455</v>
      </c>
      <c r="Z47" s="16" t="s">
        <v>4254</v>
      </c>
      <c r="AA47" s="15">
        <v>80</v>
      </c>
      <c r="AB47" s="16" t="s">
        <v>4255</v>
      </c>
      <c r="AC47" s="20">
        <v>1.0311950000000001</v>
      </c>
      <c r="AD47" s="16" t="s">
        <v>4254</v>
      </c>
      <c r="AE47" s="15">
        <v>36956</v>
      </c>
      <c r="AF47" s="16" t="s">
        <v>4255</v>
      </c>
      <c r="AG47" s="20">
        <v>0.9821474</v>
      </c>
      <c r="AH47" s="16" t="s">
        <v>4254</v>
      </c>
      <c r="AI47" s="15">
        <v>4881</v>
      </c>
      <c r="AJ47" s="16" t="s">
        <v>4255</v>
      </c>
      <c r="AK47" s="20">
        <v>0.90397229999999995</v>
      </c>
      <c r="AL47" s="16" t="s">
        <v>4254</v>
      </c>
      <c r="AM47" s="15">
        <v>2795</v>
      </c>
      <c r="AN47" s="16" t="s">
        <v>4255</v>
      </c>
      <c r="AO47" s="20">
        <v>1.024543</v>
      </c>
      <c r="AP47" s="16" t="s">
        <v>4256</v>
      </c>
      <c r="AQ47" s="15">
        <v>74</v>
      </c>
      <c r="AR47" s="16" t="s">
        <v>4257</v>
      </c>
      <c r="AS47" s="20">
        <v>1.030473</v>
      </c>
      <c r="AT47" s="16" t="s">
        <v>4256</v>
      </c>
      <c r="AU47" s="15">
        <v>41999</v>
      </c>
      <c r="AV47" s="16" t="s">
        <v>4257</v>
      </c>
      <c r="AW47" s="20">
        <v>1.0075879999999999</v>
      </c>
      <c r="AX47" s="16" t="s">
        <v>4256</v>
      </c>
      <c r="AY47" s="15">
        <v>4189</v>
      </c>
      <c r="AZ47" s="16" t="s">
        <v>4257</v>
      </c>
      <c r="BA47" s="20">
        <v>0.87511019999999995</v>
      </c>
      <c r="BB47" s="16" t="s">
        <v>4256</v>
      </c>
      <c r="BC47" s="15">
        <v>3704</v>
      </c>
      <c r="BD47" s="16" t="s">
        <v>4257</v>
      </c>
      <c r="BE47" s="20">
        <v>1.0271969999999999</v>
      </c>
      <c r="BF47" s="16" t="s">
        <v>4258</v>
      </c>
      <c r="BG47" s="15">
        <v>64</v>
      </c>
      <c r="BH47" s="16" t="s">
        <v>4259</v>
      </c>
      <c r="BI47" s="20">
        <v>1.076079</v>
      </c>
      <c r="BJ47" s="16" t="s">
        <v>4258</v>
      </c>
      <c r="BK47" s="15">
        <v>35256</v>
      </c>
      <c r="BL47" s="16" t="s">
        <v>4259</v>
      </c>
      <c r="BM47" s="20">
        <v>1.0433490000000001</v>
      </c>
      <c r="BN47" s="16" t="s">
        <v>4258</v>
      </c>
      <c r="BO47" s="15">
        <v>5241</v>
      </c>
      <c r="BP47" s="16" t="s">
        <v>4259</v>
      </c>
      <c r="BQ47" s="20">
        <v>0.99839</v>
      </c>
      <c r="BR47" s="16" t="s">
        <v>4258</v>
      </c>
      <c r="BS47" s="15">
        <v>3921</v>
      </c>
      <c r="BT47" s="16" t="s">
        <v>4259</v>
      </c>
      <c r="BU47" s="20">
        <v>1.0716079999999999</v>
      </c>
      <c r="BV47" s="16" t="s">
        <v>4260</v>
      </c>
      <c r="BW47" s="15">
        <v>140</v>
      </c>
      <c r="BX47" s="16" t="s">
        <v>4261</v>
      </c>
      <c r="BY47" s="20">
        <v>1.1101890000000001</v>
      </c>
      <c r="BZ47" s="16" t="s">
        <v>4260</v>
      </c>
      <c r="CA47" s="15">
        <v>22328</v>
      </c>
      <c r="CB47" s="16" t="s">
        <v>4261</v>
      </c>
      <c r="CC47" s="20">
        <v>1.082654</v>
      </c>
      <c r="CD47" s="16" t="s">
        <v>4260</v>
      </c>
      <c r="CE47" s="15">
        <v>4458</v>
      </c>
      <c r="CF47" s="16" t="s">
        <v>4261</v>
      </c>
      <c r="CG47" s="20">
        <v>1.0738099999999999</v>
      </c>
      <c r="CH47" s="16" t="s">
        <v>4260</v>
      </c>
      <c r="CI47" s="15">
        <v>4061</v>
      </c>
      <c r="CJ47" s="16" t="s">
        <v>4261</v>
      </c>
      <c r="CK47" s="20">
        <v>1.1061970000000001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41773.978690499993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10878</v>
      </c>
      <c r="H48" s="16" t="s">
        <v>4253</v>
      </c>
      <c r="I48" s="20">
        <v>1</v>
      </c>
      <c r="J48" s="16" t="s">
        <v>4252</v>
      </c>
      <c r="K48" s="15">
        <v>4969</v>
      </c>
      <c r="L48" s="16" t="s">
        <v>4253</v>
      </c>
      <c r="M48" s="20">
        <v>1</v>
      </c>
      <c r="N48" s="16" t="s">
        <v>4252</v>
      </c>
      <c r="O48" s="15">
        <v>11566</v>
      </c>
      <c r="P48" s="16" t="s">
        <v>4253</v>
      </c>
      <c r="Q48" s="20">
        <v>1</v>
      </c>
      <c r="R48" s="16" t="s">
        <v>4252</v>
      </c>
      <c r="S48" s="15">
        <v>660</v>
      </c>
      <c r="T48" s="16" t="s">
        <v>4253</v>
      </c>
      <c r="U48" s="20">
        <v>1</v>
      </c>
      <c r="V48" s="16" t="s">
        <v>4252</v>
      </c>
      <c r="W48" s="15">
        <v>28073</v>
      </c>
      <c r="X48" s="16" t="s">
        <v>4252</v>
      </c>
      <c r="Y48" s="15">
        <v>28988</v>
      </c>
      <c r="Z48" s="16" t="s">
        <v>4254</v>
      </c>
      <c r="AA48" s="15">
        <v>19785</v>
      </c>
      <c r="AB48" s="16" t="s">
        <v>4255</v>
      </c>
      <c r="AC48" s="20">
        <v>1.0311950000000001</v>
      </c>
      <c r="AD48" s="16" t="s">
        <v>4254</v>
      </c>
      <c r="AE48" s="15">
        <v>7079</v>
      </c>
      <c r="AF48" s="16" t="s">
        <v>4255</v>
      </c>
      <c r="AG48" s="20">
        <v>0.9821474</v>
      </c>
      <c r="AH48" s="16" t="s">
        <v>4254</v>
      </c>
      <c r="AI48" s="15">
        <v>21999</v>
      </c>
      <c r="AJ48" s="16" t="s">
        <v>4255</v>
      </c>
      <c r="AK48" s="20">
        <v>0.90397229999999995</v>
      </c>
      <c r="AL48" s="16" t="s">
        <v>4254</v>
      </c>
      <c r="AM48" s="15">
        <v>822</v>
      </c>
      <c r="AN48" s="16" t="s">
        <v>4255</v>
      </c>
      <c r="AO48" s="20">
        <v>1.024543</v>
      </c>
      <c r="AP48" s="16" t="s">
        <v>4256</v>
      </c>
      <c r="AQ48" s="15">
        <v>11828</v>
      </c>
      <c r="AR48" s="16" t="s">
        <v>4257</v>
      </c>
      <c r="AS48" s="20">
        <v>1.030473</v>
      </c>
      <c r="AT48" s="16" t="s">
        <v>4256</v>
      </c>
      <c r="AU48" s="15">
        <v>7118</v>
      </c>
      <c r="AV48" s="16" t="s">
        <v>4257</v>
      </c>
      <c r="AW48" s="20">
        <v>1.0075879999999999</v>
      </c>
      <c r="AX48" s="16" t="s">
        <v>4256</v>
      </c>
      <c r="AY48" s="15">
        <v>11517</v>
      </c>
      <c r="AZ48" s="16" t="s">
        <v>4257</v>
      </c>
      <c r="BA48" s="20">
        <v>0.87511019999999995</v>
      </c>
      <c r="BB48" s="16" t="s">
        <v>4256</v>
      </c>
      <c r="BC48" s="15">
        <v>767</v>
      </c>
      <c r="BD48" s="16" t="s">
        <v>4257</v>
      </c>
      <c r="BE48" s="20">
        <v>1.0271969999999999</v>
      </c>
      <c r="BF48" s="16" t="s">
        <v>4258</v>
      </c>
      <c r="BG48" s="15">
        <v>10921</v>
      </c>
      <c r="BH48" s="16" t="s">
        <v>4259</v>
      </c>
      <c r="BI48" s="20">
        <v>1.076079</v>
      </c>
      <c r="BJ48" s="16" t="s">
        <v>4258</v>
      </c>
      <c r="BK48" s="15">
        <v>5842</v>
      </c>
      <c r="BL48" s="16" t="s">
        <v>4259</v>
      </c>
      <c r="BM48" s="20">
        <v>1.0433490000000001</v>
      </c>
      <c r="BN48" s="16" t="s">
        <v>4258</v>
      </c>
      <c r="BO48" s="15">
        <v>10909</v>
      </c>
      <c r="BP48" s="16" t="s">
        <v>4259</v>
      </c>
      <c r="BQ48" s="20">
        <v>0.99839</v>
      </c>
      <c r="BR48" s="16" t="s">
        <v>4258</v>
      </c>
      <c r="BS48" s="15">
        <v>930</v>
      </c>
      <c r="BT48" s="16" t="s">
        <v>4259</v>
      </c>
      <c r="BU48" s="20">
        <v>1.0716079999999999</v>
      </c>
      <c r="BV48" s="16" t="s">
        <v>4260</v>
      </c>
      <c r="BW48" s="15">
        <v>10895</v>
      </c>
      <c r="BX48" s="16" t="s">
        <v>4261</v>
      </c>
      <c r="BY48" s="20">
        <v>1.1101890000000001</v>
      </c>
      <c r="BZ48" s="16" t="s">
        <v>4260</v>
      </c>
      <c r="CA48" s="15">
        <v>3783</v>
      </c>
      <c r="CB48" s="16" t="s">
        <v>4261</v>
      </c>
      <c r="CC48" s="20">
        <v>1.082654</v>
      </c>
      <c r="CD48" s="16" t="s">
        <v>4260</v>
      </c>
      <c r="CE48" s="15">
        <v>8159</v>
      </c>
      <c r="CF48" s="16" t="s">
        <v>4261</v>
      </c>
      <c r="CG48" s="20">
        <v>1.0738099999999999</v>
      </c>
      <c r="CH48" s="16" t="s">
        <v>4260</v>
      </c>
      <c r="CI48" s="15">
        <v>1138</v>
      </c>
      <c r="CJ48" s="16" t="s">
        <v>4261</v>
      </c>
      <c r="CK48" s="20">
        <v>1.1061970000000001</v>
      </c>
      <c r="CL48" s="16" t="s">
        <v>4302</v>
      </c>
      <c r="CM48" s="15">
        <f>SUM(A2L141C10)/A2L141C1</f>
        <v>28073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266978</v>
      </c>
      <c r="T49" s="16" t="s">
        <v>4253</v>
      </c>
      <c r="U49" s="20">
        <v>1</v>
      </c>
      <c r="V49" s="16" t="s">
        <v>4252</v>
      </c>
      <c r="W49" s="15">
        <v>266978</v>
      </c>
      <c r="X49" s="16" t="s">
        <v>4252</v>
      </c>
      <c r="Y49" s="15">
        <v>275893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291648</v>
      </c>
      <c r="AN49" s="16" t="s">
        <v>4255</v>
      </c>
      <c r="AO49" s="20">
        <v>1.024543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312562</v>
      </c>
      <c r="BD49" s="16" t="s">
        <v>4257</v>
      </c>
      <c r="BE49" s="20">
        <v>1.0271969999999999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320968</v>
      </c>
      <c r="BT49" s="16" t="s">
        <v>4259</v>
      </c>
      <c r="BU49" s="20">
        <v>1.0716079999999999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306037</v>
      </c>
      <c r="CJ49" s="16" t="s">
        <v>4261</v>
      </c>
      <c r="CK49" s="20">
        <v>1.1061970000000001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313867.15068219998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80395</v>
      </c>
      <c r="T50" s="16" t="s">
        <v>4253</v>
      </c>
      <c r="U50" s="20">
        <v>1</v>
      </c>
      <c r="V50" s="16" t="s">
        <v>4252</v>
      </c>
      <c r="W50" s="15">
        <v>80395</v>
      </c>
      <c r="X50" s="16" t="s">
        <v>4252</v>
      </c>
      <c r="Y50" s="15">
        <v>80983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85844</v>
      </c>
      <c r="AN50" s="16" t="s">
        <v>4255</v>
      </c>
      <c r="AO50" s="20">
        <v>1.024543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92484</v>
      </c>
      <c r="BD50" s="16" t="s">
        <v>4257</v>
      </c>
      <c r="BE50" s="20">
        <v>1.0271969999999999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95327</v>
      </c>
      <c r="BT50" s="16" t="s">
        <v>4259</v>
      </c>
      <c r="BU50" s="20">
        <v>1.0716079999999999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84313</v>
      </c>
      <c r="CJ50" s="16" t="s">
        <v>4261</v>
      </c>
      <c r="CK50" s="20">
        <v>1.1061970000000001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91753.024023399994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104773</v>
      </c>
      <c r="T51" s="16" t="s">
        <v>4253</v>
      </c>
      <c r="U51" s="20">
        <v>1</v>
      </c>
      <c r="V51" s="16" t="s">
        <v>4252</v>
      </c>
      <c r="W51" s="15">
        <v>104773</v>
      </c>
      <c r="X51" s="16" t="s">
        <v>4252</v>
      </c>
      <c r="Y51" s="15">
        <v>105905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113879</v>
      </c>
      <c r="AN51" s="16" t="s">
        <v>4255</v>
      </c>
      <c r="AO51" s="20">
        <v>1.024543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127531</v>
      </c>
      <c r="BD51" s="16" t="s">
        <v>4257</v>
      </c>
      <c r="BE51" s="20">
        <v>1.0271969999999999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102354</v>
      </c>
      <c r="BT51" s="16" t="s">
        <v>4259</v>
      </c>
      <c r="BU51" s="20">
        <v>1.0716079999999999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95731</v>
      </c>
      <c r="CJ51" s="16" t="s">
        <v>4261</v>
      </c>
      <c r="CK51" s="20">
        <v>1.1061970000000001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113605.42062860001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18807</v>
      </c>
      <c r="T52" s="16" t="s">
        <v>4253</v>
      </c>
      <c r="U52" s="20">
        <v>1</v>
      </c>
      <c r="V52" s="16" t="s">
        <v>4252</v>
      </c>
      <c r="W52" s="15">
        <v>18807</v>
      </c>
      <c r="X52" s="16" t="s">
        <v>4252</v>
      </c>
      <c r="Y52" s="15">
        <v>18811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20075</v>
      </c>
      <c r="AN52" s="16" t="s">
        <v>4255</v>
      </c>
      <c r="AO52" s="20">
        <v>1.024543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22093</v>
      </c>
      <c r="BD52" s="16" t="s">
        <v>4257</v>
      </c>
      <c r="BE52" s="20">
        <v>1.0271969999999999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22415</v>
      </c>
      <c r="BT52" s="16" t="s">
        <v>4259</v>
      </c>
      <c r="BU52" s="20">
        <v>1.0716079999999999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37978</v>
      </c>
      <c r="CJ52" s="16" t="s">
        <v>4261</v>
      </c>
      <c r="CK52" s="20">
        <v>1.1061970000000001</v>
      </c>
      <c r="CL52" s="16" t="s">
        <v>4306</v>
      </c>
      <c r="CM52" s="15">
        <f>SUM(A2L145C10)/A2L145C1</f>
        <v>18807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3590</v>
      </c>
      <c r="T53" s="16" t="s">
        <v>4253</v>
      </c>
      <c r="U53" s="20">
        <v>1</v>
      </c>
      <c r="V53" s="16" t="s">
        <v>4252</v>
      </c>
      <c r="W53" s="15">
        <v>3590</v>
      </c>
      <c r="X53" s="16" t="s">
        <v>4252</v>
      </c>
      <c r="Y53" s="15">
        <v>3590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4300</v>
      </c>
      <c r="AN53" s="16" t="s">
        <v>4255</v>
      </c>
      <c r="AO53" s="20">
        <v>1.024543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4573</v>
      </c>
      <c r="BD53" s="16" t="s">
        <v>4257</v>
      </c>
      <c r="BE53" s="20">
        <v>1.0271969999999999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4249</v>
      </c>
      <c r="BT53" s="16" t="s">
        <v>4259</v>
      </c>
      <c r="BU53" s="20">
        <v>1.0716079999999999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7609</v>
      </c>
      <c r="CJ53" s="16" t="s">
        <v>4261</v>
      </c>
      <c r="CK53" s="20">
        <v>1.1061970000000001</v>
      </c>
      <c r="CL53" s="16" t="s">
        <v>4307</v>
      </c>
      <c r="CM53" s="15">
        <f>SUM(A2L146C10)/A2L146C1</f>
        <v>3590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6815</v>
      </c>
      <c r="T54" s="16" t="s">
        <v>4253</v>
      </c>
      <c r="U54" s="20">
        <v>1</v>
      </c>
      <c r="V54" s="16" t="s">
        <v>4252</v>
      </c>
      <c r="W54" s="15">
        <v>6815</v>
      </c>
      <c r="X54" s="16" t="s">
        <v>4252</v>
      </c>
      <c r="Y54" s="15">
        <v>6815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2700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1903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4101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7361</v>
      </c>
      <c r="CJ54" s="16" t="s">
        <v>4261</v>
      </c>
      <c r="CK54" s="20">
        <v>1.1061970000000001</v>
      </c>
      <c r="CL54" s="16" t="s">
        <v>4308</v>
      </c>
      <c r="CM54" s="15">
        <f>SUM(A2L147C10)/A2L147C1</f>
        <v>6815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1500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1500</v>
      </c>
      <c r="X55" s="16" t="s">
        <v>4252</v>
      </c>
      <c r="Y55" s="15">
        <v>1500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1271</v>
      </c>
      <c r="AJ55" s="16" t="s">
        <v>4255</v>
      </c>
      <c r="AK55" s="20">
        <v>0.90397229999999995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1507</v>
      </c>
      <c r="AZ55" s="16" t="s">
        <v>4257</v>
      </c>
      <c r="BA55" s="20">
        <v>0.87511019999999995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1589</v>
      </c>
      <c r="BP55" s="16" t="s">
        <v>4259</v>
      </c>
      <c r="BQ55" s="20">
        <v>0.99839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1803</v>
      </c>
      <c r="CF55" s="16" t="s">
        <v>4261</v>
      </c>
      <c r="CG55" s="20">
        <v>1.0738099999999999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1500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423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423</v>
      </c>
      <c r="X56" s="16" t="s">
        <v>4252</v>
      </c>
      <c r="Y56" s="15">
        <v>423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387</v>
      </c>
      <c r="AJ56" s="16" t="s">
        <v>4255</v>
      </c>
      <c r="AK56" s="20">
        <v>0.90397229999999995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364</v>
      </c>
      <c r="AZ56" s="16" t="s">
        <v>4257</v>
      </c>
      <c r="BA56" s="20">
        <v>0.87511019999999995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592</v>
      </c>
      <c r="BP56" s="16" t="s">
        <v>4259</v>
      </c>
      <c r="BQ56" s="20">
        <v>0.99839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452</v>
      </c>
      <c r="CF56" s="16" t="s">
        <v>4261</v>
      </c>
      <c r="CG56" s="20">
        <v>1.0738099999999999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423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42263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42263</v>
      </c>
      <c r="X57" s="16" t="s">
        <v>4252</v>
      </c>
      <c r="Y57" s="15">
        <v>42791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41838</v>
      </c>
      <c r="AJ57" s="16" t="s">
        <v>4255</v>
      </c>
      <c r="AK57" s="20">
        <v>0.90397229999999995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39725</v>
      </c>
      <c r="AZ57" s="16" t="s">
        <v>4257</v>
      </c>
      <c r="BA57" s="20">
        <v>0.87511019999999995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39553</v>
      </c>
      <c r="BP57" s="16" t="s">
        <v>4259</v>
      </c>
      <c r="BQ57" s="20">
        <v>0.99839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36330</v>
      </c>
      <c r="CF57" s="16" t="s">
        <v>4261</v>
      </c>
      <c r="CG57" s="20">
        <v>1.0738099999999999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42263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5</v>
      </c>
      <c r="X58" s="16" t="s">
        <v>4252</v>
      </c>
      <c r="Y58" s="15">
        <v>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5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5</v>
      </c>
      <c r="AJ59" s="16" t="s">
        <v>4255</v>
      </c>
      <c r="AK59" s="20">
        <v>0.90397229999999995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1142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1142</v>
      </c>
      <c r="X60" s="16" t="s">
        <v>4252</v>
      </c>
      <c r="Y60" s="15">
        <v>1142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1297</v>
      </c>
      <c r="AJ60" s="16" t="s">
        <v>4255</v>
      </c>
      <c r="AK60" s="20">
        <v>0.90397229999999995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1373</v>
      </c>
      <c r="AZ60" s="16" t="s">
        <v>4257</v>
      </c>
      <c r="BA60" s="20">
        <v>0.87511019999999995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1356</v>
      </c>
      <c r="BP60" s="16" t="s">
        <v>4259</v>
      </c>
      <c r="BQ60" s="20">
        <v>0.99839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1142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42625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42625</v>
      </c>
      <c r="X61" s="16" t="s">
        <v>4252</v>
      </c>
      <c r="Y61" s="15">
        <v>42625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48800</v>
      </c>
      <c r="AJ61" s="16" t="s">
        <v>4255</v>
      </c>
      <c r="AK61" s="20">
        <v>0.90397229999999995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50332</v>
      </c>
      <c r="AZ61" s="16" t="s">
        <v>4257</v>
      </c>
      <c r="BA61" s="20">
        <v>0.87511019999999995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52449</v>
      </c>
      <c r="BP61" s="16" t="s">
        <v>4259</v>
      </c>
      <c r="BQ61" s="20">
        <v>0.99839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54670</v>
      </c>
      <c r="CF61" s="16" t="s">
        <v>4261</v>
      </c>
      <c r="CG61" s="20">
        <v>1.0738099999999999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42625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1392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1392</v>
      </c>
      <c r="X62" s="16" t="s">
        <v>4252</v>
      </c>
      <c r="Y62" s="15">
        <v>1392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1795</v>
      </c>
      <c r="AJ62" s="16" t="s">
        <v>4255</v>
      </c>
      <c r="AK62" s="20">
        <v>0.90397229999999995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2050</v>
      </c>
      <c r="AZ62" s="16" t="s">
        <v>4257</v>
      </c>
      <c r="BA62" s="20">
        <v>0.87511019999999995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2042</v>
      </c>
      <c r="BP62" s="16" t="s">
        <v>4259</v>
      </c>
      <c r="BQ62" s="20">
        <v>0.99839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2563</v>
      </c>
      <c r="CF62" s="16" t="s">
        <v>4261</v>
      </c>
      <c r="CG62" s="20">
        <v>1.0738099999999999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1392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285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285</v>
      </c>
      <c r="X63" s="16" t="s">
        <v>4252</v>
      </c>
      <c r="Y63" s="15">
        <v>285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208</v>
      </c>
      <c r="AJ63" s="16" t="s">
        <v>4255</v>
      </c>
      <c r="AK63" s="20">
        <v>0.90397229999999995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321</v>
      </c>
      <c r="AZ63" s="16" t="s">
        <v>4257</v>
      </c>
      <c r="BA63" s="20">
        <v>0.87511019999999995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442</v>
      </c>
      <c r="BP63" s="16" t="s">
        <v>4259</v>
      </c>
      <c r="BQ63" s="20">
        <v>0.99839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675</v>
      </c>
      <c r="CF63" s="16" t="s">
        <v>4261</v>
      </c>
      <c r="CG63" s="20">
        <v>1.0738099999999999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285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31580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31580</v>
      </c>
      <c r="X64" s="16" t="s">
        <v>4252</v>
      </c>
      <c r="Y64" s="15">
        <v>31580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32562</v>
      </c>
      <c r="AJ64" s="16" t="s">
        <v>4255</v>
      </c>
      <c r="AK64" s="20">
        <v>0.90397229999999995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30089</v>
      </c>
      <c r="AZ64" s="16" t="s">
        <v>4257</v>
      </c>
      <c r="BA64" s="20">
        <v>0.87511019999999995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25375</v>
      </c>
      <c r="BP64" s="16" t="s">
        <v>4259</v>
      </c>
      <c r="BQ64" s="20">
        <v>0.99839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36209</v>
      </c>
      <c r="CF64" s="16" t="s">
        <v>4261</v>
      </c>
      <c r="CG64" s="20">
        <v>1.0738099999999999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31580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1996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1996</v>
      </c>
      <c r="X65" s="16" t="s">
        <v>4252</v>
      </c>
      <c r="Y65" s="15">
        <v>1996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2094</v>
      </c>
      <c r="AJ65" s="16" t="s">
        <v>4255</v>
      </c>
      <c r="AK65" s="20">
        <v>0.90397229999999995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1991</v>
      </c>
      <c r="AZ65" s="16" t="s">
        <v>4257</v>
      </c>
      <c r="BA65" s="20">
        <v>0.87511019999999995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1813</v>
      </c>
      <c r="BP65" s="16" t="s">
        <v>4259</v>
      </c>
      <c r="BQ65" s="20">
        <v>0.99839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2678</v>
      </c>
      <c r="CF65" s="16" t="s">
        <v>4261</v>
      </c>
      <c r="CG65" s="20">
        <v>1.0738099999999999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1996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1024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1024</v>
      </c>
      <c r="X66" s="16" t="s">
        <v>4252</v>
      </c>
      <c r="Y66" s="15">
        <v>1024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1147</v>
      </c>
      <c r="AJ66" s="16" t="s">
        <v>4255</v>
      </c>
      <c r="AK66" s="20">
        <v>0.90397229999999995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1320</v>
      </c>
      <c r="AZ66" s="16" t="s">
        <v>4257</v>
      </c>
      <c r="BA66" s="20">
        <v>0.87511019999999995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1262</v>
      </c>
      <c r="BP66" s="16" t="s">
        <v>4259</v>
      </c>
      <c r="BQ66" s="20">
        <v>0.99839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2070</v>
      </c>
      <c r="CF66" s="16" t="s">
        <v>4261</v>
      </c>
      <c r="CG66" s="20">
        <v>1.0738099999999999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1024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74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74</v>
      </c>
      <c r="X69" s="16" t="s">
        <v>4252</v>
      </c>
      <c r="Y69" s="15">
        <v>74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66</v>
      </c>
      <c r="AJ69" s="16" t="s">
        <v>4255</v>
      </c>
      <c r="AK69" s="20">
        <v>0.90397229999999995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84</v>
      </c>
      <c r="AZ69" s="16" t="s">
        <v>4257</v>
      </c>
      <c r="BA69" s="20">
        <v>0.87511019999999995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61</v>
      </c>
      <c r="BP69" s="16" t="s">
        <v>4259</v>
      </c>
      <c r="BQ69" s="20">
        <v>0.99839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63</v>
      </c>
      <c r="CF69" s="16" t="s">
        <v>4261</v>
      </c>
      <c r="CG69" s="20">
        <v>1.0738099999999999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74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101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101</v>
      </c>
      <c r="X70" s="16" t="s">
        <v>4252</v>
      </c>
      <c r="Y70" s="15">
        <v>101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47</v>
      </c>
      <c r="AJ70" s="16" t="s">
        <v>4255</v>
      </c>
      <c r="AK70" s="20">
        <v>0.90397229999999995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10</v>
      </c>
      <c r="AZ70" s="16" t="s">
        <v>4257</v>
      </c>
      <c r="BA70" s="20">
        <v>0.87511019999999995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47</v>
      </c>
      <c r="BP70" s="16" t="s">
        <v>4259</v>
      </c>
      <c r="BQ70" s="20">
        <v>0.99839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19</v>
      </c>
      <c r="CF70" s="16" t="s">
        <v>4261</v>
      </c>
      <c r="CG70" s="20">
        <v>1.0738099999999999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101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3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3</v>
      </c>
      <c r="X71" s="16" t="s">
        <v>4252</v>
      </c>
      <c r="Y71" s="15">
        <v>3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11</v>
      </c>
      <c r="AJ71" s="16" t="s">
        <v>4255</v>
      </c>
      <c r="AK71" s="20">
        <v>0.90397229999999995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</v>
      </c>
      <c r="AZ71" s="16" t="s">
        <v>4257</v>
      </c>
      <c r="BA71" s="20">
        <v>0.87511019999999995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8</v>
      </c>
      <c r="BP71" s="16" t="s">
        <v>4259</v>
      </c>
      <c r="BQ71" s="20">
        <v>0.99839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4</v>
      </c>
      <c r="CF71" s="16" t="s">
        <v>4261</v>
      </c>
      <c r="CG71" s="20">
        <v>1.0738099999999999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3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</v>
      </c>
      <c r="X72" s="16" t="s">
        <v>4252</v>
      </c>
      <c r="Y72" s="15">
        <v>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4</v>
      </c>
      <c r="AJ72" s="16" t="s">
        <v>4255</v>
      </c>
      <c r="AK72" s="20">
        <v>0.90397229999999995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25</v>
      </c>
      <c r="AZ72" s="16" t="s">
        <v>4257</v>
      </c>
      <c r="BA72" s="20">
        <v>0.87511019999999995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13</v>
      </c>
      <c r="BP72" s="16" t="s">
        <v>4259</v>
      </c>
      <c r="BQ72" s="20">
        <v>0.99839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17</v>
      </c>
      <c r="CF72" s="16" t="s">
        <v>4261</v>
      </c>
      <c r="CG72" s="20">
        <v>1.0738099999999999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IF(SSAC="Y",0,2142997)</f>
        <v>2142997</v>
      </c>
      <c r="T73" s="16" t="s">
        <v>4253</v>
      </c>
      <c r="U73" s="20">
        <v>1</v>
      </c>
      <c r="V73" s="16" t="s">
        <v>4252</v>
      </c>
      <c r="W73" s="15">
        <f>IF(SSAC="Y",0,2142997)</f>
        <v>2142997</v>
      </c>
      <c r="X73" s="16" t="s">
        <v>4252</v>
      </c>
      <c r="Y73" s="15">
        <f>IF(SSAC="Y",0,2145058)</f>
        <v>2145058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IF(SSAC="Y",0,2121260)</f>
        <v>2121260</v>
      </c>
      <c r="AN73" s="16" t="s">
        <v>4255</v>
      </c>
      <c r="AO73" s="20">
        <v>1.024543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IF(SSAC="Y",0,2044251)</f>
        <v>2044251</v>
      </c>
      <c r="BD73" s="16" t="s">
        <v>4257</v>
      </c>
      <c r="BE73" s="20">
        <v>1.0271969999999999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IF(SSAC="Y",0,1981840)</f>
        <v>1981840</v>
      </c>
      <c r="BT73" s="16" t="s">
        <v>4259</v>
      </c>
      <c r="BU73" s="20">
        <v>1.0716079999999999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IF(SSAC="Y",0,1922285)</f>
        <v>1922285</v>
      </c>
      <c r="CJ73" s="16" t="s">
        <v>4261</v>
      </c>
      <c r="CK73" s="20">
        <v>1.1061970000000001</v>
      </c>
      <c r="CL73" s="16" t="s">
        <v>4327</v>
      </c>
      <c r="CM73" s="15">
        <f>SUM(A2L166C10)/A2L166C1</f>
        <v>2142997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IF(SSAC="Y",0,651427)</f>
        <v>651427</v>
      </c>
      <c r="T74" s="16" t="s">
        <v>4253</v>
      </c>
      <c r="U74" s="20">
        <v>1</v>
      </c>
      <c r="V74" s="16" t="s">
        <v>4252</v>
      </c>
      <c r="W74" s="15">
        <f>IF(SSAC="Y",0,651427)</f>
        <v>651427</v>
      </c>
      <c r="X74" s="16" t="s">
        <v>4252</v>
      </c>
      <c r="Y74" s="15">
        <f>IF(SSAC="Y",0,651427)</f>
        <v>651427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IF(SSAC="Y",0,645946)</f>
        <v>645946</v>
      </c>
      <c r="AN74" s="16" t="s">
        <v>4255</v>
      </c>
      <c r="AO74" s="20">
        <v>1.024543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IF(SSAC="Y",0,621446)</f>
        <v>621446</v>
      </c>
      <c r="BD74" s="16" t="s">
        <v>4257</v>
      </c>
      <c r="BE74" s="20">
        <v>1.0271969999999999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IF(SSAC="Y",0,603036)</f>
        <v>603036</v>
      </c>
      <c r="BT74" s="16" t="s">
        <v>4259</v>
      </c>
      <c r="BU74" s="20">
        <v>1.0716079999999999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IF(SSAC="Y",0,548326)</f>
        <v>548326</v>
      </c>
      <c r="CJ74" s="16" t="s">
        <v>4261</v>
      </c>
      <c r="CK74" s="20">
        <v>1.1061970000000001</v>
      </c>
      <c r="CL74" s="16" t="s">
        <v>4328</v>
      </c>
      <c r="CM74" s="15">
        <f>SUM(A2L167C10)/A2L167C1</f>
        <v>651427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IF(SSAC="Y",0,828997)</f>
        <v>828997</v>
      </c>
      <c r="T75" s="16" t="s">
        <v>4253</v>
      </c>
      <c r="U75" s="20">
        <v>1</v>
      </c>
      <c r="V75" s="16" t="s">
        <v>4252</v>
      </c>
      <c r="W75" s="15">
        <f>IF(SSAC="Y",0,828997)</f>
        <v>828997</v>
      </c>
      <c r="X75" s="16" t="s">
        <v>4252</v>
      </c>
      <c r="Y75" s="15">
        <f>IF(SSAC="Y",0,828997)</f>
        <v>828997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IF(SSAC="Y",0,809965)</f>
        <v>809965</v>
      </c>
      <c r="AN75" s="16" t="s">
        <v>4255</v>
      </c>
      <c r="AO75" s="20">
        <v>1.024543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IF(SSAC="Y",0,772309)</f>
        <v>772309</v>
      </c>
      <c r="BD75" s="16" t="s">
        <v>4257</v>
      </c>
      <c r="BE75" s="20">
        <v>1.0271969999999999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IF(SSAC="Y",0,716717)</f>
        <v>716717</v>
      </c>
      <c r="BT75" s="16" t="s">
        <v>4259</v>
      </c>
      <c r="BU75" s="20">
        <v>1.0716079999999999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IF(SSAC="Y",0,530112)</f>
        <v>530112</v>
      </c>
      <c r="CJ75" s="16" t="s">
        <v>4261</v>
      </c>
      <c r="CK75" s="20">
        <v>1.1061970000000001</v>
      </c>
      <c r="CL75" s="16" t="s">
        <v>4329</v>
      </c>
      <c r="CM75" s="15">
        <f>SUM(A2L168C10)/A2L168C1</f>
        <v>828997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277584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277584</v>
      </c>
      <c r="X76" s="16" t="s">
        <v>4252</v>
      </c>
      <c r="Y76" s="15">
        <v>277724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315967</v>
      </c>
      <c r="AJ76" s="16" t="s">
        <v>4255</v>
      </c>
      <c r="AK76" s="20">
        <v>0.90397229999999995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291928</v>
      </c>
      <c r="AZ76" s="16" t="s">
        <v>4257</v>
      </c>
      <c r="BA76" s="20">
        <v>0.87511019999999995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257926</v>
      </c>
      <c r="BP76" s="16" t="s">
        <v>4259</v>
      </c>
      <c r="BQ76" s="20">
        <v>0.99839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233473</v>
      </c>
      <c r="CF76" s="16" t="s">
        <v>4261</v>
      </c>
      <c r="CG76" s="20">
        <v>1.0738099999999999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277584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39040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39040</v>
      </c>
      <c r="X77" s="16" t="s">
        <v>4252</v>
      </c>
      <c r="Y77" s="15">
        <v>39040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37296</v>
      </c>
      <c r="AJ77" s="16" t="s">
        <v>4255</v>
      </c>
      <c r="AK77" s="20">
        <v>0.90397229999999995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35633</v>
      </c>
      <c r="AZ77" s="16" t="s">
        <v>4257</v>
      </c>
      <c r="BA77" s="20">
        <v>0.87511019999999995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37187</v>
      </c>
      <c r="BP77" s="16" t="s">
        <v>4259</v>
      </c>
      <c r="BQ77" s="20">
        <v>0.99839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57875</v>
      </c>
      <c r="CF77" s="16" t="s">
        <v>4261</v>
      </c>
      <c r="CG77" s="20">
        <v>1.0738099999999999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39040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579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579</v>
      </c>
      <c r="X78" s="16" t="s">
        <v>4252</v>
      </c>
      <c r="Y78" s="15">
        <v>579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595</v>
      </c>
      <c r="AJ78" s="16" t="s">
        <v>4255</v>
      </c>
      <c r="AK78" s="20">
        <v>0.90397229999999995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553</v>
      </c>
      <c r="AZ78" s="16" t="s">
        <v>4257</v>
      </c>
      <c r="BA78" s="20">
        <v>0.87511019999999995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568</v>
      </c>
      <c r="BP78" s="16" t="s">
        <v>4259</v>
      </c>
      <c r="BQ78" s="20">
        <v>0.99839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521</v>
      </c>
      <c r="CF78" s="16" t="s">
        <v>4261</v>
      </c>
      <c r="CG78" s="20">
        <v>1.0738099999999999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579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95002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95002</v>
      </c>
      <c r="X79" s="16" t="s">
        <v>4252</v>
      </c>
      <c r="Y79" s="15">
        <v>95002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102376</v>
      </c>
      <c r="AJ79" s="16" t="s">
        <v>4255</v>
      </c>
      <c r="AK79" s="20">
        <v>0.90397229999999995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100502</v>
      </c>
      <c r="AZ79" s="16" t="s">
        <v>4257</v>
      </c>
      <c r="BA79" s="20">
        <v>0.87511019999999995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99456</v>
      </c>
      <c r="BP79" s="16" t="s">
        <v>4259</v>
      </c>
      <c r="BQ79" s="20">
        <v>0.99839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99898</v>
      </c>
      <c r="CF79" s="16" t="s">
        <v>4261</v>
      </c>
      <c r="CG79" s="20">
        <v>1.0738099999999999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95002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11850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11850</v>
      </c>
      <c r="X80" s="16" t="s">
        <v>4252</v>
      </c>
      <c r="Y80" s="15">
        <v>11850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9848</v>
      </c>
      <c r="AJ80" s="16" t="s">
        <v>4255</v>
      </c>
      <c r="AK80" s="20">
        <v>0.90397229999999995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11566</v>
      </c>
      <c r="AZ80" s="16" t="s">
        <v>4257</v>
      </c>
      <c r="BA80" s="20">
        <v>0.87511019999999995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10928</v>
      </c>
      <c r="BP80" s="16" t="s">
        <v>4259</v>
      </c>
      <c r="BQ80" s="20">
        <v>0.99839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10885</v>
      </c>
      <c r="CF80" s="16" t="s">
        <v>4261</v>
      </c>
      <c r="CG80" s="20">
        <v>1.0738099999999999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11850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81</v>
      </c>
      <c r="X81" s="16" t="s">
        <v>4252</v>
      </c>
      <c r="Y81" s="15">
        <v>81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81</v>
      </c>
      <c r="AJ81" s="16" t="s">
        <v>4255</v>
      </c>
      <c r="AK81" s="20">
        <v>0.90397229999999995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77</v>
      </c>
      <c r="AZ81" s="16" t="s">
        <v>4257</v>
      </c>
      <c r="BA81" s="20">
        <v>0.87511019999999995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75</v>
      </c>
      <c r="BP81" s="16" t="s">
        <v>4259</v>
      </c>
      <c r="BQ81" s="20">
        <v>0.99839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13</v>
      </c>
      <c r="CF81" s="16" t="s">
        <v>4261</v>
      </c>
      <c r="CG81" s="20">
        <v>1.0738099999999999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81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IF(SSAC="Y",0,2028)</f>
        <v>2028</v>
      </c>
      <c r="H82" s="16" t="s">
        <v>4253</v>
      </c>
      <c r="I82" s="20">
        <v>1</v>
      </c>
      <c r="J82" s="16" t="s">
        <v>4252</v>
      </c>
      <c r="K82" s="15">
        <f>IF(SSAC="Y",0,4014)</f>
        <v>4014</v>
      </c>
      <c r="L82" s="16" t="s">
        <v>4253</v>
      </c>
      <c r="M82" s="20">
        <v>1</v>
      </c>
      <c r="N82" s="16" t="s">
        <v>4252</v>
      </c>
      <c r="O82" s="15">
        <f>IF(SSAC="Y",0,7377)</f>
        <v>7377</v>
      </c>
      <c r="P82" s="16" t="s">
        <v>4253</v>
      </c>
      <c r="Q82" s="20">
        <v>1</v>
      </c>
      <c r="R82" s="16" t="s">
        <v>4252</v>
      </c>
      <c r="S82" s="15">
        <f>IF(SSAC="Y",0,5707)</f>
        <v>5707</v>
      </c>
      <c r="T82" s="16" t="s">
        <v>4253</v>
      </c>
      <c r="U82" s="20">
        <v>1</v>
      </c>
      <c r="V82" s="16" t="s">
        <v>4252</v>
      </c>
      <c r="W82" s="15">
        <f>IF(SSAC="Y",0,19126)</f>
        <v>19126</v>
      </c>
      <c r="X82" s="16" t="s">
        <v>4252</v>
      </c>
      <c r="Y82" s="15">
        <f>IF(SSAC="Y",0,19126)</f>
        <v>19126</v>
      </c>
      <c r="Z82" s="16" t="s">
        <v>4254</v>
      </c>
      <c r="AA82" s="15">
        <f>IF(SSAC="Y",0,2997)</f>
        <v>2997</v>
      </c>
      <c r="AB82" s="16" t="s">
        <v>4255</v>
      </c>
      <c r="AC82" s="20">
        <v>1.0311950000000001</v>
      </c>
      <c r="AD82" s="16" t="s">
        <v>4254</v>
      </c>
      <c r="AE82" s="15">
        <f>IF(SSAC="Y",0,5193)</f>
        <v>5193</v>
      </c>
      <c r="AF82" s="16" t="s">
        <v>4255</v>
      </c>
      <c r="AG82" s="20">
        <v>0.9821474</v>
      </c>
      <c r="AH82" s="16" t="s">
        <v>4254</v>
      </c>
      <c r="AI82" s="15">
        <f>IF(SSAC="Y",0,6606)</f>
        <v>6606</v>
      </c>
      <c r="AJ82" s="16" t="s">
        <v>4255</v>
      </c>
      <c r="AK82" s="20">
        <v>0.90397229999999995</v>
      </c>
      <c r="AL82" s="16" t="s">
        <v>4254</v>
      </c>
      <c r="AM82" s="15">
        <f>IF(SSAC="Y",0,5545)</f>
        <v>5545</v>
      </c>
      <c r="AN82" s="16" t="s">
        <v>4255</v>
      </c>
      <c r="AO82" s="20">
        <v>1.024543</v>
      </c>
      <c r="AP82" s="16" t="s">
        <v>4256</v>
      </c>
      <c r="AQ82" s="15">
        <f>IF(SSAC="Y",0,2022)</f>
        <v>2022</v>
      </c>
      <c r="AR82" s="16" t="s">
        <v>4257</v>
      </c>
      <c r="AS82" s="20">
        <v>1.030473</v>
      </c>
      <c r="AT82" s="16" t="s">
        <v>4256</v>
      </c>
      <c r="AU82" s="15">
        <f>IF(SSAC="Y",0,9248)</f>
        <v>9248</v>
      </c>
      <c r="AV82" s="16" t="s">
        <v>4257</v>
      </c>
      <c r="AW82" s="20">
        <v>1.0075879999999999</v>
      </c>
      <c r="AX82" s="16" t="s">
        <v>4256</v>
      </c>
      <c r="AY82" s="15">
        <f>IF(SSAC="Y",0,6454)</f>
        <v>6454</v>
      </c>
      <c r="AZ82" s="16" t="s">
        <v>4257</v>
      </c>
      <c r="BA82" s="20">
        <v>0.87511019999999995</v>
      </c>
      <c r="BB82" s="16" t="s">
        <v>4256</v>
      </c>
      <c r="BC82" s="15">
        <f>IF(SSAC="Y",0,5983)</f>
        <v>5983</v>
      </c>
      <c r="BD82" s="16" t="s">
        <v>4257</v>
      </c>
      <c r="BE82" s="20">
        <v>1.0271969999999999</v>
      </c>
      <c r="BF82" s="16" t="s">
        <v>4258</v>
      </c>
      <c r="BG82" s="15">
        <f>IF(SSAC="Y",0,2167)</f>
        <v>2167</v>
      </c>
      <c r="BH82" s="16" t="s">
        <v>4259</v>
      </c>
      <c r="BI82" s="20">
        <v>1.076079</v>
      </c>
      <c r="BJ82" s="16" t="s">
        <v>4258</v>
      </c>
      <c r="BK82" s="15">
        <f>IF(SSAC="Y",0,17987)</f>
        <v>17987</v>
      </c>
      <c r="BL82" s="16" t="s">
        <v>4259</v>
      </c>
      <c r="BM82" s="20">
        <v>1.0433490000000001</v>
      </c>
      <c r="BN82" s="16" t="s">
        <v>4258</v>
      </c>
      <c r="BO82" s="15">
        <f>IF(SSAC="Y",0,12998)</f>
        <v>12998</v>
      </c>
      <c r="BP82" s="16" t="s">
        <v>4259</v>
      </c>
      <c r="BQ82" s="20">
        <v>0.99839</v>
      </c>
      <c r="BR82" s="16" t="s">
        <v>4258</v>
      </c>
      <c r="BS82" s="15">
        <f>IF(SSAC="Y",0,7644)</f>
        <v>7644</v>
      </c>
      <c r="BT82" s="16" t="s">
        <v>4259</v>
      </c>
      <c r="BU82" s="20">
        <v>1.0716079999999999</v>
      </c>
      <c r="BV82" s="16" t="s">
        <v>4260</v>
      </c>
      <c r="BW82" s="15">
        <f>IF(SSAC="Y",0,4405)</f>
        <v>4405</v>
      </c>
      <c r="BX82" s="16" t="s">
        <v>4261</v>
      </c>
      <c r="BY82" s="20">
        <v>1.1101890000000001</v>
      </c>
      <c r="BZ82" s="16" t="s">
        <v>4260</v>
      </c>
      <c r="CA82" s="15">
        <f>IF(SSAC="Y",0,11092)</f>
        <v>11092</v>
      </c>
      <c r="CB82" s="16" t="s">
        <v>4261</v>
      </c>
      <c r="CC82" s="20">
        <v>1.082654</v>
      </c>
      <c r="CD82" s="16" t="s">
        <v>4260</v>
      </c>
      <c r="CE82" s="15">
        <f>IF(SSAC="Y",0,12611)</f>
        <v>12611</v>
      </c>
      <c r="CF82" s="16" t="s">
        <v>4261</v>
      </c>
      <c r="CG82" s="20">
        <v>1.0738099999999999</v>
      </c>
      <c r="CH82" s="16" t="s">
        <v>4260</v>
      </c>
      <c r="CI82" s="15">
        <f>IF(SSAC="Y",0,8122)</f>
        <v>8122</v>
      </c>
      <c r="CJ82" s="16" t="s">
        <v>4261</v>
      </c>
      <c r="CK82" s="20">
        <v>1.1061970000000001</v>
      </c>
      <c r="CL82" s="16" t="s">
        <v>4336</v>
      </c>
      <c r="CM82" s="15">
        <f>SUM(A2L175C10)/A2L175C1</f>
        <v>19126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185</v>
      </c>
      <c r="H85" s="16" t="s">
        <v>4253</v>
      </c>
      <c r="I85" s="20">
        <v>1</v>
      </c>
      <c r="J85" s="16" t="s">
        <v>4252</v>
      </c>
      <c r="K85" s="15">
        <v>308</v>
      </c>
      <c r="L85" s="16" t="s">
        <v>4253</v>
      </c>
      <c r="M85" s="20">
        <v>1</v>
      </c>
      <c r="N85" s="16" t="s">
        <v>4252</v>
      </c>
      <c r="O85" s="15">
        <v>3453</v>
      </c>
      <c r="P85" s="16" t="s">
        <v>4253</v>
      </c>
      <c r="Q85" s="20">
        <v>1</v>
      </c>
      <c r="R85" s="16" t="s">
        <v>4252</v>
      </c>
      <c r="S85" s="15">
        <v>727</v>
      </c>
      <c r="T85" s="16" t="s">
        <v>4253</v>
      </c>
      <c r="U85" s="20">
        <v>1</v>
      </c>
      <c r="V85" s="16" t="s">
        <v>4252</v>
      </c>
      <c r="W85" s="15">
        <v>4673</v>
      </c>
      <c r="X85" s="16" t="s">
        <v>4252</v>
      </c>
      <c r="Y85" s="15">
        <v>4673</v>
      </c>
      <c r="Z85" s="16" t="s">
        <v>4254</v>
      </c>
      <c r="AA85" s="15">
        <v>232</v>
      </c>
      <c r="AB85" s="16" t="s">
        <v>4255</v>
      </c>
      <c r="AC85" s="20">
        <v>1.0311950000000001</v>
      </c>
      <c r="AD85" s="16" t="s">
        <v>4254</v>
      </c>
      <c r="AE85" s="15">
        <v>371</v>
      </c>
      <c r="AF85" s="16" t="s">
        <v>4255</v>
      </c>
      <c r="AG85" s="20">
        <v>0.9821474</v>
      </c>
      <c r="AH85" s="16" t="s">
        <v>4254</v>
      </c>
      <c r="AI85" s="15">
        <v>6650</v>
      </c>
      <c r="AJ85" s="16" t="s">
        <v>4255</v>
      </c>
      <c r="AK85" s="20">
        <v>0.90397229999999995</v>
      </c>
      <c r="AL85" s="16" t="s">
        <v>4254</v>
      </c>
      <c r="AM85" s="15">
        <v>737</v>
      </c>
      <c r="AN85" s="16" t="s">
        <v>4255</v>
      </c>
      <c r="AO85" s="20">
        <v>1.024543</v>
      </c>
      <c r="AP85" s="16" t="s">
        <v>4256</v>
      </c>
      <c r="AQ85" s="15">
        <v>243</v>
      </c>
      <c r="AR85" s="16" t="s">
        <v>4257</v>
      </c>
      <c r="AS85" s="20">
        <v>1.030473</v>
      </c>
      <c r="AT85" s="16" t="s">
        <v>4256</v>
      </c>
      <c r="AU85" s="15">
        <v>364</v>
      </c>
      <c r="AV85" s="16" t="s">
        <v>4257</v>
      </c>
      <c r="AW85" s="20">
        <v>1.0075879999999999</v>
      </c>
      <c r="AX85" s="16" t="s">
        <v>4256</v>
      </c>
      <c r="AY85" s="15">
        <v>7204</v>
      </c>
      <c r="AZ85" s="16" t="s">
        <v>4257</v>
      </c>
      <c r="BA85" s="20">
        <v>0.87511019999999995</v>
      </c>
      <c r="BB85" s="16" t="s">
        <v>4256</v>
      </c>
      <c r="BC85" s="15">
        <v>746</v>
      </c>
      <c r="BD85" s="16" t="s">
        <v>4257</v>
      </c>
      <c r="BE85" s="20">
        <v>1.0271969999999999</v>
      </c>
      <c r="BF85" s="16" t="s">
        <v>4258</v>
      </c>
      <c r="BG85" s="15">
        <v>179</v>
      </c>
      <c r="BH85" s="16" t="s">
        <v>4259</v>
      </c>
      <c r="BI85" s="20">
        <v>1.076079</v>
      </c>
      <c r="BJ85" s="16" t="s">
        <v>4258</v>
      </c>
      <c r="BK85" s="15">
        <v>459</v>
      </c>
      <c r="BL85" s="16" t="s">
        <v>4259</v>
      </c>
      <c r="BM85" s="20">
        <v>1.0433490000000001</v>
      </c>
      <c r="BN85" s="16" t="s">
        <v>4258</v>
      </c>
      <c r="BO85" s="15">
        <v>6661</v>
      </c>
      <c r="BP85" s="16" t="s">
        <v>4259</v>
      </c>
      <c r="BQ85" s="20">
        <v>0.99839</v>
      </c>
      <c r="BR85" s="16" t="s">
        <v>4258</v>
      </c>
      <c r="BS85" s="15">
        <v>737</v>
      </c>
      <c r="BT85" s="16" t="s">
        <v>4259</v>
      </c>
      <c r="BU85" s="20">
        <v>1.0716079999999999</v>
      </c>
      <c r="BV85" s="16" t="s">
        <v>4260</v>
      </c>
      <c r="BW85" s="15">
        <v>173</v>
      </c>
      <c r="BX85" s="16" t="s">
        <v>4261</v>
      </c>
      <c r="BY85" s="20">
        <v>1.1101890000000001</v>
      </c>
      <c r="BZ85" s="16" t="s">
        <v>4260</v>
      </c>
      <c r="CA85" s="15">
        <v>535</v>
      </c>
      <c r="CB85" s="16" t="s">
        <v>4261</v>
      </c>
      <c r="CC85" s="20">
        <v>1.082654</v>
      </c>
      <c r="CD85" s="16" t="s">
        <v>4260</v>
      </c>
      <c r="CE85" s="15">
        <v>7333</v>
      </c>
      <c r="CF85" s="16" t="s">
        <v>4261</v>
      </c>
      <c r="CG85" s="20">
        <v>1.0738099999999999</v>
      </c>
      <c r="CH85" s="16" t="s">
        <v>4260</v>
      </c>
      <c r="CI85" s="15">
        <v>764</v>
      </c>
      <c r="CJ85" s="16" t="s">
        <v>4261</v>
      </c>
      <c r="CK85" s="20">
        <v>1.1061970000000001</v>
      </c>
      <c r="CL85" s="16" t="s">
        <v>4339</v>
      </c>
      <c r="CM85" s="15">
        <f>SUM(A2L178C10)/A2L178C1</f>
        <v>4673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15</v>
      </c>
      <c r="H86" s="16" t="s">
        <v>4253</v>
      </c>
      <c r="I86" s="20">
        <v>1</v>
      </c>
      <c r="J86" s="16" t="s">
        <v>4252</v>
      </c>
      <c r="K86" s="15">
        <v>90</v>
      </c>
      <c r="L86" s="16" t="s">
        <v>4253</v>
      </c>
      <c r="M86" s="20">
        <v>1</v>
      </c>
      <c r="N86" s="16" t="s">
        <v>4252</v>
      </c>
      <c r="O86" s="15">
        <v>1196</v>
      </c>
      <c r="P86" s="16" t="s">
        <v>4253</v>
      </c>
      <c r="Q86" s="20">
        <v>1</v>
      </c>
      <c r="R86" s="16" t="s">
        <v>4252</v>
      </c>
      <c r="S86" s="15">
        <v>232</v>
      </c>
      <c r="T86" s="16" t="s">
        <v>4253</v>
      </c>
      <c r="U86" s="20">
        <v>1</v>
      </c>
      <c r="V86" s="16" t="s">
        <v>4252</v>
      </c>
      <c r="W86" s="15">
        <v>1533</v>
      </c>
      <c r="X86" s="16" t="s">
        <v>4252</v>
      </c>
      <c r="Y86" s="15">
        <v>1533</v>
      </c>
      <c r="Z86" s="16" t="s">
        <v>4254</v>
      </c>
      <c r="AA86" s="15">
        <v>44</v>
      </c>
      <c r="AB86" s="16" t="s">
        <v>4255</v>
      </c>
      <c r="AC86" s="20">
        <v>1.0311950000000001</v>
      </c>
      <c r="AD86" s="16" t="s">
        <v>4254</v>
      </c>
      <c r="AE86" s="15">
        <v>114</v>
      </c>
      <c r="AF86" s="16" t="s">
        <v>4255</v>
      </c>
      <c r="AG86" s="20">
        <v>0.9821474</v>
      </c>
      <c r="AH86" s="16" t="s">
        <v>4254</v>
      </c>
      <c r="AI86" s="15">
        <v>2334</v>
      </c>
      <c r="AJ86" s="16" t="s">
        <v>4255</v>
      </c>
      <c r="AK86" s="20">
        <v>0.90397229999999995</v>
      </c>
      <c r="AL86" s="16" t="s">
        <v>4254</v>
      </c>
      <c r="AM86" s="15">
        <v>234</v>
      </c>
      <c r="AN86" s="16" t="s">
        <v>4255</v>
      </c>
      <c r="AO86" s="20">
        <v>1.024543</v>
      </c>
      <c r="AP86" s="16" t="s">
        <v>4256</v>
      </c>
      <c r="AQ86" s="15">
        <v>25</v>
      </c>
      <c r="AR86" s="16" t="s">
        <v>4257</v>
      </c>
      <c r="AS86" s="20">
        <v>1.030473</v>
      </c>
      <c r="AT86" s="16" t="s">
        <v>4256</v>
      </c>
      <c r="AU86" s="15">
        <v>94</v>
      </c>
      <c r="AV86" s="16" t="s">
        <v>4257</v>
      </c>
      <c r="AW86" s="20">
        <v>1.0075879999999999</v>
      </c>
      <c r="AX86" s="16" t="s">
        <v>4256</v>
      </c>
      <c r="AY86" s="15">
        <v>2425</v>
      </c>
      <c r="AZ86" s="16" t="s">
        <v>4257</v>
      </c>
      <c r="BA86" s="20">
        <v>0.87511019999999995</v>
      </c>
      <c r="BB86" s="16" t="s">
        <v>4256</v>
      </c>
      <c r="BC86" s="15">
        <v>237</v>
      </c>
      <c r="BD86" s="16" t="s">
        <v>4257</v>
      </c>
      <c r="BE86" s="20">
        <v>1.0271969999999999</v>
      </c>
      <c r="BF86" s="16" t="s">
        <v>4258</v>
      </c>
      <c r="BG86" s="15">
        <v>44</v>
      </c>
      <c r="BH86" s="16" t="s">
        <v>4259</v>
      </c>
      <c r="BI86" s="20">
        <v>1.076079</v>
      </c>
      <c r="BJ86" s="16" t="s">
        <v>4258</v>
      </c>
      <c r="BK86" s="15">
        <v>111</v>
      </c>
      <c r="BL86" s="16" t="s">
        <v>4259</v>
      </c>
      <c r="BM86" s="20">
        <v>1.0433490000000001</v>
      </c>
      <c r="BN86" s="16" t="s">
        <v>4258</v>
      </c>
      <c r="BO86" s="15">
        <v>2190</v>
      </c>
      <c r="BP86" s="16" t="s">
        <v>4259</v>
      </c>
      <c r="BQ86" s="20">
        <v>0.99839</v>
      </c>
      <c r="BR86" s="16" t="s">
        <v>4258</v>
      </c>
      <c r="BS86" s="15">
        <v>308</v>
      </c>
      <c r="BT86" s="16" t="s">
        <v>4259</v>
      </c>
      <c r="BU86" s="20">
        <v>1.0716079999999999</v>
      </c>
      <c r="BV86" s="16" t="s">
        <v>4260</v>
      </c>
      <c r="BW86" s="15">
        <v>40</v>
      </c>
      <c r="BX86" s="16" t="s">
        <v>4261</v>
      </c>
      <c r="BY86" s="20">
        <v>1.1101890000000001</v>
      </c>
      <c r="BZ86" s="16" t="s">
        <v>4260</v>
      </c>
      <c r="CA86" s="15">
        <v>77</v>
      </c>
      <c r="CB86" s="16" t="s">
        <v>4261</v>
      </c>
      <c r="CC86" s="20">
        <v>1.082654</v>
      </c>
      <c r="CD86" s="16" t="s">
        <v>4260</v>
      </c>
      <c r="CE86" s="15">
        <v>2143</v>
      </c>
      <c r="CF86" s="16" t="s">
        <v>4261</v>
      </c>
      <c r="CG86" s="20">
        <v>1.0738099999999999</v>
      </c>
      <c r="CH86" s="16" t="s">
        <v>4260</v>
      </c>
      <c r="CI86" s="15">
        <v>268</v>
      </c>
      <c r="CJ86" s="16" t="s">
        <v>4261</v>
      </c>
      <c r="CK86" s="20">
        <v>1.1061970000000001</v>
      </c>
      <c r="CL86" s="16" t="s">
        <v>4340</v>
      </c>
      <c r="CM86" s="15">
        <f>SUM(A2L179C10)/A2L179C1</f>
        <v>1533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187</v>
      </c>
      <c r="H87" s="16" t="s">
        <v>4253</v>
      </c>
      <c r="I87" s="20">
        <v>1</v>
      </c>
      <c r="J87" s="16" t="s">
        <v>4252</v>
      </c>
      <c r="K87" s="15">
        <v>812</v>
      </c>
      <c r="L87" s="16" t="s">
        <v>4253</v>
      </c>
      <c r="M87" s="20">
        <v>1</v>
      </c>
      <c r="N87" s="16" t="s">
        <v>4252</v>
      </c>
      <c r="O87" s="15">
        <v>13682</v>
      </c>
      <c r="P87" s="16" t="s">
        <v>4253</v>
      </c>
      <c r="Q87" s="20">
        <v>1</v>
      </c>
      <c r="R87" s="16" t="s">
        <v>4252</v>
      </c>
      <c r="S87" s="15">
        <v>279070</v>
      </c>
      <c r="T87" s="16" t="s">
        <v>4253</v>
      </c>
      <c r="U87" s="20">
        <v>1</v>
      </c>
      <c r="V87" s="16" t="s">
        <v>4252</v>
      </c>
      <c r="W87" s="15">
        <v>293751</v>
      </c>
      <c r="X87" s="16" t="s">
        <v>4252</v>
      </c>
      <c r="Y87" s="15">
        <v>293751</v>
      </c>
      <c r="Z87" s="16" t="s">
        <v>4254</v>
      </c>
      <c r="AA87" s="15">
        <v>464</v>
      </c>
      <c r="AB87" s="16" t="s">
        <v>4255</v>
      </c>
      <c r="AC87" s="20">
        <v>1.0311950000000001</v>
      </c>
      <c r="AD87" s="16" t="s">
        <v>4254</v>
      </c>
      <c r="AE87" s="15">
        <v>1894</v>
      </c>
      <c r="AF87" s="16" t="s">
        <v>4255</v>
      </c>
      <c r="AG87" s="20">
        <v>0.9821474</v>
      </c>
      <c r="AH87" s="16" t="s">
        <v>4254</v>
      </c>
      <c r="AI87" s="15">
        <v>20392</v>
      </c>
      <c r="AJ87" s="16" t="s">
        <v>4255</v>
      </c>
      <c r="AK87" s="20">
        <v>0.90397229999999995</v>
      </c>
      <c r="AL87" s="16" t="s">
        <v>4254</v>
      </c>
      <c r="AM87" s="15">
        <v>4357</v>
      </c>
      <c r="AN87" s="16" t="s">
        <v>4255</v>
      </c>
      <c r="AO87" s="20">
        <v>1.024543</v>
      </c>
      <c r="AP87" s="16" t="s">
        <v>4256</v>
      </c>
      <c r="AQ87" s="15">
        <v>685</v>
      </c>
      <c r="AR87" s="16" t="s">
        <v>4257</v>
      </c>
      <c r="AS87" s="20">
        <v>1.030473</v>
      </c>
      <c r="AT87" s="16" t="s">
        <v>4256</v>
      </c>
      <c r="AU87" s="15">
        <v>2172</v>
      </c>
      <c r="AV87" s="16" t="s">
        <v>4257</v>
      </c>
      <c r="AW87" s="20">
        <v>1.0075879999999999</v>
      </c>
      <c r="AX87" s="16" t="s">
        <v>4256</v>
      </c>
      <c r="AY87" s="15">
        <v>15964</v>
      </c>
      <c r="AZ87" s="16" t="s">
        <v>4257</v>
      </c>
      <c r="BA87" s="20">
        <v>0.87511019999999995</v>
      </c>
      <c r="BB87" s="16" t="s">
        <v>4256</v>
      </c>
      <c r="BC87" s="15">
        <v>5973</v>
      </c>
      <c r="BD87" s="16" t="s">
        <v>4257</v>
      </c>
      <c r="BE87" s="20">
        <v>1.0271969999999999</v>
      </c>
      <c r="BF87" s="16" t="s">
        <v>4258</v>
      </c>
      <c r="BG87" s="15">
        <v>971</v>
      </c>
      <c r="BH87" s="16" t="s">
        <v>4259</v>
      </c>
      <c r="BI87" s="20">
        <v>1.076079</v>
      </c>
      <c r="BJ87" s="16" t="s">
        <v>4258</v>
      </c>
      <c r="BK87" s="15">
        <v>1680</v>
      </c>
      <c r="BL87" s="16" t="s">
        <v>4259</v>
      </c>
      <c r="BM87" s="20">
        <v>1.0433490000000001</v>
      </c>
      <c r="BN87" s="16" t="s">
        <v>4258</v>
      </c>
      <c r="BO87" s="15">
        <v>17291</v>
      </c>
      <c r="BP87" s="16" t="s">
        <v>4259</v>
      </c>
      <c r="BQ87" s="20">
        <v>0.99839</v>
      </c>
      <c r="BR87" s="16" t="s">
        <v>4258</v>
      </c>
      <c r="BS87" s="15">
        <v>4384</v>
      </c>
      <c r="BT87" s="16" t="s">
        <v>4259</v>
      </c>
      <c r="BU87" s="20">
        <v>1.0716079999999999</v>
      </c>
      <c r="BV87" s="16" t="s">
        <v>4260</v>
      </c>
      <c r="BW87" s="15">
        <v>1075</v>
      </c>
      <c r="BX87" s="16" t="s">
        <v>4261</v>
      </c>
      <c r="BY87" s="20">
        <v>1.1101890000000001</v>
      </c>
      <c r="BZ87" s="16" t="s">
        <v>4260</v>
      </c>
      <c r="CA87" s="15">
        <v>1925</v>
      </c>
      <c r="CB87" s="16" t="s">
        <v>4261</v>
      </c>
      <c r="CC87" s="20">
        <v>1.082654</v>
      </c>
      <c r="CD87" s="16" t="s">
        <v>4260</v>
      </c>
      <c r="CE87" s="15">
        <v>20117</v>
      </c>
      <c r="CF87" s="16" t="s">
        <v>4261</v>
      </c>
      <c r="CG87" s="20">
        <v>1.0738099999999999</v>
      </c>
      <c r="CH87" s="16" t="s">
        <v>4260</v>
      </c>
      <c r="CI87" s="15">
        <v>4432</v>
      </c>
      <c r="CJ87" s="16" t="s">
        <v>4261</v>
      </c>
      <c r="CK87" s="20">
        <v>1.1061970000000001</v>
      </c>
      <c r="CL87" s="16" t="s">
        <v>4341</v>
      </c>
      <c r="CM87" s="15">
        <f>SUM(A2L180C10)/A2L180C1</f>
        <v>293751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1046255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317736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919303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4455598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6738892</v>
      </c>
      <c r="X88" s="16" t="s">
        <v>4347</v>
      </c>
      <c r="Y88" s="17">
        <f>SUM(A2L101C11:A2L180C11)-2*(SUM(A2L151C11:A2L153C11)+SUM(A2L157C11:A2L159C11)+SUM(A2L163C11:A2L165C11)+SUM(A2L172C11:A2L174C11))</f>
        <v>6789014</v>
      </c>
      <c r="Z88" s="16" t="s">
        <v>4348</v>
      </c>
      <c r="AA88" s="17">
        <f>SUM(A2L101C12:A2L180C12)-2*(SUM(A2L151C12:A2L153C12)+SUM(A2L157C12:A2L159C12)+SUM(A2L163C12:A2L165C12)+SUM(A2L172C12:A2L174C12))</f>
        <v>1118398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373855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1013992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4195405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1136700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421551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995081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4119311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1120821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383000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879741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3973107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1133657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310706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847762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3673789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6980937.6218268406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92910-9BE9-4234-8B7B-5F5D024DFFFA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24419</v>
      </c>
      <c r="H8" s="16" t="s">
        <v>4253</v>
      </c>
      <c r="I8" s="20">
        <v>1</v>
      </c>
      <c r="J8" s="16" t="s">
        <v>4252</v>
      </c>
      <c r="K8" s="15">
        <v>16097</v>
      </c>
      <c r="L8" s="16" t="s">
        <v>4253</v>
      </c>
      <c r="M8" s="20">
        <v>1</v>
      </c>
      <c r="N8" s="16" t="s">
        <v>4252</v>
      </c>
      <c r="O8" s="15">
        <v>21844</v>
      </c>
      <c r="P8" s="16" t="s">
        <v>4253</v>
      </c>
      <c r="Q8" s="20">
        <v>1</v>
      </c>
      <c r="R8" s="16" t="s">
        <v>4252</v>
      </c>
      <c r="S8" s="15">
        <v>7072</v>
      </c>
      <c r="T8" s="16" t="s">
        <v>4253</v>
      </c>
      <c r="U8" s="20">
        <v>1</v>
      </c>
      <c r="V8" s="16" t="s">
        <v>4252</v>
      </c>
      <c r="W8" s="15">
        <v>69432</v>
      </c>
      <c r="X8" s="16" t="s">
        <v>4252</v>
      </c>
      <c r="Y8" s="15">
        <v>72339</v>
      </c>
      <c r="Z8" s="16" t="s">
        <v>4254</v>
      </c>
      <c r="AA8" s="15">
        <v>30544</v>
      </c>
      <c r="AB8" s="16" t="s">
        <v>4255</v>
      </c>
      <c r="AC8" s="20">
        <v>1.0311950000000001</v>
      </c>
      <c r="AD8" s="16" t="s">
        <v>4254</v>
      </c>
      <c r="AE8" s="15">
        <v>18765</v>
      </c>
      <c r="AF8" s="16" t="s">
        <v>4255</v>
      </c>
      <c r="AG8" s="20">
        <v>0.9821474</v>
      </c>
      <c r="AH8" s="16" t="s">
        <v>4254</v>
      </c>
      <c r="AI8" s="15">
        <v>26028</v>
      </c>
      <c r="AJ8" s="16" t="s">
        <v>4255</v>
      </c>
      <c r="AK8" s="20">
        <v>0.90397229999999995</v>
      </c>
      <c r="AL8" s="16" t="s">
        <v>4254</v>
      </c>
      <c r="AM8" s="15">
        <v>11461</v>
      </c>
      <c r="AN8" s="16" t="s">
        <v>4255</v>
      </c>
      <c r="AO8" s="20">
        <v>1.024543</v>
      </c>
      <c r="AP8" s="16" t="s">
        <v>4256</v>
      </c>
      <c r="AQ8" s="15">
        <v>28291</v>
      </c>
      <c r="AR8" s="16" t="s">
        <v>4257</v>
      </c>
      <c r="AS8" s="20">
        <v>1.030473</v>
      </c>
      <c r="AT8" s="16" t="s">
        <v>4256</v>
      </c>
      <c r="AU8" s="15">
        <v>16250</v>
      </c>
      <c r="AV8" s="16" t="s">
        <v>4257</v>
      </c>
      <c r="AW8" s="20">
        <v>1.0075879999999999</v>
      </c>
      <c r="AX8" s="16" t="s">
        <v>4256</v>
      </c>
      <c r="AY8" s="15">
        <v>30734</v>
      </c>
      <c r="AZ8" s="16" t="s">
        <v>4257</v>
      </c>
      <c r="BA8" s="20">
        <v>0.87511019999999995</v>
      </c>
      <c r="BB8" s="16" t="s">
        <v>4256</v>
      </c>
      <c r="BC8" s="15">
        <v>15264</v>
      </c>
      <c r="BD8" s="16" t="s">
        <v>4257</v>
      </c>
      <c r="BE8" s="20">
        <v>1.0271969999999999</v>
      </c>
      <c r="BF8" s="16" t="s">
        <v>4258</v>
      </c>
      <c r="BG8" s="15">
        <v>35294</v>
      </c>
      <c r="BH8" s="16" t="s">
        <v>4259</v>
      </c>
      <c r="BI8" s="20">
        <v>1.076079</v>
      </c>
      <c r="BJ8" s="16" t="s">
        <v>4258</v>
      </c>
      <c r="BK8" s="15">
        <v>13666</v>
      </c>
      <c r="BL8" s="16" t="s">
        <v>4259</v>
      </c>
      <c r="BM8" s="20">
        <v>1.0433490000000001</v>
      </c>
      <c r="BN8" s="16" t="s">
        <v>4258</v>
      </c>
      <c r="BO8" s="15">
        <v>32999</v>
      </c>
      <c r="BP8" s="16" t="s">
        <v>4259</v>
      </c>
      <c r="BQ8" s="20">
        <v>0.99839</v>
      </c>
      <c r="BR8" s="16" t="s">
        <v>4258</v>
      </c>
      <c r="BS8" s="15">
        <v>15068</v>
      </c>
      <c r="BT8" s="16" t="s">
        <v>4259</v>
      </c>
      <c r="BU8" s="20">
        <v>1.0716079999999999</v>
      </c>
      <c r="BV8" s="16" t="s">
        <v>4260</v>
      </c>
      <c r="BW8" s="15">
        <v>34705</v>
      </c>
      <c r="BX8" s="16" t="s">
        <v>4261</v>
      </c>
      <c r="BY8" s="20">
        <v>1.1101890000000001</v>
      </c>
      <c r="BZ8" s="16" t="s">
        <v>4260</v>
      </c>
      <c r="CA8" s="15">
        <v>8680</v>
      </c>
      <c r="CB8" s="16" t="s">
        <v>4261</v>
      </c>
      <c r="CC8" s="20">
        <v>1.082654</v>
      </c>
      <c r="CD8" s="16" t="s">
        <v>4260</v>
      </c>
      <c r="CE8" s="15">
        <v>24691</v>
      </c>
      <c r="CF8" s="16" t="s">
        <v>4261</v>
      </c>
      <c r="CG8" s="20">
        <v>1.0738099999999999</v>
      </c>
      <c r="CH8" s="16" t="s">
        <v>4260</v>
      </c>
      <c r="CI8" s="15">
        <v>11591</v>
      </c>
      <c r="CJ8" s="16" t="s">
        <v>4261</v>
      </c>
      <c r="CK8" s="20">
        <v>1.1061970000000001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80910.294308733341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354460</v>
      </c>
      <c r="H9" s="16" t="s">
        <v>4253</v>
      </c>
      <c r="I9" s="20">
        <v>1</v>
      </c>
      <c r="J9" s="16" t="s">
        <v>4252</v>
      </c>
      <c r="K9" s="15">
        <v>454077</v>
      </c>
      <c r="L9" s="16" t="s">
        <v>4253</v>
      </c>
      <c r="M9" s="20">
        <v>1</v>
      </c>
      <c r="N9" s="16" t="s">
        <v>4252</v>
      </c>
      <c r="O9" s="15">
        <v>376038</v>
      </c>
      <c r="P9" s="16" t="s">
        <v>4253</v>
      </c>
      <c r="Q9" s="20">
        <v>1</v>
      </c>
      <c r="R9" s="16" t="s">
        <v>4252</v>
      </c>
      <c r="S9" s="15">
        <v>1939</v>
      </c>
      <c r="T9" s="16" t="s">
        <v>4253</v>
      </c>
      <c r="U9" s="20">
        <v>1</v>
      </c>
      <c r="V9" s="16" t="s">
        <v>4252</v>
      </c>
      <c r="W9" s="15">
        <v>1186514</v>
      </c>
      <c r="X9" s="16" t="s">
        <v>4252</v>
      </c>
      <c r="Y9" s="15">
        <v>1198514</v>
      </c>
      <c r="Z9" s="16" t="s">
        <v>4254</v>
      </c>
      <c r="AA9" s="15">
        <v>452137</v>
      </c>
      <c r="AB9" s="16" t="s">
        <v>4255</v>
      </c>
      <c r="AC9" s="20">
        <v>1.0311950000000001</v>
      </c>
      <c r="AD9" s="16" t="s">
        <v>4254</v>
      </c>
      <c r="AE9" s="15">
        <v>639554</v>
      </c>
      <c r="AF9" s="16" t="s">
        <v>4255</v>
      </c>
      <c r="AG9" s="20">
        <v>0.9821474</v>
      </c>
      <c r="AH9" s="16" t="s">
        <v>4254</v>
      </c>
      <c r="AI9" s="15">
        <v>379344</v>
      </c>
      <c r="AJ9" s="16" t="s">
        <v>4255</v>
      </c>
      <c r="AK9" s="20">
        <v>0.90397229999999995</v>
      </c>
      <c r="AL9" s="16" t="s">
        <v>4254</v>
      </c>
      <c r="AM9" s="15">
        <v>2637</v>
      </c>
      <c r="AN9" s="16" t="s">
        <v>4255</v>
      </c>
      <c r="AO9" s="20">
        <v>1.024543</v>
      </c>
      <c r="AP9" s="16" t="s">
        <v>4256</v>
      </c>
      <c r="AQ9" s="15">
        <v>478201</v>
      </c>
      <c r="AR9" s="16" t="s">
        <v>4257</v>
      </c>
      <c r="AS9" s="20">
        <v>1.030473</v>
      </c>
      <c r="AT9" s="16" t="s">
        <v>4256</v>
      </c>
      <c r="AU9" s="15">
        <v>699954</v>
      </c>
      <c r="AV9" s="16" t="s">
        <v>4257</v>
      </c>
      <c r="AW9" s="20">
        <v>1.0075879999999999</v>
      </c>
      <c r="AX9" s="16" t="s">
        <v>4256</v>
      </c>
      <c r="AY9" s="15">
        <v>383773</v>
      </c>
      <c r="AZ9" s="16" t="s">
        <v>4257</v>
      </c>
      <c r="BA9" s="20">
        <v>0.87511019999999995</v>
      </c>
      <c r="BB9" s="16" t="s">
        <v>4256</v>
      </c>
      <c r="BC9" s="15">
        <v>2579</v>
      </c>
      <c r="BD9" s="16" t="s">
        <v>4257</v>
      </c>
      <c r="BE9" s="20">
        <v>1.0271969999999999</v>
      </c>
      <c r="BF9" s="16" t="s">
        <v>4258</v>
      </c>
      <c r="BG9" s="15">
        <v>429543</v>
      </c>
      <c r="BH9" s="16" t="s">
        <v>4259</v>
      </c>
      <c r="BI9" s="20">
        <v>1.076079</v>
      </c>
      <c r="BJ9" s="16" t="s">
        <v>4258</v>
      </c>
      <c r="BK9" s="15">
        <v>557607</v>
      </c>
      <c r="BL9" s="16" t="s">
        <v>4259</v>
      </c>
      <c r="BM9" s="20">
        <v>1.0433490000000001</v>
      </c>
      <c r="BN9" s="16" t="s">
        <v>4258</v>
      </c>
      <c r="BO9" s="15">
        <v>395436</v>
      </c>
      <c r="BP9" s="16" t="s">
        <v>4259</v>
      </c>
      <c r="BQ9" s="20">
        <v>0.99839</v>
      </c>
      <c r="BR9" s="16" t="s">
        <v>4258</v>
      </c>
      <c r="BS9" s="15">
        <v>6115</v>
      </c>
      <c r="BT9" s="16" t="s">
        <v>4259</v>
      </c>
      <c r="BU9" s="20">
        <v>1.0716079999999999</v>
      </c>
      <c r="BV9" s="16" t="s">
        <v>4260</v>
      </c>
      <c r="BW9" s="15">
        <v>430378</v>
      </c>
      <c r="BX9" s="16" t="s">
        <v>4261</v>
      </c>
      <c r="BY9" s="20">
        <v>1.1101890000000001</v>
      </c>
      <c r="BZ9" s="16" t="s">
        <v>4260</v>
      </c>
      <c r="CA9" s="15">
        <v>528439</v>
      </c>
      <c r="CB9" s="16" t="s">
        <v>4261</v>
      </c>
      <c r="CC9" s="20">
        <v>1.082654</v>
      </c>
      <c r="CD9" s="16" t="s">
        <v>4260</v>
      </c>
      <c r="CE9" s="15">
        <v>423153</v>
      </c>
      <c r="CF9" s="16" t="s">
        <v>4261</v>
      </c>
      <c r="CG9" s="20">
        <v>1.0738099999999999</v>
      </c>
      <c r="CH9" s="16" t="s">
        <v>4260</v>
      </c>
      <c r="CI9" s="15">
        <v>2285</v>
      </c>
      <c r="CJ9" s="16" t="s">
        <v>4261</v>
      </c>
      <c r="CK9" s="20">
        <v>1.1061970000000001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1387680.3926364665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409</v>
      </c>
      <c r="H10" s="16" t="s">
        <v>4253</v>
      </c>
      <c r="I10" s="20">
        <v>1</v>
      </c>
      <c r="J10" s="16" t="s">
        <v>4252</v>
      </c>
      <c r="K10" s="15">
        <v>2988</v>
      </c>
      <c r="L10" s="16" t="s">
        <v>4253</v>
      </c>
      <c r="M10" s="20">
        <v>1</v>
      </c>
      <c r="N10" s="16" t="s">
        <v>4252</v>
      </c>
      <c r="O10" s="15">
        <v>4470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7867</v>
      </c>
      <c r="X10" s="16" t="s">
        <v>4252</v>
      </c>
      <c r="Y10" s="15">
        <v>7867</v>
      </c>
      <c r="Z10" s="16" t="s">
        <v>4254</v>
      </c>
      <c r="AA10" s="15">
        <v>441</v>
      </c>
      <c r="AB10" s="16" t="s">
        <v>4255</v>
      </c>
      <c r="AC10" s="20">
        <v>1.0311950000000001</v>
      </c>
      <c r="AD10" s="16" t="s">
        <v>4254</v>
      </c>
      <c r="AE10" s="15">
        <v>3799</v>
      </c>
      <c r="AF10" s="16" t="s">
        <v>4255</v>
      </c>
      <c r="AG10" s="20">
        <v>0.9821474</v>
      </c>
      <c r="AH10" s="16" t="s">
        <v>4254</v>
      </c>
      <c r="AI10" s="15">
        <v>4654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277</v>
      </c>
      <c r="AR10" s="16" t="s">
        <v>4257</v>
      </c>
      <c r="AS10" s="20">
        <v>1.030473</v>
      </c>
      <c r="AT10" s="16" t="s">
        <v>4256</v>
      </c>
      <c r="AU10" s="15">
        <v>4272</v>
      </c>
      <c r="AV10" s="16" t="s">
        <v>4257</v>
      </c>
      <c r="AW10" s="20">
        <v>1.0075879999999999</v>
      </c>
      <c r="AX10" s="16" t="s">
        <v>4256</v>
      </c>
      <c r="AY10" s="15">
        <v>5330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247</v>
      </c>
      <c r="BH10" s="16" t="s">
        <v>4259</v>
      </c>
      <c r="BI10" s="20">
        <v>1.076079</v>
      </c>
      <c r="BJ10" s="16" t="s">
        <v>4258</v>
      </c>
      <c r="BK10" s="15">
        <v>4558</v>
      </c>
      <c r="BL10" s="16" t="s">
        <v>4259</v>
      </c>
      <c r="BM10" s="20">
        <v>1.0433490000000001</v>
      </c>
      <c r="BN10" s="16" t="s">
        <v>4258</v>
      </c>
      <c r="BO10" s="15">
        <v>3865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236</v>
      </c>
      <c r="BX10" s="16" t="s">
        <v>4261</v>
      </c>
      <c r="BY10" s="20">
        <v>1.1101890000000001</v>
      </c>
      <c r="BZ10" s="16" t="s">
        <v>4260</v>
      </c>
      <c r="CA10" s="15">
        <v>4403</v>
      </c>
      <c r="CB10" s="16" t="s">
        <v>4261</v>
      </c>
      <c r="CC10" s="20">
        <v>1.082654</v>
      </c>
      <c r="CD10" s="16" t="s">
        <v>4260</v>
      </c>
      <c r="CE10" s="15">
        <v>4298</v>
      </c>
      <c r="CF10" s="16" t="s">
        <v>4261</v>
      </c>
      <c r="CG10" s="20">
        <v>1.0738099999999999</v>
      </c>
      <c r="CH10" s="16" t="s">
        <v>4260</v>
      </c>
      <c r="CI10" s="15">
        <v>3</v>
      </c>
      <c r="CJ10" s="16" t="s">
        <v>4261</v>
      </c>
      <c r="CK10" s="20">
        <v>1.1061970000000001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8504.7387915999989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1278</v>
      </c>
      <c r="H11" s="16" t="s">
        <v>4253</v>
      </c>
      <c r="I11" s="20">
        <v>1</v>
      </c>
      <c r="J11" s="16" t="s">
        <v>4252</v>
      </c>
      <c r="K11" s="15">
        <v>161</v>
      </c>
      <c r="L11" s="16" t="s">
        <v>4253</v>
      </c>
      <c r="M11" s="20">
        <v>1</v>
      </c>
      <c r="N11" s="16" t="s">
        <v>4252</v>
      </c>
      <c r="O11" s="15">
        <v>1514</v>
      </c>
      <c r="P11" s="16" t="s">
        <v>4253</v>
      </c>
      <c r="Q11" s="20">
        <v>1</v>
      </c>
      <c r="R11" s="16" t="s">
        <v>4252</v>
      </c>
      <c r="S11" s="15">
        <v>1</v>
      </c>
      <c r="T11" s="16" t="s">
        <v>4253</v>
      </c>
      <c r="U11" s="20">
        <v>1</v>
      </c>
      <c r="V11" s="16" t="s">
        <v>4252</v>
      </c>
      <c r="W11" s="15">
        <v>2954</v>
      </c>
      <c r="X11" s="16" t="s">
        <v>4252</v>
      </c>
      <c r="Y11" s="15">
        <v>2954</v>
      </c>
      <c r="Z11" s="16" t="s">
        <v>4254</v>
      </c>
      <c r="AA11" s="15">
        <v>1262</v>
      </c>
      <c r="AB11" s="16" t="s">
        <v>4255</v>
      </c>
      <c r="AC11" s="20">
        <v>1.0311950000000001</v>
      </c>
      <c r="AD11" s="16" t="s">
        <v>4254</v>
      </c>
      <c r="AE11" s="15">
        <v>204</v>
      </c>
      <c r="AF11" s="16" t="s">
        <v>4255</v>
      </c>
      <c r="AG11" s="20">
        <v>0.9821474</v>
      </c>
      <c r="AH11" s="16" t="s">
        <v>4254</v>
      </c>
      <c r="AI11" s="15">
        <v>727</v>
      </c>
      <c r="AJ11" s="16" t="s">
        <v>4255</v>
      </c>
      <c r="AK11" s="20">
        <v>0.90397229999999995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819</v>
      </c>
      <c r="AR11" s="16" t="s">
        <v>4257</v>
      </c>
      <c r="AS11" s="20">
        <v>1.030473</v>
      </c>
      <c r="AT11" s="16" t="s">
        <v>4256</v>
      </c>
      <c r="AU11" s="15">
        <v>490</v>
      </c>
      <c r="AV11" s="16" t="s">
        <v>4257</v>
      </c>
      <c r="AW11" s="20">
        <v>1.0075879999999999</v>
      </c>
      <c r="AX11" s="16" t="s">
        <v>4256</v>
      </c>
      <c r="AY11" s="15">
        <v>720</v>
      </c>
      <c r="AZ11" s="16" t="s">
        <v>4257</v>
      </c>
      <c r="BA11" s="20">
        <v>0.87511019999999995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655</v>
      </c>
      <c r="BH11" s="16" t="s">
        <v>4259</v>
      </c>
      <c r="BI11" s="20">
        <v>1.076079</v>
      </c>
      <c r="BJ11" s="16" t="s">
        <v>4258</v>
      </c>
      <c r="BK11" s="15">
        <v>126</v>
      </c>
      <c r="BL11" s="16" t="s">
        <v>4259</v>
      </c>
      <c r="BM11" s="20">
        <v>1.0433490000000001</v>
      </c>
      <c r="BN11" s="16" t="s">
        <v>4258</v>
      </c>
      <c r="BO11" s="15">
        <v>945</v>
      </c>
      <c r="BP11" s="16" t="s">
        <v>4259</v>
      </c>
      <c r="BQ11" s="20">
        <v>0.99839</v>
      </c>
      <c r="BR11" s="16" t="s">
        <v>4258</v>
      </c>
      <c r="BS11" s="15">
        <v>-9</v>
      </c>
      <c r="BT11" s="16" t="s">
        <v>4259</v>
      </c>
      <c r="BU11" s="20">
        <v>1.0716079999999999</v>
      </c>
      <c r="BV11" s="16" t="s">
        <v>4260</v>
      </c>
      <c r="BW11" s="15">
        <v>688</v>
      </c>
      <c r="BX11" s="16" t="s">
        <v>4261</v>
      </c>
      <c r="BY11" s="20">
        <v>1.1101890000000001</v>
      </c>
      <c r="BZ11" s="16" t="s">
        <v>4260</v>
      </c>
      <c r="CA11" s="15">
        <v>51</v>
      </c>
      <c r="CB11" s="16" t="s">
        <v>4261</v>
      </c>
      <c r="CC11" s="20">
        <v>1.082654</v>
      </c>
      <c r="CD11" s="16" t="s">
        <v>4260</v>
      </c>
      <c r="CE11" s="15">
        <v>807</v>
      </c>
      <c r="CF11" s="16" t="s">
        <v>4261</v>
      </c>
      <c r="CG11" s="20">
        <v>1.0738099999999999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2954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158210</v>
      </c>
      <c r="T12" s="16" t="s">
        <v>4253</v>
      </c>
      <c r="U12" s="20">
        <v>1</v>
      </c>
      <c r="V12" s="16" t="s">
        <v>4252</v>
      </c>
      <c r="W12" s="15">
        <v>158210</v>
      </c>
      <c r="X12" s="16" t="s">
        <v>4252</v>
      </c>
      <c r="Y12" s="15">
        <v>163626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207191</v>
      </c>
      <c r="AN12" s="16" t="s">
        <v>4255</v>
      </c>
      <c r="AO12" s="20">
        <v>1.024543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232613</v>
      </c>
      <c r="BD12" s="16" t="s">
        <v>4257</v>
      </c>
      <c r="BE12" s="20">
        <v>1.0271969999999999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218205</v>
      </c>
      <c r="BT12" s="16" t="s">
        <v>4259</v>
      </c>
      <c r="BU12" s="20">
        <v>1.0716079999999999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199743</v>
      </c>
      <c r="CJ12" s="16" t="s">
        <v>4261</v>
      </c>
      <c r="CK12" s="20">
        <v>1.1061970000000001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203141.82149133334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9243</v>
      </c>
      <c r="T13" s="16" t="s">
        <v>4253</v>
      </c>
      <c r="U13" s="20">
        <v>1</v>
      </c>
      <c r="V13" s="16" t="s">
        <v>4252</v>
      </c>
      <c r="W13" s="15">
        <v>9243</v>
      </c>
      <c r="X13" s="16" t="s">
        <v>4252</v>
      </c>
      <c r="Y13" s="15">
        <v>9243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11559</v>
      </c>
      <c r="AN13" s="16" t="s">
        <v>4255</v>
      </c>
      <c r="AO13" s="20">
        <v>1.024543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10908</v>
      </c>
      <c r="BD13" s="16" t="s">
        <v>4257</v>
      </c>
      <c r="BE13" s="20">
        <v>1.0271969999999999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10531</v>
      </c>
      <c r="BT13" s="16" t="s">
        <v>4259</v>
      </c>
      <c r="BU13" s="20">
        <v>1.0716079999999999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15633</v>
      </c>
      <c r="CJ13" s="16" t="s">
        <v>4261</v>
      </c>
      <c r="CK13" s="20">
        <v>1.1061970000000001</v>
      </c>
      <c r="CL13" s="16" t="s">
        <v>4514</v>
      </c>
      <c r="CM13" s="15">
        <f>SUM(A2L206C10)/A2L206C1</f>
        <v>9243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336840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336840</v>
      </c>
      <c r="X14" s="16" t="s">
        <v>4252</v>
      </c>
      <c r="Y14" s="15">
        <v>336840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431129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428416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497824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518539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336840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1244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1244</v>
      </c>
      <c r="X15" s="16" t="s">
        <v>4252</v>
      </c>
      <c r="Y15" s="15">
        <v>1244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255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320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261</v>
      </c>
      <c r="BP15" s="16" t="s">
        <v>4259</v>
      </c>
      <c r="BQ15" s="20">
        <v>0.99839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242</v>
      </c>
      <c r="CF15" s="16" t="s">
        <v>4261</v>
      </c>
      <c r="CG15" s="20">
        <v>1.0738099999999999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1244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91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91</v>
      </c>
      <c r="X16" s="16" t="s">
        <v>4252</v>
      </c>
      <c r="Y16" s="15">
        <v>91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266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182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126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214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91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13341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13341</v>
      </c>
      <c r="X18" s="16" t="s">
        <v>4252</v>
      </c>
      <c r="Y18" s="15">
        <v>13341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12751</v>
      </c>
      <c r="AJ18" s="16" t="s">
        <v>4255</v>
      </c>
      <c r="AK18" s="20">
        <v>0.90397229999999995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13032</v>
      </c>
      <c r="AZ18" s="16" t="s">
        <v>4257</v>
      </c>
      <c r="BA18" s="20">
        <v>0.87511019999999995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13725</v>
      </c>
      <c r="BP18" s="16" t="s">
        <v>4259</v>
      </c>
      <c r="BQ18" s="20">
        <v>0.99839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5695</v>
      </c>
      <c r="CF18" s="16" t="s">
        <v>4261</v>
      </c>
      <c r="CG18" s="20">
        <v>1.0738099999999999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13341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45997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45997</v>
      </c>
      <c r="X19" s="16" t="s">
        <v>4252</v>
      </c>
      <c r="Y19" s="15">
        <v>45997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40764</v>
      </c>
      <c r="AJ19" s="16" t="s">
        <v>4255</v>
      </c>
      <c r="AK19" s="20">
        <v>0.90397229999999995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58537</v>
      </c>
      <c r="AZ19" s="16" t="s">
        <v>4257</v>
      </c>
      <c r="BA19" s="20">
        <v>0.87511019999999995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41020</v>
      </c>
      <c r="BP19" s="16" t="s">
        <v>4259</v>
      </c>
      <c r="BQ19" s="20">
        <v>0.99839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56499</v>
      </c>
      <c r="CF19" s="16" t="s">
        <v>4261</v>
      </c>
      <c r="CG19" s="20">
        <v>1.0738099999999999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45997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954482</v>
      </c>
      <c r="T20" s="16" t="s">
        <v>4253</v>
      </c>
      <c r="U20" s="20">
        <v>1</v>
      </c>
      <c r="V20" s="16" t="s">
        <v>4252</v>
      </c>
      <c r="W20" s="15">
        <v>954482</v>
      </c>
      <c r="X20" s="16" t="s">
        <v>4252</v>
      </c>
      <c r="Y20" s="15">
        <v>954516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949690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1015759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1085586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1044038</v>
      </c>
      <c r="CJ20" s="16" t="s">
        <v>4261</v>
      </c>
      <c r="CK20" s="20">
        <v>1.1061970000000001</v>
      </c>
      <c r="CL20" s="16" t="s">
        <v>4521</v>
      </c>
      <c r="CM20" s="15">
        <f>SUM(A2L213C10)/A2L213C1</f>
        <v>954482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5728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5728</v>
      </c>
      <c r="X21" s="16" t="s">
        <v>4252</v>
      </c>
      <c r="Y21" s="15">
        <v>5728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5673</v>
      </c>
      <c r="AJ21" s="16" t="s">
        <v>4255</v>
      </c>
      <c r="AK21" s="20">
        <v>0.90397229999999995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5622</v>
      </c>
      <c r="AZ21" s="16" t="s">
        <v>4257</v>
      </c>
      <c r="BA21" s="20">
        <v>0.87511019999999995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5109</v>
      </c>
      <c r="BP21" s="16" t="s">
        <v>4259</v>
      </c>
      <c r="BQ21" s="20">
        <v>0.99839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5216</v>
      </c>
      <c r="CF21" s="16" t="s">
        <v>4261</v>
      </c>
      <c r="CG21" s="20">
        <v>1.0738099999999999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5728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26364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26364</v>
      </c>
      <c r="X23" s="16" t="s">
        <v>4252</v>
      </c>
      <c r="Y23" s="15">
        <v>26364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31550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23858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28260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33645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25254.235072200001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1695</v>
      </c>
      <c r="H25" s="16" t="s">
        <v>4253</v>
      </c>
      <c r="I25" s="20">
        <v>1</v>
      </c>
      <c r="J25" s="16" t="s">
        <v>4252</v>
      </c>
      <c r="K25" s="15">
        <v>1797</v>
      </c>
      <c r="L25" s="16" t="s">
        <v>4253</v>
      </c>
      <c r="M25" s="20">
        <v>1</v>
      </c>
      <c r="N25" s="16" t="s">
        <v>4252</v>
      </c>
      <c r="O25" s="15">
        <v>250</v>
      </c>
      <c r="P25" s="16" t="s">
        <v>4253</v>
      </c>
      <c r="Q25" s="20">
        <v>1</v>
      </c>
      <c r="R25" s="16" t="s">
        <v>4252</v>
      </c>
      <c r="S25" s="15">
        <v>3504</v>
      </c>
      <c r="T25" s="16" t="s">
        <v>4253</v>
      </c>
      <c r="U25" s="20">
        <v>1</v>
      </c>
      <c r="V25" s="16" t="s">
        <v>4252</v>
      </c>
      <c r="W25" s="15">
        <v>7246</v>
      </c>
      <c r="X25" s="16" t="s">
        <v>4252</v>
      </c>
      <c r="Y25" s="15">
        <v>7246</v>
      </c>
      <c r="Z25" s="16" t="s">
        <v>4254</v>
      </c>
      <c r="AA25" s="15">
        <v>1862</v>
      </c>
      <c r="AB25" s="16" t="s">
        <v>4255</v>
      </c>
      <c r="AC25" s="20">
        <v>1.0311950000000001</v>
      </c>
      <c r="AD25" s="16" t="s">
        <v>4254</v>
      </c>
      <c r="AE25" s="15">
        <v>2097</v>
      </c>
      <c r="AF25" s="16" t="s">
        <v>4255</v>
      </c>
      <c r="AG25" s="20">
        <v>0.9821474</v>
      </c>
      <c r="AH25" s="16" t="s">
        <v>4254</v>
      </c>
      <c r="AI25" s="15">
        <v>287</v>
      </c>
      <c r="AJ25" s="16" t="s">
        <v>4255</v>
      </c>
      <c r="AK25" s="20">
        <v>0.90397229999999995</v>
      </c>
      <c r="AL25" s="16" t="s">
        <v>4254</v>
      </c>
      <c r="AM25" s="15">
        <v>114268</v>
      </c>
      <c r="AN25" s="16" t="s">
        <v>4255</v>
      </c>
      <c r="AO25" s="20">
        <v>1.024543</v>
      </c>
      <c r="AP25" s="16" t="s">
        <v>4256</v>
      </c>
      <c r="AQ25" s="15">
        <v>2488</v>
      </c>
      <c r="AR25" s="16" t="s">
        <v>4257</v>
      </c>
      <c r="AS25" s="20">
        <v>1.030473</v>
      </c>
      <c r="AT25" s="16" t="s">
        <v>4256</v>
      </c>
      <c r="AU25" s="15">
        <v>2229</v>
      </c>
      <c r="AV25" s="16" t="s">
        <v>4257</v>
      </c>
      <c r="AW25" s="20">
        <v>1.0075879999999999</v>
      </c>
      <c r="AX25" s="16" t="s">
        <v>4256</v>
      </c>
      <c r="AY25" s="15">
        <v>823</v>
      </c>
      <c r="AZ25" s="16" t="s">
        <v>4257</v>
      </c>
      <c r="BA25" s="20">
        <v>0.87511019999999995</v>
      </c>
      <c r="BB25" s="16" t="s">
        <v>4256</v>
      </c>
      <c r="BC25" s="15">
        <v>683</v>
      </c>
      <c r="BD25" s="16" t="s">
        <v>4257</v>
      </c>
      <c r="BE25" s="20">
        <v>1.0271969999999999</v>
      </c>
      <c r="BF25" s="16" t="s">
        <v>4258</v>
      </c>
      <c r="BG25" s="15">
        <v>3181</v>
      </c>
      <c r="BH25" s="16" t="s">
        <v>4259</v>
      </c>
      <c r="BI25" s="20">
        <v>1.076079</v>
      </c>
      <c r="BJ25" s="16" t="s">
        <v>4258</v>
      </c>
      <c r="BK25" s="15">
        <v>2004</v>
      </c>
      <c r="BL25" s="16" t="s">
        <v>4259</v>
      </c>
      <c r="BM25" s="20">
        <v>1.0433490000000001</v>
      </c>
      <c r="BN25" s="16" t="s">
        <v>4258</v>
      </c>
      <c r="BO25" s="15">
        <v>1275</v>
      </c>
      <c r="BP25" s="16" t="s">
        <v>4259</v>
      </c>
      <c r="BQ25" s="20">
        <v>0.99839</v>
      </c>
      <c r="BR25" s="16" t="s">
        <v>4258</v>
      </c>
      <c r="BS25" s="15">
        <v>630</v>
      </c>
      <c r="BT25" s="16" t="s">
        <v>4259</v>
      </c>
      <c r="BU25" s="20">
        <v>1.0716079999999999</v>
      </c>
      <c r="BV25" s="16" t="s">
        <v>4260</v>
      </c>
      <c r="BW25" s="15">
        <v>3110</v>
      </c>
      <c r="BX25" s="16" t="s">
        <v>4261</v>
      </c>
      <c r="BY25" s="20">
        <v>1.1101890000000001</v>
      </c>
      <c r="BZ25" s="16" t="s">
        <v>4260</v>
      </c>
      <c r="CA25" s="15">
        <v>1685</v>
      </c>
      <c r="CB25" s="16" t="s">
        <v>4261</v>
      </c>
      <c r="CC25" s="20">
        <v>1.082654</v>
      </c>
      <c r="CD25" s="16" t="s">
        <v>4260</v>
      </c>
      <c r="CE25" s="15">
        <v>758</v>
      </c>
      <c r="CF25" s="16" t="s">
        <v>4261</v>
      </c>
      <c r="CG25" s="20">
        <v>1.0738099999999999</v>
      </c>
      <c r="CH25" s="16" t="s">
        <v>4260</v>
      </c>
      <c r="CI25" s="15">
        <v>725</v>
      </c>
      <c r="CJ25" s="16" t="s">
        <v>4261</v>
      </c>
      <c r="CK25" s="20">
        <v>1.1061970000000001</v>
      </c>
      <c r="CL25" s="16" t="s">
        <v>4526</v>
      </c>
      <c r="CM25" s="15">
        <f>SUM(A2L218C10)/A2L218C1</f>
        <v>7246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382261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475120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686511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1134451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2678343</v>
      </c>
      <c r="X26" s="16" t="s">
        <v>4532</v>
      </c>
      <c r="Y26" s="17">
        <f>SUM(A2L201C11:A2L218C11)-2*(A2L208C11+A2L210C11+A2L212C11+A2L215C11+A2L216C11)</f>
        <v>2698700</v>
      </c>
      <c r="Z26" s="16" t="s">
        <v>4533</v>
      </c>
      <c r="AA26" s="17">
        <f>SUM(A2L201C12:A2L218C12)-2*SUM(A2L208C12,A2L210C12,A2L212C12,A2L215C12,A2L216C12)</f>
        <v>486246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664419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788290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1296806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510076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723195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785917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1277806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468920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577961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881763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1336126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469117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543258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892985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1274018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2937667.0121559338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21407</v>
      </c>
      <c r="H27" s="16" t="s">
        <v>4253</v>
      </c>
      <c r="I27" s="20">
        <v>1</v>
      </c>
      <c r="J27" s="16" t="s">
        <v>4252</v>
      </c>
      <c r="K27" s="15">
        <v>7306</v>
      </c>
      <c r="L27" s="16" t="s">
        <v>4253</v>
      </c>
      <c r="M27" s="20">
        <v>1</v>
      </c>
      <c r="N27" s="16" t="s">
        <v>4252</v>
      </c>
      <c r="O27" s="15">
        <v>16068</v>
      </c>
      <c r="P27" s="16" t="s">
        <v>4253</v>
      </c>
      <c r="Q27" s="20">
        <v>1</v>
      </c>
      <c r="R27" s="16" t="s">
        <v>4252</v>
      </c>
      <c r="S27" s="15">
        <v>4649</v>
      </c>
      <c r="T27" s="16" t="s">
        <v>4253</v>
      </c>
      <c r="U27" s="20">
        <v>1</v>
      </c>
      <c r="V27" s="16" t="s">
        <v>4252</v>
      </c>
      <c r="W27" s="15">
        <v>49430</v>
      </c>
      <c r="X27" s="16" t="s">
        <v>4252</v>
      </c>
      <c r="Y27" s="15">
        <v>49430</v>
      </c>
      <c r="Z27" s="16" t="s">
        <v>4254</v>
      </c>
      <c r="AA27" s="15">
        <v>22286</v>
      </c>
      <c r="AB27" s="16" t="s">
        <v>4255</v>
      </c>
      <c r="AC27" s="20">
        <v>1.0311950000000001</v>
      </c>
      <c r="AD27" s="16" t="s">
        <v>4254</v>
      </c>
      <c r="AE27" s="15">
        <v>11105</v>
      </c>
      <c r="AF27" s="16" t="s">
        <v>4255</v>
      </c>
      <c r="AG27" s="20">
        <v>0.9821474</v>
      </c>
      <c r="AH27" s="16" t="s">
        <v>4254</v>
      </c>
      <c r="AI27" s="15">
        <v>15237</v>
      </c>
      <c r="AJ27" s="16" t="s">
        <v>4255</v>
      </c>
      <c r="AK27" s="20">
        <v>0.90397229999999995</v>
      </c>
      <c r="AL27" s="16" t="s">
        <v>4254</v>
      </c>
      <c r="AM27" s="15">
        <v>8150</v>
      </c>
      <c r="AN27" s="16" t="s">
        <v>4255</v>
      </c>
      <c r="AO27" s="20">
        <v>1.024543</v>
      </c>
      <c r="AP27" s="16" t="s">
        <v>4256</v>
      </c>
      <c r="AQ27" s="15">
        <v>20057</v>
      </c>
      <c r="AR27" s="16" t="s">
        <v>4257</v>
      </c>
      <c r="AS27" s="20">
        <v>1.030473</v>
      </c>
      <c r="AT27" s="16" t="s">
        <v>4256</v>
      </c>
      <c r="AU27" s="15">
        <v>11362</v>
      </c>
      <c r="AV27" s="16" t="s">
        <v>4257</v>
      </c>
      <c r="AW27" s="20">
        <v>1.0075879999999999</v>
      </c>
      <c r="AX27" s="16" t="s">
        <v>4256</v>
      </c>
      <c r="AY27" s="15">
        <v>17852</v>
      </c>
      <c r="AZ27" s="16" t="s">
        <v>4257</v>
      </c>
      <c r="BA27" s="20">
        <v>0.87511019999999995</v>
      </c>
      <c r="BB27" s="16" t="s">
        <v>4256</v>
      </c>
      <c r="BC27" s="15">
        <v>10485</v>
      </c>
      <c r="BD27" s="16" t="s">
        <v>4257</v>
      </c>
      <c r="BE27" s="20">
        <v>1.0271969999999999</v>
      </c>
      <c r="BF27" s="16" t="s">
        <v>4258</v>
      </c>
      <c r="BG27" s="15">
        <v>18693</v>
      </c>
      <c r="BH27" s="16" t="s">
        <v>4259</v>
      </c>
      <c r="BI27" s="20">
        <v>1.076079</v>
      </c>
      <c r="BJ27" s="16" t="s">
        <v>4258</v>
      </c>
      <c r="BK27" s="15">
        <v>9784</v>
      </c>
      <c r="BL27" s="16" t="s">
        <v>4259</v>
      </c>
      <c r="BM27" s="20">
        <v>1.0433490000000001</v>
      </c>
      <c r="BN27" s="16" t="s">
        <v>4258</v>
      </c>
      <c r="BO27" s="15">
        <v>23451</v>
      </c>
      <c r="BP27" s="16" t="s">
        <v>4259</v>
      </c>
      <c r="BQ27" s="20">
        <v>0.99839</v>
      </c>
      <c r="BR27" s="16" t="s">
        <v>4258</v>
      </c>
      <c r="BS27" s="15">
        <v>8104</v>
      </c>
      <c r="BT27" s="16" t="s">
        <v>4259</v>
      </c>
      <c r="BU27" s="20">
        <v>1.0716079999999999</v>
      </c>
      <c r="BV27" s="16" t="s">
        <v>4260</v>
      </c>
      <c r="BW27" s="15">
        <v>19881</v>
      </c>
      <c r="BX27" s="16" t="s">
        <v>4261</v>
      </c>
      <c r="BY27" s="20">
        <v>1.1101890000000001</v>
      </c>
      <c r="BZ27" s="16" t="s">
        <v>4260</v>
      </c>
      <c r="CA27" s="15">
        <v>6480</v>
      </c>
      <c r="CB27" s="16" t="s">
        <v>4261</v>
      </c>
      <c r="CC27" s="20">
        <v>1.082654</v>
      </c>
      <c r="CD27" s="16" t="s">
        <v>4260</v>
      </c>
      <c r="CE27" s="15">
        <v>17329</v>
      </c>
      <c r="CF27" s="16" t="s">
        <v>4261</v>
      </c>
      <c r="CG27" s="20">
        <v>1.0738099999999999</v>
      </c>
      <c r="CH27" s="16" t="s">
        <v>4260</v>
      </c>
      <c r="CI27" s="15">
        <v>8382</v>
      </c>
      <c r="CJ27" s="16" t="s">
        <v>4261</v>
      </c>
      <c r="CK27" s="20">
        <v>1.1061970000000001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54650.283228166663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232512</v>
      </c>
      <c r="H28" s="16" t="s">
        <v>4253</v>
      </c>
      <c r="I28" s="20">
        <v>1</v>
      </c>
      <c r="J28" s="16" t="s">
        <v>4252</v>
      </c>
      <c r="K28" s="15">
        <v>398459</v>
      </c>
      <c r="L28" s="16" t="s">
        <v>4253</v>
      </c>
      <c r="M28" s="20">
        <v>1</v>
      </c>
      <c r="N28" s="16" t="s">
        <v>4252</v>
      </c>
      <c r="O28" s="15">
        <v>228937</v>
      </c>
      <c r="P28" s="16" t="s">
        <v>4253</v>
      </c>
      <c r="Q28" s="20">
        <v>1</v>
      </c>
      <c r="R28" s="16" t="s">
        <v>4252</v>
      </c>
      <c r="S28" s="15">
        <v>28877</v>
      </c>
      <c r="T28" s="16" t="s">
        <v>4253</v>
      </c>
      <c r="U28" s="20">
        <v>1</v>
      </c>
      <c r="V28" s="16" t="s">
        <v>4252</v>
      </c>
      <c r="W28" s="15">
        <v>888785</v>
      </c>
      <c r="X28" s="16" t="s">
        <v>4252</v>
      </c>
      <c r="Y28" s="15">
        <v>888785</v>
      </c>
      <c r="Z28" s="16" t="s">
        <v>4254</v>
      </c>
      <c r="AA28" s="15">
        <v>284159</v>
      </c>
      <c r="AB28" s="16" t="s">
        <v>4255</v>
      </c>
      <c r="AC28" s="20">
        <v>1.0311950000000001</v>
      </c>
      <c r="AD28" s="16" t="s">
        <v>4254</v>
      </c>
      <c r="AE28" s="15">
        <v>439611</v>
      </c>
      <c r="AF28" s="16" t="s">
        <v>4255</v>
      </c>
      <c r="AG28" s="20">
        <v>0.9821474</v>
      </c>
      <c r="AH28" s="16" t="s">
        <v>4254</v>
      </c>
      <c r="AI28" s="15">
        <v>205289</v>
      </c>
      <c r="AJ28" s="16" t="s">
        <v>4255</v>
      </c>
      <c r="AK28" s="20">
        <v>0.90397229999999995</v>
      </c>
      <c r="AL28" s="16" t="s">
        <v>4254</v>
      </c>
      <c r="AM28" s="15">
        <v>60837</v>
      </c>
      <c r="AN28" s="16" t="s">
        <v>4255</v>
      </c>
      <c r="AO28" s="20">
        <v>1.024543</v>
      </c>
      <c r="AP28" s="16" t="s">
        <v>4256</v>
      </c>
      <c r="AQ28" s="15">
        <v>304582</v>
      </c>
      <c r="AR28" s="16" t="s">
        <v>4257</v>
      </c>
      <c r="AS28" s="20">
        <v>1.030473</v>
      </c>
      <c r="AT28" s="16" t="s">
        <v>4256</v>
      </c>
      <c r="AU28" s="15">
        <v>447168</v>
      </c>
      <c r="AV28" s="16" t="s">
        <v>4257</v>
      </c>
      <c r="AW28" s="20">
        <v>1.0075879999999999</v>
      </c>
      <c r="AX28" s="16" t="s">
        <v>4256</v>
      </c>
      <c r="AY28" s="15">
        <v>197568</v>
      </c>
      <c r="AZ28" s="16" t="s">
        <v>4257</v>
      </c>
      <c r="BA28" s="20">
        <v>0.87511019999999995</v>
      </c>
      <c r="BB28" s="16" t="s">
        <v>4256</v>
      </c>
      <c r="BC28" s="15">
        <v>68772</v>
      </c>
      <c r="BD28" s="16" t="s">
        <v>4257</v>
      </c>
      <c r="BE28" s="20">
        <v>1.0271969999999999</v>
      </c>
      <c r="BF28" s="16" t="s">
        <v>4258</v>
      </c>
      <c r="BG28" s="15">
        <v>294564</v>
      </c>
      <c r="BH28" s="16" t="s">
        <v>4259</v>
      </c>
      <c r="BI28" s="20">
        <v>1.076079</v>
      </c>
      <c r="BJ28" s="16" t="s">
        <v>4258</v>
      </c>
      <c r="BK28" s="15">
        <v>425228</v>
      </c>
      <c r="BL28" s="16" t="s">
        <v>4259</v>
      </c>
      <c r="BM28" s="20">
        <v>1.0433490000000001</v>
      </c>
      <c r="BN28" s="16" t="s">
        <v>4258</v>
      </c>
      <c r="BO28" s="15">
        <v>191645</v>
      </c>
      <c r="BP28" s="16" t="s">
        <v>4259</v>
      </c>
      <c r="BQ28" s="20">
        <v>0.99839</v>
      </c>
      <c r="BR28" s="16" t="s">
        <v>4258</v>
      </c>
      <c r="BS28" s="15">
        <v>52599</v>
      </c>
      <c r="BT28" s="16" t="s">
        <v>4259</v>
      </c>
      <c r="BU28" s="20">
        <v>1.0716079999999999</v>
      </c>
      <c r="BV28" s="16" t="s">
        <v>4260</v>
      </c>
      <c r="BW28" s="15">
        <v>306283</v>
      </c>
      <c r="BX28" s="16" t="s">
        <v>4261</v>
      </c>
      <c r="BY28" s="20">
        <v>1.1101890000000001</v>
      </c>
      <c r="BZ28" s="16" t="s">
        <v>4260</v>
      </c>
      <c r="CA28" s="15">
        <v>448660</v>
      </c>
      <c r="CB28" s="16" t="s">
        <v>4261</v>
      </c>
      <c r="CC28" s="20">
        <v>1.082654</v>
      </c>
      <c r="CD28" s="16" t="s">
        <v>4260</v>
      </c>
      <c r="CE28" s="15">
        <v>196080</v>
      </c>
      <c r="CF28" s="16" t="s">
        <v>4261</v>
      </c>
      <c r="CG28" s="20">
        <v>1.0738099999999999</v>
      </c>
      <c r="CH28" s="16" t="s">
        <v>4260</v>
      </c>
      <c r="CI28" s="15">
        <v>45364</v>
      </c>
      <c r="CJ28" s="16" t="s">
        <v>4261</v>
      </c>
      <c r="CK28" s="20">
        <v>1.1061970000000001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956479.21159989992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326</v>
      </c>
      <c r="H29" s="16" t="s">
        <v>4253</v>
      </c>
      <c r="I29" s="20">
        <v>1</v>
      </c>
      <c r="J29" s="16" t="s">
        <v>4252</v>
      </c>
      <c r="K29" s="15">
        <v>2503</v>
      </c>
      <c r="L29" s="16" t="s">
        <v>4253</v>
      </c>
      <c r="M29" s="20">
        <v>1</v>
      </c>
      <c r="N29" s="16" t="s">
        <v>4252</v>
      </c>
      <c r="O29" s="15">
        <v>5720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8549</v>
      </c>
      <c r="X29" s="16" t="s">
        <v>4252</v>
      </c>
      <c r="Y29" s="15">
        <v>8549</v>
      </c>
      <c r="Z29" s="16" t="s">
        <v>4254</v>
      </c>
      <c r="AA29" s="15">
        <v>360</v>
      </c>
      <c r="AB29" s="16" t="s">
        <v>4255</v>
      </c>
      <c r="AC29" s="20">
        <v>1.0311950000000001</v>
      </c>
      <c r="AD29" s="16" t="s">
        <v>4254</v>
      </c>
      <c r="AE29" s="15">
        <v>3594</v>
      </c>
      <c r="AF29" s="16" t="s">
        <v>4255</v>
      </c>
      <c r="AG29" s="20">
        <v>0.9821474</v>
      </c>
      <c r="AH29" s="16" t="s">
        <v>4254</v>
      </c>
      <c r="AI29" s="15">
        <v>5078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253</v>
      </c>
      <c r="AR29" s="16" t="s">
        <v>4257</v>
      </c>
      <c r="AS29" s="20">
        <v>1.030473</v>
      </c>
      <c r="AT29" s="16" t="s">
        <v>4256</v>
      </c>
      <c r="AU29" s="15">
        <v>4221</v>
      </c>
      <c r="AV29" s="16" t="s">
        <v>4257</v>
      </c>
      <c r="AW29" s="20">
        <v>1.0075879999999999</v>
      </c>
      <c r="AX29" s="16" t="s">
        <v>4256</v>
      </c>
      <c r="AY29" s="15">
        <v>3849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246</v>
      </c>
      <c r="BH29" s="16" t="s">
        <v>4259</v>
      </c>
      <c r="BI29" s="20">
        <v>1.076079</v>
      </c>
      <c r="BJ29" s="16" t="s">
        <v>4258</v>
      </c>
      <c r="BK29" s="15">
        <v>4211</v>
      </c>
      <c r="BL29" s="16" t="s">
        <v>4259</v>
      </c>
      <c r="BM29" s="20">
        <v>1.0433490000000001</v>
      </c>
      <c r="BN29" s="16" t="s">
        <v>4258</v>
      </c>
      <c r="BO29" s="15">
        <v>2421</v>
      </c>
      <c r="BP29" s="16" t="s">
        <v>4259</v>
      </c>
      <c r="BQ29" s="20">
        <v>0.99839</v>
      </c>
      <c r="BR29" s="16" t="s">
        <v>4258</v>
      </c>
      <c r="BS29" s="15">
        <v>23</v>
      </c>
      <c r="BT29" s="16" t="s">
        <v>4259</v>
      </c>
      <c r="BU29" s="20">
        <v>1.0716079999999999</v>
      </c>
      <c r="BV29" s="16" t="s">
        <v>4260</v>
      </c>
      <c r="BW29" s="15">
        <v>230</v>
      </c>
      <c r="BX29" s="16" t="s">
        <v>4261</v>
      </c>
      <c r="BY29" s="20">
        <v>1.1101890000000001</v>
      </c>
      <c r="BZ29" s="16" t="s">
        <v>4260</v>
      </c>
      <c r="CA29" s="15">
        <v>2902</v>
      </c>
      <c r="CB29" s="16" t="s">
        <v>4261</v>
      </c>
      <c r="CC29" s="20">
        <v>1.082654</v>
      </c>
      <c r="CD29" s="16" t="s">
        <v>4260</v>
      </c>
      <c r="CE29" s="15">
        <v>3077</v>
      </c>
      <c r="CF29" s="16" t="s">
        <v>4261</v>
      </c>
      <c r="CG29" s="20">
        <v>1.0738099999999999</v>
      </c>
      <c r="CH29" s="16" t="s">
        <v>4260</v>
      </c>
      <c r="CI29" s="15">
        <v>29</v>
      </c>
      <c r="CJ29" s="16" t="s">
        <v>4261</v>
      </c>
      <c r="CK29" s="20">
        <v>1.1061970000000001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8307.4923572666667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155</v>
      </c>
      <c r="H30" s="16" t="s">
        <v>4253</v>
      </c>
      <c r="I30" s="20">
        <v>1</v>
      </c>
      <c r="J30" s="16" t="s">
        <v>4252</v>
      </c>
      <c r="K30" s="15">
        <v>146</v>
      </c>
      <c r="L30" s="16" t="s">
        <v>4253</v>
      </c>
      <c r="M30" s="20">
        <v>1</v>
      </c>
      <c r="N30" s="16" t="s">
        <v>4252</v>
      </c>
      <c r="O30" s="15">
        <v>4713</v>
      </c>
      <c r="P30" s="16" t="s">
        <v>4253</v>
      </c>
      <c r="Q30" s="20">
        <v>1</v>
      </c>
      <c r="R30" s="16" t="s">
        <v>4252</v>
      </c>
      <c r="S30" s="15">
        <v>15445</v>
      </c>
      <c r="T30" s="16" t="s">
        <v>4253</v>
      </c>
      <c r="U30" s="20">
        <v>1</v>
      </c>
      <c r="V30" s="16" t="s">
        <v>4252</v>
      </c>
      <c r="W30" s="15">
        <v>20459</v>
      </c>
      <c r="X30" s="16" t="s">
        <v>4252</v>
      </c>
      <c r="Y30" s="15">
        <v>20459</v>
      </c>
      <c r="Z30" s="16" t="s">
        <v>4254</v>
      </c>
      <c r="AA30" s="15">
        <v>595</v>
      </c>
      <c r="AB30" s="16" t="s">
        <v>4255</v>
      </c>
      <c r="AC30" s="20">
        <v>1.0311950000000001</v>
      </c>
      <c r="AD30" s="16" t="s">
        <v>4254</v>
      </c>
      <c r="AE30" s="15">
        <v>-22</v>
      </c>
      <c r="AF30" s="16" t="s">
        <v>4255</v>
      </c>
      <c r="AG30" s="20">
        <v>0.9821474</v>
      </c>
      <c r="AH30" s="16" t="s">
        <v>4254</v>
      </c>
      <c r="AI30" s="15">
        <v>6710</v>
      </c>
      <c r="AJ30" s="16" t="s">
        <v>4255</v>
      </c>
      <c r="AK30" s="20">
        <v>0.90397229999999995</v>
      </c>
      <c r="AL30" s="16" t="s">
        <v>4254</v>
      </c>
      <c r="AM30" s="15">
        <v>22858</v>
      </c>
      <c r="AN30" s="16" t="s">
        <v>4255</v>
      </c>
      <c r="AO30" s="20">
        <v>1.024543</v>
      </c>
      <c r="AP30" s="16" t="s">
        <v>4256</v>
      </c>
      <c r="AQ30" s="15">
        <v>756</v>
      </c>
      <c r="AR30" s="16" t="s">
        <v>4257</v>
      </c>
      <c r="AS30" s="20">
        <v>1.030473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982</v>
      </c>
      <c r="AZ30" s="16" t="s">
        <v>4257</v>
      </c>
      <c r="BA30" s="20">
        <v>0.87511019999999995</v>
      </c>
      <c r="BB30" s="16" t="s">
        <v>4256</v>
      </c>
      <c r="BC30" s="15">
        <v>17341</v>
      </c>
      <c r="BD30" s="16" t="s">
        <v>4257</v>
      </c>
      <c r="BE30" s="20">
        <v>1.0271969999999999</v>
      </c>
      <c r="BF30" s="16" t="s">
        <v>4258</v>
      </c>
      <c r="BG30" s="15">
        <v>334</v>
      </c>
      <c r="BH30" s="16" t="s">
        <v>4259</v>
      </c>
      <c r="BI30" s="20">
        <v>1.076079</v>
      </c>
      <c r="BJ30" s="16" t="s">
        <v>4258</v>
      </c>
      <c r="BK30" s="15">
        <v>15</v>
      </c>
      <c r="BL30" s="16" t="s">
        <v>4259</v>
      </c>
      <c r="BM30" s="20">
        <v>1.0433490000000001</v>
      </c>
      <c r="BN30" s="16" t="s">
        <v>4258</v>
      </c>
      <c r="BO30" s="15">
        <v>2099</v>
      </c>
      <c r="BP30" s="16" t="s">
        <v>4259</v>
      </c>
      <c r="BQ30" s="20">
        <v>0.99839</v>
      </c>
      <c r="BR30" s="16" t="s">
        <v>4258</v>
      </c>
      <c r="BS30" s="15">
        <v>-979</v>
      </c>
      <c r="BT30" s="16" t="s">
        <v>4259</v>
      </c>
      <c r="BU30" s="20">
        <v>1.0716079999999999</v>
      </c>
      <c r="BV30" s="16" t="s">
        <v>4260</v>
      </c>
      <c r="BW30" s="15">
        <v>175</v>
      </c>
      <c r="BX30" s="16" t="s">
        <v>4261</v>
      </c>
      <c r="BY30" s="20">
        <v>1.1101890000000001</v>
      </c>
      <c r="BZ30" s="16" t="s">
        <v>4260</v>
      </c>
      <c r="CA30" s="15">
        <v>72</v>
      </c>
      <c r="CB30" s="16" t="s">
        <v>4261</v>
      </c>
      <c r="CC30" s="20">
        <v>1.082654</v>
      </c>
      <c r="CD30" s="16" t="s">
        <v>4260</v>
      </c>
      <c r="CE30" s="15">
        <v>3646</v>
      </c>
      <c r="CF30" s="16" t="s">
        <v>4261</v>
      </c>
      <c r="CG30" s="20">
        <v>1.0738099999999999</v>
      </c>
      <c r="CH30" s="16" t="s">
        <v>4260</v>
      </c>
      <c r="CI30" s="15">
        <v>22319</v>
      </c>
      <c r="CJ30" s="16" t="s">
        <v>4261</v>
      </c>
      <c r="CK30" s="20">
        <v>1.1061970000000001</v>
      </c>
      <c r="CL30" s="16" t="s">
        <v>4553</v>
      </c>
      <c r="CM30" s="15">
        <f>SUM(A2L223C10)/A2L223C1</f>
        <v>20459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106238</v>
      </c>
      <c r="T31" s="16" t="s">
        <v>4253</v>
      </c>
      <c r="U31" s="20">
        <v>1</v>
      </c>
      <c r="V31" s="16" t="s">
        <v>4252</v>
      </c>
      <c r="W31" s="15">
        <v>106238</v>
      </c>
      <c r="X31" s="16" t="s">
        <v>4252</v>
      </c>
      <c r="Y31" s="15">
        <v>106238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133767</v>
      </c>
      <c r="AN31" s="16" t="s">
        <v>4255</v>
      </c>
      <c r="AO31" s="20">
        <v>1.024543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151509</v>
      </c>
      <c r="BD31" s="16" t="s">
        <v>4257</v>
      </c>
      <c r="BE31" s="20">
        <v>1.0271969999999999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147627</v>
      </c>
      <c r="BT31" s="16" t="s">
        <v>4259</v>
      </c>
      <c r="BU31" s="20">
        <v>1.0716079999999999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141273</v>
      </c>
      <c r="CJ31" s="16" t="s">
        <v>4261</v>
      </c>
      <c r="CK31" s="20">
        <v>1.1061970000000001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132972.54458466664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43317</v>
      </c>
      <c r="T32" s="16" t="s">
        <v>4253</v>
      </c>
      <c r="U32" s="20">
        <v>1</v>
      </c>
      <c r="V32" s="16" t="s">
        <v>4252</v>
      </c>
      <c r="W32" s="15">
        <v>43317</v>
      </c>
      <c r="X32" s="16" t="s">
        <v>4252</v>
      </c>
      <c r="Y32" s="15">
        <v>43317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62871</v>
      </c>
      <c r="AN32" s="16" t="s">
        <v>4255</v>
      </c>
      <c r="AO32" s="20">
        <v>1.024543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40625</v>
      </c>
      <c r="BD32" s="16" t="s">
        <v>4257</v>
      </c>
      <c r="BE32" s="20">
        <v>1.0271969999999999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47369</v>
      </c>
      <c r="BT32" s="16" t="s">
        <v>4259</v>
      </c>
      <c r="BU32" s="20">
        <v>1.0716079999999999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37332</v>
      </c>
      <c r="CJ32" s="16" t="s">
        <v>4261</v>
      </c>
      <c r="CK32" s="20">
        <v>1.1061970000000001</v>
      </c>
      <c r="CL32" s="16" t="s">
        <v>4555</v>
      </c>
      <c r="CM32" s="15">
        <f>SUM(A2L225C10)/A2L225C1</f>
        <v>43317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351843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351843</v>
      </c>
      <c r="X33" s="16" t="s">
        <v>4252</v>
      </c>
      <c r="Y33" s="15">
        <v>351843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390440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431224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458911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465964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351843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1778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1778</v>
      </c>
      <c r="X34" s="16" t="s">
        <v>4252</v>
      </c>
      <c r="Y34" s="15">
        <v>1778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1309</v>
      </c>
      <c r="AJ34" s="16" t="s">
        <v>4255</v>
      </c>
      <c r="AK34" s="20">
        <v>0.90397229999999995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1144</v>
      </c>
      <c r="AZ34" s="16" t="s">
        <v>4257</v>
      </c>
      <c r="BA34" s="20">
        <v>0.87511019999999995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93583</v>
      </c>
      <c r="BP34" s="16" t="s">
        <v>4259</v>
      </c>
      <c r="BQ34" s="20">
        <v>0.99839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75455</v>
      </c>
      <c r="CF34" s="16" t="s">
        <v>4261</v>
      </c>
      <c r="CG34" s="20">
        <v>1.0738099999999999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1778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1226614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1226614</v>
      </c>
      <c r="X37" s="16" t="s">
        <v>4252</v>
      </c>
      <c r="Y37" s="15">
        <v>1226614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1361454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1419321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1337034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1246828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1226614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407410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407410</v>
      </c>
      <c r="X38" s="16" t="s">
        <v>4252</v>
      </c>
      <c r="Y38" s="15">
        <v>407410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456486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489833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378462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354047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407410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151422</v>
      </c>
      <c r="T39" s="16" t="s">
        <v>4253</v>
      </c>
      <c r="U39" s="20">
        <v>1</v>
      </c>
      <c r="V39" s="16" t="s">
        <v>4252</v>
      </c>
      <c r="W39" s="15">
        <v>151422</v>
      </c>
      <c r="X39" s="16" t="s">
        <v>4252</v>
      </c>
      <c r="Y39" s="15">
        <v>151422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148564</v>
      </c>
      <c r="AN39" s="16" t="s">
        <v>4255</v>
      </c>
      <c r="AO39" s="20">
        <v>1.024543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166650</v>
      </c>
      <c r="BD39" s="16" t="s">
        <v>4257</v>
      </c>
      <c r="BE39" s="20">
        <v>1.0271969999999999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162707</v>
      </c>
      <c r="BT39" s="16" t="s">
        <v>4259</v>
      </c>
      <c r="BU39" s="20">
        <v>1.0716079999999999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166836</v>
      </c>
      <c r="CJ39" s="16" t="s">
        <v>4261</v>
      </c>
      <c r="CK39" s="20">
        <v>1.1061970000000001</v>
      </c>
      <c r="CL39" s="16" t="s">
        <v>4562</v>
      </c>
      <c r="CM39" s="15">
        <f>SUM(A2L232C10)/A2L232C1</f>
        <v>151422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429594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429594</v>
      </c>
      <c r="X42" s="16" t="s">
        <v>4252</v>
      </c>
      <c r="Y42" s="15">
        <v>429594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470147</v>
      </c>
      <c r="AJ42" s="16" t="s">
        <v>4255</v>
      </c>
      <c r="AK42" s="20">
        <v>0.90397229999999995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470279</v>
      </c>
      <c r="AZ42" s="16" t="s">
        <v>4257</v>
      </c>
      <c r="BA42" s="20">
        <v>0.87511019999999995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462538</v>
      </c>
      <c r="BP42" s="16" t="s">
        <v>4259</v>
      </c>
      <c r="BQ42" s="20">
        <v>0.99839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475812</v>
      </c>
      <c r="CF42" s="16" t="s">
        <v>4261</v>
      </c>
      <c r="CG42" s="20">
        <v>1.0738099999999999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422046.60489130003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1221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654</v>
      </c>
      <c r="T44" s="16" t="s">
        <v>4253</v>
      </c>
      <c r="U44" s="20">
        <v>1</v>
      </c>
      <c r="V44" s="16" t="s">
        <v>4252</v>
      </c>
      <c r="W44" s="15">
        <v>1918</v>
      </c>
      <c r="X44" s="16" t="s">
        <v>4252</v>
      </c>
      <c r="Y44" s="15">
        <v>1918</v>
      </c>
      <c r="Z44" s="16" t="s">
        <v>4254</v>
      </c>
      <c r="AA44" s="15">
        <v>1</v>
      </c>
      <c r="AB44" s="16" t="s">
        <v>4255</v>
      </c>
      <c r="AC44" s="20">
        <v>1.0311950000000001</v>
      </c>
      <c r="AD44" s="16" t="s">
        <v>4254</v>
      </c>
      <c r="AE44" s="15">
        <v>1415</v>
      </c>
      <c r="AF44" s="16" t="s">
        <v>4255</v>
      </c>
      <c r="AG44" s="20">
        <v>0.9821474</v>
      </c>
      <c r="AH44" s="16" t="s">
        <v>4254</v>
      </c>
      <c r="AI44" s="15">
        <v>26</v>
      </c>
      <c r="AJ44" s="16" t="s">
        <v>4255</v>
      </c>
      <c r="AK44" s="20">
        <v>0.90397229999999995</v>
      </c>
      <c r="AL44" s="16" t="s">
        <v>4254</v>
      </c>
      <c r="AM44" s="15">
        <v>10630</v>
      </c>
      <c r="AN44" s="16" t="s">
        <v>4255</v>
      </c>
      <c r="AO44" s="20">
        <v>1.024543</v>
      </c>
      <c r="AP44" s="16" t="s">
        <v>4256</v>
      </c>
      <c r="AQ44" s="15">
        <v>1</v>
      </c>
      <c r="AR44" s="16" t="s">
        <v>4257</v>
      </c>
      <c r="AS44" s="20">
        <v>1.030473</v>
      </c>
      <c r="AT44" s="16" t="s">
        <v>4256</v>
      </c>
      <c r="AU44" s="15">
        <v>1504</v>
      </c>
      <c r="AV44" s="16" t="s">
        <v>4257</v>
      </c>
      <c r="AW44" s="20">
        <v>1.0075879999999999</v>
      </c>
      <c r="AX44" s="16" t="s">
        <v>4256</v>
      </c>
      <c r="AY44" s="15">
        <v>103</v>
      </c>
      <c r="AZ44" s="16" t="s">
        <v>4257</v>
      </c>
      <c r="BA44" s="20">
        <v>0.87511019999999995</v>
      </c>
      <c r="BB44" s="16" t="s">
        <v>4256</v>
      </c>
      <c r="BC44" s="15">
        <v>306</v>
      </c>
      <c r="BD44" s="16" t="s">
        <v>4257</v>
      </c>
      <c r="BE44" s="20">
        <v>1.0271969999999999</v>
      </c>
      <c r="BF44" s="16" t="s">
        <v>4258</v>
      </c>
      <c r="BG44" s="15">
        <v>502</v>
      </c>
      <c r="BH44" s="16" t="s">
        <v>4259</v>
      </c>
      <c r="BI44" s="20">
        <v>1.076079</v>
      </c>
      <c r="BJ44" s="16" t="s">
        <v>4258</v>
      </c>
      <c r="BK44" s="15">
        <v>1359</v>
      </c>
      <c r="BL44" s="16" t="s">
        <v>4259</v>
      </c>
      <c r="BM44" s="20">
        <v>1.0433490000000001</v>
      </c>
      <c r="BN44" s="16" t="s">
        <v>4258</v>
      </c>
      <c r="BO44" s="15">
        <v>82</v>
      </c>
      <c r="BP44" s="16" t="s">
        <v>4259</v>
      </c>
      <c r="BQ44" s="20">
        <v>0.99839</v>
      </c>
      <c r="BR44" s="16" t="s">
        <v>4258</v>
      </c>
      <c r="BS44" s="15">
        <v>262</v>
      </c>
      <c r="BT44" s="16" t="s">
        <v>4259</v>
      </c>
      <c r="BU44" s="20">
        <v>1.0716079999999999</v>
      </c>
      <c r="BV44" s="16" t="s">
        <v>4260</v>
      </c>
      <c r="BW44" s="15">
        <v>417</v>
      </c>
      <c r="BX44" s="16" t="s">
        <v>4261</v>
      </c>
      <c r="BY44" s="20">
        <v>1.1101890000000001</v>
      </c>
      <c r="BZ44" s="16" t="s">
        <v>4260</v>
      </c>
      <c r="CA44" s="15">
        <v>1177</v>
      </c>
      <c r="CB44" s="16" t="s">
        <v>4261</v>
      </c>
      <c r="CC44" s="20">
        <v>1.082654</v>
      </c>
      <c r="CD44" s="16" t="s">
        <v>4260</v>
      </c>
      <c r="CE44" s="15">
        <v>20</v>
      </c>
      <c r="CF44" s="16" t="s">
        <v>4261</v>
      </c>
      <c r="CG44" s="20">
        <v>1.0738099999999999</v>
      </c>
      <c r="CH44" s="16" t="s">
        <v>4260</v>
      </c>
      <c r="CI44" s="15">
        <v>333</v>
      </c>
      <c r="CJ44" s="16" t="s">
        <v>4261</v>
      </c>
      <c r="CK44" s="20">
        <v>1.1061970000000001</v>
      </c>
      <c r="CL44" s="16" t="s">
        <v>4567</v>
      </c>
      <c r="CM44" s="15">
        <f>SUM(A2L237C10)/A2L237C1</f>
        <v>1918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254400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409635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995156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350602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2009793</v>
      </c>
      <c r="X45" s="16" t="s">
        <v>4573</v>
      </c>
      <c r="Y45" s="17">
        <f>SUM(A2L220C11:A2L237C11)-2*(A2L227C11+A2L229C11+A2L231C11+A2L234C11+A2L235C11)</f>
        <v>2009793</v>
      </c>
      <c r="Z45" s="16" t="s">
        <v>4574</v>
      </c>
      <c r="AA45" s="17">
        <f>SUM(A2L220C12:A2L237C12)-2*SUM(A2L227C12,A2L229C12,A2L231C12,A2L234C12,A2L235C12)</f>
        <v>307401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455703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1056292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447677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325649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464255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1109643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455688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314339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440597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1081060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417712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326986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459291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1027630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421868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2116747.9268787005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954</v>
      </c>
      <c r="H46" s="16" t="s">
        <v>4253</v>
      </c>
      <c r="I46" s="20">
        <v>1</v>
      </c>
      <c r="J46" s="16" t="s">
        <v>4252</v>
      </c>
      <c r="K46" s="15">
        <v>743</v>
      </c>
      <c r="L46" s="16" t="s">
        <v>4253</v>
      </c>
      <c r="M46" s="20">
        <v>1</v>
      </c>
      <c r="N46" s="16" t="s">
        <v>4252</v>
      </c>
      <c r="O46" s="15">
        <v>1382</v>
      </c>
      <c r="P46" s="16" t="s">
        <v>4253</v>
      </c>
      <c r="Q46" s="20">
        <v>1</v>
      </c>
      <c r="R46" s="16" t="s">
        <v>4252</v>
      </c>
      <c r="S46" s="15">
        <v>447</v>
      </c>
      <c r="T46" s="16" t="s">
        <v>4253</v>
      </c>
      <c r="U46" s="20">
        <v>1</v>
      </c>
      <c r="V46" s="16" t="s">
        <v>4252</v>
      </c>
      <c r="W46" s="15">
        <v>3526</v>
      </c>
      <c r="X46" s="16" t="s">
        <v>4252</v>
      </c>
      <c r="Y46" s="15">
        <v>4949</v>
      </c>
      <c r="Z46" s="16" t="s">
        <v>4254</v>
      </c>
      <c r="AA46" s="15">
        <v>1027</v>
      </c>
      <c r="AB46" s="16" t="s">
        <v>4255</v>
      </c>
      <c r="AC46" s="20">
        <v>1.0311950000000001</v>
      </c>
      <c r="AD46" s="16" t="s">
        <v>4254</v>
      </c>
      <c r="AE46" s="15">
        <v>946</v>
      </c>
      <c r="AF46" s="16" t="s">
        <v>4255</v>
      </c>
      <c r="AG46" s="20">
        <v>0.9821474</v>
      </c>
      <c r="AH46" s="16" t="s">
        <v>4254</v>
      </c>
      <c r="AI46" s="15">
        <v>1470</v>
      </c>
      <c r="AJ46" s="16" t="s">
        <v>4255</v>
      </c>
      <c r="AK46" s="20">
        <v>0.90397229999999995</v>
      </c>
      <c r="AL46" s="16" t="s">
        <v>4254</v>
      </c>
      <c r="AM46" s="15">
        <v>779</v>
      </c>
      <c r="AN46" s="16" t="s">
        <v>4255</v>
      </c>
      <c r="AO46" s="20">
        <v>1.024543</v>
      </c>
      <c r="AP46" s="16" t="s">
        <v>4256</v>
      </c>
      <c r="AQ46" s="15">
        <v>999</v>
      </c>
      <c r="AR46" s="16" t="s">
        <v>4257</v>
      </c>
      <c r="AS46" s="20">
        <v>1.030473</v>
      </c>
      <c r="AT46" s="16" t="s">
        <v>4256</v>
      </c>
      <c r="AU46" s="15">
        <v>1005</v>
      </c>
      <c r="AV46" s="16" t="s">
        <v>4257</v>
      </c>
      <c r="AW46" s="20">
        <v>1.0075879999999999</v>
      </c>
      <c r="AX46" s="16" t="s">
        <v>4256</v>
      </c>
      <c r="AY46" s="15">
        <v>1635</v>
      </c>
      <c r="AZ46" s="16" t="s">
        <v>4257</v>
      </c>
      <c r="BA46" s="20">
        <v>0.87511019999999995</v>
      </c>
      <c r="BB46" s="16" t="s">
        <v>4256</v>
      </c>
      <c r="BC46" s="15">
        <v>1024</v>
      </c>
      <c r="BD46" s="16" t="s">
        <v>4257</v>
      </c>
      <c r="BE46" s="20">
        <v>1.0271969999999999</v>
      </c>
      <c r="BF46" s="16" t="s">
        <v>4258</v>
      </c>
      <c r="BG46" s="15">
        <v>972</v>
      </c>
      <c r="BH46" s="16" t="s">
        <v>4259</v>
      </c>
      <c r="BI46" s="20">
        <v>1.076079</v>
      </c>
      <c r="BJ46" s="16" t="s">
        <v>4258</v>
      </c>
      <c r="BK46" s="15">
        <v>917</v>
      </c>
      <c r="BL46" s="16" t="s">
        <v>4259</v>
      </c>
      <c r="BM46" s="20">
        <v>1.0433490000000001</v>
      </c>
      <c r="BN46" s="16" t="s">
        <v>4258</v>
      </c>
      <c r="BO46" s="15">
        <v>1748</v>
      </c>
      <c r="BP46" s="16" t="s">
        <v>4259</v>
      </c>
      <c r="BQ46" s="20">
        <v>0.99839</v>
      </c>
      <c r="BR46" s="16" t="s">
        <v>4258</v>
      </c>
      <c r="BS46" s="15">
        <v>749</v>
      </c>
      <c r="BT46" s="16" t="s">
        <v>4259</v>
      </c>
      <c r="BU46" s="20">
        <v>1.0716079999999999</v>
      </c>
      <c r="BV46" s="16" t="s">
        <v>4260</v>
      </c>
      <c r="BW46" s="15">
        <v>982</v>
      </c>
      <c r="BX46" s="16" t="s">
        <v>4261</v>
      </c>
      <c r="BY46" s="20">
        <v>1.1101890000000001</v>
      </c>
      <c r="BZ46" s="16" t="s">
        <v>4260</v>
      </c>
      <c r="CA46" s="15">
        <v>560</v>
      </c>
      <c r="CB46" s="16" t="s">
        <v>4261</v>
      </c>
      <c r="CC46" s="20">
        <v>1.082654</v>
      </c>
      <c r="CD46" s="16" t="s">
        <v>4260</v>
      </c>
      <c r="CE46" s="15">
        <v>1612</v>
      </c>
      <c r="CF46" s="16" t="s">
        <v>4261</v>
      </c>
      <c r="CG46" s="20">
        <v>1.0738099999999999</v>
      </c>
      <c r="CH46" s="16" t="s">
        <v>4260</v>
      </c>
      <c r="CI46" s="15">
        <v>716</v>
      </c>
      <c r="CJ46" s="16" t="s">
        <v>4261</v>
      </c>
      <c r="CK46" s="20">
        <v>1.1061970000000001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4055.2767851333324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356</v>
      </c>
      <c r="H47" s="16" t="s">
        <v>4253</v>
      </c>
      <c r="I47" s="20">
        <v>1</v>
      </c>
      <c r="J47" s="16" t="s">
        <v>4252</v>
      </c>
      <c r="K47" s="15">
        <v>14527</v>
      </c>
      <c r="L47" s="16" t="s">
        <v>4253</v>
      </c>
      <c r="M47" s="20">
        <v>1</v>
      </c>
      <c r="N47" s="16" t="s">
        <v>4252</v>
      </c>
      <c r="O47" s="15">
        <v>46549</v>
      </c>
      <c r="P47" s="16" t="s">
        <v>4253</v>
      </c>
      <c r="Q47" s="20">
        <v>1</v>
      </c>
      <c r="R47" s="16" t="s">
        <v>4252</v>
      </c>
      <c r="S47" s="15">
        <v>71</v>
      </c>
      <c r="T47" s="16" t="s">
        <v>4253</v>
      </c>
      <c r="U47" s="20">
        <v>1</v>
      </c>
      <c r="V47" s="16" t="s">
        <v>4252</v>
      </c>
      <c r="W47" s="15">
        <v>61503</v>
      </c>
      <c r="X47" s="16" t="s">
        <v>4252</v>
      </c>
      <c r="Y47" s="15">
        <v>61503</v>
      </c>
      <c r="Z47" s="16" t="s">
        <v>4254</v>
      </c>
      <c r="AA47" s="15">
        <v>431</v>
      </c>
      <c r="AB47" s="16" t="s">
        <v>4255</v>
      </c>
      <c r="AC47" s="20">
        <v>1.0311950000000001</v>
      </c>
      <c r="AD47" s="16" t="s">
        <v>4254</v>
      </c>
      <c r="AE47" s="15">
        <v>18785</v>
      </c>
      <c r="AF47" s="16" t="s">
        <v>4255</v>
      </c>
      <c r="AG47" s="20">
        <v>0.9821474</v>
      </c>
      <c r="AH47" s="16" t="s">
        <v>4254</v>
      </c>
      <c r="AI47" s="15">
        <v>47319</v>
      </c>
      <c r="AJ47" s="16" t="s">
        <v>4255</v>
      </c>
      <c r="AK47" s="20">
        <v>0.90397229999999995</v>
      </c>
      <c r="AL47" s="16" t="s">
        <v>4254</v>
      </c>
      <c r="AM47" s="15">
        <v>71</v>
      </c>
      <c r="AN47" s="16" t="s">
        <v>4255</v>
      </c>
      <c r="AO47" s="20">
        <v>1.024543</v>
      </c>
      <c r="AP47" s="16" t="s">
        <v>4256</v>
      </c>
      <c r="AQ47" s="15">
        <v>453</v>
      </c>
      <c r="AR47" s="16" t="s">
        <v>4257</v>
      </c>
      <c r="AS47" s="20">
        <v>1.030473</v>
      </c>
      <c r="AT47" s="16" t="s">
        <v>4256</v>
      </c>
      <c r="AU47" s="15">
        <v>15989</v>
      </c>
      <c r="AV47" s="16" t="s">
        <v>4257</v>
      </c>
      <c r="AW47" s="20">
        <v>1.0075879999999999</v>
      </c>
      <c r="AX47" s="16" t="s">
        <v>4256</v>
      </c>
      <c r="AY47" s="15">
        <v>46932</v>
      </c>
      <c r="AZ47" s="16" t="s">
        <v>4257</v>
      </c>
      <c r="BA47" s="20">
        <v>0.87511019999999995</v>
      </c>
      <c r="BB47" s="16" t="s">
        <v>4256</v>
      </c>
      <c r="BC47" s="15">
        <v>101</v>
      </c>
      <c r="BD47" s="16" t="s">
        <v>4257</v>
      </c>
      <c r="BE47" s="20">
        <v>1.0271969999999999</v>
      </c>
      <c r="BF47" s="16" t="s">
        <v>4258</v>
      </c>
      <c r="BG47" s="15">
        <v>538</v>
      </c>
      <c r="BH47" s="16" t="s">
        <v>4259</v>
      </c>
      <c r="BI47" s="20">
        <v>1.076079</v>
      </c>
      <c r="BJ47" s="16" t="s">
        <v>4258</v>
      </c>
      <c r="BK47" s="15">
        <v>15308</v>
      </c>
      <c r="BL47" s="16" t="s">
        <v>4259</v>
      </c>
      <c r="BM47" s="20">
        <v>1.0433490000000001</v>
      </c>
      <c r="BN47" s="16" t="s">
        <v>4258</v>
      </c>
      <c r="BO47" s="15">
        <v>43140</v>
      </c>
      <c r="BP47" s="16" t="s">
        <v>4259</v>
      </c>
      <c r="BQ47" s="20">
        <v>0.99839</v>
      </c>
      <c r="BR47" s="16" t="s">
        <v>4258</v>
      </c>
      <c r="BS47" s="15">
        <v>113</v>
      </c>
      <c r="BT47" s="16" t="s">
        <v>4259</v>
      </c>
      <c r="BU47" s="20">
        <v>1.0716079999999999</v>
      </c>
      <c r="BV47" s="16" t="s">
        <v>4260</v>
      </c>
      <c r="BW47" s="15">
        <v>530</v>
      </c>
      <c r="BX47" s="16" t="s">
        <v>4261</v>
      </c>
      <c r="BY47" s="20">
        <v>1.1101890000000001</v>
      </c>
      <c r="BZ47" s="16" t="s">
        <v>4260</v>
      </c>
      <c r="CA47" s="15">
        <v>15655</v>
      </c>
      <c r="CB47" s="16" t="s">
        <v>4261</v>
      </c>
      <c r="CC47" s="20">
        <v>1.082654</v>
      </c>
      <c r="CD47" s="16" t="s">
        <v>4260</v>
      </c>
      <c r="CE47" s="15">
        <v>49669</v>
      </c>
      <c r="CF47" s="16" t="s">
        <v>4261</v>
      </c>
      <c r="CG47" s="20">
        <v>1.0738099999999999</v>
      </c>
      <c r="CH47" s="16" t="s">
        <v>4260</v>
      </c>
      <c r="CI47" s="15">
        <v>83</v>
      </c>
      <c r="CJ47" s="16" t="s">
        <v>4261</v>
      </c>
      <c r="CK47" s="20">
        <v>1.1061970000000001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60332.146458366675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6605</v>
      </c>
      <c r="H49" s="16" t="s">
        <v>4253</v>
      </c>
      <c r="I49" s="20">
        <v>1</v>
      </c>
      <c r="J49" s="16" t="s">
        <v>4252</v>
      </c>
      <c r="K49" s="15">
        <v>665</v>
      </c>
      <c r="L49" s="16" t="s">
        <v>4253</v>
      </c>
      <c r="M49" s="20">
        <v>1</v>
      </c>
      <c r="N49" s="16" t="s">
        <v>4252</v>
      </c>
      <c r="O49" s="15">
        <v>22</v>
      </c>
      <c r="P49" s="16" t="s">
        <v>4253</v>
      </c>
      <c r="Q49" s="20">
        <v>1</v>
      </c>
      <c r="R49" s="16" t="s">
        <v>4252</v>
      </c>
      <c r="S49" s="15">
        <v>42</v>
      </c>
      <c r="T49" s="16" t="s">
        <v>4253</v>
      </c>
      <c r="U49" s="20">
        <v>1</v>
      </c>
      <c r="V49" s="16" t="s">
        <v>4252</v>
      </c>
      <c r="W49" s="15">
        <v>7334</v>
      </c>
      <c r="X49" s="16" t="s">
        <v>4252</v>
      </c>
      <c r="Y49" s="15">
        <v>23510</v>
      </c>
      <c r="Z49" s="16" t="s">
        <v>4254</v>
      </c>
      <c r="AA49" s="15">
        <v>6721</v>
      </c>
      <c r="AB49" s="16" t="s">
        <v>4255</v>
      </c>
      <c r="AC49" s="20">
        <v>1.0311950000000001</v>
      </c>
      <c r="AD49" s="16" t="s">
        <v>4254</v>
      </c>
      <c r="AE49" s="15">
        <v>769</v>
      </c>
      <c r="AF49" s="16" t="s">
        <v>4255</v>
      </c>
      <c r="AG49" s="20">
        <v>0.9821474</v>
      </c>
      <c r="AH49" s="16" t="s">
        <v>4254</v>
      </c>
      <c r="AI49" s="15">
        <v>23</v>
      </c>
      <c r="AJ49" s="16" t="s">
        <v>4255</v>
      </c>
      <c r="AK49" s="20">
        <v>0.90397229999999995</v>
      </c>
      <c r="AL49" s="16" t="s">
        <v>4254</v>
      </c>
      <c r="AM49" s="15">
        <v>80</v>
      </c>
      <c r="AN49" s="16" t="s">
        <v>4255</v>
      </c>
      <c r="AO49" s="20">
        <v>1.024543</v>
      </c>
      <c r="AP49" s="16" t="s">
        <v>4256</v>
      </c>
      <c r="AQ49" s="15">
        <v>6601</v>
      </c>
      <c r="AR49" s="16" t="s">
        <v>4257</v>
      </c>
      <c r="AS49" s="20">
        <v>1.030473</v>
      </c>
      <c r="AT49" s="16" t="s">
        <v>4256</v>
      </c>
      <c r="AU49" s="15">
        <v>1068</v>
      </c>
      <c r="AV49" s="16" t="s">
        <v>4257</v>
      </c>
      <c r="AW49" s="20">
        <v>1.0075879999999999</v>
      </c>
      <c r="AX49" s="16" t="s">
        <v>4256</v>
      </c>
      <c r="AY49" s="15">
        <v>23</v>
      </c>
      <c r="AZ49" s="16" t="s">
        <v>4257</v>
      </c>
      <c r="BA49" s="20">
        <v>0.87511019999999995</v>
      </c>
      <c r="BB49" s="16" t="s">
        <v>4256</v>
      </c>
      <c r="BC49" s="15">
        <v>98</v>
      </c>
      <c r="BD49" s="16" t="s">
        <v>4257</v>
      </c>
      <c r="BE49" s="20">
        <v>1.0271969999999999</v>
      </c>
      <c r="BF49" s="16" t="s">
        <v>4258</v>
      </c>
      <c r="BG49" s="15">
        <v>6843</v>
      </c>
      <c r="BH49" s="16" t="s">
        <v>4259</v>
      </c>
      <c r="BI49" s="20">
        <v>1.076079</v>
      </c>
      <c r="BJ49" s="16" t="s">
        <v>4258</v>
      </c>
      <c r="BK49" s="15">
        <v>1535</v>
      </c>
      <c r="BL49" s="16" t="s">
        <v>4259</v>
      </c>
      <c r="BM49" s="20">
        <v>1.0433490000000001</v>
      </c>
      <c r="BN49" s="16" t="s">
        <v>4258</v>
      </c>
      <c r="BO49" s="15">
        <v>21</v>
      </c>
      <c r="BP49" s="16" t="s">
        <v>4259</v>
      </c>
      <c r="BQ49" s="20">
        <v>0.99839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6425</v>
      </c>
      <c r="BX49" s="16" t="s">
        <v>4261</v>
      </c>
      <c r="BY49" s="20">
        <v>1.1101890000000001</v>
      </c>
      <c r="BZ49" s="16" t="s">
        <v>4260</v>
      </c>
      <c r="CA49" s="15">
        <v>1447</v>
      </c>
      <c r="CB49" s="16" t="s">
        <v>4261</v>
      </c>
      <c r="CC49" s="20">
        <v>1.082654</v>
      </c>
      <c r="CD49" s="16" t="s">
        <v>4260</v>
      </c>
      <c r="CE49" s="15">
        <v>18</v>
      </c>
      <c r="CF49" s="16" t="s">
        <v>4261</v>
      </c>
      <c r="CG49" s="20">
        <v>1.0738099999999999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7707.2456153666672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314</v>
      </c>
      <c r="H50" s="16" t="s">
        <v>4253</v>
      </c>
      <c r="I50" s="20">
        <v>1</v>
      </c>
      <c r="J50" s="16" t="s">
        <v>4252</v>
      </c>
      <c r="K50" s="15">
        <v>4140</v>
      </c>
      <c r="L50" s="16" t="s">
        <v>4253</v>
      </c>
      <c r="M50" s="20">
        <v>1</v>
      </c>
      <c r="N50" s="16" t="s">
        <v>4252</v>
      </c>
      <c r="O50" s="15">
        <v>46894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51348</v>
      </c>
      <c r="X50" s="16" t="s">
        <v>4252</v>
      </c>
      <c r="Y50" s="15">
        <v>51377</v>
      </c>
      <c r="Z50" s="16" t="s">
        <v>4254</v>
      </c>
      <c r="AA50" s="15">
        <v>34</v>
      </c>
      <c r="AB50" s="16" t="s">
        <v>4255</v>
      </c>
      <c r="AC50" s="20">
        <v>1.0311950000000001</v>
      </c>
      <c r="AD50" s="16" t="s">
        <v>4254</v>
      </c>
      <c r="AE50" s="15">
        <v>8757</v>
      </c>
      <c r="AF50" s="16" t="s">
        <v>4255</v>
      </c>
      <c r="AG50" s="20">
        <v>0.9821474</v>
      </c>
      <c r="AH50" s="16" t="s">
        <v>4254</v>
      </c>
      <c r="AI50" s="15">
        <v>41025</v>
      </c>
      <c r="AJ50" s="16" t="s">
        <v>4255</v>
      </c>
      <c r="AK50" s="20">
        <v>0.90397229999999995</v>
      </c>
      <c r="AL50" s="16" t="s">
        <v>4254</v>
      </c>
      <c r="AM50" s="15">
        <v>4</v>
      </c>
      <c r="AN50" s="16" t="s">
        <v>4255</v>
      </c>
      <c r="AO50" s="20">
        <v>1.024543</v>
      </c>
      <c r="AP50" s="16" t="s">
        <v>4256</v>
      </c>
      <c r="AQ50" s="15">
        <v>-42</v>
      </c>
      <c r="AR50" s="16" t="s">
        <v>4257</v>
      </c>
      <c r="AS50" s="20">
        <v>1.030473</v>
      </c>
      <c r="AT50" s="16" t="s">
        <v>4256</v>
      </c>
      <c r="AU50" s="15">
        <v>4575</v>
      </c>
      <c r="AV50" s="16" t="s">
        <v>4257</v>
      </c>
      <c r="AW50" s="20">
        <v>1.0075879999999999</v>
      </c>
      <c r="AX50" s="16" t="s">
        <v>4256</v>
      </c>
      <c r="AY50" s="15">
        <v>35740</v>
      </c>
      <c r="AZ50" s="16" t="s">
        <v>4257</v>
      </c>
      <c r="BA50" s="20">
        <v>0.87511019999999995</v>
      </c>
      <c r="BB50" s="16" t="s">
        <v>4256</v>
      </c>
      <c r="BC50" s="15">
        <v>6</v>
      </c>
      <c r="BD50" s="16" t="s">
        <v>4257</v>
      </c>
      <c r="BE50" s="20">
        <v>1.0271969999999999</v>
      </c>
      <c r="BF50" s="16" t="s">
        <v>4258</v>
      </c>
      <c r="BG50" s="15">
        <v>-25</v>
      </c>
      <c r="BH50" s="16" t="s">
        <v>4259</v>
      </c>
      <c r="BI50" s="20">
        <v>1.076079</v>
      </c>
      <c r="BJ50" s="16" t="s">
        <v>4258</v>
      </c>
      <c r="BK50" s="15">
        <v>2914</v>
      </c>
      <c r="BL50" s="16" t="s">
        <v>4259</v>
      </c>
      <c r="BM50" s="20">
        <v>1.0433490000000001</v>
      </c>
      <c r="BN50" s="16" t="s">
        <v>4258</v>
      </c>
      <c r="BO50" s="15">
        <v>33950</v>
      </c>
      <c r="BP50" s="16" t="s">
        <v>4259</v>
      </c>
      <c r="BQ50" s="20">
        <v>0.99839</v>
      </c>
      <c r="BR50" s="16" t="s">
        <v>4258</v>
      </c>
      <c r="BS50" s="15">
        <v>6</v>
      </c>
      <c r="BT50" s="16" t="s">
        <v>4259</v>
      </c>
      <c r="BU50" s="20">
        <v>1.0716079999999999</v>
      </c>
      <c r="BV50" s="16" t="s">
        <v>4260</v>
      </c>
      <c r="BW50" s="15">
        <v>59</v>
      </c>
      <c r="BX50" s="16" t="s">
        <v>4261</v>
      </c>
      <c r="BY50" s="20">
        <v>1.1101890000000001</v>
      </c>
      <c r="BZ50" s="16" t="s">
        <v>4260</v>
      </c>
      <c r="CA50" s="15">
        <v>2355</v>
      </c>
      <c r="CB50" s="16" t="s">
        <v>4261</v>
      </c>
      <c r="CC50" s="20">
        <v>1.082654</v>
      </c>
      <c r="CD50" s="16" t="s">
        <v>4260</v>
      </c>
      <c r="CE50" s="15">
        <v>33511</v>
      </c>
      <c r="CF50" s="16" t="s">
        <v>4261</v>
      </c>
      <c r="CG50" s="20">
        <v>1.0738099999999999</v>
      </c>
      <c r="CH50" s="16" t="s">
        <v>4260</v>
      </c>
      <c r="CI50" s="15">
        <v>14</v>
      </c>
      <c r="CJ50" s="16" t="s">
        <v>4261</v>
      </c>
      <c r="CK50" s="20">
        <v>1.1061970000000001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44307.441385099992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28</v>
      </c>
      <c r="H51" s="16" t="s">
        <v>4253</v>
      </c>
      <c r="I51" s="20">
        <v>1</v>
      </c>
      <c r="J51" s="16" t="s">
        <v>4252</v>
      </c>
      <c r="K51" s="15">
        <v>313</v>
      </c>
      <c r="L51" s="16" t="s">
        <v>4253</v>
      </c>
      <c r="M51" s="20">
        <v>1</v>
      </c>
      <c r="N51" s="16" t="s">
        <v>4252</v>
      </c>
      <c r="O51" s="15">
        <v>2410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2751</v>
      </c>
      <c r="X51" s="16" t="s">
        <v>4252</v>
      </c>
      <c r="Y51" s="15">
        <v>3091</v>
      </c>
      <c r="Z51" s="16" t="s">
        <v>4254</v>
      </c>
      <c r="AA51" s="15">
        <v>30</v>
      </c>
      <c r="AB51" s="16" t="s">
        <v>4255</v>
      </c>
      <c r="AC51" s="20">
        <v>1.0311950000000001</v>
      </c>
      <c r="AD51" s="16" t="s">
        <v>4254</v>
      </c>
      <c r="AE51" s="15">
        <v>324</v>
      </c>
      <c r="AF51" s="16" t="s">
        <v>4255</v>
      </c>
      <c r="AG51" s="20">
        <v>0.9821474</v>
      </c>
      <c r="AH51" s="16" t="s">
        <v>4254</v>
      </c>
      <c r="AI51" s="15">
        <v>1899</v>
      </c>
      <c r="AJ51" s="16" t="s">
        <v>4255</v>
      </c>
      <c r="AK51" s="20">
        <v>0.90397229999999995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19</v>
      </c>
      <c r="AR51" s="16" t="s">
        <v>4257</v>
      </c>
      <c r="AS51" s="20">
        <v>1.030473</v>
      </c>
      <c r="AT51" s="16" t="s">
        <v>4256</v>
      </c>
      <c r="AU51" s="15">
        <v>447</v>
      </c>
      <c r="AV51" s="16" t="s">
        <v>4257</v>
      </c>
      <c r="AW51" s="20">
        <v>1.0075879999999999</v>
      </c>
      <c r="AX51" s="16" t="s">
        <v>4256</v>
      </c>
      <c r="AY51" s="15">
        <v>1348</v>
      </c>
      <c r="AZ51" s="16" t="s">
        <v>4257</v>
      </c>
      <c r="BA51" s="20">
        <v>0.87511019999999995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17</v>
      </c>
      <c r="BH51" s="16" t="s">
        <v>4259</v>
      </c>
      <c r="BI51" s="20">
        <v>1.076079</v>
      </c>
      <c r="BJ51" s="16" t="s">
        <v>4258</v>
      </c>
      <c r="BK51" s="15">
        <v>439</v>
      </c>
      <c r="BL51" s="16" t="s">
        <v>4259</v>
      </c>
      <c r="BM51" s="20">
        <v>1.0433490000000001</v>
      </c>
      <c r="BN51" s="16" t="s">
        <v>4258</v>
      </c>
      <c r="BO51" s="15">
        <v>577</v>
      </c>
      <c r="BP51" s="16" t="s">
        <v>4259</v>
      </c>
      <c r="BQ51" s="20">
        <v>0.99839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18</v>
      </c>
      <c r="BX51" s="16" t="s">
        <v>4261</v>
      </c>
      <c r="BY51" s="20">
        <v>1.1101890000000001</v>
      </c>
      <c r="BZ51" s="16" t="s">
        <v>4260</v>
      </c>
      <c r="CA51" s="15">
        <v>462</v>
      </c>
      <c r="CB51" s="16" t="s">
        <v>4261</v>
      </c>
      <c r="CC51" s="20">
        <v>1.082654</v>
      </c>
      <c r="CD51" s="16" t="s">
        <v>4260</v>
      </c>
      <c r="CE51" s="15">
        <v>589</v>
      </c>
      <c r="CF51" s="16" t="s">
        <v>4261</v>
      </c>
      <c r="CG51" s="20">
        <v>1.0738099999999999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2155.4714592999994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16259</v>
      </c>
      <c r="H52" s="16" t="s">
        <v>4253</v>
      </c>
      <c r="I52" s="20">
        <v>1</v>
      </c>
      <c r="J52" s="16" t="s">
        <v>4252</v>
      </c>
      <c r="K52" s="15">
        <v>4858</v>
      </c>
      <c r="L52" s="16" t="s">
        <v>4253</v>
      </c>
      <c r="M52" s="20">
        <v>1</v>
      </c>
      <c r="N52" s="16" t="s">
        <v>4252</v>
      </c>
      <c r="O52" s="15">
        <v>64326</v>
      </c>
      <c r="P52" s="16" t="s">
        <v>4253</v>
      </c>
      <c r="Q52" s="20">
        <v>1</v>
      </c>
      <c r="R52" s="16" t="s">
        <v>4252</v>
      </c>
      <c r="S52" s="15">
        <v>37</v>
      </c>
      <c r="T52" s="16" t="s">
        <v>4253</v>
      </c>
      <c r="U52" s="20">
        <v>1</v>
      </c>
      <c r="V52" s="16" t="s">
        <v>4252</v>
      </c>
      <c r="W52" s="15">
        <v>85480</v>
      </c>
      <c r="X52" s="16" t="s">
        <v>4252</v>
      </c>
      <c r="Y52" s="15">
        <v>86970</v>
      </c>
      <c r="Z52" s="16" t="s">
        <v>4254</v>
      </c>
      <c r="AA52" s="15">
        <v>16294</v>
      </c>
      <c r="AB52" s="16" t="s">
        <v>4255</v>
      </c>
      <c r="AC52" s="20">
        <v>1.0311950000000001</v>
      </c>
      <c r="AD52" s="16" t="s">
        <v>4254</v>
      </c>
      <c r="AE52" s="15">
        <v>8125</v>
      </c>
      <c r="AF52" s="16" t="s">
        <v>4255</v>
      </c>
      <c r="AG52" s="20">
        <v>0.9821474</v>
      </c>
      <c r="AH52" s="16" t="s">
        <v>4254</v>
      </c>
      <c r="AI52" s="15">
        <v>59043</v>
      </c>
      <c r="AJ52" s="16" t="s">
        <v>4255</v>
      </c>
      <c r="AK52" s="20">
        <v>0.90397229999999995</v>
      </c>
      <c r="AL52" s="16" t="s">
        <v>4254</v>
      </c>
      <c r="AM52" s="15">
        <v>36</v>
      </c>
      <c r="AN52" s="16" t="s">
        <v>4255</v>
      </c>
      <c r="AO52" s="20">
        <v>1.024543</v>
      </c>
      <c r="AP52" s="16" t="s">
        <v>4256</v>
      </c>
      <c r="AQ52" s="15">
        <v>12637</v>
      </c>
      <c r="AR52" s="16" t="s">
        <v>4257</v>
      </c>
      <c r="AS52" s="20">
        <v>1.030473</v>
      </c>
      <c r="AT52" s="16" t="s">
        <v>4256</v>
      </c>
      <c r="AU52" s="15">
        <v>9190</v>
      </c>
      <c r="AV52" s="16" t="s">
        <v>4257</v>
      </c>
      <c r="AW52" s="20">
        <v>1.0075879999999999</v>
      </c>
      <c r="AX52" s="16" t="s">
        <v>4256</v>
      </c>
      <c r="AY52" s="15">
        <v>58845</v>
      </c>
      <c r="AZ52" s="16" t="s">
        <v>4257</v>
      </c>
      <c r="BA52" s="20">
        <v>0.87511019999999995</v>
      </c>
      <c r="BB52" s="16" t="s">
        <v>4256</v>
      </c>
      <c r="BC52" s="15">
        <v>56</v>
      </c>
      <c r="BD52" s="16" t="s">
        <v>4257</v>
      </c>
      <c r="BE52" s="20">
        <v>1.0271969999999999</v>
      </c>
      <c r="BF52" s="16" t="s">
        <v>4258</v>
      </c>
      <c r="BG52" s="15">
        <v>8934</v>
      </c>
      <c r="BH52" s="16" t="s">
        <v>4259</v>
      </c>
      <c r="BI52" s="20">
        <v>1.076079</v>
      </c>
      <c r="BJ52" s="16" t="s">
        <v>4258</v>
      </c>
      <c r="BK52" s="15">
        <v>8838</v>
      </c>
      <c r="BL52" s="16" t="s">
        <v>4259</v>
      </c>
      <c r="BM52" s="20">
        <v>1.0433490000000001</v>
      </c>
      <c r="BN52" s="16" t="s">
        <v>4258</v>
      </c>
      <c r="BO52" s="15">
        <v>60869</v>
      </c>
      <c r="BP52" s="16" t="s">
        <v>4259</v>
      </c>
      <c r="BQ52" s="20">
        <v>0.99839</v>
      </c>
      <c r="BR52" s="16" t="s">
        <v>4258</v>
      </c>
      <c r="BS52" s="15">
        <v>41</v>
      </c>
      <c r="BT52" s="16" t="s">
        <v>4259</v>
      </c>
      <c r="BU52" s="20">
        <v>1.0716079999999999</v>
      </c>
      <c r="BV52" s="16" t="s">
        <v>4260</v>
      </c>
      <c r="BW52" s="15">
        <v>24732</v>
      </c>
      <c r="BX52" s="16" t="s">
        <v>4261</v>
      </c>
      <c r="BY52" s="20">
        <v>1.1101890000000001</v>
      </c>
      <c r="BZ52" s="16" t="s">
        <v>4260</v>
      </c>
      <c r="CA52" s="15">
        <v>4154</v>
      </c>
      <c r="CB52" s="16" t="s">
        <v>4261</v>
      </c>
      <c r="CC52" s="20">
        <v>1.082654</v>
      </c>
      <c r="CD52" s="16" t="s">
        <v>4260</v>
      </c>
      <c r="CE52" s="15">
        <v>62417</v>
      </c>
      <c r="CF52" s="16" t="s">
        <v>4261</v>
      </c>
      <c r="CG52" s="20">
        <v>1.0738099999999999</v>
      </c>
      <c r="CH52" s="16" t="s">
        <v>4260</v>
      </c>
      <c r="CI52" s="15">
        <v>34</v>
      </c>
      <c r="CJ52" s="16" t="s">
        <v>4261</v>
      </c>
      <c r="CK52" s="20">
        <v>1.1061970000000001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79169.187594633331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8803</v>
      </c>
      <c r="P53" s="16" t="s">
        <v>4253</v>
      </c>
      <c r="Q53" s="20">
        <v>1</v>
      </c>
      <c r="R53" s="16" t="s">
        <v>4252</v>
      </c>
      <c r="S53" s="15">
        <v>1656</v>
      </c>
      <c r="T53" s="16" t="s">
        <v>4253</v>
      </c>
      <c r="U53" s="20">
        <v>1</v>
      </c>
      <c r="V53" s="16" t="s">
        <v>4252</v>
      </c>
      <c r="W53" s="15">
        <v>10459</v>
      </c>
      <c r="X53" s="16" t="s">
        <v>4252</v>
      </c>
      <c r="Y53" s="15">
        <v>10459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8981</v>
      </c>
      <c r="AJ53" s="16" t="s">
        <v>4255</v>
      </c>
      <c r="AK53" s="20">
        <v>0.90397229999999995</v>
      </c>
      <c r="AL53" s="16" t="s">
        <v>4254</v>
      </c>
      <c r="AM53" s="15">
        <v>925</v>
      </c>
      <c r="AN53" s="16" t="s">
        <v>4255</v>
      </c>
      <c r="AO53" s="20">
        <v>1.024543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9709</v>
      </c>
      <c r="AZ53" s="16" t="s">
        <v>4257</v>
      </c>
      <c r="BA53" s="20">
        <v>0.87511019999999995</v>
      </c>
      <c r="BB53" s="16" t="s">
        <v>4256</v>
      </c>
      <c r="BC53" s="15">
        <v>828</v>
      </c>
      <c r="BD53" s="16" t="s">
        <v>4257</v>
      </c>
      <c r="BE53" s="20">
        <v>1.0271969999999999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10213</v>
      </c>
      <c r="BP53" s="16" t="s">
        <v>4259</v>
      </c>
      <c r="BQ53" s="20">
        <v>0.99839</v>
      </c>
      <c r="BR53" s="16" t="s">
        <v>4258</v>
      </c>
      <c r="BS53" s="15">
        <v>587</v>
      </c>
      <c r="BT53" s="16" t="s">
        <v>4259</v>
      </c>
      <c r="BU53" s="20">
        <v>1.0716079999999999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14410</v>
      </c>
      <c r="CF53" s="16" t="s">
        <v>4261</v>
      </c>
      <c r="CG53" s="20">
        <v>1.0738099999999999</v>
      </c>
      <c r="CH53" s="16" t="s">
        <v>4260</v>
      </c>
      <c r="CI53" s="15">
        <v>6917</v>
      </c>
      <c r="CJ53" s="16" t="s">
        <v>4261</v>
      </c>
      <c r="CK53" s="20">
        <v>1.1061970000000001</v>
      </c>
      <c r="CL53" s="16" t="s">
        <v>4598</v>
      </c>
      <c r="CM53" s="15">
        <f>SUM(A2L246C10)/A2L246C1</f>
        <v>10459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9354</v>
      </c>
      <c r="T54" s="16" t="s">
        <v>4253</v>
      </c>
      <c r="U54" s="20">
        <v>1</v>
      </c>
      <c r="V54" s="16" t="s">
        <v>4252</v>
      </c>
      <c r="W54" s="15">
        <v>9354</v>
      </c>
      <c r="X54" s="16" t="s">
        <v>4252</v>
      </c>
      <c r="Y54" s="15">
        <v>15366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9338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9614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8800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21089</v>
      </c>
      <c r="CJ54" s="16" t="s">
        <v>4261</v>
      </c>
      <c r="CK54" s="20">
        <v>1.1061970000000001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9598.8848306666678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860</v>
      </c>
      <c r="T55" s="16" t="s">
        <v>4253</v>
      </c>
      <c r="U55" s="20">
        <v>1</v>
      </c>
      <c r="V55" s="16" t="s">
        <v>4252</v>
      </c>
      <c r="W55" s="15">
        <v>860</v>
      </c>
      <c r="X55" s="16" t="s">
        <v>4252</v>
      </c>
      <c r="Y55" s="15">
        <v>860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1206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939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669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942</v>
      </c>
      <c r="CJ55" s="16" t="s">
        <v>4261</v>
      </c>
      <c r="CK55" s="20">
        <v>1.1061970000000001</v>
      </c>
      <c r="CL55" s="16" t="s">
        <v>4600</v>
      </c>
      <c r="CM55" s="15">
        <f>SUM(A2L248C10)/A2L248C1</f>
        <v>860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110685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110685</v>
      </c>
      <c r="X56" s="16" t="s">
        <v>4252</v>
      </c>
      <c r="Y56" s="15">
        <v>113134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128566</v>
      </c>
      <c r="AJ56" s="16" t="s">
        <v>4255</v>
      </c>
      <c r="AK56" s="20">
        <v>0.90397229999999995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156484</v>
      </c>
      <c r="AZ56" s="16" t="s">
        <v>4257</v>
      </c>
      <c r="BA56" s="20">
        <v>0.87511019999999995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152444</v>
      </c>
      <c r="BP56" s="16" t="s">
        <v>4259</v>
      </c>
      <c r="BQ56" s="20">
        <v>0.99839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156759</v>
      </c>
      <c r="CF56" s="16" t="s">
        <v>4261</v>
      </c>
      <c r="CG56" s="20">
        <v>1.0738099999999999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110685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2451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2451</v>
      </c>
      <c r="X57" s="16" t="s">
        <v>4252</v>
      </c>
      <c r="Y57" s="15">
        <v>2451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22</v>
      </c>
      <c r="AJ57" s="16" t="s">
        <v>4255</v>
      </c>
      <c r="AK57" s="20">
        <v>0.90397229999999995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4947</v>
      </c>
      <c r="AZ57" s="16" t="s">
        <v>4257</v>
      </c>
      <c r="BA57" s="20">
        <v>0.87511019999999995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438</v>
      </c>
      <c r="BP57" s="16" t="s">
        <v>4259</v>
      </c>
      <c r="BQ57" s="20">
        <v>0.99839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7302</v>
      </c>
      <c r="CF57" s="16" t="s">
        <v>4261</v>
      </c>
      <c r="CG57" s="20">
        <v>1.0738099999999999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2451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0.99839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1.0738099999999999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537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537</v>
      </c>
      <c r="X60" s="16" t="s">
        <v>4252</v>
      </c>
      <c r="Y60" s="15">
        <v>537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1246</v>
      </c>
      <c r="AJ60" s="16" t="s">
        <v>4255</v>
      </c>
      <c r="AK60" s="20">
        <v>0.90397229999999995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719</v>
      </c>
      <c r="AZ60" s="16" t="s">
        <v>4257</v>
      </c>
      <c r="BA60" s="20">
        <v>0.87511019999999995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218</v>
      </c>
      <c r="BP60" s="16" t="s">
        <v>4259</v>
      </c>
      <c r="BQ60" s="20">
        <v>0.99839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1847</v>
      </c>
      <c r="CF60" s="16" t="s">
        <v>4261</v>
      </c>
      <c r="CG60" s="20">
        <v>1.0738099999999999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537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7497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7497</v>
      </c>
      <c r="X61" s="16" t="s">
        <v>4252</v>
      </c>
      <c r="Y61" s="15">
        <v>7497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7502</v>
      </c>
      <c r="AJ61" s="16" t="s">
        <v>4255</v>
      </c>
      <c r="AK61" s="20">
        <v>0.90397229999999995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4792</v>
      </c>
      <c r="AZ61" s="16" t="s">
        <v>4257</v>
      </c>
      <c r="BA61" s="20">
        <v>0.87511019999999995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3212</v>
      </c>
      <c r="BP61" s="16" t="s">
        <v>4259</v>
      </c>
      <c r="BQ61" s="20">
        <v>0.99839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5086</v>
      </c>
      <c r="CF61" s="16" t="s">
        <v>4261</v>
      </c>
      <c r="CG61" s="20">
        <v>1.0738099999999999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7497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364094</v>
      </c>
      <c r="T62" s="16" t="s">
        <v>4253</v>
      </c>
      <c r="U62" s="20">
        <v>1</v>
      </c>
      <c r="V62" s="16" t="s">
        <v>4252</v>
      </c>
      <c r="W62" s="15">
        <v>364094</v>
      </c>
      <c r="X62" s="16" t="s">
        <v>4252</v>
      </c>
      <c r="Y62" s="15">
        <v>364241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330058</v>
      </c>
      <c r="AN62" s="16" t="s">
        <v>4255</v>
      </c>
      <c r="AO62" s="20">
        <v>1.024543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303240</v>
      </c>
      <c r="BD62" s="16" t="s">
        <v>4257</v>
      </c>
      <c r="BE62" s="20">
        <v>1.0271969999999999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287303</v>
      </c>
      <c r="BT62" s="16" t="s">
        <v>4259</v>
      </c>
      <c r="BU62" s="20">
        <v>1.0716079999999999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260354</v>
      </c>
      <c r="CJ62" s="16" t="s">
        <v>4261</v>
      </c>
      <c r="CK62" s="20">
        <v>1.1061970000000001</v>
      </c>
      <c r="CL62" s="16" t="s">
        <v>4607</v>
      </c>
      <c r="CM62" s="15">
        <f>SUM(A2L255C10)/A2L255C1</f>
        <v>364094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6617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6617</v>
      </c>
      <c r="X63" s="16" t="s">
        <v>4252</v>
      </c>
      <c r="Y63" s="15">
        <v>6617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6560</v>
      </c>
      <c r="AJ63" s="16" t="s">
        <v>4255</v>
      </c>
      <c r="AK63" s="20">
        <v>0.90397229999999995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6449</v>
      </c>
      <c r="AZ63" s="16" t="s">
        <v>4257</v>
      </c>
      <c r="BA63" s="20">
        <v>0.87511019999999995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6275</v>
      </c>
      <c r="BP63" s="16" t="s">
        <v>4259</v>
      </c>
      <c r="BQ63" s="20">
        <v>0.99839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6607</v>
      </c>
      <c r="CF63" s="16" t="s">
        <v>4261</v>
      </c>
      <c r="CG63" s="20">
        <v>1.0738099999999999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6617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3104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3104</v>
      </c>
      <c r="X64" s="16" t="s">
        <v>4252</v>
      </c>
      <c r="Y64" s="15">
        <v>3104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3472</v>
      </c>
      <c r="AJ64" s="16" t="s">
        <v>4255</v>
      </c>
      <c r="AK64" s="20">
        <v>0.90397229999999995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3443</v>
      </c>
      <c r="AZ64" s="16" t="s">
        <v>4257</v>
      </c>
      <c r="BA64" s="20">
        <v>0.87511019999999995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3272</v>
      </c>
      <c r="BP64" s="16" t="s">
        <v>4259</v>
      </c>
      <c r="BQ64" s="20">
        <v>0.99839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3160</v>
      </c>
      <c r="CF64" s="16" t="s">
        <v>4261</v>
      </c>
      <c r="CG64" s="20">
        <v>1.0738099999999999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3104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6493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6493</v>
      </c>
      <c r="X65" s="16" t="s">
        <v>4252</v>
      </c>
      <c r="Y65" s="15">
        <v>6493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6951</v>
      </c>
      <c r="AJ65" s="16" t="s">
        <v>4255</v>
      </c>
      <c r="AK65" s="20">
        <v>0.90397229999999995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7173</v>
      </c>
      <c r="AZ65" s="16" t="s">
        <v>4257</v>
      </c>
      <c r="BA65" s="20">
        <v>0.87511019999999995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7046</v>
      </c>
      <c r="BP65" s="16" t="s">
        <v>4259</v>
      </c>
      <c r="BQ65" s="20">
        <v>0.99839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7273</v>
      </c>
      <c r="CF65" s="16" t="s">
        <v>4261</v>
      </c>
      <c r="CG65" s="20">
        <v>1.0738099999999999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6351.2256406333327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120</v>
      </c>
      <c r="H67" s="16" t="s">
        <v>4253</v>
      </c>
      <c r="I67" s="20">
        <v>1</v>
      </c>
      <c r="J67" s="16" t="s">
        <v>4252</v>
      </c>
      <c r="K67" s="15">
        <v>2029</v>
      </c>
      <c r="L67" s="16" t="s">
        <v>4253</v>
      </c>
      <c r="M67" s="20">
        <v>1</v>
      </c>
      <c r="N67" s="16" t="s">
        <v>4252</v>
      </c>
      <c r="O67" s="15">
        <v>2560</v>
      </c>
      <c r="P67" s="16" t="s">
        <v>4253</v>
      </c>
      <c r="Q67" s="20">
        <v>1</v>
      </c>
      <c r="R67" s="16" t="s">
        <v>4252</v>
      </c>
      <c r="S67" s="15">
        <v>29</v>
      </c>
      <c r="T67" s="16" t="s">
        <v>4253</v>
      </c>
      <c r="U67" s="20">
        <v>1</v>
      </c>
      <c r="V67" s="16" t="s">
        <v>4252</v>
      </c>
      <c r="W67" s="15">
        <v>4738</v>
      </c>
      <c r="X67" s="16" t="s">
        <v>4252</v>
      </c>
      <c r="Y67" s="15">
        <v>4738</v>
      </c>
      <c r="Z67" s="16" t="s">
        <v>4254</v>
      </c>
      <c r="AA67" s="15">
        <v>255</v>
      </c>
      <c r="AB67" s="16" t="s">
        <v>4255</v>
      </c>
      <c r="AC67" s="20">
        <v>1.0311950000000001</v>
      </c>
      <c r="AD67" s="16" t="s">
        <v>4254</v>
      </c>
      <c r="AE67" s="15">
        <v>3160</v>
      </c>
      <c r="AF67" s="16" t="s">
        <v>4255</v>
      </c>
      <c r="AG67" s="20">
        <v>0.9821474</v>
      </c>
      <c r="AH67" s="16" t="s">
        <v>4254</v>
      </c>
      <c r="AI67" s="15">
        <v>2613</v>
      </c>
      <c r="AJ67" s="16" t="s">
        <v>4255</v>
      </c>
      <c r="AK67" s="20">
        <v>0.90397229999999995</v>
      </c>
      <c r="AL67" s="16" t="s">
        <v>4254</v>
      </c>
      <c r="AM67" s="15">
        <v>36</v>
      </c>
      <c r="AN67" s="16" t="s">
        <v>4255</v>
      </c>
      <c r="AO67" s="20">
        <v>1.024543</v>
      </c>
      <c r="AP67" s="16" t="s">
        <v>4256</v>
      </c>
      <c r="AQ67" s="15">
        <v>281</v>
      </c>
      <c r="AR67" s="16" t="s">
        <v>4257</v>
      </c>
      <c r="AS67" s="20">
        <v>1.030473</v>
      </c>
      <c r="AT67" s="16" t="s">
        <v>4256</v>
      </c>
      <c r="AU67" s="15">
        <v>2706</v>
      </c>
      <c r="AV67" s="16" t="s">
        <v>4257</v>
      </c>
      <c r="AW67" s="20">
        <v>1.0075879999999999</v>
      </c>
      <c r="AX67" s="16" t="s">
        <v>4256</v>
      </c>
      <c r="AY67" s="15">
        <v>2565</v>
      </c>
      <c r="AZ67" s="16" t="s">
        <v>4257</v>
      </c>
      <c r="BA67" s="20">
        <v>0.87511019999999995</v>
      </c>
      <c r="BB67" s="16" t="s">
        <v>4256</v>
      </c>
      <c r="BC67" s="15">
        <v>32</v>
      </c>
      <c r="BD67" s="16" t="s">
        <v>4257</v>
      </c>
      <c r="BE67" s="20">
        <v>1.0271969999999999</v>
      </c>
      <c r="BF67" s="16" t="s">
        <v>4258</v>
      </c>
      <c r="BG67" s="15">
        <v>378</v>
      </c>
      <c r="BH67" s="16" t="s">
        <v>4259</v>
      </c>
      <c r="BI67" s="20">
        <v>1.076079</v>
      </c>
      <c r="BJ67" s="16" t="s">
        <v>4258</v>
      </c>
      <c r="BK67" s="15">
        <v>2128</v>
      </c>
      <c r="BL67" s="16" t="s">
        <v>4259</v>
      </c>
      <c r="BM67" s="20">
        <v>1.0433490000000001</v>
      </c>
      <c r="BN67" s="16" t="s">
        <v>4258</v>
      </c>
      <c r="BO67" s="15">
        <v>2338</v>
      </c>
      <c r="BP67" s="16" t="s">
        <v>4259</v>
      </c>
      <c r="BQ67" s="20">
        <v>0.99839</v>
      </c>
      <c r="BR67" s="16" t="s">
        <v>4258</v>
      </c>
      <c r="BS67" s="15">
        <v>30</v>
      </c>
      <c r="BT67" s="16" t="s">
        <v>4259</v>
      </c>
      <c r="BU67" s="20">
        <v>1.0716079999999999</v>
      </c>
      <c r="BV67" s="16" t="s">
        <v>4260</v>
      </c>
      <c r="BW67" s="15">
        <v>291</v>
      </c>
      <c r="BX67" s="16" t="s">
        <v>4261</v>
      </c>
      <c r="BY67" s="20">
        <v>1.1101890000000001</v>
      </c>
      <c r="BZ67" s="16" t="s">
        <v>4260</v>
      </c>
      <c r="CA67" s="15">
        <v>2190</v>
      </c>
      <c r="CB67" s="16" t="s">
        <v>4261</v>
      </c>
      <c r="CC67" s="20">
        <v>1.082654</v>
      </c>
      <c r="CD67" s="16" t="s">
        <v>4260</v>
      </c>
      <c r="CE67" s="15">
        <v>2100</v>
      </c>
      <c r="CF67" s="16" t="s">
        <v>4261</v>
      </c>
      <c r="CG67" s="20">
        <v>1.0738099999999999</v>
      </c>
      <c r="CH67" s="16" t="s">
        <v>4260</v>
      </c>
      <c r="CI67" s="15">
        <v>49</v>
      </c>
      <c r="CJ67" s="16" t="s">
        <v>4261</v>
      </c>
      <c r="CK67" s="20">
        <v>1.1061970000000001</v>
      </c>
      <c r="CL67" s="16" t="s">
        <v>4612</v>
      </c>
      <c r="CM67" s="15">
        <f>SUM(A2L260C10)/A2L260C1</f>
        <v>4738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24636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27275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271240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376590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699741</v>
      </c>
      <c r="X68" s="16" t="s">
        <v>4618</v>
      </c>
      <c r="Y68" s="17">
        <f>SUM(A2L239C11:A2L260C11)-2*(A2L250C11+A2L252C11+A2L254C11+A2L257C11+A2L258C11)</f>
        <v>727807</v>
      </c>
      <c r="Z68" s="16" t="s">
        <v>4619</v>
      </c>
      <c r="AA68" s="17">
        <f>SUM(A2L239C12:A2L260C12)-2*SUM(A2L250C12,A2L252C12,A2L254C12,A2L257C12,A2L258C12)</f>
        <v>24792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40866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280798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342533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20948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34980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300094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315938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17657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32079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297826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298298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33037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26823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306719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290198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685912.42848793336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661297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912030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1952907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1861643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5387877</v>
      </c>
      <c r="X69" s="16" t="s">
        <v>4641</v>
      </c>
      <c r="Y69" s="17">
        <f>A2L219C11+A2L238C11+A2L261C11</f>
        <v>5436300</v>
      </c>
      <c r="Z69" s="16" t="s">
        <v>4642</v>
      </c>
      <c r="AA69" s="17">
        <f>A2L219C12+A2L238C12+A2L261C12</f>
        <v>818439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1160988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2125380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2087016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856673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1222430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2195654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2049432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800916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1050637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2260649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2052136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829140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1029372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2227334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1986084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5740327.3675225675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12E5F-6967-4A15-98DA-08BC646CA54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151098</v>
      </c>
      <c r="H8" s="16" t="s">
        <v>4253</v>
      </c>
      <c r="I8" s="20">
        <v>1</v>
      </c>
      <c r="J8" s="16" t="s">
        <v>4252</v>
      </c>
      <c r="K8" s="15">
        <v>7944</v>
      </c>
      <c r="L8" s="16" t="s">
        <v>4253</v>
      </c>
      <c r="M8" s="20">
        <v>1</v>
      </c>
      <c r="N8" s="16" t="s">
        <v>4252</v>
      </c>
      <c r="O8" s="15">
        <v>37711</v>
      </c>
      <c r="P8" s="16" t="s">
        <v>4253</v>
      </c>
      <c r="Q8" s="20">
        <v>1</v>
      </c>
      <c r="R8" s="16" t="s">
        <v>4252</v>
      </c>
      <c r="S8" s="15">
        <v>9617</v>
      </c>
      <c r="T8" s="16" t="s">
        <v>4253</v>
      </c>
      <c r="U8" s="20">
        <v>1</v>
      </c>
      <c r="V8" s="16" t="s">
        <v>4252</v>
      </c>
      <c r="W8" s="15">
        <v>206370</v>
      </c>
      <c r="X8" s="16" t="s">
        <v>4252</v>
      </c>
      <c r="Y8" s="15">
        <v>211225</v>
      </c>
      <c r="Z8" s="16" t="s">
        <v>4254</v>
      </c>
      <c r="AA8" s="15">
        <v>153448</v>
      </c>
      <c r="AB8" s="16" t="s">
        <v>4255</v>
      </c>
      <c r="AC8" s="20">
        <v>1.0311950000000001</v>
      </c>
      <c r="AD8" s="16" t="s">
        <v>4254</v>
      </c>
      <c r="AE8" s="15">
        <v>11173</v>
      </c>
      <c r="AF8" s="16" t="s">
        <v>4255</v>
      </c>
      <c r="AG8" s="20">
        <v>0.9821474</v>
      </c>
      <c r="AH8" s="16" t="s">
        <v>4254</v>
      </c>
      <c r="AI8" s="15">
        <v>42027</v>
      </c>
      <c r="AJ8" s="16" t="s">
        <v>4255</v>
      </c>
      <c r="AK8" s="20">
        <v>0.90397229999999995</v>
      </c>
      <c r="AL8" s="16" t="s">
        <v>4254</v>
      </c>
      <c r="AM8" s="15">
        <v>13633</v>
      </c>
      <c r="AN8" s="16" t="s">
        <v>4255</v>
      </c>
      <c r="AO8" s="20">
        <v>1.024543</v>
      </c>
      <c r="AP8" s="16" t="s">
        <v>4256</v>
      </c>
      <c r="AQ8" s="15">
        <v>157645</v>
      </c>
      <c r="AR8" s="16" t="s">
        <v>4257</v>
      </c>
      <c r="AS8" s="20">
        <v>1.030473</v>
      </c>
      <c r="AT8" s="16" t="s">
        <v>4256</v>
      </c>
      <c r="AU8" s="15">
        <v>16655</v>
      </c>
      <c r="AV8" s="16" t="s">
        <v>4257</v>
      </c>
      <c r="AW8" s="20">
        <v>1.0075879999999999</v>
      </c>
      <c r="AX8" s="16" t="s">
        <v>4256</v>
      </c>
      <c r="AY8" s="15">
        <v>45191</v>
      </c>
      <c r="AZ8" s="16" t="s">
        <v>4257</v>
      </c>
      <c r="BA8" s="20">
        <v>0.87511019999999995</v>
      </c>
      <c r="BB8" s="16" t="s">
        <v>4256</v>
      </c>
      <c r="BC8" s="15">
        <v>20434</v>
      </c>
      <c r="BD8" s="16" t="s">
        <v>4257</v>
      </c>
      <c r="BE8" s="20">
        <v>1.0271969999999999</v>
      </c>
      <c r="BF8" s="16" t="s">
        <v>4258</v>
      </c>
      <c r="BG8" s="15">
        <v>166477</v>
      </c>
      <c r="BH8" s="16" t="s">
        <v>4259</v>
      </c>
      <c r="BI8" s="20">
        <v>1.076079</v>
      </c>
      <c r="BJ8" s="16" t="s">
        <v>4258</v>
      </c>
      <c r="BK8" s="15">
        <v>10572</v>
      </c>
      <c r="BL8" s="16" t="s">
        <v>4259</v>
      </c>
      <c r="BM8" s="20">
        <v>1.0433490000000001</v>
      </c>
      <c r="BN8" s="16" t="s">
        <v>4258</v>
      </c>
      <c r="BO8" s="15">
        <v>50681</v>
      </c>
      <c r="BP8" s="16" t="s">
        <v>4259</v>
      </c>
      <c r="BQ8" s="20">
        <v>0.99839</v>
      </c>
      <c r="BR8" s="16" t="s">
        <v>4258</v>
      </c>
      <c r="BS8" s="15">
        <v>16185</v>
      </c>
      <c r="BT8" s="16" t="s">
        <v>4259</v>
      </c>
      <c r="BU8" s="20">
        <v>1.0716079999999999</v>
      </c>
      <c r="BV8" s="16" t="s">
        <v>4260</v>
      </c>
      <c r="BW8" s="15">
        <v>173219</v>
      </c>
      <c r="BX8" s="16" t="s">
        <v>4261</v>
      </c>
      <c r="BY8" s="20">
        <v>1.1101890000000001</v>
      </c>
      <c r="BZ8" s="16" t="s">
        <v>4260</v>
      </c>
      <c r="CA8" s="15">
        <v>11592</v>
      </c>
      <c r="CB8" s="16" t="s">
        <v>4261</v>
      </c>
      <c r="CC8" s="20">
        <v>1.082654</v>
      </c>
      <c r="CD8" s="16" t="s">
        <v>4260</v>
      </c>
      <c r="CE8" s="15">
        <v>56322</v>
      </c>
      <c r="CF8" s="16" t="s">
        <v>4261</v>
      </c>
      <c r="CG8" s="20">
        <v>1.0738099999999999</v>
      </c>
      <c r="CH8" s="16" t="s">
        <v>4260</v>
      </c>
      <c r="CI8" s="15">
        <v>19375</v>
      </c>
      <c r="CJ8" s="16" t="s">
        <v>4261</v>
      </c>
      <c r="CK8" s="20">
        <v>1.1061970000000001</v>
      </c>
      <c r="CL8" s="16" t="s">
        <v>4789</v>
      </c>
      <c r="CM8" s="15">
        <f>SUM(A2L301C10)/A2L301C1</f>
        <v>206370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1323151</v>
      </c>
      <c r="H9" s="16" t="s">
        <v>4253</v>
      </c>
      <c r="I9" s="20">
        <v>1</v>
      </c>
      <c r="J9" s="16" t="s">
        <v>4252</v>
      </c>
      <c r="K9" s="15">
        <v>4141</v>
      </c>
      <c r="L9" s="16" t="s">
        <v>4253</v>
      </c>
      <c r="M9" s="20">
        <v>1</v>
      </c>
      <c r="N9" s="16" t="s">
        <v>4252</v>
      </c>
      <c r="O9" s="15">
        <v>88062</v>
      </c>
      <c r="P9" s="16" t="s">
        <v>4253</v>
      </c>
      <c r="Q9" s="20">
        <v>1</v>
      </c>
      <c r="R9" s="16" t="s">
        <v>4252</v>
      </c>
      <c r="S9" s="15">
        <v>105553</v>
      </c>
      <c r="T9" s="16" t="s">
        <v>4253</v>
      </c>
      <c r="U9" s="20">
        <v>1</v>
      </c>
      <c r="V9" s="16" t="s">
        <v>4252</v>
      </c>
      <c r="W9" s="15">
        <v>1520907</v>
      </c>
      <c r="X9" s="16" t="s">
        <v>4252</v>
      </c>
      <c r="Y9" s="15">
        <v>1527707</v>
      </c>
      <c r="Z9" s="16" t="s">
        <v>4254</v>
      </c>
      <c r="AA9" s="15">
        <v>1603619</v>
      </c>
      <c r="AB9" s="16" t="s">
        <v>4255</v>
      </c>
      <c r="AC9" s="20">
        <v>1.0311950000000001</v>
      </c>
      <c r="AD9" s="16" t="s">
        <v>4254</v>
      </c>
      <c r="AE9" s="15">
        <v>5001</v>
      </c>
      <c r="AF9" s="16" t="s">
        <v>4255</v>
      </c>
      <c r="AG9" s="20">
        <v>0.9821474</v>
      </c>
      <c r="AH9" s="16" t="s">
        <v>4254</v>
      </c>
      <c r="AI9" s="15">
        <v>110090</v>
      </c>
      <c r="AJ9" s="16" t="s">
        <v>4255</v>
      </c>
      <c r="AK9" s="20">
        <v>0.90397229999999995</v>
      </c>
      <c r="AL9" s="16" t="s">
        <v>4254</v>
      </c>
      <c r="AM9" s="15">
        <v>120505</v>
      </c>
      <c r="AN9" s="16" t="s">
        <v>4255</v>
      </c>
      <c r="AO9" s="20">
        <v>1.024543</v>
      </c>
      <c r="AP9" s="16" t="s">
        <v>4256</v>
      </c>
      <c r="AQ9" s="15">
        <v>1674688</v>
      </c>
      <c r="AR9" s="16" t="s">
        <v>4257</v>
      </c>
      <c r="AS9" s="20">
        <v>1.030473</v>
      </c>
      <c r="AT9" s="16" t="s">
        <v>4256</v>
      </c>
      <c r="AU9" s="15">
        <v>5507</v>
      </c>
      <c r="AV9" s="16" t="s">
        <v>4257</v>
      </c>
      <c r="AW9" s="20">
        <v>1.0075879999999999</v>
      </c>
      <c r="AX9" s="16" t="s">
        <v>4256</v>
      </c>
      <c r="AY9" s="15">
        <v>115874</v>
      </c>
      <c r="AZ9" s="16" t="s">
        <v>4257</v>
      </c>
      <c r="BA9" s="20">
        <v>0.87511019999999995</v>
      </c>
      <c r="BB9" s="16" t="s">
        <v>4256</v>
      </c>
      <c r="BC9" s="15">
        <v>129137</v>
      </c>
      <c r="BD9" s="16" t="s">
        <v>4257</v>
      </c>
      <c r="BE9" s="20">
        <v>1.0271969999999999</v>
      </c>
      <c r="BF9" s="16" t="s">
        <v>4258</v>
      </c>
      <c r="BG9" s="15">
        <v>1497528</v>
      </c>
      <c r="BH9" s="16" t="s">
        <v>4259</v>
      </c>
      <c r="BI9" s="20">
        <v>1.076079</v>
      </c>
      <c r="BJ9" s="16" t="s">
        <v>4258</v>
      </c>
      <c r="BK9" s="15">
        <v>3836</v>
      </c>
      <c r="BL9" s="16" t="s">
        <v>4259</v>
      </c>
      <c r="BM9" s="20">
        <v>1.0433490000000001</v>
      </c>
      <c r="BN9" s="16" t="s">
        <v>4258</v>
      </c>
      <c r="BO9" s="15">
        <v>105336</v>
      </c>
      <c r="BP9" s="16" t="s">
        <v>4259</v>
      </c>
      <c r="BQ9" s="20">
        <v>0.99839</v>
      </c>
      <c r="BR9" s="16" t="s">
        <v>4258</v>
      </c>
      <c r="BS9" s="15">
        <v>113726</v>
      </c>
      <c r="BT9" s="16" t="s">
        <v>4259</v>
      </c>
      <c r="BU9" s="20">
        <v>1.0716079999999999</v>
      </c>
      <c r="BV9" s="16" t="s">
        <v>4260</v>
      </c>
      <c r="BW9" s="15">
        <v>1420812</v>
      </c>
      <c r="BX9" s="16" t="s">
        <v>4261</v>
      </c>
      <c r="BY9" s="20">
        <v>1.1101890000000001</v>
      </c>
      <c r="BZ9" s="16" t="s">
        <v>4260</v>
      </c>
      <c r="CA9" s="15">
        <v>3093</v>
      </c>
      <c r="CB9" s="16" t="s">
        <v>4261</v>
      </c>
      <c r="CC9" s="20">
        <v>1.082654</v>
      </c>
      <c r="CD9" s="16" t="s">
        <v>4260</v>
      </c>
      <c r="CE9" s="15">
        <v>88066</v>
      </c>
      <c r="CF9" s="16" t="s">
        <v>4261</v>
      </c>
      <c r="CG9" s="20">
        <v>1.0738099999999999</v>
      </c>
      <c r="CH9" s="16" t="s">
        <v>4260</v>
      </c>
      <c r="CI9" s="15">
        <v>104075</v>
      </c>
      <c r="CJ9" s="16" t="s">
        <v>4261</v>
      </c>
      <c r="CK9" s="20">
        <v>1.1061970000000001</v>
      </c>
      <c r="CL9" s="16" t="s">
        <v>4790</v>
      </c>
      <c r="CM9" s="15">
        <f>SUM(A2L302C10)/A2L302C1</f>
        <v>1520907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1150893</v>
      </c>
      <c r="H10" s="16" t="s">
        <v>4253</v>
      </c>
      <c r="I10" s="20">
        <v>1</v>
      </c>
      <c r="J10" s="16" t="s">
        <v>4252</v>
      </c>
      <c r="K10" s="15">
        <v>285</v>
      </c>
      <c r="L10" s="16" t="s">
        <v>4253</v>
      </c>
      <c r="M10" s="20">
        <v>1</v>
      </c>
      <c r="N10" s="16" t="s">
        <v>4252</v>
      </c>
      <c r="O10" s="15">
        <v>88287</v>
      </c>
      <c r="P10" s="16" t="s">
        <v>4253</v>
      </c>
      <c r="Q10" s="20">
        <v>1</v>
      </c>
      <c r="R10" s="16" t="s">
        <v>4252</v>
      </c>
      <c r="S10" s="15">
        <v>8324</v>
      </c>
      <c r="T10" s="16" t="s">
        <v>4253</v>
      </c>
      <c r="U10" s="20">
        <v>1</v>
      </c>
      <c r="V10" s="16" t="s">
        <v>4252</v>
      </c>
      <c r="W10" s="15">
        <v>1247789</v>
      </c>
      <c r="X10" s="16" t="s">
        <v>4252</v>
      </c>
      <c r="Y10" s="15">
        <v>1272192</v>
      </c>
      <c r="Z10" s="16" t="s">
        <v>4254</v>
      </c>
      <c r="AA10" s="15">
        <v>1379903</v>
      </c>
      <c r="AB10" s="16" t="s">
        <v>4255</v>
      </c>
      <c r="AC10" s="20">
        <v>1.0311950000000001</v>
      </c>
      <c r="AD10" s="16" t="s">
        <v>4254</v>
      </c>
      <c r="AE10" s="15">
        <v>416</v>
      </c>
      <c r="AF10" s="16" t="s">
        <v>4255</v>
      </c>
      <c r="AG10" s="20">
        <v>0.9821474</v>
      </c>
      <c r="AH10" s="16" t="s">
        <v>4254</v>
      </c>
      <c r="AI10" s="15">
        <v>109737</v>
      </c>
      <c r="AJ10" s="16" t="s">
        <v>4255</v>
      </c>
      <c r="AK10" s="20">
        <v>0.90397229999999995</v>
      </c>
      <c r="AL10" s="16" t="s">
        <v>4254</v>
      </c>
      <c r="AM10" s="15">
        <v>10054</v>
      </c>
      <c r="AN10" s="16" t="s">
        <v>4255</v>
      </c>
      <c r="AO10" s="20">
        <v>1.024543</v>
      </c>
      <c r="AP10" s="16" t="s">
        <v>4256</v>
      </c>
      <c r="AQ10" s="15">
        <v>1402611</v>
      </c>
      <c r="AR10" s="16" t="s">
        <v>4257</v>
      </c>
      <c r="AS10" s="20">
        <v>1.030473</v>
      </c>
      <c r="AT10" s="16" t="s">
        <v>4256</v>
      </c>
      <c r="AU10" s="15">
        <v>809</v>
      </c>
      <c r="AV10" s="16" t="s">
        <v>4257</v>
      </c>
      <c r="AW10" s="20">
        <v>1.0075879999999999</v>
      </c>
      <c r="AX10" s="16" t="s">
        <v>4256</v>
      </c>
      <c r="AY10" s="15">
        <v>112798</v>
      </c>
      <c r="AZ10" s="16" t="s">
        <v>4257</v>
      </c>
      <c r="BA10" s="20">
        <v>0.87511019999999995</v>
      </c>
      <c r="BB10" s="16" t="s">
        <v>4256</v>
      </c>
      <c r="BC10" s="15">
        <v>10257</v>
      </c>
      <c r="BD10" s="16" t="s">
        <v>4257</v>
      </c>
      <c r="BE10" s="20">
        <v>1.0271969999999999</v>
      </c>
      <c r="BF10" s="16" t="s">
        <v>4258</v>
      </c>
      <c r="BG10" s="15">
        <v>1285282</v>
      </c>
      <c r="BH10" s="16" t="s">
        <v>4259</v>
      </c>
      <c r="BI10" s="20">
        <v>1.076079</v>
      </c>
      <c r="BJ10" s="16" t="s">
        <v>4258</v>
      </c>
      <c r="BK10" s="15">
        <v>626</v>
      </c>
      <c r="BL10" s="16" t="s">
        <v>4259</v>
      </c>
      <c r="BM10" s="20">
        <v>1.0433490000000001</v>
      </c>
      <c r="BN10" s="16" t="s">
        <v>4258</v>
      </c>
      <c r="BO10" s="15">
        <v>97378</v>
      </c>
      <c r="BP10" s="16" t="s">
        <v>4259</v>
      </c>
      <c r="BQ10" s="20">
        <v>0.99839</v>
      </c>
      <c r="BR10" s="16" t="s">
        <v>4258</v>
      </c>
      <c r="BS10" s="15">
        <v>8909</v>
      </c>
      <c r="BT10" s="16" t="s">
        <v>4259</v>
      </c>
      <c r="BU10" s="20">
        <v>1.0716079999999999</v>
      </c>
      <c r="BV10" s="16" t="s">
        <v>4260</v>
      </c>
      <c r="BW10" s="15">
        <v>1229701</v>
      </c>
      <c r="BX10" s="16" t="s">
        <v>4261</v>
      </c>
      <c r="BY10" s="20">
        <v>1.1101890000000001</v>
      </c>
      <c r="BZ10" s="16" t="s">
        <v>4260</v>
      </c>
      <c r="CA10" s="15">
        <v>276</v>
      </c>
      <c r="CB10" s="16" t="s">
        <v>4261</v>
      </c>
      <c r="CC10" s="20">
        <v>1.082654</v>
      </c>
      <c r="CD10" s="16" t="s">
        <v>4260</v>
      </c>
      <c r="CE10" s="15">
        <v>82626</v>
      </c>
      <c r="CF10" s="16" t="s">
        <v>4261</v>
      </c>
      <c r="CG10" s="20">
        <v>1.0738099999999999</v>
      </c>
      <c r="CH10" s="16" t="s">
        <v>4260</v>
      </c>
      <c r="CI10" s="15">
        <v>7595</v>
      </c>
      <c r="CJ10" s="16" t="s">
        <v>4261</v>
      </c>
      <c r="CK10" s="20">
        <v>1.1061970000000001</v>
      </c>
      <c r="CL10" s="16" t="s">
        <v>4791</v>
      </c>
      <c r="CM10" s="15">
        <f>SUM(A2L303C10)/A2L303C1</f>
        <v>1247789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127235</v>
      </c>
      <c r="H11" s="16" t="s">
        <v>4253</v>
      </c>
      <c r="I11" s="20">
        <v>1</v>
      </c>
      <c r="J11" s="16" t="s">
        <v>4252</v>
      </c>
      <c r="K11" s="15">
        <v>110</v>
      </c>
      <c r="L11" s="16" t="s">
        <v>4253</v>
      </c>
      <c r="M11" s="20">
        <v>1</v>
      </c>
      <c r="N11" s="16" t="s">
        <v>4252</v>
      </c>
      <c r="O11" s="15">
        <v>-14</v>
      </c>
      <c r="P11" s="16" t="s">
        <v>4253</v>
      </c>
      <c r="Q11" s="20">
        <v>1</v>
      </c>
      <c r="R11" s="16" t="s">
        <v>4252</v>
      </c>
      <c r="S11" s="15">
        <v>1098</v>
      </c>
      <c r="T11" s="16" t="s">
        <v>4253</v>
      </c>
      <c r="U11" s="20">
        <v>1</v>
      </c>
      <c r="V11" s="16" t="s">
        <v>4252</v>
      </c>
      <c r="W11" s="15">
        <v>128429</v>
      </c>
      <c r="X11" s="16" t="s">
        <v>4252</v>
      </c>
      <c r="Y11" s="15">
        <v>129127</v>
      </c>
      <c r="Z11" s="16" t="s">
        <v>4254</v>
      </c>
      <c r="AA11" s="15">
        <v>135026</v>
      </c>
      <c r="AB11" s="16" t="s">
        <v>4255</v>
      </c>
      <c r="AC11" s="20">
        <v>1.0311950000000001</v>
      </c>
      <c r="AD11" s="16" t="s">
        <v>4254</v>
      </c>
      <c r="AE11" s="15">
        <v>118</v>
      </c>
      <c r="AF11" s="16" t="s">
        <v>4255</v>
      </c>
      <c r="AG11" s="20">
        <v>0.9821474</v>
      </c>
      <c r="AH11" s="16" t="s">
        <v>4254</v>
      </c>
      <c r="AI11" s="15">
        <v>86</v>
      </c>
      <c r="AJ11" s="16" t="s">
        <v>4255</v>
      </c>
      <c r="AK11" s="20">
        <v>0.90397229999999995</v>
      </c>
      <c r="AL11" s="16" t="s">
        <v>4254</v>
      </c>
      <c r="AM11" s="15">
        <v>1507</v>
      </c>
      <c r="AN11" s="16" t="s">
        <v>4255</v>
      </c>
      <c r="AO11" s="20">
        <v>1.024543</v>
      </c>
      <c r="AP11" s="16" t="s">
        <v>4256</v>
      </c>
      <c r="AQ11" s="15">
        <v>129730</v>
      </c>
      <c r="AR11" s="16" t="s">
        <v>4257</v>
      </c>
      <c r="AS11" s="20">
        <v>1.030473</v>
      </c>
      <c r="AT11" s="16" t="s">
        <v>4256</v>
      </c>
      <c r="AU11" s="15">
        <v>113</v>
      </c>
      <c r="AV11" s="16" t="s">
        <v>4257</v>
      </c>
      <c r="AW11" s="20">
        <v>1.0075879999999999</v>
      </c>
      <c r="AX11" s="16" t="s">
        <v>4256</v>
      </c>
      <c r="AY11" s="15">
        <v>732</v>
      </c>
      <c r="AZ11" s="16" t="s">
        <v>4257</v>
      </c>
      <c r="BA11" s="20">
        <v>0.87511019999999995</v>
      </c>
      <c r="BB11" s="16" t="s">
        <v>4256</v>
      </c>
      <c r="BC11" s="15">
        <v>1466</v>
      </c>
      <c r="BD11" s="16" t="s">
        <v>4257</v>
      </c>
      <c r="BE11" s="20">
        <v>1.0271969999999999</v>
      </c>
      <c r="BF11" s="16" t="s">
        <v>4258</v>
      </c>
      <c r="BG11" s="15">
        <v>125647</v>
      </c>
      <c r="BH11" s="16" t="s">
        <v>4259</v>
      </c>
      <c r="BI11" s="20">
        <v>1.076079</v>
      </c>
      <c r="BJ11" s="16" t="s">
        <v>4258</v>
      </c>
      <c r="BK11" s="15">
        <v>115</v>
      </c>
      <c r="BL11" s="16" t="s">
        <v>4259</v>
      </c>
      <c r="BM11" s="20">
        <v>1.0433490000000001</v>
      </c>
      <c r="BN11" s="16" t="s">
        <v>4258</v>
      </c>
      <c r="BO11" s="15">
        <v>1269</v>
      </c>
      <c r="BP11" s="16" t="s">
        <v>4259</v>
      </c>
      <c r="BQ11" s="20">
        <v>0.99839</v>
      </c>
      <c r="BR11" s="16" t="s">
        <v>4258</v>
      </c>
      <c r="BS11" s="15">
        <v>1405</v>
      </c>
      <c r="BT11" s="16" t="s">
        <v>4259</v>
      </c>
      <c r="BU11" s="20">
        <v>1.0716079999999999</v>
      </c>
      <c r="BV11" s="16" t="s">
        <v>4260</v>
      </c>
      <c r="BW11" s="15">
        <v>124294</v>
      </c>
      <c r="BX11" s="16" t="s">
        <v>4261</v>
      </c>
      <c r="BY11" s="20">
        <v>1.1101890000000001</v>
      </c>
      <c r="BZ11" s="16" t="s">
        <v>4260</v>
      </c>
      <c r="CA11" s="15">
        <v>104</v>
      </c>
      <c r="CB11" s="16" t="s">
        <v>4261</v>
      </c>
      <c r="CC11" s="20">
        <v>1.082654</v>
      </c>
      <c r="CD11" s="16" t="s">
        <v>4260</v>
      </c>
      <c r="CE11" s="15">
        <v>742</v>
      </c>
      <c r="CF11" s="16" t="s">
        <v>4261</v>
      </c>
      <c r="CG11" s="20">
        <v>1.0738099999999999</v>
      </c>
      <c r="CH11" s="16" t="s">
        <v>4260</v>
      </c>
      <c r="CI11" s="15">
        <v>1167</v>
      </c>
      <c r="CJ11" s="16" t="s">
        <v>4261</v>
      </c>
      <c r="CK11" s="20">
        <v>1.1061970000000001</v>
      </c>
      <c r="CL11" s="16" t="s">
        <v>4792</v>
      </c>
      <c r="CM11" s="15">
        <f>SUM(A2L304C10)/A2L304C1</f>
        <v>128429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19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14339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14358</v>
      </c>
      <c r="X12" s="16" t="s">
        <v>4252</v>
      </c>
      <c r="Y12" s="15">
        <v>14595</v>
      </c>
      <c r="Z12" s="16" t="s">
        <v>4254</v>
      </c>
      <c r="AA12" s="15">
        <v>86</v>
      </c>
      <c r="AB12" s="16" t="s">
        <v>4255</v>
      </c>
      <c r="AC12" s="20">
        <v>1.0311950000000001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14715</v>
      </c>
      <c r="AJ12" s="16" t="s">
        <v>4255</v>
      </c>
      <c r="AK12" s="20">
        <v>0.90397229999999995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208</v>
      </c>
      <c r="AR12" s="16" t="s">
        <v>4257</v>
      </c>
      <c r="AS12" s="20">
        <v>1.030473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14670</v>
      </c>
      <c r="AZ12" s="16" t="s">
        <v>4257</v>
      </c>
      <c r="BA12" s="20">
        <v>0.87511019999999995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552</v>
      </c>
      <c r="BH12" s="16" t="s">
        <v>4259</v>
      </c>
      <c r="BI12" s="20">
        <v>1.076079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14257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465</v>
      </c>
      <c r="BX12" s="16" t="s">
        <v>4261</v>
      </c>
      <c r="BY12" s="20">
        <v>1.1101890000000001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14271</v>
      </c>
      <c r="CF12" s="16" t="s">
        <v>4261</v>
      </c>
      <c r="CG12" s="20">
        <v>1.0738099999999999</v>
      </c>
      <c r="CH12" s="16" t="s">
        <v>4260</v>
      </c>
      <c r="CI12" s="15">
        <v>1</v>
      </c>
      <c r="CJ12" s="16" t="s">
        <v>4261</v>
      </c>
      <c r="CK12" s="20">
        <v>1.1061970000000001</v>
      </c>
      <c r="CL12" s="16" t="s">
        <v>4793</v>
      </c>
      <c r="CM12" s="15">
        <f>SUM(A2L305C10)/A2L305C1</f>
        <v>14358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5598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5598</v>
      </c>
      <c r="X13" s="16" t="s">
        <v>4252</v>
      </c>
      <c r="Y13" s="15">
        <v>5598</v>
      </c>
      <c r="Z13" s="16" t="s">
        <v>4254</v>
      </c>
      <c r="AA13" s="15">
        <v>5488</v>
      </c>
      <c r="AB13" s="16" t="s">
        <v>4255</v>
      </c>
      <c r="AC13" s="20">
        <v>1.0311950000000001</v>
      </c>
      <c r="AD13" s="16" t="s">
        <v>4254</v>
      </c>
      <c r="AE13" s="15">
        <v>1</v>
      </c>
      <c r="AF13" s="16" t="s">
        <v>4255</v>
      </c>
      <c r="AG13" s="20">
        <v>0.9821474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5001</v>
      </c>
      <c r="AR13" s="16" t="s">
        <v>4257</v>
      </c>
      <c r="AS13" s="20">
        <v>1.030473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4997</v>
      </c>
      <c r="BH13" s="16" t="s">
        <v>4259</v>
      </c>
      <c r="BI13" s="20">
        <v>1.076079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5107</v>
      </c>
      <c r="BX13" s="16" t="s">
        <v>4261</v>
      </c>
      <c r="BY13" s="20">
        <v>1.1101890000000001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23</v>
      </c>
      <c r="CF13" s="16" t="s">
        <v>4261</v>
      </c>
      <c r="CG13" s="20">
        <v>1.0738099999999999</v>
      </c>
      <c r="CH13" s="16" t="s">
        <v>4260</v>
      </c>
      <c r="CI13" s="15">
        <v>25</v>
      </c>
      <c r="CJ13" s="16" t="s">
        <v>4261</v>
      </c>
      <c r="CK13" s="20">
        <v>1.1061970000000001</v>
      </c>
      <c r="CL13" s="16" t="s">
        <v>4794</v>
      </c>
      <c r="CM13" s="15">
        <f>SUM(A2L306C10)/A2L306C1</f>
        <v>5598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10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13399</v>
      </c>
      <c r="P14" s="16" t="s">
        <v>4253</v>
      </c>
      <c r="Q14" s="20">
        <v>1</v>
      </c>
      <c r="R14" s="16" t="s">
        <v>4252</v>
      </c>
      <c r="S14" s="15">
        <v>53</v>
      </c>
      <c r="T14" s="16" t="s">
        <v>4253</v>
      </c>
      <c r="U14" s="20">
        <v>1</v>
      </c>
      <c r="V14" s="16" t="s">
        <v>4252</v>
      </c>
      <c r="W14" s="15">
        <v>13462</v>
      </c>
      <c r="X14" s="16" t="s">
        <v>4252</v>
      </c>
      <c r="Y14" s="15">
        <v>13462</v>
      </c>
      <c r="Z14" s="16" t="s">
        <v>4254</v>
      </c>
      <c r="AA14" s="15">
        <v>-103</v>
      </c>
      <c r="AB14" s="16" t="s">
        <v>4255</v>
      </c>
      <c r="AC14" s="20">
        <v>1.0311950000000001</v>
      </c>
      <c r="AD14" s="16" t="s">
        <v>4254</v>
      </c>
      <c r="AE14" s="15">
        <v>-10</v>
      </c>
      <c r="AF14" s="16" t="s">
        <v>4255</v>
      </c>
      <c r="AG14" s="20">
        <v>0.9821474</v>
      </c>
      <c r="AH14" s="16" t="s">
        <v>4254</v>
      </c>
      <c r="AI14" s="15">
        <v>14432</v>
      </c>
      <c r="AJ14" s="16" t="s">
        <v>4255</v>
      </c>
      <c r="AK14" s="20">
        <v>0.90397229999999995</v>
      </c>
      <c r="AL14" s="16" t="s">
        <v>4254</v>
      </c>
      <c r="AM14" s="15">
        <v>12</v>
      </c>
      <c r="AN14" s="16" t="s">
        <v>4255</v>
      </c>
      <c r="AO14" s="20">
        <v>1.024543</v>
      </c>
      <c r="AP14" s="16" t="s">
        <v>4256</v>
      </c>
      <c r="AQ14" s="15">
        <v>-20</v>
      </c>
      <c r="AR14" s="16" t="s">
        <v>4257</v>
      </c>
      <c r="AS14" s="20">
        <v>1.030473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14724</v>
      </c>
      <c r="AZ14" s="16" t="s">
        <v>4257</v>
      </c>
      <c r="BA14" s="20">
        <v>0.87511019999999995</v>
      </c>
      <c r="BB14" s="16" t="s">
        <v>4256</v>
      </c>
      <c r="BC14" s="15">
        <v>8</v>
      </c>
      <c r="BD14" s="16" t="s">
        <v>4257</v>
      </c>
      <c r="BE14" s="20">
        <v>1.0271969999999999</v>
      </c>
      <c r="BF14" s="16" t="s">
        <v>4258</v>
      </c>
      <c r="BG14" s="15">
        <v>-32</v>
      </c>
      <c r="BH14" s="16" t="s">
        <v>4259</v>
      </c>
      <c r="BI14" s="20">
        <v>1.076079</v>
      </c>
      <c r="BJ14" s="16" t="s">
        <v>4258</v>
      </c>
      <c r="BK14" s="15">
        <v>3</v>
      </c>
      <c r="BL14" s="16" t="s">
        <v>4259</v>
      </c>
      <c r="BM14" s="20">
        <v>1.0433490000000001</v>
      </c>
      <c r="BN14" s="16" t="s">
        <v>4258</v>
      </c>
      <c r="BO14" s="15">
        <v>13052</v>
      </c>
      <c r="BP14" s="16" t="s">
        <v>4259</v>
      </c>
      <c r="BQ14" s="20">
        <v>0.99839</v>
      </c>
      <c r="BR14" s="16" t="s">
        <v>4258</v>
      </c>
      <c r="BS14" s="15">
        <v>5</v>
      </c>
      <c r="BT14" s="16" t="s">
        <v>4259</v>
      </c>
      <c r="BU14" s="20">
        <v>1.0716079999999999</v>
      </c>
      <c r="BV14" s="16" t="s">
        <v>4260</v>
      </c>
      <c r="BW14" s="15">
        <v>5</v>
      </c>
      <c r="BX14" s="16" t="s">
        <v>4261</v>
      </c>
      <c r="BY14" s="20">
        <v>1.1101890000000001</v>
      </c>
      <c r="BZ14" s="16" t="s">
        <v>4260</v>
      </c>
      <c r="CA14" s="15">
        <v>2</v>
      </c>
      <c r="CB14" s="16" t="s">
        <v>4261</v>
      </c>
      <c r="CC14" s="20">
        <v>1.082654</v>
      </c>
      <c r="CD14" s="16" t="s">
        <v>4260</v>
      </c>
      <c r="CE14" s="15">
        <v>12334</v>
      </c>
      <c r="CF14" s="16" t="s">
        <v>4261</v>
      </c>
      <c r="CG14" s="20">
        <v>1.0738099999999999</v>
      </c>
      <c r="CH14" s="16" t="s">
        <v>4260</v>
      </c>
      <c r="CI14" s="15">
        <v>5</v>
      </c>
      <c r="CJ14" s="16" t="s">
        <v>4261</v>
      </c>
      <c r="CK14" s="20">
        <v>1.1061970000000001</v>
      </c>
      <c r="CL14" s="16" t="s">
        <v>4795</v>
      </c>
      <c r="CM14" s="15">
        <f>SUM(A2L307C10)/A2L307C1</f>
        <v>13462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133001</v>
      </c>
      <c r="H15" s="16" t="s">
        <v>4253</v>
      </c>
      <c r="I15" s="20">
        <v>1</v>
      </c>
      <c r="J15" s="16" t="s">
        <v>4252</v>
      </c>
      <c r="K15" s="15">
        <v>14533</v>
      </c>
      <c r="L15" s="16" t="s">
        <v>4253</v>
      </c>
      <c r="M15" s="20">
        <v>1</v>
      </c>
      <c r="N15" s="16" t="s">
        <v>4252</v>
      </c>
      <c r="O15" s="15">
        <v>1644</v>
      </c>
      <c r="P15" s="16" t="s">
        <v>4253</v>
      </c>
      <c r="Q15" s="20">
        <v>1</v>
      </c>
      <c r="R15" s="16" t="s">
        <v>4252</v>
      </c>
      <c r="S15" s="15">
        <v>4057</v>
      </c>
      <c r="T15" s="16" t="s">
        <v>4253</v>
      </c>
      <c r="U15" s="20">
        <v>1</v>
      </c>
      <c r="V15" s="16" t="s">
        <v>4252</v>
      </c>
      <c r="W15" s="15">
        <v>153235</v>
      </c>
      <c r="X15" s="16" t="s">
        <v>4252</v>
      </c>
      <c r="Y15" s="15">
        <v>153427</v>
      </c>
      <c r="Z15" s="16" t="s">
        <v>4254</v>
      </c>
      <c r="AA15" s="15">
        <v>147921</v>
      </c>
      <c r="AB15" s="16" t="s">
        <v>4255</v>
      </c>
      <c r="AC15" s="20">
        <v>1.0311950000000001</v>
      </c>
      <c r="AD15" s="16" t="s">
        <v>4254</v>
      </c>
      <c r="AE15" s="15">
        <v>19506</v>
      </c>
      <c r="AF15" s="16" t="s">
        <v>4255</v>
      </c>
      <c r="AG15" s="20">
        <v>0.9821474</v>
      </c>
      <c r="AH15" s="16" t="s">
        <v>4254</v>
      </c>
      <c r="AI15" s="15">
        <v>3500</v>
      </c>
      <c r="AJ15" s="16" t="s">
        <v>4255</v>
      </c>
      <c r="AK15" s="20">
        <v>0.90397229999999995</v>
      </c>
      <c r="AL15" s="16" t="s">
        <v>4254</v>
      </c>
      <c r="AM15" s="15">
        <v>4084</v>
      </c>
      <c r="AN15" s="16" t="s">
        <v>4255</v>
      </c>
      <c r="AO15" s="20">
        <v>1.024543</v>
      </c>
      <c r="AP15" s="16" t="s">
        <v>4256</v>
      </c>
      <c r="AQ15" s="15">
        <v>158278</v>
      </c>
      <c r="AR15" s="16" t="s">
        <v>4257</v>
      </c>
      <c r="AS15" s="20">
        <v>1.030473</v>
      </c>
      <c r="AT15" s="16" t="s">
        <v>4256</v>
      </c>
      <c r="AU15" s="15">
        <v>26223</v>
      </c>
      <c r="AV15" s="16" t="s">
        <v>4257</v>
      </c>
      <c r="AW15" s="20">
        <v>1.0075879999999999</v>
      </c>
      <c r="AX15" s="16" t="s">
        <v>4256</v>
      </c>
      <c r="AY15" s="15">
        <v>3827</v>
      </c>
      <c r="AZ15" s="16" t="s">
        <v>4257</v>
      </c>
      <c r="BA15" s="20">
        <v>0.87511019999999995</v>
      </c>
      <c r="BB15" s="16" t="s">
        <v>4256</v>
      </c>
      <c r="BC15" s="15">
        <v>3976</v>
      </c>
      <c r="BD15" s="16" t="s">
        <v>4257</v>
      </c>
      <c r="BE15" s="20">
        <v>1.0271969999999999</v>
      </c>
      <c r="BF15" s="16" t="s">
        <v>4258</v>
      </c>
      <c r="BG15" s="15">
        <v>147439</v>
      </c>
      <c r="BH15" s="16" t="s">
        <v>4259</v>
      </c>
      <c r="BI15" s="20">
        <v>1.076079</v>
      </c>
      <c r="BJ15" s="16" t="s">
        <v>4258</v>
      </c>
      <c r="BK15" s="15">
        <v>20213</v>
      </c>
      <c r="BL15" s="16" t="s">
        <v>4259</v>
      </c>
      <c r="BM15" s="20">
        <v>1.0433490000000001</v>
      </c>
      <c r="BN15" s="16" t="s">
        <v>4258</v>
      </c>
      <c r="BO15" s="15">
        <v>842</v>
      </c>
      <c r="BP15" s="16" t="s">
        <v>4259</v>
      </c>
      <c r="BQ15" s="20">
        <v>0.99839</v>
      </c>
      <c r="BR15" s="16" t="s">
        <v>4258</v>
      </c>
      <c r="BS15" s="15">
        <v>3650</v>
      </c>
      <c r="BT15" s="16" t="s">
        <v>4259</v>
      </c>
      <c r="BU15" s="20">
        <v>1.0716079999999999</v>
      </c>
      <c r="BV15" s="16" t="s">
        <v>4260</v>
      </c>
      <c r="BW15" s="15">
        <v>148133</v>
      </c>
      <c r="BX15" s="16" t="s">
        <v>4261</v>
      </c>
      <c r="BY15" s="20">
        <v>1.1101890000000001</v>
      </c>
      <c r="BZ15" s="16" t="s">
        <v>4260</v>
      </c>
      <c r="CA15" s="15">
        <v>18693</v>
      </c>
      <c r="CB15" s="16" t="s">
        <v>4261</v>
      </c>
      <c r="CC15" s="20">
        <v>1.082654</v>
      </c>
      <c r="CD15" s="16" t="s">
        <v>4260</v>
      </c>
      <c r="CE15" s="15">
        <v>999</v>
      </c>
      <c r="CF15" s="16" t="s">
        <v>4261</v>
      </c>
      <c r="CG15" s="20">
        <v>1.0738099999999999</v>
      </c>
      <c r="CH15" s="16" t="s">
        <v>4260</v>
      </c>
      <c r="CI15" s="15">
        <v>3447</v>
      </c>
      <c r="CJ15" s="16" t="s">
        <v>4261</v>
      </c>
      <c r="CK15" s="20">
        <v>1.1061970000000001</v>
      </c>
      <c r="CL15" s="16" t="s">
        <v>4796</v>
      </c>
      <c r="CM15" s="15">
        <f>SUM(A2L308C10)/A2L308C1</f>
        <v>153235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2887950</v>
      </c>
      <c r="L16" s="16" t="s">
        <v>4253</v>
      </c>
      <c r="M16" s="20">
        <v>1</v>
      </c>
      <c r="N16" s="16" t="s">
        <v>4252</v>
      </c>
      <c r="O16" s="15">
        <v>253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2888203</v>
      </c>
      <c r="X16" s="16" t="s">
        <v>4252</v>
      </c>
      <c r="Y16" s="15">
        <v>2905012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4744143</v>
      </c>
      <c r="AF16" s="16" t="s">
        <v>4255</v>
      </c>
      <c r="AG16" s="20">
        <v>0.69318769999999996</v>
      </c>
      <c r="AH16" s="16" t="s">
        <v>4254</v>
      </c>
      <c r="AI16" s="15">
        <v>255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5539973</v>
      </c>
      <c r="AV16" s="16" t="s">
        <v>4257</v>
      </c>
      <c r="AW16" s="20">
        <v>0.62423119999999999</v>
      </c>
      <c r="AX16" s="16" t="s">
        <v>4256</v>
      </c>
      <c r="AY16" s="15">
        <v>45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4154591</v>
      </c>
      <c r="BL16" s="16" t="s">
        <v>4259</v>
      </c>
      <c r="BM16" s="20">
        <v>0.80908729999999995</v>
      </c>
      <c r="BN16" s="16" t="s">
        <v>4258</v>
      </c>
      <c r="BO16" s="15">
        <v>33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3205187</v>
      </c>
      <c r="CB16" s="16" t="s">
        <v>4261</v>
      </c>
      <c r="CC16" s="20">
        <v>1.005199</v>
      </c>
      <c r="CD16" s="16" t="s">
        <v>4260</v>
      </c>
      <c r="CE16" s="15">
        <v>47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2888203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146065</v>
      </c>
      <c r="H18" s="16" t="s">
        <v>4253</v>
      </c>
      <c r="I18" s="20">
        <v>1</v>
      </c>
      <c r="J18" s="16" t="s">
        <v>4252</v>
      </c>
      <c r="K18" s="15">
        <v>2997</v>
      </c>
      <c r="L18" s="16" t="s">
        <v>4253</v>
      </c>
      <c r="M18" s="20">
        <v>1</v>
      </c>
      <c r="N18" s="16" t="s">
        <v>4252</v>
      </c>
      <c r="O18" s="15">
        <v>7893</v>
      </c>
      <c r="P18" s="16" t="s">
        <v>4253</v>
      </c>
      <c r="Q18" s="20">
        <v>1</v>
      </c>
      <c r="R18" s="16" t="s">
        <v>4252</v>
      </c>
      <c r="S18" s="15">
        <v>11</v>
      </c>
      <c r="T18" s="16" t="s">
        <v>4253</v>
      </c>
      <c r="U18" s="20">
        <v>1</v>
      </c>
      <c r="V18" s="16" t="s">
        <v>4252</v>
      </c>
      <c r="W18" s="15">
        <v>156966</v>
      </c>
      <c r="X18" s="16" t="s">
        <v>4252</v>
      </c>
      <c r="Y18" s="15">
        <v>160340</v>
      </c>
      <c r="Z18" s="16" t="s">
        <v>4254</v>
      </c>
      <c r="AA18" s="15">
        <v>147981</v>
      </c>
      <c r="AB18" s="16" t="s">
        <v>4255</v>
      </c>
      <c r="AC18" s="20">
        <v>1.0311950000000001</v>
      </c>
      <c r="AD18" s="16" t="s">
        <v>4254</v>
      </c>
      <c r="AE18" s="15">
        <v>3287</v>
      </c>
      <c r="AF18" s="16" t="s">
        <v>4255</v>
      </c>
      <c r="AG18" s="20">
        <v>0.9821474</v>
      </c>
      <c r="AH18" s="16" t="s">
        <v>4254</v>
      </c>
      <c r="AI18" s="15">
        <v>-653</v>
      </c>
      <c r="AJ18" s="16" t="s">
        <v>4255</v>
      </c>
      <c r="AK18" s="20">
        <v>0.90397229999999995</v>
      </c>
      <c r="AL18" s="16" t="s">
        <v>4254</v>
      </c>
      <c r="AM18" s="15">
        <v>22</v>
      </c>
      <c r="AN18" s="16" t="s">
        <v>4255</v>
      </c>
      <c r="AO18" s="20">
        <v>1.024543</v>
      </c>
      <c r="AP18" s="16" t="s">
        <v>4256</v>
      </c>
      <c r="AQ18" s="15">
        <v>159405</v>
      </c>
      <c r="AR18" s="16" t="s">
        <v>4257</v>
      </c>
      <c r="AS18" s="20">
        <v>1.030473</v>
      </c>
      <c r="AT18" s="16" t="s">
        <v>4256</v>
      </c>
      <c r="AU18" s="15">
        <v>3914</v>
      </c>
      <c r="AV18" s="16" t="s">
        <v>4257</v>
      </c>
      <c r="AW18" s="20">
        <v>1.0075879999999999</v>
      </c>
      <c r="AX18" s="16" t="s">
        <v>4256</v>
      </c>
      <c r="AY18" s="15">
        <v>-2241</v>
      </c>
      <c r="AZ18" s="16" t="s">
        <v>4257</v>
      </c>
      <c r="BA18" s="20">
        <v>0.87511019999999995</v>
      </c>
      <c r="BB18" s="16" t="s">
        <v>4256</v>
      </c>
      <c r="BC18" s="15">
        <v>20</v>
      </c>
      <c r="BD18" s="16" t="s">
        <v>4257</v>
      </c>
      <c r="BE18" s="20">
        <v>1.0271969999999999</v>
      </c>
      <c r="BF18" s="16" t="s">
        <v>4258</v>
      </c>
      <c r="BG18" s="15">
        <v>146680</v>
      </c>
      <c r="BH18" s="16" t="s">
        <v>4259</v>
      </c>
      <c r="BI18" s="20">
        <v>1.076079</v>
      </c>
      <c r="BJ18" s="16" t="s">
        <v>4258</v>
      </c>
      <c r="BK18" s="15">
        <v>5032</v>
      </c>
      <c r="BL18" s="16" t="s">
        <v>4259</v>
      </c>
      <c r="BM18" s="20">
        <v>1.0433490000000001</v>
      </c>
      <c r="BN18" s="16" t="s">
        <v>4258</v>
      </c>
      <c r="BO18" s="15">
        <v>-6499</v>
      </c>
      <c r="BP18" s="16" t="s">
        <v>4259</v>
      </c>
      <c r="BQ18" s="20">
        <v>0.99839</v>
      </c>
      <c r="BR18" s="16" t="s">
        <v>4258</v>
      </c>
      <c r="BS18" s="15">
        <v>17</v>
      </c>
      <c r="BT18" s="16" t="s">
        <v>4259</v>
      </c>
      <c r="BU18" s="20">
        <v>1.0716079999999999</v>
      </c>
      <c r="BV18" s="16" t="s">
        <v>4260</v>
      </c>
      <c r="BW18" s="15">
        <v>146841</v>
      </c>
      <c r="BX18" s="16" t="s">
        <v>4261</v>
      </c>
      <c r="BY18" s="20">
        <v>1.1101890000000001</v>
      </c>
      <c r="BZ18" s="16" t="s">
        <v>4260</v>
      </c>
      <c r="CA18" s="15">
        <v>5189</v>
      </c>
      <c r="CB18" s="16" t="s">
        <v>4261</v>
      </c>
      <c r="CC18" s="20">
        <v>1.082654</v>
      </c>
      <c r="CD18" s="16" t="s">
        <v>4260</v>
      </c>
      <c r="CE18" s="15">
        <v>-1892</v>
      </c>
      <c r="CF18" s="16" t="s">
        <v>4261</v>
      </c>
      <c r="CG18" s="20">
        <v>1.0738099999999999</v>
      </c>
      <c r="CH18" s="16" t="s">
        <v>4260</v>
      </c>
      <c r="CI18" s="15">
        <v>25</v>
      </c>
      <c r="CJ18" s="16" t="s">
        <v>4261</v>
      </c>
      <c r="CK18" s="20">
        <v>1.1061970000000001</v>
      </c>
      <c r="CL18" s="16" t="s">
        <v>4799</v>
      </c>
      <c r="CM18" s="15">
        <f>SUM(A2L311C10)/A2L311C1</f>
        <v>156966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3044</v>
      </c>
      <c r="T19" s="16" t="s">
        <v>4253</v>
      </c>
      <c r="U19" s="20">
        <v>1</v>
      </c>
      <c r="V19" s="16" t="s">
        <v>4252</v>
      </c>
      <c r="W19" s="15">
        <v>3044</v>
      </c>
      <c r="X19" s="16" t="s">
        <v>4252</v>
      </c>
      <c r="Y19" s="15">
        <v>3044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3216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4144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2794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4982</v>
      </c>
      <c r="CJ19" s="16" t="s">
        <v>4261</v>
      </c>
      <c r="CK19" s="20">
        <v>1.1061970000000001</v>
      </c>
      <c r="CL19" s="16" t="s">
        <v>4800</v>
      </c>
      <c r="CM19" s="15">
        <f>SUM(A2L312C10)/A2L312C1</f>
        <v>3044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144</v>
      </c>
      <c r="H20" s="16" t="s">
        <v>4253</v>
      </c>
      <c r="I20" s="20">
        <v>1</v>
      </c>
      <c r="J20" s="16" t="s">
        <v>4252</v>
      </c>
      <c r="K20" s="15">
        <v>11</v>
      </c>
      <c r="L20" s="16" t="s">
        <v>4253</v>
      </c>
      <c r="M20" s="20">
        <v>1</v>
      </c>
      <c r="N20" s="16" t="s">
        <v>4252</v>
      </c>
      <c r="O20" s="15">
        <v>91541</v>
      </c>
      <c r="P20" s="16" t="s">
        <v>4253</v>
      </c>
      <c r="Q20" s="20">
        <v>1</v>
      </c>
      <c r="R20" s="16" t="s">
        <v>4252</v>
      </c>
      <c r="S20" s="15">
        <v>28</v>
      </c>
      <c r="T20" s="16" t="s">
        <v>4253</v>
      </c>
      <c r="U20" s="20">
        <v>1</v>
      </c>
      <c r="V20" s="16" t="s">
        <v>4252</v>
      </c>
      <c r="W20" s="15">
        <v>91724</v>
      </c>
      <c r="X20" s="16" t="s">
        <v>4252</v>
      </c>
      <c r="Y20" s="15">
        <v>91724</v>
      </c>
      <c r="Z20" s="16" t="s">
        <v>4254</v>
      </c>
      <c r="AA20" s="15">
        <v>207</v>
      </c>
      <c r="AB20" s="16" t="s">
        <v>4255</v>
      </c>
      <c r="AC20" s="20">
        <v>1.0311950000000001</v>
      </c>
      <c r="AD20" s="16" t="s">
        <v>4254</v>
      </c>
      <c r="AE20" s="15">
        <v>113</v>
      </c>
      <c r="AF20" s="16" t="s">
        <v>4255</v>
      </c>
      <c r="AG20" s="20">
        <v>0.9821474</v>
      </c>
      <c r="AH20" s="16" t="s">
        <v>4254</v>
      </c>
      <c r="AI20" s="15">
        <v>112893</v>
      </c>
      <c r="AJ20" s="16" t="s">
        <v>4255</v>
      </c>
      <c r="AK20" s="20">
        <v>0.90397229999999995</v>
      </c>
      <c r="AL20" s="16" t="s">
        <v>4254</v>
      </c>
      <c r="AM20" s="15">
        <v>55</v>
      </c>
      <c r="AN20" s="16" t="s">
        <v>4255</v>
      </c>
      <c r="AO20" s="20">
        <v>1.024543</v>
      </c>
      <c r="AP20" s="16" t="s">
        <v>4256</v>
      </c>
      <c r="AQ20" s="15">
        <v>240</v>
      </c>
      <c r="AR20" s="16" t="s">
        <v>4257</v>
      </c>
      <c r="AS20" s="20">
        <v>1.030473</v>
      </c>
      <c r="AT20" s="16" t="s">
        <v>4256</v>
      </c>
      <c r="AU20" s="15">
        <v>202</v>
      </c>
      <c r="AV20" s="16" t="s">
        <v>4257</v>
      </c>
      <c r="AW20" s="20">
        <v>1.0075879999999999</v>
      </c>
      <c r="AX20" s="16" t="s">
        <v>4256</v>
      </c>
      <c r="AY20" s="15">
        <v>103685</v>
      </c>
      <c r="AZ20" s="16" t="s">
        <v>4257</v>
      </c>
      <c r="BA20" s="20">
        <v>0.87511019999999995</v>
      </c>
      <c r="BB20" s="16" t="s">
        <v>4256</v>
      </c>
      <c r="BC20" s="15">
        <v>178</v>
      </c>
      <c r="BD20" s="16" t="s">
        <v>4257</v>
      </c>
      <c r="BE20" s="20">
        <v>1.0271969999999999</v>
      </c>
      <c r="BF20" s="16" t="s">
        <v>4258</v>
      </c>
      <c r="BG20" s="15">
        <v>321</v>
      </c>
      <c r="BH20" s="16" t="s">
        <v>4259</v>
      </c>
      <c r="BI20" s="20">
        <v>1.076079</v>
      </c>
      <c r="BJ20" s="16" t="s">
        <v>4258</v>
      </c>
      <c r="BK20" s="15">
        <v>1</v>
      </c>
      <c r="BL20" s="16" t="s">
        <v>4259</v>
      </c>
      <c r="BM20" s="20">
        <v>1.0433490000000001</v>
      </c>
      <c r="BN20" s="16" t="s">
        <v>4258</v>
      </c>
      <c r="BO20" s="15">
        <v>73598</v>
      </c>
      <c r="BP20" s="16" t="s">
        <v>4259</v>
      </c>
      <c r="BQ20" s="20">
        <v>0.99839</v>
      </c>
      <c r="BR20" s="16" t="s">
        <v>4258</v>
      </c>
      <c r="BS20" s="15">
        <v>-45</v>
      </c>
      <c r="BT20" s="16" t="s">
        <v>4259</v>
      </c>
      <c r="BU20" s="20">
        <v>1.0716079999999999</v>
      </c>
      <c r="BV20" s="16" t="s">
        <v>4260</v>
      </c>
      <c r="BW20" s="15">
        <v>348</v>
      </c>
      <c r="BX20" s="16" t="s">
        <v>4261</v>
      </c>
      <c r="BY20" s="20">
        <v>1.1101890000000001</v>
      </c>
      <c r="BZ20" s="16" t="s">
        <v>4260</v>
      </c>
      <c r="CA20" s="15">
        <v>22</v>
      </c>
      <c r="CB20" s="16" t="s">
        <v>4261</v>
      </c>
      <c r="CC20" s="20">
        <v>1.082654</v>
      </c>
      <c r="CD20" s="16" t="s">
        <v>4260</v>
      </c>
      <c r="CE20" s="15">
        <v>65008</v>
      </c>
      <c r="CF20" s="16" t="s">
        <v>4261</v>
      </c>
      <c r="CG20" s="20">
        <v>1.0738099999999999</v>
      </c>
      <c r="CH20" s="16" t="s">
        <v>4260</v>
      </c>
      <c r="CI20" s="15">
        <v>-139</v>
      </c>
      <c r="CJ20" s="16" t="s">
        <v>4261</v>
      </c>
      <c r="CK20" s="20">
        <v>1.1061970000000001</v>
      </c>
      <c r="CL20" s="16" t="s">
        <v>4801</v>
      </c>
      <c r="CM20" s="15">
        <f>SUM(A2L313C10)/A2L313C1</f>
        <v>91724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1212205</v>
      </c>
      <c r="T21" s="16" t="s">
        <v>4253</v>
      </c>
      <c r="U21" s="20">
        <v>1</v>
      </c>
      <c r="V21" s="16" t="s">
        <v>4252</v>
      </c>
      <c r="W21" s="15">
        <v>1212205</v>
      </c>
      <c r="X21" s="16" t="s">
        <v>4252</v>
      </c>
      <c r="Y21" s="15">
        <v>1226618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1415312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1435434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1431405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1280879</v>
      </c>
      <c r="CJ21" s="16" t="s">
        <v>4261</v>
      </c>
      <c r="CK21" s="20">
        <v>1.1061970000000001</v>
      </c>
      <c r="CL21" s="16" t="s">
        <v>4802</v>
      </c>
      <c r="CM21" s="15">
        <f>SUM(A2L314C10)/A2L314C1</f>
        <v>1212205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109641</v>
      </c>
      <c r="T22" s="16" t="s">
        <v>4253</v>
      </c>
      <c r="U22" s="20">
        <v>1</v>
      </c>
      <c r="V22" s="16" t="s">
        <v>4252</v>
      </c>
      <c r="W22" s="15">
        <v>109641</v>
      </c>
      <c r="X22" s="16" t="s">
        <v>4252</v>
      </c>
      <c r="Y22" s="15">
        <v>112261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140646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108672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78874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109761</v>
      </c>
      <c r="CJ22" s="16" t="s">
        <v>4261</v>
      </c>
      <c r="CK22" s="20">
        <v>1.1061970000000001</v>
      </c>
      <c r="CL22" s="16" t="s">
        <v>4803</v>
      </c>
      <c r="CM22" s="15">
        <f>SUM(A2L315C10)/A2L315C1</f>
        <v>109641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165723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165723</v>
      </c>
      <c r="X23" s="16" t="s">
        <v>4252</v>
      </c>
      <c r="Y23" s="15">
        <v>165723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164807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147093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145171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117549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165723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157561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157561</v>
      </c>
      <c r="X24" s="16" t="s">
        <v>4252</v>
      </c>
      <c r="Y24" s="15">
        <v>157561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170435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171104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134852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125794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157561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33171</v>
      </c>
      <c r="H25" s="16" t="s">
        <v>4253</v>
      </c>
      <c r="I25" s="20">
        <v>1</v>
      </c>
      <c r="J25" s="16" t="s">
        <v>4252</v>
      </c>
      <c r="K25" s="15">
        <v>1947</v>
      </c>
      <c r="L25" s="16" t="s">
        <v>4253</v>
      </c>
      <c r="M25" s="20">
        <v>1</v>
      </c>
      <c r="N25" s="16" t="s">
        <v>4252</v>
      </c>
      <c r="O25" s="15">
        <v>938468</v>
      </c>
      <c r="P25" s="16" t="s">
        <v>4253</v>
      </c>
      <c r="Q25" s="20">
        <v>1</v>
      </c>
      <c r="R25" s="16" t="s">
        <v>4252</v>
      </c>
      <c r="S25" s="15">
        <v>-2343</v>
      </c>
      <c r="T25" s="16" t="s">
        <v>4253</v>
      </c>
      <c r="U25" s="20">
        <v>1</v>
      </c>
      <c r="V25" s="16" t="s">
        <v>4252</v>
      </c>
      <c r="W25" s="15">
        <v>971243</v>
      </c>
      <c r="X25" s="16" t="s">
        <v>4252</v>
      </c>
      <c r="Y25" s="15">
        <v>971592</v>
      </c>
      <c r="Z25" s="16" t="s">
        <v>4254</v>
      </c>
      <c r="AA25" s="15">
        <v>41654</v>
      </c>
      <c r="AB25" s="16" t="s">
        <v>4255</v>
      </c>
      <c r="AC25" s="20">
        <v>1.0311950000000001</v>
      </c>
      <c r="AD25" s="16" t="s">
        <v>4254</v>
      </c>
      <c r="AE25" s="15">
        <v>2348</v>
      </c>
      <c r="AF25" s="16" t="s">
        <v>4255</v>
      </c>
      <c r="AG25" s="20">
        <v>0.9821474</v>
      </c>
      <c r="AH25" s="16" t="s">
        <v>4254</v>
      </c>
      <c r="AI25" s="15">
        <v>1072169</v>
      </c>
      <c r="AJ25" s="16" t="s">
        <v>4255</v>
      </c>
      <c r="AK25" s="20">
        <v>0.90397229999999995</v>
      </c>
      <c r="AL25" s="16" t="s">
        <v>4254</v>
      </c>
      <c r="AM25" s="15">
        <v>11963</v>
      </c>
      <c r="AN25" s="16" t="s">
        <v>4255</v>
      </c>
      <c r="AO25" s="20">
        <v>1.024543</v>
      </c>
      <c r="AP25" s="16" t="s">
        <v>4256</v>
      </c>
      <c r="AQ25" s="15">
        <v>69892</v>
      </c>
      <c r="AR25" s="16" t="s">
        <v>4257</v>
      </c>
      <c r="AS25" s="20">
        <v>1.030473</v>
      </c>
      <c r="AT25" s="16" t="s">
        <v>4256</v>
      </c>
      <c r="AU25" s="15">
        <v>1997</v>
      </c>
      <c r="AV25" s="16" t="s">
        <v>4257</v>
      </c>
      <c r="AW25" s="20">
        <v>1.0075879999999999</v>
      </c>
      <c r="AX25" s="16" t="s">
        <v>4256</v>
      </c>
      <c r="AY25" s="15">
        <v>1114703</v>
      </c>
      <c r="AZ25" s="16" t="s">
        <v>4257</v>
      </c>
      <c r="BA25" s="20">
        <v>0.87511019999999995</v>
      </c>
      <c r="BB25" s="16" t="s">
        <v>4256</v>
      </c>
      <c r="BC25" s="15">
        <v>6455</v>
      </c>
      <c r="BD25" s="16" t="s">
        <v>4257</v>
      </c>
      <c r="BE25" s="20">
        <v>1.0271969999999999</v>
      </c>
      <c r="BF25" s="16" t="s">
        <v>4258</v>
      </c>
      <c r="BG25" s="15">
        <v>48920</v>
      </c>
      <c r="BH25" s="16" t="s">
        <v>4259</v>
      </c>
      <c r="BI25" s="20">
        <v>1.076079</v>
      </c>
      <c r="BJ25" s="16" t="s">
        <v>4258</v>
      </c>
      <c r="BK25" s="15">
        <v>1443</v>
      </c>
      <c r="BL25" s="16" t="s">
        <v>4259</v>
      </c>
      <c r="BM25" s="20">
        <v>1.0433490000000001</v>
      </c>
      <c r="BN25" s="16" t="s">
        <v>4258</v>
      </c>
      <c r="BO25" s="15">
        <v>1047868</v>
      </c>
      <c r="BP25" s="16" t="s">
        <v>4259</v>
      </c>
      <c r="BQ25" s="20">
        <v>0.99839</v>
      </c>
      <c r="BR25" s="16" t="s">
        <v>4258</v>
      </c>
      <c r="BS25" s="15">
        <v>17304</v>
      </c>
      <c r="BT25" s="16" t="s">
        <v>4259</v>
      </c>
      <c r="BU25" s="20">
        <v>1.0716079999999999</v>
      </c>
      <c r="BV25" s="16" t="s">
        <v>4260</v>
      </c>
      <c r="BW25" s="15">
        <v>16966</v>
      </c>
      <c r="BX25" s="16" t="s">
        <v>4261</v>
      </c>
      <c r="BY25" s="20">
        <v>1.1101890000000001</v>
      </c>
      <c r="BZ25" s="16" t="s">
        <v>4260</v>
      </c>
      <c r="CA25" s="15">
        <v>1736</v>
      </c>
      <c r="CB25" s="16" t="s">
        <v>4261</v>
      </c>
      <c r="CC25" s="20">
        <v>1.082654</v>
      </c>
      <c r="CD25" s="16" t="s">
        <v>4260</v>
      </c>
      <c r="CE25" s="15">
        <v>948227</v>
      </c>
      <c r="CF25" s="16" t="s">
        <v>4261</v>
      </c>
      <c r="CG25" s="20">
        <v>1.0738099999999999</v>
      </c>
      <c r="CH25" s="16" t="s">
        <v>4260</v>
      </c>
      <c r="CI25" s="15">
        <v>7253</v>
      </c>
      <c r="CJ25" s="16" t="s">
        <v>4261</v>
      </c>
      <c r="CK25" s="20">
        <v>1.1061970000000001</v>
      </c>
      <c r="CL25" s="16" t="s">
        <v>4806</v>
      </c>
      <c r="CM25" s="15">
        <f>SUM(A2L318C10)/A2L318C1</f>
        <v>971243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3070385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2919918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1289745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1451288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8731336</v>
      </c>
      <c r="X26" s="16" t="s">
        <v>4812</v>
      </c>
      <c r="Y26" s="17">
        <f>SUM(A2L301C11:A2L318C11)-2*SUM(A2L317C11)</f>
        <v>8806086</v>
      </c>
      <c r="Z26" s="16" t="s">
        <v>4813</v>
      </c>
      <c r="AA26" s="17">
        <f>SUM(A2L301C12:A2L318C12)-2*SUM(A2L317C12)</f>
        <v>3615230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4786096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1473623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1721009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3757678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5595393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1499997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1720181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3423811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4196432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1408134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1674229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3265891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3245894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1258528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1538451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8731336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28804</v>
      </c>
      <c r="H27" s="16" t="s">
        <v>4253</v>
      </c>
      <c r="I27" s="20">
        <v>1</v>
      </c>
      <c r="J27" s="16" t="s">
        <v>4252</v>
      </c>
      <c r="K27" s="15">
        <v>1256</v>
      </c>
      <c r="L27" s="16" t="s">
        <v>4253</v>
      </c>
      <c r="M27" s="20">
        <v>1</v>
      </c>
      <c r="N27" s="16" t="s">
        <v>4252</v>
      </c>
      <c r="O27" s="15">
        <v>16073</v>
      </c>
      <c r="P27" s="16" t="s">
        <v>4253</v>
      </c>
      <c r="Q27" s="20">
        <v>1</v>
      </c>
      <c r="R27" s="16" t="s">
        <v>4252</v>
      </c>
      <c r="S27" s="15">
        <v>1498</v>
      </c>
      <c r="T27" s="16" t="s">
        <v>4253</v>
      </c>
      <c r="U27" s="20">
        <v>1</v>
      </c>
      <c r="V27" s="16" t="s">
        <v>4252</v>
      </c>
      <c r="W27" s="15">
        <v>47631</v>
      </c>
      <c r="X27" s="16" t="s">
        <v>4252</v>
      </c>
      <c r="Y27" s="15">
        <v>47644</v>
      </c>
      <c r="Z27" s="16" t="s">
        <v>4254</v>
      </c>
      <c r="AA27" s="15">
        <v>27456</v>
      </c>
      <c r="AB27" s="16" t="s">
        <v>4255</v>
      </c>
      <c r="AC27" s="20">
        <v>1.0311950000000001</v>
      </c>
      <c r="AD27" s="16" t="s">
        <v>4254</v>
      </c>
      <c r="AE27" s="15">
        <v>1547</v>
      </c>
      <c r="AF27" s="16" t="s">
        <v>4255</v>
      </c>
      <c r="AG27" s="20">
        <v>0.9821474</v>
      </c>
      <c r="AH27" s="16" t="s">
        <v>4254</v>
      </c>
      <c r="AI27" s="15">
        <v>17655</v>
      </c>
      <c r="AJ27" s="16" t="s">
        <v>4255</v>
      </c>
      <c r="AK27" s="20">
        <v>0.90397229999999995</v>
      </c>
      <c r="AL27" s="16" t="s">
        <v>4254</v>
      </c>
      <c r="AM27" s="15">
        <v>2288</v>
      </c>
      <c r="AN27" s="16" t="s">
        <v>4255</v>
      </c>
      <c r="AO27" s="20">
        <v>1.024543</v>
      </c>
      <c r="AP27" s="16" t="s">
        <v>4256</v>
      </c>
      <c r="AQ27" s="15">
        <v>27267</v>
      </c>
      <c r="AR27" s="16" t="s">
        <v>4257</v>
      </c>
      <c r="AS27" s="20">
        <v>1.030473</v>
      </c>
      <c r="AT27" s="16" t="s">
        <v>4256</v>
      </c>
      <c r="AU27" s="15">
        <v>2549</v>
      </c>
      <c r="AV27" s="16" t="s">
        <v>4257</v>
      </c>
      <c r="AW27" s="20">
        <v>1.0075879999999999</v>
      </c>
      <c r="AX27" s="16" t="s">
        <v>4256</v>
      </c>
      <c r="AY27" s="15">
        <v>19930</v>
      </c>
      <c r="AZ27" s="16" t="s">
        <v>4257</v>
      </c>
      <c r="BA27" s="20">
        <v>0.87511019999999995</v>
      </c>
      <c r="BB27" s="16" t="s">
        <v>4256</v>
      </c>
      <c r="BC27" s="15">
        <v>3769</v>
      </c>
      <c r="BD27" s="16" t="s">
        <v>4257</v>
      </c>
      <c r="BE27" s="20">
        <v>1.0271969999999999</v>
      </c>
      <c r="BF27" s="16" t="s">
        <v>4258</v>
      </c>
      <c r="BG27" s="15">
        <v>27381</v>
      </c>
      <c r="BH27" s="16" t="s">
        <v>4259</v>
      </c>
      <c r="BI27" s="20">
        <v>1.076079</v>
      </c>
      <c r="BJ27" s="16" t="s">
        <v>4258</v>
      </c>
      <c r="BK27" s="15">
        <v>1835</v>
      </c>
      <c r="BL27" s="16" t="s">
        <v>4259</v>
      </c>
      <c r="BM27" s="20">
        <v>1.0433490000000001</v>
      </c>
      <c r="BN27" s="16" t="s">
        <v>4258</v>
      </c>
      <c r="BO27" s="15">
        <v>18677</v>
      </c>
      <c r="BP27" s="16" t="s">
        <v>4259</v>
      </c>
      <c r="BQ27" s="20">
        <v>0.99839</v>
      </c>
      <c r="BR27" s="16" t="s">
        <v>4258</v>
      </c>
      <c r="BS27" s="15">
        <v>2974</v>
      </c>
      <c r="BT27" s="16" t="s">
        <v>4259</v>
      </c>
      <c r="BU27" s="20">
        <v>1.0716079999999999</v>
      </c>
      <c r="BV27" s="16" t="s">
        <v>4260</v>
      </c>
      <c r="BW27" s="15">
        <v>29258</v>
      </c>
      <c r="BX27" s="16" t="s">
        <v>4261</v>
      </c>
      <c r="BY27" s="20">
        <v>1.1101890000000001</v>
      </c>
      <c r="BZ27" s="16" t="s">
        <v>4260</v>
      </c>
      <c r="CA27" s="15">
        <v>1874</v>
      </c>
      <c r="CB27" s="16" t="s">
        <v>4261</v>
      </c>
      <c r="CC27" s="20">
        <v>1.082654</v>
      </c>
      <c r="CD27" s="16" t="s">
        <v>4260</v>
      </c>
      <c r="CE27" s="15">
        <v>19586</v>
      </c>
      <c r="CF27" s="16" t="s">
        <v>4261</v>
      </c>
      <c r="CG27" s="20">
        <v>1.0738099999999999</v>
      </c>
      <c r="CH27" s="16" t="s">
        <v>4260</v>
      </c>
      <c r="CI27" s="15">
        <v>3145</v>
      </c>
      <c r="CJ27" s="16" t="s">
        <v>4261</v>
      </c>
      <c r="CK27" s="20">
        <v>1.1061970000000001</v>
      </c>
      <c r="CL27" s="16" t="s">
        <v>4830</v>
      </c>
      <c r="CM27" s="15">
        <f>SUM(A2L320C10)/A2L320C1</f>
        <v>47631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516130</v>
      </c>
      <c r="H28" s="16" t="s">
        <v>4253</v>
      </c>
      <c r="I28" s="20">
        <v>1</v>
      </c>
      <c r="J28" s="16" t="s">
        <v>4252</v>
      </c>
      <c r="K28" s="15">
        <v>5218</v>
      </c>
      <c r="L28" s="16" t="s">
        <v>4253</v>
      </c>
      <c r="M28" s="20">
        <v>1</v>
      </c>
      <c r="N28" s="16" t="s">
        <v>4252</v>
      </c>
      <c r="O28" s="15">
        <v>57538</v>
      </c>
      <c r="P28" s="16" t="s">
        <v>4253</v>
      </c>
      <c r="Q28" s="20">
        <v>1</v>
      </c>
      <c r="R28" s="16" t="s">
        <v>4252</v>
      </c>
      <c r="S28" s="15">
        <v>38312</v>
      </c>
      <c r="T28" s="16" t="s">
        <v>4253</v>
      </c>
      <c r="U28" s="20">
        <v>1</v>
      </c>
      <c r="V28" s="16" t="s">
        <v>4252</v>
      </c>
      <c r="W28" s="15">
        <v>617198</v>
      </c>
      <c r="X28" s="16" t="s">
        <v>4252</v>
      </c>
      <c r="Y28" s="15">
        <v>619212</v>
      </c>
      <c r="Z28" s="16" t="s">
        <v>4254</v>
      </c>
      <c r="AA28" s="15">
        <v>614275</v>
      </c>
      <c r="AB28" s="16" t="s">
        <v>4255</v>
      </c>
      <c r="AC28" s="20">
        <v>1.0311950000000001</v>
      </c>
      <c r="AD28" s="16" t="s">
        <v>4254</v>
      </c>
      <c r="AE28" s="15">
        <v>6053</v>
      </c>
      <c r="AF28" s="16" t="s">
        <v>4255</v>
      </c>
      <c r="AG28" s="20">
        <v>0.9821474</v>
      </c>
      <c r="AH28" s="16" t="s">
        <v>4254</v>
      </c>
      <c r="AI28" s="15">
        <v>61308</v>
      </c>
      <c r="AJ28" s="16" t="s">
        <v>4255</v>
      </c>
      <c r="AK28" s="20">
        <v>0.90397229999999995</v>
      </c>
      <c r="AL28" s="16" t="s">
        <v>4254</v>
      </c>
      <c r="AM28" s="15">
        <v>60273</v>
      </c>
      <c r="AN28" s="16" t="s">
        <v>4255</v>
      </c>
      <c r="AO28" s="20">
        <v>1.024543</v>
      </c>
      <c r="AP28" s="16" t="s">
        <v>4256</v>
      </c>
      <c r="AQ28" s="15">
        <v>642423</v>
      </c>
      <c r="AR28" s="16" t="s">
        <v>4257</v>
      </c>
      <c r="AS28" s="20">
        <v>1.030473</v>
      </c>
      <c r="AT28" s="16" t="s">
        <v>4256</v>
      </c>
      <c r="AU28" s="15">
        <v>7990</v>
      </c>
      <c r="AV28" s="16" t="s">
        <v>4257</v>
      </c>
      <c r="AW28" s="20">
        <v>1.0075879999999999</v>
      </c>
      <c r="AX28" s="16" t="s">
        <v>4256</v>
      </c>
      <c r="AY28" s="15">
        <v>57300</v>
      </c>
      <c r="AZ28" s="16" t="s">
        <v>4257</v>
      </c>
      <c r="BA28" s="20">
        <v>0.87511019999999995</v>
      </c>
      <c r="BB28" s="16" t="s">
        <v>4256</v>
      </c>
      <c r="BC28" s="15">
        <v>64442</v>
      </c>
      <c r="BD28" s="16" t="s">
        <v>4257</v>
      </c>
      <c r="BE28" s="20">
        <v>1.0271969999999999</v>
      </c>
      <c r="BF28" s="16" t="s">
        <v>4258</v>
      </c>
      <c r="BG28" s="15">
        <v>596609</v>
      </c>
      <c r="BH28" s="16" t="s">
        <v>4259</v>
      </c>
      <c r="BI28" s="20">
        <v>1.076079</v>
      </c>
      <c r="BJ28" s="16" t="s">
        <v>4258</v>
      </c>
      <c r="BK28" s="15">
        <v>8505</v>
      </c>
      <c r="BL28" s="16" t="s">
        <v>4259</v>
      </c>
      <c r="BM28" s="20">
        <v>1.0433490000000001</v>
      </c>
      <c r="BN28" s="16" t="s">
        <v>4258</v>
      </c>
      <c r="BO28" s="15">
        <v>54963</v>
      </c>
      <c r="BP28" s="16" t="s">
        <v>4259</v>
      </c>
      <c r="BQ28" s="20">
        <v>0.99839</v>
      </c>
      <c r="BR28" s="16" t="s">
        <v>4258</v>
      </c>
      <c r="BS28" s="15">
        <v>57319</v>
      </c>
      <c r="BT28" s="16" t="s">
        <v>4259</v>
      </c>
      <c r="BU28" s="20">
        <v>1.0716079999999999</v>
      </c>
      <c r="BV28" s="16" t="s">
        <v>4260</v>
      </c>
      <c r="BW28" s="15">
        <v>597081</v>
      </c>
      <c r="BX28" s="16" t="s">
        <v>4261</v>
      </c>
      <c r="BY28" s="20">
        <v>1.1101890000000001</v>
      </c>
      <c r="BZ28" s="16" t="s">
        <v>4260</v>
      </c>
      <c r="CA28" s="15">
        <v>8379</v>
      </c>
      <c r="CB28" s="16" t="s">
        <v>4261</v>
      </c>
      <c r="CC28" s="20">
        <v>1.082654</v>
      </c>
      <c r="CD28" s="16" t="s">
        <v>4260</v>
      </c>
      <c r="CE28" s="15">
        <v>53685</v>
      </c>
      <c r="CF28" s="16" t="s">
        <v>4261</v>
      </c>
      <c r="CG28" s="20">
        <v>1.0738099999999999</v>
      </c>
      <c r="CH28" s="16" t="s">
        <v>4260</v>
      </c>
      <c r="CI28" s="15">
        <v>55826</v>
      </c>
      <c r="CJ28" s="16" t="s">
        <v>4261</v>
      </c>
      <c r="CK28" s="20">
        <v>1.1061970000000001</v>
      </c>
      <c r="CL28" s="16" t="s">
        <v>4831</v>
      </c>
      <c r="CM28" s="15">
        <f>SUM(A2L321C10)/A2L321C1</f>
        <v>617198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83611</v>
      </c>
      <c r="H29" s="16" t="s">
        <v>4253</v>
      </c>
      <c r="I29" s="20">
        <v>1</v>
      </c>
      <c r="J29" s="16" t="s">
        <v>4252</v>
      </c>
      <c r="K29" s="15">
        <v>-3</v>
      </c>
      <c r="L29" s="16" t="s">
        <v>4253</v>
      </c>
      <c r="M29" s="20">
        <v>1</v>
      </c>
      <c r="N29" s="16" t="s">
        <v>4252</v>
      </c>
      <c r="O29" s="15">
        <v>902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84510</v>
      </c>
      <c r="X29" s="16" t="s">
        <v>4252</v>
      </c>
      <c r="Y29" s="15">
        <v>85617</v>
      </c>
      <c r="Z29" s="16" t="s">
        <v>4254</v>
      </c>
      <c r="AA29" s="15">
        <v>90768</v>
      </c>
      <c r="AB29" s="16" t="s">
        <v>4255</v>
      </c>
      <c r="AC29" s="20">
        <v>1.0311950000000001</v>
      </c>
      <c r="AD29" s="16" t="s">
        <v>4254</v>
      </c>
      <c r="AE29" s="15">
        <v>-1</v>
      </c>
      <c r="AF29" s="16" t="s">
        <v>4255</v>
      </c>
      <c r="AG29" s="20">
        <v>0.9821474</v>
      </c>
      <c r="AH29" s="16" t="s">
        <v>4254</v>
      </c>
      <c r="AI29" s="15">
        <v>1006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93991</v>
      </c>
      <c r="AR29" s="16" t="s">
        <v>4257</v>
      </c>
      <c r="AS29" s="20">
        <v>1.030473</v>
      </c>
      <c r="AT29" s="16" t="s">
        <v>4256</v>
      </c>
      <c r="AU29" s="15">
        <v>-1</v>
      </c>
      <c r="AV29" s="16" t="s">
        <v>4257</v>
      </c>
      <c r="AW29" s="20">
        <v>1.0075879999999999</v>
      </c>
      <c r="AX29" s="16" t="s">
        <v>4256</v>
      </c>
      <c r="AY29" s="15">
        <v>966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90195</v>
      </c>
      <c r="BH29" s="16" t="s">
        <v>4259</v>
      </c>
      <c r="BI29" s="20">
        <v>1.076079</v>
      </c>
      <c r="BJ29" s="16" t="s">
        <v>4258</v>
      </c>
      <c r="BK29" s="15">
        <v>17</v>
      </c>
      <c r="BL29" s="16" t="s">
        <v>4259</v>
      </c>
      <c r="BM29" s="20">
        <v>1.0433490000000001</v>
      </c>
      <c r="BN29" s="16" t="s">
        <v>4258</v>
      </c>
      <c r="BO29" s="15">
        <v>775</v>
      </c>
      <c r="BP29" s="16" t="s">
        <v>4259</v>
      </c>
      <c r="BQ29" s="20">
        <v>0.99839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93945</v>
      </c>
      <c r="BX29" s="16" t="s">
        <v>4261</v>
      </c>
      <c r="BY29" s="20">
        <v>1.1101890000000001</v>
      </c>
      <c r="BZ29" s="16" t="s">
        <v>4260</v>
      </c>
      <c r="CA29" s="15">
        <v>14</v>
      </c>
      <c r="CB29" s="16" t="s">
        <v>4261</v>
      </c>
      <c r="CC29" s="20">
        <v>1.082654</v>
      </c>
      <c r="CD29" s="16" t="s">
        <v>4260</v>
      </c>
      <c r="CE29" s="15">
        <v>781</v>
      </c>
      <c r="CF29" s="16" t="s">
        <v>4261</v>
      </c>
      <c r="CG29" s="20">
        <v>1.0738099999999999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84510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8081</v>
      </c>
      <c r="H30" s="16" t="s">
        <v>4253</v>
      </c>
      <c r="I30" s="20">
        <v>1</v>
      </c>
      <c r="J30" s="16" t="s">
        <v>4252</v>
      </c>
      <c r="K30" s="15">
        <v>101</v>
      </c>
      <c r="L30" s="16" t="s">
        <v>4253</v>
      </c>
      <c r="M30" s="20">
        <v>1</v>
      </c>
      <c r="N30" s="16" t="s">
        <v>4252</v>
      </c>
      <c r="O30" s="15">
        <v>1030</v>
      </c>
      <c r="P30" s="16" t="s">
        <v>4253</v>
      </c>
      <c r="Q30" s="20">
        <v>1</v>
      </c>
      <c r="R30" s="16" t="s">
        <v>4252</v>
      </c>
      <c r="S30" s="15">
        <v>40</v>
      </c>
      <c r="T30" s="16" t="s">
        <v>4253</v>
      </c>
      <c r="U30" s="20">
        <v>1</v>
      </c>
      <c r="V30" s="16" t="s">
        <v>4252</v>
      </c>
      <c r="W30" s="15">
        <v>9252</v>
      </c>
      <c r="X30" s="16" t="s">
        <v>4252</v>
      </c>
      <c r="Y30" s="15">
        <v>10077</v>
      </c>
      <c r="Z30" s="16" t="s">
        <v>4254</v>
      </c>
      <c r="AA30" s="15">
        <v>8979</v>
      </c>
      <c r="AB30" s="16" t="s">
        <v>4255</v>
      </c>
      <c r="AC30" s="20">
        <v>1.0311950000000001</v>
      </c>
      <c r="AD30" s="16" t="s">
        <v>4254</v>
      </c>
      <c r="AE30" s="15">
        <v>329</v>
      </c>
      <c r="AF30" s="16" t="s">
        <v>4255</v>
      </c>
      <c r="AG30" s="20">
        <v>0.9821474</v>
      </c>
      <c r="AH30" s="16" t="s">
        <v>4254</v>
      </c>
      <c r="AI30" s="15">
        <v>1047</v>
      </c>
      <c r="AJ30" s="16" t="s">
        <v>4255</v>
      </c>
      <c r="AK30" s="20">
        <v>0.90397229999999995</v>
      </c>
      <c r="AL30" s="16" t="s">
        <v>4254</v>
      </c>
      <c r="AM30" s="15">
        <v>47</v>
      </c>
      <c r="AN30" s="16" t="s">
        <v>4255</v>
      </c>
      <c r="AO30" s="20">
        <v>1.024543</v>
      </c>
      <c r="AP30" s="16" t="s">
        <v>4256</v>
      </c>
      <c r="AQ30" s="15">
        <v>9750</v>
      </c>
      <c r="AR30" s="16" t="s">
        <v>4257</v>
      </c>
      <c r="AS30" s="20">
        <v>1.030473</v>
      </c>
      <c r="AT30" s="16" t="s">
        <v>4256</v>
      </c>
      <c r="AU30" s="15">
        <v>372</v>
      </c>
      <c r="AV30" s="16" t="s">
        <v>4257</v>
      </c>
      <c r="AW30" s="20">
        <v>1.0075879999999999</v>
      </c>
      <c r="AX30" s="16" t="s">
        <v>4256</v>
      </c>
      <c r="AY30" s="15">
        <v>1120</v>
      </c>
      <c r="AZ30" s="16" t="s">
        <v>4257</v>
      </c>
      <c r="BA30" s="20">
        <v>0.87511019999999995</v>
      </c>
      <c r="BB30" s="16" t="s">
        <v>4256</v>
      </c>
      <c r="BC30" s="15">
        <v>45</v>
      </c>
      <c r="BD30" s="16" t="s">
        <v>4257</v>
      </c>
      <c r="BE30" s="20">
        <v>1.0271969999999999</v>
      </c>
      <c r="BF30" s="16" t="s">
        <v>4258</v>
      </c>
      <c r="BG30" s="15">
        <v>10225</v>
      </c>
      <c r="BH30" s="16" t="s">
        <v>4259</v>
      </c>
      <c r="BI30" s="20">
        <v>1.076079</v>
      </c>
      <c r="BJ30" s="16" t="s">
        <v>4258</v>
      </c>
      <c r="BK30" s="15">
        <v>382</v>
      </c>
      <c r="BL30" s="16" t="s">
        <v>4259</v>
      </c>
      <c r="BM30" s="20">
        <v>1.0433490000000001</v>
      </c>
      <c r="BN30" s="16" t="s">
        <v>4258</v>
      </c>
      <c r="BO30" s="15">
        <v>1067</v>
      </c>
      <c r="BP30" s="16" t="s">
        <v>4259</v>
      </c>
      <c r="BQ30" s="20">
        <v>0.99839</v>
      </c>
      <c r="BR30" s="16" t="s">
        <v>4258</v>
      </c>
      <c r="BS30" s="15">
        <v>56</v>
      </c>
      <c r="BT30" s="16" t="s">
        <v>4259</v>
      </c>
      <c r="BU30" s="20">
        <v>1.0716079999999999</v>
      </c>
      <c r="BV30" s="16" t="s">
        <v>4260</v>
      </c>
      <c r="BW30" s="15">
        <v>11080</v>
      </c>
      <c r="BX30" s="16" t="s">
        <v>4261</v>
      </c>
      <c r="BY30" s="20">
        <v>1.1101890000000001</v>
      </c>
      <c r="BZ30" s="16" t="s">
        <v>4260</v>
      </c>
      <c r="CA30" s="15">
        <v>527</v>
      </c>
      <c r="CB30" s="16" t="s">
        <v>4261</v>
      </c>
      <c r="CC30" s="20">
        <v>1.082654</v>
      </c>
      <c r="CD30" s="16" t="s">
        <v>4260</v>
      </c>
      <c r="CE30" s="15">
        <v>954</v>
      </c>
      <c r="CF30" s="16" t="s">
        <v>4261</v>
      </c>
      <c r="CG30" s="20">
        <v>1.0738099999999999</v>
      </c>
      <c r="CH30" s="16" t="s">
        <v>4260</v>
      </c>
      <c r="CI30" s="15">
        <v>68</v>
      </c>
      <c r="CJ30" s="16" t="s">
        <v>4261</v>
      </c>
      <c r="CK30" s="20">
        <v>1.1061970000000001</v>
      </c>
      <c r="CL30" s="16" t="s">
        <v>4833</v>
      </c>
      <c r="CM30" s="15">
        <f>SUM(A2L323C10)/A2L323C1</f>
        <v>9252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151</v>
      </c>
      <c r="H31" s="16" t="s">
        <v>4253</v>
      </c>
      <c r="I31" s="20">
        <v>1</v>
      </c>
      <c r="J31" s="16" t="s">
        <v>4252</v>
      </c>
      <c r="K31" s="15">
        <v>2</v>
      </c>
      <c r="L31" s="16" t="s">
        <v>4253</v>
      </c>
      <c r="M31" s="20">
        <v>1</v>
      </c>
      <c r="N31" s="16" t="s">
        <v>4252</v>
      </c>
      <c r="O31" s="15">
        <v>8502</v>
      </c>
      <c r="P31" s="16" t="s">
        <v>4253</v>
      </c>
      <c r="Q31" s="20">
        <v>1</v>
      </c>
      <c r="R31" s="16" t="s">
        <v>4252</v>
      </c>
      <c r="S31" s="15">
        <v>3</v>
      </c>
      <c r="T31" s="16" t="s">
        <v>4253</v>
      </c>
      <c r="U31" s="20">
        <v>1</v>
      </c>
      <c r="V31" s="16" t="s">
        <v>4252</v>
      </c>
      <c r="W31" s="15">
        <v>8658</v>
      </c>
      <c r="X31" s="16" t="s">
        <v>4252</v>
      </c>
      <c r="Y31" s="15">
        <v>8842</v>
      </c>
      <c r="Z31" s="16" t="s">
        <v>4254</v>
      </c>
      <c r="AA31" s="15">
        <v>141</v>
      </c>
      <c r="AB31" s="16" t="s">
        <v>4255</v>
      </c>
      <c r="AC31" s="20">
        <v>1.0311950000000001</v>
      </c>
      <c r="AD31" s="16" t="s">
        <v>4254</v>
      </c>
      <c r="AE31" s="15">
        <v>3</v>
      </c>
      <c r="AF31" s="16" t="s">
        <v>4255</v>
      </c>
      <c r="AG31" s="20">
        <v>0.9821474</v>
      </c>
      <c r="AH31" s="16" t="s">
        <v>4254</v>
      </c>
      <c r="AI31" s="15">
        <v>9827</v>
      </c>
      <c r="AJ31" s="16" t="s">
        <v>4255</v>
      </c>
      <c r="AK31" s="20">
        <v>0.90397229999999995</v>
      </c>
      <c r="AL31" s="16" t="s">
        <v>4254</v>
      </c>
      <c r="AM31" s="15">
        <v>1</v>
      </c>
      <c r="AN31" s="16" t="s">
        <v>4255</v>
      </c>
      <c r="AO31" s="20">
        <v>1.024543</v>
      </c>
      <c r="AP31" s="16" t="s">
        <v>4256</v>
      </c>
      <c r="AQ31" s="15">
        <v>193</v>
      </c>
      <c r="AR31" s="16" t="s">
        <v>4257</v>
      </c>
      <c r="AS31" s="20">
        <v>1.030473</v>
      </c>
      <c r="AT31" s="16" t="s">
        <v>4256</v>
      </c>
      <c r="AU31" s="15">
        <v>2</v>
      </c>
      <c r="AV31" s="16" t="s">
        <v>4257</v>
      </c>
      <c r="AW31" s="20">
        <v>1.0075879999999999</v>
      </c>
      <c r="AX31" s="16" t="s">
        <v>4256</v>
      </c>
      <c r="AY31" s="15">
        <v>8864</v>
      </c>
      <c r="AZ31" s="16" t="s">
        <v>4257</v>
      </c>
      <c r="BA31" s="20">
        <v>0.87511019999999995</v>
      </c>
      <c r="BB31" s="16" t="s">
        <v>4256</v>
      </c>
      <c r="BC31" s="15">
        <v>1</v>
      </c>
      <c r="BD31" s="16" t="s">
        <v>4257</v>
      </c>
      <c r="BE31" s="20">
        <v>1.0271969999999999</v>
      </c>
      <c r="BF31" s="16" t="s">
        <v>4258</v>
      </c>
      <c r="BG31" s="15">
        <v>298</v>
      </c>
      <c r="BH31" s="16" t="s">
        <v>4259</v>
      </c>
      <c r="BI31" s="20">
        <v>1.076079</v>
      </c>
      <c r="BJ31" s="16" t="s">
        <v>4258</v>
      </c>
      <c r="BK31" s="15">
        <v>5</v>
      </c>
      <c r="BL31" s="16" t="s">
        <v>4259</v>
      </c>
      <c r="BM31" s="20">
        <v>1.0433490000000001</v>
      </c>
      <c r="BN31" s="16" t="s">
        <v>4258</v>
      </c>
      <c r="BO31" s="15">
        <v>8463</v>
      </c>
      <c r="BP31" s="16" t="s">
        <v>4259</v>
      </c>
      <c r="BQ31" s="20">
        <v>0.99839</v>
      </c>
      <c r="BR31" s="16" t="s">
        <v>4258</v>
      </c>
      <c r="BS31" s="15">
        <v>2</v>
      </c>
      <c r="BT31" s="16" t="s">
        <v>4259</v>
      </c>
      <c r="BU31" s="20">
        <v>1.0716079999999999</v>
      </c>
      <c r="BV31" s="16" t="s">
        <v>4260</v>
      </c>
      <c r="BW31" s="15">
        <v>227</v>
      </c>
      <c r="BX31" s="16" t="s">
        <v>4261</v>
      </c>
      <c r="BY31" s="20">
        <v>1.1101890000000001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7055</v>
      </c>
      <c r="CF31" s="16" t="s">
        <v>4261</v>
      </c>
      <c r="CG31" s="20">
        <v>1.0738099999999999</v>
      </c>
      <c r="CH31" s="16" t="s">
        <v>4260</v>
      </c>
      <c r="CI31" s="15">
        <v>7</v>
      </c>
      <c r="CJ31" s="16" t="s">
        <v>4261</v>
      </c>
      <c r="CK31" s="20">
        <v>1.1061970000000001</v>
      </c>
      <c r="CL31" s="16" t="s">
        <v>4834</v>
      </c>
      <c r="CM31" s="15">
        <f>SUM(A2L324C10)/A2L324C1</f>
        <v>8658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227431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227431</v>
      </c>
      <c r="X32" s="16" t="s">
        <v>4252</v>
      </c>
      <c r="Y32" s="15">
        <v>227431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360547</v>
      </c>
      <c r="AF32" s="16" t="s">
        <v>4255</v>
      </c>
      <c r="AG32" s="20">
        <v>0.69318769999999996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397903</v>
      </c>
      <c r="AV32" s="16" t="s">
        <v>4257</v>
      </c>
      <c r="AW32" s="20">
        <v>0.62423119999999999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293983</v>
      </c>
      <c r="BL32" s="16" t="s">
        <v>4259</v>
      </c>
      <c r="BM32" s="20">
        <v>0.80908729999999995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224484</v>
      </c>
      <c r="CB32" s="16" t="s">
        <v>4261</v>
      </c>
      <c r="CC32" s="20">
        <v>1.005199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227431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7132</v>
      </c>
      <c r="H34" s="16" t="s">
        <v>4253</v>
      </c>
      <c r="I34" s="20">
        <v>1</v>
      </c>
      <c r="J34" s="16" t="s">
        <v>4252</v>
      </c>
      <c r="K34" s="15">
        <v>54</v>
      </c>
      <c r="L34" s="16" t="s">
        <v>4253</v>
      </c>
      <c r="M34" s="20">
        <v>1</v>
      </c>
      <c r="N34" s="16" t="s">
        <v>4252</v>
      </c>
      <c r="O34" s="15">
        <v>237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7424</v>
      </c>
      <c r="X34" s="16" t="s">
        <v>4252</v>
      </c>
      <c r="Y34" s="15">
        <v>7424</v>
      </c>
      <c r="Z34" s="16" t="s">
        <v>4254</v>
      </c>
      <c r="AA34" s="15">
        <v>9472</v>
      </c>
      <c r="AB34" s="16" t="s">
        <v>4255</v>
      </c>
      <c r="AC34" s="20">
        <v>1.0311950000000001</v>
      </c>
      <c r="AD34" s="16" t="s">
        <v>4254</v>
      </c>
      <c r="AE34" s="15">
        <v>129</v>
      </c>
      <c r="AF34" s="16" t="s">
        <v>4255</v>
      </c>
      <c r="AG34" s="20">
        <v>0.9821474</v>
      </c>
      <c r="AH34" s="16" t="s">
        <v>4254</v>
      </c>
      <c r="AI34" s="15">
        <v>12</v>
      </c>
      <c r="AJ34" s="16" t="s">
        <v>4255</v>
      </c>
      <c r="AK34" s="20">
        <v>0.90397229999999995</v>
      </c>
      <c r="AL34" s="16" t="s">
        <v>4254</v>
      </c>
      <c r="AM34" s="15">
        <v>2</v>
      </c>
      <c r="AN34" s="16" t="s">
        <v>4255</v>
      </c>
      <c r="AO34" s="20">
        <v>1.024543</v>
      </c>
      <c r="AP34" s="16" t="s">
        <v>4256</v>
      </c>
      <c r="AQ34" s="15">
        <v>9372</v>
      </c>
      <c r="AR34" s="16" t="s">
        <v>4257</v>
      </c>
      <c r="AS34" s="20">
        <v>1.030473</v>
      </c>
      <c r="AT34" s="16" t="s">
        <v>4256</v>
      </c>
      <c r="AU34" s="15">
        <v>101</v>
      </c>
      <c r="AV34" s="16" t="s">
        <v>4257</v>
      </c>
      <c r="AW34" s="20">
        <v>1.0075879999999999</v>
      </c>
      <c r="AX34" s="16" t="s">
        <v>4256</v>
      </c>
      <c r="AY34" s="15">
        <v>11</v>
      </c>
      <c r="AZ34" s="16" t="s">
        <v>4257</v>
      </c>
      <c r="BA34" s="20">
        <v>0.87511019999999995</v>
      </c>
      <c r="BB34" s="16" t="s">
        <v>4256</v>
      </c>
      <c r="BC34" s="15">
        <v>1</v>
      </c>
      <c r="BD34" s="16" t="s">
        <v>4257</v>
      </c>
      <c r="BE34" s="20">
        <v>1.0271969999999999</v>
      </c>
      <c r="BF34" s="16" t="s">
        <v>4258</v>
      </c>
      <c r="BG34" s="15">
        <v>8766</v>
      </c>
      <c r="BH34" s="16" t="s">
        <v>4259</v>
      </c>
      <c r="BI34" s="20">
        <v>1.076079</v>
      </c>
      <c r="BJ34" s="16" t="s">
        <v>4258</v>
      </c>
      <c r="BK34" s="15">
        <v>96</v>
      </c>
      <c r="BL34" s="16" t="s">
        <v>4259</v>
      </c>
      <c r="BM34" s="20">
        <v>1.0433490000000001</v>
      </c>
      <c r="BN34" s="16" t="s">
        <v>4258</v>
      </c>
      <c r="BO34" s="15">
        <v>13</v>
      </c>
      <c r="BP34" s="16" t="s">
        <v>4259</v>
      </c>
      <c r="BQ34" s="20">
        <v>0.99839</v>
      </c>
      <c r="BR34" s="16" t="s">
        <v>4258</v>
      </c>
      <c r="BS34" s="15">
        <v>1</v>
      </c>
      <c r="BT34" s="16" t="s">
        <v>4259</v>
      </c>
      <c r="BU34" s="20">
        <v>1.0716079999999999</v>
      </c>
      <c r="BV34" s="16" t="s">
        <v>4260</v>
      </c>
      <c r="BW34" s="15">
        <v>9916</v>
      </c>
      <c r="BX34" s="16" t="s">
        <v>4261</v>
      </c>
      <c r="BY34" s="20">
        <v>1.1101890000000001</v>
      </c>
      <c r="BZ34" s="16" t="s">
        <v>4260</v>
      </c>
      <c r="CA34" s="15">
        <v>85</v>
      </c>
      <c r="CB34" s="16" t="s">
        <v>4261</v>
      </c>
      <c r="CC34" s="20">
        <v>1.082654</v>
      </c>
      <c r="CD34" s="16" t="s">
        <v>4260</v>
      </c>
      <c r="CE34" s="15">
        <v>16</v>
      </c>
      <c r="CF34" s="16" t="s">
        <v>4261</v>
      </c>
      <c r="CG34" s="20">
        <v>1.0738099999999999</v>
      </c>
      <c r="CH34" s="16" t="s">
        <v>4260</v>
      </c>
      <c r="CI34" s="15">
        <v>1</v>
      </c>
      <c r="CJ34" s="16" t="s">
        <v>4261</v>
      </c>
      <c r="CK34" s="20">
        <v>1.1061970000000001</v>
      </c>
      <c r="CL34" s="16" t="s">
        <v>4837</v>
      </c>
      <c r="CM34" s="15">
        <f>SUM(A2L327C10)/A2L327C1</f>
        <v>7424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1875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1875</v>
      </c>
      <c r="X36" s="16" t="s">
        <v>4252</v>
      </c>
      <c r="Y36" s="15">
        <v>1875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1108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2000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1245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838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1875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255954</v>
      </c>
      <c r="T37" s="16" t="s">
        <v>4253</v>
      </c>
      <c r="U37" s="20">
        <v>1</v>
      </c>
      <c r="V37" s="16" t="s">
        <v>4252</v>
      </c>
      <c r="W37" s="15">
        <v>255954</v>
      </c>
      <c r="X37" s="16" t="s">
        <v>4252</v>
      </c>
      <c r="Y37" s="15">
        <v>257601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297819</v>
      </c>
      <c r="AN37" s="16" t="s">
        <v>4255</v>
      </c>
      <c r="AO37" s="20">
        <v>1.024543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302724</v>
      </c>
      <c r="BD37" s="16" t="s">
        <v>4257</v>
      </c>
      <c r="BE37" s="20">
        <v>1.0271969999999999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311353</v>
      </c>
      <c r="BT37" s="16" t="s">
        <v>4259</v>
      </c>
      <c r="BU37" s="20">
        <v>1.0716079999999999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293986</v>
      </c>
      <c r="CJ37" s="16" t="s">
        <v>4261</v>
      </c>
      <c r="CK37" s="20">
        <v>1.1061970000000001</v>
      </c>
      <c r="CL37" s="16" t="s">
        <v>4840</v>
      </c>
      <c r="CM37" s="15">
        <f>SUM(A2L330C10)/A2L330C1</f>
        <v>255954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19238</v>
      </c>
      <c r="T38" s="16" t="s">
        <v>4253</v>
      </c>
      <c r="U38" s="20">
        <v>1</v>
      </c>
      <c r="V38" s="16" t="s">
        <v>4252</v>
      </c>
      <c r="W38" s="15">
        <v>19238</v>
      </c>
      <c r="X38" s="16" t="s">
        <v>4252</v>
      </c>
      <c r="Y38" s="15">
        <v>19238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24327</v>
      </c>
      <c r="AN38" s="16" t="s">
        <v>4255</v>
      </c>
      <c r="AO38" s="20">
        <v>1.024543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20520</v>
      </c>
      <c r="BD38" s="16" t="s">
        <v>4257</v>
      </c>
      <c r="BE38" s="20">
        <v>1.0271969999999999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15389</v>
      </c>
      <c r="BT38" s="16" t="s">
        <v>4259</v>
      </c>
      <c r="BU38" s="20">
        <v>1.0716079999999999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22635</v>
      </c>
      <c r="CJ38" s="16" t="s">
        <v>4261</v>
      </c>
      <c r="CK38" s="20">
        <v>1.1061970000000001</v>
      </c>
      <c r="CL38" s="16" t="s">
        <v>4841</v>
      </c>
      <c r="CM38" s="15">
        <f>SUM(A2L331C10)/A2L331C1</f>
        <v>19238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67611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67611</v>
      </c>
      <c r="X39" s="16" t="s">
        <v>4252</v>
      </c>
      <c r="Y39" s="15">
        <v>67611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75345</v>
      </c>
      <c r="AJ39" s="16" t="s">
        <v>4255</v>
      </c>
      <c r="AK39" s="20">
        <v>0.90397229999999995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70807</v>
      </c>
      <c r="AZ39" s="16" t="s">
        <v>4257</v>
      </c>
      <c r="BA39" s="20">
        <v>0.87511019999999995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73165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65346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67611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20425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20425</v>
      </c>
      <c r="X40" s="16" t="s">
        <v>4252</v>
      </c>
      <c r="Y40" s="15">
        <v>20425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6778</v>
      </c>
      <c r="AJ40" s="16" t="s">
        <v>4255</v>
      </c>
      <c r="AK40" s="20">
        <v>0.90397229999999995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6014</v>
      </c>
      <c r="AZ40" s="16" t="s">
        <v>4257</v>
      </c>
      <c r="BA40" s="20">
        <v>0.87511019999999995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6569</v>
      </c>
      <c r="BP40" s="16" t="s">
        <v>4259</v>
      </c>
      <c r="BQ40" s="20">
        <v>0.99839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5033</v>
      </c>
      <c r="CF40" s="16" t="s">
        <v>4261</v>
      </c>
      <c r="CG40" s="20">
        <v>1.0738099999999999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20425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25</v>
      </c>
      <c r="L41" s="16" t="s">
        <v>4253</v>
      </c>
      <c r="M41" s="20">
        <v>1</v>
      </c>
      <c r="N41" s="16" t="s">
        <v>4252</v>
      </c>
      <c r="O41" s="15">
        <v>196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221</v>
      </c>
      <c r="X41" s="16" t="s">
        <v>4252</v>
      </c>
      <c r="Y41" s="15">
        <v>221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11</v>
      </c>
      <c r="AF41" s="16" t="s">
        <v>4255</v>
      </c>
      <c r="AG41" s="20">
        <v>0.9821474</v>
      </c>
      <c r="AH41" s="16" t="s">
        <v>4254</v>
      </c>
      <c r="AI41" s="15">
        <v>213</v>
      </c>
      <c r="AJ41" s="16" t="s">
        <v>4255</v>
      </c>
      <c r="AK41" s="20">
        <v>0.90397229999999995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53</v>
      </c>
      <c r="AV41" s="16" t="s">
        <v>4257</v>
      </c>
      <c r="AW41" s="20">
        <v>1.0075879999999999</v>
      </c>
      <c r="AX41" s="16" t="s">
        <v>4256</v>
      </c>
      <c r="AY41" s="15">
        <v>206</v>
      </c>
      <c r="AZ41" s="16" t="s">
        <v>4257</v>
      </c>
      <c r="BA41" s="20">
        <v>0.87511019999999995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40</v>
      </c>
      <c r="BL41" s="16" t="s">
        <v>4259</v>
      </c>
      <c r="BM41" s="20">
        <v>1.0433490000000001</v>
      </c>
      <c r="BN41" s="16" t="s">
        <v>4258</v>
      </c>
      <c r="BO41" s="15">
        <v>203</v>
      </c>
      <c r="BP41" s="16" t="s">
        <v>4259</v>
      </c>
      <c r="BQ41" s="20">
        <v>0.99839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30</v>
      </c>
      <c r="CB41" s="16" t="s">
        <v>4261</v>
      </c>
      <c r="CC41" s="20">
        <v>1.082654</v>
      </c>
      <c r="CD41" s="16" t="s">
        <v>4260</v>
      </c>
      <c r="CE41" s="15">
        <v>198</v>
      </c>
      <c r="CF41" s="16" t="s">
        <v>4261</v>
      </c>
      <c r="CG41" s="20">
        <v>1.0738099999999999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221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643909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234084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133539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315046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1326578</v>
      </c>
      <c r="X42" s="16" t="s">
        <v>4850</v>
      </c>
      <c r="Y42" s="17">
        <f>SUM(A2L320C11:A2L334C11)-2*SUM(A2L333C11)</f>
        <v>1332368</v>
      </c>
      <c r="Z42" s="16" t="s">
        <v>4851</v>
      </c>
      <c r="AA42" s="17">
        <f>SUM(A2L320C12:A2L334C12)-2*SUM(A2L333C12)</f>
        <v>751091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368618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160743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384757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782996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408969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155190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391502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733474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304863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152002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387094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741507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235393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143426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375668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1326578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2878</v>
      </c>
      <c r="H43" s="16" t="s">
        <v>4253</v>
      </c>
      <c r="I43" s="20">
        <v>1</v>
      </c>
      <c r="J43" s="16" t="s">
        <v>4252</v>
      </c>
      <c r="K43" s="15">
        <v>1272</v>
      </c>
      <c r="L43" s="16" t="s">
        <v>4253</v>
      </c>
      <c r="M43" s="20">
        <v>1</v>
      </c>
      <c r="N43" s="16" t="s">
        <v>4252</v>
      </c>
      <c r="O43" s="15">
        <v>30764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34914</v>
      </c>
      <c r="X43" s="16" t="s">
        <v>4252</v>
      </c>
      <c r="Y43" s="15">
        <v>38026</v>
      </c>
      <c r="Z43" s="16" t="s">
        <v>4254</v>
      </c>
      <c r="AA43" s="15">
        <v>2839</v>
      </c>
      <c r="AB43" s="16" t="s">
        <v>4255</v>
      </c>
      <c r="AC43" s="20">
        <v>1.0311950000000001</v>
      </c>
      <c r="AD43" s="16" t="s">
        <v>4254</v>
      </c>
      <c r="AE43" s="15">
        <v>1529</v>
      </c>
      <c r="AF43" s="16" t="s">
        <v>4255</v>
      </c>
      <c r="AG43" s="20">
        <v>0.9821474</v>
      </c>
      <c r="AH43" s="16" t="s">
        <v>4254</v>
      </c>
      <c r="AI43" s="15">
        <v>24029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2659</v>
      </c>
      <c r="AR43" s="16" t="s">
        <v>4257</v>
      </c>
      <c r="AS43" s="20">
        <v>1.030473</v>
      </c>
      <c r="AT43" s="16" t="s">
        <v>4256</v>
      </c>
      <c r="AU43" s="15">
        <v>1589</v>
      </c>
      <c r="AV43" s="16" t="s">
        <v>4257</v>
      </c>
      <c r="AW43" s="20">
        <v>1.0075879999999999</v>
      </c>
      <c r="AX43" s="16" t="s">
        <v>4256</v>
      </c>
      <c r="AY43" s="15">
        <v>21683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2538</v>
      </c>
      <c r="BH43" s="16" t="s">
        <v>4259</v>
      </c>
      <c r="BI43" s="20">
        <v>1.076079</v>
      </c>
      <c r="BJ43" s="16" t="s">
        <v>4258</v>
      </c>
      <c r="BK43" s="15">
        <v>766</v>
      </c>
      <c r="BL43" s="16" t="s">
        <v>4259</v>
      </c>
      <c r="BM43" s="20">
        <v>1.0433490000000001</v>
      </c>
      <c r="BN43" s="16" t="s">
        <v>4258</v>
      </c>
      <c r="BO43" s="15">
        <v>27952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2536</v>
      </c>
      <c r="BX43" s="16" t="s">
        <v>4261</v>
      </c>
      <c r="BY43" s="20">
        <v>1.1101890000000001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27799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34914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12485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12485</v>
      </c>
      <c r="X44" s="16" t="s">
        <v>4252</v>
      </c>
      <c r="Y44" s="15">
        <v>12485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14676</v>
      </c>
      <c r="AJ44" s="16" t="s">
        <v>4255</v>
      </c>
      <c r="AK44" s="20">
        <v>0.90397229999999995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12235</v>
      </c>
      <c r="AZ44" s="16" t="s">
        <v>4257</v>
      </c>
      <c r="BA44" s="20">
        <v>0.87511019999999995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14</v>
      </c>
      <c r="BH44" s="16" t="s">
        <v>4259</v>
      </c>
      <c r="BI44" s="20">
        <v>1.076079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11432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</v>
      </c>
      <c r="BX44" s="16" t="s">
        <v>4261</v>
      </c>
      <c r="BY44" s="20">
        <v>1.1101890000000001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10501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12485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200</v>
      </c>
      <c r="L45" s="16" t="s">
        <v>4253</v>
      </c>
      <c r="M45" s="20">
        <v>1</v>
      </c>
      <c r="N45" s="16" t="s">
        <v>4252</v>
      </c>
      <c r="O45" s="15">
        <v>7539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7739</v>
      </c>
      <c r="X45" s="16" t="s">
        <v>4252</v>
      </c>
      <c r="Y45" s="15">
        <v>7739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348</v>
      </c>
      <c r="AF45" s="16" t="s">
        <v>4255</v>
      </c>
      <c r="AG45" s="20">
        <v>0.9821474</v>
      </c>
      <c r="AH45" s="16" t="s">
        <v>4254</v>
      </c>
      <c r="AI45" s="15">
        <v>20805</v>
      </c>
      <c r="AJ45" s="16" t="s">
        <v>4255</v>
      </c>
      <c r="AK45" s="20">
        <v>0.90397229999999995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393</v>
      </c>
      <c r="AV45" s="16" t="s">
        <v>4257</v>
      </c>
      <c r="AW45" s="20">
        <v>1.0075879999999999</v>
      </c>
      <c r="AX45" s="16" t="s">
        <v>4256</v>
      </c>
      <c r="AY45" s="15">
        <v>23569</v>
      </c>
      <c r="AZ45" s="16" t="s">
        <v>4257</v>
      </c>
      <c r="BA45" s="20">
        <v>0.87511019999999995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298</v>
      </c>
      <c r="BL45" s="16" t="s">
        <v>4259</v>
      </c>
      <c r="BM45" s="20">
        <v>1.0433490000000001</v>
      </c>
      <c r="BN45" s="16" t="s">
        <v>4258</v>
      </c>
      <c r="BO45" s="15">
        <v>25722</v>
      </c>
      <c r="BP45" s="16" t="s">
        <v>4259</v>
      </c>
      <c r="BQ45" s="20">
        <v>0.99839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282</v>
      </c>
      <c r="CB45" s="16" t="s">
        <v>4261</v>
      </c>
      <c r="CC45" s="20">
        <v>1.082654</v>
      </c>
      <c r="CD45" s="16" t="s">
        <v>4260</v>
      </c>
      <c r="CE45" s="15">
        <v>26977</v>
      </c>
      <c r="CF45" s="16" t="s">
        <v>4261</v>
      </c>
      <c r="CG45" s="20">
        <v>1.0738099999999999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7739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46661</v>
      </c>
      <c r="T46" s="16" t="s">
        <v>4253</v>
      </c>
      <c r="U46" s="20">
        <v>1</v>
      </c>
      <c r="V46" s="16" t="s">
        <v>4252</v>
      </c>
      <c r="W46" s="15">
        <v>46661</v>
      </c>
      <c r="X46" s="16" t="s">
        <v>4252</v>
      </c>
      <c r="Y46" s="15">
        <v>46661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79755</v>
      </c>
      <c r="AN46" s="16" t="s">
        <v>4255</v>
      </c>
      <c r="AO46" s="20">
        <v>1.024543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37022</v>
      </c>
      <c r="BD46" s="16" t="s">
        <v>4257</v>
      </c>
      <c r="BE46" s="20">
        <v>1.0271969999999999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36590</v>
      </c>
      <c r="BT46" s="16" t="s">
        <v>4259</v>
      </c>
      <c r="BU46" s="20">
        <v>1.0716079999999999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46522</v>
      </c>
      <c r="CJ46" s="16" t="s">
        <v>4261</v>
      </c>
      <c r="CK46" s="20">
        <v>1.1061970000000001</v>
      </c>
      <c r="CL46" s="16" t="s">
        <v>4871</v>
      </c>
      <c r="CM46" s="15">
        <f>SUM(A2L339C10)/A2L339C1</f>
        <v>46661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2441</v>
      </c>
      <c r="T47" s="16" t="s">
        <v>4253</v>
      </c>
      <c r="U47" s="20">
        <v>1</v>
      </c>
      <c r="V47" s="16" t="s">
        <v>4252</v>
      </c>
      <c r="W47" s="15">
        <v>2441</v>
      </c>
      <c r="X47" s="16" t="s">
        <v>4252</v>
      </c>
      <c r="Y47" s="15">
        <v>2442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2533</v>
      </c>
      <c r="AN47" s="16" t="s">
        <v>4255</v>
      </c>
      <c r="AO47" s="20">
        <v>1.024543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2560</v>
      </c>
      <c r="BD47" s="16" t="s">
        <v>4257</v>
      </c>
      <c r="BE47" s="20">
        <v>1.0271969999999999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1045</v>
      </c>
      <c r="BT47" s="16" t="s">
        <v>4259</v>
      </c>
      <c r="BU47" s="20">
        <v>1.0716079999999999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965</v>
      </c>
      <c r="CJ47" s="16" t="s">
        <v>4261</v>
      </c>
      <c r="CK47" s="20">
        <v>1.1061970000000001</v>
      </c>
      <c r="CL47" s="16" t="s">
        <v>4872</v>
      </c>
      <c r="CM47" s="15">
        <f>SUM(A2L340C10)/A2L340C1</f>
        <v>2441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2878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1472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50788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49102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104240</v>
      </c>
      <c r="X48" s="16" t="s">
        <v>4878</v>
      </c>
      <c r="Y48" s="15">
        <f>SUM(A2L336C11:A2L340C11)</f>
        <v>107353</v>
      </c>
      <c r="Z48" s="16" t="s">
        <v>4879</v>
      </c>
      <c r="AA48" s="15">
        <f>SUM(A2L336C12:A2L340C12)</f>
        <v>2839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1877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59510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82288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2659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1982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57487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39582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2552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1064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65106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37635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2543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282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65277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47487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104240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18163</v>
      </c>
      <c r="H49" s="16" t="s">
        <v>4253</v>
      </c>
      <c r="I49" s="20">
        <v>1</v>
      </c>
      <c r="J49" s="16" t="s">
        <v>4252</v>
      </c>
      <c r="K49" s="15">
        <v>579</v>
      </c>
      <c r="L49" s="16" t="s">
        <v>4253</v>
      </c>
      <c r="M49" s="20">
        <v>1</v>
      </c>
      <c r="N49" s="16" t="s">
        <v>4252</v>
      </c>
      <c r="O49" s="15">
        <v>14396</v>
      </c>
      <c r="P49" s="16" t="s">
        <v>4253</v>
      </c>
      <c r="Q49" s="20">
        <v>1</v>
      </c>
      <c r="R49" s="16" t="s">
        <v>4252</v>
      </c>
      <c r="S49" s="15">
        <v>645</v>
      </c>
      <c r="T49" s="16" t="s">
        <v>4253</v>
      </c>
      <c r="U49" s="20">
        <v>1</v>
      </c>
      <c r="V49" s="16" t="s">
        <v>4252</v>
      </c>
      <c r="W49" s="15">
        <v>33783</v>
      </c>
      <c r="X49" s="16" t="s">
        <v>4252</v>
      </c>
      <c r="Y49" s="15">
        <v>33783</v>
      </c>
      <c r="Z49" s="16" t="s">
        <v>4254</v>
      </c>
      <c r="AA49" s="15">
        <v>20847</v>
      </c>
      <c r="AB49" s="16" t="s">
        <v>4255</v>
      </c>
      <c r="AC49" s="20">
        <v>1.0311950000000001</v>
      </c>
      <c r="AD49" s="16" t="s">
        <v>4254</v>
      </c>
      <c r="AE49" s="15">
        <v>812</v>
      </c>
      <c r="AF49" s="16" t="s">
        <v>4255</v>
      </c>
      <c r="AG49" s="20">
        <v>0.9821474</v>
      </c>
      <c r="AH49" s="16" t="s">
        <v>4254</v>
      </c>
      <c r="AI49" s="15">
        <v>11137</v>
      </c>
      <c r="AJ49" s="16" t="s">
        <v>4255</v>
      </c>
      <c r="AK49" s="20">
        <v>0.90397229999999995</v>
      </c>
      <c r="AL49" s="16" t="s">
        <v>4254</v>
      </c>
      <c r="AM49" s="15">
        <v>1107</v>
      </c>
      <c r="AN49" s="16" t="s">
        <v>4255</v>
      </c>
      <c r="AO49" s="20">
        <v>1.024543</v>
      </c>
      <c r="AP49" s="16" t="s">
        <v>4256</v>
      </c>
      <c r="AQ49" s="15">
        <v>20176</v>
      </c>
      <c r="AR49" s="16" t="s">
        <v>4257</v>
      </c>
      <c r="AS49" s="20">
        <v>1.030473</v>
      </c>
      <c r="AT49" s="16" t="s">
        <v>4256</v>
      </c>
      <c r="AU49" s="15">
        <v>1170</v>
      </c>
      <c r="AV49" s="16" t="s">
        <v>4257</v>
      </c>
      <c r="AW49" s="20">
        <v>1.0075879999999999</v>
      </c>
      <c r="AX49" s="16" t="s">
        <v>4256</v>
      </c>
      <c r="AY49" s="15">
        <v>11722</v>
      </c>
      <c r="AZ49" s="16" t="s">
        <v>4257</v>
      </c>
      <c r="BA49" s="20">
        <v>0.87511019999999995</v>
      </c>
      <c r="BB49" s="16" t="s">
        <v>4256</v>
      </c>
      <c r="BC49" s="15">
        <v>1716</v>
      </c>
      <c r="BD49" s="16" t="s">
        <v>4257</v>
      </c>
      <c r="BE49" s="20">
        <v>1.0271969999999999</v>
      </c>
      <c r="BF49" s="16" t="s">
        <v>4258</v>
      </c>
      <c r="BG49" s="15">
        <v>18718</v>
      </c>
      <c r="BH49" s="16" t="s">
        <v>4259</v>
      </c>
      <c r="BI49" s="20">
        <v>1.076079</v>
      </c>
      <c r="BJ49" s="16" t="s">
        <v>4258</v>
      </c>
      <c r="BK49" s="15">
        <v>809</v>
      </c>
      <c r="BL49" s="16" t="s">
        <v>4259</v>
      </c>
      <c r="BM49" s="20">
        <v>1.0433490000000001</v>
      </c>
      <c r="BN49" s="16" t="s">
        <v>4258</v>
      </c>
      <c r="BO49" s="15">
        <v>10447</v>
      </c>
      <c r="BP49" s="16" t="s">
        <v>4259</v>
      </c>
      <c r="BQ49" s="20">
        <v>0.99839</v>
      </c>
      <c r="BR49" s="16" t="s">
        <v>4258</v>
      </c>
      <c r="BS49" s="15">
        <v>1349</v>
      </c>
      <c r="BT49" s="16" t="s">
        <v>4259</v>
      </c>
      <c r="BU49" s="20">
        <v>1.0716079999999999</v>
      </c>
      <c r="BV49" s="16" t="s">
        <v>4260</v>
      </c>
      <c r="BW49" s="15">
        <v>19259</v>
      </c>
      <c r="BX49" s="16" t="s">
        <v>4261</v>
      </c>
      <c r="BY49" s="20">
        <v>1.1101890000000001</v>
      </c>
      <c r="BZ49" s="16" t="s">
        <v>4260</v>
      </c>
      <c r="CA49" s="15">
        <v>816</v>
      </c>
      <c r="CB49" s="16" t="s">
        <v>4261</v>
      </c>
      <c r="CC49" s="20">
        <v>1.082654</v>
      </c>
      <c r="CD49" s="16" t="s">
        <v>4260</v>
      </c>
      <c r="CE49" s="15">
        <v>11657</v>
      </c>
      <c r="CF49" s="16" t="s">
        <v>4261</v>
      </c>
      <c r="CG49" s="20">
        <v>1.0738099999999999</v>
      </c>
      <c r="CH49" s="16" t="s">
        <v>4260</v>
      </c>
      <c r="CI49" s="15">
        <v>1498</v>
      </c>
      <c r="CJ49" s="16" t="s">
        <v>4261</v>
      </c>
      <c r="CK49" s="20">
        <v>1.1061970000000001</v>
      </c>
      <c r="CL49" s="16" t="s">
        <v>4896</v>
      </c>
      <c r="CM49" s="15">
        <f>SUM(A2L342C10)/A2L342C1</f>
        <v>33783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69638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69638</v>
      </c>
      <c r="X50" s="16" t="s">
        <v>4252</v>
      </c>
      <c r="Y50" s="15">
        <v>69638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75751</v>
      </c>
      <c r="AJ50" s="16" t="s">
        <v>4255</v>
      </c>
      <c r="AK50" s="20">
        <v>0.90397229999999995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1.0075879999999999</v>
      </c>
      <c r="AX50" s="16" t="s">
        <v>4256</v>
      </c>
      <c r="AY50" s="15">
        <v>108405</v>
      </c>
      <c r="AZ50" s="16" t="s">
        <v>4257</v>
      </c>
      <c r="BA50" s="20">
        <v>0.87511019999999995</v>
      </c>
      <c r="BB50" s="16" t="s">
        <v>4256</v>
      </c>
      <c r="BC50" s="15">
        <v>118</v>
      </c>
      <c r="BD50" s="16" t="s">
        <v>4257</v>
      </c>
      <c r="BE50" s="20">
        <v>1.0271969999999999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90490</v>
      </c>
      <c r="BP50" s="16" t="s">
        <v>4259</v>
      </c>
      <c r="BQ50" s="20">
        <v>0.99839</v>
      </c>
      <c r="BR50" s="16" t="s">
        <v>4258</v>
      </c>
      <c r="BS50" s="15">
        <v>105</v>
      </c>
      <c r="BT50" s="16" t="s">
        <v>4259</v>
      </c>
      <c r="BU50" s="20">
        <v>1.0716079999999999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77539</v>
      </c>
      <c r="CF50" s="16" t="s">
        <v>4261</v>
      </c>
      <c r="CG50" s="20">
        <v>1.0738099999999999</v>
      </c>
      <c r="CH50" s="16" t="s">
        <v>4260</v>
      </c>
      <c r="CI50" s="15">
        <v>181</v>
      </c>
      <c r="CJ50" s="16" t="s">
        <v>4261</v>
      </c>
      <c r="CK50" s="20">
        <v>1.1061970000000001</v>
      </c>
      <c r="CL50" s="16" t="s">
        <v>4897</v>
      </c>
      <c r="CM50" s="15">
        <f>SUM(A2L343C10)/A2L343C1</f>
        <v>69638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62251</v>
      </c>
      <c r="H51" s="16" t="s">
        <v>4253</v>
      </c>
      <c r="I51" s="20">
        <v>1</v>
      </c>
      <c r="J51" s="16" t="s">
        <v>4252</v>
      </c>
      <c r="K51" s="15">
        <v>17328</v>
      </c>
      <c r="L51" s="16" t="s">
        <v>4253</v>
      </c>
      <c r="M51" s="20">
        <v>1</v>
      </c>
      <c r="N51" s="16" t="s">
        <v>4252</v>
      </c>
      <c r="O51" s="15">
        <v>619505</v>
      </c>
      <c r="P51" s="16" t="s">
        <v>4253</v>
      </c>
      <c r="Q51" s="20">
        <v>1</v>
      </c>
      <c r="R51" s="16" t="s">
        <v>4252</v>
      </c>
      <c r="S51" s="15">
        <v>11722</v>
      </c>
      <c r="T51" s="16" t="s">
        <v>4253</v>
      </c>
      <c r="U51" s="20">
        <v>1</v>
      </c>
      <c r="V51" s="16" t="s">
        <v>4252</v>
      </c>
      <c r="W51" s="15">
        <v>710806</v>
      </c>
      <c r="X51" s="16" t="s">
        <v>4252</v>
      </c>
      <c r="Y51" s="15">
        <v>710806</v>
      </c>
      <c r="Z51" s="16" t="s">
        <v>4254</v>
      </c>
      <c r="AA51" s="15">
        <v>68654</v>
      </c>
      <c r="AB51" s="16" t="s">
        <v>4255</v>
      </c>
      <c r="AC51" s="20">
        <v>1.0311950000000001</v>
      </c>
      <c r="AD51" s="16" t="s">
        <v>4254</v>
      </c>
      <c r="AE51" s="15">
        <v>23554</v>
      </c>
      <c r="AF51" s="16" t="s">
        <v>4255</v>
      </c>
      <c r="AG51" s="20">
        <v>0.9821474</v>
      </c>
      <c r="AH51" s="16" t="s">
        <v>4254</v>
      </c>
      <c r="AI51" s="15">
        <v>656621</v>
      </c>
      <c r="AJ51" s="16" t="s">
        <v>4255</v>
      </c>
      <c r="AK51" s="20">
        <v>0.90397229999999995</v>
      </c>
      <c r="AL51" s="16" t="s">
        <v>4254</v>
      </c>
      <c r="AM51" s="15">
        <v>1129</v>
      </c>
      <c r="AN51" s="16" t="s">
        <v>4255</v>
      </c>
      <c r="AO51" s="20">
        <v>1.024543</v>
      </c>
      <c r="AP51" s="16" t="s">
        <v>4256</v>
      </c>
      <c r="AQ51" s="15">
        <v>67039</v>
      </c>
      <c r="AR51" s="16" t="s">
        <v>4257</v>
      </c>
      <c r="AS51" s="20">
        <v>1.030473</v>
      </c>
      <c r="AT51" s="16" t="s">
        <v>4256</v>
      </c>
      <c r="AU51" s="15">
        <v>26446</v>
      </c>
      <c r="AV51" s="16" t="s">
        <v>4257</v>
      </c>
      <c r="AW51" s="20">
        <v>1.0075879999999999</v>
      </c>
      <c r="AX51" s="16" t="s">
        <v>4256</v>
      </c>
      <c r="AY51" s="15">
        <v>679740</v>
      </c>
      <c r="AZ51" s="16" t="s">
        <v>4257</v>
      </c>
      <c r="BA51" s="20">
        <v>0.87511019999999995</v>
      </c>
      <c r="BB51" s="16" t="s">
        <v>4256</v>
      </c>
      <c r="BC51" s="15">
        <v>1100</v>
      </c>
      <c r="BD51" s="16" t="s">
        <v>4257</v>
      </c>
      <c r="BE51" s="20">
        <v>1.0271969999999999</v>
      </c>
      <c r="BF51" s="16" t="s">
        <v>4258</v>
      </c>
      <c r="BG51" s="15">
        <v>63339</v>
      </c>
      <c r="BH51" s="16" t="s">
        <v>4259</v>
      </c>
      <c r="BI51" s="20">
        <v>1.076079</v>
      </c>
      <c r="BJ51" s="16" t="s">
        <v>4258</v>
      </c>
      <c r="BK51" s="15">
        <v>20372</v>
      </c>
      <c r="BL51" s="16" t="s">
        <v>4259</v>
      </c>
      <c r="BM51" s="20">
        <v>1.0433490000000001</v>
      </c>
      <c r="BN51" s="16" t="s">
        <v>4258</v>
      </c>
      <c r="BO51" s="15">
        <v>619202</v>
      </c>
      <c r="BP51" s="16" t="s">
        <v>4259</v>
      </c>
      <c r="BQ51" s="20">
        <v>0.99839</v>
      </c>
      <c r="BR51" s="16" t="s">
        <v>4258</v>
      </c>
      <c r="BS51" s="15">
        <v>1112</v>
      </c>
      <c r="BT51" s="16" t="s">
        <v>4259</v>
      </c>
      <c r="BU51" s="20">
        <v>1.0716079999999999</v>
      </c>
      <c r="BV51" s="16" t="s">
        <v>4260</v>
      </c>
      <c r="BW51" s="15">
        <v>24425</v>
      </c>
      <c r="BX51" s="16" t="s">
        <v>4261</v>
      </c>
      <c r="BY51" s="20">
        <v>1.1101890000000001</v>
      </c>
      <c r="BZ51" s="16" t="s">
        <v>4260</v>
      </c>
      <c r="CA51" s="15">
        <v>16483</v>
      </c>
      <c r="CB51" s="16" t="s">
        <v>4261</v>
      </c>
      <c r="CC51" s="20">
        <v>1.082654</v>
      </c>
      <c r="CD51" s="16" t="s">
        <v>4260</v>
      </c>
      <c r="CE51" s="15">
        <v>611467</v>
      </c>
      <c r="CF51" s="16" t="s">
        <v>4261</v>
      </c>
      <c r="CG51" s="20">
        <v>1.0738099999999999</v>
      </c>
      <c r="CH51" s="16" t="s">
        <v>4260</v>
      </c>
      <c r="CI51" s="15">
        <v>1318</v>
      </c>
      <c r="CJ51" s="16" t="s">
        <v>4261</v>
      </c>
      <c r="CK51" s="20">
        <v>1.1061970000000001</v>
      </c>
      <c r="CL51" s="16" t="s">
        <v>4898</v>
      </c>
      <c r="CM51" s="15">
        <f>SUM(A2L344C10)/A2L344C1</f>
        <v>710806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138</v>
      </c>
      <c r="H52" s="16" t="s">
        <v>4253</v>
      </c>
      <c r="I52" s="20">
        <v>1</v>
      </c>
      <c r="J52" s="16" t="s">
        <v>4252</v>
      </c>
      <c r="K52" s="15">
        <v>6345</v>
      </c>
      <c r="L52" s="16" t="s">
        <v>4253</v>
      </c>
      <c r="M52" s="20">
        <v>1</v>
      </c>
      <c r="N52" s="16" t="s">
        <v>4252</v>
      </c>
      <c r="O52" s="15">
        <v>3835</v>
      </c>
      <c r="P52" s="16" t="s">
        <v>4253</v>
      </c>
      <c r="Q52" s="20">
        <v>1</v>
      </c>
      <c r="R52" s="16" t="s">
        <v>4252</v>
      </c>
      <c r="S52" s="15">
        <v>86</v>
      </c>
      <c r="T52" s="16" t="s">
        <v>4253</v>
      </c>
      <c r="U52" s="20">
        <v>1</v>
      </c>
      <c r="V52" s="16" t="s">
        <v>4252</v>
      </c>
      <c r="W52" s="15">
        <v>10404</v>
      </c>
      <c r="X52" s="16" t="s">
        <v>4252</v>
      </c>
      <c r="Y52" s="15">
        <v>10404</v>
      </c>
      <c r="Z52" s="16" t="s">
        <v>4254</v>
      </c>
      <c r="AA52" s="15">
        <v>169</v>
      </c>
      <c r="AB52" s="16" t="s">
        <v>4255</v>
      </c>
      <c r="AC52" s="20">
        <v>1.0311950000000001</v>
      </c>
      <c r="AD52" s="16" t="s">
        <v>4254</v>
      </c>
      <c r="AE52" s="15">
        <v>7359</v>
      </c>
      <c r="AF52" s="16" t="s">
        <v>4255</v>
      </c>
      <c r="AG52" s="20">
        <v>0.9821474</v>
      </c>
      <c r="AH52" s="16" t="s">
        <v>4254</v>
      </c>
      <c r="AI52" s="15">
        <v>4746</v>
      </c>
      <c r="AJ52" s="16" t="s">
        <v>4255</v>
      </c>
      <c r="AK52" s="20">
        <v>0.90397229999999995</v>
      </c>
      <c r="AL52" s="16" t="s">
        <v>4254</v>
      </c>
      <c r="AM52" s="15">
        <v>106</v>
      </c>
      <c r="AN52" s="16" t="s">
        <v>4255</v>
      </c>
      <c r="AO52" s="20">
        <v>1.024543</v>
      </c>
      <c r="AP52" s="16" t="s">
        <v>4256</v>
      </c>
      <c r="AQ52" s="15">
        <v>199</v>
      </c>
      <c r="AR52" s="16" t="s">
        <v>4257</v>
      </c>
      <c r="AS52" s="20">
        <v>1.030473</v>
      </c>
      <c r="AT52" s="16" t="s">
        <v>4256</v>
      </c>
      <c r="AU52" s="15">
        <v>6995</v>
      </c>
      <c r="AV52" s="16" t="s">
        <v>4257</v>
      </c>
      <c r="AW52" s="20">
        <v>1.0075879999999999</v>
      </c>
      <c r="AX52" s="16" t="s">
        <v>4256</v>
      </c>
      <c r="AY52" s="15">
        <v>7243</v>
      </c>
      <c r="AZ52" s="16" t="s">
        <v>4257</v>
      </c>
      <c r="BA52" s="20">
        <v>0.87511019999999995</v>
      </c>
      <c r="BB52" s="16" t="s">
        <v>4256</v>
      </c>
      <c r="BC52" s="15">
        <v>134</v>
      </c>
      <c r="BD52" s="16" t="s">
        <v>4257</v>
      </c>
      <c r="BE52" s="20">
        <v>1.0271969999999999</v>
      </c>
      <c r="BF52" s="16" t="s">
        <v>4258</v>
      </c>
      <c r="BG52" s="15">
        <v>198</v>
      </c>
      <c r="BH52" s="16" t="s">
        <v>4259</v>
      </c>
      <c r="BI52" s="20">
        <v>1.076079</v>
      </c>
      <c r="BJ52" s="16" t="s">
        <v>4258</v>
      </c>
      <c r="BK52" s="15">
        <v>5461</v>
      </c>
      <c r="BL52" s="16" t="s">
        <v>4259</v>
      </c>
      <c r="BM52" s="20">
        <v>1.0433490000000001</v>
      </c>
      <c r="BN52" s="16" t="s">
        <v>4258</v>
      </c>
      <c r="BO52" s="15">
        <v>10015</v>
      </c>
      <c r="BP52" s="16" t="s">
        <v>4259</v>
      </c>
      <c r="BQ52" s="20">
        <v>0.99839</v>
      </c>
      <c r="BR52" s="16" t="s">
        <v>4258</v>
      </c>
      <c r="BS52" s="15">
        <v>80</v>
      </c>
      <c r="BT52" s="16" t="s">
        <v>4259</v>
      </c>
      <c r="BU52" s="20">
        <v>1.0716079999999999</v>
      </c>
      <c r="BV52" s="16" t="s">
        <v>4260</v>
      </c>
      <c r="BW52" s="15">
        <v>339</v>
      </c>
      <c r="BX52" s="16" t="s">
        <v>4261</v>
      </c>
      <c r="BY52" s="20">
        <v>1.1101890000000001</v>
      </c>
      <c r="BZ52" s="16" t="s">
        <v>4260</v>
      </c>
      <c r="CA52" s="15">
        <v>4720</v>
      </c>
      <c r="CB52" s="16" t="s">
        <v>4261</v>
      </c>
      <c r="CC52" s="20">
        <v>1.082654</v>
      </c>
      <c r="CD52" s="16" t="s">
        <v>4260</v>
      </c>
      <c r="CE52" s="15">
        <v>10741</v>
      </c>
      <c r="CF52" s="16" t="s">
        <v>4261</v>
      </c>
      <c r="CG52" s="20">
        <v>1.0738099999999999</v>
      </c>
      <c r="CH52" s="16" t="s">
        <v>4260</v>
      </c>
      <c r="CI52" s="15">
        <v>267</v>
      </c>
      <c r="CJ52" s="16" t="s">
        <v>4261</v>
      </c>
      <c r="CK52" s="20">
        <v>1.1061970000000001</v>
      </c>
      <c r="CL52" s="16" t="s">
        <v>4899</v>
      </c>
      <c r="CM52" s="15">
        <f>SUM(A2L345C10)/A2L345C1</f>
        <v>10404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28648</v>
      </c>
      <c r="T54" s="16" t="s">
        <v>4253</v>
      </c>
      <c r="U54" s="20">
        <v>1</v>
      </c>
      <c r="V54" s="16" t="s">
        <v>4252</v>
      </c>
      <c r="W54" s="15">
        <v>28648</v>
      </c>
      <c r="X54" s="16" t="s">
        <v>4252</v>
      </c>
      <c r="Y54" s="15">
        <v>28648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30668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27636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37364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19694</v>
      </c>
      <c r="CJ54" s="16" t="s">
        <v>4261</v>
      </c>
      <c r="CK54" s="20">
        <v>1.1061970000000001</v>
      </c>
      <c r="CL54" s="16" t="s">
        <v>4901</v>
      </c>
      <c r="CM54" s="15">
        <f>SUM(A2L347C10)/A2L347C1</f>
        <v>28648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1272</v>
      </c>
      <c r="T55" s="16" t="s">
        <v>4253</v>
      </c>
      <c r="U55" s="20">
        <v>1</v>
      </c>
      <c r="V55" s="16" t="s">
        <v>4252</v>
      </c>
      <c r="W55" s="15">
        <v>1272</v>
      </c>
      <c r="X55" s="16" t="s">
        <v>4252</v>
      </c>
      <c r="Y55" s="15">
        <v>1272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1321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1442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1026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1366</v>
      </c>
      <c r="CJ55" s="16" t="s">
        <v>4261</v>
      </c>
      <c r="CK55" s="20">
        <v>1.1061970000000001</v>
      </c>
      <c r="CL55" s="16" t="s">
        <v>4902</v>
      </c>
      <c r="CM55" s="15">
        <f>SUM(A2L348C10)/A2L348C1</f>
        <v>1272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10375</v>
      </c>
      <c r="H58" s="16" t="s">
        <v>4253</v>
      </c>
      <c r="I58" s="20">
        <v>1</v>
      </c>
      <c r="J58" s="16" t="s">
        <v>4252</v>
      </c>
      <c r="K58" s="15">
        <v>2</v>
      </c>
      <c r="L58" s="16" t="s">
        <v>4253</v>
      </c>
      <c r="M58" s="20">
        <v>1</v>
      </c>
      <c r="N58" s="16" t="s">
        <v>4252</v>
      </c>
      <c r="O58" s="15">
        <v>3916</v>
      </c>
      <c r="P58" s="16" t="s">
        <v>4253</v>
      </c>
      <c r="Q58" s="20">
        <v>1</v>
      </c>
      <c r="R58" s="16" t="s">
        <v>4252</v>
      </c>
      <c r="S58" s="15">
        <v>79</v>
      </c>
      <c r="T58" s="16" t="s">
        <v>4253</v>
      </c>
      <c r="U58" s="20">
        <v>1</v>
      </c>
      <c r="V58" s="16" t="s">
        <v>4252</v>
      </c>
      <c r="W58" s="15">
        <v>14372</v>
      </c>
      <c r="X58" s="16" t="s">
        <v>4252</v>
      </c>
      <c r="Y58" s="15">
        <v>14372</v>
      </c>
      <c r="Z58" s="16" t="s">
        <v>4254</v>
      </c>
      <c r="AA58" s="15">
        <v>11393</v>
      </c>
      <c r="AB58" s="16" t="s">
        <v>4255</v>
      </c>
      <c r="AC58" s="20">
        <v>1.0311950000000001</v>
      </c>
      <c r="AD58" s="16" t="s">
        <v>4254</v>
      </c>
      <c r="AE58" s="15">
        <v>27</v>
      </c>
      <c r="AF58" s="16" t="s">
        <v>4255</v>
      </c>
      <c r="AG58" s="20">
        <v>0.9821474</v>
      </c>
      <c r="AH58" s="16" t="s">
        <v>4254</v>
      </c>
      <c r="AI58" s="15">
        <v>3899</v>
      </c>
      <c r="AJ58" s="16" t="s">
        <v>4255</v>
      </c>
      <c r="AK58" s="20">
        <v>0.90397229999999995</v>
      </c>
      <c r="AL58" s="16" t="s">
        <v>4254</v>
      </c>
      <c r="AM58" s="15">
        <v>280</v>
      </c>
      <c r="AN58" s="16" t="s">
        <v>4255</v>
      </c>
      <c r="AO58" s="20">
        <v>1.024543</v>
      </c>
      <c r="AP58" s="16" t="s">
        <v>4256</v>
      </c>
      <c r="AQ58" s="15">
        <v>10083</v>
      </c>
      <c r="AR58" s="16" t="s">
        <v>4257</v>
      </c>
      <c r="AS58" s="20">
        <v>1.030473</v>
      </c>
      <c r="AT58" s="16" t="s">
        <v>4256</v>
      </c>
      <c r="AU58" s="15">
        <v>47</v>
      </c>
      <c r="AV58" s="16" t="s">
        <v>4257</v>
      </c>
      <c r="AW58" s="20">
        <v>1.0075879999999999</v>
      </c>
      <c r="AX58" s="16" t="s">
        <v>4256</v>
      </c>
      <c r="AY58" s="15">
        <v>5063</v>
      </c>
      <c r="AZ58" s="16" t="s">
        <v>4257</v>
      </c>
      <c r="BA58" s="20">
        <v>0.87511019999999995</v>
      </c>
      <c r="BB58" s="16" t="s">
        <v>4256</v>
      </c>
      <c r="BC58" s="15">
        <v>202</v>
      </c>
      <c r="BD58" s="16" t="s">
        <v>4257</v>
      </c>
      <c r="BE58" s="20">
        <v>1.0271969999999999</v>
      </c>
      <c r="BF58" s="16" t="s">
        <v>4258</v>
      </c>
      <c r="BG58" s="15">
        <v>5827</v>
      </c>
      <c r="BH58" s="16" t="s">
        <v>4259</v>
      </c>
      <c r="BI58" s="20">
        <v>1.076079</v>
      </c>
      <c r="BJ58" s="16" t="s">
        <v>4258</v>
      </c>
      <c r="BK58" s="15">
        <v>352</v>
      </c>
      <c r="BL58" s="16" t="s">
        <v>4259</v>
      </c>
      <c r="BM58" s="20">
        <v>1.0433490000000001</v>
      </c>
      <c r="BN58" s="16" t="s">
        <v>4258</v>
      </c>
      <c r="BO58" s="15">
        <v>4906</v>
      </c>
      <c r="BP58" s="16" t="s">
        <v>4259</v>
      </c>
      <c r="BQ58" s="20">
        <v>0.99839</v>
      </c>
      <c r="BR58" s="16" t="s">
        <v>4258</v>
      </c>
      <c r="BS58" s="15">
        <v>210</v>
      </c>
      <c r="BT58" s="16" t="s">
        <v>4259</v>
      </c>
      <c r="BU58" s="20">
        <v>1.0716079999999999</v>
      </c>
      <c r="BV58" s="16" t="s">
        <v>4260</v>
      </c>
      <c r="BW58" s="15">
        <v>5277</v>
      </c>
      <c r="BX58" s="16" t="s">
        <v>4261</v>
      </c>
      <c r="BY58" s="20">
        <v>1.1101890000000001</v>
      </c>
      <c r="BZ58" s="16" t="s">
        <v>4260</v>
      </c>
      <c r="CA58" s="15">
        <v>315</v>
      </c>
      <c r="CB58" s="16" t="s">
        <v>4261</v>
      </c>
      <c r="CC58" s="20">
        <v>1.082654</v>
      </c>
      <c r="CD58" s="16" t="s">
        <v>4260</v>
      </c>
      <c r="CE58" s="15">
        <v>3969</v>
      </c>
      <c r="CF58" s="16" t="s">
        <v>4261</v>
      </c>
      <c r="CG58" s="20">
        <v>1.0738099999999999</v>
      </c>
      <c r="CH58" s="16" t="s">
        <v>4260</v>
      </c>
      <c r="CI58" s="15">
        <v>206</v>
      </c>
      <c r="CJ58" s="16" t="s">
        <v>4261</v>
      </c>
      <c r="CK58" s="20">
        <v>1.1061970000000001</v>
      </c>
      <c r="CL58" s="16" t="s">
        <v>4905</v>
      </c>
      <c r="CM58" s="15">
        <f>SUM(A2L351C10)/A2L351C1</f>
        <v>14372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90927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24254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711290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42452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868923</v>
      </c>
      <c r="X59" s="16" t="s">
        <v>4911</v>
      </c>
      <c r="Y59" s="15">
        <f>SUM(A2L342C11:A2L351C11)-2*SUM(A2L350C11)</f>
        <v>868923</v>
      </c>
      <c r="Z59" s="16" t="s">
        <v>4912</v>
      </c>
      <c r="AA59" s="15">
        <f>SUM(A2L342C12:A2L351C12)-2*SUM(A2L350C12)</f>
        <v>101063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31752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752154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34611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97497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34659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812173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32348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88082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26994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735060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41246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49300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22334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715373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24530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868923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228856</v>
      </c>
      <c r="H60" s="16" t="s">
        <v>4253</v>
      </c>
      <c r="I60" s="20">
        <v>1</v>
      </c>
      <c r="J60" s="16" t="s">
        <v>4252</v>
      </c>
      <c r="K60" s="15">
        <v>9048</v>
      </c>
      <c r="L60" s="16" t="s">
        <v>4253</v>
      </c>
      <c r="M60" s="20">
        <v>1</v>
      </c>
      <c r="N60" s="16" t="s">
        <v>4252</v>
      </c>
      <c r="O60" s="15">
        <v>51610</v>
      </c>
      <c r="P60" s="16" t="s">
        <v>4253</v>
      </c>
      <c r="Q60" s="20">
        <v>1</v>
      </c>
      <c r="R60" s="16" t="s">
        <v>4252</v>
      </c>
      <c r="S60" s="15">
        <v>18391</v>
      </c>
      <c r="T60" s="16" t="s">
        <v>4253</v>
      </c>
      <c r="U60" s="20">
        <v>1</v>
      </c>
      <c r="V60" s="16" t="s">
        <v>4252</v>
      </c>
      <c r="W60" s="15">
        <v>307905</v>
      </c>
      <c r="X60" s="16" t="s">
        <v>4252</v>
      </c>
      <c r="Y60" s="15">
        <v>309620</v>
      </c>
      <c r="Z60" s="16" t="s">
        <v>4254</v>
      </c>
      <c r="AA60" s="15">
        <v>250358</v>
      </c>
      <c r="AB60" s="16" t="s">
        <v>4255</v>
      </c>
      <c r="AC60" s="20">
        <v>1.0311950000000001</v>
      </c>
      <c r="AD60" s="16" t="s">
        <v>4254</v>
      </c>
      <c r="AE60" s="15">
        <v>11341</v>
      </c>
      <c r="AF60" s="16" t="s">
        <v>4255</v>
      </c>
      <c r="AG60" s="20">
        <v>0.9821474</v>
      </c>
      <c r="AH60" s="16" t="s">
        <v>4254</v>
      </c>
      <c r="AI60" s="15">
        <v>55184</v>
      </c>
      <c r="AJ60" s="16" t="s">
        <v>4255</v>
      </c>
      <c r="AK60" s="20">
        <v>0.90397229999999995</v>
      </c>
      <c r="AL60" s="16" t="s">
        <v>4254</v>
      </c>
      <c r="AM60" s="15">
        <v>23883</v>
      </c>
      <c r="AN60" s="16" t="s">
        <v>4255</v>
      </c>
      <c r="AO60" s="20">
        <v>1.024543</v>
      </c>
      <c r="AP60" s="16" t="s">
        <v>4256</v>
      </c>
      <c r="AQ60" s="15">
        <v>274432</v>
      </c>
      <c r="AR60" s="16" t="s">
        <v>4257</v>
      </c>
      <c r="AS60" s="20">
        <v>1.030473</v>
      </c>
      <c r="AT60" s="16" t="s">
        <v>4256</v>
      </c>
      <c r="AU60" s="15">
        <v>20459</v>
      </c>
      <c r="AV60" s="16" t="s">
        <v>4257</v>
      </c>
      <c r="AW60" s="20">
        <v>1.0075879999999999</v>
      </c>
      <c r="AX60" s="16" t="s">
        <v>4256</v>
      </c>
      <c r="AY60" s="15">
        <v>57111</v>
      </c>
      <c r="AZ60" s="16" t="s">
        <v>4257</v>
      </c>
      <c r="BA60" s="20">
        <v>0.87511019999999995</v>
      </c>
      <c r="BB60" s="16" t="s">
        <v>4256</v>
      </c>
      <c r="BC60" s="15">
        <v>39711</v>
      </c>
      <c r="BD60" s="16" t="s">
        <v>4257</v>
      </c>
      <c r="BE60" s="20">
        <v>1.0271969999999999</v>
      </c>
      <c r="BF60" s="16" t="s">
        <v>4258</v>
      </c>
      <c r="BG60" s="15">
        <v>275886</v>
      </c>
      <c r="BH60" s="16" t="s">
        <v>4259</v>
      </c>
      <c r="BI60" s="20">
        <v>1.076079</v>
      </c>
      <c r="BJ60" s="16" t="s">
        <v>4258</v>
      </c>
      <c r="BK60" s="15">
        <v>13933</v>
      </c>
      <c r="BL60" s="16" t="s">
        <v>4259</v>
      </c>
      <c r="BM60" s="20">
        <v>1.0433490000000001</v>
      </c>
      <c r="BN60" s="16" t="s">
        <v>4258</v>
      </c>
      <c r="BO60" s="15">
        <v>58842</v>
      </c>
      <c r="BP60" s="16" t="s">
        <v>4259</v>
      </c>
      <c r="BQ60" s="20">
        <v>0.99839</v>
      </c>
      <c r="BR60" s="16" t="s">
        <v>4258</v>
      </c>
      <c r="BS60" s="15">
        <v>89409</v>
      </c>
      <c r="BT60" s="16" t="s">
        <v>4259</v>
      </c>
      <c r="BU60" s="20">
        <v>1.0716079999999999</v>
      </c>
      <c r="BV60" s="16" t="s">
        <v>4260</v>
      </c>
      <c r="BW60" s="15">
        <v>286536</v>
      </c>
      <c r="BX60" s="16" t="s">
        <v>4261</v>
      </c>
      <c r="BY60" s="20">
        <v>1.1101890000000001</v>
      </c>
      <c r="BZ60" s="16" t="s">
        <v>4260</v>
      </c>
      <c r="CA60" s="15">
        <v>10685</v>
      </c>
      <c r="CB60" s="16" t="s">
        <v>4261</v>
      </c>
      <c r="CC60" s="20">
        <v>1.082654</v>
      </c>
      <c r="CD60" s="16" t="s">
        <v>4260</v>
      </c>
      <c r="CE60" s="15">
        <v>61624</v>
      </c>
      <c r="CF60" s="16" t="s">
        <v>4261</v>
      </c>
      <c r="CG60" s="20">
        <v>1.0738099999999999</v>
      </c>
      <c r="CH60" s="16" t="s">
        <v>4260</v>
      </c>
      <c r="CI60" s="15">
        <v>87254</v>
      </c>
      <c r="CJ60" s="16" t="s">
        <v>4261</v>
      </c>
      <c r="CK60" s="20">
        <v>1.1061970000000001</v>
      </c>
      <c r="CL60" s="16" t="s">
        <v>4929</v>
      </c>
      <c r="CM60" s="15">
        <f>SUM(A2L353C10)/A2L353C1</f>
        <v>307905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10264</v>
      </c>
      <c r="H61" s="16" t="s">
        <v>4253</v>
      </c>
      <c r="I61" s="20">
        <v>1</v>
      </c>
      <c r="J61" s="16" t="s">
        <v>4252</v>
      </c>
      <c r="K61" s="15">
        <v>3390</v>
      </c>
      <c r="L61" s="16" t="s">
        <v>4253</v>
      </c>
      <c r="M61" s="20">
        <v>1</v>
      </c>
      <c r="N61" s="16" t="s">
        <v>4252</v>
      </c>
      <c r="O61" s="15">
        <v>4945</v>
      </c>
      <c r="P61" s="16" t="s">
        <v>4253</v>
      </c>
      <c r="Q61" s="20">
        <v>1</v>
      </c>
      <c r="R61" s="16" t="s">
        <v>4252</v>
      </c>
      <c r="S61" s="15">
        <v>279</v>
      </c>
      <c r="T61" s="16" t="s">
        <v>4253</v>
      </c>
      <c r="U61" s="20">
        <v>1</v>
      </c>
      <c r="V61" s="16" t="s">
        <v>4252</v>
      </c>
      <c r="W61" s="15">
        <v>18878</v>
      </c>
      <c r="X61" s="16" t="s">
        <v>4252</v>
      </c>
      <c r="Y61" s="15">
        <v>24243</v>
      </c>
      <c r="Z61" s="16" t="s">
        <v>4254</v>
      </c>
      <c r="AA61" s="15">
        <v>16066</v>
      </c>
      <c r="AB61" s="16" t="s">
        <v>4255</v>
      </c>
      <c r="AC61" s="20">
        <v>1.0311950000000001</v>
      </c>
      <c r="AD61" s="16" t="s">
        <v>4254</v>
      </c>
      <c r="AE61" s="15">
        <v>4111</v>
      </c>
      <c r="AF61" s="16" t="s">
        <v>4255</v>
      </c>
      <c r="AG61" s="20">
        <v>0.9821474</v>
      </c>
      <c r="AH61" s="16" t="s">
        <v>4254</v>
      </c>
      <c r="AI61" s="15">
        <v>5507</v>
      </c>
      <c r="AJ61" s="16" t="s">
        <v>4255</v>
      </c>
      <c r="AK61" s="20">
        <v>0.90397229999999995</v>
      </c>
      <c r="AL61" s="16" t="s">
        <v>4254</v>
      </c>
      <c r="AM61" s="15">
        <v>295</v>
      </c>
      <c r="AN61" s="16" t="s">
        <v>4255</v>
      </c>
      <c r="AO61" s="20">
        <v>1.024543</v>
      </c>
      <c r="AP61" s="16" t="s">
        <v>4256</v>
      </c>
      <c r="AQ61" s="15">
        <v>17008</v>
      </c>
      <c r="AR61" s="16" t="s">
        <v>4257</v>
      </c>
      <c r="AS61" s="20">
        <v>1.030473</v>
      </c>
      <c r="AT61" s="16" t="s">
        <v>4256</v>
      </c>
      <c r="AU61" s="15">
        <v>4476</v>
      </c>
      <c r="AV61" s="16" t="s">
        <v>4257</v>
      </c>
      <c r="AW61" s="20">
        <v>1.0075879999999999</v>
      </c>
      <c r="AX61" s="16" t="s">
        <v>4256</v>
      </c>
      <c r="AY61" s="15">
        <v>5757</v>
      </c>
      <c r="AZ61" s="16" t="s">
        <v>4257</v>
      </c>
      <c r="BA61" s="20">
        <v>0.87511019999999995</v>
      </c>
      <c r="BB61" s="16" t="s">
        <v>4256</v>
      </c>
      <c r="BC61" s="15">
        <v>354</v>
      </c>
      <c r="BD61" s="16" t="s">
        <v>4257</v>
      </c>
      <c r="BE61" s="20">
        <v>1.0271969999999999</v>
      </c>
      <c r="BF61" s="16" t="s">
        <v>4258</v>
      </c>
      <c r="BG61" s="15">
        <v>16179</v>
      </c>
      <c r="BH61" s="16" t="s">
        <v>4259</v>
      </c>
      <c r="BI61" s="20">
        <v>1.076079</v>
      </c>
      <c r="BJ61" s="16" t="s">
        <v>4258</v>
      </c>
      <c r="BK61" s="15">
        <v>3238</v>
      </c>
      <c r="BL61" s="16" t="s">
        <v>4259</v>
      </c>
      <c r="BM61" s="20">
        <v>1.0433490000000001</v>
      </c>
      <c r="BN61" s="16" t="s">
        <v>4258</v>
      </c>
      <c r="BO61" s="15">
        <v>6135</v>
      </c>
      <c r="BP61" s="16" t="s">
        <v>4259</v>
      </c>
      <c r="BQ61" s="20">
        <v>0.99839</v>
      </c>
      <c r="BR61" s="16" t="s">
        <v>4258</v>
      </c>
      <c r="BS61" s="15">
        <v>446</v>
      </c>
      <c r="BT61" s="16" t="s">
        <v>4259</v>
      </c>
      <c r="BU61" s="20">
        <v>1.0716079999999999</v>
      </c>
      <c r="BV61" s="16" t="s">
        <v>4260</v>
      </c>
      <c r="BW61" s="15">
        <v>17470</v>
      </c>
      <c r="BX61" s="16" t="s">
        <v>4261</v>
      </c>
      <c r="BY61" s="20">
        <v>1.1101890000000001</v>
      </c>
      <c r="BZ61" s="16" t="s">
        <v>4260</v>
      </c>
      <c r="CA61" s="15">
        <v>2877</v>
      </c>
      <c r="CB61" s="16" t="s">
        <v>4261</v>
      </c>
      <c r="CC61" s="20">
        <v>1.082654</v>
      </c>
      <c r="CD61" s="16" t="s">
        <v>4260</v>
      </c>
      <c r="CE61" s="15">
        <v>7389</v>
      </c>
      <c r="CF61" s="16" t="s">
        <v>4261</v>
      </c>
      <c r="CG61" s="20">
        <v>1.0738099999999999</v>
      </c>
      <c r="CH61" s="16" t="s">
        <v>4260</v>
      </c>
      <c r="CI61" s="15">
        <v>565</v>
      </c>
      <c r="CJ61" s="16" t="s">
        <v>4261</v>
      </c>
      <c r="CK61" s="20">
        <v>1.1061970000000001</v>
      </c>
      <c r="CL61" s="16" t="s">
        <v>4930</v>
      </c>
      <c r="CM61" s="15">
        <f>SUM(A2L354C10)/A2L354C1</f>
        <v>18878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5062</v>
      </c>
      <c r="H62" s="16" t="s">
        <v>4253</v>
      </c>
      <c r="I62" s="20">
        <v>1</v>
      </c>
      <c r="J62" s="16" t="s">
        <v>4252</v>
      </c>
      <c r="K62" s="15">
        <v>3</v>
      </c>
      <c r="L62" s="16" t="s">
        <v>4253</v>
      </c>
      <c r="M62" s="20">
        <v>1</v>
      </c>
      <c r="N62" s="16" t="s">
        <v>4252</v>
      </c>
      <c r="O62" s="15">
        <v>27017</v>
      </c>
      <c r="P62" s="16" t="s">
        <v>4253</v>
      </c>
      <c r="Q62" s="20">
        <v>1</v>
      </c>
      <c r="R62" s="16" t="s">
        <v>4252</v>
      </c>
      <c r="S62" s="15">
        <v>699</v>
      </c>
      <c r="T62" s="16" t="s">
        <v>4253</v>
      </c>
      <c r="U62" s="20">
        <v>1</v>
      </c>
      <c r="V62" s="16" t="s">
        <v>4252</v>
      </c>
      <c r="W62" s="15">
        <v>32781</v>
      </c>
      <c r="X62" s="16" t="s">
        <v>4252</v>
      </c>
      <c r="Y62" s="15">
        <v>33530</v>
      </c>
      <c r="Z62" s="16" t="s">
        <v>4254</v>
      </c>
      <c r="AA62" s="15">
        <v>5392</v>
      </c>
      <c r="AB62" s="16" t="s">
        <v>4255</v>
      </c>
      <c r="AC62" s="20">
        <v>1.0311950000000001</v>
      </c>
      <c r="AD62" s="16" t="s">
        <v>4254</v>
      </c>
      <c r="AE62" s="15">
        <v>258</v>
      </c>
      <c r="AF62" s="16" t="s">
        <v>4255</v>
      </c>
      <c r="AG62" s="20">
        <v>0.9821474</v>
      </c>
      <c r="AH62" s="16" t="s">
        <v>4254</v>
      </c>
      <c r="AI62" s="15">
        <v>28676</v>
      </c>
      <c r="AJ62" s="16" t="s">
        <v>4255</v>
      </c>
      <c r="AK62" s="20">
        <v>0.90397229999999995</v>
      </c>
      <c r="AL62" s="16" t="s">
        <v>4254</v>
      </c>
      <c r="AM62" s="15">
        <v>369</v>
      </c>
      <c r="AN62" s="16" t="s">
        <v>4255</v>
      </c>
      <c r="AO62" s="20">
        <v>1.024543</v>
      </c>
      <c r="AP62" s="16" t="s">
        <v>4256</v>
      </c>
      <c r="AQ62" s="15">
        <v>5775</v>
      </c>
      <c r="AR62" s="16" t="s">
        <v>4257</v>
      </c>
      <c r="AS62" s="20">
        <v>1.030473</v>
      </c>
      <c r="AT62" s="16" t="s">
        <v>4256</v>
      </c>
      <c r="AU62" s="15">
        <v>436</v>
      </c>
      <c r="AV62" s="16" t="s">
        <v>4257</v>
      </c>
      <c r="AW62" s="20">
        <v>1.0075879999999999</v>
      </c>
      <c r="AX62" s="16" t="s">
        <v>4256</v>
      </c>
      <c r="AY62" s="15">
        <v>32446</v>
      </c>
      <c r="AZ62" s="16" t="s">
        <v>4257</v>
      </c>
      <c r="BA62" s="20">
        <v>0.87511019999999995</v>
      </c>
      <c r="BB62" s="16" t="s">
        <v>4256</v>
      </c>
      <c r="BC62" s="15">
        <v>1152</v>
      </c>
      <c r="BD62" s="16" t="s">
        <v>4257</v>
      </c>
      <c r="BE62" s="20">
        <v>1.0271969999999999</v>
      </c>
      <c r="BF62" s="16" t="s">
        <v>4258</v>
      </c>
      <c r="BG62" s="15">
        <v>6281</v>
      </c>
      <c r="BH62" s="16" t="s">
        <v>4259</v>
      </c>
      <c r="BI62" s="20">
        <v>1.076079</v>
      </c>
      <c r="BJ62" s="16" t="s">
        <v>4258</v>
      </c>
      <c r="BK62" s="15">
        <v>433</v>
      </c>
      <c r="BL62" s="16" t="s">
        <v>4259</v>
      </c>
      <c r="BM62" s="20">
        <v>1.0433490000000001</v>
      </c>
      <c r="BN62" s="16" t="s">
        <v>4258</v>
      </c>
      <c r="BO62" s="15">
        <v>24250</v>
      </c>
      <c r="BP62" s="16" t="s">
        <v>4259</v>
      </c>
      <c r="BQ62" s="20">
        <v>0.99839</v>
      </c>
      <c r="BR62" s="16" t="s">
        <v>4258</v>
      </c>
      <c r="BS62" s="15">
        <v>841</v>
      </c>
      <c r="BT62" s="16" t="s">
        <v>4259</v>
      </c>
      <c r="BU62" s="20">
        <v>1.0716079999999999</v>
      </c>
      <c r="BV62" s="16" t="s">
        <v>4260</v>
      </c>
      <c r="BW62" s="15">
        <v>6143</v>
      </c>
      <c r="BX62" s="16" t="s">
        <v>4261</v>
      </c>
      <c r="BY62" s="20">
        <v>1.1101890000000001</v>
      </c>
      <c r="BZ62" s="16" t="s">
        <v>4260</v>
      </c>
      <c r="CA62" s="15">
        <v>579</v>
      </c>
      <c r="CB62" s="16" t="s">
        <v>4261</v>
      </c>
      <c r="CC62" s="20">
        <v>1.082654</v>
      </c>
      <c r="CD62" s="16" t="s">
        <v>4260</v>
      </c>
      <c r="CE62" s="15">
        <v>26341</v>
      </c>
      <c r="CF62" s="16" t="s">
        <v>4261</v>
      </c>
      <c r="CG62" s="20">
        <v>1.0738099999999999</v>
      </c>
      <c r="CH62" s="16" t="s">
        <v>4260</v>
      </c>
      <c r="CI62" s="15">
        <v>1042</v>
      </c>
      <c r="CJ62" s="16" t="s">
        <v>4261</v>
      </c>
      <c r="CK62" s="20">
        <v>1.1061970000000001</v>
      </c>
      <c r="CL62" s="16" t="s">
        <v>4931</v>
      </c>
      <c r="CM62" s="15">
        <f>SUM(A2L355C10)/A2L355C1</f>
        <v>32781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3196</v>
      </c>
      <c r="H63" s="16" t="s">
        <v>4253</v>
      </c>
      <c r="I63" s="20">
        <v>1</v>
      </c>
      <c r="J63" s="16" t="s">
        <v>4252</v>
      </c>
      <c r="K63" s="15">
        <v>40</v>
      </c>
      <c r="L63" s="16" t="s">
        <v>4253</v>
      </c>
      <c r="M63" s="20">
        <v>1</v>
      </c>
      <c r="N63" s="16" t="s">
        <v>4252</v>
      </c>
      <c r="O63" s="15">
        <v>5094</v>
      </c>
      <c r="P63" s="16" t="s">
        <v>4253</v>
      </c>
      <c r="Q63" s="20">
        <v>1</v>
      </c>
      <c r="R63" s="16" t="s">
        <v>4252</v>
      </c>
      <c r="S63" s="15">
        <v>63</v>
      </c>
      <c r="T63" s="16" t="s">
        <v>4253</v>
      </c>
      <c r="U63" s="20">
        <v>1</v>
      </c>
      <c r="V63" s="16" t="s">
        <v>4252</v>
      </c>
      <c r="W63" s="15">
        <v>8393</v>
      </c>
      <c r="X63" s="16" t="s">
        <v>4252</v>
      </c>
      <c r="Y63" s="15">
        <v>8393</v>
      </c>
      <c r="Z63" s="16" t="s">
        <v>4254</v>
      </c>
      <c r="AA63" s="15">
        <v>3375</v>
      </c>
      <c r="AB63" s="16" t="s">
        <v>4255</v>
      </c>
      <c r="AC63" s="20">
        <v>1.0311950000000001</v>
      </c>
      <c r="AD63" s="16" t="s">
        <v>4254</v>
      </c>
      <c r="AE63" s="15">
        <v>60</v>
      </c>
      <c r="AF63" s="16" t="s">
        <v>4255</v>
      </c>
      <c r="AG63" s="20">
        <v>0.9821474</v>
      </c>
      <c r="AH63" s="16" t="s">
        <v>4254</v>
      </c>
      <c r="AI63" s="15">
        <v>6510</v>
      </c>
      <c r="AJ63" s="16" t="s">
        <v>4255</v>
      </c>
      <c r="AK63" s="20">
        <v>0.90397229999999995</v>
      </c>
      <c r="AL63" s="16" t="s">
        <v>4254</v>
      </c>
      <c r="AM63" s="15">
        <v>198</v>
      </c>
      <c r="AN63" s="16" t="s">
        <v>4255</v>
      </c>
      <c r="AO63" s="20">
        <v>1.024543</v>
      </c>
      <c r="AP63" s="16" t="s">
        <v>4256</v>
      </c>
      <c r="AQ63" s="15">
        <v>4183</v>
      </c>
      <c r="AR63" s="16" t="s">
        <v>4257</v>
      </c>
      <c r="AS63" s="20">
        <v>1.030473</v>
      </c>
      <c r="AT63" s="16" t="s">
        <v>4256</v>
      </c>
      <c r="AU63" s="15">
        <v>34</v>
      </c>
      <c r="AV63" s="16" t="s">
        <v>4257</v>
      </c>
      <c r="AW63" s="20">
        <v>1.0075879999999999</v>
      </c>
      <c r="AX63" s="16" t="s">
        <v>4256</v>
      </c>
      <c r="AY63" s="15">
        <v>6410</v>
      </c>
      <c r="AZ63" s="16" t="s">
        <v>4257</v>
      </c>
      <c r="BA63" s="20">
        <v>0.87511019999999995</v>
      </c>
      <c r="BB63" s="16" t="s">
        <v>4256</v>
      </c>
      <c r="BC63" s="15">
        <v>211</v>
      </c>
      <c r="BD63" s="16" t="s">
        <v>4257</v>
      </c>
      <c r="BE63" s="20">
        <v>1.0271969999999999</v>
      </c>
      <c r="BF63" s="16" t="s">
        <v>4258</v>
      </c>
      <c r="BG63" s="15">
        <v>9042</v>
      </c>
      <c r="BH63" s="16" t="s">
        <v>4259</v>
      </c>
      <c r="BI63" s="20">
        <v>1.076079</v>
      </c>
      <c r="BJ63" s="16" t="s">
        <v>4258</v>
      </c>
      <c r="BK63" s="15">
        <v>81</v>
      </c>
      <c r="BL63" s="16" t="s">
        <v>4259</v>
      </c>
      <c r="BM63" s="20">
        <v>1.0433490000000001</v>
      </c>
      <c r="BN63" s="16" t="s">
        <v>4258</v>
      </c>
      <c r="BO63" s="15">
        <v>5224</v>
      </c>
      <c r="BP63" s="16" t="s">
        <v>4259</v>
      </c>
      <c r="BQ63" s="20">
        <v>0.99839</v>
      </c>
      <c r="BR63" s="16" t="s">
        <v>4258</v>
      </c>
      <c r="BS63" s="15">
        <v>656</v>
      </c>
      <c r="BT63" s="16" t="s">
        <v>4259</v>
      </c>
      <c r="BU63" s="20">
        <v>1.0716079999999999</v>
      </c>
      <c r="BV63" s="16" t="s">
        <v>4260</v>
      </c>
      <c r="BW63" s="15">
        <v>16417</v>
      </c>
      <c r="BX63" s="16" t="s">
        <v>4261</v>
      </c>
      <c r="BY63" s="20">
        <v>1.1101890000000001</v>
      </c>
      <c r="BZ63" s="16" t="s">
        <v>4260</v>
      </c>
      <c r="CA63" s="15">
        <v>127</v>
      </c>
      <c r="CB63" s="16" t="s">
        <v>4261</v>
      </c>
      <c r="CC63" s="20">
        <v>1.082654</v>
      </c>
      <c r="CD63" s="16" t="s">
        <v>4260</v>
      </c>
      <c r="CE63" s="15">
        <v>4812</v>
      </c>
      <c r="CF63" s="16" t="s">
        <v>4261</v>
      </c>
      <c r="CG63" s="20">
        <v>1.0738099999999999</v>
      </c>
      <c r="CH63" s="16" t="s">
        <v>4260</v>
      </c>
      <c r="CI63" s="15">
        <v>1078</v>
      </c>
      <c r="CJ63" s="16" t="s">
        <v>4261</v>
      </c>
      <c r="CK63" s="20">
        <v>1.1061970000000001</v>
      </c>
      <c r="CL63" s="16" t="s">
        <v>4932</v>
      </c>
      <c r="CM63" s="15">
        <f>SUM(A2L356C10)/A2L356C1</f>
        <v>8393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82837</v>
      </c>
      <c r="T64" s="16" t="s">
        <v>4253</v>
      </c>
      <c r="U64" s="20">
        <v>1</v>
      </c>
      <c r="V64" s="16" t="s">
        <v>4252</v>
      </c>
      <c r="W64" s="15">
        <v>82837</v>
      </c>
      <c r="X64" s="16" t="s">
        <v>4252</v>
      </c>
      <c r="Y64" s="15">
        <v>85147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78170</v>
      </c>
      <c r="AN64" s="16" t="s">
        <v>4255</v>
      </c>
      <c r="AO64" s="20">
        <v>1.024543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85177</v>
      </c>
      <c r="BD64" s="16" t="s">
        <v>4257</v>
      </c>
      <c r="BE64" s="20">
        <v>1.0271969999999999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105570</v>
      </c>
      <c r="BT64" s="16" t="s">
        <v>4259</v>
      </c>
      <c r="BU64" s="20">
        <v>1.0716079999999999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111705</v>
      </c>
      <c r="CJ64" s="16" t="s">
        <v>4261</v>
      </c>
      <c r="CK64" s="20">
        <v>1.1061970000000001</v>
      </c>
      <c r="CL64" s="16" t="s">
        <v>4933</v>
      </c>
      <c r="CM64" s="15">
        <f>SUM(A2L357C10)/A2L357C1</f>
        <v>82837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7463</v>
      </c>
      <c r="T65" s="16" t="s">
        <v>4253</v>
      </c>
      <c r="U65" s="20">
        <v>1</v>
      </c>
      <c r="V65" s="16" t="s">
        <v>4252</v>
      </c>
      <c r="W65" s="15">
        <v>7463</v>
      </c>
      <c r="X65" s="16" t="s">
        <v>4252</v>
      </c>
      <c r="Y65" s="15">
        <v>7463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8702</v>
      </c>
      <c r="AN65" s="16" t="s">
        <v>4255</v>
      </c>
      <c r="AO65" s="20">
        <v>1.024543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7604</v>
      </c>
      <c r="BD65" s="16" t="s">
        <v>4257</v>
      </c>
      <c r="BE65" s="20">
        <v>1.0271969999999999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6654</v>
      </c>
      <c r="BT65" s="16" t="s">
        <v>4259</v>
      </c>
      <c r="BU65" s="20">
        <v>1.0716079999999999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10235</v>
      </c>
      <c r="CJ65" s="16" t="s">
        <v>4261</v>
      </c>
      <c r="CK65" s="20">
        <v>1.1061970000000001</v>
      </c>
      <c r="CL65" s="16" t="s">
        <v>4934</v>
      </c>
      <c r="CM65" s="15">
        <f>SUM(A2L358C10)/A2L358C1</f>
        <v>7463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225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225</v>
      </c>
      <c r="X67" s="16" t="s">
        <v>4252</v>
      </c>
      <c r="Y67" s="15">
        <v>225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123</v>
      </c>
      <c r="AJ67" s="16" t="s">
        <v>4255</v>
      </c>
      <c r="AK67" s="20">
        <v>0.90397229999999995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267</v>
      </c>
      <c r="AZ67" s="16" t="s">
        <v>4257</v>
      </c>
      <c r="BA67" s="20">
        <v>0.87511019999999995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258</v>
      </c>
      <c r="BP67" s="16" t="s">
        <v>4259</v>
      </c>
      <c r="BQ67" s="20">
        <v>0.99839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186</v>
      </c>
      <c r="CF67" s="16" t="s">
        <v>4261</v>
      </c>
      <c r="CG67" s="20">
        <v>1.0738099999999999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225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4493</v>
      </c>
      <c r="H68" s="16" t="s">
        <v>4253</v>
      </c>
      <c r="I68" s="20">
        <v>1</v>
      </c>
      <c r="J68" s="16" t="s">
        <v>4252</v>
      </c>
      <c r="K68" s="15">
        <v>470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44</v>
      </c>
      <c r="T68" s="16" t="s">
        <v>4253</v>
      </c>
      <c r="U68" s="20">
        <v>1</v>
      </c>
      <c r="V68" s="16" t="s">
        <v>4252</v>
      </c>
      <c r="W68" s="15">
        <v>5007</v>
      </c>
      <c r="X68" s="16" t="s">
        <v>4252</v>
      </c>
      <c r="Y68" s="15">
        <v>5007</v>
      </c>
      <c r="Z68" s="16" t="s">
        <v>4254</v>
      </c>
      <c r="AA68" s="15">
        <v>3984</v>
      </c>
      <c r="AB68" s="16" t="s">
        <v>4255</v>
      </c>
      <c r="AC68" s="20">
        <v>1.0311950000000001</v>
      </c>
      <c r="AD68" s="16" t="s">
        <v>4254</v>
      </c>
      <c r="AE68" s="15">
        <v>725</v>
      </c>
      <c r="AF68" s="16" t="s">
        <v>4255</v>
      </c>
      <c r="AG68" s="20">
        <v>0.9821474</v>
      </c>
      <c r="AH68" s="16" t="s">
        <v>4254</v>
      </c>
      <c r="AI68" s="15">
        <v>279</v>
      </c>
      <c r="AJ68" s="16" t="s">
        <v>4255</v>
      </c>
      <c r="AK68" s="20">
        <v>0.90397229999999995</v>
      </c>
      <c r="AL68" s="16" t="s">
        <v>4254</v>
      </c>
      <c r="AM68" s="15">
        <v>112</v>
      </c>
      <c r="AN68" s="16" t="s">
        <v>4255</v>
      </c>
      <c r="AO68" s="20">
        <v>1.024543</v>
      </c>
      <c r="AP68" s="16" t="s">
        <v>4256</v>
      </c>
      <c r="AQ68" s="15">
        <v>4060</v>
      </c>
      <c r="AR68" s="16" t="s">
        <v>4257</v>
      </c>
      <c r="AS68" s="20">
        <v>1.030473</v>
      </c>
      <c r="AT68" s="16" t="s">
        <v>4256</v>
      </c>
      <c r="AU68" s="15">
        <v>830</v>
      </c>
      <c r="AV68" s="16" t="s">
        <v>4257</v>
      </c>
      <c r="AW68" s="20">
        <v>1.0075879999999999</v>
      </c>
      <c r="AX68" s="16" t="s">
        <v>4256</v>
      </c>
      <c r="AY68" s="15">
        <v>143</v>
      </c>
      <c r="AZ68" s="16" t="s">
        <v>4257</v>
      </c>
      <c r="BA68" s="20">
        <v>0.87511019999999995</v>
      </c>
      <c r="BB68" s="16" t="s">
        <v>4256</v>
      </c>
      <c r="BC68" s="15">
        <v>163</v>
      </c>
      <c r="BD68" s="16" t="s">
        <v>4257</v>
      </c>
      <c r="BE68" s="20">
        <v>1.0271969999999999</v>
      </c>
      <c r="BF68" s="16" t="s">
        <v>4258</v>
      </c>
      <c r="BG68" s="15">
        <v>3452</v>
      </c>
      <c r="BH68" s="16" t="s">
        <v>4259</v>
      </c>
      <c r="BI68" s="20">
        <v>1.076079</v>
      </c>
      <c r="BJ68" s="16" t="s">
        <v>4258</v>
      </c>
      <c r="BK68" s="15">
        <v>442</v>
      </c>
      <c r="BL68" s="16" t="s">
        <v>4259</v>
      </c>
      <c r="BM68" s="20">
        <v>1.0433490000000001</v>
      </c>
      <c r="BN68" s="16" t="s">
        <v>4258</v>
      </c>
      <c r="BO68" s="15">
        <v>217</v>
      </c>
      <c r="BP68" s="16" t="s">
        <v>4259</v>
      </c>
      <c r="BQ68" s="20">
        <v>0.99839</v>
      </c>
      <c r="BR68" s="16" t="s">
        <v>4258</v>
      </c>
      <c r="BS68" s="15">
        <v>221</v>
      </c>
      <c r="BT68" s="16" t="s">
        <v>4259</v>
      </c>
      <c r="BU68" s="20">
        <v>1.0716079999999999</v>
      </c>
      <c r="BV68" s="16" t="s">
        <v>4260</v>
      </c>
      <c r="BW68" s="15">
        <v>3402</v>
      </c>
      <c r="BX68" s="16" t="s">
        <v>4261</v>
      </c>
      <c r="BY68" s="20">
        <v>1.1101890000000001</v>
      </c>
      <c r="BZ68" s="16" t="s">
        <v>4260</v>
      </c>
      <c r="CA68" s="15">
        <v>680</v>
      </c>
      <c r="CB68" s="16" t="s">
        <v>4261</v>
      </c>
      <c r="CC68" s="20">
        <v>1.082654</v>
      </c>
      <c r="CD68" s="16" t="s">
        <v>4260</v>
      </c>
      <c r="CE68" s="15">
        <v>224</v>
      </c>
      <c r="CF68" s="16" t="s">
        <v>4261</v>
      </c>
      <c r="CG68" s="20">
        <v>1.0738099999999999</v>
      </c>
      <c r="CH68" s="16" t="s">
        <v>4260</v>
      </c>
      <c r="CI68" s="15">
        <v>156</v>
      </c>
      <c r="CJ68" s="16" t="s">
        <v>4261</v>
      </c>
      <c r="CK68" s="20">
        <v>1.1061970000000001</v>
      </c>
      <c r="CL68" s="16" t="s">
        <v>4937</v>
      </c>
      <c r="CM68" s="15">
        <f>SUM(A2L361C10)/A2L361C1</f>
        <v>5007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251871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12951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88441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109776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463039</v>
      </c>
      <c r="X69" s="16" t="s">
        <v>4943</v>
      </c>
      <c r="Y69" s="15">
        <f>SUM(A2L353C11:A2L361C11)-2*SUM(A2L360C11)</f>
        <v>473178</v>
      </c>
      <c r="Z69" s="16" t="s">
        <v>4944</v>
      </c>
      <c r="AA69" s="15">
        <f>SUM(A2L353C12:A2L361C12)-2*SUM(A2L360C12)</f>
        <v>279175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16495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96033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111729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305458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26235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101600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134372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310840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18127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94410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203797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329968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14948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100204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212035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463039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4059970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3192679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2273803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1967664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11494116</v>
      </c>
      <c r="X70" s="16" t="s">
        <v>4966</v>
      </c>
      <c r="Y70" s="15">
        <f>SUM(A2L319C11,A2L335C11,A2L341C11,A2L352C11,A2L362C11)</f>
        <v>11587908</v>
      </c>
      <c r="Z70" s="16" t="s">
        <v>4967</v>
      </c>
      <c r="AA70" s="15">
        <f>SUM(A2L319C12,A2L335C12,A2L341C12,A2L352C12,A2L362C12)</f>
        <v>4749398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5204838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2542063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2334394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4946288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6067238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2626447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2317985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4558759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4547480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2454712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2344001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4389209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3518851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2282808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2198171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11494116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2598E-D796-4A8B-B475-78A89409F70E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79387</v>
      </c>
      <c r="H8" s="16" t="s">
        <v>4253</v>
      </c>
      <c r="I8" s="20">
        <v>1</v>
      </c>
      <c r="J8" s="16" t="s">
        <v>4252</v>
      </c>
      <c r="K8" s="15">
        <v>3359</v>
      </c>
      <c r="L8" s="16" t="s">
        <v>4253</v>
      </c>
      <c r="M8" s="20">
        <v>1</v>
      </c>
      <c r="N8" s="16" t="s">
        <v>4252</v>
      </c>
      <c r="O8" s="15">
        <v>108190</v>
      </c>
      <c r="P8" s="16" t="s">
        <v>4253</v>
      </c>
      <c r="Q8" s="20">
        <v>1</v>
      </c>
      <c r="R8" s="16" t="s">
        <v>4252</v>
      </c>
      <c r="S8" s="15">
        <v>59748</v>
      </c>
      <c r="T8" s="16" t="s">
        <v>4253</v>
      </c>
      <c r="U8" s="20">
        <v>1</v>
      </c>
      <c r="V8" s="16" t="s">
        <v>4252</v>
      </c>
      <c r="W8" s="15">
        <v>250684</v>
      </c>
      <c r="X8" s="16" t="s">
        <v>4252</v>
      </c>
      <c r="Y8" s="15">
        <v>250874</v>
      </c>
      <c r="Z8" s="16" t="s">
        <v>4254</v>
      </c>
      <c r="AA8" s="15">
        <v>89220</v>
      </c>
      <c r="AB8" s="16" t="s">
        <v>4255</v>
      </c>
      <c r="AC8" s="20">
        <v>1.0311950000000001</v>
      </c>
      <c r="AD8" s="16" t="s">
        <v>4254</v>
      </c>
      <c r="AE8" s="15">
        <v>6397</v>
      </c>
      <c r="AF8" s="16" t="s">
        <v>4255</v>
      </c>
      <c r="AG8" s="20">
        <v>0.9821474</v>
      </c>
      <c r="AH8" s="16" t="s">
        <v>4254</v>
      </c>
      <c r="AI8" s="15">
        <v>129580</v>
      </c>
      <c r="AJ8" s="16" t="s">
        <v>4255</v>
      </c>
      <c r="AK8" s="20">
        <v>0.90397229999999995</v>
      </c>
      <c r="AL8" s="16" t="s">
        <v>4254</v>
      </c>
      <c r="AM8" s="15">
        <v>64865</v>
      </c>
      <c r="AN8" s="16" t="s">
        <v>4255</v>
      </c>
      <c r="AO8" s="20">
        <v>1.024543</v>
      </c>
      <c r="AP8" s="16" t="s">
        <v>4256</v>
      </c>
      <c r="AQ8" s="15">
        <v>98446</v>
      </c>
      <c r="AR8" s="16" t="s">
        <v>4257</v>
      </c>
      <c r="AS8" s="20">
        <v>1.030473</v>
      </c>
      <c r="AT8" s="16" t="s">
        <v>4256</v>
      </c>
      <c r="AU8" s="15">
        <v>10309</v>
      </c>
      <c r="AV8" s="16" t="s">
        <v>4257</v>
      </c>
      <c r="AW8" s="20">
        <v>1.0075879999999999</v>
      </c>
      <c r="AX8" s="16" t="s">
        <v>4256</v>
      </c>
      <c r="AY8" s="15">
        <v>135377</v>
      </c>
      <c r="AZ8" s="16" t="s">
        <v>4257</v>
      </c>
      <c r="BA8" s="20">
        <v>0.87511019999999995</v>
      </c>
      <c r="BB8" s="16" t="s">
        <v>4256</v>
      </c>
      <c r="BC8" s="15">
        <v>70161</v>
      </c>
      <c r="BD8" s="16" t="s">
        <v>4257</v>
      </c>
      <c r="BE8" s="20">
        <v>1.0271969999999999</v>
      </c>
      <c r="BF8" s="16" t="s">
        <v>4258</v>
      </c>
      <c r="BG8" s="15">
        <v>90063</v>
      </c>
      <c r="BH8" s="16" t="s">
        <v>4259</v>
      </c>
      <c r="BI8" s="20">
        <v>1.076079</v>
      </c>
      <c r="BJ8" s="16" t="s">
        <v>4258</v>
      </c>
      <c r="BK8" s="15">
        <v>8122</v>
      </c>
      <c r="BL8" s="16" t="s">
        <v>4259</v>
      </c>
      <c r="BM8" s="20">
        <v>1.0433490000000001</v>
      </c>
      <c r="BN8" s="16" t="s">
        <v>4258</v>
      </c>
      <c r="BO8" s="15">
        <v>131639</v>
      </c>
      <c r="BP8" s="16" t="s">
        <v>4259</v>
      </c>
      <c r="BQ8" s="20">
        <v>0.99839</v>
      </c>
      <c r="BR8" s="16" t="s">
        <v>4258</v>
      </c>
      <c r="BS8" s="15">
        <v>70829</v>
      </c>
      <c r="BT8" s="16" t="s">
        <v>4259</v>
      </c>
      <c r="BU8" s="20">
        <v>1.0716079999999999</v>
      </c>
      <c r="BV8" s="16" t="s">
        <v>4260</v>
      </c>
      <c r="BW8" s="15">
        <v>85083</v>
      </c>
      <c r="BX8" s="16" t="s">
        <v>4261</v>
      </c>
      <c r="BY8" s="20">
        <v>1.1101890000000001</v>
      </c>
      <c r="BZ8" s="16" t="s">
        <v>4260</v>
      </c>
      <c r="CA8" s="15">
        <v>6844</v>
      </c>
      <c r="CB8" s="16" t="s">
        <v>4261</v>
      </c>
      <c r="CC8" s="20">
        <v>1.082654</v>
      </c>
      <c r="CD8" s="16" t="s">
        <v>4260</v>
      </c>
      <c r="CE8" s="15">
        <v>147557</v>
      </c>
      <c r="CF8" s="16" t="s">
        <v>4261</v>
      </c>
      <c r="CG8" s="20">
        <v>1.0738099999999999</v>
      </c>
      <c r="CH8" s="16" t="s">
        <v>4260</v>
      </c>
      <c r="CI8" s="15">
        <v>62836</v>
      </c>
      <c r="CJ8" s="16" t="s">
        <v>4261</v>
      </c>
      <c r="CK8" s="20">
        <v>1.1061970000000001</v>
      </c>
      <c r="CL8" s="16" t="s">
        <v>5056</v>
      </c>
      <c r="CM8" s="15">
        <f>SUM(A2L401C10)/A2L401C1</f>
        <v>250684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79998</v>
      </c>
      <c r="H9" s="16" t="s">
        <v>4253</v>
      </c>
      <c r="I9" s="20">
        <v>1</v>
      </c>
      <c r="J9" s="16" t="s">
        <v>4252</v>
      </c>
      <c r="K9" s="15">
        <v>167</v>
      </c>
      <c r="L9" s="16" t="s">
        <v>4253</v>
      </c>
      <c r="M9" s="20">
        <v>1</v>
      </c>
      <c r="N9" s="16" t="s">
        <v>4252</v>
      </c>
      <c r="O9" s="15">
        <v>21047</v>
      </c>
      <c r="P9" s="16" t="s">
        <v>4253</v>
      </c>
      <c r="Q9" s="20">
        <v>1</v>
      </c>
      <c r="R9" s="16" t="s">
        <v>4252</v>
      </c>
      <c r="S9" s="15">
        <v>52</v>
      </c>
      <c r="T9" s="16" t="s">
        <v>4253</v>
      </c>
      <c r="U9" s="20">
        <v>1</v>
      </c>
      <c r="V9" s="16" t="s">
        <v>4252</v>
      </c>
      <c r="W9" s="15">
        <v>101264</v>
      </c>
      <c r="X9" s="16" t="s">
        <v>4252</v>
      </c>
      <c r="Y9" s="15">
        <v>101507</v>
      </c>
      <c r="Z9" s="16" t="s">
        <v>4254</v>
      </c>
      <c r="AA9" s="15">
        <v>85452</v>
      </c>
      <c r="AB9" s="16" t="s">
        <v>4255</v>
      </c>
      <c r="AC9" s="20">
        <v>1.0311950000000001</v>
      </c>
      <c r="AD9" s="16" t="s">
        <v>4254</v>
      </c>
      <c r="AE9" s="15">
        <v>286</v>
      </c>
      <c r="AF9" s="16" t="s">
        <v>4255</v>
      </c>
      <c r="AG9" s="20">
        <v>0.9821474</v>
      </c>
      <c r="AH9" s="16" t="s">
        <v>4254</v>
      </c>
      <c r="AI9" s="15">
        <v>20518</v>
      </c>
      <c r="AJ9" s="16" t="s">
        <v>4255</v>
      </c>
      <c r="AK9" s="20">
        <v>0.90397229999999995</v>
      </c>
      <c r="AL9" s="16" t="s">
        <v>4254</v>
      </c>
      <c r="AM9" s="15">
        <v>1439</v>
      </c>
      <c r="AN9" s="16" t="s">
        <v>4255</v>
      </c>
      <c r="AO9" s="20">
        <v>1.024543</v>
      </c>
      <c r="AP9" s="16" t="s">
        <v>4256</v>
      </c>
      <c r="AQ9" s="15">
        <v>88877</v>
      </c>
      <c r="AR9" s="16" t="s">
        <v>4257</v>
      </c>
      <c r="AS9" s="20">
        <v>1.030473</v>
      </c>
      <c r="AT9" s="16" t="s">
        <v>4256</v>
      </c>
      <c r="AU9" s="15">
        <v>287</v>
      </c>
      <c r="AV9" s="16" t="s">
        <v>4257</v>
      </c>
      <c r="AW9" s="20">
        <v>1.0075879999999999</v>
      </c>
      <c r="AX9" s="16" t="s">
        <v>4256</v>
      </c>
      <c r="AY9" s="15">
        <v>20985</v>
      </c>
      <c r="AZ9" s="16" t="s">
        <v>4257</v>
      </c>
      <c r="BA9" s="20">
        <v>0.87511019999999995</v>
      </c>
      <c r="BB9" s="16" t="s">
        <v>4256</v>
      </c>
      <c r="BC9" s="15">
        <v>1067</v>
      </c>
      <c r="BD9" s="16" t="s">
        <v>4257</v>
      </c>
      <c r="BE9" s="20">
        <v>1.0271969999999999</v>
      </c>
      <c r="BF9" s="16" t="s">
        <v>4258</v>
      </c>
      <c r="BG9" s="15">
        <v>92293</v>
      </c>
      <c r="BH9" s="16" t="s">
        <v>4259</v>
      </c>
      <c r="BI9" s="20">
        <v>1.076079</v>
      </c>
      <c r="BJ9" s="16" t="s">
        <v>4258</v>
      </c>
      <c r="BK9" s="15">
        <v>561</v>
      </c>
      <c r="BL9" s="16" t="s">
        <v>4259</v>
      </c>
      <c r="BM9" s="20">
        <v>1.0433490000000001</v>
      </c>
      <c r="BN9" s="16" t="s">
        <v>4258</v>
      </c>
      <c r="BO9" s="15">
        <v>24513</v>
      </c>
      <c r="BP9" s="16" t="s">
        <v>4259</v>
      </c>
      <c r="BQ9" s="20">
        <v>0.99839</v>
      </c>
      <c r="BR9" s="16" t="s">
        <v>4258</v>
      </c>
      <c r="BS9" s="15">
        <v>1281</v>
      </c>
      <c r="BT9" s="16" t="s">
        <v>4259</v>
      </c>
      <c r="BU9" s="20">
        <v>1.0716079999999999</v>
      </c>
      <c r="BV9" s="16" t="s">
        <v>4260</v>
      </c>
      <c r="BW9" s="15">
        <v>92099</v>
      </c>
      <c r="BX9" s="16" t="s">
        <v>4261</v>
      </c>
      <c r="BY9" s="20">
        <v>1.1101890000000001</v>
      </c>
      <c r="BZ9" s="16" t="s">
        <v>4260</v>
      </c>
      <c r="CA9" s="15">
        <v>871</v>
      </c>
      <c r="CB9" s="16" t="s">
        <v>4261</v>
      </c>
      <c r="CC9" s="20">
        <v>1.082654</v>
      </c>
      <c r="CD9" s="16" t="s">
        <v>4260</v>
      </c>
      <c r="CE9" s="15">
        <v>27431</v>
      </c>
      <c r="CF9" s="16" t="s">
        <v>4261</v>
      </c>
      <c r="CG9" s="20">
        <v>1.0738099999999999</v>
      </c>
      <c r="CH9" s="16" t="s">
        <v>4260</v>
      </c>
      <c r="CI9" s="15">
        <v>2284</v>
      </c>
      <c r="CJ9" s="16" t="s">
        <v>4261</v>
      </c>
      <c r="CK9" s="20">
        <v>1.1061970000000001</v>
      </c>
      <c r="CL9" s="16" t="s">
        <v>5057</v>
      </c>
      <c r="CM9" s="15">
        <f>SUM(A2L402C10)/A2L402C1</f>
        <v>101264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109349</v>
      </c>
      <c r="H10" s="16" t="s">
        <v>4253</v>
      </c>
      <c r="I10" s="20">
        <v>1</v>
      </c>
      <c r="J10" s="16" t="s">
        <v>4252</v>
      </c>
      <c r="K10" s="15">
        <v>7980</v>
      </c>
      <c r="L10" s="16" t="s">
        <v>4253</v>
      </c>
      <c r="M10" s="20">
        <v>1</v>
      </c>
      <c r="N10" s="16" t="s">
        <v>4252</v>
      </c>
      <c r="O10" s="15">
        <v>239941</v>
      </c>
      <c r="P10" s="16" t="s">
        <v>4253</v>
      </c>
      <c r="Q10" s="20">
        <v>1</v>
      </c>
      <c r="R10" s="16" t="s">
        <v>4252</v>
      </c>
      <c r="S10" s="15">
        <v>1832</v>
      </c>
      <c r="T10" s="16" t="s">
        <v>4253</v>
      </c>
      <c r="U10" s="20">
        <v>1</v>
      </c>
      <c r="V10" s="16" t="s">
        <v>4252</v>
      </c>
      <c r="W10" s="15">
        <v>359102</v>
      </c>
      <c r="X10" s="16" t="s">
        <v>4252</v>
      </c>
      <c r="Y10" s="15">
        <v>359656</v>
      </c>
      <c r="Z10" s="16" t="s">
        <v>4254</v>
      </c>
      <c r="AA10" s="15">
        <v>114062</v>
      </c>
      <c r="AB10" s="16" t="s">
        <v>4255</v>
      </c>
      <c r="AC10" s="20">
        <v>1.0311950000000001</v>
      </c>
      <c r="AD10" s="16" t="s">
        <v>4254</v>
      </c>
      <c r="AE10" s="15">
        <v>9174</v>
      </c>
      <c r="AF10" s="16" t="s">
        <v>4255</v>
      </c>
      <c r="AG10" s="20">
        <v>0.9821474</v>
      </c>
      <c r="AH10" s="16" t="s">
        <v>4254</v>
      </c>
      <c r="AI10" s="15">
        <v>229786</v>
      </c>
      <c r="AJ10" s="16" t="s">
        <v>4255</v>
      </c>
      <c r="AK10" s="20">
        <v>0.90397229999999995</v>
      </c>
      <c r="AL10" s="16" t="s">
        <v>4254</v>
      </c>
      <c r="AM10" s="15">
        <v>4528</v>
      </c>
      <c r="AN10" s="16" t="s">
        <v>4255</v>
      </c>
      <c r="AO10" s="20">
        <v>1.024543</v>
      </c>
      <c r="AP10" s="16" t="s">
        <v>4256</v>
      </c>
      <c r="AQ10" s="15">
        <v>121697</v>
      </c>
      <c r="AR10" s="16" t="s">
        <v>4257</v>
      </c>
      <c r="AS10" s="20">
        <v>1.030473</v>
      </c>
      <c r="AT10" s="16" t="s">
        <v>4256</v>
      </c>
      <c r="AU10" s="15">
        <v>11224</v>
      </c>
      <c r="AV10" s="16" t="s">
        <v>4257</v>
      </c>
      <c r="AW10" s="20">
        <v>1.0075879999999999</v>
      </c>
      <c r="AX10" s="16" t="s">
        <v>4256</v>
      </c>
      <c r="AY10" s="15">
        <v>237898</v>
      </c>
      <c r="AZ10" s="16" t="s">
        <v>4257</v>
      </c>
      <c r="BA10" s="20">
        <v>0.87511019999999995</v>
      </c>
      <c r="BB10" s="16" t="s">
        <v>4256</v>
      </c>
      <c r="BC10" s="15">
        <v>5079</v>
      </c>
      <c r="BD10" s="16" t="s">
        <v>4257</v>
      </c>
      <c r="BE10" s="20">
        <v>1.0271969999999999</v>
      </c>
      <c r="BF10" s="16" t="s">
        <v>4258</v>
      </c>
      <c r="BG10" s="15">
        <v>125957</v>
      </c>
      <c r="BH10" s="16" t="s">
        <v>4259</v>
      </c>
      <c r="BI10" s="20">
        <v>1.076079</v>
      </c>
      <c r="BJ10" s="16" t="s">
        <v>4258</v>
      </c>
      <c r="BK10" s="15">
        <v>14720</v>
      </c>
      <c r="BL10" s="16" t="s">
        <v>4259</v>
      </c>
      <c r="BM10" s="20">
        <v>1.0433490000000001</v>
      </c>
      <c r="BN10" s="16" t="s">
        <v>4258</v>
      </c>
      <c r="BO10" s="15">
        <v>203812</v>
      </c>
      <c r="BP10" s="16" t="s">
        <v>4259</v>
      </c>
      <c r="BQ10" s="20">
        <v>0.99839</v>
      </c>
      <c r="BR10" s="16" t="s">
        <v>4258</v>
      </c>
      <c r="BS10" s="15">
        <v>5822</v>
      </c>
      <c r="BT10" s="16" t="s">
        <v>4259</v>
      </c>
      <c r="BU10" s="20">
        <v>1.0716079999999999</v>
      </c>
      <c r="BV10" s="16" t="s">
        <v>4260</v>
      </c>
      <c r="BW10" s="15">
        <v>125660</v>
      </c>
      <c r="BX10" s="16" t="s">
        <v>4261</v>
      </c>
      <c r="BY10" s="20">
        <v>1.1101890000000001</v>
      </c>
      <c r="BZ10" s="16" t="s">
        <v>4260</v>
      </c>
      <c r="CA10" s="15">
        <v>18038</v>
      </c>
      <c r="CB10" s="16" t="s">
        <v>4261</v>
      </c>
      <c r="CC10" s="20">
        <v>1.082654</v>
      </c>
      <c r="CD10" s="16" t="s">
        <v>4260</v>
      </c>
      <c r="CE10" s="15">
        <v>184100</v>
      </c>
      <c r="CF10" s="16" t="s">
        <v>4261</v>
      </c>
      <c r="CG10" s="20">
        <v>1.0738099999999999</v>
      </c>
      <c r="CH10" s="16" t="s">
        <v>4260</v>
      </c>
      <c r="CI10" s="15">
        <v>4880</v>
      </c>
      <c r="CJ10" s="16" t="s">
        <v>4261</v>
      </c>
      <c r="CK10" s="20">
        <v>1.1061970000000001</v>
      </c>
      <c r="CL10" s="16" t="s">
        <v>5058</v>
      </c>
      <c r="CM10" s="15">
        <f>SUM(A2L403C10)/A2L403C1</f>
        <v>359102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83380</v>
      </c>
      <c r="H11" s="16" t="s">
        <v>4253</v>
      </c>
      <c r="I11" s="20">
        <v>1</v>
      </c>
      <c r="J11" s="16" t="s">
        <v>4252</v>
      </c>
      <c r="K11" s="15">
        <v>316</v>
      </c>
      <c r="L11" s="16" t="s">
        <v>4253</v>
      </c>
      <c r="M11" s="20">
        <v>1</v>
      </c>
      <c r="N11" s="16" t="s">
        <v>4252</v>
      </c>
      <c r="O11" s="15">
        <v>18469</v>
      </c>
      <c r="P11" s="16" t="s">
        <v>4253</v>
      </c>
      <c r="Q11" s="20">
        <v>1</v>
      </c>
      <c r="R11" s="16" t="s">
        <v>4252</v>
      </c>
      <c r="S11" s="15">
        <v>5451</v>
      </c>
      <c r="T11" s="16" t="s">
        <v>4253</v>
      </c>
      <c r="U11" s="20">
        <v>1</v>
      </c>
      <c r="V11" s="16" t="s">
        <v>4252</v>
      </c>
      <c r="W11" s="15">
        <v>107616</v>
      </c>
      <c r="X11" s="16" t="s">
        <v>4252</v>
      </c>
      <c r="Y11" s="15">
        <v>107663</v>
      </c>
      <c r="Z11" s="16" t="s">
        <v>4254</v>
      </c>
      <c r="AA11" s="15">
        <v>85535</v>
      </c>
      <c r="AB11" s="16" t="s">
        <v>4255</v>
      </c>
      <c r="AC11" s="20">
        <v>1.0311950000000001</v>
      </c>
      <c r="AD11" s="16" t="s">
        <v>4254</v>
      </c>
      <c r="AE11" s="15">
        <v>699</v>
      </c>
      <c r="AF11" s="16" t="s">
        <v>4255</v>
      </c>
      <c r="AG11" s="20">
        <v>0.9821474</v>
      </c>
      <c r="AH11" s="16" t="s">
        <v>4254</v>
      </c>
      <c r="AI11" s="15">
        <v>20984</v>
      </c>
      <c r="AJ11" s="16" t="s">
        <v>4255</v>
      </c>
      <c r="AK11" s="20">
        <v>0.90397229999999995</v>
      </c>
      <c r="AL11" s="16" t="s">
        <v>4254</v>
      </c>
      <c r="AM11" s="15">
        <v>14896</v>
      </c>
      <c r="AN11" s="16" t="s">
        <v>4255</v>
      </c>
      <c r="AO11" s="20">
        <v>1.024543</v>
      </c>
      <c r="AP11" s="16" t="s">
        <v>4256</v>
      </c>
      <c r="AQ11" s="15">
        <v>92350</v>
      </c>
      <c r="AR11" s="16" t="s">
        <v>4257</v>
      </c>
      <c r="AS11" s="20">
        <v>1.030473</v>
      </c>
      <c r="AT11" s="16" t="s">
        <v>4256</v>
      </c>
      <c r="AU11" s="15">
        <v>1214</v>
      </c>
      <c r="AV11" s="16" t="s">
        <v>4257</v>
      </c>
      <c r="AW11" s="20">
        <v>1.0075879999999999</v>
      </c>
      <c r="AX11" s="16" t="s">
        <v>4256</v>
      </c>
      <c r="AY11" s="15">
        <v>19039</v>
      </c>
      <c r="AZ11" s="16" t="s">
        <v>4257</v>
      </c>
      <c r="BA11" s="20">
        <v>0.87511019999999995</v>
      </c>
      <c r="BB11" s="16" t="s">
        <v>4256</v>
      </c>
      <c r="BC11" s="15">
        <v>16955</v>
      </c>
      <c r="BD11" s="16" t="s">
        <v>4257</v>
      </c>
      <c r="BE11" s="20">
        <v>1.0271969999999999</v>
      </c>
      <c r="BF11" s="16" t="s">
        <v>4258</v>
      </c>
      <c r="BG11" s="15">
        <v>92322</v>
      </c>
      <c r="BH11" s="16" t="s">
        <v>4259</v>
      </c>
      <c r="BI11" s="20">
        <v>1.076079</v>
      </c>
      <c r="BJ11" s="16" t="s">
        <v>4258</v>
      </c>
      <c r="BK11" s="15">
        <v>4247</v>
      </c>
      <c r="BL11" s="16" t="s">
        <v>4259</v>
      </c>
      <c r="BM11" s="20">
        <v>1.0433490000000001</v>
      </c>
      <c r="BN11" s="16" t="s">
        <v>4258</v>
      </c>
      <c r="BO11" s="15">
        <v>21900</v>
      </c>
      <c r="BP11" s="16" t="s">
        <v>4259</v>
      </c>
      <c r="BQ11" s="20">
        <v>0.99839</v>
      </c>
      <c r="BR11" s="16" t="s">
        <v>4258</v>
      </c>
      <c r="BS11" s="15">
        <v>15126</v>
      </c>
      <c r="BT11" s="16" t="s">
        <v>4259</v>
      </c>
      <c r="BU11" s="20">
        <v>1.0716079999999999</v>
      </c>
      <c r="BV11" s="16" t="s">
        <v>4260</v>
      </c>
      <c r="BW11" s="15">
        <v>92403</v>
      </c>
      <c r="BX11" s="16" t="s">
        <v>4261</v>
      </c>
      <c r="BY11" s="20">
        <v>1.1101890000000001</v>
      </c>
      <c r="BZ11" s="16" t="s">
        <v>4260</v>
      </c>
      <c r="CA11" s="15">
        <v>6906</v>
      </c>
      <c r="CB11" s="16" t="s">
        <v>4261</v>
      </c>
      <c r="CC11" s="20">
        <v>1.082654</v>
      </c>
      <c r="CD11" s="16" t="s">
        <v>4260</v>
      </c>
      <c r="CE11" s="15">
        <v>31595</v>
      </c>
      <c r="CF11" s="16" t="s">
        <v>4261</v>
      </c>
      <c r="CG11" s="20">
        <v>1.0738099999999999</v>
      </c>
      <c r="CH11" s="16" t="s">
        <v>4260</v>
      </c>
      <c r="CI11" s="15">
        <v>16694</v>
      </c>
      <c r="CJ11" s="16" t="s">
        <v>4261</v>
      </c>
      <c r="CK11" s="20">
        <v>1.1061970000000001</v>
      </c>
      <c r="CL11" s="16" t="s">
        <v>5059</v>
      </c>
      <c r="CM11" s="15">
        <f>SUM(A2L404C10)/A2L404C1</f>
        <v>107616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34289</v>
      </c>
      <c r="H12" s="16" t="s">
        <v>4253</v>
      </c>
      <c r="I12" s="20">
        <v>1</v>
      </c>
      <c r="J12" s="16" t="s">
        <v>4252</v>
      </c>
      <c r="K12" s="15">
        <v>209</v>
      </c>
      <c r="L12" s="16" t="s">
        <v>4253</v>
      </c>
      <c r="M12" s="20">
        <v>1</v>
      </c>
      <c r="N12" s="16" t="s">
        <v>4252</v>
      </c>
      <c r="O12" s="15">
        <v>3163</v>
      </c>
      <c r="P12" s="16" t="s">
        <v>4253</v>
      </c>
      <c r="Q12" s="20">
        <v>1</v>
      </c>
      <c r="R12" s="16" t="s">
        <v>4252</v>
      </c>
      <c r="S12" s="15">
        <v>2416</v>
      </c>
      <c r="T12" s="16" t="s">
        <v>4253</v>
      </c>
      <c r="U12" s="20">
        <v>1</v>
      </c>
      <c r="V12" s="16" t="s">
        <v>4252</v>
      </c>
      <c r="W12" s="15">
        <v>40077</v>
      </c>
      <c r="X12" s="16" t="s">
        <v>4252</v>
      </c>
      <c r="Y12" s="15">
        <v>40077</v>
      </c>
      <c r="Z12" s="16" t="s">
        <v>4254</v>
      </c>
      <c r="AA12" s="15">
        <v>37151</v>
      </c>
      <c r="AB12" s="16" t="s">
        <v>4255</v>
      </c>
      <c r="AC12" s="20">
        <v>1.0311950000000001</v>
      </c>
      <c r="AD12" s="16" t="s">
        <v>4254</v>
      </c>
      <c r="AE12" s="15">
        <v>218</v>
      </c>
      <c r="AF12" s="16" t="s">
        <v>4255</v>
      </c>
      <c r="AG12" s="20">
        <v>0.9821474</v>
      </c>
      <c r="AH12" s="16" t="s">
        <v>4254</v>
      </c>
      <c r="AI12" s="15">
        <v>4632</v>
      </c>
      <c r="AJ12" s="16" t="s">
        <v>4255</v>
      </c>
      <c r="AK12" s="20">
        <v>0.90397229999999995</v>
      </c>
      <c r="AL12" s="16" t="s">
        <v>4254</v>
      </c>
      <c r="AM12" s="15">
        <v>7041</v>
      </c>
      <c r="AN12" s="16" t="s">
        <v>4255</v>
      </c>
      <c r="AO12" s="20">
        <v>1.024543</v>
      </c>
      <c r="AP12" s="16" t="s">
        <v>4256</v>
      </c>
      <c r="AQ12" s="15">
        <v>38492</v>
      </c>
      <c r="AR12" s="16" t="s">
        <v>4257</v>
      </c>
      <c r="AS12" s="20">
        <v>1.030473</v>
      </c>
      <c r="AT12" s="16" t="s">
        <v>4256</v>
      </c>
      <c r="AU12" s="15">
        <v>321</v>
      </c>
      <c r="AV12" s="16" t="s">
        <v>4257</v>
      </c>
      <c r="AW12" s="20">
        <v>1.0075879999999999</v>
      </c>
      <c r="AX12" s="16" t="s">
        <v>4256</v>
      </c>
      <c r="AY12" s="15">
        <v>6258</v>
      </c>
      <c r="AZ12" s="16" t="s">
        <v>4257</v>
      </c>
      <c r="BA12" s="20">
        <v>0.87511019999999995</v>
      </c>
      <c r="BB12" s="16" t="s">
        <v>4256</v>
      </c>
      <c r="BC12" s="15">
        <v>8362</v>
      </c>
      <c r="BD12" s="16" t="s">
        <v>4257</v>
      </c>
      <c r="BE12" s="20">
        <v>1.0271969999999999</v>
      </c>
      <c r="BF12" s="16" t="s">
        <v>4258</v>
      </c>
      <c r="BG12" s="15">
        <v>37786</v>
      </c>
      <c r="BH12" s="16" t="s">
        <v>4259</v>
      </c>
      <c r="BI12" s="20">
        <v>1.076079</v>
      </c>
      <c r="BJ12" s="16" t="s">
        <v>4258</v>
      </c>
      <c r="BK12" s="15">
        <v>392</v>
      </c>
      <c r="BL12" s="16" t="s">
        <v>4259</v>
      </c>
      <c r="BM12" s="20">
        <v>1.0433490000000001</v>
      </c>
      <c r="BN12" s="16" t="s">
        <v>4258</v>
      </c>
      <c r="BO12" s="15">
        <v>3443</v>
      </c>
      <c r="BP12" s="16" t="s">
        <v>4259</v>
      </c>
      <c r="BQ12" s="20">
        <v>0.99839</v>
      </c>
      <c r="BR12" s="16" t="s">
        <v>4258</v>
      </c>
      <c r="BS12" s="15">
        <v>6831</v>
      </c>
      <c r="BT12" s="16" t="s">
        <v>4259</v>
      </c>
      <c r="BU12" s="20">
        <v>1.0716079999999999</v>
      </c>
      <c r="BV12" s="16" t="s">
        <v>4260</v>
      </c>
      <c r="BW12" s="15">
        <v>37240</v>
      </c>
      <c r="BX12" s="16" t="s">
        <v>4261</v>
      </c>
      <c r="BY12" s="20">
        <v>1.1101890000000001</v>
      </c>
      <c r="BZ12" s="16" t="s">
        <v>4260</v>
      </c>
      <c r="CA12" s="15">
        <v>380</v>
      </c>
      <c r="CB12" s="16" t="s">
        <v>4261</v>
      </c>
      <c r="CC12" s="20">
        <v>1.082654</v>
      </c>
      <c r="CD12" s="16" t="s">
        <v>4260</v>
      </c>
      <c r="CE12" s="15">
        <v>9978</v>
      </c>
      <c r="CF12" s="16" t="s">
        <v>4261</v>
      </c>
      <c r="CG12" s="20">
        <v>1.0738099999999999</v>
      </c>
      <c r="CH12" s="16" t="s">
        <v>4260</v>
      </c>
      <c r="CI12" s="15">
        <v>8296</v>
      </c>
      <c r="CJ12" s="16" t="s">
        <v>4261</v>
      </c>
      <c r="CK12" s="20">
        <v>1.1061970000000001</v>
      </c>
      <c r="CL12" s="16" t="s">
        <v>5060</v>
      </c>
      <c r="CM12" s="15">
        <f>SUM(A2L405C10)/A2L405C1</f>
        <v>40077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6270</v>
      </c>
      <c r="H13" s="16" t="s">
        <v>4253</v>
      </c>
      <c r="I13" s="20">
        <v>1</v>
      </c>
      <c r="J13" s="16" t="s">
        <v>4252</v>
      </c>
      <c r="K13" s="15">
        <v>133</v>
      </c>
      <c r="L13" s="16" t="s">
        <v>4253</v>
      </c>
      <c r="M13" s="20">
        <v>1</v>
      </c>
      <c r="N13" s="16" t="s">
        <v>4252</v>
      </c>
      <c r="O13" s="15">
        <v>3151</v>
      </c>
      <c r="P13" s="16" t="s">
        <v>4253</v>
      </c>
      <c r="Q13" s="20">
        <v>1</v>
      </c>
      <c r="R13" s="16" t="s">
        <v>4252</v>
      </c>
      <c r="S13" s="15">
        <v>622</v>
      </c>
      <c r="T13" s="16" t="s">
        <v>4253</v>
      </c>
      <c r="U13" s="20">
        <v>1</v>
      </c>
      <c r="V13" s="16" t="s">
        <v>4252</v>
      </c>
      <c r="W13" s="15">
        <v>10176</v>
      </c>
      <c r="X13" s="16" t="s">
        <v>4252</v>
      </c>
      <c r="Y13" s="15">
        <v>10176</v>
      </c>
      <c r="Z13" s="16" t="s">
        <v>4254</v>
      </c>
      <c r="AA13" s="15">
        <v>6493</v>
      </c>
      <c r="AB13" s="16" t="s">
        <v>4255</v>
      </c>
      <c r="AC13" s="20">
        <v>1.0311950000000001</v>
      </c>
      <c r="AD13" s="16" t="s">
        <v>4254</v>
      </c>
      <c r="AE13" s="15">
        <v>53</v>
      </c>
      <c r="AF13" s="16" t="s">
        <v>4255</v>
      </c>
      <c r="AG13" s="20">
        <v>0.9821474</v>
      </c>
      <c r="AH13" s="16" t="s">
        <v>4254</v>
      </c>
      <c r="AI13" s="15">
        <v>3651</v>
      </c>
      <c r="AJ13" s="16" t="s">
        <v>4255</v>
      </c>
      <c r="AK13" s="20">
        <v>0.90397229999999995</v>
      </c>
      <c r="AL13" s="16" t="s">
        <v>4254</v>
      </c>
      <c r="AM13" s="15">
        <v>1308</v>
      </c>
      <c r="AN13" s="16" t="s">
        <v>4255</v>
      </c>
      <c r="AO13" s="20">
        <v>1.024543</v>
      </c>
      <c r="AP13" s="16" t="s">
        <v>4256</v>
      </c>
      <c r="AQ13" s="15">
        <v>7886</v>
      </c>
      <c r="AR13" s="16" t="s">
        <v>4257</v>
      </c>
      <c r="AS13" s="20">
        <v>1.030473</v>
      </c>
      <c r="AT13" s="16" t="s">
        <v>4256</v>
      </c>
      <c r="AU13" s="15">
        <v>5</v>
      </c>
      <c r="AV13" s="16" t="s">
        <v>4257</v>
      </c>
      <c r="AW13" s="20">
        <v>1.0075879999999999</v>
      </c>
      <c r="AX13" s="16" t="s">
        <v>4256</v>
      </c>
      <c r="AY13" s="15">
        <v>3689</v>
      </c>
      <c r="AZ13" s="16" t="s">
        <v>4257</v>
      </c>
      <c r="BA13" s="20">
        <v>0.87511019999999995</v>
      </c>
      <c r="BB13" s="16" t="s">
        <v>4256</v>
      </c>
      <c r="BC13" s="15">
        <v>1504</v>
      </c>
      <c r="BD13" s="16" t="s">
        <v>4257</v>
      </c>
      <c r="BE13" s="20">
        <v>1.0271969999999999</v>
      </c>
      <c r="BF13" s="16" t="s">
        <v>4258</v>
      </c>
      <c r="BG13" s="15">
        <v>7744</v>
      </c>
      <c r="BH13" s="16" t="s">
        <v>4259</v>
      </c>
      <c r="BI13" s="20">
        <v>1.076079</v>
      </c>
      <c r="BJ13" s="16" t="s">
        <v>4258</v>
      </c>
      <c r="BK13" s="15">
        <v>275</v>
      </c>
      <c r="BL13" s="16" t="s">
        <v>4259</v>
      </c>
      <c r="BM13" s="20">
        <v>1.0433490000000001</v>
      </c>
      <c r="BN13" s="16" t="s">
        <v>4258</v>
      </c>
      <c r="BO13" s="15">
        <v>3352</v>
      </c>
      <c r="BP13" s="16" t="s">
        <v>4259</v>
      </c>
      <c r="BQ13" s="20">
        <v>0.99839</v>
      </c>
      <c r="BR13" s="16" t="s">
        <v>4258</v>
      </c>
      <c r="BS13" s="15">
        <v>1257</v>
      </c>
      <c r="BT13" s="16" t="s">
        <v>4259</v>
      </c>
      <c r="BU13" s="20">
        <v>1.0716079999999999</v>
      </c>
      <c r="BV13" s="16" t="s">
        <v>4260</v>
      </c>
      <c r="BW13" s="15">
        <v>7367</v>
      </c>
      <c r="BX13" s="16" t="s">
        <v>4261</v>
      </c>
      <c r="BY13" s="20">
        <v>1.1101890000000001</v>
      </c>
      <c r="BZ13" s="16" t="s">
        <v>4260</v>
      </c>
      <c r="CA13" s="15">
        <v>274</v>
      </c>
      <c r="CB13" s="16" t="s">
        <v>4261</v>
      </c>
      <c r="CC13" s="20">
        <v>1.082654</v>
      </c>
      <c r="CD13" s="16" t="s">
        <v>4260</v>
      </c>
      <c r="CE13" s="15">
        <v>4286</v>
      </c>
      <c r="CF13" s="16" t="s">
        <v>4261</v>
      </c>
      <c r="CG13" s="20">
        <v>1.0738099999999999</v>
      </c>
      <c r="CH13" s="16" t="s">
        <v>4260</v>
      </c>
      <c r="CI13" s="15">
        <v>1209</v>
      </c>
      <c r="CJ13" s="16" t="s">
        <v>4261</v>
      </c>
      <c r="CK13" s="20">
        <v>1.1061970000000001</v>
      </c>
      <c r="CL13" s="16" t="s">
        <v>5061</v>
      </c>
      <c r="CM13" s="15">
        <f>SUM(A2L406C10)/A2L406C1</f>
        <v>10176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52670</v>
      </c>
      <c r="H14" s="16" t="s">
        <v>4253</v>
      </c>
      <c r="I14" s="20">
        <v>1</v>
      </c>
      <c r="J14" s="16" t="s">
        <v>4252</v>
      </c>
      <c r="K14" s="15">
        <v>788</v>
      </c>
      <c r="L14" s="16" t="s">
        <v>4253</v>
      </c>
      <c r="M14" s="20">
        <v>1</v>
      </c>
      <c r="N14" s="16" t="s">
        <v>4252</v>
      </c>
      <c r="O14" s="15">
        <v>10497</v>
      </c>
      <c r="P14" s="16" t="s">
        <v>4253</v>
      </c>
      <c r="Q14" s="20">
        <v>1</v>
      </c>
      <c r="R14" s="16" t="s">
        <v>4252</v>
      </c>
      <c r="S14" s="15">
        <v>4933</v>
      </c>
      <c r="T14" s="16" t="s">
        <v>4253</v>
      </c>
      <c r="U14" s="20">
        <v>1</v>
      </c>
      <c r="V14" s="16" t="s">
        <v>4252</v>
      </c>
      <c r="W14" s="15">
        <v>68888</v>
      </c>
      <c r="X14" s="16" t="s">
        <v>4252</v>
      </c>
      <c r="Y14" s="15">
        <v>70274</v>
      </c>
      <c r="Z14" s="16" t="s">
        <v>4254</v>
      </c>
      <c r="AA14" s="15">
        <v>61751</v>
      </c>
      <c r="AB14" s="16" t="s">
        <v>4255</v>
      </c>
      <c r="AC14" s="20">
        <v>1.0311950000000001</v>
      </c>
      <c r="AD14" s="16" t="s">
        <v>4254</v>
      </c>
      <c r="AE14" s="15">
        <v>1740</v>
      </c>
      <c r="AF14" s="16" t="s">
        <v>4255</v>
      </c>
      <c r="AG14" s="20">
        <v>0.9821474</v>
      </c>
      <c r="AH14" s="16" t="s">
        <v>4254</v>
      </c>
      <c r="AI14" s="15">
        <v>11194</v>
      </c>
      <c r="AJ14" s="16" t="s">
        <v>4255</v>
      </c>
      <c r="AK14" s="20">
        <v>0.90397229999999995</v>
      </c>
      <c r="AL14" s="16" t="s">
        <v>4254</v>
      </c>
      <c r="AM14" s="15">
        <v>13297</v>
      </c>
      <c r="AN14" s="16" t="s">
        <v>4255</v>
      </c>
      <c r="AO14" s="20">
        <v>1.024543</v>
      </c>
      <c r="AP14" s="16" t="s">
        <v>4256</v>
      </c>
      <c r="AQ14" s="15">
        <v>67462</v>
      </c>
      <c r="AR14" s="16" t="s">
        <v>4257</v>
      </c>
      <c r="AS14" s="20">
        <v>1.030473</v>
      </c>
      <c r="AT14" s="16" t="s">
        <v>4256</v>
      </c>
      <c r="AU14" s="15">
        <v>3762</v>
      </c>
      <c r="AV14" s="16" t="s">
        <v>4257</v>
      </c>
      <c r="AW14" s="20">
        <v>1.0075879999999999</v>
      </c>
      <c r="AX14" s="16" t="s">
        <v>4256</v>
      </c>
      <c r="AY14" s="15">
        <v>13116</v>
      </c>
      <c r="AZ14" s="16" t="s">
        <v>4257</v>
      </c>
      <c r="BA14" s="20">
        <v>0.87511019999999995</v>
      </c>
      <c r="BB14" s="16" t="s">
        <v>4256</v>
      </c>
      <c r="BC14" s="15">
        <v>14494</v>
      </c>
      <c r="BD14" s="16" t="s">
        <v>4257</v>
      </c>
      <c r="BE14" s="20">
        <v>1.0271969999999999</v>
      </c>
      <c r="BF14" s="16" t="s">
        <v>4258</v>
      </c>
      <c r="BG14" s="15">
        <v>65217</v>
      </c>
      <c r="BH14" s="16" t="s">
        <v>4259</v>
      </c>
      <c r="BI14" s="20">
        <v>1.076079</v>
      </c>
      <c r="BJ14" s="16" t="s">
        <v>4258</v>
      </c>
      <c r="BK14" s="15">
        <v>1942</v>
      </c>
      <c r="BL14" s="16" t="s">
        <v>4259</v>
      </c>
      <c r="BM14" s="20">
        <v>1.0433490000000001</v>
      </c>
      <c r="BN14" s="16" t="s">
        <v>4258</v>
      </c>
      <c r="BO14" s="15">
        <v>9802</v>
      </c>
      <c r="BP14" s="16" t="s">
        <v>4259</v>
      </c>
      <c r="BQ14" s="20">
        <v>0.99839</v>
      </c>
      <c r="BR14" s="16" t="s">
        <v>4258</v>
      </c>
      <c r="BS14" s="15">
        <v>11458</v>
      </c>
      <c r="BT14" s="16" t="s">
        <v>4259</v>
      </c>
      <c r="BU14" s="20">
        <v>1.0716079999999999</v>
      </c>
      <c r="BV14" s="16" t="s">
        <v>4260</v>
      </c>
      <c r="BW14" s="15">
        <v>67393</v>
      </c>
      <c r="BX14" s="16" t="s">
        <v>4261</v>
      </c>
      <c r="BY14" s="20">
        <v>1.1101890000000001</v>
      </c>
      <c r="BZ14" s="16" t="s">
        <v>4260</v>
      </c>
      <c r="CA14" s="15">
        <v>811</v>
      </c>
      <c r="CB14" s="16" t="s">
        <v>4261</v>
      </c>
      <c r="CC14" s="20">
        <v>1.082654</v>
      </c>
      <c r="CD14" s="16" t="s">
        <v>4260</v>
      </c>
      <c r="CE14" s="15">
        <v>10773</v>
      </c>
      <c r="CF14" s="16" t="s">
        <v>4261</v>
      </c>
      <c r="CG14" s="20">
        <v>1.0738099999999999</v>
      </c>
      <c r="CH14" s="16" t="s">
        <v>4260</v>
      </c>
      <c r="CI14" s="15">
        <v>10056</v>
      </c>
      <c r="CJ14" s="16" t="s">
        <v>4261</v>
      </c>
      <c r="CK14" s="20">
        <v>1.1061970000000001</v>
      </c>
      <c r="CL14" s="16" t="s">
        <v>5062</v>
      </c>
      <c r="CM14" s="15">
        <f>SUM(A2L407C10)/A2L407C1</f>
        <v>68888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40733</v>
      </c>
      <c r="H15" s="16" t="s">
        <v>4253</v>
      </c>
      <c r="I15" s="20">
        <v>1</v>
      </c>
      <c r="J15" s="16" t="s">
        <v>4252</v>
      </c>
      <c r="K15" s="15">
        <v>766</v>
      </c>
      <c r="L15" s="16" t="s">
        <v>4253</v>
      </c>
      <c r="M15" s="20">
        <v>1</v>
      </c>
      <c r="N15" s="16" t="s">
        <v>4252</v>
      </c>
      <c r="O15" s="15">
        <v>126335</v>
      </c>
      <c r="P15" s="16" t="s">
        <v>4253</v>
      </c>
      <c r="Q15" s="20">
        <v>1</v>
      </c>
      <c r="R15" s="16" t="s">
        <v>4252</v>
      </c>
      <c r="S15" s="15">
        <v>3897</v>
      </c>
      <c r="T15" s="16" t="s">
        <v>4253</v>
      </c>
      <c r="U15" s="20">
        <v>1</v>
      </c>
      <c r="V15" s="16" t="s">
        <v>4252</v>
      </c>
      <c r="W15" s="15">
        <v>171731</v>
      </c>
      <c r="X15" s="16" t="s">
        <v>4252</v>
      </c>
      <c r="Y15" s="15">
        <v>172512</v>
      </c>
      <c r="Z15" s="16" t="s">
        <v>4254</v>
      </c>
      <c r="AA15" s="15">
        <v>44197</v>
      </c>
      <c r="AB15" s="16" t="s">
        <v>4255</v>
      </c>
      <c r="AC15" s="20">
        <v>1.0311950000000001</v>
      </c>
      <c r="AD15" s="16" t="s">
        <v>4254</v>
      </c>
      <c r="AE15" s="15">
        <v>774</v>
      </c>
      <c r="AF15" s="16" t="s">
        <v>4255</v>
      </c>
      <c r="AG15" s="20">
        <v>0.9821474</v>
      </c>
      <c r="AH15" s="16" t="s">
        <v>4254</v>
      </c>
      <c r="AI15" s="15">
        <v>140744</v>
      </c>
      <c r="AJ15" s="16" t="s">
        <v>4255</v>
      </c>
      <c r="AK15" s="20">
        <v>0.90397229999999995</v>
      </c>
      <c r="AL15" s="16" t="s">
        <v>4254</v>
      </c>
      <c r="AM15" s="15">
        <v>5425</v>
      </c>
      <c r="AN15" s="16" t="s">
        <v>4255</v>
      </c>
      <c r="AO15" s="20">
        <v>1.024543</v>
      </c>
      <c r="AP15" s="16" t="s">
        <v>4256</v>
      </c>
      <c r="AQ15" s="15">
        <v>45204</v>
      </c>
      <c r="AR15" s="16" t="s">
        <v>4257</v>
      </c>
      <c r="AS15" s="20">
        <v>1.030473</v>
      </c>
      <c r="AT15" s="16" t="s">
        <v>4256</v>
      </c>
      <c r="AU15" s="15">
        <v>817</v>
      </c>
      <c r="AV15" s="16" t="s">
        <v>4257</v>
      </c>
      <c r="AW15" s="20">
        <v>1.0075879999999999</v>
      </c>
      <c r="AX15" s="16" t="s">
        <v>4256</v>
      </c>
      <c r="AY15" s="15">
        <v>171592</v>
      </c>
      <c r="AZ15" s="16" t="s">
        <v>4257</v>
      </c>
      <c r="BA15" s="20">
        <v>0.87511019999999995</v>
      </c>
      <c r="BB15" s="16" t="s">
        <v>4256</v>
      </c>
      <c r="BC15" s="15">
        <v>5311</v>
      </c>
      <c r="BD15" s="16" t="s">
        <v>4257</v>
      </c>
      <c r="BE15" s="20">
        <v>1.0271969999999999</v>
      </c>
      <c r="BF15" s="16" t="s">
        <v>4258</v>
      </c>
      <c r="BG15" s="15">
        <v>46078</v>
      </c>
      <c r="BH15" s="16" t="s">
        <v>4259</v>
      </c>
      <c r="BI15" s="20">
        <v>1.076079</v>
      </c>
      <c r="BJ15" s="16" t="s">
        <v>4258</v>
      </c>
      <c r="BK15" s="15">
        <v>96</v>
      </c>
      <c r="BL15" s="16" t="s">
        <v>4259</v>
      </c>
      <c r="BM15" s="20">
        <v>1.0433490000000001</v>
      </c>
      <c r="BN15" s="16" t="s">
        <v>4258</v>
      </c>
      <c r="BO15" s="15">
        <v>160122</v>
      </c>
      <c r="BP15" s="16" t="s">
        <v>4259</v>
      </c>
      <c r="BQ15" s="20">
        <v>0.99839</v>
      </c>
      <c r="BR15" s="16" t="s">
        <v>4258</v>
      </c>
      <c r="BS15" s="15">
        <v>6308</v>
      </c>
      <c r="BT15" s="16" t="s">
        <v>4259</v>
      </c>
      <c r="BU15" s="20">
        <v>1.0716079999999999</v>
      </c>
      <c r="BV15" s="16" t="s">
        <v>4260</v>
      </c>
      <c r="BW15" s="15">
        <v>47049</v>
      </c>
      <c r="BX15" s="16" t="s">
        <v>4261</v>
      </c>
      <c r="BY15" s="20">
        <v>1.1101890000000001</v>
      </c>
      <c r="BZ15" s="16" t="s">
        <v>4260</v>
      </c>
      <c r="CA15" s="15">
        <v>883</v>
      </c>
      <c r="CB15" s="16" t="s">
        <v>4261</v>
      </c>
      <c r="CC15" s="20">
        <v>1.082654</v>
      </c>
      <c r="CD15" s="16" t="s">
        <v>4260</v>
      </c>
      <c r="CE15" s="15">
        <v>160603</v>
      </c>
      <c r="CF15" s="16" t="s">
        <v>4261</v>
      </c>
      <c r="CG15" s="20">
        <v>1.0738099999999999</v>
      </c>
      <c r="CH15" s="16" t="s">
        <v>4260</v>
      </c>
      <c r="CI15" s="15">
        <v>9067</v>
      </c>
      <c r="CJ15" s="16" t="s">
        <v>4261</v>
      </c>
      <c r="CK15" s="20">
        <v>1.1061970000000001</v>
      </c>
      <c r="CL15" s="16" t="s">
        <v>5063</v>
      </c>
      <c r="CM15" s="15">
        <f>SUM(A2L408C10)/A2L408C1</f>
        <v>171731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7859</v>
      </c>
      <c r="H16" s="16" t="s">
        <v>4253</v>
      </c>
      <c r="I16" s="20">
        <v>1</v>
      </c>
      <c r="J16" s="16" t="s">
        <v>4252</v>
      </c>
      <c r="K16" s="15">
        <v>1351</v>
      </c>
      <c r="L16" s="16" t="s">
        <v>4253</v>
      </c>
      <c r="M16" s="20">
        <v>1</v>
      </c>
      <c r="N16" s="16" t="s">
        <v>4252</v>
      </c>
      <c r="O16" s="15">
        <v>8785</v>
      </c>
      <c r="P16" s="16" t="s">
        <v>4253</v>
      </c>
      <c r="Q16" s="20">
        <v>1</v>
      </c>
      <c r="R16" s="16" t="s">
        <v>4252</v>
      </c>
      <c r="S16" s="15">
        <v>22733</v>
      </c>
      <c r="T16" s="16" t="s">
        <v>4253</v>
      </c>
      <c r="U16" s="20">
        <v>1</v>
      </c>
      <c r="V16" s="16" t="s">
        <v>4252</v>
      </c>
      <c r="W16" s="15">
        <v>40728</v>
      </c>
      <c r="X16" s="16" t="s">
        <v>4252</v>
      </c>
      <c r="Y16" s="15">
        <v>40787</v>
      </c>
      <c r="Z16" s="16" t="s">
        <v>4254</v>
      </c>
      <c r="AA16" s="15">
        <v>8423</v>
      </c>
      <c r="AB16" s="16" t="s">
        <v>4255</v>
      </c>
      <c r="AC16" s="20">
        <v>1.0311950000000001</v>
      </c>
      <c r="AD16" s="16" t="s">
        <v>4254</v>
      </c>
      <c r="AE16" s="15">
        <v>2071</v>
      </c>
      <c r="AF16" s="16" t="s">
        <v>4255</v>
      </c>
      <c r="AG16" s="20">
        <v>0.9821474</v>
      </c>
      <c r="AH16" s="16" t="s">
        <v>4254</v>
      </c>
      <c r="AI16" s="15">
        <v>11374</v>
      </c>
      <c r="AJ16" s="16" t="s">
        <v>4255</v>
      </c>
      <c r="AK16" s="20">
        <v>0.90397229999999995</v>
      </c>
      <c r="AL16" s="16" t="s">
        <v>4254</v>
      </c>
      <c r="AM16" s="15">
        <v>18258</v>
      </c>
      <c r="AN16" s="16" t="s">
        <v>4255</v>
      </c>
      <c r="AO16" s="20">
        <v>1.024543</v>
      </c>
      <c r="AP16" s="16" t="s">
        <v>4256</v>
      </c>
      <c r="AQ16" s="15">
        <v>8345</v>
      </c>
      <c r="AR16" s="16" t="s">
        <v>4257</v>
      </c>
      <c r="AS16" s="20">
        <v>1.030473</v>
      </c>
      <c r="AT16" s="16" t="s">
        <v>4256</v>
      </c>
      <c r="AU16" s="15">
        <v>1828</v>
      </c>
      <c r="AV16" s="16" t="s">
        <v>4257</v>
      </c>
      <c r="AW16" s="20">
        <v>1.0075879999999999</v>
      </c>
      <c r="AX16" s="16" t="s">
        <v>4256</v>
      </c>
      <c r="AY16" s="15">
        <v>8612</v>
      </c>
      <c r="AZ16" s="16" t="s">
        <v>4257</v>
      </c>
      <c r="BA16" s="20">
        <v>0.87511019999999995</v>
      </c>
      <c r="BB16" s="16" t="s">
        <v>4256</v>
      </c>
      <c r="BC16" s="15">
        <v>19515</v>
      </c>
      <c r="BD16" s="16" t="s">
        <v>4257</v>
      </c>
      <c r="BE16" s="20">
        <v>1.0271969999999999</v>
      </c>
      <c r="BF16" s="16" t="s">
        <v>4258</v>
      </c>
      <c r="BG16" s="15">
        <v>9393</v>
      </c>
      <c r="BH16" s="16" t="s">
        <v>4259</v>
      </c>
      <c r="BI16" s="20">
        <v>1.076079</v>
      </c>
      <c r="BJ16" s="16" t="s">
        <v>4258</v>
      </c>
      <c r="BK16" s="15">
        <v>1564</v>
      </c>
      <c r="BL16" s="16" t="s">
        <v>4259</v>
      </c>
      <c r="BM16" s="20">
        <v>1.0433490000000001</v>
      </c>
      <c r="BN16" s="16" t="s">
        <v>4258</v>
      </c>
      <c r="BO16" s="15">
        <v>14903</v>
      </c>
      <c r="BP16" s="16" t="s">
        <v>4259</v>
      </c>
      <c r="BQ16" s="20">
        <v>0.99839</v>
      </c>
      <c r="BR16" s="16" t="s">
        <v>4258</v>
      </c>
      <c r="BS16" s="15">
        <v>16440</v>
      </c>
      <c r="BT16" s="16" t="s">
        <v>4259</v>
      </c>
      <c r="BU16" s="20">
        <v>1.0716079999999999</v>
      </c>
      <c r="BV16" s="16" t="s">
        <v>4260</v>
      </c>
      <c r="BW16" s="15">
        <v>9418</v>
      </c>
      <c r="BX16" s="16" t="s">
        <v>4261</v>
      </c>
      <c r="BY16" s="20">
        <v>1.1101890000000001</v>
      </c>
      <c r="BZ16" s="16" t="s">
        <v>4260</v>
      </c>
      <c r="CA16" s="15">
        <v>2100</v>
      </c>
      <c r="CB16" s="16" t="s">
        <v>4261</v>
      </c>
      <c r="CC16" s="20">
        <v>1.082654</v>
      </c>
      <c r="CD16" s="16" t="s">
        <v>4260</v>
      </c>
      <c r="CE16" s="15">
        <v>15390</v>
      </c>
      <c r="CF16" s="16" t="s">
        <v>4261</v>
      </c>
      <c r="CG16" s="20">
        <v>1.0738099999999999</v>
      </c>
      <c r="CH16" s="16" t="s">
        <v>4260</v>
      </c>
      <c r="CI16" s="15">
        <v>22148</v>
      </c>
      <c r="CJ16" s="16" t="s">
        <v>4261</v>
      </c>
      <c r="CK16" s="20">
        <v>1.1061970000000001</v>
      </c>
      <c r="CL16" s="16" t="s">
        <v>5064</v>
      </c>
      <c r="CM16" s="15">
        <f>SUM(A2L409C10)/A2L409C1</f>
        <v>40728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28</v>
      </c>
      <c r="BX17" s="16" t="s">
        <v>4261</v>
      </c>
      <c r="BY17" s="20">
        <v>1.1101890000000001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3</v>
      </c>
      <c r="CJ17" s="16" t="s">
        <v>4261</v>
      </c>
      <c r="CK17" s="20">
        <v>1.1061970000000001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301929</v>
      </c>
      <c r="T18" s="16" t="s">
        <v>4253</v>
      </c>
      <c r="U18" s="20">
        <v>1</v>
      </c>
      <c r="V18" s="16" t="s">
        <v>4252</v>
      </c>
      <c r="W18" s="15">
        <v>301929</v>
      </c>
      <c r="X18" s="16" t="s">
        <v>4252</v>
      </c>
      <c r="Y18" s="15">
        <v>302482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264677</v>
      </c>
      <c r="AN18" s="16" t="s">
        <v>4255</v>
      </c>
      <c r="AO18" s="20">
        <v>1.024543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354119</v>
      </c>
      <c r="BD18" s="16" t="s">
        <v>4257</v>
      </c>
      <c r="BE18" s="20">
        <v>1.0271969999999999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337164</v>
      </c>
      <c r="BT18" s="16" t="s">
        <v>4259</v>
      </c>
      <c r="BU18" s="20">
        <v>1.0716079999999999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289442</v>
      </c>
      <c r="CJ18" s="16" t="s">
        <v>4261</v>
      </c>
      <c r="CK18" s="20">
        <v>1.1061970000000001</v>
      </c>
      <c r="CL18" s="16" t="s">
        <v>5066</v>
      </c>
      <c r="CM18" s="15">
        <f>SUM(A2L411C10)/A2L411C1</f>
        <v>301929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43684</v>
      </c>
      <c r="T19" s="16" t="s">
        <v>4253</v>
      </c>
      <c r="U19" s="20">
        <v>1</v>
      </c>
      <c r="V19" s="16" t="s">
        <v>4252</v>
      </c>
      <c r="W19" s="15">
        <v>43684</v>
      </c>
      <c r="X19" s="16" t="s">
        <v>4252</v>
      </c>
      <c r="Y19" s="15">
        <v>43697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50059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47697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56690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59359</v>
      </c>
      <c r="CJ19" s="16" t="s">
        <v>4261</v>
      </c>
      <c r="CK19" s="20">
        <v>1.1061970000000001</v>
      </c>
      <c r="CL19" s="16" t="s">
        <v>5067</v>
      </c>
      <c r="CM19" s="15">
        <f>SUM(A2L412C10)/A2L412C1</f>
        <v>43684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40265</v>
      </c>
      <c r="T20" s="16" t="s">
        <v>4253</v>
      </c>
      <c r="U20" s="20">
        <v>1</v>
      </c>
      <c r="V20" s="16" t="s">
        <v>4252</v>
      </c>
      <c r="W20" s="15">
        <v>40265</v>
      </c>
      <c r="X20" s="16" t="s">
        <v>4252</v>
      </c>
      <c r="Y20" s="15">
        <v>40268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20737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11144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6904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63051</v>
      </c>
      <c r="CJ20" s="16" t="s">
        <v>4261</v>
      </c>
      <c r="CK20" s="20">
        <v>1.1061970000000001</v>
      </c>
      <c r="CL20" s="16" t="s">
        <v>5068</v>
      </c>
      <c r="CM20" s="15">
        <f>SUM(A2L413C10)/A2L413C1</f>
        <v>40265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1067307</v>
      </c>
      <c r="T21" s="16" t="s">
        <v>4253</v>
      </c>
      <c r="U21" s="20">
        <v>1</v>
      </c>
      <c r="V21" s="16" t="s">
        <v>4252</v>
      </c>
      <c r="W21" s="15">
        <v>1067307</v>
      </c>
      <c r="X21" s="16" t="s">
        <v>4252</v>
      </c>
      <c r="Y21" s="15">
        <v>1069620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1020779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983958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910897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868111</v>
      </c>
      <c r="CJ21" s="16" t="s">
        <v>4261</v>
      </c>
      <c r="CK21" s="20">
        <v>1.1061970000000001</v>
      </c>
      <c r="CL21" s="16" t="s">
        <v>5069</v>
      </c>
      <c r="CM21" s="15">
        <f>SUM(A2L414C10)/A2L414C1</f>
        <v>1067307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47358</v>
      </c>
      <c r="T22" s="16" t="s">
        <v>4253</v>
      </c>
      <c r="U22" s="20">
        <v>1</v>
      </c>
      <c r="V22" s="16" t="s">
        <v>4252</v>
      </c>
      <c r="W22" s="15">
        <v>47358</v>
      </c>
      <c r="X22" s="16" t="s">
        <v>4252</v>
      </c>
      <c r="Y22" s="15">
        <v>47569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47143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56778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22786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52367</v>
      </c>
      <c r="CJ22" s="16" t="s">
        <v>4261</v>
      </c>
      <c r="CK22" s="20">
        <v>1.1061970000000001</v>
      </c>
      <c r="CL22" s="16" t="s">
        <v>5070</v>
      </c>
      <c r="CM22" s="15">
        <f>SUM(A2L415C10)/A2L415C1</f>
        <v>47358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6259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6259</v>
      </c>
      <c r="X23" s="16" t="s">
        <v>4252</v>
      </c>
      <c r="Y23" s="15">
        <v>6259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6116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7349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8308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7342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6259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903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903</v>
      </c>
      <c r="X24" s="16" t="s">
        <v>4252</v>
      </c>
      <c r="Y24" s="15">
        <v>903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1906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1252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1693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1037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903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106583</v>
      </c>
      <c r="H25" s="16" t="s">
        <v>4253</v>
      </c>
      <c r="I25" s="20">
        <v>1</v>
      </c>
      <c r="J25" s="16" t="s">
        <v>4252</v>
      </c>
      <c r="K25" s="15">
        <v>18751</v>
      </c>
      <c r="L25" s="16" t="s">
        <v>4253</v>
      </c>
      <c r="M25" s="20">
        <v>1</v>
      </c>
      <c r="N25" s="16" t="s">
        <v>4252</v>
      </c>
      <c r="O25" s="15">
        <v>95397</v>
      </c>
      <c r="P25" s="16" t="s">
        <v>4253</v>
      </c>
      <c r="Q25" s="20">
        <v>1</v>
      </c>
      <c r="R25" s="16" t="s">
        <v>4252</v>
      </c>
      <c r="S25" s="15">
        <v>-113480</v>
      </c>
      <c r="T25" s="16" t="s">
        <v>4253</v>
      </c>
      <c r="U25" s="20">
        <v>1</v>
      </c>
      <c r="V25" s="16" t="s">
        <v>4252</v>
      </c>
      <c r="W25" s="15">
        <v>107251</v>
      </c>
      <c r="X25" s="16" t="s">
        <v>4252</v>
      </c>
      <c r="Y25" s="15">
        <v>107407</v>
      </c>
      <c r="Z25" s="16" t="s">
        <v>4254</v>
      </c>
      <c r="AA25" s="15">
        <v>136869</v>
      </c>
      <c r="AB25" s="16" t="s">
        <v>4255</v>
      </c>
      <c r="AC25" s="20">
        <v>1.0311950000000001</v>
      </c>
      <c r="AD25" s="16" t="s">
        <v>4254</v>
      </c>
      <c r="AE25" s="15">
        <v>1166</v>
      </c>
      <c r="AF25" s="16" t="s">
        <v>4255</v>
      </c>
      <c r="AG25" s="20">
        <v>0.9821474</v>
      </c>
      <c r="AH25" s="16" t="s">
        <v>4254</v>
      </c>
      <c r="AI25" s="15">
        <v>67042</v>
      </c>
      <c r="AJ25" s="16" t="s">
        <v>4255</v>
      </c>
      <c r="AK25" s="20">
        <v>0.90397229999999995</v>
      </c>
      <c r="AL25" s="16" t="s">
        <v>4254</v>
      </c>
      <c r="AM25" s="15">
        <v>-104623</v>
      </c>
      <c r="AN25" s="16" t="s">
        <v>4255</v>
      </c>
      <c r="AO25" s="20">
        <v>1.024543</v>
      </c>
      <c r="AP25" s="16" t="s">
        <v>4256</v>
      </c>
      <c r="AQ25" s="15">
        <v>168918</v>
      </c>
      <c r="AR25" s="16" t="s">
        <v>4257</v>
      </c>
      <c r="AS25" s="20">
        <v>1.030473</v>
      </c>
      <c r="AT25" s="16" t="s">
        <v>4256</v>
      </c>
      <c r="AU25" s="15">
        <v>5581</v>
      </c>
      <c r="AV25" s="16" t="s">
        <v>4257</v>
      </c>
      <c r="AW25" s="20">
        <v>1.0075879999999999</v>
      </c>
      <c r="AX25" s="16" t="s">
        <v>4256</v>
      </c>
      <c r="AY25" s="15">
        <v>84914</v>
      </c>
      <c r="AZ25" s="16" t="s">
        <v>4257</v>
      </c>
      <c r="BA25" s="20">
        <v>0.87511019999999995</v>
      </c>
      <c r="BB25" s="16" t="s">
        <v>4256</v>
      </c>
      <c r="BC25" s="15">
        <v>-45401</v>
      </c>
      <c r="BD25" s="16" t="s">
        <v>4257</v>
      </c>
      <c r="BE25" s="20">
        <v>1.0271969999999999</v>
      </c>
      <c r="BF25" s="16" t="s">
        <v>4258</v>
      </c>
      <c r="BG25" s="15">
        <v>129216</v>
      </c>
      <c r="BH25" s="16" t="s">
        <v>4259</v>
      </c>
      <c r="BI25" s="20">
        <v>1.076079</v>
      </c>
      <c r="BJ25" s="16" t="s">
        <v>4258</v>
      </c>
      <c r="BK25" s="15">
        <v>6315</v>
      </c>
      <c r="BL25" s="16" t="s">
        <v>4259</v>
      </c>
      <c r="BM25" s="20">
        <v>1.0433490000000001</v>
      </c>
      <c r="BN25" s="16" t="s">
        <v>4258</v>
      </c>
      <c r="BO25" s="15">
        <v>78471</v>
      </c>
      <c r="BP25" s="16" t="s">
        <v>4259</v>
      </c>
      <c r="BQ25" s="20">
        <v>0.99839</v>
      </c>
      <c r="BR25" s="16" t="s">
        <v>4258</v>
      </c>
      <c r="BS25" s="15">
        <v>4477</v>
      </c>
      <c r="BT25" s="16" t="s">
        <v>4259</v>
      </c>
      <c r="BU25" s="20">
        <v>1.0716079999999999</v>
      </c>
      <c r="BV25" s="16" t="s">
        <v>4260</v>
      </c>
      <c r="BW25" s="15">
        <v>111773</v>
      </c>
      <c r="BX25" s="16" t="s">
        <v>4261</v>
      </c>
      <c r="BY25" s="20">
        <v>1.1101890000000001</v>
      </c>
      <c r="BZ25" s="16" t="s">
        <v>4260</v>
      </c>
      <c r="CA25" s="15">
        <v>10113</v>
      </c>
      <c r="CB25" s="16" t="s">
        <v>4261</v>
      </c>
      <c r="CC25" s="20">
        <v>1.082654</v>
      </c>
      <c r="CD25" s="16" t="s">
        <v>4260</v>
      </c>
      <c r="CE25" s="15">
        <v>88514</v>
      </c>
      <c r="CF25" s="16" t="s">
        <v>4261</v>
      </c>
      <c r="CG25" s="20">
        <v>1.0738099999999999</v>
      </c>
      <c r="CH25" s="16" t="s">
        <v>4260</v>
      </c>
      <c r="CI25" s="15">
        <v>77068</v>
      </c>
      <c r="CJ25" s="16" t="s">
        <v>4261</v>
      </c>
      <c r="CK25" s="20">
        <v>1.1061970000000001</v>
      </c>
      <c r="CL25" s="16" t="s">
        <v>5073</v>
      </c>
      <c r="CM25" s="15">
        <f>SUM(A2L418C10)/A2L418C1</f>
        <v>107251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600518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33820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640331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1488747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2763416</v>
      </c>
      <c r="X26" s="16" t="s">
        <v>5079</v>
      </c>
      <c r="Y26" s="17">
        <f>SUM(A2L401C11:A2L418C11)-2*SUM(A2L417C11)</f>
        <v>2769925</v>
      </c>
      <c r="Z26" s="16" t="s">
        <v>5080</v>
      </c>
      <c r="AA26" s="17">
        <f>SUM(A2L401C12:A2L418C12)-2*SUM(A2L417C12)</f>
        <v>669153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22578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643715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1429829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737677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35348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707577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1550743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696069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38234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658572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1474270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675513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47220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686532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1546871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2763416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6368040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4456265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5786344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9773652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26384301</v>
      </c>
      <c r="X27" s="16" t="s">
        <v>5102</v>
      </c>
      <c r="Y27" s="15">
        <f>SUM(A2L181C11,A2L262C11,A2L363C11,A2L419C11)</f>
        <v>26583147</v>
      </c>
      <c r="Z27" s="16" t="s">
        <v>5103</v>
      </c>
      <c r="AA27" s="15">
        <f>SUM(A2L181C12,A2L262C12,A2L363C12,A2L419C12)</f>
        <v>7355388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6762259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6325150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10046644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7677338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7746567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6524759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10037471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7176565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6019351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6253674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9843514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7027519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4906149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6044436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9404915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26978796.98934941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874653</v>
      </c>
      <c r="T28" s="16" t="s">
        <v>4253</v>
      </c>
      <c r="U28" s="20">
        <v>1</v>
      </c>
      <c r="V28" s="16" t="s">
        <v>5120</v>
      </c>
      <c r="W28" s="15">
        <v>874653</v>
      </c>
      <c r="X28" s="16" t="s">
        <v>5120</v>
      </c>
      <c r="Y28" s="15">
        <v>874653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1030271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1075681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1010079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959715</v>
      </c>
      <c r="CJ28" s="16" t="s">
        <v>4261</v>
      </c>
      <c r="CK28" s="20">
        <v>1</v>
      </c>
      <c r="CL28" s="16" t="s">
        <v>5125</v>
      </c>
      <c r="CM28" s="15">
        <f>SUM(A2L421C10)/A2L421C1</f>
        <v>874653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150022</v>
      </c>
      <c r="T29" s="16" t="s">
        <v>4253</v>
      </c>
      <c r="U29" s="20">
        <v>1</v>
      </c>
      <c r="V29" s="16" t="s">
        <v>5120</v>
      </c>
      <c r="W29" s="15">
        <v>150022</v>
      </c>
      <c r="X29" s="16" t="s">
        <v>5120</v>
      </c>
      <c r="Y29" s="15">
        <v>150022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143012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132797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129241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116036</v>
      </c>
      <c r="CJ29" s="16" t="s">
        <v>4261</v>
      </c>
      <c r="CK29" s="20">
        <v>1</v>
      </c>
      <c r="CL29" s="16" t="s">
        <v>5126</v>
      </c>
      <c r="CM29" s="15">
        <f>SUM(A2L422C10)/A2L422C1</f>
        <v>150022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37822-B9FA-4508-B026-BD47BD035424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32666</v>
      </c>
      <c r="H8" s="16" t="s">
        <v>4253</v>
      </c>
      <c r="I8" s="20">
        <v>1</v>
      </c>
      <c r="J8" s="16" t="s">
        <v>5219</v>
      </c>
      <c r="K8" s="15">
        <v>32644</v>
      </c>
      <c r="L8" s="16" t="s">
        <v>4255</v>
      </c>
      <c r="M8" s="20">
        <v>0.9251916</v>
      </c>
      <c r="N8" s="16" t="s">
        <v>5220</v>
      </c>
      <c r="O8" s="15">
        <v>33501</v>
      </c>
      <c r="P8" s="16" t="s">
        <v>4257</v>
      </c>
      <c r="Q8" s="20">
        <v>0.90035770000000004</v>
      </c>
      <c r="R8" s="16" t="s">
        <v>5221</v>
      </c>
      <c r="S8" s="15">
        <v>30032</v>
      </c>
      <c r="T8" s="16" t="s">
        <v>4259</v>
      </c>
      <c r="U8" s="20">
        <v>1.0108159999999999</v>
      </c>
      <c r="V8" s="16" t="s">
        <v>5222</v>
      </c>
      <c r="W8" s="15">
        <v>31822</v>
      </c>
      <c r="X8" s="16" t="s">
        <v>4261</v>
      </c>
      <c r="Y8" s="20">
        <v>1.077242</v>
      </c>
      <c r="Z8" s="16" t="s">
        <v>5223</v>
      </c>
      <c r="AA8" s="17">
        <f>SUM(PRODUCT(A3L101C2,A3L101C3))/A3L101C1</f>
        <v>32666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68762</v>
      </c>
      <c r="H9" s="16" t="s">
        <v>4253</v>
      </c>
      <c r="I9" s="20">
        <v>1</v>
      </c>
      <c r="J9" s="16" t="s">
        <v>5219</v>
      </c>
      <c r="K9" s="15">
        <v>74507</v>
      </c>
      <c r="L9" s="16" t="s">
        <v>4255</v>
      </c>
      <c r="M9" s="20">
        <v>0.9251916</v>
      </c>
      <c r="N9" s="16" t="s">
        <v>5220</v>
      </c>
      <c r="O9" s="15">
        <v>107309</v>
      </c>
      <c r="P9" s="16" t="s">
        <v>4257</v>
      </c>
      <c r="Q9" s="20">
        <v>0.90035770000000004</v>
      </c>
      <c r="R9" s="16" t="s">
        <v>5221</v>
      </c>
      <c r="S9" s="15">
        <v>89647</v>
      </c>
      <c r="T9" s="16" t="s">
        <v>4259</v>
      </c>
      <c r="U9" s="20">
        <v>1.0108159999999999</v>
      </c>
      <c r="V9" s="16" t="s">
        <v>5222</v>
      </c>
      <c r="W9" s="15">
        <v>76523</v>
      </c>
      <c r="X9" s="16" t="s">
        <v>4261</v>
      </c>
      <c r="Y9" s="20">
        <v>1.077242</v>
      </c>
      <c r="Z9" s="16" t="s">
        <v>5224</v>
      </c>
      <c r="AA9" s="17">
        <f>SUM(PRODUCT(A3L102C2,A3L102C3))/A3L102C1</f>
        <v>68762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626864</v>
      </c>
      <c r="H10" s="16" t="s">
        <v>4253</v>
      </c>
      <c r="I10" s="20">
        <v>1</v>
      </c>
      <c r="J10" s="16" t="s">
        <v>5219</v>
      </c>
      <c r="K10" s="15">
        <v>664456</v>
      </c>
      <c r="L10" s="16" t="s">
        <v>4255</v>
      </c>
      <c r="M10" s="20">
        <v>0.9251916</v>
      </c>
      <c r="N10" s="16" t="s">
        <v>5220</v>
      </c>
      <c r="O10" s="15">
        <v>687852</v>
      </c>
      <c r="P10" s="16" t="s">
        <v>4257</v>
      </c>
      <c r="Q10" s="20">
        <v>0.90035770000000004</v>
      </c>
      <c r="R10" s="16" t="s">
        <v>5221</v>
      </c>
      <c r="S10" s="15">
        <v>626239</v>
      </c>
      <c r="T10" s="16" t="s">
        <v>4259</v>
      </c>
      <c r="U10" s="20">
        <v>1.0108159999999999</v>
      </c>
      <c r="V10" s="16" t="s">
        <v>5222</v>
      </c>
      <c r="W10" s="15">
        <v>578355</v>
      </c>
      <c r="X10" s="16" t="s">
        <v>4261</v>
      </c>
      <c r="Y10" s="20">
        <v>1.077242</v>
      </c>
      <c r="Z10" s="16" t="s">
        <v>5225</v>
      </c>
      <c r="AA10" s="17">
        <f>SUM(PRODUCT(A3L103C2,A3L103C3))/A3L103C1</f>
        <v>626864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86</v>
      </c>
      <c r="H11" s="16" t="s">
        <v>4253</v>
      </c>
      <c r="I11" s="20">
        <v>1</v>
      </c>
      <c r="J11" s="16" t="s">
        <v>5219</v>
      </c>
      <c r="K11" s="15">
        <v>763</v>
      </c>
      <c r="L11" s="16" t="s">
        <v>4255</v>
      </c>
      <c r="M11" s="20">
        <v>0.9251916</v>
      </c>
      <c r="N11" s="16" t="s">
        <v>5220</v>
      </c>
      <c r="O11" s="15">
        <v>1343</v>
      </c>
      <c r="P11" s="16" t="s">
        <v>4257</v>
      </c>
      <c r="Q11" s="20">
        <v>0.90035770000000004</v>
      </c>
      <c r="R11" s="16" t="s">
        <v>5221</v>
      </c>
      <c r="S11" s="15">
        <v>2519</v>
      </c>
      <c r="T11" s="16" t="s">
        <v>4259</v>
      </c>
      <c r="U11" s="20">
        <v>1.0108159999999999</v>
      </c>
      <c r="V11" s="16" t="s">
        <v>5222</v>
      </c>
      <c r="W11" s="15">
        <v>3116</v>
      </c>
      <c r="X11" s="16" t="s">
        <v>4261</v>
      </c>
      <c r="Y11" s="20">
        <v>1.077242</v>
      </c>
      <c r="Z11" s="16" t="s">
        <v>5226</v>
      </c>
      <c r="AA11" s="17">
        <f>SUM(PRODUCT(A3L104C2,A3L104C3))/A3L104C1</f>
        <v>86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26565</v>
      </c>
      <c r="H12" s="16" t="s">
        <v>4253</v>
      </c>
      <c r="I12" s="20">
        <v>1</v>
      </c>
      <c r="J12" s="16" t="s">
        <v>5219</v>
      </c>
      <c r="K12" s="15">
        <v>28370</v>
      </c>
      <c r="L12" s="16" t="s">
        <v>4255</v>
      </c>
      <c r="M12" s="20">
        <v>0.9251916</v>
      </c>
      <c r="N12" s="16" t="s">
        <v>5220</v>
      </c>
      <c r="O12" s="15">
        <v>25510</v>
      </c>
      <c r="P12" s="16" t="s">
        <v>4257</v>
      </c>
      <c r="Q12" s="20">
        <v>0.90035770000000004</v>
      </c>
      <c r="R12" s="16" t="s">
        <v>5221</v>
      </c>
      <c r="S12" s="15">
        <v>37045</v>
      </c>
      <c r="T12" s="16" t="s">
        <v>4259</v>
      </c>
      <c r="U12" s="20">
        <v>1.0108159999999999</v>
      </c>
      <c r="V12" s="16" t="s">
        <v>5222</v>
      </c>
      <c r="W12" s="15">
        <v>19372</v>
      </c>
      <c r="X12" s="16" t="s">
        <v>4261</v>
      </c>
      <c r="Y12" s="20">
        <v>1.077242</v>
      </c>
      <c r="Z12" s="16" t="s">
        <v>5227</v>
      </c>
      <c r="AA12" s="17">
        <f>SUM(PRODUCT(A3L105C2,A3L105C3))/A3L105C1</f>
        <v>26565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1164</v>
      </c>
      <c r="H13" s="16" t="s">
        <v>4253</v>
      </c>
      <c r="I13" s="20">
        <v>1</v>
      </c>
      <c r="J13" s="16" t="s">
        <v>5219</v>
      </c>
      <c r="K13" s="15">
        <v>1230</v>
      </c>
      <c r="L13" s="16" t="s">
        <v>4255</v>
      </c>
      <c r="M13" s="20">
        <v>0.9251916</v>
      </c>
      <c r="N13" s="16" t="s">
        <v>5220</v>
      </c>
      <c r="O13" s="15">
        <v>1330</v>
      </c>
      <c r="P13" s="16" t="s">
        <v>4257</v>
      </c>
      <c r="Q13" s="20">
        <v>0.90035770000000004</v>
      </c>
      <c r="R13" s="16" t="s">
        <v>5221</v>
      </c>
      <c r="S13" s="15">
        <v>964</v>
      </c>
      <c r="T13" s="16" t="s">
        <v>4259</v>
      </c>
      <c r="U13" s="20">
        <v>1.0108159999999999</v>
      </c>
      <c r="V13" s="16" t="s">
        <v>5222</v>
      </c>
      <c r="W13" s="15">
        <v>1271</v>
      </c>
      <c r="X13" s="16" t="s">
        <v>4261</v>
      </c>
      <c r="Y13" s="20">
        <v>1.077242</v>
      </c>
      <c r="Z13" s="16" t="s">
        <v>5228</v>
      </c>
      <c r="AA13" s="17">
        <f>SUM(PRODUCT(A3L106C2,A3L106C3))/A3L106C1</f>
        <v>1164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14372</v>
      </c>
      <c r="H16" s="16" t="s">
        <v>4253</v>
      </c>
      <c r="I16" s="20">
        <v>1</v>
      </c>
      <c r="J16" s="16" t="s">
        <v>5219</v>
      </c>
      <c r="K16" s="15">
        <v>15599</v>
      </c>
      <c r="L16" s="16" t="s">
        <v>4255</v>
      </c>
      <c r="M16" s="20">
        <v>0.9251916</v>
      </c>
      <c r="N16" s="16" t="s">
        <v>5220</v>
      </c>
      <c r="O16" s="15">
        <v>15395</v>
      </c>
      <c r="P16" s="16" t="s">
        <v>4257</v>
      </c>
      <c r="Q16" s="20">
        <v>0.90035770000000004</v>
      </c>
      <c r="R16" s="16" t="s">
        <v>5221</v>
      </c>
      <c r="S16" s="15">
        <v>11295</v>
      </c>
      <c r="T16" s="16" t="s">
        <v>4259</v>
      </c>
      <c r="U16" s="20">
        <v>1.0108159999999999</v>
      </c>
      <c r="V16" s="16" t="s">
        <v>5222</v>
      </c>
      <c r="W16" s="15">
        <v>9766</v>
      </c>
      <c r="X16" s="16" t="s">
        <v>4261</v>
      </c>
      <c r="Y16" s="20">
        <v>1.077242</v>
      </c>
      <c r="Z16" s="16" t="s">
        <v>5231</v>
      </c>
      <c r="AA16" s="17">
        <f>SUM(PRODUCT(A3L109C2,A3L109C3))/A3L109C1</f>
        <v>14372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770479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817569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872240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797741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720225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770479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1</v>
      </c>
      <c r="L38" s="16" t="s">
        <v>4255</v>
      </c>
      <c r="M38" s="20">
        <v>0.9251916</v>
      </c>
      <c r="N38" s="16" t="s">
        <v>5220</v>
      </c>
      <c r="O38" s="15">
        <v>1</v>
      </c>
      <c r="P38" s="16" t="s">
        <v>4257</v>
      </c>
      <c r="Q38" s="20">
        <v>0.90035770000000004</v>
      </c>
      <c r="R38" s="16" t="s">
        <v>5221</v>
      </c>
      <c r="S38" s="15">
        <v>3</v>
      </c>
      <c r="T38" s="16" t="s">
        <v>4259</v>
      </c>
      <c r="U38" s="20">
        <v>1.0108159999999999</v>
      </c>
      <c r="V38" s="16" t="s">
        <v>5222</v>
      </c>
      <c r="W38" s="15">
        <v>16</v>
      </c>
      <c r="X38" s="16" t="s">
        <v>4261</v>
      </c>
      <c r="Y38" s="20">
        <v>1.077242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9</v>
      </c>
      <c r="H40" s="16" t="s">
        <v>4253</v>
      </c>
      <c r="I40" s="20">
        <v>1</v>
      </c>
      <c r="J40" s="16" t="s">
        <v>5219</v>
      </c>
      <c r="K40" s="15">
        <v>28</v>
      </c>
      <c r="L40" s="16" t="s">
        <v>4255</v>
      </c>
      <c r="M40" s="20">
        <v>0.9251916</v>
      </c>
      <c r="N40" s="16" t="s">
        <v>5220</v>
      </c>
      <c r="O40" s="15">
        <v>47</v>
      </c>
      <c r="P40" s="16" t="s">
        <v>4257</v>
      </c>
      <c r="Q40" s="20">
        <v>0.90035770000000004</v>
      </c>
      <c r="R40" s="16" t="s">
        <v>5221</v>
      </c>
      <c r="S40" s="15">
        <v>103</v>
      </c>
      <c r="T40" s="16" t="s">
        <v>4259</v>
      </c>
      <c r="U40" s="20">
        <v>1.0108159999999999</v>
      </c>
      <c r="V40" s="16" t="s">
        <v>5222</v>
      </c>
      <c r="W40" s="15">
        <v>467</v>
      </c>
      <c r="X40" s="16" t="s">
        <v>4261</v>
      </c>
      <c r="Y40" s="20">
        <v>1.077242</v>
      </c>
      <c r="Z40" s="16" t="s">
        <v>5270</v>
      </c>
      <c r="AA40" s="17">
        <f>SUM(PRODUCT(A3L133C2,A3L133C3))/A3L133C1</f>
        <v>9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1991</v>
      </c>
      <c r="H42" s="16" t="s">
        <v>4253</v>
      </c>
      <c r="I42" s="20">
        <v>1</v>
      </c>
      <c r="J42" s="16" t="s">
        <v>5219</v>
      </c>
      <c r="K42" s="15">
        <v>2186</v>
      </c>
      <c r="L42" s="16" t="s">
        <v>4255</v>
      </c>
      <c r="M42" s="20">
        <v>0.9251916</v>
      </c>
      <c r="N42" s="16" t="s">
        <v>5220</v>
      </c>
      <c r="O42" s="15">
        <v>2019</v>
      </c>
      <c r="P42" s="16" t="s">
        <v>4257</v>
      </c>
      <c r="Q42" s="20">
        <v>0.90035770000000004</v>
      </c>
      <c r="R42" s="16" t="s">
        <v>5221</v>
      </c>
      <c r="S42" s="15">
        <v>302</v>
      </c>
      <c r="T42" s="16" t="s">
        <v>4259</v>
      </c>
      <c r="U42" s="20">
        <v>1.0108159999999999</v>
      </c>
      <c r="V42" s="16" t="s">
        <v>5222</v>
      </c>
      <c r="W42" s="15">
        <v>292</v>
      </c>
      <c r="X42" s="16" t="s">
        <v>4261</v>
      </c>
      <c r="Y42" s="20">
        <v>1.077242</v>
      </c>
      <c r="Z42" s="16" t="s">
        <v>5272</v>
      </c>
      <c r="AA42" s="17">
        <f>SUM(PRODUCT(A3L135C2,A3L135C3))/A3L135C1</f>
        <v>1991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2000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2215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2067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408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775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2000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896</v>
      </c>
      <c r="H50" s="16" t="s">
        <v>4253</v>
      </c>
      <c r="I50" s="20">
        <v>1</v>
      </c>
      <c r="J50" s="16" t="s">
        <v>5219</v>
      </c>
      <c r="K50" s="15">
        <v>1159</v>
      </c>
      <c r="L50" s="16" t="s">
        <v>4255</v>
      </c>
      <c r="M50" s="20">
        <v>0.9251916</v>
      </c>
      <c r="N50" s="16" t="s">
        <v>5220</v>
      </c>
      <c r="O50" s="15">
        <v>854</v>
      </c>
      <c r="P50" s="16" t="s">
        <v>4257</v>
      </c>
      <c r="Q50" s="20">
        <v>0.90035770000000004</v>
      </c>
      <c r="R50" s="16" t="s">
        <v>5221</v>
      </c>
      <c r="S50" s="15">
        <v>1106</v>
      </c>
      <c r="T50" s="16" t="s">
        <v>4259</v>
      </c>
      <c r="U50" s="20">
        <v>1.0108159999999999</v>
      </c>
      <c r="V50" s="16" t="s">
        <v>5222</v>
      </c>
      <c r="W50" s="15">
        <v>989</v>
      </c>
      <c r="X50" s="16" t="s">
        <v>4261</v>
      </c>
      <c r="Y50" s="20">
        <v>1.077242</v>
      </c>
      <c r="Z50" s="16" t="s">
        <v>5285</v>
      </c>
      <c r="AA50" s="17">
        <f>SUM(PRODUCT(A3L143C2,A3L143C3))/A3L143C1</f>
        <v>896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0.9251916</v>
      </c>
      <c r="N53" s="16" t="s">
        <v>5220</v>
      </c>
      <c r="O53" s="15">
        <v>2</v>
      </c>
      <c r="P53" s="16" t="s">
        <v>4257</v>
      </c>
      <c r="Q53" s="20">
        <v>0.90035770000000004</v>
      </c>
      <c r="R53" s="16" t="s">
        <v>5221</v>
      </c>
      <c r="S53" s="15">
        <v>2</v>
      </c>
      <c r="T53" s="16" t="s">
        <v>4259</v>
      </c>
      <c r="U53" s="20">
        <v>1.0108159999999999</v>
      </c>
      <c r="V53" s="16" t="s">
        <v>5222</v>
      </c>
      <c r="W53" s="15">
        <v>2</v>
      </c>
      <c r="X53" s="16" t="s">
        <v>4261</v>
      </c>
      <c r="Y53" s="20">
        <v>1.077242</v>
      </c>
      <c r="Z53" s="16" t="s">
        <v>5288</v>
      </c>
      <c r="AA53" s="17">
        <f>SUM(PRODUCT(A3L146C2,A3L146C3))/A3L146C1</f>
        <v>2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898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1161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856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1108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991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898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935</v>
      </c>
      <c r="H58" s="16" t="s">
        <v>4253</v>
      </c>
      <c r="I58" s="20">
        <v>1</v>
      </c>
      <c r="J58" s="16" t="s">
        <v>5219</v>
      </c>
      <c r="K58" s="15">
        <v>1052</v>
      </c>
      <c r="L58" s="16" t="s">
        <v>4255</v>
      </c>
      <c r="M58" s="20">
        <v>0.9251916</v>
      </c>
      <c r="N58" s="16" t="s">
        <v>5220</v>
      </c>
      <c r="O58" s="15">
        <v>1083</v>
      </c>
      <c r="P58" s="16" t="s">
        <v>4257</v>
      </c>
      <c r="Q58" s="20">
        <v>0.90035770000000004</v>
      </c>
      <c r="R58" s="16" t="s">
        <v>5221</v>
      </c>
      <c r="S58" s="15">
        <v>1115</v>
      </c>
      <c r="T58" s="16" t="s">
        <v>4259</v>
      </c>
      <c r="U58" s="20">
        <v>1.0108159999999999</v>
      </c>
      <c r="V58" s="16" t="s">
        <v>5222</v>
      </c>
      <c r="W58" s="15">
        <v>1217</v>
      </c>
      <c r="X58" s="16" t="s">
        <v>4261</v>
      </c>
      <c r="Y58" s="20">
        <v>1.077242</v>
      </c>
      <c r="Z58" s="16" t="s">
        <v>5298</v>
      </c>
      <c r="AA58" s="17">
        <f>SUM(PRODUCT(A3L151C2,A3L151C3))/A3L151C1</f>
        <v>935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876</v>
      </c>
      <c r="H59" s="16" t="s">
        <v>4253</v>
      </c>
      <c r="I59" s="20">
        <v>1</v>
      </c>
      <c r="J59" s="16" t="s">
        <v>5219</v>
      </c>
      <c r="K59" s="15">
        <v>1244</v>
      </c>
      <c r="L59" s="16" t="s">
        <v>4255</v>
      </c>
      <c r="M59" s="20">
        <v>0.9251916</v>
      </c>
      <c r="N59" s="16" t="s">
        <v>5220</v>
      </c>
      <c r="O59" s="15">
        <v>1215</v>
      </c>
      <c r="P59" s="16" t="s">
        <v>4257</v>
      </c>
      <c r="Q59" s="20">
        <v>0.90035770000000004</v>
      </c>
      <c r="R59" s="16" t="s">
        <v>5221</v>
      </c>
      <c r="S59" s="15">
        <v>948</v>
      </c>
      <c r="T59" s="16" t="s">
        <v>4259</v>
      </c>
      <c r="U59" s="20">
        <v>1.0108159999999999</v>
      </c>
      <c r="V59" s="16" t="s">
        <v>5222</v>
      </c>
      <c r="W59" s="15">
        <v>1197</v>
      </c>
      <c r="X59" s="16" t="s">
        <v>4261</v>
      </c>
      <c r="Y59" s="20">
        <v>1.077242</v>
      </c>
      <c r="Z59" s="16" t="s">
        <v>5299</v>
      </c>
      <c r="AA59" s="17">
        <f>SUM(PRODUCT(A3L152C2,A3L152C3))/A3L152C1</f>
        <v>876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83037</v>
      </c>
      <c r="H60" s="16" t="s">
        <v>4253</v>
      </c>
      <c r="I60" s="20">
        <v>1</v>
      </c>
      <c r="J60" s="16" t="s">
        <v>5219</v>
      </c>
      <c r="K60" s="15">
        <v>84315</v>
      </c>
      <c r="L60" s="16" t="s">
        <v>4255</v>
      </c>
      <c r="M60" s="20">
        <v>0.9251916</v>
      </c>
      <c r="N60" s="16" t="s">
        <v>5220</v>
      </c>
      <c r="O60" s="15">
        <v>85572</v>
      </c>
      <c r="P60" s="16" t="s">
        <v>4257</v>
      </c>
      <c r="Q60" s="20">
        <v>0.90035770000000004</v>
      </c>
      <c r="R60" s="16" t="s">
        <v>5221</v>
      </c>
      <c r="S60" s="15">
        <v>76577</v>
      </c>
      <c r="T60" s="16" t="s">
        <v>4259</v>
      </c>
      <c r="U60" s="20">
        <v>1.0108159999999999</v>
      </c>
      <c r="V60" s="16" t="s">
        <v>5222</v>
      </c>
      <c r="W60" s="15">
        <v>73882</v>
      </c>
      <c r="X60" s="16" t="s">
        <v>4261</v>
      </c>
      <c r="Y60" s="20">
        <v>1.077242</v>
      </c>
      <c r="Z60" s="16" t="s">
        <v>5300</v>
      </c>
      <c r="AA60" s="17">
        <f>SUM(PRODUCT(A3L153C2,A3L153C3))/A3L153C1</f>
        <v>83037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3963</v>
      </c>
      <c r="H61" s="16" t="s">
        <v>4253</v>
      </c>
      <c r="I61" s="20">
        <v>1</v>
      </c>
      <c r="J61" s="16" t="s">
        <v>5219</v>
      </c>
      <c r="K61" s="15">
        <v>4244</v>
      </c>
      <c r="L61" s="16" t="s">
        <v>4255</v>
      </c>
      <c r="M61" s="20">
        <v>0.9251916</v>
      </c>
      <c r="N61" s="16" t="s">
        <v>5220</v>
      </c>
      <c r="O61" s="15">
        <v>6232</v>
      </c>
      <c r="P61" s="16" t="s">
        <v>4257</v>
      </c>
      <c r="Q61" s="20">
        <v>0.90035770000000004</v>
      </c>
      <c r="R61" s="16" t="s">
        <v>5221</v>
      </c>
      <c r="S61" s="15">
        <v>7770</v>
      </c>
      <c r="T61" s="16" t="s">
        <v>4259</v>
      </c>
      <c r="U61" s="20">
        <v>1.0108159999999999</v>
      </c>
      <c r="V61" s="16" t="s">
        <v>5222</v>
      </c>
      <c r="W61" s="15">
        <v>8206</v>
      </c>
      <c r="X61" s="16" t="s">
        <v>4261</v>
      </c>
      <c r="Y61" s="20">
        <v>1.077242</v>
      </c>
      <c r="Z61" s="16" t="s">
        <v>5301</v>
      </c>
      <c r="AA61" s="17">
        <f>SUM(PRODUCT(A3L154C2,A3L154C3))/A3L154C1</f>
        <v>3963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106</v>
      </c>
      <c r="H63" s="16" t="s">
        <v>4253</v>
      </c>
      <c r="I63" s="20">
        <v>1</v>
      </c>
      <c r="J63" s="16" t="s">
        <v>5219</v>
      </c>
      <c r="K63" s="15">
        <v>89</v>
      </c>
      <c r="L63" s="16" t="s">
        <v>4255</v>
      </c>
      <c r="M63" s="20">
        <v>0.9251916</v>
      </c>
      <c r="N63" s="16" t="s">
        <v>5220</v>
      </c>
      <c r="O63" s="15">
        <v>110</v>
      </c>
      <c r="P63" s="16" t="s">
        <v>4257</v>
      </c>
      <c r="Q63" s="20">
        <v>0.90035770000000004</v>
      </c>
      <c r="R63" s="16" t="s">
        <v>5221</v>
      </c>
      <c r="S63" s="15">
        <v>60</v>
      </c>
      <c r="T63" s="16" t="s">
        <v>4259</v>
      </c>
      <c r="U63" s="20">
        <v>1.0108159999999999</v>
      </c>
      <c r="V63" s="16" t="s">
        <v>5222</v>
      </c>
      <c r="W63" s="15">
        <v>93</v>
      </c>
      <c r="X63" s="16" t="s">
        <v>4261</v>
      </c>
      <c r="Y63" s="20">
        <v>1.077242</v>
      </c>
      <c r="Z63" s="16" t="s">
        <v>5303</v>
      </c>
      <c r="AA63" s="17">
        <f>SUM(PRODUCT(A3L156C2,A3L156C3))/A3L156C1</f>
        <v>106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1</v>
      </c>
      <c r="X66" s="16" t="s">
        <v>4261</v>
      </c>
      <c r="Y66" s="20">
        <v>1.077242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88917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90944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94212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86470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84596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88917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182</v>
      </c>
      <c r="H68" s="16" t="s">
        <v>4253</v>
      </c>
      <c r="I68" s="20">
        <v>1</v>
      </c>
      <c r="J68" s="16" t="s">
        <v>5219</v>
      </c>
      <c r="K68" s="15">
        <v>206</v>
      </c>
      <c r="L68" s="16" t="s">
        <v>4255</v>
      </c>
      <c r="M68" s="20">
        <v>0.9251916</v>
      </c>
      <c r="N68" s="16" t="s">
        <v>5220</v>
      </c>
      <c r="O68" s="15">
        <v>199</v>
      </c>
      <c r="P68" s="16" t="s">
        <v>4257</v>
      </c>
      <c r="Q68" s="20">
        <v>0.90035770000000004</v>
      </c>
      <c r="R68" s="16" t="s">
        <v>5221</v>
      </c>
      <c r="S68" s="15">
        <v>173</v>
      </c>
      <c r="T68" s="16" t="s">
        <v>4259</v>
      </c>
      <c r="U68" s="20">
        <v>1.0108159999999999</v>
      </c>
      <c r="V68" s="16" t="s">
        <v>5222</v>
      </c>
      <c r="W68" s="15">
        <v>175</v>
      </c>
      <c r="X68" s="16" t="s">
        <v>4261</v>
      </c>
      <c r="Y68" s="20">
        <v>1.077242</v>
      </c>
      <c r="Z68" s="16" t="s">
        <v>5313</v>
      </c>
      <c r="AA68" s="17">
        <f>SUM(PRODUCT(A3L161C2,A3L161C3))/A3L161C1</f>
        <v>182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6355</v>
      </c>
      <c r="H69" s="16" t="s">
        <v>4253</v>
      </c>
      <c r="I69" s="20">
        <v>1</v>
      </c>
      <c r="J69" s="16" t="s">
        <v>5219</v>
      </c>
      <c r="K69" s="15">
        <v>7373</v>
      </c>
      <c r="L69" s="16" t="s">
        <v>4255</v>
      </c>
      <c r="M69" s="20">
        <v>0.9251916</v>
      </c>
      <c r="N69" s="16" t="s">
        <v>5220</v>
      </c>
      <c r="O69" s="15">
        <v>6996</v>
      </c>
      <c r="P69" s="16" t="s">
        <v>4257</v>
      </c>
      <c r="Q69" s="20">
        <v>0.90035770000000004</v>
      </c>
      <c r="R69" s="16" t="s">
        <v>5221</v>
      </c>
      <c r="S69" s="15">
        <v>5465</v>
      </c>
      <c r="T69" s="16" t="s">
        <v>4259</v>
      </c>
      <c r="U69" s="20">
        <v>1.0108159999999999</v>
      </c>
      <c r="V69" s="16" t="s">
        <v>5222</v>
      </c>
      <c r="W69" s="15">
        <v>4745</v>
      </c>
      <c r="X69" s="16" t="s">
        <v>4261</v>
      </c>
      <c r="Y69" s="20">
        <v>1.077242</v>
      </c>
      <c r="Z69" s="16" t="s">
        <v>5314</v>
      </c>
      <c r="AA69" s="17">
        <f>SUM(PRODUCT(A3L162C2,A3L162C3))/A3L162C1</f>
        <v>6355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92</v>
      </c>
      <c r="H70" s="16" t="s">
        <v>4253</v>
      </c>
      <c r="I70" s="20">
        <v>1</v>
      </c>
      <c r="J70" s="16" t="s">
        <v>5219</v>
      </c>
      <c r="K70" s="15">
        <v>112</v>
      </c>
      <c r="L70" s="16" t="s">
        <v>4255</v>
      </c>
      <c r="M70" s="20">
        <v>0.9251916</v>
      </c>
      <c r="N70" s="16" t="s">
        <v>5220</v>
      </c>
      <c r="O70" s="15">
        <v>107</v>
      </c>
      <c r="P70" s="16" t="s">
        <v>4257</v>
      </c>
      <c r="Q70" s="20">
        <v>0.90035770000000004</v>
      </c>
      <c r="R70" s="16" t="s">
        <v>5221</v>
      </c>
      <c r="S70" s="15">
        <v>17</v>
      </c>
      <c r="T70" s="16" t="s">
        <v>4259</v>
      </c>
      <c r="U70" s="20">
        <v>1.0108159999999999</v>
      </c>
      <c r="V70" s="16" t="s">
        <v>5222</v>
      </c>
      <c r="W70" s="15">
        <v>30</v>
      </c>
      <c r="X70" s="16" t="s">
        <v>4261</v>
      </c>
      <c r="Y70" s="20">
        <v>1.077242</v>
      </c>
      <c r="Z70" s="16" t="s">
        <v>5315</v>
      </c>
      <c r="AA70" s="17">
        <f>SUM(PRODUCT(A3L163C2,A3L163C3))/A3L163C1</f>
        <v>92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6629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7691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7302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5655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4950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6629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71FE5-E230-4A62-84EE-B6033E970B90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0.90397229999999995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0.87511019999999995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0.99839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1.0738099999999999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894</v>
      </c>
      <c r="L9" s="16" t="s">
        <v>5398</v>
      </c>
      <c r="M9" s="17">
        <v>2620</v>
      </c>
      <c r="N9" s="16" t="s">
        <v>5398</v>
      </c>
      <c r="O9" s="17">
        <v>16643</v>
      </c>
      <c r="P9" s="16" t="s">
        <v>5398</v>
      </c>
      <c r="Q9" s="17">
        <v>2515</v>
      </c>
      <c r="R9" s="16" t="s">
        <v>5398</v>
      </c>
      <c r="S9" s="17">
        <v>5281</v>
      </c>
      <c r="T9" s="16" t="s">
        <v>4255</v>
      </c>
      <c r="U9" s="20">
        <v>0.90397229999999995</v>
      </c>
      <c r="V9" s="16" t="s">
        <v>5399</v>
      </c>
      <c r="W9" s="17">
        <v>0</v>
      </c>
      <c r="X9" s="16" t="s">
        <v>5399</v>
      </c>
      <c r="Y9" s="17">
        <v>876</v>
      </c>
      <c r="Z9" s="16" t="s">
        <v>5399</v>
      </c>
      <c r="AA9" s="17">
        <v>2864</v>
      </c>
      <c r="AB9" s="16" t="s">
        <v>5399</v>
      </c>
      <c r="AC9" s="17">
        <v>19497</v>
      </c>
      <c r="AD9" s="16" t="s">
        <v>5399</v>
      </c>
      <c r="AE9" s="17">
        <v>2540</v>
      </c>
      <c r="AF9" s="16" t="s">
        <v>5399</v>
      </c>
      <c r="AG9" s="17">
        <v>6265</v>
      </c>
      <c r="AH9" s="16" t="s">
        <v>4257</v>
      </c>
      <c r="AI9" s="20">
        <v>0.87511019999999995</v>
      </c>
      <c r="AJ9" s="16" t="s">
        <v>5400</v>
      </c>
      <c r="AK9" s="17">
        <v>0</v>
      </c>
      <c r="AL9" s="16" t="s">
        <v>5400</v>
      </c>
      <c r="AM9" s="17">
        <v>944</v>
      </c>
      <c r="AN9" s="16" t="s">
        <v>5400</v>
      </c>
      <c r="AO9" s="17">
        <v>3269</v>
      </c>
      <c r="AP9" s="16" t="s">
        <v>5400</v>
      </c>
      <c r="AQ9" s="17">
        <v>20137</v>
      </c>
      <c r="AR9" s="16" t="s">
        <v>5400</v>
      </c>
      <c r="AS9" s="17">
        <v>2233</v>
      </c>
      <c r="AT9" s="16" t="s">
        <v>5400</v>
      </c>
      <c r="AU9" s="17">
        <v>6136</v>
      </c>
      <c r="AV9" s="16" t="s">
        <v>4259</v>
      </c>
      <c r="AW9" s="20">
        <v>0.99839</v>
      </c>
      <c r="AX9" s="16" t="s">
        <v>5401</v>
      </c>
      <c r="AY9" s="17">
        <v>0</v>
      </c>
      <c r="AZ9" s="16" t="s">
        <v>5401</v>
      </c>
      <c r="BA9" s="17">
        <v>1078</v>
      </c>
      <c r="BB9" s="16" t="s">
        <v>5401</v>
      </c>
      <c r="BC9" s="17">
        <v>3464</v>
      </c>
      <c r="BD9" s="16" t="s">
        <v>5401</v>
      </c>
      <c r="BE9" s="17">
        <v>17551</v>
      </c>
      <c r="BF9" s="16" t="s">
        <v>5401</v>
      </c>
      <c r="BG9" s="17">
        <v>2191</v>
      </c>
      <c r="BH9" s="16" t="s">
        <v>5401</v>
      </c>
      <c r="BI9" s="17">
        <v>5836</v>
      </c>
      <c r="BJ9" s="16" t="s">
        <v>4261</v>
      </c>
      <c r="BK9" s="20">
        <v>1.0738099999999999</v>
      </c>
      <c r="BL9" s="16" t="s">
        <v>5402</v>
      </c>
      <c r="BM9" s="17">
        <v>0</v>
      </c>
      <c r="BN9" s="16" t="s">
        <v>5402</v>
      </c>
      <c r="BO9" s="17">
        <v>963</v>
      </c>
      <c r="BP9" s="16" t="s">
        <v>5402</v>
      </c>
      <c r="BQ9" s="17">
        <v>3001</v>
      </c>
      <c r="BR9" s="16" t="s">
        <v>5402</v>
      </c>
      <c r="BS9" s="17">
        <v>19128</v>
      </c>
      <c r="BT9" s="16" t="s">
        <v>5402</v>
      </c>
      <c r="BU9" s="17">
        <v>2429</v>
      </c>
      <c r="BV9" s="16" t="s">
        <v>5402</v>
      </c>
      <c r="BW9" s="17">
        <v>6623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894</v>
      </c>
      <c r="CB9" s="16" t="s">
        <v>5413</v>
      </c>
      <c r="CC9" s="17">
        <f>SUM(PRODUCT(A3L202C2,A3L202C5))/A3L202C1</f>
        <v>2620</v>
      </c>
      <c r="CD9" s="16" t="s">
        <v>5414</v>
      </c>
      <c r="CE9" s="17">
        <f>SUM(PRODUCT(A3L202C2,A3L202C6))/A3L202C1</f>
        <v>16643</v>
      </c>
      <c r="CF9" s="16" t="s">
        <v>5415</v>
      </c>
      <c r="CG9" s="17">
        <f>SUM(PRODUCT(A3L202C2,A3L202C7))/A3L202C1</f>
        <v>2515</v>
      </c>
      <c r="CH9" s="16" t="s">
        <v>5416</v>
      </c>
      <c r="CI9" s="17">
        <f>SUM(PRODUCT(A3L202C2,A3L202C8))/A3L202C1</f>
        <v>5281</v>
      </c>
      <c r="CJ9" s="16" t="s">
        <v>5410</v>
      </c>
      <c r="CK9" s="17">
        <f>(A3L202C40-A3L202C37)+(A3L202C41-A3L202C38)+(A3L202C42-A3L202C39)</f>
        <v>20925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9831</v>
      </c>
      <c r="L10" s="16" t="s">
        <v>5398</v>
      </c>
      <c r="M10" s="17">
        <v>35057</v>
      </c>
      <c r="N10" s="16" t="s">
        <v>5398</v>
      </c>
      <c r="O10" s="17">
        <v>90255</v>
      </c>
      <c r="P10" s="16" t="s">
        <v>5398</v>
      </c>
      <c r="Q10" s="17">
        <v>19658</v>
      </c>
      <c r="R10" s="16" t="s">
        <v>5398</v>
      </c>
      <c r="S10" s="17">
        <v>41906</v>
      </c>
      <c r="T10" s="16" t="s">
        <v>4255</v>
      </c>
      <c r="U10" s="20">
        <v>0.90397229999999995</v>
      </c>
      <c r="V10" s="16" t="s">
        <v>5399</v>
      </c>
      <c r="W10" s="17">
        <v>0</v>
      </c>
      <c r="X10" s="16" t="s">
        <v>5399</v>
      </c>
      <c r="Y10" s="17">
        <v>10805</v>
      </c>
      <c r="Z10" s="16" t="s">
        <v>5399</v>
      </c>
      <c r="AA10" s="17">
        <v>40651</v>
      </c>
      <c r="AB10" s="16" t="s">
        <v>5399</v>
      </c>
      <c r="AC10" s="17">
        <v>89661</v>
      </c>
      <c r="AD10" s="16" t="s">
        <v>5399</v>
      </c>
      <c r="AE10" s="17">
        <v>22373</v>
      </c>
      <c r="AF10" s="16" t="s">
        <v>5399</v>
      </c>
      <c r="AG10" s="17">
        <v>53528</v>
      </c>
      <c r="AH10" s="16" t="s">
        <v>4257</v>
      </c>
      <c r="AI10" s="20">
        <v>0.87511019999999995</v>
      </c>
      <c r="AJ10" s="16" t="s">
        <v>5400</v>
      </c>
      <c r="AK10" s="17">
        <v>0</v>
      </c>
      <c r="AL10" s="16" t="s">
        <v>5400</v>
      </c>
      <c r="AM10" s="17">
        <v>12281</v>
      </c>
      <c r="AN10" s="16" t="s">
        <v>5400</v>
      </c>
      <c r="AO10" s="17">
        <v>48542</v>
      </c>
      <c r="AP10" s="16" t="s">
        <v>5400</v>
      </c>
      <c r="AQ10" s="17">
        <v>81487</v>
      </c>
      <c r="AR10" s="16" t="s">
        <v>5400</v>
      </c>
      <c r="AS10" s="17">
        <v>24165</v>
      </c>
      <c r="AT10" s="16" t="s">
        <v>5400</v>
      </c>
      <c r="AU10" s="17">
        <v>63235</v>
      </c>
      <c r="AV10" s="16" t="s">
        <v>4259</v>
      </c>
      <c r="AW10" s="20">
        <v>0.99839</v>
      </c>
      <c r="AX10" s="16" t="s">
        <v>5401</v>
      </c>
      <c r="AY10" s="17">
        <v>0</v>
      </c>
      <c r="AZ10" s="16" t="s">
        <v>5401</v>
      </c>
      <c r="BA10" s="17">
        <v>11789</v>
      </c>
      <c r="BB10" s="16" t="s">
        <v>5401</v>
      </c>
      <c r="BC10" s="17">
        <v>45158</v>
      </c>
      <c r="BD10" s="16" t="s">
        <v>5401</v>
      </c>
      <c r="BE10" s="17">
        <v>75384</v>
      </c>
      <c r="BF10" s="16" t="s">
        <v>5401</v>
      </c>
      <c r="BG10" s="17">
        <v>26405</v>
      </c>
      <c r="BH10" s="16" t="s">
        <v>5401</v>
      </c>
      <c r="BI10" s="17">
        <v>66100</v>
      </c>
      <c r="BJ10" s="16" t="s">
        <v>4261</v>
      </c>
      <c r="BK10" s="20">
        <v>1.0738099999999999</v>
      </c>
      <c r="BL10" s="16" t="s">
        <v>5402</v>
      </c>
      <c r="BM10" s="17">
        <v>0</v>
      </c>
      <c r="BN10" s="16" t="s">
        <v>5402</v>
      </c>
      <c r="BO10" s="17">
        <v>10945</v>
      </c>
      <c r="BP10" s="16" t="s">
        <v>5402</v>
      </c>
      <c r="BQ10" s="17">
        <v>41346</v>
      </c>
      <c r="BR10" s="16" t="s">
        <v>5402</v>
      </c>
      <c r="BS10" s="17">
        <v>61016</v>
      </c>
      <c r="BT10" s="16" t="s">
        <v>5402</v>
      </c>
      <c r="BU10" s="17">
        <v>29494</v>
      </c>
      <c r="BV10" s="16" t="s">
        <v>5402</v>
      </c>
      <c r="BW10" s="17">
        <v>71514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9831</v>
      </c>
      <c r="CB10" s="16" t="s">
        <v>5420</v>
      </c>
      <c r="CC10" s="17">
        <f>SUM(PRODUCT(A3L203C2,A3L203C5))/A3L203C1</f>
        <v>35057</v>
      </c>
      <c r="CD10" s="16" t="s">
        <v>5421</v>
      </c>
      <c r="CE10" s="17">
        <f>SUM(PRODUCT(A3L203C2,A3L203C6))/A3L203C1</f>
        <v>90255</v>
      </c>
      <c r="CF10" s="16" t="s">
        <v>5422</v>
      </c>
      <c r="CG10" s="17">
        <f>SUM(PRODUCT(A3L203C2,A3L203C7))/A3L203C1</f>
        <v>19658</v>
      </c>
      <c r="CH10" s="16" t="s">
        <v>5423</v>
      </c>
      <c r="CI10" s="17">
        <f>SUM(PRODUCT(A3L203C2,A3L203C8))/A3L203C1</f>
        <v>41906</v>
      </c>
      <c r="CJ10" s="16" t="s">
        <v>5417</v>
      </c>
      <c r="CK10" s="17">
        <f>(A3L203C40-A3L203C37)+(A3L203C41-A3L203C38)+(A3L203C42-A3L203C39)</f>
        <v>106931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4923</v>
      </c>
      <c r="L11" s="16" t="s">
        <v>5398</v>
      </c>
      <c r="M11" s="17">
        <v>4082</v>
      </c>
      <c r="N11" s="16" t="s">
        <v>5398</v>
      </c>
      <c r="O11" s="17">
        <v>10883</v>
      </c>
      <c r="P11" s="16" t="s">
        <v>5398</v>
      </c>
      <c r="Q11" s="17">
        <v>3813</v>
      </c>
      <c r="R11" s="16" t="s">
        <v>5398</v>
      </c>
      <c r="S11" s="17">
        <v>6786</v>
      </c>
      <c r="T11" s="16" t="s">
        <v>4255</v>
      </c>
      <c r="U11" s="20">
        <v>0.90397229999999995</v>
      </c>
      <c r="V11" s="16" t="s">
        <v>5399</v>
      </c>
      <c r="W11" s="17">
        <v>0</v>
      </c>
      <c r="X11" s="16" t="s">
        <v>5399</v>
      </c>
      <c r="Y11" s="17">
        <v>4261</v>
      </c>
      <c r="Z11" s="16" t="s">
        <v>5399</v>
      </c>
      <c r="AA11" s="17">
        <v>4425</v>
      </c>
      <c r="AB11" s="16" t="s">
        <v>5399</v>
      </c>
      <c r="AC11" s="17">
        <v>13565</v>
      </c>
      <c r="AD11" s="16" t="s">
        <v>5399</v>
      </c>
      <c r="AE11" s="17">
        <v>6615</v>
      </c>
      <c r="AF11" s="16" t="s">
        <v>5399</v>
      </c>
      <c r="AG11" s="17">
        <v>10111</v>
      </c>
      <c r="AH11" s="16" t="s">
        <v>4257</v>
      </c>
      <c r="AI11" s="20">
        <v>0.87511019999999995</v>
      </c>
      <c r="AJ11" s="16" t="s">
        <v>5400</v>
      </c>
      <c r="AK11" s="17">
        <v>0</v>
      </c>
      <c r="AL11" s="16" t="s">
        <v>5400</v>
      </c>
      <c r="AM11" s="17">
        <v>7384</v>
      </c>
      <c r="AN11" s="16" t="s">
        <v>5400</v>
      </c>
      <c r="AO11" s="17">
        <v>7193</v>
      </c>
      <c r="AP11" s="16" t="s">
        <v>5400</v>
      </c>
      <c r="AQ11" s="17">
        <v>13644</v>
      </c>
      <c r="AR11" s="16" t="s">
        <v>5400</v>
      </c>
      <c r="AS11" s="17">
        <v>5079</v>
      </c>
      <c r="AT11" s="16" t="s">
        <v>5400</v>
      </c>
      <c r="AU11" s="17">
        <v>9848</v>
      </c>
      <c r="AV11" s="16" t="s">
        <v>4259</v>
      </c>
      <c r="AW11" s="20">
        <v>0.99839</v>
      </c>
      <c r="AX11" s="16" t="s">
        <v>5401</v>
      </c>
      <c r="AY11" s="17">
        <v>0</v>
      </c>
      <c r="AZ11" s="16" t="s">
        <v>5401</v>
      </c>
      <c r="BA11" s="17">
        <v>1573</v>
      </c>
      <c r="BB11" s="16" t="s">
        <v>5401</v>
      </c>
      <c r="BC11" s="17">
        <v>3254</v>
      </c>
      <c r="BD11" s="16" t="s">
        <v>5401</v>
      </c>
      <c r="BE11" s="17">
        <v>12881</v>
      </c>
      <c r="BF11" s="16" t="s">
        <v>5401</v>
      </c>
      <c r="BG11" s="17">
        <v>3292</v>
      </c>
      <c r="BH11" s="16" t="s">
        <v>5401</v>
      </c>
      <c r="BI11" s="17">
        <v>7930</v>
      </c>
      <c r="BJ11" s="16" t="s">
        <v>4261</v>
      </c>
      <c r="BK11" s="20">
        <v>1.0738099999999999</v>
      </c>
      <c r="BL11" s="16" t="s">
        <v>5402</v>
      </c>
      <c r="BM11" s="17">
        <v>0</v>
      </c>
      <c r="BN11" s="16" t="s">
        <v>5402</v>
      </c>
      <c r="BO11" s="17">
        <v>266</v>
      </c>
      <c r="BP11" s="16" t="s">
        <v>5402</v>
      </c>
      <c r="BQ11" s="17">
        <v>2391</v>
      </c>
      <c r="BR11" s="16" t="s">
        <v>5402</v>
      </c>
      <c r="BS11" s="17">
        <v>8972</v>
      </c>
      <c r="BT11" s="16" t="s">
        <v>5402</v>
      </c>
      <c r="BU11" s="17">
        <v>2603</v>
      </c>
      <c r="BV11" s="16" t="s">
        <v>5402</v>
      </c>
      <c r="BW11" s="17">
        <v>6670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4923</v>
      </c>
      <c r="CB11" s="16" t="s">
        <v>5427</v>
      </c>
      <c r="CC11" s="17">
        <f>SUM(PRODUCT(A3L204C2,A3L204C5))/A3L204C1</f>
        <v>4082</v>
      </c>
      <c r="CD11" s="16" t="s">
        <v>5428</v>
      </c>
      <c r="CE11" s="17">
        <f>SUM(PRODUCT(A3L204C2,A3L204C6))/A3L204C1</f>
        <v>10883</v>
      </c>
      <c r="CF11" s="16" t="s">
        <v>5429</v>
      </c>
      <c r="CG11" s="17">
        <f>SUM(PRODUCT(A3L204C2,A3L204C7))/A3L204C1</f>
        <v>3813</v>
      </c>
      <c r="CH11" s="16" t="s">
        <v>5430</v>
      </c>
      <c r="CI11" s="17">
        <f>SUM(PRODUCT(A3L204C2,A3L204C8))/A3L204C1</f>
        <v>6786</v>
      </c>
      <c r="CJ11" s="16" t="s">
        <v>5424</v>
      </c>
      <c r="CK11" s="17">
        <f>(A3L204C40-A3L204C37)+(A3L204C41-A3L204C38)+(A3L204C42-A3L204C39)</f>
        <v>12477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2361</v>
      </c>
      <c r="L12" s="16" t="s">
        <v>5398</v>
      </c>
      <c r="M12" s="17">
        <v>11999</v>
      </c>
      <c r="N12" s="16" t="s">
        <v>5398</v>
      </c>
      <c r="O12" s="17">
        <v>0</v>
      </c>
      <c r="P12" s="16" t="s">
        <v>5398</v>
      </c>
      <c r="Q12" s="17">
        <v>10289</v>
      </c>
      <c r="R12" s="16" t="s">
        <v>5398</v>
      </c>
      <c r="S12" s="17">
        <v>21349</v>
      </c>
      <c r="T12" s="16" t="s">
        <v>4255</v>
      </c>
      <c r="U12" s="20">
        <v>0.90397229999999995</v>
      </c>
      <c r="V12" s="16" t="s">
        <v>5399</v>
      </c>
      <c r="W12" s="17">
        <v>0</v>
      </c>
      <c r="X12" s="16" t="s">
        <v>5399</v>
      </c>
      <c r="Y12" s="17">
        <v>2325</v>
      </c>
      <c r="Z12" s="16" t="s">
        <v>5399</v>
      </c>
      <c r="AA12" s="17">
        <v>13010</v>
      </c>
      <c r="AB12" s="16" t="s">
        <v>5399</v>
      </c>
      <c r="AC12" s="17">
        <v>0</v>
      </c>
      <c r="AD12" s="16" t="s">
        <v>5399</v>
      </c>
      <c r="AE12" s="17">
        <v>11615</v>
      </c>
      <c r="AF12" s="16" t="s">
        <v>5399</v>
      </c>
      <c r="AG12" s="17">
        <v>27145</v>
      </c>
      <c r="AH12" s="16" t="s">
        <v>4257</v>
      </c>
      <c r="AI12" s="20">
        <v>0.87511019999999995</v>
      </c>
      <c r="AJ12" s="16" t="s">
        <v>5400</v>
      </c>
      <c r="AK12" s="17">
        <v>0</v>
      </c>
      <c r="AL12" s="16" t="s">
        <v>5400</v>
      </c>
      <c r="AM12" s="17">
        <v>2439</v>
      </c>
      <c r="AN12" s="16" t="s">
        <v>5400</v>
      </c>
      <c r="AO12" s="17">
        <v>14360</v>
      </c>
      <c r="AP12" s="16" t="s">
        <v>5400</v>
      </c>
      <c r="AQ12" s="17">
        <v>0</v>
      </c>
      <c r="AR12" s="16" t="s">
        <v>5400</v>
      </c>
      <c r="AS12" s="17">
        <v>10538</v>
      </c>
      <c r="AT12" s="16" t="s">
        <v>5400</v>
      </c>
      <c r="AU12" s="17">
        <v>28680</v>
      </c>
      <c r="AV12" s="16" t="s">
        <v>4259</v>
      </c>
      <c r="AW12" s="20">
        <v>0.99839</v>
      </c>
      <c r="AX12" s="16" t="s">
        <v>5401</v>
      </c>
      <c r="AY12" s="17">
        <v>0</v>
      </c>
      <c r="AZ12" s="16" t="s">
        <v>5401</v>
      </c>
      <c r="BA12" s="17">
        <v>2505</v>
      </c>
      <c r="BB12" s="16" t="s">
        <v>5401</v>
      </c>
      <c r="BC12" s="17">
        <v>13210</v>
      </c>
      <c r="BD12" s="16" t="s">
        <v>5401</v>
      </c>
      <c r="BE12" s="17">
        <v>0</v>
      </c>
      <c r="BF12" s="16" t="s">
        <v>5401</v>
      </c>
      <c r="BG12" s="17">
        <v>10880</v>
      </c>
      <c r="BH12" s="16" t="s">
        <v>5401</v>
      </c>
      <c r="BI12" s="17">
        <v>26947</v>
      </c>
      <c r="BJ12" s="16" t="s">
        <v>4261</v>
      </c>
      <c r="BK12" s="20">
        <v>1.0738099999999999</v>
      </c>
      <c r="BL12" s="16" t="s">
        <v>5402</v>
      </c>
      <c r="BM12" s="17">
        <v>0</v>
      </c>
      <c r="BN12" s="16" t="s">
        <v>5402</v>
      </c>
      <c r="BO12" s="17">
        <v>2245</v>
      </c>
      <c r="BP12" s="16" t="s">
        <v>5402</v>
      </c>
      <c r="BQ12" s="17">
        <v>12371</v>
      </c>
      <c r="BR12" s="16" t="s">
        <v>5402</v>
      </c>
      <c r="BS12" s="17">
        <v>0</v>
      </c>
      <c r="BT12" s="16" t="s">
        <v>5402</v>
      </c>
      <c r="BU12" s="17">
        <v>9450</v>
      </c>
      <c r="BV12" s="16" t="s">
        <v>5402</v>
      </c>
      <c r="BW12" s="17">
        <v>25553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2361</v>
      </c>
      <c r="CB12" s="16" t="s">
        <v>5434</v>
      </c>
      <c r="CC12" s="17">
        <f>SUM(PRODUCT(A3L205C2,A3L205C5))/A3L205C1</f>
        <v>11999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10289</v>
      </c>
      <c r="CH12" s="16" t="s">
        <v>5437</v>
      </c>
      <c r="CI12" s="17">
        <f>SUM(PRODUCT(A3L205C2,A3L205C8))/A3L205C1</f>
        <v>21349</v>
      </c>
      <c r="CJ12" s="16" t="s">
        <v>5431</v>
      </c>
      <c r="CK12" s="17">
        <f>(A3L205C40-A3L205C37)+(A3L205C41-A3L205C38)+(A3L205C42-A3L205C39)</f>
        <v>17278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42345</v>
      </c>
      <c r="L13" s="16" t="s">
        <v>5398</v>
      </c>
      <c r="M13" s="17">
        <v>88658</v>
      </c>
      <c r="N13" s="16" t="s">
        <v>5398</v>
      </c>
      <c r="O13" s="17">
        <v>56623</v>
      </c>
      <c r="P13" s="16" t="s">
        <v>5398</v>
      </c>
      <c r="Q13" s="17">
        <v>14188</v>
      </c>
      <c r="R13" s="16" t="s">
        <v>5398</v>
      </c>
      <c r="S13" s="17">
        <v>28300</v>
      </c>
      <c r="T13" s="16" t="s">
        <v>4255</v>
      </c>
      <c r="U13" s="20">
        <v>0.90397229999999995</v>
      </c>
      <c r="V13" s="16" t="s">
        <v>5399</v>
      </c>
      <c r="W13" s="17">
        <v>0</v>
      </c>
      <c r="X13" s="16" t="s">
        <v>5399</v>
      </c>
      <c r="Y13" s="17">
        <v>39326</v>
      </c>
      <c r="Z13" s="16" t="s">
        <v>5399</v>
      </c>
      <c r="AA13" s="17">
        <v>97927</v>
      </c>
      <c r="AB13" s="16" t="s">
        <v>5399</v>
      </c>
      <c r="AC13" s="17">
        <v>70432</v>
      </c>
      <c r="AD13" s="16" t="s">
        <v>5399</v>
      </c>
      <c r="AE13" s="17">
        <v>16167</v>
      </c>
      <c r="AF13" s="16" t="s">
        <v>5399</v>
      </c>
      <c r="AG13" s="17">
        <v>32905</v>
      </c>
      <c r="AH13" s="16" t="s">
        <v>4257</v>
      </c>
      <c r="AI13" s="20">
        <v>0.87511019999999995</v>
      </c>
      <c r="AJ13" s="16" t="s">
        <v>5400</v>
      </c>
      <c r="AK13" s="17">
        <v>0</v>
      </c>
      <c r="AL13" s="16" t="s">
        <v>5400</v>
      </c>
      <c r="AM13" s="17">
        <v>39625</v>
      </c>
      <c r="AN13" s="16" t="s">
        <v>5400</v>
      </c>
      <c r="AO13" s="17">
        <v>103197</v>
      </c>
      <c r="AP13" s="16" t="s">
        <v>5400</v>
      </c>
      <c r="AQ13" s="17">
        <v>72849</v>
      </c>
      <c r="AR13" s="16" t="s">
        <v>5400</v>
      </c>
      <c r="AS13" s="17">
        <v>20631</v>
      </c>
      <c r="AT13" s="16" t="s">
        <v>5400</v>
      </c>
      <c r="AU13" s="17">
        <v>37185</v>
      </c>
      <c r="AV13" s="16" t="s">
        <v>4259</v>
      </c>
      <c r="AW13" s="20">
        <v>0.99839</v>
      </c>
      <c r="AX13" s="16" t="s">
        <v>5401</v>
      </c>
      <c r="AY13" s="17">
        <v>0</v>
      </c>
      <c r="AZ13" s="16" t="s">
        <v>5401</v>
      </c>
      <c r="BA13" s="17">
        <v>31694</v>
      </c>
      <c r="BB13" s="16" t="s">
        <v>5401</v>
      </c>
      <c r="BC13" s="17">
        <v>86742</v>
      </c>
      <c r="BD13" s="16" t="s">
        <v>5401</v>
      </c>
      <c r="BE13" s="17">
        <v>74179</v>
      </c>
      <c r="BF13" s="16" t="s">
        <v>5401</v>
      </c>
      <c r="BG13" s="17">
        <v>19636</v>
      </c>
      <c r="BH13" s="16" t="s">
        <v>5401</v>
      </c>
      <c r="BI13" s="17">
        <v>39746</v>
      </c>
      <c r="BJ13" s="16" t="s">
        <v>4261</v>
      </c>
      <c r="BK13" s="20">
        <v>1.0738099999999999</v>
      </c>
      <c r="BL13" s="16" t="s">
        <v>5402</v>
      </c>
      <c r="BM13" s="17">
        <v>0</v>
      </c>
      <c r="BN13" s="16" t="s">
        <v>5402</v>
      </c>
      <c r="BO13" s="17">
        <v>29503</v>
      </c>
      <c r="BP13" s="16" t="s">
        <v>5402</v>
      </c>
      <c r="BQ13" s="17">
        <v>87084</v>
      </c>
      <c r="BR13" s="16" t="s">
        <v>5402</v>
      </c>
      <c r="BS13" s="17">
        <v>73651</v>
      </c>
      <c r="BT13" s="16" t="s">
        <v>5402</v>
      </c>
      <c r="BU13" s="17">
        <v>17362</v>
      </c>
      <c r="BV13" s="16" t="s">
        <v>5402</v>
      </c>
      <c r="BW13" s="17">
        <v>38887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42345</v>
      </c>
      <c r="CB13" s="16" t="s">
        <v>5441</v>
      </c>
      <c r="CC13" s="17">
        <f>SUM(PRODUCT(A3L206C2,A3L206C5))/A3L206C1</f>
        <v>88658</v>
      </c>
      <c r="CD13" s="16" t="s">
        <v>5442</v>
      </c>
      <c r="CE13" s="17">
        <f>SUM(PRODUCT(A3L206C2,A3L206C6))/A3L206C1</f>
        <v>56623</v>
      </c>
      <c r="CF13" s="16" t="s">
        <v>5443</v>
      </c>
      <c r="CG13" s="17">
        <f>SUM(PRODUCT(A3L206C2,A3L206C7))/A3L206C1</f>
        <v>14188</v>
      </c>
      <c r="CH13" s="16" t="s">
        <v>5444</v>
      </c>
      <c r="CI13" s="17">
        <f>SUM(PRODUCT(A3L206C2,A3L206C8))/A3L206C1</f>
        <v>28300</v>
      </c>
      <c r="CJ13" s="16" t="s">
        <v>5438</v>
      </c>
      <c r="CK13" s="17">
        <f>(A3L206C40-A3L206C37)+(A3L206C41-A3L206C38)+(A3L206C42-A3L206C39)</f>
        <v>-31892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360</v>
      </c>
      <c r="L14" s="16" t="s">
        <v>5398</v>
      </c>
      <c r="M14" s="17">
        <v>2879</v>
      </c>
      <c r="N14" s="16" t="s">
        <v>5398</v>
      </c>
      <c r="O14" s="17">
        <v>0</v>
      </c>
      <c r="P14" s="16" t="s">
        <v>5398</v>
      </c>
      <c r="Q14" s="17">
        <v>203</v>
      </c>
      <c r="R14" s="16" t="s">
        <v>5398</v>
      </c>
      <c r="S14" s="17">
        <v>653</v>
      </c>
      <c r="T14" s="16" t="s">
        <v>4255</v>
      </c>
      <c r="U14" s="20">
        <v>0.90397229999999995</v>
      </c>
      <c r="V14" s="16" t="s">
        <v>5399</v>
      </c>
      <c r="W14" s="17">
        <v>0</v>
      </c>
      <c r="X14" s="16" t="s">
        <v>5399</v>
      </c>
      <c r="Y14" s="17">
        <v>625</v>
      </c>
      <c r="Z14" s="16" t="s">
        <v>5399</v>
      </c>
      <c r="AA14" s="17">
        <v>4937</v>
      </c>
      <c r="AB14" s="16" t="s">
        <v>5399</v>
      </c>
      <c r="AC14" s="17">
        <v>0</v>
      </c>
      <c r="AD14" s="16" t="s">
        <v>5399</v>
      </c>
      <c r="AE14" s="17">
        <v>306</v>
      </c>
      <c r="AF14" s="16" t="s">
        <v>5399</v>
      </c>
      <c r="AG14" s="17">
        <v>920</v>
      </c>
      <c r="AH14" s="16" t="s">
        <v>4257</v>
      </c>
      <c r="AI14" s="20">
        <v>0.87511019999999995</v>
      </c>
      <c r="AJ14" s="16" t="s">
        <v>5400</v>
      </c>
      <c r="AK14" s="17">
        <v>0</v>
      </c>
      <c r="AL14" s="16" t="s">
        <v>5400</v>
      </c>
      <c r="AM14" s="17">
        <v>1053</v>
      </c>
      <c r="AN14" s="16" t="s">
        <v>5400</v>
      </c>
      <c r="AO14" s="17">
        <v>6992</v>
      </c>
      <c r="AP14" s="16" t="s">
        <v>5400</v>
      </c>
      <c r="AQ14" s="17">
        <v>0</v>
      </c>
      <c r="AR14" s="16" t="s">
        <v>5400</v>
      </c>
      <c r="AS14" s="17">
        <v>367</v>
      </c>
      <c r="AT14" s="16" t="s">
        <v>5400</v>
      </c>
      <c r="AU14" s="17">
        <v>1110</v>
      </c>
      <c r="AV14" s="16" t="s">
        <v>4259</v>
      </c>
      <c r="AW14" s="20">
        <v>0.99839</v>
      </c>
      <c r="AX14" s="16" t="s">
        <v>5401</v>
      </c>
      <c r="AY14" s="17">
        <v>0</v>
      </c>
      <c r="AZ14" s="16" t="s">
        <v>5401</v>
      </c>
      <c r="BA14" s="17">
        <v>531</v>
      </c>
      <c r="BB14" s="16" t="s">
        <v>5401</v>
      </c>
      <c r="BC14" s="17">
        <v>5820</v>
      </c>
      <c r="BD14" s="16" t="s">
        <v>5401</v>
      </c>
      <c r="BE14" s="17">
        <v>0</v>
      </c>
      <c r="BF14" s="16" t="s">
        <v>5401</v>
      </c>
      <c r="BG14" s="17">
        <v>254</v>
      </c>
      <c r="BH14" s="16" t="s">
        <v>5401</v>
      </c>
      <c r="BI14" s="17">
        <v>904</v>
      </c>
      <c r="BJ14" s="16" t="s">
        <v>4261</v>
      </c>
      <c r="BK14" s="20">
        <v>1.0738099999999999</v>
      </c>
      <c r="BL14" s="16" t="s">
        <v>5402</v>
      </c>
      <c r="BM14" s="17">
        <v>0</v>
      </c>
      <c r="BN14" s="16" t="s">
        <v>5402</v>
      </c>
      <c r="BO14" s="17">
        <v>465</v>
      </c>
      <c r="BP14" s="16" t="s">
        <v>5402</v>
      </c>
      <c r="BQ14" s="17">
        <v>5696</v>
      </c>
      <c r="BR14" s="16" t="s">
        <v>5402</v>
      </c>
      <c r="BS14" s="17">
        <v>0</v>
      </c>
      <c r="BT14" s="16" t="s">
        <v>5402</v>
      </c>
      <c r="BU14" s="17">
        <v>336</v>
      </c>
      <c r="BV14" s="16" t="s">
        <v>5402</v>
      </c>
      <c r="BW14" s="17">
        <v>1046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360</v>
      </c>
      <c r="CB14" s="16" t="s">
        <v>5448</v>
      </c>
      <c r="CC14" s="17">
        <f>SUM(PRODUCT(A3L207C2,A3L207C5))/A3L207C1</f>
        <v>2879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203</v>
      </c>
      <c r="CH14" s="16" t="s">
        <v>5451</v>
      </c>
      <c r="CI14" s="17">
        <f>SUM(PRODUCT(A3L207C2,A3L207C8))/A3L207C1</f>
        <v>653</v>
      </c>
      <c r="CJ14" s="16" t="s">
        <v>5445</v>
      </c>
      <c r="CK14" s="17">
        <f>(A3L207C40-A3L207C37)+(A3L207C41-A3L207C38)+(A3L207C42-A3L207C39)</f>
        <v>-2383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1205</v>
      </c>
      <c r="L15" s="16" t="s">
        <v>5398</v>
      </c>
      <c r="M15" s="17">
        <v>1502</v>
      </c>
      <c r="N15" s="16" t="s">
        <v>5398</v>
      </c>
      <c r="O15" s="17">
        <v>0</v>
      </c>
      <c r="P15" s="16" t="s">
        <v>5398</v>
      </c>
      <c r="Q15" s="17">
        <v>62</v>
      </c>
      <c r="R15" s="16" t="s">
        <v>5398</v>
      </c>
      <c r="S15" s="17">
        <v>140</v>
      </c>
      <c r="T15" s="16" t="s">
        <v>4255</v>
      </c>
      <c r="U15" s="20">
        <v>0.90397229999999995</v>
      </c>
      <c r="V15" s="16" t="s">
        <v>5399</v>
      </c>
      <c r="W15" s="17">
        <v>0</v>
      </c>
      <c r="X15" s="16" t="s">
        <v>5399</v>
      </c>
      <c r="Y15" s="17">
        <v>1798</v>
      </c>
      <c r="Z15" s="16" t="s">
        <v>5399</v>
      </c>
      <c r="AA15" s="17">
        <v>3155</v>
      </c>
      <c r="AB15" s="16" t="s">
        <v>5399</v>
      </c>
      <c r="AC15" s="17">
        <v>-1</v>
      </c>
      <c r="AD15" s="16" t="s">
        <v>5399</v>
      </c>
      <c r="AE15" s="17">
        <v>81</v>
      </c>
      <c r="AF15" s="16" t="s">
        <v>5399</v>
      </c>
      <c r="AG15" s="17">
        <v>317</v>
      </c>
      <c r="AH15" s="16" t="s">
        <v>4257</v>
      </c>
      <c r="AI15" s="20">
        <v>0.87511019999999995</v>
      </c>
      <c r="AJ15" s="16" t="s">
        <v>5400</v>
      </c>
      <c r="AK15" s="17">
        <v>0</v>
      </c>
      <c r="AL15" s="16" t="s">
        <v>5400</v>
      </c>
      <c r="AM15" s="17">
        <v>1696</v>
      </c>
      <c r="AN15" s="16" t="s">
        <v>5400</v>
      </c>
      <c r="AO15" s="17">
        <v>2949</v>
      </c>
      <c r="AP15" s="16" t="s">
        <v>5400</v>
      </c>
      <c r="AQ15" s="17">
        <v>0</v>
      </c>
      <c r="AR15" s="16" t="s">
        <v>5400</v>
      </c>
      <c r="AS15" s="17">
        <v>71</v>
      </c>
      <c r="AT15" s="16" t="s">
        <v>5400</v>
      </c>
      <c r="AU15" s="17">
        <v>475</v>
      </c>
      <c r="AV15" s="16" t="s">
        <v>4259</v>
      </c>
      <c r="AW15" s="20">
        <v>0.99839</v>
      </c>
      <c r="AX15" s="16" t="s">
        <v>5401</v>
      </c>
      <c r="AY15" s="17">
        <v>0</v>
      </c>
      <c r="AZ15" s="16" t="s">
        <v>5401</v>
      </c>
      <c r="BA15" s="17">
        <v>500</v>
      </c>
      <c r="BB15" s="16" t="s">
        <v>5401</v>
      </c>
      <c r="BC15" s="17">
        <v>1881</v>
      </c>
      <c r="BD15" s="16" t="s">
        <v>5401</v>
      </c>
      <c r="BE15" s="17">
        <v>0</v>
      </c>
      <c r="BF15" s="16" t="s">
        <v>5401</v>
      </c>
      <c r="BG15" s="17">
        <v>77</v>
      </c>
      <c r="BH15" s="16" t="s">
        <v>5401</v>
      </c>
      <c r="BI15" s="17">
        <v>431</v>
      </c>
      <c r="BJ15" s="16" t="s">
        <v>4261</v>
      </c>
      <c r="BK15" s="20">
        <v>1.0738099999999999</v>
      </c>
      <c r="BL15" s="16" t="s">
        <v>5402</v>
      </c>
      <c r="BM15" s="17">
        <v>0</v>
      </c>
      <c r="BN15" s="16" t="s">
        <v>5402</v>
      </c>
      <c r="BO15" s="17">
        <v>186</v>
      </c>
      <c r="BP15" s="16" t="s">
        <v>5402</v>
      </c>
      <c r="BQ15" s="17">
        <v>1321</v>
      </c>
      <c r="BR15" s="16" t="s">
        <v>5402</v>
      </c>
      <c r="BS15" s="17">
        <v>-3</v>
      </c>
      <c r="BT15" s="16" t="s">
        <v>5402</v>
      </c>
      <c r="BU15" s="17">
        <v>160</v>
      </c>
      <c r="BV15" s="16" t="s">
        <v>5402</v>
      </c>
      <c r="BW15" s="17">
        <v>482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1205</v>
      </c>
      <c r="CB15" s="16" t="s">
        <v>5455</v>
      </c>
      <c r="CC15" s="17">
        <f>SUM(PRODUCT(A3L208C2,A3L208C5))/A3L208C1</f>
        <v>1502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62</v>
      </c>
      <c r="CH15" s="16" t="s">
        <v>5458</v>
      </c>
      <c r="CI15" s="17">
        <f>SUM(PRODUCT(A3L208C2,A3L208C8))/A3L208C1</f>
        <v>140</v>
      </c>
      <c r="CJ15" s="16" t="s">
        <v>5452</v>
      </c>
      <c r="CK15" s="17">
        <f>(A3L208C40-A3L208C37)+(A3L208C41-A3L208C38)+(A3L208C42-A3L208C39)</f>
        <v>-2505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3235</v>
      </c>
      <c r="L16" s="16" t="s">
        <v>5398</v>
      </c>
      <c r="M16" s="17">
        <v>12350</v>
      </c>
      <c r="N16" s="16" t="s">
        <v>5398</v>
      </c>
      <c r="O16" s="17">
        <v>34</v>
      </c>
      <c r="P16" s="16" t="s">
        <v>5398</v>
      </c>
      <c r="Q16" s="17">
        <v>17</v>
      </c>
      <c r="R16" s="16" t="s">
        <v>5398</v>
      </c>
      <c r="S16" s="17">
        <v>606</v>
      </c>
      <c r="T16" s="16" t="s">
        <v>4255</v>
      </c>
      <c r="U16" s="20">
        <v>0.90397229999999995</v>
      </c>
      <c r="V16" s="16" t="s">
        <v>5399</v>
      </c>
      <c r="W16" s="17">
        <v>0</v>
      </c>
      <c r="X16" s="16" t="s">
        <v>5399</v>
      </c>
      <c r="Y16" s="17">
        <v>4417</v>
      </c>
      <c r="Z16" s="16" t="s">
        <v>5399</v>
      </c>
      <c r="AA16" s="17">
        <v>15756</v>
      </c>
      <c r="AB16" s="16" t="s">
        <v>5399</v>
      </c>
      <c r="AC16" s="17">
        <v>29</v>
      </c>
      <c r="AD16" s="16" t="s">
        <v>5399</v>
      </c>
      <c r="AE16" s="17">
        <v>15</v>
      </c>
      <c r="AF16" s="16" t="s">
        <v>5399</v>
      </c>
      <c r="AG16" s="17">
        <v>572</v>
      </c>
      <c r="AH16" s="16" t="s">
        <v>4257</v>
      </c>
      <c r="AI16" s="20">
        <v>0.87511019999999995</v>
      </c>
      <c r="AJ16" s="16" t="s">
        <v>5400</v>
      </c>
      <c r="AK16" s="17">
        <v>0</v>
      </c>
      <c r="AL16" s="16" t="s">
        <v>5400</v>
      </c>
      <c r="AM16" s="17">
        <v>5336</v>
      </c>
      <c r="AN16" s="16" t="s">
        <v>5400</v>
      </c>
      <c r="AO16" s="17">
        <v>18837</v>
      </c>
      <c r="AP16" s="16" t="s">
        <v>5400</v>
      </c>
      <c r="AQ16" s="17">
        <v>29</v>
      </c>
      <c r="AR16" s="16" t="s">
        <v>5400</v>
      </c>
      <c r="AS16" s="17">
        <v>21</v>
      </c>
      <c r="AT16" s="16" t="s">
        <v>5400</v>
      </c>
      <c r="AU16" s="17">
        <v>612</v>
      </c>
      <c r="AV16" s="16" t="s">
        <v>4259</v>
      </c>
      <c r="AW16" s="20">
        <v>0.99839</v>
      </c>
      <c r="AX16" s="16" t="s">
        <v>5401</v>
      </c>
      <c r="AY16" s="17">
        <v>0</v>
      </c>
      <c r="AZ16" s="16" t="s">
        <v>5401</v>
      </c>
      <c r="BA16" s="17">
        <v>4503</v>
      </c>
      <c r="BB16" s="16" t="s">
        <v>5401</v>
      </c>
      <c r="BC16" s="17">
        <v>18167</v>
      </c>
      <c r="BD16" s="16" t="s">
        <v>5401</v>
      </c>
      <c r="BE16" s="17">
        <v>28</v>
      </c>
      <c r="BF16" s="16" t="s">
        <v>5401</v>
      </c>
      <c r="BG16" s="17">
        <v>22</v>
      </c>
      <c r="BH16" s="16" t="s">
        <v>5401</v>
      </c>
      <c r="BI16" s="17">
        <v>493</v>
      </c>
      <c r="BJ16" s="16" t="s">
        <v>4261</v>
      </c>
      <c r="BK16" s="20">
        <v>1.0738099999999999</v>
      </c>
      <c r="BL16" s="16" t="s">
        <v>5402</v>
      </c>
      <c r="BM16" s="17">
        <v>0</v>
      </c>
      <c r="BN16" s="16" t="s">
        <v>5402</v>
      </c>
      <c r="BO16" s="17">
        <v>4209</v>
      </c>
      <c r="BP16" s="16" t="s">
        <v>5402</v>
      </c>
      <c r="BQ16" s="17">
        <v>15766</v>
      </c>
      <c r="BR16" s="16" t="s">
        <v>5402</v>
      </c>
      <c r="BS16" s="17">
        <v>20</v>
      </c>
      <c r="BT16" s="16" t="s">
        <v>5402</v>
      </c>
      <c r="BU16" s="17">
        <v>23</v>
      </c>
      <c r="BV16" s="16" t="s">
        <v>5402</v>
      </c>
      <c r="BW16" s="17">
        <v>404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3235</v>
      </c>
      <c r="CB16" s="16" t="s">
        <v>5462</v>
      </c>
      <c r="CC16" s="17">
        <f>SUM(PRODUCT(A3L209C2,A3L209C5))/A3L209C1</f>
        <v>12350</v>
      </c>
      <c r="CD16" s="16" t="s">
        <v>5463</v>
      </c>
      <c r="CE16" s="17">
        <f>SUM(PRODUCT(A3L209C2,A3L209C6))/A3L209C1</f>
        <v>34</v>
      </c>
      <c r="CF16" s="16" t="s">
        <v>5464</v>
      </c>
      <c r="CG16" s="17">
        <f>SUM(PRODUCT(A3L209C2,A3L209C7))/A3L209C1</f>
        <v>17</v>
      </c>
      <c r="CH16" s="16" t="s">
        <v>5465</v>
      </c>
      <c r="CI16" s="17">
        <f>SUM(PRODUCT(A3L209C2,A3L209C8))/A3L209C1</f>
        <v>606</v>
      </c>
      <c r="CJ16" s="16" t="s">
        <v>5459</v>
      </c>
      <c r="CK16" s="17">
        <f>(A3L209C40-A3L209C37)+(A3L209C41-A3L209C38)+(A3L209C42-A3L209C39)</f>
        <v>-14928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201</v>
      </c>
      <c r="L17" s="16" t="s">
        <v>5398</v>
      </c>
      <c r="M17" s="17">
        <v>655</v>
      </c>
      <c r="N17" s="16" t="s">
        <v>5398</v>
      </c>
      <c r="O17" s="17">
        <v>0</v>
      </c>
      <c r="P17" s="16" t="s">
        <v>5398</v>
      </c>
      <c r="Q17" s="17">
        <v>75</v>
      </c>
      <c r="R17" s="16" t="s">
        <v>5398</v>
      </c>
      <c r="S17" s="17">
        <v>181</v>
      </c>
      <c r="T17" s="16" t="s">
        <v>4255</v>
      </c>
      <c r="U17" s="20">
        <v>0.90397229999999995</v>
      </c>
      <c r="V17" s="16" t="s">
        <v>5399</v>
      </c>
      <c r="W17" s="17">
        <v>0</v>
      </c>
      <c r="X17" s="16" t="s">
        <v>5399</v>
      </c>
      <c r="Y17" s="17">
        <v>292</v>
      </c>
      <c r="Z17" s="16" t="s">
        <v>5399</v>
      </c>
      <c r="AA17" s="17">
        <v>1074</v>
      </c>
      <c r="AB17" s="16" t="s">
        <v>5399</v>
      </c>
      <c r="AC17" s="17">
        <v>0</v>
      </c>
      <c r="AD17" s="16" t="s">
        <v>5399</v>
      </c>
      <c r="AE17" s="17">
        <v>126</v>
      </c>
      <c r="AF17" s="16" t="s">
        <v>5399</v>
      </c>
      <c r="AG17" s="17">
        <v>414</v>
      </c>
      <c r="AH17" s="16" t="s">
        <v>4257</v>
      </c>
      <c r="AI17" s="20">
        <v>0.87511019999999995</v>
      </c>
      <c r="AJ17" s="16" t="s">
        <v>5400</v>
      </c>
      <c r="AK17" s="17">
        <v>0</v>
      </c>
      <c r="AL17" s="16" t="s">
        <v>5400</v>
      </c>
      <c r="AM17" s="17">
        <v>434</v>
      </c>
      <c r="AN17" s="16" t="s">
        <v>5400</v>
      </c>
      <c r="AO17" s="17">
        <v>1494</v>
      </c>
      <c r="AP17" s="16" t="s">
        <v>5400</v>
      </c>
      <c r="AQ17" s="17">
        <v>0</v>
      </c>
      <c r="AR17" s="16" t="s">
        <v>5400</v>
      </c>
      <c r="AS17" s="17">
        <v>83</v>
      </c>
      <c r="AT17" s="16" t="s">
        <v>5400</v>
      </c>
      <c r="AU17" s="17">
        <v>401</v>
      </c>
      <c r="AV17" s="16" t="s">
        <v>4259</v>
      </c>
      <c r="AW17" s="20">
        <v>0.99839</v>
      </c>
      <c r="AX17" s="16" t="s">
        <v>5401</v>
      </c>
      <c r="AY17" s="17">
        <v>0</v>
      </c>
      <c r="AZ17" s="16" t="s">
        <v>5401</v>
      </c>
      <c r="BA17" s="17">
        <v>454</v>
      </c>
      <c r="BB17" s="16" t="s">
        <v>5401</v>
      </c>
      <c r="BC17" s="17">
        <v>1861</v>
      </c>
      <c r="BD17" s="16" t="s">
        <v>5401</v>
      </c>
      <c r="BE17" s="17">
        <v>0</v>
      </c>
      <c r="BF17" s="16" t="s">
        <v>5401</v>
      </c>
      <c r="BG17" s="17">
        <v>133</v>
      </c>
      <c r="BH17" s="16" t="s">
        <v>5401</v>
      </c>
      <c r="BI17" s="17">
        <v>475</v>
      </c>
      <c r="BJ17" s="16" t="s">
        <v>4261</v>
      </c>
      <c r="BK17" s="20">
        <v>1.0738099999999999</v>
      </c>
      <c r="BL17" s="16" t="s">
        <v>5402</v>
      </c>
      <c r="BM17" s="17">
        <v>0</v>
      </c>
      <c r="BN17" s="16" t="s">
        <v>5402</v>
      </c>
      <c r="BO17" s="17">
        <v>506</v>
      </c>
      <c r="BP17" s="16" t="s">
        <v>5402</v>
      </c>
      <c r="BQ17" s="17">
        <v>1920</v>
      </c>
      <c r="BR17" s="16" t="s">
        <v>5402</v>
      </c>
      <c r="BS17" s="17">
        <v>0</v>
      </c>
      <c r="BT17" s="16" t="s">
        <v>5402</v>
      </c>
      <c r="BU17" s="17">
        <v>230</v>
      </c>
      <c r="BV17" s="16" t="s">
        <v>5402</v>
      </c>
      <c r="BW17" s="17">
        <v>592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201</v>
      </c>
      <c r="CB17" s="16" t="s">
        <v>5469</v>
      </c>
      <c r="CC17" s="17">
        <f>SUM(PRODUCT(A3L210C2,A3L210C5))/A3L210C1</f>
        <v>655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75</v>
      </c>
      <c r="CH17" s="16" t="s">
        <v>5472</v>
      </c>
      <c r="CI17" s="17">
        <f>SUM(PRODUCT(A3L210C2,A3L210C8))/A3L210C1</f>
        <v>181</v>
      </c>
      <c r="CJ17" s="16" t="s">
        <v>5466</v>
      </c>
      <c r="CK17" s="17">
        <f>(A3L210C40-A3L210C37)+(A3L210C41-A3L210C38)+(A3L210C42-A3L210C39)</f>
        <v>-600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13150</v>
      </c>
      <c r="L18" s="16" t="s">
        <v>5398</v>
      </c>
      <c r="M18" s="17">
        <v>45001</v>
      </c>
      <c r="N18" s="16" t="s">
        <v>5398</v>
      </c>
      <c r="O18" s="17">
        <v>346044</v>
      </c>
      <c r="P18" s="16" t="s">
        <v>5398</v>
      </c>
      <c r="Q18" s="17">
        <v>21356</v>
      </c>
      <c r="R18" s="16" t="s">
        <v>5398</v>
      </c>
      <c r="S18" s="17">
        <v>47137</v>
      </c>
      <c r="T18" s="16" t="s">
        <v>4255</v>
      </c>
      <c r="U18" s="20">
        <v>0.90397229999999995</v>
      </c>
      <c r="V18" s="16" t="s">
        <v>5399</v>
      </c>
      <c r="W18" s="17">
        <v>0</v>
      </c>
      <c r="X18" s="16" t="s">
        <v>5399</v>
      </c>
      <c r="Y18" s="17">
        <v>13002</v>
      </c>
      <c r="Z18" s="16" t="s">
        <v>5399</v>
      </c>
      <c r="AA18" s="17">
        <v>56730</v>
      </c>
      <c r="AB18" s="16" t="s">
        <v>5399</v>
      </c>
      <c r="AC18" s="17">
        <v>381350</v>
      </c>
      <c r="AD18" s="16" t="s">
        <v>5399</v>
      </c>
      <c r="AE18" s="17">
        <v>20617</v>
      </c>
      <c r="AF18" s="16" t="s">
        <v>5399</v>
      </c>
      <c r="AG18" s="17">
        <v>56957</v>
      </c>
      <c r="AH18" s="16" t="s">
        <v>4257</v>
      </c>
      <c r="AI18" s="20">
        <v>0.87511019999999995</v>
      </c>
      <c r="AJ18" s="16" t="s">
        <v>5400</v>
      </c>
      <c r="AK18" s="17">
        <v>0</v>
      </c>
      <c r="AL18" s="16" t="s">
        <v>5400</v>
      </c>
      <c r="AM18" s="17">
        <v>17750</v>
      </c>
      <c r="AN18" s="16" t="s">
        <v>5400</v>
      </c>
      <c r="AO18" s="17">
        <v>71677</v>
      </c>
      <c r="AP18" s="16" t="s">
        <v>5400</v>
      </c>
      <c r="AQ18" s="17">
        <v>418413</v>
      </c>
      <c r="AR18" s="16" t="s">
        <v>5400</v>
      </c>
      <c r="AS18" s="17">
        <v>21155</v>
      </c>
      <c r="AT18" s="16" t="s">
        <v>5400</v>
      </c>
      <c r="AU18" s="17">
        <v>59798</v>
      </c>
      <c r="AV18" s="16" t="s">
        <v>4259</v>
      </c>
      <c r="AW18" s="20">
        <v>0.99839</v>
      </c>
      <c r="AX18" s="16" t="s">
        <v>5401</v>
      </c>
      <c r="AY18" s="17">
        <v>0</v>
      </c>
      <c r="AZ18" s="16" t="s">
        <v>5401</v>
      </c>
      <c r="BA18" s="17">
        <v>6386</v>
      </c>
      <c r="BB18" s="16" t="s">
        <v>5401</v>
      </c>
      <c r="BC18" s="17">
        <v>41042</v>
      </c>
      <c r="BD18" s="16" t="s">
        <v>5401</v>
      </c>
      <c r="BE18" s="17">
        <v>391107</v>
      </c>
      <c r="BF18" s="16" t="s">
        <v>5401</v>
      </c>
      <c r="BG18" s="17">
        <v>22312</v>
      </c>
      <c r="BH18" s="16" t="s">
        <v>5401</v>
      </c>
      <c r="BI18" s="17">
        <v>56626</v>
      </c>
      <c r="BJ18" s="16" t="s">
        <v>4261</v>
      </c>
      <c r="BK18" s="20">
        <v>1.0738099999999999</v>
      </c>
      <c r="BL18" s="16" t="s">
        <v>5402</v>
      </c>
      <c r="BM18" s="17">
        <v>0</v>
      </c>
      <c r="BN18" s="16" t="s">
        <v>5402</v>
      </c>
      <c r="BO18" s="17">
        <v>2888</v>
      </c>
      <c r="BP18" s="16" t="s">
        <v>5402</v>
      </c>
      <c r="BQ18" s="17">
        <v>36059</v>
      </c>
      <c r="BR18" s="16" t="s">
        <v>5402</v>
      </c>
      <c r="BS18" s="17">
        <v>357284</v>
      </c>
      <c r="BT18" s="16" t="s">
        <v>5402</v>
      </c>
      <c r="BU18" s="17">
        <v>22507</v>
      </c>
      <c r="BV18" s="16" t="s">
        <v>5402</v>
      </c>
      <c r="BW18" s="17">
        <v>56815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13150</v>
      </c>
      <c r="CB18" s="16" t="s">
        <v>5476</v>
      </c>
      <c r="CC18" s="17">
        <f>SUM(PRODUCT(A3L211C2,A3L211C5))/A3L211C1</f>
        <v>45001</v>
      </c>
      <c r="CD18" s="16" t="s">
        <v>5477</v>
      </c>
      <c r="CE18" s="17">
        <f>SUM(PRODUCT(A3L211C2,A3L211C6))/A3L211C1</f>
        <v>346044</v>
      </c>
      <c r="CF18" s="16" t="s">
        <v>5478</v>
      </c>
      <c r="CG18" s="17">
        <f>SUM(PRODUCT(A3L211C2,A3L211C7))/A3L211C1</f>
        <v>21356</v>
      </c>
      <c r="CH18" s="16" t="s">
        <v>5479</v>
      </c>
      <c r="CI18" s="17">
        <f>SUM(PRODUCT(A3L211C2,A3L211C8))/A3L211C1</f>
        <v>47137</v>
      </c>
      <c r="CJ18" s="16" t="s">
        <v>5473</v>
      </c>
      <c r="CK18" s="17">
        <f>(A3L211C40-A3L211C37)+(A3L211C41-A3L211C38)+(A3L211C42-A3L211C39)</f>
        <v>356386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4964</v>
      </c>
      <c r="L19" s="16" t="s">
        <v>5398</v>
      </c>
      <c r="M19" s="17">
        <v>31329</v>
      </c>
      <c r="N19" s="16" t="s">
        <v>5398</v>
      </c>
      <c r="O19" s="17">
        <v>151801</v>
      </c>
      <c r="P19" s="16" t="s">
        <v>5398</v>
      </c>
      <c r="Q19" s="17">
        <v>6592</v>
      </c>
      <c r="R19" s="16" t="s">
        <v>5398</v>
      </c>
      <c r="S19" s="17">
        <v>42602</v>
      </c>
      <c r="T19" s="16" t="s">
        <v>4255</v>
      </c>
      <c r="U19" s="20">
        <v>0.90397229999999995</v>
      </c>
      <c r="V19" s="16" t="s">
        <v>5399</v>
      </c>
      <c r="W19" s="17">
        <v>0</v>
      </c>
      <c r="X19" s="16" t="s">
        <v>5399</v>
      </c>
      <c r="Y19" s="17">
        <v>7471</v>
      </c>
      <c r="Z19" s="16" t="s">
        <v>5399</v>
      </c>
      <c r="AA19" s="17">
        <v>38344</v>
      </c>
      <c r="AB19" s="16" t="s">
        <v>5399</v>
      </c>
      <c r="AC19" s="17">
        <v>157081</v>
      </c>
      <c r="AD19" s="16" t="s">
        <v>5399</v>
      </c>
      <c r="AE19" s="17">
        <v>8519</v>
      </c>
      <c r="AF19" s="16" t="s">
        <v>5399</v>
      </c>
      <c r="AG19" s="17">
        <v>46575</v>
      </c>
      <c r="AH19" s="16" t="s">
        <v>4257</v>
      </c>
      <c r="AI19" s="20">
        <v>0.87511019999999995</v>
      </c>
      <c r="AJ19" s="16" t="s">
        <v>5400</v>
      </c>
      <c r="AK19" s="17">
        <v>0</v>
      </c>
      <c r="AL19" s="16" t="s">
        <v>5400</v>
      </c>
      <c r="AM19" s="17">
        <v>7978</v>
      </c>
      <c r="AN19" s="16" t="s">
        <v>5400</v>
      </c>
      <c r="AO19" s="17">
        <v>31990</v>
      </c>
      <c r="AP19" s="16" t="s">
        <v>5400</v>
      </c>
      <c r="AQ19" s="17">
        <v>170383</v>
      </c>
      <c r="AR19" s="16" t="s">
        <v>5400</v>
      </c>
      <c r="AS19" s="17">
        <v>7793</v>
      </c>
      <c r="AT19" s="16" t="s">
        <v>5400</v>
      </c>
      <c r="AU19" s="17">
        <v>41725</v>
      </c>
      <c r="AV19" s="16" t="s">
        <v>4259</v>
      </c>
      <c r="AW19" s="20">
        <v>0.99839</v>
      </c>
      <c r="AX19" s="16" t="s">
        <v>5401</v>
      </c>
      <c r="AY19" s="17">
        <v>0</v>
      </c>
      <c r="AZ19" s="16" t="s">
        <v>5401</v>
      </c>
      <c r="BA19" s="17">
        <v>6906</v>
      </c>
      <c r="BB19" s="16" t="s">
        <v>5401</v>
      </c>
      <c r="BC19" s="17">
        <v>21942</v>
      </c>
      <c r="BD19" s="16" t="s">
        <v>5401</v>
      </c>
      <c r="BE19" s="17">
        <v>164051</v>
      </c>
      <c r="BF19" s="16" t="s">
        <v>5401</v>
      </c>
      <c r="BG19" s="17">
        <v>8069</v>
      </c>
      <c r="BH19" s="16" t="s">
        <v>5401</v>
      </c>
      <c r="BI19" s="17">
        <v>31726</v>
      </c>
      <c r="BJ19" s="16" t="s">
        <v>4261</v>
      </c>
      <c r="BK19" s="20">
        <v>1.0738099999999999</v>
      </c>
      <c r="BL19" s="16" t="s">
        <v>5402</v>
      </c>
      <c r="BM19" s="17">
        <v>0</v>
      </c>
      <c r="BN19" s="16" t="s">
        <v>5402</v>
      </c>
      <c r="BO19" s="17">
        <v>5991</v>
      </c>
      <c r="BP19" s="16" t="s">
        <v>5402</v>
      </c>
      <c r="BQ19" s="17">
        <v>20365</v>
      </c>
      <c r="BR19" s="16" t="s">
        <v>5402</v>
      </c>
      <c r="BS19" s="17">
        <v>103342</v>
      </c>
      <c r="BT19" s="16" t="s">
        <v>5402</v>
      </c>
      <c r="BU19" s="17">
        <v>6911</v>
      </c>
      <c r="BV19" s="16" t="s">
        <v>5402</v>
      </c>
      <c r="BW19" s="17">
        <v>26425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4964</v>
      </c>
      <c r="CB19" s="16" t="s">
        <v>5483</v>
      </c>
      <c r="CC19" s="17">
        <f>SUM(PRODUCT(A3L212C2,A3L212C5))/A3L212C1</f>
        <v>31329</v>
      </c>
      <c r="CD19" s="16" t="s">
        <v>5484</v>
      </c>
      <c r="CE19" s="17">
        <f>SUM(PRODUCT(A3L212C2,A3L212C6))/A3L212C1</f>
        <v>151801</v>
      </c>
      <c r="CF19" s="16" t="s">
        <v>5485</v>
      </c>
      <c r="CG19" s="17">
        <f>SUM(PRODUCT(A3L212C2,A3L212C7))/A3L212C1</f>
        <v>6592</v>
      </c>
      <c r="CH19" s="16" t="s">
        <v>5486</v>
      </c>
      <c r="CI19" s="17">
        <f>SUM(PRODUCT(A3L212C2,A3L212C8))/A3L212C1</f>
        <v>42602</v>
      </c>
      <c r="CJ19" s="16" t="s">
        <v>5480</v>
      </c>
      <c r="CK19" s="17">
        <f>(A3L212C40-A3L212C37)+(A3L212C41-A3L212C38)+(A3L212C42-A3L212C39)</f>
        <v>164702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10</v>
      </c>
      <c r="N20" s="16" t="s">
        <v>5398</v>
      </c>
      <c r="O20" s="17">
        <v>107</v>
      </c>
      <c r="P20" s="16" t="s">
        <v>5398</v>
      </c>
      <c r="Q20" s="17">
        <v>98</v>
      </c>
      <c r="R20" s="16" t="s">
        <v>5398</v>
      </c>
      <c r="S20" s="17">
        <v>239</v>
      </c>
      <c r="T20" s="16" t="s">
        <v>4255</v>
      </c>
      <c r="U20" s="20">
        <v>0.90397229999999995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9</v>
      </c>
      <c r="AB20" s="16" t="s">
        <v>5399</v>
      </c>
      <c r="AC20" s="17">
        <v>122</v>
      </c>
      <c r="AD20" s="16" t="s">
        <v>5399</v>
      </c>
      <c r="AE20" s="17">
        <v>93</v>
      </c>
      <c r="AF20" s="16" t="s">
        <v>5399</v>
      </c>
      <c r="AG20" s="17">
        <v>270</v>
      </c>
      <c r="AH20" s="16" t="s">
        <v>4257</v>
      </c>
      <c r="AI20" s="20">
        <v>0.87511019999999995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10</v>
      </c>
      <c r="AP20" s="16" t="s">
        <v>5400</v>
      </c>
      <c r="AQ20" s="17">
        <v>180</v>
      </c>
      <c r="AR20" s="16" t="s">
        <v>5400</v>
      </c>
      <c r="AS20" s="17">
        <v>93</v>
      </c>
      <c r="AT20" s="16" t="s">
        <v>5400</v>
      </c>
      <c r="AU20" s="17">
        <v>311</v>
      </c>
      <c r="AV20" s="16" t="s">
        <v>4259</v>
      </c>
      <c r="AW20" s="20">
        <v>0.99839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9</v>
      </c>
      <c r="BD20" s="16" t="s">
        <v>5401</v>
      </c>
      <c r="BE20" s="17">
        <v>0</v>
      </c>
      <c r="BF20" s="16" t="s">
        <v>5401</v>
      </c>
      <c r="BG20" s="17">
        <v>73</v>
      </c>
      <c r="BH20" s="16" t="s">
        <v>5401</v>
      </c>
      <c r="BI20" s="17">
        <v>219</v>
      </c>
      <c r="BJ20" s="16" t="s">
        <v>4261</v>
      </c>
      <c r="BK20" s="20">
        <v>1.0738099999999999</v>
      </c>
      <c r="BL20" s="16" t="s">
        <v>5402</v>
      </c>
      <c r="BM20" s="17">
        <v>0</v>
      </c>
      <c r="BN20" s="16" t="s">
        <v>5402</v>
      </c>
      <c r="BO20" s="17">
        <v>2</v>
      </c>
      <c r="BP20" s="16" t="s">
        <v>5402</v>
      </c>
      <c r="BQ20" s="17">
        <v>22</v>
      </c>
      <c r="BR20" s="16" t="s">
        <v>5402</v>
      </c>
      <c r="BS20" s="17">
        <v>1</v>
      </c>
      <c r="BT20" s="16" t="s">
        <v>5402</v>
      </c>
      <c r="BU20" s="17">
        <v>100</v>
      </c>
      <c r="BV20" s="16" t="s">
        <v>5402</v>
      </c>
      <c r="BW20" s="17">
        <v>255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10</v>
      </c>
      <c r="CD20" s="16" t="s">
        <v>5491</v>
      </c>
      <c r="CE20" s="17">
        <f>SUM(PRODUCT(A3L213C2,A3L213C6))/A3L213C1</f>
        <v>107</v>
      </c>
      <c r="CF20" s="16" t="s">
        <v>5492</v>
      </c>
      <c r="CG20" s="17">
        <f>SUM(PRODUCT(A3L213C2,A3L213C7))/A3L213C1</f>
        <v>98</v>
      </c>
      <c r="CH20" s="16" t="s">
        <v>5493</v>
      </c>
      <c r="CI20" s="17">
        <f>SUM(PRODUCT(A3L213C2,A3L213C8))/A3L213C1</f>
        <v>239</v>
      </c>
      <c r="CJ20" s="16" t="s">
        <v>5487</v>
      </c>
      <c r="CK20" s="17">
        <f>(A3L213C40-A3L213C37)+(A3L213C41-A3L213C38)+(A3L213C42-A3L213C39)</f>
        <v>433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3800</v>
      </c>
      <c r="L21" s="16" t="s">
        <v>5398</v>
      </c>
      <c r="M21" s="17">
        <v>13725</v>
      </c>
      <c r="N21" s="16" t="s">
        <v>5398</v>
      </c>
      <c r="O21" s="17">
        <v>108957</v>
      </c>
      <c r="P21" s="16" t="s">
        <v>5398</v>
      </c>
      <c r="Q21" s="17">
        <v>13988</v>
      </c>
      <c r="R21" s="16" t="s">
        <v>5398</v>
      </c>
      <c r="S21" s="17">
        <v>28233</v>
      </c>
      <c r="T21" s="16" t="s">
        <v>4255</v>
      </c>
      <c r="U21" s="20">
        <v>0.90397229999999995</v>
      </c>
      <c r="V21" s="16" t="s">
        <v>5399</v>
      </c>
      <c r="W21" s="17">
        <v>0</v>
      </c>
      <c r="X21" s="16" t="s">
        <v>5399</v>
      </c>
      <c r="Y21" s="17">
        <v>3665</v>
      </c>
      <c r="Z21" s="16" t="s">
        <v>5399</v>
      </c>
      <c r="AA21" s="17">
        <v>14176</v>
      </c>
      <c r="AB21" s="16" t="s">
        <v>5399</v>
      </c>
      <c r="AC21" s="17">
        <v>124852</v>
      </c>
      <c r="AD21" s="16" t="s">
        <v>5399</v>
      </c>
      <c r="AE21" s="17">
        <v>14611</v>
      </c>
      <c r="AF21" s="16" t="s">
        <v>5399</v>
      </c>
      <c r="AG21" s="17">
        <v>35194</v>
      </c>
      <c r="AH21" s="16" t="s">
        <v>4257</v>
      </c>
      <c r="AI21" s="20">
        <v>0.87511019999999995</v>
      </c>
      <c r="AJ21" s="16" t="s">
        <v>5400</v>
      </c>
      <c r="AK21" s="17">
        <v>0</v>
      </c>
      <c r="AL21" s="16" t="s">
        <v>5400</v>
      </c>
      <c r="AM21" s="17">
        <v>3522</v>
      </c>
      <c r="AN21" s="16" t="s">
        <v>5400</v>
      </c>
      <c r="AO21" s="17">
        <v>14325</v>
      </c>
      <c r="AP21" s="16" t="s">
        <v>5400</v>
      </c>
      <c r="AQ21" s="17">
        <v>109256</v>
      </c>
      <c r="AR21" s="16" t="s">
        <v>5400</v>
      </c>
      <c r="AS21" s="17">
        <v>13572</v>
      </c>
      <c r="AT21" s="16" t="s">
        <v>5400</v>
      </c>
      <c r="AU21" s="17">
        <v>38314</v>
      </c>
      <c r="AV21" s="16" t="s">
        <v>4259</v>
      </c>
      <c r="AW21" s="20">
        <v>0.99839</v>
      </c>
      <c r="AX21" s="16" t="s">
        <v>5401</v>
      </c>
      <c r="AY21" s="17">
        <v>0</v>
      </c>
      <c r="AZ21" s="16" t="s">
        <v>5401</v>
      </c>
      <c r="BA21" s="17">
        <v>3366</v>
      </c>
      <c r="BB21" s="16" t="s">
        <v>5401</v>
      </c>
      <c r="BC21" s="17">
        <v>13423</v>
      </c>
      <c r="BD21" s="16" t="s">
        <v>5401</v>
      </c>
      <c r="BE21" s="17">
        <v>87240</v>
      </c>
      <c r="BF21" s="16" t="s">
        <v>5401</v>
      </c>
      <c r="BG21" s="17">
        <v>13099</v>
      </c>
      <c r="BH21" s="16" t="s">
        <v>5401</v>
      </c>
      <c r="BI21" s="17">
        <v>35321</v>
      </c>
      <c r="BJ21" s="16" t="s">
        <v>4261</v>
      </c>
      <c r="BK21" s="20">
        <v>1.0738099999999999</v>
      </c>
      <c r="BL21" s="16" t="s">
        <v>5402</v>
      </c>
      <c r="BM21" s="17">
        <v>0</v>
      </c>
      <c r="BN21" s="16" t="s">
        <v>5402</v>
      </c>
      <c r="BO21" s="17">
        <v>3182</v>
      </c>
      <c r="BP21" s="16" t="s">
        <v>5402</v>
      </c>
      <c r="BQ21" s="17">
        <v>12638</v>
      </c>
      <c r="BR21" s="16" t="s">
        <v>5402</v>
      </c>
      <c r="BS21" s="17">
        <v>71247</v>
      </c>
      <c r="BT21" s="16" t="s">
        <v>5402</v>
      </c>
      <c r="BU21" s="17">
        <v>13219</v>
      </c>
      <c r="BV21" s="16" t="s">
        <v>5402</v>
      </c>
      <c r="BW21" s="17">
        <v>34119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3800</v>
      </c>
      <c r="CB21" s="16" t="s">
        <v>5497</v>
      </c>
      <c r="CC21" s="17">
        <f>SUM(PRODUCT(A3L214C2,A3L214C5))/A3L214C1</f>
        <v>13725</v>
      </c>
      <c r="CD21" s="16" t="s">
        <v>5498</v>
      </c>
      <c r="CE21" s="17">
        <f>SUM(PRODUCT(A3L214C2,A3L214C6))/A3L214C1</f>
        <v>108957</v>
      </c>
      <c r="CF21" s="16" t="s">
        <v>5499</v>
      </c>
      <c r="CG21" s="17">
        <f>SUM(PRODUCT(A3L214C2,A3L214C7))/A3L214C1</f>
        <v>13988</v>
      </c>
      <c r="CH21" s="16" t="s">
        <v>5500</v>
      </c>
      <c r="CI21" s="17">
        <f>SUM(PRODUCT(A3L214C2,A3L214C8))/A3L214C1</f>
        <v>28233</v>
      </c>
      <c r="CJ21" s="16" t="s">
        <v>5494</v>
      </c>
      <c r="CK21" s="17">
        <f>(A3L214C40-A3L214C37)+(A3L214C41-A3L214C38)+(A3L214C42-A3L214C39)</f>
        <v>133653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1</v>
      </c>
      <c r="N22" s="16" t="s">
        <v>5398</v>
      </c>
      <c r="O22" s="17">
        <v>428</v>
      </c>
      <c r="P22" s="16" t="s">
        <v>5398</v>
      </c>
      <c r="Q22" s="17">
        <v>939</v>
      </c>
      <c r="R22" s="16" t="s">
        <v>5398</v>
      </c>
      <c r="S22" s="17">
        <v>1</v>
      </c>
      <c r="T22" s="16" t="s">
        <v>4255</v>
      </c>
      <c r="U22" s="20">
        <v>0.90397229999999995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505</v>
      </c>
      <c r="AD22" s="16" t="s">
        <v>5399</v>
      </c>
      <c r="AE22" s="17">
        <v>769</v>
      </c>
      <c r="AF22" s="16" t="s">
        <v>5399</v>
      </c>
      <c r="AG22" s="17">
        <v>1</v>
      </c>
      <c r="AH22" s="16" t="s">
        <v>4257</v>
      </c>
      <c r="AI22" s="20">
        <v>0.87511019999999995</v>
      </c>
      <c r="AJ22" s="16" t="s">
        <v>5400</v>
      </c>
      <c r="AK22" s="17">
        <v>0</v>
      </c>
      <c r="AL22" s="16" t="s">
        <v>5400</v>
      </c>
      <c r="AM22" s="17">
        <v>9</v>
      </c>
      <c r="AN22" s="16" t="s">
        <v>5400</v>
      </c>
      <c r="AO22" s="17">
        <v>48</v>
      </c>
      <c r="AP22" s="16" t="s">
        <v>5400</v>
      </c>
      <c r="AQ22" s="17">
        <v>390</v>
      </c>
      <c r="AR22" s="16" t="s">
        <v>5400</v>
      </c>
      <c r="AS22" s="17">
        <v>955</v>
      </c>
      <c r="AT22" s="16" t="s">
        <v>5400</v>
      </c>
      <c r="AU22" s="17">
        <v>4</v>
      </c>
      <c r="AV22" s="16" t="s">
        <v>4259</v>
      </c>
      <c r="AW22" s="20">
        <v>0.99839</v>
      </c>
      <c r="AX22" s="16" t="s">
        <v>5401</v>
      </c>
      <c r="AY22" s="17">
        <v>0</v>
      </c>
      <c r="AZ22" s="16" t="s">
        <v>5401</v>
      </c>
      <c r="BA22" s="17">
        <v>5</v>
      </c>
      <c r="BB22" s="16" t="s">
        <v>5401</v>
      </c>
      <c r="BC22" s="17">
        <v>23</v>
      </c>
      <c r="BD22" s="16" t="s">
        <v>5401</v>
      </c>
      <c r="BE22" s="17">
        <v>758</v>
      </c>
      <c r="BF22" s="16" t="s">
        <v>5401</v>
      </c>
      <c r="BG22" s="17">
        <v>1145</v>
      </c>
      <c r="BH22" s="16" t="s">
        <v>5401</v>
      </c>
      <c r="BI22" s="17">
        <v>2</v>
      </c>
      <c r="BJ22" s="16" t="s">
        <v>4261</v>
      </c>
      <c r="BK22" s="20">
        <v>1.0738099999999999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16</v>
      </c>
      <c r="BR22" s="16" t="s">
        <v>5402</v>
      </c>
      <c r="BS22" s="17">
        <v>1223</v>
      </c>
      <c r="BT22" s="16" t="s">
        <v>5402</v>
      </c>
      <c r="BU22" s="17">
        <v>935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1</v>
      </c>
      <c r="CD22" s="16" t="s">
        <v>5505</v>
      </c>
      <c r="CE22" s="17">
        <f>SUM(PRODUCT(A3L215C2,A3L215C6))/A3L215C1</f>
        <v>428</v>
      </c>
      <c r="CF22" s="16" t="s">
        <v>5506</v>
      </c>
      <c r="CG22" s="17">
        <f>SUM(PRODUCT(A3L215C2,A3L215C7))/A3L215C1</f>
        <v>939</v>
      </c>
      <c r="CH22" s="16" t="s">
        <v>5507</v>
      </c>
      <c r="CI22" s="17">
        <f>SUM(PRODUCT(A3L215C2,A3L215C8))/A3L215C1</f>
        <v>1</v>
      </c>
      <c r="CJ22" s="16" t="s">
        <v>5501</v>
      </c>
      <c r="CK22" s="17">
        <f>SUM(A3L215C37,A3L215C40)</f>
        <v>428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0.90397229999999995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0.87511019999999995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0.99839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165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1.0738099999999999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220</v>
      </c>
      <c r="BT23" s="16" t="s">
        <v>5402</v>
      </c>
      <c r="BU23" s="17">
        <v>1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70258</v>
      </c>
      <c r="N24" s="16" t="s">
        <v>5398</v>
      </c>
      <c r="O24" s="17">
        <v>53786</v>
      </c>
      <c r="P24" s="16" t="s">
        <v>5398</v>
      </c>
      <c r="Q24" s="17">
        <v>0</v>
      </c>
      <c r="R24" s="16" t="s">
        <v>5398</v>
      </c>
      <c r="S24" s="17">
        <v>73564</v>
      </c>
      <c r="T24" s="16" t="s">
        <v>4255</v>
      </c>
      <c r="U24" s="20">
        <v>0.90397229999999995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74485</v>
      </c>
      <c r="AB24" s="16" t="s">
        <v>5399</v>
      </c>
      <c r="AC24" s="17">
        <v>50342</v>
      </c>
      <c r="AD24" s="16" t="s">
        <v>5399</v>
      </c>
      <c r="AE24" s="17">
        <v>0</v>
      </c>
      <c r="AF24" s="16" t="s">
        <v>5399</v>
      </c>
      <c r="AG24" s="17">
        <v>78050</v>
      </c>
      <c r="AH24" s="16" t="s">
        <v>4257</v>
      </c>
      <c r="AI24" s="20">
        <v>0.87511019999999995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64471</v>
      </c>
      <c r="AP24" s="16" t="s">
        <v>5400</v>
      </c>
      <c r="AQ24" s="17">
        <v>50525</v>
      </c>
      <c r="AR24" s="16" t="s">
        <v>5400</v>
      </c>
      <c r="AS24" s="17">
        <v>0</v>
      </c>
      <c r="AT24" s="16" t="s">
        <v>5400</v>
      </c>
      <c r="AU24" s="17">
        <v>87032</v>
      </c>
      <c r="AV24" s="16" t="s">
        <v>4259</v>
      </c>
      <c r="AW24" s="20">
        <v>0.99839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51170</v>
      </c>
      <c r="BD24" s="16" t="s">
        <v>5401</v>
      </c>
      <c r="BE24" s="17">
        <v>52899</v>
      </c>
      <c r="BF24" s="16" t="s">
        <v>5401</v>
      </c>
      <c r="BG24" s="17">
        <v>0</v>
      </c>
      <c r="BH24" s="16" t="s">
        <v>5401</v>
      </c>
      <c r="BI24" s="17">
        <v>80157</v>
      </c>
      <c r="BJ24" s="16" t="s">
        <v>4261</v>
      </c>
      <c r="BK24" s="20">
        <v>1.0738099999999999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52683</v>
      </c>
      <c r="BR24" s="16" t="s">
        <v>5402</v>
      </c>
      <c r="BS24" s="17">
        <v>96113</v>
      </c>
      <c r="BT24" s="16" t="s">
        <v>5402</v>
      </c>
      <c r="BU24" s="17">
        <v>0</v>
      </c>
      <c r="BV24" s="16" t="s">
        <v>5402</v>
      </c>
      <c r="BW24" s="17">
        <v>79161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70258</v>
      </c>
      <c r="CD24" s="16" t="s">
        <v>5519</v>
      </c>
      <c r="CE24" s="17">
        <f>SUM(PRODUCT(A3L217C2,A3L217C6))/A3L217C1</f>
        <v>53786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73564</v>
      </c>
      <c r="CJ24" s="16" t="s">
        <v>5515</v>
      </c>
      <c r="CK24" s="17">
        <f>(A3L217C40-A3L217C37)+(A3L217C41-A3L217C38)+(A3L217C42-A3L217C39)</f>
        <v>57092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A3L215C5+A3L216C5+11</f>
        <v>12</v>
      </c>
      <c r="N25" s="16" t="s">
        <v>5398</v>
      </c>
      <c r="O25" s="17">
        <v>0</v>
      </c>
      <c r="P25" s="16" t="s">
        <v>5398</v>
      </c>
      <c r="Q25" s="17">
        <f>A3L215C7+A3L216C7+76</f>
        <v>1015</v>
      </c>
      <c r="R25" s="16" t="s">
        <v>5398</v>
      </c>
      <c r="S25" s="17">
        <f>A3L215C8+A3L216C8+202</f>
        <v>203</v>
      </c>
      <c r="T25" s="16" t="s">
        <v>4255</v>
      </c>
      <c r="U25" s="20">
        <v>0.90397229999999995</v>
      </c>
      <c r="V25" s="16" t="s">
        <v>5399</v>
      </c>
      <c r="W25" s="17">
        <v>0</v>
      </c>
      <c r="X25" s="16" t="s">
        <v>5399</v>
      </c>
      <c r="Y25" s="17">
        <f>A3L215C11+A3L216C11+12</f>
        <v>13</v>
      </c>
      <c r="Z25" s="16" t="s">
        <v>5399</v>
      </c>
      <c r="AA25" s="17">
        <f>A3L215C12+A3L216C12+60</f>
        <v>66</v>
      </c>
      <c r="AB25" s="16" t="s">
        <v>5399</v>
      </c>
      <c r="AC25" s="17">
        <v>0</v>
      </c>
      <c r="AD25" s="16" t="s">
        <v>5399</v>
      </c>
      <c r="AE25" s="17">
        <f>A3L215C14+A3L216C14+77</f>
        <v>846</v>
      </c>
      <c r="AF25" s="16" t="s">
        <v>5399</v>
      </c>
      <c r="AG25" s="17">
        <f>A3L215C15+A3L216C15+271</f>
        <v>272</v>
      </c>
      <c r="AH25" s="16" t="s">
        <v>4257</v>
      </c>
      <c r="AI25" s="20">
        <v>0.87511019999999995</v>
      </c>
      <c r="AJ25" s="16" t="s">
        <v>5400</v>
      </c>
      <c r="AK25" s="17">
        <v>0</v>
      </c>
      <c r="AL25" s="16" t="s">
        <v>5400</v>
      </c>
      <c r="AM25" s="17">
        <f>A3L215C18+A3L216C18+4</f>
        <v>13</v>
      </c>
      <c r="AN25" s="16" t="s">
        <v>5400</v>
      </c>
      <c r="AO25" s="17">
        <f>A3L215C19+A3L216C19+23</f>
        <v>71</v>
      </c>
      <c r="AP25" s="16" t="s">
        <v>5400</v>
      </c>
      <c r="AQ25" s="17">
        <v>0</v>
      </c>
      <c r="AR25" s="16" t="s">
        <v>5400</v>
      </c>
      <c r="AS25" s="17">
        <f>A3L215C21+A3L216C21+72</f>
        <v>1027</v>
      </c>
      <c r="AT25" s="16" t="s">
        <v>5400</v>
      </c>
      <c r="AU25" s="17">
        <f>A3L215C22+A3L216C22+333</f>
        <v>337</v>
      </c>
      <c r="AV25" s="16" t="s">
        <v>4259</v>
      </c>
      <c r="AW25" s="20">
        <v>0.99839</v>
      </c>
      <c r="AX25" s="16" t="s">
        <v>5401</v>
      </c>
      <c r="AY25" s="17">
        <v>0</v>
      </c>
      <c r="AZ25" s="16" t="s">
        <v>5401</v>
      </c>
      <c r="BA25" s="17">
        <f>A3L215C25+A3L216C25+0</f>
        <v>5</v>
      </c>
      <c r="BB25" s="16" t="s">
        <v>5401</v>
      </c>
      <c r="BC25" s="17">
        <f>A3L215C26+A3L216C26+6</f>
        <v>29</v>
      </c>
      <c r="BD25" s="16" t="s">
        <v>5401</v>
      </c>
      <c r="BE25" s="17">
        <v>0</v>
      </c>
      <c r="BF25" s="16" t="s">
        <v>5401</v>
      </c>
      <c r="BG25" s="17">
        <f>A3L215C28+A3L216C28+42</f>
        <v>1187</v>
      </c>
      <c r="BH25" s="16" t="s">
        <v>5401</v>
      </c>
      <c r="BI25" s="17">
        <f>A3L215C29+A3L216C29+248</f>
        <v>250</v>
      </c>
      <c r="BJ25" s="16" t="s">
        <v>4261</v>
      </c>
      <c r="BK25" s="20">
        <v>1.0738099999999999</v>
      </c>
      <c r="BL25" s="16" t="s">
        <v>5402</v>
      </c>
      <c r="BM25" s="17">
        <v>0</v>
      </c>
      <c r="BN25" s="16" t="s">
        <v>5402</v>
      </c>
      <c r="BO25" s="17">
        <f>A3L215C32+A3L216C32+3</f>
        <v>4</v>
      </c>
      <c r="BP25" s="16" t="s">
        <v>5402</v>
      </c>
      <c r="BQ25" s="17">
        <f>A3L215C33+A3L216C33+13</f>
        <v>29</v>
      </c>
      <c r="BR25" s="16" t="s">
        <v>5402</v>
      </c>
      <c r="BS25" s="17">
        <v>2</v>
      </c>
      <c r="BT25" s="16" t="s">
        <v>5402</v>
      </c>
      <c r="BU25" s="17">
        <f>A3L215C35+A3L216C35+45</f>
        <v>981</v>
      </c>
      <c r="BV25" s="16" t="s">
        <v>5402</v>
      </c>
      <c r="BW25" s="17">
        <f>A3L215C36+A3L216C36+259</f>
        <v>261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12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1015</v>
      </c>
      <c r="CH25" s="16" t="s">
        <v>5528</v>
      </c>
      <c r="CI25" s="17">
        <f>SUM(PRODUCT(A3L218C2,A3L218C8))/A3L218C1</f>
        <v>203</v>
      </c>
      <c r="CJ25" s="16" t="s">
        <v>5522</v>
      </c>
      <c r="CK25" s="17">
        <f>(A3L218C40-A3L218C37)+(A3L218C41-A3L218C38)+(A3L218C42-A3L218C39)</f>
        <v>1203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87273</v>
      </c>
      <c r="L26" s="16" t="s">
        <v>5531</v>
      </c>
      <c r="M26" s="17">
        <f>SUM(A3L201C5:A3L214C5,A3L217C5:A3L218C5)</f>
        <v>320137</v>
      </c>
      <c r="N26" s="16" t="s">
        <v>5532</v>
      </c>
      <c r="O26" s="17">
        <f>SUM(A3L201C6:A3L218C6)</f>
        <v>835565</v>
      </c>
      <c r="P26" s="16" t="s">
        <v>5533</v>
      </c>
      <c r="Q26" s="17">
        <f>SUM(A3L201C7:A3L214C7,A3L217C7:A3L218C7)</f>
        <v>93869</v>
      </c>
      <c r="R26" s="16" t="s">
        <v>5534</v>
      </c>
      <c r="S26" s="17">
        <f>SUM(A3L201C8:A3L214C8,A3L217C8:A3L218C8)</f>
        <v>297180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88877</v>
      </c>
      <c r="Z26" s="16" t="s">
        <v>5537</v>
      </c>
      <c r="AA26" s="17">
        <f>SUM(A3L201C12:A3L214C12,A3L217C12:A3L218C12)</f>
        <v>367609</v>
      </c>
      <c r="AB26" s="16" t="s">
        <v>5538</v>
      </c>
      <c r="AC26" s="17">
        <f>SUM(A3L201C13:A3L218C13)</f>
        <v>907435</v>
      </c>
      <c r="AD26" s="16" t="s">
        <v>5539</v>
      </c>
      <c r="AE26" s="17">
        <f>SUM(A3L201C14:A3L214C14,A3L217C14:A3L218C14)</f>
        <v>104524</v>
      </c>
      <c r="AF26" s="16" t="s">
        <v>5540</v>
      </c>
      <c r="AG26" s="17">
        <f>SUM(A3L201C15:A3L214C15,A3L217C15:A3L218C15)</f>
        <v>349495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100456</v>
      </c>
      <c r="AN26" s="16" t="s">
        <v>5543</v>
      </c>
      <c r="AO26" s="17">
        <f>SUM(A3L201C19:A3L214C19,A3L217C19:A3L218C19)</f>
        <v>389377</v>
      </c>
      <c r="AP26" s="16" t="s">
        <v>5544</v>
      </c>
      <c r="AQ26" s="17">
        <f>SUM(A3L201C20:A3L218C20)</f>
        <v>937294</v>
      </c>
      <c r="AR26" s="16" t="s">
        <v>5545</v>
      </c>
      <c r="AS26" s="17">
        <f>SUM(A3L201C21:A3L214C21,A3L217C21:A3L218C21)</f>
        <v>106828</v>
      </c>
      <c r="AT26" s="16" t="s">
        <v>5546</v>
      </c>
      <c r="AU26" s="17">
        <f>SUM(A3L201C22:A3L214C22,A3L217C22:A3L218C22)</f>
        <v>375199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71290</v>
      </c>
      <c r="BB26" s="16" t="s">
        <v>5549</v>
      </c>
      <c r="BC26" s="17">
        <f>SUM(A3L201C26:A3L214C26,A3L217C26:A3L218C26)</f>
        <v>307172</v>
      </c>
      <c r="BD26" s="16" t="s">
        <v>5550</v>
      </c>
      <c r="BE26" s="17">
        <f>SUM(A3L201C27:A3L218C27)</f>
        <v>876243</v>
      </c>
      <c r="BF26" s="16" t="s">
        <v>5551</v>
      </c>
      <c r="BG26" s="17">
        <f>SUM(A3L201C28:A3L214C28,A3L217C28:A3L218C28)</f>
        <v>107630</v>
      </c>
      <c r="BH26" s="16" t="s">
        <v>5552</v>
      </c>
      <c r="BI26" s="17">
        <f>SUM(A3L201C29:A3L214C29,A3L217C29:A3L218C29)</f>
        <v>353161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61355</v>
      </c>
      <c r="BP26" s="16" t="s">
        <v>5555</v>
      </c>
      <c r="BQ26" s="17">
        <f>SUM(A3L201C33:A3L214C33,A3L217C33:A3L218C33)</f>
        <v>292692</v>
      </c>
      <c r="BR26" s="16" t="s">
        <v>5556</v>
      </c>
      <c r="BS26" s="17">
        <f>SUM(A3L201C34:A3L218C34)</f>
        <v>792216</v>
      </c>
      <c r="BT26" s="16" t="s">
        <v>5557</v>
      </c>
      <c r="BU26" s="17">
        <f>SUM(A3L201C35:A3L214C35,A3L217C35:A3L218C35)</f>
        <v>105805</v>
      </c>
      <c r="BV26" s="16" t="s">
        <v>5558</v>
      </c>
      <c r="BW26" s="17">
        <f>SUM(A3L201C36:A3L214C36,A3L217C36:A3L218C36)</f>
        <v>348807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87274</v>
      </c>
      <c r="CB26" s="16" t="s">
        <v>5561</v>
      </c>
      <c r="CC26" s="17">
        <f>SUM(A3L201C39:A3L218C39)</f>
        <v>320138</v>
      </c>
      <c r="CD26" s="16" t="s">
        <v>5562</v>
      </c>
      <c r="CE26" s="17">
        <f>SUM(A3L201C40:A3L218C40)</f>
        <v>835565</v>
      </c>
      <c r="CF26" s="16" t="s">
        <v>5563</v>
      </c>
      <c r="CG26" s="17">
        <f>SUM(A3L201C41:A3L218C41)</f>
        <v>94808</v>
      </c>
      <c r="CH26" s="16" t="s">
        <v>5564</v>
      </c>
      <c r="CI26" s="17">
        <f>SUM(A3L201C42:A3L218C42)</f>
        <v>297181</v>
      </c>
      <c r="CJ26" s="16" t="s">
        <v>5565</v>
      </c>
      <c r="CK26" s="17">
        <f>SUM(A3L201C43:A3L218C43)</f>
        <v>819204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0.90397229999999995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0.87511019999999995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0.99839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1.0738099999999999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279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0.90397229999999995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37</v>
      </c>
      <c r="AH28" s="16" t="s">
        <v>4257</v>
      </c>
      <c r="AI28" s="20">
        <v>0.87511019999999995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4</v>
      </c>
      <c r="AV28" s="16" t="s">
        <v>4259</v>
      </c>
      <c r="AW28" s="20">
        <v>0.99839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6</v>
      </c>
      <c r="BJ28" s="16" t="s">
        <v>4261</v>
      </c>
      <c r="BK28" s="20">
        <v>1.0738099999999999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68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279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-279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0.90397229999999995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0.87511019999999995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0.99839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1.0738099999999999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3741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1447</v>
      </c>
      <c r="T30" s="16" t="s">
        <v>4255</v>
      </c>
      <c r="U30" s="20">
        <v>0.90397229999999995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2932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1554</v>
      </c>
      <c r="AH30" s="16" t="s">
        <v>4257</v>
      </c>
      <c r="AI30" s="20">
        <v>0.87511019999999995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1914</v>
      </c>
      <c r="AV30" s="16" t="s">
        <v>4259</v>
      </c>
      <c r="AW30" s="20">
        <v>0.99839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1374</v>
      </c>
      <c r="BJ30" s="16" t="s">
        <v>4261</v>
      </c>
      <c r="BK30" s="20">
        <v>1.0738099999999999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70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1783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3741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1447</v>
      </c>
      <c r="CJ30" s="16" t="s">
        <v>5587</v>
      </c>
      <c r="CK30" s="17">
        <f>(A3L223C40-A3L223C37)+(A3L223C41-A3L223C38)+(A3L223C42-A3L223C39)</f>
        <v>-2294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4020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1447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2932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1591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1918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1380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138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1783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4020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1447</v>
      </c>
      <c r="CJ31" s="16" t="s">
        <v>5631</v>
      </c>
      <c r="CK31" s="17">
        <f>SUM(A3L220C43:A3L223C43)</f>
        <v>-2573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FFB40-400D-430A-B6A9-0CEE1A03620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14687</v>
      </c>
      <c r="H8" s="16" t="s">
        <v>4253</v>
      </c>
      <c r="I8" s="20">
        <v>1</v>
      </c>
      <c r="J8" s="16" t="s">
        <v>5670</v>
      </c>
      <c r="K8" s="17">
        <v>20474</v>
      </c>
      <c r="L8" s="16" t="s">
        <v>4255</v>
      </c>
      <c r="M8" s="20">
        <v>0.97853420000000002</v>
      </c>
      <c r="N8" s="16" t="s">
        <v>5671</v>
      </c>
      <c r="O8" s="17">
        <v>23032</v>
      </c>
      <c r="P8" s="16" t="s">
        <v>4257</v>
      </c>
      <c r="Q8" s="20">
        <v>0.98347580000000001</v>
      </c>
      <c r="R8" s="16" t="s">
        <v>5672</v>
      </c>
      <c r="S8" s="17">
        <v>23668</v>
      </c>
      <c r="T8" s="16" t="s">
        <v>4259</v>
      </c>
      <c r="U8" s="20">
        <v>1.0415650000000001</v>
      </c>
      <c r="V8" s="16" t="s">
        <v>5673</v>
      </c>
      <c r="W8" s="17">
        <v>23494</v>
      </c>
      <c r="X8" s="16" t="s">
        <v>4261</v>
      </c>
      <c r="Y8" s="20">
        <v>1.0888530000000001</v>
      </c>
      <c r="Z8" s="16" t="s">
        <v>5674</v>
      </c>
      <c r="AA8" s="17">
        <f>SUM(PRODUCT(A3L301C2,A3L301C3),PRODUCT(A3L301C4,A3L301C5),PRODUCT(A3L301C6,A3L301C7))/A3L301C1</f>
        <v>19124.307945466662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1146259</v>
      </c>
      <c r="H9" s="16" t="s">
        <v>4253</v>
      </c>
      <c r="I9" s="20">
        <v>1</v>
      </c>
      <c r="J9" s="16" t="s">
        <v>5670</v>
      </c>
      <c r="K9" s="17">
        <v>1421767</v>
      </c>
      <c r="L9" s="16" t="s">
        <v>4255</v>
      </c>
      <c r="M9" s="20">
        <v>0.97853420000000002</v>
      </c>
      <c r="N9" s="16" t="s">
        <v>5671</v>
      </c>
      <c r="O9" s="17">
        <v>1517960</v>
      </c>
      <c r="P9" s="16" t="s">
        <v>4257</v>
      </c>
      <c r="Q9" s="20">
        <v>0.98347580000000001</v>
      </c>
      <c r="R9" s="16" t="s">
        <v>5672</v>
      </c>
      <c r="S9" s="17">
        <v>1336773</v>
      </c>
      <c r="T9" s="16" t="s">
        <v>4259</v>
      </c>
      <c r="U9" s="20">
        <v>1.0415650000000001</v>
      </c>
      <c r="V9" s="16" t="s">
        <v>5673</v>
      </c>
      <c r="W9" s="17">
        <v>1327116</v>
      </c>
      <c r="X9" s="16" t="s">
        <v>4261</v>
      </c>
      <c r="Y9" s="20">
        <v>1.0888530000000001</v>
      </c>
      <c r="Z9" s="16" t="s">
        <v>5675</v>
      </c>
      <c r="AA9" s="17">
        <f>SUM(PRODUCT(A3L302C2,A3L302C3),PRODUCT(A3L302C4,A3L302C5),PRODUCT(A3L302C6,A3L302C7))/A3L302C1</f>
        <v>1343461.1864331334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0.97853420000000002</v>
      </c>
      <c r="N10" s="16" t="s">
        <v>5671</v>
      </c>
      <c r="O10" s="17">
        <v>0</v>
      </c>
      <c r="P10" s="16" t="s">
        <v>4257</v>
      </c>
      <c r="Q10" s="20">
        <v>0.98347580000000001</v>
      </c>
      <c r="R10" s="16" t="s">
        <v>5672</v>
      </c>
      <c r="S10" s="17">
        <v>0</v>
      </c>
      <c r="T10" s="16" t="s">
        <v>4259</v>
      </c>
      <c r="U10" s="20">
        <v>1.0415650000000001</v>
      </c>
      <c r="V10" s="16" t="s">
        <v>5673</v>
      </c>
      <c r="W10" s="17">
        <v>0</v>
      </c>
      <c r="X10" s="16" t="s">
        <v>4261</v>
      </c>
      <c r="Y10" s="20">
        <v>1.0888530000000001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0.97853420000000002</v>
      </c>
      <c r="N11" s="16" t="s">
        <v>5671</v>
      </c>
      <c r="O11" s="17">
        <v>0</v>
      </c>
      <c r="P11" s="16" t="s">
        <v>4257</v>
      </c>
      <c r="Q11" s="20">
        <v>0.98347580000000001</v>
      </c>
      <c r="R11" s="16" t="s">
        <v>5672</v>
      </c>
      <c r="S11" s="17">
        <v>0</v>
      </c>
      <c r="T11" s="16" t="s">
        <v>4259</v>
      </c>
      <c r="U11" s="20">
        <v>1.0415650000000001</v>
      </c>
      <c r="V11" s="16" t="s">
        <v>5673</v>
      </c>
      <c r="W11" s="17">
        <v>0</v>
      </c>
      <c r="X11" s="16" t="s">
        <v>4261</v>
      </c>
      <c r="Y11" s="20">
        <v>1.0888530000000001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1146259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1421767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1517960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1336773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1327116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1343461.1864331334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14687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20474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23032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23668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23494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19124.307945466662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1160946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1442241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1540992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1360441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1350610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1362585.4943786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1.051822</v>
      </c>
      <c r="N15" s="16" t="s">
        <v>5671</v>
      </c>
      <c r="O15" s="17">
        <v>1</v>
      </c>
      <c r="P15" s="16" t="s">
        <v>4257</v>
      </c>
      <c r="Q15" s="20">
        <v>1.086603</v>
      </c>
      <c r="R15" s="16" t="s">
        <v>5672</v>
      </c>
      <c r="S15" s="17">
        <v>0</v>
      </c>
      <c r="T15" s="16" t="s">
        <v>4259</v>
      </c>
      <c r="U15" s="20">
        <v>1.0889949999999999</v>
      </c>
      <c r="V15" s="16" t="s">
        <v>5673</v>
      </c>
      <c r="W15" s="17">
        <v>2</v>
      </c>
      <c r="X15" s="16" t="s">
        <v>4261</v>
      </c>
      <c r="Y15" s="20">
        <v>1.105348</v>
      </c>
      <c r="Z15" s="16" t="s">
        <v>5696</v>
      </c>
      <c r="AA15" s="17">
        <f>SUM(PRODUCT(A3L308C2,A3L308C3),PRODUCT(A3L308C4,A3L308C5),PRODUCT(A3L308C6,A3L308C7))/A3L308C1</f>
        <v>1.0461416666666665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3575</v>
      </c>
      <c r="H16" s="16" t="s">
        <v>4253</v>
      </c>
      <c r="I16" s="20">
        <v>1</v>
      </c>
      <c r="J16" s="16" t="s">
        <v>5670</v>
      </c>
      <c r="K16" s="17">
        <v>3368</v>
      </c>
      <c r="L16" s="16" t="s">
        <v>4255</v>
      </c>
      <c r="M16" s="20">
        <v>1.051822</v>
      </c>
      <c r="N16" s="16" t="s">
        <v>5671</v>
      </c>
      <c r="O16" s="17">
        <v>4048</v>
      </c>
      <c r="P16" s="16" t="s">
        <v>4257</v>
      </c>
      <c r="Q16" s="20">
        <v>1.086603</v>
      </c>
      <c r="R16" s="16" t="s">
        <v>5672</v>
      </c>
      <c r="S16" s="17">
        <v>3711</v>
      </c>
      <c r="T16" s="16" t="s">
        <v>4259</v>
      </c>
      <c r="U16" s="20">
        <v>1.0889949999999999</v>
      </c>
      <c r="V16" s="16" t="s">
        <v>5673</v>
      </c>
      <c r="W16" s="17">
        <v>2035</v>
      </c>
      <c r="X16" s="16" t="s">
        <v>4261</v>
      </c>
      <c r="Y16" s="20">
        <v>1.105348</v>
      </c>
      <c r="Z16" s="16" t="s">
        <v>5697</v>
      </c>
      <c r="AA16" s="17">
        <f>SUM(PRODUCT(A3L309C2,A3L309C3),PRODUCT(A3L309C4,A3L309C5),PRODUCT(A3L309C6,A3L309C7))/A3L309C1</f>
        <v>3838.7018133333331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55340</v>
      </c>
      <c r="H17" s="16" t="s">
        <v>4253</v>
      </c>
      <c r="I17" s="20">
        <v>1</v>
      </c>
      <c r="J17" s="16" t="s">
        <v>5670</v>
      </c>
      <c r="K17" s="17">
        <v>68187</v>
      </c>
      <c r="L17" s="16" t="s">
        <v>4255</v>
      </c>
      <c r="M17" s="20">
        <v>1.051822</v>
      </c>
      <c r="N17" s="16" t="s">
        <v>5671</v>
      </c>
      <c r="O17" s="17">
        <v>72733</v>
      </c>
      <c r="P17" s="16" t="s">
        <v>4257</v>
      </c>
      <c r="Q17" s="20">
        <v>1.086603</v>
      </c>
      <c r="R17" s="16" t="s">
        <v>5672</v>
      </c>
      <c r="S17" s="17">
        <v>74785</v>
      </c>
      <c r="T17" s="16" t="s">
        <v>4259</v>
      </c>
      <c r="U17" s="20">
        <v>1.0889949999999999</v>
      </c>
      <c r="V17" s="16" t="s">
        <v>5673</v>
      </c>
      <c r="W17" s="17">
        <v>67644</v>
      </c>
      <c r="X17" s="16" t="s">
        <v>4261</v>
      </c>
      <c r="Y17" s="20">
        <v>1.105348</v>
      </c>
      <c r="Z17" s="16" t="s">
        <v>5698</v>
      </c>
      <c r="AA17" s="17">
        <f>SUM(PRODUCT(A3L310C2,A3L310C3),PRODUCT(A3L310C4,A3L310C5),PRODUCT(A3L310C6,A3L310C7))/A3L310C1</f>
        <v>68697.494237666673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51941</v>
      </c>
      <c r="H18" s="16" t="s">
        <v>4253</v>
      </c>
      <c r="I18" s="20">
        <v>1</v>
      </c>
      <c r="J18" s="16" t="s">
        <v>5670</v>
      </c>
      <c r="K18" s="17">
        <v>58464</v>
      </c>
      <c r="L18" s="16" t="s">
        <v>4255</v>
      </c>
      <c r="M18" s="20">
        <v>1.051822</v>
      </c>
      <c r="N18" s="16" t="s">
        <v>5671</v>
      </c>
      <c r="O18" s="17">
        <v>58360</v>
      </c>
      <c r="P18" s="16" t="s">
        <v>4257</v>
      </c>
      <c r="Q18" s="20">
        <v>1.086603</v>
      </c>
      <c r="R18" s="16" t="s">
        <v>5672</v>
      </c>
      <c r="S18" s="17">
        <v>49194</v>
      </c>
      <c r="T18" s="16" t="s">
        <v>4259</v>
      </c>
      <c r="U18" s="20">
        <v>1.0889949999999999</v>
      </c>
      <c r="V18" s="16" t="s">
        <v>5673</v>
      </c>
      <c r="W18" s="17">
        <v>51019</v>
      </c>
      <c r="X18" s="16" t="s">
        <v>4261</v>
      </c>
      <c r="Y18" s="20">
        <v>1.105348</v>
      </c>
      <c r="Z18" s="16" t="s">
        <v>5699</v>
      </c>
      <c r="AA18" s="17">
        <f>SUM(PRODUCT(A3L311C2,A3L311C3),PRODUCT(A3L311C4,A3L311C5),PRODUCT(A3L311C6,A3L311C7))/A3L311C1</f>
        <v>58949.624162666674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22768</v>
      </c>
      <c r="H19" s="16" t="s">
        <v>4253</v>
      </c>
      <c r="I19" s="20">
        <v>1</v>
      </c>
      <c r="J19" s="16" t="s">
        <v>5670</v>
      </c>
      <c r="K19" s="17">
        <v>21733</v>
      </c>
      <c r="L19" s="16" t="s">
        <v>4255</v>
      </c>
      <c r="M19" s="20">
        <v>1.051822</v>
      </c>
      <c r="N19" s="16" t="s">
        <v>5671</v>
      </c>
      <c r="O19" s="17">
        <v>24594</v>
      </c>
      <c r="P19" s="16" t="s">
        <v>4257</v>
      </c>
      <c r="Q19" s="20">
        <v>1.086603</v>
      </c>
      <c r="R19" s="16" t="s">
        <v>5672</v>
      </c>
      <c r="S19" s="17">
        <v>24796</v>
      </c>
      <c r="T19" s="16" t="s">
        <v>4259</v>
      </c>
      <c r="U19" s="20">
        <v>1.0889949999999999</v>
      </c>
      <c r="V19" s="16" t="s">
        <v>5673</v>
      </c>
      <c r="W19" s="17">
        <v>23347</v>
      </c>
      <c r="X19" s="16" t="s">
        <v>4261</v>
      </c>
      <c r="Y19" s="20">
        <v>1.105348</v>
      </c>
      <c r="Z19" s="16" t="s">
        <v>5700</v>
      </c>
      <c r="AA19" s="17">
        <f>SUM(PRODUCT(A3L312C2,A3L312C3),PRODUCT(A3L312C4,A3L312C5),PRODUCT(A3L312C6,A3L312C7))/A3L312C1</f>
        <v>24117.053902666667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155125</v>
      </c>
      <c r="H20" s="16" t="s">
        <v>4253</v>
      </c>
      <c r="I20" s="20">
        <v>1</v>
      </c>
      <c r="J20" s="16" t="s">
        <v>5670</v>
      </c>
      <c r="K20" s="17">
        <v>166569</v>
      </c>
      <c r="L20" s="16" t="s">
        <v>4255</v>
      </c>
      <c r="M20" s="20">
        <v>1.051822</v>
      </c>
      <c r="N20" s="16" t="s">
        <v>5671</v>
      </c>
      <c r="O20" s="17">
        <v>188230</v>
      </c>
      <c r="P20" s="16" t="s">
        <v>4257</v>
      </c>
      <c r="Q20" s="20">
        <v>1.086603</v>
      </c>
      <c r="R20" s="16" t="s">
        <v>5672</v>
      </c>
      <c r="S20" s="17">
        <v>176980</v>
      </c>
      <c r="T20" s="16" t="s">
        <v>4259</v>
      </c>
      <c r="U20" s="20">
        <v>1.0889949999999999</v>
      </c>
      <c r="V20" s="16" t="s">
        <v>5673</v>
      </c>
      <c r="W20" s="17">
        <v>193636</v>
      </c>
      <c r="X20" s="16" t="s">
        <v>4261</v>
      </c>
      <c r="Y20" s="20">
        <v>1.105348</v>
      </c>
      <c r="Z20" s="16" t="s">
        <v>5701</v>
      </c>
      <c r="AA20" s="17">
        <f>SUM(PRODUCT(A3L313C2,A3L313C3),PRODUCT(A3L313C4,A3L313C5),PRODUCT(A3L313C6,A3L313C7))/A3L313C1</f>
        <v>178285.74046933334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14146</v>
      </c>
      <c r="H21" s="16" t="s">
        <v>4253</v>
      </c>
      <c r="I21" s="20">
        <v>1</v>
      </c>
      <c r="J21" s="16" t="s">
        <v>5670</v>
      </c>
      <c r="K21" s="17">
        <v>15538</v>
      </c>
      <c r="L21" s="16" t="s">
        <v>4255</v>
      </c>
      <c r="M21" s="20">
        <v>1.051822</v>
      </c>
      <c r="N21" s="16" t="s">
        <v>5671</v>
      </c>
      <c r="O21" s="17">
        <v>15827</v>
      </c>
      <c r="P21" s="16" t="s">
        <v>4257</v>
      </c>
      <c r="Q21" s="20">
        <v>1.086603</v>
      </c>
      <c r="R21" s="16" t="s">
        <v>5672</v>
      </c>
      <c r="S21" s="17">
        <v>14080</v>
      </c>
      <c r="T21" s="16" t="s">
        <v>4259</v>
      </c>
      <c r="U21" s="20">
        <v>1.0889949999999999</v>
      </c>
      <c r="V21" s="16" t="s">
        <v>5673</v>
      </c>
      <c r="W21" s="17">
        <v>14485</v>
      </c>
      <c r="X21" s="16" t="s">
        <v>4261</v>
      </c>
      <c r="Y21" s="20">
        <v>1.105348</v>
      </c>
      <c r="Z21" s="16" t="s">
        <v>5702</v>
      </c>
      <c r="AA21" s="17">
        <f>SUM(PRODUCT(A3L314C2,A3L314C3),PRODUCT(A3L314C4,A3L314C5),PRODUCT(A3L314C6,A3L314C7))/A3L314C1</f>
        <v>15895.625305666666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18267</v>
      </c>
      <c r="H22" s="16" t="s">
        <v>4253</v>
      </c>
      <c r="I22" s="20">
        <v>1</v>
      </c>
      <c r="J22" s="16" t="s">
        <v>5670</v>
      </c>
      <c r="K22" s="17">
        <v>25251</v>
      </c>
      <c r="L22" s="16" t="s">
        <v>4255</v>
      </c>
      <c r="M22" s="20">
        <v>1.051822</v>
      </c>
      <c r="N22" s="16" t="s">
        <v>5671</v>
      </c>
      <c r="O22" s="17">
        <v>24170</v>
      </c>
      <c r="P22" s="16" t="s">
        <v>4257</v>
      </c>
      <c r="Q22" s="20">
        <v>1.086603</v>
      </c>
      <c r="R22" s="16" t="s">
        <v>5672</v>
      </c>
      <c r="S22" s="17">
        <v>22060</v>
      </c>
      <c r="T22" s="16" t="s">
        <v>4259</v>
      </c>
      <c r="U22" s="20">
        <v>1.0889949999999999</v>
      </c>
      <c r="V22" s="16" t="s">
        <v>5673</v>
      </c>
      <c r="W22" s="17">
        <v>21137</v>
      </c>
      <c r="X22" s="16" t="s">
        <v>4261</v>
      </c>
      <c r="Y22" s="20">
        <v>1.105348</v>
      </c>
      <c r="Z22" s="16" t="s">
        <v>5703</v>
      </c>
      <c r="AA22" s="17">
        <f>SUM(PRODUCT(A3L315C2,A3L315C3),PRODUCT(A3L315C4,A3L315C5),PRODUCT(A3L315C6,A3L315C7))/A3L315C1</f>
        <v>23696.583944000002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18836</v>
      </c>
      <c r="H23" s="16" t="s">
        <v>4253</v>
      </c>
      <c r="I23" s="20">
        <v>1</v>
      </c>
      <c r="J23" s="16" t="s">
        <v>5670</v>
      </c>
      <c r="K23" s="17">
        <v>38513</v>
      </c>
      <c r="L23" s="16" t="s">
        <v>4255</v>
      </c>
      <c r="M23" s="20">
        <v>1.051822</v>
      </c>
      <c r="N23" s="16" t="s">
        <v>5671</v>
      </c>
      <c r="O23" s="17">
        <v>45423</v>
      </c>
      <c r="P23" s="16" t="s">
        <v>4257</v>
      </c>
      <c r="Q23" s="20">
        <v>1.086603</v>
      </c>
      <c r="R23" s="16" t="s">
        <v>5672</v>
      </c>
      <c r="S23" s="17">
        <v>27781</v>
      </c>
      <c r="T23" s="16" t="s">
        <v>4259</v>
      </c>
      <c r="U23" s="20">
        <v>1.0889949999999999</v>
      </c>
      <c r="V23" s="16" t="s">
        <v>5673</v>
      </c>
      <c r="W23" s="17">
        <v>36439</v>
      </c>
      <c r="X23" s="16" t="s">
        <v>4261</v>
      </c>
      <c r="Y23" s="20">
        <v>1.105348</v>
      </c>
      <c r="Z23" s="16" t="s">
        <v>5704</v>
      </c>
      <c r="AA23" s="17">
        <f>SUM(PRODUCT(A3L316C2,A3L316C3),PRODUCT(A3L316C4,A3L316C5),PRODUCT(A3L316C6,A3L316C7))/A3L316C1</f>
        <v>36233.862918333332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3145</v>
      </c>
      <c r="H24" s="16" t="s">
        <v>4253</v>
      </c>
      <c r="I24" s="20">
        <v>1</v>
      </c>
      <c r="J24" s="16" t="s">
        <v>5670</v>
      </c>
      <c r="K24" s="17">
        <v>4995</v>
      </c>
      <c r="L24" s="16" t="s">
        <v>4255</v>
      </c>
      <c r="M24" s="20">
        <v>1.051822</v>
      </c>
      <c r="N24" s="16" t="s">
        <v>5671</v>
      </c>
      <c r="O24" s="17">
        <v>5794</v>
      </c>
      <c r="P24" s="16" t="s">
        <v>4257</v>
      </c>
      <c r="Q24" s="20">
        <v>1.086603</v>
      </c>
      <c r="R24" s="16" t="s">
        <v>5672</v>
      </c>
      <c r="S24" s="17">
        <v>7983</v>
      </c>
      <c r="T24" s="16" t="s">
        <v>4259</v>
      </c>
      <c r="U24" s="20">
        <v>1.0889949999999999</v>
      </c>
      <c r="V24" s="16" t="s">
        <v>5673</v>
      </c>
      <c r="W24" s="17">
        <v>5978</v>
      </c>
      <c r="X24" s="16" t="s">
        <v>4261</v>
      </c>
      <c r="Y24" s="20">
        <v>1.105348</v>
      </c>
      <c r="Z24" s="16" t="s">
        <v>5705</v>
      </c>
      <c r="AA24" s="17">
        <f>SUM(PRODUCT(A3L317C2,A3L317C3),PRODUCT(A3L317C4,A3L317C5),PRODUCT(A3L317C6,A3L317C7))/A3L317C1</f>
        <v>4898.2095573333345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42048</v>
      </c>
      <c r="H25" s="16" t="s">
        <v>4253</v>
      </c>
      <c r="I25" s="20">
        <v>1</v>
      </c>
      <c r="J25" s="16" t="s">
        <v>5670</v>
      </c>
      <c r="K25" s="17">
        <v>37947</v>
      </c>
      <c r="L25" s="16" t="s">
        <v>4255</v>
      </c>
      <c r="M25" s="20">
        <v>1.051822</v>
      </c>
      <c r="N25" s="16" t="s">
        <v>5671</v>
      </c>
      <c r="O25" s="17">
        <v>34160</v>
      </c>
      <c r="P25" s="16" t="s">
        <v>4257</v>
      </c>
      <c r="Q25" s="20">
        <v>1.086603</v>
      </c>
      <c r="R25" s="16" t="s">
        <v>5672</v>
      </c>
      <c r="S25" s="17">
        <v>27697</v>
      </c>
      <c r="T25" s="16" t="s">
        <v>4259</v>
      </c>
      <c r="U25" s="20">
        <v>1.0889949999999999</v>
      </c>
      <c r="V25" s="16" t="s">
        <v>5673</v>
      </c>
      <c r="W25" s="17">
        <v>23092</v>
      </c>
      <c r="X25" s="16" t="s">
        <v>4261</v>
      </c>
      <c r="Y25" s="20">
        <v>1.105348</v>
      </c>
      <c r="Z25" s="16" t="s">
        <v>5706</v>
      </c>
      <c r="AA25" s="17">
        <f>SUM(PRODUCT(A3L318C2,A3L318C3),PRODUCT(A3L318C4,A3L318C5),PRODUCT(A3L318C6,A3L318C7))/A3L318C1</f>
        <v>39693.282638000004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10547</v>
      </c>
      <c r="H26" s="16" t="s">
        <v>4253</v>
      </c>
      <c r="I26" s="20">
        <v>1</v>
      </c>
      <c r="J26" s="16" t="s">
        <v>5670</v>
      </c>
      <c r="K26" s="17">
        <v>14492</v>
      </c>
      <c r="L26" s="16" t="s">
        <v>4255</v>
      </c>
      <c r="M26" s="20">
        <v>1.051822</v>
      </c>
      <c r="N26" s="16" t="s">
        <v>5671</v>
      </c>
      <c r="O26" s="17">
        <v>10299</v>
      </c>
      <c r="P26" s="16" t="s">
        <v>4257</v>
      </c>
      <c r="Q26" s="20">
        <v>1.086603</v>
      </c>
      <c r="R26" s="16" t="s">
        <v>5672</v>
      </c>
      <c r="S26" s="17">
        <v>12118</v>
      </c>
      <c r="T26" s="16" t="s">
        <v>4259</v>
      </c>
      <c r="U26" s="20">
        <v>1.0889949999999999</v>
      </c>
      <c r="V26" s="16" t="s">
        <v>5673</v>
      </c>
      <c r="W26" s="17">
        <v>14227</v>
      </c>
      <c r="X26" s="16" t="s">
        <v>4261</v>
      </c>
      <c r="Y26" s="20">
        <v>1.105348</v>
      </c>
      <c r="Z26" s="16" t="s">
        <v>5707</v>
      </c>
      <c r="AA26" s="17">
        <f>SUM(PRODUCT(A3L319C2,A3L319C3),PRODUCT(A3L319C4,A3L319C5),PRODUCT(A3L319C6,A3L319C7))/A3L319C1</f>
        <v>12326.976240333332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764</v>
      </c>
      <c r="H27" s="16" t="s">
        <v>4253</v>
      </c>
      <c r="I27" s="20">
        <v>1</v>
      </c>
      <c r="J27" s="16" t="s">
        <v>5670</v>
      </c>
      <c r="K27" s="17">
        <v>699</v>
      </c>
      <c r="L27" s="16" t="s">
        <v>4255</v>
      </c>
      <c r="M27" s="20">
        <v>1.051822</v>
      </c>
      <c r="N27" s="16" t="s">
        <v>5671</v>
      </c>
      <c r="O27" s="17">
        <v>425</v>
      </c>
      <c r="P27" s="16" t="s">
        <v>4257</v>
      </c>
      <c r="Q27" s="20">
        <v>1.086603</v>
      </c>
      <c r="R27" s="16" t="s">
        <v>5672</v>
      </c>
      <c r="S27" s="17">
        <v>439</v>
      </c>
      <c r="T27" s="16" t="s">
        <v>4259</v>
      </c>
      <c r="U27" s="20">
        <v>1.0889949999999999</v>
      </c>
      <c r="V27" s="16" t="s">
        <v>5673</v>
      </c>
      <c r="W27" s="17">
        <v>290</v>
      </c>
      <c r="X27" s="16" t="s">
        <v>4261</v>
      </c>
      <c r="Y27" s="20">
        <v>1.105348</v>
      </c>
      <c r="Z27" s="16" t="s">
        <v>5708</v>
      </c>
      <c r="AA27" s="17">
        <f>SUM(PRODUCT(A3L320C2,A3L320C3),PRODUCT(A3L320C4,A3L320C5),PRODUCT(A3L320C6,A3L320C7))/A3L320C1</f>
        <v>653.67661766666663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26892</v>
      </c>
      <c r="H28" s="16" t="s">
        <v>4253</v>
      </c>
      <c r="I28" s="20">
        <v>1</v>
      </c>
      <c r="J28" s="16" t="s">
        <v>5670</v>
      </c>
      <c r="K28" s="17">
        <v>26781</v>
      </c>
      <c r="L28" s="16" t="s">
        <v>4255</v>
      </c>
      <c r="M28" s="20">
        <v>1.051822</v>
      </c>
      <c r="N28" s="16" t="s">
        <v>5671</v>
      </c>
      <c r="O28" s="17">
        <v>29116</v>
      </c>
      <c r="P28" s="16" t="s">
        <v>4257</v>
      </c>
      <c r="Q28" s="20">
        <v>1.086603</v>
      </c>
      <c r="R28" s="16" t="s">
        <v>5672</v>
      </c>
      <c r="S28" s="17">
        <v>28576</v>
      </c>
      <c r="T28" s="16" t="s">
        <v>4259</v>
      </c>
      <c r="U28" s="20">
        <v>1.0889949999999999</v>
      </c>
      <c r="V28" s="16" t="s">
        <v>5673</v>
      </c>
      <c r="W28" s="17">
        <v>30562</v>
      </c>
      <c r="X28" s="16" t="s">
        <v>4261</v>
      </c>
      <c r="Y28" s="20">
        <v>1.105348</v>
      </c>
      <c r="Z28" s="16" t="s">
        <v>5709</v>
      </c>
      <c r="AA28" s="17">
        <f>SUM(PRODUCT(A3L321C2,A3L321C3),PRODUCT(A3L321C4,A3L321C5),PRODUCT(A3L321C6,A3L321C7))/A3L321C1</f>
        <v>28899.459310000002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35239</v>
      </c>
      <c r="H29" s="16" t="s">
        <v>4253</v>
      </c>
      <c r="I29" s="20">
        <v>1</v>
      </c>
      <c r="J29" s="16" t="s">
        <v>5670</v>
      </c>
      <c r="K29" s="17">
        <v>36302</v>
      </c>
      <c r="L29" s="16" t="s">
        <v>4255</v>
      </c>
      <c r="M29" s="20">
        <v>1.051822</v>
      </c>
      <c r="N29" s="16" t="s">
        <v>5671</v>
      </c>
      <c r="O29" s="17">
        <v>33819</v>
      </c>
      <c r="P29" s="16" t="s">
        <v>4257</v>
      </c>
      <c r="Q29" s="20">
        <v>1.086603</v>
      </c>
      <c r="R29" s="16" t="s">
        <v>5672</v>
      </c>
      <c r="S29" s="17">
        <v>31018</v>
      </c>
      <c r="T29" s="16" t="s">
        <v>4259</v>
      </c>
      <c r="U29" s="20">
        <v>1.0889949999999999</v>
      </c>
      <c r="V29" s="16" t="s">
        <v>5673</v>
      </c>
      <c r="W29" s="17">
        <v>35692</v>
      </c>
      <c r="X29" s="16" t="s">
        <v>4261</v>
      </c>
      <c r="Y29" s="20">
        <v>1.105348</v>
      </c>
      <c r="Z29" s="16" t="s">
        <v>5710</v>
      </c>
      <c r="AA29" s="17">
        <f>SUM(PRODUCT(A3L322C2,A3L322C3),PRODUCT(A3L322C4,A3L322C5),PRODUCT(A3L322C6,A3L322C7))/A3L322C1</f>
        <v>36723.356367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82</v>
      </c>
      <c r="H30" s="16" t="s">
        <v>4253</v>
      </c>
      <c r="I30" s="20">
        <v>1</v>
      </c>
      <c r="J30" s="16" t="s">
        <v>5670</v>
      </c>
      <c r="K30" s="17">
        <v>55</v>
      </c>
      <c r="L30" s="16" t="s">
        <v>4255</v>
      </c>
      <c r="M30" s="20">
        <v>1.051822</v>
      </c>
      <c r="N30" s="16" t="s">
        <v>5671</v>
      </c>
      <c r="O30" s="17">
        <v>356</v>
      </c>
      <c r="P30" s="16" t="s">
        <v>4257</v>
      </c>
      <c r="Q30" s="20">
        <v>1.086603</v>
      </c>
      <c r="R30" s="16" t="s">
        <v>5672</v>
      </c>
      <c r="S30" s="17">
        <v>164</v>
      </c>
      <c r="T30" s="16" t="s">
        <v>4259</v>
      </c>
      <c r="U30" s="20">
        <v>1.0889949999999999</v>
      </c>
      <c r="V30" s="16" t="s">
        <v>5673</v>
      </c>
      <c r="W30" s="17">
        <v>160</v>
      </c>
      <c r="X30" s="16" t="s">
        <v>4261</v>
      </c>
      <c r="Y30" s="20">
        <v>1.105348</v>
      </c>
      <c r="Z30" s="16" t="s">
        <v>5711</v>
      </c>
      <c r="AA30" s="17">
        <f>SUM(PRODUCT(A3L323C2,A3L323C3),PRODUCT(A3L323C4,A3L323C5),PRODUCT(A3L323C6,A3L323C7))/A3L323C1</f>
        <v>175.56029266666667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347</v>
      </c>
      <c r="H31" s="16" t="s">
        <v>4253</v>
      </c>
      <c r="I31" s="20">
        <v>1</v>
      </c>
      <c r="J31" s="16" t="s">
        <v>5670</v>
      </c>
      <c r="K31" s="17">
        <v>985</v>
      </c>
      <c r="L31" s="16" t="s">
        <v>4255</v>
      </c>
      <c r="M31" s="20">
        <v>1.051822</v>
      </c>
      <c r="N31" s="16" t="s">
        <v>5671</v>
      </c>
      <c r="O31" s="17">
        <v>456</v>
      </c>
      <c r="P31" s="16" t="s">
        <v>4257</v>
      </c>
      <c r="Q31" s="20">
        <v>1.086603</v>
      </c>
      <c r="R31" s="16" t="s">
        <v>5672</v>
      </c>
      <c r="S31" s="17">
        <v>0</v>
      </c>
      <c r="T31" s="16" t="s">
        <v>4259</v>
      </c>
      <c r="U31" s="20">
        <v>1.0889949999999999</v>
      </c>
      <c r="V31" s="16" t="s">
        <v>5673</v>
      </c>
      <c r="W31" s="17">
        <v>0</v>
      </c>
      <c r="X31" s="16" t="s">
        <v>4261</v>
      </c>
      <c r="Y31" s="20">
        <v>1.105348</v>
      </c>
      <c r="Z31" s="16" t="s">
        <v>5712</v>
      </c>
      <c r="AA31" s="17">
        <f>SUM(PRODUCT(A3L324C2,A3L324C3),PRODUCT(A3L324C4,A3L324C5),PRODUCT(A3L324C6,A3L324C7))/A3L324C1</f>
        <v>626.17854599999998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1.051822</v>
      </c>
      <c r="N32" s="16" t="s">
        <v>5671</v>
      </c>
      <c r="O32" s="17">
        <v>0</v>
      </c>
      <c r="P32" s="16" t="s">
        <v>4257</v>
      </c>
      <c r="Q32" s="20">
        <v>1.086603</v>
      </c>
      <c r="R32" s="16" t="s">
        <v>5672</v>
      </c>
      <c r="S32" s="17">
        <v>116</v>
      </c>
      <c r="T32" s="16" t="s">
        <v>4259</v>
      </c>
      <c r="U32" s="20">
        <v>1.0889949999999999</v>
      </c>
      <c r="V32" s="16" t="s">
        <v>5673</v>
      </c>
      <c r="W32" s="17">
        <v>830</v>
      </c>
      <c r="X32" s="16" t="s">
        <v>4261</v>
      </c>
      <c r="Y32" s="20">
        <v>1.105348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459063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519880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547811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501498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520575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533712.43246433337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0.93300190000000005</v>
      </c>
      <c r="N34" s="16" t="s">
        <v>5671</v>
      </c>
      <c r="O34" s="17">
        <v>0</v>
      </c>
      <c r="P34" s="16" t="s">
        <v>4257</v>
      </c>
      <c r="Q34" s="20">
        <v>0.91383309999999995</v>
      </c>
      <c r="R34" s="16" t="s">
        <v>5672</v>
      </c>
      <c r="S34" s="17">
        <v>0</v>
      </c>
      <c r="T34" s="16" t="s">
        <v>4259</v>
      </c>
      <c r="U34" s="20">
        <v>1.0129870000000001</v>
      </c>
      <c r="V34" s="16" t="s">
        <v>5673</v>
      </c>
      <c r="W34" s="17">
        <v>0</v>
      </c>
      <c r="X34" s="16" t="s">
        <v>4261</v>
      </c>
      <c r="Y34" s="20">
        <v>1.0808530000000001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2004</v>
      </c>
      <c r="H35" s="16" t="s">
        <v>4253</v>
      </c>
      <c r="I35" s="20">
        <v>1</v>
      </c>
      <c r="J35" s="16" t="s">
        <v>5670</v>
      </c>
      <c r="K35" s="17">
        <v>4140</v>
      </c>
      <c r="L35" s="16" t="s">
        <v>4255</v>
      </c>
      <c r="M35" s="20">
        <v>0.93300190000000005</v>
      </c>
      <c r="N35" s="16" t="s">
        <v>5671</v>
      </c>
      <c r="O35" s="17">
        <v>5293</v>
      </c>
      <c r="P35" s="16" t="s">
        <v>4257</v>
      </c>
      <c r="Q35" s="20">
        <v>0.91383309999999995</v>
      </c>
      <c r="R35" s="16" t="s">
        <v>5672</v>
      </c>
      <c r="S35" s="17">
        <v>5065</v>
      </c>
      <c r="T35" s="16" t="s">
        <v>4259</v>
      </c>
      <c r="U35" s="20">
        <v>1.0129870000000001</v>
      </c>
      <c r="V35" s="16" t="s">
        <v>5673</v>
      </c>
      <c r="W35" s="17">
        <v>5009</v>
      </c>
      <c r="X35" s="16" t="s">
        <v>4261</v>
      </c>
      <c r="Y35" s="20">
        <v>1.0808530000000001</v>
      </c>
      <c r="Z35" s="16" t="s">
        <v>5721</v>
      </c>
      <c r="AA35" s="17">
        <f>SUM(PRODUCT(A3L328C2,A3L328C3),PRODUCT(A3L328C4,A3L328C5),PRODUCT(A3L328C6,A3L328C7))/A3L328C1</f>
        <v>3567.8488214333338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0.93300190000000005</v>
      </c>
      <c r="N36" s="16" t="s">
        <v>5671</v>
      </c>
      <c r="O36" s="17">
        <v>0</v>
      </c>
      <c r="P36" s="16" t="s">
        <v>4257</v>
      </c>
      <c r="Q36" s="20">
        <v>0.91383309999999995</v>
      </c>
      <c r="R36" s="16" t="s">
        <v>5672</v>
      </c>
      <c r="S36" s="17">
        <v>0</v>
      </c>
      <c r="T36" s="16" t="s">
        <v>4259</v>
      </c>
      <c r="U36" s="20">
        <v>1.0129870000000001</v>
      </c>
      <c r="V36" s="16" t="s">
        <v>5673</v>
      </c>
      <c r="W36" s="17">
        <v>0</v>
      </c>
      <c r="X36" s="16" t="s">
        <v>4261</v>
      </c>
      <c r="Y36" s="20">
        <v>1.0808530000000001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310</v>
      </c>
      <c r="H37" s="16" t="s">
        <v>4253</v>
      </c>
      <c r="I37" s="20">
        <v>1</v>
      </c>
      <c r="J37" s="16" t="s">
        <v>5670</v>
      </c>
      <c r="K37" s="17">
        <v>304</v>
      </c>
      <c r="L37" s="16" t="s">
        <v>4255</v>
      </c>
      <c r="M37" s="20">
        <v>0.93300190000000005</v>
      </c>
      <c r="N37" s="16" t="s">
        <v>5671</v>
      </c>
      <c r="O37" s="17">
        <v>479</v>
      </c>
      <c r="P37" s="16" t="s">
        <v>4257</v>
      </c>
      <c r="Q37" s="20">
        <v>0.91383309999999995</v>
      </c>
      <c r="R37" s="16" t="s">
        <v>5672</v>
      </c>
      <c r="S37" s="17">
        <v>458</v>
      </c>
      <c r="T37" s="16" t="s">
        <v>4259</v>
      </c>
      <c r="U37" s="20">
        <v>1.0129870000000001</v>
      </c>
      <c r="V37" s="16" t="s">
        <v>5673</v>
      </c>
      <c r="W37" s="17">
        <v>865</v>
      </c>
      <c r="X37" s="16" t="s">
        <v>4261</v>
      </c>
      <c r="Y37" s="20">
        <v>1.0808530000000001</v>
      </c>
      <c r="Z37" s="16" t="s">
        <v>5723</v>
      </c>
      <c r="AA37" s="17">
        <f>SUM(PRODUCT(A3L330C2,A3L330C3),PRODUCT(A3L330C4,A3L330C5),PRODUCT(A3L330C6,A3L330C7))/A3L330C1</f>
        <v>343.78621083333331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0.93300190000000005</v>
      </c>
      <c r="N38" s="16" t="s">
        <v>5671</v>
      </c>
      <c r="O38" s="17">
        <v>0</v>
      </c>
      <c r="P38" s="16" t="s">
        <v>4257</v>
      </c>
      <c r="Q38" s="20">
        <v>0.91383309999999995</v>
      </c>
      <c r="R38" s="16" t="s">
        <v>5672</v>
      </c>
      <c r="S38" s="17">
        <v>0</v>
      </c>
      <c r="T38" s="16" t="s">
        <v>4259</v>
      </c>
      <c r="U38" s="20">
        <v>1.0129870000000001</v>
      </c>
      <c r="V38" s="16" t="s">
        <v>5673</v>
      </c>
      <c r="W38" s="17">
        <v>0</v>
      </c>
      <c r="X38" s="16" t="s">
        <v>4261</v>
      </c>
      <c r="Y38" s="20">
        <v>1.0808530000000001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4076</v>
      </c>
      <c r="H39" s="16" t="s">
        <v>4253</v>
      </c>
      <c r="I39" s="20">
        <v>1</v>
      </c>
      <c r="J39" s="16" t="s">
        <v>5670</v>
      </c>
      <c r="K39" s="17">
        <v>1337</v>
      </c>
      <c r="L39" s="16" t="s">
        <v>4255</v>
      </c>
      <c r="M39" s="20">
        <v>0.93300190000000005</v>
      </c>
      <c r="N39" s="16" t="s">
        <v>5671</v>
      </c>
      <c r="O39" s="17">
        <v>1712</v>
      </c>
      <c r="P39" s="16" t="s">
        <v>4257</v>
      </c>
      <c r="Q39" s="20">
        <v>0.91383309999999995</v>
      </c>
      <c r="R39" s="16" t="s">
        <v>5672</v>
      </c>
      <c r="S39" s="17">
        <v>1383</v>
      </c>
      <c r="T39" s="16" t="s">
        <v>4259</v>
      </c>
      <c r="U39" s="20">
        <v>1.0129870000000001</v>
      </c>
      <c r="V39" s="16" t="s">
        <v>5673</v>
      </c>
      <c r="W39" s="17">
        <v>1428</v>
      </c>
      <c r="X39" s="16" t="s">
        <v>4261</v>
      </c>
      <c r="Y39" s="20">
        <v>1.0808530000000001</v>
      </c>
      <c r="Z39" s="16" t="s">
        <v>5725</v>
      </c>
      <c r="AA39" s="17">
        <f>SUM(PRODUCT(A3L332C2,A3L332C3),PRODUCT(A3L332C4,A3L332C5),PRODUCT(A3L332C6,A3L332C7))/A3L332C1</f>
        <v>2295.9686025000001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49195</v>
      </c>
      <c r="H40" s="16" t="s">
        <v>4253</v>
      </c>
      <c r="I40" s="20">
        <v>1</v>
      </c>
      <c r="J40" s="16" t="s">
        <v>5670</v>
      </c>
      <c r="K40" s="17">
        <v>54315</v>
      </c>
      <c r="L40" s="16" t="s">
        <v>4255</v>
      </c>
      <c r="M40" s="20">
        <v>0.93300190000000005</v>
      </c>
      <c r="N40" s="16" t="s">
        <v>5671</v>
      </c>
      <c r="O40" s="17">
        <v>49035</v>
      </c>
      <c r="P40" s="16" t="s">
        <v>4257</v>
      </c>
      <c r="Q40" s="20">
        <v>0.91383309999999995</v>
      </c>
      <c r="R40" s="16" t="s">
        <v>5672</v>
      </c>
      <c r="S40" s="17">
        <v>45409</v>
      </c>
      <c r="T40" s="16" t="s">
        <v>4259</v>
      </c>
      <c r="U40" s="20">
        <v>1.0129870000000001</v>
      </c>
      <c r="V40" s="16" t="s">
        <v>5673</v>
      </c>
      <c r="W40" s="17">
        <v>51481</v>
      </c>
      <c r="X40" s="16" t="s">
        <v>4261</v>
      </c>
      <c r="Y40" s="20">
        <v>1.0808530000000001</v>
      </c>
      <c r="Z40" s="16" t="s">
        <v>5726</v>
      </c>
      <c r="AA40" s="17">
        <f>SUM(PRODUCT(A3L333C2,A3L333C3),PRODUCT(A3L333C4,A3L333C5),PRODUCT(A3L333C6,A3L333C7))/A3L333C1</f>
        <v>48226.934752333334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0.93300190000000005</v>
      </c>
      <c r="N41" s="16" t="s">
        <v>5671</v>
      </c>
      <c r="O41" s="17">
        <v>0</v>
      </c>
      <c r="P41" s="16" t="s">
        <v>4257</v>
      </c>
      <c r="Q41" s="20">
        <v>0.91383309999999995</v>
      </c>
      <c r="R41" s="16" t="s">
        <v>5672</v>
      </c>
      <c r="S41" s="17">
        <v>0</v>
      </c>
      <c r="T41" s="16" t="s">
        <v>4259</v>
      </c>
      <c r="U41" s="20">
        <v>1.0129870000000001</v>
      </c>
      <c r="V41" s="16" t="s">
        <v>5673</v>
      </c>
      <c r="W41" s="17">
        <v>0</v>
      </c>
      <c r="X41" s="16" t="s">
        <v>4261</v>
      </c>
      <c r="Y41" s="20">
        <v>1.0808530000000001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0.93300190000000005</v>
      </c>
      <c r="N42" s="16" t="s">
        <v>5671</v>
      </c>
      <c r="O42" s="17">
        <v>0</v>
      </c>
      <c r="P42" s="16" t="s">
        <v>4257</v>
      </c>
      <c r="Q42" s="20">
        <v>0.91383309999999995</v>
      </c>
      <c r="R42" s="16" t="s">
        <v>5672</v>
      </c>
      <c r="S42" s="17">
        <v>0</v>
      </c>
      <c r="T42" s="16" t="s">
        <v>4259</v>
      </c>
      <c r="U42" s="20">
        <v>1.0129870000000001</v>
      </c>
      <c r="V42" s="16" t="s">
        <v>5673</v>
      </c>
      <c r="W42" s="17">
        <v>0</v>
      </c>
      <c r="X42" s="16" t="s">
        <v>4261</v>
      </c>
      <c r="Y42" s="20">
        <v>1.0808530000000001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7334</v>
      </c>
      <c r="H43" s="16" t="s">
        <v>4253</v>
      </c>
      <c r="I43" s="20">
        <v>1</v>
      </c>
      <c r="J43" s="16" t="s">
        <v>5670</v>
      </c>
      <c r="K43" s="17">
        <v>7593</v>
      </c>
      <c r="L43" s="16" t="s">
        <v>4255</v>
      </c>
      <c r="M43" s="20">
        <v>0.93300190000000005</v>
      </c>
      <c r="N43" s="16" t="s">
        <v>5671</v>
      </c>
      <c r="O43" s="17">
        <v>7790</v>
      </c>
      <c r="P43" s="16" t="s">
        <v>4257</v>
      </c>
      <c r="Q43" s="20">
        <v>0.91383309999999995</v>
      </c>
      <c r="R43" s="16" t="s">
        <v>5672</v>
      </c>
      <c r="S43" s="17">
        <v>8399</v>
      </c>
      <c r="T43" s="16" t="s">
        <v>4259</v>
      </c>
      <c r="U43" s="20">
        <v>1.0129870000000001</v>
      </c>
      <c r="V43" s="16" t="s">
        <v>5673</v>
      </c>
      <c r="W43" s="17">
        <v>7890</v>
      </c>
      <c r="X43" s="16" t="s">
        <v>4261</v>
      </c>
      <c r="Y43" s="20">
        <v>1.0808530000000001</v>
      </c>
      <c r="Z43" s="16" t="s">
        <v>5729</v>
      </c>
      <c r="AA43" s="17">
        <f>SUM(PRODUCT(A3L336C2,A3L336C3),PRODUCT(A3L336C4,A3L336C5),PRODUCT(A3L336C6,A3L336C7))/A3L336C1</f>
        <v>7179.0144252333339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51348</v>
      </c>
      <c r="H44" s="16" t="s">
        <v>4253</v>
      </c>
      <c r="I44" s="20">
        <v>1</v>
      </c>
      <c r="J44" s="16" t="s">
        <v>5670</v>
      </c>
      <c r="K44" s="17">
        <v>49820</v>
      </c>
      <c r="L44" s="16" t="s">
        <v>4255</v>
      </c>
      <c r="M44" s="20">
        <v>0.93300190000000005</v>
      </c>
      <c r="N44" s="16" t="s">
        <v>5671</v>
      </c>
      <c r="O44" s="17">
        <v>40279</v>
      </c>
      <c r="P44" s="16" t="s">
        <v>4257</v>
      </c>
      <c r="Q44" s="20">
        <v>0.91383309999999995</v>
      </c>
      <c r="R44" s="16" t="s">
        <v>5672</v>
      </c>
      <c r="S44" s="17">
        <v>36845</v>
      </c>
      <c r="T44" s="16" t="s">
        <v>4259</v>
      </c>
      <c r="U44" s="20">
        <v>1.0129870000000001</v>
      </c>
      <c r="V44" s="16" t="s">
        <v>5673</v>
      </c>
      <c r="W44" s="17">
        <v>35939</v>
      </c>
      <c r="X44" s="16" t="s">
        <v>4261</v>
      </c>
      <c r="Y44" s="20">
        <v>1.0808530000000001</v>
      </c>
      <c r="Z44" s="16" t="s">
        <v>5730</v>
      </c>
      <c r="AA44" s="17">
        <f>SUM(PRODUCT(A3L337C2,A3L337C3),PRODUCT(A3L337C4,A3L337C5),PRODUCT(A3L337C6,A3L337C7))/A3L337C1</f>
        <v>44879.479364300001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7867</v>
      </c>
      <c r="H45" s="16" t="s">
        <v>4253</v>
      </c>
      <c r="I45" s="20">
        <v>1</v>
      </c>
      <c r="J45" s="16" t="s">
        <v>5670</v>
      </c>
      <c r="K45" s="17">
        <v>8894</v>
      </c>
      <c r="L45" s="16" t="s">
        <v>4255</v>
      </c>
      <c r="M45" s="20">
        <v>0.97853420000000002</v>
      </c>
      <c r="N45" s="16" t="s">
        <v>5671</v>
      </c>
      <c r="O45" s="17">
        <v>9879</v>
      </c>
      <c r="P45" s="16" t="s">
        <v>4257</v>
      </c>
      <c r="Q45" s="20">
        <v>0.98347580000000001</v>
      </c>
      <c r="R45" s="16" t="s">
        <v>5672</v>
      </c>
      <c r="S45" s="17">
        <v>8670</v>
      </c>
      <c r="T45" s="16" t="s">
        <v>4259</v>
      </c>
      <c r="U45" s="20">
        <v>1.0415650000000001</v>
      </c>
      <c r="V45" s="16" t="s">
        <v>5673</v>
      </c>
      <c r="W45" s="17">
        <v>8940</v>
      </c>
      <c r="X45" s="16" t="s">
        <v>4261</v>
      </c>
      <c r="Y45" s="20">
        <v>1.0888530000000001</v>
      </c>
      <c r="Z45" s="16" t="s">
        <v>5731</v>
      </c>
      <c r="AA45" s="17">
        <f>SUM(PRODUCT(A3L338C2,A3L338C3),PRODUCT(A3L338C4,A3L338C5),PRODUCT(A3L338C6,A3L338C7))/A3L338C1</f>
        <v>8761.9468676666656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8549</v>
      </c>
      <c r="H46" s="16" t="s">
        <v>4253</v>
      </c>
      <c r="I46" s="20">
        <v>1</v>
      </c>
      <c r="J46" s="16" t="s">
        <v>5670</v>
      </c>
      <c r="K46" s="17">
        <v>9032</v>
      </c>
      <c r="L46" s="16" t="s">
        <v>4255</v>
      </c>
      <c r="M46" s="20">
        <v>1.051822</v>
      </c>
      <c r="N46" s="16" t="s">
        <v>5671</v>
      </c>
      <c r="O46" s="17">
        <v>8323</v>
      </c>
      <c r="P46" s="16" t="s">
        <v>4257</v>
      </c>
      <c r="Q46" s="20">
        <v>1.086603</v>
      </c>
      <c r="R46" s="16" t="s">
        <v>5672</v>
      </c>
      <c r="S46" s="17">
        <v>6901</v>
      </c>
      <c r="T46" s="16" t="s">
        <v>4259</v>
      </c>
      <c r="U46" s="20">
        <v>1.0889949999999999</v>
      </c>
      <c r="V46" s="16" t="s">
        <v>5673</v>
      </c>
      <c r="W46" s="17">
        <v>6238</v>
      </c>
      <c r="X46" s="16" t="s">
        <v>4261</v>
      </c>
      <c r="Y46" s="20">
        <v>1.105348</v>
      </c>
      <c r="Z46" s="16" t="s">
        <v>5732</v>
      </c>
      <c r="AA46" s="17">
        <f>SUM(PRODUCT(A3L339C2,A3L339C3),PRODUCT(A3L339C4,A3L339C5),PRODUCT(A3L339C6,A3L339C7))/A3L339C1</f>
        <v>9030.9510243333334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2751</v>
      </c>
      <c r="H47" s="16" t="s">
        <v>4253</v>
      </c>
      <c r="I47" s="20">
        <v>1</v>
      </c>
      <c r="J47" s="16" t="s">
        <v>5670</v>
      </c>
      <c r="K47" s="17">
        <v>2253</v>
      </c>
      <c r="L47" s="16" t="s">
        <v>4255</v>
      </c>
      <c r="M47" s="20">
        <v>0.93300190000000005</v>
      </c>
      <c r="N47" s="16" t="s">
        <v>5671</v>
      </c>
      <c r="O47" s="17">
        <v>1814</v>
      </c>
      <c r="P47" s="16" t="s">
        <v>4257</v>
      </c>
      <c r="Q47" s="20">
        <v>0.91383309999999995</v>
      </c>
      <c r="R47" s="16" t="s">
        <v>5672</v>
      </c>
      <c r="S47" s="17">
        <v>1033</v>
      </c>
      <c r="T47" s="16" t="s">
        <v>4259</v>
      </c>
      <c r="U47" s="20">
        <v>1.0129870000000001</v>
      </c>
      <c r="V47" s="16" t="s">
        <v>5673</v>
      </c>
      <c r="W47" s="17">
        <v>1069</v>
      </c>
      <c r="X47" s="16" t="s">
        <v>4261</v>
      </c>
      <c r="Y47" s="20">
        <v>1.0808530000000001</v>
      </c>
      <c r="Z47" s="16" t="s">
        <v>5733</v>
      </c>
      <c r="AA47" s="17">
        <f>SUM(PRODUCT(A3L340C2,A3L340C3),PRODUCT(A3L340C4,A3L340C5),PRODUCT(A3L340C6,A3L340C7))/A3L340C1</f>
        <v>2170.2488413666665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84905</v>
      </c>
      <c r="H48" s="16" t="s">
        <v>4253</v>
      </c>
      <c r="I48" s="20">
        <v>1</v>
      </c>
      <c r="J48" s="16" t="s">
        <v>5670</v>
      </c>
      <c r="K48" s="17">
        <v>83057</v>
      </c>
      <c r="L48" s="16" t="s">
        <v>4255</v>
      </c>
      <c r="M48" s="20">
        <v>0.93300190000000005</v>
      </c>
      <c r="N48" s="16" t="s">
        <v>5671</v>
      </c>
      <c r="O48" s="17">
        <v>80511</v>
      </c>
      <c r="P48" s="16" t="s">
        <v>4257</v>
      </c>
      <c r="Q48" s="20">
        <v>0.91383309999999995</v>
      </c>
      <c r="R48" s="16" t="s">
        <v>5672</v>
      </c>
      <c r="S48" s="17">
        <v>78420</v>
      </c>
      <c r="T48" s="16" t="s">
        <v>4259</v>
      </c>
      <c r="U48" s="20">
        <v>1.0129870000000001</v>
      </c>
      <c r="V48" s="16" t="s">
        <v>5673</v>
      </c>
      <c r="W48" s="17">
        <v>91218</v>
      </c>
      <c r="X48" s="16" t="s">
        <v>4261</v>
      </c>
      <c r="Y48" s="20">
        <v>1.0808530000000001</v>
      </c>
      <c r="Z48" s="16" t="s">
        <v>5734</v>
      </c>
      <c r="AA48" s="17">
        <f>SUM(PRODUCT(A3L341C2,A3L341C3),PRODUCT(A3L341C4,A3L341C5),PRODUCT(A3L341C6,A3L341C7))/A3L341C1</f>
        <v>78656.985174133326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199172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200566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185099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175979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193830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185150.01735076666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1819181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2162687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2273902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2037918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2065015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2081447.9441937001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4076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1337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1712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1383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1428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2295.9686025000001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90F85-44D3-4013-A6F3-0306F836C4F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61423</v>
      </c>
      <c r="H8" s="16" t="s">
        <v>4253</v>
      </c>
      <c r="I8" s="20">
        <v>1</v>
      </c>
      <c r="J8" s="16" t="s">
        <v>5670</v>
      </c>
      <c r="K8" s="17">
        <v>61613</v>
      </c>
      <c r="L8" s="16" t="s">
        <v>4255</v>
      </c>
      <c r="M8" s="20">
        <v>1.024543</v>
      </c>
      <c r="N8" s="16" t="s">
        <v>5671</v>
      </c>
      <c r="O8" s="17">
        <v>76917</v>
      </c>
      <c r="P8" s="16" t="s">
        <v>4257</v>
      </c>
      <c r="Q8" s="20">
        <v>1.0271969999999999</v>
      </c>
      <c r="R8" s="16" t="s">
        <v>5672</v>
      </c>
      <c r="S8" s="17">
        <v>68825</v>
      </c>
      <c r="T8" s="16" t="s">
        <v>4259</v>
      </c>
      <c r="U8" s="20">
        <v>1.0716079999999999</v>
      </c>
      <c r="V8" s="16" t="s">
        <v>5673</v>
      </c>
      <c r="W8" s="17">
        <v>51753</v>
      </c>
      <c r="X8" s="16" t="s">
        <v>4261</v>
      </c>
      <c r="Y8" s="20">
        <v>1.1061970000000001</v>
      </c>
      <c r="Z8" s="16" t="s">
        <v>5768</v>
      </c>
      <c r="AA8" s="17">
        <f>SUM(PRODUCT(A3L401C2,A3L401C3))/A3L401C1</f>
        <v>61423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882589</v>
      </c>
      <c r="H9" s="16" t="s">
        <v>4253</v>
      </c>
      <c r="I9" s="20">
        <v>1</v>
      </c>
      <c r="J9" s="16" t="s">
        <v>5670</v>
      </c>
      <c r="K9" s="17">
        <v>877411</v>
      </c>
      <c r="L9" s="16" t="s">
        <v>4255</v>
      </c>
      <c r="M9" s="20">
        <v>1.024543</v>
      </c>
      <c r="N9" s="16" t="s">
        <v>5671</v>
      </c>
      <c r="O9" s="17">
        <v>927713</v>
      </c>
      <c r="P9" s="16" t="s">
        <v>4257</v>
      </c>
      <c r="Q9" s="20">
        <v>1.0271969999999999</v>
      </c>
      <c r="R9" s="16" t="s">
        <v>5672</v>
      </c>
      <c r="S9" s="17">
        <v>1007444</v>
      </c>
      <c r="T9" s="16" t="s">
        <v>4259</v>
      </c>
      <c r="U9" s="20">
        <v>1.0716079999999999</v>
      </c>
      <c r="V9" s="16" t="s">
        <v>5673</v>
      </c>
      <c r="W9" s="17">
        <v>981802</v>
      </c>
      <c r="X9" s="16" t="s">
        <v>4261</v>
      </c>
      <c r="Y9" s="20">
        <v>1.1061970000000001</v>
      </c>
      <c r="Z9" s="16" t="s">
        <v>5769</v>
      </c>
      <c r="AA9" s="17">
        <f>SUM(PRODUCT(A3L402C2,A3L402C3))/A3L402C1</f>
        <v>882589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1.024543</v>
      </c>
      <c r="N10" s="16" t="s">
        <v>5671</v>
      </c>
      <c r="O10" s="17">
        <v>0</v>
      </c>
      <c r="P10" s="16" t="s">
        <v>4257</v>
      </c>
      <c r="Q10" s="20">
        <v>1.0271969999999999</v>
      </c>
      <c r="R10" s="16" t="s">
        <v>5672</v>
      </c>
      <c r="S10" s="17">
        <v>0</v>
      </c>
      <c r="T10" s="16" t="s">
        <v>4259</v>
      </c>
      <c r="U10" s="20">
        <v>1.0716079999999999</v>
      </c>
      <c r="V10" s="16" t="s">
        <v>5673</v>
      </c>
      <c r="W10" s="17">
        <v>0</v>
      </c>
      <c r="X10" s="16" t="s">
        <v>4261</v>
      </c>
      <c r="Y10" s="20">
        <v>1.1061970000000001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1.024543</v>
      </c>
      <c r="N11" s="16" t="s">
        <v>5671</v>
      </c>
      <c r="O11" s="17">
        <v>0</v>
      </c>
      <c r="P11" s="16" t="s">
        <v>4257</v>
      </c>
      <c r="Q11" s="20">
        <v>1.0271969999999999</v>
      </c>
      <c r="R11" s="16" t="s">
        <v>5672</v>
      </c>
      <c r="S11" s="17">
        <v>0</v>
      </c>
      <c r="T11" s="16" t="s">
        <v>4259</v>
      </c>
      <c r="U11" s="20">
        <v>1.0716079999999999</v>
      </c>
      <c r="V11" s="16" t="s">
        <v>5673</v>
      </c>
      <c r="W11" s="17">
        <v>0</v>
      </c>
      <c r="X11" s="16" t="s">
        <v>4261</v>
      </c>
      <c r="Y11" s="20">
        <v>1.1061970000000001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882589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877411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927713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1007444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981802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882589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61423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61613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76917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68825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51753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61423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944012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939024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1004630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1076269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1033555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944012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1.024543</v>
      </c>
      <c r="N15" s="16" t="s">
        <v>5671</v>
      </c>
      <c r="O15" s="17">
        <v>0</v>
      </c>
      <c r="P15" s="16" t="s">
        <v>4257</v>
      </c>
      <c r="Q15" s="20">
        <v>1.0271969999999999</v>
      </c>
      <c r="R15" s="16" t="s">
        <v>5672</v>
      </c>
      <c r="S15" s="17">
        <v>-105</v>
      </c>
      <c r="T15" s="16" t="s">
        <v>4259</v>
      </c>
      <c r="U15" s="20">
        <v>1.0716079999999999</v>
      </c>
      <c r="V15" s="16" t="s">
        <v>5673</v>
      </c>
      <c r="W15" s="17">
        <v>-215</v>
      </c>
      <c r="X15" s="16" t="s">
        <v>4261</v>
      </c>
      <c r="Y15" s="20">
        <v>1.1061970000000001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199</v>
      </c>
      <c r="H16" s="16" t="s">
        <v>4253</v>
      </c>
      <c r="I16" s="20">
        <v>1</v>
      </c>
      <c r="J16" s="16" t="s">
        <v>5670</v>
      </c>
      <c r="K16" s="17">
        <v>338</v>
      </c>
      <c r="L16" s="16" t="s">
        <v>4255</v>
      </c>
      <c r="M16" s="20">
        <v>1.024543</v>
      </c>
      <c r="N16" s="16" t="s">
        <v>5671</v>
      </c>
      <c r="O16" s="17">
        <v>-75</v>
      </c>
      <c r="P16" s="16" t="s">
        <v>4257</v>
      </c>
      <c r="Q16" s="20">
        <v>1.0271969999999999</v>
      </c>
      <c r="R16" s="16" t="s">
        <v>5672</v>
      </c>
      <c r="S16" s="17">
        <v>-539</v>
      </c>
      <c r="T16" s="16" t="s">
        <v>4259</v>
      </c>
      <c r="U16" s="20">
        <v>1.0716079999999999</v>
      </c>
      <c r="V16" s="16" t="s">
        <v>5673</v>
      </c>
      <c r="W16" s="17">
        <v>252</v>
      </c>
      <c r="X16" s="16" t="s">
        <v>4261</v>
      </c>
      <c r="Y16" s="20">
        <v>1.1061970000000001</v>
      </c>
      <c r="Z16" s="16" t="s">
        <v>5791</v>
      </c>
      <c r="AA16" s="17">
        <f>SUM(PRODUCT(A3L409C2,A3L409C3))/A3L409C1</f>
        <v>199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7370</v>
      </c>
      <c r="H17" s="16" t="s">
        <v>4253</v>
      </c>
      <c r="I17" s="20">
        <v>1</v>
      </c>
      <c r="J17" s="16" t="s">
        <v>5670</v>
      </c>
      <c r="K17" s="17">
        <v>7688</v>
      </c>
      <c r="L17" s="16" t="s">
        <v>4255</v>
      </c>
      <c r="M17" s="20">
        <v>1.024543</v>
      </c>
      <c r="N17" s="16" t="s">
        <v>5671</v>
      </c>
      <c r="O17" s="17">
        <v>9003</v>
      </c>
      <c r="P17" s="16" t="s">
        <v>4257</v>
      </c>
      <c r="Q17" s="20">
        <v>1.0271969999999999</v>
      </c>
      <c r="R17" s="16" t="s">
        <v>5672</v>
      </c>
      <c r="S17" s="17">
        <v>9097</v>
      </c>
      <c r="T17" s="16" t="s">
        <v>4259</v>
      </c>
      <c r="U17" s="20">
        <v>1.0716079999999999</v>
      </c>
      <c r="V17" s="16" t="s">
        <v>5673</v>
      </c>
      <c r="W17" s="17">
        <v>9196</v>
      </c>
      <c r="X17" s="16" t="s">
        <v>4261</v>
      </c>
      <c r="Y17" s="20">
        <v>1.1061970000000001</v>
      </c>
      <c r="Z17" s="16" t="s">
        <v>5792</v>
      </c>
      <c r="AA17" s="17">
        <f>SUM(PRODUCT(A3L410C2,A3L410C3))/A3L410C1</f>
        <v>7370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6759</v>
      </c>
      <c r="H18" s="16" t="s">
        <v>4253</v>
      </c>
      <c r="I18" s="20">
        <v>1</v>
      </c>
      <c r="J18" s="16" t="s">
        <v>5670</v>
      </c>
      <c r="K18" s="17">
        <v>6671</v>
      </c>
      <c r="L18" s="16" t="s">
        <v>4255</v>
      </c>
      <c r="M18" s="20">
        <v>1.024543</v>
      </c>
      <c r="N18" s="16" t="s">
        <v>5671</v>
      </c>
      <c r="O18" s="17">
        <v>6055</v>
      </c>
      <c r="P18" s="16" t="s">
        <v>4257</v>
      </c>
      <c r="Q18" s="20">
        <v>1.0271969999999999</v>
      </c>
      <c r="R18" s="16" t="s">
        <v>5672</v>
      </c>
      <c r="S18" s="17">
        <v>6130</v>
      </c>
      <c r="T18" s="16" t="s">
        <v>4259</v>
      </c>
      <c r="U18" s="20">
        <v>1.0716079999999999</v>
      </c>
      <c r="V18" s="16" t="s">
        <v>5673</v>
      </c>
      <c r="W18" s="17">
        <v>6881</v>
      </c>
      <c r="X18" s="16" t="s">
        <v>4261</v>
      </c>
      <c r="Y18" s="20">
        <v>1.1061970000000001</v>
      </c>
      <c r="Z18" s="16" t="s">
        <v>5793</v>
      </c>
      <c r="AA18" s="17">
        <f>SUM(PRODUCT(A3L411C2,A3L411C3))/A3L411C1</f>
        <v>6759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4362</v>
      </c>
      <c r="H19" s="16" t="s">
        <v>4253</v>
      </c>
      <c r="I19" s="20">
        <v>1</v>
      </c>
      <c r="J19" s="16" t="s">
        <v>5670</v>
      </c>
      <c r="K19" s="17">
        <v>3874</v>
      </c>
      <c r="L19" s="16" t="s">
        <v>4255</v>
      </c>
      <c r="M19" s="20">
        <v>1.024543</v>
      </c>
      <c r="N19" s="16" t="s">
        <v>5671</v>
      </c>
      <c r="O19" s="17">
        <v>4103</v>
      </c>
      <c r="P19" s="16" t="s">
        <v>4257</v>
      </c>
      <c r="Q19" s="20">
        <v>1.0271969999999999</v>
      </c>
      <c r="R19" s="16" t="s">
        <v>5672</v>
      </c>
      <c r="S19" s="17">
        <v>3991</v>
      </c>
      <c r="T19" s="16" t="s">
        <v>4259</v>
      </c>
      <c r="U19" s="20">
        <v>1.0716079999999999</v>
      </c>
      <c r="V19" s="16" t="s">
        <v>5673</v>
      </c>
      <c r="W19" s="17">
        <v>4464</v>
      </c>
      <c r="X19" s="16" t="s">
        <v>4261</v>
      </c>
      <c r="Y19" s="20">
        <v>1.1061970000000001</v>
      </c>
      <c r="Z19" s="16" t="s">
        <v>5794</v>
      </c>
      <c r="AA19" s="17">
        <f>SUM(PRODUCT(A3L412C2,A3L412C3))/A3L412C1</f>
        <v>4362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49659</v>
      </c>
      <c r="H20" s="16" t="s">
        <v>4253</v>
      </c>
      <c r="I20" s="20">
        <v>1</v>
      </c>
      <c r="J20" s="16" t="s">
        <v>5670</v>
      </c>
      <c r="K20" s="17">
        <v>44301</v>
      </c>
      <c r="L20" s="16" t="s">
        <v>4255</v>
      </c>
      <c r="M20" s="20">
        <v>1.024543</v>
      </c>
      <c r="N20" s="16" t="s">
        <v>5671</v>
      </c>
      <c r="O20" s="17">
        <v>46455</v>
      </c>
      <c r="P20" s="16" t="s">
        <v>4257</v>
      </c>
      <c r="Q20" s="20">
        <v>1.0271969999999999</v>
      </c>
      <c r="R20" s="16" t="s">
        <v>5672</v>
      </c>
      <c r="S20" s="17">
        <v>43213</v>
      </c>
      <c r="T20" s="16" t="s">
        <v>4259</v>
      </c>
      <c r="U20" s="20">
        <v>1.0716079999999999</v>
      </c>
      <c r="V20" s="16" t="s">
        <v>5673</v>
      </c>
      <c r="W20" s="17">
        <v>41042</v>
      </c>
      <c r="X20" s="16" t="s">
        <v>4261</v>
      </c>
      <c r="Y20" s="20">
        <v>1.1061970000000001</v>
      </c>
      <c r="Z20" s="16" t="s">
        <v>5795</v>
      </c>
      <c r="AA20" s="17">
        <f>SUM(PRODUCT(A3L413C2,A3L413C3))/A3L413C1</f>
        <v>49659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3941</v>
      </c>
      <c r="H21" s="16" t="s">
        <v>4253</v>
      </c>
      <c r="I21" s="20">
        <v>1</v>
      </c>
      <c r="J21" s="16" t="s">
        <v>5670</v>
      </c>
      <c r="K21" s="17">
        <v>4758</v>
      </c>
      <c r="L21" s="16" t="s">
        <v>4255</v>
      </c>
      <c r="M21" s="20">
        <v>1.024543</v>
      </c>
      <c r="N21" s="16" t="s">
        <v>5671</v>
      </c>
      <c r="O21" s="17">
        <v>2425</v>
      </c>
      <c r="P21" s="16" t="s">
        <v>4257</v>
      </c>
      <c r="Q21" s="20">
        <v>1.0271969999999999</v>
      </c>
      <c r="R21" s="16" t="s">
        <v>5672</v>
      </c>
      <c r="S21" s="17">
        <v>3197</v>
      </c>
      <c r="T21" s="16" t="s">
        <v>4259</v>
      </c>
      <c r="U21" s="20">
        <v>1.0716079999999999</v>
      </c>
      <c r="V21" s="16" t="s">
        <v>5673</v>
      </c>
      <c r="W21" s="17">
        <v>4464</v>
      </c>
      <c r="X21" s="16" t="s">
        <v>4261</v>
      </c>
      <c r="Y21" s="20">
        <v>1.1061970000000001</v>
      </c>
      <c r="Z21" s="16" t="s">
        <v>5796</v>
      </c>
      <c r="AA21" s="17">
        <f>SUM(PRODUCT(A3L414C2,A3L414C3))/A3L414C1</f>
        <v>3941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3131</v>
      </c>
      <c r="H22" s="16" t="s">
        <v>4253</v>
      </c>
      <c r="I22" s="20">
        <v>1</v>
      </c>
      <c r="J22" s="16" t="s">
        <v>5670</v>
      </c>
      <c r="K22" s="17">
        <v>2982</v>
      </c>
      <c r="L22" s="16" t="s">
        <v>4255</v>
      </c>
      <c r="M22" s="20">
        <v>1.024543</v>
      </c>
      <c r="N22" s="16" t="s">
        <v>5671</v>
      </c>
      <c r="O22" s="17">
        <v>3032</v>
      </c>
      <c r="P22" s="16" t="s">
        <v>4257</v>
      </c>
      <c r="Q22" s="20">
        <v>1.0271969999999999</v>
      </c>
      <c r="R22" s="16" t="s">
        <v>5672</v>
      </c>
      <c r="S22" s="17">
        <v>3021</v>
      </c>
      <c r="T22" s="16" t="s">
        <v>4259</v>
      </c>
      <c r="U22" s="20">
        <v>1.0716079999999999</v>
      </c>
      <c r="V22" s="16" t="s">
        <v>5673</v>
      </c>
      <c r="W22" s="17">
        <v>3211</v>
      </c>
      <c r="X22" s="16" t="s">
        <v>4261</v>
      </c>
      <c r="Y22" s="20">
        <v>1.1061970000000001</v>
      </c>
      <c r="Z22" s="16" t="s">
        <v>5797</v>
      </c>
      <c r="AA22" s="17">
        <f>SUM(PRODUCT(A3L415C2,A3L415C3))/A3L415C1</f>
        <v>3131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12536</v>
      </c>
      <c r="H23" s="16" t="s">
        <v>4253</v>
      </c>
      <c r="I23" s="20">
        <v>1</v>
      </c>
      <c r="J23" s="16" t="s">
        <v>5670</v>
      </c>
      <c r="K23" s="17">
        <v>12893</v>
      </c>
      <c r="L23" s="16" t="s">
        <v>4255</v>
      </c>
      <c r="M23" s="20">
        <v>1.024543</v>
      </c>
      <c r="N23" s="16" t="s">
        <v>5671</v>
      </c>
      <c r="O23" s="17">
        <v>13908</v>
      </c>
      <c r="P23" s="16" t="s">
        <v>4257</v>
      </c>
      <c r="Q23" s="20">
        <v>1.0271969999999999</v>
      </c>
      <c r="R23" s="16" t="s">
        <v>5672</v>
      </c>
      <c r="S23" s="17">
        <v>14077</v>
      </c>
      <c r="T23" s="16" t="s">
        <v>4259</v>
      </c>
      <c r="U23" s="20">
        <v>1.0716079999999999</v>
      </c>
      <c r="V23" s="16" t="s">
        <v>5673</v>
      </c>
      <c r="W23" s="17">
        <v>13435</v>
      </c>
      <c r="X23" s="16" t="s">
        <v>4261</v>
      </c>
      <c r="Y23" s="20">
        <v>1.1061970000000001</v>
      </c>
      <c r="Z23" s="16" t="s">
        <v>5798</v>
      </c>
      <c r="AA23" s="17">
        <f>SUM(PRODUCT(A3L416C2,A3L416C3))/A3L416C1</f>
        <v>12536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953</v>
      </c>
      <c r="H24" s="16" t="s">
        <v>4253</v>
      </c>
      <c r="I24" s="20">
        <v>1</v>
      </c>
      <c r="J24" s="16" t="s">
        <v>5670</v>
      </c>
      <c r="K24" s="17">
        <v>1467</v>
      </c>
      <c r="L24" s="16" t="s">
        <v>4255</v>
      </c>
      <c r="M24" s="20">
        <v>1.024543</v>
      </c>
      <c r="N24" s="16" t="s">
        <v>5671</v>
      </c>
      <c r="O24" s="17">
        <v>2333</v>
      </c>
      <c r="P24" s="16" t="s">
        <v>4257</v>
      </c>
      <c r="Q24" s="20">
        <v>1.0271969999999999</v>
      </c>
      <c r="R24" s="16" t="s">
        <v>5672</v>
      </c>
      <c r="S24" s="17">
        <v>2474</v>
      </c>
      <c r="T24" s="16" t="s">
        <v>4259</v>
      </c>
      <c r="U24" s="20">
        <v>1.0716079999999999</v>
      </c>
      <c r="V24" s="16" t="s">
        <v>5673</v>
      </c>
      <c r="W24" s="17">
        <v>2802</v>
      </c>
      <c r="X24" s="16" t="s">
        <v>4261</v>
      </c>
      <c r="Y24" s="20">
        <v>1.1061970000000001</v>
      </c>
      <c r="Z24" s="16" t="s">
        <v>5799</v>
      </c>
      <c r="AA24" s="17">
        <f>SUM(PRODUCT(A3L417C2,A3L417C3))/A3L417C1</f>
        <v>953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10121</v>
      </c>
      <c r="H25" s="16" t="s">
        <v>4253</v>
      </c>
      <c r="I25" s="20">
        <v>1</v>
      </c>
      <c r="J25" s="16" t="s">
        <v>5670</v>
      </c>
      <c r="K25" s="17">
        <v>10044</v>
      </c>
      <c r="L25" s="16" t="s">
        <v>4255</v>
      </c>
      <c r="M25" s="20">
        <v>1.024543</v>
      </c>
      <c r="N25" s="16" t="s">
        <v>5671</v>
      </c>
      <c r="O25" s="17">
        <v>9986</v>
      </c>
      <c r="P25" s="16" t="s">
        <v>4257</v>
      </c>
      <c r="Q25" s="20">
        <v>1.0271969999999999</v>
      </c>
      <c r="R25" s="16" t="s">
        <v>5672</v>
      </c>
      <c r="S25" s="17">
        <v>8316</v>
      </c>
      <c r="T25" s="16" t="s">
        <v>4259</v>
      </c>
      <c r="U25" s="20">
        <v>1.0716079999999999</v>
      </c>
      <c r="V25" s="16" t="s">
        <v>5673</v>
      </c>
      <c r="W25" s="17">
        <v>8086</v>
      </c>
      <c r="X25" s="16" t="s">
        <v>4261</v>
      </c>
      <c r="Y25" s="20">
        <v>1.1061970000000001</v>
      </c>
      <c r="Z25" s="16" t="s">
        <v>5800</v>
      </c>
      <c r="AA25" s="17">
        <f>SUM(PRODUCT(A3L418C2,A3L418C3))/A3L418C1</f>
        <v>10121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4004</v>
      </c>
      <c r="H26" s="16" t="s">
        <v>4253</v>
      </c>
      <c r="I26" s="20">
        <v>1</v>
      </c>
      <c r="J26" s="16" t="s">
        <v>5670</v>
      </c>
      <c r="K26" s="17">
        <v>4274</v>
      </c>
      <c r="L26" s="16" t="s">
        <v>4255</v>
      </c>
      <c r="M26" s="20">
        <v>1.024543</v>
      </c>
      <c r="N26" s="16" t="s">
        <v>5671</v>
      </c>
      <c r="O26" s="17">
        <v>5827</v>
      </c>
      <c r="P26" s="16" t="s">
        <v>4257</v>
      </c>
      <c r="Q26" s="20">
        <v>1.0271969999999999</v>
      </c>
      <c r="R26" s="16" t="s">
        <v>5672</v>
      </c>
      <c r="S26" s="17">
        <v>5859</v>
      </c>
      <c r="T26" s="16" t="s">
        <v>4259</v>
      </c>
      <c r="U26" s="20">
        <v>1.0716079999999999</v>
      </c>
      <c r="V26" s="16" t="s">
        <v>5673</v>
      </c>
      <c r="W26" s="17">
        <v>5215</v>
      </c>
      <c r="X26" s="16" t="s">
        <v>4261</v>
      </c>
      <c r="Y26" s="20">
        <v>1.1061970000000001</v>
      </c>
      <c r="Z26" s="16" t="s">
        <v>5801</v>
      </c>
      <c r="AA26" s="17">
        <f>SUM(PRODUCT(A3L419C2,A3L419C3))/A3L419C1</f>
        <v>4004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-44</v>
      </c>
      <c r="H27" s="16" t="s">
        <v>4253</v>
      </c>
      <c r="I27" s="20">
        <v>1</v>
      </c>
      <c r="J27" s="16" t="s">
        <v>5670</v>
      </c>
      <c r="K27" s="17">
        <v>31</v>
      </c>
      <c r="L27" s="16" t="s">
        <v>4255</v>
      </c>
      <c r="M27" s="20">
        <v>1.024543</v>
      </c>
      <c r="N27" s="16" t="s">
        <v>5671</v>
      </c>
      <c r="O27" s="17">
        <v>-58</v>
      </c>
      <c r="P27" s="16" t="s">
        <v>4257</v>
      </c>
      <c r="Q27" s="20">
        <v>1.0271969999999999</v>
      </c>
      <c r="R27" s="16" t="s">
        <v>5672</v>
      </c>
      <c r="S27" s="17">
        <v>-57</v>
      </c>
      <c r="T27" s="16" t="s">
        <v>4259</v>
      </c>
      <c r="U27" s="20">
        <v>1.0716079999999999</v>
      </c>
      <c r="V27" s="16" t="s">
        <v>5673</v>
      </c>
      <c r="W27" s="17">
        <v>-661</v>
      </c>
      <c r="X27" s="16" t="s">
        <v>4261</v>
      </c>
      <c r="Y27" s="20">
        <v>1.1061970000000001</v>
      </c>
      <c r="Z27" s="16" t="s">
        <v>5802</v>
      </c>
      <c r="AA27" s="17">
        <f>SUM(PRODUCT(A3L420C2,A3L420C3))/A3L420C1</f>
        <v>-44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2070</v>
      </c>
      <c r="H28" s="16" t="s">
        <v>4253</v>
      </c>
      <c r="I28" s="20">
        <v>1</v>
      </c>
      <c r="J28" s="16" t="s">
        <v>5670</v>
      </c>
      <c r="K28" s="17">
        <v>1759</v>
      </c>
      <c r="L28" s="16" t="s">
        <v>4255</v>
      </c>
      <c r="M28" s="20">
        <v>1.024543</v>
      </c>
      <c r="N28" s="16" t="s">
        <v>5671</v>
      </c>
      <c r="O28" s="17">
        <v>2280</v>
      </c>
      <c r="P28" s="16" t="s">
        <v>4257</v>
      </c>
      <c r="Q28" s="20">
        <v>1.0271969999999999</v>
      </c>
      <c r="R28" s="16" t="s">
        <v>5672</v>
      </c>
      <c r="S28" s="17">
        <v>2234</v>
      </c>
      <c r="T28" s="16" t="s">
        <v>4259</v>
      </c>
      <c r="U28" s="20">
        <v>1.0716079999999999</v>
      </c>
      <c r="V28" s="16" t="s">
        <v>5673</v>
      </c>
      <c r="W28" s="17">
        <v>4005</v>
      </c>
      <c r="X28" s="16" t="s">
        <v>4261</v>
      </c>
      <c r="Y28" s="20">
        <v>1.1061970000000001</v>
      </c>
      <c r="Z28" s="16" t="s">
        <v>5803</v>
      </c>
      <c r="AA28" s="17">
        <f>SUM(PRODUCT(A3L421C2,A3L421C3))/A3L421C1</f>
        <v>2070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-211</v>
      </c>
      <c r="H29" s="16" t="s">
        <v>4253</v>
      </c>
      <c r="I29" s="20">
        <v>1</v>
      </c>
      <c r="J29" s="16" t="s">
        <v>5670</v>
      </c>
      <c r="K29" s="17">
        <v>-597</v>
      </c>
      <c r="L29" s="16" t="s">
        <v>4255</v>
      </c>
      <c r="M29" s="20">
        <v>1.024543</v>
      </c>
      <c r="N29" s="16" t="s">
        <v>5671</v>
      </c>
      <c r="O29" s="17">
        <v>-424</v>
      </c>
      <c r="P29" s="16" t="s">
        <v>4257</v>
      </c>
      <c r="Q29" s="20">
        <v>1.0271969999999999</v>
      </c>
      <c r="R29" s="16" t="s">
        <v>5672</v>
      </c>
      <c r="S29" s="17">
        <v>134</v>
      </c>
      <c r="T29" s="16" t="s">
        <v>4259</v>
      </c>
      <c r="U29" s="20">
        <v>1.0716079999999999</v>
      </c>
      <c r="V29" s="16" t="s">
        <v>5673</v>
      </c>
      <c r="W29" s="17">
        <v>862</v>
      </c>
      <c r="X29" s="16" t="s">
        <v>4261</v>
      </c>
      <c r="Y29" s="20">
        <v>1.1061970000000001</v>
      </c>
      <c r="Z29" s="16" t="s">
        <v>5804</v>
      </c>
      <c r="AA29" s="17">
        <f>SUM(PRODUCT(A3L422C2,A3L422C3))/A3L422C1</f>
        <v>-211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-58</v>
      </c>
      <c r="H30" s="16" t="s">
        <v>4253</v>
      </c>
      <c r="I30" s="20">
        <v>1</v>
      </c>
      <c r="J30" s="16" t="s">
        <v>5670</v>
      </c>
      <c r="K30" s="17">
        <v>-398</v>
      </c>
      <c r="L30" s="16" t="s">
        <v>4255</v>
      </c>
      <c r="M30" s="20">
        <v>1.024543</v>
      </c>
      <c r="N30" s="16" t="s">
        <v>5671</v>
      </c>
      <c r="O30" s="17">
        <v>-98</v>
      </c>
      <c r="P30" s="16" t="s">
        <v>4257</v>
      </c>
      <c r="Q30" s="20">
        <v>1.0271969999999999</v>
      </c>
      <c r="R30" s="16" t="s">
        <v>5672</v>
      </c>
      <c r="S30" s="17">
        <v>-84</v>
      </c>
      <c r="T30" s="16" t="s">
        <v>4259</v>
      </c>
      <c r="U30" s="20">
        <v>1.0716079999999999</v>
      </c>
      <c r="V30" s="16" t="s">
        <v>5673</v>
      </c>
      <c r="W30" s="17">
        <v>-77</v>
      </c>
      <c r="X30" s="16" t="s">
        <v>4261</v>
      </c>
      <c r="Y30" s="20">
        <v>1.1061970000000001</v>
      </c>
      <c r="Z30" s="16" t="s">
        <v>5805</v>
      </c>
      <c r="AA30" s="17">
        <f>SUM(PRODUCT(A3L423C2,A3L423C3))/A3L423C1</f>
        <v>-58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30095</v>
      </c>
      <c r="H31" s="16" t="s">
        <v>4253</v>
      </c>
      <c r="I31" s="20">
        <v>1</v>
      </c>
      <c r="J31" s="16" t="s">
        <v>5670</v>
      </c>
      <c r="K31" s="17">
        <v>35113</v>
      </c>
      <c r="L31" s="16" t="s">
        <v>4255</v>
      </c>
      <c r="M31" s="20">
        <v>1.024543</v>
      </c>
      <c r="N31" s="16" t="s">
        <v>5671</v>
      </c>
      <c r="O31" s="17">
        <v>45609</v>
      </c>
      <c r="P31" s="16" t="s">
        <v>4257</v>
      </c>
      <c r="Q31" s="20">
        <v>1.0271969999999999</v>
      </c>
      <c r="R31" s="16" t="s">
        <v>5672</v>
      </c>
      <c r="S31" s="17">
        <v>43844</v>
      </c>
      <c r="T31" s="16" t="s">
        <v>4259</v>
      </c>
      <c r="U31" s="20">
        <v>1.0716079999999999</v>
      </c>
      <c r="V31" s="16" t="s">
        <v>5673</v>
      </c>
      <c r="W31" s="17">
        <v>42073</v>
      </c>
      <c r="X31" s="16" t="s">
        <v>4261</v>
      </c>
      <c r="Y31" s="20">
        <v>1.1061970000000001</v>
      </c>
      <c r="Z31" s="16" t="s">
        <v>5806</v>
      </c>
      <c r="AA31" s="17">
        <f>SUM(PRODUCT(A3L424C2,A3L424C3))/A3L424C1</f>
        <v>30095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12044</v>
      </c>
      <c r="H32" s="16" t="s">
        <v>4253</v>
      </c>
      <c r="I32" s="20">
        <v>1</v>
      </c>
      <c r="J32" s="16" t="s">
        <v>5670</v>
      </c>
      <c r="K32" s="17">
        <v>8579</v>
      </c>
      <c r="L32" s="16" t="s">
        <v>4255</v>
      </c>
      <c r="M32" s="20">
        <v>1.024543</v>
      </c>
      <c r="N32" s="16" t="s">
        <v>5671</v>
      </c>
      <c r="O32" s="17">
        <v>11036</v>
      </c>
      <c r="P32" s="16" t="s">
        <v>4257</v>
      </c>
      <c r="Q32" s="20">
        <v>1.0271969999999999</v>
      </c>
      <c r="R32" s="16" t="s">
        <v>5672</v>
      </c>
      <c r="S32" s="17">
        <v>12928</v>
      </c>
      <c r="T32" s="16" t="s">
        <v>4259</v>
      </c>
      <c r="U32" s="20">
        <v>1.0716079999999999</v>
      </c>
      <c r="V32" s="16" t="s">
        <v>5673</v>
      </c>
      <c r="W32" s="17">
        <v>16644</v>
      </c>
      <c r="X32" s="16" t="s">
        <v>4261</v>
      </c>
      <c r="Y32" s="20">
        <v>1.1061970000000001</v>
      </c>
      <c r="Z32" s="16" t="s">
        <v>5807</v>
      </c>
      <c r="AA32" s="17">
        <f>SUM(PRODUCT(A3L425C2,A3L425C3))/A3L425C1</f>
        <v>12044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146931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143777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161397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157730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161679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146931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1.024543</v>
      </c>
      <c r="N34" s="16" t="s">
        <v>5671</v>
      </c>
      <c r="O34" s="17">
        <v>0</v>
      </c>
      <c r="P34" s="16" t="s">
        <v>4257</v>
      </c>
      <c r="Q34" s="20">
        <v>1.0271969999999999</v>
      </c>
      <c r="R34" s="16" t="s">
        <v>5672</v>
      </c>
      <c r="S34" s="17">
        <v>0</v>
      </c>
      <c r="T34" s="16" t="s">
        <v>4259</v>
      </c>
      <c r="U34" s="20">
        <v>1.0716079999999999</v>
      </c>
      <c r="V34" s="16" t="s">
        <v>5673</v>
      </c>
      <c r="W34" s="17">
        <v>0</v>
      </c>
      <c r="X34" s="16" t="s">
        <v>4261</v>
      </c>
      <c r="Y34" s="20">
        <v>1.1061970000000001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1.024543</v>
      </c>
      <c r="N35" s="16" t="s">
        <v>5671</v>
      </c>
      <c r="O35" s="17">
        <v>0</v>
      </c>
      <c r="P35" s="16" t="s">
        <v>4257</v>
      </c>
      <c r="Q35" s="20">
        <v>1.0271969999999999</v>
      </c>
      <c r="R35" s="16" t="s">
        <v>5672</v>
      </c>
      <c r="S35" s="17">
        <v>0</v>
      </c>
      <c r="T35" s="16" t="s">
        <v>4259</v>
      </c>
      <c r="U35" s="20">
        <v>1.0716079999999999</v>
      </c>
      <c r="V35" s="16" t="s">
        <v>5673</v>
      </c>
      <c r="W35" s="17">
        <v>0</v>
      </c>
      <c r="X35" s="16" t="s">
        <v>4261</v>
      </c>
      <c r="Y35" s="20">
        <v>1.1061970000000001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1.024543</v>
      </c>
      <c r="N36" s="16" t="s">
        <v>5671</v>
      </c>
      <c r="O36" s="17">
        <v>0</v>
      </c>
      <c r="P36" s="16" t="s">
        <v>4257</v>
      </c>
      <c r="Q36" s="20">
        <v>1.0271969999999999</v>
      </c>
      <c r="R36" s="16" t="s">
        <v>5672</v>
      </c>
      <c r="S36" s="17">
        <v>0</v>
      </c>
      <c r="T36" s="16" t="s">
        <v>4259</v>
      </c>
      <c r="U36" s="20">
        <v>1.0716079999999999</v>
      </c>
      <c r="V36" s="16" t="s">
        <v>5673</v>
      </c>
      <c r="W36" s="17">
        <v>0</v>
      </c>
      <c r="X36" s="16" t="s">
        <v>4261</v>
      </c>
      <c r="Y36" s="20">
        <v>1.1061970000000001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1.024543</v>
      </c>
      <c r="N37" s="16" t="s">
        <v>5671</v>
      </c>
      <c r="O37" s="17">
        <v>0</v>
      </c>
      <c r="P37" s="16" t="s">
        <v>4257</v>
      </c>
      <c r="Q37" s="20">
        <v>1.0271969999999999</v>
      </c>
      <c r="R37" s="16" t="s">
        <v>5672</v>
      </c>
      <c r="S37" s="17">
        <v>0</v>
      </c>
      <c r="T37" s="16" t="s">
        <v>4259</v>
      </c>
      <c r="U37" s="20">
        <v>1.0716079999999999</v>
      </c>
      <c r="V37" s="16" t="s">
        <v>5673</v>
      </c>
      <c r="W37" s="17">
        <v>569</v>
      </c>
      <c r="X37" s="16" t="s">
        <v>4261</v>
      </c>
      <c r="Y37" s="20">
        <v>1.1061970000000001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1.024543</v>
      </c>
      <c r="N38" s="16" t="s">
        <v>5671</v>
      </c>
      <c r="O38" s="17">
        <v>0</v>
      </c>
      <c r="P38" s="16" t="s">
        <v>4257</v>
      </c>
      <c r="Q38" s="20">
        <v>1.0271969999999999</v>
      </c>
      <c r="R38" s="16" t="s">
        <v>5672</v>
      </c>
      <c r="S38" s="17">
        <v>0</v>
      </c>
      <c r="T38" s="16" t="s">
        <v>4259</v>
      </c>
      <c r="U38" s="20">
        <v>1.0716079999999999</v>
      </c>
      <c r="V38" s="16" t="s">
        <v>5673</v>
      </c>
      <c r="W38" s="17">
        <v>0</v>
      </c>
      <c r="X38" s="16" t="s">
        <v>4261</v>
      </c>
      <c r="Y38" s="20">
        <v>1.1061970000000001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1691</v>
      </c>
      <c r="H39" s="16" t="s">
        <v>4253</v>
      </c>
      <c r="I39" s="20">
        <v>1</v>
      </c>
      <c r="J39" s="16" t="s">
        <v>5670</v>
      </c>
      <c r="K39" s="17">
        <v>1807</v>
      </c>
      <c r="L39" s="16" t="s">
        <v>4255</v>
      </c>
      <c r="M39" s="20">
        <v>1.024543</v>
      </c>
      <c r="N39" s="16" t="s">
        <v>5671</v>
      </c>
      <c r="O39" s="17">
        <v>1743</v>
      </c>
      <c r="P39" s="16" t="s">
        <v>4257</v>
      </c>
      <c r="Q39" s="20">
        <v>1.0271969999999999</v>
      </c>
      <c r="R39" s="16" t="s">
        <v>5672</v>
      </c>
      <c r="S39" s="17">
        <v>1712</v>
      </c>
      <c r="T39" s="16" t="s">
        <v>4259</v>
      </c>
      <c r="U39" s="20">
        <v>1.0716079999999999</v>
      </c>
      <c r="V39" s="16" t="s">
        <v>5673</v>
      </c>
      <c r="W39" s="17">
        <v>432</v>
      </c>
      <c r="X39" s="16" t="s">
        <v>4261</v>
      </c>
      <c r="Y39" s="20">
        <v>1.1061970000000001</v>
      </c>
      <c r="Z39" s="16" t="s">
        <v>5819</v>
      </c>
      <c r="AA39" s="17">
        <f>SUM(PRODUCT(A3L432C2,A3L432C3))/A3L432C1</f>
        <v>1691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37901</v>
      </c>
      <c r="H40" s="16" t="s">
        <v>4253</v>
      </c>
      <c r="I40" s="20">
        <v>1</v>
      </c>
      <c r="J40" s="16" t="s">
        <v>5670</v>
      </c>
      <c r="K40" s="17">
        <v>40005</v>
      </c>
      <c r="L40" s="16" t="s">
        <v>4255</v>
      </c>
      <c r="M40" s="20">
        <v>1.024543</v>
      </c>
      <c r="N40" s="16" t="s">
        <v>5671</v>
      </c>
      <c r="O40" s="17">
        <v>40961</v>
      </c>
      <c r="P40" s="16" t="s">
        <v>4257</v>
      </c>
      <c r="Q40" s="20">
        <v>1.0271969999999999</v>
      </c>
      <c r="R40" s="16" t="s">
        <v>5672</v>
      </c>
      <c r="S40" s="17">
        <v>39600</v>
      </c>
      <c r="T40" s="16" t="s">
        <v>4259</v>
      </c>
      <c r="U40" s="20">
        <v>1.0716079999999999</v>
      </c>
      <c r="V40" s="16" t="s">
        <v>5673</v>
      </c>
      <c r="W40" s="17">
        <v>39999</v>
      </c>
      <c r="X40" s="16" t="s">
        <v>4261</v>
      </c>
      <c r="Y40" s="20">
        <v>1.1061970000000001</v>
      </c>
      <c r="Z40" s="16" t="s">
        <v>5820</v>
      </c>
      <c r="AA40" s="17">
        <f>SUM(PRODUCT(A3L433C2,A3L433C3))/A3L433C1</f>
        <v>37901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1.024543</v>
      </c>
      <c r="N41" s="16" t="s">
        <v>5671</v>
      </c>
      <c r="O41" s="17">
        <v>0</v>
      </c>
      <c r="P41" s="16" t="s">
        <v>4257</v>
      </c>
      <c r="Q41" s="20">
        <v>1.0271969999999999</v>
      </c>
      <c r="R41" s="16" t="s">
        <v>5672</v>
      </c>
      <c r="S41" s="17">
        <v>0</v>
      </c>
      <c r="T41" s="16" t="s">
        <v>4259</v>
      </c>
      <c r="U41" s="20">
        <v>1.0716079999999999</v>
      </c>
      <c r="V41" s="16" t="s">
        <v>5673</v>
      </c>
      <c r="W41" s="17">
        <v>0</v>
      </c>
      <c r="X41" s="16" t="s">
        <v>4261</v>
      </c>
      <c r="Y41" s="20">
        <v>1.1061970000000001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1.024543</v>
      </c>
      <c r="N42" s="16" t="s">
        <v>5671</v>
      </c>
      <c r="O42" s="17">
        <v>0</v>
      </c>
      <c r="P42" s="16" t="s">
        <v>4257</v>
      </c>
      <c r="Q42" s="20">
        <v>1.0271969999999999</v>
      </c>
      <c r="R42" s="16" t="s">
        <v>5672</v>
      </c>
      <c r="S42" s="17">
        <v>0</v>
      </c>
      <c r="T42" s="16" t="s">
        <v>4259</v>
      </c>
      <c r="U42" s="20">
        <v>1.0716079999999999</v>
      </c>
      <c r="V42" s="16" t="s">
        <v>5673</v>
      </c>
      <c r="W42" s="17">
        <v>0</v>
      </c>
      <c r="X42" s="16" t="s">
        <v>4261</v>
      </c>
      <c r="Y42" s="20">
        <v>1.1061970000000001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1.024543</v>
      </c>
      <c r="N43" s="16" t="s">
        <v>5671</v>
      </c>
      <c r="O43" s="17">
        <v>0</v>
      </c>
      <c r="P43" s="16" t="s">
        <v>4257</v>
      </c>
      <c r="Q43" s="20">
        <v>1.0271969999999999</v>
      </c>
      <c r="R43" s="16" t="s">
        <v>5672</v>
      </c>
      <c r="S43" s="17">
        <v>10</v>
      </c>
      <c r="T43" s="16" t="s">
        <v>4259</v>
      </c>
      <c r="U43" s="20">
        <v>1.0716079999999999</v>
      </c>
      <c r="V43" s="16" t="s">
        <v>5673</v>
      </c>
      <c r="W43" s="17">
        <v>21</v>
      </c>
      <c r="X43" s="16" t="s">
        <v>4261</v>
      </c>
      <c r="Y43" s="20">
        <v>1.1061970000000001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241214</v>
      </c>
      <c r="H44" s="16" t="s">
        <v>4253</v>
      </c>
      <c r="I44" s="20">
        <v>1</v>
      </c>
      <c r="J44" s="16" t="s">
        <v>5670</v>
      </c>
      <c r="K44" s="17">
        <v>219799</v>
      </c>
      <c r="L44" s="16" t="s">
        <v>4255</v>
      </c>
      <c r="M44" s="20">
        <v>1.024543</v>
      </c>
      <c r="N44" s="16" t="s">
        <v>5671</v>
      </c>
      <c r="O44" s="17">
        <v>213618</v>
      </c>
      <c r="P44" s="16" t="s">
        <v>4257</v>
      </c>
      <c r="Q44" s="20">
        <v>1.0271969999999999</v>
      </c>
      <c r="R44" s="16" t="s">
        <v>5672</v>
      </c>
      <c r="S44" s="17">
        <v>196491</v>
      </c>
      <c r="T44" s="16" t="s">
        <v>4259</v>
      </c>
      <c r="U44" s="20">
        <v>1.0716079999999999</v>
      </c>
      <c r="V44" s="16" t="s">
        <v>5673</v>
      </c>
      <c r="W44" s="17">
        <v>183505</v>
      </c>
      <c r="X44" s="16" t="s">
        <v>4261</v>
      </c>
      <c r="Y44" s="20">
        <v>1.1061970000000001</v>
      </c>
      <c r="Z44" s="16" t="s">
        <v>5824</v>
      </c>
      <c r="AA44" s="17">
        <f>SUM(PRODUCT(A3L437C2,A3L437C3))/A3L437C1</f>
        <v>241214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10470</v>
      </c>
      <c r="H45" s="16" t="s">
        <v>4253</v>
      </c>
      <c r="I45" s="20">
        <v>1</v>
      </c>
      <c r="J45" s="16" t="s">
        <v>5670</v>
      </c>
      <c r="K45" s="17">
        <v>10666</v>
      </c>
      <c r="L45" s="16" t="s">
        <v>4255</v>
      </c>
      <c r="M45" s="20">
        <v>1.024543</v>
      </c>
      <c r="N45" s="16" t="s">
        <v>5671</v>
      </c>
      <c r="O45" s="17">
        <v>11129</v>
      </c>
      <c r="P45" s="16" t="s">
        <v>4257</v>
      </c>
      <c r="Q45" s="20">
        <v>1.0271969999999999</v>
      </c>
      <c r="R45" s="16" t="s">
        <v>5672</v>
      </c>
      <c r="S45" s="17">
        <v>9317</v>
      </c>
      <c r="T45" s="16" t="s">
        <v>4259</v>
      </c>
      <c r="U45" s="20">
        <v>1.0716079999999999</v>
      </c>
      <c r="V45" s="16" t="s">
        <v>5673</v>
      </c>
      <c r="W45" s="17">
        <v>10483</v>
      </c>
      <c r="X45" s="16" t="s">
        <v>4261</v>
      </c>
      <c r="Y45" s="20">
        <v>1.1061970000000001</v>
      </c>
      <c r="Z45" s="16" t="s">
        <v>5825</v>
      </c>
      <c r="AA45" s="17">
        <f>SUM(PRODUCT(A3L438C2,A3L438C3))/A3L438C1</f>
        <v>10470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4491</v>
      </c>
      <c r="H46" s="16" t="s">
        <v>4253</v>
      </c>
      <c r="I46" s="20">
        <v>1</v>
      </c>
      <c r="J46" s="16" t="s">
        <v>5670</v>
      </c>
      <c r="K46" s="17">
        <v>4787</v>
      </c>
      <c r="L46" s="16" t="s">
        <v>4255</v>
      </c>
      <c r="M46" s="20">
        <v>1.024543</v>
      </c>
      <c r="N46" s="16" t="s">
        <v>5671</v>
      </c>
      <c r="O46" s="17">
        <v>5253</v>
      </c>
      <c r="P46" s="16" t="s">
        <v>4257</v>
      </c>
      <c r="Q46" s="20">
        <v>1.0271969999999999</v>
      </c>
      <c r="R46" s="16" t="s">
        <v>5672</v>
      </c>
      <c r="S46" s="17">
        <v>4977</v>
      </c>
      <c r="T46" s="16" t="s">
        <v>4259</v>
      </c>
      <c r="U46" s="20">
        <v>1.0716079999999999</v>
      </c>
      <c r="V46" s="16" t="s">
        <v>5673</v>
      </c>
      <c r="W46" s="17">
        <v>5157</v>
      </c>
      <c r="X46" s="16" t="s">
        <v>4261</v>
      </c>
      <c r="Y46" s="20">
        <v>1.1061970000000001</v>
      </c>
      <c r="Z46" s="16" t="s">
        <v>5826</v>
      </c>
      <c r="AA46" s="17">
        <f>SUM(PRODUCT(A3L439C2,A3L439C3))/A3L439C1</f>
        <v>4491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523</v>
      </c>
      <c r="H47" s="16" t="s">
        <v>4253</v>
      </c>
      <c r="I47" s="20">
        <v>1</v>
      </c>
      <c r="J47" s="16" t="s">
        <v>5670</v>
      </c>
      <c r="K47" s="17">
        <v>544</v>
      </c>
      <c r="L47" s="16" t="s">
        <v>4255</v>
      </c>
      <c r="M47" s="20">
        <v>1.024543</v>
      </c>
      <c r="N47" s="16" t="s">
        <v>5671</v>
      </c>
      <c r="O47" s="17">
        <v>567</v>
      </c>
      <c r="P47" s="16" t="s">
        <v>4257</v>
      </c>
      <c r="Q47" s="20">
        <v>1.0271969999999999</v>
      </c>
      <c r="R47" s="16" t="s">
        <v>5672</v>
      </c>
      <c r="S47" s="17">
        <v>527</v>
      </c>
      <c r="T47" s="16" t="s">
        <v>4259</v>
      </c>
      <c r="U47" s="20">
        <v>1.0716079999999999</v>
      </c>
      <c r="V47" s="16" t="s">
        <v>5673</v>
      </c>
      <c r="W47" s="17">
        <v>493</v>
      </c>
      <c r="X47" s="16" t="s">
        <v>4261</v>
      </c>
      <c r="Y47" s="20">
        <v>1.1061970000000001</v>
      </c>
      <c r="Z47" s="16" t="s">
        <v>5827</v>
      </c>
      <c r="AA47" s="17">
        <f>SUM(PRODUCT(A3L440C2,A3L440C3))/A3L440C1</f>
        <v>523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82765</v>
      </c>
      <c r="H48" s="16" t="s">
        <v>4253</v>
      </c>
      <c r="I48" s="20">
        <v>1</v>
      </c>
      <c r="J48" s="16" t="s">
        <v>5670</v>
      </c>
      <c r="K48" s="17">
        <v>67903</v>
      </c>
      <c r="L48" s="16" t="s">
        <v>4255</v>
      </c>
      <c r="M48" s="20">
        <v>1.024543</v>
      </c>
      <c r="N48" s="16" t="s">
        <v>5671</v>
      </c>
      <c r="O48" s="17">
        <v>46351</v>
      </c>
      <c r="P48" s="16" t="s">
        <v>4257</v>
      </c>
      <c r="Q48" s="20">
        <v>1.0271969999999999</v>
      </c>
      <c r="R48" s="16" t="s">
        <v>5672</v>
      </c>
      <c r="S48" s="17">
        <v>48963</v>
      </c>
      <c r="T48" s="16" t="s">
        <v>4259</v>
      </c>
      <c r="U48" s="20">
        <v>1.0716079999999999</v>
      </c>
      <c r="V48" s="16" t="s">
        <v>5673</v>
      </c>
      <c r="W48" s="17">
        <v>35335</v>
      </c>
      <c r="X48" s="16" t="s">
        <v>4261</v>
      </c>
      <c r="Y48" s="20">
        <v>1.1061970000000001</v>
      </c>
      <c r="Z48" s="16" t="s">
        <v>5828</v>
      </c>
      <c r="AA48" s="17">
        <f>SUM(PRODUCT(A3L441C2,A3L441C3))/A3L441C1</f>
        <v>82765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363571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329514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302673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286776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259861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363571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1454514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1412315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1468700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1520775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1455095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1454514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1691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1807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1743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1712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432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1691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A0CA2-FBF0-474F-96FC-59625357F129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1116215</v>
      </c>
      <c r="F8" s="16" t="s">
        <v>5669</v>
      </c>
      <c r="G8" s="17">
        <v>2677</v>
      </c>
      <c r="H8" s="16" t="s">
        <v>5855</v>
      </c>
      <c r="I8" s="17">
        <f>A3L501C1+A3L501C2</f>
        <v>1118892</v>
      </c>
      <c r="J8" s="16" t="s">
        <v>5669</v>
      </c>
      <c r="K8" s="17">
        <v>441220</v>
      </c>
      <c r="L8" s="16" t="s">
        <v>5669</v>
      </c>
      <c r="M8" s="17">
        <v>1193</v>
      </c>
      <c r="N8" s="16" t="s">
        <v>5856</v>
      </c>
      <c r="O8" s="17">
        <f>A3L501C4+A3L501C5</f>
        <v>442413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16748149</v>
      </c>
      <c r="F9" s="16" t="s">
        <v>5669</v>
      </c>
      <c r="G9" s="17">
        <v>1674912</v>
      </c>
      <c r="H9" s="16" t="s">
        <v>5857</v>
      </c>
      <c r="I9" s="17">
        <f>A3L502C1+A3L502C2</f>
        <v>18423061</v>
      </c>
      <c r="J9" s="16" t="s">
        <v>5669</v>
      </c>
      <c r="K9" s="17">
        <v>5203991</v>
      </c>
      <c r="L9" s="16" t="s">
        <v>5669</v>
      </c>
      <c r="M9" s="17">
        <v>1089428</v>
      </c>
      <c r="N9" s="16" t="s">
        <v>5858</v>
      </c>
      <c r="O9" s="17">
        <f>A3L502C4+A3L502C5</f>
        <v>6293419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16748149</v>
      </c>
      <c r="F12" s="16" t="s">
        <v>5864</v>
      </c>
      <c r="G12" s="17">
        <f>(A3L502C2+A3L504C2)</f>
        <v>1674912</v>
      </c>
      <c r="H12" s="16" t="s">
        <v>5865</v>
      </c>
      <c r="I12" s="17">
        <f>(A3L502C3+A3L504C3)</f>
        <v>18423061</v>
      </c>
      <c r="J12" s="16" t="s">
        <v>5866</v>
      </c>
      <c r="K12" s="17">
        <f>(A3L502C4+A3L504C4)</f>
        <v>5203991</v>
      </c>
      <c r="L12" s="16" t="s">
        <v>5867</v>
      </c>
      <c r="M12" s="17">
        <f>(A3L502C5+A3L504C5)</f>
        <v>1089428</v>
      </c>
      <c r="N12" s="16" t="s">
        <v>5868</v>
      </c>
      <c r="O12" s="17">
        <f>(A3L502C6+A3L504C6)</f>
        <v>6293419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1116215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1118892</v>
      </c>
      <c r="J13" s="16" t="s">
        <v>5872</v>
      </c>
      <c r="K13" s="17">
        <f>(A3L501C4+A3L503C4)</f>
        <v>441220</v>
      </c>
      <c r="L13" s="16" t="s">
        <v>5873</v>
      </c>
      <c r="M13" s="17">
        <f>(A3L501C5+A3L503C5)</f>
        <v>1193</v>
      </c>
      <c r="N13" s="16" t="s">
        <v>5874</v>
      </c>
      <c r="O13" s="17">
        <f>(A3L501C6+A3L503C6)</f>
        <v>442413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17864364</v>
      </c>
      <c r="F14" s="16" t="s">
        <v>5876</v>
      </c>
      <c r="G14" s="17">
        <f>(A3L505C2+A3L506C2)</f>
        <v>1677589</v>
      </c>
      <c r="H14" s="16" t="s">
        <v>5877</v>
      </c>
      <c r="I14" s="17">
        <f>(A3L505C3+A3L506C3)</f>
        <v>19541953</v>
      </c>
      <c r="J14" s="16" t="s">
        <v>5878</v>
      </c>
      <c r="K14" s="17">
        <f>(A3L505C4+A3L506C4)</f>
        <v>5645211</v>
      </c>
      <c r="L14" s="16" t="s">
        <v>5879</v>
      </c>
      <c r="M14" s="17">
        <f>(A3L505C5+A3L506C5)</f>
        <v>1090621</v>
      </c>
      <c r="N14" s="16" t="s">
        <v>5880</v>
      </c>
      <c r="O14" s="17">
        <f>(A3L505C6+A3L506C6)</f>
        <v>6735832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27636</v>
      </c>
      <c r="F16" s="16" t="s">
        <v>5669</v>
      </c>
      <c r="G16" s="17">
        <v>0</v>
      </c>
      <c r="H16" s="16" t="s">
        <v>5883</v>
      </c>
      <c r="I16" s="17">
        <f>A3L509C1+A3L509C2</f>
        <v>27636</v>
      </c>
      <c r="J16" s="16" t="s">
        <v>5669</v>
      </c>
      <c r="K16" s="17">
        <v>5873</v>
      </c>
      <c r="L16" s="16" t="s">
        <v>5669</v>
      </c>
      <c r="M16" s="17">
        <v>0</v>
      </c>
      <c r="N16" s="16" t="s">
        <v>5884</v>
      </c>
      <c r="O16" s="17">
        <f>A3L509C4+A3L509C5</f>
        <v>5873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273646</v>
      </c>
      <c r="F17" s="16" t="s">
        <v>5669</v>
      </c>
      <c r="G17" s="17">
        <v>0</v>
      </c>
      <c r="H17" s="16" t="s">
        <v>5885</v>
      </c>
      <c r="I17" s="17">
        <f>A3L510C1+A3L510C2</f>
        <v>273646</v>
      </c>
      <c r="J17" s="16" t="s">
        <v>5669</v>
      </c>
      <c r="K17" s="17">
        <v>91382</v>
      </c>
      <c r="L17" s="16" t="s">
        <v>5669</v>
      </c>
      <c r="M17" s="17">
        <v>0</v>
      </c>
      <c r="N17" s="16" t="s">
        <v>5886</v>
      </c>
      <c r="O17" s="17">
        <f>A3L510C4+A3L510C5</f>
        <v>91382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293638</v>
      </c>
      <c r="F18" s="16" t="s">
        <v>5669</v>
      </c>
      <c r="G18" s="17">
        <v>0</v>
      </c>
      <c r="H18" s="16" t="s">
        <v>5887</v>
      </c>
      <c r="I18" s="17">
        <f>A3L511C1+A3L511C2</f>
        <v>293638</v>
      </c>
      <c r="J18" s="16" t="s">
        <v>5669</v>
      </c>
      <c r="K18" s="17">
        <v>101070</v>
      </c>
      <c r="L18" s="16" t="s">
        <v>5669</v>
      </c>
      <c r="M18" s="17">
        <v>0</v>
      </c>
      <c r="N18" s="16" t="s">
        <v>5888</v>
      </c>
      <c r="O18" s="17">
        <f>A3L511C4+A3L511C5</f>
        <v>101070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170627</v>
      </c>
      <c r="F19" s="16" t="s">
        <v>5669</v>
      </c>
      <c r="G19" s="17">
        <v>0</v>
      </c>
      <c r="H19" s="16" t="s">
        <v>5889</v>
      </c>
      <c r="I19" s="17">
        <f>A3L512C1+A3L512C2</f>
        <v>170627</v>
      </c>
      <c r="J19" s="16" t="s">
        <v>5669</v>
      </c>
      <c r="K19" s="17">
        <v>52731</v>
      </c>
      <c r="L19" s="16" t="s">
        <v>5669</v>
      </c>
      <c r="M19" s="17">
        <v>0</v>
      </c>
      <c r="N19" s="16" t="s">
        <v>5890</v>
      </c>
      <c r="O19" s="17">
        <f>A3L512C4+A3L512C5</f>
        <v>52731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1977397</v>
      </c>
      <c r="F20" s="16" t="s">
        <v>5669</v>
      </c>
      <c r="G20" s="17">
        <v>134077</v>
      </c>
      <c r="H20" s="16" t="s">
        <v>5891</v>
      </c>
      <c r="I20" s="17">
        <f>A3L513C1+A3L513C2</f>
        <v>2111474</v>
      </c>
      <c r="J20" s="16" t="s">
        <v>5669</v>
      </c>
      <c r="K20" s="17">
        <v>482220</v>
      </c>
      <c r="L20" s="16" t="s">
        <v>5669</v>
      </c>
      <c r="M20" s="17">
        <v>41738</v>
      </c>
      <c r="N20" s="16" t="s">
        <v>5892</v>
      </c>
      <c r="O20" s="17">
        <f>A3L513C4+A3L513C5</f>
        <v>523958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191748</v>
      </c>
      <c r="F21" s="16" t="s">
        <v>5669</v>
      </c>
      <c r="G21" s="17">
        <v>0</v>
      </c>
      <c r="H21" s="16" t="s">
        <v>5893</v>
      </c>
      <c r="I21" s="17">
        <f>A3L514C1+A3L514C2</f>
        <v>191748</v>
      </c>
      <c r="J21" s="16" t="s">
        <v>5669</v>
      </c>
      <c r="K21" s="17">
        <v>86625</v>
      </c>
      <c r="L21" s="16" t="s">
        <v>5669</v>
      </c>
      <c r="M21" s="17">
        <v>0</v>
      </c>
      <c r="N21" s="16" t="s">
        <v>5894</v>
      </c>
      <c r="O21" s="17">
        <f>A3L514C4+A3L514C5</f>
        <v>86625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119815</v>
      </c>
      <c r="F22" s="16" t="s">
        <v>5669</v>
      </c>
      <c r="G22" s="17">
        <v>9359</v>
      </c>
      <c r="H22" s="16" t="s">
        <v>5895</v>
      </c>
      <c r="I22" s="17">
        <f>A3L515C1+A3L515C2</f>
        <v>129174</v>
      </c>
      <c r="J22" s="16" t="s">
        <v>5669</v>
      </c>
      <c r="K22" s="17">
        <v>15539</v>
      </c>
      <c r="L22" s="16" t="s">
        <v>5669</v>
      </c>
      <c r="M22" s="17">
        <v>2806</v>
      </c>
      <c r="N22" s="16" t="s">
        <v>5896</v>
      </c>
      <c r="O22" s="17">
        <f>A3L515C4+A3L515C5</f>
        <v>18345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397163</v>
      </c>
      <c r="F23" s="16" t="s">
        <v>5669</v>
      </c>
      <c r="G23" s="17">
        <v>0</v>
      </c>
      <c r="H23" s="16" t="s">
        <v>5897</v>
      </c>
      <c r="I23" s="17">
        <f>A3L516C1+A3L516C2</f>
        <v>397163</v>
      </c>
      <c r="J23" s="16" t="s">
        <v>5669</v>
      </c>
      <c r="K23" s="17">
        <v>53051</v>
      </c>
      <c r="L23" s="16" t="s">
        <v>5669</v>
      </c>
      <c r="M23" s="17">
        <v>0</v>
      </c>
      <c r="N23" s="16" t="s">
        <v>5898</v>
      </c>
      <c r="O23" s="17">
        <f>A3L516C4+A3L516C5</f>
        <v>53051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65880</v>
      </c>
      <c r="F24" s="16" t="s">
        <v>5669</v>
      </c>
      <c r="G24" s="17">
        <v>0</v>
      </c>
      <c r="H24" s="16" t="s">
        <v>5899</v>
      </c>
      <c r="I24" s="17">
        <f>A3L517C1+A3L517C2</f>
        <v>65880</v>
      </c>
      <c r="J24" s="16" t="s">
        <v>5669</v>
      </c>
      <c r="K24" s="17">
        <v>27254</v>
      </c>
      <c r="L24" s="16" t="s">
        <v>5669</v>
      </c>
      <c r="M24" s="17">
        <v>0</v>
      </c>
      <c r="N24" s="16" t="s">
        <v>5900</v>
      </c>
      <c r="O24" s="17">
        <f>A3L517C4+A3L517C5</f>
        <v>27254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295112</v>
      </c>
      <c r="F25" s="16" t="s">
        <v>5669</v>
      </c>
      <c r="G25" s="17">
        <v>97058</v>
      </c>
      <c r="H25" s="16" t="s">
        <v>5901</v>
      </c>
      <c r="I25" s="17">
        <f>A3L518C1+A3L518C2</f>
        <v>392170</v>
      </c>
      <c r="J25" s="16" t="s">
        <v>5669</v>
      </c>
      <c r="K25" s="17">
        <v>23927</v>
      </c>
      <c r="L25" s="16" t="s">
        <v>5669</v>
      </c>
      <c r="M25" s="17">
        <v>38176</v>
      </c>
      <c r="N25" s="16" t="s">
        <v>5902</v>
      </c>
      <c r="O25" s="17">
        <f>A3L518C4+A3L518C5</f>
        <v>62103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107780</v>
      </c>
      <c r="F26" s="16" t="s">
        <v>5669</v>
      </c>
      <c r="G26" s="17">
        <v>69108</v>
      </c>
      <c r="H26" s="16" t="s">
        <v>5903</v>
      </c>
      <c r="I26" s="17">
        <f>A3L519C1+A3L519C2</f>
        <v>176888</v>
      </c>
      <c r="J26" s="16" t="s">
        <v>5669</v>
      </c>
      <c r="K26" s="17">
        <v>29016</v>
      </c>
      <c r="L26" s="16" t="s">
        <v>5669</v>
      </c>
      <c r="M26" s="17">
        <v>21822</v>
      </c>
      <c r="N26" s="16" t="s">
        <v>5904</v>
      </c>
      <c r="O26" s="17">
        <f>A3L519C4+A3L519C5</f>
        <v>50838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2892</v>
      </c>
      <c r="F27" s="16" t="s">
        <v>5669</v>
      </c>
      <c r="G27" s="17">
        <v>0</v>
      </c>
      <c r="H27" s="16" t="s">
        <v>5905</v>
      </c>
      <c r="I27" s="17">
        <f>A3L520C1+A3L520C2</f>
        <v>2892</v>
      </c>
      <c r="J27" s="16" t="s">
        <v>5669</v>
      </c>
      <c r="K27" s="17">
        <v>1690</v>
      </c>
      <c r="L27" s="16" t="s">
        <v>5669</v>
      </c>
      <c r="M27" s="17">
        <v>0</v>
      </c>
      <c r="N27" s="16" t="s">
        <v>5906</v>
      </c>
      <c r="O27" s="17">
        <f>A3L520C4+A3L520C5</f>
        <v>1690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123100</v>
      </c>
      <c r="F28" s="16" t="s">
        <v>5669</v>
      </c>
      <c r="G28" s="17">
        <v>0</v>
      </c>
      <c r="H28" s="16" t="s">
        <v>5907</v>
      </c>
      <c r="I28" s="17">
        <f>A3L521C1+A3L521C2</f>
        <v>123100</v>
      </c>
      <c r="J28" s="16" t="s">
        <v>5669</v>
      </c>
      <c r="K28" s="17">
        <v>45462</v>
      </c>
      <c r="L28" s="16" t="s">
        <v>5669</v>
      </c>
      <c r="M28" s="17">
        <v>0</v>
      </c>
      <c r="N28" s="16" t="s">
        <v>5908</v>
      </c>
      <c r="O28" s="17">
        <f>A3L521C4+A3L521C5</f>
        <v>45462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1156</v>
      </c>
      <c r="F29" s="16" t="s">
        <v>5669</v>
      </c>
      <c r="G29" s="17">
        <v>0</v>
      </c>
      <c r="H29" s="16" t="s">
        <v>5909</v>
      </c>
      <c r="I29" s="17">
        <f>A3L522C1+A3L522C2</f>
        <v>1156</v>
      </c>
      <c r="J29" s="16" t="s">
        <v>5669</v>
      </c>
      <c r="K29" s="17">
        <v>535</v>
      </c>
      <c r="L29" s="16" t="s">
        <v>5669</v>
      </c>
      <c r="M29" s="17">
        <v>0</v>
      </c>
      <c r="N29" s="16" t="s">
        <v>5910</v>
      </c>
      <c r="O29" s="17">
        <f>A3L522C4+A3L522C5</f>
        <v>535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8057</v>
      </c>
      <c r="F30" s="16" t="s">
        <v>5669</v>
      </c>
      <c r="G30" s="17">
        <v>0</v>
      </c>
      <c r="H30" s="16" t="s">
        <v>5911</v>
      </c>
      <c r="I30" s="17">
        <f>A3L523C1+A3L523C2</f>
        <v>8057</v>
      </c>
      <c r="J30" s="16" t="s">
        <v>5669</v>
      </c>
      <c r="K30" s="17">
        <v>3033</v>
      </c>
      <c r="L30" s="16" t="s">
        <v>5669</v>
      </c>
      <c r="M30" s="17">
        <v>0</v>
      </c>
      <c r="N30" s="16" t="s">
        <v>5912</v>
      </c>
      <c r="O30" s="17">
        <f>A3L523C4+A3L523C5</f>
        <v>3033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974964</v>
      </c>
      <c r="F31" s="16" t="s">
        <v>5669</v>
      </c>
      <c r="G31" s="17">
        <v>2079</v>
      </c>
      <c r="H31" s="16" t="s">
        <v>5913</v>
      </c>
      <c r="I31" s="17">
        <f>A3L524C1+A3L524C2</f>
        <v>977043</v>
      </c>
      <c r="J31" s="16" t="s">
        <v>5669</v>
      </c>
      <c r="K31" s="17">
        <v>312863</v>
      </c>
      <c r="L31" s="16" t="s">
        <v>5669</v>
      </c>
      <c r="M31" s="17">
        <v>2029</v>
      </c>
      <c r="N31" s="16" t="s">
        <v>5914</v>
      </c>
      <c r="O31" s="17">
        <f>A3L524C4+A3L524C5</f>
        <v>314892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160016</v>
      </c>
      <c r="F32" s="16" t="s">
        <v>5669</v>
      </c>
      <c r="G32" s="17">
        <v>0</v>
      </c>
      <c r="H32" s="16" t="s">
        <v>5915</v>
      </c>
      <c r="I32" s="17">
        <f>A3L525C1+A3L525C2</f>
        <v>160016</v>
      </c>
      <c r="J32" s="16" t="s">
        <v>5669</v>
      </c>
      <c r="K32" s="17">
        <v>30165</v>
      </c>
      <c r="L32" s="16" t="s">
        <v>5669</v>
      </c>
      <c r="M32" s="17">
        <v>0</v>
      </c>
      <c r="N32" s="16" t="s">
        <v>5916</v>
      </c>
      <c r="O32" s="17">
        <f>A3L525C4+A3L525C5</f>
        <v>30165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5190627</v>
      </c>
      <c r="F33" s="16" t="s">
        <v>5918</v>
      </c>
      <c r="G33" s="17">
        <f>SUM(A3L508C2:A3L525C2)</f>
        <v>311681</v>
      </c>
      <c r="H33" s="16" t="s">
        <v>5919</v>
      </c>
      <c r="I33" s="17">
        <f>SUM(A3L508C3:A3L525C3)</f>
        <v>5502308</v>
      </c>
      <c r="J33" s="16" t="s">
        <v>5920</v>
      </c>
      <c r="K33" s="17">
        <f>SUM(A3L508C4:A3L525C4)</f>
        <v>1362436</v>
      </c>
      <c r="L33" s="16" t="s">
        <v>5921</v>
      </c>
      <c r="M33" s="17">
        <f>SUM(A3L508C5:A3L525C5)</f>
        <v>106571</v>
      </c>
      <c r="N33" s="16" t="s">
        <v>5922</v>
      </c>
      <c r="O33" s="17">
        <f>SUM(A3L508C6:A3L525C6)</f>
        <v>1469007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15144</v>
      </c>
      <c r="F39" s="16" t="s">
        <v>5669</v>
      </c>
      <c r="G39" s="17">
        <v>0</v>
      </c>
      <c r="H39" s="16" t="s">
        <v>5933</v>
      </c>
      <c r="I39" s="17">
        <f>A3L532C1+A3L532C2</f>
        <v>15144</v>
      </c>
      <c r="J39" s="16" t="s">
        <v>5669</v>
      </c>
      <c r="K39" s="17">
        <v>4446</v>
      </c>
      <c r="L39" s="16" t="s">
        <v>5669</v>
      </c>
      <c r="M39" s="17">
        <v>0</v>
      </c>
      <c r="N39" s="16" t="s">
        <v>5934</v>
      </c>
      <c r="O39" s="17">
        <f>A3L532C4+A3L532C5</f>
        <v>4446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640637</v>
      </c>
      <c r="F40" s="16" t="s">
        <v>5669</v>
      </c>
      <c r="G40" s="17">
        <v>378</v>
      </c>
      <c r="H40" s="16" t="s">
        <v>5935</v>
      </c>
      <c r="I40" s="17">
        <f>A3L533C1+A3L533C2</f>
        <v>641015</v>
      </c>
      <c r="J40" s="16" t="s">
        <v>5669</v>
      </c>
      <c r="K40" s="17">
        <v>268193</v>
      </c>
      <c r="L40" s="16" t="s">
        <v>5669</v>
      </c>
      <c r="M40" s="17">
        <v>378</v>
      </c>
      <c r="N40" s="16" t="s">
        <v>5936</v>
      </c>
      <c r="O40" s="17">
        <f>A3L533C4+A3L533C5</f>
        <v>268571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2728395</v>
      </c>
      <c r="F44" s="16" t="s">
        <v>5669</v>
      </c>
      <c r="G44" s="17">
        <v>81</v>
      </c>
      <c r="H44" s="16" t="s">
        <v>5943</v>
      </c>
      <c r="I44" s="17">
        <f>A3L537C1+A3L537C2</f>
        <v>2728476</v>
      </c>
      <c r="J44" s="16" t="s">
        <v>5669</v>
      </c>
      <c r="K44" s="17">
        <v>1215917</v>
      </c>
      <c r="L44" s="16" t="s">
        <v>5669</v>
      </c>
      <c r="M44" s="17">
        <v>81</v>
      </c>
      <c r="N44" s="16" t="s">
        <v>5944</v>
      </c>
      <c r="O44" s="17">
        <f>A3L537C4+A3L537C5</f>
        <v>1215998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347947</v>
      </c>
      <c r="F45" s="16" t="s">
        <v>5669</v>
      </c>
      <c r="G45" s="17">
        <v>0</v>
      </c>
      <c r="H45" s="16" t="s">
        <v>5945</v>
      </c>
      <c r="I45" s="17">
        <f>A3L538C1+A3L538C2</f>
        <v>347947</v>
      </c>
      <c r="J45" s="16" t="s">
        <v>5669</v>
      </c>
      <c r="K45" s="17">
        <v>126484</v>
      </c>
      <c r="L45" s="16" t="s">
        <v>5669</v>
      </c>
      <c r="M45" s="17">
        <v>0</v>
      </c>
      <c r="N45" s="16" t="s">
        <v>5946</v>
      </c>
      <c r="O45" s="17">
        <f>A3L538C4+A3L538C5</f>
        <v>126484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170271</v>
      </c>
      <c r="F46" s="16" t="s">
        <v>5669</v>
      </c>
      <c r="G46" s="17">
        <v>0</v>
      </c>
      <c r="H46" s="16" t="s">
        <v>5947</v>
      </c>
      <c r="I46" s="17">
        <f>A3L539C1+A3L539C2</f>
        <v>170271</v>
      </c>
      <c r="J46" s="16" t="s">
        <v>5669</v>
      </c>
      <c r="K46" s="17">
        <v>52448</v>
      </c>
      <c r="L46" s="16" t="s">
        <v>5669</v>
      </c>
      <c r="M46" s="17">
        <v>0</v>
      </c>
      <c r="N46" s="16" t="s">
        <v>5948</v>
      </c>
      <c r="O46" s="17">
        <f>A3L539C4+A3L539C5</f>
        <v>52448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18115</v>
      </c>
      <c r="F47" s="16" t="s">
        <v>5669</v>
      </c>
      <c r="G47" s="17">
        <v>0</v>
      </c>
      <c r="H47" s="16" t="s">
        <v>5949</v>
      </c>
      <c r="I47" s="17">
        <f>A3L540C1+A3L540C2</f>
        <v>18115</v>
      </c>
      <c r="J47" s="16" t="s">
        <v>5669</v>
      </c>
      <c r="K47" s="17">
        <v>5246</v>
      </c>
      <c r="L47" s="16" t="s">
        <v>5669</v>
      </c>
      <c r="M47" s="17">
        <v>0</v>
      </c>
      <c r="N47" s="16" t="s">
        <v>5950</v>
      </c>
      <c r="O47" s="17">
        <f>A3L540C4+A3L540C5</f>
        <v>5246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1959654</v>
      </c>
      <c r="F48" s="16" t="s">
        <v>5669</v>
      </c>
      <c r="G48" s="17">
        <v>7830</v>
      </c>
      <c r="H48" s="16" t="s">
        <v>5951</v>
      </c>
      <c r="I48" s="17">
        <f>A3L541C1+A3L541C2</f>
        <v>1967484</v>
      </c>
      <c r="J48" s="16" t="s">
        <v>5669</v>
      </c>
      <c r="K48" s="17">
        <v>589884</v>
      </c>
      <c r="L48" s="16" t="s">
        <v>5669</v>
      </c>
      <c r="M48" s="17">
        <v>5451</v>
      </c>
      <c r="N48" s="16" t="s">
        <v>5952</v>
      </c>
      <c r="O48" s="17">
        <f>A3L541C4+A3L541C5</f>
        <v>595335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5343830</v>
      </c>
      <c r="F49" s="16" t="s">
        <v>5954</v>
      </c>
      <c r="G49" s="17">
        <f>SUM(A3L527C2:A3L537C2)+A3L541C2</f>
        <v>8289</v>
      </c>
      <c r="H49" s="16" t="s">
        <v>5955</v>
      </c>
      <c r="I49" s="17">
        <f>SUM(A3L527C3:A3L537C3)+A3L541C3</f>
        <v>5352119</v>
      </c>
      <c r="J49" s="16" t="s">
        <v>5956</v>
      </c>
      <c r="K49" s="17">
        <f>SUM(A3L527C4:A3L537C4)+A3L541C4</f>
        <v>2078440</v>
      </c>
      <c r="L49" s="16" t="s">
        <v>5957</v>
      </c>
      <c r="M49" s="17">
        <f>SUM(A3L527C5:A3L537C5)+A3L541C5</f>
        <v>5910</v>
      </c>
      <c r="N49" s="16" t="s">
        <v>5958</v>
      </c>
      <c r="O49" s="17">
        <f>SUM(A3L527C6:A3L537C6)+A3L541C6</f>
        <v>2084350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15144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15144</v>
      </c>
      <c r="J50" s="16" t="s">
        <v>5962</v>
      </c>
      <c r="K50" s="17">
        <f>(A3L531C4+A3L532C4)</f>
        <v>4446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4446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DD31A-A06C-4556-B37D-C5D1FB09764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24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24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302916</v>
      </c>
      <c r="H9" s="16" t="s">
        <v>4253</v>
      </c>
      <c r="I9" s="20">
        <v>1</v>
      </c>
      <c r="J9" s="16" t="s">
        <v>5670</v>
      </c>
      <c r="K9" s="17">
        <v>402861</v>
      </c>
      <c r="L9" s="16" t="s">
        <v>4255</v>
      </c>
      <c r="M9" s="20">
        <v>0.90397229999999995</v>
      </c>
      <c r="N9" s="16" t="s">
        <v>5671</v>
      </c>
      <c r="O9" s="17">
        <v>382591</v>
      </c>
      <c r="P9" s="16" t="s">
        <v>4257</v>
      </c>
      <c r="Q9" s="20">
        <v>0.87511019999999995</v>
      </c>
      <c r="R9" s="16" t="s">
        <v>5672</v>
      </c>
      <c r="S9" s="17">
        <v>470268</v>
      </c>
      <c r="T9" s="16" t="s">
        <v>4259</v>
      </c>
      <c r="U9" s="20">
        <v>0.99839</v>
      </c>
      <c r="V9" s="16" t="s">
        <v>5673</v>
      </c>
      <c r="W9" s="17">
        <v>467493</v>
      </c>
      <c r="X9" s="16" t="s">
        <v>4261</v>
      </c>
      <c r="Y9" s="20">
        <v>1.0738099999999999</v>
      </c>
      <c r="Z9" s="16" t="s">
        <v>5968</v>
      </c>
      <c r="AA9" s="17">
        <f>SUM(PRODUCT(A3L602C2,A3L602C3))/A3L602C1</f>
        <v>302916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302916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402861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382591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470268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467493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302916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24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24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302940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402861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382591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470268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467493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302940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2145</v>
      </c>
      <c r="H16" s="16" t="s">
        <v>4253</v>
      </c>
      <c r="I16" s="20">
        <v>1</v>
      </c>
      <c r="J16" s="16" t="s">
        <v>5670</v>
      </c>
      <c r="K16" s="17">
        <v>1726</v>
      </c>
      <c r="L16" s="16" t="s">
        <v>4255</v>
      </c>
      <c r="M16" s="20">
        <v>0.90397229999999995</v>
      </c>
      <c r="N16" s="16" t="s">
        <v>5671</v>
      </c>
      <c r="O16" s="17">
        <v>1868</v>
      </c>
      <c r="P16" s="16" t="s">
        <v>4257</v>
      </c>
      <c r="Q16" s="20">
        <v>0.87511019999999995</v>
      </c>
      <c r="R16" s="16" t="s">
        <v>5672</v>
      </c>
      <c r="S16" s="17">
        <v>1941</v>
      </c>
      <c r="T16" s="16" t="s">
        <v>4259</v>
      </c>
      <c r="U16" s="20">
        <v>0.99839</v>
      </c>
      <c r="V16" s="16" t="s">
        <v>5673</v>
      </c>
      <c r="W16" s="17">
        <v>1776</v>
      </c>
      <c r="X16" s="16" t="s">
        <v>4261</v>
      </c>
      <c r="Y16" s="20">
        <v>1.0738099999999999</v>
      </c>
      <c r="Z16" s="16" t="s">
        <v>5990</v>
      </c>
      <c r="AA16" s="17">
        <f>SUM(PRODUCT(A3L609C2,A3L609C3))/A3L609C1</f>
        <v>2145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43104</v>
      </c>
      <c r="H17" s="16" t="s">
        <v>4253</v>
      </c>
      <c r="I17" s="20">
        <v>1</v>
      </c>
      <c r="J17" s="16" t="s">
        <v>5670</v>
      </c>
      <c r="K17" s="17">
        <v>43036</v>
      </c>
      <c r="L17" s="16" t="s">
        <v>4255</v>
      </c>
      <c r="M17" s="20">
        <v>0.90397229999999995</v>
      </c>
      <c r="N17" s="16" t="s">
        <v>5671</v>
      </c>
      <c r="O17" s="17">
        <v>49721</v>
      </c>
      <c r="P17" s="16" t="s">
        <v>4257</v>
      </c>
      <c r="Q17" s="20">
        <v>0.87511019999999995</v>
      </c>
      <c r="R17" s="16" t="s">
        <v>5672</v>
      </c>
      <c r="S17" s="17">
        <v>44738</v>
      </c>
      <c r="T17" s="16" t="s">
        <v>4259</v>
      </c>
      <c r="U17" s="20">
        <v>0.99839</v>
      </c>
      <c r="V17" s="16" t="s">
        <v>5673</v>
      </c>
      <c r="W17" s="17">
        <v>45884</v>
      </c>
      <c r="X17" s="16" t="s">
        <v>4261</v>
      </c>
      <c r="Y17" s="20">
        <v>1.0738099999999999</v>
      </c>
      <c r="Z17" s="16" t="s">
        <v>5991</v>
      </c>
      <c r="AA17" s="17">
        <f>SUM(PRODUCT(A3L610C2,A3L610C3))/A3L610C1</f>
        <v>43104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6665</v>
      </c>
      <c r="H18" s="16" t="s">
        <v>4253</v>
      </c>
      <c r="I18" s="20">
        <v>1</v>
      </c>
      <c r="J18" s="16" t="s">
        <v>5670</v>
      </c>
      <c r="K18" s="17">
        <v>6577</v>
      </c>
      <c r="L18" s="16" t="s">
        <v>4255</v>
      </c>
      <c r="M18" s="20">
        <v>0.90397229999999995</v>
      </c>
      <c r="N18" s="16" t="s">
        <v>5671</v>
      </c>
      <c r="O18" s="17">
        <v>6941</v>
      </c>
      <c r="P18" s="16" t="s">
        <v>4257</v>
      </c>
      <c r="Q18" s="20">
        <v>0.87511019999999995</v>
      </c>
      <c r="R18" s="16" t="s">
        <v>5672</v>
      </c>
      <c r="S18" s="17">
        <v>10446</v>
      </c>
      <c r="T18" s="16" t="s">
        <v>4259</v>
      </c>
      <c r="U18" s="20">
        <v>0.99839</v>
      </c>
      <c r="V18" s="16" t="s">
        <v>5673</v>
      </c>
      <c r="W18" s="17">
        <v>9313</v>
      </c>
      <c r="X18" s="16" t="s">
        <v>4261</v>
      </c>
      <c r="Y18" s="20">
        <v>1.0738099999999999</v>
      </c>
      <c r="Z18" s="16" t="s">
        <v>5992</v>
      </c>
      <c r="AA18" s="17">
        <f>SUM(PRODUCT(A3L611C2,A3L611C3))/A3L611C1</f>
        <v>6665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30365</v>
      </c>
      <c r="H19" s="16" t="s">
        <v>4253</v>
      </c>
      <c r="I19" s="20">
        <v>1</v>
      </c>
      <c r="J19" s="16" t="s">
        <v>5670</v>
      </c>
      <c r="K19" s="17">
        <v>35596</v>
      </c>
      <c r="L19" s="16" t="s">
        <v>4255</v>
      </c>
      <c r="M19" s="20">
        <v>0.90397229999999995</v>
      </c>
      <c r="N19" s="16" t="s">
        <v>5671</v>
      </c>
      <c r="O19" s="17">
        <v>32308</v>
      </c>
      <c r="P19" s="16" t="s">
        <v>4257</v>
      </c>
      <c r="Q19" s="20">
        <v>0.87511019999999995</v>
      </c>
      <c r="R19" s="16" t="s">
        <v>5672</v>
      </c>
      <c r="S19" s="17">
        <v>33995</v>
      </c>
      <c r="T19" s="16" t="s">
        <v>4259</v>
      </c>
      <c r="U19" s="20">
        <v>0.99839</v>
      </c>
      <c r="V19" s="16" t="s">
        <v>5673</v>
      </c>
      <c r="W19" s="17">
        <v>38139</v>
      </c>
      <c r="X19" s="16" t="s">
        <v>4261</v>
      </c>
      <c r="Y19" s="20">
        <v>1.0738099999999999</v>
      </c>
      <c r="Z19" s="16" t="s">
        <v>5993</v>
      </c>
      <c r="AA19" s="17">
        <f>SUM(PRODUCT(A3L612C2,A3L612C3))/A3L612C1</f>
        <v>30365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115514</v>
      </c>
      <c r="H20" s="16" t="s">
        <v>4253</v>
      </c>
      <c r="I20" s="20">
        <v>1</v>
      </c>
      <c r="J20" s="16" t="s">
        <v>5670</v>
      </c>
      <c r="K20" s="17">
        <v>129380</v>
      </c>
      <c r="L20" s="16" t="s">
        <v>4255</v>
      </c>
      <c r="M20" s="20">
        <v>0.90397229999999995</v>
      </c>
      <c r="N20" s="16" t="s">
        <v>5671</v>
      </c>
      <c r="O20" s="17">
        <v>154589</v>
      </c>
      <c r="P20" s="16" t="s">
        <v>4257</v>
      </c>
      <c r="Q20" s="20">
        <v>0.87511019999999995</v>
      </c>
      <c r="R20" s="16" t="s">
        <v>5672</v>
      </c>
      <c r="S20" s="17">
        <v>150908</v>
      </c>
      <c r="T20" s="16" t="s">
        <v>4259</v>
      </c>
      <c r="U20" s="20">
        <v>0.99839</v>
      </c>
      <c r="V20" s="16" t="s">
        <v>5673</v>
      </c>
      <c r="W20" s="17">
        <v>154969</v>
      </c>
      <c r="X20" s="16" t="s">
        <v>4261</v>
      </c>
      <c r="Y20" s="20">
        <v>1.0738099999999999</v>
      </c>
      <c r="Z20" s="16" t="s">
        <v>5994</v>
      </c>
      <c r="AA20" s="17">
        <f>SUM(PRODUCT(A3L613C2,A3L613C3))/A3L613C1</f>
        <v>115514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1793</v>
      </c>
      <c r="H21" s="16" t="s">
        <v>4253</v>
      </c>
      <c r="I21" s="20">
        <v>1</v>
      </c>
      <c r="J21" s="16" t="s">
        <v>5670</v>
      </c>
      <c r="K21" s="17">
        <v>2297</v>
      </c>
      <c r="L21" s="16" t="s">
        <v>4255</v>
      </c>
      <c r="M21" s="20">
        <v>0.90397229999999995</v>
      </c>
      <c r="N21" s="16" t="s">
        <v>5671</v>
      </c>
      <c r="O21" s="17">
        <v>4833</v>
      </c>
      <c r="P21" s="16" t="s">
        <v>4257</v>
      </c>
      <c r="Q21" s="20">
        <v>0.87511019999999995</v>
      </c>
      <c r="R21" s="16" t="s">
        <v>5672</v>
      </c>
      <c r="S21" s="17">
        <v>4786</v>
      </c>
      <c r="T21" s="16" t="s">
        <v>4259</v>
      </c>
      <c r="U21" s="20">
        <v>0.99839</v>
      </c>
      <c r="V21" s="16" t="s">
        <v>5673</v>
      </c>
      <c r="W21" s="17">
        <v>5240</v>
      </c>
      <c r="X21" s="16" t="s">
        <v>4261</v>
      </c>
      <c r="Y21" s="20">
        <v>1.0738099999999999</v>
      </c>
      <c r="Z21" s="16" t="s">
        <v>5995</v>
      </c>
      <c r="AA21" s="17">
        <f>SUM(PRODUCT(A3L614C2,A3L614C3))/A3L614C1</f>
        <v>1793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19567</v>
      </c>
      <c r="H22" s="16" t="s">
        <v>4253</v>
      </c>
      <c r="I22" s="20">
        <v>1</v>
      </c>
      <c r="J22" s="16" t="s">
        <v>5670</v>
      </c>
      <c r="K22" s="17">
        <v>23217</v>
      </c>
      <c r="L22" s="16" t="s">
        <v>4255</v>
      </c>
      <c r="M22" s="20">
        <v>0.90397229999999995</v>
      </c>
      <c r="N22" s="16" t="s">
        <v>5671</v>
      </c>
      <c r="O22" s="17">
        <v>26351</v>
      </c>
      <c r="P22" s="16" t="s">
        <v>4257</v>
      </c>
      <c r="Q22" s="20">
        <v>0.87511019999999995</v>
      </c>
      <c r="R22" s="16" t="s">
        <v>5672</v>
      </c>
      <c r="S22" s="17">
        <v>29133</v>
      </c>
      <c r="T22" s="16" t="s">
        <v>4259</v>
      </c>
      <c r="U22" s="20">
        <v>0.99839</v>
      </c>
      <c r="V22" s="16" t="s">
        <v>5673</v>
      </c>
      <c r="W22" s="17">
        <v>31534</v>
      </c>
      <c r="X22" s="16" t="s">
        <v>4261</v>
      </c>
      <c r="Y22" s="20">
        <v>1.0738099999999999</v>
      </c>
      <c r="Z22" s="16" t="s">
        <v>5996</v>
      </c>
      <c r="AA22" s="17">
        <f>SUM(PRODUCT(A3L615C2,A3L615C3))/A3L615C1</f>
        <v>19567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12233</v>
      </c>
      <c r="H23" s="16" t="s">
        <v>4253</v>
      </c>
      <c r="I23" s="20">
        <v>1</v>
      </c>
      <c r="J23" s="16" t="s">
        <v>5670</v>
      </c>
      <c r="K23" s="17">
        <v>12059</v>
      </c>
      <c r="L23" s="16" t="s">
        <v>4255</v>
      </c>
      <c r="M23" s="20">
        <v>0.90397229999999995</v>
      </c>
      <c r="N23" s="16" t="s">
        <v>5671</v>
      </c>
      <c r="O23" s="17">
        <v>16306</v>
      </c>
      <c r="P23" s="16" t="s">
        <v>4257</v>
      </c>
      <c r="Q23" s="20">
        <v>0.87511019999999995</v>
      </c>
      <c r="R23" s="16" t="s">
        <v>5672</v>
      </c>
      <c r="S23" s="17">
        <v>18381</v>
      </c>
      <c r="T23" s="16" t="s">
        <v>4259</v>
      </c>
      <c r="U23" s="20">
        <v>0.99839</v>
      </c>
      <c r="V23" s="16" t="s">
        <v>5673</v>
      </c>
      <c r="W23" s="17">
        <v>17146</v>
      </c>
      <c r="X23" s="16" t="s">
        <v>4261</v>
      </c>
      <c r="Y23" s="20">
        <v>1.0738099999999999</v>
      </c>
      <c r="Z23" s="16" t="s">
        <v>5997</v>
      </c>
      <c r="AA23" s="17">
        <f>SUM(PRODUCT(A3L616C2,A3L616C3))/A3L616C1</f>
        <v>12233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4309</v>
      </c>
      <c r="H24" s="16" t="s">
        <v>4253</v>
      </c>
      <c r="I24" s="20">
        <v>1</v>
      </c>
      <c r="J24" s="16" t="s">
        <v>5670</v>
      </c>
      <c r="K24" s="17">
        <v>10028</v>
      </c>
      <c r="L24" s="16" t="s">
        <v>4255</v>
      </c>
      <c r="M24" s="20">
        <v>0.90397229999999995</v>
      </c>
      <c r="N24" s="16" t="s">
        <v>5671</v>
      </c>
      <c r="O24" s="17">
        <v>9936</v>
      </c>
      <c r="P24" s="16" t="s">
        <v>4257</v>
      </c>
      <c r="Q24" s="20">
        <v>0.87511019999999995</v>
      </c>
      <c r="R24" s="16" t="s">
        <v>5672</v>
      </c>
      <c r="S24" s="17">
        <v>7938</v>
      </c>
      <c r="T24" s="16" t="s">
        <v>4259</v>
      </c>
      <c r="U24" s="20">
        <v>0.99839</v>
      </c>
      <c r="V24" s="16" t="s">
        <v>5673</v>
      </c>
      <c r="W24" s="17">
        <v>8343</v>
      </c>
      <c r="X24" s="16" t="s">
        <v>4261</v>
      </c>
      <c r="Y24" s="20">
        <v>1.0738099999999999</v>
      </c>
      <c r="Z24" s="16" t="s">
        <v>5998</v>
      </c>
      <c r="AA24" s="17">
        <f>SUM(PRODUCT(A3L617C2,A3L617C3))/A3L617C1</f>
        <v>4309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62847</v>
      </c>
      <c r="H25" s="16" t="s">
        <v>4253</v>
      </c>
      <c r="I25" s="20">
        <v>1</v>
      </c>
      <c r="J25" s="16" t="s">
        <v>5670</v>
      </c>
      <c r="K25" s="17">
        <v>69064</v>
      </c>
      <c r="L25" s="16" t="s">
        <v>4255</v>
      </c>
      <c r="M25" s="20">
        <v>0.90397229999999995</v>
      </c>
      <c r="N25" s="16" t="s">
        <v>5671</v>
      </c>
      <c r="O25" s="17">
        <v>72918</v>
      </c>
      <c r="P25" s="16" t="s">
        <v>4257</v>
      </c>
      <c r="Q25" s="20">
        <v>0.87511019999999995</v>
      </c>
      <c r="R25" s="16" t="s">
        <v>5672</v>
      </c>
      <c r="S25" s="17">
        <v>10477</v>
      </c>
      <c r="T25" s="16" t="s">
        <v>4259</v>
      </c>
      <c r="U25" s="20">
        <v>0.99839</v>
      </c>
      <c r="V25" s="16" t="s">
        <v>5673</v>
      </c>
      <c r="W25" s="17">
        <v>26162</v>
      </c>
      <c r="X25" s="16" t="s">
        <v>4261</v>
      </c>
      <c r="Y25" s="20">
        <v>1.0738099999999999</v>
      </c>
      <c r="Z25" s="16" t="s">
        <v>5999</v>
      </c>
      <c r="AA25" s="17">
        <f>SUM(PRODUCT(A3L618C2,A3L618C3))/A3L618C1</f>
        <v>62847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5525</v>
      </c>
      <c r="H26" s="16" t="s">
        <v>4253</v>
      </c>
      <c r="I26" s="20">
        <v>1</v>
      </c>
      <c r="J26" s="16" t="s">
        <v>5670</v>
      </c>
      <c r="K26" s="17">
        <v>6745</v>
      </c>
      <c r="L26" s="16" t="s">
        <v>4255</v>
      </c>
      <c r="M26" s="20">
        <v>0.90397229999999995</v>
      </c>
      <c r="N26" s="16" t="s">
        <v>5671</v>
      </c>
      <c r="O26" s="17">
        <v>7563</v>
      </c>
      <c r="P26" s="16" t="s">
        <v>4257</v>
      </c>
      <c r="Q26" s="20">
        <v>0.87511019999999995</v>
      </c>
      <c r="R26" s="16" t="s">
        <v>5672</v>
      </c>
      <c r="S26" s="17">
        <v>9575</v>
      </c>
      <c r="T26" s="16" t="s">
        <v>4259</v>
      </c>
      <c r="U26" s="20">
        <v>0.99839</v>
      </c>
      <c r="V26" s="16" t="s">
        <v>5673</v>
      </c>
      <c r="W26" s="17">
        <v>8096</v>
      </c>
      <c r="X26" s="16" t="s">
        <v>4261</v>
      </c>
      <c r="Y26" s="20">
        <v>1.0738099999999999</v>
      </c>
      <c r="Z26" s="16" t="s">
        <v>6000</v>
      </c>
      <c r="AA26" s="17">
        <f>SUM(PRODUCT(A3L619C2,A3L619C3))/A3L619C1</f>
        <v>5525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20295</v>
      </c>
      <c r="H28" s="16" t="s">
        <v>4253</v>
      </c>
      <c r="I28" s="20">
        <v>1</v>
      </c>
      <c r="J28" s="16" t="s">
        <v>5670</v>
      </c>
      <c r="K28" s="17">
        <v>23180</v>
      </c>
      <c r="L28" s="16" t="s">
        <v>4255</v>
      </c>
      <c r="M28" s="20">
        <v>0.90397229999999995</v>
      </c>
      <c r="N28" s="16" t="s">
        <v>5671</v>
      </c>
      <c r="O28" s="17">
        <v>23239</v>
      </c>
      <c r="P28" s="16" t="s">
        <v>4257</v>
      </c>
      <c r="Q28" s="20">
        <v>0.87511019999999995</v>
      </c>
      <c r="R28" s="16" t="s">
        <v>5672</v>
      </c>
      <c r="S28" s="17">
        <v>20839</v>
      </c>
      <c r="T28" s="16" t="s">
        <v>4259</v>
      </c>
      <c r="U28" s="20">
        <v>0.99839</v>
      </c>
      <c r="V28" s="16" t="s">
        <v>5673</v>
      </c>
      <c r="W28" s="17">
        <v>20955</v>
      </c>
      <c r="X28" s="16" t="s">
        <v>4261</v>
      </c>
      <c r="Y28" s="20">
        <v>1.0738099999999999</v>
      </c>
      <c r="Z28" s="16" t="s">
        <v>6002</v>
      </c>
      <c r="AA28" s="17">
        <f>SUM(PRODUCT(A3L621C2,A3L621C3))/A3L621C1</f>
        <v>20295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780</v>
      </c>
      <c r="H29" s="16" t="s">
        <v>4253</v>
      </c>
      <c r="I29" s="20">
        <v>1</v>
      </c>
      <c r="J29" s="16" t="s">
        <v>5670</v>
      </c>
      <c r="K29" s="17">
        <v>4775</v>
      </c>
      <c r="L29" s="16" t="s">
        <v>4255</v>
      </c>
      <c r="M29" s="20">
        <v>0.90397229999999995</v>
      </c>
      <c r="N29" s="16" t="s">
        <v>5671</v>
      </c>
      <c r="O29" s="17">
        <v>3832</v>
      </c>
      <c r="P29" s="16" t="s">
        <v>4257</v>
      </c>
      <c r="Q29" s="20">
        <v>0.87511019999999995</v>
      </c>
      <c r="R29" s="16" t="s">
        <v>5672</v>
      </c>
      <c r="S29" s="17">
        <v>1708</v>
      </c>
      <c r="T29" s="16" t="s">
        <v>4259</v>
      </c>
      <c r="U29" s="20">
        <v>0.99839</v>
      </c>
      <c r="V29" s="16" t="s">
        <v>5673</v>
      </c>
      <c r="W29" s="17">
        <v>3162</v>
      </c>
      <c r="X29" s="16" t="s">
        <v>4261</v>
      </c>
      <c r="Y29" s="20">
        <v>1.0738099999999999</v>
      </c>
      <c r="Z29" s="16" t="s">
        <v>6003</v>
      </c>
      <c r="AA29" s="17">
        <f>SUM(PRODUCT(A3L622C2,A3L622C3))/A3L622C1</f>
        <v>780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24923</v>
      </c>
      <c r="H31" s="16" t="s">
        <v>4253</v>
      </c>
      <c r="I31" s="20">
        <v>1</v>
      </c>
      <c r="J31" s="16" t="s">
        <v>5670</v>
      </c>
      <c r="K31" s="17">
        <v>21451</v>
      </c>
      <c r="L31" s="16" t="s">
        <v>4255</v>
      </c>
      <c r="M31" s="20">
        <v>0.90397229999999995</v>
      </c>
      <c r="N31" s="16" t="s">
        <v>5671</v>
      </c>
      <c r="O31" s="17">
        <v>19675</v>
      </c>
      <c r="P31" s="16" t="s">
        <v>4257</v>
      </c>
      <c r="Q31" s="20">
        <v>0.87511019999999995</v>
      </c>
      <c r="R31" s="16" t="s">
        <v>5672</v>
      </c>
      <c r="S31" s="17">
        <v>20463</v>
      </c>
      <c r="T31" s="16" t="s">
        <v>4259</v>
      </c>
      <c r="U31" s="20">
        <v>0.99839</v>
      </c>
      <c r="V31" s="16" t="s">
        <v>5673</v>
      </c>
      <c r="W31" s="17">
        <v>19790</v>
      </c>
      <c r="X31" s="16" t="s">
        <v>4261</v>
      </c>
      <c r="Y31" s="20">
        <v>1.0738099999999999</v>
      </c>
      <c r="Z31" s="16" t="s">
        <v>6005</v>
      </c>
      <c r="AA31" s="17">
        <f>SUM(PRODUCT(A3L624C2,A3L624C3))/A3L624C1</f>
        <v>24923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350065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389131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430080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365328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390509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350065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-2542</v>
      </c>
      <c r="H37" s="16" t="s">
        <v>4253</v>
      </c>
      <c r="I37" s="20">
        <v>1</v>
      </c>
      <c r="J37" s="16" t="s">
        <v>5670</v>
      </c>
      <c r="K37" s="17">
        <v>-3445</v>
      </c>
      <c r="L37" s="16" t="s">
        <v>4255</v>
      </c>
      <c r="M37" s="20">
        <v>0.90397229999999995</v>
      </c>
      <c r="N37" s="16" t="s">
        <v>5671</v>
      </c>
      <c r="O37" s="17">
        <v>-3310</v>
      </c>
      <c r="P37" s="16" t="s">
        <v>4257</v>
      </c>
      <c r="Q37" s="20">
        <v>0.87511019999999995</v>
      </c>
      <c r="R37" s="16" t="s">
        <v>5672</v>
      </c>
      <c r="S37" s="17">
        <v>-2325</v>
      </c>
      <c r="T37" s="16" t="s">
        <v>4259</v>
      </c>
      <c r="U37" s="20">
        <v>0.99839</v>
      </c>
      <c r="V37" s="16" t="s">
        <v>5673</v>
      </c>
      <c r="W37" s="17">
        <v>-3236</v>
      </c>
      <c r="X37" s="16" t="s">
        <v>4261</v>
      </c>
      <c r="Y37" s="20">
        <v>1.0738099999999999</v>
      </c>
      <c r="Z37" s="16" t="s">
        <v>6016</v>
      </c>
      <c r="AA37" s="17">
        <f>SUM(PRODUCT(A3L630C2,A3L630C3))/A3L630C1</f>
        <v>-2542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3171</v>
      </c>
      <c r="H39" s="16" t="s">
        <v>4253</v>
      </c>
      <c r="I39" s="20">
        <v>1</v>
      </c>
      <c r="J39" s="16" t="s">
        <v>5670</v>
      </c>
      <c r="K39" s="17">
        <v>3065</v>
      </c>
      <c r="L39" s="16" t="s">
        <v>4255</v>
      </c>
      <c r="M39" s="20">
        <v>0.90397229999999995</v>
      </c>
      <c r="N39" s="16" t="s">
        <v>5671</v>
      </c>
      <c r="O39" s="17">
        <v>2643</v>
      </c>
      <c r="P39" s="16" t="s">
        <v>4257</v>
      </c>
      <c r="Q39" s="20">
        <v>0.87511019999999995</v>
      </c>
      <c r="R39" s="16" t="s">
        <v>5672</v>
      </c>
      <c r="S39" s="17">
        <v>2898</v>
      </c>
      <c r="T39" s="16" t="s">
        <v>4259</v>
      </c>
      <c r="U39" s="20">
        <v>0.99839</v>
      </c>
      <c r="V39" s="16" t="s">
        <v>5673</v>
      </c>
      <c r="W39" s="17">
        <v>2735</v>
      </c>
      <c r="X39" s="16" t="s">
        <v>4261</v>
      </c>
      <c r="Y39" s="20">
        <v>1.0738099999999999</v>
      </c>
      <c r="Z39" s="16" t="s">
        <v>6018</v>
      </c>
      <c r="AA39" s="17">
        <f>SUM(PRODUCT(A3L632C2,A3L632C3))/A3L632C1</f>
        <v>3171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65432</v>
      </c>
      <c r="H40" s="16" t="s">
        <v>4253</v>
      </c>
      <c r="I40" s="20">
        <v>1</v>
      </c>
      <c r="J40" s="16" t="s">
        <v>5670</v>
      </c>
      <c r="K40" s="17">
        <v>68641</v>
      </c>
      <c r="L40" s="16" t="s">
        <v>4255</v>
      </c>
      <c r="M40" s="20">
        <v>0.90397229999999995</v>
      </c>
      <c r="N40" s="16" t="s">
        <v>5671</v>
      </c>
      <c r="O40" s="17">
        <v>74329</v>
      </c>
      <c r="P40" s="16" t="s">
        <v>4257</v>
      </c>
      <c r="Q40" s="20">
        <v>0.87511019999999995</v>
      </c>
      <c r="R40" s="16" t="s">
        <v>5672</v>
      </c>
      <c r="S40" s="17">
        <v>73526</v>
      </c>
      <c r="T40" s="16" t="s">
        <v>4259</v>
      </c>
      <c r="U40" s="20">
        <v>0.99839</v>
      </c>
      <c r="V40" s="16" t="s">
        <v>5673</v>
      </c>
      <c r="W40" s="17">
        <v>68926</v>
      </c>
      <c r="X40" s="16" t="s">
        <v>4261</v>
      </c>
      <c r="Y40" s="20">
        <v>1.0738099999999999</v>
      </c>
      <c r="Z40" s="16" t="s">
        <v>6019</v>
      </c>
      <c r="AA40" s="17">
        <f>SUM(PRODUCT(A3L633C2,A3L633C3))/A3L633C1</f>
        <v>65432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61</v>
      </c>
      <c r="H44" s="16" t="s">
        <v>4253</v>
      </c>
      <c r="I44" s="20">
        <v>1</v>
      </c>
      <c r="J44" s="16" t="s">
        <v>5670</v>
      </c>
      <c r="K44" s="17">
        <v>851</v>
      </c>
      <c r="L44" s="16" t="s">
        <v>4255</v>
      </c>
      <c r="M44" s="20">
        <v>0.90397229999999995</v>
      </c>
      <c r="N44" s="16" t="s">
        <v>5671</v>
      </c>
      <c r="O44" s="17">
        <v>2897</v>
      </c>
      <c r="P44" s="16" t="s">
        <v>4257</v>
      </c>
      <c r="Q44" s="20">
        <v>0.87511019999999995</v>
      </c>
      <c r="R44" s="16" t="s">
        <v>5672</v>
      </c>
      <c r="S44" s="17">
        <v>1187</v>
      </c>
      <c r="T44" s="16" t="s">
        <v>4259</v>
      </c>
      <c r="U44" s="20">
        <v>0.99839</v>
      </c>
      <c r="V44" s="16" t="s">
        <v>5673</v>
      </c>
      <c r="W44" s="17">
        <v>2034</v>
      </c>
      <c r="X44" s="16" t="s">
        <v>4261</v>
      </c>
      <c r="Y44" s="20">
        <v>1.0738099999999999</v>
      </c>
      <c r="Z44" s="16" t="s">
        <v>6023</v>
      </c>
      <c r="AA44" s="17">
        <f>SUM(PRODUCT(A3L637C2,A3L637C3))/A3L637C1</f>
        <v>61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37726</v>
      </c>
      <c r="H48" s="16" t="s">
        <v>4253</v>
      </c>
      <c r="I48" s="20">
        <v>1</v>
      </c>
      <c r="J48" s="16" t="s">
        <v>5670</v>
      </c>
      <c r="K48" s="17">
        <v>54517</v>
      </c>
      <c r="L48" s="16" t="s">
        <v>4255</v>
      </c>
      <c r="M48" s="20">
        <v>0.90397229999999995</v>
      </c>
      <c r="N48" s="16" t="s">
        <v>5671</v>
      </c>
      <c r="O48" s="17">
        <v>68987</v>
      </c>
      <c r="P48" s="16" t="s">
        <v>4257</v>
      </c>
      <c r="Q48" s="20">
        <v>0.87511019999999995</v>
      </c>
      <c r="R48" s="16" t="s">
        <v>5672</v>
      </c>
      <c r="S48" s="17">
        <v>72346</v>
      </c>
      <c r="T48" s="16" t="s">
        <v>4259</v>
      </c>
      <c r="U48" s="20">
        <v>0.99839</v>
      </c>
      <c r="V48" s="16" t="s">
        <v>5673</v>
      </c>
      <c r="W48" s="17">
        <v>74114</v>
      </c>
      <c r="X48" s="16" t="s">
        <v>4261</v>
      </c>
      <c r="Y48" s="20">
        <v>1.0738099999999999</v>
      </c>
      <c r="Z48" s="16" t="s">
        <v>6027</v>
      </c>
      <c r="AA48" s="17">
        <f>SUM(PRODUCT(A3L641C2,A3L641C3))/A3L641C1</f>
        <v>37726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103848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123629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145546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147632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144573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103848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3171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3065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2643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2898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2735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3171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47485-24D8-4390-8016-7F11B814AFE3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IF(SSAC="Y",0,186656)</f>
        <v>186656</v>
      </c>
      <c r="H8" s="16" t="s">
        <v>4253</v>
      </c>
      <c r="I8" s="20">
        <v>1</v>
      </c>
      <c r="J8" s="16" t="s">
        <v>6069</v>
      </c>
      <c r="K8" s="17">
        <f>IF(SSAC="Y",0,182169)</f>
        <v>182169</v>
      </c>
      <c r="L8" s="16" t="s">
        <v>4255</v>
      </c>
      <c r="M8" s="20">
        <v>1.024543</v>
      </c>
      <c r="N8" s="16" t="s">
        <v>6070</v>
      </c>
      <c r="O8" s="17">
        <f>IF(SSAC="Y",0,179384)</f>
        <v>179384</v>
      </c>
      <c r="P8" s="16" t="s">
        <v>4257</v>
      </c>
      <c r="Q8" s="20">
        <v>1.0271969999999999</v>
      </c>
      <c r="R8" s="16" t="s">
        <v>6071</v>
      </c>
      <c r="S8" s="17">
        <f>IF(SSAC="Y",0,177544)</f>
        <v>177544</v>
      </c>
      <c r="T8" s="16" t="s">
        <v>4259</v>
      </c>
      <c r="U8" s="20">
        <v>1.0716079999999999</v>
      </c>
      <c r="V8" s="16" t="s">
        <v>6072</v>
      </c>
      <c r="W8" s="17">
        <f>IF(SSAC="Y",0,174340)</f>
        <v>174340</v>
      </c>
      <c r="X8" s="16" t="s">
        <v>4261</v>
      </c>
      <c r="Y8" s="20">
        <v>1.1061970000000001</v>
      </c>
      <c r="Z8" s="16" t="s">
        <v>6073</v>
      </c>
      <c r="AA8" s="17">
        <f>SUM(PRODUCT(A3L701C2,A3L701C3))/A3L701C1</f>
        <v>186656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IF(SSAC="Y",0,6799)</f>
        <v>6799</v>
      </c>
      <c r="H9" s="16" t="s">
        <v>4253</v>
      </c>
      <c r="I9" s="20">
        <v>1</v>
      </c>
      <c r="J9" s="16" t="s">
        <v>6069</v>
      </c>
      <c r="K9" s="17">
        <f>IF(SSAC="Y",0,5422)</f>
        <v>5422</v>
      </c>
      <c r="L9" s="16" t="s">
        <v>4255</v>
      </c>
      <c r="M9" s="20">
        <v>1.024543</v>
      </c>
      <c r="N9" s="16" t="s">
        <v>6070</v>
      </c>
      <c r="O9" s="17">
        <f>IF(SSAC="Y",0,5017)</f>
        <v>5017</v>
      </c>
      <c r="P9" s="16" t="s">
        <v>4257</v>
      </c>
      <c r="Q9" s="20">
        <v>1.0271969999999999</v>
      </c>
      <c r="R9" s="16" t="s">
        <v>6071</v>
      </c>
      <c r="S9" s="17">
        <f>IF(SSAC="Y",0,4658)</f>
        <v>4658</v>
      </c>
      <c r="T9" s="16" t="s">
        <v>4259</v>
      </c>
      <c r="U9" s="20">
        <v>1.0716079999999999</v>
      </c>
      <c r="V9" s="16" t="s">
        <v>6072</v>
      </c>
      <c r="W9" s="17">
        <f>IF(SSAC="Y",0,4357)</f>
        <v>4357</v>
      </c>
      <c r="X9" s="16" t="s">
        <v>4261</v>
      </c>
      <c r="Y9" s="20">
        <v>1.1061970000000001</v>
      </c>
      <c r="Z9" s="16" t="s">
        <v>6074</v>
      </c>
      <c r="AA9" s="17">
        <f>SUM(PRODUCT(A3L702C2,A3L702C3))/A3L702C1</f>
        <v>6799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IF(SSAC="Y",0,13284)</f>
        <v>13284</v>
      </c>
      <c r="H10" s="16" t="s">
        <v>4253</v>
      </c>
      <c r="I10" s="20">
        <v>1</v>
      </c>
      <c r="J10" s="16" t="s">
        <v>6069</v>
      </c>
      <c r="K10" s="17">
        <f>IF(SSAC="Y",0,13304)</f>
        <v>13304</v>
      </c>
      <c r="L10" s="16" t="s">
        <v>4255</v>
      </c>
      <c r="M10" s="20">
        <v>1.024543</v>
      </c>
      <c r="N10" s="16" t="s">
        <v>6070</v>
      </c>
      <c r="O10" s="17">
        <f>IF(SSAC="Y",0,13187)</f>
        <v>13187</v>
      </c>
      <c r="P10" s="16" t="s">
        <v>4257</v>
      </c>
      <c r="Q10" s="20">
        <v>1.0271969999999999</v>
      </c>
      <c r="R10" s="16" t="s">
        <v>6071</v>
      </c>
      <c r="S10" s="17">
        <f>IF(SSAC="Y",0,13122)</f>
        <v>13122</v>
      </c>
      <c r="T10" s="16" t="s">
        <v>4259</v>
      </c>
      <c r="U10" s="20">
        <v>1.0716079999999999</v>
      </c>
      <c r="V10" s="16" t="s">
        <v>6072</v>
      </c>
      <c r="W10" s="17">
        <f>IF(SSAC="Y",0,13082)</f>
        <v>13082</v>
      </c>
      <c r="X10" s="16" t="s">
        <v>4261</v>
      </c>
      <c r="Y10" s="20">
        <v>1.1061970000000001</v>
      </c>
      <c r="Z10" s="16" t="s">
        <v>6075</v>
      </c>
      <c r="AA10" s="17">
        <f>SUM(PRODUCT(A3L703C2,A3L703C3))/A3L703C1</f>
        <v>13284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IF(SSAC="Y",0,189923)</f>
        <v>189923</v>
      </c>
      <c r="H11" s="16" t="s">
        <v>4253</v>
      </c>
      <c r="I11" s="20">
        <v>1</v>
      </c>
      <c r="J11" s="16" t="s">
        <v>6069</v>
      </c>
      <c r="K11" s="17">
        <f>IF(SSAC="Y",0,182086)</f>
        <v>182086</v>
      </c>
      <c r="L11" s="16" t="s">
        <v>4255</v>
      </c>
      <c r="M11" s="20">
        <v>1.024543</v>
      </c>
      <c r="N11" s="16" t="s">
        <v>6070</v>
      </c>
      <c r="O11" s="17">
        <f>IF(SSAC="Y",0,174524)</f>
        <v>174524</v>
      </c>
      <c r="P11" s="16" t="s">
        <v>4257</v>
      </c>
      <c r="Q11" s="20">
        <v>1.0271969999999999</v>
      </c>
      <c r="R11" s="16" t="s">
        <v>6071</v>
      </c>
      <c r="S11" s="17">
        <f>IF(SSAC="Y",0,168121)</f>
        <v>168121</v>
      </c>
      <c r="T11" s="16" t="s">
        <v>4259</v>
      </c>
      <c r="U11" s="20">
        <v>1.0716079999999999</v>
      </c>
      <c r="V11" s="16" t="s">
        <v>6072</v>
      </c>
      <c r="W11" s="17">
        <f>IF(SSAC="Y",0,161966)</f>
        <v>161966</v>
      </c>
      <c r="X11" s="16" t="s">
        <v>4261</v>
      </c>
      <c r="Y11" s="20">
        <v>1.1061970000000001</v>
      </c>
      <c r="Z11" s="16" t="s">
        <v>6076</v>
      </c>
      <c r="AA11" s="17">
        <f>SUM(PRODUCT(A3L704C2,A3L704C3))/A3L704C1</f>
        <v>189923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IF(SSAC="Y",0,847753)</f>
        <v>847753</v>
      </c>
      <c r="H13" s="16" t="s">
        <v>4253</v>
      </c>
      <c r="I13" s="20">
        <v>1</v>
      </c>
      <c r="J13" s="16" t="s">
        <v>6069</v>
      </c>
      <c r="K13" s="17">
        <f>IF(SSAC="Y",0,839636)</f>
        <v>839636</v>
      </c>
      <c r="L13" s="16" t="s">
        <v>4255</v>
      </c>
      <c r="M13" s="20">
        <v>1.024543</v>
      </c>
      <c r="N13" s="16" t="s">
        <v>6070</v>
      </c>
      <c r="O13" s="17">
        <f>IF(SSAC="Y",0,840843)</f>
        <v>840843</v>
      </c>
      <c r="P13" s="16" t="s">
        <v>4257</v>
      </c>
      <c r="Q13" s="20">
        <v>1.0271969999999999</v>
      </c>
      <c r="R13" s="16" t="s">
        <v>6071</v>
      </c>
      <c r="S13" s="17">
        <f>IF(SSAC="Y",0,822605)</f>
        <v>822605</v>
      </c>
      <c r="T13" s="16" t="s">
        <v>4259</v>
      </c>
      <c r="U13" s="20">
        <v>1.0716079999999999</v>
      </c>
      <c r="V13" s="16" t="s">
        <v>6072</v>
      </c>
      <c r="W13" s="17">
        <f>IF(SSAC="Y",0,768345)</f>
        <v>768345</v>
      </c>
      <c r="X13" s="16" t="s">
        <v>4261</v>
      </c>
      <c r="Y13" s="20">
        <v>1.1061970000000001</v>
      </c>
      <c r="Z13" s="16" t="s">
        <v>6078</v>
      </c>
      <c r="AA13" s="17">
        <f>SUM(PRODUCT(A3L706C2,A3L706C3))/A3L706C1</f>
        <v>847753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IF(SSAC="Y",0,977418)</f>
        <v>977418</v>
      </c>
      <c r="H14" s="16" t="s">
        <v>4253</v>
      </c>
      <c r="I14" s="20">
        <v>1</v>
      </c>
      <c r="J14" s="16" t="s">
        <v>6069</v>
      </c>
      <c r="K14" s="17">
        <f>IF(SSAC="Y",0,990888)</f>
        <v>990888</v>
      </c>
      <c r="L14" s="16" t="s">
        <v>4255</v>
      </c>
      <c r="M14" s="20">
        <v>1.024543</v>
      </c>
      <c r="N14" s="16" t="s">
        <v>6070</v>
      </c>
      <c r="O14" s="17">
        <f>IF(SSAC="Y",0,919239)</f>
        <v>919239</v>
      </c>
      <c r="P14" s="16" t="s">
        <v>4257</v>
      </c>
      <c r="Q14" s="20">
        <v>1.0271969999999999</v>
      </c>
      <c r="R14" s="16" t="s">
        <v>6071</v>
      </c>
      <c r="S14" s="17">
        <f>IF(SSAC="Y",0,877853)</f>
        <v>877853</v>
      </c>
      <c r="T14" s="16" t="s">
        <v>4259</v>
      </c>
      <c r="U14" s="20">
        <v>1.0716079999999999</v>
      </c>
      <c r="V14" s="16" t="s">
        <v>6072</v>
      </c>
      <c r="W14" s="17">
        <f>IF(SSAC="Y",0,913646)</f>
        <v>913646</v>
      </c>
      <c r="X14" s="16" t="s">
        <v>4261</v>
      </c>
      <c r="Y14" s="20">
        <v>1.1061970000000001</v>
      </c>
      <c r="Z14" s="16" t="s">
        <v>6079</v>
      </c>
      <c r="AA14" s="17">
        <f>SUM(PRODUCT(A3L707C2,A3L707C3))/A3L707C1</f>
        <v>977418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IF(SSAC="Y",0,494960)</f>
        <v>494960</v>
      </c>
      <c r="H15" s="16" t="s">
        <v>4253</v>
      </c>
      <c r="I15" s="20">
        <v>1</v>
      </c>
      <c r="J15" s="16" t="s">
        <v>6069</v>
      </c>
      <c r="K15" s="17">
        <f>IF(SSAC="Y",0,480391)</f>
        <v>480391</v>
      </c>
      <c r="L15" s="16" t="s">
        <v>4255</v>
      </c>
      <c r="M15" s="20">
        <v>1.024543</v>
      </c>
      <c r="N15" s="16" t="s">
        <v>6070</v>
      </c>
      <c r="O15" s="17">
        <f>IF(SSAC="Y",0,465176)</f>
        <v>465176</v>
      </c>
      <c r="P15" s="16" t="s">
        <v>4257</v>
      </c>
      <c r="Q15" s="20">
        <v>1.0271969999999999</v>
      </c>
      <c r="R15" s="16" t="s">
        <v>6071</v>
      </c>
      <c r="S15" s="17">
        <f>IF(SSAC="Y",0,450682)</f>
        <v>450682</v>
      </c>
      <c r="T15" s="16" t="s">
        <v>4259</v>
      </c>
      <c r="U15" s="20">
        <v>1.0716079999999999</v>
      </c>
      <c r="V15" s="16" t="s">
        <v>6072</v>
      </c>
      <c r="W15" s="17">
        <f>IF(SSAC="Y",0,377275)</f>
        <v>377275</v>
      </c>
      <c r="X15" s="16" t="s">
        <v>4261</v>
      </c>
      <c r="Y15" s="20">
        <v>1.1061970000000001</v>
      </c>
      <c r="Z15" s="16" t="s">
        <v>6080</v>
      </c>
      <c r="AA15" s="17">
        <f>SUM(PRODUCT(A3L708C2,A3L708C3))/A3L708C1</f>
        <v>494960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IF(SSAC="Y",0,4966)</f>
        <v>4966</v>
      </c>
      <c r="H16" s="16" t="s">
        <v>4253</v>
      </c>
      <c r="I16" s="20">
        <v>1</v>
      </c>
      <c r="J16" s="16" t="s">
        <v>6069</v>
      </c>
      <c r="K16" s="17">
        <f>IF(SSAC="Y",0,4790)</f>
        <v>4790</v>
      </c>
      <c r="L16" s="16" t="s">
        <v>4255</v>
      </c>
      <c r="M16" s="20">
        <v>1.024543</v>
      </c>
      <c r="N16" s="16" t="s">
        <v>6070</v>
      </c>
      <c r="O16" s="17">
        <f>IF(SSAC="Y",0,4557)</f>
        <v>4557</v>
      </c>
      <c r="P16" s="16" t="s">
        <v>4257</v>
      </c>
      <c r="Q16" s="20">
        <v>1.0271969999999999</v>
      </c>
      <c r="R16" s="16" t="s">
        <v>6071</v>
      </c>
      <c r="S16" s="17">
        <f>IF(SSAC="Y",0,4380)</f>
        <v>4380</v>
      </c>
      <c r="T16" s="16" t="s">
        <v>4259</v>
      </c>
      <c r="U16" s="20">
        <v>1.0716079999999999</v>
      </c>
      <c r="V16" s="16" t="s">
        <v>6072</v>
      </c>
      <c r="W16" s="17">
        <f>IF(SSAC="Y",0,4181)</f>
        <v>4181</v>
      </c>
      <c r="X16" s="16" t="s">
        <v>4261</v>
      </c>
      <c r="Y16" s="20">
        <v>1.1061970000000001</v>
      </c>
      <c r="Z16" s="16" t="s">
        <v>6081</v>
      </c>
      <c r="AA16" s="17">
        <f>SUM(PRODUCT(A3L709C2,A3L709C3))/A3L709C1</f>
        <v>4966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IF(SSAC="Y",0,50734)</f>
        <v>50734</v>
      </c>
      <c r="H17" s="16" t="s">
        <v>4253</v>
      </c>
      <c r="I17" s="20">
        <v>1</v>
      </c>
      <c r="J17" s="16" t="s">
        <v>6069</v>
      </c>
      <c r="K17" s="17">
        <f>IF(SSAC="Y",0,51758)</f>
        <v>51758</v>
      </c>
      <c r="L17" s="16" t="s">
        <v>4255</v>
      </c>
      <c r="M17" s="20">
        <v>1.024543</v>
      </c>
      <c r="N17" s="16" t="s">
        <v>6070</v>
      </c>
      <c r="O17" s="17">
        <f>IF(SSAC="Y",0,53449)</f>
        <v>53449</v>
      </c>
      <c r="P17" s="16" t="s">
        <v>4257</v>
      </c>
      <c r="Q17" s="20">
        <v>1.0271969999999999</v>
      </c>
      <c r="R17" s="16" t="s">
        <v>6071</v>
      </c>
      <c r="S17" s="17">
        <f>IF(SSAC="Y",0,51574)</f>
        <v>51574</v>
      </c>
      <c r="T17" s="16" t="s">
        <v>4259</v>
      </c>
      <c r="U17" s="20">
        <v>1.0716079999999999</v>
      </c>
      <c r="V17" s="16" t="s">
        <v>6072</v>
      </c>
      <c r="W17" s="17">
        <f>IF(SSAC="Y",0,47912)</f>
        <v>47912</v>
      </c>
      <c r="X17" s="16" t="s">
        <v>4261</v>
      </c>
      <c r="Y17" s="20">
        <v>1.1061970000000001</v>
      </c>
      <c r="Z17" s="16" t="s">
        <v>6082</v>
      </c>
      <c r="AA17" s="17">
        <f>SUM(PRODUCT(A3L710C2,A3L710C3))/A3L710C1</f>
        <v>50734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IF(SSAC="Y",0,2380)</f>
        <v>2380</v>
      </c>
      <c r="H18" s="16" t="s">
        <v>4253</v>
      </c>
      <c r="I18" s="20">
        <v>1</v>
      </c>
      <c r="J18" s="16" t="s">
        <v>6069</v>
      </c>
      <c r="K18" s="17">
        <f>IF(SSAC="Y",0,2731)</f>
        <v>2731</v>
      </c>
      <c r="L18" s="16" t="s">
        <v>4255</v>
      </c>
      <c r="M18" s="20">
        <v>1.024543</v>
      </c>
      <c r="N18" s="16" t="s">
        <v>6070</v>
      </c>
      <c r="O18" s="17">
        <f>IF(SSAC="Y",0,2831)</f>
        <v>2831</v>
      </c>
      <c r="P18" s="16" t="s">
        <v>4257</v>
      </c>
      <c r="Q18" s="20">
        <v>1.0271969999999999</v>
      </c>
      <c r="R18" s="16" t="s">
        <v>6071</v>
      </c>
      <c r="S18" s="17">
        <f>IF(SSAC="Y",0,2966)</f>
        <v>2966</v>
      </c>
      <c r="T18" s="16" t="s">
        <v>4259</v>
      </c>
      <c r="U18" s="20">
        <v>1.0716079999999999</v>
      </c>
      <c r="V18" s="16" t="s">
        <v>6072</v>
      </c>
      <c r="W18" s="17">
        <f>IF(SSAC="Y",0,2724)</f>
        <v>2724</v>
      </c>
      <c r="X18" s="16" t="s">
        <v>4261</v>
      </c>
      <c r="Y18" s="20">
        <v>1.1061970000000001</v>
      </c>
      <c r="Z18" s="16" t="s">
        <v>6083</v>
      </c>
      <c r="AA18" s="17">
        <f>SUM(PRODUCT(A3L711C2,A3L711C3))/A3L711C1</f>
        <v>2380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IF(SSAC="Y",0,578)</f>
        <v>578</v>
      </c>
      <c r="H19" s="16" t="s">
        <v>4253</v>
      </c>
      <c r="I19" s="20">
        <v>1</v>
      </c>
      <c r="J19" s="16" t="s">
        <v>6069</v>
      </c>
      <c r="K19" s="17">
        <f>IF(SSAC="Y",0,661)</f>
        <v>661</v>
      </c>
      <c r="L19" s="16" t="s">
        <v>4255</v>
      </c>
      <c r="M19" s="20">
        <v>1.024543</v>
      </c>
      <c r="N19" s="16" t="s">
        <v>6070</v>
      </c>
      <c r="O19" s="17">
        <f>IF(SSAC="Y",0,686)</f>
        <v>686</v>
      </c>
      <c r="P19" s="16" t="s">
        <v>4257</v>
      </c>
      <c r="Q19" s="20">
        <v>1.0271969999999999</v>
      </c>
      <c r="R19" s="16" t="s">
        <v>6071</v>
      </c>
      <c r="S19" s="17">
        <f>IF(SSAC="Y",0,795)</f>
        <v>795</v>
      </c>
      <c r="T19" s="16" t="s">
        <v>4259</v>
      </c>
      <c r="U19" s="20">
        <v>1.0716079999999999</v>
      </c>
      <c r="V19" s="16" t="s">
        <v>6072</v>
      </c>
      <c r="W19" s="17">
        <f>IF(SSAC="Y",0,758)</f>
        <v>758</v>
      </c>
      <c r="X19" s="16" t="s">
        <v>4261</v>
      </c>
      <c r="Y19" s="20">
        <v>1.1061970000000001</v>
      </c>
      <c r="Z19" s="16" t="s">
        <v>6084</v>
      </c>
      <c r="AA19" s="17">
        <f>SUM(PRODUCT(A3L712C2,A3L712C3))/A3L712C1</f>
        <v>578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IF(SSAC="Y",0,29038)</f>
        <v>29038</v>
      </c>
      <c r="H20" s="16" t="s">
        <v>4253</v>
      </c>
      <c r="I20" s="20">
        <v>1</v>
      </c>
      <c r="J20" s="16" t="s">
        <v>6069</v>
      </c>
      <c r="K20" s="17">
        <f>IF(SSAC="Y",0,29176)</f>
        <v>29176</v>
      </c>
      <c r="L20" s="16" t="s">
        <v>4255</v>
      </c>
      <c r="M20" s="20">
        <v>1.024543</v>
      </c>
      <c r="N20" s="16" t="s">
        <v>6070</v>
      </c>
      <c r="O20" s="17">
        <f>IF(SSAC="Y",0,28145)</f>
        <v>28145</v>
      </c>
      <c r="P20" s="16" t="s">
        <v>4257</v>
      </c>
      <c r="Q20" s="20">
        <v>1.0271969999999999</v>
      </c>
      <c r="R20" s="16" t="s">
        <v>6071</v>
      </c>
      <c r="S20" s="17">
        <f>IF(SSAC="Y",0,27397)</f>
        <v>27397</v>
      </c>
      <c r="T20" s="16" t="s">
        <v>4259</v>
      </c>
      <c r="U20" s="20">
        <v>1.0716079999999999</v>
      </c>
      <c r="V20" s="16" t="s">
        <v>6072</v>
      </c>
      <c r="W20" s="17">
        <f>IF(SSAC="Y",0,26718)</f>
        <v>26718</v>
      </c>
      <c r="X20" s="16" t="s">
        <v>4261</v>
      </c>
      <c r="Y20" s="20">
        <v>1.1061970000000001</v>
      </c>
      <c r="Z20" s="16" t="s">
        <v>6085</v>
      </c>
      <c r="AA20" s="17">
        <f>SUM(PRODUCT(A3L713C2,A3L713C3))/A3L713C1</f>
        <v>29038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IF(SSAC="Y",0,28255)</f>
        <v>28255</v>
      </c>
      <c r="H21" s="16" t="s">
        <v>4253</v>
      </c>
      <c r="I21" s="20">
        <v>1</v>
      </c>
      <c r="J21" s="16" t="s">
        <v>6069</v>
      </c>
      <c r="K21" s="17">
        <f>IF(SSAC="Y",0,29490)</f>
        <v>29490</v>
      </c>
      <c r="L21" s="16" t="s">
        <v>4255</v>
      </c>
      <c r="M21" s="20">
        <v>1.024543</v>
      </c>
      <c r="N21" s="16" t="s">
        <v>6070</v>
      </c>
      <c r="O21" s="17">
        <f>IF(SSAC="Y",0,28473)</f>
        <v>28473</v>
      </c>
      <c r="P21" s="16" t="s">
        <v>4257</v>
      </c>
      <c r="Q21" s="20">
        <v>1.0271969999999999</v>
      </c>
      <c r="R21" s="16" t="s">
        <v>6071</v>
      </c>
      <c r="S21" s="17">
        <f>IF(SSAC="Y",0,27989)</f>
        <v>27989</v>
      </c>
      <c r="T21" s="16" t="s">
        <v>4259</v>
      </c>
      <c r="U21" s="20">
        <v>1.0716079999999999</v>
      </c>
      <c r="V21" s="16" t="s">
        <v>6072</v>
      </c>
      <c r="W21" s="17">
        <f>IF(SSAC="Y",0,26265)</f>
        <v>26265</v>
      </c>
      <c r="X21" s="16" t="s">
        <v>4261</v>
      </c>
      <c r="Y21" s="20">
        <v>1.1061970000000001</v>
      </c>
      <c r="Z21" s="16" t="s">
        <v>6086</v>
      </c>
      <c r="AA21" s="17">
        <f>SUM(PRODUCT(A3L714C2,A3L714C3))/A3L714C1</f>
        <v>28255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1.024543</v>
      </c>
      <c r="N22" s="16" t="s">
        <v>6070</v>
      </c>
      <c r="O22" s="17">
        <f>IF(SSAC="Y",0,13)</f>
        <v>13</v>
      </c>
      <c r="P22" s="16" t="s">
        <v>4257</v>
      </c>
      <c r="Q22" s="20">
        <v>1.0271969999999999</v>
      </c>
      <c r="R22" s="16" t="s">
        <v>6071</v>
      </c>
      <c r="S22" s="17">
        <f>IF(SSAC="Y",0,12)</f>
        <v>12</v>
      </c>
      <c r="T22" s="16" t="s">
        <v>4259</v>
      </c>
      <c r="U22" s="20">
        <v>1.0716079999999999</v>
      </c>
      <c r="V22" s="16" t="s">
        <v>6072</v>
      </c>
      <c r="W22" s="17">
        <f>IF(SSAC="Y",0,12)</f>
        <v>12</v>
      </c>
      <c r="X22" s="16" t="s">
        <v>4261</v>
      </c>
      <c r="Y22" s="20">
        <v>1.1061970000000001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IF(SSAC="Y",0,1733)</f>
        <v>1733</v>
      </c>
      <c r="H23" s="16" t="s">
        <v>4253</v>
      </c>
      <c r="I23" s="20">
        <v>1</v>
      </c>
      <c r="J23" s="16" t="s">
        <v>6069</v>
      </c>
      <c r="K23" s="17">
        <f>IF(SSAC="Y",0,1687)</f>
        <v>1687</v>
      </c>
      <c r="L23" s="16" t="s">
        <v>4255</v>
      </c>
      <c r="M23" s="20">
        <v>1.024543</v>
      </c>
      <c r="N23" s="16" t="s">
        <v>6070</v>
      </c>
      <c r="O23" s="17">
        <f>IF(SSAC="Y",0,1741)</f>
        <v>1741</v>
      </c>
      <c r="P23" s="16" t="s">
        <v>4257</v>
      </c>
      <c r="Q23" s="20">
        <v>1.0271969999999999</v>
      </c>
      <c r="R23" s="16" t="s">
        <v>6071</v>
      </c>
      <c r="S23" s="17">
        <f>IF(SSAC="Y",0,1583)</f>
        <v>1583</v>
      </c>
      <c r="T23" s="16" t="s">
        <v>4259</v>
      </c>
      <c r="U23" s="20">
        <v>1.0716079999999999</v>
      </c>
      <c r="V23" s="16" t="s">
        <v>6072</v>
      </c>
      <c r="W23" s="17">
        <f>IF(SSAC="Y",0,1448)</f>
        <v>1448</v>
      </c>
      <c r="X23" s="16" t="s">
        <v>4261</v>
      </c>
      <c r="Y23" s="20">
        <v>1.1061970000000001</v>
      </c>
      <c r="Z23" s="16" t="s">
        <v>6088</v>
      </c>
      <c r="AA23" s="17">
        <f>SUM(PRODUCT(A3L716C2,A3L716C3))/A3L716C1</f>
        <v>1733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IF(SSAC="Y",0,2181)</f>
        <v>2181</v>
      </c>
      <c r="H24" s="16" t="s">
        <v>4253</v>
      </c>
      <c r="I24" s="20">
        <v>1</v>
      </c>
      <c r="J24" s="16" t="s">
        <v>6069</v>
      </c>
      <c r="K24" s="17">
        <f>IF(SSAC="Y",0,2165)</f>
        <v>2165</v>
      </c>
      <c r="L24" s="16" t="s">
        <v>4255</v>
      </c>
      <c r="M24" s="20">
        <v>1.024543</v>
      </c>
      <c r="N24" s="16" t="s">
        <v>6070</v>
      </c>
      <c r="O24" s="17">
        <f>IF(SSAC="Y",0,2044)</f>
        <v>2044</v>
      </c>
      <c r="P24" s="16" t="s">
        <v>4257</v>
      </c>
      <c r="Q24" s="20">
        <v>1.0271969999999999</v>
      </c>
      <c r="R24" s="16" t="s">
        <v>6071</v>
      </c>
      <c r="S24" s="17">
        <f>IF(SSAC="Y",0,1824)</f>
        <v>1824</v>
      </c>
      <c r="T24" s="16" t="s">
        <v>4259</v>
      </c>
      <c r="U24" s="20">
        <v>1.0716079999999999</v>
      </c>
      <c r="V24" s="16" t="s">
        <v>6072</v>
      </c>
      <c r="W24" s="17">
        <f>IF(SSAC="Y",0,1746)</f>
        <v>1746</v>
      </c>
      <c r="X24" s="16" t="s">
        <v>4261</v>
      </c>
      <c r="Y24" s="20">
        <v>1.1061970000000001</v>
      </c>
      <c r="Z24" s="16" t="s">
        <v>6089</v>
      </c>
      <c r="AA24" s="17">
        <f>SUM(PRODUCT(A3L717C2,A3L717C3))/A3L717C1</f>
        <v>2181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IF(SSAC="Y",0,100412)</f>
        <v>100412</v>
      </c>
      <c r="H25" s="16" t="s">
        <v>4253</v>
      </c>
      <c r="I25" s="20">
        <v>1</v>
      </c>
      <c r="J25" s="16" t="s">
        <v>6069</v>
      </c>
      <c r="K25" s="17">
        <f>IF(SSAC="Y",0,99430)</f>
        <v>99430</v>
      </c>
      <c r="L25" s="16" t="s">
        <v>4255</v>
      </c>
      <c r="M25" s="20">
        <v>1.024543</v>
      </c>
      <c r="N25" s="16" t="s">
        <v>6070</v>
      </c>
      <c r="O25" s="17">
        <f>IF(SSAC="Y",0,94259)</f>
        <v>94259</v>
      </c>
      <c r="P25" s="16" t="s">
        <v>4257</v>
      </c>
      <c r="Q25" s="20">
        <v>1.0271969999999999</v>
      </c>
      <c r="R25" s="16" t="s">
        <v>6071</v>
      </c>
      <c r="S25" s="17">
        <f>IF(SSAC="Y",0,88027)</f>
        <v>88027</v>
      </c>
      <c r="T25" s="16" t="s">
        <v>4259</v>
      </c>
      <c r="U25" s="20">
        <v>1.0716079999999999</v>
      </c>
      <c r="V25" s="16" t="s">
        <v>6072</v>
      </c>
      <c r="W25" s="17">
        <f>IF(SSAC="Y",0,82645)</f>
        <v>82645</v>
      </c>
      <c r="X25" s="16" t="s">
        <v>4261</v>
      </c>
      <c r="Y25" s="20">
        <v>1.1061970000000001</v>
      </c>
      <c r="Z25" s="16" t="s">
        <v>6090</v>
      </c>
      <c r="AA25" s="17">
        <f>SUM(PRODUCT(A3L718C2,A3L718C3))/A3L718C1</f>
        <v>100412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IF(SSAC="Y",0,73989)</f>
        <v>73989</v>
      </c>
      <c r="H26" s="16" t="s">
        <v>4253</v>
      </c>
      <c r="I26" s="20">
        <v>1</v>
      </c>
      <c r="J26" s="16" t="s">
        <v>6069</v>
      </c>
      <c r="K26" s="17">
        <f>IF(SSAC="Y",0,77251)</f>
        <v>77251</v>
      </c>
      <c r="L26" s="16" t="s">
        <v>4255</v>
      </c>
      <c r="M26" s="20">
        <v>1.024543</v>
      </c>
      <c r="N26" s="16" t="s">
        <v>6070</v>
      </c>
      <c r="O26" s="17">
        <f>IF(SSAC="Y",0,65024)</f>
        <v>65024</v>
      </c>
      <c r="P26" s="16" t="s">
        <v>4257</v>
      </c>
      <c r="Q26" s="20">
        <v>1.0271969999999999</v>
      </c>
      <c r="R26" s="16" t="s">
        <v>6071</v>
      </c>
      <c r="S26" s="17">
        <f>IF(SSAC="Y",0,63533)</f>
        <v>63533</v>
      </c>
      <c r="T26" s="16" t="s">
        <v>4259</v>
      </c>
      <c r="U26" s="20">
        <v>1.0716079999999999</v>
      </c>
      <c r="V26" s="16" t="s">
        <v>6072</v>
      </c>
      <c r="W26" s="17">
        <f>IF(SSAC="Y",0,58489)</f>
        <v>58489</v>
      </c>
      <c r="X26" s="16" t="s">
        <v>4261</v>
      </c>
      <c r="Y26" s="20">
        <v>1.1061970000000001</v>
      </c>
      <c r="Z26" s="16" t="s">
        <v>6091</v>
      </c>
      <c r="AA26" s="17">
        <f>SUM(PRODUCT(A3L719C2,A3L719C3))/A3L719C1</f>
        <v>73989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IF(SSAC="Y",0,459856)</f>
        <v>459856</v>
      </c>
      <c r="H27" s="16" t="s">
        <v>4253</v>
      </c>
      <c r="I27" s="20">
        <v>1</v>
      </c>
      <c r="J27" s="16" t="s">
        <v>6069</v>
      </c>
      <c r="K27" s="17">
        <f>IF(SSAC="Y",0,436731)</f>
        <v>436731</v>
      </c>
      <c r="L27" s="16" t="s">
        <v>4255</v>
      </c>
      <c r="M27" s="20">
        <v>1.024543</v>
      </c>
      <c r="N27" s="16" t="s">
        <v>6070</v>
      </c>
      <c r="O27" s="17">
        <f>IF(SSAC="Y",0,417363)</f>
        <v>417363</v>
      </c>
      <c r="P27" s="16" t="s">
        <v>4257</v>
      </c>
      <c r="Q27" s="20">
        <v>1.0271969999999999</v>
      </c>
      <c r="R27" s="16" t="s">
        <v>6071</v>
      </c>
      <c r="S27" s="17">
        <f>IF(SSAC="Y",0,381757)</f>
        <v>381757</v>
      </c>
      <c r="T27" s="16" t="s">
        <v>4259</v>
      </c>
      <c r="U27" s="20">
        <v>1.0716079999999999</v>
      </c>
      <c r="V27" s="16" t="s">
        <v>6072</v>
      </c>
      <c r="W27" s="17">
        <f>IF(SSAC="Y",0,209879)</f>
        <v>209879</v>
      </c>
      <c r="X27" s="16" t="s">
        <v>4261</v>
      </c>
      <c r="Y27" s="20">
        <v>1.1061970000000001</v>
      </c>
      <c r="Z27" s="16" t="s">
        <v>6092</v>
      </c>
      <c r="AA27" s="17">
        <f>SUM(PRODUCT(A3L720C2,A3L720C3))/A3L720C1</f>
        <v>459856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IF(SSAC="Y",0,-30)</f>
        <v>-30</v>
      </c>
      <c r="H28" s="16" t="s">
        <v>4253</v>
      </c>
      <c r="I28" s="20">
        <v>1</v>
      </c>
      <c r="J28" s="16" t="s">
        <v>6069</v>
      </c>
      <c r="K28" s="17">
        <f>IF(SSAC="Y",0,-16)</f>
        <v>-16</v>
      </c>
      <c r="L28" s="16" t="s">
        <v>4255</v>
      </c>
      <c r="M28" s="20">
        <v>1.024543</v>
      </c>
      <c r="N28" s="16" t="s">
        <v>6070</v>
      </c>
      <c r="O28" s="17">
        <f>IF(SSAC="Y",0,26)</f>
        <v>26</v>
      </c>
      <c r="P28" s="16" t="s">
        <v>4257</v>
      </c>
      <c r="Q28" s="20">
        <v>1.0271969999999999</v>
      </c>
      <c r="R28" s="16" t="s">
        <v>6071</v>
      </c>
      <c r="S28" s="17">
        <f>IF(SSAC="Y",0,-14)</f>
        <v>-14</v>
      </c>
      <c r="T28" s="16" t="s">
        <v>4259</v>
      </c>
      <c r="U28" s="20">
        <v>1.0716079999999999</v>
      </c>
      <c r="V28" s="16" t="s">
        <v>6072</v>
      </c>
      <c r="W28" s="17">
        <f>IF(SSAC="Y",0,100)</f>
        <v>100</v>
      </c>
      <c r="X28" s="16" t="s">
        <v>4261</v>
      </c>
      <c r="Y28" s="20">
        <v>1.1061970000000001</v>
      </c>
      <c r="Z28" s="16" t="s">
        <v>6093</v>
      </c>
      <c r="AA28" s="17">
        <f>SUM(PRODUCT(A3L721C2,A3L721C3))/A3L721C1</f>
        <v>-30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IF(SSAC="Y",0,8620)</f>
        <v>8620</v>
      </c>
      <c r="H29" s="16" t="s">
        <v>4253</v>
      </c>
      <c r="I29" s="20">
        <v>1</v>
      </c>
      <c r="J29" s="16" t="s">
        <v>6069</v>
      </c>
      <c r="K29" s="17">
        <f>IF(SSAC="Y",0,8185)</f>
        <v>8185</v>
      </c>
      <c r="L29" s="16" t="s">
        <v>4255</v>
      </c>
      <c r="M29" s="20">
        <v>1.024543</v>
      </c>
      <c r="N29" s="16" t="s">
        <v>6070</v>
      </c>
      <c r="O29" s="17">
        <f>IF(SSAC="Y",0,7794)</f>
        <v>7794</v>
      </c>
      <c r="P29" s="16" t="s">
        <v>4257</v>
      </c>
      <c r="Q29" s="20">
        <v>1.0271969999999999</v>
      </c>
      <c r="R29" s="16" t="s">
        <v>6071</v>
      </c>
      <c r="S29" s="17">
        <f>IF(SSAC="Y",0,7303)</f>
        <v>7303</v>
      </c>
      <c r="T29" s="16" t="s">
        <v>4259</v>
      </c>
      <c r="U29" s="20">
        <v>1.0716079999999999</v>
      </c>
      <c r="V29" s="16" t="s">
        <v>6072</v>
      </c>
      <c r="W29" s="17">
        <f>IF(SSAC="Y",0,6524)</f>
        <v>6524</v>
      </c>
      <c r="X29" s="16" t="s">
        <v>4261</v>
      </c>
      <c r="Y29" s="20">
        <v>1.1061970000000001</v>
      </c>
      <c r="Z29" s="16" t="s">
        <v>6094</v>
      </c>
      <c r="AA29" s="17">
        <f>SUM(PRODUCT(A3L722C2,A3L722C3))/A3L722C1</f>
        <v>8620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IF(SSAC="Y",0,2989)</f>
        <v>2989</v>
      </c>
      <c r="H30" s="16" t="s">
        <v>4253</v>
      </c>
      <c r="I30" s="20">
        <v>1</v>
      </c>
      <c r="J30" s="16" t="s">
        <v>6069</v>
      </c>
      <c r="K30" s="17">
        <f>IF(SSAC="Y",0,2897)</f>
        <v>2897</v>
      </c>
      <c r="L30" s="16" t="s">
        <v>4255</v>
      </c>
      <c r="M30" s="20">
        <v>1.024543</v>
      </c>
      <c r="N30" s="16" t="s">
        <v>6070</v>
      </c>
      <c r="O30" s="17">
        <f>IF(SSAC="Y",0,3202)</f>
        <v>3202</v>
      </c>
      <c r="P30" s="16" t="s">
        <v>4257</v>
      </c>
      <c r="Q30" s="20">
        <v>1.0271969999999999</v>
      </c>
      <c r="R30" s="16" t="s">
        <v>6071</v>
      </c>
      <c r="S30" s="17">
        <f>IF(SSAC="Y",0,3148)</f>
        <v>3148</v>
      </c>
      <c r="T30" s="16" t="s">
        <v>4259</v>
      </c>
      <c r="U30" s="20">
        <v>1.0716079999999999</v>
      </c>
      <c r="V30" s="16" t="s">
        <v>6072</v>
      </c>
      <c r="W30" s="17">
        <f>IF(SSAC="Y",0,3051)</f>
        <v>3051</v>
      </c>
      <c r="X30" s="16" t="s">
        <v>4261</v>
      </c>
      <c r="Y30" s="20">
        <v>1.1061970000000001</v>
      </c>
      <c r="Z30" s="16" t="s">
        <v>6095</v>
      </c>
      <c r="AA30" s="17">
        <f>SUM(PRODUCT(A3L723C2,A3L723C3))/A3L723C1</f>
        <v>2989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81740</v>
      </c>
      <c r="H31" s="16" t="s">
        <v>4253</v>
      </c>
      <c r="I31" s="20">
        <v>1</v>
      </c>
      <c r="J31" s="16" t="s">
        <v>6069</v>
      </c>
      <c r="K31" s="17">
        <v>84197</v>
      </c>
      <c r="L31" s="16" t="s">
        <v>4255</v>
      </c>
      <c r="M31" s="20">
        <v>1.024543</v>
      </c>
      <c r="N31" s="16" t="s">
        <v>6070</v>
      </c>
      <c r="O31" s="17">
        <v>79978</v>
      </c>
      <c r="P31" s="16" t="s">
        <v>4257</v>
      </c>
      <c r="Q31" s="20">
        <v>1.0271969999999999</v>
      </c>
      <c r="R31" s="16" t="s">
        <v>6071</v>
      </c>
      <c r="S31" s="17">
        <v>75928</v>
      </c>
      <c r="T31" s="16" t="s">
        <v>4259</v>
      </c>
      <c r="U31" s="20">
        <v>1.0716079999999999</v>
      </c>
      <c r="V31" s="16" t="s">
        <v>6072</v>
      </c>
      <c r="W31" s="17">
        <v>68745</v>
      </c>
      <c r="X31" s="16" t="s">
        <v>4261</v>
      </c>
      <c r="Y31" s="20">
        <v>1.1061970000000001</v>
      </c>
      <c r="Z31" s="16" t="s">
        <v>6096</v>
      </c>
      <c r="AA31" s="17">
        <f>SUM(PRODUCT(A3L724C2,A3L724C3))/A3L724C1</f>
        <v>81740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IF(SSAC="Y",0,59050)</f>
        <v>59050</v>
      </c>
      <c r="H32" s="16" t="s">
        <v>4253</v>
      </c>
      <c r="I32" s="20">
        <v>1</v>
      </c>
      <c r="J32" s="16" t="s">
        <v>6069</v>
      </c>
      <c r="K32" s="17">
        <f>IF(SSAC="Y",0,52437)</f>
        <v>52437</v>
      </c>
      <c r="L32" s="16" t="s">
        <v>4255</v>
      </c>
      <c r="M32" s="20">
        <v>1.024543</v>
      </c>
      <c r="N32" s="16" t="s">
        <v>6070</v>
      </c>
      <c r="O32" s="17">
        <f>IF(SSAC="Y",0,50906)</f>
        <v>50906</v>
      </c>
      <c r="P32" s="16" t="s">
        <v>4257</v>
      </c>
      <c r="Q32" s="20">
        <v>1.0271969999999999</v>
      </c>
      <c r="R32" s="16" t="s">
        <v>6071</v>
      </c>
      <c r="S32" s="17">
        <f>IF(SSAC="Y",0,48649)</f>
        <v>48649</v>
      </c>
      <c r="T32" s="16" t="s">
        <v>4259</v>
      </c>
      <c r="U32" s="20">
        <v>1.0716079999999999</v>
      </c>
      <c r="V32" s="16" t="s">
        <v>6072</v>
      </c>
      <c r="W32" s="17">
        <f>IF(SSAC="Y",0,46363)</f>
        <v>46363</v>
      </c>
      <c r="X32" s="16" t="s">
        <v>4261</v>
      </c>
      <c r="Y32" s="20">
        <v>1.1061970000000001</v>
      </c>
      <c r="Z32" s="16" t="s">
        <v>6097</v>
      </c>
      <c r="AA32" s="17">
        <f>SUM(PRODUCT(A3L725C2,A3L725C3))/A3L725C1</f>
        <v>59050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IF(SSAC="Y",0,125)</f>
        <v>125</v>
      </c>
      <c r="H33" s="16" t="s">
        <v>4253</v>
      </c>
      <c r="I33" s="20">
        <v>1</v>
      </c>
      <c r="J33" s="16" t="s">
        <v>6069</v>
      </c>
      <c r="K33" s="17">
        <f>IF(SSAC="Y",0,-307)</f>
        <v>-307</v>
      </c>
      <c r="L33" s="16" t="s">
        <v>4255</v>
      </c>
      <c r="M33" s="20">
        <v>1.024543</v>
      </c>
      <c r="N33" s="16" t="s">
        <v>6070</v>
      </c>
      <c r="O33" s="17">
        <f>IF(SSAC="Y",0,145)</f>
        <v>145</v>
      </c>
      <c r="P33" s="16" t="s">
        <v>4257</v>
      </c>
      <c r="Q33" s="20">
        <v>1.0271969999999999</v>
      </c>
      <c r="R33" s="16" t="s">
        <v>6071</v>
      </c>
      <c r="S33" s="17">
        <f>IF(SSAC="Y",0,157)</f>
        <v>157</v>
      </c>
      <c r="T33" s="16" t="s">
        <v>4259</v>
      </c>
      <c r="U33" s="20">
        <v>1.0716079999999999</v>
      </c>
      <c r="V33" s="16" t="s">
        <v>6072</v>
      </c>
      <c r="W33" s="17">
        <f>IF(SSAC="Y",0,152)</f>
        <v>152</v>
      </c>
      <c r="X33" s="16" t="s">
        <v>4261</v>
      </c>
      <c r="Y33" s="20">
        <v>1.1061970000000001</v>
      </c>
      <c r="Z33" s="16" t="s">
        <v>6098</v>
      </c>
      <c r="AA33" s="17">
        <f>SUM(PRODUCT(A3L726C2,A3L726C3))/A3L726C1</f>
        <v>125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3623421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3577171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3438006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3301593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3000723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3623421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29132-DB61-4E50-8230-0195E368359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IF(SSAC="Y",0,273)</f>
        <v>273</v>
      </c>
      <c r="H8" s="16" t="s">
        <v>4253</v>
      </c>
      <c r="I8" s="20">
        <v>1</v>
      </c>
      <c r="J8" s="16" t="s">
        <v>6069</v>
      </c>
      <c r="K8" s="17">
        <f>IF(SSAC="Y",0,296)</f>
        <v>296</v>
      </c>
      <c r="L8" s="16" t="s">
        <v>4255</v>
      </c>
      <c r="M8" s="20">
        <v>0.90397229999999995</v>
      </c>
      <c r="N8" s="16" t="s">
        <v>6070</v>
      </c>
      <c r="O8" s="17">
        <f>IF(SSAC="Y",0,40)</f>
        <v>40</v>
      </c>
      <c r="P8" s="16" t="s">
        <v>4257</v>
      </c>
      <c r="Q8" s="20">
        <v>0.87511019999999995</v>
      </c>
      <c r="R8" s="16" t="s">
        <v>6071</v>
      </c>
      <c r="S8" s="17">
        <f>IF(SSAC="Y",0,41)</f>
        <v>41</v>
      </c>
      <c r="T8" s="16" t="s">
        <v>4259</v>
      </c>
      <c r="U8" s="20">
        <v>0.99839</v>
      </c>
      <c r="V8" s="16" t="s">
        <v>6072</v>
      </c>
      <c r="W8" s="17">
        <f>IF(SSAC="Y",0,60)</f>
        <v>60</v>
      </c>
      <c r="X8" s="16" t="s">
        <v>4261</v>
      </c>
      <c r="Y8" s="20">
        <v>1.0738099999999999</v>
      </c>
      <c r="Z8" s="16" t="s">
        <v>6109</v>
      </c>
      <c r="AA8" s="17">
        <f>SUM(PRODUCT(A3L801C2,A3L801C3))/A3L801C1</f>
        <v>273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IF(SSAC="Y",0,355)</f>
        <v>355</v>
      </c>
      <c r="H9" s="16" t="s">
        <v>4253</v>
      </c>
      <c r="I9" s="20">
        <v>1</v>
      </c>
      <c r="J9" s="16" t="s">
        <v>6069</v>
      </c>
      <c r="K9" s="17">
        <f>IF(SSAC="Y",0,375)</f>
        <v>375</v>
      </c>
      <c r="L9" s="16" t="s">
        <v>4255</v>
      </c>
      <c r="M9" s="20">
        <v>0.90397229999999995</v>
      </c>
      <c r="N9" s="16" t="s">
        <v>6070</v>
      </c>
      <c r="O9" s="17">
        <f>IF(SSAC="Y",0,56)</f>
        <v>56</v>
      </c>
      <c r="P9" s="16" t="s">
        <v>4257</v>
      </c>
      <c r="Q9" s="20">
        <v>0.87511019999999995</v>
      </c>
      <c r="R9" s="16" t="s">
        <v>6071</v>
      </c>
      <c r="S9" s="17">
        <f>IF(SSAC="Y",0,57)</f>
        <v>57</v>
      </c>
      <c r="T9" s="16" t="s">
        <v>4259</v>
      </c>
      <c r="U9" s="20">
        <v>0.99839</v>
      </c>
      <c r="V9" s="16" t="s">
        <v>6072</v>
      </c>
      <c r="W9" s="17">
        <f>IF(SSAC="Y",0,79)</f>
        <v>79</v>
      </c>
      <c r="X9" s="16" t="s">
        <v>4261</v>
      </c>
      <c r="Y9" s="20">
        <v>1.0738099999999999</v>
      </c>
      <c r="Z9" s="16" t="s">
        <v>6110</v>
      </c>
      <c r="AA9" s="17">
        <f>SUM(PRODUCT(A3L802C2,A3L802C3))/A3L802C1</f>
        <v>355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IF(SSAC="Y",0,5)</f>
        <v>5</v>
      </c>
      <c r="H10" s="16" t="s">
        <v>4253</v>
      </c>
      <c r="I10" s="20">
        <v>1</v>
      </c>
      <c r="J10" s="16" t="s">
        <v>6069</v>
      </c>
      <c r="K10" s="17">
        <f>IF(SSAC="Y",0,4)</f>
        <v>4</v>
      </c>
      <c r="L10" s="16" t="s">
        <v>4255</v>
      </c>
      <c r="M10" s="20">
        <v>0.90397229999999995</v>
      </c>
      <c r="N10" s="16" t="s">
        <v>6070</v>
      </c>
      <c r="O10" s="17">
        <f>IF(SSAC="Y",0,1)</f>
        <v>1</v>
      </c>
      <c r="P10" s="16" t="s">
        <v>4257</v>
      </c>
      <c r="Q10" s="20">
        <v>0.87511019999999995</v>
      </c>
      <c r="R10" s="16" t="s">
        <v>6071</v>
      </c>
      <c r="S10" s="17">
        <f>IF(SSAC="Y",0,1)</f>
        <v>1</v>
      </c>
      <c r="T10" s="16" t="s">
        <v>4259</v>
      </c>
      <c r="U10" s="20">
        <v>0.99839</v>
      </c>
      <c r="V10" s="16" t="s">
        <v>6072</v>
      </c>
      <c r="W10" s="17">
        <f>IF(SSAC="Y",0,1)</f>
        <v>1</v>
      </c>
      <c r="X10" s="16" t="s">
        <v>4261</v>
      </c>
      <c r="Y10" s="20">
        <v>1.0738099999999999</v>
      </c>
      <c r="Z10" s="16" t="s">
        <v>6111</v>
      </c>
      <c r="AA10" s="17">
        <f>SUM(PRODUCT(A3L803C2,A3L803C3))/A3L803C1</f>
        <v>5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IF(SSAC="Y",0,2)</f>
        <v>2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0.90397229999999995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2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IF(SSAC="Y",0,412)</f>
        <v>412</v>
      </c>
      <c r="H12" s="16" t="s">
        <v>4253</v>
      </c>
      <c r="I12" s="20">
        <v>1</v>
      </c>
      <c r="J12" s="16" t="s">
        <v>6069</v>
      </c>
      <c r="K12" s="17">
        <f>IF(SSAC="Y",0,440)</f>
        <v>440</v>
      </c>
      <c r="L12" s="16" t="s">
        <v>4255</v>
      </c>
      <c r="M12" s="20">
        <v>0.90397229999999995</v>
      </c>
      <c r="N12" s="16" t="s">
        <v>6070</v>
      </c>
      <c r="O12" s="17">
        <f>IF(SSAC="Y",0,53)</f>
        <v>53</v>
      </c>
      <c r="P12" s="16" t="s">
        <v>4257</v>
      </c>
      <c r="Q12" s="20">
        <v>0.87511019999999995</v>
      </c>
      <c r="R12" s="16" t="s">
        <v>6071</v>
      </c>
      <c r="S12" s="17">
        <f>IF(SSAC="Y",0,51)</f>
        <v>51</v>
      </c>
      <c r="T12" s="16" t="s">
        <v>4259</v>
      </c>
      <c r="U12" s="20">
        <v>0.99839</v>
      </c>
      <c r="V12" s="16" t="s">
        <v>6072</v>
      </c>
      <c r="W12" s="17">
        <f>IF(SSAC="Y",0,70)</f>
        <v>70</v>
      </c>
      <c r="X12" s="16" t="s">
        <v>4261</v>
      </c>
      <c r="Y12" s="20">
        <v>1.0738099999999999</v>
      </c>
      <c r="Z12" s="16" t="s">
        <v>6113</v>
      </c>
      <c r="AA12" s="17">
        <f>SUM(PRODUCT(A3L805C2,A3L805C3))/A3L805C1</f>
        <v>412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IF(SSAC="Y",0,657)</f>
        <v>657</v>
      </c>
      <c r="H14" s="16" t="s">
        <v>4253</v>
      </c>
      <c r="I14" s="20">
        <v>1</v>
      </c>
      <c r="J14" s="16" t="s">
        <v>6069</v>
      </c>
      <c r="K14" s="17">
        <f>IF(SSAC="Y",0,662)</f>
        <v>662</v>
      </c>
      <c r="L14" s="16" t="s">
        <v>4255</v>
      </c>
      <c r="M14" s="20">
        <v>0.90397229999999995</v>
      </c>
      <c r="N14" s="16" t="s">
        <v>6070</v>
      </c>
      <c r="O14" s="17">
        <f>IF(SSAC="Y",0,108)</f>
        <v>108</v>
      </c>
      <c r="P14" s="16" t="s">
        <v>4257</v>
      </c>
      <c r="Q14" s="20">
        <v>0.87511019999999995</v>
      </c>
      <c r="R14" s="16" t="s">
        <v>6071</v>
      </c>
      <c r="S14" s="17">
        <f>IF(SSAC="Y",0,110)</f>
        <v>110</v>
      </c>
      <c r="T14" s="16" t="s">
        <v>4259</v>
      </c>
      <c r="U14" s="20">
        <v>0.99839</v>
      </c>
      <c r="V14" s="16" t="s">
        <v>6072</v>
      </c>
      <c r="W14" s="17">
        <f>IF(SSAC="Y",0,144)</f>
        <v>144</v>
      </c>
      <c r="X14" s="16" t="s">
        <v>4261</v>
      </c>
      <c r="Y14" s="20">
        <v>1.0738099999999999</v>
      </c>
      <c r="Z14" s="16" t="s">
        <v>6115</v>
      </c>
      <c r="AA14" s="17">
        <f>SUM(PRODUCT(A3L807C2,A3L807C3))/A3L807C1</f>
        <v>657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IF(SSAC="Y",0,1020)</f>
        <v>1020</v>
      </c>
      <c r="H15" s="16" t="s">
        <v>4253</v>
      </c>
      <c r="I15" s="20">
        <v>1</v>
      </c>
      <c r="J15" s="16" t="s">
        <v>6069</v>
      </c>
      <c r="K15" s="17">
        <f>IF(SSAC="Y",0,1066)</f>
        <v>1066</v>
      </c>
      <c r="L15" s="16" t="s">
        <v>4255</v>
      </c>
      <c r="M15" s="20">
        <v>0.90397229999999995</v>
      </c>
      <c r="N15" s="16" t="s">
        <v>6070</v>
      </c>
      <c r="O15" s="17">
        <f>IF(SSAC="Y",0,167)</f>
        <v>167</v>
      </c>
      <c r="P15" s="16" t="s">
        <v>4257</v>
      </c>
      <c r="Q15" s="20">
        <v>0.87511019999999995</v>
      </c>
      <c r="R15" s="16" t="s">
        <v>6071</v>
      </c>
      <c r="S15" s="17">
        <f>IF(SSAC="Y",0,146)</f>
        <v>146</v>
      </c>
      <c r="T15" s="16" t="s">
        <v>4259</v>
      </c>
      <c r="U15" s="20">
        <v>0.99839</v>
      </c>
      <c r="V15" s="16" t="s">
        <v>6072</v>
      </c>
      <c r="W15" s="17">
        <f>IF(SSAC="Y",0,230)</f>
        <v>230</v>
      </c>
      <c r="X15" s="16" t="s">
        <v>4261</v>
      </c>
      <c r="Y15" s="20">
        <v>1.0738099999999999</v>
      </c>
      <c r="Z15" s="16" t="s">
        <v>6116</v>
      </c>
      <c r="AA15" s="17">
        <f>SUM(PRODUCT(A3L808C2,A3L808C3))/A3L808C1</f>
        <v>1020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IF(SSAC="Y",0,219)</f>
        <v>219</v>
      </c>
      <c r="H16" s="16" t="s">
        <v>4253</v>
      </c>
      <c r="I16" s="20">
        <v>1</v>
      </c>
      <c r="J16" s="16" t="s">
        <v>6069</v>
      </c>
      <c r="K16" s="17">
        <f>IF(SSAC="Y",0,237)</f>
        <v>237</v>
      </c>
      <c r="L16" s="16" t="s">
        <v>4255</v>
      </c>
      <c r="M16" s="20">
        <v>0.90397229999999995</v>
      </c>
      <c r="N16" s="16" t="s">
        <v>6070</v>
      </c>
      <c r="O16" s="17">
        <f>IF(SSAC="Y",0,42)</f>
        <v>42</v>
      </c>
      <c r="P16" s="16" t="s">
        <v>4257</v>
      </c>
      <c r="Q16" s="20">
        <v>0.87511019999999995</v>
      </c>
      <c r="R16" s="16" t="s">
        <v>6071</v>
      </c>
      <c r="S16" s="17">
        <f>IF(SSAC="Y",0,44)</f>
        <v>44</v>
      </c>
      <c r="T16" s="16" t="s">
        <v>4259</v>
      </c>
      <c r="U16" s="20">
        <v>0.99839</v>
      </c>
      <c r="V16" s="16" t="s">
        <v>6072</v>
      </c>
      <c r="W16" s="17">
        <f>IF(SSAC="Y",0,62)</f>
        <v>62</v>
      </c>
      <c r="X16" s="16" t="s">
        <v>4261</v>
      </c>
      <c r="Y16" s="20">
        <v>1.0738099999999999</v>
      </c>
      <c r="Z16" s="16" t="s">
        <v>6117</v>
      </c>
      <c r="AA16" s="17">
        <f>SUM(PRODUCT(A3L809C2,A3L809C3))/A3L809C1</f>
        <v>219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IF(SSAC="Y",0,3)</f>
        <v>3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0.90397229999999995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3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IF(SSAC="Y",0,2345)</f>
        <v>2345</v>
      </c>
      <c r="H18" s="16" t="s">
        <v>4253</v>
      </c>
      <c r="I18" s="20">
        <v>1</v>
      </c>
      <c r="J18" s="16" t="s">
        <v>6069</v>
      </c>
      <c r="K18" s="17">
        <f>IF(SSAC="Y",0,1739)</f>
        <v>1739</v>
      </c>
      <c r="L18" s="16" t="s">
        <v>4255</v>
      </c>
      <c r="M18" s="20">
        <v>0.90397229999999995</v>
      </c>
      <c r="N18" s="16" t="s">
        <v>6070</v>
      </c>
      <c r="O18" s="17">
        <f>IF(SSAC="Y",0,3514)</f>
        <v>3514</v>
      </c>
      <c r="P18" s="16" t="s">
        <v>4257</v>
      </c>
      <c r="Q18" s="20">
        <v>0.87511019999999995</v>
      </c>
      <c r="R18" s="16" t="s">
        <v>6071</v>
      </c>
      <c r="S18" s="17">
        <f>IF(SSAC="Y",0,3820)</f>
        <v>3820</v>
      </c>
      <c r="T18" s="16" t="s">
        <v>4259</v>
      </c>
      <c r="U18" s="20">
        <v>0.99839</v>
      </c>
      <c r="V18" s="16" t="s">
        <v>6072</v>
      </c>
      <c r="W18" s="17">
        <f>IF(SSAC="Y",0,3602)</f>
        <v>3602</v>
      </c>
      <c r="X18" s="16" t="s">
        <v>4261</v>
      </c>
      <c r="Y18" s="20">
        <v>1.0738099999999999</v>
      </c>
      <c r="Z18" s="16" t="s">
        <v>6119</v>
      </c>
      <c r="AA18" s="17">
        <f>SUM(PRODUCT(A3L811C2,A3L811C3))/A3L811C1</f>
        <v>2345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IF(SSAC="Y",0,3)</f>
        <v>3</v>
      </c>
      <c r="H19" s="16" t="s">
        <v>4253</v>
      </c>
      <c r="I19" s="20">
        <v>1</v>
      </c>
      <c r="J19" s="16" t="s">
        <v>6069</v>
      </c>
      <c r="K19" s="17">
        <f>IF(SSAC="Y",0,3)</f>
        <v>3</v>
      </c>
      <c r="L19" s="16" t="s">
        <v>4255</v>
      </c>
      <c r="M19" s="20">
        <v>0.90397229999999995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3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IF(SSAC="Y",0,18)</f>
        <v>18</v>
      </c>
      <c r="H21" s="16" t="s">
        <v>4253</v>
      </c>
      <c r="I21" s="20">
        <v>1</v>
      </c>
      <c r="J21" s="16" t="s">
        <v>6069</v>
      </c>
      <c r="K21" s="17">
        <f>IF(SSAC="Y",0,19)</f>
        <v>19</v>
      </c>
      <c r="L21" s="16" t="s">
        <v>4255</v>
      </c>
      <c r="M21" s="20">
        <v>0.90397229999999995</v>
      </c>
      <c r="N21" s="16" t="s">
        <v>6070</v>
      </c>
      <c r="O21" s="17">
        <f>IF(SSAC="Y",0,3)</f>
        <v>3</v>
      </c>
      <c r="P21" s="16" t="s">
        <v>4257</v>
      </c>
      <c r="Q21" s="20">
        <v>0.87511019999999995</v>
      </c>
      <c r="R21" s="16" t="s">
        <v>6071</v>
      </c>
      <c r="S21" s="17">
        <f>IF(SSAC="Y",0,2)</f>
        <v>2</v>
      </c>
      <c r="T21" s="16" t="s">
        <v>4259</v>
      </c>
      <c r="U21" s="20">
        <v>0.99839</v>
      </c>
      <c r="V21" s="16" t="s">
        <v>6072</v>
      </c>
      <c r="W21" s="17">
        <f>IF(SSAC="Y",0,3)</f>
        <v>3</v>
      </c>
      <c r="X21" s="16" t="s">
        <v>4261</v>
      </c>
      <c r="Y21" s="20">
        <v>1.0738099999999999</v>
      </c>
      <c r="Z21" s="16" t="s">
        <v>6122</v>
      </c>
      <c r="AA21" s="17">
        <f>SUM(PRODUCT(A3L814C2,A3L814C3))/A3L814C1</f>
        <v>18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IF(SSAC="Y",0,20)</f>
        <v>20</v>
      </c>
      <c r="H22" s="16" t="s">
        <v>4253</v>
      </c>
      <c r="I22" s="20">
        <v>1</v>
      </c>
      <c r="J22" s="16" t="s">
        <v>6069</v>
      </c>
      <c r="K22" s="17">
        <f>IF(SSAC="Y",0,17)</f>
        <v>17</v>
      </c>
      <c r="L22" s="16" t="s">
        <v>4255</v>
      </c>
      <c r="M22" s="20">
        <v>0.90397229999999995</v>
      </c>
      <c r="N22" s="16" t="s">
        <v>6070</v>
      </c>
      <c r="O22" s="17">
        <f>IF(SSAC="Y",0,12)</f>
        <v>12</v>
      </c>
      <c r="P22" s="16" t="s">
        <v>4257</v>
      </c>
      <c r="Q22" s="20">
        <v>0.87511019999999995</v>
      </c>
      <c r="R22" s="16" t="s">
        <v>6071</v>
      </c>
      <c r="S22" s="17">
        <f>IF(SSAC="Y",0,53)</f>
        <v>53</v>
      </c>
      <c r="T22" s="16" t="s">
        <v>4259</v>
      </c>
      <c r="U22" s="20">
        <v>0.99839</v>
      </c>
      <c r="V22" s="16" t="s">
        <v>6072</v>
      </c>
      <c r="W22" s="17">
        <f>IF(SSAC="Y",0,72)</f>
        <v>72</v>
      </c>
      <c r="X22" s="16" t="s">
        <v>4261</v>
      </c>
      <c r="Y22" s="20">
        <v>1.0738099999999999</v>
      </c>
      <c r="Z22" s="16" t="s">
        <v>6123</v>
      </c>
      <c r="AA22" s="17">
        <f>SUM(PRODUCT(A3L815C2,A3L815C3))/A3L815C1</f>
        <v>20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IF(SSAC="Y",0,46)</f>
        <v>46</v>
      </c>
      <c r="H26" s="16" t="s">
        <v>4253</v>
      </c>
      <c r="I26" s="20">
        <v>1</v>
      </c>
      <c r="J26" s="16" t="s">
        <v>6069</v>
      </c>
      <c r="K26" s="17">
        <f>IF(SSAC="Y",0,33)</f>
        <v>33</v>
      </c>
      <c r="L26" s="16" t="s">
        <v>4255</v>
      </c>
      <c r="M26" s="20">
        <v>0.90397229999999995</v>
      </c>
      <c r="N26" s="16" t="s">
        <v>6070</v>
      </c>
      <c r="O26" s="17">
        <f>IF(SSAC="Y",0,4)</f>
        <v>4</v>
      </c>
      <c r="P26" s="16" t="s">
        <v>4257</v>
      </c>
      <c r="Q26" s="20">
        <v>0.87511019999999995</v>
      </c>
      <c r="R26" s="16" t="s">
        <v>6071</v>
      </c>
      <c r="S26" s="17">
        <f>IF(SSAC="Y",0,4)</f>
        <v>4</v>
      </c>
      <c r="T26" s="16" t="s">
        <v>4259</v>
      </c>
      <c r="U26" s="20">
        <v>0.99839</v>
      </c>
      <c r="V26" s="16" t="s">
        <v>6072</v>
      </c>
      <c r="W26" s="17">
        <f>IF(SSAC="Y",0,6)</f>
        <v>6</v>
      </c>
      <c r="X26" s="16" t="s">
        <v>4261</v>
      </c>
      <c r="Y26" s="20">
        <v>1.0738099999999999</v>
      </c>
      <c r="Z26" s="16" t="s">
        <v>6127</v>
      </c>
      <c r="AA26" s="17">
        <f>SUM(PRODUCT(A3L819C2,A3L819C3))/A3L819C1</f>
        <v>46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IF(SSAC="Y",0,143)</f>
        <v>143</v>
      </c>
      <c r="H27" s="16" t="s">
        <v>4253</v>
      </c>
      <c r="I27" s="20">
        <v>1</v>
      </c>
      <c r="J27" s="16" t="s">
        <v>6069</v>
      </c>
      <c r="K27" s="17">
        <f>IF(SSAC="Y",0,135)</f>
        <v>135</v>
      </c>
      <c r="L27" s="16" t="s">
        <v>4255</v>
      </c>
      <c r="M27" s="20">
        <v>0.90397229999999995</v>
      </c>
      <c r="N27" s="16" t="s">
        <v>6070</v>
      </c>
      <c r="O27" s="17">
        <f>IF(SSAC="Y",0,14)</f>
        <v>14</v>
      </c>
      <c r="P27" s="16" t="s">
        <v>4257</v>
      </c>
      <c r="Q27" s="20">
        <v>0.87511019999999995</v>
      </c>
      <c r="R27" s="16" t="s">
        <v>6071</v>
      </c>
      <c r="S27" s="17">
        <f>IF(SSAC="Y",0,11)</f>
        <v>11</v>
      </c>
      <c r="T27" s="16" t="s">
        <v>4259</v>
      </c>
      <c r="U27" s="20">
        <v>0.99839</v>
      </c>
      <c r="V27" s="16" t="s">
        <v>6072</v>
      </c>
      <c r="W27" s="17">
        <f>IF(SSAC="Y",0,13)</f>
        <v>13</v>
      </c>
      <c r="X27" s="16" t="s">
        <v>4261</v>
      </c>
      <c r="Y27" s="20">
        <v>1.0738099999999999</v>
      </c>
      <c r="Z27" s="16" t="s">
        <v>6128</v>
      </c>
      <c r="AA27" s="17">
        <f>SUM(PRODUCT(A3L820C2,A3L820C3))/A3L820C1</f>
        <v>143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IF(SSAC="Y",0,239)</f>
        <v>239</v>
      </c>
      <c r="H28" s="16" t="s">
        <v>4253</v>
      </c>
      <c r="I28" s="20">
        <v>1</v>
      </c>
      <c r="J28" s="16" t="s">
        <v>6069</v>
      </c>
      <c r="K28" s="17">
        <f>IF(SSAC="Y",0,224)</f>
        <v>224</v>
      </c>
      <c r="L28" s="16" t="s">
        <v>4255</v>
      </c>
      <c r="M28" s="20">
        <v>0.90397229999999995</v>
      </c>
      <c r="N28" s="16" t="s">
        <v>6070</v>
      </c>
      <c r="O28" s="17">
        <f>IF(SSAC="Y",0,27)</f>
        <v>27</v>
      </c>
      <c r="P28" s="16" t="s">
        <v>4257</v>
      </c>
      <c r="Q28" s="20">
        <v>0.87511019999999995</v>
      </c>
      <c r="R28" s="16" t="s">
        <v>6071</v>
      </c>
      <c r="S28" s="17">
        <f>IF(SSAC="Y",0,24)</f>
        <v>24</v>
      </c>
      <c r="T28" s="16" t="s">
        <v>4259</v>
      </c>
      <c r="U28" s="20">
        <v>0.99839</v>
      </c>
      <c r="V28" s="16" t="s">
        <v>6072</v>
      </c>
      <c r="W28" s="17">
        <f>IF(SSAC="Y",0,30)</f>
        <v>30</v>
      </c>
      <c r="X28" s="16" t="s">
        <v>4261</v>
      </c>
      <c r="Y28" s="20">
        <v>1.0738099999999999</v>
      </c>
      <c r="Z28" s="16" t="s">
        <v>6129</v>
      </c>
      <c r="AA28" s="17">
        <f>SUM(PRODUCT(A3L821C2,A3L821C3))/A3L821C1</f>
        <v>239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IF(SSAC="Y",0,6)</f>
        <v>6</v>
      </c>
      <c r="H30" s="16" t="s">
        <v>4253</v>
      </c>
      <c r="I30" s="20">
        <v>1</v>
      </c>
      <c r="J30" s="16" t="s">
        <v>6069</v>
      </c>
      <c r="K30" s="17">
        <f>IF(SSAC="Y",0,6)</f>
        <v>6</v>
      </c>
      <c r="L30" s="16" t="s">
        <v>4255</v>
      </c>
      <c r="M30" s="20">
        <v>0.90397229999999995</v>
      </c>
      <c r="N30" s="16" t="s">
        <v>6070</v>
      </c>
      <c r="O30" s="17">
        <f>IF(SSAC="Y",0,1)</f>
        <v>1</v>
      </c>
      <c r="P30" s="16" t="s">
        <v>4257</v>
      </c>
      <c r="Q30" s="20">
        <v>0.87511019999999995</v>
      </c>
      <c r="R30" s="16" t="s">
        <v>6071</v>
      </c>
      <c r="S30" s="17">
        <f>IF(SSAC="Y",0,1)</f>
        <v>1</v>
      </c>
      <c r="T30" s="16" t="s">
        <v>4259</v>
      </c>
      <c r="U30" s="20">
        <v>0.99839</v>
      </c>
      <c r="V30" s="16" t="s">
        <v>6072</v>
      </c>
      <c r="W30" s="17">
        <f>IF(SSAC="Y",0,1)</f>
        <v>1</v>
      </c>
      <c r="X30" s="16" t="s">
        <v>4261</v>
      </c>
      <c r="Y30" s="20">
        <v>1.0738099999999999</v>
      </c>
      <c r="Z30" s="16" t="s">
        <v>6131</v>
      </c>
      <c r="AA30" s="17">
        <f>SUM(PRODUCT(A3L823C2,A3L823C3))/A3L823C1</f>
        <v>6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IF(SSAC="Y",0,5)</f>
        <v>5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0.90397229999999995</v>
      </c>
      <c r="N31" s="16" t="s">
        <v>6070</v>
      </c>
      <c r="O31" s="17">
        <f>IF(SSAC="Y",0,1)</f>
        <v>1</v>
      </c>
      <c r="P31" s="16" t="s">
        <v>4257</v>
      </c>
      <c r="Q31" s="20">
        <v>0.87511019999999995</v>
      </c>
      <c r="R31" s="16" t="s">
        <v>6071</v>
      </c>
      <c r="S31" s="17">
        <f>IF(SSAC="Y",0,1)</f>
        <v>1</v>
      </c>
      <c r="T31" s="16" t="s">
        <v>4259</v>
      </c>
      <c r="U31" s="20">
        <v>0.99839</v>
      </c>
      <c r="V31" s="16" t="s">
        <v>6072</v>
      </c>
      <c r="W31" s="17">
        <f>IF(SSAC="Y",0,1)</f>
        <v>1</v>
      </c>
      <c r="X31" s="16" t="s">
        <v>4261</v>
      </c>
      <c r="Y31" s="20">
        <v>1.0738099999999999</v>
      </c>
      <c r="Z31" s="16" t="s">
        <v>6132</v>
      </c>
      <c r="AA31" s="17">
        <f>SUM(PRODUCT(A3L824C2,A3L824C3))/A3L824C1</f>
        <v>5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187</v>
      </c>
      <c r="H32" s="16" t="s">
        <v>4253</v>
      </c>
      <c r="I32" s="20">
        <v>1</v>
      </c>
      <c r="J32" s="16" t="s">
        <v>6069</v>
      </c>
      <c r="K32" s="17">
        <v>186</v>
      </c>
      <c r="L32" s="16" t="s">
        <v>4255</v>
      </c>
      <c r="M32" s="20">
        <v>0.90397229999999995</v>
      </c>
      <c r="N32" s="16" t="s">
        <v>6070</v>
      </c>
      <c r="O32" s="17">
        <v>113</v>
      </c>
      <c r="P32" s="16" t="s">
        <v>4257</v>
      </c>
      <c r="Q32" s="20">
        <v>0.87511019999999995</v>
      </c>
      <c r="R32" s="16" t="s">
        <v>6071</v>
      </c>
      <c r="S32" s="17">
        <v>71</v>
      </c>
      <c r="T32" s="16" t="s">
        <v>4259</v>
      </c>
      <c r="U32" s="20">
        <v>0.99839</v>
      </c>
      <c r="V32" s="16" t="s">
        <v>6072</v>
      </c>
      <c r="W32" s="17">
        <v>98</v>
      </c>
      <c r="X32" s="16" t="s">
        <v>4261</v>
      </c>
      <c r="Y32" s="20">
        <v>1.0738099999999999</v>
      </c>
      <c r="Z32" s="16" t="s">
        <v>6133</v>
      </c>
      <c r="AA32" s="17">
        <f>SUM(PRODUCT(A3L825C2,A3L825C3))/A3L825C1</f>
        <v>187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IF(SSAC="Y",0,83)</f>
        <v>83</v>
      </c>
      <c r="H33" s="16" t="s">
        <v>4253</v>
      </c>
      <c r="I33" s="20">
        <v>1</v>
      </c>
      <c r="J33" s="16" t="s">
        <v>6069</v>
      </c>
      <c r="K33" s="17">
        <f>IF(SSAC="Y",0,93)</f>
        <v>93</v>
      </c>
      <c r="L33" s="16" t="s">
        <v>4255</v>
      </c>
      <c r="M33" s="20">
        <v>0.90397229999999995</v>
      </c>
      <c r="N33" s="16" t="s">
        <v>6070</v>
      </c>
      <c r="O33" s="17">
        <f>IF(SSAC="Y",0,12)</f>
        <v>12</v>
      </c>
      <c r="P33" s="16" t="s">
        <v>4257</v>
      </c>
      <c r="Q33" s="20">
        <v>0.87511019999999995</v>
      </c>
      <c r="R33" s="16" t="s">
        <v>6071</v>
      </c>
      <c r="S33" s="17">
        <f>IF(SSAC="Y",0,11)</f>
        <v>11</v>
      </c>
      <c r="T33" s="16" t="s">
        <v>4259</v>
      </c>
      <c r="U33" s="20">
        <v>0.99839</v>
      </c>
      <c r="V33" s="16" t="s">
        <v>6072</v>
      </c>
      <c r="W33" s="17">
        <f>IF(SSAC="Y",0,15)</f>
        <v>15</v>
      </c>
      <c r="X33" s="16" t="s">
        <v>4261</v>
      </c>
      <c r="Y33" s="20">
        <v>1.0738099999999999</v>
      </c>
      <c r="Z33" s="16" t="s">
        <v>6134</v>
      </c>
      <c r="AA33" s="17">
        <f>SUM(PRODUCT(A3L826C2,A3L826C3))/A3L826C1</f>
        <v>83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IF(SSAC="Y",0,11)</f>
        <v>11</v>
      </c>
      <c r="H34" s="16" t="s">
        <v>4253</v>
      </c>
      <c r="I34" s="20">
        <v>1</v>
      </c>
      <c r="J34" s="16" t="s">
        <v>6069</v>
      </c>
      <c r="K34" s="17">
        <f>IF(SSAC="Y",0,12)</f>
        <v>12</v>
      </c>
      <c r="L34" s="16" t="s">
        <v>4255</v>
      </c>
      <c r="M34" s="20">
        <v>0.90397229999999995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11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IF(SSAC="Y",0,36955)</f>
        <v>36955</v>
      </c>
      <c r="H35" s="16" t="s">
        <v>4253</v>
      </c>
      <c r="I35" s="20">
        <v>1</v>
      </c>
      <c r="J35" s="16" t="s">
        <v>6069</v>
      </c>
      <c r="K35" s="17">
        <f>IF(SSAC="Y",0,36641)</f>
        <v>36641</v>
      </c>
      <c r="L35" s="16" t="s">
        <v>4255</v>
      </c>
      <c r="M35" s="20">
        <v>0.90397229999999995</v>
      </c>
      <c r="N35" s="16" t="s">
        <v>6070</v>
      </c>
      <c r="O35" s="17">
        <f>IF(SSAC="Y",0,36100)</f>
        <v>36100</v>
      </c>
      <c r="P35" s="16" t="s">
        <v>4257</v>
      </c>
      <c r="Q35" s="20">
        <v>0.87511019999999995</v>
      </c>
      <c r="R35" s="16" t="s">
        <v>6071</v>
      </c>
      <c r="S35" s="17">
        <f>IF(SSAC="Y",0,35923)</f>
        <v>35923</v>
      </c>
      <c r="T35" s="16" t="s">
        <v>4259</v>
      </c>
      <c r="U35" s="20">
        <v>0.99839</v>
      </c>
      <c r="V35" s="16" t="s">
        <v>6072</v>
      </c>
      <c r="W35" s="17">
        <f>IF(SSAC="Y",0,34121)</f>
        <v>34121</v>
      </c>
      <c r="X35" s="16" t="s">
        <v>4261</v>
      </c>
      <c r="Y35" s="20">
        <v>1.0738099999999999</v>
      </c>
      <c r="Z35" s="16" t="s">
        <v>6136</v>
      </c>
      <c r="AA35" s="17">
        <f>SUM(PRODUCT(A3L828C2,A3L828C3))/A3L828C1</f>
        <v>36955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43007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42198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40268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40371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38608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43007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FFE89-1E19-421D-ADD1-4DB546242AEE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IF(SSAC="Y",0,11556490)</f>
        <v>11556490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IF(SSAC="Y",0,16296351)</f>
        <v>16296351</v>
      </c>
      <c r="F9" s="16" t="s">
        <v>6197</v>
      </c>
      <c r="G9" s="17">
        <f>IF(SSAC="Y",0,1953480)</f>
        <v>1953480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1953480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IF(SSAC="Y",0,255994)</f>
        <v>255994</v>
      </c>
      <c r="F10" s="16" t="s">
        <v>6197</v>
      </c>
      <c r="G10" s="17">
        <f>IF(SSAC="Y",0,50995)</f>
        <v>50995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50995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IF(SSAC="Y",0,892741)</f>
        <v>892741</v>
      </c>
      <c r="F11" s="16" t="s">
        <v>6197</v>
      </c>
      <c r="G11" s="17">
        <f>IF(SSAC="Y",0,144407)</f>
        <v>144407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144407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IF(SSAC="Y",0,10894959)</f>
        <v>10894959</v>
      </c>
      <c r="F12" s="16" t="s">
        <v>6197</v>
      </c>
      <c r="G12" s="17">
        <f>IF(SSAC="Y",0,1591893)</f>
        <v>1591893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1591893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IF(SSAC="Y",0,20031846)</f>
        <v>20031846</v>
      </c>
      <c r="F14" s="16" t="s">
        <v>6197</v>
      </c>
      <c r="G14" s="17">
        <f>IF(SSAC="Y",0,6106408)</f>
        <v>6106408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6106408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IF(SSAC="Y",0,34329566)</f>
        <v>34329566</v>
      </c>
      <c r="F15" s="16" t="s">
        <v>6197</v>
      </c>
      <c r="G15" s="17">
        <f>IF(SSAC="Y",0,10238750)</f>
        <v>10238750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10238750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IF(SSAC="Y",0,12424476)</f>
        <v>12424476</v>
      </c>
      <c r="F16" s="16" t="s">
        <v>6197</v>
      </c>
      <c r="G16" s="17">
        <f>IF(SSAC="Y",0,2006016)</f>
        <v>2006016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2006016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IF(SSAC="Y",0,281102)</f>
        <v>281102</v>
      </c>
      <c r="F17" s="16" t="s">
        <v>6197</v>
      </c>
      <c r="G17" s="17">
        <f>IF(SSAC="Y",0,51230)</f>
        <v>51230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51230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IF(SSAC="Y",0,1981131)</f>
        <v>1981131</v>
      </c>
      <c r="F18" s="16" t="s">
        <v>6197</v>
      </c>
      <c r="G18" s="17">
        <f>IF(SSAC="Y",0,487012)</f>
        <v>487012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487012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IF(SSAC="Y",0,90616)</f>
        <v>90616</v>
      </c>
      <c r="F19" s="16" t="s">
        <v>6197</v>
      </c>
      <c r="G19" s="17">
        <f>IF(SSAC="Y",0,43817)</f>
        <v>43817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43817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IF(SSAC="Y",0,32123)</f>
        <v>32123</v>
      </c>
      <c r="F20" s="16" t="s">
        <v>6197</v>
      </c>
      <c r="G20" s="17">
        <f>IF(SSAC="Y",0,14691)</f>
        <v>14691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14691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IF(SSAC="Y",0,918565)</f>
        <v>918565</v>
      </c>
      <c r="F21" s="16" t="s">
        <v>6197</v>
      </c>
      <c r="G21" s="17">
        <f>IF(SSAC="Y",0,302715)</f>
        <v>302715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302715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IF(SSAC="Y",0,1393685)</f>
        <v>1393685</v>
      </c>
      <c r="F22" s="16" t="s">
        <v>6197</v>
      </c>
      <c r="G22" s="17">
        <f>IF(SSAC="Y",0,414468)</f>
        <v>414468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414468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IF(SSAC="Y",0,1002)</f>
        <v>1002</v>
      </c>
      <c r="F23" s="16" t="s">
        <v>6197</v>
      </c>
      <c r="G23" s="17">
        <f>IF(SSAC="Y",0,560)</f>
        <v>560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560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IF(SSAC="Y",0,89121)</f>
        <v>89121</v>
      </c>
      <c r="F24" s="16" t="s">
        <v>6197</v>
      </c>
      <c r="G24" s="17">
        <f>IF(SSAC="Y",0,34409)</f>
        <v>34409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34409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IF(SSAC="Y",0,95403)</f>
        <v>95403</v>
      </c>
      <c r="F25" s="16" t="s">
        <v>6197</v>
      </c>
      <c r="G25" s="17">
        <f>IF(SSAC="Y",0,13806)</f>
        <v>13806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13806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IF(SSAC="Y",0,3598372)</f>
        <v>3598372</v>
      </c>
      <c r="F26" s="16" t="s">
        <v>6197</v>
      </c>
      <c r="G26" s="17">
        <f>IF(SSAC="Y",0,1001442)</f>
        <v>1001442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1001442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IF(SSAC="Y",0,2151715)</f>
        <v>2151715</v>
      </c>
      <c r="F27" s="16" t="s">
        <v>6197</v>
      </c>
      <c r="G27" s="17">
        <f>IF(SSAC="Y",0,616821)</f>
        <v>616821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616821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IF(SSAC="Y",0,10918170)</f>
        <v>10918170</v>
      </c>
      <c r="F28" s="16" t="s">
        <v>6197</v>
      </c>
      <c r="G28" s="17">
        <f>IF(SSAC="Y",0,2552818)</f>
        <v>2552818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2552818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IF(SSAC="Y",0,2308)</f>
        <v>2308</v>
      </c>
      <c r="F29" s="16" t="s">
        <v>6197</v>
      </c>
      <c r="G29" s="17">
        <f>IF(SSAC="Y",0,1868)</f>
        <v>1868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1868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IF(SSAC="Y",0,360416)</f>
        <v>360416</v>
      </c>
      <c r="F30" s="16" t="s">
        <v>6197</v>
      </c>
      <c r="G30" s="17">
        <f>IF(SSAC="Y",0,65729)</f>
        <v>65729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65729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IF(SSAC="Y",0,84031)</f>
        <v>84031</v>
      </c>
      <c r="F31" s="16" t="s">
        <v>6197</v>
      </c>
      <c r="G31" s="17">
        <f>IF(SSAC="Y",0,43567)</f>
        <v>43567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43567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2185452</v>
      </c>
      <c r="F32" s="16" t="s">
        <v>6197</v>
      </c>
      <c r="G32" s="17">
        <v>907727</v>
      </c>
      <c r="H32" s="16" t="s">
        <v>6198</v>
      </c>
      <c r="I32" s="17">
        <v>0</v>
      </c>
      <c r="J32" s="16" t="s">
        <v>6222</v>
      </c>
      <c r="K32" s="17">
        <f>SUM(A4L125C2,A4L125C3)</f>
        <v>907727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IF(SSAC="Y",0,2342097)</f>
        <v>2342097</v>
      </c>
      <c r="F33" s="16" t="s">
        <v>6197</v>
      </c>
      <c r="G33" s="17">
        <f>IF(SSAC="Y",0,483607)</f>
        <v>483607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483607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IF(SSAC="Y",0,536333)</f>
        <v>536333</v>
      </c>
      <c r="F34" s="16" t="s">
        <v>6197</v>
      </c>
      <c r="G34" s="17">
        <f>IF(SSAC="Y",0,184178)</f>
        <v>184178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184178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IF(SSAC="Y",0,3080)</f>
        <v>3080</v>
      </c>
      <c r="F35" s="16" t="s">
        <v>6197</v>
      </c>
      <c r="G35" s="17">
        <f>IF(SSAC="Y",0,1388)</f>
        <v>1388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1388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IF(SSAC="Y",0,955)</f>
        <v>955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955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133747145</v>
      </c>
      <c r="F39" s="16" t="s">
        <v>6230</v>
      </c>
      <c r="G39" s="17">
        <f>SUM(A4L101C2:A4L131C2)</f>
        <v>29314757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29314757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19541953</v>
      </c>
      <c r="F40" s="16" t="s">
        <v>6197</v>
      </c>
      <c r="G40" s="17">
        <v>6735832</v>
      </c>
      <c r="H40" s="16" t="s">
        <v>6198</v>
      </c>
      <c r="I40" s="17">
        <v>0</v>
      </c>
      <c r="J40" s="16" t="s">
        <v>6233</v>
      </c>
      <c r="K40" s="17">
        <f>SUM(A4L133C2,A4L133C3)</f>
        <v>6735832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5502308</v>
      </c>
      <c r="F41" s="16" t="s">
        <v>6197</v>
      </c>
      <c r="G41" s="17">
        <v>1468917</v>
      </c>
      <c r="H41" s="16" t="s">
        <v>6198</v>
      </c>
      <c r="I41" s="17">
        <v>0</v>
      </c>
      <c r="J41" s="16" t="s">
        <v>6234</v>
      </c>
      <c r="K41" s="17">
        <f>SUM(A4L134C2,A4L134C3)</f>
        <v>1468917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656159</v>
      </c>
      <c r="F43" s="16" t="s">
        <v>6197</v>
      </c>
      <c r="G43" s="17">
        <v>273017</v>
      </c>
      <c r="H43" s="16" t="s">
        <v>6198</v>
      </c>
      <c r="I43" s="17">
        <v>0</v>
      </c>
      <c r="J43" s="16" t="s">
        <v>6236</v>
      </c>
      <c r="K43" s="17">
        <f>SUM(A4L136C2,A4L136C3)</f>
        <v>273017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899540</v>
      </c>
      <c r="F45" s="16" t="s">
        <v>6197</v>
      </c>
      <c r="G45" s="17">
        <v>247324</v>
      </c>
      <c r="H45" s="16" t="s">
        <v>6198</v>
      </c>
      <c r="I45" s="17">
        <v>0</v>
      </c>
      <c r="J45" s="16" t="s">
        <v>6238</v>
      </c>
      <c r="K45" s="17">
        <f>SUM(A4L138C2,A4L138C3)</f>
        <v>247324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1067943</v>
      </c>
      <c r="F46" s="16" t="s">
        <v>6197</v>
      </c>
      <c r="G46" s="17">
        <v>347165</v>
      </c>
      <c r="H46" s="16" t="s">
        <v>6198</v>
      </c>
      <c r="I46" s="17">
        <v>0</v>
      </c>
      <c r="J46" s="16" t="s">
        <v>6239</v>
      </c>
      <c r="K46" s="17">
        <f>SUM(A4L139C2,A4L139C3)</f>
        <v>347165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2728476</v>
      </c>
      <c r="F47" s="16" t="s">
        <v>6197</v>
      </c>
      <c r="G47" s="17">
        <v>1215998</v>
      </c>
      <c r="H47" s="16" t="s">
        <v>6198</v>
      </c>
      <c r="I47" s="17">
        <v>0</v>
      </c>
      <c r="J47" s="16" t="s">
        <v>6240</v>
      </c>
      <c r="K47" s="17">
        <f>SUM(A4L140C2,A4L140C3)</f>
        <v>1215998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30396379</v>
      </c>
      <c r="F48" s="16" t="s">
        <v>6242</v>
      </c>
      <c r="G48" s="17">
        <f>SUM(A4L133C2:A4L140C2)</f>
        <v>10288253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10288253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IF(SSAC="Y",0,IF(INCL_ACCT_76="N",0,47693))</f>
        <v>47693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IF(SSAC="Y",0,IF(INCL_ACCT_90="N",0,1844887))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164191217</v>
      </c>
      <c r="F52" s="16" t="s">
        <v>6249</v>
      </c>
      <c r="G52" s="17">
        <f>SUM(A4L141C2:A4L144C2)+A4L132C2</f>
        <v>39603010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39603010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771D8-EC0B-41DC-AF53-37497E1527F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B586-3AA9-402C-9991-3A77EE97498C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IF(SSAC="Y",0,1717079)</f>
        <v>1717079</v>
      </c>
      <c r="F8" s="16" t="s">
        <v>6277</v>
      </c>
      <c r="G8" s="17">
        <f>A4L201C1</f>
        <v>1717079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IF(SSAC="Y",0,28144896)</f>
        <v>28144896</v>
      </c>
      <c r="F9" s="16" t="s">
        <v>6279</v>
      </c>
      <c r="G9" s="17">
        <f>A4L202C1</f>
        <v>28144896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3.2300000000000002E-2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2.9600000000000001E-2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EA996-67DB-4C0D-8600-411018BCE335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972C7-FC4C-4077-BD30-5DCCF43BBBBA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1387680.3926364665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8504.7387915999989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25254.235072200001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1362585.4943786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8761.9468676666656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416.54489040002227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956479.21159989992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8307.4923572666667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422046.60489130003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533712.43246433337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9030.9510243333334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3.2844228001777083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60332.146458366675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7707.2456153666672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44307.441385099992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2155.4714592999994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79169.187594633331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6351.2256406333327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185150.01735076666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2170.2488413666665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-6.800000264775008E-4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B0C2B-CE51-46F8-BDC3-E99BF3D75969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954482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944012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10470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954482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882589</v>
      </c>
      <c r="F13" s="16" t="s">
        <v>6455</v>
      </c>
      <c r="G13" s="15">
        <f>B2L206C1*B2L205C1</f>
        <v>882589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61423</v>
      </c>
      <c r="F14" s="16" t="s">
        <v>6457</v>
      </c>
      <c r="G14" s="15">
        <f>B2L207C1*B2L205C1</f>
        <v>61423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944012</v>
      </c>
      <c r="F15" s="16" t="s">
        <v>6459</v>
      </c>
      <c r="G15" s="15">
        <f>B2L206C2+B2L207C2</f>
        <v>944012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10470</v>
      </c>
      <c r="F16" s="16" t="s">
        <v>6460</v>
      </c>
      <c r="G16" s="15">
        <f>B2L209C1*B2L205C1</f>
        <v>10470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151422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146931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4491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151422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199</v>
      </c>
      <c r="F23" s="16" t="s">
        <v>6469</v>
      </c>
      <c r="G23" s="15">
        <f>B2L216C1*B2L214C1</f>
        <v>199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7370</v>
      </c>
      <c r="F24" s="16" t="s">
        <v>6471</v>
      </c>
      <c r="G24" s="15">
        <f>B2L217C1*B2L214C1</f>
        <v>7370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6759</v>
      </c>
      <c r="F25" s="16" t="s">
        <v>6473</v>
      </c>
      <c r="G25" s="15">
        <f>B2L218C1*B2L214C1</f>
        <v>6759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4362</v>
      </c>
      <c r="F26" s="16" t="s">
        <v>6475</v>
      </c>
      <c r="G26" s="15">
        <f>B2L219C1*B2L214C1</f>
        <v>4362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49659</v>
      </c>
      <c r="F27" s="16" t="s">
        <v>6477</v>
      </c>
      <c r="G27" s="15">
        <f>B2L220C1*B2L214C1</f>
        <v>49659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3941</v>
      </c>
      <c r="F28" s="16" t="s">
        <v>6479</v>
      </c>
      <c r="G28" s="15">
        <f>B2L221C1*B2L214C1</f>
        <v>3941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3131</v>
      </c>
      <c r="F29" s="16" t="s">
        <v>6481</v>
      </c>
      <c r="G29" s="15">
        <f>B2L222C1*B2L214C1</f>
        <v>3131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12536</v>
      </c>
      <c r="F30" s="16" t="s">
        <v>6483</v>
      </c>
      <c r="G30" s="15">
        <f>B2L223C1*B2L214C1</f>
        <v>12536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953</v>
      </c>
      <c r="F31" s="16" t="s">
        <v>6485</v>
      </c>
      <c r="G31" s="15">
        <f>B2L224C1*B2L214C1</f>
        <v>953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10121</v>
      </c>
      <c r="F32" s="16" t="s">
        <v>6487</v>
      </c>
      <c r="G32" s="15">
        <f>B2L225C1*B2L214C1</f>
        <v>10121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4004</v>
      </c>
      <c r="F33" s="16" t="s">
        <v>6489</v>
      </c>
      <c r="G33" s="15">
        <f>B2L226C1*B2L214C1</f>
        <v>4004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-44</v>
      </c>
      <c r="F34" s="16" t="s">
        <v>6491</v>
      </c>
      <c r="G34" s="15">
        <f>B2L227C1*B2L214C1</f>
        <v>-44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2070</v>
      </c>
      <c r="F35" s="16" t="s">
        <v>6493</v>
      </c>
      <c r="G35" s="15">
        <f>B2L228C1*B2L214C1</f>
        <v>2070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-211</v>
      </c>
      <c r="F36" s="16" t="s">
        <v>6495</v>
      </c>
      <c r="G36" s="15">
        <f>B2L229C1*B2L214C1</f>
        <v>-211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-58</v>
      </c>
      <c r="F37" s="16" t="s">
        <v>6497</v>
      </c>
      <c r="G37" s="15">
        <f>B2L230C1*B2L214C1</f>
        <v>-58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30095</v>
      </c>
      <c r="F38" s="16" t="s">
        <v>6499</v>
      </c>
      <c r="G38" s="15">
        <f>B2L231C1*B2L214C1</f>
        <v>30095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12044</v>
      </c>
      <c r="F39" s="16" t="s">
        <v>6501</v>
      </c>
      <c r="G39" s="15">
        <f>B2L232C1*B2L214C1</f>
        <v>12044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146931</v>
      </c>
      <c r="F40" s="16" t="s">
        <v>6503</v>
      </c>
      <c r="G40" s="15">
        <f>SUM(B2L215C2:B2L232C2)</f>
        <v>146931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4491</v>
      </c>
      <c r="F41" s="16" t="s">
        <v>6504</v>
      </c>
      <c r="G41" s="15">
        <f>B2L234C1*B2L214C1</f>
        <v>4491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364094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363571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523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364094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1691</v>
      </c>
      <c r="F52" s="16" t="s">
        <v>6521</v>
      </c>
      <c r="G52" s="15">
        <f>B2L245C1*B2L239C1</f>
        <v>1691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37901</v>
      </c>
      <c r="F53" s="16" t="s">
        <v>6523</v>
      </c>
      <c r="G53" s="15">
        <f>B2L246C1*B2L239C1</f>
        <v>37901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241214</v>
      </c>
      <c r="F58" s="16" t="s">
        <v>6533</v>
      </c>
      <c r="G58" s="15">
        <f>B2L251C1*B2L239C1</f>
        <v>241214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523</v>
      </c>
      <c r="F59" s="16" t="s">
        <v>6534</v>
      </c>
      <c r="G59" s="15">
        <f>B2L252C1*B2L239C1</f>
        <v>523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82765</v>
      </c>
      <c r="F60" s="16" t="s">
        <v>6536</v>
      </c>
      <c r="G60" s="15">
        <f>B2L253C1*B2L239C1</f>
        <v>82765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39592</v>
      </c>
      <c r="F61" s="16" t="s">
        <v>6538</v>
      </c>
      <c r="G61" s="15">
        <f>SUM(B2L240C2:B2L246C2)</f>
        <v>39592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1691</v>
      </c>
      <c r="F62" s="16" t="s">
        <v>6540</v>
      </c>
      <c r="G62" s="15">
        <f>B2L244C2+B2L245C2</f>
        <v>1691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1469998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ABBC9-B787-4E65-9358-3EDF61E7D5D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19541953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19541953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18423061</v>
      </c>
      <c r="F11" s="16" t="s">
        <v>6580</v>
      </c>
      <c r="G11" s="15">
        <f>B2L304C1*B2L303C1</f>
        <v>18423061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1118892</v>
      </c>
      <c r="F12" s="16" t="s">
        <v>6582</v>
      </c>
      <c r="G12" s="15">
        <f>B2L305C1*B2L303C1</f>
        <v>1118892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19541953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5502308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5502308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27636</v>
      </c>
      <c r="F18" s="16" t="s">
        <v>6590</v>
      </c>
      <c r="G18" s="15">
        <f>B2L311C1*B2L309C1</f>
        <v>27636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273646</v>
      </c>
      <c r="F19" s="16" t="s">
        <v>6592</v>
      </c>
      <c r="G19" s="15">
        <f>B2L312C1*B2L309C1</f>
        <v>273646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293638</v>
      </c>
      <c r="F20" s="16" t="s">
        <v>6594</v>
      </c>
      <c r="G20" s="15">
        <f>B2L313C1*B2L309C1</f>
        <v>293638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170627</v>
      </c>
      <c r="F21" s="16" t="s">
        <v>6596</v>
      </c>
      <c r="G21" s="15">
        <f>B2L314C1*B2L309C1</f>
        <v>170627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2111474</v>
      </c>
      <c r="F22" s="16" t="s">
        <v>6598</v>
      </c>
      <c r="G22" s="15">
        <f>B2L315C1*B2L309C1</f>
        <v>2111474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191748</v>
      </c>
      <c r="F23" s="16" t="s">
        <v>6600</v>
      </c>
      <c r="G23" s="15">
        <f>B2L316C1*B2L309C1</f>
        <v>191748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129174</v>
      </c>
      <c r="F24" s="16" t="s">
        <v>6602</v>
      </c>
      <c r="G24" s="15">
        <f>B2L317C1*B2L309C1</f>
        <v>129174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397163</v>
      </c>
      <c r="F25" s="16" t="s">
        <v>6604</v>
      </c>
      <c r="G25" s="15">
        <f>B2L318C1*B2L309C1</f>
        <v>397163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65880</v>
      </c>
      <c r="F26" s="16" t="s">
        <v>6606</v>
      </c>
      <c r="G26" s="15">
        <f>B2L319C1*B2L309C1</f>
        <v>65880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392170</v>
      </c>
      <c r="F27" s="16" t="s">
        <v>6608</v>
      </c>
      <c r="G27" s="15">
        <f>B2L320C1*B2L309C1</f>
        <v>392170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176888</v>
      </c>
      <c r="F28" s="16" t="s">
        <v>6610</v>
      </c>
      <c r="G28" s="15">
        <f>B2L321C1*B2L309C1</f>
        <v>176888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2892</v>
      </c>
      <c r="F29" s="16" t="s">
        <v>6612</v>
      </c>
      <c r="G29" s="15">
        <f>B2L322C1*B2L309C1</f>
        <v>2892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123100</v>
      </c>
      <c r="F30" s="16" t="s">
        <v>6614</v>
      </c>
      <c r="G30" s="15">
        <f>B2L323C1*B2L309C1</f>
        <v>123100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1156</v>
      </c>
      <c r="F31" s="16" t="s">
        <v>6616</v>
      </c>
      <c r="G31" s="15">
        <f>B2L324C1*B2L309C1</f>
        <v>1156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8057</v>
      </c>
      <c r="F32" s="16" t="s">
        <v>6618</v>
      </c>
      <c r="G32" s="15">
        <f>B2L325C1*B2L309C1</f>
        <v>8057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977043</v>
      </c>
      <c r="F33" s="16" t="s">
        <v>6620</v>
      </c>
      <c r="G33" s="15">
        <f>B2L326C1*B2L309C1</f>
        <v>977043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160016</v>
      </c>
      <c r="F34" s="16" t="s">
        <v>6622</v>
      </c>
      <c r="G34" s="15">
        <f>B2L327C1*B2L309C1</f>
        <v>160016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5502308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656159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15144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641015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656159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15144</v>
      </c>
      <c r="F51" s="16" t="s">
        <v>6645</v>
      </c>
      <c r="G51" s="15">
        <f>B2L344C1*B2L338C1</f>
        <v>15144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641015</v>
      </c>
      <c r="F52" s="16" t="s">
        <v>6647</v>
      </c>
      <c r="G52" s="15">
        <f>B2L345C1*B2L338C1</f>
        <v>641015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656159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536333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347947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170271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18115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536333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347947</v>
      </c>
      <c r="F68" s="16" t="s">
        <v>6666</v>
      </c>
      <c r="G68" s="15">
        <f>B2L361C1*B2L360C1</f>
        <v>347947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170271</v>
      </c>
      <c r="F69" s="16" t="s">
        <v>6668</v>
      </c>
      <c r="G69" s="15">
        <f>B2L362C1*B2L360C1</f>
        <v>170271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18115</v>
      </c>
      <c r="F70" s="16" t="s">
        <v>6670</v>
      </c>
      <c r="G70" s="15">
        <f>B2L363C1*B2L360C1</f>
        <v>18115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536333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2728476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2728476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2728476</v>
      </c>
      <c r="F75" s="16" t="s">
        <v>6676</v>
      </c>
      <c r="G75" s="15">
        <f>B2L368C1*B2L367C1</f>
        <v>2728476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899540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1067943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1967483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1967484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0.99999949173665448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1967484</v>
      </c>
      <c r="F85" s="16" t="s">
        <v>6688</v>
      </c>
      <c r="G85" s="15">
        <f>B2L378C1*B2L377C1</f>
        <v>1967483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524E9-1A0D-46F0-B027-1F2F8E9487C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6735832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6735832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6293419</v>
      </c>
      <c r="F11" s="16" t="s">
        <v>6717</v>
      </c>
      <c r="G11" s="15">
        <f>B2L404C1*B2L403C1</f>
        <v>6293419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442413</v>
      </c>
      <c r="F12" s="16" t="s">
        <v>6719</v>
      </c>
      <c r="G12" s="15">
        <f>B2L405C1*B2L403C1</f>
        <v>442413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6735832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1468917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1469007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0.99993873412447998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5873</v>
      </c>
      <c r="F18" s="16" t="s">
        <v>6727</v>
      </c>
      <c r="G18" s="15">
        <f>B2L411C1*B2L409C1</f>
        <v>5872.6401855130707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91382</v>
      </c>
      <c r="F19" s="16" t="s">
        <v>6729</v>
      </c>
      <c r="G19" s="15">
        <f>B2L412C1*B2L409C1</f>
        <v>91376.401401763229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101070</v>
      </c>
      <c r="F20" s="16" t="s">
        <v>6731</v>
      </c>
      <c r="G20" s="15">
        <f>B2L413C1*B2L409C1</f>
        <v>101063.80785796119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52731</v>
      </c>
      <c r="F21" s="16" t="s">
        <v>6733</v>
      </c>
      <c r="G21" s="15">
        <f>B2L414C1*B2L409C1</f>
        <v>52727.769389117952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523958</v>
      </c>
      <c r="F22" s="16" t="s">
        <v>6735</v>
      </c>
      <c r="G22" s="15">
        <f>B2L415C1*B2L409C1</f>
        <v>523925.89925439429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86625</v>
      </c>
      <c r="F23" s="16" t="s">
        <v>6737</v>
      </c>
      <c r="G23" s="15">
        <f>B2L416C1*B2L409C1</f>
        <v>86619.692843533077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18345</v>
      </c>
      <c r="F24" s="16" t="s">
        <v>6739</v>
      </c>
      <c r="G24" s="15">
        <f>B2L417C1*B2L409C1</f>
        <v>18343.876077513585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53051</v>
      </c>
      <c r="F25" s="16" t="s">
        <v>6741</v>
      </c>
      <c r="G25" s="15">
        <f>B2L418C1*B2L409C1</f>
        <v>53047.749784037784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27254</v>
      </c>
      <c r="F26" s="16" t="s">
        <v>6743</v>
      </c>
      <c r="G26" s="15">
        <f>B2L419C1*B2L409C1</f>
        <v>27252.330259828577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62103</v>
      </c>
      <c r="F27" s="16" t="s">
        <v>6745</v>
      </c>
      <c r="G27" s="15">
        <f>B2L420C1*B2L409C1</f>
        <v>62099.19520533258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50838</v>
      </c>
      <c r="F28" s="16" t="s">
        <v>6747</v>
      </c>
      <c r="G28" s="15">
        <f>B2L421C1*B2L409C1</f>
        <v>50834.885365420312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1690</v>
      </c>
      <c r="F29" s="16" t="s">
        <v>6749</v>
      </c>
      <c r="G29" s="15">
        <f>B2L422C1*B2L409C1</f>
        <v>1689.8964606703712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45462</v>
      </c>
      <c r="F30" s="16" t="s">
        <v>6751</v>
      </c>
      <c r="G30" s="15">
        <f>B2L423C1*B2L409C1</f>
        <v>45459.214730767111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535</v>
      </c>
      <c r="F31" s="16" t="s">
        <v>6753</v>
      </c>
      <c r="G31" s="15">
        <f>B2L424C1*B2L409C1</f>
        <v>534.96722275659681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3033</v>
      </c>
      <c r="F32" s="16" t="s">
        <v>6755</v>
      </c>
      <c r="G32" s="15">
        <f>B2L425C1*B2L409C1</f>
        <v>3032.8141805995479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314892</v>
      </c>
      <c r="F33" s="16" t="s">
        <v>6757</v>
      </c>
      <c r="G33" s="15">
        <f>B2L426C1*B2L409C1</f>
        <v>314872.70786592574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30165</v>
      </c>
      <c r="F34" s="16" t="s">
        <v>6759</v>
      </c>
      <c r="G34" s="15">
        <f>B2L427C1*B2L409C1</f>
        <v>30163.151914864939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1468917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273017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4446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268571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273017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4446</v>
      </c>
      <c r="F51" s="16" t="s">
        <v>6782</v>
      </c>
      <c r="G51" s="15">
        <f>B2L444C1*B2L438C1</f>
        <v>4446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268571</v>
      </c>
      <c r="F52" s="16" t="s">
        <v>6784</v>
      </c>
      <c r="G52" s="15">
        <f>B2L445C1*B2L438C1</f>
        <v>268571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273017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184178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126484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52448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5246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184178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126484</v>
      </c>
      <c r="F68" s="16" t="s">
        <v>6803</v>
      </c>
      <c r="G68" s="15">
        <f>B2L461C1*B2L460C1</f>
        <v>126484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52448</v>
      </c>
      <c r="F69" s="16" t="s">
        <v>6805</v>
      </c>
      <c r="G69" s="15">
        <f>B2L462C1*B2L460C1</f>
        <v>52448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5246</v>
      </c>
      <c r="F70" s="16" t="s">
        <v>6807</v>
      </c>
      <c r="G70" s="15">
        <f>B2L463C1*B2L460C1</f>
        <v>5246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184178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1215998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1215998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1215998</v>
      </c>
      <c r="F75" s="16" t="s">
        <v>6813</v>
      </c>
      <c r="G75" s="15">
        <f>B2L468C1*B2L467C1</f>
        <v>1215998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247324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347165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594489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595335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0.9985789513467207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595335</v>
      </c>
      <c r="F85" s="16" t="s">
        <v>6825</v>
      </c>
      <c r="G85" s="15">
        <f>B2L478C1*B2L477C1</f>
        <v>594489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8EB43-0D34-476F-91FA-A263BD389AB3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336840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1244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13341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45997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302940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302940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302940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302916</v>
      </c>
      <c r="F17" s="16" t="s">
        <v>6932</v>
      </c>
      <c r="G17" s="15">
        <f>B2L510C1*B2L509C1</f>
        <v>302916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24</v>
      </c>
      <c r="F18" s="16" t="s">
        <v>6934</v>
      </c>
      <c r="G18" s="15">
        <f>B2L511C1*B2L509C1</f>
        <v>24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351843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1778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350065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350065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350065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2145</v>
      </c>
      <c r="F28" s="16" t="s">
        <v>6946</v>
      </c>
      <c r="G28" s="15">
        <f>B2L521C1*B2L519C1</f>
        <v>2145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43104</v>
      </c>
      <c r="F29" s="16" t="s">
        <v>6948</v>
      </c>
      <c r="G29" s="15">
        <f>B2L522C1*B2L519C1</f>
        <v>43104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6665</v>
      </c>
      <c r="F30" s="16" t="s">
        <v>6950</v>
      </c>
      <c r="G30" s="15">
        <f>B2L523C1*B2L519C1</f>
        <v>6665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30365</v>
      </c>
      <c r="F31" s="16" t="s">
        <v>6952</v>
      </c>
      <c r="G31" s="15">
        <f>B2L524C1*B2L519C1</f>
        <v>30365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115514</v>
      </c>
      <c r="F32" s="16" t="s">
        <v>6954</v>
      </c>
      <c r="G32" s="15">
        <f>B2L525C1*B2L519C1</f>
        <v>115514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1793</v>
      </c>
      <c r="F33" s="16" t="s">
        <v>6956</v>
      </c>
      <c r="G33" s="15">
        <f>B2L526C1*B2L519C1</f>
        <v>1793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19567</v>
      </c>
      <c r="F34" s="16" t="s">
        <v>6958</v>
      </c>
      <c r="G34" s="15">
        <f>B2L527C1*B2L519C1</f>
        <v>19567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12233</v>
      </c>
      <c r="F35" s="16" t="s">
        <v>6960</v>
      </c>
      <c r="G35" s="15">
        <f>B2L528C1*B2L519C1</f>
        <v>12233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4309</v>
      </c>
      <c r="F36" s="16" t="s">
        <v>6962</v>
      </c>
      <c r="G36" s="15">
        <f>B2L529C1*B2L519C1</f>
        <v>4309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62847</v>
      </c>
      <c r="F37" s="16" t="s">
        <v>6964</v>
      </c>
      <c r="G37" s="15">
        <f>B2L530C1*B2L519C1</f>
        <v>62847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5525</v>
      </c>
      <c r="F38" s="16" t="s">
        <v>6966</v>
      </c>
      <c r="G38" s="15">
        <f>B2L531C1*B2L519C1</f>
        <v>5525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20295</v>
      </c>
      <c r="F40" s="16" t="s">
        <v>6970</v>
      </c>
      <c r="G40" s="15">
        <f>B2L533C1*B2L519C1</f>
        <v>20295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780</v>
      </c>
      <c r="F41" s="16" t="s">
        <v>6972</v>
      </c>
      <c r="G41" s="15">
        <f>B2L534C1*B2L519C1</f>
        <v>780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24923</v>
      </c>
      <c r="F43" s="16" t="s">
        <v>6976</v>
      </c>
      <c r="G43" s="15">
        <f>B2L536C1*B2L519C1</f>
        <v>24923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110685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2451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537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7497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101274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103848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-2573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101275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0.99999012589484082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-2542</v>
      </c>
      <c r="F59" s="16" t="s">
        <v>6997</v>
      </c>
      <c r="G59" s="15">
        <f>B2L552C1*B2L548C1</f>
        <v>-2541.9749000246852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3171</v>
      </c>
      <c r="F61" s="16" t="s">
        <v>7001</v>
      </c>
      <c r="G61" s="15">
        <f>B2L554C1*B2L548C1</f>
        <v>3170.9686892125401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65432</v>
      </c>
      <c r="F62" s="16" t="s">
        <v>7003</v>
      </c>
      <c r="G62" s="15">
        <f>B2L555C1*B2L548C1</f>
        <v>65431.353917551227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61</v>
      </c>
      <c r="F66" s="16" t="s">
        <v>7011</v>
      </c>
      <c r="G66" s="15">
        <f>B2L559C1*B2L548C1</f>
        <v>60.999397679585293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37726</v>
      </c>
      <c r="F68" s="16" t="s">
        <v>7014</v>
      </c>
      <c r="G68" s="15">
        <f>B2L561C1*B2L548C1</f>
        <v>37725.627489508763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3171</v>
      </c>
      <c r="F72" s="16" t="s">
        <v>7022</v>
      </c>
      <c r="G72" s="15">
        <f>B2L565C1*B2L548C1</f>
        <v>3170.9686892125401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279</v>
      </c>
      <c r="F78" s="16" t="s">
        <v>7034</v>
      </c>
      <c r="G78" s="15">
        <f>B2L571C1*B2L548C1</f>
        <v>278.99724512466059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3741</v>
      </c>
      <c r="F90" s="16" t="s">
        <v>7058</v>
      </c>
      <c r="G90" s="15">
        <f>B2L583C1*B2L548C1</f>
        <v>3740.9630609725996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1447</v>
      </c>
      <c r="F93" s="16" t="s">
        <v>7064</v>
      </c>
      <c r="G93" s="15">
        <f>B2L586C1*B2L548C1</f>
        <v>1446.9857121698346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-278.99724512466059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-2293.9773488027649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90478-0A17-4CEE-A6C8-CE83ED2AD1C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1226614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407410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819204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894</v>
      </c>
      <c r="F22" s="16" t="s">
        <v>7147</v>
      </c>
      <c r="G22" s="15">
        <f>B2L615C1*B2L604C1</f>
        <v>894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2620</v>
      </c>
      <c r="F23" s="16" t="s">
        <v>7149</v>
      </c>
      <c r="G23" s="15">
        <f>B2L616C1*B2L604C1</f>
        <v>2620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16643</v>
      </c>
      <c r="F24" s="16" t="s">
        <v>7151</v>
      </c>
      <c r="G24" s="15">
        <f>B2L617C1*B2L604C1</f>
        <v>16643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2515</v>
      </c>
      <c r="F25" s="16" t="s">
        <v>7153</v>
      </c>
      <c r="G25" s="15">
        <f>B2L618C1*B2L604C1</f>
        <v>2515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5281</v>
      </c>
      <c r="F26" s="16" t="s">
        <v>7155</v>
      </c>
      <c r="G26" s="15">
        <f>B2L619C1*B2L604C1</f>
        <v>5281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1621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2661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16643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9831</v>
      </c>
      <c r="F31" s="16" t="s">
        <v>7162</v>
      </c>
      <c r="G31" s="15">
        <f>B2L624C1*B2L604C1</f>
        <v>9831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35057</v>
      </c>
      <c r="F32" s="16" t="s">
        <v>7164</v>
      </c>
      <c r="G32" s="15">
        <f>B2L625C1*B2L604C1</f>
        <v>35057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90255</v>
      </c>
      <c r="F33" s="16" t="s">
        <v>7166</v>
      </c>
      <c r="G33" s="15">
        <f>B2L626C1*B2L604C1</f>
        <v>90255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19658</v>
      </c>
      <c r="F34" s="16" t="s">
        <v>7168</v>
      </c>
      <c r="G34" s="15">
        <f>B2L627C1*B2L604C1</f>
        <v>19658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41906</v>
      </c>
      <c r="F35" s="16" t="s">
        <v>7170</v>
      </c>
      <c r="G35" s="15">
        <f>B2L628C1*B2L604C1</f>
        <v>41906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9827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6849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90255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4923</v>
      </c>
      <c r="F40" s="16" t="s">
        <v>7177</v>
      </c>
      <c r="G40" s="15">
        <f>B2L633C1*B2L604C1</f>
        <v>4923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4082</v>
      </c>
      <c r="F41" s="16" t="s">
        <v>7179</v>
      </c>
      <c r="G41" s="15">
        <f>B2L634C1*B2L604C1</f>
        <v>4082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10883</v>
      </c>
      <c r="F42" s="16" t="s">
        <v>7181</v>
      </c>
      <c r="G42" s="15">
        <f>B2L635C1*B2L604C1</f>
        <v>10883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3813</v>
      </c>
      <c r="F43" s="16" t="s">
        <v>7183</v>
      </c>
      <c r="G43" s="15">
        <f>B2L636C1*B2L604C1</f>
        <v>3813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6786</v>
      </c>
      <c r="F44" s="16" t="s">
        <v>7185</v>
      </c>
      <c r="G44" s="15">
        <f>B2L637C1*B2L604C1</f>
        <v>6786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-1110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2704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10883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2361</v>
      </c>
      <c r="F49" s="16" t="s">
        <v>7192</v>
      </c>
      <c r="G49" s="15">
        <f>B2L642C1*B2L604C1</f>
        <v>2361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11999</v>
      </c>
      <c r="F50" s="16" t="s">
        <v>7194</v>
      </c>
      <c r="G50" s="15">
        <f>B2L643C1*B2L604C1</f>
        <v>11999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10289</v>
      </c>
      <c r="F52" s="16" t="s">
        <v>7198</v>
      </c>
      <c r="G52" s="15">
        <f>B2L645C1*B2L604C1</f>
        <v>10289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21349</v>
      </c>
      <c r="F53" s="16" t="s">
        <v>7200</v>
      </c>
      <c r="G53" s="15">
        <f>B2L646C1*B2L604C1</f>
        <v>21349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7928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9350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42345</v>
      </c>
      <c r="F58" s="16" t="s">
        <v>7207</v>
      </c>
      <c r="G58" s="15">
        <f>B2L651C1*B2L604C1</f>
        <v>42345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88658</v>
      </c>
      <c r="F59" s="16" t="s">
        <v>7209</v>
      </c>
      <c r="G59" s="15">
        <f>B2L652C1*B2L604C1</f>
        <v>88658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56623</v>
      </c>
      <c r="F60" s="16" t="s">
        <v>7211</v>
      </c>
      <c r="G60" s="15">
        <f>B2L653C1*B2L604C1</f>
        <v>56623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14188</v>
      </c>
      <c r="F61" s="16" t="s">
        <v>7213</v>
      </c>
      <c r="G61" s="15">
        <f>B2L654C1*B2L604C1</f>
        <v>14188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28300</v>
      </c>
      <c r="F62" s="16" t="s">
        <v>7215</v>
      </c>
      <c r="G62" s="15">
        <f>B2L655C1*B2L604C1</f>
        <v>28300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-28157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-60358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56623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360</v>
      </c>
      <c r="F67" s="16" t="s">
        <v>7222</v>
      </c>
      <c r="G67" s="15">
        <f>B2L660C1*B2L604C1</f>
        <v>360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2879</v>
      </c>
      <c r="F68" s="16" t="s">
        <v>7224</v>
      </c>
      <c r="G68" s="15">
        <f>B2L661C1*B2L604C1</f>
        <v>2879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203</v>
      </c>
      <c r="F70" s="16" t="s">
        <v>7228</v>
      </c>
      <c r="G70" s="15">
        <f>B2L663C1*B2L604C1</f>
        <v>203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653</v>
      </c>
      <c r="F71" s="16" t="s">
        <v>7230</v>
      </c>
      <c r="G71" s="15">
        <f>B2L664C1*B2L604C1</f>
        <v>653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-157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-2226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1205</v>
      </c>
      <c r="F76" s="16" t="s">
        <v>7237</v>
      </c>
      <c r="G76" s="15">
        <f>B2L669C1*B2L604C1</f>
        <v>1205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1502</v>
      </c>
      <c r="F77" s="16" t="s">
        <v>7239</v>
      </c>
      <c r="G77" s="15">
        <f>B2L670C1*B2L604C1</f>
        <v>1502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62</v>
      </c>
      <c r="F79" s="16" t="s">
        <v>7243</v>
      </c>
      <c r="G79" s="15">
        <f>B2L672C1*B2L604C1</f>
        <v>62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140</v>
      </c>
      <c r="F80" s="16" t="s">
        <v>7245</v>
      </c>
      <c r="G80" s="15">
        <f>B2L673C1*B2L604C1</f>
        <v>140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-1143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-1362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3235</v>
      </c>
      <c r="F85" s="16" t="s">
        <v>7252</v>
      </c>
      <c r="G85" s="15">
        <f>B2L678C1*B2L604C1</f>
        <v>3235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12350</v>
      </c>
      <c r="F86" s="16" t="s">
        <v>7254</v>
      </c>
      <c r="G86" s="15">
        <f>B2L679C1*B2L604C1</f>
        <v>12350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34</v>
      </c>
      <c r="F87" s="16" t="s">
        <v>7256</v>
      </c>
      <c r="G87" s="15">
        <f>B2L680C1*B2L604C1</f>
        <v>34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17</v>
      </c>
      <c r="F88" s="16" t="s">
        <v>7258</v>
      </c>
      <c r="G88" s="15">
        <f>B2L681C1*B2L604C1</f>
        <v>17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606</v>
      </c>
      <c r="F89" s="16" t="s">
        <v>7260</v>
      </c>
      <c r="G89" s="15">
        <f>B2L682C1*B2L604C1</f>
        <v>606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-3218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-11744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34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201</v>
      </c>
      <c r="F94" s="16" t="s">
        <v>7267</v>
      </c>
      <c r="G94" s="15">
        <f>B2L687C1*B2L604C1</f>
        <v>201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655</v>
      </c>
      <c r="F95" s="16" t="s">
        <v>7269</v>
      </c>
      <c r="G95" s="15">
        <f>B2L688C1*B2L604C1</f>
        <v>655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75</v>
      </c>
      <c r="F97" s="16" t="s">
        <v>7273</v>
      </c>
      <c r="G97" s="15">
        <f>B2L690C1*B2L604C1</f>
        <v>75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181</v>
      </c>
      <c r="F98" s="16" t="s">
        <v>7275</v>
      </c>
      <c r="G98" s="15">
        <f>B2L691C1*B2L604C1</f>
        <v>181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-126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-474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13150</v>
      </c>
      <c r="F103" s="16" t="s">
        <v>7282</v>
      </c>
      <c r="G103" s="15">
        <f>B2L696C1*B2L604C1</f>
        <v>13150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45001</v>
      </c>
      <c r="F104" s="16" t="s">
        <v>7284</v>
      </c>
      <c r="G104" s="15">
        <f>B2L697C1*B2L604C1</f>
        <v>45001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346044</v>
      </c>
      <c r="F105" s="16" t="s">
        <v>7286</v>
      </c>
      <c r="G105" s="15">
        <f>B2L698C1*B2L604C1</f>
        <v>346044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21356</v>
      </c>
      <c r="F106" s="16" t="s">
        <v>7288</v>
      </c>
      <c r="G106" s="15">
        <f>B2L699C1*B2L604C1</f>
        <v>21356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47137</v>
      </c>
      <c r="F107" s="16" t="s">
        <v>7290</v>
      </c>
      <c r="G107" s="15">
        <f>B2L700C1*B2L604C1</f>
        <v>47137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8206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2136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346044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4964</v>
      </c>
      <c r="F112" s="16" t="s">
        <v>7297</v>
      </c>
      <c r="G112" s="15">
        <f>B2L705C1*B2L604C1</f>
        <v>4964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31329</v>
      </c>
      <c r="F113" s="16" t="s">
        <v>7299</v>
      </c>
      <c r="G113" s="15">
        <f>B2L706C1*B2L604C1</f>
        <v>31329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151801</v>
      </c>
      <c r="F114" s="16" t="s">
        <v>7301</v>
      </c>
      <c r="G114" s="15">
        <f>B2L707C1*B2L604C1</f>
        <v>151801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6592</v>
      </c>
      <c r="F115" s="16" t="s">
        <v>7303</v>
      </c>
      <c r="G115" s="15">
        <f>B2L708C1*B2L604C1</f>
        <v>6592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42602</v>
      </c>
      <c r="F116" s="16" t="s">
        <v>7305</v>
      </c>
      <c r="G116" s="15">
        <f>B2L709C1*B2L604C1</f>
        <v>42602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1628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11273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151801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10</v>
      </c>
      <c r="F122" s="16" t="s">
        <v>7314</v>
      </c>
      <c r="G122" s="15">
        <f>B2L715C1*B2L604C1</f>
        <v>10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107</v>
      </c>
      <c r="F123" s="16" t="s">
        <v>7316</v>
      </c>
      <c r="G123" s="15">
        <f>B2L716C1*B2L604C1</f>
        <v>107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98</v>
      </c>
      <c r="F124" s="16" t="s">
        <v>7318</v>
      </c>
      <c r="G124" s="15">
        <f>B2L717C1*B2L604C1</f>
        <v>98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239</v>
      </c>
      <c r="F125" s="16" t="s">
        <v>7320</v>
      </c>
      <c r="G125" s="15">
        <f>B2L718C1*B2L604C1</f>
        <v>239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97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229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107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3800</v>
      </c>
      <c r="F130" s="16" t="s">
        <v>7327</v>
      </c>
      <c r="G130" s="15">
        <f>B2L723C1*B2L604C1</f>
        <v>3800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13725</v>
      </c>
      <c r="F131" s="16" t="s">
        <v>7329</v>
      </c>
      <c r="G131" s="15">
        <f>B2L724C1*B2L604C1</f>
        <v>13725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108957</v>
      </c>
      <c r="F132" s="16" t="s">
        <v>7331</v>
      </c>
      <c r="G132" s="15">
        <f>B2L725C1*B2L604C1</f>
        <v>108957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13988</v>
      </c>
      <c r="F133" s="16" t="s">
        <v>7333</v>
      </c>
      <c r="G133" s="15">
        <f>B2L726C1*B2L604C1</f>
        <v>13988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28233</v>
      </c>
      <c r="F134" s="16" t="s">
        <v>7335</v>
      </c>
      <c r="G134" s="15">
        <f>B2L727C1*B2L604C1</f>
        <v>28233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10188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14508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108957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12</v>
      </c>
      <c r="F140" s="16" t="s">
        <v>7344</v>
      </c>
      <c r="G140" s="15">
        <f>B2L733C1*B2L604C1</f>
        <v>12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1015</v>
      </c>
      <c r="F142" s="16" t="s">
        <v>7348</v>
      </c>
      <c r="G142" s="15">
        <f>B2L735C1*B2L604C1</f>
        <v>1015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203</v>
      </c>
      <c r="F143" s="16" t="s">
        <v>7350</v>
      </c>
      <c r="G143" s="15">
        <f>B2L736C1*B2L604C1</f>
        <v>203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1012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191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428</v>
      </c>
      <c r="F148" s="16" t="s">
        <v>7357</v>
      </c>
      <c r="G148" s="15">
        <f>B2L741C1*B2L604C1</f>
        <v>428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428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</v>
      </c>
      <c r="F151" s="16" t="s">
        <v>7362</v>
      </c>
      <c r="G151" s="15">
        <f>B2L744C1*B2L604C1</f>
        <v>4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70258</v>
      </c>
      <c r="F155" s="16" t="s">
        <v>7369</v>
      </c>
      <c r="G155" s="15">
        <f>B2L748C1*B2L604C1</f>
        <v>70258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53786</v>
      </c>
      <c r="F156" s="16" t="s">
        <v>7371</v>
      </c>
      <c r="G156" s="15">
        <f>B2L749C1*B2L604C1</f>
        <v>53786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73564</v>
      </c>
      <c r="F158" s="16" t="s">
        <v>7375</v>
      </c>
      <c r="G158" s="15">
        <f>B2L751C1*B2L604C1</f>
        <v>73564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3306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53786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A1D67-A8E2-48DD-934F-441B0001E967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1500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423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42263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5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1142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74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101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3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43007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43007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273</v>
      </c>
      <c r="F23" s="16" t="s">
        <v>7446</v>
      </c>
      <c r="G23" s="15">
        <f>B2L816C1*B2L815C1</f>
        <v>273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355</v>
      </c>
      <c r="F24" s="16" t="s">
        <v>7448</v>
      </c>
      <c r="G24" s="15">
        <f>B2L817C1*B2L815C1</f>
        <v>355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</v>
      </c>
      <c r="F25" s="16" t="s">
        <v>7450</v>
      </c>
      <c r="G25" s="15">
        <f>B2L818C1*B2L815C1</f>
        <v>5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2</v>
      </c>
      <c r="F26" s="16" t="s">
        <v>7452</v>
      </c>
      <c r="G26" s="15">
        <f>B2L819C1*B2L815C1</f>
        <v>2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412</v>
      </c>
      <c r="F27" s="16" t="s">
        <v>7454</v>
      </c>
      <c r="G27" s="15">
        <f>B2L820C1*B2L815C1</f>
        <v>412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657</v>
      </c>
      <c r="F29" s="16" t="s">
        <v>7458</v>
      </c>
      <c r="G29" s="15">
        <f>B2L822C1*B2L815C1</f>
        <v>657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1020</v>
      </c>
      <c r="F30" s="16" t="s">
        <v>7460</v>
      </c>
      <c r="G30" s="15">
        <f>B2L823C1*B2L815C1</f>
        <v>1020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219</v>
      </c>
      <c r="F31" s="16" t="s">
        <v>7462</v>
      </c>
      <c r="G31" s="15">
        <f>B2L824C1*B2L815C1</f>
        <v>219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</v>
      </c>
      <c r="F32" s="16" t="s">
        <v>7464</v>
      </c>
      <c r="G32" s="15">
        <f>B2L825C1*B2L815C1</f>
        <v>3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2345</v>
      </c>
      <c r="F33" s="16" t="s">
        <v>7466</v>
      </c>
      <c r="G33" s="15">
        <f>B2L826C1*B2L815C1</f>
        <v>2345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3</v>
      </c>
      <c r="F34" s="16" t="s">
        <v>7468</v>
      </c>
      <c r="G34" s="15">
        <f>B2L827C1*B2L815C1</f>
        <v>3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18</v>
      </c>
      <c r="F36" s="16" t="s">
        <v>7472</v>
      </c>
      <c r="G36" s="15">
        <f>B2L829C1*B2L815C1</f>
        <v>18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20</v>
      </c>
      <c r="F37" s="16" t="s">
        <v>7474</v>
      </c>
      <c r="G37" s="15">
        <f>B2L830C1*B2L815C1</f>
        <v>20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46</v>
      </c>
      <c r="F41" s="16" t="s">
        <v>7482</v>
      </c>
      <c r="G41" s="15">
        <f>B2L834C1*B2L815C1</f>
        <v>46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143</v>
      </c>
      <c r="F42" s="16" t="s">
        <v>7484</v>
      </c>
      <c r="G42" s="15">
        <f>B2L835C1*B2L815C1</f>
        <v>143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239</v>
      </c>
      <c r="F43" s="16" t="s">
        <v>7486</v>
      </c>
      <c r="G43" s="15">
        <f>B2L836C1*B2L815C1</f>
        <v>239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6</v>
      </c>
      <c r="F45" s="16" t="s">
        <v>7490</v>
      </c>
      <c r="G45" s="15">
        <f>B2L838C1*B2L815C1</f>
        <v>6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5</v>
      </c>
      <c r="F46" s="16" t="s">
        <v>7492</v>
      </c>
      <c r="G46" s="15">
        <f>B2L839C1*B2L815C1</f>
        <v>5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187</v>
      </c>
      <c r="F47" s="16" t="s">
        <v>7494</v>
      </c>
      <c r="G47" s="15">
        <f>B2L840C1*B2L815C1</f>
        <v>187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83</v>
      </c>
      <c r="F48" s="16" t="s">
        <v>7496</v>
      </c>
      <c r="G48" s="15">
        <f>B2L841C1*B2L815C1</f>
        <v>83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11</v>
      </c>
      <c r="F49" s="16" t="s">
        <v>7498</v>
      </c>
      <c r="G49" s="15">
        <f>B2L842C1*B2L815C1</f>
        <v>11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36955</v>
      </c>
      <c r="F50" s="16" t="s">
        <v>7500</v>
      </c>
      <c r="G50" s="15">
        <f>B2L843C1*B2L815C1</f>
        <v>36955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18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9DF9C-E07E-437F-A92A-7D82B5B6A7C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2142997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651427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828997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3623421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3623421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186656</v>
      </c>
      <c r="F14" s="16" t="s">
        <v>7550</v>
      </c>
      <c r="G14" s="15">
        <f>B2L907C1*B2L906C1</f>
        <v>186656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6799</v>
      </c>
      <c r="F15" s="16" t="s">
        <v>7552</v>
      </c>
      <c r="G15" s="15">
        <f>B2L908C1*B2L906C1</f>
        <v>6799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13284</v>
      </c>
      <c r="F16" s="16" t="s">
        <v>7554</v>
      </c>
      <c r="G16" s="15">
        <f>B2L909C1*B2L906C1</f>
        <v>13284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189923</v>
      </c>
      <c r="F17" s="16" t="s">
        <v>7556</v>
      </c>
      <c r="G17" s="15">
        <f>B2L910C1*B2L906C1</f>
        <v>189923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847753</v>
      </c>
      <c r="F19" s="16" t="s">
        <v>7560</v>
      </c>
      <c r="G19" s="15">
        <f>B2L912C1*B2L906C1</f>
        <v>847753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977418</v>
      </c>
      <c r="F20" s="16" t="s">
        <v>7562</v>
      </c>
      <c r="G20" s="15">
        <f>B2L913C1*B2L906C1</f>
        <v>977418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494960</v>
      </c>
      <c r="F21" s="16" t="s">
        <v>7564</v>
      </c>
      <c r="G21" s="15">
        <f>B2L914C1*B2L906C1</f>
        <v>494960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4966</v>
      </c>
      <c r="F22" s="16" t="s">
        <v>7566</v>
      </c>
      <c r="G22" s="15">
        <f>B2L915C1*B2L906C1</f>
        <v>4966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50734</v>
      </c>
      <c r="F23" s="16" t="s">
        <v>7568</v>
      </c>
      <c r="G23" s="15">
        <f>B2L916C1*B2L906C1</f>
        <v>50734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2380</v>
      </c>
      <c r="F24" s="16" t="s">
        <v>7570</v>
      </c>
      <c r="G24" s="15">
        <f>B2L917C1*B2L906C1</f>
        <v>2380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578</v>
      </c>
      <c r="F25" s="16" t="s">
        <v>7572</v>
      </c>
      <c r="G25" s="15">
        <f>B2L918C1*B2L906C1</f>
        <v>578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29038</v>
      </c>
      <c r="F26" s="16" t="s">
        <v>7574</v>
      </c>
      <c r="G26" s="15">
        <f>B2L919C1*B2L906C1</f>
        <v>29038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28255</v>
      </c>
      <c r="F27" s="16" t="s">
        <v>7576</v>
      </c>
      <c r="G27" s="15">
        <f>B2L920C1*B2L906C1</f>
        <v>28255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1733</v>
      </c>
      <c r="F29" s="16" t="s">
        <v>7580</v>
      </c>
      <c r="G29" s="15">
        <f>B2L922C1*B2L906C1</f>
        <v>1733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2181</v>
      </c>
      <c r="F30" s="16" t="s">
        <v>7582</v>
      </c>
      <c r="G30" s="15">
        <f>B2L923C1*B2L906C1</f>
        <v>2181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100412</v>
      </c>
      <c r="F31" s="16" t="s">
        <v>7584</v>
      </c>
      <c r="G31" s="15">
        <f>B2L924C1*B2L906C1</f>
        <v>100412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73989</v>
      </c>
      <c r="F32" s="16" t="s">
        <v>7586</v>
      </c>
      <c r="G32" s="15">
        <f>B2L925C1*B2L906C1</f>
        <v>73989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459856</v>
      </c>
      <c r="F33" s="16" t="s">
        <v>7588</v>
      </c>
      <c r="G33" s="15">
        <f>B2L926C1*B2L906C1</f>
        <v>459856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-30</v>
      </c>
      <c r="F34" s="16" t="s">
        <v>7590</v>
      </c>
      <c r="G34" s="15">
        <f>B2L927C1*B2L906C1</f>
        <v>-30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8620</v>
      </c>
      <c r="F35" s="16" t="s">
        <v>7592</v>
      </c>
      <c r="G35" s="15">
        <f>B2L928C1*B2L906C1</f>
        <v>8620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2989</v>
      </c>
      <c r="F36" s="16" t="s">
        <v>7594</v>
      </c>
      <c r="G36" s="15">
        <f>B2L929C1*B2L906C1</f>
        <v>2989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81740</v>
      </c>
      <c r="F37" s="16" t="s">
        <v>7596</v>
      </c>
      <c r="G37" s="15">
        <f>B2L930C1*B2L906C1</f>
        <v>81740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59050</v>
      </c>
      <c r="F38" s="16" t="s">
        <v>7598</v>
      </c>
      <c r="G38" s="15">
        <f>B2L931C1*B2L906C1</f>
        <v>59050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125</v>
      </c>
      <c r="F39" s="16" t="s">
        <v>7600</v>
      </c>
      <c r="G39" s="15">
        <f>B2L932C1*B2L906C1</f>
        <v>125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29616</v>
      </c>
      <c r="F41" s="16" t="s">
        <v>7604</v>
      </c>
      <c r="G41" s="15">
        <f>B2L918C2+B2L919C2</f>
        <v>29616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8715</v>
      </c>
      <c r="F42" s="16" t="s">
        <v>7606</v>
      </c>
      <c r="G42" s="15">
        <f>B2L927C2+B2L928C2+B2L932C2</f>
        <v>8715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37DB8-D589-4CD1-AB1B-DB7CCDE1CD1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810077.50600000005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12891.64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822969.14600000007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35892.139000000003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858861.28500000003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48783.779000000002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0.26426079045659828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0.73573920954340177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1.5664791399117649E-2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0.98433520860088231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0.94319946672180011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1.5010153822453411E-2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4.1790379455746457E-2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0.95820962054425363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5.6800533278199866E-2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2C554-2A5D-472F-9D26-37A107D6F11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869044.65650000004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14100.608499999998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883145.26500000001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38950.858999999997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922096.12400000007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53051.467499999999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0.26579111124494337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0.73420888875505652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1.59663523757895E-2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0.98403364762421053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0.94246644561321247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1.529190735433565E-2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4.2241647032451896E-2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0.95775835296754808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5.7533554386787547E-2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4AC76-B523-4B18-ADAE-48548596E83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921503.93366666662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14812.652333333332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936316.58599999989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41417.593333333331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977734.17933333339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56230.245666666662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0.26342855446769431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0.73657144553230569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1.5820132372762787E-2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0.9841798676272373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0.94248922983851569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1.5149979049963578E-2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4.2360791111520572E-2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0.95763920888847931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5.7510770161484148E-2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9A4D7-C8AD-4D7E-9F82-1187DF6855D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939068.30374999996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15088.933249999998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954157.23699999996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42347.633750000001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996504.87075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57436.566999999995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0.2627060431728101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0.73729395682719001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1.5813885452927712E-2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0.98418611454707228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0.94236198067273713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1.5141855993783157E-2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4.2496163333479622E-2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0.95750383666652039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5.7638019327262778E-2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ADA1D-8C83-4965-932D-4A6B682059A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944463.95720000006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15164.752999999997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959628.71020000009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42700.969799999999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1002329.68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57865.722799999996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0.2620679785235483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0.73793202147645176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1.5802729575316112E-2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0.98419727042468386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0.94226877248611451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1.512950609224701E-2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4.2601721421638435E-2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0.95739827857836157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5.7731227513885444E-2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C9F25-2EF7-4A3F-BA22-F20711BB7C9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168873.50663040002</v>
      </c>
      <c r="F8" s="16" t="s">
        <v>7737</v>
      </c>
      <c r="G8" s="15">
        <f>A2L107C44</f>
        <v>51512.155043400002</v>
      </c>
      <c r="H8" s="16" t="s">
        <v>7738</v>
      </c>
      <c r="I8" s="15">
        <f>B3L201C1+B3L201C2</f>
        <v>220385.66167380003</v>
      </c>
      <c r="J8" s="16" t="s">
        <v>7739</v>
      </c>
      <c r="K8" s="21">
        <f>IF(B3L201C3=0,0,B3L201C1/B3L201C3)</f>
        <v>0.76626358243012738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15813.598198759999</v>
      </c>
      <c r="F9" s="16" t="s">
        <v>7741</v>
      </c>
      <c r="G9" s="15">
        <f>A2L109C44</f>
        <v>5252.9325801800014</v>
      </c>
      <c r="H9" s="16" t="s">
        <v>7742</v>
      </c>
      <c r="I9" s="15">
        <f>B3L202C1+B3L202C2</f>
        <v>21066.530778939999</v>
      </c>
      <c r="J9" s="16" t="s">
        <v>7743</v>
      </c>
      <c r="K9" s="21">
        <f>IF(B3L202C3=0,0,B3L202C1/B3L202C3)</f>
        <v>0.75065032608827531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70850.199853100014</v>
      </c>
      <c r="F10" s="16" t="s">
        <v>7745</v>
      </c>
      <c r="G10" s="15">
        <f>A2L111C44</f>
        <v>20358.272412599999</v>
      </c>
      <c r="H10" s="16" t="s">
        <v>7746</v>
      </c>
      <c r="I10" s="15">
        <f>B3L203C1+B3L203C2</f>
        <v>91208.472265700009</v>
      </c>
      <c r="J10" s="16" t="s">
        <v>7747</v>
      </c>
      <c r="K10" s="21">
        <f>IF(B3L203C3=0,0,B3L203C1/B3L203C3)</f>
        <v>0.77679406411616925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31261.796159060003</v>
      </c>
      <c r="F11" s="16" t="s">
        <v>7749</v>
      </c>
      <c r="G11" s="15">
        <f>A2L113C44</f>
        <v>9353.702022219999</v>
      </c>
      <c r="H11" s="16" t="s">
        <v>7750</v>
      </c>
      <c r="I11" s="15">
        <f>B3L204C1+B3L204C2</f>
        <v>40615.498181280003</v>
      </c>
      <c r="J11" s="16" t="s">
        <v>7751</v>
      </c>
      <c r="K11" s="21">
        <f>IF(B3L204C3=0,0,B3L204C1/B3L204C3)</f>
        <v>0.7697011623377995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452736.70490493998</v>
      </c>
      <c r="F12" s="16" t="s">
        <v>7753</v>
      </c>
      <c r="G12" s="15">
        <f>A2L115C44</f>
        <v>127243.22506584002</v>
      </c>
      <c r="H12" s="16" t="s">
        <v>7754</v>
      </c>
      <c r="I12" s="15">
        <f>B3L205C1+B3L205C2</f>
        <v>579979.92997078004</v>
      </c>
      <c r="J12" s="16" t="s">
        <v>7755</v>
      </c>
      <c r="K12" s="21">
        <f>IF(B3L205C3=0,0,B3L205C1/B3L205C3)</f>
        <v>0.78060753745004474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74541.254940359999</v>
      </c>
      <c r="F13" s="16" t="s">
        <v>7757</v>
      </c>
      <c r="G13" s="15">
        <f>A2L117C44</f>
        <v>20616.158677179999</v>
      </c>
      <c r="H13" s="16" t="s">
        <v>7758</v>
      </c>
      <c r="I13" s="15">
        <f>B3L206C1+B3L206C2</f>
        <v>95157.413617540005</v>
      </c>
      <c r="J13" s="16" t="s">
        <v>7759</v>
      </c>
      <c r="K13" s="21">
        <f>IF(B3L206C3=0,0,B3L206C1/B3L206C3)</f>
        <v>0.7833467946066589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192213.97908766</v>
      </c>
      <c r="F14" s="16" t="s">
        <v>7761</v>
      </c>
      <c r="G14" s="15">
        <f>A2L122C44</f>
        <v>61908.908737920006</v>
      </c>
      <c r="H14" s="16" t="s">
        <v>7762</v>
      </c>
      <c r="I14" s="15">
        <f>B3L207C1+B3L207C2</f>
        <v>254122.88782558002</v>
      </c>
      <c r="J14" s="16" t="s">
        <v>7763</v>
      </c>
      <c r="K14" s="21">
        <f>IF(B3L207C3=0,0,B3L207C1/B3L207C3)</f>
        <v>0.75638200373194298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30748.275479219999</v>
      </c>
      <c r="F15" s="16" t="s">
        <v>7765</v>
      </c>
      <c r="G15" s="15">
        <f>A2L126C44</f>
        <v>1429.6808784999998</v>
      </c>
      <c r="H15" s="16" t="s">
        <v>7766</v>
      </c>
      <c r="I15" s="15">
        <f>B3L208C1+B3L208C2</f>
        <v>32177.956357719999</v>
      </c>
      <c r="J15" s="16" t="s">
        <v>7767</v>
      </c>
      <c r="K15" s="21">
        <f>IF(B3L208C3=0,0,B3L208C1/B3L208C3)</f>
        <v>0.95556955629480189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1037039.3152534999</v>
      </c>
      <c r="F16" s="16" t="s">
        <v>7769</v>
      </c>
      <c r="G16" s="15">
        <f>SUM(B3L201C2:B3L208C2)</f>
        <v>297675.03541784</v>
      </c>
      <c r="H16" s="16" t="s">
        <v>7770</v>
      </c>
      <c r="I16" s="15">
        <f>B3L209C1+B3L209C2</f>
        <v>1334714.3506713398</v>
      </c>
      <c r="J16" s="16" t="s">
        <v>7771</v>
      </c>
      <c r="K16" s="21">
        <f>IF(B3L209C3=0,0,B3L209C1/B3L209C3)</f>
        <v>0.7769747247655544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654.16714893999995</v>
      </c>
      <c r="H25" s="16" t="s">
        <v>7782</v>
      </c>
      <c r="I25" s="15">
        <f>B3L218C1+B3L218C2</f>
        <v>654.16714893999995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2888203</v>
      </c>
      <c r="F27" s="16" t="s">
        <v>7789</v>
      </c>
      <c r="G27" s="15">
        <f>A2L325C44</f>
        <v>227431</v>
      </c>
      <c r="H27" s="16" t="s">
        <v>7790</v>
      </c>
      <c r="I27" s="15">
        <f>B3L220C1+B3L220C2</f>
        <v>3115634</v>
      </c>
      <c r="J27" s="16" t="s">
        <v>7791</v>
      </c>
      <c r="K27" s="21">
        <f>IF(B3L220C3=0,0,B3L220C1/B3L220C3)</f>
        <v>0.92700330013088827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882589</v>
      </c>
      <c r="F29" s="16" t="s">
        <v>6456</v>
      </c>
      <c r="G29" s="15">
        <f>A3L406C12</f>
        <v>61423</v>
      </c>
      <c r="H29" s="16" t="s">
        <v>7796</v>
      </c>
      <c r="I29" s="15">
        <f>B3L222C1+B3L222C2</f>
        <v>944012</v>
      </c>
      <c r="J29" s="16" t="s">
        <v>7797</v>
      </c>
      <c r="K29" s="21">
        <f>IF(B3L222C3=0,0,B3L222C1/B3L222C3)</f>
        <v>0.9349340898208921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156966</v>
      </c>
      <c r="F30" s="16" t="s">
        <v>7799</v>
      </c>
      <c r="G30" s="15">
        <f>A2L327C44</f>
        <v>7424</v>
      </c>
      <c r="H30" s="16" t="s">
        <v>7800</v>
      </c>
      <c r="I30" s="15">
        <f>B3L223C1+B3L223C2</f>
        <v>164390</v>
      </c>
      <c r="J30" s="16" t="s">
        <v>7801</v>
      </c>
      <c r="K30" s="21">
        <f>IF(B3L223C3=0,0,B3L223C1/B3L223C3)</f>
        <v>0.95483910213516632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3911.6350322666672</v>
      </c>
      <c r="H32" s="16" t="s">
        <v>7806</v>
      </c>
      <c r="I32" s="15">
        <f>B3L225C1+B3L225C2</f>
        <v>3911.6350322666672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F606D-1B15-436B-86C2-301AB66CBB5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2081447.9441937001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1362585.4943786</v>
      </c>
      <c r="F9" s="16" t="s">
        <v>7834</v>
      </c>
      <c r="G9" s="21">
        <f>IF(B3L301C1=0,0,B3L302C1/B3L301C1)</f>
        <v>0.65463347194418109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533712.43246433337</v>
      </c>
      <c r="F10" s="16" t="s">
        <v>7835</v>
      </c>
      <c r="G10" s="21">
        <f>IF(B3L301C1=0,0,B3L303C1/B3L301C1)</f>
        <v>0.2564140188819759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185150.01735076666</v>
      </c>
      <c r="F11" s="16" t="s">
        <v>7836</v>
      </c>
      <c r="G11" s="21">
        <f>IF(B3L301C1=0,0,B3L304C1/B3L301C1)</f>
        <v>8.8952509173842953E-2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1343461.1864331334</v>
      </c>
      <c r="F12" s="16" t="s">
        <v>7838</v>
      </c>
      <c r="G12" s="21">
        <f>IF(B3L301C1=0,0,B3L305C1/B3L301C1)</f>
        <v>0.64544548912730848</v>
      </c>
      <c r="H12" s="16" t="s">
        <v>7839</v>
      </c>
      <c r="I12" s="21">
        <f>IF(B3L302C1=0,0,B3L305C1/B3L302C1)</f>
        <v>0.98596469137212694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19124.307945466662</v>
      </c>
      <c r="F13" s="16" t="s">
        <v>7841</v>
      </c>
      <c r="G13" s="21">
        <f>IF(B3L301C1=0,0,B3L306C1/B3L301C1)</f>
        <v>9.187982816872671E-3</v>
      </c>
      <c r="H13" s="16" t="s">
        <v>7842</v>
      </c>
      <c r="I13" s="21">
        <f>IF(B3L302C1=0,0,B3L306C1/B3L302C1)</f>
        <v>1.4035308627873073E-2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1.0461416666666665</v>
      </c>
      <c r="F14" s="16" t="s">
        <v>7844</v>
      </c>
      <c r="G14" s="21">
        <f>IF(B3L301C1=0,0,B3L307C1/B3L301C1)</f>
        <v>5.0260284893740884E-7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1.9601223487267698E-6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3838.7018133333331</v>
      </c>
      <c r="F15" s="16" t="s">
        <v>7847</v>
      </c>
      <c r="G15" s="21">
        <f>IF(B3L301C1=0,0,B3L308C1/B3L301C1)</f>
        <v>1.844245888561171E-3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7.1924534259183923E-3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68697.494237666673</v>
      </c>
      <c r="F16" s="16" t="s">
        <v>7850</v>
      </c>
      <c r="G16" s="21">
        <f>IF(B3L301C1=0,0,B3L309C1/B3L301C1)</f>
        <v>3.3004666020738913E-2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0.12871630874414294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58949.624162666674</v>
      </c>
      <c r="F17" s="16" t="s">
        <v>7853</v>
      </c>
      <c r="G17" s="21">
        <f>IF(B3L301C1=0,0,B3L310C1/B3L301C1)</f>
        <v>2.8321450136242661E-2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0.11045203479798295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24117.053902666667</v>
      </c>
      <c r="F18" s="16" t="s">
        <v>7856</v>
      </c>
      <c r="G18" s="21">
        <f>IF(B3L301C1=0,0,B3L311C1/B3L301C1)</f>
        <v>1.1586671658036108E-2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4.5187356403353689E-2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178285.74046933334</v>
      </c>
      <c r="F19" s="16" t="s">
        <v>7859</v>
      </c>
      <c r="G19" s="21">
        <f>IF(B3L301C1=0,0,B3L312C1/B3L301C1)</f>
        <v>8.5654671771480062E-2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0.33404831820410652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15895.625305666666</v>
      </c>
      <c r="F20" s="16" t="s">
        <v>7862</v>
      </c>
      <c r="G20" s="21">
        <f>IF(B3L301C1=0,0,B3L313C1/B3L301C1)</f>
        <v>7.6368113600958814E-3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2.9783127277494947E-2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23696.583944000002</v>
      </c>
      <c r="F21" s="16" t="s">
        <v>7865</v>
      </c>
      <c r="G21" s="21">
        <f>IF(B3L301C1=0,0,B3L314C1/B3L301C1)</f>
        <v>1.1384663262947686E-2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4.4399535222712998E-2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36233.862918333332</v>
      </c>
      <c r="F22" s="16" t="s">
        <v>7868</v>
      </c>
      <c r="G22" s="21">
        <f>IF(B3L301C1=0,0,B3L315C1/B3L301C1)</f>
        <v>1.7408008218225898E-2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6.7890235854220521E-2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4898.2095573333345</v>
      </c>
      <c r="F23" s="16" t="s">
        <v>7871</v>
      </c>
      <c r="G23" s="21">
        <f>IF(B3L301C1=0,0,B3L316C1/B3L301C1)</f>
        <v>2.3532702660170423E-3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9.1776193683864946E-3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39693.282638000004</v>
      </c>
      <c r="F24" s="16" t="s">
        <v>7874</v>
      </c>
      <c r="G24" s="21">
        <f>IF(B3L301C1=0,0,B3L317C1/B3L301C1)</f>
        <v>1.9070033794852444E-2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7.4372040491398159E-2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12326.976240333332</v>
      </c>
      <c r="F25" s="16" t="s">
        <v>7877</v>
      </c>
      <c r="G25" s="21">
        <f>IF(B3L301C1=0,0,B3L318C1/B3L301C1)</f>
        <v>5.9223082060351449E-3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2.3096663091424448E-2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653.67661766666663</v>
      </c>
      <c r="F26" s="16" t="s">
        <v>7880</v>
      </c>
      <c r="G26" s="21">
        <f>IF(B3L301C1=0,0,B3L319C1/B3L301C1)</f>
        <v>3.1404898666340862E-4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1.2247730761084531E-3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28899.459310000002</v>
      </c>
      <c r="F27" s="16" t="s">
        <v>7883</v>
      </c>
      <c r="G27" s="21">
        <f>IF(B3L301C1=0,0,B3L320C1/B3L301C1)</f>
        <v>1.3884305581898623E-2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5.4147997221202594E-2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36723.356367</v>
      </c>
      <c r="F28" s="16" t="s">
        <v>7886</v>
      </c>
      <c r="G28" s="21">
        <f>IF(B3L301C1=0,0,B3L321C1/B3L301C1)</f>
        <v>1.7643177899039745E-2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6.8807384151490847E-2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175.56029266666667</v>
      </c>
      <c r="F29" s="16" t="s">
        <v>7889</v>
      </c>
      <c r="G29" s="21">
        <f>IF(B3L301C1=0,0,B3L322C1/B3L301C1)</f>
        <v>8.4345271836560036E-5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3.2894173339010409E-4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626.17854599999998</v>
      </c>
      <c r="F30" s="16" t="s">
        <v>7892</v>
      </c>
      <c r="G30" s="21">
        <f>IF(B3L301C1=0,0,B3L323C1/B3L301C1)</f>
        <v>3.0083795645562762E-4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1.1732508143172135E-3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3567.8488214333338</v>
      </c>
      <c r="F33" s="16" t="s">
        <v>7901</v>
      </c>
      <c r="G33" s="21">
        <f>IF(B3L301C1=0,0,B3L326C1/B3L301C1)</f>
        <v>1.7141186890529841E-3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1.9270043138446189E-2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343.78621083333331</v>
      </c>
      <c r="F35" s="16" t="s">
        <v>7907</v>
      </c>
      <c r="G35" s="21">
        <f>IF(B3L301C1=0,0,B3L328C1/B3L301C1)</f>
        <v>1.651668550214487E-4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1.8567981561785675E-3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2295.9686025000001</v>
      </c>
      <c r="F37" s="16" t="s">
        <v>7913</v>
      </c>
      <c r="G37" s="21">
        <f>IF(B3L301C1=0,0,B3L330C1/B3L301C1)</f>
        <v>1.103063186809315E-3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1.240058540286436E-2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48226.934752333334</v>
      </c>
      <c r="F38" s="16" t="s">
        <v>7916</v>
      </c>
      <c r="G38" s="21">
        <f>IF(B3L301C1=0,0,B3L331C1/B3L301C1)</f>
        <v>2.3169897131881056E-2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0.26047491349119034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7179.0144252333339</v>
      </c>
      <c r="F41" s="16" t="s">
        <v>7925</v>
      </c>
      <c r="G41" s="21">
        <f>IF(B3L301C1=0,0,B3L334C1/B3L301C1)</f>
        <v>3.4490482672216438E-3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3.8774041331212476E-2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44879.479364300001</v>
      </c>
      <c r="F42" s="16" t="s">
        <v>7928</v>
      </c>
      <c r="G42" s="21">
        <f>IF(B3L301C1=0,0,B3L335C1/B3L301C1)</f>
        <v>2.1561663115089419E-2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0.24239522094818841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78656.985174133326</v>
      </c>
      <c r="F43" s="16" t="s">
        <v>7931</v>
      </c>
      <c r="G43" s="21">
        <f>IF(B3L301C1=0,0,B3L336C1/B3L301C1)</f>
        <v>3.7789551928767089E-2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0.4248283975319197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2295.9686025000001</v>
      </c>
      <c r="F44" s="16" t="s">
        <v>7934</v>
      </c>
      <c r="G44" s="21">
        <f>IF(B3L301C1=0,0,B3L337C1/B3L301C1)</f>
        <v>1.103063186809315E-3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1.240058540286436E-2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76089-864B-477B-B79B-CD87B92605B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944012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882589</v>
      </c>
      <c r="F9" s="16" t="s">
        <v>7960</v>
      </c>
      <c r="G9" s="21">
        <f>IF(B3L401C1=0,0,B3L402C1/B3L401C1)</f>
        <v>0.9349340898208921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61423</v>
      </c>
      <c r="F10" s="16" t="s">
        <v>7962</v>
      </c>
      <c r="G10" s="21">
        <f>IF(B3L401C1=0,0,B3L403C1/B3L401C1)</f>
        <v>6.5065910179107886E-2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146931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199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1.354377224683695E-3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7370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5.0159598723210214E-2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6759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4.6001184229332137E-2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4362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2.9687404291810441E-2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49659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0.33797496784204833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3941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2.6822113781298704E-2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3131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2.1309322062736932E-2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12536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8.5318959239370856E-2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953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6.4860376639374944E-3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10121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6.8882672819214466E-2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4004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2.7250886470520177E-2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-44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-2.9946029088483709E-4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2070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1.40882455029912E-2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-211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-1.4360482131068324E-3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-58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-3.9474311071183073E-4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30095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0.20482403304952665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12044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8.1970448714022232E-2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39592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1691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4.2710648615881995E-2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37901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0.95728935138411797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1691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4.2710648615881995E-2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365CE-B6AB-4DFF-8A9A-F82208B27CCB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1037039.3152534999</v>
      </c>
      <c r="F8" s="16" t="s">
        <v>8061</v>
      </c>
      <c r="G8" s="15">
        <f>B3L501C1</f>
        <v>1037039.3152534999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297675.03541784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297675.03541784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70850.199853100014</v>
      </c>
      <c r="F10" s="16" t="s">
        <v>8064</v>
      </c>
      <c r="G10" s="15">
        <f>B3L503C1</f>
        <v>70850.199853100014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20358.272412599999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20358.272412599999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74485.017231400023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74485.017231400023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5686.3451780200003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5686.3451780200003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93498.861171659999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93498.861171659999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40875.982950059988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40875.982950059988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4683.9837265199994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4683.9837265199994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43263.829656159993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43263.829656159993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25387.134422879997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25387.134422879997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14998.91029702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14998.91029702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654.16714893999995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654.16714893999995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6400.9099897600008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6400.9099897600008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39032.878012239998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39032.878012239998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11.174118139999999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11.174118139999999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188.57945766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188.57945766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288530.04006711999</v>
      </c>
      <c r="F26" s="16" t="s">
        <v>8093</v>
      </c>
      <c r="G26" s="15">
        <f>SUM(B3L503C2,B3L504C2,SUM(B3L507C2:B3L510C2),B3L512C2)</f>
        <v>70850.199853100014</v>
      </c>
      <c r="H26" s="16" t="s">
        <v>8094</v>
      </c>
      <c r="I26" s="15">
        <f>SUM(B3L503C3,B3L504C3,SUM(B3L507C3:B3L510C3),B3L512C3)</f>
        <v>20358.272412599999</v>
      </c>
      <c r="J26" s="16" t="s">
        <v>8095</v>
      </c>
      <c r="K26" s="15">
        <f>SUM(B3L503C4,B3L504C4,SUM(B3L507C4:B3L510C4),B3L512C4)</f>
        <v>40875.982950059988</v>
      </c>
      <c r="L26" s="16" t="s">
        <v>8096</v>
      </c>
      <c r="M26" s="15">
        <f>SUM(B3L503C5,B3L504C5,SUM(B3L507C5:B3L510C5),B3L512C5)</f>
        <v>4683.9837265199994</v>
      </c>
      <c r="N26" s="16" t="s">
        <v>8097</v>
      </c>
      <c r="O26" s="15">
        <f>SUM(B3L503C6,B3L504C6,SUM(B3L507C6:B3L510C6),B3L512C6)</f>
        <v>43263.829656159993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108497.77146868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0.245555713493882</v>
      </c>
      <c r="H27" s="16" t="s">
        <v>8108</v>
      </c>
      <c r="I27" s="21">
        <f>IF(B3L519C1=0,0,B3L519C3/B3L519C1)</f>
        <v>7.055858865809643E-2</v>
      </c>
      <c r="J27" s="16" t="s">
        <v>8109</v>
      </c>
      <c r="K27" s="21">
        <f>IF(B3L519C1=0,0,B3L519C4/B3L519C1)</f>
        <v>0.14166976492482763</v>
      </c>
      <c r="L27" s="16" t="s">
        <v>8110</v>
      </c>
      <c r="M27" s="21">
        <f>IF(B3L519C1=0,0,B3L519C5/B3L519C1)</f>
        <v>1.6233955138364019E-2</v>
      </c>
      <c r="N27" s="16" t="s">
        <v>8111</v>
      </c>
      <c r="O27" s="21">
        <f>IF(B3L519C1=0,0,B3L519C6/B3L519C1)</f>
        <v>0.14994566820874403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0.37603630957608591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349167.77336046001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40875.982950059988</v>
      </c>
      <c r="L28" s="16" t="s">
        <v>8115</v>
      </c>
      <c r="M28" s="15">
        <f>SUM(B3L505C5:B3L518C5)</f>
        <v>4683.9837265199994</v>
      </c>
      <c r="N28" s="16" t="s">
        <v>8116</v>
      </c>
      <c r="O28" s="15">
        <f>SUM(B3L505C6:B3L518C6)</f>
        <v>43263.829656159993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654.16714893999995</v>
      </c>
      <c r="T28" s="16" t="s">
        <v>8119</v>
      </c>
      <c r="U28" s="15">
        <f>SUM(B3L505C9:B3L518C9)</f>
        <v>6400.9099897600008</v>
      </c>
      <c r="V28" s="16" t="s">
        <v>8120</v>
      </c>
      <c r="W28" s="15">
        <f>SUM(B3L505C10:B3L518C10)</f>
        <v>39032.878012239998</v>
      </c>
      <c r="X28" s="16" t="s">
        <v>8121</v>
      </c>
      <c r="Y28" s="15">
        <f>SUM(B3L505C11:B3L518C11)</f>
        <v>11.174118139999999</v>
      </c>
      <c r="Z28" s="16" t="s">
        <v>8122</v>
      </c>
      <c r="AA28" s="15">
        <f>SUM(B3L505C12:B3L518C12)</f>
        <v>188.57945766</v>
      </c>
      <c r="AB28" s="16" t="s">
        <v>8123</v>
      </c>
      <c r="AC28" s="15">
        <f>SUM(B3L505C13:B3L518C13)</f>
        <v>31073.479600899998</v>
      </c>
      <c r="AD28" s="16" t="s">
        <v>8124</v>
      </c>
      <c r="AE28" s="15">
        <f>SUM(B3L505C14:B3L518C14)</f>
        <v>182982.78870008001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0.11706688322539451</v>
      </c>
      <c r="L29" s="16" t="s">
        <v>8127</v>
      </c>
      <c r="M29" s="21">
        <f>IF(B3L521C1=0,0,B3L521C5/B3L521C1)</f>
        <v>1.3414708011109987E-2</v>
      </c>
      <c r="N29" s="16" t="s">
        <v>8128</v>
      </c>
      <c r="O29" s="21">
        <f>IF(B3L521C1=0,0,B3L521C6/B3L521C1)</f>
        <v>0.12390556333358117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1.8735037963101961E-3</v>
      </c>
      <c r="T29" s="16" t="s">
        <v>8131</v>
      </c>
      <c r="U29" s="21">
        <f>IF(B3L521C1=0,0,B3L521C9/B3L521C1)</f>
        <v>1.8331903681019505E-2</v>
      </c>
      <c r="V29" s="16" t="s">
        <v>8132</v>
      </c>
      <c r="W29" s="21">
        <f>IF(B3L521C1=0,0,B3L521C10/B3L521C1)</f>
        <v>0.11178831779513849</v>
      </c>
      <c r="X29" s="16" t="s">
        <v>8133</v>
      </c>
      <c r="Y29" s="21">
        <f>IF(B3L521C1=0,0,B3L521C11/B3L521C1)</f>
        <v>3.2002146224601617E-5</v>
      </c>
      <c r="Z29" s="16" t="s">
        <v>8134</v>
      </c>
      <c r="AA29" s="21">
        <f>IF(B3L521C1=0,0,B3L521C12/B3L521C1)</f>
        <v>5.4008265380585917E-4</v>
      </c>
      <c r="AB29" s="16" t="s">
        <v>8135</v>
      </c>
      <c r="AC29" s="21">
        <f>IF(B3L521C1=0,0,B3L521C13/B3L521C1)</f>
        <v>8.8992976934390761E-2</v>
      </c>
      <c r="AD29" s="16" t="s">
        <v>8136</v>
      </c>
      <c r="AE29" s="21">
        <f>IF(B3L521C1=0,0,B3L521C14/B3L521C1)</f>
        <v>0.52405405842302488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1683882.1240317998</v>
      </c>
      <c r="F30" s="16" t="s">
        <v>8138</v>
      </c>
      <c r="G30" s="15">
        <f>SUM(B3L501C2,B3L502C2,SUM(B3L505C2:B3L518C2))</f>
        <v>1037039.3152534999</v>
      </c>
      <c r="H30" s="16" t="s">
        <v>8139</v>
      </c>
      <c r="I30" s="15">
        <f>SUM(B3L501C3,B3L502C3,SUM(B3L505C3:B3L518C3))</f>
        <v>297675.03541784</v>
      </c>
      <c r="J30" s="16" t="s">
        <v>8140</v>
      </c>
      <c r="K30" s="15">
        <f>SUM(B3L501C4,B3L502C4,SUM(B3L505C4:B3L518C4))</f>
        <v>40875.982950059988</v>
      </c>
      <c r="L30" s="16" t="s">
        <v>8141</v>
      </c>
      <c r="M30" s="15">
        <f>SUM(B3L501C5,B3L502C5,SUM(B3L505C5:B3L518C5))</f>
        <v>4683.9837265199994</v>
      </c>
      <c r="N30" s="16" t="s">
        <v>8142</v>
      </c>
      <c r="O30" s="15">
        <f>SUM(B3L501C6,B3L502C6,SUM(B3L505C6:B3L518C6))</f>
        <v>43263.829656159993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654.16714893999995</v>
      </c>
      <c r="T30" s="16" t="s">
        <v>8145</v>
      </c>
      <c r="U30" s="15">
        <f>SUM(B3L501C9,B3L502C9,SUM(B3L505C9:B3L518C9))</f>
        <v>6400.9099897600008</v>
      </c>
      <c r="V30" s="16" t="s">
        <v>8146</v>
      </c>
      <c r="W30" s="15">
        <f>SUM(B3L501C10,B3L502C10,SUM(B3L505C10:B3L518C10))</f>
        <v>39032.878012239998</v>
      </c>
      <c r="X30" s="16" t="s">
        <v>8147</v>
      </c>
      <c r="Y30" s="15">
        <f>SUM(B3L501C11,B3L502C11,SUM(B3L505C11:B3L518C11))</f>
        <v>11.174118139999999</v>
      </c>
      <c r="Z30" s="16" t="s">
        <v>8148</v>
      </c>
      <c r="AA30" s="15">
        <f>SUM(B3L501C12,B3L502C12,SUM(B3L505C12:B3L518C12))</f>
        <v>188.57945766</v>
      </c>
      <c r="AB30" s="16" t="s">
        <v>8149</v>
      </c>
      <c r="AC30" s="15">
        <f>SUM(B3L501C13,B3L502C13,SUM(B3L505C13:B3L518C13))</f>
        <v>31073.479600899998</v>
      </c>
      <c r="AD30" s="16" t="s">
        <v>8150</v>
      </c>
      <c r="AE30" s="15">
        <f>SUM(B3L501C14,B3L502C14,SUM(B3L505C14:B3L518C14))</f>
        <v>182982.78870008001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0.61586217969371093</v>
      </c>
      <c r="H31" s="16" t="s">
        <v>8153</v>
      </c>
      <c r="I31" s="21">
        <f>IF(B3L523C1=0,0,B3L523C3/B3L523C1)</f>
        <v>0.17677902221867073</v>
      </c>
      <c r="J31" s="16" t="s">
        <v>8154</v>
      </c>
      <c r="K31" s="21">
        <f>IF(B3L523C1=0,0,B3L523C4/B3L523C1)</f>
        <v>2.4274848201481382E-2</v>
      </c>
      <c r="L31" s="16" t="s">
        <v>8155</v>
      </c>
      <c r="M31" s="21">
        <f>IF(B3L523C1=0,0,B3L523C5/B3L523C1)</f>
        <v>2.7816577298801133E-3</v>
      </c>
      <c r="N31" s="16" t="s">
        <v>8156</v>
      </c>
      <c r="O31" s="21">
        <f>IF(B3L523C1=0,0,B3L523C6/B3L523C1)</f>
        <v>2.5692908689220674E-2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3.884874954154725E-4</v>
      </c>
      <c r="T31" s="16" t="s">
        <v>8159</v>
      </c>
      <c r="U31" s="21">
        <f>IF(B3L523C1=0,0,B3L523C9/B3L523C1)</f>
        <v>3.8012815139541922E-3</v>
      </c>
      <c r="V31" s="16" t="s">
        <v>8160</v>
      </c>
      <c r="W31" s="21">
        <f>IF(B3L523C1=0,0,B3L523C10/B3L523C1)</f>
        <v>2.3180291218236646E-2</v>
      </c>
      <c r="X31" s="16" t="s">
        <v>8161</v>
      </c>
      <c r="Y31" s="21">
        <f>IF(B3L523C1=0,0,B3L523C11/B3L523C1)</f>
        <v>6.6359265773576067E-6</v>
      </c>
      <c r="Z31" s="16" t="s">
        <v>8162</v>
      </c>
      <c r="AA31" s="21">
        <f>IF(B3L523C1=0,0,B3L523C12/B3L523C1)</f>
        <v>1.1199088996115425E-4</v>
      </c>
      <c r="AB31" s="16" t="s">
        <v>8163</v>
      </c>
      <c r="AC31" s="21">
        <f>IF(B3L523C1=0,0,B3L523C13/B3L523C1)</f>
        <v>1.8453476735354416E-2</v>
      </c>
      <c r="AD31" s="16" t="s">
        <v>8164</v>
      </c>
      <c r="AE31" s="21">
        <f>IF(B3L523C1=0,0,B3L523C14/B3L523C1)</f>
        <v>0.108667219687537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CCA05-C0EB-4D43-9351-FBEC714C783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168649</v>
      </c>
      <c r="F8" s="16" t="s">
        <v>8195</v>
      </c>
      <c r="G8" s="15">
        <f>A2L106C11</f>
        <v>171689</v>
      </c>
      <c r="H8" s="16" t="s">
        <v>8196</v>
      </c>
      <c r="I8" s="21">
        <f>IF(B3L601C2=0,0,B3L601C1/B3L601C2)</f>
        <v>0.98229356569145376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53815</v>
      </c>
      <c r="F9" s="16" t="s">
        <v>8198</v>
      </c>
      <c r="G9" s="15">
        <f>A2L107C11</f>
        <v>53815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28646</v>
      </c>
      <c r="F10" s="16" t="s">
        <v>8201</v>
      </c>
      <c r="G10" s="15">
        <f>A2L108C11</f>
        <v>28910</v>
      </c>
      <c r="H10" s="16" t="s">
        <v>8202</v>
      </c>
      <c r="I10" s="21">
        <f>IF(B3L603C2=0,0,B3L603C1/B3L603C2)</f>
        <v>0.99086821169145622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9551</v>
      </c>
      <c r="F11" s="16" t="s">
        <v>8204</v>
      </c>
      <c r="G11" s="15">
        <f>A2L109C11</f>
        <v>9551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57895</v>
      </c>
      <c r="F12" s="16" t="s">
        <v>8207</v>
      </c>
      <c r="G12" s="15">
        <f>A2L110C11</f>
        <v>59006</v>
      </c>
      <c r="H12" s="16" t="s">
        <v>8208</v>
      </c>
      <c r="I12" s="21">
        <f>IF(B3L605C2=0,0,B3L605C1/B3L605C2)</f>
        <v>0.98117140629766464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17254</v>
      </c>
      <c r="F13" s="16" t="s">
        <v>8210</v>
      </c>
      <c r="G13" s="15">
        <f>A2L111C11</f>
        <v>17254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28132</v>
      </c>
      <c r="F14" s="16" t="s">
        <v>8213</v>
      </c>
      <c r="G14" s="15">
        <f>A2L112C11</f>
        <v>28479</v>
      </c>
      <c r="H14" s="16" t="s">
        <v>8214</v>
      </c>
      <c r="I14" s="21">
        <f>IF(B3L607C2=0,0,B3L607C1/B3L607C2)</f>
        <v>0.98781558341233888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8079</v>
      </c>
      <c r="F15" s="16" t="s">
        <v>8216</v>
      </c>
      <c r="G15" s="15">
        <f>A2L113C11</f>
        <v>8079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393697</v>
      </c>
      <c r="F16" s="16" t="s">
        <v>8219</v>
      </c>
      <c r="G16" s="15">
        <f>A2L114C11</f>
        <v>400340</v>
      </c>
      <c r="H16" s="16" t="s">
        <v>8220</v>
      </c>
      <c r="I16" s="21">
        <f>IF(B3L609C2=0,0,B3L609C1/B3L609C2)</f>
        <v>0.9834066043862717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111329</v>
      </c>
      <c r="F17" s="16" t="s">
        <v>8222</v>
      </c>
      <c r="G17" s="15">
        <f>A2L115C11</f>
        <v>111343</v>
      </c>
      <c r="H17" s="16" t="s">
        <v>8223</v>
      </c>
      <c r="I17" s="21">
        <f>IF(B3L610C2=0,0,B3L610C1/B3L610C2)</f>
        <v>0.9998742624143413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61579</v>
      </c>
      <c r="F18" s="16" t="s">
        <v>8225</v>
      </c>
      <c r="G18" s="15">
        <f>A2L116C11</f>
        <v>61606</v>
      </c>
      <c r="H18" s="16" t="s">
        <v>8226</v>
      </c>
      <c r="I18" s="21">
        <f>IF(B3L611C2=0,0,B3L611C1/B3L611C2)</f>
        <v>0.99956173100022727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17470</v>
      </c>
      <c r="F19" s="16" t="s">
        <v>8228</v>
      </c>
      <c r="G19" s="15">
        <f>A2L117C11</f>
        <v>17470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2456</v>
      </c>
      <c r="F20" s="16" t="s">
        <v>8231</v>
      </c>
      <c r="G20" s="15">
        <f>A2L118C11</f>
        <v>2492</v>
      </c>
      <c r="H20" s="16" t="s">
        <v>8232</v>
      </c>
      <c r="I20" s="21">
        <f>IF(B3L613C2=0,0,B3L613C1/B3L613C2)</f>
        <v>0.985553772070626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797</v>
      </c>
      <c r="F21" s="16" t="s">
        <v>8234</v>
      </c>
      <c r="G21" s="15">
        <f>A2L119C11</f>
        <v>803</v>
      </c>
      <c r="H21" s="16" t="s">
        <v>8235</v>
      </c>
      <c r="I21" s="21">
        <f>IF(B3L614C2=0,0,B3L614C1/B3L614C2)</f>
        <v>0.99252801992528017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179885</v>
      </c>
      <c r="F22" s="16" t="s">
        <v>8237</v>
      </c>
      <c r="G22" s="15">
        <f>A2L121C11</f>
        <v>188184</v>
      </c>
      <c r="H22" s="16" t="s">
        <v>8238</v>
      </c>
      <c r="I22" s="21">
        <f>IF(B3L615C2=0,0,B3L615C1/B3L615C2)</f>
        <v>0.9558995451260468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58474</v>
      </c>
      <c r="F23" s="16" t="s">
        <v>8240</v>
      </c>
      <c r="G23" s="15">
        <f>A2L122C11</f>
        <v>58474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33807</v>
      </c>
      <c r="F24" s="16" t="s">
        <v>8243</v>
      </c>
      <c r="G24" s="15">
        <f>A2L125C11</f>
        <v>34685</v>
      </c>
      <c r="H24" s="16" t="s">
        <v>8244</v>
      </c>
      <c r="I24" s="21">
        <f>IF(B3L617C2=0,0,B3L617C1/B3L617C2)</f>
        <v>0.97468646388928937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1508</v>
      </c>
      <c r="F25" s="16" t="s">
        <v>8246</v>
      </c>
      <c r="G25" s="15">
        <f>A2L126C11</f>
        <v>1508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954746</v>
      </c>
      <c r="F26" s="16" t="s">
        <v>8249</v>
      </c>
      <c r="G26" s="15">
        <f>B3L601C2+B3L603C2+B3L605C2+B3L607C2+B3L609C2+B3L611C2+B3L613C2+B3L615C2+B3L617C2</f>
        <v>975391</v>
      </c>
      <c r="H26" s="16" t="s">
        <v>8250</v>
      </c>
      <c r="I26" s="21">
        <f>IF(B3L619C2=0,0,B3L619C1/B3L619C2)</f>
        <v>0.9788341290825936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278277</v>
      </c>
      <c r="F27" s="16" t="s">
        <v>8252</v>
      </c>
      <c r="G27" s="15">
        <f>B3L602C2+B3L604C2+B3L606C2+B3L608C2+B3L610C2+B3L612C2+B3L614C2+B3L616C2+B3L618C2</f>
        <v>278297</v>
      </c>
      <c r="H27" s="16" t="s">
        <v>8253</v>
      </c>
      <c r="I27" s="21">
        <f>IF(B3L620C2=0,0,B3L620C1/B3L620C2)</f>
        <v>0.99992813433130789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72284</v>
      </c>
      <c r="F28" s="16" t="s">
        <v>8255</v>
      </c>
      <c r="G28" s="15">
        <f>A2L123C11</f>
        <v>72381</v>
      </c>
      <c r="H28" s="16" t="s">
        <v>8256</v>
      </c>
      <c r="I28" s="21">
        <f>IF(B3L621C2=0,0,B3L621C1/B3L621C2)</f>
        <v>0.99865986930271755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9950</v>
      </c>
      <c r="F29" s="16" t="s">
        <v>8258</v>
      </c>
      <c r="G29" s="15">
        <f>A2L124C11</f>
        <v>10803</v>
      </c>
      <c r="H29" s="16" t="s">
        <v>8259</v>
      </c>
      <c r="I29" s="21">
        <f>IF(B3L622C2=0,0,B3L622C1/B3L622C2)</f>
        <v>0.92104045172637228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106337</v>
      </c>
      <c r="F30" s="16" t="s">
        <v>8261</v>
      </c>
      <c r="G30" s="15">
        <f>A2L127C11</f>
        <v>110428</v>
      </c>
      <c r="H30" s="16" t="s">
        <v>8262</v>
      </c>
      <c r="I30" s="21">
        <f>IF(B3L623C2=0,0,B3L623C1/B3L623C2)</f>
        <v>0.9629532364979897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33140</v>
      </c>
      <c r="F31" s="16" t="s">
        <v>8264</v>
      </c>
      <c r="G31" s="15">
        <f>A2L128C11</f>
        <v>33486</v>
      </c>
      <c r="H31" s="16" t="s">
        <v>8265</v>
      </c>
      <c r="I31" s="21">
        <f>IF(B3L624C2=0,0,B3L624C1/B3L624C2)</f>
        <v>0.98966732365764798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34645</v>
      </c>
      <c r="F32" s="16" t="s">
        <v>8267</v>
      </c>
      <c r="G32" s="15">
        <f>A2L131C11</f>
        <v>34868</v>
      </c>
      <c r="H32" s="16" t="s">
        <v>8268</v>
      </c>
      <c r="I32" s="21">
        <f>IF(B3L625C2=0,0,B3L625C1/B3L625C2)</f>
        <v>0.99360445107261675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8850</v>
      </c>
      <c r="F33" s="16" t="s">
        <v>8270</v>
      </c>
      <c r="G33" s="15">
        <f>A2L132C11</f>
        <v>9639</v>
      </c>
      <c r="H33" s="16" t="s">
        <v>8271</v>
      </c>
      <c r="I33" s="21">
        <f>IF(B3L626C2=0,0,B3L626C1/B3L626C2)</f>
        <v>0.91814503579209461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52161</v>
      </c>
      <c r="F34" s="16" t="s">
        <v>8273</v>
      </c>
      <c r="G34" s="15">
        <f>A2L139C11</f>
        <v>53681</v>
      </c>
      <c r="H34" s="16" t="s">
        <v>8274</v>
      </c>
      <c r="I34" s="21">
        <f>IF(B3L627C2=0,0,B3L627C1/B3L627C2)</f>
        <v>0.97168458113671508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35455</v>
      </c>
      <c r="F35" s="16" t="s">
        <v>8276</v>
      </c>
      <c r="G35" s="15">
        <f>A2L140C11</f>
        <v>35455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6738892</v>
      </c>
      <c r="F36" s="16" t="s">
        <v>8279</v>
      </c>
      <c r="G36" s="15">
        <f>A2L181C11</f>
        <v>6789014</v>
      </c>
      <c r="H36" s="16" t="s">
        <v>8280</v>
      </c>
      <c r="I36" s="21">
        <f>IF(B3L629C2=0,0,B3L629C1/B3L629C2)</f>
        <v>0.99261719006618632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1160150</v>
      </c>
      <c r="F37" s="16" t="s">
        <v>8282</v>
      </c>
      <c r="G37" s="15">
        <f>A2L202C11-A2L216C11</f>
        <v>1172150</v>
      </c>
      <c r="H37" s="16" t="s">
        <v>8283</v>
      </c>
      <c r="I37" s="21">
        <f>IF(B3L630C2=0,0,B3L630C1/B3L630C2)</f>
        <v>0.98976240242289815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7334</v>
      </c>
      <c r="F38" s="16" t="s">
        <v>8285</v>
      </c>
      <c r="G38" s="15">
        <f>A2L242C11</f>
        <v>23510</v>
      </c>
      <c r="H38" s="16" t="s">
        <v>8286</v>
      </c>
      <c r="I38" s="21">
        <f>IF(B3L631C2=0,0,B3L631C1/B3L631C2)</f>
        <v>0.31195236069757548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51348</v>
      </c>
      <c r="F39" s="16" t="s">
        <v>8288</v>
      </c>
      <c r="G39" s="15">
        <f>A2L243C11</f>
        <v>51377</v>
      </c>
      <c r="H39" s="16" t="s">
        <v>8289</v>
      </c>
      <c r="I39" s="21">
        <f>IF(B3L632C2=0,0,B3L632C1/B3L632C2)</f>
        <v>0.99943554508826904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85480</v>
      </c>
      <c r="F40" s="16" t="s">
        <v>8291</v>
      </c>
      <c r="G40" s="15">
        <f>A2L245C11</f>
        <v>86970</v>
      </c>
      <c r="H40" s="16" t="s">
        <v>8292</v>
      </c>
      <c r="I40" s="21">
        <f>IF(B3L633C2=0,0,B3L633C1/B3L633C2)</f>
        <v>0.98286765551339539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26384301</v>
      </c>
      <c r="F41" s="16" t="s">
        <v>8294</v>
      </c>
      <c r="G41" s="15">
        <f>A2L420C11</f>
        <v>26583147</v>
      </c>
      <c r="H41" s="16" t="s">
        <v>8295</v>
      </c>
      <c r="I41" s="21">
        <f>IF(B3L634C2=0,0,B3L634C1/B3L634C2)</f>
        <v>0.99251984725510489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45964-FE69-4AC3-BF5F-B6E4680B097A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810077.50600000005</v>
      </c>
      <c r="F8" s="16" t="s">
        <v>7643</v>
      </c>
      <c r="G8" s="15">
        <f>A1L108C6</f>
        <v>869044.65650000004</v>
      </c>
      <c r="H8" s="16" t="s">
        <v>7660</v>
      </c>
      <c r="I8" s="15">
        <f>A1L108C7</f>
        <v>921503.93366666662</v>
      </c>
      <c r="J8" s="16" t="s">
        <v>7677</v>
      </c>
      <c r="K8" s="15">
        <f>A1L108C8</f>
        <v>939068.30374999996</v>
      </c>
      <c r="L8" s="16" t="s">
        <v>7694</v>
      </c>
      <c r="M8" s="15">
        <f>A1L108C9</f>
        <v>944463.95720000006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240565.804</v>
      </c>
      <c r="F9" s="16" t="s">
        <v>8350</v>
      </c>
      <c r="G9" s="15">
        <f>A1L105C6</f>
        <v>269334.85750000004</v>
      </c>
      <c r="H9" s="16" t="s">
        <v>8351</v>
      </c>
      <c r="I9" s="15">
        <f>A1L105C7</f>
        <v>289673.15000000002</v>
      </c>
      <c r="J9" s="16" t="s">
        <v>8352</v>
      </c>
      <c r="K9" s="15">
        <f>A1L105C8</f>
        <v>296198.19050000003</v>
      </c>
      <c r="L9" s="16" t="s">
        <v>8353</v>
      </c>
      <c r="M9" s="15">
        <f>A1L105C9</f>
        <v>295534.81680000003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30520.147000000001</v>
      </c>
      <c r="F10" s="16" t="s">
        <v>8355</v>
      </c>
      <c r="G10" s="15">
        <f>A1L106C6</f>
        <v>32408.8675</v>
      </c>
      <c r="H10" s="16" t="s">
        <v>8356</v>
      </c>
      <c r="I10" s="15">
        <f>A1L106C7</f>
        <v>32993.948666666663</v>
      </c>
      <c r="J10" s="16" t="s">
        <v>8357</v>
      </c>
      <c r="K10" s="15">
        <f>A1L106C8</f>
        <v>33031.578750000001</v>
      </c>
      <c r="L10" s="16" t="s">
        <v>8358</v>
      </c>
      <c r="M10" s="15">
        <f>A1L106C9</f>
        <v>33195.432400000005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538991.55500000005</v>
      </c>
      <c r="F11" s="16" t="s">
        <v>8360</v>
      </c>
      <c r="G11" s="15">
        <f>A1L107C6</f>
        <v>567300.93149999995</v>
      </c>
      <c r="H11" s="16" t="s">
        <v>8361</v>
      </c>
      <c r="I11" s="15">
        <f>A1L107C7</f>
        <v>598836.83499999996</v>
      </c>
      <c r="J11" s="16" t="s">
        <v>8362</v>
      </c>
      <c r="K11" s="15">
        <f>A1L107C8</f>
        <v>609838.53449999995</v>
      </c>
      <c r="L11" s="16" t="s">
        <v>8363</v>
      </c>
      <c r="M11" s="15">
        <f>A1L107C9</f>
        <v>615733.70799999998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0.29696640410109104</v>
      </c>
      <c r="F12" s="16" t="s">
        <v>8365</v>
      </c>
      <c r="G12" s="21">
        <f>IF(B3L701C2=0,0,B3L702C2/B3L701C2)</f>
        <v>0.30992061856144676</v>
      </c>
      <c r="H12" s="16" t="s">
        <v>8366</v>
      </c>
      <c r="I12" s="21">
        <f>IF(B3L701C3=0,0,B3L702C3/B3L701C3)</f>
        <v>0.31434825117608534</v>
      </c>
      <c r="J12" s="16" t="s">
        <v>8367</v>
      </c>
      <c r="K12" s="21">
        <f>IF(B3L701C4=0,0,B3L702C4/B3L701C4)</f>
        <v>0.31541708874337038</v>
      </c>
      <c r="L12" s="16" t="s">
        <v>8368</v>
      </c>
      <c r="M12" s="21">
        <f>IF(B3L701C5=0,0,B3L702C5/B3L701C5)</f>
        <v>0.31291275283405806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3.7675588784957567E-2</v>
      </c>
      <c r="F13" s="16" t="s">
        <v>8370</v>
      </c>
      <c r="G13" s="21">
        <f>IF(B3L701C2=0,0,B3L703C2/B3L701C2)</f>
        <v>3.7292522608129056E-2</v>
      </c>
      <c r="H13" s="16" t="s">
        <v>8371</v>
      </c>
      <c r="I13" s="21">
        <f>IF(B3L701C3=0,0,B3L703C3/B3L701C3)</f>
        <v>3.5804457757856394E-2</v>
      </c>
      <c r="J13" s="16" t="s">
        <v>8372</v>
      </c>
      <c r="K13" s="21">
        <f>IF(B3L701C4=0,0,B3L703C4/B3L701C4)</f>
        <v>3.517484150843378E-2</v>
      </c>
      <c r="L13" s="16" t="s">
        <v>8373</v>
      </c>
      <c r="M13" s="21">
        <f>IF(B3L701C5=0,0,B3L703C5/B3L701C5)</f>
        <v>3.5147378729425166E-2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0.66535800711395143</v>
      </c>
      <c r="F14" s="16" t="s">
        <v>8375</v>
      </c>
      <c r="G14" s="21">
        <f>IF(B3L701C2=0,0,B3L704C2/B3L701C2)</f>
        <v>0.65278685883042409</v>
      </c>
      <c r="H14" s="16" t="s">
        <v>8376</v>
      </c>
      <c r="I14" s="21">
        <f>IF(B3L701C3=0,0,B3L704C3/B3L701C3)</f>
        <v>0.64984729106605832</v>
      </c>
      <c r="J14" s="16" t="s">
        <v>8377</v>
      </c>
      <c r="K14" s="21">
        <f>IF(B3L701C4=0,0,B3L704C4/B3L701C4)</f>
        <v>0.64940806974819587</v>
      </c>
      <c r="L14" s="16" t="s">
        <v>8378</v>
      </c>
      <c r="M14" s="21">
        <f>IF(B3L701C5=0,0,B3L704C5/B3L701C5)</f>
        <v>0.65193986843651675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253949.65299999999</v>
      </c>
      <c r="F15" s="16" t="s">
        <v>8380</v>
      </c>
      <c r="G15" s="15">
        <f>A1L104C6</f>
        <v>274208</v>
      </c>
      <c r="H15" s="16" t="s">
        <v>8381</v>
      </c>
      <c r="I15" s="15">
        <f>A1L104C7</f>
        <v>289870.60166666663</v>
      </c>
      <c r="J15" s="16" t="s">
        <v>8382</v>
      </c>
      <c r="K15" s="15">
        <f>A1L104C8</f>
        <v>294560.73199999996</v>
      </c>
      <c r="L15" s="16" t="s">
        <v>8383</v>
      </c>
      <c r="M15" s="15">
        <f>A1L104C9</f>
        <v>295172.24599999998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72415.501999999993</v>
      </c>
      <c r="F16" s="16" t="s">
        <v>8385</v>
      </c>
      <c r="G16" s="15">
        <f>A1L101C6</f>
        <v>81339.679499999998</v>
      </c>
      <c r="H16" s="16" t="s">
        <v>8386</v>
      </c>
      <c r="I16" s="15">
        <f>A1L101C7</f>
        <v>87594.441333333336</v>
      </c>
      <c r="J16" s="16" t="s">
        <v>8387</v>
      </c>
      <c r="K16" s="15">
        <f>A1L101C8</f>
        <v>89592.788250000012</v>
      </c>
      <c r="L16" s="16" t="s">
        <v>8388</v>
      </c>
      <c r="M16" s="15">
        <f>A1L101C9</f>
        <v>89389.966400000005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14959.727999999999</v>
      </c>
      <c r="F17" s="16" t="s">
        <v>8390</v>
      </c>
      <c r="G17" s="15">
        <f>A1L102C6</f>
        <v>15536.151999999998</v>
      </c>
      <c r="H17" s="16" t="s">
        <v>8391</v>
      </c>
      <c r="I17" s="15">
        <f>A1L102C7</f>
        <v>15499.847999999998</v>
      </c>
      <c r="J17" s="16" t="s">
        <v>8392</v>
      </c>
      <c r="K17" s="15">
        <f>A1L102C8</f>
        <v>15405.791999999998</v>
      </c>
      <c r="L17" s="16" t="s">
        <v>8393</v>
      </c>
      <c r="M17" s="15">
        <f>A1L102C9</f>
        <v>15434.673999999999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166574.42300000001</v>
      </c>
      <c r="F18" s="16" t="s">
        <v>8395</v>
      </c>
      <c r="G18" s="15">
        <f>A1L103C6</f>
        <v>177332.1685</v>
      </c>
      <c r="H18" s="16" t="s">
        <v>8396</v>
      </c>
      <c r="I18" s="15">
        <f>A1L103C7</f>
        <v>186776.31200000001</v>
      </c>
      <c r="J18" s="16" t="s">
        <v>8397</v>
      </c>
      <c r="K18" s="15">
        <f>A1L103C8</f>
        <v>189562.15150000001</v>
      </c>
      <c r="L18" s="16" t="s">
        <v>8398</v>
      </c>
      <c r="M18" s="15">
        <f>A1L103C9</f>
        <v>190347.6054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0.28515692439241097</v>
      </c>
      <c r="F19" s="16" t="s">
        <v>8400</v>
      </c>
      <c r="G19" s="21">
        <f>IF(B3L708C2=0,0,B3L709C2/B3L708C2)</f>
        <v>0.29663496141615125</v>
      </c>
      <c r="H19" s="16" t="s">
        <v>8401</v>
      </c>
      <c r="I19" s="21">
        <f>IF(B3L708C3=0,0,B3L709C3/B3L708C3)</f>
        <v>0.30218463283165764</v>
      </c>
      <c r="J19" s="16" t="s">
        <v>8402</v>
      </c>
      <c r="K19" s="21">
        <f>IF(B3L708C4=0,0,B3L709C4/B3L708C4)</f>
        <v>0.30415727052851033</v>
      </c>
      <c r="L19" s="16" t="s">
        <v>8403</v>
      </c>
      <c r="M19" s="21">
        <f>IF(B3L708C5=0,0,B3L709C5/B3L708C5)</f>
        <v>0.30284001159106272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5.8908243517072259E-2</v>
      </c>
      <c r="F20" s="16" t="s">
        <v>8405</v>
      </c>
      <c r="G20" s="21">
        <f>IF(B3L708C2=0,0,B3L710C2/B3L708C2)</f>
        <v>5.6658274010969768E-2</v>
      </c>
      <c r="H20" s="16" t="s">
        <v>8406</v>
      </c>
      <c r="I20" s="21">
        <f>IF(B3L708C3=0,0,B3L710C3/B3L708C3)</f>
        <v>5.3471610818346699E-2</v>
      </c>
      <c r="J20" s="16" t="s">
        <v>8407</v>
      </c>
      <c r="K20" s="21">
        <f>IF(B3L708C4=0,0,B3L710C4/B3L708C4)</f>
        <v>5.2300902076791417E-2</v>
      </c>
      <c r="L20" s="16" t="s">
        <v>8408</v>
      </c>
      <c r="M20" s="21">
        <f>IF(B3L708C5=0,0,B3L710C5/B3L708C5)</f>
        <v>5.2290397248256196E-2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0.65593483209051684</v>
      </c>
      <c r="F21" s="16" t="s">
        <v>8410</v>
      </c>
      <c r="G21" s="21">
        <f>IF(B3L708C2=0,0,B3L711C2/B3L708C2)</f>
        <v>0.64670676457287901</v>
      </c>
      <c r="H21" s="16" t="s">
        <v>8411</v>
      </c>
      <c r="I21" s="21">
        <f>IF(B3L708C3=0,0,B3L711C3/B3L708C3)</f>
        <v>0.64434375520005749</v>
      </c>
      <c r="J21" s="16" t="s">
        <v>8412</v>
      </c>
      <c r="K21" s="21">
        <f>IF(B3L708C4=0,0,B3L711C4/B3L708C4)</f>
        <v>0.64354182654597702</v>
      </c>
      <c r="L21" s="16" t="s">
        <v>8413</v>
      </c>
      <c r="M21" s="21">
        <f>IF(B3L708C5=0,0,B3L711C5/B3L708C5)</f>
        <v>0.64486959048311066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3.189913813349452</v>
      </c>
      <c r="F22" s="16" t="s">
        <v>8415</v>
      </c>
      <c r="G22" s="21">
        <f>IF(B3L708C2=0,0,B3L701C2/B3L708C2)</f>
        <v>3.1692899423065701</v>
      </c>
      <c r="H22" s="16" t="s">
        <v>8416</v>
      </c>
      <c r="I22" s="21">
        <f>IF(B3L708C3=0,0,B3L701C3/B3L708C3)</f>
        <v>3.1790182528628397</v>
      </c>
      <c r="J22" s="16" t="s">
        <v>8417</v>
      </c>
      <c r="K22" s="21">
        <f>IF(B3L708C4=0,0,B3L701C4/B3L708C4)</f>
        <v>3.1880295020111511</v>
      </c>
      <c r="L22" s="16" t="s">
        <v>8418</v>
      </c>
      <c r="M22" s="21">
        <f>IF(B3L708C5=0,0,B3L701C5/B3L708C5)</f>
        <v>3.1997044776357466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3.3220208015681507</v>
      </c>
      <c r="F23" s="16" t="s">
        <v>8420</v>
      </c>
      <c r="G23" s="21">
        <f>IF(B3L709C2=0,0,B3L702C2/B3L709C2)</f>
        <v>3.3112357849897851</v>
      </c>
      <c r="H23" s="16" t="s">
        <v>8421</v>
      </c>
      <c r="I23" s="21">
        <f>IF(B3L709C3=0,0,B3L702C3/B3L709C3)</f>
        <v>3.3069809635256764</v>
      </c>
      <c r="J23" s="16" t="s">
        <v>8422</v>
      </c>
      <c r="K23" s="21">
        <f>IF(B3L709C4=0,0,B3L702C4/B3L709C4)</f>
        <v>3.3060494743559898</v>
      </c>
      <c r="L23" s="16" t="s">
        <v>8423</v>
      </c>
      <c r="M23" s="21">
        <f>IF(B3L709C5=0,0,B3L702C5/B3L709C5)</f>
        <v>3.3061296329114631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2.0401538717816261</v>
      </c>
      <c r="F24" s="16" t="s">
        <v>8425</v>
      </c>
      <c r="G24" s="21">
        <f>IF(B3L710C2=0,0,B3L703C2/B3L710C2)</f>
        <v>2.0860292497138291</v>
      </c>
      <c r="H24" s="16" t="s">
        <v>8426</v>
      </c>
      <c r="I24" s="21">
        <f>IF(B3L710C3=0,0,B3L703C3/B3L710C3)</f>
        <v>2.1286627240903697</v>
      </c>
      <c r="J24" s="16" t="s">
        <v>8427</v>
      </c>
      <c r="K24" s="21">
        <f>IF(B3L710C4=0,0,B3L703C4/B3L710C4)</f>
        <v>2.1441013061840639</v>
      </c>
      <c r="L24" s="16" t="s">
        <v>8428</v>
      </c>
      <c r="M24" s="21">
        <f>IF(B3L710C5=0,0,B3L703C5/B3L710C5)</f>
        <v>2.1507051201729306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3.2357401892366155</v>
      </c>
      <c r="F25" s="16" t="s">
        <v>8430</v>
      </c>
      <c r="G25" s="21">
        <f>IF(B3L711C2=0,0,B3L704C2/B3L711C2)</f>
        <v>3.1990864167433894</v>
      </c>
      <c r="H25" s="16" t="s">
        <v>8431</v>
      </c>
      <c r="I25" s="21">
        <f>IF(B3L711C3=0,0,B3L704C3/B3L711C3)</f>
        <v>3.2061712140456011</v>
      </c>
      <c r="J25" s="16" t="s">
        <v>8432</v>
      </c>
      <c r="K25" s="21">
        <f>IF(B3L711C4=0,0,B3L704C4/B3L711C4)</f>
        <v>3.2170901716105491</v>
      </c>
      <c r="L25" s="16" t="s">
        <v>8433</v>
      </c>
      <c r="M25" s="21">
        <f>IF(B3L711C5=0,0,B3L704C5/B3L711C5)</f>
        <v>3.2347856791057903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20348632</v>
      </c>
      <c r="F26" s="16" t="s">
        <v>8435</v>
      </c>
      <c r="G26" s="15">
        <f>A1L114C6</f>
        <v>21623179</v>
      </c>
      <c r="H26" s="16" t="s">
        <v>8436</v>
      </c>
      <c r="I26" s="15">
        <f>A1L114C7</f>
        <v>22491828</v>
      </c>
      <c r="J26" s="16" t="s">
        <v>8437</v>
      </c>
      <c r="K26" s="15">
        <f>A1L114C8</f>
        <v>22715926.75</v>
      </c>
      <c r="L26" s="16" t="s">
        <v>8438</v>
      </c>
      <c r="M26" s="15">
        <f>A1L114C9</f>
        <v>22613566.399999999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8134753</v>
      </c>
      <c r="F27" s="16" t="s">
        <v>8440</v>
      </c>
      <c r="G27" s="15">
        <f>A1L115C6</f>
        <v>9031574</v>
      </c>
      <c r="H27" s="16" t="s">
        <v>8441</v>
      </c>
      <c r="I27" s="15">
        <f>A1L115C7</f>
        <v>9692399.333333334</v>
      </c>
      <c r="J27" s="16" t="s">
        <v>8442</v>
      </c>
      <c r="K27" s="15">
        <f>A1L115C8</f>
        <v>9927701.5</v>
      </c>
      <c r="L27" s="16" t="s">
        <v>8443</v>
      </c>
      <c r="M27" s="15">
        <f>A1L115C9</f>
        <v>9902706.1999999993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423381</v>
      </c>
      <c r="F28" s="16" t="s">
        <v>8445</v>
      </c>
      <c r="G28" s="15">
        <f>A1L116C6</f>
        <v>437083</v>
      </c>
      <c r="H28" s="16" t="s">
        <v>8446</v>
      </c>
      <c r="I28" s="15">
        <f>A1L116C7</f>
        <v>438437</v>
      </c>
      <c r="J28" s="16" t="s">
        <v>8447</v>
      </c>
      <c r="K28" s="15">
        <f>A1L116C8</f>
        <v>434446.25</v>
      </c>
      <c r="L28" s="16" t="s">
        <v>8448</v>
      </c>
      <c r="M28" s="15">
        <f>A1L116C9</f>
        <v>431579.2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11790498</v>
      </c>
      <c r="F29" s="16" t="s">
        <v>8450</v>
      </c>
      <c r="G29" s="15">
        <f>A1L117C6</f>
        <v>12154522</v>
      </c>
      <c r="H29" s="16" t="s">
        <v>8451</v>
      </c>
      <c r="I29" s="15">
        <f>A1L117C7</f>
        <v>12360991.666666666</v>
      </c>
      <c r="J29" s="16" t="s">
        <v>8452</v>
      </c>
      <c r="K29" s="15">
        <f>A1L117C8</f>
        <v>12353779</v>
      </c>
      <c r="L29" s="16" t="s">
        <v>8453</v>
      </c>
      <c r="M29" s="15">
        <f>A1L117C9</f>
        <v>12279281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80.128607224361915</v>
      </c>
      <c r="F30" s="16" t="s">
        <v>8455</v>
      </c>
      <c r="G30" s="21">
        <f>IF(B3L708C2=0,0,B3L719C2/B3L708C2)</f>
        <v>78.856849544871054</v>
      </c>
      <c r="H30" s="16" t="s">
        <v>8456</v>
      </c>
      <c r="I30" s="21">
        <f>IF(B3L708C3=0,0,B3L719C3/B3L708C3)</f>
        <v>77.592649515607732</v>
      </c>
      <c r="J30" s="16" t="s">
        <v>8457</v>
      </c>
      <c r="K30" s="21">
        <f>IF(B3L708C4=0,0,B3L719C4/B3L708C4)</f>
        <v>77.11797358651323</v>
      </c>
      <c r="L30" s="16" t="s">
        <v>8458</v>
      </c>
      <c r="M30" s="21">
        <f>IF(B3L708C5=0,0,B3L719C5/B3L708C5)</f>
        <v>76.611425045700258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112.33441425290404</v>
      </c>
      <c r="F31" s="16" t="s">
        <v>8460</v>
      </c>
      <c r="G31" s="21">
        <f>IF(B3L709C2=0,0,B3L720C2/B3L709C2)</f>
        <v>111.03527891328856</v>
      </c>
      <c r="H31" s="16" t="s">
        <v>8461</v>
      </c>
      <c r="I31" s="21">
        <f>IF(B3L709C3=0,0,B3L720C3/B3L709C3)</f>
        <v>110.65084936668204</v>
      </c>
      <c r="J31" s="16" t="s">
        <v>8462</v>
      </c>
      <c r="K31" s="21">
        <f>IF(B3L709C4=0,0,B3L720C4/B3L709C4)</f>
        <v>110.80915879409523</v>
      </c>
      <c r="L31" s="16" t="s">
        <v>8463</v>
      </c>
      <c r="M31" s="21">
        <f>IF(B3L709C5=0,0,B3L720C5/B3L709C5)</f>
        <v>110.78095896901466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28.301383554567305</v>
      </c>
      <c r="F32" s="16" t="s">
        <v>8465</v>
      </c>
      <c r="G32" s="21">
        <f>IF(B3L710C2=0,0,B3L721C2/B3L710C2)</f>
        <v>28.133285513684474</v>
      </c>
      <c r="H32" s="16" t="s">
        <v>8466</v>
      </c>
      <c r="I32" s="21">
        <f>IF(B3L710C3=0,0,B3L721C3/B3L710C3)</f>
        <v>28.286535455057368</v>
      </c>
      <c r="J32" s="16" t="s">
        <v>8467</v>
      </c>
      <c r="K32" s="21">
        <f>IF(B3L710C4=0,0,B3L721C4/B3L710C4)</f>
        <v>28.200189253496351</v>
      </c>
      <c r="L32" s="16" t="s">
        <v>8468</v>
      </c>
      <c r="M32" s="21">
        <f>IF(B3L710C5=0,0,B3L721C5/B3L710C5)</f>
        <v>27.961666051385343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70.782163237629817</v>
      </c>
      <c r="F33" s="16" t="s">
        <v>8470</v>
      </c>
      <c r="G33" s="21">
        <f>IF(B3L711C2=0,0,B3L722C2/B3L711C2)</f>
        <v>68.540987812935924</v>
      </c>
      <c r="H33" s="16" t="s">
        <v>8471</v>
      </c>
      <c r="I33" s="21">
        <f>IF(B3L711C3=0,0,B3L722C3/B3L711C3)</f>
        <v>66.180724602093363</v>
      </c>
      <c r="J33" s="16" t="s">
        <v>8472</v>
      </c>
      <c r="K33" s="21">
        <f>IF(B3L711C4=0,0,B3L722C4/B3L711C4)</f>
        <v>65.170071674355313</v>
      </c>
      <c r="L33" s="16" t="s">
        <v>8473</v>
      </c>
      <c r="M33" s="21">
        <f>IF(B3L711C5=0,0,B3L722C5/B3L711C5)</f>
        <v>64.509773969554757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11641.968999999999</v>
      </c>
      <c r="F34" s="16" t="s">
        <v>8475</v>
      </c>
      <c r="G34" s="15">
        <f>A1L131C6</f>
        <v>13475.790499999999</v>
      </c>
      <c r="H34" s="16" t="s">
        <v>8476</v>
      </c>
      <c r="I34" s="15">
        <f>A1L131C7</f>
        <v>14292.903666666665</v>
      </c>
      <c r="J34" s="16" t="s">
        <v>8477</v>
      </c>
      <c r="K34" s="15">
        <f>A1L131C8</f>
        <v>14330.617249999999</v>
      </c>
      <c r="L34" s="16" t="s">
        <v>8478</v>
      </c>
      <c r="M34" s="15">
        <f>A1L131C9</f>
        <v>14019.9182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21.813290604020679</v>
      </c>
      <c r="F35" s="16" t="s">
        <v>8480</v>
      </c>
      <c r="G35" s="15">
        <f>IF(B3L727C2=0,0,B3L708C2/B3L727C2)</f>
        <v>20.348194044720419</v>
      </c>
      <c r="H35" s="16" t="s">
        <v>8481</v>
      </c>
      <c r="I35" s="15">
        <f>IF(B3L727C3=0,0,B3L708C3/B3L727C3)</f>
        <v>20.280735701220124</v>
      </c>
      <c r="J35" s="16" t="s">
        <v>8482</v>
      </c>
      <c r="K35" s="15">
        <f>IF(B3L727C4=0,0,B3L708C4/B3L727C4)</f>
        <v>20.554643729669074</v>
      </c>
      <c r="L35" s="16" t="s">
        <v>8483</v>
      </c>
      <c r="M35" s="15">
        <f>IF(B3L727C5=0,0,B3L708C5/B3L727C5)</f>
        <v>21.053778045580891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4.5843610583708887E-2</v>
      </c>
      <c r="F36" s="16" t="s">
        <v>8485</v>
      </c>
      <c r="G36" s="15">
        <f>IF(B3L728C2=0,0,1/B3L728C2)</f>
        <v>4.9144410447543474E-2</v>
      </c>
      <c r="H36" s="16" t="s">
        <v>8486</v>
      </c>
      <c r="I36" s="15">
        <f>IF(B3L728C3=0,0,1/B3L728C3)</f>
        <v>4.9307875943565414E-2</v>
      </c>
      <c r="J36" s="16" t="s">
        <v>8487</v>
      </c>
      <c r="K36" s="15">
        <f>IF(B3L728C4=0,0,1/B3L728C4)</f>
        <v>4.8650806754513366E-2</v>
      </c>
      <c r="L36" s="16" t="s">
        <v>8488</v>
      </c>
      <c r="M36" s="15">
        <f>IF(B3L728C5=0,0,1/B3L728C5)</f>
        <v>4.7497413425515625E-2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1919102774</v>
      </c>
      <c r="F37" s="16" t="s">
        <v>8490</v>
      </c>
      <c r="G37" s="15">
        <f>A1L122C6</f>
        <v>2023189008</v>
      </c>
      <c r="H37" s="16" t="s">
        <v>8491</v>
      </c>
      <c r="I37" s="15">
        <f>A1L122C7</f>
        <v>2101251381.3333333</v>
      </c>
      <c r="J37" s="16" t="s">
        <v>8492</v>
      </c>
      <c r="K37" s="15">
        <f>A1L122C8</f>
        <v>2116023074.75</v>
      </c>
      <c r="L37" s="16" t="s">
        <v>8493</v>
      </c>
      <c r="M37" s="15">
        <f>A1L122C9</f>
        <v>2102292924.4000001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722855456</v>
      </c>
      <c r="F38" s="16" t="s">
        <v>8495</v>
      </c>
      <c r="G38" s="15">
        <f>A1L119C6</f>
        <v>799445336.5</v>
      </c>
      <c r="H38" s="16" t="s">
        <v>8496</v>
      </c>
      <c r="I38" s="15">
        <f>A1L119C7</f>
        <v>854657892.33333337</v>
      </c>
      <c r="J38" s="16" t="s">
        <v>8497</v>
      </c>
      <c r="K38" s="15">
        <f>A1L119C8</f>
        <v>870920249.75</v>
      </c>
      <c r="L38" s="16" t="s">
        <v>8498</v>
      </c>
      <c r="M38" s="15">
        <f>A1L119C9</f>
        <v>866227884.20000005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35458265</v>
      </c>
      <c r="F39" s="16" t="s">
        <v>8500</v>
      </c>
      <c r="G39" s="15">
        <f>A1L120C6</f>
        <v>36635575</v>
      </c>
      <c r="H39" s="16" t="s">
        <v>8501</v>
      </c>
      <c r="I39" s="15">
        <f>A1L120C7</f>
        <v>36741436.333333336</v>
      </c>
      <c r="J39" s="16" t="s">
        <v>8502</v>
      </c>
      <c r="K39" s="15">
        <f>A1L120C8</f>
        <v>36181783</v>
      </c>
      <c r="L39" s="16" t="s">
        <v>8503</v>
      </c>
      <c r="M39" s="15">
        <f>A1L120C9</f>
        <v>35561920.200000003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1160789053</v>
      </c>
      <c r="F40" s="16" t="s">
        <v>8505</v>
      </c>
      <c r="G40" s="15">
        <f>A1L121C6</f>
        <v>1187108096.5</v>
      </c>
      <c r="H40" s="16" t="s">
        <v>8506</v>
      </c>
      <c r="I40" s="15">
        <f>A1L121C7</f>
        <v>1209852052.6666667</v>
      </c>
      <c r="J40" s="16" t="s">
        <v>8507</v>
      </c>
      <c r="K40" s="15">
        <f>A1L121C8</f>
        <v>1208921042</v>
      </c>
      <c r="L40" s="16" t="s">
        <v>8508</v>
      </c>
      <c r="M40" s="15">
        <f>A1L121C9</f>
        <v>1200503120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7557.0206587366356</v>
      </c>
      <c r="F41" s="16" t="s">
        <v>8510</v>
      </c>
      <c r="G41" s="15">
        <f>IF(B3L708C2=0,0,B3L730C2/B3L708C2)</f>
        <v>7378.3004434589802</v>
      </c>
      <c r="H41" s="16" t="s">
        <v>8511</v>
      </c>
      <c r="I41" s="15">
        <f>IF(B3L708C3=0,0,B3L730C3/B3L708C3)</f>
        <v>7248.9288987975506</v>
      </c>
      <c r="J41" s="16" t="s">
        <v>8512</v>
      </c>
      <c r="K41" s="15">
        <f>IF(B3L708C4=0,0,B3L730C4/B3L708C4)</f>
        <v>7183.6563563061773</v>
      </c>
      <c r="L41" s="16" t="s">
        <v>8513</v>
      </c>
      <c r="M41" s="15">
        <f>IF(B3L708C5=0,0,B3L730C5/B3L708C5)</f>
        <v>7122.2581150126161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9982.0540635070101</v>
      </c>
      <c r="F42" s="16" t="s">
        <v>8515</v>
      </c>
      <c r="G42" s="15">
        <f>IF(B3L709C2=0,0,B3L731C2/B3L709C2)</f>
        <v>9828.4790573830578</v>
      </c>
      <c r="H42" s="16" t="s">
        <v>8516</v>
      </c>
      <c r="I42" s="15">
        <f>IF(B3L709C3=0,0,B3L731C3/B3L709C3)</f>
        <v>9756.9877645660654</v>
      </c>
      <c r="J42" s="16" t="s">
        <v>8517</v>
      </c>
      <c r="K42" s="15">
        <f>IF(B3L709C4=0,0,B3L731C4/B3L709C4)</f>
        <v>9720.8744895825912</v>
      </c>
      <c r="L42" s="16" t="s">
        <v>8518</v>
      </c>
      <c r="M42" s="15">
        <f>IF(B3L709C5=0,0,B3L731C5/B3L709C5)</f>
        <v>9690.4375187235783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2370.2479750968737</v>
      </c>
      <c r="F43" s="16" t="s">
        <v>8520</v>
      </c>
      <c r="G43" s="15">
        <f>IF(B3L710C2=0,0,B3L732C2/B3L710C2)</f>
        <v>2358.0855156411963</v>
      </c>
      <c r="H43" s="16" t="s">
        <v>8521</v>
      </c>
      <c r="I43" s="15">
        <f>IF(B3L710C3=0,0,B3L732C3/B3L710C3)</f>
        <v>2370.4384929022103</v>
      </c>
      <c r="J43" s="16" t="s">
        <v>8522</v>
      </c>
      <c r="K43" s="15">
        <f>IF(B3L710C4=0,0,B3L732C4/B3L710C4)</f>
        <v>2348.5831173106844</v>
      </c>
      <c r="L43" s="16" t="s">
        <v>8523</v>
      </c>
      <c r="M43" s="15">
        <f>IF(B3L710C5=0,0,B3L732C5/B3L710C5)</f>
        <v>2304.0279438360672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6968.5911684052471</v>
      </c>
      <c r="F44" s="16" t="s">
        <v>8525</v>
      </c>
      <c r="G44" s="15">
        <f>IF(B3L711C2=0,0,B3L733C2/B3L711C2)</f>
        <v>6694.2625612791735</v>
      </c>
      <c r="H44" s="16" t="s">
        <v>8526</v>
      </c>
      <c r="I44" s="15">
        <f>IF(B3L711C3=0,0,B3L733C3/B3L711C3)</f>
        <v>6477.5454644733891</v>
      </c>
      <c r="J44" s="16" t="s">
        <v>8527</v>
      </c>
      <c r="K44" s="15">
        <f>IF(B3L711C4=0,0,B3L733C4/B3L711C4)</f>
        <v>6377.4389161224517</v>
      </c>
      <c r="L44" s="16" t="s">
        <v>8528</v>
      </c>
      <c r="M44" s="15">
        <f>IF(B3L711C5=0,0,B3L733C5/B3L711C5)</f>
        <v>6306.8989887066891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6208.6260000000002</v>
      </c>
      <c r="F45" s="16" t="s">
        <v>8530</v>
      </c>
      <c r="G45" s="15">
        <f>A1L130C6*A1L158C1</f>
        <v>6713.625</v>
      </c>
      <c r="H45" s="16" t="s">
        <v>8531</v>
      </c>
      <c r="I45" s="15">
        <f>A1L130C7*A1L158C1</f>
        <v>6974.1019999999999</v>
      </c>
      <c r="J45" s="16" t="s">
        <v>8532</v>
      </c>
      <c r="K45" s="15">
        <f>A1L130C8*A1L158C1</f>
        <v>7044.3194999999996</v>
      </c>
      <c r="L45" s="16" t="s">
        <v>8533</v>
      </c>
      <c r="M45" s="15">
        <f>A1L130C9*A1L158C1</f>
        <v>7038.2747999999992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260158.27899999998</v>
      </c>
      <c r="F46" s="16" t="s">
        <v>8535</v>
      </c>
      <c r="G46" s="15">
        <f>B3L708C2+B3L738C2</f>
        <v>280921.625</v>
      </c>
      <c r="H46" s="16" t="s">
        <v>8536</v>
      </c>
      <c r="I46" s="15">
        <f>B3L708C3+B3L738C3</f>
        <v>296844.70366666664</v>
      </c>
      <c r="J46" s="16" t="s">
        <v>8537</v>
      </c>
      <c r="K46" s="15">
        <f>B3L708C4+B3L738C4</f>
        <v>301605.05149999994</v>
      </c>
      <c r="L46" s="16" t="s">
        <v>8538</v>
      </c>
      <c r="M46" s="15">
        <f>B3L708C5+B3L738C5</f>
        <v>302210.5208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0.97613519729656584</v>
      </c>
      <c r="F47" s="16" t="s">
        <v>8540</v>
      </c>
      <c r="G47" s="21">
        <f>IF(B3L739C2=0,0,B3L708C2/B3L739C2)</f>
        <v>0.976101430425657</v>
      </c>
      <c r="H47" s="16" t="s">
        <v>8541</v>
      </c>
      <c r="I47" s="21">
        <f>IF(B3L739C3=0,0,B3L708C3/B3L739C3)</f>
        <v>0.97650589040715585</v>
      </c>
      <c r="J47" s="16" t="s">
        <v>8542</v>
      </c>
      <c r="K47" s="21">
        <f>IF(B3L739C4=0,0,B3L708C4/B3L739C4)</f>
        <v>0.97664389417562525</v>
      </c>
      <c r="L47" s="16" t="s">
        <v>8543</v>
      </c>
      <c r="M47" s="21">
        <f>IF(B3L739C5=0,0,B3L708C5/B3L739C5)</f>
        <v>0.97671068902112157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2.3864802703434246E-2</v>
      </c>
      <c r="F48" s="16" t="s">
        <v>8545</v>
      </c>
      <c r="G48" s="21">
        <f>IF(B3L739C2=0,0,B3L738C2/B3L739C2)</f>
        <v>2.3898569574343023E-2</v>
      </c>
      <c r="H48" s="16" t="s">
        <v>8546</v>
      </c>
      <c r="I48" s="21">
        <f>IF(B3L739C3=0,0,B3L738C3/B3L739C3)</f>
        <v>2.349410959284411E-2</v>
      </c>
      <c r="J48" s="16" t="s">
        <v>8547</v>
      </c>
      <c r="K48" s="21">
        <f>IF(B3L739C4=0,0,B3L738C4/B3L739C4)</f>
        <v>2.3356105824374765E-2</v>
      </c>
      <c r="L48" s="16" t="s">
        <v>8548</v>
      </c>
      <c r="M48" s="21">
        <f>IF(B3L739C5=0,0,B3L738C5/B3L739C5)</f>
        <v>2.3289310978878399E-2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16815.028749999998</v>
      </c>
      <c r="F49" s="16" t="s">
        <v>8550</v>
      </c>
      <c r="G49" s="15">
        <f>A1L130C6*A1L595C1</f>
        <v>18182.734375</v>
      </c>
      <c r="H49" s="16" t="s">
        <v>8551</v>
      </c>
      <c r="I49" s="15">
        <f>A1L130C7*A1L595C1</f>
        <v>18888.192916666667</v>
      </c>
      <c r="J49" s="16" t="s">
        <v>8552</v>
      </c>
      <c r="K49" s="15">
        <f>A1L130C8*A1L595C1</f>
        <v>19078.365312499998</v>
      </c>
      <c r="L49" s="16" t="s">
        <v>8553</v>
      </c>
      <c r="M49" s="15">
        <f>A1L130C9*A1L595C1</f>
        <v>19061.994249999996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270764.68174999999</v>
      </c>
      <c r="F50" s="16" t="s">
        <v>8555</v>
      </c>
      <c r="G50" s="15">
        <f>B3L708C2+B3L742C2</f>
        <v>292390.734375</v>
      </c>
      <c r="H50" s="16" t="s">
        <v>8556</v>
      </c>
      <c r="I50" s="15">
        <f>B3L708C3+B3L742C3</f>
        <v>308758.79458333331</v>
      </c>
      <c r="J50" s="16" t="s">
        <v>8557</v>
      </c>
      <c r="K50" s="15">
        <f>B3L708C4+B3L742C4</f>
        <v>313639.09731249994</v>
      </c>
      <c r="L50" s="16" t="s">
        <v>8558</v>
      </c>
      <c r="M50" s="15">
        <f>B3L708C5+B3L742C5</f>
        <v>314234.24024999997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0.93789799821261222</v>
      </c>
      <c r="F51" s="16" t="s">
        <v>8560</v>
      </c>
      <c r="G51" s="21">
        <f>IF(B3L743C2=0,0,B3L708C2/B3L743C2)</f>
        <v>0.93781357533826604</v>
      </c>
      <c r="H51" s="16" t="s">
        <v>8561</v>
      </c>
      <c r="I51" s="21">
        <f>IF(B3L743C3=0,0,B3L708C3/B3L743C3)</f>
        <v>0.93882540919310142</v>
      </c>
      <c r="J51" s="16" t="s">
        <v>8562</v>
      </c>
      <c r="K51" s="21">
        <f>IF(B3L743C4=0,0,B3L708C4/B3L743C4)</f>
        <v>0.93917095962850927</v>
      </c>
      <c r="L51" s="16" t="s">
        <v>8563</v>
      </c>
      <c r="M51" s="21">
        <f>IF(B3L743C5=0,0,B3L708C5/B3L743C5)</f>
        <v>0.93933826487261685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6.2102001787387832E-2</v>
      </c>
      <c r="F52" s="16" t="s">
        <v>8565</v>
      </c>
      <c r="G52" s="21">
        <f>IF(B3L743C2=0,0,B3L742C2/B3L743C2)</f>
        <v>6.2186424661733949E-2</v>
      </c>
      <c r="H52" s="16" t="s">
        <v>8566</v>
      </c>
      <c r="I52" s="21">
        <f>IF(B3L743C3=0,0,B3L742C3/B3L743C3)</f>
        <v>6.1174590806898577E-2</v>
      </c>
      <c r="J52" s="16" t="s">
        <v>8567</v>
      </c>
      <c r="K52" s="21">
        <f>IF(B3L743C4=0,0,B3L742C4/B3L743C4)</f>
        <v>6.0829040371490825E-2</v>
      </c>
      <c r="L52" s="16" t="s">
        <v>8568</v>
      </c>
      <c r="M52" s="21">
        <f>IF(B3L743C5=0,0,B3L742C5/B3L743C5)</f>
        <v>6.0661735127383203E-2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6044.8280000000004</v>
      </c>
      <c r="F53" s="16" t="s">
        <v>8570</v>
      </c>
      <c r="G53" s="15">
        <f>A1L135C6</f>
        <v>6329.2945</v>
      </c>
      <c r="H53" s="16" t="s">
        <v>8571</v>
      </c>
      <c r="I53" s="15">
        <f>A1L135C7</f>
        <v>6397.8566666666666</v>
      </c>
      <c r="J53" s="16" t="s">
        <v>8572</v>
      </c>
      <c r="K53" s="15">
        <f>A1L135C8</f>
        <v>6345.9932499999995</v>
      </c>
      <c r="L53" s="16" t="s">
        <v>8573</v>
      </c>
      <c r="M53" s="15">
        <f>A1L135C9</f>
        <v>6286.2343999999994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13.665152146543486</v>
      </c>
      <c r="F54" s="16" t="s">
        <v>8575</v>
      </c>
      <c r="G54" s="21">
        <f>IF(A1L144C6=0,0,B3L721C2/A1L144C6)</f>
        <v>13.648741974845869</v>
      </c>
      <c r="H54" s="16" t="s">
        <v>8576</v>
      </c>
      <c r="I54" s="21">
        <f>IF(A1L144C7=0,0,B3L721C3/A1L144C7)</f>
        <v>13.309995044691734</v>
      </c>
      <c r="J54" s="16" t="s">
        <v>8577</v>
      </c>
      <c r="K54" s="21">
        <f>IF(A1L144C8=0,0,B3L721C4/A1L144C8)</f>
        <v>13.138938373083869</v>
      </c>
      <c r="L54" s="16" t="s">
        <v>8578</v>
      </c>
      <c r="M54" s="21">
        <f>IF(A1L144C9=0,0,B3L721C5/A1L144C9)</f>
        <v>13.124786601698641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61D9E-B5D9-4C67-9992-2EE56881390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4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23056</v>
      </c>
      <c r="F9" s="16" t="s">
        <v>8689</v>
      </c>
      <c r="G9" s="15">
        <f>A1L202C1</f>
        <v>27561</v>
      </c>
      <c r="H9" s="16" t="s">
        <v>8690</v>
      </c>
      <c r="I9" s="21">
        <f>IF(OR(B3L802C1=0,B3L802C2=0),0,1+(B3L802C1/B3L802C2))</f>
        <v>1.8365443924385909</v>
      </c>
      <c r="J9" s="16" t="s">
        <v>8691</v>
      </c>
      <c r="K9" s="15">
        <f>A1L202C5</f>
        <v>23836</v>
      </c>
      <c r="L9" s="16" t="s">
        <v>8692</v>
      </c>
      <c r="M9" s="15">
        <f>A1L202C4</f>
        <v>28410</v>
      </c>
      <c r="N9" s="16" t="s">
        <v>8693</v>
      </c>
      <c r="O9" s="21">
        <f>IF(OR(B3L802C4=0,B3L802C5=0),0,1+(B3L802C4/B3L802C5))</f>
        <v>1.8390003519887363</v>
      </c>
      <c r="P9" s="16" t="s">
        <v>8694</v>
      </c>
      <c r="Q9" s="15">
        <f>A1L202C17</f>
        <v>23446</v>
      </c>
      <c r="R9" s="16" t="s">
        <v>8695</v>
      </c>
      <c r="S9" s="15">
        <f>A1L202C16</f>
        <v>27985.5</v>
      </c>
      <c r="T9" s="16" t="s">
        <v>8696</v>
      </c>
      <c r="U9" s="21">
        <f>IF(OR(B3L802C7=0,B3L802C8=0),0,1+(B3L802C7/B3L802C8))</f>
        <v>1.8377909989101497</v>
      </c>
      <c r="V9" s="16" t="s">
        <v>8697</v>
      </c>
      <c r="W9" s="15">
        <f>A1L202C8</f>
        <v>21881</v>
      </c>
      <c r="X9" s="16" t="s">
        <v>8698</v>
      </c>
      <c r="Y9" s="15">
        <f>A1L202C7</f>
        <v>27461</v>
      </c>
      <c r="Z9" s="16" t="s">
        <v>8699</v>
      </c>
      <c r="AA9" s="21">
        <f>IF(OR(B3L802C10=0,B3L802C11=0),0,1+(B3L802C10/B3L802C11))</f>
        <v>1.7968027384290448</v>
      </c>
      <c r="AB9" s="16" t="s">
        <v>8700</v>
      </c>
      <c r="AC9" s="15">
        <f>A1L202C20</f>
        <v>22924.333333333332</v>
      </c>
      <c r="AD9" s="16" t="s">
        <v>8701</v>
      </c>
      <c r="AE9" s="15">
        <f>A1L202C19</f>
        <v>27810.666666666668</v>
      </c>
      <c r="AF9" s="16" t="s">
        <v>8702</v>
      </c>
      <c r="AG9" s="21">
        <f>IF(OR(B3L802C13=0,B3L802C14=0),0,1+(B3L802C13/B3L802C14))</f>
        <v>1.824300028765941</v>
      </c>
      <c r="AH9" s="16" t="s">
        <v>8703</v>
      </c>
      <c r="AI9" s="15">
        <f>A1L202C11</f>
        <v>19845</v>
      </c>
      <c r="AJ9" s="16" t="s">
        <v>8704</v>
      </c>
      <c r="AK9" s="15">
        <f>A1L202C10</f>
        <v>23706</v>
      </c>
      <c r="AL9" s="16" t="s">
        <v>8705</v>
      </c>
      <c r="AM9" s="21">
        <f>IF(OR(B3L802C16=0,B3L802C17=0),0,1+(B3L802C16/B3L802C17))</f>
        <v>1.8371298405466971</v>
      </c>
      <c r="AN9" s="16" t="s">
        <v>8706</v>
      </c>
      <c r="AO9" s="15">
        <f>A1L202C23</f>
        <v>22154.5</v>
      </c>
      <c r="AP9" s="16" t="s">
        <v>8707</v>
      </c>
      <c r="AQ9" s="15">
        <f>A1L202C22</f>
        <v>26784.5</v>
      </c>
      <c r="AR9" s="16" t="s">
        <v>8708</v>
      </c>
      <c r="AS9" s="21">
        <f>IF(OR(B3L802C19=0,B3L802C20=0),0,1+(B3L802C19/B3L802C20))</f>
        <v>1.82713883029364</v>
      </c>
      <c r="AT9" s="16" t="s">
        <v>8709</v>
      </c>
      <c r="AU9" s="15">
        <f>A1L202C14</f>
        <v>21285</v>
      </c>
      <c r="AV9" s="16" t="s">
        <v>8710</v>
      </c>
      <c r="AW9" s="15">
        <f>A1L202C13</f>
        <v>25388</v>
      </c>
      <c r="AX9" s="16" t="s">
        <v>8711</v>
      </c>
      <c r="AY9" s="21">
        <f>IF(OR(B3L802C22=0,B3L802C23=0),0,1+(B3L802C22/B3L802C23))</f>
        <v>1.8383882149046795</v>
      </c>
      <c r="AZ9" s="16" t="s">
        <v>8712</v>
      </c>
      <c r="BA9" s="15">
        <f>A1L202C26</f>
        <v>21980.6</v>
      </c>
      <c r="BB9" s="16" t="s">
        <v>8713</v>
      </c>
      <c r="BC9" s="15">
        <f>A1L202C25</f>
        <v>26505.200000000001</v>
      </c>
      <c r="BD9" s="16" t="s">
        <v>8714</v>
      </c>
      <c r="BE9" s="21">
        <f>IF(OR(B3L802C25=0,B3L802C26=0),0,1+(B3L802C25/B3L802C26))</f>
        <v>1.8292938744095497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233580</v>
      </c>
      <c r="F10" s="16" t="s">
        <v>8716</v>
      </c>
      <c r="G10" s="15">
        <f>A1L203C1</f>
        <v>291115</v>
      </c>
      <c r="H10" s="16" t="s">
        <v>8717</v>
      </c>
      <c r="I10" s="21">
        <f>IF(OR(B3L803C1=0,B3L803C2=0),0,1+(B3L803C1/B3L803C2))</f>
        <v>1.8023633272074608</v>
      </c>
      <c r="J10" s="16" t="s">
        <v>8718</v>
      </c>
      <c r="K10" s="15">
        <f>A1L203C5</f>
        <v>247399</v>
      </c>
      <c r="L10" s="16" t="s">
        <v>8719</v>
      </c>
      <c r="M10" s="15">
        <f>A1L203C4</f>
        <v>324637</v>
      </c>
      <c r="N10" s="16" t="s">
        <v>8720</v>
      </c>
      <c r="O10" s="21">
        <f>IF(OR(B3L803C4=0,B3L803C5=0),0,1+(B3L803C4/B3L803C5))</f>
        <v>1.7620788757904982</v>
      </c>
      <c r="P10" s="16" t="s">
        <v>8721</v>
      </c>
      <c r="Q10" s="15">
        <f>A1L203C17</f>
        <v>240489.5</v>
      </c>
      <c r="R10" s="16" t="s">
        <v>8722</v>
      </c>
      <c r="S10" s="15">
        <f>A1L203C16</f>
        <v>307876</v>
      </c>
      <c r="T10" s="16" t="s">
        <v>8723</v>
      </c>
      <c r="U10" s="21">
        <f>IF(OR(B3L803C7=0,B3L803C8=0),0,1+(B3L803C7/B3L803C8))</f>
        <v>1.7811245436474423</v>
      </c>
      <c r="V10" s="16" t="s">
        <v>8724</v>
      </c>
      <c r="W10" s="15">
        <f>A1L203C8</f>
        <v>266049</v>
      </c>
      <c r="X10" s="16" t="s">
        <v>8725</v>
      </c>
      <c r="Y10" s="15">
        <f>A1L203C7</f>
        <v>358266</v>
      </c>
      <c r="Z10" s="16" t="s">
        <v>8726</v>
      </c>
      <c r="AA10" s="21">
        <f>IF(OR(B3L803C10=0,B3L803C11=0),0,1+(B3L803C10/B3L803C11))</f>
        <v>1.7426018656528948</v>
      </c>
      <c r="AB10" s="16" t="s">
        <v>8727</v>
      </c>
      <c r="AC10" s="15">
        <f>A1L203C20</f>
        <v>249009.33333333334</v>
      </c>
      <c r="AD10" s="16" t="s">
        <v>8728</v>
      </c>
      <c r="AE10" s="15">
        <f>A1L203C19</f>
        <v>324672.66666666669</v>
      </c>
      <c r="AF10" s="16" t="s">
        <v>8729</v>
      </c>
      <c r="AG10" s="21">
        <f>IF(OR(B3L803C13=0,B3L803C14=0),0,1+(B3L803C13/B3L803C14))</f>
        <v>1.7669550254718085</v>
      </c>
      <c r="AH10" s="16" t="s">
        <v>8730</v>
      </c>
      <c r="AI10" s="15">
        <f>A1L203C11</f>
        <v>265937</v>
      </c>
      <c r="AJ10" s="16" t="s">
        <v>8731</v>
      </c>
      <c r="AK10" s="15">
        <f>A1L203C10</f>
        <v>368449</v>
      </c>
      <c r="AL10" s="16" t="s">
        <v>8732</v>
      </c>
      <c r="AM10" s="21">
        <f>IF(OR(B3L803C16=0,B3L803C17=0),0,1+(B3L803C16/B3L803C17))</f>
        <v>1.7217742482677385</v>
      </c>
      <c r="AN10" s="16" t="s">
        <v>8733</v>
      </c>
      <c r="AO10" s="15">
        <f>A1L203C23</f>
        <v>253241.25</v>
      </c>
      <c r="AP10" s="16" t="s">
        <v>8734</v>
      </c>
      <c r="AQ10" s="15">
        <f>A1L203C22</f>
        <v>335616.75</v>
      </c>
      <c r="AR10" s="16" t="s">
        <v>8735</v>
      </c>
      <c r="AS10" s="21">
        <f>IF(OR(B3L803C19=0,B3L803C20=0),0,1+(B3L803C19/B3L803C20))</f>
        <v>1.754554860566405</v>
      </c>
      <c r="AT10" s="16" t="s">
        <v>8736</v>
      </c>
      <c r="AU10" s="15">
        <f>A1L203C14</f>
        <v>286010</v>
      </c>
      <c r="AV10" s="16" t="s">
        <v>8737</v>
      </c>
      <c r="AW10" s="15">
        <f>A1L203C13</f>
        <v>401795</v>
      </c>
      <c r="AX10" s="16" t="s">
        <v>8738</v>
      </c>
      <c r="AY10" s="21">
        <f>IF(OR(B3L803C22=0,B3L803C23=0),0,1+(B3L803C22/B3L803C23))</f>
        <v>1.7118306599136375</v>
      </c>
      <c r="AZ10" s="16" t="s">
        <v>8739</v>
      </c>
      <c r="BA10" s="15">
        <f>A1L203C26</f>
        <v>259795</v>
      </c>
      <c r="BB10" s="16" t="s">
        <v>8740</v>
      </c>
      <c r="BC10" s="15">
        <f>A1L203C25</f>
        <v>348852.4</v>
      </c>
      <c r="BD10" s="16" t="s">
        <v>8741</v>
      </c>
      <c r="BE10" s="21">
        <f>IF(OR(B3L803C25=0,B3L803C26=0),0,1+(B3L803C25/B3L803C26))</f>
        <v>1.7447132368875775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272936</v>
      </c>
      <c r="F11" s="16" t="s">
        <v>8743</v>
      </c>
      <c r="G11" s="15">
        <f>A1L204C1</f>
        <v>285098</v>
      </c>
      <c r="H11" s="16" t="s">
        <v>8744</v>
      </c>
      <c r="I11" s="21">
        <f>IF(OR(B3L804C1=0,B3L804C2=0),0,1+(B3L804C1/B3L804C2))</f>
        <v>1.9573409845035741</v>
      </c>
      <c r="J11" s="16" t="s">
        <v>8745</v>
      </c>
      <c r="K11" s="15">
        <f>A1L204C5</f>
        <v>316937</v>
      </c>
      <c r="L11" s="16" t="s">
        <v>8746</v>
      </c>
      <c r="M11" s="15">
        <f>A1L204C4</f>
        <v>329904</v>
      </c>
      <c r="N11" s="16" t="s">
        <v>8747</v>
      </c>
      <c r="O11" s="21">
        <f>IF(OR(B3L804C4=0,B3L804C5=0),0,1+(B3L804C4/B3L804C5))</f>
        <v>1.9606946263155343</v>
      </c>
      <c r="P11" s="16" t="s">
        <v>8748</v>
      </c>
      <c r="Q11" s="15">
        <f>A1L204C17</f>
        <v>294936.5</v>
      </c>
      <c r="R11" s="16" t="s">
        <v>8749</v>
      </c>
      <c r="S11" s="15">
        <f>A1L204C16</f>
        <v>307501</v>
      </c>
      <c r="T11" s="16" t="s">
        <v>8750</v>
      </c>
      <c r="U11" s="21">
        <f>IF(OR(B3L804C7=0,B3L804C8=0),0,1+(B3L804C7/B3L804C8))</f>
        <v>1.9591399702765195</v>
      </c>
      <c r="V11" s="16" t="s">
        <v>8751</v>
      </c>
      <c r="W11" s="15">
        <f>A1L204C8</f>
        <v>365758</v>
      </c>
      <c r="X11" s="16" t="s">
        <v>8752</v>
      </c>
      <c r="Y11" s="15">
        <f>A1L204C7</f>
        <v>389890</v>
      </c>
      <c r="Z11" s="16" t="s">
        <v>8753</v>
      </c>
      <c r="AA11" s="21">
        <f>IF(OR(B3L804C10=0,B3L804C11=0),0,1+(B3L804C10/B3L804C11))</f>
        <v>1.9381056195337147</v>
      </c>
      <c r="AB11" s="16" t="s">
        <v>8754</v>
      </c>
      <c r="AC11" s="15">
        <f>A1L204C20</f>
        <v>318543.66666666669</v>
      </c>
      <c r="AD11" s="16" t="s">
        <v>8755</v>
      </c>
      <c r="AE11" s="15">
        <f>A1L204C19</f>
        <v>334964</v>
      </c>
      <c r="AF11" s="16" t="s">
        <v>8756</v>
      </c>
      <c r="AG11" s="21">
        <f>IF(OR(B3L804C13=0,B3L804C14=0),0,1+(B3L804C13/B3L804C14))</f>
        <v>1.9509788116533917</v>
      </c>
      <c r="AH11" s="16" t="s">
        <v>8757</v>
      </c>
      <c r="AI11" s="15">
        <f>A1L204C11</f>
        <v>373924</v>
      </c>
      <c r="AJ11" s="16" t="s">
        <v>8758</v>
      </c>
      <c r="AK11" s="15">
        <f>A1L204C10</f>
        <v>394696</v>
      </c>
      <c r="AL11" s="16" t="s">
        <v>8759</v>
      </c>
      <c r="AM11" s="21">
        <f>IF(OR(B3L804C16=0,B3L804C17=0),0,1+(B3L804C16/B3L804C17))</f>
        <v>1.9473721547722804</v>
      </c>
      <c r="AN11" s="16" t="s">
        <v>8760</v>
      </c>
      <c r="AO11" s="15">
        <f>A1L204C23</f>
        <v>332388.75</v>
      </c>
      <c r="AP11" s="16" t="s">
        <v>8761</v>
      </c>
      <c r="AQ11" s="15">
        <f>A1L204C22</f>
        <v>349897</v>
      </c>
      <c r="AR11" s="16" t="s">
        <v>8762</v>
      </c>
      <c r="AS11" s="21">
        <f>IF(OR(B3L804C19=0,B3L804C20=0),0,1+(B3L804C19/B3L804C20))</f>
        <v>1.9499617030154588</v>
      </c>
      <c r="AT11" s="16" t="s">
        <v>8763</v>
      </c>
      <c r="AU11" s="15">
        <f>A1L204C14</f>
        <v>340269</v>
      </c>
      <c r="AV11" s="16" t="s">
        <v>8764</v>
      </c>
      <c r="AW11" s="15">
        <f>A1L204C13</f>
        <v>347337</v>
      </c>
      <c r="AX11" s="16" t="s">
        <v>8765</v>
      </c>
      <c r="AY11" s="21">
        <f>IF(OR(B3L804C22=0,B3L804C23=0),0,1+(B3L804C22/B3L804C23))</f>
        <v>1.9796508866029245</v>
      </c>
      <c r="AZ11" s="16" t="s">
        <v>8766</v>
      </c>
      <c r="BA11" s="15">
        <f>A1L204C26</f>
        <v>333964.79999999999</v>
      </c>
      <c r="BB11" s="16" t="s">
        <v>8767</v>
      </c>
      <c r="BC11" s="15">
        <f>A1L204C25</f>
        <v>349385</v>
      </c>
      <c r="BD11" s="16" t="s">
        <v>8768</v>
      </c>
      <c r="BE11" s="21">
        <f>IF(OR(B3L804C25=0,B3L804C26=0),0,1+(B3L804C25/B3L804C26))</f>
        <v>1.9558647337464401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137559</v>
      </c>
      <c r="F12" s="16" t="s">
        <v>8770</v>
      </c>
      <c r="G12" s="15">
        <f>A1L205C1</f>
        <v>134794</v>
      </c>
      <c r="H12" s="16" t="s">
        <v>8771</v>
      </c>
      <c r="I12" s="21">
        <f>IF(OR(B3L805C1=0,B3L805C2=0),0,1+(B3L805C1/B3L805C2))</f>
        <v>2.0205127824680624</v>
      </c>
      <c r="J12" s="16" t="s">
        <v>8772</v>
      </c>
      <c r="K12" s="15">
        <f>A1L205C5</f>
        <v>151134</v>
      </c>
      <c r="L12" s="16" t="s">
        <v>8773</v>
      </c>
      <c r="M12" s="15">
        <f>A1L205C4</f>
        <v>150481</v>
      </c>
      <c r="N12" s="16" t="s">
        <v>8774</v>
      </c>
      <c r="O12" s="21">
        <f>IF(OR(B3L805C4=0,B3L805C5=0),0,1+(B3L805C4/B3L805C5))</f>
        <v>2.0043394182654288</v>
      </c>
      <c r="P12" s="16" t="s">
        <v>8775</v>
      </c>
      <c r="Q12" s="15">
        <f>A1L205C17</f>
        <v>144346.5</v>
      </c>
      <c r="R12" s="16" t="s">
        <v>8776</v>
      </c>
      <c r="S12" s="15">
        <f>A1L205C16</f>
        <v>142637.5</v>
      </c>
      <c r="T12" s="16" t="s">
        <v>8777</v>
      </c>
      <c r="U12" s="21">
        <f>IF(OR(B3L805C7=0,B3L805C8=0),0,1+(B3L805C7/B3L805C8))</f>
        <v>2.0119814214354568</v>
      </c>
      <c r="V12" s="16" t="s">
        <v>8778</v>
      </c>
      <c r="W12" s="15">
        <f>A1L205C8</f>
        <v>143051</v>
      </c>
      <c r="X12" s="16" t="s">
        <v>8779</v>
      </c>
      <c r="Y12" s="15">
        <f>A1L205C7</f>
        <v>155789</v>
      </c>
      <c r="Z12" s="16" t="s">
        <v>8780</v>
      </c>
      <c r="AA12" s="21">
        <f>IF(OR(B3L805C10=0,B3L805C11=0),0,1+(B3L805C10/B3L805C11))</f>
        <v>1.918235562202723</v>
      </c>
      <c r="AB12" s="16" t="s">
        <v>8781</v>
      </c>
      <c r="AC12" s="15">
        <f>A1L205C20</f>
        <v>143914.66666666666</v>
      </c>
      <c r="AD12" s="16" t="s">
        <v>8782</v>
      </c>
      <c r="AE12" s="15">
        <f>A1L205C19</f>
        <v>147021.33333333334</v>
      </c>
      <c r="AF12" s="16" t="s">
        <v>8783</v>
      </c>
      <c r="AG12" s="21">
        <f>IF(OR(B3L805C13=0,B3L805C14=0),0,1+(B3L805C13/B3L805C14))</f>
        <v>1.9788692797417153</v>
      </c>
      <c r="AH12" s="16" t="s">
        <v>8784</v>
      </c>
      <c r="AI12" s="15">
        <f>A1L205C11</f>
        <v>148111</v>
      </c>
      <c r="AJ12" s="16" t="s">
        <v>8785</v>
      </c>
      <c r="AK12" s="15">
        <f>A1L205C10</f>
        <v>146329</v>
      </c>
      <c r="AL12" s="16" t="s">
        <v>8786</v>
      </c>
      <c r="AM12" s="21">
        <f>IF(OR(B3L805C16=0,B3L805C17=0),0,1+(B3L805C16/B3L805C17))</f>
        <v>2.0121780371628315</v>
      </c>
      <c r="AN12" s="16" t="s">
        <v>8787</v>
      </c>
      <c r="AO12" s="15">
        <f>A1L205C23</f>
        <v>144963.75</v>
      </c>
      <c r="AP12" s="16" t="s">
        <v>8788</v>
      </c>
      <c r="AQ12" s="15">
        <f>A1L205C22</f>
        <v>146848.25</v>
      </c>
      <c r="AR12" s="16" t="s">
        <v>8789</v>
      </c>
      <c r="AS12" s="21">
        <f>IF(OR(B3L805C19=0,B3L805C20=0),0,1+(B3L805C19/B3L805C20))</f>
        <v>1.9871670244623276</v>
      </c>
      <c r="AT12" s="16" t="s">
        <v>8790</v>
      </c>
      <c r="AU12" s="15">
        <f>A1L205C14</f>
        <v>128803</v>
      </c>
      <c r="AV12" s="16" t="s">
        <v>8791</v>
      </c>
      <c r="AW12" s="15">
        <f>A1L205C13</f>
        <v>125987</v>
      </c>
      <c r="AX12" s="16" t="s">
        <v>8792</v>
      </c>
      <c r="AY12" s="21">
        <f>IF(OR(B3L805C22=0,B3L805C23=0),0,1+(B3L805C22/B3L805C23))</f>
        <v>2.0223515124576346</v>
      </c>
      <c r="AZ12" s="16" t="s">
        <v>8793</v>
      </c>
      <c r="BA12" s="15">
        <f>A1L205C26</f>
        <v>141731.6</v>
      </c>
      <c r="BB12" s="16" t="s">
        <v>8794</v>
      </c>
      <c r="BC12" s="15">
        <f>A1L205C25</f>
        <v>142676</v>
      </c>
      <c r="BD12" s="16" t="s">
        <v>8795</v>
      </c>
      <c r="BE12" s="21">
        <f>IF(OR(B3L805C25=0,B3L805C26=0),0,1+(B3L805C25/B3L805C26))</f>
        <v>1.9933808068631025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1316115</v>
      </c>
      <c r="F13" s="16" t="s">
        <v>8797</v>
      </c>
      <c r="G13" s="15">
        <f>A1L206C1</f>
        <v>1339630</v>
      </c>
      <c r="H13" s="16" t="s">
        <v>8798</v>
      </c>
      <c r="I13" s="21">
        <f>IF(OR(B3L806C1=0,B3L806C2=0),0,1+(B3L806C1/B3L806C2))</f>
        <v>1.982446645715608</v>
      </c>
      <c r="J13" s="16" t="s">
        <v>8799</v>
      </c>
      <c r="K13" s="15">
        <f>A1L206C5</f>
        <v>1250530</v>
      </c>
      <c r="L13" s="16" t="s">
        <v>8800</v>
      </c>
      <c r="M13" s="15">
        <f>A1L206C4</f>
        <v>1229758</v>
      </c>
      <c r="N13" s="16" t="s">
        <v>8801</v>
      </c>
      <c r="O13" s="21">
        <f>IF(OR(B3L806C4=0,B3L806C5=0),0,1+(B3L806C4/B3L806C5))</f>
        <v>2.0168911281731852</v>
      </c>
      <c r="P13" s="16" t="s">
        <v>8802</v>
      </c>
      <c r="Q13" s="15">
        <f>A1L206C17</f>
        <v>1283322.5</v>
      </c>
      <c r="R13" s="16" t="s">
        <v>8803</v>
      </c>
      <c r="S13" s="15">
        <f>A1L206C16</f>
        <v>1284694</v>
      </c>
      <c r="T13" s="16" t="s">
        <v>8804</v>
      </c>
      <c r="U13" s="21">
        <f>IF(OR(B3L806C7=0,B3L806C8=0),0,1+(B3L806C7/B3L806C8))</f>
        <v>1.9989324306021512</v>
      </c>
      <c r="V13" s="16" t="s">
        <v>8805</v>
      </c>
      <c r="W13" s="15">
        <f>A1L206C8</f>
        <v>1375469</v>
      </c>
      <c r="X13" s="16" t="s">
        <v>8806</v>
      </c>
      <c r="Y13" s="15">
        <f>A1L206C7</f>
        <v>1367142</v>
      </c>
      <c r="Z13" s="16" t="s">
        <v>8807</v>
      </c>
      <c r="AA13" s="21">
        <f>IF(OR(B3L806C10=0,B3L806C11=0),0,1+(B3L806C10/B3L806C11))</f>
        <v>2.0060908084163898</v>
      </c>
      <c r="AB13" s="16" t="s">
        <v>8808</v>
      </c>
      <c r="AC13" s="15">
        <f>A1L206C20</f>
        <v>1314038</v>
      </c>
      <c r="AD13" s="16" t="s">
        <v>8809</v>
      </c>
      <c r="AE13" s="15">
        <f>A1L206C19</f>
        <v>1312176.6666666667</v>
      </c>
      <c r="AF13" s="16" t="s">
        <v>8810</v>
      </c>
      <c r="AG13" s="21">
        <f>IF(OR(B3L806C13=0,B3L806C14=0),0,1+(B3L806C13/B3L806C14))</f>
        <v>2.0014185081785225</v>
      </c>
      <c r="AH13" s="16" t="s">
        <v>8811</v>
      </c>
      <c r="AI13" s="15">
        <f>A1L206C11</f>
        <v>1320321</v>
      </c>
      <c r="AJ13" s="16" t="s">
        <v>8812</v>
      </c>
      <c r="AK13" s="15">
        <f>A1L206C10</f>
        <v>1295397</v>
      </c>
      <c r="AL13" s="16" t="s">
        <v>8813</v>
      </c>
      <c r="AM13" s="21">
        <f>IF(OR(B3L806C16=0,B3L806C17=0),0,1+(B3L806C16/B3L806C17))</f>
        <v>2.019240433627683</v>
      </c>
      <c r="AN13" s="16" t="s">
        <v>8814</v>
      </c>
      <c r="AO13" s="15">
        <f>A1L206C23</f>
        <v>1315608.75</v>
      </c>
      <c r="AP13" s="16" t="s">
        <v>8815</v>
      </c>
      <c r="AQ13" s="15">
        <f>A1L206C22</f>
        <v>1307981.75</v>
      </c>
      <c r="AR13" s="16" t="s">
        <v>8816</v>
      </c>
      <c r="AS13" s="21">
        <f>IF(OR(B3L806C19=0,B3L806C20=0),0,1+(B3L806C19/B3L806C20))</f>
        <v>2.0058311211146487</v>
      </c>
      <c r="AT13" s="16" t="s">
        <v>8817</v>
      </c>
      <c r="AU13" s="15">
        <f>A1L206C14</f>
        <v>1299732</v>
      </c>
      <c r="AV13" s="16" t="s">
        <v>8818</v>
      </c>
      <c r="AW13" s="15">
        <f>A1L206C13</f>
        <v>1306519</v>
      </c>
      <c r="AX13" s="16" t="s">
        <v>8819</v>
      </c>
      <c r="AY13" s="21">
        <f>IF(OR(B3L806C22=0,B3L806C23=0),0,1+(B3L806C22/B3L806C23))</f>
        <v>1.9948052802906042</v>
      </c>
      <c r="AZ13" s="16" t="s">
        <v>8820</v>
      </c>
      <c r="BA13" s="15">
        <f>A1L206C26</f>
        <v>1312433.3999999999</v>
      </c>
      <c r="BB13" s="16" t="s">
        <v>8821</v>
      </c>
      <c r="BC13" s="15">
        <f>A1L206C25</f>
        <v>1307689.2</v>
      </c>
      <c r="BD13" s="16" t="s">
        <v>8822</v>
      </c>
      <c r="BE13" s="21">
        <f>IF(OR(B3L806C25=0,B3L806C26=0),0,1+(B3L806C25/B3L806C26))</f>
        <v>2.0036279262687189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59277</v>
      </c>
      <c r="F14" s="16" t="s">
        <v>8824</v>
      </c>
      <c r="G14" s="15">
        <f>A1L207C1</f>
        <v>51069</v>
      </c>
      <c r="H14" s="16" t="s">
        <v>8825</v>
      </c>
      <c r="I14" s="21">
        <f>IF(OR(B3L807C1=0,B3L807C2=0),0,1+(B3L807C1/B3L807C2))</f>
        <v>2.1607237267226695</v>
      </c>
      <c r="J14" s="16" t="s">
        <v>8826</v>
      </c>
      <c r="K14" s="15">
        <f>A1L207C5</f>
        <v>80173</v>
      </c>
      <c r="L14" s="16" t="s">
        <v>8827</v>
      </c>
      <c r="M14" s="15">
        <f>A1L207C4</f>
        <v>70122</v>
      </c>
      <c r="N14" s="16" t="s">
        <v>8828</v>
      </c>
      <c r="O14" s="21">
        <f>IF(OR(B3L807C4=0,B3L807C5=0),0,1+(B3L807C4/B3L807C5))</f>
        <v>2.1433359002880694</v>
      </c>
      <c r="P14" s="16" t="s">
        <v>8829</v>
      </c>
      <c r="Q14" s="15">
        <f>A1L207C17</f>
        <v>69725</v>
      </c>
      <c r="R14" s="16" t="s">
        <v>8830</v>
      </c>
      <c r="S14" s="15">
        <f>A1L207C16</f>
        <v>60595.5</v>
      </c>
      <c r="T14" s="16" t="s">
        <v>8831</v>
      </c>
      <c r="U14" s="21">
        <f>IF(OR(B3L807C7=0,B3L807C8=0),0,1+(B3L807C7/B3L807C8))</f>
        <v>2.1506630030282778</v>
      </c>
      <c r="V14" s="16" t="s">
        <v>8832</v>
      </c>
      <c r="W14" s="15">
        <f>A1L207C8</f>
        <v>113220</v>
      </c>
      <c r="X14" s="16" t="s">
        <v>8833</v>
      </c>
      <c r="Y14" s="15">
        <f>A1L207C7</f>
        <v>100726</v>
      </c>
      <c r="Z14" s="16" t="s">
        <v>8834</v>
      </c>
      <c r="AA14" s="21">
        <f>IF(OR(B3L807C10=0,B3L807C11=0),0,1+(B3L807C10/B3L807C11))</f>
        <v>2.1240394734229495</v>
      </c>
      <c r="AB14" s="16" t="s">
        <v>8835</v>
      </c>
      <c r="AC14" s="15">
        <f>A1L207C20</f>
        <v>84223.333333333328</v>
      </c>
      <c r="AD14" s="16" t="s">
        <v>8836</v>
      </c>
      <c r="AE14" s="15">
        <f>A1L207C19</f>
        <v>73972.333333333328</v>
      </c>
      <c r="AF14" s="16" t="s">
        <v>8837</v>
      </c>
      <c r="AG14" s="21">
        <f>IF(OR(B3L807C13=0,B3L807C14=0),0,1+(B3L807C13/B3L807C14))</f>
        <v>2.1385788380340398</v>
      </c>
      <c r="AH14" s="16" t="s">
        <v>8838</v>
      </c>
      <c r="AI14" s="15">
        <f>A1L207C11</f>
        <v>105402</v>
      </c>
      <c r="AJ14" s="16" t="s">
        <v>8839</v>
      </c>
      <c r="AK14" s="15">
        <f>A1L207C10</f>
        <v>95326</v>
      </c>
      <c r="AL14" s="16" t="s">
        <v>8840</v>
      </c>
      <c r="AM14" s="21">
        <f>IF(OR(B3L807C16=0,B3L807C17=0),0,1+(B3L807C16/B3L807C17))</f>
        <v>2.1057004384952691</v>
      </c>
      <c r="AN14" s="16" t="s">
        <v>8841</v>
      </c>
      <c r="AO14" s="15">
        <f>A1L207C23</f>
        <v>89518</v>
      </c>
      <c r="AP14" s="16" t="s">
        <v>8842</v>
      </c>
      <c r="AQ14" s="15">
        <f>A1L207C22</f>
        <v>79310.75</v>
      </c>
      <c r="AR14" s="16" t="s">
        <v>8843</v>
      </c>
      <c r="AS14" s="21">
        <f>IF(OR(B3L807C19=0,B3L807C20=0),0,1+(B3L807C19/B3L807C20))</f>
        <v>2.1286994512093251</v>
      </c>
      <c r="AT14" s="16" t="s">
        <v>8844</v>
      </c>
      <c r="AU14" s="15">
        <f>A1L207C14</f>
        <v>92261</v>
      </c>
      <c r="AV14" s="16" t="s">
        <v>8845</v>
      </c>
      <c r="AW14" s="15">
        <f>A1L207C13</f>
        <v>80490</v>
      </c>
      <c r="AX14" s="16" t="s">
        <v>8846</v>
      </c>
      <c r="AY14" s="21">
        <f>IF(OR(B3L807C22=0,B3L807C23=0),0,1+(B3L807C22/B3L807C23))</f>
        <v>2.1462417691638711</v>
      </c>
      <c r="AZ14" s="16" t="s">
        <v>8847</v>
      </c>
      <c r="BA14" s="15">
        <f>A1L207C26</f>
        <v>90066.6</v>
      </c>
      <c r="BB14" s="16" t="s">
        <v>8848</v>
      </c>
      <c r="BC14" s="15">
        <f>A1L207C25</f>
        <v>79546.600000000006</v>
      </c>
      <c r="BD14" s="16" t="s">
        <v>8849</v>
      </c>
      <c r="BE14" s="21">
        <f>IF(OR(B3L807C25=0,B3L807C26=0),0,1+(B3L807C25/B3L807C26))</f>
        <v>2.1322495241782802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123324</v>
      </c>
      <c r="F15" s="16" t="s">
        <v>8851</v>
      </c>
      <c r="G15" s="15">
        <f>A1L208C1</f>
        <v>121416</v>
      </c>
      <c r="H15" s="16" t="s">
        <v>8852</v>
      </c>
      <c r="I15" s="21">
        <f>IF(OR(B3L808C1=0,B3L808C2=0),0,1+(B3L808C1/B3L808C2))</f>
        <v>2.0157145680964614</v>
      </c>
      <c r="J15" s="16" t="s">
        <v>8853</v>
      </c>
      <c r="K15" s="15">
        <f>A1L208C5</f>
        <v>198577</v>
      </c>
      <c r="L15" s="16" t="s">
        <v>8854</v>
      </c>
      <c r="M15" s="15">
        <f>A1L208C4</f>
        <v>194931</v>
      </c>
      <c r="N15" s="16" t="s">
        <v>8855</v>
      </c>
      <c r="O15" s="21">
        <f>IF(OR(B3L808C4=0,B3L808C5=0),0,1+(B3L808C4/B3L808C5))</f>
        <v>2.0187040542550951</v>
      </c>
      <c r="P15" s="16" t="s">
        <v>8856</v>
      </c>
      <c r="Q15" s="15">
        <f>A1L208C17</f>
        <v>160950.5</v>
      </c>
      <c r="R15" s="16" t="s">
        <v>8857</v>
      </c>
      <c r="S15" s="15">
        <f>A1L208C16</f>
        <v>158173.5</v>
      </c>
      <c r="T15" s="16" t="s">
        <v>8858</v>
      </c>
      <c r="U15" s="21">
        <f>IF(OR(B3L808C7=0,B3L808C8=0),0,1+(B3L808C7/B3L808C8))</f>
        <v>2.0175566703651371</v>
      </c>
      <c r="V15" s="16" t="s">
        <v>8859</v>
      </c>
      <c r="W15" s="15">
        <f>A1L208C8</f>
        <v>224364</v>
      </c>
      <c r="X15" s="16" t="s">
        <v>8860</v>
      </c>
      <c r="Y15" s="15">
        <f>A1L208C7</f>
        <v>221873</v>
      </c>
      <c r="Z15" s="16" t="s">
        <v>8861</v>
      </c>
      <c r="AA15" s="21">
        <f>IF(OR(B3L808C10=0,B3L808C11=0),0,1+(B3L808C10/B3L808C11))</f>
        <v>2.0112271434559412</v>
      </c>
      <c r="AB15" s="16" t="s">
        <v>8862</v>
      </c>
      <c r="AC15" s="15">
        <f>A1L208C20</f>
        <v>182088.33333333334</v>
      </c>
      <c r="AD15" s="16" t="s">
        <v>8863</v>
      </c>
      <c r="AE15" s="15">
        <f>A1L208C19</f>
        <v>179406.66666666666</v>
      </c>
      <c r="AF15" s="16" t="s">
        <v>8864</v>
      </c>
      <c r="AG15" s="21">
        <f>IF(OR(B3L808C13=0,B3L808C14=0),0,1+(B3L808C13/B3L808C14))</f>
        <v>2.0149474192709302</v>
      </c>
      <c r="AH15" s="16" t="s">
        <v>8865</v>
      </c>
      <c r="AI15" s="15">
        <f>A1L208C11</f>
        <v>200589</v>
      </c>
      <c r="AJ15" s="16" t="s">
        <v>8866</v>
      </c>
      <c r="AK15" s="15">
        <f>A1L208C10</f>
        <v>197860</v>
      </c>
      <c r="AL15" s="16" t="s">
        <v>8867</v>
      </c>
      <c r="AM15" s="21">
        <f>IF(OR(B3L808C16=0,B3L808C17=0),0,1+(B3L808C16/B3L808C17))</f>
        <v>2.0137925806125541</v>
      </c>
      <c r="AN15" s="16" t="s">
        <v>8868</v>
      </c>
      <c r="AO15" s="15">
        <f>A1L208C23</f>
        <v>186713.5</v>
      </c>
      <c r="AP15" s="16" t="s">
        <v>8869</v>
      </c>
      <c r="AQ15" s="15">
        <f>A1L208C22</f>
        <v>184020</v>
      </c>
      <c r="AR15" s="16" t="s">
        <v>8870</v>
      </c>
      <c r="AS15" s="21">
        <f>IF(OR(B3L808C19=0,B3L808C20=0),0,1+(B3L808C19/B3L808C20))</f>
        <v>2.0146369959786981</v>
      </c>
      <c r="AT15" s="16" t="s">
        <v>8871</v>
      </c>
      <c r="AU15" s="15">
        <f>A1L208C14</f>
        <v>167099</v>
      </c>
      <c r="AV15" s="16" t="s">
        <v>8872</v>
      </c>
      <c r="AW15" s="15">
        <f>A1L208C13</f>
        <v>164327</v>
      </c>
      <c r="AX15" s="16" t="s">
        <v>8873</v>
      </c>
      <c r="AY15" s="21">
        <f>IF(OR(B3L808C22=0,B3L808C23=0),0,1+(B3L808C22/B3L808C23))</f>
        <v>2.0168688042744041</v>
      </c>
      <c r="AZ15" s="16" t="s">
        <v>8874</v>
      </c>
      <c r="BA15" s="15">
        <f>A1L208C26</f>
        <v>182790.6</v>
      </c>
      <c r="BB15" s="16" t="s">
        <v>8875</v>
      </c>
      <c r="BC15" s="15">
        <f>A1L208C25</f>
        <v>180081.4</v>
      </c>
      <c r="BD15" s="16" t="s">
        <v>8876</v>
      </c>
      <c r="BE15" s="21">
        <f>IF(OR(B3L808C25=0,B3L808C26=0),0,1+(B3L808C25/B3L808C26))</f>
        <v>2.0150443077408329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48246</v>
      </c>
      <c r="F16" s="16" t="s">
        <v>8878</v>
      </c>
      <c r="G16" s="15">
        <f>A1L209C1</f>
        <v>55678</v>
      </c>
      <c r="H16" s="16" t="s">
        <v>8879</v>
      </c>
      <c r="I16" s="21">
        <f>IF(OR(B3L809C1=0,B3L809C2=0),0,1+(B3L809C1/B3L809C2))</f>
        <v>1.866518193900643</v>
      </c>
      <c r="J16" s="16" t="s">
        <v>8880</v>
      </c>
      <c r="K16" s="15">
        <f>A1L209C5</f>
        <v>61121</v>
      </c>
      <c r="L16" s="16" t="s">
        <v>8881</v>
      </c>
      <c r="M16" s="15">
        <f>A1L209C4</f>
        <v>68547</v>
      </c>
      <c r="N16" s="16" t="s">
        <v>8882</v>
      </c>
      <c r="O16" s="21">
        <f>IF(OR(B3L809C4=0,B3L809C5=0),0,1+(B3L809C4/B3L809C5))</f>
        <v>1.8916655725268794</v>
      </c>
      <c r="P16" s="16" t="s">
        <v>8883</v>
      </c>
      <c r="Q16" s="15">
        <f>A1L209C17</f>
        <v>54683.5</v>
      </c>
      <c r="R16" s="16" t="s">
        <v>8884</v>
      </c>
      <c r="S16" s="15">
        <f>A1L209C16</f>
        <v>62112.5</v>
      </c>
      <c r="T16" s="16" t="s">
        <v>8885</v>
      </c>
      <c r="U16" s="21">
        <f>IF(OR(B3L809C7=0,B3L809C8=0),0,1+(B3L809C7/B3L809C8))</f>
        <v>1.8803944455624875</v>
      </c>
      <c r="V16" s="16" t="s">
        <v>8886</v>
      </c>
      <c r="W16" s="15">
        <f>A1L209C8</f>
        <v>68174</v>
      </c>
      <c r="X16" s="16" t="s">
        <v>8887</v>
      </c>
      <c r="Y16" s="15">
        <f>A1L209C7</f>
        <v>82465</v>
      </c>
      <c r="Z16" s="16" t="s">
        <v>8888</v>
      </c>
      <c r="AA16" s="21">
        <f>IF(OR(B3L809C10=0,B3L809C11=0),0,1+(B3L809C10/B3L809C11))</f>
        <v>1.8267022373127992</v>
      </c>
      <c r="AB16" s="16" t="s">
        <v>8889</v>
      </c>
      <c r="AC16" s="15">
        <f>A1L209C20</f>
        <v>59180.333333333336</v>
      </c>
      <c r="AD16" s="16" t="s">
        <v>8890</v>
      </c>
      <c r="AE16" s="15">
        <f>A1L209C19</f>
        <v>68896.666666666672</v>
      </c>
      <c r="AF16" s="16" t="s">
        <v>8891</v>
      </c>
      <c r="AG16" s="21">
        <f>IF(OR(B3L809C13=0,B3L809C14=0),0,1+(B3L809C13/B3L809C14))</f>
        <v>1.8589723740867967</v>
      </c>
      <c r="AH16" s="16" t="s">
        <v>8892</v>
      </c>
      <c r="AI16" s="15">
        <f>A1L209C11</f>
        <v>60746</v>
      </c>
      <c r="AJ16" s="16" t="s">
        <v>8893</v>
      </c>
      <c r="AK16" s="15">
        <f>A1L209C10</f>
        <v>78947</v>
      </c>
      <c r="AL16" s="16" t="s">
        <v>8894</v>
      </c>
      <c r="AM16" s="21">
        <f>IF(OR(B3L809C16=0,B3L809C17=0),0,1+(B3L809C16/B3L809C17))</f>
        <v>1.7694529241136459</v>
      </c>
      <c r="AN16" s="16" t="s">
        <v>8895</v>
      </c>
      <c r="AO16" s="15">
        <f>A1L209C23</f>
        <v>59571.75</v>
      </c>
      <c r="AP16" s="16" t="s">
        <v>8896</v>
      </c>
      <c r="AQ16" s="15">
        <f>A1L209C22</f>
        <v>71409.25</v>
      </c>
      <c r="AR16" s="16" t="s">
        <v>8897</v>
      </c>
      <c r="AS16" s="21">
        <f>IF(OR(B3L809C19=0,B3L809C20=0),0,1+(B3L809C19/B3L809C20))</f>
        <v>1.8342301592580794</v>
      </c>
      <c r="AT16" s="16" t="s">
        <v>8898</v>
      </c>
      <c r="AU16" s="15">
        <f>A1L209C14</f>
        <v>62178</v>
      </c>
      <c r="AV16" s="16" t="s">
        <v>8899</v>
      </c>
      <c r="AW16" s="15">
        <f>A1L209C13</f>
        <v>80751</v>
      </c>
      <c r="AX16" s="16" t="s">
        <v>8900</v>
      </c>
      <c r="AY16" s="21">
        <f>IF(OR(B3L809C22=0,B3L809C23=0),0,1+(B3L809C22/B3L809C23))</f>
        <v>1.7699966563881562</v>
      </c>
      <c r="AZ16" s="16" t="s">
        <v>8901</v>
      </c>
      <c r="BA16" s="15">
        <f>A1L209C26</f>
        <v>60093</v>
      </c>
      <c r="BB16" s="16" t="s">
        <v>8902</v>
      </c>
      <c r="BC16" s="15">
        <f>A1L209C25</f>
        <v>73277.600000000006</v>
      </c>
      <c r="BD16" s="16" t="s">
        <v>8903</v>
      </c>
      <c r="BE16" s="21">
        <f>IF(OR(B3L809C25=0,B3L809C26=0),0,1+(B3L809C25/B3L809C26))</f>
        <v>1.8200732556743124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23514</v>
      </c>
      <c r="F17" s="16" t="s">
        <v>8905</v>
      </c>
      <c r="G17" s="15">
        <f>A1L210C1</f>
        <v>22729</v>
      </c>
      <c r="H17" s="16" t="s">
        <v>8906</v>
      </c>
      <c r="I17" s="21">
        <f>IF(OR(B3L810C1=0,B3L810C2=0),0,1+(B3L810C1/B3L810C2))</f>
        <v>2.0345373751594877</v>
      </c>
      <c r="J17" s="16" t="s">
        <v>8907</v>
      </c>
      <c r="K17" s="15">
        <f>A1L210C5</f>
        <v>25356</v>
      </c>
      <c r="L17" s="16" t="s">
        <v>8908</v>
      </c>
      <c r="M17" s="15">
        <f>A1L210C4</f>
        <v>27809</v>
      </c>
      <c r="N17" s="16" t="s">
        <v>8909</v>
      </c>
      <c r="O17" s="21">
        <f>IF(OR(B3L810C4=0,B3L810C5=0),0,1+(B3L810C4/B3L810C5))</f>
        <v>1.9117911467510518</v>
      </c>
      <c r="P17" s="16" t="s">
        <v>8910</v>
      </c>
      <c r="Q17" s="15">
        <f>A1L210C17</f>
        <v>24435</v>
      </c>
      <c r="R17" s="16" t="s">
        <v>8911</v>
      </c>
      <c r="S17" s="15">
        <f>A1L210C16</f>
        <v>25269</v>
      </c>
      <c r="T17" s="16" t="s">
        <v>8912</v>
      </c>
      <c r="U17" s="21">
        <f>IF(OR(B3L810C7=0,B3L810C8=0),0,1+(B3L810C7/B3L810C8))</f>
        <v>1.9669951323756383</v>
      </c>
      <c r="V17" s="16" t="s">
        <v>8913</v>
      </c>
      <c r="W17" s="15">
        <f>A1L210C8</f>
        <v>30274</v>
      </c>
      <c r="X17" s="16" t="s">
        <v>8914</v>
      </c>
      <c r="Y17" s="15">
        <f>A1L210C7</f>
        <v>34368</v>
      </c>
      <c r="Z17" s="16" t="s">
        <v>8915</v>
      </c>
      <c r="AA17" s="21">
        <f>IF(OR(B3L810C10=0,B3L810C11=0),0,1+(B3L810C10/B3L810C11))</f>
        <v>1.8808775605214154</v>
      </c>
      <c r="AB17" s="16" t="s">
        <v>8916</v>
      </c>
      <c r="AC17" s="15">
        <f>A1L210C20</f>
        <v>26381.333333333332</v>
      </c>
      <c r="AD17" s="16" t="s">
        <v>8917</v>
      </c>
      <c r="AE17" s="15">
        <f>A1L210C19</f>
        <v>28302</v>
      </c>
      <c r="AF17" s="16" t="s">
        <v>8918</v>
      </c>
      <c r="AG17" s="21">
        <f>IF(OR(B3L810C13=0,B3L810C14=0),0,1+(B3L810C13/B3L810C14))</f>
        <v>1.9321367158975808</v>
      </c>
      <c r="AH17" s="16" t="s">
        <v>8919</v>
      </c>
      <c r="AI17" s="15">
        <f>A1L210C11</f>
        <v>34816</v>
      </c>
      <c r="AJ17" s="16" t="s">
        <v>8920</v>
      </c>
      <c r="AK17" s="15">
        <f>A1L210C10</f>
        <v>40335</v>
      </c>
      <c r="AL17" s="16" t="s">
        <v>8921</v>
      </c>
      <c r="AM17" s="21">
        <f>IF(OR(B3L810C16=0,B3L810C17=0),0,1+(B3L810C16/B3L810C17))</f>
        <v>1.8631709433494483</v>
      </c>
      <c r="AN17" s="16" t="s">
        <v>8922</v>
      </c>
      <c r="AO17" s="15">
        <f>A1L210C23</f>
        <v>28490</v>
      </c>
      <c r="AP17" s="16" t="s">
        <v>8923</v>
      </c>
      <c r="AQ17" s="15">
        <f>A1L210C22</f>
        <v>31310.25</v>
      </c>
      <c r="AR17" s="16" t="s">
        <v>8924</v>
      </c>
      <c r="AS17" s="21">
        <f>IF(OR(B3L810C19=0,B3L810C20=0),0,1+(B3L810C19/B3L810C20))</f>
        <v>1.909925663321117</v>
      </c>
      <c r="AT17" s="16" t="s">
        <v>8925</v>
      </c>
      <c r="AU17" s="15">
        <f>A1L210C14</f>
        <v>35831</v>
      </c>
      <c r="AV17" s="16" t="s">
        <v>8926</v>
      </c>
      <c r="AW17" s="15">
        <f>A1L210C13</f>
        <v>42926</v>
      </c>
      <c r="AX17" s="16" t="s">
        <v>8927</v>
      </c>
      <c r="AY17" s="21">
        <f>IF(OR(B3L810C22=0,B3L810C23=0),0,1+(B3L810C22/B3L810C23))</f>
        <v>1.8347155570050786</v>
      </c>
      <c r="AZ17" s="16" t="s">
        <v>8928</v>
      </c>
      <c r="BA17" s="15">
        <f>A1L210C26</f>
        <v>29958.2</v>
      </c>
      <c r="BB17" s="16" t="s">
        <v>8929</v>
      </c>
      <c r="BC17" s="15">
        <f>A1L210C25</f>
        <v>33633.4</v>
      </c>
      <c r="BD17" s="16" t="s">
        <v>8930</v>
      </c>
      <c r="BE17" s="21">
        <f>IF(OR(B3L810C25=0,B3L810C26=0),0,1+(B3L810C25/B3L810C26))</f>
        <v>1.8907276695189901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90980</v>
      </c>
      <c r="F18" s="16" t="s">
        <v>8932</v>
      </c>
      <c r="G18" s="15">
        <f>A1L211C1</f>
        <v>909490</v>
      </c>
      <c r="H18" s="16" t="s">
        <v>8933</v>
      </c>
      <c r="I18" s="21">
        <f>IF(OR(B3L811C1=0,B3L811C2=0),0,1+(B3L811C1/B3L811C2))</f>
        <v>1.100034085036669</v>
      </c>
      <c r="J18" s="16" t="s">
        <v>8934</v>
      </c>
      <c r="K18" s="15">
        <f>A1L211C5</f>
        <v>95840</v>
      </c>
      <c r="L18" s="16" t="s">
        <v>8935</v>
      </c>
      <c r="M18" s="15">
        <f>A1L211C4</f>
        <v>893458</v>
      </c>
      <c r="N18" s="16" t="s">
        <v>8936</v>
      </c>
      <c r="O18" s="21">
        <f>IF(OR(B3L811C4=0,B3L811C5=0),0,1+(B3L811C4/B3L811C5))</f>
        <v>1.1072686125145221</v>
      </c>
      <c r="P18" s="16" t="s">
        <v>8937</v>
      </c>
      <c r="Q18" s="15">
        <f>A1L211C17</f>
        <v>93410</v>
      </c>
      <c r="R18" s="16" t="s">
        <v>8938</v>
      </c>
      <c r="S18" s="15">
        <f>A1L211C16</f>
        <v>901474</v>
      </c>
      <c r="T18" s="16" t="s">
        <v>8939</v>
      </c>
      <c r="U18" s="21">
        <f>IF(OR(B3L811C7=0,B3L811C8=0),0,1+(B3L811C7/B3L811C8))</f>
        <v>1.1036191836924858</v>
      </c>
      <c r="V18" s="16" t="s">
        <v>8940</v>
      </c>
      <c r="W18" s="15">
        <f>A1L211C8</f>
        <v>84332</v>
      </c>
      <c r="X18" s="16" t="s">
        <v>8941</v>
      </c>
      <c r="Y18" s="15">
        <f>A1L211C7</f>
        <v>856420</v>
      </c>
      <c r="Z18" s="16" t="s">
        <v>8942</v>
      </c>
      <c r="AA18" s="21">
        <f>IF(OR(B3L811C10=0,B3L811C11=0),0,1+(B3L811C10/B3L811C11))</f>
        <v>1.0984703766843371</v>
      </c>
      <c r="AB18" s="16" t="s">
        <v>8943</v>
      </c>
      <c r="AC18" s="15">
        <f>A1L211C20</f>
        <v>90384</v>
      </c>
      <c r="AD18" s="16" t="s">
        <v>8944</v>
      </c>
      <c r="AE18" s="15">
        <f>A1L211C19</f>
        <v>886456</v>
      </c>
      <c r="AF18" s="16" t="s">
        <v>8945</v>
      </c>
      <c r="AG18" s="21">
        <f>IF(OR(B3L811C13=0,B3L811C14=0),0,1+(B3L811C13/B3L811C14))</f>
        <v>1.1019610674415876</v>
      </c>
      <c r="AH18" s="16" t="s">
        <v>8946</v>
      </c>
      <c r="AI18" s="15">
        <f>A1L211C11</f>
        <v>90902</v>
      </c>
      <c r="AJ18" s="16" t="s">
        <v>8947</v>
      </c>
      <c r="AK18" s="15">
        <f>A1L211C10</f>
        <v>881105</v>
      </c>
      <c r="AL18" s="16" t="s">
        <v>8948</v>
      </c>
      <c r="AM18" s="21">
        <f>IF(OR(B3L811C16=0,B3L811C17=0),0,1+(B3L811C16/B3L811C17))</f>
        <v>1.1031681808638016</v>
      </c>
      <c r="AN18" s="16" t="s">
        <v>8949</v>
      </c>
      <c r="AO18" s="15">
        <f>A1L211C23</f>
        <v>90513.5</v>
      </c>
      <c r="AP18" s="16" t="s">
        <v>8950</v>
      </c>
      <c r="AQ18" s="15">
        <f>A1L211C22</f>
        <v>885118.25</v>
      </c>
      <c r="AR18" s="16" t="s">
        <v>8951</v>
      </c>
      <c r="AS18" s="21">
        <f>IF(OR(B3L811C19=0,B3L811C20=0),0,1+(B3L811C19/B3L811C20))</f>
        <v>1.1022614774918493</v>
      </c>
      <c r="AT18" s="16" t="s">
        <v>8952</v>
      </c>
      <c r="AU18" s="15">
        <f>A1L211C14</f>
        <v>92397</v>
      </c>
      <c r="AV18" s="16" t="s">
        <v>8953</v>
      </c>
      <c r="AW18" s="15">
        <f>A1L211C13</f>
        <v>930096</v>
      </c>
      <c r="AX18" s="16" t="s">
        <v>8954</v>
      </c>
      <c r="AY18" s="21">
        <f>IF(OR(B3L811C22=0,B3L811C23=0),0,1+(B3L811C22/B3L811C23))</f>
        <v>1.0993413583114</v>
      </c>
      <c r="AZ18" s="16" t="s">
        <v>8955</v>
      </c>
      <c r="BA18" s="15">
        <f>A1L211C26</f>
        <v>90890.2</v>
      </c>
      <c r="BB18" s="16" t="s">
        <v>8956</v>
      </c>
      <c r="BC18" s="15">
        <f>A1L211C25</f>
        <v>894113.8</v>
      </c>
      <c r="BD18" s="16" t="s">
        <v>8957</v>
      </c>
      <c r="BE18" s="21">
        <f>IF(OR(B3L811C25=0,B3L811C26=0),0,1+(B3L811C25/B3L811C26))</f>
        <v>1.1016539505373923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49123</v>
      </c>
      <c r="F19" s="16" t="s">
        <v>8959</v>
      </c>
      <c r="G19" s="15">
        <f>A1L212C1</f>
        <v>126806</v>
      </c>
      <c r="H19" s="16" t="s">
        <v>8960</v>
      </c>
      <c r="I19" s="21">
        <f>IF(OR(B3L812C1=0,B3L812C2=0),0,1+(B3L812C1/B3L812C2))</f>
        <v>1.3873870321593615</v>
      </c>
      <c r="J19" s="16" t="s">
        <v>8961</v>
      </c>
      <c r="K19" s="15">
        <f>A1L212C5</f>
        <v>55708</v>
      </c>
      <c r="L19" s="16" t="s">
        <v>8962</v>
      </c>
      <c r="M19" s="15">
        <f>A1L212C4</f>
        <v>156653</v>
      </c>
      <c r="N19" s="16" t="s">
        <v>8963</v>
      </c>
      <c r="O19" s="21">
        <f>IF(OR(B3L812C4=0,B3L812C5=0),0,1+(B3L812C4/B3L812C5))</f>
        <v>1.355614000370245</v>
      </c>
      <c r="P19" s="16" t="s">
        <v>8964</v>
      </c>
      <c r="Q19" s="15">
        <f>A1L212C17</f>
        <v>52415.5</v>
      </c>
      <c r="R19" s="16" t="s">
        <v>8965</v>
      </c>
      <c r="S19" s="15">
        <f>A1L212C16</f>
        <v>141729.5</v>
      </c>
      <c r="T19" s="16" t="s">
        <v>8966</v>
      </c>
      <c r="U19" s="21">
        <f>IF(OR(B3L812C7=0,B3L812C8=0),0,1+(B3L812C7/B3L812C8))</f>
        <v>1.3698277352280224</v>
      </c>
      <c r="V19" s="16" t="s">
        <v>8967</v>
      </c>
      <c r="W19" s="15">
        <f>A1L212C8</f>
        <v>49524</v>
      </c>
      <c r="X19" s="16" t="s">
        <v>8968</v>
      </c>
      <c r="Y19" s="15">
        <f>A1L212C7</f>
        <v>150037</v>
      </c>
      <c r="Z19" s="16" t="s">
        <v>8969</v>
      </c>
      <c r="AA19" s="21">
        <f>IF(OR(B3L812C10=0,B3L812C11=0),0,1+(B3L812C10/B3L812C11))</f>
        <v>1.3300785806167812</v>
      </c>
      <c r="AB19" s="16" t="s">
        <v>8970</v>
      </c>
      <c r="AC19" s="15">
        <f>A1L212C20</f>
        <v>51451.666666666664</v>
      </c>
      <c r="AD19" s="16" t="s">
        <v>8971</v>
      </c>
      <c r="AE19" s="15">
        <f>A1L212C19</f>
        <v>144498.66666666666</v>
      </c>
      <c r="AF19" s="16" t="s">
        <v>8972</v>
      </c>
      <c r="AG19" s="21">
        <f>IF(OR(B3L812C13=0,B3L812C14=0),0,1+(B3L812C13/B3L812C14))</f>
        <v>1.356070182885194</v>
      </c>
      <c r="AH19" s="16" t="s">
        <v>8973</v>
      </c>
      <c r="AI19" s="15">
        <f>A1L212C11</f>
        <v>43874</v>
      </c>
      <c r="AJ19" s="16" t="s">
        <v>8974</v>
      </c>
      <c r="AK19" s="15">
        <f>A1L212C10</f>
        <v>118317</v>
      </c>
      <c r="AL19" s="16" t="s">
        <v>8975</v>
      </c>
      <c r="AM19" s="21">
        <f>IF(OR(B3L812C16=0,B3L812C17=0),0,1+(B3L812C16/B3L812C17))</f>
        <v>1.3708173804271575</v>
      </c>
      <c r="AN19" s="16" t="s">
        <v>8976</v>
      </c>
      <c r="AO19" s="15">
        <f>A1L212C23</f>
        <v>49557.25</v>
      </c>
      <c r="AP19" s="16" t="s">
        <v>8977</v>
      </c>
      <c r="AQ19" s="15">
        <f>A1L212C22</f>
        <v>137953.25</v>
      </c>
      <c r="AR19" s="16" t="s">
        <v>8978</v>
      </c>
      <c r="AS19" s="21">
        <f>IF(OR(B3L812C19=0,B3L812C20=0),0,1+(B3L812C19/B3L812C20))</f>
        <v>1.3592322036631974</v>
      </c>
      <c r="AT19" s="16" t="s">
        <v>8979</v>
      </c>
      <c r="AU19" s="15">
        <f>A1L212C14</f>
        <v>42644</v>
      </c>
      <c r="AV19" s="16" t="s">
        <v>8980</v>
      </c>
      <c r="AW19" s="15">
        <f>A1L212C13</f>
        <v>113622</v>
      </c>
      <c r="AX19" s="16" t="s">
        <v>8981</v>
      </c>
      <c r="AY19" s="21">
        <f>IF(OR(B3L812C22=0,B3L812C23=0),0,1+(B3L812C22/B3L812C23))</f>
        <v>1.375314639770467</v>
      </c>
      <c r="AZ19" s="16" t="s">
        <v>8982</v>
      </c>
      <c r="BA19" s="15">
        <f>A1L212C26</f>
        <v>48174.6</v>
      </c>
      <c r="BB19" s="16" t="s">
        <v>8983</v>
      </c>
      <c r="BC19" s="15">
        <f>A1L212C25</f>
        <v>133087</v>
      </c>
      <c r="BD19" s="16" t="s">
        <v>8984</v>
      </c>
      <c r="BE19" s="21">
        <f>IF(OR(B3L812C25=0,B3L812C26=0),0,1+(B3L812C25/B3L812C26))</f>
        <v>1.3619782548257906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794</v>
      </c>
      <c r="F20" s="16" t="s">
        <v>8986</v>
      </c>
      <c r="G20" s="15">
        <f>A1L213C1</f>
        <v>596</v>
      </c>
      <c r="H20" s="16" t="s">
        <v>8987</v>
      </c>
      <c r="I20" s="21">
        <f>IF(OR(B3L813C1=0,B3L813C2=0),0,1+(B3L813C1/B3L813C2))</f>
        <v>2.3322147651006713</v>
      </c>
      <c r="J20" s="16" t="s">
        <v>8988</v>
      </c>
      <c r="K20" s="15">
        <f>A1L213C5</f>
        <v>747</v>
      </c>
      <c r="L20" s="16" t="s">
        <v>8989</v>
      </c>
      <c r="M20" s="15">
        <f>A1L213C4</f>
        <v>509</v>
      </c>
      <c r="N20" s="16" t="s">
        <v>8990</v>
      </c>
      <c r="O20" s="21">
        <f>IF(OR(B3L813C4=0,B3L813C5=0),0,1+(B3L813C4/B3L813C5))</f>
        <v>2.4675834970530452</v>
      </c>
      <c r="P20" s="16" t="s">
        <v>8991</v>
      </c>
      <c r="Q20" s="21">
        <f>A1L213C17</f>
        <v>770.5</v>
      </c>
      <c r="R20" s="16" t="s">
        <v>8992</v>
      </c>
      <c r="S20" s="21">
        <f>A1L213C16</f>
        <v>552.5</v>
      </c>
      <c r="T20" s="16" t="s">
        <v>8993</v>
      </c>
      <c r="U20" s="21">
        <f>IF(OR(B3L813C7=0,B3L813C8=0),0,1+(B3L813C7/B3L813C8))</f>
        <v>2.3945701357466063</v>
      </c>
      <c r="V20" s="16" t="s">
        <v>8994</v>
      </c>
      <c r="W20" s="15">
        <f>A1L213C8</f>
        <v>764</v>
      </c>
      <c r="X20" s="16" t="s">
        <v>8995</v>
      </c>
      <c r="Y20" s="15">
        <f>A1L213C7</f>
        <v>572</v>
      </c>
      <c r="Z20" s="16" t="s">
        <v>8996</v>
      </c>
      <c r="AA20" s="21">
        <f>IF(OR(B3L813C10=0,B3L813C11=0),0,1+(B3L813C10/B3L813C11))</f>
        <v>2.3356643356643358</v>
      </c>
      <c r="AB20" s="16" t="s">
        <v>8997</v>
      </c>
      <c r="AC20" s="21">
        <f>A1L213C20</f>
        <v>768.33333333333337</v>
      </c>
      <c r="AD20" s="16" t="s">
        <v>8998</v>
      </c>
      <c r="AE20" s="15">
        <f>A1L213C19</f>
        <v>559</v>
      </c>
      <c r="AF20" s="16" t="s">
        <v>8999</v>
      </c>
      <c r="AG20" s="21">
        <f>IF(OR(B3L813C13=0,B3L813C14=0),0,1+(B3L813C13/B3L813C14))</f>
        <v>2.3744782349433513</v>
      </c>
      <c r="AH20" s="16" t="s">
        <v>9000</v>
      </c>
      <c r="AI20" s="15">
        <f>A1L213C11</f>
        <v>795</v>
      </c>
      <c r="AJ20" s="16" t="s">
        <v>9001</v>
      </c>
      <c r="AK20" s="15">
        <f>A1L213C10</f>
        <v>485</v>
      </c>
      <c r="AL20" s="16" t="s">
        <v>9002</v>
      </c>
      <c r="AM20" s="21">
        <f>IF(OR(B3L813C16=0,B3L813C17=0),0,1+(B3L813C16/B3L813C17))</f>
        <v>2.6391752577319587</v>
      </c>
      <c r="AN20" s="16" t="s">
        <v>9003</v>
      </c>
      <c r="AO20" s="15">
        <f>A1L213C23</f>
        <v>775</v>
      </c>
      <c r="AP20" s="16" t="s">
        <v>9004</v>
      </c>
      <c r="AQ20" s="21">
        <f>A1L213C22</f>
        <v>540.5</v>
      </c>
      <c r="AR20" s="16" t="s">
        <v>9005</v>
      </c>
      <c r="AS20" s="21">
        <f>IF(OR(B3L813C19=0,B3L813C20=0),0,1+(B3L813C19/B3L813C20))</f>
        <v>2.4338575393154489</v>
      </c>
      <c r="AT20" s="16" t="s">
        <v>9006</v>
      </c>
      <c r="AU20" s="15">
        <f>A1L213C14</f>
        <v>1144</v>
      </c>
      <c r="AV20" s="16" t="s">
        <v>9007</v>
      </c>
      <c r="AW20" s="15">
        <f>A1L213C13</f>
        <v>719</v>
      </c>
      <c r="AX20" s="16" t="s">
        <v>9008</v>
      </c>
      <c r="AY20" s="21">
        <f>IF(OR(B3L813C22=0,B3L813C23=0),0,1+(B3L813C22/B3L813C23))</f>
        <v>2.5910987482614742</v>
      </c>
      <c r="AZ20" s="16" t="s">
        <v>9009</v>
      </c>
      <c r="BA20" s="21">
        <f>A1L213C26</f>
        <v>848.8</v>
      </c>
      <c r="BB20" s="16" t="s">
        <v>9010</v>
      </c>
      <c r="BC20" s="21">
        <f>A1L213C25</f>
        <v>576.20000000000005</v>
      </c>
      <c r="BD20" s="16" t="s">
        <v>9011</v>
      </c>
      <c r="BE20" s="21">
        <f>IF(OR(B3L813C25=0,B3L813C26=0),0,1+(B3L813C25/B3L813C26))</f>
        <v>2.4730996181881286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159391</v>
      </c>
      <c r="F21" s="16" t="s">
        <v>9013</v>
      </c>
      <c r="G21" s="15">
        <f>A1L214C1</f>
        <v>163805</v>
      </c>
      <c r="H21" s="16" t="s">
        <v>9014</v>
      </c>
      <c r="I21" s="21">
        <f>IF(OR(B3L814C1=0,B3L814C2=0),0,1+(B3L814C1/B3L814C2))</f>
        <v>1.9730533256005618</v>
      </c>
      <c r="J21" s="16" t="s">
        <v>9015</v>
      </c>
      <c r="K21" s="15">
        <f>A1L214C5</f>
        <v>167327</v>
      </c>
      <c r="L21" s="16" t="s">
        <v>9016</v>
      </c>
      <c r="M21" s="15">
        <f>A1L214C4</f>
        <v>173739</v>
      </c>
      <c r="N21" s="16" t="s">
        <v>9017</v>
      </c>
      <c r="O21" s="21">
        <f>IF(OR(B3L814C4=0,B3L814C5=0),0,1+(B3L814C4/B3L814C5))</f>
        <v>1.9630940663869367</v>
      </c>
      <c r="P21" s="16" t="s">
        <v>9018</v>
      </c>
      <c r="Q21" s="15">
        <f>A1L214C17</f>
        <v>163359</v>
      </c>
      <c r="R21" s="16" t="s">
        <v>9019</v>
      </c>
      <c r="S21" s="15">
        <f>A1L214C16</f>
        <v>168772</v>
      </c>
      <c r="T21" s="16" t="s">
        <v>9020</v>
      </c>
      <c r="U21" s="21">
        <f>IF(OR(B3L814C7=0,B3L814C8=0),0,1+(B3L814C7/B3L814C8))</f>
        <v>1.9679271443130377</v>
      </c>
      <c r="V21" s="16" t="s">
        <v>9021</v>
      </c>
      <c r="W21" s="15">
        <f>A1L214C8</f>
        <v>162035</v>
      </c>
      <c r="X21" s="16" t="s">
        <v>9022</v>
      </c>
      <c r="Y21" s="15">
        <f>A1L214C7</f>
        <v>170886</v>
      </c>
      <c r="Z21" s="16" t="s">
        <v>9023</v>
      </c>
      <c r="AA21" s="21">
        <f>IF(OR(B3L814C10=0,B3L814C11=0),0,1+(B3L814C10/B3L814C11))</f>
        <v>1.9482052362393643</v>
      </c>
      <c r="AB21" s="16" t="s">
        <v>9024</v>
      </c>
      <c r="AC21" s="15">
        <f>A1L214C20</f>
        <v>162917.66666666666</v>
      </c>
      <c r="AD21" s="16" t="s">
        <v>9025</v>
      </c>
      <c r="AE21" s="15">
        <f>A1L214C19</f>
        <v>169476.66666666666</v>
      </c>
      <c r="AF21" s="16" t="s">
        <v>9026</v>
      </c>
      <c r="AG21" s="21">
        <f>IF(OR(B3L814C13=0,B3L814C14=0),0,1+(B3L814C13/B3L814C14))</f>
        <v>1.9612985071691285</v>
      </c>
      <c r="AH21" s="16" t="s">
        <v>9027</v>
      </c>
      <c r="AI21" s="15">
        <f>A1L214C11</f>
        <v>165120</v>
      </c>
      <c r="AJ21" s="16" t="s">
        <v>9028</v>
      </c>
      <c r="AK21" s="15">
        <f>A1L214C10</f>
        <v>171544</v>
      </c>
      <c r="AL21" s="16" t="s">
        <v>9029</v>
      </c>
      <c r="AM21" s="21">
        <f>IF(OR(B3L814C16=0,B3L814C17=0),0,1+(B3L814C16/B3L814C17))</f>
        <v>1.9625518817329666</v>
      </c>
      <c r="AN21" s="16" t="s">
        <v>9030</v>
      </c>
      <c r="AO21" s="15">
        <f>A1L214C23</f>
        <v>163468.25</v>
      </c>
      <c r="AP21" s="16" t="s">
        <v>9031</v>
      </c>
      <c r="AQ21" s="15">
        <f>A1L214C22</f>
        <v>169993.5</v>
      </c>
      <c r="AR21" s="16" t="s">
        <v>9032</v>
      </c>
      <c r="AS21" s="21">
        <f>IF(OR(B3L814C19=0,B3L814C20=0),0,1+(B3L814C19/B3L814C20))</f>
        <v>1.9616147087976894</v>
      </c>
      <c r="AT21" s="16" t="s">
        <v>9033</v>
      </c>
      <c r="AU21" s="15">
        <f>A1L214C14</f>
        <v>174358</v>
      </c>
      <c r="AV21" s="16" t="s">
        <v>9034</v>
      </c>
      <c r="AW21" s="15">
        <f>A1L214C13</f>
        <v>184319</v>
      </c>
      <c r="AX21" s="16" t="s">
        <v>9035</v>
      </c>
      <c r="AY21" s="21">
        <f>IF(OR(B3L814C22=0,B3L814C23=0),0,1+(B3L814C22/B3L814C23))</f>
        <v>1.9459578231218702</v>
      </c>
      <c r="AZ21" s="16" t="s">
        <v>9036</v>
      </c>
      <c r="BA21" s="15">
        <f>A1L214C26</f>
        <v>165646.20000000001</v>
      </c>
      <c r="BB21" s="16" t="s">
        <v>9037</v>
      </c>
      <c r="BC21" s="15">
        <f>A1L214C25</f>
        <v>172858.6</v>
      </c>
      <c r="BD21" s="16" t="s">
        <v>9038</v>
      </c>
      <c r="BE21" s="21">
        <f>IF(OR(B3L814C25=0,B3L814C26=0),0,1+(B3L814C25/B3L814C26))</f>
        <v>1.9582757236261314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1147</v>
      </c>
      <c r="F22" s="16" t="s">
        <v>9040</v>
      </c>
      <c r="G22" s="15">
        <f>A1L215C1</f>
        <v>1289</v>
      </c>
      <c r="H22" s="16" t="s">
        <v>9041</v>
      </c>
      <c r="I22" s="21">
        <f>IF(OR(B3L815C1=0,B3L815C2=0),0,1+(B3L815C1/B3L815C2))</f>
        <v>1.8898370830100855</v>
      </c>
      <c r="J22" s="16" t="s">
        <v>9042</v>
      </c>
      <c r="K22" s="15">
        <f>A1L215C5</f>
        <v>1233</v>
      </c>
      <c r="L22" s="16" t="s">
        <v>9043</v>
      </c>
      <c r="M22" s="15">
        <f>A1L215C4</f>
        <v>1561</v>
      </c>
      <c r="N22" s="16" t="s">
        <v>9044</v>
      </c>
      <c r="O22" s="21">
        <f>IF(OR(B3L815C4=0,B3L815C5=0),0,1+(B3L815C4/B3L815C5))</f>
        <v>1.7898782831518258</v>
      </c>
      <c r="P22" s="16" t="s">
        <v>9045</v>
      </c>
      <c r="Q22" s="15">
        <f>A1L215C17</f>
        <v>1190</v>
      </c>
      <c r="R22" s="16" t="s">
        <v>9046</v>
      </c>
      <c r="S22" s="15">
        <f>A1L215C16</f>
        <v>1425</v>
      </c>
      <c r="T22" s="16" t="s">
        <v>9047</v>
      </c>
      <c r="U22" s="21">
        <f>IF(OR(B3L815C7=0,B3L815C8=0),0,1+(B3L815C7/B3L815C8))</f>
        <v>1.8350877192982455</v>
      </c>
      <c r="V22" s="16" t="s">
        <v>9048</v>
      </c>
      <c r="W22" s="15">
        <f>A1L215C8</f>
        <v>1566</v>
      </c>
      <c r="X22" s="16" t="s">
        <v>9049</v>
      </c>
      <c r="Y22" s="15">
        <f>A1L215C7</f>
        <v>1311</v>
      </c>
      <c r="Z22" s="16" t="s">
        <v>9050</v>
      </c>
      <c r="AA22" s="21">
        <f>IF(OR(B3L815C10=0,B3L815C11=0),0,1+(B3L815C10/B3L815C11))</f>
        <v>2.194508009153318</v>
      </c>
      <c r="AB22" s="16" t="s">
        <v>9051</v>
      </c>
      <c r="AC22" s="15">
        <f>A1L215C20</f>
        <v>1315.3333333333333</v>
      </c>
      <c r="AD22" s="16" t="s">
        <v>9052</v>
      </c>
      <c r="AE22" s="15">
        <f>A1L215C19</f>
        <v>1387</v>
      </c>
      <c r="AF22" s="16" t="s">
        <v>9053</v>
      </c>
      <c r="AG22" s="21">
        <f>IF(OR(B3L815C13=0,B3L815C14=0),0,1+(B3L815C13/B3L815C14))</f>
        <v>1.9483297284306658</v>
      </c>
      <c r="AH22" s="16" t="s">
        <v>9054</v>
      </c>
      <c r="AI22" s="15">
        <f>A1L215C11</f>
        <v>1504</v>
      </c>
      <c r="AJ22" s="16" t="s">
        <v>9055</v>
      </c>
      <c r="AK22" s="15">
        <f>A1L215C10</f>
        <v>1224</v>
      </c>
      <c r="AL22" s="16" t="s">
        <v>9056</v>
      </c>
      <c r="AM22" s="21">
        <f>IF(OR(B3L815C16=0,B3L815C17=0),0,1+(B3L815C16/B3L815C17))</f>
        <v>2.2287581699346406</v>
      </c>
      <c r="AN22" s="16" t="s">
        <v>9057</v>
      </c>
      <c r="AO22" s="15">
        <f>A1L215C23</f>
        <v>1362.5</v>
      </c>
      <c r="AP22" s="16" t="s">
        <v>9058</v>
      </c>
      <c r="AQ22" s="15">
        <f>A1L215C22</f>
        <v>1346.25</v>
      </c>
      <c r="AR22" s="16" t="s">
        <v>9059</v>
      </c>
      <c r="AS22" s="21">
        <f>IF(OR(B3L815C19=0,B3L815C20=0),0,1+(B3L815C19/B3L815C20))</f>
        <v>2.0120705663881151</v>
      </c>
      <c r="AT22" s="16" t="s">
        <v>9060</v>
      </c>
      <c r="AU22" s="15">
        <f>A1L215C14</f>
        <v>1752</v>
      </c>
      <c r="AV22" s="16" t="s">
        <v>9061</v>
      </c>
      <c r="AW22" s="15">
        <f>A1L215C13</f>
        <v>1199</v>
      </c>
      <c r="AX22" s="16" t="s">
        <v>9062</v>
      </c>
      <c r="AY22" s="21">
        <f>IF(OR(B3L815C22=0,B3L815C23=0),0,1+(B3L815C22/B3L815C23))</f>
        <v>2.4612176814011679</v>
      </c>
      <c r="AZ22" s="16" t="s">
        <v>9063</v>
      </c>
      <c r="BA22" s="15">
        <f>A1L215C26</f>
        <v>1440.4</v>
      </c>
      <c r="BB22" s="16" t="s">
        <v>9064</v>
      </c>
      <c r="BC22" s="15">
        <f>A1L215C25</f>
        <v>1316.8</v>
      </c>
      <c r="BD22" s="16" t="s">
        <v>9065</v>
      </c>
      <c r="BE22" s="21">
        <f>IF(OR(B3L815C25=0,B3L815C26=0),0,1+(B3L815C25/B3L815C26))</f>
        <v>2.0938639125151886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2539042</v>
      </c>
      <c r="F23" s="16" t="s">
        <v>9067</v>
      </c>
      <c r="G23" s="15">
        <f>A1L216C1</f>
        <v>3531076</v>
      </c>
      <c r="H23" s="16" t="s">
        <v>9068</v>
      </c>
      <c r="I23" s="21">
        <f>IF(OR(B3L816C1=0,B3L816C2=0),0,1+(B3L816C1/B3L816C2))</f>
        <v>1.7190561743785748</v>
      </c>
      <c r="J23" s="16" t="s">
        <v>9069</v>
      </c>
      <c r="K23" s="15">
        <f>A1L216C5</f>
        <v>2675920</v>
      </c>
      <c r="L23" s="16" t="s">
        <v>9070</v>
      </c>
      <c r="M23" s="15">
        <f>A1L216C4</f>
        <v>3650520</v>
      </c>
      <c r="N23" s="16" t="s">
        <v>9071</v>
      </c>
      <c r="O23" s="21">
        <f>IF(OR(B3L816C4=0,B3L816C5=0),0,1+(B3L816C4/B3L816C5))</f>
        <v>1.7330243362589439</v>
      </c>
      <c r="P23" s="16" t="s">
        <v>9072</v>
      </c>
      <c r="Q23" s="15">
        <f>A1L216C17</f>
        <v>2607481</v>
      </c>
      <c r="R23" s="16" t="s">
        <v>9073</v>
      </c>
      <c r="S23" s="15">
        <f>A1L216C16</f>
        <v>3590798</v>
      </c>
      <c r="T23" s="16" t="s">
        <v>9074</v>
      </c>
      <c r="U23" s="21">
        <f>IF(OR(B3L816C7=0,B3L816C8=0),0,1+(B3L816C7/B3L816C8))</f>
        <v>1.7261564142566639</v>
      </c>
      <c r="V23" s="16" t="s">
        <v>9075</v>
      </c>
      <c r="W23" s="15">
        <f>A1L216C8</f>
        <v>2906462</v>
      </c>
      <c r="X23" s="16" t="s">
        <v>9076</v>
      </c>
      <c r="Y23" s="15">
        <f>A1L216C7</f>
        <v>3917208</v>
      </c>
      <c r="Z23" s="16" t="s">
        <v>9077</v>
      </c>
      <c r="AA23" s="21">
        <f>IF(OR(B3L816C10=0,B3L816C11=0),0,1+(B3L816C10/B3L816C11))</f>
        <v>1.7419728541348838</v>
      </c>
      <c r="AB23" s="16" t="s">
        <v>9078</v>
      </c>
      <c r="AC23" s="15">
        <f>A1L216C20</f>
        <v>2707141.3333333335</v>
      </c>
      <c r="AD23" s="16" t="s">
        <v>9079</v>
      </c>
      <c r="AE23" s="15">
        <f>A1L216C19</f>
        <v>3699601.3333333335</v>
      </c>
      <c r="AF23" s="16" t="s">
        <v>9080</v>
      </c>
      <c r="AG23" s="21">
        <f>IF(OR(B3L816C13=0,B3L816C14=0),0,1+(B3L816C13/B3L816C14))</f>
        <v>1.7317386630126994</v>
      </c>
      <c r="AH23" s="16" t="s">
        <v>9081</v>
      </c>
      <c r="AI23" s="15">
        <f>A1L216C11</f>
        <v>2831886</v>
      </c>
      <c r="AJ23" s="16" t="s">
        <v>9082</v>
      </c>
      <c r="AK23" s="15">
        <f>A1L216C10</f>
        <v>3813720</v>
      </c>
      <c r="AL23" s="16" t="s">
        <v>9083</v>
      </c>
      <c r="AM23" s="21">
        <f>IF(OR(B3L816C16=0,B3L816C17=0),0,1+(B3L816C16/B3L816C17))</f>
        <v>1.7425521538025865</v>
      </c>
      <c r="AN23" s="16" t="s">
        <v>9084</v>
      </c>
      <c r="AO23" s="15">
        <f>A1L216C23</f>
        <v>2738327.5</v>
      </c>
      <c r="AP23" s="16" t="s">
        <v>9085</v>
      </c>
      <c r="AQ23" s="15">
        <f>A1L216C22</f>
        <v>3728131</v>
      </c>
      <c r="AR23" s="16" t="s">
        <v>9086</v>
      </c>
      <c r="AS23" s="21">
        <f>IF(OR(B3L816C19=0,B3L816C20=0),0,1+(B3L816C19/B3L816C20))</f>
        <v>1.7345040987025402</v>
      </c>
      <c r="AT23" s="16" t="s">
        <v>9087</v>
      </c>
      <c r="AU23" s="15">
        <f>A1L216C14</f>
        <v>2745767</v>
      </c>
      <c r="AV23" s="16" t="s">
        <v>9088</v>
      </c>
      <c r="AW23" s="15">
        <f>A1L216C13</f>
        <v>3805475</v>
      </c>
      <c r="AX23" s="16" t="s">
        <v>9089</v>
      </c>
      <c r="AY23" s="21">
        <f>IF(OR(B3L816C22=0,B3L816C23=0),0,1+(B3L816C22/B3L816C23))</f>
        <v>1.7215306893357596</v>
      </c>
      <c r="AZ23" s="16" t="s">
        <v>9090</v>
      </c>
      <c r="BA23" s="15">
        <f>A1L216C26</f>
        <v>2739815.4</v>
      </c>
      <c r="BB23" s="16" t="s">
        <v>9091</v>
      </c>
      <c r="BC23" s="15">
        <f>A1L216C25</f>
        <v>3743599.8</v>
      </c>
      <c r="BD23" s="16" t="s">
        <v>9092</v>
      </c>
      <c r="BE23" s="21">
        <f>IF(OR(B3L816C25=0,B3L816C26=0),0,1+(B3L816C25/B3L816C26))</f>
        <v>1.7318665312462085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34918</v>
      </c>
      <c r="F25" s="16" t="s">
        <v>9121</v>
      </c>
      <c r="G25" s="15">
        <f>A1L218C1</f>
        <v>43925</v>
      </c>
      <c r="H25" s="16" t="s">
        <v>9122</v>
      </c>
      <c r="I25" s="21">
        <f>IF(OR(B3L818C1=0,B3L818C2=0),0,1+(B3L818C1/B3L818C2))</f>
        <v>1.7949459305634603</v>
      </c>
      <c r="J25" s="16" t="s">
        <v>9123</v>
      </c>
      <c r="K25" s="15">
        <f>A1L218C5</f>
        <v>37043</v>
      </c>
      <c r="L25" s="16" t="s">
        <v>9124</v>
      </c>
      <c r="M25" s="15">
        <f>A1L218C4</f>
        <v>46980</v>
      </c>
      <c r="N25" s="16" t="s">
        <v>9125</v>
      </c>
      <c r="O25" s="21">
        <f>IF(OR(B3L818C4=0,B3L818C5=0),0,1+(B3L818C4/B3L818C5))</f>
        <v>1.7884844614729674</v>
      </c>
      <c r="P25" s="16" t="s">
        <v>9126</v>
      </c>
      <c r="Q25" s="15">
        <f>A1L218C17</f>
        <v>35980.5</v>
      </c>
      <c r="R25" s="16" t="s">
        <v>9127</v>
      </c>
      <c r="S25" s="15">
        <f>A1L218C16</f>
        <v>45452.5</v>
      </c>
      <c r="T25" s="16" t="s">
        <v>9128</v>
      </c>
      <c r="U25" s="21">
        <f>IF(OR(B3L818C7=0,B3L818C8=0),0,1+(B3L818C7/B3L818C8))</f>
        <v>1.7916066222980034</v>
      </c>
      <c r="V25" s="16" t="s">
        <v>9129</v>
      </c>
      <c r="W25" s="15">
        <f>A1L218C8</f>
        <v>35560</v>
      </c>
      <c r="X25" s="16" t="s">
        <v>9130</v>
      </c>
      <c r="Y25" s="15">
        <f>A1L218C7</f>
        <v>57808</v>
      </c>
      <c r="Z25" s="16" t="s">
        <v>9131</v>
      </c>
      <c r="AA25" s="21">
        <f>IF(OR(B3L818C10=0,B3L818C11=0),0,1+(B3L818C10/B3L818C11))</f>
        <v>1.6151397730417936</v>
      </c>
      <c r="AB25" s="16" t="s">
        <v>9132</v>
      </c>
      <c r="AC25" s="15">
        <f>A1L218C20</f>
        <v>35840.333333333336</v>
      </c>
      <c r="AD25" s="16" t="s">
        <v>9133</v>
      </c>
      <c r="AE25" s="15">
        <f>A1L218C19</f>
        <v>49571</v>
      </c>
      <c r="AF25" s="16" t="s">
        <v>9134</v>
      </c>
      <c r="AG25" s="21">
        <f>IF(OR(B3L818C13=0,B3L818C14=0),0,1+(B3L818C13/B3L818C14))</f>
        <v>1.7230100932668968</v>
      </c>
      <c r="AH25" s="16" t="s">
        <v>9135</v>
      </c>
      <c r="AI25" s="15">
        <f>A1L218C11</f>
        <v>28129</v>
      </c>
      <c r="AJ25" s="16" t="s">
        <v>9136</v>
      </c>
      <c r="AK25" s="15">
        <f>A1L218C10</f>
        <v>50937</v>
      </c>
      <c r="AL25" s="16" t="s">
        <v>9137</v>
      </c>
      <c r="AM25" s="21">
        <f>IF(OR(B3L818C16=0,B3L818C17=0),0,1+(B3L818C16/B3L818C17))</f>
        <v>1.5522311875453991</v>
      </c>
      <c r="AN25" s="16" t="s">
        <v>9138</v>
      </c>
      <c r="AO25" s="15">
        <f>A1L218C23</f>
        <v>33912.5</v>
      </c>
      <c r="AP25" s="16" t="s">
        <v>9139</v>
      </c>
      <c r="AQ25" s="15">
        <f>A1L218C22</f>
        <v>49912.5</v>
      </c>
      <c r="AR25" s="16" t="s">
        <v>9140</v>
      </c>
      <c r="AS25" s="21">
        <f>IF(OR(B3L818C19=0,B3L818C20=0),0,1+(B3L818C19/B3L818C20))</f>
        <v>1.6794390182819936</v>
      </c>
      <c r="AT25" s="16" t="s">
        <v>9141</v>
      </c>
      <c r="AU25" s="15">
        <f>A1L218C14</f>
        <v>30633</v>
      </c>
      <c r="AV25" s="16" t="s">
        <v>9142</v>
      </c>
      <c r="AW25" s="15">
        <f>A1L218C13</f>
        <v>54035</v>
      </c>
      <c r="AX25" s="16" t="s">
        <v>9143</v>
      </c>
      <c r="AY25" s="21">
        <f>IF(OR(B3L818C22=0,B3L818C23=0),0,1+(B3L818C22/B3L818C23))</f>
        <v>1.5669103358934025</v>
      </c>
      <c r="AZ25" s="16" t="s">
        <v>9144</v>
      </c>
      <c r="BA25" s="15">
        <f>A1L218C26</f>
        <v>33256.6</v>
      </c>
      <c r="BB25" s="16" t="s">
        <v>9145</v>
      </c>
      <c r="BC25" s="15">
        <f>A1L218C25</f>
        <v>50737</v>
      </c>
      <c r="BD25" s="16" t="s">
        <v>9146</v>
      </c>
      <c r="BE25" s="21">
        <f>IF(OR(B3L818C25=0,B3L818C26=0),0,1+(B3L818C25/B3L818C26))</f>
        <v>1.6554703667934643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117451</v>
      </c>
      <c r="F26" s="16" t="s">
        <v>9148</v>
      </c>
      <c r="G26" s="15">
        <f>A1L219C1</f>
        <v>203148</v>
      </c>
      <c r="H26" s="16" t="s">
        <v>9149</v>
      </c>
      <c r="I26" s="21">
        <f>IF(OR(B3L819C1=0,B3L819C2=0),0,1+(B3L819C1/B3L819C2))</f>
        <v>1.5781548427747258</v>
      </c>
      <c r="J26" s="16" t="s">
        <v>9150</v>
      </c>
      <c r="K26" s="15">
        <f>A1L219C5</f>
        <v>114308</v>
      </c>
      <c r="L26" s="16" t="s">
        <v>9151</v>
      </c>
      <c r="M26" s="15">
        <f>A1L219C4</f>
        <v>197785</v>
      </c>
      <c r="N26" s="16" t="s">
        <v>9152</v>
      </c>
      <c r="O26" s="21">
        <f>IF(OR(B3L819C4=0,B3L819C5=0),0,1+(B3L819C4/B3L819C5))</f>
        <v>1.5779406931769344</v>
      </c>
      <c r="P26" s="16" t="s">
        <v>9153</v>
      </c>
      <c r="Q26" s="15">
        <f>A1L219C17</f>
        <v>115879.5</v>
      </c>
      <c r="R26" s="16" t="s">
        <v>9154</v>
      </c>
      <c r="S26" s="15">
        <f>A1L219C16</f>
        <v>200466.5</v>
      </c>
      <c r="T26" s="16" t="s">
        <v>9155</v>
      </c>
      <c r="U26" s="21">
        <f>IF(OR(B3L819C7=0,B3L819C8=0),0,1+(B3L819C7/B3L819C8))</f>
        <v>1.5780492002404392</v>
      </c>
      <c r="V26" s="16" t="s">
        <v>9156</v>
      </c>
      <c r="W26" s="15">
        <f>A1L219C8</f>
        <v>100149</v>
      </c>
      <c r="X26" s="16" t="s">
        <v>9157</v>
      </c>
      <c r="Y26" s="15">
        <f>A1L219C7</f>
        <v>187406</v>
      </c>
      <c r="Z26" s="16" t="s">
        <v>9158</v>
      </c>
      <c r="AA26" s="21">
        <f>IF(OR(B3L819C10=0,B3L819C11=0),0,1+(B3L819C10/B3L819C11))</f>
        <v>1.5343959104831222</v>
      </c>
      <c r="AB26" s="16" t="s">
        <v>9159</v>
      </c>
      <c r="AC26" s="15">
        <f>A1L219C20</f>
        <v>110636</v>
      </c>
      <c r="AD26" s="16" t="s">
        <v>9160</v>
      </c>
      <c r="AE26" s="15">
        <f>A1L219C19</f>
        <v>196113</v>
      </c>
      <c r="AF26" s="16" t="s">
        <v>9161</v>
      </c>
      <c r="AG26" s="21">
        <f>IF(OR(B3L819C13=0,B3L819C14=0),0,1+(B3L819C13/B3L819C14))</f>
        <v>1.5641441413878732</v>
      </c>
      <c r="AH26" s="16" t="s">
        <v>9162</v>
      </c>
      <c r="AI26" s="15">
        <f>A1L219C11</f>
        <v>84517</v>
      </c>
      <c r="AJ26" s="16" t="s">
        <v>9163</v>
      </c>
      <c r="AK26" s="15">
        <f>A1L219C10</f>
        <v>159073</v>
      </c>
      <c r="AL26" s="16" t="s">
        <v>9164</v>
      </c>
      <c r="AM26" s="21">
        <f>IF(OR(B3L819C16=0,B3L819C17=0),0,1+(B3L819C16/B3L819C17))</f>
        <v>1.5313095245579074</v>
      </c>
      <c r="AN26" s="16" t="s">
        <v>9165</v>
      </c>
      <c r="AO26" s="15">
        <f>A1L219C23</f>
        <v>104106.25</v>
      </c>
      <c r="AP26" s="16" t="s">
        <v>9166</v>
      </c>
      <c r="AQ26" s="15">
        <f>A1L219C22</f>
        <v>186853</v>
      </c>
      <c r="AR26" s="16" t="s">
        <v>9167</v>
      </c>
      <c r="AS26" s="21">
        <f>IF(OR(B3L819C19=0,B3L819C20=0),0,1+(B3L819C19/B3L819C20))</f>
        <v>1.5571558926000653</v>
      </c>
      <c r="AT26" s="16" t="s">
        <v>9168</v>
      </c>
      <c r="AU26" s="15">
        <f>A1L219C14</f>
        <v>70768</v>
      </c>
      <c r="AV26" s="16" t="s">
        <v>9169</v>
      </c>
      <c r="AW26" s="15">
        <f>A1L219C13</f>
        <v>138470</v>
      </c>
      <c r="AX26" s="16" t="s">
        <v>9170</v>
      </c>
      <c r="AY26" s="21">
        <f>IF(OR(B3L819C22=0,B3L819C23=0),0,1+(B3L819C22/B3L819C23))</f>
        <v>1.5110709901061603</v>
      </c>
      <c r="AZ26" s="16" t="s">
        <v>9171</v>
      </c>
      <c r="BA26" s="15">
        <f>A1L219C26</f>
        <v>97438.6</v>
      </c>
      <c r="BB26" s="16" t="s">
        <v>9172</v>
      </c>
      <c r="BC26" s="15">
        <f>A1L219C25</f>
        <v>177176.4</v>
      </c>
      <c r="BD26" s="16" t="s">
        <v>9173</v>
      </c>
      <c r="BE26" s="21">
        <f>IF(OR(B3L819C25=0,B3L819C26=0),0,1+(B3L819C25/B3L819C26))</f>
        <v>1.5499524767406947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1171091</v>
      </c>
      <c r="F27" s="16" t="s">
        <v>9175</v>
      </c>
      <c r="G27" s="15">
        <f>A1L220C1</f>
        <v>1156092</v>
      </c>
      <c r="H27" s="16" t="s">
        <v>9176</v>
      </c>
      <c r="I27" s="21">
        <f>IF(OR(B3L820C1=0,B3L820C2=0),0,1+(B3L820C1/B3L820C2))</f>
        <v>2.0129738809714106</v>
      </c>
      <c r="J27" s="16" t="s">
        <v>9177</v>
      </c>
      <c r="K27" s="15">
        <f>A1L220C5</f>
        <v>1488884</v>
      </c>
      <c r="L27" s="16" t="s">
        <v>9178</v>
      </c>
      <c r="M27" s="15">
        <f>A1L220C4</f>
        <v>1481238</v>
      </c>
      <c r="N27" s="16" t="s">
        <v>9179</v>
      </c>
      <c r="O27" s="21">
        <f>IF(OR(B3L820C4=0,B3L820C5=0),0,1+(B3L820C4/B3L820C5))</f>
        <v>2.0051618983579953</v>
      </c>
      <c r="P27" s="16" t="s">
        <v>9180</v>
      </c>
      <c r="Q27" s="15">
        <f>A1L220C17</f>
        <v>1329987.5</v>
      </c>
      <c r="R27" s="16" t="s">
        <v>9181</v>
      </c>
      <c r="S27" s="15">
        <f>A1L220C16</f>
        <v>1318665</v>
      </c>
      <c r="T27" s="16" t="s">
        <v>9182</v>
      </c>
      <c r="U27" s="21">
        <f>IF(OR(B3L820C7=0,B3L820C8=0),0,1+(B3L820C7/B3L820C8))</f>
        <v>2.0085863354225673</v>
      </c>
      <c r="V27" s="16" t="s">
        <v>9183</v>
      </c>
      <c r="W27" s="15">
        <f>A1L220C8</f>
        <v>1677958</v>
      </c>
      <c r="X27" s="16" t="s">
        <v>9184</v>
      </c>
      <c r="Y27" s="15">
        <f>A1L220C7</f>
        <v>1664927</v>
      </c>
      <c r="Z27" s="16" t="s">
        <v>9185</v>
      </c>
      <c r="AA27" s="21">
        <f>IF(OR(B3L820C10=0,B3L820C11=0),0,1+(B3L820C10/B3L820C11))</f>
        <v>2.0078267695820897</v>
      </c>
      <c r="AB27" s="16" t="s">
        <v>9186</v>
      </c>
      <c r="AC27" s="15">
        <f>A1L220C20</f>
        <v>1445977.6666666667</v>
      </c>
      <c r="AD27" s="16" t="s">
        <v>9187</v>
      </c>
      <c r="AE27" s="15">
        <f>A1L220C19</f>
        <v>1434085.6666666667</v>
      </c>
      <c r="AF27" s="16" t="s">
        <v>9188</v>
      </c>
      <c r="AG27" s="21">
        <f>IF(OR(B3L820C13=0,B3L820C14=0),0,1+(B3L820C13/B3L820C14))</f>
        <v>2.0082923916446647</v>
      </c>
      <c r="AH27" s="16" t="s">
        <v>9189</v>
      </c>
      <c r="AI27" s="15">
        <f>A1L220C11</f>
        <v>1609477</v>
      </c>
      <c r="AJ27" s="16" t="s">
        <v>9190</v>
      </c>
      <c r="AK27" s="15">
        <f>A1L220C10</f>
        <v>1596958</v>
      </c>
      <c r="AL27" s="16" t="s">
        <v>9191</v>
      </c>
      <c r="AM27" s="21">
        <f>IF(OR(B3L820C16=0,B3L820C17=0),0,1+(B3L820C16/B3L820C17))</f>
        <v>2.0078392794300166</v>
      </c>
      <c r="AN27" s="16" t="s">
        <v>9192</v>
      </c>
      <c r="AO27" s="15">
        <f>A1L220C23</f>
        <v>1486852.5</v>
      </c>
      <c r="AP27" s="16" t="s">
        <v>9193</v>
      </c>
      <c r="AQ27" s="15">
        <f>A1L220C22</f>
        <v>1474803.75</v>
      </c>
      <c r="AR27" s="16" t="s">
        <v>9194</v>
      </c>
      <c r="AS27" s="21">
        <f>IF(OR(B3L820C19=0,B3L820C20=0),0,1+(B3L820C19/B3L820C20))</f>
        <v>2.0081697310574373</v>
      </c>
      <c r="AT27" s="16" t="s">
        <v>9195</v>
      </c>
      <c r="AU27" s="15">
        <f>A1L220C14</f>
        <v>1486874</v>
      </c>
      <c r="AV27" s="16" t="s">
        <v>9196</v>
      </c>
      <c r="AW27" s="15">
        <f>A1L220C13</f>
        <v>1479518</v>
      </c>
      <c r="AX27" s="16" t="s">
        <v>9197</v>
      </c>
      <c r="AY27" s="21">
        <f>IF(OR(B3L820C22=0,B3L820C23=0),0,1+(B3L820C22/B3L820C23))</f>
        <v>2.0049718894937403</v>
      </c>
      <c r="AZ27" s="16" t="s">
        <v>9198</v>
      </c>
      <c r="BA27" s="15">
        <f>A1L220C26</f>
        <v>1486856.8</v>
      </c>
      <c r="BB27" s="16" t="s">
        <v>9199</v>
      </c>
      <c r="BC27" s="15">
        <f>A1L220C25</f>
        <v>1475746.6</v>
      </c>
      <c r="BD27" s="16" t="s">
        <v>9200</v>
      </c>
      <c r="BE27" s="21">
        <f>IF(OR(B3L820C25=0,B3L820C26=0),0,1+(B3L820C25/B3L820C26))</f>
        <v>2.0075285282717239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57949</v>
      </c>
      <c r="F28" s="16" t="s">
        <v>9202</v>
      </c>
      <c r="G28" s="15">
        <f>A1L221C1</f>
        <v>57314</v>
      </c>
      <c r="H28" s="16" t="s">
        <v>9203</v>
      </c>
      <c r="I28" s="21">
        <f>IF(OR(B3L821C1=0,B3L821C2=0),0,1+(B3L821C1/B3L821C2))</f>
        <v>2.0110793174442545</v>
      </c>
      <c r="J28" s="16" t="s">
        <v>9204</v>
      </c>
      <c r="K28" s="15">
        <f>A1L221C5</f>
        <v>53389</v>
      </c>
      <c r="L28" s="16" t="s">
        <v>9205</v>
      </c>
      <c r="M28" s="15">
        <f>A1L221C4</f>
        <v>53717</v>
      </c>
      <c r="N28" s="16" t="s">
        <v>9206</v>
      </c>
      <c r="O28" s="21">
        <f>IF(OR(B3L821C4=0,B3L821C5=0),0,1+(B3L821C4/B3L821C5))</f>
        <v>1.9938939255729098</v>
      </c>
      <c r="P28" s="16" t="s">
        <v>9207</v>
      </c>
      <c r="Q28" s="15">
        <f>A1L221C17</f>
        <v>55669</v>
      </c>
      <c r="R28" s="16" t="s">
        <v>9208</v>
      </c>
      <c r="S28" s="15">
        <f>A1L221C16</f>
        <v>55515.5</v>
      </c>
      <c r="T28" s="16" t="s">
        <v>9209</v>
      </c>
      <c r="U28" s="21">
        <f>IF(OR(B3L821C7=0,B3L821C8=0),0,1+(B3L821C7/B3L821C8))</f>
        <v>2.0027649935603571</v>
      </c>
      <c r="V28" s="16" t="s">
        <v>9210</v>
      </c>
      <c r="W28" s="15">
        <f>A1L221C8</f>
        <v>49075</v>
      </c>
      <c r="X28" s="16" t="s">
        <v>9211</v>
      </c>
      <c r="Y28" s="15">
        <f>A1L221C7</f>
        <v>49906</v>
      </c>
      <c r="Z28" s="16" t="s">
        <v>9212</v>
      </c>
      <c r="AA28" s="21">
        <f>IF(OR(B3L821C10=0,B3L821C11=0),0,1+(B3L821C10/B3L821C11))</f>
        <v>1.9833486955476296</v>
      </c>
      <c r="AB28" s="16" t="s">
        <v>9213</v>
      </c>
      <c r="AC28" s="15">
        <f>A1L221C20</f>
        <v>53471</v>
      </c>
      <c r="AD28" s="16" t="s">
        <v>9214</v>
      </c>
      <c r="AE28" s="15">
        <f>A1L221C19</f>
        <v>53645.666666666664</v>
      </c>
      <c r="AF28" s="16" t="s">
        <v>9215</v>
      </c>
      <c r="AG28" s="21">
        <f>IF(OR(B3L821C13=0,B3L821C14=0),0,1+(B3L821C13/B3L821C14))</f>
        <v>1.9967440675543848</v>
      </c>
      <c r="AH28" s="16" t="s">
        <v>9216</v>
      </c>
      <c r="AI28" s="15">
        <f>A1L221C11</f>
        <v>37705</v>
      </c>
      <c r="AJ28" s="16" t="s">
        <v>9217</v>
      </c>
      <c r="AK28" s="15">
        <f>A1L221C10</f>
        <v>39764</v>
      </c>
      <c r="AL28" s="16" t="s">
        <v>9218</v>
      </c>
      <c r="AM28" s="21">
        <f>IF(OR(B3L821C16=0,B3L821C17=0),0,1+(B3L821C16/B3L821C17))</f>
        <v>1.9482194950206217</v>
      </c>
      <c r="AN28" s="16" t="s">
        <v>9219</v>
      </c>
      <c r="AO28" s="15">
        <f>A1L221C23</f>
        <v>49529.5</v>
      </c>
      <c r="AP28" s="16" t="s">
        <v>9220</v>
      </c>
      <c r="AQ28" s="15">
        <f>A1L221C22</f>
        <v>50175.25</v>
      </c>
      <c r="AR28" s="16" t="s">
        <v>9221</v>
      </c>
      <c r="AS28" s="21">
        <f>IF(OR(B3L821C19=0,B3L821C20=0),0,1+(B3L821C19/B3L821C20))</f>
        <v>1.9871301089680671</v>
      </c>
      <c r="AT28" s="16" t="s">
        <v>9222</v>
      </c>
      <c r="AU28" s="15">
        <f>A1L221C14</f>
        <v>35109</v>
      </c>
      <c r="AV28" s="16" t="s">
        <v>9223</v>
      </c>
      <c r="AW28" s="15">
        <f>A1L221C13</f>
        <v>35846</v>
      </c>
      <c r="AX28" s="16" t="s">
        <v>9224</v>
      </c>
      <c r="AY28" s="21">
        <f>IF(OR(B3L821C22=0,B3L821C23=0),0,1+(B3L821C22/B3L821C23))</f>
        <v>1.9794398259219996</v>
      </c>
      <c r="AZ28" s="16" t="s">
        <v>9225</v>
      </c>
      <c r="BA28" s="15">
        <f>A1L221C26</f>
        <v>46645.4</v>
      </c>
      <c r="BB28" s="16" t="s">
        <v>9226</v>
      </c>
      <c r="BC28" s="15">
        <f>A1L221C25</f>
        <v>47309.4</v>
      </c>
      <c r="BD28" s="16" t="s">
        <v>9227</v>
      </c>
      <c r="BE28" s="21">
        <f>IF(OR(B3L821C25=0,B3L821C26=0),0,1+(B3L821C25/B3L821C26))</f>
        <v>1.9859647342811364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1331342</v>
      </c>
      <c r="F29" s="16" t="s">
        <v>9229</v>
      </c>
      <c r="G29" s="15">
        <f>A1L222C1</f>
        <v>1326980</v>
      </c>
      <c r="H29" s="16" t="s">
        <v>9230</v>
      </c>
      <c r="I29" s="21">
        <f>IF(OR(B3L822C1=0,B3L822C2=0),0,1+(B3L822C1/B3L822C2))</f>
        <v>2.0032871633332832</v>
      </c>
      <c r="J29" s="16" t="s">
        <v>9231</v>
      </c>
      <c r="K29" s="15">
        <f>A1L222C5</f>
        <v>1561267</v>
      </c>
      <c r="L29" s="16" t="s">
        <v>9232</v>
      </c>
      <c r="M29" s="15">
        <f>A1L222C4</f>
        <v>1534772</v>
      </c>
      <c r="N29" s="16" t="s">
        <v>9233</v>
      </c>
      <c r="O29" s="21">
        <f>IF(OR(B3L822C4=0,B3L822C5=0),0,1+(B3L822C4/B3L822C5))</f>
        <v>2.0172631504874992</v>
      </c>
      <c r="P29" s="16" t="s">
        <v>9234</v>
      </c>
      <c r="Q29" s="15">
        <f>A1L222C17</f>
        <v>1446304.5</v>
      </c>
      <c r="R29" s="16" t="s">
        <v>9235</v>
      </c>
      <c r="S29" s="15">
        <f>A1L222C16</f>
        <v>1430876</v>
      </c>
      <c r="T29" s="16" t="s">
        <v>9236</v>
      </c>
      <c r="U29" s="21">
        <f>IF(OR(B3L822C7=0,B3L822C8=0),0,1+(B3L822C7/B3L822C8))</f>
        <v>2.0107825555813363</v>
      </c>
      <c r="V29" s="16" t="s">
        <v>9237</v>
      </c>
      <c r="W29" s="15">
        <f>A1L222C8</f>
        <v>1797306</v>
      </c>
      <c r="X29" s="16" t="s">
        <v>9238</v>
      </c>
      <c r="Y29" s="15">
        <f>A1L222C7</f>
        <v>1791051</v>
      </c>
      <c r="Z29" s="16" t="s">
        <v>9239</v>
      </c>
      <c r="AA29" s="21">
        <f>IF(OR(B3L822C10=0,B3L822C11=0),0,1+(B3L822C10/B3L822C11))</f>
        <v>2.0034923628640389</v>
      </c>
      <c r="AB29" s="16" t="s">
        <v>9240</v>
      </c>
      <c r="AC29" s="15">
        <f>A1L222C20</f>
        <v>1563305</v>
      </c>
      <c r="AD29" s="16" t="s">
        <v>9241</v>
      </c>
      <c r="AE29" s="15">
        <f>A1L222C19</f>
        <v>1550934.3333333333</v>
      </c>
      <c r="AF29" s="16" t="s">
        <v>9242</v>
      </c>
      <c r="AG29" s="21">
        <f>IF(OR(B3L822C13=0,B3L822C14=0),0,1+(B3L822C13/B3L822C14))</f>
        <v>2.00797626720925</v>
      </c>
      <c r="AH29" s="16" t="s">
        <v>9243</v>
      </c>
      <c r="AI29" s="15">
        <f>A1L222C11</f>
        <v>1761244</v>
      </c>
      <c r="AJ29" s="16" t="s">
        <v>9244</v>
      </c>
      <c r="AK29" s="15">
        <f>A1L222C10</f>
        <v>1766568</v>
      </c>
      <c r="AL29" s="16" t="s">
        <v>9245</v>
      </c>
      <c r="AM29" s="21">
        <f>IF(OR(B3L822C16=0,B3L822C17=0),0,1+(B3L822C16/B3L822C17))</f>
        <v>1.9969862467790653</v>
      </c>
      <c r="AN29" s="16" t="s">
        <v>9246</v>
      </c>
      <c r="AO29" s="15">
        <f>A1L222C23</f>
        <v>1612789.75</v>
      </c>
      <c r="AP29" s="16" t="s">
        <v>9247</v>
      </c>
      <c r="AQ29" s="15">
        <f>A1L222C22</f>
        <v>1604842.75</v>
      </c>
      <c r="AR29" s="16" t="s">
        <v>9248</v>
      </c>
      <c r="AS29" s="21">
        <f>IF(OR(B3L822C19=0,B3L822C20=0),0,1+(B3L822C19/B3L822C20))</f>
        <v>2.0049518870306766</v>
      </c>
      <c r="AT29" s="16" t="s">
        <v>9249</v>
      </c>
      <c r="AU29" s="15">
        <f>A1L222C14</f>
        <v>1462371</v>
      </c>
      <c r="AV29" s="16" t="s">
        <v>9250</v>
      </c>
      <c r="AW29" s="15">
        <f>A1L222C13</f>
        <v>1468069</v>
      </c>
      <c r="AX29" s="16" t="s">
        <v>9251</v>
      </c>
      <c r="AY29" s="21">
        <f>IF(OR(B3L822C22=0,B3L822C23=0),0,1+(B3L822C22/B3L822C23))</f>
        <v>1.9961187110415111</v>
      </c>
      <c r="AZ29" s="16" t="s">
        <v>9252</v>
      </c>
      <c r="BA29" s="15">
        <f>A1L222C26</f>
        <v>1582706</v>
      </c>
      <c r="BB29" s="16" t="s">
        <v>9253</v>
      </c>
      <c r="BC29" s="15">
        <f>A1L222C25</f>
        <v>1577488</v>
      </c>
      <c r="BD29" s="16" t="s">
        <v>9254</v>
      </c>
      <c r="BE29" s="21">
        <f>IF(OR(B3L822C25=0,B3L822C26=0),0,1+(B3L822C25/B3L822C26))</f>
        <v>2.0033077906139383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66593</v>
      </c>
      <c r="F30" s="16" t="s">
        <v>9256</v>
      </c>
      <c r="G30" s="15">
        <f>A1L223C1</f>
        <v>66424</v>
      </c>
      <c r="H30" s="16" t="s">
        <v>9257</v>
      </c>
      <c r="I30" s="21">
        <f>IF(OR(B3L823C1=0,B3L823C2=0),0,1+(B3L823C1/B3L823C2))</f>
        <v>2.002544261110442</v>
      </c>
      <c r="J30" s="16" t="s">
        <v>9258</v>
      </c>
      <c r="K30" s="15">
        <f>A1L223C5</f>
        <v>77904</v>
      </c>
      <c r="L30" s="16" t="s">
        <v>9259</v>
      </c>
      <c r="M30" s="15">
        <f>A1L223C4</f>
        <v>76863</v>
      </c>
      <c r="N30" s="16" t="s">
        <v>9260</v>
      </c>
      <c r="O30" s="21">
        <f>IF(OR(B3L823C4=0,B3L823C5=0),0,1+(B3L823C4/B3L823C5))</f>
        <v>2.0135435775340538</v>
      </c>
      <c r="P30" s="16" t="s">
        <v>9261</v>
      </c>
      <c r="Q30" s="15">
        <f>A1L223C17</f>
        <v>72248.5</v>
      </c>
      <c r="R30" s="16" t="s">
        <v>9262</v>
      </c>
      <c r="S30" s="15">
        <f>A1L223C16</f>
        <v>71643.5</v>
      </c>
      <c r="T30" s="16" t="s">
        <v>9263</v>
      </c>
      <c r="U30" s="21">
        <f>IF(OR(B3L823C7=0,B3L823C8=0),0,1+(B3L823C7/B3L823C8))</f>
        <v>2.0084445902280041</v>
      </c>
      <c r="V30" s="16" t="s">
        <v>9264</v>
      </c>
      <c r="W30" s="15">
        <f>A1L223C8</f>
        <v>77486</v>
      </c>
      <c r="X30" s="16" t="s">
        <v>9265</v>
      </c>
      <c r="Y30" s="15">
        <f>A1L223C7</f>
        <v>78428</v>
      </c>
      <c r="Z30" s="16" t="s">
        <v>9266</v>
      </c>
      <c r="AA30" s="21">
        <f>IF(OR(B3L823C10=0,B3L823C11=0),0,1+(B3L823C10/B3L823C11))</f>
        <v>1.9879889835262916</v>
      </c>
      <c r="AB30" s="16" t="s">
        <v>9267</v>
      </c>
      <c r="AC30" s="15">
        <f>A1L223C20</f>
        <v>73994.333333333328</v>
      </c>
      <c r="AD30" s="16" t="s">
        <v>9268</v>
      </c>
      <c r="AE30" s="15">
        <f>A1L223C19</f>
        <v>73905</v>
      </c>
      <c r="AF30" s="16" t="s">
        <v>9269</v>
      </c>
      <c r="AG30" s="21">
        <f>IF(OR(B3L823C13=0,B3L823C14=0),0,1+(B3L823C13/B3L823C14))</f>
        <v>2.0012087589924001</v>
      </c>
      <c r="AH30" s="16" t="s">
        <v>9270</v>
      </c>
      <c r="AI30" s="15">
        <f>A1L223C11</f>
        <v>82609</v>
      </c>
      <c r="AJ30" s="16" t="s">
        <v>9271</v>
      </c>
      <c r="AK30" s="15">
        <f>A1L223C10</f>
        <v>83080</v>
      </c>
      <c r="AL30" s="16" t="s">
        <v>9272</v>
      </c>
      <c r="AM30" s="21">
        <f>IF(OR(B3L823C16=0,B3L823C17=0),0,1+(B3L823C16/B3L823C17))</f>
        <v>1.9943307655272027</v>
      </c>
      <c r="AN30" s="16" t="s">
        <v>9273</v>
      </c>
      <c r="AO30" s="15">
        <f>A1L223C23</f>
        <v>76148</v>
      </c>
      <c r="AP30" s="16" t="s">
        <v>9274</v>
      </c>
      <c r="AQ30" s="15">
        <f>A1L223C22</f>
        <v>76198.75</v>
      </c>
      <c r="AR30" s="16" t="s">
        <v>9275</v>
      </c>
      <c r="AS30" s="21">
        <f>IF(OR(B3L823C19=0,B3L823C20=0),0,1+(B3L823C19/B3L823C20))</f>
        <v>1.999333978575764</v>
      </c>
      <c r="AT30" s="16" t="s">
        <v>9276</v>
      </c>
      <c r="AU30" s="15">
        <f>A1L223C14</f>
        <v>86540</v>
      </c>
      <c r="AV30" s="16" t="s">
        <v>9277</v>
      </c>
      <c r="AW30" s="15">
        <f>A1L223C13</f>
        <v>86717</v>
      </c>
      <c r="AX30" s="16" t="s">
        <v>9278</v>
      </c>
      <c r="AY30" s="21">
        <f>IF(OR(B3L823C22=0,B3L823C23=0),0,1+(B3L823C22/B3L823C23))</f>
        <v>1.9979588777287036</v>
      </c>
      <c r="AZ30" s="16" t="s">
        <v>9279</v>
      </c>
      <c r="BA30" s="15">
        <f>A1L223C26</f>
        <v>78226.399999999994</v>
      </c>
      <c r="BB30" s="16" t="s">
        <v>9280</v>
      </c>
      <c r="BC30" s="15">
        <f>A1L223C25</f>
        <v>78302.399999999994</v>
      </c>
      <c r="BD30" s="16" t="s">
        <v>9281</v>
      </c>
      <c r="BE30" s="21">
        <f>IF(OR(B3L823C25=0,B3L823C26=0),0,1+(B3L823C25/B3L823C26))</f>
        <v>1.9990294039518584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633902</v>
      </c>
      <c r="F31" s="16" t="s">
        <v>9283</v>
      </c>
      <c r="G31" s="15">
        <f>A1L224C1</f>
        <v>631183</v>
      </c>
      <c r="H31" s="16" t="s">
        <v>9284</v>
      </c>
      <c r="I31" s="21">
        <f>IF(OR(B3L824C1=0,B3L824C2=0),0,1+(B3L824C1/B3L824C2))</f>
        <v>2.0043077839548911</v>
      </c>
      <c r="J31" s="16" t="s">
        <v>9285</v>
      </c>
      <c r="K31" s="15">
        <f>A1L224C5</f>
        <v>811663</v>
      </c>
      <c r="L31" s="16" t="s">
        <v>9286</v>
      </c>
      <c r="M31" s="15">
        <f>A1L224C4</f>
        <v>788196</v>
      </c>
      <c r="N31" s="16" t="s">
        <v>9287</v>
      </c>
      <c r="O31" s="21">
        <f>IF(OR(B3L824C4=0,B3L824C5=0),0,1+(B3L824C4/B3L824C5))</f>
        <v>2.0297730513730086</v>
      </c>
      <c r="P31" s="16" t="s">
        <v>9288</v>
      </c>
      <c r="Q31" s="15">
        <f>A1L224C17</f>
        <v>722782.5</v>
      </c>
      <c r="R31" s="16" t="s">
        <v>9289</v>
      </c>
      <c r="S31" s="15">
        <f>A1L224C16</f>
        <v>709689.5</v>
      </c>
      <c r="T31" s="16" t="s">
        <v>9290</v>
      </c>
      <c r="U31" s="21">
        <f>IF(OR(B3L824C7=0,B3L824C8=0),0,1+(B3L824C7/B3L824C8))</f>
        <v>2.018448913221909</v>
      </c>
      <c r="V31" s="16" t="s">
        <v>9291</v>
      </c>
      <c r="W31" s="15">
        <f>A1L224C8</f>
        <v>813836</v>
      </c>
      <c r="X31" s="16" t="s">
        <v>9292</v>
      </c>
      <c r="Y31" s="15">
        <f>A1L224C7</f>
        <v>802120</v>
      </c>
      <c r="Z31" s="16" t="s">
        <v>9293</v>
      </c>
      <c r="AA31" s="21">
        <f>IF(OR(B3L824C10=0,B3L824C11=0),0,1+(B3L824C10/B3L824C11))</f>
        <v>2.0146062933226947</v>
      </c>
      <c r="AB31" s="16" t="s">
        <v>9294</v>
      </c>
      <c r="AC31" s="15">
        <f>A1L224C20</f>
        <v>753133.66666666663</v>
      </c>
      <c r="AD31" s="16" t="s">
        <v>9295</v>
      </c>
      <c r="AE31" s="15">
        <f>A1L224C19</f>
        <v>740499.66666666663</v>
      </c>
      <c r="AF31" s="16" t="s">
        <v>9296</v>
      </c>
      <c r="AG31" s="21">
        <f>IF(OR(B3L824C13=0,B3L824C14=0),0,1+(B3L824C13/B3L824C14))</f>
        <v>2.0170614526497648</v>
      </c>
      <c r="AH31" s="16" t="s">
        <v>9297</v>
      </c>
      <c r="AI31" s="15">
        <f>A1L224C11</f>
        <v>951935</v>
      </c>
      <c r="AJ31" s="16" t="s">
        <v>9298</v>
      </c>
      <c r="AK31" s="15">
        <f>A1L224C10</f>
        <v>950531</v>
      </c>
      <c r="AL31" s="16" t="s">
        <v>9299</v>
      </c>
      <c r="AM31" s="21">
        <f>IF(OR(B3L824C16=0,B3L824C17=0),0,1+(B3L824C16/B3L824C17))</f>
        <v>2.0014770691329371</v>
      </c>
      <c r="AN31" s="16" t="s">
        <v>9300</v>
      </c>
      <c r="AO31" s="15">
        <f>A1L224C23</f>
        <v>802834</v>
      </c>
      <c r="AP31" s="16" t="s">
        <v>9301</v>
      </c>
      <c r="AQ31" s="15">
        <f>A1L224C22</f>
        <v>793007.5</v>
      </c>
      <c r="AR31" s="16" t="s">
        <v>9302</v>
      </c>
      <c r="AS31" s="21">
        <f>IF(OR(B3L824C19=0,B3L824C20=0),0,1+(B3L824C19/B3L824C20))</f>
        <v>2.0123914338767288</v>
      </c>
      <c r="AT31" s="16" t="s">
        <v>9303</v>
      </c>
      <c r="AU31" s="15">
        <f>A1L224C14</f>
        <v>861940</v>
      </c>
      <c r="AV31" s="16" t="s">
        <v>9304</v>
      </c>
      <c r="AW31" s="15">
        <f>A1L224C13</f>
        <v>857124</v>
      </c>
      <c r="AX31" s="16" t="s">
        <v>9305</v>
      </c>
      <c r="AY31" s="21">
        <f>IF(OR(B3L824C22=0,B3L824C23=0),0,1+(B3L824C22/B3L824C23))</f>
        <v>2.0056187902800531</v>
      </c>
      <c r="AZ31" s="16" t="s">
        <v>9306</v>
      </c>
      <c r="BA31" s="15">
        <f>A1L224C26</f>
        <v>814655.2</v>
      </c>
      <c r="BB31" s="16" t="s">
        <v>9307</v>
      </c>
      <c r="BC31" s="15">
        <f>A1L224C25</f>
        <v>805830.8</v>
      </c>
      <c r="BD31" s="16" t="s">
        <v>9308</v>
      </c>
      <c r="BE31" s="21">
        <f>IF(OR(B3L824C25=0,B3L824C26=0),0,1+(B3L824C25/B3L824C26))</f>
        <v>2.0109506859256312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22877</v>
      </c>
      <c r="F32" s="16" t="s">
        <v>9310</v>
      </c>
      <c r="G32" s="15">
        <f>A1L225C1</f>
        <v>24995</v>
      </c>
      <c r="H32" s="16" t="s">
        <v>9311</v>
      </c>
      <c r="I32" s="21">
        <f>IF(OR(B3L825C1=0,B3L825C2=0),0,1+(B3L825C1/B3L825C2))</f>
        <v>1.9152630526105221</v>
      </c>
      <c r="J32" s="16" t="s">
        <v>9312</v>
      </c>
      <c r="K32" s="15">
        <f>A1L225C5</f>
        <v>21666</v>
      </c>
      <c r="L32" s="16" t="s">
        <v>9313</v>
      </c>
      <c r="M32" s="15">
        <f>A1L225C4</f>
        <v>24382</v>
      </c>
      <c r="N32" s="16" t="s">
        <v>9314</v>
      </c>
      <c r="O32" s="21">
        <f>IF(OR(B3L825C4=0,B3L825C5=0),0,1+(B3L825C4/B3L825C5))</f>
        <v>1.8886063489459437</v>
      </c>
      <c r="P32" s="16" t="s">
        <v>9315</v>
      </c>
      <c r="Q32" s="15">
        <f>A1L225C17</f>
        <v>22271.5</v>
      </c>
      <c r="R32" s="16" t="s">
        <v>9316</v>
      </c>
      <c r="S32" s="15">
        <f>A1L225C16</f>
        <v>24688.5</v>
      </c>
      <c r="T32" s="16" t="s">
        <v>9317</v>
      </c>
      <c r="U32" s="21">
        <f>IF(OR(B3L825C7=0,B3L825C8=0),0,1+(B3L825C7/B3L825C8))</f>
        <v>1.9021001680944569</v>
      </c>
      <c r="V32" s="16" t="s">
        <v>9318</v>
      </c>
      <c r="W32" s="15">
        <f>A1L225C8</f>
        <v>20405</v>
      </c>
      <c r="X32" s="16" t="s">
        <v>9319</v>
      </c>
      <c r="Y32" s="15">
        <f>A1L225C7</f>
        <v>24102</v>
      </c>
      <c r="Z32" s="16" t="s">
        <v>9320</v>
      </c>
      <c r="AA32" s="21">
        <f>IF(OR(B3L825C10=0,B3L825C11=0),0,1+(B3L825C10/B3L825C11))</f>
        <v>1.8466102398141233</v>
      </c>
      <c r="AB32" s="16" t="s">
        <v>9321</v>
      </c>
      <c r="AC32" s="15">
        <f>A1L225C20</f>
        <v>21649.333333333332</v>
      </c>
      <c r="AD32" s="16" t="s">
        <v>9322</v>
      </c>
      <c r="AE32" s="15">
        <f>A1L225C19</f>
        <v>24493</v>
      </c>
      <c r="AF32" s="16" t="s">
        <v>9323</v>
      </c>
      <c r="AG32" s="21">
        <f>IF(OR(B3L825C13=0,B3L825C14=0),0,1+(B3L825C13/B3L825C14))</f>
        <v>1.883898801017978</v>
      </c>
      <c r="AH32" s="16" t="s">
        <v>9324</v>
      </c>
      <c r="AI32" s="15">
        <f>A1L225C11</f>
        <v>21544</v>
      </c>
      <c r="AJ32" s="16" t="s">
        <v>9325</v>
      </c>
      <c r="AK32" s="15">
        <f>A1L225C10</f>
        <v>24266</v>
      </c>
      <c r="AL32" s="16" t="s">
        <v>9326</v>
      </c>
      <c r="AM32" s="21">
        <f>IF(OR(B3L825C16=0,B3L825C17=0),0,1+(B3L825C16/B3L825C17))</f>
        <v>1.8878265886425452</v>
      </c>
      <c r="AN32" s="16" t="s">
        <v>9327</v>
      </c>
      <c r="AO32" s="15">
        <f>A1L225C23</f>
        <v>21623</v>
      </c>
      <c r="AP32" s="16" t="s">
        <v>9328</v>
      </c>
      <c r="AQ32" s="15">
        <f>A1L225C22</f>
        <v>24436.25</v>
      </c>
      <c r="AR32" s="16" t="s">
        <v>9329</v>
      </c>
      <c r="AS32" s="21">
        <f>IF(OR(B3L825C19=0,B3L825C20=0),0,1+(B3L825C19/B3L825C20))</f>
        <v>1.8848739065936877</v>
      </c>
      <c r="AT32" s="16" t="s">
        <v>9330</v>
      </c>
      <c r="AU32" s="15">
        <f>A1L225C14</f>
        <v>21440</v>
      </c>
      <c r="AV32" s="16" t="s">
        <v>9331</v>
      </c>
      <c r="AW32" s="15">
        <f>A1L225C13</f>
        <v>24454</v>
      </c>
      <c r="AX32" s="16" t="s">
        <v>9332</v>
      </c>
      <c r="AY32" s="21">
        <f>IF(OR(B3L825C22=0,B3L825C23=0),0,1+(B3L825C22/B3L825C23))</f>
        <v>1.8767481802568087</v>
      </c>
      <c r="AZ32" s="16" t="s">
        <v>9333</v>
      </c>
      <c r="BA32" s="15">
        <f>A1L225C26</f>
        <v>21586.400000000001</v>
      </c>
      <c r="BB32" s="16" t="s">
        <v>9334</v>
      </c>
      <c r="BC32" s="15">
        <f>A1L225C25</f>
        <v>24439.8</v>
      </c>
      <c r="BD32" s="16" t="s">
        <v>9335</v>
      </c>
      <c r="BE32" s="21">
        <f>IF(OR(B3L825C25=0,B3L825C26=0),0,1+(B3L825C25/B3L825C26))</f>
        <v>1.8832478170852462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7446</v>
      </c>
      <c r="F33" s="16" t="s">
        <v>9337</v>
      </c>
      <c r="G33" s="15">
        <f>A1L226C1</f>
        <v>7356</v>
      </c>
      <c r="H33" s="16" t="s">
        <v>9338</v>
      </c>
      <c r="I33" s="21">
        <f>IF(OR(B3L826C1=0,B3L826C2=0),0,1+(B3L826C1/B3L826C2))</f>
        <v>2.0122349102773249</v>
      </c>
      <c r="J33" s="16" t="s">
        <v>9339</v>
      </c>
      <c r="K33" s="15">
        <f>A1L226C5</f>
        <v>6616</v>
      </c>
      <c r="L33" s="16" t="s">
        <v>9340</v>
      </c>
      <c r="M33" s="15">
        <f>A1L226C4</f>
        <v>6629</v>
      </c>
      <c r="N33" s="16" t="s">
        <v>9341</v>
      </c>
      <c r="O33" s="21">
        <f>IF(OR(B3L826C4=0,B3L826C5=0),0,1+(B3L826C4/B3L826C5))</f>
        <v>1.9980389198974204</v>
      </c>
      <c r="P33" s="16" t="s">
        <v>9342</v>
      </c>
      <c r="Q33" s="15">
        <f>A1L226C17</f>
        <v>7031</v>
      </c>
      <c r="R33" s="16" t="s">
        <v>9343</v>
      </c>
      <c r="S33" s="15">
        <f>A1L226C16</f>
        <v>6992.5</v>
      </c>
      <c r="T33" s="16" t="s">
        <v>9344</v>
      </c>
      <c r="U33" s="21">
        <f>IF(OR(B3L826C7=0,B3L826C8=0),0,1+(B3L826C7/B3L826C8))</f>
        <v>2.0055058991776904</v>
      </c>
      <c r="V33" s="16" t="s">
        <v>9345</v>
      </c>
      <c r="W33" s="15">
        <f>A1L226C8</f>
        <v>7220</v>
      </c>
      <c r="X33" s="16" t="s">
        <v>9346</v>
      </c>
      <c r="Y33" s="15">
        <f>A1L226C7</f>
        <v>7260</v>
      </c>
      <c r="Z33" s="16" t="s">
        <v>9347</v>
      </c>
      <c r="AA33" s="21">
        <f>IF(OR(B3L826C10=0,B3L826C11=0),0,1+(B3L826C10/B3L826C11))</f>
        <v>1.9944903581267219</v>
      </c>
      <c r="AB33" s="16" t="s">
        <v>9348</v>
      </c>
      <c r="AC33" s="15">
        <f>A1L226C20</f>
        <v>7094</v>
      </c>
      <c r="AD33" s="16" t="s">
        <v>9349</v>
      </c>
      <c r="AE33" s="15">
        <f>A1L226C19</f>
        <v>7081.666666666667</v>
      </c>
      <c r="AF33" s="16" t="s">
        <v>9350</v>
      </c>
      <c r="AG33" s="21">
        <f>IF(OR(B3L826C13=0,B3L826C14=0),0,1+(B3L826C13/B3L826C14))</f>
        <v>2.0017415862555894</v>
      </c>
      <c r="AH33" s="16" t="s">
        <v>9351</v>
      </c>
      <c r="AI33" s="15">
        <f>A1L226C11</f>
        <v>7325</v>
      </c>
      <c r="AJ33" s="16" t="s">
        <v>9352</v>
      </c>
      <c r="AK33" s="15">
        <f>A1L226C10</f>
        <v>7398</v>
      </c>
      <c r="AL33" s="16" t="s">
        <v>9353</v>
      </c>
      <c r="AM33" s="21">
        <f>IF(OR(B3L826C16=0,B3L826C17=0),0,1+(B3L826C16/B3L826C17))</f>
        <v>1.9901324682346582</v>
      </c>
      <c r="AN33" s="16" t="s">
        <v>9354</v>
      </c>
      <c r="AO33" s="15">
        <f>A1L226C23</f>
        <v>7151.75</v>
      </c>
      <c r="AP33" s="16" t="s">
        <v>9355</v>
      </c>
      <c r="AQ33" s="15">
        <f>A1L226C22</f>
        <v>7160.75</v>
      </c>
      <c r="AR33" s="16" t="s">
        <v>9356</v>
      </c>
      <c r="AS33" s="21">
        <f>IF(OR(B3L826C19=0,B3L826C20=0),0,1+(B3L826C19/B3L826C20))</f>
        <v>1.998743148413225</v>
      </c>
      <c r="AT33" s="16" t="s">
        <v>9357</v>
      </c>
      <c r="AU33" s="15">
        <f>A1L226C14</f>
        <v>6723</v>
      </c>
      <c r="AV33" s="16" t="s">
        <v>9358</v>
      </c>
      <c r="AW33" s="15">
        <f>A1L226C13</f>
        <v>7010</v>
      </c>
      <c r="AX33" s="16" t="s">
        <v>9359</v>
      </c>
      <c r="AY33" s="21">
        <f>IF(OR(B3L826C22=0,B3L826C23=0),0,1+(B3L826C22/B3L826C23))</f>
        <v>1.959058487874465</v>
      </c>
      <c r="AZ33" s="16" t="s">
        <v>9360</v>
      </c>
      <c r="BA33" s="15">
        <f>A1L226C26</f>
        <v>7066</v>
      </c>
      <c r="BB33" s="16" t="s">
        <v>9361</v>
      </c>
      <c r="BC33" s="15">
        <f>A1L226C25</f>
        <v>7130.6</v>
      </c>
      <c r="BD33" s="16" t="s">
        <v>9362</v>
      </c>
      <c r="BE33" s="21">
        <f>IF(OR(B3L826C25=0,B3L826C26=0),0,1+(B3L826C25/B3L826C26))</f>
        <v>1.990940453818753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155618</v>
      </c>
      <c r="F34" s="16" t="s">
        <v>9364</v>
      </c>
      <c r="G34" s="15">
        <f>A1L227C1</f>
        <v>2258956</v>
      </c>
      <c r="H34" s="16" t="s">
        <v>9365</v>
      </c>
      <c r="I34" s="21">
        <f>IF(OR(B3L827C1=0,B3L827C2=0),0,1+(B3L827C1/B3L827C2))</f>
        <v>1.0688893453436012</v>
      </c>
      <c r="J34" s="16" t="s">
        <v>9366</v>
      </c>
      <c r="K34" s="15">
        <f>A1L227C5</f>
        <v>172974</v>
      </c>
      <c r="L34" s="16" t="s">
        <v>9367</v>
      </c>
      <c r="M34" s="15">
        <f>A1L227C4</f>
        <v>2339431</v>
      </c>
      <c r="N34" s="16" t="s">
        <v>9368</v>
      </c>
      <c r="O34" s="21">
        <f>IF(OR(B3L827C4=0,B3L827C5=0),0,1+(B3L827C4/B3L827C5))</f>
        <v>1.0739384918811454</v>
      </c>
      <c r="P34" s="16" t="s">
        <v>9369</v>
      </c>
      <c r="Q34" s="15">
        <f>A1L227C17</f>
        <v>164296</v>
      </c>
      <c r="R34" s="16" t="s">
        <v>9370</v>
      </c>
      <c r="S34" s="15">
        <f>A1L227C16</f>
        <v>2299193.5</v>
      </c>
      <c r="T34" s="16" t="s">
        <v>9371</v>
      </c>
      <c r="U34" s="21">
        <f>IF(OR(B3L827C7=0,B3L827C8=0),0,1+(B3L827C7/B3L827C8))</f>
        <v>1.0714581004165156</v>
      </c>
      <c r="V34" s="16" t="s">
        <v>9372</v>
      </c>
      <c r="W34" s="15">
        <f>A1L227C8</f>
        <v>194275</v>
      </c>
      <c r="X34" s="16" t="s">
        <v>9373</v>
      </c>
      <c r="Y34" s="15">
        <f>A1L227C7</f>
        <v>2524136</v>
      </c>
      <c r="Z34" s="16" t="s">
        <v>9374</v>
      </c>
      <c r="AA34" s="21">
        <f>IF(OR(B3L827C10=0,B3L827C11=0),0,1+(B3L827C10/B3L827C11))</f>
        <v>1.0769669304665042</v>
      </c>
      <c r="AB34" s="16" t="s">
        <v>9375</v>
      </c>
      <c r="AC34" s="15">
        <f>A1L227C20</f>
        <v>174289</v>
      </c>
      <c r="AD34" s="16" t="s">
        <v>9376</v>
      </c>
      <c r="AE34" s="15">
        <f>A1L227C19</f>
        <v>2374174.3333333335</v>
      </c>
      <c r="AF34" s="16" t="s">
        <v>9377</v>
      </c>
      <c r="AG34" s="21">
        <f>IF(OR(B3L827C13=0,B3L827C14=0),0,1+(B3L827C13/B3L827C14))</f>
        <v>1.0734103631536185</v>
      </c>
      <c r="AH34" s="16" t="s">
        <v>9378</v>
      </c>
      <c r="AI34" s="15">
        <f>A1L227C11</f>
        <v>175509</v>
      </c>
      <c r="AJ34" s="16" t="s">
        <v>9379</v>
      </c>
      <c r="AK34" s="15">
        <f>A1L227C10</f>
        <v>2402749</v>
      </c>
      <c r="AL34" s="16" t="s">
        <v>9380</v>
      </c>
      <c r="AM34" s="21">
        <f>IF(OR(B3L827C16=0,B3L827C17=0),0,1+(B3L827C16/B3L827C17))</f>
        <v>1.0730450829445772</v>
      </c>
      <c r="AN34" s="16" t="s">
        <v>9381</v>
      </c>
      <c r="AO34" s="15">
        <f>A1L227C23</f>
        <v>174594</v>
      </c>
      <c r="AP34" s="16" t="s">
        <v>9382</v>
      </c>
      <c r="AQ34" s="15">
        <f>A1L227C22</f>
        <v>2381318</v>
      </c>
      <c r="AR34" s="16" t="s">
        <v>9383</v>
      </c>
      <c r="AS34" s="21">
        <f>IF(OR(B3L827C19=0,B3L827C20=0),0,1+(B3L827C19/B3L827C20))</f>
        <v>1.0733182212539443</v>
      </c>
      <c r="AT34" s="16" t="s">
        <v>9384</v>
      </c>
      <c r="AU34" s="15">
        <f>A1L227C14</f>
        <v>149588</v>
      </c>
      <c r="AV34" s="16" t="s">
        <v>9385</v>
      </c>
      <c r="AW34" s="15">
        <f>A1L227C13</f>
        <v>2291277</v>
      </c>
      <c r="AX34" s="16" t="s">
        <v>9386</v>
      </c>
      <c r="AY34" s="21">
        <f>IF(OR(B3L827C22=0,B3L827C23=0),0,1+(B3L827C22/B3L827C23))</f>
        <v>1.0652858646073784</v>
      </c>
      <c r="AZ34" s="16" t="s">
        <v>9387</v>
      </c>
      <c r="BA34" s="15">
        <f>A1L227C26</f>
        <v>169592.8</v>
      </c>
      <c r="BB34" s="16" t="s">
        <v>9388</v>
      </c>
      <c r="BC34" s="15">
        <f>A1L227C25</f>
        <v>2363309.7999999998</v>
      </c>
      <c r="BD34" s="16" t="s">
        <v>9389</v>
      </c>
      <c r="BE34" s="21">
        <f>IF(OR(B3L827C25=0,B3L827C26=0),0,1+(B3L827C25/B3L827C26))</f>
        <v>1.0717607145707262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241255</v>
      </c>
      <c r="F35" s="16" t="s">
        <v>9391</v>
      </c>
      <c r="G35" s="15">
        <f>A1L228C1</f>
        <v>699789</v>
      </c>
      <c r="H35" s="16" t="s">
        <v>9392</v>
      </c>
      <c r="I35" s="21">
        <f>IF(OR(B3L828C1=0,B3L828C2=0),0,1+(B3L828C1/B3L828C2))</f>
        <v>1.3447539186812025</v>
      </c>
      <c r="J35" s="16" t="s">
        <v>9393</v>
      </c>
      <c r="K35" s="15">
        <f>A1L228C5</f>
        <v>278160</v>
      </c>
      <c r="L35" s="16" t="s">
        <v>9394</v>
      </c>
      <c r="M35" s="15">
        <f>A1L228C4</f>
        <v>847293</v>
      </c>
      <c r="N35" s="16" t="s">
        <v>9395</v>
      </c>
      <c r="O35" s="21">
        <f>IF(OR(B3L828C4=0,B3L828C5=0),0,1+(B3L828C4/B3L828C5))</f>
        <v>1.3282925741154477</v>
      </c>
      <c r="P35" s="16" t="s">
        <v>9396</v>
      </c>
      <c r="Q35" s="15">
        <f>A1L228C17</f>
        <v>259707.5</v>
      </c>
      <c r="R35" s="16" t="s">
        <v>9397</v>
      </c>
      <c r="S35" s="15">
        <f>A1L228C16</f>
        <v>773541</v>
      </c>
      <c r="T35" s="16" t="s">
        <v>9398</v>
      </c>
      <c r="U35" s="21">
        <f>IF(OR(B3L828C7=0,B3L828C8=0),0,1+(B3L828C7/B3L828C8))</f>
        <v>1.3357385064269378</v>
      </c>
      <c r="V35" s="16" t="s">
        <v>9399</v>
      </c>
      <c r="W35" s="15">
        <f>A1L228C8</f>
        <v>283587</v>
      </c>
      <c r="X35" s="16" t="s">
        <v>9400</v>
      </c>
      <c r="Y35" s="15">
        <f>A1L228C7</f>
        <v>904236</v>
      </c>
      <c r="Z35" s="16" t="s">
        <v>9401</v>
      </c>
      <c r="AA35" s="21">
        <f>IF(OR(B3L828C10=0,B3L828C11=0),0,1+(B3L828C10/B3L828C11))</f>
        <v>1.3136205592345362</v>
      </c>
      <c r="AB35" s="16" t="s">
        <v>9402</v>
      </c>
      <c r="AC35" s="15">
        <f>A1L228C20</f>
        <v>267667.33333333331</v>
      </c>
      <c r="AD35" s="16" t="s">
        <v>9403</v>
      </c>
      <c r="AE35" s="15">
        <f>A1L228C19</f>
        <v>817106</v>
      </c>
      <c r="AF35" s="16" t="s">
        <v>9404</v>
      </c>
      <c r="AG35" s="21">
        <f>IF(OR(B3L828C13=0,B3L828C14=0),0,1+(B3L828C13/B3L828C14))</f>
        <v>1.3275796938626485</v>
      </c>
      <c r="AH35" s="16" t="s">
        <v>9405</v>
      </c>
      <c r="AI35" s="15">
        <f>A1L228C11</f>
        <v>307405</v>
      </c>
      <c r="AJ35" s="16" t="s">
        <v>9406</v>
      </c>
      <c r="AK35" s="15">
        <f>A1L228C10</f>
        <v>901837</v>
      </c>
      <c r="AL35" s="16" t="s">
        <v>9407</v>
      </c>
      <c r="AM35" s="21">
        <f>IF(OR(B3L828C16=0,B3L828C17=0),0,1+(B3L828C16/B3L828C17))</f>
        <v>1.3408653670230875</v>
      </c>
      <c r="AN35" s="16" t="s">
        <v>9408</v>
      </c>
      <c r="AO35" s="15">
        <f>A1L228C23</f>
        <v>277601.75</v>
      </c>
      <c r="AP35" s="16" t="s">
        <v>9409</v>
      </c>
      <c r="AQ35" s="15">
        <f>A1L228C22</f>
        <v>838288.75</v>
      </c>
      <c r="AR35" s="16" t="s">
        <v>9410</v>
      </c>
      <c r="AS35" s="21">
        <f>IF(OR(B3L828C19=0,B3L828C20=0),0,1+(B3L828C19/B3L828C20))</f>
        <v>1.3311528992844053</v>
      </c>
      <c r="AT35" s="16" t="s">
        <v>9411</v>
      </c>
      <c r="AU35" s="15">
        <f>A1L228C14</f>
        <v>314073</v>
      </c>
      <c r="AV35" s="16" t="s">
        <v>9412</v>
      </c>
      <c r="AW35" s="15">
        <f>A1L228C13</f>
        <v>906608</v>
      </c>
      <c r="AX35" s="16" t="s">
        <v>9413</v>
      </c>
      <c r="AY35" s="21">
        <f>IF(OR(B3L828C22=0,B3L828C23=0),0,1+(B3L828C22/B3L828C23))</f>
        <v>1.3464264599474083</v>
      </c>
      <c r="AZ35" s="16" t="s">
        <v>9414</v>
      </c>
      <c r="BA35" s="15">
        <f>A1L228C26</f>
        <v>284896</v>
      </c>
      <c r="BB35" s="16" t="s">
        <v>9415</v>
      </c>
      <c r="BC35" s="15">
        <f>A1L228C25</f>
        <v>851952.6</v>
      </c>
      <c r="BD35" s="16" t="s">
        <v>9416</v>
      </c>
      <c r="BE35" s="21">
        <f>IF(OR(B3L828C25=0,B3L828C26=0),0,1+(B3L828C25/B3L828C26))</f>
        <v>1.3344035806686898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388</v>
      </c>
      <c r="F36" s="16" t="s">
        <v>9418</v>
      </c>
      <c r="G36" s="15">
        <f>A1L229C1</f>
        <v>444</v>
      </c>
      <c r="H36" s="16" t="s">
        <v>9419</v>
      </c>
      <c r="I36" s="21">
        <f>IF(OR(B3L829C1=0,B3L829C2=0),0,1+(B3L829C1/B3L829C2))</f>
        <v>1.8738738738738738</v>
      </c>
      <c r="J36" s="16" t="s">
        <v>9420</v>
      </c>
      <c r="K36" s="15">
        <f>A1L229C5</f>
        <v>638</v>
      </c>
      <c r="L36" s="16" t="s">
        <v>9421</v>
      </c>
      <c r="M36" s="15">
        <f>A1L229C4</f>
        <v>433</v>
      </c>
      <c r="N36" s="16" t="s">
        <v>9422</v>
      </c>
      <c r="O36" s="21">
        <f>IF(OR(B3L829C4=0,B3L829C5=0),0,1+(B3L829C4/B3L829C5))</f>
        <v>2.4734411085450345</v>
      </c>
      <c r="P36" s="16" t="s">
        <v>9423</v>
      </c>
      <c r="Q36" s="15">
        <f>A1L229C17</f>
        <v>513</v>
      </c>
      <c r="R36" s="16" t="s">
        <v>9424</v>
      </c>
      <c r="S36" s="21">
        <f>A1L229C16</f>
        <v>438.5</v>
      </c>
      <c r="T36" s="16" t="s">
        <v>9425</v>
      </c>
      <c r="U36" s="21">
        <f>IF(OR(B3L829C7=0,B3L829C8=0),0,1+(B3L829C7/B3L829C8))</f>
        <v>2.169897377423033</v>
      </c>
      <c r="V36" s="16" t="s">
        <v>9426</v>
      </c>
      <c r="W36" s="15">
        <f>A1L229C8</f>
        <v>856</v>
      </c>
      <c r="X36" s="16" t="s">
        <v>9427</v>
      </c>
      <c r="Y36" s="15">
        <f>A1L229C7</f>
        <v>668</v>
      </c>
      <c r="Z36" s="16" t="s">
        <v>9428</v>
      </c>
      <c r="AA36" s="21">
        <f>IF(OR(B3L829C10=0,B3L829C11=0),0,1+(B3L829C10/B3L829C11))</f>
        <v>2.2814371257485031</v>
      </c>
      <c r="AB36" s="16" t="s">
        <v>9429</v>
      </c>
      <c r="AC36" s="21">
        <f>A1L229C20</f>
        <v>627.33333333333337</v>
      </c>
      <c r="AD36" s="16" t="s">
        <v>9430</v>
      </c>
      <c r="AE36" s="15">
        <f>A1L229C19</f>
        <v>515</v>
      </c>
      <c r="AF36" s="16" t="s">
        <v>9431</v>
      </c>
      <c r="AG36" s="21">
        <f>IF(OR(B3L829C13=0,B3L829C14=0),0,1+(B3L829C13/B3L829C14))</f>
        <v>2.2181229773462787</v>
      </c>
      <c r="AH36" s="16" t="s">
        <v>9432</v>
      </c>
      <c r="AI36" s="15">
        <f>A1L229C11</f>
        <v>974</v>
      </c>
      <c r="AJ36" s="16" t="s">
        <v>9433</v>
      </c>
      <c r="AK36" s="15">
        <f>A1L229C10</f>
        <v>769</v>
      </c>
      <c r="AL36" s="16" t="s">
        <v>9434</v>
      </c>
      <c r="AM36" s="21">
        <f>IF(OR(B3L829C16=0,B3L829C17=0),0,1+(B3L829C16/B3L829C17))</f>
        <v>2.2665799739921977</v>
      </c>
      <c r="AN36" s="16" t="s">
        <v>9435</v>
      </c>
      <c r="AO36" s="15">
        <f>A1L229C23</f>
        <v>714</v>
      </c>
      <c r="AP36" s="16" t="s">
        <v>9436</v>
      </c>
      <c r="AQ36" s="21">
        <f>A1L229C22</f>
        <v>578.5</v>
      </c>
      <c r="AR36" s="16" t="s">
        <v>9437</v>
      </c>
      <c r="AS36" s="21">
        <f>IF(OR(B3L829C19=0,B3L829C20=0),0,1+(B3L829C19/B3L829C20))</f>
        <v>2.2342264477095939</v>
      </c>
      <c r="AT36" s="16" t="s">
        <v>9438</v>
      </c>
      <c r="AU36" s="15">
        <f>A1L229C14</f>
        <v>1076</v>
      </c>
      <c r="AV36" s="16" t="s">
        <v>9439</v>
      </c>
      <c r="AW36" s="15">
        <f>A1L229C13</f>
        <v>503</v>
      </c>
      <c r="AX36" s="16" t="s">
        <v>9440</v>
      </c>
      <c r="AY36" s="21">
        <f>IF(OR(B3L829C22=0,B3L829C23=0),0,1+(B3L829C22/B3L829C23))</f>
        <v>3.1391650099403576</v>
      </c>
      <c r="AZ36" s="16" t="s">
        <v>9441</v>
      </c>
      <c r="BA36" s="21">
        <f>A1L229C26</f>
        <v>786.4</v>
      </c>
      <c r="BB36" s="16" t="s">
        <v>9442</v>
      </c>
      <c r="BC36" s="21">
        <f>A1L229C25</f>
        <v>563.4</v>
      </c>
      <c r="BD36" s="16" t="s">
        <v>9443</v>
      </c>
      <c r="BE36" s="21">
        <f>IF(OR(B3L829C25=0,B3L829C26=0),0,1+(B3L829C25/B3L829C26))</f>
        <v>2.3958111466098684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208870</v>
      </c>
      <c r="F37" s="16" t="s">
        <v>9445</v>
      </c>
      <c r="G37" s="15">
        <f>A1L230C1</f>
        <v>222029</v>
      </c>
      <c r="H37" s="16" t="s">
        <v>9446</v>
      </c>
      <c r="I37" s="21">
        <f>IF(OR(B3L830C1=0,B3L830C2=0),0,1+(B3L830C1/B3L830C2))</f>
        <v>1.9407329673150806</v>
      </c>
      <c r="J37" s="16" t="s">
        <v>9447</v>
      </c>
      <c r="K37" s="15">
        <f>A1L230C5</f>
        <v>208143</v>
      </c>
      <c r="L37" s="16" t="s">
        <v>9448</v>
      </c>
      <c r="M37" s="15">
        <f>A1L230C4</f>
        <v>221585</v>
      </c>
      <c r="N37" s="16" t="s">
        <v>9449</v>
      </c>
      <c r="O37" s="21">
        <f>IF(OR(B3L830C4=0,B3L830C5=0),0,1+(B3L830C4/B3L830C5))</f>
        <v>1.9393370489879729</v>
      </c>
      <c r="P37" s="16" t="s">
        <v>9450</v>
      </c>
      <c r="Q37" s="15">
        <f>A1L230C17</f>
        <v>208506.5</v>
      </c>
      <c r="R37" s="16" t="s">
        <v>9451</v>
      </c>
      <c r="S37" s="15">
        <f>A1L230C16</f>
        <v>221807</v>
      </c>
      <c r="T37" s="16" t="s">
        <v>9452</v>
      </c>
      <c r="U37" s="21">
        <f>IF(OR(B3L830C7=0,B3L830C8=0),0,1+(B3L830C7/B3L830C8))</f>
        <v>1.9400357067180027</v>
      </c>
      <c r="V37" s="16" t="s">
        <v>9453</v>
      </c>
      <c r="W37" s="15">
        <f>A1L230C8</f>
        <v>214587</v>
      </c>
      <c r="X37" s="16" t="s">
        <v>9454</v>
      </c>
      <c r="Y37" s="15">
        <f>A1L230C7</f>
        <v>232140</v>
      </c>
      <c r="Z37" s="16" t="s">
        <v>9455</v>
      </c>
      <c r="AA37" s="21">
        <f>IF(OR(B3L830C10=0,B3L830C11=0),0,1+(B3L830C10/B3L830C11))</f>
        <v>1.9243861462910312</v>
      </c>
      <c r="AB37" s="16" t="s">
        <v>9456</v>
      </c>
      <c r="AC37" s="15">
        <f>A1L230C20</f>
        <v>210533.33333333334</v>
      </c>
      <c r="AD37" s="16" t="s">
        <v>9457</v>
      </c>
      <c r="AE37" s="15">
        <f>A1L230C19</f>
        <v>225251.33333333334</v>
      </c>
      <c r="AF37" s="16" t="s">
        <v>9458</v>
      </c>
      <c r="AG37" s="21">
        <f>IF(OR(B3L830C13=0,B3L830C14=0),0,1+(B3L830C13/B3L830C14))</f>
        <v>1.9346596542528789</v>
      </c>
      <c r="AH37" s="16" t="s">
        <v>9459</v>
      </c>
      <c r="AI37" s="15">
        <f>A1L230C11</f>
        <v>173881</v>
      </c>
      <c r="AJ37" s="16" t="s">
        <v>9460</v>
      </c>
      <c r="AK37" s="15">
        <f>A1L230C10</f>
        <v>195436</v>
      </c>
      <c r="AL37" s="16" t="s">
        <v>9461</v>
      </c>
      <c r="AM37" s="21">
        <f>IF(OR(B3L830C16=0,B3L830C17=0),0,1+(B3L830C16/B3L830C17))</f>
        <v>1.8897081397490738</v>
      </c>
      <c r="AN37" s="16" t="s">
        <v>9462</v>
      </c>
      <c r="AO37" s="15">
        <f>A1L230C23</f>
        <v>201370.25</v>
      </c>
      <c r="AP37" s="16" t="s">
        <v>9463</v>
      </c>
      <c r="AQ37" s="15">
        <f>A1L230C22</f>
        <v>217797.5</v>
      </c>
      <c r="AR37" s="16" t="s">
        <v>9464</v>
      </c>
      <c r="AS37" s="21">
        <f>IF(OR(B3L830C19=0,B3L830C20=0),0,1+(B3L830C19/B3L830C20))</f>
        <v>1.924575580527784</v>
      </c>
      <c r="AT37" s="16" t="s">
        <v>9465</v>
      </c>
      <c r="AU37" s="15">
        <f>A1L230C14</f>
        <v>154853</v>
      </c>
      <c r="AV37" s="16" t="s">
        <v>9466</v>
      </c>
      <c r="AW37" s="15">
        <f>A1L230C13</f>
        <v>171151</v>
      </c>
      <c r="AX37" s="16" t="s">
        <v>9467</v>
      </c>
      <c r="AY37" s="21">
        <f>IF(OR(B3L830C22=0,B3L830C23=0),0,1+(B3L830C22/B3L830C23))</f>
        <v>1.9047741468060368</v>
      </c>
      <c r="AZ37" s="16" t="s">
        <v>9468</v>
      </c>
      <c r="BA37" s="15">
        <f>A1L230C26</f>
        <v>192066.8</v>
      </c>
      <c r="BB37" s="16" t="s">
        <v>9469</v>
      </c>
      <c r="BC37" s="15">
        <f>A1L230C25</f>
        <v>208468.2</v>
      </c>
      <c r="BD37" s="16" t="s">
        <v>9470</v>
      </c>
      <c r="BE37" s="21">
        <f>IF(OR(B3L830C25=0,B3L830C26=0),0,1+(B3L830C25/B3L830C26))</f>
        <v>1.9213242115584055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324156</v>
      </c>
      <c r="F38" s="16" t="s">
        <v>9472</v>
      </c>
      <c r="G38" s="15">
        <f>A1L231C1</f>
        <v>309258</v>
      </c>
      <c r="H38" s="16" t="s">
        <v>9473</v>
      </c>
      <c r="I38" s="21">
        <f>IF(OR(B3L831C1=0,B3L831C2=0),0,1+(B3L831C1/B3L831C2))</f>
        <v>2.0481733698077331</v>
      </c>
      <c r="J38" s="16" t="s">
        <v>9474</v>
      </c>
      <c r="K38" s="15">
        <f>A1L231C5</f>
        <v>335729</v>
      </c>
      <c r="L38" s="16" t="s">
        <v>9475</v>
      </c>
      <c r="M38" s="15">
        <f>A1L231C4</f>
        <v>324421</v>
      </c>
      <c r="N38" s="16" t="s">
        <v>9476</v>
      </c>
      <c r="O38" s="21">
        <f>IF(OR(B3L831C4=0,B3L831C5=0),0,1+(B3L831C4/B3L831C5))</f>
        <v>2.0348559433575506</v>
      </c>
      <c r="P38" s="16" t="s">
        <v>9477</v>
      </c>
      <c r="Q38" s="15">
        <f>A1L231C17</f>
        <v>329942.5</v>
      </c>
      <c r="R38" s="16" t="s">
        <v>9478</v>
      </c>
      <c r="S38" s="15">
        <f>A1L231C16</f>
        <v>316839.5</v>
      </c>
      <c r="T38" s="16" t="s">
        <v>9479</v>
      </c>
      <c r="U38" s="21">
        <f>IF(OR(B3L831C7=0,B3L831C8=0),0,1+(B3L831C7/B3L831C8))</f>
        <v>2.0413553234366297</v>
      </c>
      <c r="V38" s="16" t="s">
        <v>9480</v>
      </c>
      <c r="W38" s="15">
        <f>A1L231C8</f>
        <v>336612</v>
      </c>
      <c r="X38" s="16" t="s">
        <v>9481</v>
      </c>
      <c r="Y38" s="15">
        <f>A1L231C7</f>
        <v>328459</v>
      </c>
      <c r="Z38" s="16" t="s">
        <v>9482</v>
      </c>
      <c r="AA38" s="21">
        <f>IF(OR(B3L831C10=0,B3L831C11=0),0,1+(B3L831C10/B3L831C11))</f>
        <v>2.0248219716920528</v>
      </c>
      <c r="AB38" s="16" t="s">
        <v>9483</v>
      </c>
      <c r="AC38" s="15">
        <f>A1L231C20</f>
        <v>332165.66666666669</v>
      </c>
      <c r="AD38" s="16" t="s">
        <v>9484</v>
      </c>
      <c r="AE38" s="15">
        <f>A1L231C19</f>
        <v>320712.66666666669</v>
      </c>
      <c r="AF38" s="16" t="s">
        <v>9485</v>
      </c>
      <c r="AG38" s="21">
        <f>IF(OR(B3L831C13=0,B3L831C14=0),0,1+(B3L831C13/B3L831C14))</f>
        <v>2.0357110934190317</v>
      </c>
      <c r="AH38" s="16" t="s">
        <v>9486</v>
      </c>
      <c r="AI38" s="15">
        <f>A1L231C11</f>
        <v>329913</v>
      </c>
      <c r="AJ38" s="16" t="s">
        <v>9487</v>
      </c>
      <c r="AK38" s="15">
        <f>A1L231C10</f>
        <v>320640</v>
      </c>
      <c r="AL38" s="16" t="s">
        <v>9488</v>
      </c>
      <c r="AM38" s="21">
        <f>IF(OR(B3L831C16=0,B3L831C17=0),0,1+(B3L831C16/B3L831C17))</f>
        <v>2.0289202844311376</v>
      </c>
      <c r="AN38" s="16" t="s">
        <v>9489</v>
      </c>
      <c r="AO38" s="15">
        <f>A1L231C23</f>
        <v>331602.5</v>
      </c>
      <c r="AP38" s="16" t="s">
        <v>9490</v>
      </c>
      <c r="AQ38" s="15">
        <f>A1L231C22</f>
        <v>320694.5</v>
      </c>
      <c r="AR38" s="16" t="s">
        <v>9491</v>
      </c>
      <c r="AS38" s="21">
        <f>IF(OR(B3L831C19=0,B3L831C20=0),0,1+(B3L831C19/B3L831C20))</f>
        <v>2.034013679685807</v>
      </c>
      <c r="AT38" s="16" t="s">
        <v>9492</v>
      </c>
      <c r="AU38" s="15">
        <f>A1L231C14</f>
        <v>327971</v>
      </c>
      <c r="AV38" s="16" t="s">
        <v>9493</v>
      </c>
      <c r="AW38" s="15">
        <f>A1L231C13</f>
        <v>317194</v>
      </c>
      <c r="AX38" s="16" t="s">
        <v>9494</v>
      </c>
      <c r="AY38" s="21">
        <f>IF(OR(B3L831C22=0,B3L831C23=0),0,1+(B3L831C22/B3L831C23))</f>
        <v>2.0339760525104511</v>
      </c>
      <c r="AZ38" s="16" t="s">
        <v>9495</v>
      </c>
      <c r="BA38" s="15">
        <f>A1L231C26</f>
        <v>330876.2</v>
      </c>
      <c r="BB38" s="16" t="s">
        <v>9496</v>
      </c>
      <c r="BC38" s="15">
        <f>A1L231C25</f>
        <v>319994.40000000002</v>
      </c>
      <c r="BD38" s="16" t="s">
        <v>9497</v>
      </c>
      <c r="BE38" s="21">
        <f>IF(OR(B3L831C25=0,B3L831C26=0),0,1+(B3L831C25/B3L831C26))</f>
        <v>2.0340062201088518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1369864</v>
      </c>
      <c r="F39" s="16" t="s">
        <v>9499</v>
      </c>
      <c r="G39" s="15">
        <f>A1L232C1</f>
        <v>1303289</v>
      </c>
      <c r="H39" s="16" t="s">
        <v>9500</v>
      </c>
      <c r="I39" s="21">
        <f>IF(OR(B3L832C1=0,B3L832C2=0),0,1+(B3L832C1/B3L832C2))</f>
        <v>2.0510823002419265</v>
      </c>
      <c r="J39" s="16" t="s">
        <v>9501</v>
      </c>
      <c r="K39" s="15">
        <f>A1L232C5</f>
        <v>1645738</v>
      </c>
      <c r="L39" s="16" t="s">
        <v>9502</v>
      </c>
      <c r="M39" s="15">
        <f>A1L232C4</f>
        <v>1584550</v>
      </c>
      <c r="N39" s="16" t="s">
        <v>9503</v>
      </c>
      <c r="O39" s="21">
        <f>IF(OR(B3L832C4=0,B3L832C5=0),0,1+(B3L832C4/B3L832C5))</f>
        <v>2.0386153797608153</v>
      </c>
      <c r="P39" s="16" t="s">
        <v>9504</v>
      </c>
      <c r="Q39" s="15">
        <f>A1L232C17</f>
        <v>1507801</v>
      </c>
      <c r="R39" s="16" t="s">
        <v>9505</v>
      </c>
      <c r="S39" s="15">
        <f>A1L232C16</f>
        <v>1443919.5</v>
      </c>
      <c r="T39" s="16" t="s">
        <v>9506</v>
      </c>
      <c r="U39" s="21">
        <f>IF(OR(B3L832C7=0,B3L832C8=0),0,1+(B3L832C7/B3L832C8))</f>
        <v>2.0442417323126394</v>
      </c>
      <c r="V39" s="16" t="s">
        <v>9507</v>
      </c>
      <c r="W39" s="15">
        <f>A1L232C8</f>
        <v>1475426</v>
      </c>
      <c r="X39" s="16" t="s">
        <v>9508</v>
      </c>
      <c r="Y39" s="15">
        <f>A1L232C7</f>
        <v>1436407</v>
      </c>
      <c r="Z39" s="16" t="s">
        <v>9509</v>
      </c>
      <c r="AA39" s="21">
        <f>IF(OR(B3L832C10=0,B3L832C11=0),0,1+(B3L832C10/B3L832C11))</f>
        <v>2.0271643064953038</v>
      </c>
      <c r="AB39" s="16" t="s">
        <v>9510</v>
      </c>
      <c r="AC39" s="15">
        <f>A1L232C20</f>
        <v>1497009.3333333333</v>
      </c>
      <c r="AD39" s="16" t="s">
        <v>9511</v>
      </c>
      <c r="AE39" s="15">
        <f>A1L232C19</f>
        <v>1441415.3333333333</v>
      </c>
      <c r="AF39" s="16" t="s">
        <v>9512</v>
      </c>
      <c r="AG39" s="21">
        <f>IF(OR(B3L832C13=0,B3L832C14=0),0,1+(B3L832C13/B3L832C14))</f>
        <v>2.038569036081666</v>
      </c>
      <c r="AH39" s="16" t="s">
        <v>9513</v>
      </c>
      <c r="AI39" s="15">
        <f>A1L232C11</f>
        <v>1246610</v>
      </c>
      <c r="AJ39" s="16" t="s">
        <v>9514</v>
      </c>
      <c r="AK39" s="15">
        <f>A1L232C10</f>
        <v>1195339</v>
      </c>
      <c r="AL39" s="16" t="s">
        <v>9515</v>
      </c>
      <c r="AM39" s="21">
        <f>IF(OR(B3L832C16=0,B3L832C17=0),0,1+(B3L832C16/B3L832C17))</f>
        <v>2.042892434698441</v>
      </c>
      <c r="AN39" s="16" t="s">
        <v>9516</v>
      </c>
      <c r="AO39" s="15">
        <f>A1L232C23</f>
        <v>1434409.5</v>
      </c>
      <c r="AP39" s="16" t="s">
        <v>9517</v>
      </c>
      <c r="AQ39" s="15">
        <f>A1L232C22</f>
        <v>1379896.25</v>
      </c>
      <c r="AR39" s="16" t="s">
        <v>9518</v>
      </c>
      <c r="AS39" s="21">
        <f>IF(OR(B3L832C19=0,B3L832C20=0),0,1+(B3L832C19/B3L832C20))</f>
        <v>2.0395053251286104</v>
      </c>
      <c r="AT39" s="16" t="s">
        <v>9519</v>
      </c>
      <c r="AU39" s="15">
        <f>A1L232C14</f>
        <v>1309157</v>
      </c>
      <c r="AV39" s="16" t="s">
        <v>9520</v>
      </c>
      <c r="AW39" s="15">
        <f>A1L232C13</f>
        <v>1256385</v>
      </c>
      <c r="AX39" s="16" t="s">
        <v>9521</v>
      </c>
      <c r="AY39" s="21">
        <f>IF(OR(B3L832C22=0,B3L832C23=0),0,1+(B3L832C22/B3L832C23))</f>
        <v>2.0420030484286267</v>
      </c>
      <c r="AZ39" s="16" t="s">
        <v>9522</v>
      </c>
      <c r="BA39" s="15">
        <f>A1L232C26</f>
        <v>1409359</v>
      </c>
      <c r="BB39" s="16" t="s">
        <v>9523</v>
      </c>
      <c r="BC39" s="15">
        <f>A1L232C25</f>
        <v>1355194</v>
      </c>
      <c r="BD39" s="16" t="s">
        <v>9524</v>
      </c>
      <c r="BE39" s="21">
        <f>IF(OR(B3L832C25=0,B3L832C26=0),0,1+(B3L832C25/B3L832C26))</f>
        <v>2.0399684473219333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1595</v>
      </c>
      <c r="F40" s="16" t="s">
        <v>9526</v>
      </c>
      <c r="G40" s="15">
        <f>A1L233C1</f>
        <v>3772</v>
      </c>
      <c r="H40" s="16" t="s">
        <v>9527</v>
      </c>
      <c r="I40" s="21">
        <f>IF(OR(B3L833C1=0,B3L833C2=0),0,1+(B3L833C1/B3L833C2))</f>
        <v>1.4228525980911984</v>
      </c>
      <c r="J40" s="16" t="s">
        <v>9528</v>
      </c>
      <c r="K40" s="15">
        <f>A1L233C5</f>
        <v>1706</v>
      </c>
      <c r="L40" s="16" t="s">
        <v>9529</v>
      </c>
      <c r="M40" s="15">
        <f>A1L233C4</f>
        <v>3984</v>
      </c>
      <c r="N40" s="16" t="s">
        <v>9530</v>
      </c>
      <c r="O40" s="21">
        <f>IF(OR(B3L833C4=0,B3L833C5=0),0,1+(B3L833C4/B3L833C5))</f>
        <v>1.4282128514056225</v>
      </c>
      <c r="P40" s="16" t="s">
        <v>9531</v>
      </c>
      <c r="Q40" s="15">
        <f>A1L233C17</f>
        <v>1650.5</v>
      </c>
      <c r="R40" s="16" t="s">
        <v>9532</v>
      </c>
      <c r="S40" s="15">
        <f>A1L233C16</f>
        <v>3878</v>
      </c>
      <c r="T40" s="16" t="s">
        <v>9533</v>
      </c>
      <c r="U40" s="21">
        <f>IF(OR(B3L833C7=0,B3L833C8=0),0,1+(B3L833C7/B3L833C8))</f>
        <v>1.4256059824651883</v>
      </c>
      <c r="V40" s="16" t="s">
        <v>9534</v>
      </c>
      <c r="W40" s="15">
        <f>A1L233C8</f>
        <v>2364</v>
      </c>
      <c r="X40" s="16" t="s">
        <v>9535</v>
      </c>
      <c r="Y40" s="15">
        <f>A1L233C7</f>
        <v>6071</v>
      </c>
      <c r="Z40" s="16" t="s">
        <v>9536</v>
      </c>
      <c r="AA40" s="21">
        <f>IF(OR(B3L833C10=0,B3L833C11=0),0,1+(B3L833C10/B3L833C11))</f>
        <v>1.389392192390051</v>
      </c>
      <c r="AB40" s="16" t="s">
        <v>9537</v>
      </c>
      <c r="AC40" s="15">
        <f>A1L233C20</f>
        <v>1888.3333333333333</v>
      </c>
      <c r="AD40" s="16" t="s">
        <v>9538</v>
      </c>
      <c r="AE40" s="15">
        <f>A1L233C19</f>
        <v>4609</v>
      </c>
      <c r="AF40" s="16" t="s">
        <v>9539</v>
      </c>
      <c r="AG40" s="21">
        <f>IF(OR(B3L833C13=0,B3L833C14=0),0,1+(B3L833C13/B3L833C14))</f>
        <v>1.4097056483691328</v>
      </c>
      <c r="AH40" s="16" t="s">
        <v>9540</v>
      </c>
      <c r="AI40" s="15">
        <f>A1L233C11</f>
        <v>2414</v>
      </c>
      <c r="AJ40" s="16" t="s">
        <v>9541</v>
      </c>
      <c r="AK40" s="15">
        <f>A1L233C10</f>
        <v>4866</v>
      </c>
      <c r="AL40" s="16" t="s">
        <v>9542</v>
      </c>
      <c r="AM40" s="21">
        <f>IF(OR(B3L833C16=0,B3L833C17=0),0,1+(B3L833C16/B3L833C17))</f>
        <v>1.4960953555281544</v>
      </c>
      <c r="AN40" s="16" t="s">
        <v>9543</v>
      </c>
      <c r="AO40" s="15">
        <f>A1L233C23</f>
        <v>2019.75</v>
      </c>
      <c r="AP40" s="16" t="s">
        <v>9544</v>
      </c>
      <c r="AQ40" s="15">
        <f>A1L233C22</f>
        <v>4673.25</v>
      </c>
      <c r="AR40" s="16" t="s">
        <v>9545</v>
      </c>
      <c r="AS40" s="21">
        <f>IF(OR(B3L833C19=0,B3L833C20=0),0,1+(B3L833C19/B3L833C20))</f>
        <v>1.4321938693628631</v>
      </c>
      <c r="AT40" s="16" t="s">
        <v>9546</v>
      </c>
      <c r="AU40" s="15">
        <f>A1L233C14</f>
        <v>2724</v>
      </c>
      <c r="AV40" s="16" t="s">
        <v>9547</v>
      </c>
      <c r="AW40" s="15">
        <f>A1L233C13</f>
        <v>5154</v>
      </c>
      <c r="AX40" s="16" t="s">
        <v>9548</v>
      </c>
      <c r="AY40" s="21">
        <f>IF(OR(B3L833C22=0,B3L833C23=0),0,1+(B3L833C22/B3L833C23))</f>
        <v>1.5285215366705471</v>
      </c>
      <c r="AZ40" s="16" t="s">
        <v>9549</v>
      </c>
      <c r="BA40" s="15">
        <f>A1L233C26</f>
        <v>2160.6</v>
      </c>
      <c r="BB40" s="16" t="s">
        <v>9550</v>
      </c>
      <c r="BC40" s="15">
        <f>A1L233C25</f>
        <v>4769.3999999999996</v>
      </c>
      <c r="BD40" s="16" t="s">
        <v>9551</v>
      </c>
      <c r="BE40" s="21">
        <f>IF(OR(B3L833C25=0,B3L833C26=0),0,1+(B3L833C25/B3L833C26))</f>
        <v>1.4530129576047301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5745315</v>
      </c>
      <c r="F41" s="16" t="s">
        <v>9553</v>
      </c>
      <c r="G41" s="15">
        <f>A1L235C1</f>
        <v>8314954</v>
      </c>
      <c r="H41" s="16" t="s">
        <v>9554</v>
      </c>
      <c r="I41" s="21">
        <f>IF(OR(B3L834C1=0,B3L834C2=0),0,1+(B3L834C1/B3L834C2))</f>
        <v>1.6909617299145612</v>
      </c>
      <c r="J41" s="16" t="s">
        <v>9555</v>
      </c>
      <c r="K41" s="15">
        <f>A1L235C5</f>
        <v>6815829</v>
      </c>
      <c r="L41" s="16" t="s">
        <v>9556</v>
      </c>
      <c r="M41" s="15">
        <f>A1L235C4</f>
        <v>9532258</v>
      </c>
      <c r="N41" s="16" t="s">
        <v>9557</v>
      </c>
      <c r="O41" s="21">
        <f>IF(OR(B3L834C4=0,B3L834C5=0),0,1+(B3L834C4/B3L834C5))</f>
        <v>1.7150277510323368</v>
      </c>
      <c r="P41" s="16" t="s">
        <v>9558</v>
      </c>
      <c r="Q41" s="15">
        <f>A1L235C17</f>
        <v>6280572</v>
      </c>
      <c r="R41" s="16" t="s">
        <v>9559</v>
      </c>
      <c r="S41" s="15">
        <f>A1L235C16</f>
        <v>8923606</v>
      </c>
      <c r="T41" s="16" t="s">
        <v>9560</v>
      </c>
      <c r="U41" s="21">
        <f>IF(OR(B3L834C7=0,B3L834C8=0),0,1+(B3L834C7/B3L834C8))</f>
        <v>1.7038154754927548</v>
      </c>
      <c r="V41" s="16" t="s">
        <v>9561</v>
      </c>
      <c r="W41" s="15">
        <f>A1L235C8</f>
        <v>7086703</v>
      </c>
      <c r="X41" s="16" t="s">
        <v>9562</v>
      </c>
      <c r="Y41" s="15">
        <f>A1L235C7</f>
        <v>10095123</v>
      </c>
      <c r="Z41" s="16" t="s">
        <v>9563</v>
      </c>
      <c r="AA41" s="21">
        <f>IF(OR(B3L834C10=0,B3L834C11=0),0,1+(B3L834C10/B3L834C11))</f>
        <v>1.7019927345115062</v>
      </c>
      <c r="AB41" s="16" t="s">
        <v>9564</v>
      </c>
      <c r="AC41" s="15">
        <f>A1L235C20</f>
        <v>6549282.333333333</v>
      </c>
      <c r="AD41" s="16" t="s">
        <v>9565</v>
      </c>
      <c r="AE41" s="15">
        <f>A1L235C19</f>
        <v>9314111.666666666</v>
      </c>
      <c r="AF41" s="16" t="s">
        <v>9566</v>
      </c>
      <c r="AG41" s="21">
        <f>IF(OR(B3L834C13=0,B3L834C14=0),0,1+(B3L834C13/B3L834C14))</f>
        <v>1.7031569480503328</v>
      </c>
      <c r="AH41" s="16" t="s">
        <v>9567</v>
      </c>
      <c r="AI41" s="15">
        <f>A1L235C11</f>
        <v>6821191</v>
      </c>
      <c r="AJ41" s="16" t="s">
        <v>9568</v>
      </c>
      <c r="AK41" s="15">
        <f>A1L235C10</f>
        <v>9700211</v>
      </c>
      <c r="AL41" s="16" t="s">
        <v>9569</v>
      </c>
      <c r="AM41" s="21">
        <f>IF(OR(B3L834C16=0,B3L834C17=0),0,1+(B3L834C16/B3L834C17))</f>
        <v>1.7032002705920521</v>
      </c>
      <c r="AN41" s="16" t="s">
        <v>9570</v>
      </c>
      <c r="AO41" s="15">
        <f>A1L235C23</f>
        <v>6617259.5</v>
      </c>
      <c r="AP41" s="16" t="s">
        <v>9571</v>
      </c>
      <c r="AQ41" s="15">
        <f>A1L235C22</f>
        <v>9410636.5</v>
      </c>
      <c r="AR41" s="16" t="s">
        <v>9572</v>
      </c>
      <c r="AS41" s="21">
        <f>IF(OR(B3L834C19=0,B3L834C20=0),0,1+(B3L834C19/B3L834C20))</f>
        <v>1.7031681119550202</v>
      </c>
      <c r="AT41" s="16" t="s">
        <v>9573</v>
      </c>
      <c r="AU41" s="15">
        <f>A1L235C14</f>
        <v>6321841</v>
      </c>
      <c r="AV41" s="16" t="s">
        <v>9574</v>
      </c>
      <c r="AW41" s="15">
        <f>A1L235C13</f>
        <v>9099515</v>
      </c>
      <c r="AX41" s="16" t="s">
        <v>9575</v>
      </c>
      <c r="AY41" s="21">
        <f>IF(OR(B3L834C22=0,B3L834C23=0),0,1+(B3L834C22/B3L834C23))</f>
        <v>1.6947448298068633</v>
      </c>
      <c r="AZ41" s="16" t="s">
        <v>9576</v>
      </c>
      <c r="BA41" s="15">
        <f>A1L235C26</f>
        <v>6558175.7999999998</v>
      </c>
      <c r="BB41" s="16" t="s">
        <v>9577</v>
      </c>
      <c r="BC41" s="15">
        <f>A1L235C25</f>
        <v>9348412.1999999993</v>
      </c>
      <c r="BD41" s="16" t="s">
        <v>9578</v>
      </c>
      <c r="BE41" s="21">
        <f>IF(OR(B3L834C25=0,B3L834C26=0),0,1+(B3L834C25/B3L834C26))</f>
        <v>1.7015283087324713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4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57974</v>
      </c>
      <c r="F43" s="16" t="s">
        <v>9607</v>
      </c>
      <c r="G43" s="15">
        <f>A1L237C1</f>
        <v>71486</v>
      </c>
      <c r="H43" s="16" t="s">
        <v>9608</v>
      </c>
      <c r="I43" s="21">
        <f>IF(OR(B3L836C1=0,B3L836C2=0),0,1+(B3L836C1/B3L836C2))</f>
        <v>1.8109839688890133</v>
      </c>
      <c r="J43" s="16" t="s">
        <v>9609</v>
      </c>
      <c r="K43" s="15">
        <f>A1L237C5</f>
        <v>60879</v>
      </c>
      <c r="L43" s="16" t="s">
        <v>9610</v>
      </c>
      <c r="M43" s="15">
        <f>A1L237C4</f>
        <v>75390</v>
      </c>
      <c r="N43" s="16" t="s">
        <v>9611</v>
      </c>
      <c r="O43" s="21">
        <f>IF(OR(B3L836C4=0,B3L836C5=0),0,1+(B3L836C4/B3L836C5))</f>
        <v>1.8075208913649026</v>
      </c>
      <c r="P43" s="16" t="s">
        <v>9612</v>
      </c>
      <c r="Q43" s="15">
        <f>A1L237C17</f>
        <v>59426.5</v>
      </c>
      <c r="R43" s="16" t="s">
        <v>9613</v>
      </c>
      <c r="S43" s="15">
        <f>A1L237C16</f>
        <v>73438</v>
      </c>
      <c r="T43" s="16" t="s">
        <v>9614</v>
      </c>
      <c r="U43" s="21">
        <f>IF(OR(B3L836C7=0,B3L836C8=0),0,1+(B3L836C7/B3L836C8))</f>
        <v>1.8092064054031973</v>
      </c>
      <c r="V43" s="16" t="s">
        <v>9615</v>
      </c>
      <c r="W43" s="15">
        <f>A1L237C8</f>
        <v>57441</v>
      </c>
      <c r="X43" s="16" t="s">
        <v>9616</v>
      </c>
      <c r="Y43" s="15">
        <f>A1L237C7</f>
        <v>85269</v>
      </c>
      <c r="Z43" s="16" t="s">
        <v>9617</v>
      </c>
      <c r="AA43" s="21">
        <f>IF(OR(B3L836C10=0,B3L836C11=0),0,1+(B3L836C10/B3L836C11))</f>
        <v>1.6736445836118636</v>
      </c>
      <c r="AB43" s="16" t="s">
        <v>9618</v>
      </c>
      <c r="AC43" s="15">
        <f>A1L237C20</f>
        <v>58764.666666666664</v>
      </c>
      <c r="AD43" s="16" t="s">
        <v>9619</v>
      </c>
      <c r="AE43" s="15">
        <f>A1L237C19</f>
        <v>77381.666666666672</v>
      </c>
      <c r="AF43" s="16" t="s">
        <v>9620</v>
      </c>
      <c r="AG43" s="21">
        <f>IF(OR(B3L836C13=0,B3L836C14=0),0,1+(B3L836C13/B3L836C14))</f>
        <v>1.7594132977234056</v>
      </c>
      <c r="AH43" s="16" t="s">
        <v>9621</v>
      </c>
      <c r="AI43" s="15">
        <f>A1L237C11</f>
        <v>47974</v>
      </c>
      <c r="AJ43" s="16" t="s">
        <v>9622</v>
      </c>
      <c r="AK43" s="15">
        <f>A1L237C10</f>
        <v>74643</v>
      </c>
      <c r="AL43" s="16" t="s">
        <v>9623</v>
      </c>
      <c r="AM43" s="21">
        <f>IF(OR(B3L836C16=0,B3L836C17=0),0,1+(B3L836C16/B3L836C17))</f>
        <v>1.6427126455260372</v>
      </c>
      <c r="AN43" s="16" t="s">
        <v>9624</v>
      </c>
      <c r="AO43" s="15">
        <f>A1L237C23</f>
        <v>56067</v>
      </c>
      <c r="AP43" s="16" t="s">
        <v>9625</v>
      </c>
      <c r="AQ43" s="15">
        <f>A1L237C22</f>
        <v>76697</v>
      </c>
      <c r="AR43" s="16" t="s">
        <v>9626</v>
      </c>
      <c r="AS43" s="21">
        <f>IF(OR(B3L836C19=0,B3L836C20=0),0,1+(B3L836C19/B3L836C20))</f>
        <v>1.7310194662111948</v>
      </c>
      <c r="AT43" s="16" t="s">
        <v>9627</v>
      </c>
      <c r="AU43" s="15">
        <f>A1L237C14</f>
        <v>51918</v>
      </c>
      <c r="AV43" s="16" t="s">
        <v>9628</v>
      </c>
      <c r="AW43" s="15">
        <f>A1L237C13</f>
        <v>79423</v>
      </c>
      <c r="AX43" s="16" t="s">
        <v>9629</v>
      </c>
      <c r="AY43" s="21">
        <f>IF(OR(B3L836C22=0,B3L836C23=0),0,1+(B3L836C22/B3L836C23))</f>
        <v>1.6536897372297696</v>
      </c>
      <c r="AZ43" s="16" t="s">
        <v>9630</v>
      </c>
      <c r="BA43" s="15">
        <f>A1L237C26</f>
        <v>55237.2</v>
      </c>
      <c r="BB43" s="16" t="s">
        <v>9631</v>
      </c>
      <c r="BC43" s="15">
        <f>A1L237C25</f>
        <v>77242.2</v>
      </c>
      <c r="BD43" s="16" t="s">
        <v>9632</v>
      </c>
      <c r="BE43" s="21">
        <f>IF(OR(B3L836C25=0,B3L836C26=0),0,1+(B3L836C25/B3L836C26))</f>
        <v>1.7151168661690113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351031</v>
      </c>
      <c r="F44" s="16" t="s">
        <v>9634</v>
      </c>
      <c r="G44" s="15">
        <f>A1L238C1</f>
        <v>494263</v>
      </c>
      <c r="H44" s="16" t="s">
        <v>9635</v>
      </c>
      <c r="I44" s="21">
        <f>IF(OR(B3L837C1=0,B3L837C2=0),0,1+(B3L837C1/B3L837C2))</f>
        <v>1.7102109605614824</v>
      </c>
      <c r="J44" s="16" t="s">
        <v>9636</v>
      </c>
      <c r="K44" s="15">
        <f>A1L238C5</f>
        <v>361707</v>
      </c>
      <c r="L44" s="16" t="s">
        <v>9637</v>
      </c>
      <c r="M44" s="15">
        <f>A1L238C4</f>
        <v>522422</v>
      </c>
      <c r="N44" s="16" t="s">
        <v>9638</v>
      </c>
      <c r="O44" s="21">
        <f>IF(OR(B3L837C4=0,B3L837C5=0),0,1+(B3L837C4/B3L837C5))</f>
        <v>1.6923655588776889</v>
      </c>
      <c r="P44" s="16" t="s">
        <v>9639</v>
      </c>
      <c r="Q44" s="15">
        <f>A1L238C17</f>
        <v>356369</v>
      </c>
      <c r="R44" s="16" t="s">
        <v>9640</v>
      </c>
      <c r="S44" s="15">
        <f>A1L238C16</f>
        <v>508342.5</v>
      </c>
      <c r="T44" s="16" t="s">
        <v>9641</v>
      </c>
      <c r="U44" s="21">
        <f>IF(OR(B3L837C7=0,B3L837C8=0),0,1+(B3L837C7/B3L837C8))</f>
        <v>1.7010411287665304</v>
      </c>
      <c r="V44" s="16" t="s">
        <v>9642</v>
      </c>
      <c r="W44" s="15">
        <f>A1L238C8</f>
        <v>366198</v>
      </c>
      <c r="X44" s="16" t="s">
        <v>9643</v>
      </c>
      <c r="Y44" s="15">
        <f>A1L238C7</f>
        <v>545672</v>
      </c>
      <c r="Z44" s="16" t="s">
        <v>9644</v>
      </c>
      <c r="AA44" s="21">
        <f>IF(OR(B3L837C10=0,B3L837C11=0),0,1+(B3L837C10/B3L837C11))</f>
        <v>1.6710954566112977</v>
      </c>
      <c r="AB44" s="16" t="s">
        <v>9645</v>
      </c>
      <c r="AC44" s="15">
        <f>A1L238C20</f>
        <v>359645.33333333331</v>
      </c>
      <c r="AD44" s="16" t="s">
        <v>9646</v>
      </c>
      <c r="AE44" s="15">
        <f>A1L238C19</f>
        <v>520785.66666666669</v>
      </c>
      <c r="AF44" s="16" t="s">
        <v>9647</v>
      </c>
      <c r="AG44" s="21">
        <f>IF(OR(B3L837C13=0,B3L837C14=0),0,1+(B3L837C13/B3L837C14))</f>
        <v>1.6905822420867958</v>
      </c>
      <c r="AH44" s="16" t="s">
        <v>9648</v>
      </c>
      <c r="AI44" s="15">
        <f>A1L238C11</f>
        <v>350454</v>
      </c>
      <c r="AJ44" s="16" t="s">
        <v>9649</v>
      </c>
      <c r="AK44" s="15">
        <f>A1L238C10</f>
        <v>527522</v>
      </c>
      <c r="AL44" s="16" t="s">
        <v>9650</v>
      </c>
      <c r="AM44" s="21">
        <f>IF(OR(B3L837C16=0,B3L837C17=0),0,1+(B3L837C16/B3L837C17))</f>
        <v>1.6643400654380291</v>
      </c>
      <c r="AN44" s="16" t="s">
        <v>9651</v>
      </c>
      <c r="AO44" s="15">
        <f>A1L238C23</f>
        <v>357347.5</v>
      </c>
      <c r="AP44" s="16" t="s">
        <v>9652</v>
      </c>
      <c r="AQ44" s="15">
        <f>A1L238C22</f>
        <v>522469.75</v>
      </c>
      <c r="AR44" s="16" t="s">
        <v>9653</v>
      </c>
      <c r="AS44" s="21">
        <f>IF(OR(B3L837C19=0,B3L837C20=0),0,1+(B3L837C19/B3L837C20))</f>
        <v>1.6839582578704317</v>
      </c>
      <c r="AT44" s="16" t="s">
        <v>9654</v>
      </c>
      <c r="AU44" s="15">
        <f>A1L238C14</f>
        <v>356778</v>
      </c>
      <c r="AV44" s="16" t="s">
        <v>9655</v>
      </c>
      <c r="AW44" s="15">
        <f>A1L238C13</f>
        <v>540265</v>
      </c>
      <c r="AX44" s="16" t="s">
        <v>9656</v>
      </c>
      <c r="AY44" s="21">
        <f>IF(OR(B3L837C22=0,B3L837C23=0),0,1+(B3L837C22/B3L837C23))</f>
        <v>1.6603759266285989</v>
      </c>
      <c r="AZ44" s="16" t="s">
        <v>9657</v>
      </c>
      <c r="BA44" s="15">
        <f>A1L238C26</f>
        <v>357233.6</v>
      </c>
      <c r="BB44" s="16" t="s">
        <v>9658</v>
      </c>
      <c r="BC44" s="15">
        <f>A1L238C25</f>
        <v>526028.80000000005</v>
      </c>
      <c r="BD44" s="16" t="s">
        <v>9659</v>
      </c>
      <c r="BE44" s="21">
        <f>IF(OR(B3L837C25=0,B3L837C26=0),0,1+(B3L837C25/B3L837C26))</f>
        <v>1.6791141473622737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1444027</v>
      </c>
      <c r="F45" s="16" t="s">
        <v>9661</v>
      </c>
      <c r="G45" s="15">
        <f>A1L239C1</f>
        <v>1441190</v>
      </c>
      <c r="H45" s="16" t="s">
        <v>9662</v>
      </c>
      <c r="I45" s="21">
        <f>IF(OR(B3L838C1=0,B3L838C2=0),0,1+(B3L838C1/B3L838C2))</f>
        <v>2.0019685121323354</v>
      </c>
      <c r="J45" s="16" t="s">
        <v>9663</v>
      </c>
      <c r="K45" s="15">
        <f>A1L239C5</f>
        <v>1805821</v>
      </c>
      <c r="L45" s="16" t="s">
        <v>9664</v>
      </c>
      <c r="M45" s="15">
        <f>A1L239C4</f>
        <v>1811142</v>
      </c>
      <c r="N45" s="16" t="s">
        <v>9665</v>
      </c>
      <c r="O45" s="21">
        <f>IF(OR(B3L838C4=0,B3L838C5=0),0,1+(B3L838C4/B3L838C5))</f>
        <v>1.9970620746468251</v>
      </c>
      <c r="P45" s="16" t="s">
        <v>9666</v>
      </c>
      <c r="Q45" s="15">
        <f>A1L239C17</f>
        <v>1624924</v>
      </c>
      <c r="R45" s="16" t="s">
        <v>9667</v>
      </c>
      <c r="S45" s="15">
        <f>A1L239C16</f>
        <v>1626166</v>
      </c>
      <c r="T45" s="16" t="s">
        <v>9668</v>
      </c>
      <c r="U45" s="21">
        <f>IF(OR(B3L838C7=0,B3L838C8=0),0,1+(B3L838C7/B3L838C8))</f>
        <v>1.9992362403346275</v>
      </c>
      <c r="V45" s="16" t="s">
        <v>9669</v>
      </c>
      <c r="W45" s="15">
        <f>A1L239C8</f>
        <v>2043716</v>
      </c>
      <c r="X45" s="16" t="s">
        <v>9670</v>
      </c>
      <c r="Y45" s="15">
        <f>A1L239C7</f>
        <v>2054817</v>
      </c>
      <c r="Z45" s="16" t="s">
        <v>9671</v>
      </c>
      <c r="AA45" s="21">
        <f>IF(OR(B3L838C10=0,B3L838C11=0),0,1+(B3L838C10/B3L838C11))</f>
        <v>1.9945975724358909</v>
      </c>
      <c r="AB45" s="16" t="s">
        <v>9672</v>
      </c>
      <c r="AC45" s="15">
        <f>A1L239C20</f>
        <v>1764521.3333333333</v>
      </c>
      <c r="AD45" s="16" t="s">
        <v>9673</v>
      </c>
      <c r="AE45" s="15">
        <f>A1L239C19</f>
        <v>1769049.6666666667</v>
      </c>
      <c r="AF45" s="16" t="s">
        <v>9674</v>
      </c>
      <c r="AG45" s="21">
        <f>IF(OR(B3L838C13=0,B3L838C14=0),0,1+(B3L838C13/B3L838C14))</f>
        <v>1.9974402452239421</v>
      </c>
      <c r="AH45" s="16" t="s">
        <v>9675</v>
      </c>
      <c r="AI45" s="15">
        <f>A1L239C11</f>
        <v>1983401</v>
      </c>
      <c r="AJ45" s="16" t="s">
        <v>9676</v>
      </c>
      <c r="AK45" s="15">
        <f>A1L239C10</f>
        <v>1991654</v>
      </c>
      <c r="AL45" s="16" t="s">
        <v>9677</v>
      </c>
      <c r="AM45" s="21">
        <f>IF(OR(B3L838C16=0,B3L838C17=0),0,1+(B3L838C16/B3L838C17))</f>
        <v>1.9958562079557995</v>
      </c>
      <c r="AN45" s="16" t="s">
        <v>9678</v>
      </c>
      <c r="AO45" s="15">
        <f>A1L239C23</f>
        <v>1819241.25</v>
      </c>
      <c r="AP45" s="16" t="s">
        <v>9679</v>
      </c>
      <c r="AQ45" s="15">
        <f>A1L239C22</f>
        <v>1824700.75</v>
      </c>
      <c r="AR45" s="16" t="s">
        <v>9680</v>
      </c>
      <c r="AS45" s="21">
        <f>IF(OR(B3L838C19=0,B3L838C20=0),0,1+(B3L838C19/B3L838C20))</f>
        <v>1.9970080025450749</v>
      </c>
      <c r="AT45" s="16" t="s">
        <v>9681</v>
      </c>
      <c r="AU45" s="15">
        <f>A1L239C14</f>
        <v>1827143</v>
      </c>
      <c r="AV45" s="16" t="s">
        <v>9682</v>
      </c>
      <c r="AW45" s="15">
        <f>A1L239C13</f>
        <v>1826855</v>
      </c>
      <c r="AX45" s="16" t="s">
        <v>9683</v>
      </c>
      <c r="AY45" s="21">
        <f>IF(OR(B3L838C22=0,B3L838C23=0),0,1+(B3L838C22/B3L838C23))</f>
        <v>2.0001576479797247</v>
      </c>
      <c r="AZ45" s="16" t="s">
        <v>9684</v>
      </c>
      <c r="BA45" s="15">
        <f>A1L239C26</f>
        <v>1820821.6</v>
      </c>
      <c r="BB45" s="16" t="s">
        <v>9685</v>
      </c>
      <c r="BC45" s="15">
        <f>A1L239C25</f>
        <v>1825131.6</v>
      </c>
      <c r="BD45" s="16" t="s">
        <v>9686</v>
      </c>
      <c r="BE45" s="21">
        <f>IF(OR(B3L838C25=0,B3L838C26=0),0,1+(B3L838C25/B3L838C26))</f>
        <v>1.9976385264492709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195508</v>
      </c>
      <c r="F46" s="16" t="s">
        <v>9688</v>
      </c>
      <c r="G46" s="15">
        <f>A1L240C1</f>
        <v>192108</v>
      </c>
      <c r="H46" s="16" t="s">
        <v>9689</v>
      </c>
      <c r="I46" s="21">
        <f>IF(OR(B3L839C1=0,B3L839C2=0),0,1+(B3L839C1/B3L839C2))</f>
        <v>2.0176983779957105</v>
      </c>
      <c r="J46" s="16" t="s">
        <v>9690</v>
      </c>
      <c r="K46" s="15">
        <f>A1L240C5</f>
        <v>204523</v>
      </c>
      <c r="L46" s="16" t="s">
        <v>9691</v>
      </c>
      <c r="M46" s="15">
        <f>A1L240C4</f>
        <v>204198</v>
      </c>
      <c r="N46" s="16" t="s">
        <v>9692</v>
      </c>
      <c r="O46" s="21">
        <f>IF(OR(B3L839C4=0,B3L839C5=0),0,1+(B3L839C4/B3L839C5))</f>
        <v>2.0015915924739716</v>
      </c>
      <c r="P46" s="16" t="s">
        <v>9693</v>
      </c>
      <c r="Q46" s="15">
        <f>A1L240C17</f>
        <v>200015.5</v>
      </c>
      <c r="R46" s="16" t="s">
        <v>9694</v>
      </c>
      <c r="S46" s="15">
        <f>A1L240C16</f>
        <v>198153</v>
      </c>
      <c r="T46" s="16" t="s">
        <v>9695</v>
      </c>
      <c r="U46" s="21">
        <f>IF(OR(B3L839C7=0,B3L839C8=0),0,1+(B3L839C7/B3L839C8))</f>
        <v>2.0093993025591335</v>
      </c>
      <c r="V46" s="16" t="s">
        <v>9696</v>
      </c>
      <c r="W46" s="15">
        <f>A1L240C8</f>
        <v>192126</v>
      </c>
      <c r="X46" s="16" t="s">
        <v>9697</v>
      </c>
      <c r="Y46" s="15">
        <f>A1L240C7</f>
        <v>205695</v>
      </c>
      <c r="Z46" s="16" t="s">
        <v>9698</v>
      </c>
      <c r="AA46" s="21">
        <f>IF(OR(B3L839C10=0,B3L839C11=0),0,1+(B3L839C10/B3L839C11))</f>
        <v>1.9340333989644862</v>
      </c>
      <c r="AB46" s="16" t="s">
        <v>9699</v>
      </c>
      <c r="AC46" s="15">
        <f>A1L240C20</f>
        <v>197385.66666666666</v>
      </c>
      <c r="AD46" s="16" t="s">
        <v>9700</v>
      </c>
      <c r="AE46" s="15">
        <f>A1L240C19</f>
        <v>200667</v>
      </c>
      <c r="AF46" s="16" t="s">
        <v>9701</v>
      </c>
      <c r="AG46" s="21">
        <f>IF(OR(B3L839C13=0,B3L839C14=0),0,1+(B3L839C13/B3L839C14))</f>
        <v>1.9836478676945719</v>
      </c>
      <c r="AH46" s="16" t="s">
        <v>9702</v>
      </c>
      <c r="AI46" s="15">
        <f>A1L240C11</f>
        <v>185816</v>
      </c>
      <c r="AJ46" s="16" t="s">
        <v>9703</v>
      </c>
      <c r="AK46" s="15">
        <f>A1L240C10</f>
        <v>186093</v>
      </c>
      <c r="AL46" s="16" t="s">
        <v>9704</v>
      </c>
      <c r="AM46" s="21">
        <f>IF(OR(B3L839C16=0,B3L839C17=0),0,1+(B3L839C16/B3L839C17))</f>
        <v>1.9985114969397022</v>
      </c>
      <c r="AN46" s="16" t="s">
        <v>9705</v>
      </c>
      <c r="AO46" s="15">
        <f>A1L240C23</f>
        <v>194493.25</v>
      </c>
      <c r="AP46" s="16" t="s">
        <v>9706</v>
      </c>
      <c r="AQ46" s="15">
        <f>A1L240C22</f>
        <v>197023.5</v>
      </c>
      <c r="AR46" s="16" t="s">
        <v>9707</v>
      </c>
      <c r="AS46" s="21">
        <f>IF(OR(B3L839C19=0,B3L839C20=0),0,1+(B3L839C19/B3L839C20))</f>
        <v>1.9871576233291968</v>
      </c>
      <c r="AT46" s="16" t="s">
        <v>9708</v>
      </c>
      <c r="AU46" s="15">
        <f>A1L240C14</f>
        <v>163912</v>
      </c>
      <c r="AV46" s="16" t="s">
        <v>9709</v>
      </c>
      <c r="AW46" s="15">
        <f>A1L240C13</f>
        <v>161833</v>
      </c>
      <c r="AX46" s="16" t="s">
        <v>9710</v>
      </c>
      <c r="AY46" s="21">
        <f>IF(OR(B3L839C22=0,B3L839C23=0),0,1+(B3L839C22/B3L839C23))</f>
        <v>2.0128465764090144</v>
      </c>
      <c r="AZ46" s="16" t="s">
        <v>9711</v>
      </c>
      <c r="BA46" s="15">
        <f>A1L240C26</f>
        <v>188377</v>
      </c>
      <c r="BB46" s="16" t="s">
        <v>9712</v>
      </c>
      <c r="BC46" s="15">
        <f>A1L240C25</f>
        <v>189985.4</v>
      </c>
      <c r="BD46" s="16" t="s">
        <v>9713</v>
      </c>
      <c r="BE46" s="21">
        <f>IF(OR(B3L839C25=0,B3L839C26=0),0,1+(B3L839C25/B3L839C26))</f>
        <v>1.9915340863034738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2647457</v>
      </c>
      <c r="F47" s="16" t="s">
        <v>9715</v>
      </c>
      <c r="G47" s="15">
        <f>A1L241C1</f>
        <v>2666610</v>
      </c>
      <c r="H47" s="16" t="s">
        <v>9716</v>
      </c>
      <c r="I47" s="21">
        <f>IF(OR(B3L840C1=0,B3L840C2=0),0,1+(B3L840C1/B3L840C2))</f>
        <v>1.9928174723712879</v>
      </c>
      <c r="J47" s="16" t="s">
        <v>9717</v>
      </c>
      <c r="K47" s="15">
        <f>A1L241C5</f>
        <v>2811797</v>
      </c>
      <c r="L47" s="16" t="s">
        <v>9718</v>
      </c>
      <c r="M47" s="15">
        <f>A1L241C4</f>
        <v>2764530</v>
      </c>
      <c r="N47" s="16" t="s">
        <v>9719</v>
      </c>
      <c r="O47" s="21">
        <f>IF(OR(B3L840C4=0,B3L840C5=0),0,1+(B3L840C4/B3L840C5))</f>
        <v>2.0170976621704231</v>
      </c>
      <c r="P47" s="16" t="s">
        <v>9720</v>
      </c>
      <c r="Q47" s="15">
        <f>A1L241C17</f>
        <v>2729627</v>
      </c>
      <c r="R47" s="16" t="s">
        <v>9721</v>
      </c>
      <c r="S47" s="15">
        <f>A1L241C16</f>
        <v>2715570</v>
      </c>
      <c r="T47" s="16" t="s">
        <v>9722</v>
      </c>
      <c r="U47" s="21">
        <f>IF(OR(B3L840C7=0,B3L840C8=0),0,1+(B3L840C7/B3L840C8))</f>
        <v>2.0051764454608056</v>
      </c>
      <c r="V47" s="16" t="s">
        <v>9723</v>
      </c>
      <c r="W47" s="15">
        <f>A1L241C8</f>
        <v>3172775</v>
      </c>
      <c r="X47" s="16" t="s">
        <v>9724</v>
      </c>
      <c r="Y47" s="15">
        <f>A1L241C7</f>
        <v>3158193</v>
      </c>
      <c r="Z47" s="16" t="s">
        <v>9725</v>
      </c>
      <c r="AA47" s="21">
        <f>IF(OR(B3L840C10=0,B3L840C11=0),0,1+(B3L840C10/B3L840C11))</f>
        <v>2.0046171972390541</v>
      </c>
      <c r="AB47" s="16" t="s">
        <v>9726</v>
      </c>
      <c r="AC47" s="15">
        <f>A1L241C20</f>
        <v>2877343</v>
      </c>
      <c r="AD47" s="16" t="s">
        <v>9727</v>
      </c>
      <c r="AE47" s="15">
        <f>A1L241C19</f>
        <v>2863111</v>
      </c>
      <c r="AF47" s="16" t="s">
        <v>9728</v>
      </c>
      <c r="AG47" s="21">
        <f>IF(OR(B3L840C13=0,B3L840C14=0),0,1+(B3L840C13/B3L840C14))</f>
        <v>2.0049708167095162</v>
      </c>
      <c r="AH47" s="16" t="s">
        <v>9729</v>
      </c>
      <c r="AI47" s="15">
        <f>A1L241C11</f>
        <v>3081565</v>
      </c>
      <c r="AJ47" s="16" t="s">
        <v>9730</v>
      </c>
      <c r="AK47" s="15">
        <f>A1L241C10</f>
        <v>3061965</v>
      </c>
      <c r="AL47" s="16" t="s">
        <v>9731</v>
      </c>
      <c r="AM47" s="21">
        <f>IF(OR(B3L840C16=0,B3L840C17=0),0,1+(B3L840C16/B3L840C17))</f>
        <v>2.0064011182361652</v>
      </c>
      <c r="AN47" s="16" t="s">
        <v>9732</v>
      </c>
      <c r="AO47" s="15">
        <f>A1L241C23</f>
        <v>2928398.5</v>
      </c>
      <c r="AP47" s="16" t="s">
        <v>9733</v>
      </c>
      <c r="AQ47" s="15">
        <f>A1L241C22</f>
        <v>2912824.5</v>
      </c>
      <c r="AR47" s="16" t="s">
        <v>9734</v>
      </c>
      <c r="AS47" s="21">
        <f>IF(OR(B3L840C19=0,B3L840C20=0),0,1+(B3L840C19/B3L840C20))</f>
        <v>2.0053467004277117</v>
      </c>
      <c r="AT47" s="16" t="s">
        <v>9735</v>
      </c>
      <c r="AU47" s="15">
        <f>A1L241C14</f>
        <v>2762103</v>
      </c>
      <c r="AV47" s="16" t="s">
        <v>9736</v>
      </c>
      <c r="AW47" s="15">
        <f>A1L241C13</f>
        <v>2774588</v>
      </c>
      <c r="AX47" s="16" t="s">
        <v>9737</v>
      </c>
      <c r="AY47" s="21">
        <f>IF(OR(B3L840C22=0,B3L840C23=0),0,1+(B3L840C22/B3L840C23))</f>
        <v>1.9955002328273603</v>
      </c>
      <c r="AZ47" s="16" t="s">
        <v>9738</v>
      </c>
      <c r="BA47" s="15">
        <f>A1L241C26</f>
        <v>2895139.4</v>
      </c>
      <c r="BB47" s="16" t="s">
        <v>9739</v>
      </c>
      <c r="BC47" s="15">
        <f>A1L241C25</f>
        <v>2885177.2</v>
      </c>
      <c r="BD47" s="16" t="s">
        <v>9740</v>
      </c>
      <c r="BE47" s="21">
        <f>IF(OR(B3L840C25=0,B3L840C26=0),0,1+(B3L840C25/B3L840C26))</f>
        <v>2.0034528901725688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125870</v>
      </c>
      <c r="F48" s="16" t="s">
        <v>9742</v>
      </c>
      <c r="G48" s="15">
        <f>A1L242C1</f>
        <v>117493</v>
      </c>
      <c r="H48" s="16" t="s">
        <v>9743</v>
      </c>
      <c r="I48" s="21">
        <f>IF(OR(B3L841C1=0,B3L841C2=0),0,1+(B3L841C1/B3L841C2))</f>
        <v>2.0712978645536331</v>
      </c>
      <c r="J48" s="16" t="s">
        <v>9744</v>
      </c>
      <c r="K48" s="15">
        <f>A1L242C5</f>
        <v>158077</v>
      </c>
      <c r="L48" s="16" t="s">
        <v>9745</v>
      </c>
      <c r="M48" s="15">
        <f>A1L242C4</f>
        <v>146985</v>
      </c>
      <c r="N48" s="16" t="s">
        <v>9746</v>
      </c>
      <c r="O48" s="21">
        <f>IF(OR(B3L841C4=0,B3L841C5=0),0,1+(B3L841C4/B3L841C5))</f>
        <v>2.0754634826682992</v>
      </c>
      <c r="P48" s="16" t="s">
        <v>9747</v>
      </c>
      <c r="Q48" s="15">
        <f>A1L242C17</f>
        <v>141973.5</v>
      </c>
      <c r="R48" s="16" t="s">
        <v>9748</v>
      </c>
      <c r="S48" s="15">
        <f>A1L242C16</f>
        <v>132239</v>
      </c>
      <c r="T48" s="16" t="s">
        <v>9749</v>
      </c>
      <c r="U48" s="21">
        <f>IF(OR(B3L841C7=0,B3L841C8=0),0,1+(B3L841C7/B3L841C8))</f>
        <v>2.0736129281074418</v>
      </c>
      <c r="V48" s="16" t="s">
        <v>9750</v>
      </c>
      <c r="W48" s="15">
        <f>A1L242C8</f>
        <v>190706</v>
      </c>
      <c r="X48" s="16" t="s">
        <v>9751</v>
      </c>
      <c r="Y48" s="15">
        <f>A1L242C7</f>
        <v>179154</v>
      </c>
      <c r="Z48" s="16" t="s">
        <v>9752</v>
      </c>
      <c r="AA48" s="21">
        <f>IF(OR(B3L841C10=0,B3L841C11=0),0,1+(B3L841C10/B3L841C11))</f>
        <v>2.0644808377150383</v>
      </c>
      <c r="AB48" s="16" t="s">
        <v>9753</v>
      </c>
      <c r="AC48" s="15">
        <f>A1L242C20</f>
        <v>158217.66666666666</v>
      </c>
      <c r="AD48" s="16" t="s">
        <v>9754</v>
      </c>
      <c r="AE48" s="15">
        <f>A1L242C19</f>
        <v>147877.33333333334</v>
      </c>
      <c r="AF48" s="16" t="s">
        <v>9755</v>
      </c>
      <c r="AG48" s="21">
        <f>IF(OR(B3L841C13=0,B3L841C14=0),0,1+(B3L841C13/B3L841C14))</f>
        <v>2.069925073033505</v>
      </c>
      <c r="AH48" s="16" t="s">
        <v>9756</v>
      </c>
      <c r="AI48" s="15">
        <f>A1L242C11</f>
        <v>188011</v>
      </c>
      <c r="AJ48" s="16" t="s">
        <v>9757</v>
      </c>
      <c r="AK48" s="15">
        <f>A1L242C10</f>
        <v>178406</v>
      </c>
      <c r="AL48" s="16" t="s">
        <v>9758</v>
      </c>
      <c r="AM48" s="21">
        <f>IF(OR(B3L841C16=0,B3L841C17=0),0,1+(B3L841C16/B3L841C17))</f>
        <v>2.053837875407778</v>
      </c>
      <c r="AN48" s="16" t="s">
        <v>9759</v>
      </c>
      <c r="AO48" s="15">
        <f>A1L242C23</f>
        <v>165666</v>
      </c>
      <c r="AP48" s="16" t="s">
        <v>9760</v>
      </c>
      <c r="AQ48" s="15">
        <f>A1L242C22</f>
        <v>155509.5</v>
      </c>
      <c r="AR48" s="16" t="s">
        <v>9761</v>
      </c>
      <c r="AS48" s="21">
        <f>IF(OR(B3L841C19=0,B3L841C20=0),0,1+(B3L841C19/B3L841C20))</f>
        <v>2.0653111224716172</v>
      </c>
      <c r="AT48" s="16" t="s">
        <v>9762</v>
      </c>
      <c r="AU48" s="15">
        <f>A1L242C14</f>
        <v>178801</v>
      </c>
      <c r="AV48" s="16" t="s">
        <v>9763</v>
      </c>
      <c r="AW48" s="15">
        <f>A1L242C13</f>
        <v>167207</v>
      </c>
      <c r="AX48" s="16" t="s">
        <v>9764</v>
      </c>
      <c r="AY48" s="21">
        <f>IF(OR(B3L841C22=0,B3L841C23=0),0,1+(B3L841C22/B3L841C23))</f>
        <v>2.0693392023061232</v>
      </c>
      <c r="AZ48" s="16" t="s">
        <v>9765</v>
      </c>
      <c r="BA48" s="15">
        <f>A1L242C26</f>
        <v>168293</v>
      </c>
      <c r="BB48" s="16" t="s">
        <v>9766</v>
      </c>
      <c r="BC48" s="15">
        <f>A1L242C25</f>
        <v>157849</v>
      </c>
      <c r="BD48" s="16" t="s">
        <v>9767</v>
      </c>
      <c r="BE48" s="21">
        <f>IF(OR(B3L841C25=0,B3L841C26=0),0,1+(B3L841C25/B3L841C26))</f>
        <v>2.0661644989832055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757226</v>
      </c>
      <c r="F49" s="16" t="s">
        <v>9769</v>
      </c>
      <c r="G49" s="15">
        <f>A1L243C1</f>
        <v>752599</v>
      </c>
      <c r="H49" s="16" t="s">
        <v>9770</v>
      </c>
      <c r="I49" s="21">
        <f>IF(OR(B3L842C1=0,B3L842C2=0),0,1+(B3L842C1/B3L842C2))</f>
        <v>2.0061480283657032</v>
      </c>
      <c r="J49" s="16" t="s">
        <v>9771</v>
      </c>
      <c r="K49" s="15">
        <f>A1L243C5</f>
        <v>1010240</v>
      </c>
      <c r="L49" s="16" t="s">
        <v>9772</v>
      </c>
      <c r="M49" s="15">
        <f>A1L243C4</f>
        <v>983127</v>
      </c>
      <c r="N49" s="16" t="s">
        <v>9773</v>
      </c>
      <c r="O49" s="21">
        <f>IF(OR(B3L842C4=0,B3L842C5=0),0,1+(B3L842C4/B3L842C5))</f>
        <v>2.0275783291477092</v>
      </c>
      <c r="P49" s="16" t="s">
        <v>9774</v>
      </c>
      <c r="Q49" s="15">
        <f>A1L243C17</f>
        <v>883733</v>
      </c>
      <c r="R49" s="16" t="s">
        <v>9775</v>
      </c>
      <c r="S49" s="15">
        <f>A1L243C16</f>
        <v>867863</v>
      </c>
      <c r="T49" s="16" t="s">
        <v>9776</v>
      </c>
      <c r="U49" s="21">
        <f>IF(OR(B3L842C7=0,B3L842C8=0),0,1+(B3L842C7/B3L842C8))</f>
        <v>2.018286296339399</v>
      </c>
      <c r="V49" s="16" t="s">
        <v>9777</v>
      </c>
      <c r="W49" s="15">
        <f>A1L243C8</f>
        <v>1038200</v>
      </c>
      <c r="X49" s="16" t="s">
        <v>9778</v>
      </c>
      <c r="Y49" s="15">
        <f>A1L243C7</f>
        <v>1023993</v>
      </c>
      <c r="Z49" s="16" t="s">
        <v>9779</v>
      </c>
      <c r="AA49" s="21">
        <f>IF(OR(B3L842C10=0,B3L842C11=0),0,1+(B3L842C10/B3L842C11))</f>
        <v>2.0138741182801052</v>
      </c>
      <c r="AB49" s="16" t="s">
        <v>9780</v>
      </c>
      <c r="AC49" s="15">
        <f>A1L243C20</f>
        <v>935222</v>
      </c>
      <c r="AD49" s="16" t="s">
        <v>9781</v>
      </c>
      <c r="AE49" s="15">
        <f>A1L243C19</f>
        <v>919906.33333333337</v>
      </c>
      <c r="AF49" s="16" t="s">
        <v>9782</v>
      </c>
      <c r="AG49" s="21">
        <f>IF(OR(B3L842C13=0,B3L842C14=0),0,1+(B3L842C13/B3L842C14))</f>
        <v>2.01664915884552</v>
      </c>
      <c r="AH49" s="16" t="s">
        <v>9783</v>
      </c>
      <c r="AI49" s="15">
        <f>A1L243C11</f>
        <v>1152524</v>
      </c>
      <c r="AJ49" s="16" t="s">
        <v>9784</v>
      </c>
      <c r="AK49" s="15">
        <f>A1L243C10</f>
        <v>1148391</v>
      </c>
      <c r="AL49" s="16" t="s">
        <v>9785</v>
      </c>
      <c r="AM49" s="21">
        <f>IF(OR(B3L842C16=0,B3L842C17=0),0,1+(B3L842C16/B3L842C17))</f>
        <v>2.0035989484417764</v>
      </c>
      <c r="AN49" s="16" t="s">
        <v>9786</v>
      </c>
      <c r="AO49" s="15">
        <f>A1L243C23</f>
        <v>989547.5</v>
      </c>
      <c r="AP49" s="16" t="s">
        <v>9787</v>
      </c>
      <c r="AQ49" s="15">
        <f>A1L243C22</f>
        <v>977027.5</v>
      </c>
      <c r="AR49" s="16" t="s">
        <v>9788</v>
      </c>
      <c r="AS49" s="21">
        <f>IF(OR(B3L842C19=0,B3L842C20=0),0,1+(B3L842C19/B3L842C20))</f>
        <v>2.012814378305626</v>
      </c>
      <c r="AT49" s="16" t="s">
        <v>9789</v>
      </c>
      <c r="AU49" s="15">
        <f>A1L243C14</f>
        <v>1029039</v>
      </c>
      <c r="AV49" s="16" t="s">
        <v>9790</v>
      </c>
      <c r="AW49" s="15">
        <f>A1L243C13</f>
        <v>1021451</v>
      </c>
      <c r="AX49" s="16" t="s">
        <v>9791</v>
      </c>
      <c r="AY49" s="21">
        <f>IF(OR(B3L842C22=0,B3L842C23=0),0,1+(B3L842C22/B3L842C23))</f>
        <v>2.0074286480702455</v>
      </c>
      <c r="AZ49" s="16" t="s">
        <v>9792</v>
      </c>
      <c r="BA49" s="15">
        <f>A1L243C26</f>
        <v>997445.8</v>
      </c>
      <c r="BB49" s="16" t="s">
        <v>9793</v>
      </c>
      <c r="BC49" s="15">
        <f>A1L243C25</f>
        <v>985912.2</v>
      </c>
      <c r="BD49" s="16" t="s">
        <v>9794</v>
      </c>
      <c r="BE49" s="21">
        <f>IF(OR(B3L842C25=0,B3L842C26=0),0,1+(B3L842C25/B3L842C26))</f>
        <v>2.0116984047869577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71123</v>
      </c>
      <c r="F50" s="16" t="s">
        <v>9796</v>
      </c>
      <c r="G50" s="15">
        <f>A1L244C1</f>
        <v>80673</v>
      </c>
      <c r="H50" s="16" t="s">
        <v>9797</v>
      </c>
      <c r="I50" s="21">
        <f>IF(OR(B3L843C1=0,B3L843C2=0),0,1+(B3L843C1/B3L843C2))</f>
        <v>1.8816208644775823</v>
      </c>
      <c r="J50" s="16" t="s">
        <v>9798</v>
      </c>
      <c r="K50" s="15">
        <f>A1L244C5</f>
        <v>82787</v>
      </c>
      <c r="L50" s="16" t="s">
        <v>9799</v>
      </c>
      <c r="M50" s="15">
        <f>A1L244C4</f>
        <v>92929</v>
      </c>
      <c r="N50" s="16" t="s">
        <v>9800</v>
      </c>
      <c r="O50" s="21">
        <f>IF(OR(B3L843C4=0,B3L843C5=0),0,1+(B3L843C4/B3L843C5))</f>
        <v>1.8908629168504989</v>
      </c>
      <c r="P50" s="16" t="s">
        <v>9801</v>
      </c>
      <c r="Q50" s="15">
        <f>A1L244C17</f>
        <v>76955</v>
      </c>
      <c r="R50" s="16" t="s">
        <v>9802</v>
      </c>
      <c r="S50" s="15">
        <f>A1L244C16</f>
        <v>86801</v>
      </c>
      <c r="T50" s="16" t="s">
        <v>9803</v>
      </c>
      <c r="U50" s="21">
        <f>IF(OR(B3L843C7=0,B3L843C8=0),0,1+(B3L843C7/B3L843C8))</f>
        <v>1.8865681270953099</v>
      </c>
      <c r="V50" s="16" t="s">
        <v>9804</v>
      </c>
      <c r="W50" s="15">
        <f>A1L244C8</f>
        <v>88579</v>
      </c>
      <c r="X50" s="16" t="s">
        <v>9805</v>
      </c>
      <c r="Y50" s="15">
        <f>A1L244C7</f>
        <v>106567</v>
      </c>
      <c r="Z50" s="16" t="s">
        <v>9806</v>
      </c>
      <c r="AA50" s="21">
        <f>IF(OR(B3L843C10=0,B3L843C11=0),0,1+(B3L843C10/B3L843C11))</f>
        <v>1.8312047819681516</v>
      </c>
      <c r="AB50" s="16" t="s">
        <v>9807</v>
      </c>
      <c r="AC50" s="15">
        <f>A1L244C20</f>
        <v>80829.666666666672</v>
      </c>
      <c r="AD50" s="16" t="s">
        <v>9808</v>
      </c>
      <c r="AE50" s="15">
        <f>A1L244C19</f>
        <v>93389.666666666672</v>
      </c>
      <c r="AF50" s="16" t="s">
        <v>9809</v>
      </c>
      <c r="AG50" s="21">
        <f>IF(OR(B3L843C13=0,B3L843C14=0),0,1+(B3L843C13/B3L843C14))</f>
        <v>1.8655097459033656</v>
      </c>
      <c r="AH50" s="16" t="s">
        <v>9810</v>
      </c>
      <c r="AI50" s="15">
        <f>A1L244C11</f>
        <v>82290</v>
      </c>
      <c r="AJ50" s="16" t="s">
        <v>9811</v>
      </c>
      <c r="AK50" s="15">
        <f>A1L244C10</f>
        <v>103213</v>
      </c>
      <c r="AL50" s="16" t="s">
        <v>9812</v>
      </c>
      <c r="AM50" s="21">
        <f>IF(OR(B3L843C16=0,B3L843C17=0),0,1+(B3L843C16/B3L843C17))</f>
        <v>1.7972832879579124</v>
      </c>
      <c r="AN50" s="16" t="s">
        <v>9813</v>
      </c>
      <c r="AO50" s="15">
        <f>A1L244C23</f>
        <v>81194.75</v>
      </c>
      <c r="AP50" s="16" t="s">
        <v>9814</v>
      </c>
      <c r="AQ50" s="15">
        <f>A1L244C22</f>
        <v>95845.5</v>
      </c>
      <c r="AR50" s="16" t="s">
        <v>9815</v>
      </c>
      <c r="AS50" s="21">
        <f>IF(OR(B3L843C19=0,B3L843C20=0),0,1+(B3L843C19/B3L843C20))</f>
        <v>1.8471420150137461</v>
      </c>
      <c r="AT50" s="16" t="s">
        <v>9816</v>
      </c>
      <c r="AU50" s="15">
        <f>A1L244C14</f>
        <v>83618</v>
      </c>
      <c r="AV50" s="16" t="s">
        <v>9817</v>
      </c>
      <c r="AW50" s="15">
        <f>A1L244C13</f>
        <v>105205</v>
      </c>
      <c r="AX50" s="16" t="s">
        <v>9818</v>
      </c>
      <c r="AY50" s="21">
        <f>IF(OR(B3L843C22=0,B3L843C23=0),0,1+(B3L843C22/B3L843C23))</f>
        <v>1.7948101325982604</v>
      </c>
      <c r="AZ50" s="16" t="s">
        <v>9819</v>
      </c>
      <c r="BA50" s="15">
        <f>A1L244C26</f>
        <v>81679.399999999994</v>
      </c>
      <c r="BB50" s="16" t="s">
        <v>9820</v>
      </c>
      <c r="BC50" s="15">
        <f>A1L244C25</f>
        <v>97717.4</v>
      </c>
      <c r="BD50" s="16" t="s">
        <v>9821</v>
      </c>
      <c r="BE50" s="21">
        <f>IF(OR(B3L843C25=0,B3L843C26=0),0,1+(B3L843C25/B3L843C26))</f>
        <v>1.8358736519800978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30960</v>
      </c>
      <c r="F51" s="16" t="s">
        <v>9823</v>
      </c>
      <c r="G51" s="15">
        <f>A1L245C1</f>
        <v>30085</v>
      </c>
      <c r="H51" s="16" t="s">
        <v>9824</v>
      </c>
      <c r="I51" s="21">
        <f>IF(OR(B3L844C1=0,B3L844C2=0),0,1+(B3L844C1/B3L844C2))</f>
        <v>2.0290842612597642</v>
      </c>
      <c r="J51" s="16" t="s">
        <v>9825</v>
      </c>
      <c r="K51" s="15">
        <f>A1L245C5</f>
        <v>31972</v>
      </c>
      <c r="L51" s="16" t="s">
        <v>9826</v>
      </c>
      <c r="M51" s="15">
        <f>A1L245C4</f>
        <v>34438</v>
      </c>
      <c r="N51" s="16" t="s">
        <v>9827</v>
      </c>
      <c r="O51" s="21">
        <f>IF(OR(B3L844C4=0,B3L844C5=0),0,1+(B3L844C4/B3L844C5))</f>
        <v>1.9283930541843313</v>
      </c>
      <c r="P51" s="16" t="s">
        <v>9828</v>
      </c>
      <c r="Q51" s="15">
        <f>A1L245C17</f>
        <v>31466</v>
      </c>
      <c r="R51" s="16" t="s">
        <v>9829</v>
      </c>
      <c r="S51" s="15">
        <f>A1L245C16</f>
        <v>32261.5</v>
      </c>
      <c r="T51" s="16" t="s">
        <v>9830</v>
      </c>
      <c r="U51" s="21">
        <f>IF(OR(B3L844C7=0,B3L844C8=0),0,1+(B3L844C7/B3L844C8))</f>
        <v>1.9753421260635742</v>
      </c>
      <c r="V51" s="16" t="s">
        <v>9831</v>
      </c>
      <c r="W51" s="15">
        <f>A1L245C8</f>
        <v>37494</v>
      </c>
      <c r="X51" s="16" t="s">
        <v>9832</v>
      </c>
      <c r="Y51" s="15">
        <f>A1L245C7</f>
        <v>41628</v>
      </c>
      <c r="Z51" s="16" t="s">
        <v>9833</v>
      </c>
      <c r="AA51" s="21">
        <f>IF(OR(B3L844C10=0,B3L844C11=0),0,1+(B3L844C10/B3L844C11))</f>
        <v>1.9006918420294032</v>
      </c>
      <c r="AB51" s="16" t="s">
        <v>9834</v>
      </c>
      <c r="AC51" s="15">
        <f>A1L245C20</f>
        <v>33475.333333333336</v>
      </c>
      <c r="AD51" s="16" t="s">
        <v>9835</v>
      </c>
      <c r="AE51" s="15">
        <f>A1L245C19</f>
        <v>35383.666666666664</v>
      </c>
      <c r="AF51" s="16" t="s">
        <v>9836</v>
      </c>
      <c r="AG51" s="21">
        <f>IF(OR(B3L844C13=0,B3L844C14=0),0,1+(B3L844C13/B3L844C14))</f>
        <v>1.9460673945605791</v>
      </c>
      <c r="AH51" s="16" t="s">
        <v>9837</v>
      </c>
      <c r="AI51" s="15">
        <f>A1L245C11</f>
        <v>42141</v>
      </c>
      <c r="AJ51" s="16" t="s">
        <v>9838</v>
      </c>
      <c r="AK51" s="15">
        <f>A1L245C10</f>
        <v>47733</v>
      </c>
      <c r="AL51" s="16" t="s">
        <v>9839</v>
      </c>
      <c r="AM51" s="21">
        <f>IF(OR(B3L844C16=0,B3L844C17=0),0,1+(B3L844C16/B3L844C17))</f>
        <v>1.8828483439130161</v>
      </c>
      <c r="AN51" s="16" t="s">
        <v>9840</v>
      </c>
      <c r="AO51" s="15">
        <f>A1L245C23</f>
        <v>35641.75</v>
      </c>
      <c r="AP51" s="16" t="s">
        <v>9841</v>
      </c>
      <c r="AQ51" s="15">
        <f>A1L245C22</f>
        <v>38471</v>
      </c>
      <c r="AR51" s="16" t="s">
        <v>9842</v>
      </c>
      <c r="AS51" s="21">
        <f>IF(OR(B3L844C19=0,B3L844C20=0),0,1+(B3L844C19/B3L844C20))</f>
        <v>1.9264575914325075</v>
      </c>
      <c r="AT51" s="16" t="s">
        <v>9843</v>
      </c>
      <c r="AU51" s="15">
        <f>A1L245C14</f>
        <v>42554</v>
      </c>
      <c r="AV51" s="16" t="s">
        <v>9844</v>
      </c>
      <c r="AW51" s="15">
        <f>A1L245C13</f>
        <v>49936</v>
      </c>
      <c r="AX51" s="16" t="s">
        <v>9845</v>
      </c>
      <c r="AY51" s="21">
        <f>IF(OR(B3L844C22=0,B3L844C23=0),0,1+(B3L844C22/B3L844C23))</f>
        <v>1.8521707785966037</v>
      </c>
      <c r="AZ51" s="16" t="s">
        <v>9846</v>
      </c>
      <c r="BA51" s="15">
        <f>A1L245C26</f>
        <v>37024.199999999997</v>
      </c>
      <c r="BB51" s="16" t="s">
        <v>9847</v>
      </c>
      <c r="BC51" s="15">
        <f>A1L245C25</f>
        <v>40764</v>
      </c>
      <c r="BD51" s="16" t="s">
        <v>9848</v>
      </c>
      <c r="BE51" s="21">
        <f>IF(OR(B3L844C25=0,B3L844C26=0),0,1+(B3L844C25/B3L844C26))</f>
        <v>1.9082572858404474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246598</v>
      </c>
      <c r="F52" s="16" t="s">
        <v>9850</v>
      </c>
      <c r="G52" s="15">
        <f>A1L246C1</f>
        <v>3168446</v>
      </c>
      <c r="H52" s="16" t="s">
        <v>9851</v>
      </c>
      <c r="I52" s="21">
        <f>IF(OR(B3L845C1=0,B3L845C2=0),0,1+(B3L845C1/B3L845C2))</f>
        <v>1.0778293207458798</v>
      </c>
      <c r="J52" s="16" t="s">
        <v>9852</v>
      </c>
      <c r="K52" s="15">
        <f>A1L246C5</f>
        <v>268814</v>
      </c>
      <c r="L52" s="16" t="s">
        <v>9853</v>
      </c>
      <c r="M52" s="15">
        <f>A1L246C4</f>
        <v>3232889</v>
      </c>
      <c r="N52" s="16" t="s">
        <v>9854</v>
      </c>
      <c r="O52" s="21">
        <f>IF(OR(B3L845C4=0,B3L845C5=0),0,1+(B3L845C4/B3L845C5))</f>
        <v>1.0831497771807197</v>
      </c>
      <c r="P52" s="16" t="s">
        <v>9855</v>
      </c>
      <c r="Q52" s="15">
        <f>A1L246C17</f>
        <v>257706</v>
      </c>
      <c r="R52" s="16" t="s">
        <v>9856</v>
      </c>
      <c r="S52" s="15">
        <f>A1L246C16</f>
        <v>3200667.5</v>
      </c>
      <c r="T52" s="16" t="s">
        <v>9857</v>
      </c>
      <c r="U52" s="21">
        <f>IF(OR(B3L845C7=0,B3L845C8=0),0,1+(B3L845C7/B3L845C8))</f>
        <v>1.0805163297968314</v>
      </c>
      <c r="V52" s="16" t="s">
        <v>9858</v>
      </c>
      <c r="W52" s="15">
        <f>A1L246C8</f>
        <v>278607</v>
      </c>
      <c r="X52" s="16" t="s">
        <v>9859</v>
      </c>
      <c r="Y52" s="15">
        <f>A1L246C7</f>
        <v>3380556</v>
      </c>
      <c r="Z52" s="16" t="s">
        <v>9860</v>
      </c>
      <c r="AA52" s="21">
        <f>IF(OR(B3L845C10=0,B3L845C11=0),0,1+(B3L845C10/B3L845C11))</f>
        <v>1.0824145495593032</v>
      </c>
      <c r="AB52" s="16" t="s">
        <v>9861</v>
      </c>
      <c r="AC52" s="15">
        <f>A1L246C20</f>
        <v>264673</v>
      </c>
      <c r="AD52" s="16" t="s">
        <v>9862</v>
      </c>
      <c r="AE52" s="15">
        <f>A1L246C19</f>
        <v>3260630.3333333335</v>
      </c>
      <c r="AF52" s="16" t="s">
        <v>9863</v>
      </c>
      <c r="AG52" s="21">
        <f>IF(OR(B3L845C13=0,B3L845C14=0),0,1+(B3L845C13/B3L845C14))</f>
        <v>1.0811723418304293</v>
      </c>
      <c r="AH52" s="16" t="s">
        <v>9864</v>
      </c>
      <c r="AI52" s="15">
        <f>A1L246C11</f>
        <v>266411</v>
      </c>
      <c r="AJ52" s="16" t="s">
        <v>9865</v>
      </c>
      <c r="AK52" s="15">
        <f>A1L246C10</f>
        <v>3283854</v>
      </c>
      <c r="AL52" s="16" t="s">
        <v>9866</v>
      </c>
      <c r="AM52" s="21">
        <f>IF(OR(B3L845C16=0,B3L845C17=0),0,1+(B3L845C16/B3L845C17))</f>
        <v>1.0811275409929917</v>
      </c>
      <c r="AN52" s="16" t="s">
        <v>9867</v>
      </c>
      <c r="AO52" s="15">
        <f>A1L246C23</f>
        <v>265107.5</v>
      </c>
      <c r="AP52" s="16" t="s">
        <v>9868</v>
      </c>
      <c r="AQ52" s="15">
        <f>A1L246C22</f>
        <v>3266436.25</v>
      </c>
      <c r="AR52" s="16" t="s">
        <v>9869</v>
      </c>
      <c r="AS52" s="21">
        <f>IF(OR(B3L845C19=0,B3L845C20=0),0,1+(B3L845C19/B3L845C20))</f>
        <v>1.0811610818977411</v>
      </c>
      <c r="AT52" s="16" t="s">
        <v>9870</v>
      </c>
      <c r="AU52" s="15">
        <f>A1L246C14</f>
        <v>241985</v>
      </c>
      <c r="AV52" s="16" t="s">
        <v>9871</v>
      </c>
      <c r="AW52" s="15">
        <f>A1L246C13</f>
        <v>3221373</v>
      </c>
      <c r="AX52" s="16" t="s">
        <v>9872</v>
      </c>
      <c r="AY52" s="21">
        <f>IF(OR(B3L845C22=0,B3L845C23=0),0,1+(B3L845C22/B3L845C23))</f>
        <v>1.075118590737552</v>
      </c>
      <c r="AZ52" s="16" t="s">
        <v>9873</v>
      </c>
      <c r="BA52" s="15">
        <f>A1L246C26</f>
        <v>260483</v>
      </c>
      <c r="BB52" s="16" t="s">
        <v>9874</v>
      </c>
      <c r="BC52" s="15">
        <f>A1L246C25</f>
        <v>3257423.6</v>
      </c>
      <c r="BD52" s="16" t="s">
        <v>9875</v>
      </c>
      <c r="BE52" s="21">
        <f>IF(OR(B3L845C25=0,B3L845C26=0),0,1+(B3L845C25/B3L845C26))</f>
        <v>1.0799659583727459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290378</v>
      </c>
      <c r="F53" s="16" t="s">
        <v>9877</v>
      </c>
      <c r="G53" s="15">
        <f>A1L247C1</f>
        <v>826595</v>
      </c>
      <c r="H53" s="16" t="s">
        <v>9878</v>
      </c>
      <c r="I53" s="21">
        <f>IF(OR(B3L846C1=0,B3L846C2=0),0,1+(B3L846C1/B3L846C2))</f>
        <v>1.3512941646150776</v>
      </c>
      <c r="J53" s="16" t="s">
        <v>9879</v>
      </c>
      <c r="K53" s="15">
        <f>A1L247C5</f>
        <v>333868</v>
      </c>
      <c r="L53" s="16" t="s">
        <v>9880</v>
      </c>
      <c r="M53" s="15">
        <f>A1L247C4</f>
        <v>1003946</v>
      </c>
      <c r="N53" s="16" t="s">
        <v>9881</v>
      </c>
      <c r="O53" s="21">
        <f>IF(OR(B3L846C4=0,B3L846C5=0),0,1+(B3L846C4/B3L846C5))</f>
        <v>1.3325557350694162</v>
      </c>
      <c r="P53" s="16" t="s">
        <v>9882</v>
      </c>
      <c r="Q53" s="15">
        <f>A1L247C17</f>
        <v>312123</v>
      </c>
      <c r="R53" s="16" t="s">
        <v>9883</v>
      </c>
      <c r="S53" s="15">
        <f>A1L247C16</f>
        <v>915270.5</v>
      </c>
      <c r="T53" s="16" t="s">
        <v>9884</v>
      </c>
      <c r="U53" s="21">
        <f>IF(OR(B3L846C7=0,B3L846C8=0),0,1+(B3L846C7/B3L846C8))</f>
        <v>1.3410172184070173</v>
      </c>
      <c r="V53" s="16" t="s">
        <v>9885</v>
      </c>
      <c r="W53" s="15">
        <f>A1L247C8</f>
        <v>333111</v>
      </c>
      <c r="X53" s="16" t="s">
        <v>9886</v>
      </c>
      <c r="Y53" s="15">
        <f>A1L247C7</f>
        <v>1054273</v>
      </c>
      <c r="Z53" s="16" t="s">
        <v>9887</v>
      </c>
      <c r="AA53" s="21">
        <f>IF(OR(B3L846C10=0,B3L846C11=0),0,1+(B3L846C10/B3L846C11))</f>
        <v>1.3159627534803604</v>
      </c>
      <c r="AB53" s="16" t="s">
        <v>9888</v>
      </c>
      <c r="AC53" s="15">
        <f>A1L247C20</f>
        <v>319119</v>
      </c>
      <c r="AD53" s="16" t="s">
        <v>9889</v>
      </c>
      <c r="AE53" s="15">
        <f>A1L247C19</f>
        <v>961604.66666666663</v>
      </c>
      <c r="AF53" s="16" t="s">
        <v>9890</v>
      </c>
      <c r="AG53" s="21">
        <f>IF(OR(B3L846C13=0,B3L846C14=0),0,1+(B3L846C13/B3L846C14))</f>
        <v>1.3318609102701249</v>
      </c>
      <c r="AH53" s="16" t="s">
        <v>9891</v>
      </c>
      <c r="AI53" s="15">
        <f>A1L247C11</f>
        <v>351279</v>
      </c>
      <c r="AJ53" s="16" t="s">
        <v>9892</v>
      </c>
      <c r="AK53" s="15">
        <f>A1L247C10</f>
        <v>1020154</v>
      </c>
      <c r="AL53" s="16" t="s">
        <v>9893</v>
      </c>
      <c r="AM53" s="21">
        <f>IF(OR(B3L846C16=0,B3L846C17=0),0,1+(B3L846C16/B3L846C17))</f>
        <v>1.3443391880049482</v>
      </c>
      <c r="AN53" s="16" t="s">
        <v>9894</v>
      </c>
      <c r="AO53" s="15">
        <f>A1L247C23</f>
        <v>327159</v>
      </c>
      <c r="AP53" s="16" t="s">
        <v>9895</v>
      </c>
      <c r="AQ53" s="15">
        <f>A1L247C22</f>
        <v>976242</v>
      </c>
      <c r="AR53" s="16" t="s">
        <v>9896</v>
      </c>
      <c r="AS53" s="21">
        <f>IF(OR(B3L846C19=0,B3L846C20=0),0,1+(B3L846C19/B3L846C20))</f>
        <v>1.3351207999655823</v>
      </c>
      <c r="AT53" s="16" t="s">
        <v>9897</v>
      </c>
      <c r="AU53" s="15">
        <f>A1L247C14</f>
        <v>356717</v>
      </c>
      <c r="AV53" s="16" t="s">
        <v>9898</v>
      </c>
      <c r="AW53" s="15">
        <f>A1L247C13</f>
        <v>1020230</v>
      </c>
      <c r="AX53" s="16" t="s">
        <v>9899</v>
      </c>
      <c r="AY53" s="21">
        <f>IF(OR(B3L846C22=0,B3L846C23=0),0,1+(B3L846C22/B3L846C23))</f>
        <v>1.3496437077913803</v>
      </c>
      <c r="AZ53" s="16" t="s">
        <v>9900</v>
      </c>
      <c r="BA53" s="15">
        <f>A1L247C26</f>
        <v>333070.59999999998</v>
      </c>
      <c r="BB53" s="16" t="s">
        <v>9901</v>
      </c>
      <c r="BC53" s="15">
        <f>A1L247C25</f>
        <v>985039.6</v>
      </c>
      <c r="BD53" s="16" t="s">
        <v>9902</v>
      </c>
      <c r="BE53" s="21">
        <f>IF(OR(B3L846C25=0,B3L846C26=0),0,1+(B3L846C25/B3L846C26))</f>
        <v>1.3381291472951951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1182</v>
      </c>
      <c r="F54" s="16" t="s">
        <v>9904</v>
      </c>
      <c r="G54" s="15">
        <f>A1L248C1</f>
        <v>1040</v>
      </c>
      <c r="H54" s="16" t="s">
        <v>9905</v>
      </c>
      <c r="I54" s="21">
        <f>IF(OR(B3L847C1=0,B3L847C2=0),0,1+(B3L847C1/B3L847C2))</f>
        <v>2.1365384615384615</v>
      </c>
      <c r="J54" s="16" t="s">
        <v>9906</v>
      </c>
      <c r="K54" s="15">
        <f>A1L248C5</f>
        <v>1385</v>
      </c>
      <c r="L54" s="16" t="s">
        <v>9907</v>
      </c>
      <c r="M54" s="15">
        <f>A1L248C4</f>
        <v>942</v>
      </c>
      <c r="N54" s="16" t="s">
        <v>9908</v>
      </c>
      <c r="O54" s="21">
        <f>IF(OR(B3L847C4=0,B3L847C5=0),0,1+(B3L847C4/B3L847C5))</f>
        <v>2.470276008492569</v>
      </c>
      <c r="P54" s="16" t="s">
        <v>9909</v>
      </c>
      <c r="Q54" s="15">
        <f>A1L248C17</f>
        <v>1283.5</v>
      </c>
      <c r="R54" s="16" t="s">
        <v>9910</v>
      </c>
      <c r="S54" s="15">
        <f>A1L248C16</f>
        <v>991</v>
      </c>
      <c r="T54" s="16" t="s">
        <v>9911</v>
      </c>
      <c r="U54" s="21">
        <f>IF(OR(B3L847C7=0,B3L847C8=0),0,1+(B3L847C7/B3L847C8))</f>
        <v>2.2951564076690212</v>
      </c>
      <c r="V54" s="16" t="s">
        <v>9912</v>
      </c>
      <c r="W54" s="15">
        <f>A1L248C8</f>
        <v>1620</v>
      </c>
      <c r="X54" s="16" t="s">
        <v>9913</v>
      </c>
      <c r="Y54" s="15">
        <f>A1L248C7</f>
        <v>1240</v>
      </c>
      <c r="Z54" s="16" t="s">
        <v>9914</v>
      </c>
      <c r="AA54" s="21">
        <f>IF(OR(B3L847C10=0,B3L847C11=0),0,1+(B3L847C10/B3L847C11))</f>
        <v>2.306451612903226</v>
      </c>
      <c r="AB54" s="16" t="s">
        <v>9915</v>
      </c>
      <c r="AC54" s="15">
        <f>A1L248C20</f>
        <v>1395.6666666666667</v>
      </c>
      <c r="AD54" s="16" t="s">
        <v>9916</v>
      </c>
      <c r="AE54" s="15">
        <f>A1L248C19</f>
        <v>1074</v>
      </c>
      <c r="AF54" s="16" t="s">
        <v>9917</v>
      </c>
      <c r="AG54" s="21">
        <f>IF(OR(B3L847C13=0,B3L847C14=0),0,1+(B3L847C13/B3L847C14))</f>
        <v>2.2995034140285537</v>
      </c>
      <c r="AH54" s="16" t="s">
        <v>9918</v>
      </c>
      <c r="AI54" s="15">
        <f>A1L248C11</f>
        <v>1769</v>
      </c>
      <c r="AJ54" s="16" t="s">
        <v>9919</v>
      </c>
      <c r="AK54" s="15">
        <f>A1L248C10</f>
        <v>1254</v>
      </c>
      <c r="AL54" s="16" t="s">
        <v>9920</v>
      </c>
      <c r="AM54" s="21">
        <f>IF(OR(B3L847C16=0,B3L847C17=0),0,1+(B3L847C16/B3L847C17))</f>
        <v>2.4106858054226477</v>
      </c>
      <c r="AN54" s="16" t="s">
        <v>9921</v>
      </c>
      <c r="AO54" s="15">
        <f>A1L248C23</f>
        <v>1489</v>
      </c>
      <c r="AP54" s="16" t="s">
        <v>9922</v>
      </c>
      <c r="AQ54" s="15">
        <f>A1L248C22</f>
        <v>1119</v>
      </c>
      <c r="AR54" s="16" t="s">
        <v>9923</v>
      </c>
      <c r="AS54" s="21">
        <f>IF(OR(B3L847C19=0,B3L847C20=0),0,1+(B3L847C19/B3L847C20))</f>
        <v>2.3306523681858802</v>
      </c>
      <c r="AT54" s="16" t="s">
        <v>9924</v>
      </c>
      <c r="AU54" s="15">
        <f>A1L248C14</f>
        <v>2220</v>
      </c>
      <c r="AV54" s="16" t="s">
        <v>9925</v>
      </c>
      <c r="AW54" s="15">
        <f>A1L248C13</f>
        <v>1222</v>
      </c>
      <c r="AX54" s="16" t="s">
        <v>9926</v>
      </c>
      <c r="AY54" s="21">
        <f>IF(OR(B3L847C22=0,B3L847C23=0),0,1+(B3L847C22/B3L847C23))</f>
        <v>2.8166939443535188</v>
      </c>
      <c r="AZ54" s="16" t="s">
        <v>9927</v>
      </c>
      <c r="BA54" s="15">
        <f>A1L248C26</f>
        <v>1635.2</v>
      </c>
      <c r="BB54" s="16" t="s">
        <v>9928</v>
      </c>
      <c r="BC54" s="15">
        <f>A1L248C25</f>
        <v>1139.5999999999999</v>
      </c>
      <c r="BD54" s="16" t="s">
        <v>9929</v>
      </c>
      <c r="BE54" s="21">
        <f>IF(OR(B3L847C25=0,B3L847C26=0),0,1+(B3L847C25/B3L847C26))</f>
        <v>2.4348894348894348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368261</v>
      </c>
      <c r="F55" s="16" t="s">
        <v>9931</v>
      </c>
      <c r="G55" s="15">
        <f>A1L249C1</f>
        <v>385834</v>
      </c>
      <c r="H55" s="16" t="s">
        <v>9932</v>
      </c>
      <c r="I55" s="21">
        <f>IF(OR(B3L848C1=0,B3L848C2=0),0,1+(B3L848C1/B3L848C2))</f>
        <v>1.9544545063421057</v>
      </c>
      <c r="J55" s="16" t="s">
        <v>9933</v>
      </c>
      <c r="K55" s="15">
        <f>A1L249C5</f>
        <v>375470</v>
      </c>
      <c r="L55" s="16" t="s">
        <v>9934</v>
      </c>
      <c r="M55" s="15">
        <f>A1L249C4</f>
        <v>395324</v>
      </c>
      <c r="N55" s="16" t="s">
        <v>9935</v>
      </c>
      <c r="O55" s="21">
        <f>IF(OR(B3L848C4=0,B3L848C5=0),0,1+(B3L848C4/B3L848C5))</f>
        <v>1.9497779036941849</v>
      </c>
      <c r="P55" s="16" t="s">
        <v>9936</v>
      </c>
      <c r="Q55" s="15">
        <f>A1L249C17</f>
        <v>371865.5</v>
      </c>
      <c r="R55" s="16" t="s">
        <v>9937</v>
      </c>
      <c r="S55" s="15">
        <f>A1L249C16</f>
        <v>390579</v>
      </c>
      <c r="T55" s="16" t="s">
        <v>9938</v>
      </c>
      <c r="U55" s="21">
        <f>IF(OR(B3L848C7=0,B3L848C8=0),0,1+(B3L848C7/B3L848C8))</f>
        <v>1.9520877978590758</v>
      </c>
      <c r="V55" s="16" t="s">
        <v>9939</v>
      </c>
      <c r="W55" s="15">
        <f>A1L249C8</f>
        <v>376622</v>
      </c>
      <c r="X55" s="16" t="s">
        <v>9940</v>
      </c>
      <c r="Y55" s="15">
        <f>A1L249C7</f>
        <v>403026</v>
      </c>
      <c r="Z55" s="16" t="s">
        <v>9941</v>
      </c>
      <c r="AA55" s="21">
        <f>IF(OR(B3L848C10=0,B3L848C11=0),0,1+(B3L848C10/B3L848C11))</f>
        <v>1.9344856163125952</v>
      </c>
      <c r="AB55" s="16" t="s">
        <v>9942</v>
      </c>
      <c r="AC55" s="15">
        <f>A1L249C20</f>
        <v>373451</v>
      </c>
      <c r="AD55" s="16" t="s">
        <v>9943</v>
      </c>
      <c r="AE55" s="15">
        <f>A1L249C19</f>
        <v>394728</v>
      </c>
      <c r="AF55" s="16" t="s">
        <v>9944</v>
      </c>
      <c r="AG55" s="21">
        <f>IF(OR(B3L848C13=0,B3L848C14=0),0,1+(B3L848C13/B3L848C14))</f>
        <v>1.9460970592407936</v>
      </c>
      <c r="AH55" s="16" t="s">
        <v>9945</v>
      </c>
      <c r="AI55" s="15">
        <f>A1L249C11</f>
        <v>339001</v>
      </c>
      <c r="AJ55" s="16" t="s">
        <v>9946</v>
      </c>
      <c r="AK55" s="15">
        <f>A1L249C10</f>
        <v>366980</v>
      </c>
      <c r="AL55" s="16" t="s">
        <v>9947</v>
      </c>
      <c r="AM55" s="21">
        <f>IF(OR(B3L848C16=0,B3L848C17=0),0,1+(B3L848C16/B3L848C17))</f>
        <v>1.923758787944847</v>
      </c>
      <c r="AN55" s="16" t="s">
        <v>9948</v>
      </c>
      <c r="AO55" s="15">
        <f>A1L249C23</f>
        <v>364838.5</v>
      </c>
      <c r="AP55" s="16" t="s">
        <v>9949</v>
      </c>
      <c r="AQ55" s="15">
        <f>A1L249C22</f>
        <v>387791</v>
      </c>
      <c r="AR55" s="16" t="s">
        <v>9950</v>
      </c>
      <c r="AS55" s="21">
        <f>IF(OR(B3L848C19=0,B3L848C20=0),0,1+(B3L848C19/B3L848C20))</f>
        <v>1.9408121900714561</v>
      </c>
      <c r="AT55" s="16" t="s">
        <v>9951</v>
      </c>
      <c r="AU55" s="15">
        <f>A1L249C14</f>
        <v>329211</v>
      </c>
      <c r="AV55" s="16" t="s">
        <v>9952</v>
      </c>
      <c r="AW55" s="15">
        <f>A1L249C13</f>
        <v>355470</v>
      </c>
      <c r="AX55" s="16" t="s">
        <v>9953</v>
      </c>
      <c r="AY55" s="21">
        <f>IF(OR(B3L848C22=0,B3L848C23=0),0,1+(B3L848C22/B3L848C23))</f>
        <v>1.9261287872394295</v>
      </c>
      <c r="AZ55" s="16" t="s">
        <v>9954</v>
      </c>
      <c r="BA55" s="15">
        <f>A1L249C26</f>
        <v>357713</v>
      </c>
      <c r="BB55" s="16" t="s">
        <v>9955</v>
      </c>
      <c r="BC55" s="15">
        <f>A1L249C25</f>
        <v>381326.8</v>
      </c>
      <c r="BD55" s="16" t="s">
        <v>9956</v>
      </c>
      <c r="BE55" s="21">
        <f>IF(OR(B3L848C25=0,B3L848C26=0),0,1+(B3L848C25/B3L848C26))</f>
        <v>1.938074638341706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324156</v>
      </c>
      <c r="F56" s="16" t="s">
        <v>9958</v>
      </c>
      <c r="G56" s="15">
        <f>A1L250C1</f>
        <v>309258</v>
      </c>
      <c r="H56" s="16" t="s">
        <v>9959</v>
      </c>
      <c r="I56" s="21">
        <f>IF(OR(B3L849C1=0,B3L849C2=0),0,1+(B3L849C1/B3L849C2))</f>
        <v>2.0481733698077331</v>
      </c>
      <c r="J56" s="16" t="s">
        <v>9960</v>
      </c>
      <c r="K56" s="15">
        <f>A1L250C5</f>
        <v>335729</v>
      </c>
      <c r="L56" s="16" t="s">
        <v>9961</v>
      </c>
      <c r="M56" s="15">
        <f>A1L250C4</f>
        <v>324421</v>
      </c>
      <c r="N56" s="16" t="s">
        <v>9962</v>
      </c>
      <c r="O56" s="21">
        <f>IF(OR(B3L849C4=0,B3L849C5=0),0,1+(B3L849C4/B3L849C5))</f>
        <v>2.0348559433575506</v>
      </c>
      <c r="P56" s="16" t="s">
        <v>9963</v>
      </c>
      <c r="Q56" s="15">
        <f>A1L250C17</f>
        <v>329942.5</v>
      </c>
      <c r="R56" s="16" t="s">
        <v>9964</v>
      </c>
      <c r="S56" s="15">
        <f>A1L250C16</f>
        <v>316839.5</v>
      </c>
      <c r="T56" s="16" t="s">
        <v>9965</v>
      </c>
      <c r="U56" s="21">
        <f>IF(OR(B3L849C7=0,B3L849C8=0),0,1+(B3L849C7/B3L849C8))</f>
        <v>2.0413553234366297</v>
      </c>
      <c r="V56" s="16" t="s">
        <v>9966</v>
      </c>
      <c r="W56" s="15">
        <f>A1L250C8</f>
        <v>336612</v>
      </c>
      <c r="X56" s="16" t="s">
        <v>9967</v>
      </c>
      <c r="Y56" s="15">
        <f>A1L250C7</f>
        <v>328459</v>
      </c>
      <c r="Z56" s="16" t="s">
        <v>9968</v>
      </c>
      <c r="AA56" s="21">
        <f>IF(OR(B3L849C10=0,B3L849C11=0),0,1+(B3L849C10/B3L849C11))</f>
        <v>2.0248219716920528</v>
      </c>
      <c r="AB56" s="16" t="s">
        <v>9969</v>
      </c>
      <c r="AC56" s="15">
        <f>A1L250C20</f>
        <v>332165.66666666669</v>
      </c>
      <c r="AD56" s="16" t="s">
        <v>9970</v>
      </c>
      <c r="AE56" s="15">
        <f>A1L250C19</f>
        <v>320712.66666666669</v>
      </c>
      <c r="AF56" s="16" t="s">
        <v>9971</v>
      </c>
      <c r="AG56" s="21">
        <f>IF(OR(B3L849C13=0,B3L849C14=0),0,1+(B3L849C13/B3L849C14))</f>
        <v>2.0357110934190317</v>
      </c>
      <c r="AH56" s="16" t="s">
        <v>9972</v>
      </c>
      <c r="AI56" s="15">
        <f>A1L250C11</f>
        <v>329913</v>
      </c>
      <c r="AJ56" s="16" t="s">
        <v>9973</v>
      </c>
      <c r="AK56" s="15">
        <f>A1L250C10</f>
        <v>320640</v>
      </c>
      <c r="AL56" s="16" t="s">
        <v>9974</v>
      </c>
      <c r="AM56" s="21">
        <f>IF(OR(B3L849C16=0,B3L849C17=0),0,1+(B3L849C16/B3L849C17))</f>
        <v>2.0289202844311376</v>
      </c>
      <c r="AN56" s="16" t="s">
        <v>9975</v>
      </c>
      <c r="AO56" s="15">
        <f>A1L250C23</f>
        <v>331602.5</v>
      </c>
      <c r="AP56" s="16" t="s">
        <v>9976</v>
      </c>
      <c r="AQ56" s="15">
        <f>A1L250C22</f>
        <v>320694.5</v>
      </c>
      <c r="AR56" s="16" t="s">
        <v>9977</v>
      </c>
      <c r="AS56" s="21">
        <f>IF(OR(B3L849C19=0,B3L849C20=0),0,1+(B3L849C19/B3L849C20))</f>
        <v>2.034013679685807</v>
      </c>
      <c r="AT56" s="16" t="s">
        <v>9978</v>
      </c>
      <c r="AU56" s="15">
        <f>A1L250C14</f>
        <v>327971</v>
      </c>
      <c r="AV56" s="16" t="s">
        <v>9979</v>
      </c>
      <c r="AW56" s="15">
        <f>A1L250C13</f>
        <v>317194</v>
      </c>
      <c r="AX56" s="16" t="s">
        <v>9980</v>
      </c>
      <c r="AY56" s="21">
        <f>IF(OR(B3L849C22=0,B3L849C23=0),0,1+(B3L849C22/B3L849C23))</f>
        <v>2.0339760525104511</v>
      </c>
      <c r="AZ56" s="16" t="s">
        <v>9981</v>
      </c>
      <c r="BA56" s="15">
        <f>A1L250C26</f>
        <v>330876.2</v>
      </c>
      <c r="BB56" s="16" t="s">
        <v>9982</v>
      </c>
      <c r="BC56" s="15">
        <f>A1L250C25</f>
        <v>319994.40000000002</v>
      </c>
      <c r="BD56" s="16" t="s">
        <v>9983</v>
      </c>
      <c r="BE56" s="21">
        <f>IF(OR(B3L849C25=0,B3L849C26=0),0,1+(B3L849C25/B3L849C26))</f>
        <v>2.0340062201088518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1369864</v>
      </c>
      <c r="F57" s="16" t="s">
        <v>9985</v>
      </c>
      <c r="G57" s="15">
        <f>A1L251C1</f>
        <v>1303289</v>
      </c>
      <c r="H57" s="16" t="s">
        <v>9986</v>
      </c>
      <c r="I57" s="21">
        <f>IF(OR(B3L850C1=0,B3L850C2=0),0,1+(B3L850C1/B3L850C2))</f>
        <v>2.0510823002419265</v>
      </c>
      <c r="J57" s="16" t="s">
        <v>9987</v>
      </c>
      <c r="K57" s="15">
        <f>A1L251C5</f>
        <v>1645738</v>
      </c>
      <c r="L57" s="16" t="s">
        <v>9988</v>
      </c>
      <c r="M57" s="15">
        <f>A1L251C4</f>
        <v>1584550</v>
      </c>
      <c r="N57" s="16" t="s">
        <v>9989</v>
      </c>
      <c r="O57" s="21">
        <f>IF(OR(B3L850C4=0,B3L850C5=0),0,1+(B3L850C4/B3L850C5))</f>
        <v>2.0386153797608153</v>
      </c>
      <c r="P57" s="16" t="s">
        <v>9990</v>
      </c>
      <c r="Q57" s="15">
        <f>A1L251C17</f>
        <v>1507801</v>
      </c>
      <c r="R57" s="16" t="s">
        <v>9991</v>
      </c>
      <c r="S57" s="15">
        <f>A1L251C16</f>
        <v>1443919.5</v>
      </c>
      <c r="T57" s="16" t="s">
        <v>9992</v>
      </c>
      <c r="U57" s="21">
        <f>IF(OR(B3L850C7=0,B3L850C8=0),0,1+(B3L850C7/B3L850C8))</f>
        <v>2.0442417323126394</v>
      </c>
      <c r="V57" s="16" t="s">
        <v>9993</v>
      </c>
      <c r="W57" s="15">
        <f>A1L251C8</f>
        <v>1475426</v>
      </c>
      <c r="X57" s="16" t="s">
        <v>9994</v>
      </c>
      <c r="Y57" s="15">
        <f>A1L251C7</f>
        <v>1436407</v>
      </c>
      <c r="Z57" s="16" t="s">
        <v>9995</v>
      </c>
      <c r="AA57" s="21">
        <f>IF(OR(B3L850C10=0,B3L850C11=0),0,1+(B3L850C10/B3L850C11))</f>
        <v>2.0271643064953038</v>
      </c>
      <c r="AB57" s="16" t="s">
        <v>9996</v>
      </c>
      <c r="AC57" s="15">
        <f>A1L251C20</f>
        <v>1497009.3333333333</v>
      </c>
      <c r="AD57" s="16" t="s">
        <v>9997</v>
      </c>
      <c r="AE57" s="15">
        <f>A1L251C19</f>
        <v>1441415.3333333333</v>
      </c>
      <c r="AF57" s="16" t="s">
        <v>9998</v>
      </c>
      <c r="AG57" s="21">
        <f>IF(OR(B3L850C13=0,B3L850C14=0),0,1+(B3L850C13/B3L850C14))</f>
        <v>2.038569036081666</v>
      </c>
      <c r="AH57" s="16" t="s">
        <v>9999</v>
      </c>
      <c r="AI57" s="15">
        <f>A1L251C11</f>
        <v>1246610</v>
      </c>
      <c r="AJ57" s="16" t="s">
        <v>10000</v>
      </c>
      <c r="AK57" s="15">
        <f>A1L251C10</f>
        <v>1195339</v>
      </c>
      <c r="AL57" s="16" t="s">
        <v>10001</v>
      </c>
      <c r="AM57" s="21">
        <f>IF(OR(B3L850C16=0,B3L850C17=0),0,1+(B3L850C16/B3L850C17))</f>
        <v>2.042892434698441</v>
      </c>
      <c r="AN57" s="16" t="s">
        <v>10002</v>
      </c>
      <c r="AO57" s="15">
        <f>A1L251C23</f>
        <v>1434409.5</v>
      </c>
      <c r="AP57" s="16" t="s">
        <v>10003</v>
      </c>
      <c r="AQ57" s="15">
        <f>A1L251C22</f>
        <v>1379896.25</v>
      </c>
      <c r="AR57" s="16" t="s">
        <v>10004</v>
      </c>
      <c r="AS57" s="21">
        <f>IF(OR(B3L850C19=0,B3L850C20=0),0,1+(B3L850C19/B3L850C20))</f>
        <v>2.0395053251286104</v>
      </c>
      <c r="AT57" s="16" t="s">
        <v>10005</v>
      </c>
      <c r="AU57" s="15">
        <f>A1L251C14</f>
        <v>1309157</v>
      </c>
      <c r="AV57" s="16" t="s">
        <v>10006</v>
      </c>
      <c r="AW57" s="15">
        <f>A1L251C13</f>
        <v>1256385</v>
      </c>
      <c r="AX57" s="16" t="s">
        <v>10007</v>
      </c>
      <c r="AY57" s="21">
        <f>IF(OR(B3L850C22=0,B3L850C23=0),0,1+(B3L850C22/B3L850C23))</f>
        <v>2.0420030484286267</v>
      </c>
      <c r="AZ57" s="16" t="s">
        <v>10008</v>
      </c>
      <c r="BA57" s="15">
        <f>A1L251C26</f>
        <v>1409359</v>
      </c>
      <c r="BB57" s="16" t="s">
        <v>10009</v>
      </c>
      <c r="BC57" s="15">
        <f>A1L251C25</f>
        <v>1355194</v>
      </c>
      <c r="BD57" s="16" t="s">
        <v>10010</v>
      </c>
      <c r="BE57" s="21">
        <f>IF(OR(B3L850C25=0,B3L850C26=0),0,1+(B3L850C25/B3L850C26))</f>
        <v>2.0399684473219333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2742</v>
      </c>
      <c r="F58" s="16" t="s">
        <v>10012</v>
      </c>
      <c r="G58" s="15">
        <f>A1L252C1</f>
        <v>5061</v>
      </c>
      <c r="H58" s="16" t="s">
        <v>10013</v>
      </c>
      <c r="I58" s="21">
        <f>IF(OR(B3L851C1=0,B3L851C2=0),0,1+(B3L851C1/B3L851C2))</f>
        <v>1.5417901600474213</v>
      </c>
      <c r="J58" s="16" t="s">
        <v>10014</v>
      </c>
      <c r="K58" s="15">
        <f>A1L252C5</f>
        <v>2939</v>
      </c>
      <c r="L58" s="16" t="s">
        <v>10015</v>
      </c>
      <c r="M58" s="15">
        <f>A1L252C4</f>
        <v>5545</v>
      </c>
      <c r="N58" s="16" t="s">
        <v>10016</v>
      </c>
      <c r="O58" s="21">
        <f>IF(OR(B3L851C4=0,B3L851C5=0),0,1+(B3L851C4/B3L851C5))</f>
        <v>1.5300270513976555</v>
      </c>
      <c r="P58" s="16" t="s">
        <v>10017</v>
      </c>
      <c r="Q58" s="15">
        <f>A1L252C17</f>
        <v>2840.5</v>
      </c>
      <c r="R58" s="16" t="s">
        <v>10018</v>
      </c>
      <c r="S58" s="15">
        <f>A1L252C16</f>
        <v>5303</v>
      </c>
      <c r="T58" s="16" t="s">
        <v>10019</v>
      </c>
      <c r="U58" s="21">
        <f>IF(OR(B3L851C7=0,B3L851C8=0),0,1+(B3L851C7/B3L851C8))</f>
        <v>1.5356402036583066</v>
      </c>
      <c r="V58" s="16" t="s">
        <v>10020</v>
      </c>
      <c r="W58" s="15">
        <f>A1L252C8</f>
        <v>3930</v>
      </c>
      <c r="X58" s="16" t="s">
        <v>10021</v>
      </c>
      <c r="Y58" s="15">
        <f>A1L252C7</f>
        <v>7382</v>
      </c>
      <c r="Z58" s="16" t="s">
        <v>10022</v>
      </c>
      <c r="AA58" s="21">
        <f>IF(OR(B3L851C10=0,B3L851C11=0),0,1+(B3L851C10/B3L851C11))</f>
        <v>1.5323760498509889</v>
      </c>
      <c r="AB58" s="16" t="s">
        <v>10023</v>
      </c>
      <c r="AC58" s="15">
        <f>A1L252C20</f>
        <v>3203.6666666666665</v>
      </c>
      <c r="AD58" s="16" t="s">
        <v>10024</v>
      </c>
      <c r="AE58" s="15">
        <f>A1L252C19</f>
        <v>5996</v>
      </c>
      <c r="AF58" s="16" t="s">
        <v>10025</v>
      </c>
      <c r="AG58" s="21">
        <f>IF(OR(B3L851C13=0,B3L851C14=0),0,1+(B3L851C13/B3L851C14))</f>
        <v>1.5343006448743606</v>
      </c>
      <c r="AH58" s="16" t="s">
        <v>10026</v>
      </c>
      <c r="AI58" s="15">
        <f>A1L252C11</f>
        <v>3918</v>
      </c>
      <c r="AJ58" s="16" t="s">
        <v>10027</v>
      </c>
      <c r="AK58" s="15">
        <f>A1L252C10</f>
        <v>6090</v>
      </c>
      <c r="AL58" s="16" t="s">
        <v>10028</v>
      </c>
      <c r="AM58" s="21">
        <f>IF(OR(B3L851C16=0,B3L851C17=0),0,1+(B3L851C16/B3L851C17))</f>
        <v>1.6433497536945811</v>
      </c>
      <c r="AN58" s="16" t="s">
        <v>10029</v>
      </c>
      <c r="AO58" s="15">
        <f>A1L252C23</f>
        <v>3382.25</v>
      </c>
      <c r="AP58" s="16" t="s">
        <v>10030</v>
      </c>
      <c r="AQ58" s="15">
        <f>A1L252C22</f>
        <v>6019.5</v>
      </c>
      <c r="AR58" s="16" t="s">
        <v>10031</v>
      </c>
      <c r="AS58" s="21">
        <f>IF(OR(B3L851C19=0,B3L851C20=0),0,1+(B3L851C19/B3L851C20))</f>
        <v>1.5618822161309078</v>
      </c>
      <c r="AT58" s="16" t="s">
        <v>10032</v>
      </c>
      <c r="AU58" s="15">
        <f>A1L252C14</f>
        <v>4476</v>
      </c>
      <c r="AV58" s="16" t="s">
        <v>10033</v>
      </c>
      <c r="AW58" s="15">
        <f>A1L252C13</f>
        <v>6353</v>
      </c>
      <c r="AX58" s="16" t="s">
        <v>10034</v>
      </c>
      <c r="AY58" s="21">
        <f>IF(OR(B3L851C22=0,B3L851C23=0),0,1+(B3L851C22/B3L851C23))</f>
        <v>1.7045490319534078</v>
      </c>
      <c r="AZ58" s="16" t="s">
        <v>10035</v>
      </c>
      <c r="BA58" s="15">
        <f>A1L252C26</f>
        <v>3601</v>
      </c>
      <c r="BB58" s="16" t="s">
        <v>10036</v>
      </c>
      <c r="BC58" s="15">
        <f>A1L252C25</f>
        <v>6086.2</v>
      </c>
      <c r="BD58" s="16" t="s">
        <v>10037</v>
      </c>
      <c r="BE58" s="21">
        <f>IF(OR(B3L851C25=0,B3L851C26=0),0,1+(B3L851C25/B3L851C26))</f>
        <v>1.5916663928231081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1696762</v>
      </c>
      <c r="F59" s="16" t="s">
        <v>10039</v>
      </c>
      <c r="G59" s="15">
        <f>A1L253C1</f>
        <v>1617608</v>
      </c>
      <c r="H59" s="16" t="s">
        <v>10040</v>
      </c>
      <c r="I59" s="21">
        <f>IF(OR(B3L852C1=0,B3L852C2=0),0,1+(B3L852C1/B3L852C2))</f>
        <v>2.0489327451397372</v>
      </c>
      <c r="J59" s="16" t="s">
        <v>10041</v>
      </c>
      <c r="K59" s="15">
        <f>A1L253C5</f>
        <v>1984406</v>
      </c>
      <c r="L59" s="16" t="s">
        <v>10042</v>
      </c>
      <c r="M59" s="15">
        <f>A1L253C4</f>
        <v>1914516</v>
      </c>
      <c r="N59" s="16" t="s">
        <v>10043</v>
      </c>
      <c r="O59" s="21">
        <f>IF(OR(B3L852C4=0,B3L852C5=0),0,1+(B3L852C4/B3L852C5))</f>
        <v>2.0365053099582351</v>
      </c>
      <c r="P59" s="16" t="s">
        <v>10044</v>
      </c>
      <c r="Q59" s="15">
        <f>A1L253C17</f>
        <v>1840584</v>
      </c>
      <c r="R59" s="16" t="s">
        <v>10045</v>
      </c>
      <c r="S59" s="15">
        <f>A1L253C16</f>
        <v>1766062</v>
      </c>
      <c r="T59" s="16" t="s">
        <v>10046</v>
      </c>
      <c r="U59" s="21">
        <f>IF(OR(B3L852C7=0,B3L852C8=0),0,1+(B3L852C7/B3L852C8))</f>
        <v>2.0421967065708904</v>
      </c>
      <c r="V59" s="16" t="s">
        <v>10047</v>
      </c>
      <c r="W59" s="15">
        <f>A1L253C8</f>
        <v>1815968</v>
      </c>
      <c r="X59" s="16" t="s">
        <v>10048</v>
      </c>
      <c r="Y59" s="15">
        <f>A1L253C7</f>
        <v>1772248</v>
      </c>
      <c r="Z59" s="16" t="s">
        <v>10049</v>
      </c>
      <c r="AA59" s="21">
        <f>IF(OR(B3L852C10=0,B3L852C11=0),0,1+(B3L852C10/B3L852C11))</f>
        <v>2.0246692336512724</v>
      </c>
      <c r="AB59" s="16" t="s">
        <v>10050</v>
      </c>
      <c r="AC59" s="15">
        <f>A1L253C20</f>
        <v>1832378.6666666667</v>
      </c>
      <c r="AD59" s="16" t="s">
        <v>10051</v>
      </c>
      <c r="AE59" s="15">
        <f>A1L253C19</f>
        <v>1768124</v>
      </c>
      <c r="AF59" s="16" t="s">
        <v>10052</v>
      </c>
      <c r="AG59" s="21">
        <f>IF(OR(B3L852C13=0,B3L852C14=0),0,1+(B3L852C13/B3L852C14))</f>
        <v>2.0363405884805967</v>
      </c>
      <c r="AH59" s="16" t="s">
        <v>10053</v>
      </c>
      <c r="AI59" s="15">
        <f>A1L253C11</f>
        <v>1580441</v>
      </c>
      <c r="AJ59" s="16" t="s">
        <v>10054</v>
      </c>
      <c r="AK59" s="15">
        <f>A1L253C10</f>
        <v>1522069</v>
      </c>
      <c r="AL59" s="16" t="s">
        <v>10055</v>
      </c>
      <c r="AM59" s="21">
        <f>IF(OR(B3L852C16=0,B3L852C17=0),0,1+(B3L852C16/B3L852C17))</f>
        <v>2.0383504295797366</v>
      </c>
      <c r="AN59" s="16" t="s">
        <v>10056</v>
      </c>
      <c r="AO59" s="15">
        <f>A1L253C23</f>
        <v>1769394.25</v>
      </c>
      <c r="AP59" s="16" t="s">
        <v>10057</v>
      </c>
      <c r="AQ59" s="15">
        <f>A1L253C22</f>
        <v>1706610.25</v>
      </c>
      <c r="AR59" s="16" t="s">
        <v>10058</v>
      </c>
      <c r="AS59" s="21">
        <f>IF(OR(B3L852C19=0,B3L852C20=0),0,1+(B3L852C19/B3L852C20))</f>
        <v>2.0367887161113676</v>
      </c>
      <c r="AT59" s="16" t="s">
        <v>10059</v>
      </c>
      <c r="AU59" s="15">
        <f>A1L253C14</f>
        <v>1641604</v>
      </c>
      <c r="AV59" s="16" t="s">
        <v>10060</v>
      </c>
      <c r="AW59" s="15">
        <f>A1L253C13</f>
        <v>1579932</v>
      </c>
      <c r="AX59" s="16" t="s">
        <v>10061</v>
      </c>
      <c r="AY59" s="21">
        <f>IF(OR(B3L852C22=0,B3L852C23=0),0,1+(B3L852C22/B3L852C23))</f>
        <v>2.0390345913621601</v>
      </c>
      <c r="AZ59" s="16" t="s">
        <v>10062</v>
      </c>
      <c r="BA59" s="15">
        <f>A1L253C26</f>
        <v>1743836.2</v>
      </c>
      <c r="BB59" s="16" t="s">
        <v>10063</v>
      </c>
      <c r="BC59" s="15">
        <f>A1L253C25</f>
        <v>1681274.6</v>
      </c>
      <c r="BD59" s="16" t="s">
        <v>10064</v>
      </c>
      <c r="BE59" s="21">
        <f>IF(OR(B3L852C25=0,B3L852C26=0),0,1+(B3L852C25/B3L852C26))</f>
        <v>2.0372108161272404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8284357</v>
      </c>
      <c r="F60" s="16" t="s">
        <v>10066</v>
      </c>
      <c r="G60" s="15">
        <f>A1L254C1</f>
        <v>11846030</v>
      </c>
      <c r="H60" s="16" t="s">
        <v>10067</v>
      </c>
      <c r="I60" s="21">
        <f>IF(OR(B3L853C1=0,B3L853C2=0),0,1+(B3L853C1/B3L853C2))</f>
        <v>1.6993361489038943</v>
      </c>
      <c r="J60" s="16" t="s">
        <v>10068</v>
      </c>
      <c r="K60" s="15">
        <f>A1L254C5</f>
        <v>9491749</v>
      </c>
      <c r="L60" s="16" t="s">
        <v>10069</v>
      </c>
      <c r="M60" s="15">
        <f>A1L254C4</f>
        <v>13182778</v>
      </c>
      <c r="N60" s="16" t="s">
        <v>10070</v>
      </c>
      <c r="O60" s="21">
        <f>IF(OR(B3L853C4=0,B3L853C5=0),0,1+(B3L853C4/B3L853C5))</f>
        <v>1.7200112904882414</v>
      </c>
      <c r="P60" s="16" t="s">
        <v>10071</v>
      </c>
      <c r="Q60" s="15">
        <f>A1L254C17</f>
        <v>8888053</v>
      </c>
      <c r="R60" s="16" t="s">
        <v>10072</v>
      </c>
      <c r="S60" s="15">
        <f>A1L254C16</f>
        <v>12514404</v>
      </c>
      <c r="T60" s="16" t="s">
        <v>10073</v>
      </c>
      <c r="U60" s="21">
        <f>IF(OR(B3L853C7=0,B3L853C8=0),0,1+(B3L853C7/B3L853C8))</f>
        <v>1.7102258325686144</v>
      </c>
      <c r="V60" s="16" t="s">
        <v>10074</v>
      </c>
      <c r="W60" s="15">
        <f>A1L254C8</f>
        <v>9993165</v>
      </c>
      <c r="X60" s="16" t="s">
        <v>10075</v>
      </c>
      <c r="Y60" s="15">
        <f>A1L254C7</f>
        <v>14012331</v>
      </c>
      <c r="Z60" s="16" t="s">
        <v>10076</v>
      </c>
      <c r="AA60" s="21">
        <f>IF(OR(B3L853C10=0,B3L853C11=0),0,1+(B3L853C10/B3L853C11))</f>
        <v>1.7131693506241039</v>
      </c>
      <c r="AB60" s="16" t="s">
        <v>10077</v>
      </c>
      <c r="AC60" s="15">
        <f>A1L254C20</f>
        <v>9256423.666666666</v>
      </c>
      <c r="AD60" s="16" t="s">
        <v>10078</v>
      </c>
      <c r="AE60" s="15">
        <f>A1L254C19</f>
        <v>13013713</v>
      </c>
      <c r="AF60" s="16" t="s">
        <v>10079</v>
      </c>
      <c r="AG60" s="21">
        <f>IF(OR(B3L853C13=0,B3L853C14=0),0,1+(B3L853C13/B3L853C14))</f>
        <v>1.7112822963489871</v>
      </c>
      <c r="AH60" s="16" t="s">
        <v>10080</v>
      </c>
      <c r="AI60" s="15">
        <f>A1L254C11</f>
        <v>9653077</v>
      </c>
      <c r="AJ60" s="16" t="s">
        <v>10081</v>
      </c>
      <c r="AK60" s="15">
        <f>A1L254C10</f>
        <v>13513931</v>
      </c>
      <c r="AL60" s="16" t="s">
        <v>10082</v>
      </c>
      <c r="AM60" s="21">
        <f>IF(OR(B3L853C16=0,B3L853C17=0),0,1+(B3L853C16/B3L853C17))</f>
        <v>1.7143056302418593</v>
      </c>
      <c r="AN60" s="16" t="s">
        <v>10083</v>
      </c>
      <c r="AO60" s="15">
        <f>A1L254C23</f>
        <v>9355587</v>
      </c>
      <c r="AP60" s="16" t="s">
        <v>10084</v>
      </c>
      <c r="AQ60" s="15">
        <f>A1L254C22</f>
        <v>13138767.5</v>
      </c>
      <c r="AR60" s="16" t="s">
        <v>10085</v>
      </c>
      <c r="AS60" s="21">
        <f>IF(OR(B3L853C19=0,B3L853C20=0),0,1+(B3L853C19/B3L853C20))</f>
        <v>1.7120597118413123</v>
      </c>
      <c r="AT60" s="16" t="s">
        <v>10086</v>
      </c>
      <c r="AU60" s="15">
        <f>A1L254C14</f>
        <v>9067608</v>
      </c>
      <c r="AV60" s="16" t="s">
        <v>10087</v>
      </c>
      <c r="AW60" s="15">
        <f>A1L254C13</f>
        <v>12904990</v>
      </c>
      <c r="AX60" s="16" t="s">
        <v>10088</v>
      </c>
      <c r="AY60" s="21">
        <f>IF(OR(B3L853C22=0,B3L853C23=0),0,1+(B3L853C22/B3L853C23))</f>
        <v>1.7026435510604814</v>
      </c>
      <c r="AZ60" s="16" t="s">
        <v>10089</v>
      </c>
      <c r="BA60" s="15">
        <f>A1L254C26</f>
        <v>9297991.1999999993</v>
      </c>
      <c r="BB60" s="16" t="s">
        <v>10090</v>
      </c>
      <c r="BC60" s="15">
        <f>A1L254C25</f>
        <v>13092012</v>
      </c>
      <c r="BD60" s="16" t="s">
        <v>10091</v>
      </c>
      <c r="BE60" s="21">
        <f>IF(OR(B3L853C25=0,B3L853C26=0),0,1+(B3L853C25/B3L853C26))</f>
        <v>1.7102033820317304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03EEE-B49D-46AF-BDA0-276C6AF6F334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1717079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28144896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11556490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11556490</v>
      </c>
      <c r="J10" s="16" t="s">
        <v>10143</v>
      </c>
      <c r="K10" s="23">
        <f>IF(_xlfn.SINGLE(B5L372C1B)=0,0,B5L301C1B/_xlfn.SINGLE(B5L372C1B))</f>
        <v>9.2756784093306607E-2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159270.72607415082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11715760.726074152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16296351</v>
      </c>
      <c r="F11" s="16" t="s">
        <v>10147</v>
      </c>
      <c r="G11" s="15">
        <f>A4L102C4</f>
        <v>1953480</v>
      </c>
      <c r="H11" s="16" t="s">
        <v>10148</v>
      </c>
      <c r="I11" s="15">
        <f>IF(B5L302C1-B5L302C1A&lt;0,0,B5L302C1-B5L302C1A)</f>
        <v>14342871</v>
      </c>
      <c r="J11" s="16" t="s">
        <v>10149</v>
      </c>
      <c r="K11" s="23">
        <f>IF(_xlfn.SINGLE(B5L372C1B)=0,0,B5L302C1B/_xlfn.SINGLE(B5L372C1B))</f>
        <v>0.11512133776130544</v>
      </c>
      <c r="L11" s="16" t="s">
        <v>10150</v>
      </c>
      <c r="M11" s="21">
        <f>IF(_xlfn.SINGLE(B5L373C1B)=0,0,B5L302C1B/_xlfn.SINGLE(B5L373C1B))</f>
        <v>0.12694493663622311</v>
      </c>
      <c r="N11" s="16" t="s">
        <v>10151</v>
      </c>
      <c r="O11" s="15">
        <f>B5L101C1*B5L302C1C</f>
        <v>197672.43152184458</v>
      </c>
      <c r="P11" s="16" t="s">
        <v>10152</v>
      </c>
      <c r="Q11" s="15">
        <f>B5L102C1*B5L302C1D</f>
        <v>3572852.0393530894</v>
      </c>
      <c r="R11" s="16" t="s">
        <v>10153</v>
      </c>
      <c r="S11" s="15">
        <f>B5L302C1-B5L302C1A+B5L302C1E-B5L302C1F</f>
        <v>10967691.392168755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255994</v>
      </c>
      <c r="F12" s="16" t="s">
        <v>10155</v>
      </c>
      <c r="G12" s="15">
        <f>A4L103C4</f>
        <v>50995</v>
      </c>
      <c r="H12" s="16" t="s">
        <v>10156</v>
      </c>
      <c r="I12" s="15">
        <f>IF(B5L303C1-B5L303C1A&lt;0,0,B5L303C1-B5L303C1A)</f>
        <v>204999</v>
      </c>
      <c r="J12" s="16" t="s">
        <v>10157</v>
      </c>
      <c r="K12" s="23">
        <f>IF(_xlfn.SINGLE(B5L372C1B)=0,0,B5L303C1B/_xlfn.SINGLE(B5L372C1B))</f>
        <v>1.645399942572854E-3</v>
      </c>
      <c r="L12" s="16" t="s">
        <v>10158</v>
      </c>
      <c r="M12" s="21">
        <f>IF(_xlfn.SINGLE(B5L373C1B)=0,0,B5L303C1B/_xlfn.SINGLE(B5L373C1B))</f>
        <v>1.8143916281119104E-3</v>
      </c>
      <c r="N12" s="16" t="s">
        <v>10159</v>
      </c>
      <c r="O12" s="15">
        <f>B5L101C1*B5L303C1C</f>
        <v>2825.2816879930538</v>
      </c>
      <c r="P12" s="16" t="s">
        <v>10160</v>
      </c>
      <c r="Q12" s="15">
        <f>B5L102C1*B5L303C1D</f>
        <v>51065.863676480396</v>
      </c>
      <c r="R12" s="16" t="s">
        <v>10161</v>
      </c>
      <c r="S12" s="15">
        <f>B5L303C1-B5L303C1A+B5L303C1E-B5L303C1F</f>
        <v>156758.41801151267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892741</v>
      </c>
      <c r="F13" s="16" t="s">
        <v>10163</v>
      </c>
      <c r="G13" s="15">
        <f>A4L104C4</f>
        <v>144407</v>
      </c>
      <c r="H13" s="16" t="s">
        <v>10164</v>
      </c>
      <c r="I13" s="15">
        <f>IF(B5L304C1-B5L304C1A&lt;0,0,B5L304C1-B5L304C1A)</f>
        <v>748334</v>
      </c>
      <c r="J13" s="16" t="s">
        <v>10165</v>
      </c>
      <c r="K13" s="23">
        <f>IF(_xlfn.SINGLE(B5L372C1B)=0,0,B5L304C1B/_xlfn.SINGLE(B5L372C1B))</f>
        <v>6.0064133026273983E-3</v>
      </c>
      <c r="L13" s="16" t="s">
        <v>10166</v>
      </c>
      <c r="M13" s="21">
        <f>IF(_xlfn.SINGLE(B5L373C1B)=0,0,B5L304C1B/_xlfn.SINGLE(B5L373C1B))</f>
        <v>6.6233052094473548E-3</v>
      </c>
      <c r="N13" s="16" t="s">
        <v>10167</v>
      </c>
      <c r="O13" s="15">
        <f>B5L101C1*B5L304C1C</f>
        <v>10313.486147262151</v>
      </c>
      <c r="P13" s="16" t="s">
        <v>10168</v>
      </c>
      <c r="Q13" s="15">
        <f>B5L102C1*B5L304C1D</f>
        <v>186412.23629615401</v>
      </c>
      <c r="R13" s="16" t="s">
        <v>10169</v>
      </c>
      <c r="S13" s="15">
        <f>B5L304C1-B5L304C1A+B5L304C1E-B5L304C1F</f>
        <v>572235.24985110818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10894959</v>
      </c>
      <c r="F14" s="16" t="s">
        <v>10171</v>
      </c>
      <c r="G14" s="15">
        <f>A4L105C4</f>
        <v>1591893</v>
      </c>
      <c r="H14" s="16" t="s">
        <v>10172</v>
      </c>
      <c r="I14" s="15">
        <f>IF(B5L305C1-B5L305C1A&lt;0,0,B5L305C1-B5L305C1A)</f>
        <v>9303066</v>
      </c>
      <c r="J14" s="16" t="s">
        <v>10173</v>
      </c>
      <c r="K14" s="23">
        <f>IF(_xlfn.SINGLE(B5L372C1B)=0,0,B5L305C1B/_xlfn.SINGLE(B5L372C1B))</f>
        <v>7.4669946010231608E-2</v>
      </c>
      <c r="L14" s="16" t="s">
        <v>10174</v>
      </c>
      <c r="M14" s="21">
        <f>IF(_xlfn.SINGLE(B5L373C1B)=0,0,B5L305C1B/_xlfn.SINGLE(B5L373C1B))</f>
        <v>8.2338962951880534E-2</v>
      </c>
      <c r="N14" s="16" t="s">
        <v>10175</v>
      </c>
      <c r="O14" s="15">
        <f>B5L101C1*B5L305C1C</f>
        <v>128214.19622530248</v>
      </c>
      <c r="P14" s="16" t="s">
        <v>10176</v>
      </c>
      <c r="Q14" s="15">
        <f>B5L102C1*B5L305C1D</f>
        <v>2317421.5490285307</v>
      </c>
      <c r="R14" s="16" t="s">
        <v>10177</v>
      </c>
      <c r="S14" s="15">
        <f>B5L305C1-B5L305C1A+B5L305C1E-B5L305C1F</f>
        <v>7113858.6471967716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20031846</v>
      </c>
      <c r="F16" s="16" t="s">
        <v>10187</v>
      </c>
      <c r="G16" s="15">
        <f>A4L107C4</f>
        <v>6106408</v>
      </c>
      <c r="H16" s="16" t="s">
        <v>10188</v>
      </c>
      <c r="I16" s="15">
        <f>IF(B5L307C1-B5L307C1A&lt;0,0,B5L307C1-B5L307C1A)</f>
        <v>13925438</v>
      </c>
      <c r="J16" s="16" t="s">
        <v>10189</v>
      </c>
      <c r="K16" s="23">
        <f>IF(_xlfn.SINGLE(B5L372C1B)=0,0,B5L307C1B/_xlfn.SINGLE(B5L372C1B))</f>
        <v>0.11177086173835891</v>
      </c>
      <c r="L16" s="16" t="s">
        <v>10190</v>
      </c>
      <c r="M16" s="21">
        <f>IF(_xlfn.SINGLE(B5L373C1B)=0,0,B5L307C1B/_xlfn.SINGLE(B5L373C1B))</f>
        <v>0.12325034817238847</v>
      </c>
      <c r="N16" s="16" t="s">
        <v>10191</v>
      </c>
      <c r="O16" s="15">
        <f>B5L101C1*B5L307C1C</f>
        <v>191919.39950283957</v>
      </c>
      <c r="P16" s="16" t="s">
        <v>10192</v>
      </c>
      <c r="Q16" s="15">
        <f>B5L102C1*B5L307C1D</f>
        <v>3468868.2312756637</v>
      </c>
      <c r="R16" s="16" t="s">
        <v>10193</v>
      </c>
      <c r="S16" s="15">
        <f>B5L307C1-B5L307C1A+B5L307C1E-B5L307C1F</f>
        <v>10648489.168227177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34329566</v>
      </c>
      <c r="F17" s="16" t="s">
        <v>10195</v>
      </c>
      <c r="G17" s="15">
        <f>A4L108C4</f>
        <v>10238750</v>
      </c>
      <c r="H17" s="16" t="s">
        <v>10196</v>
      </c>
      <c r="I17" s="15">
        <f>IF(B5L308C1-B5L308C1A&lt;0,0,B5L308C1-B5L308C1A)</f>
        <v>24090816</v>
      </c>
      <c r="J17" s="16" t="s">
        <v>10197</v>
      </c>
      <c r="K17" s="23">
        <f>IF(_xlfn.SINGLE(B5L372C1B)=0,0,B5L308C1B/_xlfn.SINGLE(B5L372C1B))</f>
        <v>0.19336205182919522</v>
      </c>
      <c r="L17" s="16" t="s">
        <v>10198</v>
      </c>
      <c r="M17" s="21">
        <f>IF(_xlfn.SINGLE(B5L373C1B)=0,0,B5L308C1B/_xlfn.SINGLE(B5L373C1B))</f>
        <v>0.21322140529848663</v>
      </c>
      <c r="N17" s="16" t="s">
        <v>10199</v>
      </c>
      <c r="O17" s="15">
        <f>B5L101C1*B5L308C1C</f>
        <v>332017.91859282268</v>
      </c>
      <c r="P17" s="16" t="s">
        <v>10200</v>
      </c>
      <c r="Q17" s="15">
        <f>B5L102C1*B5L308C1D</f>
        <v>6001094.2770997547</v>
      </c>
      <c r="R17" s="16" t="s">
        <v>10201</v>
      </c>
      <c r="S17" s="15">
        <f>B5L308C1-B5L308C1A+B5L308C1E-B5L308C1F</f>
        <v>18421739.641493067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12424476</v>
      </c>
      <c r="F18" s="16" t="s">
        <v>10203</v>
      </c>
      <c r="G18" s="15">
        <f>A4L109C4</f>
        <v>2006016</v>
      </c>
      <c r="H18" s="16" t="s">
        <v>10204</v>
      </c>
      <c r="I18" s="15">
        <f>IF(B5L309C1-B5L309C1A&lt;0,0,B5L309C1-B5L309C1A)</f>
        <v>10418460</v>
      </c>
      <c r="J18" s="16" t="s">
        <v>10205</v>
      </c>
      <c r="K18" s="23">
        <f>IF(_xlfn.SINGLE(B5L372C1B)=0,0,B5L309C1B/_xlfn.SINGLE(B5L372C1B))</f>
        <v>8.3622522479122219E-2</v>
      </c>
      <c r="L18" s="16" t="s">
        <v>10206</v>
      </c>
      <c r="M18" s="21">
        <f>IF(_xlfn.SINGLE(B5L373C1B)=0,0,B5L309C1B/_xlfn.SINGLE(B5L373C1B))</f>
        <v>9.2211018599206884E-2</v>
      </c>
      <c r="N18" s="16" t="s">
        <v>10207</v>
      </c>
      <c r="O18" s="15">
        <f>B5L101C1*B5L309C1C</f>
        <v>143586.47727592869</v>
      </c>
      <c r="P18" s="16" t="s">
        <v>10208</v>
      </c>
      <c r="Q18" s="15">
        <f>B5L102C1*B5L309C1D</f>
        <v>2595269.5285287434</v>
      </c>
      <c r="R18" s="16" t="s">
        <v>10209</v>
      </c>
      <c r="S18" s="15">
        <f>B5L309C1-B5L309C1A+B5L309C1E-B5L309C1F</f>
        <v>7966776.9487471851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281102</v>
      </c>
      <c r="F19" s="16" t="s">
        <v>10211</v>
      </c>
      <c r="G19" s="15">
        <f>A4L110C4</f>
        <v>51230</v>
      </c>
      <c r="H19" s="16" t="s">
        <v>10212</v>
      </c>
      <c r="I19" s="15">
        <f>IF(B5L310C1-B5L310C1A&lt;0,0,B5L310C1-B5L310C1A)</f>
        <v>229872</v>
      </c>
      <c r="J19" s="16" t="s">
        <v>10213</v>
      </c>
      <c r="K19" s="23">
        <f>IF(_xlfn.SINGLE(B5L372C1B)=0,0,B5L310C1B/_xlfn.SINGLE(B5L372C1B))</f>
        <v>1.8450401006790624E-3</v>
      </c>
      <c r="L19" s="16" t="s">
        <v>10214</v>
      </c>
      <c r="M19" s="21">
        <f>IF(_xlfn.SINGLE(B5L373C1B)=0,0,B5L310C1B/_xlfn.SINGLE(B5L373C1B))</f>
        <v>2.0345359359672049E-3</v>
      </c>
      <c r="N19" s="16" t="s">
        <v>10215</v>
      </c>
      <c r="O19" s="15">
        <f>B5L101C1*B5L310C1C</f>
        <v>3168.0796110339038</v>
      </c>
      <c r="P19" s="16" t="s">
        <v>10216</v>
      </c>
      <c r="Q19" s="15">
        <f>B5L102C1*B5L310C1D</f>
        <v>57261.802326059638</v>
      </c>
      <c r="R19" s="16" t="s">
        <v>10217</v>
      </c>
      <c r="S19" s="15">
        <f>B5L310C1-B5L310C1A+B5L310C1E-B5L310C1F</f>
        <v>175778.27728497426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1981131</v>
      </c>
      <c r="F20" s="16" t="s">
        <v>10219</v>
      </c>
      <c r="G20" s="15">
        <f>A4L111C4</f>
        <v>487012</v>
      </c>
      <c r="H20" s="16" t="s">
        <v>10220</v>
      </c>
      <c r="I20" s="15">
        <f>IF(B5L311C1-B5L311C1A&lt;0,0,B5L311C1-B5L311C1A)</f>
        <v>1494119</v>
      </c>
      <c r="J20" s="16" t="s">
        <v>10221</v>
      </c>
      <c r="K20" s="23">
        <f>IF(_xlfn.SINGLE(B5L372C1B)=0,0,B5L311C1B/_xlfn.SINGLE(B5L372C1B))</f>
        <v>1.1992367361777423E-2</v>
      </c>
      <c r="L20" s="16" t="s">
        <v>10222</v>
      </c>
      <c r="M20" s="21">
        <f>IF(_xlfn.SINGLE(B5L373C1B)=0,0,B5L311C1B/_xlfn.SINGLE(B5L373C1B))</f>
        <v>1.3224049897818719E-2</v>
      </c>
      <c r="N20" s="16" t="s">
        <v>10223</v>
      </c>
      <c r="O20" s="15">
        <f>B5L101C1*B5L311C1C</f>
        <v>20591.842157193416</v>
      </c>
      <c r="P20" s="16" t="s">
        <v>10224</v>
      </c>
      <c r="Q20" s="15">
        <f>B5L102C1*B5L311C1D</f>
        <v>372189.50907291844</v>
      </c>
      <c r="R20" s="16" t="s">
        <v>10225</v>
      </c>
      <c r="S20" s="15">
        <f>B5L311C1-B5L311C1A+B5L311C1E-B5L311C1F</f>
        <v>1142521.333084275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90616</v>
      </c>
      <c r="F21" s="16" t="s">
        <v>10227</v>
      </c>
      <c r="G21" s="15">
        <f>A4L112C4</f>
        <v>43817</v>
      </c>
      <c r="H21" s="16" t="s">
        <v>10228</v>
      </c>
      <c r="I21" s="15">
        <f>IF(B5L312C1-B5L312C1A&lt;0,0,B5L312C1-B5L312C1A)</f>
        <v>46799</v>
      </c>
      <c r="J21" s="16" t="s">
        <v>10229</v>
      </c>
      <c r="K21" s="23">
        <f>IF(_xlfn.SINGLE(B5L372C1B)=0,0,B5L312C1B/_xlfn.SINGLE(B5L372C1B))</f>
        <v>3.7562657336117245E-4</v>
      </c>
      <c r="L21" s="16" t="s">
        <v>10230</v>
      </c>
      <c r="M21" s="21">
        <f>IF(_xlfn.SINGLE(B5L373C1B)=0,0,B5L312C1B/_xlfn.SINGLE(B5L373C1B))</f>
        <v>4.1420550248542329E-4</v>
      </c>
      <c r="N21" s="16" t="s">
        <v>10231</v>
      </c>
      <c r="O21" s="15">
        <f>B5L101C1*B5L312C1C</f>
        <v>644.98050096042857</v>
      </c>
      <c r="P21" s="16" t="s">
        <v>10232</v>
      </c>
      <c r="Q21" s="15">
        <f>B5L102C1*B5L312C1D</f>
        <v>11657.77079007998</v>
      </c>
      <c r="R21" s="16" t="s">
        <v>10233</v>
      </c>
      <c r="S21" s="15">
        <f>B5L312C1-B5L312C1A+B5L312C1E-B5L312C1F</f>
        <v>35786.209710880452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32123</v>
      </c>
      <c r="F22" s="16" t="s">
        <v>10235</v>
      </c>
      <c r="G22" s="15">
        <f>A4L113C4</f>
        <v>14691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918565</v>
      </c>
      <c r="F23" s="16" t="s">
        <v>10237</v>
      </c>
      <c r="G23" s="15">
        <f>A4L114C4</f>
        <v>302715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950688</v>
      </c>
      <c r="F24" s="16" t="s">
        <v>10239</v>
      </c>
      <c r="G24" s="15">
        <f>B5L313C1A+B5L314C1A</f>
        <v>317406</v>
      </c>
      <c r="H24" s="16" t="s">
        <v>10240</v>
      </c>
      <c r="I24" s="15">
        <f>IF(B5L315C1-B5L315C1A&lt;0,0,B5L315C1-B5L315C1A)</f>
        <v>633282</v>
      </c>
      <c r="J24" s="16" t="s">
        <v>10241</v>
      </c>
      <c r="K24" s="23">
        <f>IF(_xlfn.SINGLE(B5L372C1B)=0,0,B5L315C1B/_xlfn.SINGLE(B5L372C1B))</f>
        <v>5.0829621921688502E-3</v>
      </c>
      <c r="L24" s="16" t="s">
        <v>10242</v>
      </c>
      <c r="M24" s="21">
        <f>IF(_xlfn.SINGLE(B5L373C1B)=0,0,B5L315C1B/_xlfn.SINGLE(B5L373C1B))</f>
        <v>5.6050105563147466E-3</v>
      </c>
      <c r="N24" s="16" t="s">
        <v>10243</v>
      </c>
      <c r="O24" s="15">
        <f>B5L101C1*B5L315C1C</f>
        <v>8727.8476379670974</v>
      </c>
      <c r="P24" s="16" t="s">
        <v>10244</v>
      </c>
      <c r="Q24" s="15">
        <f>B5L102C1*B5L315C1D</f>
        <v>157752.43918638068</v>
      </c>
      <c r="R24" s="16" t="s">
        <v>10245</v>
      </c>
      <c r="S24" s="15">
        <f>B5L315C1-B5L315C1A+B5L315C1E-B5L315C1F</f>
        <v>484257.40845158638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1393685</v>
      </c>
      <c r="F25" s="16" t="s">
        <v>10247</v>
      </c>
      <c r="G25" s="15">
        <f>A4L115C4</f>
        <v>414468</v>
      </c>
      <c r="H25" s="16" t="s">
        <v>10248</v>
      </c>
      <c r="I25" s="15">
        <f>IF(B5L316C1-B5L316C1A&lt;0,0,B5L316C1-B5L316C1A)</f>
        <v>979217</v>
      </c>
      <c r="J25" s="16" t="s">
        <v>10249</v>
      </c>
      <c r="K25" s="23">
        <f>IF(_xlfn.SINGLE(B5L372C1B)=0,0,B5L316C1B/_xlfn.SINGLE(B5L372C1B))</f>
        <v>7.8595680738265186E-3</v>
      </c>
      <c r="L25" s="16" t="s">
        <v>10250</v>
      </c>
      <c r="M25" s="21">
        <f>IF(_xlfn.SINGLE(B5L373C1B)=0,0,B5L316C1B/_xlfn.SINGLE(B5L373C1B))</f>
        <v>8.666789237532186E-3</v>
      </c>
      <c r="N25" s="16" t="s">
        <v>10251</v>
      </c>
      <c r="O25" s="15">
        <f>B5L101C1*B5L316C1C</f>
        <v>13495.499288637964</v>
      </c>
      <c r="P25" s="16" t="s">
        <v>10252</v>
      </c>
      <c r="Q25" s="15">
        <f>B5L102C1*B5L316C1D</f>
        <v>243925.88174426268</v>
      </c>
      <c r="R25" s="16" t="s">
        <v>10253</v>
      </c>
      <c r="S25" s="15">
        <f>B5L316C1-B5L316C1A+B5L316C1E-B5L316C1F</f>
        <v>748786.61754437536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1002</v>
      </c>
      <c r="F26" s="16" t="s">
        <v>10255</v>
      </c>
      <c r="G26" s="15">
        <f>A4L116C4</f>
        <v>560</v>
      </c>
      <c r="H26" s="16" t="s">
        <v>10256</v>
      </c>
      <c r="I26" s="15">
        <f>IF(B5L317C1-B5L317C1A&lt;0,0,B5L317C1-B5L317C1A)</f>
        <v>442</v>
      </c>
      <c r="J26" s="16" t="s">
        <v>10257</v>
      </c>
      <c r="K26" s="23">
        <f>IF(_xlfn.SINGLE(B5L372C1B)=0,0,B5L317C1B/_xlfn.SINGLE(B5L372C1B))</f>
        <v>3.5476601086698053E-6</v>
      </c>
      <c r="L26" s="16" t="s">
        <v>10258</v>
      </c>
      <c r="M26" s="21">
        <f>IF(_xlfn.SINGLE(B5L373C1B)=0,0,B5L317C1B/_xlfn.SINGLE(B5L373C1B))</f>
        <v>3.9120244470727384E-6</v>
      </c>
      <c r="N26" s="16" t="s">
        <v>10259</v>
      </c>
      <c r="O26" s="15">
        <f>B5L101C1*B5L317C1C</f>
        <v>6.0916126717346408</v>
      </c>
      <c r="P26" s="16" t="s">
        <v>10260</v>
      </c>
      <c r="Q26" s="15">
        <f>B5L102C1*B5L317C1D</f>
        <v>110.10352121231972</v>
      </c>
      <c r="R26" s="16" t="s">
        <v>10261</v>
      </c>
      <c r="S26" s="15">
        <f>B5L317C1-B5L317C1A+B5L317C1E-B5L317C1F</f>
        <v>337.98809145941493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89121</v>
      </c>
      <c r="F27" s="16" t="s">
        <v>10263</v>
      </c>
      <c r="G27" s="15">
        <f>A4L117C4</f>
        <v>34409</v>
      </c>
      <c r="H27" s="16" t="s">
        <v>10264</v>
      </c>
      <c r="I27" s="15">
        <f>IF(B5L318C1-B5L318C1A&lt;0,0,B5L318C1-B5L318C1A)</f>
        <v>54712</v>
      </c>
      <c r="J27" s="16" t="s">
        <v>10265</v>
      </c>
      <c r="K27" s="23">
        <f>IF(_xlfn.SINGLE(B5L372C1B)=0,0,B5L318C1B/_xlfn.SINGLE(B5L372C1B))</f>
        <v>4.391393209627656E-4</v>
      </c>
      <c r="L27" s="16" t="s">
        <v>10266</v>
      </c>
      <c r="M27" s="21">
        <f>IF(_xlfn.SINGLE(B5L373C1B)=0,0,B5L318C1B/_xlfn.SINGLE(B5L373C1B))</f>
        <v>4.8424136096887713E-4</v>
      </c>
      <c r="N27" s="16" t="s">
        <v>10267</v>
      </c>
      <c r="O27" s="15">
        <f>B5L101C1*B5L318C1C</f>
        <v>754.03690609942464</v>
      </c>
      <c r="P27" s="16" t="s">
        <v>10268</v>
      </c>
      <c r="Q27" s="15">
        <f>B5L102C1*B5L318C1D</f>
        <v>13628.922743367506</v>
      </c>
      <c r="R27" s="16" t="s">
        <v>10269</v>
      </c>
      <c r="S27" s="15">
        <f>B5L318C1-B5L318C1A+B5L318C1E-B5L318C1F</f>
        <v>41837.114162731923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95403</v>
      </c>
      <c r="F28" s="16" t="s">
        <v>10271</v>
      </c>
      <c r="G28" s="15">
        <f>A4L118C4</f>
        <v>13806</v>
      </c>
      <c r="H28" s="16" t="s">
        <v>10272</v>
      </c>
      <c r="I28" s="15">
        <f>IF(B5L319C1-B5L319C1A&lt;0,0,B5L319C1-B5L319C1A)</f>
        <v>81597</v>
      </c>
      <c r="J28" s="16" t="s">
        <v>10273</v>
      </c>
      <c r="K28" s="23">
        <f>IF(_xlfn.SINGLE(B5L372C1B)=0,0,B5L319C1B/_xlfn.SINGLE(B5L372C1B))</f>
        <v>6.5492855630572429E-4</v>
      </c>
      <c r="L28" s="16" t="s">
        <v>10274</v>
      </c>
      <c r="M28" s="21">
        <f>IF(_xlfn.SINGLE(B5L373C1B)=0,0,B5L319C1B/_xlfn.SINGLE(B5L373C1B))</f>
        <v>7.2219334571899151E-4</v>
      </c>
      <c r="N28" s="16" t="s">
        <v>10275</v>
      </c>
      <c r="O28" s="15">
        <f>B5L101C1*B5L319C1C</f>
        <v>1124.5640705328767</v>
      </c>
      <c r="P28" s="16" t="s">
        <v>10276</v>
      </c>
      <c r="Q28" s="15">
        <f>B5L102C1*B5L319C1D</f>
        <v>20326.056607153063</v>
      </c>
      <c r="R28" s="16" t="s">
        <v>10277</v>
      </c>
      <c r="S28" s="15">
        <f>B5L319C1-B5L319C1A+B5L319C1E-B5L319C1F</f>
        <v>62395.507463379807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3598372</v>
      </c>
      <c r="F29" s="16" t="s">
        <v>10279</v>
      </c>
      <c r="G29" s="15">
        <f>A4L119C4</f>
        <v>1001442</v>
      </c>
      <c r="H29" s="16" t="s">
        <v>10280</v>
      </c>
      <c r="I29" s="15">
        <f>IF(B5L320C1-B5L320C1A&lt;0,0,B5L320C1-B5L320C1A)</f>
        <v>2596930</v>
      </c>
      <c r="J29" s="16" t="s">
        <v>10281</v>
      </c>
      <c r="K29" s="23">
        <f>IF(_xlfn.SINGLE(B5L372C1B)=0,0,B5L320C1B/_xlfn.SINGLE(B5L372C1B))</f>
        <v>2.0843947886895652E-2</v>
      </c>
      <c r="L29" s="16" t="s">
        <v>10282</v>
      </c>
      <c r="M29" s="21">
        <f>IF(_xlfn.SINGLE(B5L373C1B)=0,0,B5L320C1B/_xlfn.SINGLE(B5L373C1B))</f>
        <v>2.2984736758680107E-2</v>
      </c>
      <c r="N29" s="16" t="s">
        <v>10283</v>
      </c>
      <c r="O29" s="15">
        <f>B5L101C1*B5L320C1C</f>
        <v>35790.705193682901</v>
      </c>
      <c r="P29" s="16" t="s">
        <v>10284</v>
      </c>
      <c r="Q29" s="15">
        <f>B5L102C1*B5L320C1D</f>
        <v>646903.02566042868</v>
      </c>
      <c r="R29" s="16" t="s">
        <v>10285</v>
      </c>
      <c r="S29" s="15">
        <f>B5L320C1-B5L320C1A+B5L320C1E-B5L320C1F</f>
        <v>1985817.6795332544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2151715</v>
      </c>
      <c r="F30" s="16" t="s">
        <v>10287</v>
      </c>
      <c r="G30" s="15">
        <f>A4L120C4</f>
        <v>616821</v>
      </c>
      <c r="H30" s="16" t="s">
        <v>10288</v>
      </c>
      <c r="I30" s="15">
        <f>IF(B5L321C1-B5L321C1A&lt;0,0,B5L321C1-B5L321C1A)</f>
        <v>1534894</v>
      </c>
      <c r="J30" s="16" t="s">
        <v>10289</v>
      </c>
      <c r="K30" s="23">
        <f>IF(_xlfn.SINGLE(B5L372C1B)=0,0,B5L321C1B/_xlfn.SINGLE(B5L372C1B))</f>
        <v>1.2319643019992381E-2</v>
      </c>
      <c r="L30" s="16" t="s">
        <v>10290</v>
      </c>
      <c r="M30" s="21">
        <f>IF(_xlfn.SINGLE(B5L373C1B)=0,0,B5L321C1B/_xlfn.SINGLE(B5L373C1B))</f>
        <v>1.3584938578428199E-2</v>
      </c>
      <c r="N30" s="16" t="s">
        <v>10291</v>
      </c>
      <c r="O30" s="15">
        <f>B5L101C1*B5L321C1C</f>
        <v>21153.800317125497</v>
      </c>
      <c r="P30" s="16" t="s">
        <v>10292</v>
      </c>
      <c r="Q30" s="15">
        <f>B5L102C1*B5L321C1D</f>
        <v>382346.68345624948</v>
      </c>
      <c r="R30" s="16" t="s">
        <v>10293</v>
      </c>
      <c r="S30" s="15">
        <f>B5L321C1-B5L321C1A+B5L321C1E-B5L321C1F</f>
        <v>1173701.1168608759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10918170</v>
      </c>
      <c r="F31" s="16" t="s">
        <v>10295</v>
      </c>
      <c r="G31" s="15">
        <f>A4L121C4</f>
        <v>2552818</v>
      </c>
      <c r="H31" s="16" t="s">
        <v>10296</v>
      </c>
      <c r="I31" s="15">
        <f>IF(B5L322C1-B5L322C1A&lt;0,0,B5L322C1-B5L322C1A)</f>
        <v>8365352</v>
      </c>
      <c r="J31" s="16" t="s">
        <v>10297</v>
      </c>
      <c r="K31" s="23">
        <f>IF(_xlfn.SINGLE(B5L372C1B)=0,0,B5L322C1B/_xlfn.SINGLE(B5L372C1B))</f>
        <v>6.7143496799504918E-2</v>
      </c>
      <c r="L31" s="16" t="s">
        <v>10298</v>
      </c>
      <c r="M31" s="21">
        <f>IF(_xlfn.SINGLE(B5L373C1B)=0,0,B5L322C1B/_xlfn.SINGLE(B5L373C1B))</f>
        <v>7.4039505729341246E-2</v>
      </c>
      <c r="N31" s="16" t="s">
        <v>10299</v>
      </c>
      <c r="O31" s="15">
        <f>B5L101C1*B5L322C1C</f>
        <v>115290.68834099711</v>
      </c>
      <c r="P31" s="16" t="s">
        <v>10300</v>
      </c>
      <c r="Q31" s="15">
        <f>B5L102C1*B5L322C1D</f>
        <v>2083834.1886437135</v>
      </c>
      <c r="R31" s="16" t="s">
        <v>10301</v>
      </c>
      <c r="S31" s="15">
        <f>B5L322C1-B5L322C1A+B5L322C1E-B5L322C1F</f>
        <v>6396808.4996972838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2308</v>
      </c>
      <c r="F32" s="16" t="s">
        <v>10303</v>
      </c>
      <c r="G32" s="15">
        <f>A4L122C4</f>
        <v>1868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360416</v>
      </c>
      <c r="F33" s="16" t="s">
        <v>10305</v>
      </c>
      <c r="G33" s="15">
        <f>A4L123C4</f>
        <v>65729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84031</v>
      </c>
      <c r="F34" s="16" t="s">
        <v>10307</v>
      </c>
      <c r="G34" s="15">
        <f>A4L124C4</f>
        <v>43567</v>
      </c>
      <c r="H34" s="16" t="s">
        <v>10308</v>
      </c>
      <c r="I34" s="15">
        <f>IF(B5L325C1-B5L325C1A&lt;0,0,B5L325C1-B5L325C1A)</f>
        <v>40464</v>
      </c>
      <c r="J34" s="16" t="s">
        <v>10309</v>
      </c>
      <c r="K34" s="23">
        <f>IF(_xlfn.SINGLE(B5L372C1B)=0,0,B5L325C1B/_xlfn.SINGLE(B5L372C1B))</f>
        <v>3.2477945393035069E-4</v>
      </c>
      <c r="L34" s="16" t="s">
        <v>10310</v>
      </c>
      <c r="M34" s="21">
        <f>IF(_xlfn.SINGLE(B5L373C1B)=0,0,B5L325C1B/_xlfn.SINGLE(B5L373C1B))</f>
        <v>3.5813610232206174E-4</v>
      </c>
      <c r="N34" s="16" t="s">
        <v>10311</v>
      </c>
      <c r="O34" s="15">
        <f>B5L101C1*B5L325C1C</f>
        <v>557.67197997527262</v>
      </c>
      <c r="P34" s="16" t="s">
        <v>10312</v>
      </c>
      <c r="Q34" s="15">
        <f>B5L102C1*B5L325C1D</f>
        <v>10079.703353699786</v>
      </c>
      <c r="R34" s="16" t="s">
        <v>10313</v>
      </c>
      <c r="S34" s="15">
        <f>B5L325C1-B5L325C1A+B5L325C1E-B5L325C1F</f>
        <v>30941.968626275491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2185452</v>
      </c>
      <c r="F35" s="16" t="s">
        <v>10315</v>
      </c>
      <c r="G35" s="15">
        <f>A4L125C4</f>
        <v>907727</v>
      </c>
      <c r="H35" s="16" t="s">
        <v>10316</v>
      </c>
      <c r="I35" s="15">
        <f>IF(B5L326C1-B5L326C1A&lt;0,0,B5L326C1-B5L326C1A)</f>
        <v>1277725</v>
      </c>
      <c r="J35" s="16" t="s">
        <v>10317</v>
      </c>
      <c r="K35" s="23">
        <f>IF(_xlfn.SINGLE(B5L372C1B)=0,0,B5L326C1B/_xlfn.SINGLE(B5L372C1B))</f>
        <v>1.0255506815271782E-2</v>
      </c>
      <c r="L35" s="16" t="s">
        <v>10318</v>
      </c>
      <c r="M35" s="21">
        <f>IF(_xlfn.SINGLE(B5L373C1B)=0,0,B5L326C1B/_xlfn.SINGLE(B5L373C1B))</f>
        <v>1.1308804155285103E-2</v>
      </c>
      <c r="N35" s="16" t="s">
        <v>10319</v>
      </c>
      <c r="O35" s="15">
        <f>B5L101C1*B5L326C1C</f>
        <v>17609.515386860057</v>
      </c>
      <c r="P35" s="16" t="s">
        <v>10320</v>
      </c>
      <c r="Q35" s="15">
        <f>B5L102C1*B5L326C1D</f>
        <v>318285.11683486705</v>
      </c>
      <c r="R35" s="16" t="s">
        <v>10321</v>
      </c>
      <c r="S35" s="15">
        <f>B5L326C1-B5L326C1A+B5L326C1E-B5L326C1F</f>
        <v>977049.39855199307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2342097</v>
      </c>
      <c r="F36" s="16" t="s">
        <v>10323</v>
      </c>
      <c r="G36" s="15">
        <f>A4L126C4</f>
        <v>483607</v>
      </c>
      <c r="H36" s="16" t="s">
        <v>10324</v>
      </c>
      <c r="I36" s="15">
        <f>IF(B5L327C1-B5L327C1A&lt;0,0,B5L327C1-B5L327C1A)</f>
        <v>1858490</v>
      </c>
      <c r="J36" s="16" t="s">
        <v>10325</v>
      </c>
      <c r="K36" s="23">
        <f>IF(_xlfn.SINGLE(B5L372C1B)=0,0,B5L327C1B/_xlfn.SINGLE(B5L372C1B))</f>
        <v>1.4916947591316169E-2</v>
      </c>
      <c r="L36" s="16" t="s">
        <v>10326</v>
      </c>
      <c r="M36" s="21">
        <f>IF(_xlfn.SINGLE(B5L373C1B)=0,0,B5L327C1B/_xlfn.SINGLE(B5L373C1B))</f>
        <v>1.6449000711855687E-2</v>
      </c>
      <c r="N36" s="16" t="s">
        <v>10327</v>
      </c>
      <c r="O36" s="15">
        <f>B5L101C1*B5L327C1C</f>
        <v>25613.577453149577</v>
      </c>
      <c r="P36" s="16" t="s">
        <v>10328</v>
      </c>
      <c r="Q36" s="15">
        <f>B5L102C1*B5L327C1D</f>
        <v>462955.41433910426</v>
      </c>
      <c r="R36" s="16" t="s">
        <v>10329</v>
      </c>
      <c r="S36" s="15">
        <f>B5L327C1-B5L327C1A+B5L327C1E-B5L327C1F</f>
        <v>1421148.1631140453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347947</v>
      </c>
      <c r="F37" s="16" t="s">
        <v>10331</v>
      </c>
      <c r="G37" s="15">
        <f>B2L461C2</f>
        <v>126484</v>
      </c>
      <c r="H37" s="16" t="s">
        <v>10332</v>
      </c>
      <c r="I37" s="15">
        <f>IF(B5L328C1-B5L328C1A&lt;0,0,B5L328C1-B5L328C1A)</f>
        <v>221463</v>
      </c>
      <c r="J37" s="16" t="s">
        <v>10333</v>
      </c>
      <c r="K37" s="23">
        <f>IF(_xlfn.SINGLE(B5L372C1B)=0,0,B5L328C1B/_xlfn.SINGLE(B5L372C1B))</f>
        <v>1.7775462684306361E-3</v>
      </c>
      <c r="L37" s="16" t="s">
        <v>10334</v>
      </c>
      <c r="M37" s="21">
        <f>IF(_xlfn.SINGLE(B5L373C1B)=0,0,B5L328C1B/_xlfn.SINGLE(B5L373C1B))</f>
        <v>1.9601101133983482E-3</v>
      </c>
      <c r="N37" s="16" t="s">
        <v>10335</v>
      </c>
      <c r="O37" s="15">
        <f>B5L101C1*B5L328C1C</f>
        <v>3052.1873690506081</v>
      </c>
      <c r="P37" s="16" t="s">
        <v>10336</v>
      </c>
      <c r="Q37" s="15">
        <f>B5L102C1*B5L328C1D</f>
        <v>55167.095290144716</v>
      </c>
      <c r="R37" s="16" t="s">
        <v>10337</v>
      </c>
      <c r="S37" s="15">
        <f>B5L328C1-B5L328C1A+B5L328C1E-B5L328C1F</f>
        <v>169348.0920789059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170271</v>
      </c>
      <c r="F38" s="16" t="s">
        <v>10339</v>
      </c>
      <c r="G38" s="15">
        <f>B2L462C2</f>
        <v>52448</v>
      </c>
      <c r="H38" s="16" t="s">
        <v>10340</v>
      </c>
      <c r="I38" s="15">
        <f>IF(B5L329C1-B5L329C1A&lt;0,0,B5L329C1-B5L329C1A)</f>
        <v>117823</v>
      </c>
      <c r="J38" s="16" t="s">
        <v>10341</v>
      </c>
      <c r="K38" s="23">
        <f>IF(_xlfn.SINGLE(B5L372C1B)=0,0,B5L329C1B/_xlfn.SINGLE(B5L372C1B))</f>
        <v>9.4569221037059392E-4</v>
      </c>
      <c r="L38" s="16" t="s">
        <v>10342</v>
      </c>
      <c r="M38" s="21">
        <f>IF(_xlfn.SINGLE(B5L373C1B)=0,0,B5L329C1B/_xlfn.SINGLE(B5L373C1B))</f>
        <v>1.0428200371661795E-3</v>
      </c>
      <c r="N38" s="16" t="s">
        <v>10343</v>
      </c>
      <c r="O38" s="15">
        <f>B5L101C1*B5L329C1C</f>
        <v>1623.828234890929</v>
      </c>
      <c r="P38" s="16" t="s">
        <v>10344</v>
      </c>
      <c r="Q38" s="15">
        <f>B5L102C1*B5L329C1D</f>
        <v>29350.061492758257</v>
      </c>
      <c r="R38" s="16" t="s">
        <v>10345</v>
      </c>
      <c r="S38" s="15">
        <f>B5L329C1-B5L329C1A+B5L329C1E-B5L329C1F</f>
        <v>90096.766742132662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18115</v>
      </c>
      <c r="F39" s="16" t="s">
        <v>10347</v>
      </c>
      <c r="G39" s="15">
        <f>B2L463C2</f>
        <v>5246</v>
      </c>
      <c r="H39" s="16" t="s">
        <v>10348</v>
      </c>
      <c r="I39" s="15">
        <f>IF(B5L330C1-B5L330C1A&lt;0,0,B5L330C1-B5L330C1A)</f>
        <v>12869</v>
      </c>
      <c r="J39" s="16" t="s">
        <v>10349</v>
      </c>
      <c r="K39" s="23">
        <f>IF(_xlfn.SINGLE(B5L372C1B)=0,0,B5L330C1B/_xlfn.SINGLE(B5L372C1B))</f>
        <v>1.0329148854857857E-4</v>
      </c>
      <c r="L39" s="16" t="s">
        <v>10350</v>
      </c>
      <c r="M39" s="21">
        <f>IF(_xlfn.SINGLE(B5L373C1B)=0,0,B5L330C1B/_xlfn.SINGLE(B5L373C1B))</f>
        <v>1.1390009640131013E-4</v>
      </c>
      <c r="N39" s="16" t="s">
        <v>10351</v>
      </c>
      <c r="O39" s="15">
        <f>B5L101C1*B5L330C1C</f>
        <v>177.35964586550475</v>
      </c>
      <c r="P39" s="16" t="s">
        <v>10352</v>
      </c>
      <c r="Q39" s="15">
        <f>B5L102C1*B5L330C1D</f>
        <v>3205.7063676048479</v>
      </c>
      <c r="R39" s="16" t="s">
        <v>10353</v>
      </c>
      <c r="S39" s="15">
        <f>B5L330C1-B5L330C1A+B5L330C1E-B5L330C1F</f>
        <v>9840.6532782606573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3080</v>
      </c>
      <c r="F40" s="16" t="s">
        <v>10355</v>
      </c>
      <c r="G40" s="15">
        <f>A4L128C4</f>
        <v>1388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365804</v>
      </c>
      <c r="F41" s="16" t="s">
        <v>10357</v>
      </c>
      <c r="G41" s="15">
        <f>B5L323C1A+B5L324C1A+B5L331C1A</f>
        <v>68985</v>
      </c>
      <c r="H41" s="16" t="s">
        <v>10358</v>
      </c>
      <c r="I41" s="15">
        <f>IF(B5L332C1-B5L332C1A&lt;0,0,B5L332C1-B5L332C1A)</f>
        <v>296819</v>
      </c>
      <c r="J41" s="16" t="s">
        <v>10359</v>
      </c>
      <c r="K41" s="23">
        <f>IF(_xlfn.SINGLE(B5L372C1B)=0,0,B5L332C1B/_xlfn.SINGLE(B5L372C1B))</f>
        <v>2.382382185057156E-3</v>
      </c>
      <c r="L41" s="16" t="s">
        <v>10360</v>
      </c>
      <c r="M41" s="21">
        <f>IF(_xlfn.SINGLE(B5L373C1B)=0,0,B5L332C1B/_xlfn.SINGLE(B5L373C1B))</f>
        <v>2.6270660279540344E-3</v>
      </c>
      <c r="N41" s="16" t="s">
        <v>10361</v>
      </c>
      <c r="O41" s="15">
        <f>B5L101C1*B5L332C1C</f>
        <v>4090.7384199357562</v>
      </c>
      <c r="P41" s="16" t="s">
        <v>10362</v>
      </c>
      <c r="Q41" s="15">
        <f>B5L102C1*B5L332C1D</f>
        <v>73938.500141899392</v>
      </c>
      <c r="R41" s="16" t="s">
        <v>10363</v>
      </c>
      <c r="S41" s="15">
        <f>B5L332C1-B5L332C1A+B5L332C1E-B5L332C1F</f>
        <v>226971.23827803636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955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955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-955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47693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47693</v>
      </c>
      <c r="J46" s="16" t="s">
        <v>10377</v>
      </c>
      <c r="K46" s="23">
        <f>IF(_xlfn.SINGLE(B5L372C1B)=0,0,B5L337C1B/_xlfn.SINGLE(B5L372C1B))</f>
        <v>3.8280215738187566E-4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657.30154559511368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48350.301545595117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18423061</v>
      </c>
      <c r="F49" s="16" t="s">
        <v>10394</v>
      </c>
      <c r="G49" s="15">
        <f>B2L404C2</f>
        <v>6293419</v>
      </c>
      <c r="H49" s="16" t="s">
        <v>10395</v>
      </c>
      <c r="I49" s="15">
        <f>IF(B5L340C1-B5L340C1A&lt;0,0,B5L340C1-B5L340C1A)</f>
        <v>12129642</v>
      </c>
      <c r="J49" s="16" t="s">
        <v>10396</v>
      </c>
      <c r="K49" s="23">
        <f>IF(_xlfn.SINGLE(B5L372C1B)=0,0,B5L340C1B/_xlfn.SINGLE(B5L372C1B))</f>
        <v>9.7357120035850314E-2</v>
      </c>
      <c r="L49" s="16" t="s">
        <v>10397</v>
      </c>
      <c r="M49" s="21">
        <f>IF(_xlfn.SINGLE(B5L373C1B)=0,0,B5L340C1B/_xlfn.SINGLE(B5L373C1B))</f>
        <v>0.10735623538063409</v>
      </c>
      <c r="N49" s="16" t="s">
        <v>10398</v>
      </c>
      <c r="O49" s="15">
        <f>B5L101C1*B5L340C1C</f>
        <v>167169.86631403782</v>
      </c>
      <c r="P49" s="16" t="s">
        <v>10399</v>
      </c>
      <c r="Q49" s="15">
        <f>B5L102C1*B5L340C1D</f>
        <v>3021530.0797394668</v>
      </c>
      <c r="R49" s="16" t="s">
        <v>10400</v>
      </c>
      <c r="S49" s="15">
        <f>B5L340C1-B5L340C1A+B5L340C1E-B5L340C1F</f>
        <v>9275281.7865745723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1118892</v>
      </c>
      <c r="F50" s="16" t="s">
        <v>10402</v>
      </c>
      <c r="G50" s="15">
        <f>B2L405C2</f>
        <v>442413</v>
      </c>
      <c r="H50" s="16" t="s">
        <v>10403</v>
      </c>
      <c r="I50" s="15">
        <f>IF(B5L341C1-B5L341C1A&lt;0,0,B5L341C1-B5L341C1A)</f>
        <v>676479</v>
      </c>
      <c r="J50" s="16" t="s">
        <v>10404</v>
      </c>
      <c r="K50" s="23">
        <f>IF(_xlfn.SINGLE(B5L372C1B)=0,0,B5L341C1B/_xlfn.SINGLE(B5L372C1B))</f>
        <v>5.4296777435584647E-3</v>
      </c>
      <c r="L50" s="16" t="s">
        <v>10405</v>
      </c>
      <c r="M50" s="21">
        <f>IF(_xlfn.SINGLE(B5L373C1B)=0,0,B5L341C1B/_xlfn.SINGLE(B5L373C1B))</f>
        <v>5.9873357147767403E-3</v>
      </c>
      <c r="N50" s="16" t="s">
        <v>10406</v>
      </c>
      <c r="O50" s="15">
        <f>B5L101C1*B5L341C1C</f>
        <v>9323.1856302316246</v>
      </c>
      <c r="P50" s="16" t="s">
        <v>10407</v>
      </c>
      <c r="Q50" s="15">
        <f>B5L102C1*B5L341C1D</f>
        <v>168512.94100947701</v>
      </c>
      <c r="R50" s="16" t="s">
        <v>10408</v>
      </c>
      <c r="S50" s="15">
        <f>B5L341C1-B5L341C1A+B5L341C1E-B5L341C1F</f>
        <v>517289.24462075462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27636</v>
      </c>
      <c r="F52" s="16" t="s">
        <v>10418</v>
      </c>
      <c r="G52" s="15">
        <f>B2L411C2</f>
        <v>5872.6401855130707</v>
      </c>
      <c r="H52" s="16" t="s">
        <v>10419</v>
      </c>
      <c r="I52" s="15">
        <f>IF(B5L343C1-B5L343C1A&lt;0,0,B5L343C1-B5L343C1A)</f>
        <v>21763.359814486928</v>
      </c>
      <c r="J52" s="16" t="s">
        <v>10420</v>
      </c>
      <c r="K52" s="23">
        <f>IF(_xlfn.SINGLE(B5L372C1B)=0,0,B5L343C1B/_xlfn.SINGLE(B5L372C1B))</f>
        <v>1.7468100326806056E-4</v>
      </c>
      <c r="L52" s="16" t="s">
        <v>10421</v>
      </c>
      <c r="M52" s="21">
        <f>IF(_xlfn.SINGLE(B5L373C1B)=0,0,B5L343C1B/_xlfn.SINGLE(B5L373C1B))</f>
        <v>1.9262170960342373E-4</v>
      </c>
      <c r="N52" s="16" t="s">
        <v>10422</v>
      </c>
      <c r="O52" s="15">
        <f>B5L101C1*B5L343C1C</f>
        <v>299.94108241051816</v>
      </c>
      <c r="P52" s="16" t="s">
        <v>10423</v>
      </c>
      <c r="Q52" s="15">
        <f>B5L102C1*B5L343C1D</f>
        <v>5421.3179841305619</v>
      </c>
      <c r="R52" s="16" t="s">
        <v>10424</v>
      </c>
      <c r="S52" s="15">
        <f>B5L343C1-B5L343C1A+B5L343C1E-B5L343C1F</f>
        <v>16641.982912766885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273646</v>
      </c>
      <c r="F53" s="16" t="s">
        <v>10426</v>
      </c>
      <c r="G53" s="15">
        <f>B2L412C2</f>
        <v>91376.401401763229</v>
      </c>
      <c r="H53" s="16" t="s">
        <v>10427</v>
      </c>
      <c r="I53" s="15">
        <f>IF(B5L344C1-B5L344C1A&lt;0,0,B5L344C1-B5L344C1A)</f>
        <v>182269.59859823677</v>
      </c>
      <c r="J53" s="16" t="s">
        <v>10428</v>
      </c>
      <c r="K53" s="23">
        <f>IF(_xlfn.SINGLE(B5L372C1B)=0,0,B5L344C1B/_xlfn.SINGLE(B5L372C1B))</f>
        <v>1.4629651221045757E-3</v>
      </c>
      <c r="L53" s="16" t="s">
        <v>10429</v>
      </c>
      <c r="M53" s="21">
        <f>IF(_xlfn.SINGLE(B5L373C1B)=0,0,B5L344C1B/_xlfn.SINGLE(B5L373C1B))</f>
        <v>1.6132197413448806E-3</v>
      </c>
      <c r="N53" s="16" t="s">
        <v>10430</v>
      </c>
      <c r="O53" s="15">
        <f>B5L101C1*B5L344C1C</f>
        <v>2512.0266888982028</v>
      </c>
      <c r="P53" s="16" t="s">
        <v>10431</v>
      </c>
      <c r="Q53" s="15">
        <f>B5L102C1*B5L344C1D</f>
        <v>45403.901845298562</v>
      </c>
      <c r="R53" s="16" t="s">
        <v>10432</v>
      </c>
      <c r="S53" s="15">
        <f>B5L344C1-B5L344C1A+B5L344C1E-B5L344C1F</f>
        <v>139377.72344183642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293638</v>
      </c>
      <c r="F54" s="16" t="s">
        <v>10434</v>
      </c>
      <c r="G54" s="15">
        <f>B2L413C2</f>
        <v>101063.80785796119</v>
      </c>
      <c r="H54" s="16" t="s">
        <v>10435</v>
      </c>
      <c r="I54" s="15">
        <f>IF(B5L345C1-B5L345C1A&lt;0,0,B5L345C1-B5L345C1A)</f>
        <v>192574.19214203881</v>
      </c>
      <c r="J54" s="16" t="s">
        <v>10436</v>
      </c>
      <c r="K54" s="23">
        <f>IF(_xlfn.SINGLE(B5L372C1B)=0,0,B5L345C1B/_xlfn.SINGLE(B5L372C1B))</f>
        <v>1.5456737090986999E-3</v>
      </c>
      <c r="L54" s="16" t="s">
        <v>10437</v>
      </c>
      <c r="M54" s="21">
        <f>IF(_xlfn.SINGLE(B5L373C1B)=0,0,B5L345C1B/_xlfn.SINGLE(B5L373C1B))</f>
        <v>1.7044229582238433E-3</v>
      </c>
      <c r="N54" s="16" t="s">
        <v>10438</v>
      </c>
      <c r="O54" s="15">
        <f>B5L101C1*B5L345C1C</f>
        <v>2654.0438667454864</v>
      </c>
      <c r="P54" s="16" t="s">
        <v>10439</v>
      </c>
      <c r="Q54" s="15">
        <f>B5L102C1*B5L345C1D</f>
        <v>47970.806899222414</v>
      </c>
      <c r="R54" s="16" t="s">
        <v>10440</v>
      </c>
      <c r="S54" s="15">
        <f>B5L345C1-B5L345C1A+B5L345C1E-B5L345C1F</f>
        <v>147257.4291095619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170627</v>
      </c>
      <c r="F55" s="16" t="s">
        <v>10442</v>
      </c>
      <c r="G55" s="15">
        <f>B2L414C2</f>
        <v>52727.769389117952</v>
      </c>
      <c r="H55" s="16" t="s">
        <v>10443</v>
      </c>
      <c r="I55" s="15">
        <f>IF(B5L346C1-B5L346C1A&lt;0,0,B5L346C1-B5L346C1A)</f>
        <v>117899.23061088205</v>
      </c>
      <c r="J55" s="16" t="s">
        <v>10444</v>
      </c>
      <c r="K55" s="23">
        <f>IF(_xlfn.SINGLE(B5L372C1B)=0,0,B5L346C1B/_xlfn.SINGLE(B5L372C1B))</f>
        <v>9.4630406624680603E-4</v>
      </c>
      <c r="L55" s="16" t="s">
        <v>10445</v>
      </c>
      <c r="M55" s="21">
        <f>IF(_xlfn.SINGLE(B5L373C1B)=0,0,B5L346C1B/_xlfn.SINGLE(B5L373C1B))</f>
        <v>1.0434947340290433E-3</v>
      </c>
      <c r="N55" s="16" t="s">
        <v>10446</v>
      </c>
      <c r="O55" s="15">
        <f>B5L101C1*B5L346C1C</f>
        <v>1624.8788397669994</v>
      </c>
      <c r="P55" s="16" t="s">
        <v>10447</v>
      </c>
      <c r="Q55" s="15">
        <f>B5L102C1*B5L346C1D</f>
        <v>29369.050765795088</v>
      </c>
      <c r="R55" s="16" t="s">
        <v>10448</v>
      </c>
      <c r="S55" s="15">
        <f>B5L346C1-B5L346C1A+B5L346C1E-B5L346C1F</f>
        <v>90155.058684853953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2111474</v>
      </c>
      <c r="F56" s="16" t="s">
        <v>10450</v>
      </c>
      <c r="G56" s="15">
        <f>B2L415C2</f>
        <v>523925.89925439429</v>
      </c>
      <c r="H56" s="16" t="s">
        <v>10451</v>
      </c>
      <c r="I56" s="15">
        <f>IF(B5L347C1-B5L347C1A&lt;0,0,B5L347C1-B5L347C1A)</f>
        <v>1587548.1007456058</v>
      </c>
      <c r="J56" s="16" t="s">
        <v>10452</v>
      </c>
      <c r="K56" s="23">
        <f>IF(_xlfn.SINGLE(B5L372C1B)=0,0,B5L347C1B/_xlfn.SINGLE(B5L372C1B))</f>
        <v>1.2742264858845474E-2</v>
      </c>
      <c r="L56" s="16" t="s">
        <v>10453</v>
      </c>
      <c r="M56" s="21">
        <f>IF(_xlfn.SINGLE(B5L373C1B)=0,0,B5L347C1B/_xlfn.SINGLE(B5L373C1B))</f>
        <v>1.4050966020408834E-2</v>
      </c>
      <c r="N56" s="16" t="s">
        <v>10454</v>
      </c>
      <c r="O56" s="15">
        <f>B5L101C1*B5L347C1C</f>
        <v>21879.475401561525</v>
      </c>
      <c r="P56" s="16" t="s">
        <v>10455</v>
      </c>
      <c r="Q56" s="15">
        <f>B5L102C1*B5L347C1D</f>
        <v>395462.97734394053</v>
      </c>
      <c r="R56" s="16" t="s">
        <v>10456</v>
      </c>
      <c r="S56" s="15">
        <f>B5L347C1-B5L347C1A+B5L347C1E-B5L347C1F</f>
        <v>1213964.5988032268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191748</v>
      </c>
      <c r="F57" s="16" t="s">
        <v>10458</v>
      </c>
      <c r="G57" s="15">
        <f>B2L416C2</f>
        <v>86619.692843533077</v>
      </c>
      <c r="H57" s="16" t="s">
        <v>10459</v>
      </c>
      <c r="I57" s="15">
        <f>IF(B5L348C1-B5L348C1A&lt;0,0,B5L348C1-B5L348C1A)</f>
        <v>105128.30715646692</v>
      </c>
      <c r="J57" s="16" t="s">
        <v>10460</v>
      </c>
      <c r="K57" s="23">
        <f>IF(_xlfn.SINGLE(B5L372C1B)=0,0,B5L348C1B/_xlfn.SINGLE(B5L372C1B))</f>
        <v>8.4379977735516776E-4</v>
      </c>
      <c r="L57" s="16" t="s">
        <v>10461</v>
      </c>
      <c r="M57" s="21">
        <f>IF(_xlfn.SINGLE(B5L373C1B)=0,0,B5L348C1B/_xlfn.SINGLE(B5L373C1B))</f>
        <v>9.3046268704857597E-4</v>
      </c>
      <c r="N57" s="16" t="s">
        <v>10462</v>
      </c>
      <c r="O57" s="15">
        <f>B5L101C1*B5L348C1C</f>
        <v>1448.8708779012341</v>
      </c>
      <c r="P57" s="16" t="s">
        <v>10463</v>
      </c>
      <c r="Q57" s="15">
        <f>B5L102C1*B5L348C1D</f>
        <v>26187.775558862719</v>
      </c>
      <c r="R57" s="16" t="s">
        <v>10464</v>
      </c>
      <c r="S57" s="15">
        <f>B5L348C1-B5L348C1A+B5L348C1E-B5L348C1F</f>
        <v>80389.402475505442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129174</v>
      </c>
      <c r="F58" s="16" t="s">
        <v>10466</v>
      </c>
      <c r="G58" s="15">
        <f>B2L417C2</f>
        <v>18343.876077513585</v>
      </c>
      <c r="H58" s="16" t="s">
        <v>10467</v>
      </c>
      <c r="I58" s="15">
        <f>IF(B5L349C1-B5L349C1A&lt;0,0,B5L349C1-B5L349C1A)</f>
        <v>110830.12392248641</v>
      </c>
      <c r="J58" s="16" t="s">
        <v>10468</v>
      </c>
      <c r="K58" s="23">
        <f>IF(_xlfn.SINGLE(B5L372C1B)=0,0,B5L349C1B/_xlfn.SINGLE(B5L372C1B))</f>
        <v>8.895647273274574E-4</v>
      </c>
      <c r="L58" s="16" t="s">
        <v>10469</v>
      </c>
      <c r="M58" s="21">
        <f>IF(_xlfn.SINGLE(B5L373C1B)=0,0,B5L349C1B/_xlfn.SINGLE(B5L373C1B))</f>
        <v>9.8092795080739368E-4</v>
      </c>
      <c r="N58" s="16" t="s">
        <v>10470</v>
      </c>
      <c r="O58" s="15">
        <f>B5L101C1*B5L349C1C</f>
        <v>1527.4529124347032</v>
      </c>
      <c r="P58" s="16" t="s">
        <v>10471</v>
      </c>
      <c r="Q58" s="15">
        <f>B5L102C1*B5L349C1D</f>
        <v>27608.115158967212</v>
      </c>
      <c r="R58" s="16" t="s">
        <v>10472</v>
      </c>
      <c r="S58" s="15">
        <f>B5L349C1-B5L349C1A+B5L349C1E-B5L349C1F</f>
        <v>84749.461675953906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397163</v>
      </c>
      <c r="F59" s="16" t="s">
        <v>10474</v>
      </c>
      <c r="G59" s="15">
        <f>B2L418C2</f>
        <v>53047.749784037784</v>
      </c>
      <c r="H59" s="16" t="s">
        <v>10475</v>
      </c>
      <c r="I59" s="15">
        <f>IF(B5L350C1-B5L350C1A&lt;0,0,B5L350C1-B5L350C1A)</f>
        <v>344115.25021596224</v>
      </c>
      <c r="J59" s="16" t="s">
        <v>10476</v>
      </c>
      <c r="K59" s="23">
        <f>IF(_xlfn.SINGLE(B5L372C1B)=0,0,B5L350C1B/_xlfn.SINGLE(B5L372C1B))</f>
        <v>2.761999877773977E-3</v>
      </c>
      <c r="L59" s="16" t="s">
        <v>10477</v>
      </c>
      <c r="M59" s="21">
        <f>IF(_xlfn.SINGLE(B5L373C1B)=0,0,B5L350C1B/_xlfn.SINGLE(B5L373C1B))</f>
        <v>3.0456725598538388E-3</v>
      </c>
      <c r="N59" s="16" t="s">
        <v>10478</v>
      </c>
      <c r="O59" s="15">
        <f>B5L101C1*B5L350C1C</f>
        <v>4742.571988128263</v>
      </c>
      <c r="P59" s="16" t="s">
        <v>10479</v>
      </c>
      <c r="Q59" s="15">
        <f>B5L102C1*B5L350C1D</f>
        <v>85720.137447140063</v>
      </c>
      <c r="R59" s="16" t="s">
        <v>10480</v>
      </c>
      <c r="S59" s="15">
        <f>B5L350C1-B5L350C1A+B5L350C1E-B5L350C1F</f>
        <v>263137.68475695042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65880</v>
      </c>
      <c r="F60" s="16" t="s">
        <v>10482</v>
      </c>
      <c r="G60" s="15">
        <f>B2L419C2</f>
        <v>27252.330259828577</v>
      </c>
      <c r="H60" s="16" t="s">
        <v>10483</v>
      </c>
      <c r="I60" s="15">
        <f>IF(B5L351C1-B5L351C1A&lt;0,0,B5L351C1-B5L351C1A)</f>
        <v>38627.669740171419</v>
      </c>
      <c r="J60" s="16" t="s">
        <v>10484</v>
      </c>
      <c r="K60" s="23">
        <f>IF(_xlfn.SINGLE(B5L372C1B)=0,0,B5L351C1B/_xlfn.SINGLE(B5L372C1B))</f>
        <v>3.1004036884180517E-4</v>
      </c>
      <c r="L60" s="16" t="s">
        <v>10485</v>
      </c>
      <c r="M60" s="21">
        <f>IF(_xlfn.SINGLE(B5L373C1B)=0,0,B5L351C1B/_xlfn.SINGLE(B5L373C1B))</f>
        <v>3.4188323157692866E-4</v>
      </c>
      <c r="N60" s="16" t="s">
        <v>10486</v>
      </c>
      <c r="O60" s="15">
        <f>B5L101C1*B5L351C1C</f>
        <v>532.36380649051796</v>
      </c>
      <c r="P60" s="16" t="s">
        <v>10487</v>
      </c>
      <c r="Q60" s="15">
        <f>B5L102C1*B5L351C1D</f>
        <v>9622.2679968765733</v>
      </c>
      <c r="R60" s="16" t="s">
        <v>10488</v>
      </c>
      <c r="S60" s="15">
        <f>B5L351C1-B5L351C1A+B5L351C1E-B5L351C1F</f>
        <v>29537.765549785363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392170</v>
      </c>
      <c r="F61" s="16" t="s">
        <v>10490</v>
      </c>
      <c r="G61" s="15">
        <f>B2L420C2</f>
        <v>62099.19520533258</v>
      </c>
      <c r="H61" s="16" t="s">
        <v>10491</v>
      </c>
      <c r="I61" s="15">
        <f>IF(B5L352C1-B5L352C1A&lt;0,0,B5L352C1-B5L352C1A)</f>
        <v>330070.80479466741</v>
      </c>
      <c r="J61" s="16" t="s">
        <v>10492</v>
      </c>
      <c r="K61" s="23">
        <f>IF(_xlfn.SINGLE(B5L372C1B)=0,0,B5L352C1B/_xlfn.SINGLE(B5L372C1B))</f>
        <v>2.649273817209457E-3</v>
      </c>
      <c r="L61" s="16" t="s">
        <v>10493</v>
      </c>
      <c r="M61" s="21">
        <f>IF(_xlfn.SINGLE(B5L373C1B)=0,0,B5L352C1B/_xlfn.SINGLE(B5L373C1B))</f>
        <v>2.9213689086464087E-3</v>
      </c>
      <c r="N61" s="16" t="s">
        <v>10494</v>
      </c>
      <c r="O61" s="15">
        <f>B5L101C1*B5L352C1C</f>
        <v>4549.0124367801973</v>
      </c>
      <c r="P61" s="16" t="s">
        <v>10495</v>
      </c>
      <c r="Q61" s="15">
        <f>B5L102C1*B5L352C1D</f>
        <v>82221.624111486672</v>
      </c>
      <c r="R61" s="16" t="s">
        <v>10496</v>
      </c>
      <c r="S61" s="15">
        <f>B5L352C1-B5L352C1A+B5L352C1E-B5L352C1F</f>
        <v>252398.19311996095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176888</v>
      </c>
      <c r="F62" s="16" t="s">
        <v>10498</v>
      </c>
      <c r="G62" s="15">
        <f>B2L421C2</f>
        <v>50834.885365420312</v>
      </c>
      <c r="H62" s="16" t="s">
        <v>10499</v>
      </c>
      <c r="I62" s="15">
        <f>IF(B5L353C1-B5L353C1A&lt;0,0,B5L353C1-B5L353C1A)</f>
        <v>126053.11463457969</v>
      </c>
      <c r="J62" s="16" t="s">
        <v>10500</v>
      </c>
      <c r="K62" s="23">
        <f>IF(_xlfn.SINGLE(B5L372C1B)=0,0,B5L353C1B/_xlfn.SINGLE(B5L372C1B))</f>
        <v>1.0117502406395485E-3</v>
      </c>
      <c r="L62" s="16" t="s">
        <v>10501</v>
      </c>
      <c r="M62" s="21">
        <f>IF(_xlfn.SINGLE(B5L373C1B)=0,0,B5L353C1B/_xlfn.SINGLE(B5L373C1B))</f>
        <v>1.115662592941489E-3</v>
      </c>
      <c r="N62" s="16" t="s">
        <v>10502</v>
      </c>
      <c r="O62" s="15">
        <f>B5L101C1*B5L353C1C</f>
        <v>1737.2550914471153</v>
      </c>
      <c r="P62" s="16" t="s">
        <v>10503</v>
      </c>
      <c r="Q62" s="15">
        <f>B5L102C1*B5L353C1D</f>
        <v>31400.207649428543</v>
      </c>
      <c r="R62" s="16" t="s">
        <v>10504</v>
      </c>
      <c r="S62" s="15">
        <f>B5L353C1-B5L353C1A+B5L353C1E-B5L353C1F</f>
        <v>96390.162076598266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2892</v>
      </c>
      <c r="F63" s="16" t="s">
        <v>10506</v>
      </c>
      <c r="G63" s="15">
        <f>B2L422C2</f>
        <v>1689.8964606703712</v>
      </c>
      <c r="H63" s="16" t="s">
        <v>10507</v>
      </c>
      <c r="I63" s="15">
        <f>IF(B5L354C1-B5L354C1A&lt;0,0,B5L354C1-B5L354C1A)</f>
        <v>1202.1035393296288</v>
      </c>
      <c r="J63" s="16" t="s">
        <v>10508</v>
      </c>
      <c r="K63" s="23">
        <f>IF(_xlfn.SINGLE(B5L372C1B)=0,0,B5L354C1B/_xlfn.SINGLE(B5L372C1B))</f>
        <v>9.6485402103405174E-6</v>
      </c>
      <c r="L63" s="16" t="s">
        <v>10509</v>
      </c>
      <c r="M63" s="21">
        <f>IF(_xlfn.SINGLE(B5L373C1B)=0,0,B5L354C1B/_xlfn.SINGLE(B5L373C1B))</f>
        <v>1.0639498718937044E-5</v>
      </c>
      <c r="N63" s="16" t="s">
        <v>10510</v>
      </c>
      <c r="O63" s="15">
        <f>B5L101C1*B5L354C1C</f>
        <v>16.567305775831286</v>
      </c>
      <c r="P63" s="16" t="s">
        <v>10511</v>
      </c>
      <c r="Q63" s="15">
        <f>B5L102C1*B5L354C1D</f>
        <v>299.44758493661635</v>
      </c>
      <c r="R63" s="16" t="s">
        <v>10512</v>
      </c>
      <c r="S63" s="15">
        <f>B5L354C1-B5L354C1A+B5L354C1E-B5L354C1F</f>
        <v>919.22326016884381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123100</v>
      </c>
      <c r="F64" s="16" t="s">
        <v>10514</v>
      </c>
      <c r="G64" s="15">
        <f>B2L423C2</f>
        <v>45459.214730767111</v>
      </c>
      <c r="H64" s="16" t="s">
        <v>10515</v>
      </c>
      <c r="I64" s="15">
        <f>IF(B5L355C1-B5L355C1A&lt;0,0,B5L355C1-B5L355C1A)</f>
        <v>77640.785269232889</v>
      </c>
      <c r="J64" s="16" t="s">
        <v>10516</v>
      </c>
      <c r="K64" s="23">
        <f>IF(_xlfn.SINGLE(B5L372C1B)=0,0,B5L355C1B/_xlfn.SINGLE(B5L372C1B))</f>
        <v>6.2317447218428906E-4</v>
      </c>
      <c r="L64" s="16" t="s">
        <v>10517</v>
      </c>
      <c r="M64" s="21">
        <f>IF(_xlfn.SINGLE(B5L373C1B)=0,0,B5L355C1B/_xlfn.SINGLE(B5L373C1B))</f>
        <v>6.8717794131937561E-4</v>
      </c>
      <c r="N64" s="16" t="s">
        <v>10518</v>
      </c>
      <c r="O64" s="15">
        <f>B5L101C1*B5L355C1C</f>
        <v>1070.039799523727</v>
      </c>
      <c r="P64" s="16" t="s">
        <v>10519</v>
      </c>
      <c r="Q64" s="15">
        <f>B5L102C1*B5L355C1D</f>
        <v>19340.551691927929</v>
      </c>
      <c r="R64" s="16" t="s">
        <v>10520</v>
      </c>
      <c r="S64" s="15">
        <f>B5L355C1-B5L355C1A+B5L355C1E-B5L355C1F</f>
        <v>59370.273376828685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1156</v>
      </c>
      <c r="F65" s="16" t="s">
        <v>10522</v>
      </c>
      <c r="G65" s="15">
        <f>B2L424C2</f>
        <v>534.96722275659681</v>
      </c>
      <c r="H65" s="16" t="s">
        <v>10523</v>
      </c>
      <c r="I65" s="15">
        <f>IF(B5L356C1-B5L356C1A&lt;0,0,B5L356C1-B5L356C1A)</f>
        <v>621.03277724340319</v>
      </c>
      <c r="J65" s="16" t="s">
        <v>10524</v>
      </c>
      <c r="K65" s="23">
        <f>IF(_xlfn.SINGLE(B5L372C1B)=0,0,B5L356C1B/_xlfn.SINGLE(B5L372C1B))</f>
        <v>4.9846452714996445E-6</v>
      </c>
      <c r="L65" s="16" t="s">
        <v>10525</v>
      </c>
      <c r="M65" s="21">
        <f>IF(_xlfn.SINGLE(B5L373C1B)=0,0,B5L356C1B/_xlfn.SINGLE(B5L373C1B))</f>
        <v>5.4965959434607955E-6</v>
      </c>
      <c r="N65" s="16" t="s">
        <v>10526</v>
      </c>
      <c r="O65" s="15">
        <f>B5L101C1*B5L356C1C</f>
        <v>8.5590297181413373</v>
      </c>
      <c r="P65" s="16" t="s">
        <v>10527</v>
      </c>
      <c r="Q65" s="15">
        <f>B5L102C1*B5L356C1D</f>
        <v>154.70112118272596</v>
      </c>
      <c r="R65" s="16" t="s">
        <v>10528</v>
      </c>
      <c r="S65" s="15">
        <f>B5L356C1-B5L356C1A+B5L356C1E-B5L356C1F</f>
        <v>474.89068577881858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8057</v>
      </c>
      <c r="F66" s="16" t="s">
        <v>10530</v>
      </c>
      <c r="G66" s="15">
        <f>B2L425C2</f>
        <v>3032.8141805995479</v>
      </c>
      <c r="H66" s="16" t="s">
        <v>10531</v>
      </c>
      <c r="I66" s="15">
        <f>IF(B5L357C1-B5L357C1A&lt;0,0,B5L357C1-B5L357C1A)</f>
        <v>5024.1858194004526</v>
      </c>
      <c r="J66" s="16" t="s">
        <v>10532</v>
      </c>
      <c r="K66" s="23">
        <f>IF(_xlfn.SINGLE(B5L372C1B)=0,0,B5L357C1B/_xlfn.SINGLE(B5L372C1B))</f>
        <v>4.0326026267039603E-5</v>
      </c>
      <c r="L66" s="16" t="s">
        <v>10533</v>
      </c>
      <c r="M66" s="21">
        <f>IF(_xlfn.SINGLE(B5L373C1B)=0,0,B5L357C1B/_xlfn.SINGLE(B5L373C1B))</f>
        <v>4.4467732470884049E-5</v>
      </c>
      <c r="N66" s="16" t="s">
        <v>10534</v>
      </c>
      <c r="O66" s="15">
        <f>B5L101C1*B5L357C1C</f>
        <v>69.242972856582099</v>
      </c>
      <c r="P66" s="16" t="s">
        <v>10535</v>
      </c>
      <c r="Q66" s="15">
        <f>B5L102C1*B5L357C1D</f>
        <v>1251.5397057488547</v>
      </c>
      <c r="R66" s="16" t="s">
        <v>10536</v>
      </c>
      <c r="S66" s="15">
        <f>B5L357C1-B5L357C1A+B5L357C1E-B5L357C1F</f>
        <v>3841.8890865081803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977043</v>
      </c>
      <c r="F67" s="16" t="s">
        <v>10538</v>
      </c>
      <c r="G67" s="15">
        <f>B2L426C2</f>
        <v>314872.70786592574</v>
      </c>
      <c r="H67" s="16" t="s">
        <v>10539</v>
      </c>
      <c r="I67" s="15">
        <f>IF(B5L358C1-B5L358C1A&lt;0,0,B5L358C1-B5L358C1A)</f>
        <v>662170.29213407426</v>
      </c>
      <c r="J67" s="16" t="s">
        <v>10540</v>
      </c>
      <c r="K67" s="23">
        <f>IF(_xlfn.SINGLE(B5L372C1B)=0,0,B5L358C1B/_xlfn.SINGLE(B5L372C1B))</f>
        <v>5.3148306121047215E-3</v>
      </c>
      <c r="L67" s="16" t="s">
        <v>10541</v>
      </c>
      <c r="M67" s="21">
        <f>IF(_xlfn.SINGLE(B5L373C1B)=0,0,B5L358C1B/_xlfn.SINGLE(B5L373C1B))</f>
        <v>5.8606931469542892E-3</v>
      </c>
      <c r="N67" s="16" t="s">
        <v>10542</v>
      </c>
      <c r="O67" s="15">
        <f>B5L101C1*B5L358C1C</f>
        <v>9125.9840326021622</v>
      </c>
      <c r="P67" s="16" t="s">
        <v>10543</v>
      </c>
      <c r="Q67" s="15">
        <f>B5L102C1*B5L358C1D</f>
        <v>164948.59910894118</v>
      </c>
      <c r="R67" s="16" t="s">
        <v>10544</v>
      </c>
      <c r="S67" s="15">
        <f>B5L358C1-B5L358C1A+B5L358C1E-B5L358C1F</f>
        <v>506347.67705773527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160016</v>
      </c>
      <c r="F68" s="16" t="s">
        <v>10546</v>
      </c>
      <c r="G68" s="15">
        <f>B2L427C2</f>
        <v>30163.151914864939</v>
      </c>
      <c r="H68" s="16" t="s">
        <v>10547</v>
      </c>
      <c r="I68" s="15">
        <f>IF(B5L359C1-B5L359C1A&lt;0,0,B5L359C1-B5L359C1A)</f>
        <v>129852.84808513506</v>
      </c>
      <c r="J68" s="16" t="s">
        <v>10548</v>
      </c>
      <c r="K68" s="23">
        <f>IF(_xlfn.SINGLE(B5L372C1B)=0,0,B5L359C1B/_xlfn.SINGLE(B5L372C1B))</f>
        <v>1.0422483464904841E-3</v>
      </c>
      <c r="L68" s="16" t="s">
        <v>10549</v>
      </c>
      <c r="M68" s="21">
        <f>IF(_xlfn.SINGLE(B5L373C1B)=0,0,B5L359C1B/_xlfn.SINGLE(B5L373C1B))</f>
        <v>1.1492930231472192E-3</v>
      </c>
      <c r="N68" s="16" t="s">
        <v>10550</v>
      </c>
      <c r="O68" s="15">
        <f>B5L101C1*B5L359C1C</f>
        <v>1789.6227485435338</v>
      </c>
      <c r="P68" s="16" t="s">
        <v>10551</v>
      </c>
      <c r="Q68" s="15">
        <f>B5L102C1*B5L359C1D</f>
        <v>32346.732610004077</v>
      </c>
      <c r="R68" s="16" t="s">
        <v>10552</v>
      </c>
      <c r="S68" s="15">
        <f>B5L359C1-B5L359C1A+B5L359C1E-B5L359C1F</f>
        <v>99295.738223674503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15144</v>
      </c>
      <c r="F74" s="16" t="s">
        <v>10594</v>
      </c>
      <c r="G74" s="15">
        <f>B2L444C2</f>
        <v>4446</v>
      </c>
      <c r="H74" s="16" t="s">
        <v>10595</v>
      </c>
      <c r="I74" s="15">
        <f>IF(B5L365C1-B5L365C1A&lt;0,0,B5L365C1-B5L365C1A)</f>
        <v>10698</v>
      </c>
      <c r="J74" s="16" t="s">
        <v>10596</v>
      </c>
      <c r="K74" s="23">
        <f>IF(_xlfn.SINGLE(B5L372C1B)=0,0,B5L365C1B/_xlfn.SINGLE(B5L372C1B))</f>
        <v>8.586621683834747E-5</v>
      </c>
      <c r="L74" s="16" t="s">
        <v>10597</v>
      </c>
      <c r="M74" s="21">
        <f>IF(_xlfn.SINGLE(B5L373C1B)=0,0,B5L365C1B/_xlfn.SINGLE(B5L373C1B))</f>
        <v>9.4685152793629317E-5</v>
      </c>
      <c r="N74" s="16" t="s">
        <v>10598</v>
      </c>
      <c r="O74" s="15">
        <f>B5L101C1*B5L365C1C</f>
        <v>147.43907774257283</v>
      </c>
      <c r="P74" s="16" t="s">
        <v>10599</v>
      </c>
      <c r="Q74" s="15">
        <f>B5L102C1*B5L365C1D</f>
        <v>2664.9037781208067</v>
      </c>
      <c r="R74" s="16" t="s">
        <v>10600</v>
      </c>
      <c r="S74" s="15">
        <f>B5L365C1-B5L365C1A+B5L365C1E-B5L365C1F</f>
        <v>8180.5352996217662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641015</v>
      </c>
      <c r="F75" s="16" t="s">
        <v>10602</v>
      </c>
      <c r="G75" s="15">
        <f>B2L445C2</f>
        <v>268571</v>
      </c>
      <c r="H75" s="16" t="s">
        <v>10603</v>
      </c>
      <c r="I75" s="15">
        <f>IF(B5L366C1-B5L366C1A&lt;0,0,B5L366C1-B5L366C1A)</f>
        <v>372444</v>
      </c>
      <c r="J75" s="16" t="s">
        <v>10604</v>
      </c>
      <c r="K75" s="23">
        <f>IF(_xlfn.SINGLE(B5L372C1B)=0,0,B5L366C1B/_xlfn.SINGLE(B5L372C1B))</f>
        <v>2.9893771979941563E-3</v>
      </c>
      <c r="L75" s="16" t="s">
        <v>10605</v>
      </c>
      <c r="M75" s="21">
        <f>IF(_xlfn.SINGLE(B5L373C1B)=0,0,B5L366C1B/_xlfn.SINGLE(B5L373C1B))</f>
        <v>3.2964027899673285E-3</v>
      </c>
      <c r="N75" s="16" t="s">
        <v>10606</v>
      </c>
      <c r="O75" s="15">
        <f>B5L101C1*B5L366C1C</f>
        <v>5132.996809754608</v>
      </c>
      <c r="P75" s="16" t="s">
        <v>10607</v>
      </c>
      <c r="Q75" s="15">
        <f>B5L102C1*B5L366C1D</f>
        <v>92776.913697740296</v>
      </c>
      <c r="R75" s="16" t="s">
        <v>10608</v>
      </c>
      <c r="S75" s="15">
        <f>B5L366C1-B5L366C1A+B5L366C1E-B5L366C1F</f>
        <v>284800.08311201434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2728476</v>
      </c>
      <c r="F78" s="16" t="s">
        <v>10626</v>
      </c>
      <c r="G78" s="15">
        <f>B2L468C2</f>
        <v>1215998</v>
      </c>
      <c r="H78" s="16" t="s">
        <v>10627</v>
      </c>
      <c r="I78" s="15">
        <f>IF(B5L369C1-B5L369C1A&lt;0,0,B5L369C1-B5L369C1A)</f>
        <v>1512478</v>
      </c>
      <c r="J78" s="16" t="s">
        <v>10628</v>
      </c>
      <c r="K78" s="23">
        <f>IF(_xlfn.SINGLE(B5L372C1B)=0,0,B5L369C1B/_xlfn.SINGLE(B5L372C1B))</f>
        <v>1.2139723678372603E-2</v>
      </c>
      <c r="L78" s="16" t="s">
        <v>10629</v>
      </c>
      <c r="M78" s="21">
        <f>IF(_xlfn.SINGLE(B5L373C1B)=0,0,B5L369C1B/_xlfn.SINGLE(B5L373C1B))</f>
        <v>1.3386540524116928E-2</v>
      </c>
      <c r="N78" s="16" t="s">
        <v>10630</v>
      </c>
      <c r="O78" s="15">
        <f>B5L101C1*B5L369C1C</f>
        <v>20844.864593936349</v>
      </c>
      <c r="P78" s="16" t="s">
        <v>10631</v>
      </c>
      <c r="Q78" s="15">
        <f>B5L102C1*B5L369C1D</f>
        <v>376762.7908510564</v>
      </c>
      <c r="R78" s="16" t="s">
        <v>10632</v>
      </c>
      <c r="S78" s="15">
        <f>B5L369C1-B5L369C1A+B5L369C1E-B5L369C1F</f>
        <v>1156560.07374288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1967483</v>
      </c>
      <c r="F80" s="16" t="s">
        <v>10642</v>
      </c>
      <c r="G80" s="15">
        <f>B2L478C2</f>
        <v>594489</v>
      </c>
      <c r="H80" s="16" t="s">
        <v>10643</v>
      </c>
      <c r="I80" s="15">
        <f>IF(B5L371C1-B5L371C1A&lt;0,0,B5L371C1-B5L371C1A)</f>
        <v>1372994</v>
      </c>
      <c r="J80" s="16" t="s">
        <v>10644</v>
      </c>
      <c r="K80" s="23">
        <f>IF(_xlfn.SINGLE(B5L372C1B)=0,0,B5L371C1B/_xlfn.SINGLE(B5L372C1B))</f>
        <v>1.1020172043536178E-2</v>
      </c>
      <c r="L80" s="16" t="s">
        <v>10645</v>
      </c>
      <c r="M80" s="21">
        <f>IF(_xlfn.SINGLE(B5L373C1B)=0,0,B5L371C1B/_xlfn.SINGLE(B5L373C1B))</f>
        <v>1.2152004736842054E-2</v>
      </c>
      <c r="N80" s="16" t="s">
        <v>10646</v>
      </c>
      <c r="O80" s="15">
        <f>B5L101C1*B5L371C1C</f>
        <v>18922.505992343056</v>
      </c>
      <c r="P80" s="16" t="s">
        <v>10647</v>
      </c>
      <c r="Q80" s="15">
        <f>B5L102C1*B5L371C1D</f>
        <v>342016.90950992698</v>
      </c>
      <c r="R80" s="16" t="s">
        <v>10648</v>
      </c>
      <c r="S80" s="15">
        <f>B5L371C1-B5L371C1A+B5L371C1E-B5L371C1F</f>
        <v>1049899.5964824159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164191217</v>
      </c>
      <c r="F81" s="16" t="s">
        <v>10650</v>
      </c>
      <c r="G81" s="15">
        <f>SUM(B5L301C1A:B5L312C1A)+SUM(B5L315C1A:B5L322C1A)+SUM(B5L325C1A:B5L330C1A)+B5L332C1A+SUM(B5L336C1A:B5L371C1A)</f>
        <v>39603010</v>
      </c>
      <c r="H81" s="16" t="s">
        <v>10651</v>
      </c>
      <c r="I81" s="15">
        <f>SUM(B5L301C1B:B5L312C1B)+SUM(B5L315C1B:B5L322C1B)+SUM(B5L325C1B:B5L330C1B)+B5L332C1B+SUM(B5L336C1B:B5L371C1B)</f>
        <v>124589162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1.1027055375210539</v>
      </c>
      <c r="N81" s="16" t="s">
        <v>10654</v>
      </c>
      <c r="O81" s="15">
        <f>SUM(B5L301C1E:B5L312C1E)+SUM(B5L315C1E:B5L322C1E)+SUM(B5L325C1E:B5L330C1E)+B5L332C1E+SUM(B5L336C1E:B5L371C1E)</f>
        <v>1717079.0000000002</v>
      </c>
      <c r="P81" s="16" t="s">
        <v>10655</v>
      </c>
      <c r="Q81" s="15">
        <f>B5L102C1*B5L372C1D</f>
        <v>31035532.672154162</v>
      </c>
      <c r="R81" s="16" t="s">
        <v>10656</v>
      </c>
      <c r="S81" s="15">
        <f>B5L372C1-B5L372C1A+B5L372C1E-B5L372C1F</f>
        <v>95269753.327845842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152587034</v>
      </c>
      <c r="F82" s="16" t="s">
        <v>10658</v>
      </c>
      <c r="G82" s="15">
        <f>SUM(B5L302C1A:B5L312C1A)+SUM(B5L315C1A:B5L322C1A)+SUM(B5L325C1A:B5L330C1A)+B5L332C1A+B5L336C1A+B5L338C1A+SUM(B5L340C1A:B5L371C1A)</f>
        <v>39603010</v>
      </c>
      <c r="H82" s="16" t="s">
        <v>10659</v>
      </c>
      <c r="I82" s="15">
        <f>SUM(B5L302C1B:B5L312C1B)+SUM(B5L315C1B:B5L322C1B)+SUM(B5L325C1B:B5L330C1B)+B5L332C1B+B5L336C1B+B5L338C1B+SUM(B5L340C1B:B5L371C1B)</f>
        <v>112984979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28144896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14E95-73D7-49F0-94EF-5CBFA40FC71F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748786.61754437536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169348.0920789059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90096.766742132662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9840.6532782606573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28255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4491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523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0.64544548912730848</v>
      </c>
      <c r="F18" s="16" t="s">
        <v>10707</v>
      </c>
      <c r="G18" s="15">
        <f>B5L401C1*B5L411C1</f>
        <v>483300.94461291219</v>
      </c>
      <c r="H18" s="16" t="s">
        <v>10708</v>
      </c>
      <c r="I18" s="15">
        <f>B5L405C1*B5L411C1</f>
        <v>18237.0622952921</v>
      </c>
      <c r="J18" s="16" t="s">
        <v>10709</v>
      </c>
      <c r="K18" s="23">
        <f>B5L406C1*B5L411C1</f>
        <v>12.90890978254617</v>
      </c>
      <c r="L18" s="16" t="s">
        <v>10710</v>
      </c>
      <c r="M18" s="21">
        <f>B3L305C3</f>
        <v>0.98596469137212694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166971.239341037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650272.18395394925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9.187982816872671E-3</v>
      </c>
      <c r="F19" s="16" t="s">
        <v>10714</v>
      </c>
      <c r="G19" s="15">
        <f>B5L401C1*B5L412C1</f>
        <v>6879.838575501929</v>
      </c>
      <c r="H19" s="16" t="s">
        <v>10715</v>
      </c>
      <c r="I19" s="21">
        <f>B5L405C1*B5L412C1</f>
        <v>259.60645449073729</v>
      </c>
      <c r="J19" s="16" t="s">
        <v>10716</v>
      </c>
      <c r="K19" s="23">
        <f>B5L406C1*B5L412C1</f>
        <v>0.18375965633745342</v>
      </c>
      <c r="L19" s="16" t="s">
        <v>10717</v>
      </c>
      <c r="M19" s="21">
        <f>B3L306C3</f>
        <v>1.4035308627873073E-2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2376.8527378689114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9256.6913133708404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5.0260284893740884E-7</v>
      </c>
      <c r="F20" s="16" t="s">
        <v>10721</v>
      </c>
      <c r="G20" s="15">
        <f>B5L401C1*B5L413C1</f>
        <v>0.37634228722400903</v>
      </c>
      <c r="H20" s="16" t="s">
        <v>10722</v>
      </c>
      <c r="I20" s="21">
        <f>B5L405C1*B5L413C1</f>
        <v>1.4201043496726486E-2</v>
      </c>
      <c r="J20" s="16" t="s">
        <v>10723</v>
      </c>
      <c r="K20" s="23">
        <f>B5L406C1*B5L413C1</f>
        <v>1.0052056978748178E-5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0.37634228722400903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1.844245888561171E-3</v>
      </c>
      <c r="F21" s="16" t="s">
        <v>10730</v>
      </c>
      <c r="G21" s="15">
        <f>B5L401C1*B5L414C1</f>
        <v>1380.9466408158403</v>
      </c>
      <c r="H21" s="16" t="s">
        <v>10731</v>
      </c>
      <c r="I21" s="21">
        <f>B5L405C1*B5L414C1</f>
        <v>52.109167581295885</v>
      </c>
      <c r="J21" s="16" t="s">
        <v>10732</v>
      </c>
      <c r="K21" s="23">
        <f>B5L406C1*B5L414C1</f>
        <v>3.6884917771223422E-2</v>
      </c>
      <c r="L21" s="16" t="s">
        <v>10733</v>
      </c>
      <c r="M21" s="21">
        <f>B3L406C3</f>
        <v>1.354377224683695E-3</v>
      </c>
      <c r="N21" s="16" t="s">
        <v>10734</v>
      </c>
      <c r="O21" s="15">
        <f>B5L403C1*B5L414C5</f>
        <v>122.02500889318387</v>
      </c>
      <c r="P21" s="16" t="s">
        <v>10735</v>
      </c>
      <c r="Q21" s="21">
        <f>B5L407C1*B5L414C5</f>
        <v>6.0825081160544743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1502.9716497090242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3.3004666020738913E-2</v>
      </c>
      <c r="F22" s="16" t="s">
        <v>10739</v>
      </c>
      <c r="G22" s="15">
        <f>B5L401C1*B5L415C1</f>
        <v>24713.452232850868</v>
      </c>
      <c r="H22" s="16" t="s">
        <v>10740</v>
      </c>
      <c r="I22" s="21">
        <f>B5L405C1*B5L415C1</f>
        <v>932.54683841597796</v>
      </c>
      <c r="J22" s="16" t="s">
        <v>10741</v>
      </c>
      <c r="K22" s="23">
        <f>B5L406C1*B5L415C1</f>
        <v>0.66009332041477831</v>
      </c>
      <c r="L22" s="16" t="s">
        <v>10742</v>
      </c>
      <c r="M22" s="21">
        <f>B3L407C3</f>
        <v>5.0159598723210214E-2</v>
      </c>
      <c r="N22" s="16" t="s">
        <v>10743</v>
      </c>
      <c r="O22" s="15">
        <f>B5L403C1*B5L415C5</f>
        <v>4519.2176660440455</v>
      </c>
      <c r="P22" s="16" t="s">
        <v>10744</v>
      </c>
      <c r="Q22" s="21">
        <f>B5L407C1*B5L415C5</f>
        <v>225.26675786593708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29232.669898894914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2.8321450136242661E-2</v>
      </c>
      <c r="F23" s="16" t="s">
        <v>10748</v>
      </c>
      <c r="G23" s="15">
        <f>B5L401C1*B5L416C1</f>
        <v>21206.722851468832</v>
      </c>
      <c r="H23" s="16" t="s">
        <v>10749</v>
      </c>
      <c r="I23" s="21">
        <f>B5L405C1*B5L416C1</f>
        <v>800.22257359953642</v>
      </c>
      <c r="J23" s="16" t="s">
        <v>10750</v>
      </c>
      <c r="K23" s="23">
        <f>B5L406C1*B5L416C1</f>
        <v>0.56642900272485319</v>
      </c>
      <c r="L23" s="16" t="s">
        <v>10751</v>
      </c>
      <c r="M23" s="21">
        <f>B3L408C3</f>
        <v>4.6001184229332137E-2</v>
      </c>
      <c r="N23" s="16" t="s">
        <v>10752</v>
      </c>
      <c r="O23" s="15">
        <f>B5L403C1*B5L416C5</f>
        <v>4144.5579653720088</v>
      </c>
      <c r="P23" s="16" t="s">
        <v>10753</v>
      </c>
      <c r="Q23" s="21">
        <f>B5L407C1*B5L416C5</f>
        <v>206.59131837393062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25351.280816840841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1.1586671658036108E-2</v>
      </c>
      <c r="F24" s="16" t="s">
        <v>10757</v>
      </c>
      <c r="G24" s="15">
        <f>B5L401C1*B5L417C1</f>
        <v>8675.9446794181367</v>
      </c>
      <c r="H24" s="16" t="s">
        <v>10758</v>
      </c>
      <c r="I24" s="21">
        <f>B5L405C1*B5L417C1</f>
        <v>327.38140769781023</v>
      </c>
      <c r="J24" s="16" t="s">
        <v>10759</v>
      </c>
      <c r="K24" s="23">
        <f>B5L406C1*B5L417C1</f>
        <v>0.23173343316072215</v>
      </c>
      <c r="L24" s="16" t="s">
        <v>10760</v>
      </c>
      <c r="M24" s="21">
        <f>B3L409C3</f>
        <v>2.9687404291810441E-2</v>
      </c>
      <c r="N24" s="16" t="s">
        <v>10761</v>
      </c>
      <c r="O24" s="15">
        <f>B5L403C1*B5L417C5</f>
        <v>2674.7391396586336</v>
      </c>
      <c r="P24" s="16" t="s">
        <v>10762</v>
      </c>
      <c r="Q24" s="21">
        <f>B5L407C1*B5L417C5</f>
        <v>133.32613267452069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11350.68381907677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8.5654671771480062E-2</v>
      </c>
      <c r="F25" s="16" t="s">
        <v>10766</v>
      </c>
      <c r="G25" s="15">
        <f>B5L401C1*B5L418C1</f>
        <v>64137.071952640246</v>
      </c>
      <c r="H25" s="16" t="s">
        <v>10767</v>
      </c>
      <c r="I25" s="15">
        <f>B5L405C1*B5L418C1</f>
        <v>2420.1727509031693</v>
      </c>
      <c r="J25" s="16" t="s">
        <v>10768</v>
      </c>
      <c r="K25" s="23">
        <f>B5L406C1*B5L418C1</f>
        <v>1.7130934354296012</v>
      </c>
      <c r="L25" s="16" t="s">
        <v>10769</v>
      </c>
      <c r="M25" s="21">
        <f>B3L410C3</f>
        <v>0.33797496784204833</v>
      </c>
      <c r="N25" s="16" t="s">
        <v>10770</v>
      </c>
      <c r="O25" s="15">
        <f>B5L403C1*B5L418C5</f>
        <v>30450.451842344817</v>
      </c>
      <c r="P25" s="16" t="s">
        <v>10771</v>
      </c>
      <c r="Q25" s="15">
        <f>B5L407C1*B5L418C5</f>
        <v>1517.8455805786391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94587.523794985056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7.6368113600958814E-3</v>
      </c>
      <c r="F26" s="16" t="s">
        <v>10775</v>
      </c>
      <c r="G26" s="15">
        <f>B5L401C1*B5L419C1</f>
        <v>5718.3421471506554</v>
      </c>
      <c r="H26" s="16" t="s">
        <v>10776</v>
      </c>
      <c r="I26" s="21">
        <f>B5L405C1*B5L419C1</f>
        <v>215.77810497950912</v>
      </c>
      <c r="J26" s="16" t="s">
        <v>10777</v>
      </c>
      <c r="K26" s="23">
        <f>B5L406C1*B5L419C1</f>
        <v>0.15273622720191762</v>
      </c>
      <c r="L26" s="16" t="s">
        <v>10778</v>
      </c>
      <c r="M26" s="21">
        <f>B3L411C3</f>
        <v>2.6822113781298704E-2</v>
      </c>
      <c r="N26" s="16" t="s">
        <v>10779</v>
      </c>
      <c r="O26" s="15">
        <f>B5L403C1*B5L419C5</f>
        <v>2416.5857288846114</v>
      </c>
      <c r="P26" s="16" t="s">
        <v>10780</v>
      </c>
      <c r="Q26" s="21">
        <f>B5L407C1*B5L419C5</f>
        <v>120.45811299181248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8134.9278760352663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1.1384663262947686E-2</v>
      </c>
      <c r="F27" s="16" t="s">
        <v>10784</v>
      </c>
      <c r="G27" s="15">
        <f>B5L401C1*B5L420C1</f>
        <v>8524.6834965443086</v>
      </c>
      <c r="H27" s="16" t="s">
        <v>10785</v>
      </c>
      <c r="I27" s="21">
        <f>B5L405C1*B5L420C1</f>
        <v>321.67366049458684</v>
      </c>
      <c r="J27" s="16" t="s">
        <v>10786</v>
      </c>
      <c r="K27" s="23">
        <f>B5L406C1*B5L420C1</f>
        <v>0.22769326525895373</v>
      </c>
      <c r="L27" s="16" t="s">
        <v>10787</v>
      </c>
      <c r="M27" s="21">
        <f>B3L412C3</f>
        <v>2.1309322062736932E-2</v>
      </c>
      <c r="N27" s="16" t="s">
        <v>10788</v>
      </c>
      <c r="O27" s="15">
        <f>B5L403C1*B5L420C5</f>
        <v>1919.9010193193906</v>
      </c>
      <c r="P27" s="16" t="s">
        <v>10789</v>
      </c>
      <c r="Q27" s="21">
        <f>B5L407C1*B5L420C5</f>
        <v>95.700165383751568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10444.584515863698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1.7408008218225898E-2</v>
      </c>
      <c r="F28" s="16" t="s">
        <v>10793</v>
      </c>
      <c r="G28" s="15">
        <f>B5L401C1*B5L421C1</f>
        <v>13034.883591910058</v>
      </c>
      <c r="H28" s="16" t="s">
        <v>10794</v>
      </c>
      <c r="I28" s="21">
        <f>B5L405C1*B5L421C1</f>
        <v>491.86327220597275</v>
      </c>
      <c r="J28" s="16" t="s">
        <v>10795</v>
      </c>
      <c r="K28" s="23">
        <f>B5L406C1*B5L421C1</f>
        <v>0.34816016436451797</v>
      </c>
      <c r="L28" s="16" t="s">
        <v>10796</v>
      </c>
      <c r="M28" s="21">
        <f>B3L413C3</f>
        <v>8.5318959239370856E-2</v>
      </c>
      <c r="N28" s="16" t="s">
        <v>10797</v>
      </c>
      <c r="O28" s="15">
        <f>B5L403C1*B5L421C5</f>
        <v>7686.9623692711202</v>
      </c>
      <c r="P28" s="16" t="s">
        <v>10798</v>
      </c>
      <c r="Q28" s="21">
        <f>B5L407C1*B5L421C5</f>
        <v>383.1674459440145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20721.845961181178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2.3532702660170423E-3</v>
      </c>
      <c r="F29" s="16" t="s">
        <v>10802</v>
      </c>
      <c r="G29" s="15">
        <f>B5L401C1*B5L422C1</f>
        <v>1762.0972826586535</v>
      </c>
      <c r="H29" s="16" t="s">
        <v>10803</v>
      </c>
      <c r="I29" s="21">
        <f>B5L405C1*B5L422C1</f>
        <v>66.49165136631153</v>
      </c>
      <c r="J29" s="16" t="s">
        <v>10804</v>
      </c>
      <c r="K29" s="23">
        <f>B5L406C1*B5L422C1</f>
        <v>4.7065405320340849E-2</v>
      </c>
      <c r="L29" s="16" t="s">
        <v>10805</v>
      </c>
      <c r="M29" s="21">
        <f>B3L414C3</f>
        <v>6.4860376639374944E-3</v>
      </c>
      <c r="N29" s="16" t="s">
        <v>10806</v>
      </c>
      <c r="O29" s="15">
        <f>B5L403C1*B5L422C5</f>
        <v>584.3710224884635</v>
      </c>
      <c r="P29" s="16" t="s">
        <v>10807</v>
      </c>
      <c r="Q29" s="21">
        <f>B5L407C1*B5L422C5</f>
        <v>29.128795148743286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2346.468305147117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1.9070033794852444E-2</v>
      </c>
      <c r="F30" s="16" t="s">
        <v>10811</v>
      </c>
      <c r="G30" s="15">
        <f>B5L401C1*B5L423C1</f>
        <v>14279.386101704491</v>
      </c>
      <c r="H30" s="16" t="s">
        <v>10812</v>
      </c>
      <c r="I30" s="21">
        <f>B5L405C1*B5L423C1</f>
        <v>538.82380487355579</v>
      </c>
      <c r="J30" s="16" t="s">
        <v>10813</v>
      </c>
      <c r="K30" s="23">
        <f>B5L406C1*B5L423C1</f>
        <v>0.3814006758970489</v>
      </c>
      <c r="L30" s="16" t="s">
        <v>10814</v>
      </c>
      <c r="M30" s="21">
        <f>B3L415C3</f>
        <v>6.8882672819214466E-2</v>
      </c>
      <c r="N30" s="16" t="s">
        <v>10815</v>
      </c>
      <c r="O30" s="15">
        <f>B5L403C1*B5L423C5</f>
        <v>6206.1061055674072</v>
      </c>
      <c r="P30" s="16" t="s">
        <v>10816</v>
      </c>
      <c r="Q30" s="21">
        <f>B5L407C1*B5L423C5</f>
        <v>309.35208363109217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20485.492207271898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5.9223082060351449E-3</v>
      </c>
      <c r="F31" s="16" t="s">
        <v>10820</v>
      </c>
      <c r="G31" s="15">
        <f>B5L401C1*B5L424C1</f>
        <v>4434.5451296523543</v>
      </c>
      <c r="H31" s="16" t="s">
        <v>10821</v>
      </c>
      <c r="I31" s="21">
        <f>B5L405C1*B5L424C1</f>
        <v>167.33481836152302</v>
      </c>
      <c r="J31" s="16" t="s">
        <v>10822</v>
      </c>
      <c r="K31" s="23">
        <f>B5L406C1*B5L424C1</f>
        <v>0.1184461641207029</v>
      </c>
      <c r="L31" s="16" t="s">
        <v>10823</v>
      </c>
      <c r="M31" s="21">
        <f>B3L416C3</f>
        <v>2.7250886470520177E-2</v>
      </c>
      <c r="N31" s="16" t="s">
        <v>10824</v>
      </c>
      <c r="O31" s="15">
        <f>B5L403C1*B5L424C5</f>
        <v>2455.2167618507951</v>
      </c>
      <c r="P31" s="16" t="s">
        <v>10825</v>
      </c>
      <c r="Q31" s="21">
        <f>B5L407C1*B5L424C5</f>
        <v>122.38373113910612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6889.7618915031489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3.1404898666340862E-4</v>
      </c>
      <c r="F32" s="16" t="s">
        <v>10829</v>
      </c>
      <c r="G32" s="15">
        <f>B5L401C1*B5L425C1</f>
        <v>235.15567846693239</v>
      </c>
      <c r="H32" s="16" t="s">
        <v>10830</v>
      </c>
      <c r="I32" s="21">
        <f>B5L405C1*B5L425C1</f>
        <v>8.8734541181746103</v>
      </c>
      <c r="J32" s="16" t="s">
        <v>10831</v>
      </c>
      <c r="K32" s="23">
        <f>B5L406C1*B5L425C1</f>
        <v>6.2809797332681726E-3</v>
      </c>
      <c r="L32" s="16" t="s">
        <v>10832</v>
      </c>
      <c r="M32" s="21">
        <f>B3L417C3</f>
        <v>-2.9946029088483709E-4</v>
      </c>
      <c r="N32" s="16" t="s">
        <v>10833</v>
      </c>
      <c r="O32" s="15">
        <f>B5L403C1*B5L425C5</f>
        <v>-26.980403976382362</v>
      </c>
      <c r="P32" s="16" t="s">
        <v>10834</v>
      </c>
      <c r="Q32" s="21">
        <f>B5L407C1*B5L425C5</f>
        <v>-1.3448761663638034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208.17527449055001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1.3884305581898623E-2</v>
      </c>
      <c r="F33" s="16" t="s">
        <v>10838</v>
      </c>
      <c r="G33" s="15">
        <f>B5L401C1*B5L426C1</f>
        <v>10396.382213622361</v>
      </c>
      <c r="H33" s="16" t="s">
        <v>10839</v>
      </c>
      <c r="I33" s="21">
        <f>B5L405C1*B5L426C1</f>
        <v>392.30105421654559</v>
      </c>
      <c r="J33" s="16" t="s">
        <v>10840</v>
      </c>
      <c r="K33" s="23">
        <f>B5L406C1*B5L426C1</f>
        <v>0.27768611163797247</v>
      </c>
      <c r="L33" s="16" t="s">
        <v>10841</v>
      </c>
      <c r="M33" s="21">
        <f>B3L418C3</f>
        <v>1.40882455029912E-2</v>
      </c>
      <c r="N33" s="16" t="s">
        <v>10842</v>
      </c>
      <c r="O33" s="15">
        <f>B5L403C1*B5L426C5</f>
        <v>1269.3053688888976</v>
      </c>
      <c r="P33" s="16" t="s">
        <v>10843</v>
      </c>
      <c r="Q33" s="21">
        <f>B5L407C1*B5L426C5</f>
        <v>63.270310553933477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11665.687582511258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1.7643177899039745E-2</v>
      </c>
      <c r="F34" s="16" t="s">
        <v>10847</v>
      </c>
      <c r="G34" s="15">
        <f>B5L401C1*B5L427C1</f>
        <v>13210.975501755649</v>
      </c>
      <c r="H34" s="16" t="s">
        <v>10848</v>
      </c>
      <c r="I34" s="21">
        <f>B5L405C1*B5L427C1</f>
        <v>498.50799153736801</v>
      </c>
      <c r="J34" s="16" t="s">
        <v>10849</v>
      </c>
      <c r="K34" s="23">
        <f>B5L406C1*B5L427C1</f>
        <v>0.35286355798079488</v>
      </c>
      <c r="L34" s="16" t="s">
        <v>10850</v>
      </c>
      <c r="M34" s="21">
        <f>B3L419C3</f>
        <v>-1.4360482131068324E-3</v>
      </c>
      <c r="N34" s="16" t="s">
        <v>10851</v>
      </c>
      <c r="O34" s="15">
        <f>B5L403C1*B5L427C5</f>
        <v>-129.38330088674269</v>
      </c>
      <c r="P34" s="16" t="s">
        <v>10852</v>
      </c>
      <c r="Q34" s="21">
        <f>B5L407C1*B5L427C5</f>
        <v>-6.4492925250627842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13081.592200868907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8.4345271836560036E-5</v>
      </c>
      <c r="F35" s="16" t="s">
        <v>10856</v>
      </c>
      <c r="G35" s="15">
        <f>B5L401C1*B5L428C1</f>
        <v>63.156610804358657</v>
      </c>
      <c r="H35" s="16" t="s">
        <v>10857</v>
      </c>
      <c r="I35" s="21">
        <f>B5L405C1*B5L428C1</f>
        <v>2.3831756557420039</v>
      </c>
      <c r="J35" s="16" t="s">
        <v>10858</v>
      </c>
      <c r="K35" s="23">
        <f>B5L406C1*B5L428C1</f>
        <v>1.6869054367312007E-3</v>
      </c>
      <c r="L35" s="16" t="s">
        <v>10859</v>
      </c>
      <c r="M35" s="21">
        <f>B3L420C3</f>
        <v>-3.9474311071183073E-4</v>
      </c>
      <c r="N35" s="16" t="s">
        <v>10860</v>
      </c>
      <c r="O35" s="15">
        <f>B5L403C1*B5L428C5</f>
        <v>-35.565077968867662</v>
      </c>
      <c r="P35" s="16" t="s">
        <v>10861</v>
      </c>
      <c r="Q35" s="21">
        <f>B5L407C1*B5L428C5</f>
        <v>-1.7727913102068318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27.591532835490995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3.0083795645562762E-4</v>
      </c>
      <c r="F36" s="16" t="s">
        <v>10865</v>
      </c>
      <c r="G36" s="15">
        <f>B5L401C1*B5L429C1</f>
        <v>225.2634358433715</v>
      </c>
      <c r="H36" s="16" t="s">
        <v>10866</v>
      </c>
      <c r="I36" s="21">
        <f>B5L405C1*B5L429C1</f>
        <v>8.5001764596537583</v>
      </c>
      <c r="J36" s="16" t="s">
        <v>10867</v>
      </c>
      <c r="K36" s="23">
        <f>B5L406C1*B5L429C1</f>
        <v>6.0167591291125522E-3</v>
      </c>
      <c r="L36" s="16" t="s">
        <v>10868</v>
      </c>
      <c r="M36" s="21">
        <f>B3L421C3</f>
        <v>0.20482403304952665</v>
      </c>
      <c r="N36" s="16" t="s">
        <v>10869</v>
      </c>
      <c r="O36" s="15">
        <f>B5L403C1*B5L429C5</f>
        <v>18453.983128846074</v>
      </c>
      <c r="P36" s="16" t="s">
        <v>10870</v>
      </c>
      <c r="Q36" s="21">
        <f>B5L407C1*B5L429C5</f>
        <v>919.86473242542422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18679.246564689445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8.1970448714022232E-2</v>
      </c>
      <c r="N37" s="16" t="s">
        <v>10878</v>
      </c>
      <c r="O37" s="15">
        <f>B5L403C1*B5L430C5</f>
        <v>7385.2723975352092</v>
      </c>
      <c r="P37" s="16" t="s">
        <v>10879</v>
      </c>
      <c r="Q37" s="21">
        <f>B5L407C1*B5L430C5</f>
        <v>368.12928517467384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7385.2723975352092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1.7141186890529841E-3</v>
      </c>
      <c r="F39" s="16" t="s">
        <v>10892</v>
      </c>
      <c r="G39" s="15">
        <f>B5L401C1*B5L432C1</f>
        <v>1283.5091352455829</v>
      </c>
      <c r="H39" s="16" t="s">
        <v>10893</v>
      </c>
      <c r="I39" s="21">
        <f>B5L405C1*B5L432C1</f>
        <v>48.432423559192067</v>
      </c>
      <c r="J39" s="16" t="s">
        <v>10894</v>
      </c>
      <c r="K39" s="23">
        <f>B5L406C1*B5L432C1</f>
        <v>3.428237378105968E-2</v>
      </c>
      <c r="L39" s="16" t="s">
        <v>10895</v>
      </c>
      <c r="M39" s="21">
        <f>B3L326C5</f>
        <v>1.9270043138446189E-2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10.078232561407358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189.62981318257476</v>
      </c>
      <c r="AB39" s="16" t="s">
        <v>10899</v>
      </c>
      <c r="AC39" s="15">
        <f>B5L432C2+IF(B5L432C6=NULL_VALUE,0,B5L432C6)+IF(B5L432C9=NULL_VALUE,0,B5L432C9)+IF(B5L432C12=NULL_VALUE,0,B5L432C12)</f>
        <v>1473.1389484281576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1.651668550214487E-4</v>
      </c>
      <c r="F41" s="16" t="s">
        <v>10910</v>
      </c>
      <c r="G41" s="15">
        <f>B5L401C1*B5L434C1</f>
        <v>123.6747307019528</v>
      </c>
      <c r="H41" s="16" t="s">
        <v>10911</v>
      </c>
      <c r="I41" s="21">
        <f>B5L405C1*B5L434C1</f>
        <v>4.666789488631033</v>
      </c>
      <c r="J41" s="16" t="s">
        <v>10912</v>
      </c>
      <c r="K41" s="23">
        <f>B5L406C1*B5L434C1</f>
        <v>3.3033371004289741E-3</v>
      </c>
      <c r="L41" s="16" t="s">
        <v>10913</v>
      </c>
      <c r="M41" s="21">
        <f>B3L328C5</f>
        <v>1.8567981561785675E-3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0.97110543568139074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18.272106862666963</v>
      </c>
      <c r="AB41" s="16" t="s">
        <v>10917</v>
      </c>
      <c r="AC41" s="15">
        <f>B5L434C2+IF(B5L434C6=NULL_VALUE,0,B5L434C6)+IF(B5L434C9=NULL_VALUE,0,B5L434C9)+IF(B5L434C12=NULL_VALUE,0,B5L434C12)</f>
        <v>141.94683756461976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1.103063186809315E-3</v>
      </c>
      <c r="F42" s="16" t="s">
        <v>10919</v>
      </c>
      <c r="G42" s="15">
        <f>B5L401C1*B5L435C1</f>
        <v>825.95895258866642</v>
      </c>
      <c r="H42" s="16" t="s">
        <v>10920</v>
      </c>
      <c r="I42" s="21">
        <f>B5L405C1*B5L435C1</f>
        <v>31.167050343297195</v>
      </c>
      <c r="J42" s="16" t="s">
        <v>10921</v>
      </c>
      <c r="K42" s="23">
        <f>B5L406C1*B5L435C1</f>
        <v>2.2061263736186301E-2</v>
      </c>
      <c r="L42" s="16" t="s">
        <v>10922</v>
      </c>
      <c r="M42" s="21">
        <f>B3L337C5</f>
        <v>1.240058540286436E-2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6.4855061656980606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122.02986139704842</v>
      </c>
      <c r="AB42" s="16" t="s">
        <v>10926</v>
      </c>
      <c r="AC42" s="15">
        <f>B5L435C2+IF(B5L435C6=NULL_VALUE,0,B5L435C6)+IF(B5L435C9=NULL_VALUE,0,B5L435C9)+IF(B5L435C12=NULL_VALUE,0,B5L435C12)</f>
        <v>947.98881398571484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2.3169897131881056E-2</v>
      </c>
      <c r="F43" s="16" t="s">
        <v>10928</v>
      </c>
      <c r="G43" s="15">
        <f>B5L401C1*B5L436C1</f>
        <v>17349.30890223234</v>
      </c>
      <c r="H43" s="16" t="s">
        <v>10929</v>
      </c>
      <c r="I43" s="21">
        <f>B5L405C1*B5L436C1</f>
        <v>654.66544346129922</v>
      </c>
      <c r="J43" s="16" t="s">
        <v>10930</v>
      </c>
      <c r="K43" s="23">
        <f>B5L406C1*B5L436C1</f>
        <v>0.46339794263762113</v>
      </c>
      <c r="L43" s="16" t="s">
        <v>10931</v>
      </c>
      <c r="M43" s="21">
        <f>B3L331C5</f>
        <v>0.26047491349119034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136.22837975589255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2563.2433113517432</v>
      </c>
      <c r="AB43" s="16" t="s">
        <v>10935</v>
      </c>
      <c r="AC43" s="15">
        <f>B5L436C2+IF(B5L436C6=NULL_VALUE,0,B5L436C6)+IF(B5L436C9=NULL_VALUE,0,B5L436C9)+IF(B5L436C12=NULL_VALUE,0,B5L436C12)</f>
        <v>19912.552213584084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3.4490482672216438E-3</v>
      </c>
      <c r="F46" s="16" t="s">
        <v>10955</v>
      </c>
      <c r="G46" s="15">
        <f>B5L401C1*B5L439C1</f>
        <v>2582.6011857601834</v>
      </c>
      <c r="H46" s="16" t="s">
        <v>10956</v>
      </c>
      <c r="I46" s="21">
        <f>B5L405C1*B5L439C1</f>
        <v>97.452858790347548</v>
      </c>
      <c r="J46" s="16" t="s">
        <v>10957</v>
      </c>
      <c r="K46" s="23">
        <f>B5L406C1*B5L439C1</f>
        <v>6.8980965344432876E-2</v>
      </c>
      <c r="L46" s="16" t="s">
        <v>10958</v>
      </c>
      <c r="M46" s="21">
        <f>B3L334C5</f>
        <v>3.8774041331212476E-2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20.278823616224123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381.56189693741027</v>
      </c>
      <c r="AB46" s="16" t="s">
        <v>10962</v>
      </c>
      <c r="AC46" s="15">
        <f>B5L439C2+IF(B5L439C6=NULL_VALUE,0,B5L439C6)+IF(B5L439C9=NULL_VALUE,0,B5L439C9)+IF(B5L439C12=NULL_VALUE,0,B5L439C12)</f>
        <v>2964.1630826975938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2.1561663115089419E-2</v>
      </c>
      <c r="F47" s="16" t="s">
        <v>10964</v>
      </c>
      <c r="G47" s="15">
        <f>B5L401C1*B5L440C1</f>
        <v>16145.084792579126</v>
      </c>
      <c r="H47" s="16" t="s">
        <v>10965</v>
      </c>
      <c r="I47" s="21">
        <f>B5L405C1*B5L440C1</f>
        <v>609.22479131685157</v>
      </c>
      <c r="J47" s="16" t="s">
        <v>10966</v>
      </c>
      <c r="K47" s="23">
        <f>B5L406C1*B5L440C1</f>
        <v>0.43123326230178838</v>
      </c>
      <c r="L47" s="16" t="s">
        <v>10967</v>
      </c>
      <c r="M47" s="21">
        <f>B3L335C5</f>
        <v>0.24239522094818841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126.77270055590255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2385.3273256585067</v>
      </c>
      <c r="AB47" s="16" t="s">
        <v>10971</v>
      </c>
      <c r="AC47" s="15">
        <f>B5L440C2+IF(B5L440C6=NULL_VALUE,0,B5L440C6)+IF(B5L440C9=NULL_VALUE,0,B5L440C9)+IF(B5L440C12=NULL_VALUE,0,B5L440C12)</f>
        <v>18530.412118237633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3.7789551928767089E-2</v>
      </c>
      <c r="F48" s="16" t="s">
        <v>10973</v>
      </c>
      <c r="G48" s="15">
        <f>B5L401C1*B5L441C1</f>
        <v>28296.310767259034</v>
      </c>
      <c r="H48" s="16" t="s">
        <v>10974</v>
      </c>
      <c r="I48" s="15">
        <f>B5L405C1*B5L441C1</f>
        <v>1067.7437897473142</v>
      </c>
      <c r="J48" s="16" t="s">
        <v>10975</v>
      </c>
      <c r="K48" s="23">
        <f>B5L406C1*B5L441C1</f>
        <v>0.7557910385753418</v>
      </c>
      <c r="L48" s="16" t="s">
        <v>10976</v>
      </c>
      <c r="M48" s="21">
        <f>B3L336C5</f>
        <v>0.4248283975319197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222.18525190919399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4180.5889628707073</v>
      </c>
      <c r="AB48" s="16" t="s">
        <v>10980</v>
      </c>
      <c r="AC48" s="15">
        <f>B5L441C2+IF(B5L441C6=NULL_VALUE,0,B5L441C6)+IF(B5L441C9=NULL_VALUE,0,B5L441C9)+IF(B5L441C12=NULL_VALUE,0,B5L441C12)</f>
        <v>32476.899730129742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79041-4319-401E-BDE9-8374AA29AB53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11715760.726074152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4334831.4686474362</v>
      </c>
      <c r="J8" s="16" t="s">
        <v>11040</v>
      </c>
      <c r="K8" s="17">
        <f>B5L501C1-B5L501C3</f>
        <v>7380929.2574267155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10967691.392168755</v>
      </c>
      <c r="F9" s="16" t="s">
        <v>11042</v>
      </c>
      <c r="G9" s="21">
        <f>B3L209C4</f>
        <v>0.7769747247655544</v>
      </c>
      <c r="H9" s="16" t="s">
        <v>11043</v>
      </c>
      <c r="I9" s="15">
        <f>B5L502C1*B5L502C2</f>
        <v>8521619.0007438585</v>
      </c>
      <c r="J9" s="16" t="s">
        <v>11044</v>
      </c>
      <c r="K9" s="17">
        <f>B5L502C1-B5L502C3</f>
        <v>2446072.3914248962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156758.41801151267</v>
      </c>
      <c r="F10" s="16" t="s">
        <v>11042</v>
      </c>
      <c r="G10" s="21">
        <f>B3L209C4</f>
        <v>0.7769747247655544</v>
      </c>
      <c r="H10" s="16" t="s">
        <v>11046</v>
      </c>
      <c r="I10" s="15">
        <f>B5L503C1*B5L503C2</f>
        <v>121797.32868917877</v>
      </c>
      <c r="J10" s="16" t="s">
        <v>11047</v>
      </c>
      <c r="K10" s="17">
        <f>B5L503C1-B5L503C3</f>
        <v>34961.089322333894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572235.24985110818</v>
      </c>
      <c r="F11" s="16" t="s">
        <v>11049</v>
      </c>
      <c r="G11" s="21">
        <f>B3L202C4</f>
        <v>0.75065032608827531</v>
      </c>
      <c r="H11" s="16" t="s">
        <v>11050</v>
      </c>
      <c r="I11" s="15">
        <f>B5L504C1*B5L504C2</f>
        <v>429548.57689994003</v>
      </c>
      <c r="J11" s="16" t="s">
        <v>11051</v>
      </c>
      <c r="K11" s="17">
        <f>B5L504C1-B5L504C3</f>
        <v>142686.67295116815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7113858.6471967716</v>
      </c>
      <c r="F12" s="16" t="s">
        <v>11053</v>
      </c>
      <c r="G12" s="21">
        <f>B3L203C4</f>
        <v>0.77679406411616925</v>
      </c>
      <c r="H12" s="16" t="s">
        <v>11054</v>
      </c>
      <c r="I12" s="15">
        <f>B5L505C1*B5L505C2</f>
        <v>5526003.1701039337</v>
      </c>
      <c r="J12" s="16" t="s">
        <v>11055</v>
      </c>
      <c r="K12" s="17">
        <f>B5L505C1-B5L505C3</f>
        <v>1587855.4770928379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0.77679406411616925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10648489.168227177</v>
      </c>
      <c r="F14" s="16" t="s">
        <v>11060</v>
      </c>
      <c r="G14" s="21">
        <f>B3L204C4</f>
        <v>0.7697011623377995</v>
      </c>
      <c r="H14" s="16" t="s">
        <v>11061</v>
      </c>
      <c r="I14" s="15">
        <f>B5L507C1*B5L507C2</f>
        <v>8196154.4899259256</v>
      </c>
      <c r="J14" s="16" t="s">
        <v>11062</v>
      </c>
      <c r="K14" s="17">
        <f>B5L507C1-B5L507C3</f>
        <v>2452334.6783012515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18421739.641493067</v>
      </c>
      <c r="F15" s="16" t="s">
        <v>11064</v>
      </c>
      <c r="G15" s="21">
        <f>B3L205C4</f>
        <v>0.78060753745004474</v>
      </c>
      <c r="H15" s="16" t="s">
        <v>11065</v>
      </c>
      <c r="I15" s="15">
        <f>B5L508C1*B5L508C2</f>
        <v>14380148.817091772</v>
      </c>
      <c r="J15" s="16" t="s">
        <v>11066</v>
      </c>
      <c r="K15" s="17">
        <f>B5L508C1-B5L508C3</f>
        <v>4041590.8244012948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7966776.9487471851</v>
      </c>
      <c r="F16" s="16" t="s">
        <v>11068</v>
      </c>
      <c r="G16" s="21">
        <f>B3L206C4</f>
        <v>0.7833467946066589</v>
      </c>
      <c r="H16" s="16" t="s">
        <v>11069</v>
      </c>
      <c r="I16" s="15">
        <f>B5L509C1*B5L509C2</f>
        <v>6240749.1861473257</v>
      </c>
      <c r="J16" s="16" t="s">
        <v>11070</v>
      </c>
      <c r="K16" s="17">
        <f>B5L509C1-B5L509C3</f>
        <v>1726027.7625998594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175778.27728497426</v>
      </c>
      <c r="F17" s="16" t="s">
        <v>11042</v>
      </c>
      <c r="G17" s="21">
        <f>B3L209C4</f>
        <v>0.7769747247655544</v>
      </c>
      <c r="H17" s="16" t="s">
        <v>11072</v>
      </c>
      <c r="I17" s="15">
        <f>B5L510C1*B5L510C2</f>
        <v>136575.27861325617</v>
      </c>
      <c r="J17" s="16" t="s">
        <v>11073</v>
      </c>
      <c r="K17" s="17">
        <f>B5L510C1-B5L510C3</f>
        <v>39202.998671718087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35786.209710880452</v>
      </c>
      <c r="F18" s="16" t="s">
        <v>11042</v>
      </c>
      <c r="G18" s="21">
        <f>B3L209C4</f>
        <v>0.7769747247655544</v>
      </c>
      <c r="H18" s="16" t="s">
        <v>11075</v>
      </c>
      <c r="I18" s="15">
        <f>B5L511C1*B5L511C2</f>
        <v>27804.980440513751</v>
      </c>
      <c r="J18" s="16" t="s">
        <v>11076</v>
      </c>
      <c r="K18" s="17">
        <f>B5L511C1-B5L511C3</f>
        <v>7981.2292703667008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484257.40845158638</v>
      </c>
      <c r="F19" s="16" t="s">
        <v>11078</v>
      </c>
      <c r="G19" s="21">
        <f>B3L220C4</f>
        <v>0.92700330013088827</v>
      </c>
      <c r="H19" s="16" t="s">
        <v>11079</v>
      </c>
      <c r="I19" s="15">
        <f>B5L512C1*B5L512C2</f>
        <v>448908.21574745211</v>
      </c>
      <c r="J19" s="16" t="s">
        <v>11080</v>
      </c>
      <c r="K19" s="17">
        <f>B5L512C1-B5L512C3</f>
        <v>35349.192704134271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32476.899730129742</v>
      </c>
      <c r="F20" s="16" t="s">
        <v>11042</v>
      </c>
      <c r="G20" s="21">
        <f>B3L209C4</f>
        <v>0.7769747247655544</v>
      </c>
      <c r="H20" s="16" t="s">
        <v>11082</v>
      </c>
      <c r="I20" s="15">
        <f>B5L513C1*B5L513C2</f>
        <v>25233.730229056066</v>
      </c>
      <c r="J20" s="16" t="s">
        <v>11083</v>
      </c>
      <c r="K20" s="17">
        <f>B5L513C1-B5L513C3</f>
        <v>7243.1695010736767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947.98881398571484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947.98881398571484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62395.507463379807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62395.507463379807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6396808.4996972838</v>
      </c>
      <c r="F23" s="16" t="s">
        <v>11093</v>
      </c>
      <c r="G23" s="21">
        <f>B3L207C4</f>
        <v>0.75638200373194298</v>
      </c>
      <c r="H23" s="16" t="s">
        <v>11094</v>
      </c>
      <c r="I23" s="15">
        <f>B5L516C1*B5L516C2</f>
        <v>4838430.8304905556</v>
      </c>
      <c r="J23" s="16" t="s">
        <v>11095</v>
      </c>
      <c r="K23" s="17">
        <f>B5L516C1-B5L516C3</f>
        <v>1558377.6692067282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226971.23827803636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226971.23827803636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977049.39855199307</v>
      </c>
      <c r="F25" s="16" t="s">
        <v>11042</v>
      </c>
      <c r="G25" s="21">
        <f>B3L209C4</f>
        <v>0.7769747247655544</v>
      </c>
      <c r="H25" s="16" t="s">
        <v>11101</v>
      </c>
      <c r="I25" s="15">
        <f>B5L518C1*B5L518C2</f>
        <v>759142.68752228527</v>
      </c>
      <c r="J25" s="16" t="s">
        <v>11102</v>
      </c>
      <c r="K25" s="17">
        <f>B5L518C1-B5L518C3</f>
        <v>217906.7110297078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1421148.1631140453</v>
      </c>
      <c r="F26" s="16" t="s">
        <v>11104</v>
      </c>
      <c r="G26" s="21">
        <f>B3L208C4</f>
        <v>0.95556955629480189</v>
      </c>
      <c r="H26" s="16" t="s">
        <v>11105</v>
      </c>
      <c r="I26" s="15">
        <f>B5L519C1*B5L519C2</f>
        <v>1358005.9196560611</v>
      </c>
      <c r="J26" s="16" t="s">
        <v>11106</v>
      </c>
      <c r="K26" s="17">
        <f>B5L519C1-B5L519C3</f>
        <v>63142.243457984179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9275281.7865745723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9275281.7865745723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517289.24462075462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517289.24462075462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1049899.5964824159</v>
      </c>
      <c r="F31" s="16" t="s">
        <v>11042</v>
      </c>
      <c r="G31" s="21">
        <f>B3L209C4</f>
        <v>0.7769747247655544</v>
      </c>
      <c r="H31" s="16" t="s">
        <v>11122</v>
      </c>
      <c r="I31" s="15">
        <f>B5L524C1*B5L524C2</f>
        <v>815745.45000839175</v>
      </c>
      <c r="J31" s="16" t="s">
        <v>11123</v>
      </c>
      <c r="K31" s="17">
        <f>B5L524C1-B5L524C3</f>
        <v>234154.14647402416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273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101.01</v>
      </c>
      <c r="J32" s="16" t="s">
        <v>11126</v>
      </c>
      <c r="K32" s="23">
        <f>B5L525C1-B5L525C3</f>
        <v>171.99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186656</v>
      </c>
      <c r="F33" s="16" t="s">
        <v>11042</v>
      </c>
      <c r="G33" s="21">
        <f>B3L209C4</f>
        <v>0.7769747247655544</v>
      </c>
      <c r="H33" s="16" t="s">
        <v>11128</v>
      </c>
      <c r="I33" s="15">
        <f>B5L526C1*B5L526C2</f>
        <v>145026.99422583933</v>
      </c>
      <c r="J33" s="16" t="s">
        <v>11129</v>
      </c>
      <c r="K33" s="17">
        <f>B5L526C1-B5L526C3</f>
        <v>41629.005774160672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355</v>
      </c>
      <c r="F34" s="16" t="s">
        <v>11042</v>
      </c>
      <c r="G34" s="21">
        <f>B3L209C4</f>
        <v>0.7769747247655544</v>
      </c>
      <c r="H34" s="16" t="s">
        <v>11131</v>
      </c>
      <c r="I34" s="21">
        <f>B5L527C1*B5L527C2</f>
        <v>275.82602729177182</v>
      </c>
      <c r="J34" s="16" t="s">
        <v>11132</v>
      </c>
      <c r="K34" s="23">
        <f>B5L527C1-B5L527C3</f>
        <v>79.173972708228177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6799</v>
      </c>
      <c r="F35" s="16" t="s">
        <v>11042</v>
      </c>
      <c r="G35" s="21">
        <f>B3L209C4</f>
        <v>0.7769747247655544</v>
      </c>
      <c r="H35" s="16" t="s">
        <v>11134</v>
      </c>
      <c r="I35" s="15">
        <f>B5L528C1*B5L528C2</f>
        <v>5282.651153681004</v>
      </c>
      <c r="J35" s="16" t="s">
        <v>11135</v>
      </c>
      <c r="K35" s="17">
        <f>B5L528C1-B5L528C3</f>
        <v>1516.348846318996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</v>
      </c>
      <c r="F36" s="16" t="s">
        <v>11042</v>
      </c>
      <c r="G36" s="21">
        <f>B3L209C4</f>
        <v>0.7769747247655544</v>
      </c>
      <c r="H36" s="16" t="s">
        <v>11137</v>
      </c>
      <c r="I36" s="21">
        <f>B5L529C1*B5L529C2</f>
        <v>3.8848736238277719</v>
      </c>
      <c r="J36" s="16" t="s">
        <v>11138</v>
      </c>
      <c r="K36" s="23">
        <f>B5L529C1-B5L529C3</f>
        <v>1.1151263761722281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13284</v>
      </c>
      <c r="F37" s="16" t="s">
        <v>11049</v>
      </c>
      <c r="G37" s="21">
        <f>B3L202C4</f>
        <v>0.75065032608827531</v>
      </c>
      <c r="H37" s="16" t="s">
        <v>11140</v>
      </c>
      <c r="I37" s="15">
        <f>B5L530C1*B5L530C2</f>
        <v>9971.63893175665</v>
      </c>
      <c r="J37" s="16" t="s">
        <v>11141</v>
      </c>
      <c r="K37" s="17">
        <f>B5L530C1-B5L530C3</f>
        <v>3312.36106824335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2</v>
      </c>
      <c r="F38" s="16" t="s">
        <v>11049</v>
      </c>
      <c r="G38" s="21">
        <f>B3L202C4</f>
        <v>0.75065032608827531</v>
      </c>
      <c r="H38" s="16" t="s">
        <v>11143</v>
      </c>
      <c r="I38" s="21">
        <f>B5L531C1*B5L531C2</f>
        <v>1.5013006521765506</v>
      </c>
      <c r="J38" s="16" t="s">
        <v>11144</v>
      </c>
      <c r="K38" s="23">
        <f>B5L531C1-B5L531C3</f>
        <v>0.49869934782344938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189923</v>
      </c>
      <c r="F39" s="16" t="s">
        <v>11053</v>
      </c>
      <c r="G39" s="21">
        <f>B3L203C4</f>
        <v>0.77679406411616925</v>
      </c>
      <c r="H39" s="16" t="s">
        <v>11146</v>
      </c>
      <c r="I39" s="15">
        <f>B5L532C1*B5L532C2</f>
        <v>147531.0590391352</v>
      </c>
      <c r="J39" s="16" t="s">
        <v>11147</v>
      </c>
      <c r="K39" s="17">
        <f>B5L532C1-B5L532C3</f>
        <v>42391.940960864798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847753</v>
      </c>
      <c r="F40" s="16" t="s">
        <v>11060</v>
      </c>
      <c r="G40" s="21">
        <f>B3L204C4</f>
        <v>0.7697011623377995</v>
      </c>
      <c r="H40" s="16" t="s">
        <v>11149</v>
      </c>
      <c r="I40" s="15">
        <f>B5L533C1*B5L533C2</f>
        <v>652516.46947535651</v>
      </c>
      <c r="J40" s="16" t="s">
        <v>11150</v>
      </c>
      <c r="K40" s="17">
        <f>B5L533C1-B5L533C3</f>
        <v>195236.53052464349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977418</v>
      </c>
      <c r="F41" s="16" t="s">
        <v>11064</v>
      </c>
      <c r="G41" s="21">
        <f>B3L205C4</f>
        <v>0.78060753745004474</v>
      </c>
      <c r="H41" s="16" t="s">
        <v>11152</v>
      </c>
      <c r="I41" s="15">
        <f>B5L534C1*B5L534C2</f>
        <v>762979.8580393478</v>
      </c>
      <c r="J41" s="16" t="s">
        <v>11153</v>
      </c>
      <c r="K41" s="17">
        <f>B5L534C1-B5L534C3</f>
        <v>214438.1419606522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494960</v>
      </c>
      <c r="F42" s="16" t="s">
        <v>11068</v>
      </c>
      <c r="G42" s="21">
        <f>B3L206C4</f>
        <v>0.7833467946066589</v>
      </c>
      <c r="H42" s="16" t="s">
        <v>11155</v>
      </c>
      <c r="I42" s="15">
        <f>B5L535C1*B5L535C2</f>
        <v>387725.3294585119</v>
      </c>
      <c r="J42" s="16" t="s">
        <v>11156</v>
      </c>
      <c r="K42" s="17">
        <f>B5L535C1-B5L535C3</f>
        <v>107234.6705414881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412</v>
      </c>
      <c r="F43" s="16" t="s">
        <v>11053</v>
      </c>
      <c r="G43" s="21">
        <f>B3L203C4</f>
        <v>0.77679406411616925</v>
      </c>
      <c r="H43" s="16" t="s">
        <v>11158</v>
      </c>
      <c r="I43" s="21">
        <f>B5L536C1*B5L536C2</f>
        <v>320.03915441586173</v>
      </c>
      <c r="J43" s="16" t="s">
        <v>11159</v>
      </c>
      <c r="K43" s="23">
        <f>B5L536C1-B5L536C3</f>
        <v>91.960845584138269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0.77679406411616925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0.77679406411616925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657</v>
      </c>
      <c r="F46" s="16" t="s">
        <v>11060</v>
      </c>
      <c r="G46" s="21">
        <f>B3L204C4</f>
        <v>0.7697011623377995</v>
      </c>
      <c r="H46" s="16" t="s">
        <v>11167</v>
      </c>
      <c r="I46" s="21">
        <f>B5L539C1*B5L539C2</f>
        <v>505.6936636559343</v>
      </c>
      <c r="J46" s="16" t="s">
        <v>11168</v>
      </c>
      <c r="K46" s="23">
        <f>B5L539C1-B5L539C3</f>
        <v>151.3063363440657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1020</v>
      </c>
      <c r="F47" s="16" t="s">
        <v>11064</v>
      </c>
      <c r="G47" s="21">
        <f>B3L205C4</f>
        <v>0.78060753745004474</v>
      </c>
      <c r="H47" s="16" t="s">
        <v>11170</v>
      </c>
      <c r="I47" s="21">
        <f>B5L540C1*B5L540C2</f>
        <v>796.21968819904566</v>
      </c>
      <c r="J47" s="16" t="s">
        <v>11171</v>
      </c>
      <c r="K47" s="23">
        <f>B5L540C1-B5L540C3</f>
        <v>223.78031180095434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219</v>
      </c>
      <c r="F48" s="16" t="s">
        <v>11068</v>
      </c>
      <c r="G48" s="21">
        <f>B3L206C4</f>
        <v>0.7833467946066589</v>
      </c>
      <c r="H48" s="16" t="s">
        <v>11173</v>
      </c>
      <c r="I48" s="21">
        <f>B5L541C1*B5L541C2</f>
        <v>171.5529480188583</v>
      </c>
      <c r="J48" s="16" t="s">
        <v>11174</v>
      </c>
      <c r="K48" s="23">
        <f>B5L541C1-B5L541C3</f>
        <v>47.447051981141698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4966</v>
      </c>
      <c r="F49" s="16" t="s">
        <v>11042</v>
      </c>
      <c r="G49" s="21">
        <f>B3L209C4</f>
        <v>0.7769747247655544</v>
      </c>
      <c r="H49" s="16" t="s">
        <v>11176</v>
      </c>
      <c r="I49" s="15">
        <f>B5L542C1*B5L542C2</f>
        <v>3858.4564831857433</v>
      </c>
      <c r="J49" s="16" t="s">
        <v>11177</v>
      </c>
      <c r="K49" s="17">
        <f>B5L542C1-B5L542C3</f>
        <v>1107.5435168142567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</v>
      </c>
      <c r="F50" s="16" t="s">
        <v>11042</v>
      </c>
      <c r="G50" s="21">
        <f>B3L209C4</f>
        <v>0.7769747247655544</v>
      </c>
      <c r="H50" s="16" t="s">
        <v>11179</v>
      </c>
      <c r="I50" s="21">
        <f>B5L543C1*B5L543C2</f>
        <v>2.3309241742966633</v>
      </c>
      <c r="J50" s="16" t="s">
        <v>11180</v>
      </c>
      <c r="K50" s="23">
        <f>B5L543C1-B5L543C3</f>
        <v>0.66907582570333668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2380</v>
      </c>
      <c r="F51" s="16" t="s">
        <v>11042</v>
      </c>
      <c r="G51" s="21">
        <f>B3L209C4</f>
        <v>0.7769747247655544</v>
      </c>
      <c r="H51" s="16" t="s">
        <v>11182</v>
      </c>
      <c r="I51" s="15">
        <f>B5L544C1*B5L544C2</f>
        <v>1849.1998449420196</v>
      </c>
      <c r="J51" s="16" t="s">
        <v>11183</v>
      </c>
      <c r="K51" s="23">
        <f>B5L544C1-B5L544C3</f>
        <v>530.80015505798042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3</v>
      </c>
      <c r="F52" s="16" t="s">
        <v>11042</v>
      </c>
      <c r="G52" s="21">
        <f>B3L209C4</f>
        <v>0.7769747247655544</v>
      </c>
      <c r="H52" s="16" t="s">
        <v>11185</v>
      </c>
      <c r="I52" s="21">
        <f>B5L545C1*B5L545C2</f>
        <v>2.3309241742966633</v>
      </c>
      <c r="J52" s="16" t="s">
        <v>11186</v>
      </c>
      <c r="K52" s="23">
        <f>B5L545C1-B5L545C3</f>
        <v>0.66907582570333668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29616</v>
      </c>
      <c r="F53" s="16" t="s">
        <v>11078</v>
      </c>
      <c r="G53" s="21">
        <f>B3L220C4</f>
        <v>0.92700330013088827</v>
      </c>
      <c r="H53" s="16" t="s">
        <v>11188</v>
      </c>
      <c r="I53" s="15">
        <f>B5L546C1*B5L546C2</f>
        <v>27454.129736676387</v>
      </c>
      <c r="J53" s="16" t="s">
        <v>11189</v>
      </c>
      <c r="K53" s="17">
        <f>B5L546C1-B5L546C3</f>
        <v>2161.8702633236135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18</v>
      </c>
      <c r="F54" s="16" t="s">
        <v>11078</v>
      </c>
      <c r="G54" s="21">
        <f>B3L220C4</f>
        <v>0.92700330013088827</v>
      </c>
      <c r="H54" s="16" t="s">
        <v>11191</v>
      </c>
      <c r="I54" s="21">
        <f>B5L547C1*B5L547C2</f>
        <v>16.68605940235599</v>
      </c>
      <c r="J54" s="16" t="s">
        <v>11192</v>
      </c>
      <c r="K54" s="23">
        <f>B5L547C1-B5L547C3</f>
        <v>1.3139405976440095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1067.7437897473142</v>
      </c>
      <c r="F55" s="16" t="s">
        <v>11042</v>
      </c>
      <c r="G55" s="21">
        <f>B3L209C4</f>
        <v>0.7769747247655544</v>
      </c>
      <c r="H55" s="16" t="s">
        <v>11194</v>
      </c>
      <c r="I55" s="21">
        <f>B5L548C1*B5L548C2</f>
        <v>829.60993715904942</v>
      </c>
      <c r="J55" s="16" t="s">
        <v>11195</v>
      </c>
      <c r="K55" s="23">
        <f>B5L548C1-B5L548C3</f>
        <v>238.13385258826474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0.7557910385753418</v>
      </c>
      <c r="F56" s="16" t="s">
        <v>11042</v>
      </c>
      <c r="G56" s="21">
        <f>B3L209C4</f>
        <v>0.7769747247655544</v>
      </c>
      <c r="H56" s="16" t="s">
        <v>11197</v>
      </c>
      <c r="I56" s="21">
        <f>B5L549C1*B5L549C2</f>
        <v>0.58723053417734872</v>
      </c>
      <c r="J56" s="16" t="s">
        <v>11198</v>
      </c>
      <c r="K56" s="23">
        <f>B5L549C1-B5L549C3</f>
        <v>0.16856050439799308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2181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2181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459856</v>
      </c>
      <c r="F59" s="16" t="s">
        <v>11093</v>
      </c>
      <c r="G59" s="21">
        <f>B3L207C4</f>
        <v>0.75638200373194298</v>
      </c>
      <c r="H59" s="16" t="s">
        <v>11206</v>
      </c>
      <c r="I59" s="15">
        <f>B5L552C1*B5L552C2</f>
        <v>347826.80270815635</v>
      </c>
      <c r="J59" s="16" t="s">
        <v>11207</v>
      </c>
      <c r="K59" s="17">
        <f>B5L552C1-B5L552C3</f>
        <v>112029.19729184365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239</v>
      </c>
      <c r="F60" s="16" t="s">
        <v>11093</v>
      </c>
      <c r="G60" s="21">
        <f>B3L207C4</f>
        <v>0.75638200373194298</v>
      </c>
      <c r="H60" s="16" t="s">
        <v>11209</v>
      </c>
      <c r="I60" s="21">
        <f>B5L553C1*B5L553C2</f>
        <v>180.77529889193437</v>
      </c>
      <c r="J60" s="16" t="s">
        <v>11210</v>
      </c>
      <c r="K60" s="23">
        <f>B5L553C1-B5L553C3</f>
        <v>58.224701108065631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81740</v>
      </c>
      <c r="F61" s="16" t="s">
        <v>11042</v>
      </c>
      <c r="G61" s="21">
        <f>B3L209C4</f>
        <v>0.7769747247655544</v>
      </c>
      <c r="H61" s="16" t="s">
        <v>11212</v>
      </c>
      <c r="I61" s="15">
        <f>B5L554C1*B5L554C2</f>
        <v>63509.914002336416</v>
      </c>
      <c r="J61" s="16" t="s">
        <v>11213</v>
      </c>
      <c r="K61" s="17">
        <f>B5L554C1-B5L554C3</f>
        <v>18230.085997663584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187</v>
      </c>
      <c r="F62" s="16" t="s">
        <v>11042</v>
      </c>
      <c r="G62" s="21">
        <f>B3L209C4</f>
        <v>0.7769747247655544</v>
      </c>
      <c r="H62" s="16" t="s">
        <v>11215</v>
      </c>
      <c r="I62" s="21">
        <f>B5L555C1*B5L555C2</f>
        <v>145.29427353115867</v>
      </c>
      <c r="J62" s="16" t="s">
        <v>11216</v>
      </c>
      <c r="K62" s="23">
        <f>B5L555C1-B5L555C3</f>
        <v>41.705726468841334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59050</v>
      </c>
      <c r="F63" s="16" t="s">
        <v>11104</v>
      </c>
      <c r="G63" s="21">
        <f>B3L208C4</f>
        <v>0.95556955629480189</v>
      </c>
      <c r="H63" s="16" t="s">
        <v>11218</v>
      </c>
      <c r="I63" s="15">
        <f>B5L556C1*B5L556C2</f>
        <v>56426.382299208053</v>
      </c>
      <c r="J63" s="16" t="s">
        <v>11219</v>
      </c>
      <c r="K63" s="17">
        <f>B5L556C1-B5L556C3</f>
        <v>2623.6177007919468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83</v>
      </c>
      <c r="F64" s="16" t="s">
        <v>11104</v>
      </c>
      <c r="G64" s="21">
        <f>B3L208C4</f>
        <v>0.95556955629480189</v>
      </c>
      <c r="H64" s="16" t="s">
        <v>11221</v>
      </c>
      <c r="I64" s="21">
        <f>B5L557C1*B5L557C2</f>
        <v>79.312273172468551</v>
      </c>
      <c r="J64" s="16" t="s">
        <v>11222</v>
      </c>
      <c r="K64" s="23">
        <f>B5L557C1-B5L557C3</f>
        <v>3.6877268275314492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8715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8715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17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17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82765</v>
      </c>
      <c r="F67" s="16" t="s">
        <v>11042</v>
      </c>
      <c r="G67" s="21">
        <f>B3L209C4</f>
        <v>0.7769747247655544</v>
      </c>
      <c r="H67" s="16" t="s">
        <v>11230</v>
      </c>
      <c r="I67" s="15">
        <f>B5L560C1*B5L560C2</f>
        <v>64306.313095221107</v>
      </c>
      <c r="J67" s="16" t="s">
        <v>11231</v>
      </c>
      <c r="K67" s="17">
        <f>B5L560C1-B5L560C3</f>
        <v>18458.686904778893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37725.627489508763</v>
      </c>
      <c r="F68" s="16" t="s">
        <v>11042</v>
      </c>
      <c r="G68" s="21">
        <f>B3L209C4</f>
        <v>0.7769747247655544</v>
      </c>
      <c r="H68" s="16" t="s">
        <v>11233</v>
      </c>
      <c r="I68" s="15">
        <f>B5L561C1*B5L561C2</f>
        <v>29311.859035268903</v>
      </c>
      <c r="J68" s="16" t="s">
        <v>11234</v>
      </c>
      <c r="K68" s="17">
        <f>B5L561C1-B5L561C3</f>
        <v>8413.7684542398601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10470</v>
      </c>
      <c r="F69" s="16" t="s">
        <v>11236</v>
      </c>
      <c r="G69" s="21">
        <f>B3L402C2</f>
        <v>0.9349340898208921</v>
      </c>
      <c r="H69" s="16" t="s">
        <v>11237</v>
      </c>
      <c r="I69" s="15">
        <f>B5L562C1*B5L562C2</f>
        <v>9788.7599204247399</v>
      </c>
      <c r="J69" s="16" t="s">
        <v>11238</v>
      </c>
      <c r="K69" s="23">
        <f>B5L562C1-B5L562C3</f>
        <v>681.2400795752601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0.9349340898208921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222.18525190919399</v>
      </c>
      <c r="F71" s="16" t="s">
        <v>11042</v>
      </c>
      <c r="G71" s="21">
        <f>B3L209C4</f>
        <v>0.7769747247655544</v>
      </c>
      <c r="H71" s="16" t="s">
        <v>11243</v>
      </c>
      <c r="I71" s="21">
        <f>B5L564C1*B5L564C2</f>
        <v>172.63232494911136</v>
      </c>
      <c r="J71" s="16" t="s">
        <v>11244</v>
      </c>
      <c r="K71" s="23">
        <f>B5L564C1-B5L564C3</f>
        <v>49.55292696008263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0.7769747247655544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31.167050343297195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31.167050343297195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2.2061263736186301E-2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2.2061263736186301E-2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1691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1691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3170.9686892125401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3170.9686892125401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6.4855061656980606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6.4855061656980606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2141C-EB61-4F43-AD91-7D5CA3490EA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4334831.4686474362</v>
      </c>
      <c r="F8" s="16" t="s">
        <v>11361</v>
      </c>
      <c r="G8" s="15">
        <f>B5L601C1*A4L203C2</f>
        <v>426547.41651490773</v>
      </c>
      <c r="H8" s="16" t="s">
        <v>11362</v>
      </c>
      <c r="I8" s="21">
        <f>B3L634C3</f>
        <v>0.99251984725510489</v>
      </c>
      <c r="J8" s="16" t="s">
        <v>11363</v>
      </c>
      <c r="K8" s="17">
        <f>B5L601C2*B5L601C3</f>
        <v>423356.7766864358</v>
      </c>
      <c r="L8" s="16" t="s">
        <v>11364</v>
      </c>
      <c r="M8" s="17">
        <f>B5L601C2-B5L601C4</f>
        <v>3190.6398284719326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7380929.2574267155</v>
      </c>
      <c r="F9" s="16" t="s">
        <v>11366</v>
      </c>
      <c r="G9" s="15">
        <f>B5L602C1*A4L203C2</f>
        <v>726283.43893078878</v>
      </c>
      <c r="H9" s="16" t="s">
        <v>11362</v>
      </c>
      <c r="I9" s="21">
        <f>B3L634C3</f>
        <v>0.99251984725510489</v>
      </c>
      <c r="J9" s="16" t="s">
        <v>11367</v>
      </c>
      <c r="K9" s="17">
        <f>B5L602C2*B5L602C3</f>
        <v>720850.72787149879</v>
      </c>
      <c r="L9" s="16" t="s">
        <v>11368</v>
      </c>
      <c r="M9" s="17">
        <f>B5L602C2-B5L602C4</f>
        <v>5432.7110592899844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8521619.0007438585</v>
      </c>
      <c r="F10" s="16" t="s">
        <v>11370</v>
      </c>
      <c r="G10" s="15">
        <f>B5L603C1*A4L203C2</f>
        <v>838527.3096731957</v>
      </c>
      <c r="H10" s="16" t="s">
        <v>11371</v>
      </c>
      <c r="I10" s="21">
        <f>B3L619C3</f>
        <v>0.9788341290825936</v>
      </c>
      <c r="J10" s="16" t="s">
        <v>11372</v>
      </c>
      <c r="K10" s="17">
        <f>B5L603C2*B5L603C3</f>
        <v>820779.14887593279</v>
      </c>
      <c r="L10" s="16" t="s">
        <v>11373</v>
      </c>
      <c r="M10" s="17">
        <f>B5L603C2-B5L603C4</f>
        <v>17748.160797262914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2446072.3914248962</v>
      </c>
      <c r="F11" s="16" t="s">
        <v>11375</v>
      </c>
      <c r="G11" s="15">
        <f>B5L604C1*A4L203C2</f>
        <v>240693.52331620979</v>
      </c>
      <c r="H11" s="16" t="s">
        <v>11376</v>
      </c>
      <c r="I11" s="21">
        <f>B3L620C3</f>
        <v>0.99992813433130789</v>
      </c>
      <c r="J11" s="16" t="s">
        <v>11377</v>
      </c>
      <c r="K11" s="17">
        <f>B5L604C2*B5L604C3</f>
        <v>240676.22571520682</v>
      </c>
      <c r="L11" s="16" t="s">
        <v>11378</v>
      </c>
      <c r="M11" s="17">
        <f>B5L604C2-B5L604C4</f>
        <v>17.297601002966985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121797.32868917877</v>
      </c>
      <c r="F12" s="16" t="s">
        <v>11380</v>
      </c>
      <c r="G12" s="15">
        <f>B5L605C1*A4L203C2</f>
        <v>11984.857143015191</v>
      </c>
      <c r="H12" s="16" t="s">
        <v>11371</v>
      </c>
      <c r="I12" s="21">
        <f>B3L619C3</f>
        <v>0.9788341290825936</v>
      </c>
      <c r="J12" s="16" t="s">
        <v>11381</v>
      </c>
      <c r="K12" s="17">
        <f>B5L605C2*B5L605C3</f>
        <v>11731.187203762576</v>
      </c>
      <c r="L12" s="16" t="s">
        <v>11382</v>
      </c>
      <c r="M12" s="17">
        <f>B5L605C2-B5L605C4</f>
        <v>253.66993925261522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34961.089322333894</v>
      </c>
      <c r="F13" s="16" t="s">
        <v>11384</v>
      </c>
      <c r="G13" s="15">
        <f>B5L606C1*A4L203C2</f>
        <v>3440.1711893176553</v>
      </c>
      <c r="H13" s="16" t="s">
        <v>11376</v>
      </c>
      <c r="I13" s="21">
        <f>B3L620C3</f>
        <v>0.99992813433130789</v>
      </c>
      <c r="J13" s="16" t="s">
        <v>11385</v>
      </c>
      <c r="K13" s="17">
        <f>B5L606C2*B5L606C3</f>
        <v>3439.9239591147198</v>
      </c>
      <c r="L13" s="16" t="s">
        <v>11386</v>
      </c>
      <c r="M13" s="17">
        <f>B5L606C2-B5L606C4</f>
        <v>0.2472302029354978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429548.57689994003</v>
      </c>
      <c r="F14" s="16" t="s">
        <v>11388</v>
      </c>
      <c r="G14" s="15">
        <f>B5L607C1*A4L203C2</f>
        <v>42267.579966954101</v>
      </c>
      <c r="H14" s="16" t="s">
        <v>11389</v>
      </c>
      <c r="I14" s="21">
        <f>B3L603C3</f>
        <v>0.99086821169145622</v>
      </c>
      <c r="J14" s="16" t="s">
        <v>11390</v>
      </c>
      <c r="K14" s="17">
        <f>B5L607C2*B5L607C3</f>
        <v>41881.601374381433</v>
      </c>
      <c r="L14" s="16" t="s">
        <v>11391</v>
      </c>
      <c r="M14" s="17">
        <f>B5L607C2-B5L607C4</f>
        <v>385.97859257266828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142686.67295116815</v>
      </c>
      <c r="F15" s="16" t="s">
        <v>11393</v>
      </c>
      <c r="G15" s="15">
        <f>B5L608C1*A4L203C2</f>
        <v>14040.368618394947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14040.368618394947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5526003.1701039337</v>
      </c>
      <c r="F16" s="16" t="s">
        <v>11398</v>
      </c>
      <c r="G16" s="15">
        <f>B5L609C1*A4L203C2</f>
        <v>543758.71193822706</v>
      </c>
      <c r="H16" s="16" t="s">
        <v>11399</v>
      </c>
      <c r="I16" s="21">
        <f>B3L605C3</f>
        <v>0.98117140629766464</v>
      </c>
      <c r="J16" s="16" t="s">
        <v>11400</v>
      </c>
      <c r="K16" s="17">
        <f>B5L609C2*B5L609C3</f>
        <v>533520.50007903692</v>
      </c>
      <c r="L16" s="16" t="s">
        <v>11401</v>
      </c>
      <c r="M16" s="17">
        <f>B5L609C2-B5L609C4</f>
        <v>10238.211859190138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1587855.4770928379</v>
      </c>
      <c r="F17" s="16" t="s">
        <v>11403</v>
      </c>
      <c r="G17" s="15">
        <f>B5L610C1*A4L203C2</f>
        <v>156244.97894593526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156244.97894593526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0.98117140629766464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8196154.4899259256</v>
      </c>
      <c r="F20" s="16" t="s">
        <v>11416</v>
      </c>
      <c r="G20" s="15">
        <f>B5L613C1*A4L203C2</f>
        <v>806501.60180871107</v>
      </c>
      <c r="H20" s="16" t="s">
        <v>11417</v>
      </c>
      <c r="I20" s="21">
        <f>B3L607C3</f>
        <v>0.98781558341233888</v>
      </c>
      <c r="J20" s="16" t="s">
        <v>11418</v>
      </c>
      <c r="K20" s="17">
        <f>B5L613C2*B5L613C3</f>
        <v>796674.85031365778</v>
      </c>
      <c r="L20" s="16" t="s">
        <v>11419</v>
      </c>
      <c r="M20" s="17">
        <f>B5L613C2-B5L613C4</f>
        <v>9826.7514950532932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2452334.6783012515</v>
      </c>
      <c r="F21" s="16" t="s">
        <v>11421</v>
      </c>
      <c r="G21" s="15">
        <f>B5L614C1*A4L203C2</f>
        <v>241309.73234484316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241309.73234484316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14380148.817091772</v>
      </c>
      <c r="F22" s="16" t="s">
        <v>11426</v>
      </c>
      <c r="G22" s="15">
        <f>B5L615C1*A4L203C2</f>
        <v>1415006.6436018304</v>
      </c>
      <c r="H22" s="16" t="s">
        <v>11427</v>
      </c>
      <c r="I22" s="21">
        <f>B3L609C3</f>
        <v>0.9834066043862717</v>
      </c>
      <c r="J22" s="16" t="s">
        <v>11428</v>
      </c>
      <c r="K22" s="17">
        <f>B5L615C2*B5L615C3</f>
        <v>1391526.8785684914</v>
      </c>
      <c r="L22" s="16" t="s">
        <v>11429</v>
      </c>
      <c r="M22" s="17">
        <f>B5L615C2-B5L615C4</f>
        <v>23479.765033338917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4041590.8244012948</v>
      </c>
      <c r="F23" s="16" t="s">
        <v>11431</v>
      </c>
      <c r="G23" s="15">
        <f>B5L616C1*A4L203C2</f>
        <v>397692.53712108743</v>
      </c>
      <c r="H23" s="16" t="s">
        <v>11432</v>
      </c>
      <c r="I23" s="21">
        <f>B3L610C3</f>
        <v>0.9998742624143413</v>
      </c>
      <c r="J23" s="16" t="s">
        <v>11433</v>
      </c>
      <c r="K23" s="17">
        <f>B5L616C2*B5L616C3</f>
        <v>397642.53222163534</v>
      </c>
      <c r="L23" s="16" t="s">
        <v>11434</v>
      </c>
      <c r="M23" s="17">
        <f>B5L616C2-B5L616C4</f>
        <v>50.004899452091195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6240749.1861473257</v>
      </c>
      <c r="F24" s="16" t="s">
        <v>11436</v>
      </c>
      <c r="G24" s="15">
        <f>B5L617C1*A4L203C2</f>
        <v>614089.71991689689</v>
      </c>
      <c r="H24" s="16" t="s">
        <v>11437</v>
      </c>
      <c r="I24" s="21">
        <f>B3L611C3</f>
        <v>0.99956173100022727</v>
      </c>
      <c r="J24" s="16" t="s">
        <v>11438</v>
      </c>
      <c r="K24" s="17">
        <f>B5L617C2*B5L617C3</f>
        <v>613820.58342957823</v>
      </c>
      <c r="L24" s="16" t="s">
        <v>11439</v>
      </c>
      <c r="M24" s="17">
        <f>B5L617C2-B5L617C4</f>
        <v>269.13648731866851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1726027.7625998594</v>
      </c>
      <c r="F25" s="16" t="s">
        <v>11441</v>
      </c>
      <c r="G25" s="15">
        <f>B5L618C1*A4L203C2</f>
        <v>169841.13183982618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169841.13183982618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136575.27861325617</v>
      </c>
      <c r="F26" s="16" t="s">
        <v>11446</v>
      </c>
      <c r="G26" s="15">
        <f>B5L619C1*A4L203C2</f>
        <v>13439.007415544407</v>
      </c>
      <c r="H26" s="16" t="s">
        <v>11371</v>
      </c>
      <c r="I26" s="21">
        <f>B3L619C3</f>
        <v>0.9788341290825936</v>
      </c>
      <c r="J26" s="16" t="s">
        <v>11447</v>
      </c>
      <c r="K26" s="17">
        <f>B5L619C2*B5L619C3</f>
        <v>13154.559119328927</v>
      </c>
      <c r="L26" s="16" t="s">
        <v>11448</v>
      </c>
      <c r="M26" s="17">
        <f>B5L619C2-B5L619C4</f>
        <v>284.44829621547979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39202.998671718087</v>
      </c>
      <c r="F27" s="16" t="s">
        <v>11450</v>
      </c>
      <c r="G27" s="15">
        <f>B5L620C1*A4L203C2</f>
        <v>3857.5750692970601</v>
      </c>
      <c r="H27" s="16" t="s">
        <v>11376</v>
      </c>
      <c r="I27" s="21">
        <f>B3L620C3</f>
        <v>0.99992813433130789</v>
      </c>
      <c r="J27" s="16" t="s">
        <v>11451</v>
      </c>
      <c r="K27" s="17">
        <f>B5L620C2*B5L620C3</f>
        <v>3857.297842085175</v>
      </c>
      <c r="L27" s="16" t="s">
        <v>11452</v>
      </c>
      <c r="M27" s="17">
        <f>B5L620C2-B5L620C4</f>
        <v>0.27722721188501964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1142521.333084275</v>
      </c>
      <c r="F28" s="16" t="s">
        <v>11454</v>
      </c>
      <c r="G28" s="15">
        <f>B5L621C1*A4L203C2</f>
        <v>112424.09917549267</v>
      </c>
      <c r="H28" s="16" t="s">
        <v>11455</v>
      </c>
      <c r="I28" s="21">
        <f>B3L623C3</f>
        <v>0.9629532364979897</v>
      </c>
      <c r="J28" s="16" t="s">
        <v>11456</v>
      </c>
      <c r="K28" s="17">
        <f>B5L621C2*B5L621C3</f>
        <v>108259.15016141164</v>
      </c>
      <c r="L28" s="16" t="s">
        <v>11457</v>
      </c>
      <c r="M28" s="17">
        <f>B5L621C2-B5L621C4</f>
        <v>4164.9490140810231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27804.980440513751</v>
      </c>
      <c r="F29" s="16" t="s">
        <v>11459</v>
      </c>
      <c r="G29" s="15">
        <f>B5L622C1*A4L203C2</f>
        <v>2736.0100753465531</v>
      </c>
      <c r="H29" s="16" t="s">
        <v>11371</v>
      </c>
      <c r="I29" s="21">
        <f>B3L619C3</f>
        <v>0.9788341290825936</v>
      </c>
      <c r="J29" s="16" t="s">
        <v>11460</v>
      </c>
      <c r="K29" s="17">
        <f>B5L622C2*B5L622C3</f>
        <v>2678.1000392630444</v>
      </c>
      <c r="L29" s="16" t="s">
        <v>11461</v>
      </c>
      <c r="M29" s="17">
        <f>B5L622C2-B5L622C4</f>
        <v>57.910036083508658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7981.2292703667008</v>
      </c>
      <c r="F30" s="16" t="s">
        <v>11463</v>
      </c>
      <c r="G30" s="15">
        <f>B5L623C1*A4L203C2</f>
        <v>785.35296020408339</v>
      </c>
      <c r="H30" s="16" t="s">
        <v>11376</v>
      </c>
      <c r="I30" s="21">
        <f>B3L620C3</f>
        <v>0.99992813433130789</v>
      </c>
      <c r="J30" s="16" t="s">
        <v>11464</v>
      </c>
      <c r="K30" s="17">
        <f>B5L623C2*B5L623C3</f>
        <v>785.29652028843896</v>
      </c>
      <c r="L30" s="16" t="s">
        <v>11465</v>
      </c>
      <c r="M30" s="17">
        <f>B5L623C2-B5L623C4</f>
        <v>5.6439915644432403E-2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448908.21574745211</v>
      </c>
      <c r="F31" s="16" t="s">
        <v>11467</v>
      </c>
      <c r="G31" s="15">
        <f>B5L624C1*A4L203C2</f>
        <v>44172.56842954929</v>
      </c>
      <c r="H31" s="16" t="s">
        <v>11468</v>
      </c>
      <c r="I31" s="21">
        <f>B3L625C3</f>
        <v>0.99360445107261675</v>
      </c>
      <c r="J31" s="16" t="s">
        <v>11469</v>
      </c>
      <c r="K31" s="17">
        <f>B5L624C2*B5L624C3</f>
        <v>43890.060606909923</v>
      </c>
      <c r="L31" s="16" t="s">
        <v>11470</v>
      </c>
      <c r="M31" s="17">
        <f>B5L624C2-B5L624C4</f>
        <v>282.50782263936708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35349.192704134271</v>
      </c>
      <c r="F32" s="16" t="s">
        <v>11472</v>
      </c>
      <c r="G32" s="15">
        <f>B5L625C1*A4L203C2</f>
        <v>3478.3605620868125</v>
      </c>
      <c r="H32" s="16" t="s">
        <v>11468</v>
      </c>
      <c r="I32" s="21">
        <f>B3L625C3</f>
        <v>0.99360445107261675</v>
      </c>
      <c r="J32" s="16" t="s">
        <v>11473</v>
      </c>
      <c r="K32" s="17">
        <f>B5L625C2*B5L625C3</f>
        <v>3456.1145369249061</v>
      </c>
      <c r="L32" s="16" t="s">
        <v>11474</v>
      </c>
      <c r="M32" s="17">
        <f>B5L625C2-B5L625C4</f>
        <v>22.246025161906346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650272.18395394925</v>
      </c>
      <c r="F33" s="16" t="s">
        <v>11476</v>
      </c>
      <c r="G33" s="15">
        <f>B5L626C1*A4L203C2</f>
        <v>63986.782901068604</v>
      </c>
      <c r="H33" s="16" t="s">
        <v>11468</v>
      </c>
      <c r="I33" s="21">
        <f>B3L625C3</f>
        <v>0.99360445107261675</v>
      </c>
      <c r="J33" s="16" t="s">
        <v>11477</v>
      </c>
      <c r="K33" s="17">
        <f>B5L626C2*B5L626C3</f>
        <v>63577.552300318966</v>
      </c>
      <c r="L33" s="16" t="s">
        <v>11478</v>
      </c>
      <c r="M33" s="17">
        <f>B5L626C2-B5L626C4</f>
        <v>409.23060074963723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9256.6913133708404</v>
      </c>
      <c r="F34" s="16" t="s">
        <v>11480</v>
      </c>
      <c r="G34" s="15">
        <f>B5L627C1*A4L203C2</f>
        <v>910.85842523569067</v>
      </c>
      <c r="H34" s="16" t="s">
        <v>11468</v>
      </c>
      <c r="I34" s="21">
        <f>B3L625C3</f>
        <v>0.99360445107261675</v>
      </c>
      <c r="J34" s="16" t="s">
        <v>11481</v>
      </c>
      <c r="K34" s="17">
        <f>B5L627C2*B5L627C3</f>
        <v>905.03298561117651</v>
      </c>
      <c r="L34" s="16" t="s">
        <v>11482</v>
      </c>
      <c r="M34" s="17">
        <f>B5L627C2-B5L627C4</f>
        <v>5.8254396245141606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0.37634228722400903</v>
      </c>
      <c r="F35" s="16" t="s">
        <v>11484</v>
      </c>
      <c r="G35" s="15">
        <f>B5L628C1*A4L203C2</f>
        <v>3.703208106284249E-2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3.703208106284249E-2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1502.9716497090242</v>
      </c>
      <c r="F36" s="16" t="s">
        <v>11488</v>
      </c>
      <c r="G36" s="15">
        <f>B5L629C1*A4L203C2</f>
        <v>147.89241033136798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147.89241033136798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29232.669898894914</v>
      </c>
      <c r="F37" s="16" t="s">
        <v>11492</v>
      </c>
      <c r="G37" s="15">
        <f>B5L630C1*A4L203C2</f>
        <v>2876.4947180512595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2876.4947180512595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25351.280816840841</v>
      </c>
      <c r="F38" s="16" t="s">
        <v>11496</v>
      </c>
      <c r="G38" s="15">
        <f>B5L631C1*A4L203C2</f>
        <v>2494.566032377139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2494.566032377139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11350.68381907677</v>
      </c>
      <c r="F39" s="16" t="s">
        <v>11500</v>
      </c>
      <c r="G39" s="15">
        <f>B5L632C1*A4L203C2</f>
        <v>1116.9072877971541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1116.9072877971541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94587.523794985056</v>
      </c>
      <c r="F40" s="16" t="s">
        <v>11504</v>
      </c>
      <c r="G40" s="15">
        <f>B5L633C1*A4L203C2</f>
        <v>9307.4123414265305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9307.4123414265305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8134.9278760352663</v>
      </c>
      <c r="F41" s="16" t="s">
        <v>11508</v>
      </c>
      <c r="G41" s="15">
        <f>B5L634C1*A4L203C2</f>
        <v>800.47690300187026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800.47690300187026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10444.584515863698</v>
      </c>
      <c r="F42" s="16" t="s">
        <v>11512</v>
      </c>
      <c r="G42" s="15">
        <f>B5L635C1*A4L203C2</f>
        <v>1027.747116360988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1027.747116360988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20721.845961181178</v>
      </c>
      <c r="F43" s="16" t="s">
        <v>11516</v>
      </c>
      <c r="G43" s="15">
        <f>B5L636C1*A4L203C2</f>
        <v>2039.0296425802278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2039.0296425802278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2346.468305147117</v>
      </c>
      <c r="F44" s="16" t="s">
        <v>11520</v>
      </c>
      <c r="G44" s="15">
        <f>B5L637C1*A4L203C2</f>
        <v>230.89248122647632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230.89248122647632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20485.492207271898</v>
      </c>
      <c r="F45" s="16" t="s">
        <v>11524</v>
      </c>
      <c r="G45" s="15">
        <f>B5L638C1*A4L203C2</f>
        <v>2015.7724331955549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2015.7724331955549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6889.7618915031489</v>
      </c>
      <c r="F46" s="16" t="s">
        <v>11528</v>
      </c>
      <c r="G46" s="15">
        <f>B5L639C1*A4L203C2</f>
        <v>677.95257012390982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677.95257012390982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208.17527449055001</v>
      </c>
      <c r="F47" s="16" t="s">
        <v>11532</v>
      </c>
      <c r="G47" s="15">
        <f>B5L640C1*A4L203C2</f>
        <v>20.48444700987012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20.48444700987012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11665.687582511258</v>
      </c>
      <c r="F48" s="16" t="s">
        <v>11536</v>
      </c>
      <c r="G48" s="15">
        <f>B5L641C1*A4L203C2</f>
        <v>1147.9036581191078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1147.9036581191078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13081.592200868907</v>
      </c>
      <c r="F49" s="16" t="s">
        <v>11540</v>
      </c>
      <c r="G49" s="15">
        <f>B5L642C1*A4L203C2</f>
        <v>1287.2286725655003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1287.2286725655003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27.591532835490995</v>
      </c>
      <c r="F50" s="16" t="s">
        <v>11544</v>
      </c>
      <c r="G50" s="15">
        <f>B5L643C1*A4L203C2</f>
        <v>2.7150068310123139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2.7150068310123139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18679.246564689445</v>
      </c>
      <c r="F51" s="16" t="s">
        <v>11548</v>
      </c>
      <c r="G51" s="15">
        <f>B5L644C1*A4L203C2</f>
        <v>1838.0378619654414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1838.0378619654414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7385.2723975352092</v>
      </c>
      <c r="F52" s="16" t="s">
        <v>11552</v>
      </c>
      <c r="G52" s="15">
        <f>B5L645C1*A4L203C2</f>
        <v>726.71080391746455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726.71080391746455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1473.1389484281576</v>
      </c>
      <c r="F54" s="16" t="s">
        <v>11560</v>
      </c>
      <c r="G54" s="15">
        <f>B5L647C1*A4L203C2</f>
        <v>144.95687252533071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144.95687252533071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141.94683756461976</v>
      </c>
      <c r="F56" s="16" t="s">
        <v>11568</v>
      </c>
      <c r="G56" s="15">
        <f>B5L649C1*A4L203C2</f>
        <v>13.967568816358584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13.967568816358584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947.98881398571484</v>
      </c>
      <c r="F58" s="16" t="s">
        <v>11576</v>
      </c>
      <c r="G58" s="15">
        <f>B5L651C1*A4L203C2</f>
        <v>93.282099296194346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93.282099296194346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19912.552213584084</v>
      </c>
      <c r="F59" s="16" t="s">
        <v>11580</v>
      </c>
      <c r="G59" s="15">
        <f>B5L652C1*A4L203C2</f>
        <v>1959.3951378166739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1959.3951378166739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2964.1630826975938</v>
      </c>
      <c r="F62" s="16" t="s">
        <v>11592</v>
      </c>
      <c r="G62" s="15">
        <f>B5L655C1*A4L203C2</f>
        <v>291.67364733744324</v>
      </c>
      <c r="H62" s="16" t="s">
        <v>11593</v>
      </c>
      <c r="I62" s="21">
        <f>B3L631C3</f>
        <v>0.31195236069757548</v>
      </c>
      <c r="J62" s="16" t="s">
        <v>11594</v>
      </c>
      <c r="K62" s="17">
        <f>B5L655C2*B5L655C3</f>
        <v>90.988282840187523</v>
      </c>
      <c r="L62" s="16" t="s">
        <v>11595</v>
      </c>
      <c r="M62" s="17">
        <f>B5L655C2-B5L655C4</f>
        <v>200.6853644972557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18530.412118237633</v>
      </c>
      <c r="F63" s="16" t="s">
        <v>11597</v>
      </c>
      <c r="G63" s="15">
        <f>B5L656C1*A4L203C2</f>
        <v>1823.3925524345832</v>
      </c>
      <c r="H63" s="16" t="s">
        <v>11598</v>
      </c>
      <c r="I63" s="21">
        <f>B3L632C3</f>
        <v>0.99943554508826904</v>
      </c>
      <c r="J63" s="16" t="s">
        <v>11599</v>
      </c>
      <c r="K63" s="17">
        <f>B5L656C2*B5L656C3</f>
        <v>1822.3633295523477</v>
      </c>
      <c r="L63" s="16" t="s">
        <v>11600</v>
      </c>
      <c r="M63" s="17">
        <f>B5L656C2-B5L656C4</f>
        <v>1.0292228822354446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25233.730229056066</v>
      </c>
      <c r="F64" s="16" t="s">
        <v>11602</v>
      </c>
      <c r="G64" s="15">
        <f>B5L657C1*A4L203C2</f>
        <v>2482.999054539117</v>
      </c>
      <c r="H64" s="16" t="s">
        <v>11603</v>
      </c>
      <c r="I64" s="21">
        <f>B3L633C3</f>
        <v>0.98286765551339539</v>
      </c>
      <c r="J64" s="16" t="s">
        <v>11604</v>
      </c>
      <c r="K64" s="17">
        <f>B5L657C2*B5L657C3</f>
        <v>2440.4594593768393</v>
      </c>
      <c r="L64" s="16" t="s">
        <v>11605</v>
      </c>
      <c r="M64" s="17">
        <f>B5L657C2-B5L657C4</f>
        <v>42.539595162277692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7243.1695010736767</v>
      </c>
      <c r="F65" s="16" t="s">
        <v>11607</v>
      </c>
      <c r="G65" s="15">
        <f>B5L658C1*A4L203C2</f>
        <v>712.72787890564985</v>
      </c>
      <c r="H65" s="16" t="s">
        <v>11603</v>
      </c>
      <c r="I65" s="21">
        <f>B3L633C3</f>
        <v>0.98286765551339539</v>
      </c>
      <c r="J65" s="16" t="s">
        <v>11608</v>
      </c>
      <c r="K65" s="17">
        <f>B5L658C2*B5L658C3</f>
        <v>700.51717935903127</v>
      </c>
      <c r="L65" s="16" t="s">
        <v>11609</v>
      </c>
      <c r="M65" s="17">
        <f>B5L658C2-B5L658C4</f>
        <v>12.210699546618571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1615.0857859927773</v>
      </c>
      <c r="F67" s="16" t="s">
        <v>11615</v>
      </c>
      <c r="G67" s="15">
        <f>B5L660C1*A4L203C2</f>
        <v>158.92444134168929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158.92444134168929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337.98809145941493</v>
      </c>
      <c r="F68" s="16" t="s">
        <v>11619</v>
      </c>
      <c r="G68" s="15">
        <f>B5L661C1*A4L203C2</f>
        <v>33.258028199606429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33.258028199606429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41837.114162731923</v>
      </c>
      <c r="F69" s="16" t="s">
        <v>11623</v>
      </c>
      <c r="G69" s="15">
        <f>B5L662C1*A4L203C2</f>
        <v>4116.7720336128214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4116.7720336128214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62395.507463379807</v>
      </c>
      <c r="F71" s="16" t="s">
        <v>11631</v>
      </c>
      <c r="G71" s="15">
        <f>B5L664C1*A4L203C2</f>
        <v>6139.7179343965727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6139.7179343965727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1985817.6795332544</v>
      </c>
      <c r="F72" s="16" t="s">
        <v>11635</v>
      </c>
      <c r="G72" s="15">
        <f>B5L665C1*A4L203C2</f>
        <v>195404.45966607225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195404.45966607225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1173701.1168608759</v>
      </c>
      <c r="F73" s="16" t="s">
        <v>11639</v>
      </c>
      <c r="G73" s="15">
        <f>B5L666C1*A4L203C2</f>
        <v>115492.18989911019</v>
      </c>
      <c r="H73" s="16" t="s">
        <v>11640</v>
      </c>
      <c r="I73" s="21">
        <f>B3L621C3</f>
        <v>0.99865986930271755</v>
      </c>
      <c r="J73" s="16" t="s">
        <v>11641</v>
      </c>
      <c r="K73" s="17">
        <f>B5L666C2*B5L666C3</f>
        <v>115337.41527013002</v>
      </c>
      <c r="L73" s="16" t="s">
        <v>11642</v>
      </c>
      <c r="M73" s="17">
        <f>B5L666C2-B5L666C4</f>
        <v>154.77462898017257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4838430.8304905556</v>
      </c>
      <c r="F74" s="16" t="s">
        <v>11644</v>
      </c>
      <c r="G74" s="15">
        <f>B5L667C1*A4L203C2</f>
        <v>476101.59372027067</v>
      </c>
      <c r="H74" s="16" t="s">
        <v>11645</v>
      </c>
      <c r="I74" s="21">
        <f>B3L615C3</f>
        <v>0.9558995451260468</v>
      </c>
      <c r="J74" s="16" t="s">
        <v>11646</v>
      </c>
      <c r="K74" s="17">
        <f>B5L667C2*B5L667C3</f>
        <v>455105.29687099269</v>
      </c>
      <c r="L74" s="16" t="s">
        <v>11647</v>
      </c>
      <c r="M74" s="17">
        <f>B5L667C2-B5L667C4</f>
        <v>20996.296849277976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1558377.6692067282</v>
      </c>
      <c r="F75" s="16" t="s">
        <v>11649</v>
      </c>
      <c r="G75" s="15">
        <f>B5L668C1*A4L203C2</f>
        <v>153344.36264994205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153344.36264994205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0.92104045172637228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226971.23827803636</v>
      </c>
      <c r="F77" s="16" t="s">
        <v>11659</v>
      </c>
      <c r="G77" s="15">
        <f>B5L670C1*A4L203C2</f>
        <v>22333.969846558779</v>
      </c>
      <c r="H77" s="16" t="s">
        <v>11655</v>
      </c>
      <c r="I77" s="21">
        <f>B3L622C3</f>
        <v>0.92104045172637228</v>
      </c>
      <c r="J77" s="16" t="s">
        <v>11660</v>
      </c>
      <c r="K77" s="17">
        <f>B5L670C2*B5L670C3</f>
        <v>20570.489676317677</v>
      </c>
      <c r="L77" s="16" t="s">
        <v>11661</v>
      </c>
      <c r="M77" s="17">
        <f>B5L670C2-B5L670C4</f>
        <v>1763.4801702411023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30941.968626275491</v>
      </c>
      <c r="F78" s="16" t="s">
        <v>11663</v>
      </c>
      <c r="G78" s="15">
        <f>B5L671C1*A4L203C2</f>
        <v>3044.6897128255082</v>
      </c>
      <c r="H78" s="16" t="s">
        <v>11664</v>
      </c>
      <c r="I78" s="21">
        <f>B3L626C3</f>
        <v>0.91814503579209461</v>
      </c>
      <c r="J78" s="16" t="s">
        <v>11665</v>
      </c>
      <c r="K78" s="17">
        <f>B5L671C2*B5L671C3</f>
        <v>2795.4667453579987</v>
      </c>
      <c r="L78" s="16" t="s">
        <v>11666</v>
      </c>
      <c r="M78" s="17">
        <f>B5L671C2-B5L671C4</f>
        <v>249.22296746750953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759142.68752228527</v>
      </c>
      <c r="F79" s="16" t="s">
        <v>11668</v>
      </c>
      <c r="G79" s="15">
        <f>B5L672C1*A4L203C2</f>
        <v>74699.640452192878</v>
      </c>
      <c r="H79" s="16" t="s">
        <v>11669</v>
      </c>
      <c r="I79" s="21">
        <f>B3L627C3</f>
        <v>0.97168458113671508</v>
      </c>
      <c r="J79" s="16" t="s">
        <v>11670</v>
      </c>
      <c r="K79" s="17">
        <f>B5L672C2*B5L672C3</f>
        <v>72584.488843852261</v>
      </c>
      <c r="L79" s="16" t="s">
        <v>11671</v>
      </c>
      <c r="M79" s="17">
        <f>B5L672C2-B5L672C4</f>
        <v>2115.1516083406168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217906.7110297078</v>
      </c>
      <c r="F80" s="16" t="s">
        <v>11673</v>
      </c>
      <c r="G80" s="15">
        <f>B5L673C1*A4L203C2</f>
        <v>21442.020365323249</v>
      </c>
      <c r="H80" s="16" t="s">
        <v>11669</v>
      </c>
      <c r="I80" s="21">
        <f>B3L627C3</f>
        <v>0.97168458113671508</v>
      </c>
      <c r="J80" s="16" t="s">
        <v>11674</v>
      </c>
      <c r="K80" s="17">
        <f>B5L673C2*B5L673C3</f>
        <v>20834.880577404037</v>
      </c>
      <c r="L80" s="16" t="s">
        <v>11675</v>
      </c>
      <c r="M80" s="17">
        <f>B5L673C2-B5L673C4</f>
        <v>607.13978791921181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1358005.9196560611</v>
      </c>
      <c r="F81" s="16" t="s">
        <v>11677</v>
      </c>
      <c r="G81" s="15">
        <f>B5L674C1*A4L203C2</f>
        <v>133627.78249415642</v>
      </c>
      <c r="H81" s="16" t="s">
        <v>11371</v>
      </c>
      <c r="I81" s="21">
        <f>B3L619C3</f>
        <v>0.9788341290825936</v>
      </c>
      <c r="J81" s="16" t="s">
        <v>11678</v>
      </c>
      <c r="K81" s="17">
        <f>B5L674C2*B5L674C3</f>
        <v>130799.43409890584</v>
      </c>
      <c r="L81" s="16" t="s">
        <v>11679</v>
      </c>
      <c r="M81" s="17">
        <f>B5L674C2-B5L674C4</f>
        <v>2828.3483952505776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63142.243457984179</v>
      </c>
      <c r="F82" s="16" t="s">
        <v>11681</v>
      </c>
      <c r="G82" s="15">
        <f>B5L675C1*A4L203C2</f>
        <v>6213.1967562656437</v>
      </c>
      <c r="H82" s="16" t="s">
        <v>11376</v>
      </c>
      <c r="I82" s="21">
        <f>B3L620C3</f>
        <v>0.99992813433130789</v>
      </c>
      <c r="J82" s="16" t="s">
        <v>11682</v>
      </c>
      <c r="K82" s="17">
        <f>B5L675C2*B5L675C3</f>
        <v>6212.750240726039</v>
      </c>
      <c r="L82" s="16" t="s">
        <v>11683</v>
      </c>
      <c r="M82" s="17">
        <f>B5L675C2-B5L675C4</f>
        <v>0.44651553960466117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-955</v>
      </c>
      <c r="F83" s="16" t="s">
        <v>11685</v>
      </c>
      <c r="G83" s="15">
        <f>B5L676C1*A4L203C2</f>
        <v>-93.971999999999994</v>
      </c>
      <c r="H83" s="16" t="s">
        <v>11686</v>
      </c>
      <c r="I83" s="21">
        <f>B3L629C3</f>
        <v>0.99261719006618632</v>
      </c>
      <c r="J83" s="16" t="s">
        <v>11687</v>
      </c>
      <c r="K83" s="17">
        <f>B5L676C2*B5L676C3</f>
        <v>-93.278222584899652</v>
      </c>
      <c r="L83" s="16" t="s">
        <v>11688</v>
      </c>
      <c r="M83" s="17">
        <f>B5L676C2-B5L676C4</f>
        <v>-0.69377741510034241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48350.301545595117</v>
      </c>
      <c r="F84" s="16" t="s">
        <v>11690</v>
      </c>
      <c r="G84" s="15">
        <f>B5L677C1*A4L203C2</f>
        <v>4757.6696720865593</v>
      </c>
      <c r="H84" s="16" t="s">
        <v>11362</v>
      </c>
      <c r="I84" s="21">
        <f>B3L634C3</f>
        <v>0.99251984725510489</v>
      </c>
      <c r="J84" s="16" t="s">
        <v>11691</v>
      </c>
      <c r="K84" s="17">
        <f>B5L677C2*B5L677C3</f>
        <v>4722.081576229597</v>
      </c>
      <c r="L84" s="16" t="s">
        <v>11692</v>
      </c>
      <c r="M84" s="17">
        <f>B5L677C2-B5L677C4</f>
        <v>35.588095856962354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0.99251984725510489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82784129.525870055</v>
      </c>
      <c r="F86" s="16" t="s">
        <v>11698</v>
      </c>
      <c r="G86" s="15">
        <f>SUM(B5L601C2:B5L658C2)+SUM(B5L661C2:B5L678C2)</f>
        <v>8145958.3453456089</v>
      </c>
      <c r="H86" s="16" t="s">
        <v>945</v>
      </c>
      <c r="I86" s="21"/>
      <c r="J86" s="16" t="s">
        <v>11699</v>
      </c>
      <c r="K86" s="17">
        <f>SUM(B5L601C4:B5L658C4)+SUM(B5L661C4:B5L678C4)</f>
        <v>8040832.0994979711</v>
      </c>
      <c r="L86" s="16" t="s">
        <v>11700</v>
      </c>
      <c r="M86" s="17">
        <f>SUM(B5L601C5:B5L658C5)+SUM(B5L661C5:B5L678C5)</f>
        <v>105126.24584763913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D4C41-F78E-4498-84A5-04657EE954F0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9275281.7865745723</v>
      </c>
      <c r="F8" s="16" t="s">
        <v>11757</v>
      </c>
      <c r="G8" s="15">
        <f>B5L701C1*A4L204C2</f>
        <v>912687.72779893794</v>
      </c>
      <c r="H8" s="16" t="s">
        <v>11758</v>
      </c>
      <c r="I8" s="21">
        <f>B3L601C3</f>
        <v>0.98229356569145376</v>
      </c>
      <c r="J8" s="16" t="s">
        <v>11759</v>
      </c>
      <c r="K8" s="17">
        <f>B5L701C2*B5L701C3</f>
        <v>896527.2825024497</v>
      </c>
      <c r="L8" s="16" t="s">
        <v>11760</v>
      </c>
      <c r="M8" s="23">
        <f>B5L701C2-B5L701C4</f>
        <v>16160.445296488237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517289.24462075462</v>
      </c>
      <c r="F9" s="16" t="s">
        <v>11762</v>
      </c>
      <c r="G9" s="15">
        <f>B5L702C1*A4L204C2</f>
        <v>50901.261670682252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50901.261670682252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16641.982912766885</v>
      </c>
      <c r="F11" s="16" t="s">
        <v>11771</v>
      </c>
      <c r="G11" s="15">
        <f>B5L704C1*A4L204C2</f>
        <v>1637.5711186162616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1637.5711186162616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139377.72344183642</v>
      </c>
      <c r="F12" s="16" t="s">
        <v>11775</v>
      </c>
      <c r="G12" s="15">
        <f>B5L705C1*A4L204C2</f>
        <v>13714.767986676705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13714.767986676705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147257.4291095619</v>
      </c>
      <c r="F13" s="16" t="s">
        <v>11779</v>
      </c>
      <c r="G13" s="15">
        <f>B5L706C1*A4L204C2</f>
        <v>14490.131024380891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14490.131024380891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90155.058684853953</v>
      </c>
      <c r="F14" s="16" t="s">
        <v>11783</v>
      </c>
      <c r="G14" s="15">
        <f>B5L707C1*A4L204C2</f>
        <v>8871.2577745896288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8871.2577745896288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1213964.5988032268</v>
      </c>
      <c r="F15" s="16" t="s">
        <v>11787</v>
      </c>
      <c r="G15" s="15">
        <f>B5L708C1*A4L204C2</f>
        <v>119454.11652223753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119454.11652223753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80389.402475505442</v>
      </c>
      <c r="F16" s="16" t="s">
        <v>11791</v>
      </c>
      <c r="G16" s="15">
        <f>B5L709C1*A4L204C2</f>
        <v>7910.317203589736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7910.317203589736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84749.461675953906</v>
      </c>
      <c r="F17" s="16" t="s">
        <v>11795</v>
      </c>
      <c r="G17" s="15">
        <f>B5L710C1*A4L204C2</f>
        <v>8339.3470289138641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8339.3470289138641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263137.68475695042</v>
      </c>
      <c r="F18" s="16" t="s">
        <v>11799</v>
      </c>
      <c r="G18" s="15">
        <f>B5L711C1*A4L204C2</f>
        <v>25892.74818008392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25892.74818008392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29537.765549785363</v>
      </c>
      <c r="F19" s="16" t="s">
        <v>11803</v>
      </c>
      <c r="G19" s="15">
        <f>B5L712C1*A4L204C2</f>
        <v>2906.5161300988798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2906.5161300988798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252398.19311996095</v>
      </c>
      <c r="F20" s="16" t="s">
        <v>11807</v>
      </c>
      <c r="G20" s="15">
        <f>B5L713C1*A4L204C2</f>
        <v>24835.982203004158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24835.982203004158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96390.162076598266</v>
      </c>
      <c r="F21" s="16" t="s">
        <v>11811</v>
      </c>
      <c r="G21" s="15">
        <f>B5L714C1*A4L204C2</f>
        <v>9484.7919483372698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9484.7919483372698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919.22326016884381</v>
      </c>
      <c r="F22" s="16" t="s">
        <v>11815</v>
      </c>
      <c r="G22" s="15">
        <f>B5L715C1*A4L204C2</f>
        <v>90.451568800614226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90.451568800614226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59370.273376828685</v>
      </c>
      <c r="F23" s="16" t="s">
        <v>11819</v>
      </c>
      <c r="G23" s="15">
        <f>B5L716C1*A4L204C2</f>
        <v>5842.034900279943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5842.034900279943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474.89068577881858</v>
      </c>
      <c r="F24" s="16" t="s">
        <v>11823</v>
      </c>
      <c r="G24" s="15">
        <f>B5L717C1*A4L204C2</f>
        <v>46.729243480635752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46.729243480635752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3841.8890865081803</v>
      </c>
      <c r="F25" s="16" t="s">
        <v>11827</v>
      </c>
      <c r="G25" s="15">
        <f>B5L718C1*A4L204C2</f>
        <v>378.04188611240494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378.04188611240494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506347.67705773527</v>
      </c>
      <c r="F26" s="16" t="s">
        <v>11831</v>
      </c>
      <c r="G26" s="15">
        <f>B5L719C1*A4L204C2</f>
        <v>49824.611422481154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49824.611422481154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99295.738223674503</v>
      </c>
      <c r="F27" s="16" t="s">
        <v>11835</v>
      </c>
      <c r="G27" s="15">
        <f>B5L720C1*A4L204C2</f>
        <v>9770.7006412095707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9770.7006412095707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8180.5352996217662</v>
      </c>
      <c r="F32" s="16" t="s">
        <v>11855</v>
      </c>
      <c r="G32" s="15">
        <f>B5L725C1*A4L204C2</f>
        <v>804.96467348278179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804.96467348278179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284800.08311201434</v>
      </c>
      <c r="F34" s="16" t="s">
        <v>11863</v>
      </c>
      <c r="G34" s="15">
        <f>B5L727C1*A4L204C2</f>
        <v>28024.328178222211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28024.328178222211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0.31195236069757548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1156560.07374288</v>
      </c>
      <c r="F38" s="16" t="s">
        <v>11879</v>
      </c>
      <c r="G38" s="15">
        <f>B5L731C1*A4L204C2</f>
        <v>113805.51125629939</v>
      </c>
      <c r="H38" s="16" t="s">
        <v>11598</v>
      </c>
      <c r="I38" s="21">
        <f>B3L632C3</f>
        <v>0.99943554508826904</v>
      </c>
      <c r="J38" s="16" t="s">
        <v>11880</v>
      </c>
      <c r="K38" s="17">
        <f>B5L731C2*B5L731C3</f>
        <v>113741.27317648871</v>
      </c>
      <c r="L38" s="16" t="s">
        <v>11881</v>
      </c>
      <c r="M38" s="23">
        <f>B5L731C2-B5L731C4</f>
        <v>64.238079810675117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815745.45000839175</v>
      </c>
      <c r="F39" s="16" t="s">
        <v>11883</v>
      </c>
      <c r="G39" s="15">
        <f>B5L732C1*A4L204C2</f>
        <v>80269.352280825755</v>
      </c>
      <c r="H39" s="16" t="s">
        <v>11603</v>
      </c>
      <c r="I39" s="21">
        <f>B3L633C3</f>
        <v>0.98286765551339539</v>
      </c>
      <c r="J39" s="16" t="s">
        <v>11884</v>
      </c>
      <c r="K39" s="17">
        <f>B5L732C2*B5L732C3</f>
        <v>78894.15008583403</v>
      </c>
      <c r="L39" s="16" t="s">
        <v>11885</v>
      </c>
      <c r="M39" s="23">
        <f>B5L732C2-B5L732C4</f>
        <v>1375.2021949917253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234154.14647402416</v>
      </c>
      <c r="F40" s="16" t="s">
        <v>11887</v>
      </c>
      <c r="G40" s="15">
        <f>B5L733C1*A4L204C2</f>
        <v>23040.768013043977</v>
      </c>
      <c r="H40" s="16" t="s">
        <v>11603</v>
      </c>
      <c r="I40" s="21">
        <f>B3L633C3</f>
        <v>0.98286765551339539</v>
      </c>
      <c r="J40" s="16" t="s">
        <v>11888</v>
      </c>
      <c r="K40" s="17">
        <f>B5L733C2*B5L733C3</f>
        <v>22646.025638208568</v>
      </c>
      <c r="L40" s="16" t="s">
        <v>11889</v>
      </c>
      <c r="M40" s="23">
        <f>B5L733C2-B5L733C4</f>
        <v>394.74237483540855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15376260.474129951</v>
      </c>
      <c r="F41" s="16" t="s">
        <v>11891</v>
      </c>
      <c r="G41" s="15">
        <f>SUM(B5L701C2:B5L733C2)</f>
        <v>1513024.0306543878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1495029.4027082615</v>
      </c>
      <c r="L41" s="16" t="s">
        <v>11893</v>
      </c>
      <c r="M41" s="23">
        <f>SUM(B5L701C5:B5L733C5)</f>
        <v>17994.627946126046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AD0AD-3EE1-40D3-82A3-18B29693429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1034.771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1118.9375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1162.3503333333333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1174.0532499999999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1173.0457999999999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4262.9870000000001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4653.5230000000001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4866.1970000000001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4929.9364999999998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4955.6940000000004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317865.48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346347.63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361712.84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366239.38500000001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367724.38800000004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8D50-38E2-4538-92FD-2EC32758AA5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5.2999999999999999E-2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9.5399999999999999E-2</v>
      </c>
      <c r="J8" s="16" t="s">
        <v>11998</v>
      </c>
      <c r="K8" s="23">
        <f>IF(_xlfn.SINGLE(B6L216C3)=0,0,B6L201C3/_xlfn.SINGLE(B6L216C3))</f>
        <v>2.7631674254235596E-6</v>
      </c>
      <c r="L8" s="16" t="s">
        <v>11999</v>
      </c>
      <c r="M8" s="23">
        <f>A1L541C9</f>
        <v>0.25759867713841716</v>
      </c>
      <c r="N8" s="16" t="s">
        <v>12000</v>
      </c>
      <c r="O8" s="23">
        <f>B6L201C1*B6L201C5</f>
        <v>1.365272988833611E-2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3.115764E-3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4.6736460000000001E-3</v>
      </c>
      <c r="AH8" s="16" t="s">
        <v>12010</v>
      </c>
      <c r="AI8" s="23">
        <f>IF(_xlfn.SINGLE(B6L216C15)=0,0,B6L201C15/_xlfn.SINGLE(B6L216C15))</f>
        <v>2.174429948534281E-6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5.3700659999999997E-3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6.4440791999999993E-3</v>
      </c>
      <c r="AR8" s="16" t="s">
        <v>12015</v>
      </c>
      <c r="AS8" s="23">
        <f>IF(_xlfn.SINGLE(B6L216C20)=0,0,B6L201C20/_xlfn.SINGLE(B6L216C20))</f>
        <v>2.7631674254235596E-6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0.1065177252</v>
      </c>
      <c r="BH8" s="16" t="s">
        <v>12023</v>
      </c>
      <c r="BI8" s="17">
        <f>_xlfn.SINGLE(B6L218C3)*B6L201C4</f>
        <v>0.43392867483428826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2.1258165780131781E-2</v>
      </c>
      <c r="BN8" s="16" t="s">
        <v>12026</v>
      </c>
      <c r="BO8" s="17">
        <f>_xlfn.SINGLE(B6L218C20)*B6L201C21</f>
        <v>2.9311014127706501E-2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0.48449785474212653</v>
      </c>
      <c r="BT8" s="16" t="s">
        <v>12029</v>
      </c>
      <c r="BU8" s="23">
        <f>IF(B6L201C3=0,0,B6L201C29/B6L201C3)</f>
        <v>4.548518604133001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6.8227779061995006</v>
      </c>
      <c r="BZ8" s="16" t="s">
        <v>12032</v>
      </c>
      <c r="CA8" s="23">
        <f>IF(B6L201C18=0,0,B6L201C32/B6L201C18)</f>
        <v>5.4582223249596007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82.611000000000004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148.69980000000001</v>
      </c>
      <c r="J9" s="16" t="s">
        <v>12037</v>
      </c>
      <c r="K9" s="23">
        <f>IF(_xlfn.SINGLE(B6L216C3)=0,0,B6L202C3/_xlfn.SINGLE(B6L216C3))</f>
        <v>4.3069438524842582E-3</v>
      </c>
      <c r="L9" s="16" t="s">
        <v>12038</v>
      </c>
      <c r="M9" s="23">
        <f>A1L542C9</f>
        <v>0.928099753814979</v>
      </c>
      <c r="N9" s="16" t="s">
        <v>12039</v>
      </c>
      <c r="O9" s="23">
        <f>B6L202C1*B6L202C5</f>
        <v>76.671248762409235</v>
      </c>
      <c r="P9" s="16" t="s">
        <v>12040</v>
      </c>
      <c r="Q9" s="23">
        <f>B3L836C3</f>
        <v>1.8109839688890133</v>
      </c>
      <c r="R9" s="16" t="s">
        <v>12041</v>
      </c>
      <c r="S9" s="17">
        <f>B6L202C6*B6L202C7</f>
        <v>138.85040238342472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76.36772131088361</v>
      </c>
      <c r="X9" s="16" t="s">
        <v>12044</v>
      </c>
      <c r="Y9" s="23">
        <f>IF(_xlfn.SINGLE(B6L216C10)=0,0,B6L202C10/_xlfn.SINGLE(B6L216C10))</f>
        <v>1.3366849250210922E-2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4.8565354680000006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7.2848032020000009</v>
      </c>
      <c r="AH9" s="16" t="s">
        <v>12049</v>
      </c>
      <c r="AI9" s="23">
        <f>IF(_xlfn.SINGLE(B6L216C15)=0,0,B6L202C15/_xlfn.SINGLE(B6L216C15))</f>
        <v>3.389279858082368E-3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8.3703117420000002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10.0443740904</v>
      </c>
      <c r="AR9" s="16" t="s">
        <v>12054</v>
      </c>
      <c r="AS9" s="23">
        <f>IF(_xlfn.SINGLE(B6L216C20)=0,0,B6L202C20/_xlfn.SINGLE(B6L216C20))</f>
        <v>4.3069438524842582E-3</v>
      </c>
      <c r="AT9" s="16" t="s">
        <v>12055</v>
      </c>
      <c r="AU9" s="17">
        <f>A1L237C3</f>
        <v>129460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647.29999999999995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161.82499999999999</v>
      </c>
      <c r="BD9" s="16" t="s">
        <v>12060</v>
      </c>
      <c r="BE9" s="23">
        <f>IF(_xlfn.SINGLE(B6L216C26)=0,0,B6L202C26/_xlfn.SINGLE(B6L216C26))</f>
        <v>6.4310735804532695E-3</v>
      </c>
      <c r="BF9" s="16" t="s">
        <v>12061</v>
      </c>
      <c r="BG9" s="17">
        <f>B6L202C3+B6L202C10+B6L202C15+B6L202C20+B6L202C26</f>
        <v>404.22169860328358</v>
      </c>
      <c r="BH9" s="16" t="s">
        <v>12062</v>
      </c>
      <c r="BI9" s="17">
        <f>_xlfn.SINGLE(B6L218C3)*B6L202C4</f>
        <v>676.36380673085637</v>
      </c>
      <c r="BJ9" s="16" t="s">
        <v>12063</v>
      </c>
      <c r="BK9" s="17">
        <f>_xlfn.SINGLE(B6L218C10)*B6L202C11</f>
        <v>347.36000113779829</v>
      </c>
      <c r="BL9" s="16" t="s">
        <v>12064</v>
      </c>
      <c r="BM9" s="17">
        <f>_xlfn.SINGLE(B6L218C15)*B6L202C16</f>
        <v>33.135062891744653</v>
      </c>
      <c r="BN9" s="16" t="s">
        <v>12065</v>
      </c>
      <c r="BO9" s="17">
        <f>_xlfn.SINGLE(B6L218C20)*B6L202C21</f>
        <v>45.687022417055886</v>
      </c>
      <c r="BP9" s="16" t="s">
        <v>12066</v>
      </c>
      <c r="BQ9" s="17">
        <f>_xlfn.SINGLE(B6L218C26)*B6L202C27</f>
        <v>736.06402311382283</v>
      </c>
      <c r="BR9" s="16" t="s">
        <v>12067</v>
      </c>
      <c r="BS9" s="15">
        <f>B6L202C29+B6L202C30+B6L202C31+B6L202C32+B6L202C33</f>
        <v>1838.6099162912778</v>
      </c>
      <c r="BT9" s="16" t="s">
        <v>12068</v>
      </c>
      <c r="BU9" s="23">
        <f>IF(B6L202C3=0,0,B6L202C29/B6L202C3)</f>
        <v>4.5485186041330001</v>
      </c>
      <c r="BV9" s="16" t="s">
        <v>12069</v>
      </c>
      <c r="BW9" s="23">
        <f>IF(B6L202C8=0,0,B6L202C30/B6L202C8)</f>
        <v>2.5016852322731506</v>
      </c>
      <c r="BX9" s="16" t="s">
        <v>12070</v>
      </c>
      <c r="BY9" s="23">
        <f>IF(B6L202C13=0,0,B6L202C31/B6L202C13)</f>
        <v>6.8227779061994998</v>
      </c>
      <c r="BZ9" s="16" t="s">
        <v>12071</v>
      </c>
      <c r="CA9" s="23">
        <f>IF(B6L202C18=0,0,B6L202C32/B6L202C18)</f>
        <v>5.4582223249596007</v>
      </c>
      <c r="CB9" s="16" t="s">
        <v>12072</v>
      </c>
      <c r="CC9" s="23">
        <f>IF(B6L202C24=0,0,B6L202C33/B6L202C24)</f>
        <v>1.1371296510332503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431.61400000000003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863.22800000000007</v>
      </c>
      <c r="J10" s="16" t="s">
        <v>12076</v>
      </c>
      <c r="K10" s="23">
        <f>IF(_xlfn.SINGLE(B6L216C3)=0,0,B6L203C3/_xlfn.SINGLE(B6L216C3))</f>
        <v>2.5002552309366131E-2</v>
      </c>
      <c r="L10" s="16" t="s">
        <v>12077</v>
      </c>
      <c r="M10" s="23">
        <f>A1L543C9</f>
        <v>0.86760377578112446</v>
      </c>
      <c r="N10" s="16" t="s">
        <v>12078</v>
      </c>
      <c r="O10" s="23">
        <f>B6L203C1*B6L203C5</f>
        <v>374.46993607999428</v>
      </c>
      <c r="P10" s="16" t="s">
        <v>12079</v>
      </c>
      <c r="Q10" s="23">
        <f>B3L837C3</f>
        <v>1.7102109605614824</v>
      </c>
      <c r="R10" s="16" t="s">
        <v>12080</v>
      </c>
      <c r="S10" s="23">
        <f>B6L203C6*B6L203C7</f>
        <v>640.4225890847639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352.23242399662018</v>
      </c>
      <c r="X10" s="16" t="s">
        <v>12083</v>
      </c>
      <c r="Y10" s="23">
        <f>IF(_xlfn.SINGLE(B6L216C10)=0,0,B6L203C10/_xlfn.SINGLE(B6L216C10))</f>
        <v>6.1652195872553807E-2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37.04974576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55.574618639999997</v>
      </c>
      <c r="AH10" s="16" t="s">
        <v>12088</v>
      </c>
      <c r="AI10" s="23">
        <f>IF(_xlfn.SINGLE(B6L216C15)=0,0,B6L203C15/_xlfn.SINGLE(B6L216C15))</f>
        <v>2.5856283327660566E-2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48.591104120000004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58.309324944000004</v>
      </c>
      <c r="AR10" s="16" t="s">
        <v>12093</v>
      </c>
      <c r="AS10" s="23">
        <f>IF(_xlfn.SINGLE(B6L216C20)=0,0,B6L203C20/_xlfn.SINGLE(B6L216C20))</f>
        <v>2.5002552309366131E-2</v>
      </c>
      <c r="AT10" s="16" t="s">
        <v>12094</v>
      </c>
      <c r="AU10" s="17">
        <f>A1L238C3</f>
        <v>845294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4226.47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1056.6175000000001</v>
      </c>
      <c r="BD10" s="16" t="s">
        <v>12099</v>
      </c>
      <c r="BE10" s="23">
        <f>IF(_xlfn.SINGLE(B6L216C26)=0,0,B6L203C26/_xlfn.SINGLE(B6L216C26))</f>
        <v>4.1990946324082089E-2</v>
      </c>
      <c r="BF10" s="16" t="s">
        <v>12100</v>
      </c>
      <c r="BG10" s="17">
        <f>B6L203C3+B6L203C10+B6L203C15+B6L203C20+B6L203C26</f>
        <v>2385.9618675806205</v>
      </c>
      <c r="BH10" s="16" t="s">
        <v>12101</v>
      </c>
      <c r="BI10" s="17">
        <f>_xlfn.SINGLE(B6L218C3)*B6L203C4</f>
        <v>3926.4086176085225</v>
      </c>
      <c r="BJ10" s="16" t="s">
        <v>12102</v>
      </c>
      <c r="BK10" s="17">
        <f>_xlfn.SINGLE(B6L218C10)*B6L203C11</f>
        <v>1602.1357335274899</v>
      </c>
      <c r="BL10" s="16" t="s">
        <v>12103</v>
      </c>
      <c r="BM10" s="17">
        <f>_xlfn.SINGLE(B6L218C15)*B6L203C16</f>
        <v>252.78218680163664</v>
      </c>
      <c r="BN10" s="16" t="s">
        <v>12104</v>
      </c>
      <c r="BO10" s="17">
        <f>_xlfn.SINGLE(B6L218C20)*B6L203C21</f>
        <v>265.22104930222048</v>
      </c>
      <c r="BP10" s="16" t="s">
        <v>12105</v>
      </c>
      <c r="BQ10" s="17">
        <f>_xlfn.SINGLE(B6L218C26)*B6L203C27</f>
        <v>4806.0443562025021</v>
      </c>
      <c r="BR10" s="16" t="s">
        <v>12106</v>
      </c>
      <c r="BS10" s="15">
        <f>B6L203C29+B6L203C30+B6L203C31+B6L203C32+B6L203C33</f>
        <v>10852.59194344237</v>
      </c>
      <c r="BT10" s="16" t="s">
        <v>12107</v>
      </c>
      <c r="BU10" s="23">
        <f>IF(B6L203C3=0,0,B6L203C29/B6L203C3)</f>
        <v>4.548518604133001</v>
      </c>
      <c r="BV10" s="16" t="s">
        <v>12108</v>
      </c>
      <c r="BW10" s="23">
        <f>IF(B6L203C8=0,0,B6L203C30/B6L203C8)</f>
        <v>2.5016852322731502</v>
      </c>
      <c r="BX10" s="16" t="s">
        <v>12109</v>
      </c>
      <c r="BY10" s="23">
        <f>IF(B6L203C13=0,0,B6L203C31/B6L203C13)</f>
        <v>6.8227779061995006</v>
      </c>
      <c r="BZ10" s="16" t="s">
        <v>12110</v>
      </c>
      <c r="CA10" s="23">
        <f>IF(B6L203C18=0,0,B6L203C32/B6L203C18)</f>
        <v>5.4582223249596016</v>
      </c>
      <c r="CB10" s="16" t="s">
        <v>12111</v>
      </c>
      <c r="CC10" s="23">
        <f>IF(B6L203C24=0,0,B6L203C33/B6L203C24)</f>
        <v>1.1371296510332505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2822.6419999999998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5645.2839999999997</v>
      </c>
      <c r="J11" s="16" t="s">
        <v>12115</v>
      </c>
      <c r="K11" s="23">
        <f>IF(_xlfn.SINGLE(B6L216C3)=0,0,B6L204C3/_xlfn.SINGLE(B6L216C3))</f>
        <v>0.16351011379522865</v>
      </c>
      <c r="L11" s="16" t="s">
        <v>12116</v>
      </c>
      <c r="M11" s="23">
        <f>A1L544C9</f>
        <v>0.17924679333681801</v>
      </c>
      <c r="N11" s="16" t="s">
        <v>12117</v>
      </c>
      <c r="O11" s="23">
        <f>B6L204C1*B6L204C5</f>
        <v>505.94952723782262</v>
      </c>
      <c r="P11" s="16" t="s">
        <v>12118</v>
      </c>
      <c r="Q11" s="23">
        <f>B3L838C3</f>
        <v>2.0019685121323354</v>
      </c>
      <c r="R11" s="16" t="s">
        <v>12119</v>
      </c>
      <c r="S11" s="17">
        <f>B6L204C6*B6L204C7</f>
        <v>1012.8950222583622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557.09226224209931</v>
      </c>
      <c r="X11" s="16" t="s">
        <v>12122</v>
      </c>
      <c r="Y11" s="23">
        <f>IF(_xlfn.SINGLE(B6L216C10)=0,0,B6L204C10/_xlfn.SINGLE(B6L216C10))</f>
        <v>9.7509368618385869E-2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242.29558927999997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363.44338391999997</v>
      </c>
      <c r="AH11" s="16" t="s">
        <v>12127</v>
      </c>
      <c r="AI11" s="23">
        <f>IF(_xlfn.SINGLE(B6L216C15)=0,0,B6L204C15/_xlfn.SINGLE(B6L216C15))</f>
        <v>0.16909329003358203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317.77303635999999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381.32764363199999</v>
      </c>
      <c r="AR11" s="16" t="s">
        <v>12132</v>
      </c>
      <c r="AS11" s="23">
        <f>IF(_xlfn.SINGLE(B6L216C20)=0,0,B6L204C20/_xlfn.SINGLE(B6L216C20))</f>
        <v>0.16351011379522867</v>
      </c>
      <c r="AT11" s="16" t="s">
        <v>12133</v>
      </c>
      <c r="AU11" s="17">
        <f>A1L239C3</f>
        <v>2885217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14426.084999999999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3606.5212499999998</v>
      </c>
      <c r="BD11" s="16" t="s">
        <v>12138</v>
      </c>
      <c r="BE11" s="23">
        <f>IF(_xlfn.SINGLE(B6L216C26)=0,0,B6L204C26/_xlfn.SINGLE(B6L216C26))</f>
        <v>0.14332645467769692</v>
      </c>
      <c r="BF11" s="16" t="s">
        <v>12139</v>
      </c>
      <c r="BG11" s="17">
        <f>B6L204C3+B6L204C10+B6L204C15+B6L204C20+B6L204C26</f>
        <v>10553.6685397941</v>
      </c>
      <c r="BH11" s="16" t="s">
        <v>12140</v>
      </c>
      <c r="BI11" s="17">
        <f>_xlfn.SINGLE(B6L218C3)*B6L204C4</f>
        <v>25677.679299614359</v>
      </c>
      <c r="BJ11" s="16" t="s">
        <v>12141</v>
      </c>
      <c r="BK11" s="17">
        <f>_xlfn.SINGLE(B6L218C10)*B6L204C11</f>
        <v>2533.9445190267293</v>
      </c>
      <c r="BL11" s="16" t="s">
        <v>12142</v>
      </c>
      <c r="BM11" s="17">
        <f>_xlfn.SINGLE(B6L218C15)*B6L204C16</f>
        <v>1653.1289933091725</v>
      </c>
      <c r="BN11" s="16" t="s">
        <v>12143</v>
      </c>
      <c r="BO11" s="17">
        <f>_xlfn.SINGLE(B6L218C20)*B6L204C21</f>
        <v>1734.4758813303508</v>
      </c>
      <c r="BP11" s="16" t="s">
        <v>12144</v>
      </c>
      <c r="BQ11" s="17">
        <f>_xlfn.SINGLE(B6L218C26)*B6L204C27</f>
        <v>16404.329001826005</v>
      </c>
      <c r="BR11" s="16" t="s">
        <v>12145</v>
      </c>
      <c r="BS11" s="15">
        <f>B6L204C29+B6L204C30+B6L204C31+B6L204C32+B6L204C33</f>
        <v>48003.557695106618</v>
      </c>
      <c r="BT11" s="16" t="s">
        <v>12146</v>
      </c>
      <c r="BU11" s="23">
        <f>IF(B6L204C3=0,0,B6L204C29/B6L204C3)</f>
        <v>4.5485186041330001</v>
      </c>
      <c r="BV11" s="16" t="s">
        <v>12147</v>
      </c>
      <c r="BW11" s="23">
        <f>IF(B6L204C8=0,0,B6L204C30/B6L204C8)</f>
        <v>2.5016852322731506</v>
      </c>
      <c r="BX11" s="16" t="s">
        <v>12148</v>
      </c>
      <c r="BY11" s="23">
        <f>IF(B6L204C13=0,0,B6L204C31/B6L204C13)</f>
        <v>6.8227779061995015</v>
      </c>
      <c r="BZ11" s="16" t="s">
        <v>12149</v>
      </c>
      <c r="CA11" s="23">
        <f>IF(B6L204C18=0,0,B6L204C32/B6L204C18)</f>
        <v>5.4582223249596007</v>
      </c>
      <c r="CB11" s="16" t="s">
        <v>12150</v>
      </c>
      <c r="CC11" s="23">
        <f>IF(B6L204C24=0,0,B6L204C33/B6L204C24)</f>
        <v>1.1371296510332503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338.51300000000003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677.02600000000007</v>
      </c>
      <c r="J12" s="16" t="s">
        <v>12154</v>
      </c>
      <c r="K12" s="23">
        <f>IF(_xlfn.SINGLE(B6L216C3)=0,0,B6L205C3/_xlfn.SINGLE(B6L216C3))</f>
        <v>1.9609394018499069E-2</v>
      </c>
      <c r="L12" s="16" t="s">
        <v>12155</v>
      </c>
      <c r="M12" s="23">
        <f>A1L545C9</f>
        <v>0.47433897565729721</v>
      </c>
      <c r="N12" s="16" t="s">
        <v>12156</v>
      </c>
      <c r="O12" s="23">
        <f>B6L205C1*B6L205C5</f>
        <v>160.56990966667865</v>
      </c>
      <c r="P12" s="16" t="s">
        <v>12157</v>
      </c>
      <c r="Q12" s="23">
        <f>B3L839C3</f>
        <v>2.0176983779957105</v>
      </c>
      <c r="R12" s="16" t="s">
        <v>12158</v>
      </c>
      <c r="S12" s="23">
        <f>B6L205C6*B6L205C7</f>
        <v>323.98164628937531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178.18990545915642</v>
      </c>
      <c r="X12" s="16" t="s">
        <v>12161</v>
      </c>
      <c r="Y12" s="23">
        <f>IF(_xlfn.SINGLE(B6L216C10)=0,0,B6L205C10/_xlfn.SINGLE(B6L216C10))</f>
        <v>3.1189062123324486E-2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29.057955920000001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43.586933880000004</v>
      </c>
      <c r="AH12" s="16" t="s">
        <v>12166</v>
      </c>
      <c r="AI12" s="23">
        <f>IF(_xlfn.SINGLE(B6L216C15)=0,0,B6L205C15/_xlfn.SINGLE(B6L216C15))</f>
        <v>2.0278971576678149E-2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38.109793540000005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45.731752248000006</v>
      </c>
      <c r="AR12" s="16" t="s">
        <v>12171</v>
      </c>
      <c r="AS12" s="23">
        <f>IF(_xlfn.SINGLE(B6L216C20)=0,0,B6L205C20/_xlfn.SINGLE(B6L216C20))</f>
        <v>1.9609394018499069E-2</v>
      </c>
      <c r="AT12" s="16" t="s">
        <v>12172</v>
      </c>
      <c r="AU12" s="17">
        <f>A1L240C3</f>
        <v>387616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1938.08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484.52</v>
      </c>
      <c r="BD12" s="16" t="s">
        <v>12177</v>
      </c>
      <c r="BE12" s="23">
        <f>IF(_xlfn.SINGLE(B6L216C26)=0,0,B6L205C26/_xlfn.SINGLE(B6L216C26))</f>
        <v>1.9255268167472382E-2</v>
      </c>
      <c r="BF12" s="16" t="s">
        <v>12178</v>
      </c>
      <c r="BG12" s="17">
        <f>B6L205C3+B6L205C10+B6L205C15+B6L205C20+B6L205C26</f>
        <v>1429.0545915871564</v>
      </c>
      <c r="BH12" s="16" t="s">
        <v>12179</v>
      </c>
      <c r="BI12" s="17">
        <f>_xlfn.SINGLE(B6L218C3)*B6L205C4</f>
        <v>3079.4653564817495</v>
      </c>
      <c r="BJ12" s="16" t="s">
        <v>12180</v>
      </c>
      <c r="BK12" s="17">
        <f>_xlfn.SINGLE(B6L218C10)*B6L205C11</f>
        <v>810.50010004967351</v>
      </c>
      <c r="BL12" s="16" t="s">
        <v>12181</v>
      </c>
      <c r="BM12" s="17">
        <f>_xlfn.SINGLE(B6L218C15)*B6L205C16</f>
        <v>198.25597965029502</v>
      </c>
      <c r="BN12" s="16" t="s">
        <v>12182</v>
      </c>
      <c r="BO12" s="17">
        <f>_xlfn.SINGLE(B6L218C20)*B6L205C21</f>
        <v>208.0117258996292</v>
      </c>
      <c r="BP12" s="16" t="s">
        <v>12183</v>
      </c>
      <c r="BQ12" s="17">
        <f>_xlfn.SINGLE(B6L218C26)*B6L205C27</f>
        <v>2203.8482340745213</v>
      </c>
      <c r="BR12" s="16" t="s">
        <v>12184</v>
      </c>
      <c r="BS12" s="15">
        <f>B6L205C29+B6L205C30+B6L205C31+B6L205C32+B6L205C33</f>
        <v>6500.0813961558688</v>
      </c>
      <c r="BT12" s="16" t="s">
        <v>12185</v>
      </c>
      <c r="BU12" s="23">
        <f>IF(B6L205C3=0,0,B6L205C29/B6L205C3)</f>
        <v>4.548518604133001</v>
      </c>
      <c r="BV12" s="16" t="s">
        <v>12186</v>
      </c>
      <c r="BW12" s="23">
        <f>IF(B6L205C8=0,0,B6L205C30/B6L205C8)</f>
        <v>2.5016852322731502</v>
      </c>
      <c r="BX12" s="16" t="s">
        <v>12187</v>
      </c>
      <c r="BY12" s="23">
        <f>IF(B6L205C13=0,0,B6L205C31/B6L205C13)</f>
        <v>6.8227779061995015</v>
      </c>
      <c r="BZ12" s="16" t="s">
        <v>12188</v>
      </c>
      <c r="CA12" s="23">
        <f>IF(B6L205C18=0,0,B6L205C32/B6L205C18)</f>
        <v>5.4582223249596007</v>
      </c>
      <c r="CB12" s="16" t="s">
        <v>12189</v>
      </c>
      <c r="CC12" s="23">
        <f>IF(B6L205C24=0,0,B6L205C33/B6L205C24)</f>
        <v>1.13712965103325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4423.7579999999998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8847.5159999999996</v>
      </c>
      <c r="J13" s="16" t="s">
        <v>12193</v>
      </c>
      <c r="K13" s="23">
        <f>IF(_xlfn.SINGLE(B6L216C3)=0,0,B6L206C3/_xlfn.SINGLE(B6L216C3))</f>
        <v>0.25625962271607705</v>
      </c>
      <c r="L13" s="16" t="s">
        <v>12194</v>
      </c>
      <c r="M13" s="23">
        <f>A1L546C9</f>
        <v>0.32889616415468548</v>
      </c>
      <c r="N13" s="16" t="s">
        <v>12195</v>
      </c>
      <c r="O13" s="23">
        <f>B6L206C1*B6L206C5</f>
        <v>1454.9570373486031</v>
      </c>
      <c r="P13" s="16" t="s">
        <v>12196</v>
      </c>
      <c r="Q13" s="23">
        <f>B3L840C3</f>
        <v>1.9928174723712879</v>
      </c>
      <c r="R13" s="16" t="s">
        <v>12197</v>
      </c>
      <c r="S13" s="17">
        <f>B6L206C6*B6L206C7</f>
        <v>2899.463805577861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1594.7050930678236</v>
      </c>
      <c r="X13" s="16" t="s">
        <v>12200</v>
      </c>
      <c r="Y13" s="23">
        <f>IF(_xlfn.SINGLE(B6L216C10)=0,0,B6L206C10/_xlfn.SINGLE(B6L216C10))</f>
        <v>0.27912555477209561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379.73538672000001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569.60308008000004</v>
      </c>
      <c r="AH13" s="16" t="s">
        <v>12205</v>
      </c>
      <c r="AI13" s="23">
        <f>IF(_xlfn.SINGLE(B6L216C15)=0,0,B6L206C15/_xlfn.SINGLE(B6L216C15))</f>
        <v>0.26500980093556986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498.02667563999995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597.63201076799987</v>
      </c>
      <c r="AR13" s="16" t="s">
        <v>12210</v>
      </c>
      <c r="AS13" s="23">
        <f>IF(_xlfn.SINGLE(B6L216C20)=0,0,B6L206C20/_xlfn.SINGLE(B6L216C20))</f>
        <v>0.256259622716077</v>
      </c>
      <c r="AT13" s="16" t="s">
        <v>12211</v>
      </c>
      <c r="AU13" s="17">
        <f>A1L241C3</f>
        <v>5314067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26570.334999999999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6642.5837499999998</v>
      </c>
      <c r="BD13" s="16" t="s">
        <v>12216</v>
      </c>
      <c r="BE13" s="23">
        <f>IF(_xlfn.SINGLE(B6L216C26)=0,0,B6L206C26/_xlfn.SINGLE(B6L216C26))</f>
        <v>0.26398235662334751</v>
      </c>
      <c r="BF13" s="16" t="s">
        <v>12217</v>
      </c>
      <c r="BG13" s="17">
        <f>B6L206C3+B6L206C10+B6L206C15+B6L206C20+B6L206C26</f>
        <v>18252.039933915825</v>
      </c>
      <c r="BH13" s="16" t="s">
        <v>12218</v>
      </c>
      <c r="BI13" s="17">
        <f>_xlfn.SINGLE(B6L218C3)*B6L206C4</f>
        <v>40243.091126364387</v>
      </c>
      <c r="BJ13" s="16" t="s">
        <v>12219</v>
      </c>
      <c r="BK13" s="17">
        <f>_xlfn.SINGLE(B6L218C10)*B6L206C11</f>
        <v>7253.5457839246437</v>
      </c>
      <c r="BL13" s="16" t="s">
        <v>12220</v>
      </c>
      <c r="BM13" s="17">
        <f>_xlfn.SINGLE(B6L218C15)*B6L206C16</f>
        <v>2590.8502067153395</v>
      </c>
      <c r="BN13" s="16" t="s">
        <v>12221</v>
      </c>
      <c r="BO13" s="17">
        <f>_xlfn.SINGLE(B6L218C20)*B6L206C21</f>
        <v>2718.3403194036609</v>
      </c>
      <c r="BP13" s="16" t="s">
        <v>12222</v>
      </c>
      <c r="BQ13" s="17">
        <f>_xlfn.SINGLE(B6L218C26)*B6L206C27</f>
        <v>30213.915766386555</v>
      </c>
      <c r="BR13" s="16" t="s">
        <v>12223</v>
      </c>
      <c r="BS13" s="15">
        <f>B6L206C29+B6L206C30+B6L206C31+B6L206C32+B6L206C33</f>
        <v>83019.743202794576</v>
      </c>
      <c r="BT13" s="16" t="s">
        <v>12224</v>
      </c>
      <c r="BU13" s="23">
        <f>IF(B6L206C3=0,0,B6L206C29/B6L206C3)</f>
        <v>4.5485186041330001</v>
      </c>
      <c r="BV13" s="16" t="s">
        <v>12225</v>
      </c>
      <c r="BW13" s="23">
        <f>IF(B6L206C8=0,0,B6L206C30/B6L206C8)</f>
        <v>2.5016852322731502</v>
      </c>
      <c r="BX13" s="16" t="s">
        <v>12226</v>
      </c>
      <c r="BY13" s="23">
        <f>IF(B6L206C13=0,0,B6L206C31/B6L206C13)</f>
        <v>6.8227779061995006</v>
      </c>
      <c r="BZ13" s="16" t="s">
        <v>12227</v>
      </c>
      <c r="CA13" s="23">
        <f>IF(B6L206C18=0,0,B6L206C32/B6L206C18)</f>
        <v>5.4582223249595998</v>
      </c>
      <c r="CB13" s="16" t="s">
        <v>12228</v>
      </c>
      <c r="CC13" s="23">
        <f>IF(B6L206C24=0,0,B6L206C33/B6L206C24)</f>
        <v>1.1371296510332503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478.14400000000001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956.28800000000001</v>
      </c>
      <c r="J14" s="16" t="s">
        <v>12232</v>
      </c>
      <c r="K14" s="23">
        <f>IF(_xlfn.SINGLE(B6L216C3)=0,0,B6L207C3/_xlfn.SINGLE(B6L216C3))</f>
        <v>2.7697943930015147E-2</v>
      </c>
      <c r="L14" s="16" t="s">
        <v>12233</v>
      </c>
      <c r="M14" s="23">
        <f>A1L547C9</f>
        <v>8.4814012417034776E-2</v>
      </c>
      <c r="N14" s="16" t="s">
        <v>12234</v>
      </c>
      <c r="O14" s="23">
        <f>B6L207C1*B6L207C5</f>
        <v>40.553311153130679</v>
      </c>
      <c r="P14" s="16" t="s">
        <v>12235</v>
      </c>
      <c r="Q14" s="23">
        <f>B3L841C3</f>
        <v>2.0712978645536331</v>
      </c>
      <c r="R14" s="16" t="s">
        <v>12236</v>
      </c>
      <c r="S14" s="23">
        <f>B6L207C6*B6L207C7</f>
        <v>83.997986792058612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46.198892735632242</v>
      </c>
      <c r="X14" s="16" t="s">
        <v>12239</v>
      </c>
      <c r="Y14" s="23">
        <f>IF(_xlfn.SINGLE(B6L216C10)=0,0,B6L207C10/_xlfn.SINGLE(B6L216C10))</f>
        <v>8.0863174142640337E-3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41.043880960000003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61.565821440000008</v>
      </c>
      <c r="AH14" s="16" t="s">
        <v>12244</v>
      </c>
      <c r="AI14" s="23">
        <f>IF(_xlfn.SINGLE(B6L216C15)=0,0,B6L207C15/_xlfn.SINGLE(B6L216C15))</f>
        <v>2.8643711129437265E-2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53.829451519999999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64.595341824000002</v>
      </c>
      <c r="AR14" s="16" t="s">
        <v>12249</v>
      </c>
      <c r="AS14" s="23">
        <f>IF(_xlfn.SINGLE(B6L216C20)=0,0,B6L207C20/_xlfn.SINGLE(B6L216C20))</f>
        <v>2.7697943930015147E-2</v>
      </c>
      <c r="AT14" s="16" t="s">
        <v>12250</v>
      </c>
      <c r="AU14" s="17">
        <f>A1L242C3</f>
        <v>243363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1216.8150000000001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304.20375000000001</v>
      </c>
      <c r="BD14" s="16" t="s">
        <v>12255</v>
      </c>
      <c r="BE14" s="23">
        <f>IF(_xlfn.SINGLE(B6L216C26)=0,0,B6L207C26/_xlfn.SINGLE(B6L216C26))</f>
        <v>1.2089335391316618E-2</v>
      </c>
      <c r="BF14" s="16" t="s">
        <v>12256</v>
      </c>
      <c r="BG14" s="17">
        <f>B6L207C3+B6L207C10+B6L207C15+B6L207C20+B6L207C26</f>
        <v>1432.8518059996322</v>
      </c>
      <c r="BH14" s="16" t="s">
        <v>12257</v>
      </c>
      <c r="BI14" s="17">
        <f>_xlfn.SINGLE(B6L218C3)*B6L207C4</f>
        <v>4349.6937589091385</v>
      </c>
      <c r="BJ14" s="16" t="s">
        <v>12258</v>
      </c>
      <c r="BK14" s="17">
        <f>_xlfn.SINGLE(B6L218C10)*B6L207C11</f>
        <v>210.1365230983682</v>
      </c>
      <c r="BL14" s="16" t="s">
        <v>12259</v>
      </c>
      <c r="BM14" s="17">
        <f>_xlfn.SINGLE(B6L218C15)*B6L207C16</f>
        <v>280.03328419857041</v>
      </c>
      <c r="BN14" s="16" t="s">
        <v>12260</v>
      </c>
      <c r="BO14" s="17">
        <f>_xlfn.SINGLE(B6L218C20)*B6L207C21</f>
        <v>293.81311402679449</v>
      </c>
      <c r="BP14" s="16" t="s">
        <v>12261</v>
      </c>
      <c r="BQ14" s="17">
        <f>_xlfn.SINGLE(B6L218C26)*B6L207C27</f>
        <v>1383.6764163220246</v>
      </c>
      <c r="BR14" s="16" t="s">
        <v>12262</v>
      </c>
      <c r="BS14" s="15">
        <f>B6L207C29+B6L207C30+B6L207C31+B6L207C32+B6L207C33</f>
        <v>6517.3530965548962</v>
      </c>
      <c r="BT14" s="16" t="s">
        <v>12263</v>
      </c>
      <c r="BU14" s="23">
        <f>IF(B6L207C3=0,0,B6L207C29/B6L207C3)</f>
        <v>4.5485186041330001</v>
      </c>
      <c r="BV14" s="16" t="s">
        <v>12264</v>
      </c>
      <c r="BW14" s="23">
        <f>IF(B6L207C8=0,0,B6L207C30/B6L207C8)</f>
        <v>2.5016852322731506</v>
      </c>
      <c r="BX14" s="16" t="s">
        <v>12265</v>
      </c>
      <c r="BY14" s="23">
        <f>IF(B6L207C13=0,0,B6L207C31/B6L207C13)</f>
        <v>6.8227779061995015</v>
      </c>
      <c r="BZ14" s="16" t="s">
        <v>12266</v>
      </c>
      <c r="CA14" s="23">
        <f>IF(B6L207C18=0,0,B6L207C32/B6L207C18)</f>
        <v>5.4582223249596007</v>
      </c>
      <c r="CB14" s="16" t="s">
        <v>12267</v>
      </c>
      <c r="CC14" s="23">
        <f>IF(B6L207C24=0,0,B6L207C33/B6L207C24)</f>
        <v>1.1371296510332503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1918.0839999999998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3836.1679999999997</v>
      </c>
      <c r="J15" s="16" t="s">
        <v>12271</v>
      </c>
      <c r="K15" s="23">
        <f>IF(_xlfn.SINGLE(B6L216C3)=0,0,B6L208C3/_xlfn.SINGLE(B6L216C3))</f>
        <v>0.11111084335484533</v>
      </c>
      <c r="L15" s="16" t="s">
        <v>12272</v>
      </c>
      <c r="M15" s="23">
        <f>A1L548C9</f>
        <v>0.38754710475591236</v>
      </c>
      <c r="N15" s="16" t="s">
        <v>12273</v>
      </c>
      <c r="O15" s="23">
        <f>B6L208C1*B6L208C5</f>
        <v>743.34790087863939</v>
      </c>
      <c r="P15" s="16" t="s">
        <v>12274</v>
      </c>
      <c r="Q15" s="23">
        <f>B3L842C3</f>
        <v>2.0061480283657032</v>
      </c>
      <c r="R15" s="16" t="s">
        <v>12275</v>
      </c>
      <c r="S15" s="17">
        <f>B6L208C6*B6L208C7</f>
        <v>1491.2659257374667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820.19625915560675</v>
      </c>
      <c r="X15" s="16" t="s">
        <v>12278</v>
      </c>
      <c r="Y15" s="23">
        <f>IF(_xlfn.SINGLE(B6L216C10)=0,0,B6L208C10/_xlfn.SINGLE(B6L216C10))</f>
        <v>0.14356117432244847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164.64833055999998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246.97249583999997</v>
      </c>
      <c r="AH15" s="16" t="s">
        <v>12283</v>
      </c>
      <c r="AI15" s="23">
        <f>IF(_xlfn.SINGLE(B6L216C15)=0,0,B6L208C15/_xlfn.SINGLE(B6L216C15))</f>
        <v>0.11490480695772724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215.93789671999997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259.12547606399994</v>
      </c>
      <c r="AR15" s="16" t="s">
        <v>12288</v>
      </c>
      <c r="AS15" s="23">
        <f>IF(_xlfn.SINGLE(B6L216C20)=0,0,B6L208C20/_xlfn.SINGLE(B6L216C20))</f>
        <v>0.11111084335484532</v>
      </c>
      <c r="AT15" s="16" t="s">
        <v>12289</v>
      </c>
      <c r="AU15" s="17">
        <f>A1L243C3</f>
        <v>1509825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7549.125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1887.28125</v>
      </c>
      <c r="BD15" s="16" t="s">
        <v>12294</v>
      </c>
      <c r="BE15" s="23">
        <f>IF(_xlfn.SINGLE(B6L216C26)=0,0,B6L208C26/_xlfn.SINGLE(B6L216C26))</f>
        <v>7.5002283860712643E-2</v>
      </c>
      <c r="BF15" s="16" t="s">
        <v>12295</v>
      </c>
      <c r="BG15" s="17">
        <f>B6L208C3+B6L208C10+B6L208C15+B6L208C20+B6L208C26</f>
        <v>7049.743481059606</v>
      </c>
      <c r="BH15" s="16" t="s">
        <v>12296</v>
      </c>
      <c r="BI15" s="17">
        <f>_xlfn.SINGLE(B6L218C3)*B6L208C4</f>
        <v>17448.881516579684</v>
      </c>
      <c r="BJ15" s="16" t="s">
        <v>12297</v>
      </c>
      <c r="BK15" s="17">
        <f>_xlfn.SINGLE(B6L218C10)*B6L208C11</f>
        <v>3730.6779438095691</v>
      </c>
      <c r="BL15" s="16" t="s">
        <v>12298</v>
      </c>
      <c r="BM15" s="17">
        <f>_xlfn.SINGLE(B6L218C15)*B6L208C16</f>
        <v>1123.3589920374</v>
      </c>
      <c r="BN15" s="16" t="s">
        <v>12299</v>
      </c>
      <c r="BO15" s="17">
        <f>_xlfn.SINGLE(B6L218C20)*B6L208C21</f>
        <v>1178.6370486819242</v>
      </c>
      <c r="BP15" s="16" t="s">
        <v>12300</v>
      </c>
      <c r="BQ15" s="17">
        <f>_xlfn.SINGLE(B6L218C26)*B6L208C27</f>
        <v>8584.3338768563863</v>
      </c>
      <c r="BR15" s="16" t="s">
        <v>12301</v>
      </c>
      <c r="BS15" s="15">
        <f>B6L208C29+B6L208C30+B6L208C31+B6L208C32+B6L208C33</f>
        <v>32065.889377964966</v>
      </c>
      <c r="BT15" s="16" t="s">
        <v>12302</v>
      </c>
      <c r="BU15" s="23">
        <f>IF(B6L208C3=0,0,B6L208C29/B6L208C3)</f>
        <v>4.548518604133001</v>
      </c>
      <c r="BV15" s="16" t="s">
        <v>12303</v>
      </c>
      <c r="BW15" s="23">
        <f>IF(B6L208C8=0,0,B6L208C30/B6L208C8)</f>
        <v>2.5016852322731506</v>
      </c>
      <c r="BX15" s="16" t="s">
        <v>12304</v>
      </c>
      <c r="BY15" s="23">
        <f>IF(B6L208C13=0,0,B6L208C31/B6L208C13)</f>
        <v>6.8227779061995006</v>
      </c>
      <c r="BZ15" s="16" t="s">
        <v>12305</v>
      </c>
      <c r="CA15" s="23">
        <f>IF(B6L208C18=0,0,B6L208C32/B6L208C18)</f>
        <v>5.4582223249595998</v>
      </c>
      <c r="CB15" s="16" t="s">
        <v>12306</v>
      </c>
      <c r="CC15" s="23">
        <f>IF(B6L208C24=0,0,B6L208C33/B6L208C24)</f>
        <v>1.1371296510332505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63.744999999999997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127.49</v>
      </c>
      <c r="J16" s="16" t="s">
        <v>12310</v>
      </c>
      <c r="K16" s="23">
        <f>IF(_xlfn.SINGLE(B6L216C3)=0,0,B6L209C3/_xlfn.SINGLE(B6L216C3))</f>
        <v>3.6926227994470611E-3</v>
      </c>
      <c r="L16" s="16" t="s">
        <v>12311</v>
      </c>
      <c r="M16" s="23">
        <f>A1L549C9</f>
        <v>0.73582143313619086</v>
      </c>
      <c r="N16" s="16" t="s">
        <v>12312</v>
      </c>
      <c r="O16" s="23">
        <f>B6L209C1*B6L209C5</f>
        <v>46.904937255266482</v>
      </c>
      <c r="P16" s="16" t="s">
        <v>12313</v>
      </c>
      <c r="Q16" s="23">
        <f>B3L843C3</f>
        <v>1.8816208644775823</v>
      </c>
      <c r="R16" s="16" t="s">
        <v>12314</v>
      </c>
      <c r="S16" s="23">
        <f>B6L209C6*B6L209C7</f>
        <v>88.257308586521276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48.541519722586706</v>
      </c>
      <c r="X16" s="16" t="s">
        <v>12317</v>
      </c>
      <c r="Y16" s="23">
        <f>IF(_xlfn.SINGLE(B6L216C10)=0,0,B6L209C10/_xlfn.SINGLE(B6L216C10))</f>
        <v>8.4963537653111269E-3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5.4718707999999996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8.2078062000000003</v>
      </c>
      <c r="AH16" s="16" t="s">
        <v>12322</v>
      </c>
      <c r="AI16" s="23">
        <f>IF(_xlfn.SINGLE(B6L216C15)=0,0,B6L209C15/_xlfn.SINGLE(B6L216C15))</f>
        <v>3.8187101917957315E-3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7.1764120999999994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8.6116945199999986</v>
      </c>
      <c r="AR16" s="16" t="s">
        <v>12327</v>
      </c>
      <c r="AS16" s="23">
        <f>IF(_xlfn.SINGLE(B6L216C20)=0,0,B6L209C20/_xlfn.SINGLE(B6L216C20))</f>
        <v>3.6926227994470606E-3</v>
      </c>
      <c r="AT16" s="16" t="s">
        <v>12328</v>
      </c>
      <c r="AU16" s="17">
        <f>A1L244C3</f>
        <v>151796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758.98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189.745</v>
      </c>
      <c r="BD16" s="16" t="s">
        <v>12333</v>
      </c>
      <c r="BE16" s="23">
        <f>IF(_xlfn.SINGLE(B6L216C26)=0,0,B6L209C26/_xlfn.SINGLE(B6L216C26))</f>
        <v>7.5406399290783611E-3</v>
      </c>
      <c r="BF16" s="16" t="s">
        <v>12334</v>
      </c>
      <c r="BG16" s="23">
        <f>B6L209C3+B6L209C10+B6L209C15+B6L209C20+B6L209C26</f>
        <v>382.59602044258668</v>
      </c>
      <c r="BH16" s="16" t="s">
        <v>12335</v>
      </c>
      <c r="BI16" s="17">
        <f>_xlfn.SINGLE(B6L218C3)*B6L209C4</f>
        <v>579.89063684091627</v>
      </c>
      <c r="BJ16" s="16" t="s">
        <v>12336</v>
      </c>
      <c r="BK16" s="17">
        <f>_xlfn.SINGLE(B6L218C10)*B6L209C11</f>
        <v>220.79200553107458</v>
      </c>
      <c r="BL16" s="16" t="s">
        <v>12337</v>
      </c>
      <c r="BM16" s="17">
        <f>_xlfn.SINGLE(B6L218C15)*B6L209C16</f>
        <v>37.33335919981819</v>
      </c>
      <c r="BN16" s="16" t="s">
        <v>12338</v>
      </c>
      <c r="BO16" s="17">
        <f>_xlfn.SINGLE(B6L218C20)*B6L209C21</f>
        <v>39.170452737330201</v>
      </c>
      <c r="BP16" s="16" t="s">
        <v>12339</v>
      </c>
      <c r="BQ16" s="17">
        <f>_xlfn.SINGLE(B6L218C26)*B6L209C27</f>
        <v>863.05866254121634</v>
      </c>
      <c r="BR16" s="16" t="s">
        <v>12340</v>
      </c>
      <c r="BS16" s="15">
        <f>B6L209C29+B6L209C30+B6L209C31+B6L209C32+B6L209C33</f>
        <v>1740.2451168503555</v>
      </c>
      <c r="BT16" s="16" t="s">
        <v>12341</v>
      </c>
      <c r="BU16" s="23">
        <f>IF(B6L209C3=0,0,B6L209C29/B6L209C3)</f>
        <v>4.548518604133001</v>
      </c>
      <c r="BV16" s="16" t="s">
        <v>12342</v>
      </c>
      <c r="BW16" s="23">
        <f>IF(B6L209C8=0,0,B6L209C30/B6L209C8)</f>
        <v>2.5016852322731502</v>
      </c>
      <c r="BX16" s="16" t="s">
        <v>12343</v>
      </c>
      <c r="BY16" s="23">
        <f>IF(B6L209C13=0,0,B6L209C31/B6L209C13)</f>
        <v>6.8227779061995015</v>
      </c>
      <c r="BZ16" s="16" t="s">
        <v>12344</v>
      </c>
      <c r="CA16" s="23">
        <f>IF(B6L209C18=0,0,B6L209C32/B6L209C18)</f>
        <v>5.4582223249595998</v>
      </c>
      <c r="CB16" s="16" t="s">
        <v>12345</v>
      </c>
      <c r="CC16" s="23">
        <f>IF(B6L209C24=0,0,B6L209C33/B6L209C24)</f>
        <v>1.1371296510332503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21.337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42.673999999999999</v>
      </c>
      <c r="J17" s="16" t="s">
        <v>12349</v>
      </c>
      <c r="K17" s="23">
        <f>IF(_xlfn.SINGLE(B6L216C3)=0,0,B6L210C3/_xlfn.SINGLE(B6L216C3))</f>
        <v>1.2360105525421907E-3</v>
      </c>
      <c r="L17" s="16" t="s">
        <v>12350</v>
      </c>
      <c r="M17" s="23">
        <f>A1L550C9</f>
        <v>0.43283773391438096</v>
      </c>
      <c r="N17" s="16" t="s">
        <v>12351</v>
      </c>
      <c r="O17" s="23">
        <f>B6L210C1*B6L210C5</f>
        <v>9.235458728531146</v>
      </c>
      <c r="P17" s="16" t="s">
        <v>12352</v>
      </c>
      <c r="Q17" s="23">
        <f>B3L844C3</f>
        <v>2.0290842612597642</v>
      </c>
      <c r="R17" s="16" t="s">
        <v>12353</v>
      </c>
      <c r="S17" s="23">
        <f>B6L210C6*B6L210C7</f>
        <v>18.739523951576661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10.306738173367165</v>
      </c>
      <c r="X17" s="16" t="s">
        <v>12356</v>
      </c>
      <c r="Y17" s="23">
        <f>IF(_xlfn.SINGLE(B6L216C10)=0,0,B6L210C10/_xlfn.SINGLE(B6L216C10))</f>
        <v>1.804016318150362E-3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1.83156808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2.74735212</v>
      </c>
      <c r="AH17" s="16" t="s">
        <v>12361</v>
      </c>
      <c r="AI17" s="23">
        <f>IF(_xlfn.SINGLE(B6L216C15)=0,0,B6L210C15/_xlfn.SINGLE(B6L216C15))</f>
        <v>1.2782150656890034E-3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2.4021194599999998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2.8825433519999994</v>
      </c>
      <c r="AR17" s="16" t="s">
        <v>12366</v>
      </c>
      <c r="AS17" s="23">
        <f>IF(_xlfn.SINGLE(B6L216C20)=0,0,B6L210C20/_xlfn.SINGLE(B6L216C20))</f>
        <v>1.2360105525421904E-3</v>
      </c>
      <c r="AT17" s="16" t="s">
        <v>12367</v>
      </c>
      <c r="AU17" s="17">
        <f>A1L245C3</f>
        <v>61045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305.22500000000002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76.306250000000006</v>
      </c>
      <c r="BD17" s="16" t="s">
        <v>12372</v>
      </c>
      <c r="BE17" s="23">
        <f>IF(_xlfn.SINGLE(B6L216C26)=0,0,B6L210C26/_xlfn.SINGLE(B6L216C26))</f>
        <v>3.0324802002067814E-3</v>
      </c>
      <c r="BF17" s="16" t="s">
        <v>12373</v>
      </c>
      <c r="BG17" s="23">
        <f>B6L210C3+B6L210C10+B6L210C15+B6L210C20+B6L210C26</f>
        <v>134.91688364536716</v>
      </c>
      <c r="BH17" s="16" t="s">
        <v>12374</v>
      </c>
      <c r="BI17" s="17">
        <f>_xlfn.SINGLE(B6L218C3)*B6L210C4</f>
        <v>194.10348291277168</v>
      </c>
      <c r="BJ17" s="16" t="s">
        <v>12375</v>
      </c>
      <c r="BK17" s="17">
        <f>_xlfn.SINGLE(B6L218C10)*B6L210C11</f>
        <v>46.880390329488336</v>
      </c>
      <c r="BL17" s="16" t="s">
        <v>12376</v>
      </c>
      <c r="BM17" s="17">
        <f>_xlfn.SINGLE(B6L218C15)*B6L210C16</f>
        <v>12.49638222992424</v>
      </c>
      <c r="BN17" s="16" t="s">
        <v>12377</v>
      </c>
      <c r="BO17" s="17">
        <f>_xlfn.SINGLE(B6L218C20)*B6L210C21</f>
        <v>13.111302063791898</v>
      </c>
      <c r="BP17" s="16" t="s">
        <v>12378</v>
      </c>
      <c r="BQ17" s="17">
        <f>_xlfn.SINGLE(B6L218C26)*B6L210C27</f>
        <v>347.08039773662387</v>
      </c>
      <c r="BR17" s="16" t="s">
        <v>12379</v>
      </c>
      <c r="BS17" s="15">
        <f>B6L210C29+B6L210C30+B6L210C31+B6L210C32+B6L210C33</f>
        <v>613.67195527260003</v>
      </c>
      <c r="BT17" s="16" t="s">
        <v>12380</v>
      </c>
      <c r="BU17" s="23">
        <f>IF(B6L210C3=0,0,B6L210C29/B6L210C3)</f>
        <v>4.548518604133001</v>
      </c>
      <c r="BV17" s="16" t="s">
        <v>12381</v>
      </c>
      <c r="BW17" s="23">
        <f>IF(B6L210C8=0,0,B6L210C30/B6L210C8)</f>
        <v>2.5016852322731511</v>
      </c>
      <c r="BX17" s="16" t="s">
        <v>12382</v>
      </c>
      <c r="BY17" s="23">
        <f>IF(B6L210C13=0,0,B6L210C31/B6L210C13)</f>
        <v>6.8227779061995006</v>
      </c>
      <c r="BZ17" s="16" t="s">
        <v>12383</v>
      </c>
      <c r="CA17" s="23">
        <f>IF(B6L210C18=0,0,B6L210C32/B6L210C18)</f>
        <v>5.4582223249596007</v>
      </c>
      <c r="CB17" s="16" t="s">
        <v>12384</v>
      </c>
      <c r="CC17" s="23">
        <f>IF(B6L210C24=0,0,B6L210C33/B6L210C24)</f>
        <v>1.1371296510332503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4619.9979999999996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4619.9979999999996</v>
      </c>
      <c r="J18" s="16" t="s">
        <v>12388</v>
      </c>
      <c r="K18" s="23">
        <f>IF(_xlfn.SINGLE(B6L216C3)=0,0,B6L211C3/_xlfn.SINGLE(B6L216C3))</f>
        <v>0.13381371047297688</v>
      </c>
      <c r="L18" s="16" t="s">
        <v>12389</v>
      </c>
      <c r="M18" s="23">
        <f>A1L551C9</f>
        <v>0.16827073242349477</v>
      </c>
      <c r="N18" s="16" t="s">
        <v>12390</v>
      </c>
      <c r="O18" s="23">
        <f>B6L211C1*B6L211C5</f>
        <v>777.41044725508095</v>
      </c>
      <c r="P18" s="16" t="s">
        <v>12391</v>
      </c>
      <c r="Q18" s="23">
        <f>B3L845C3</f>
        <v>1.0778293207458798</v>
      </c>
      <c r="R18" s="16" t="s">
        <v>12392</v>
      </c>
      <c r="S18" s="23">
        <f>B6L211C6*B6L211C7</f>
        <v>837.91577430569453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460.85367586813203</v>
      </c>
      <c r="X18" s="16" t="s">
        <v>12395</v>
      </c>
      <c r="Y18" s="23">
        <f>IF(_xlfn.SINGLE(B6L216C10)=0,0,B6L211C10/_xlfn.SINGLE(B6L216C10))</f>
        <v>8.0664467997645595E-2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150.88913467999998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226.33370201999998</v>
      </c>
      <c r="AH18" s="16" t="s">
        <v>12400</v>
      </c>
      <c r="AI18" s="23">
        <f>IF(_xlfn.SINGLE(B6L216C15)=0,0,B6L211C15/_xlfn.SINGLE(B6L216C15))</f>
        <v>0.10530253682776185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260.05968741999999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312.07162490399998</v>
      </c>
      <c r="AR18" s="16" t="s">
        <v>12405</v>
      </c>
      <c r="AS18" s="23">
        <f>IF(_xlfn.SINGLE(B6L216C20)=0,0,B6L211C20/_xlfn.SINGLE(B6L216C20))</f>
        <v>0.13381371047297688</v>
      </c>
      <c r="AT18" s="16" t="s">
        <v>12406</v>
      </c>
      <c r="AU18" s="17">
        <f>A1L246C3</f>
        <v>3415044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17075.22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4268.8050000000003</v>
      </c>
      <c r="BD18" s="16" t="s">
        <v>12411</v>
      </c>
      <c r="BE18" s="23">
        <f>IF(_xlfn.SINGLE(B6L216C26)=0,0,B6L211C26/_xlfn.SINGLE(B6L216C26))</f>
        <v>0.16964621693562074</v>
      </c>
      <c r="BF18" s="16" t="s">
        <v>12412</v>
      </c>
      <c r="BG18" s="17">
        <f>B6L211C3+B6L211C10+B6L211C15+B6L211C20+B6L211C26</f>
        <v>9888.0620027921323</v>
      </c>
      <c r="BH18" s="16" t="s">
        <v>12413</v>
      </c>
      <c r="BI18" s="17">
        <f>_xlfn.SINGLE(B6L218C3)*B6L211C4</f>
        <v>21014.146854057253</v>
      </c>
      <c r="BJ18" s="16" t="s">
        <v>12414</v>
      </c>
      <c r="BK18" s="17">
        <f>_xlfn.SINGLE(B6L218C10)*B6L211C11</f>
        <v>2096.2015184692782</v>
      </c>
      <c r="BL18" s="16" t="s">
        <v>12415</v>
      </c>
      <c r="BM18" s="17">
        <f>_xlfn.SINGLE(B6L218C15)*B6L211C16</f>
        <v>1029.4830543802648</v>
      </c>
      <c r="BN18" s="16" t="s">
        <v>12416</v>
      </c>
      <c r="BO18" s="17">
        <f>_xlfn.SINGLE(B6L218C20)*B6L211C21</f>
        <v>1419.4635916978593</v>
      </c>
      <c r="BP18" s="16" t="s">
        <v>12417</v>
      </c>
      <c r="BQ18" s="17">
        <f>_xlfn.SINGLE(B6L218C26)*B6L211C27</f>
        <v>19416.73895991598</v>
      </c>
      <c r="BR18" s="16" t="s">
        <v>12418</v>
      </c>
      <c r="BS18" s="15">
        <f>B6L211C29+B6L211C30+B6L211C31+B6L211C32+B6L211C33</f>
        <v>44976.033978520631</v>
      </c>
      <c r="BT18" s="16" t="s">
        <v>12419</v>
      </c>
      <c r="BU18" s="23">
        <f>IF(B6L211C3=0,0,B6L211C29/B6L211C3)</f>
        <v>4.548518604133001</v>
      </c>
      <c r="BV18" s="16" t="s">
        <v>12420</v>
      </c>
      <c r="BW18" s="23">
        <f>IF(B6L211C8=0,0,B6L211C30/B6L211C8)</f>
        <v>2.5016852322731506</v>
      </c>
      <c r="BX18" s="16" t="s">
        <v>12421</v>
      </c>
      <c r="BY18" s="23">
        <f>IF(B6L211C13=0,0,B6L211C31/B6L211C13)</f>
        <v>6.8227779061995006</v>
      </c>
      <c r="BZ18" s="16" t="s">
        <v>12422</v>
      </c>
      <c r="CA18" s="23">
        <f>IF(B6L211C18=0,0,B6L211C32/B6L211C18)</f>
        <v>5.4582223249596007</v>
      </c>
      <c r="CB18" s="16" t="s">
        <v>12423</v>
      </c>
      <c r="CC18" s="23">
        <f>IF(B6L211C24=0,0,B6L211C33/B6L211C24)</f>
        <v>1.1371296510332505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922.5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1845</v>
      </c>
      <c r="J19" s="16" t="s">
        <v>12427</v>
      </c>
      <c r="K19" s="23">
        <f>IF(_xlfn.SINGLE(B6L216C3)=0,0,B6L212C3/_xlfn.SINGLE(B6L216C3))</f>
        <v>5.3438615303002805E-2</v>
      </c>
      <c r="L19" s="16" t="s">
        <v>12428</v>
      </c>
      <c r="M19" s="23">
        <f>A1L552C9</f>
        <v>0.2980071629932951</v>
      </c>
      <c r="N19" s="16" t="s">
        <v>12429</v>
      </c>
      <c r="O19" s="23">
        <f>B6L212C1*B6L212C5</f>
        <v>274.91160786131474</v>
      </c>
      <c r="P19" s="16" t="s">
        <v>12430</v>
      </c>
      <c r="Q19" s="23">
        <f>B3L846C3</f>
        <v>1.3512941646150776</v>
      </c>
      <c r="R19" s="16" t="s">
        <v>12431</v>
      </c>
      <c r="S19" s="23">
        <f>B6L212C6*B6L212C7</f>
        <v>371.4864514879431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204.31754831836872</v>
      </c>
      <c r="X19" s="16" t="s">
        <v>12434</v>
      </c>
      <c r="Y19" s="23">
        <f>IF(_xlfn.SINGLE(B6L216C10)=0,0,B6L212C10/_xlfn.SINGLE(B6L216C10))</f>
        <v>3.5762254270052425E-2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79.187399999999997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118.7811</v>
      </c>
      <c r="AH19" s="16" t="s">
        <v>12439</v>
      </c>
      <c r="AI19" s="23">
        <f>IF(_xlfn.SINGLE(B6L216C15)=0,0,B6L212C15/_xlfn.SINGLE(B6L216C15))</f>
        <v>5.526331715321299E-2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103.85505000000001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124.62606</v>
      </c>
      <c r="AR19" s="16" t="s">
        <v>12444</v>
      </c>
      <c r="AS19" s="23">
        <f>IF(_xlfn.SINGLE(B6L216C20)=0,0,B6L212C20/_xlfn.SINGLE(B6L216C20))</f>
        <v>5.3438615303002805E-2</v>
      </c>
      <c r="AT19" s="16" t="s">
        <v>12445</v>
      </c>
      <c r="AU19" s="17">
        <f>A1L247C3</f>
        <v>1116973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5584.8649999999998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1396.2162499999999</v>
      </c>
      <c r="BD19" s="16" t="s">
        <v>12450</v>
      </c>
      <c r="BE19" s="23">
        <f>IF(_xlfn.SINGLE(B6L216C26)=0,0,B6L212C26/_xlfn.SINGLE(B6L216C26))</f>
        <v>5.5486911404137418E-2</v>
      </c>
      <c r="BF19" s="16" t="s">
        <v>12451</v>
      </c>
      <c r="BG19" s="17">
        <f>B6L212C3+B6L212C10+B6L212C15+B6L212C20+B6L212C26</f>
        <v>3688.9409583183688</v>
      </c>
      <c r="BH19" s="16" t="s">
        <v>12452</v>
      </c>
      <c r="BI19" s="17">
        <f>_xlfn.SINGLE(B6L218C3)*B6L212C4</f>
        <v>8392.0168246253852</v>
      </c>
      <c r="BJ19" s="16" t="s">
        <v>12453</v>
      </c>
      <c r="BK19" s="17">
        <f>_xlfn.SINGLE(B6L218C10)*B6L212C11</f>
        <v>929.34216967694351</v>
      </c>
      <c r="BL19" s="16" t="s">
        <v>12454</v>
      </c>
      <c r="BM19" s="17">
        <f>_xlfn.SINGLE(B6L218C15)*B6L212C16</f>
        <v>540.27804316938239</v>
      </c>
      <c r="BN19" s="16" t="s">
        <v>12455</v>
      </c>
      <c r="BO19" s="17">
        <f>_xlfn.SINGLE(B6L218C20)*B6L212C21</f>
        <v>566.86395246979555</v>
      </c>
      <c r="BP19" s="16" t="s">
        <v>12456</v>
      </c>
      <c r="BQ19" s="17">
        <f>_xlfn.SINGLE(B6L218C26)*B6L212C27</f>
        <v>6350.7155885178126</v>
      </c>
      <c r="BR19" s="16" t="s">
        <v>12457</v>
      </c>
      <c r="BS19" s="15">
        <f>B6L212C29+B6L212C30+B6L212C31+B6L212C32+B6L212C33</f>
        <v>16779.21657845932</v>
      </c>
      <c r="BT19" s="16" t="s">
        <v>12458</v>
      </c>
      <c r="BU19" s="23">
        <f>IF(B6L212C3=0,0,B6L212C29/B6L212C3)</f>
        <v>4.5485186041330001</v>
      </c>
      <c r="BV19" s="16" t="s">
        <v>12459</v>
      </c>
      <c r="BW19" s="23">
        <f>IF(B6L212C8=0,0,B6L212C30/B6L212C8)</f>
        <v>2.5016852322731506</v>
      </c>
      <c r="BX19" s="16" t="s">
        <v>12460</v>
      </c>
      <c r="BY19" s="23">
        <f>IF(B6L212C13=0,0,B6L212C31/B6L212C13)</f>
        <v>6.8227779061995015</v>
      </c>
      <c r="BZ19" s="16" t="s">
        <v>12461</v>
      </c>
      <c r="CA19" s="23">
        <f>IF(B6L212C18=0,0,B6L212C32/B6L212C18)</f>
        <v>5.4582223249595998</v>
      </c>
      <c r="CB19" s="16" t="s">
        <v>12462</v>
      </c>
      <c r="CC19" s="23">
        <f>IF(B6L212C24=0,0,B6L212C33/B6L212C24)</f>
        <v>1.1371296510332503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1.9870000000000001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3.9740000000000002</v>
      </c>
      <c r="J20" s="16" t="s">
        <v>12466</v>
      </c>
      <c r="K20" s="23">
        <f>IF(_xlfn.SINGLE(B6L216C3)=0,0,B6L213C3/_xlfn.SINGLE(B6L216C3))</f>
        <v>1.1510301204018058E-4</v>
      </c>
      <c r="L20" s="16" t="s">
        <v>12467</v>
      </c>
      <c r="M20" s="23">
        <f>A1L553C9</f>
        <v>0.51069518716577544</v>
      </c>
      <c r="N20" s="16" t="s">
        <v>12468</v>
      </c>
      <c r="O20" s="23">
        <f>B6L213C1*B6L213C5</f>
        <v>1.0147513368983958</v>
      </c>
      <c r="P20" s="16" t="s">
        <v>12469</v>
      </c>
      <c r="Q20" s="23">
        <f>B3L847C3</f>
        <v>2.1365384615384615</v>
      </c>
      <c r="R20" s="16" t="s">
        <v>12470</v>
      </c>
      <c r="S20" s="23">
        <f>B6L213C6*B6L213C7</f>
        <v>2.1680552601809957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1.1924303930995477</v>
      </c>
      <c r="X20" s="16" t="s">
        <v>12473</v>
      </c>
      <c r="Y20" s="23">
        <f>IF(_xlfn.SINGLE(B6L216C10)=0,0,B6L213C10/_xlfn.SINGLE(B6L216C10))</f>
        <v>2.0871432370026522E-4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0.17056408000000001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0.25584612000000001</v>
      </c>
      <c r="AH20" s="16" t="s">
        <v>12478</v>
      </c>
      <c r="AI20" s="23">
        <f>IF(_xlfn.SINGLE(B6L216C15)=0,0,B6L213C15/_xlfn.SINGLE(B6L216C15))</f>
        <v>1.1903329125575526E-4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0.22369646000000001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0.26843575200000003</v>
      </c>
      <c r="AR20" s="16" t="s">
        <v>12483</v>
      </c>
      <c r="AS20" s="23">
        <f>IF(_xlfn.SINGLE(B6L216C20)=0,0,B6L213C20/_xlfn.SINGLE(B6L216C20))</f>
        <v>1.1510301204018058E-4</v>
      </c>
      <c r="AT20" s="16" t="s">
        <v>12484</v>
      </c>
      <c r="AU20" s="17">
        <f>A1L248C3</f>
        <v>2222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11.11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2.7774999999999999</v>
      </c>
      <c r="BD20" s="16" t="s">
        <v>12489</v>
      </c>
      <c r="BE20" s="23">
        <f>IF(_xlfn.SINGLE(B6L216C26)=0,0,B6L213C26/_xlfn.SINGLE(B6L216C26))</f>
        <v>1.1038039159406122E-4</v>
      </c>
      <c r="BF20" s="16" t="s">
        <v>12490</v>
      </c>
      <c r="BG20" s="23">
        <f>B6L213C3+B6L213C10+B6L213C15+B6L213C20+B6L213C26</f>
        <v>8.4682122650995488</v>
      </c>
      <c r="BH20" s="16" t="s">
        <v>12491</v>
      </c>
      <c r="BI20" s="17">
        <f>_xlfn.SINGLE(B6L218C3)*B6L213C4</f>
        <v>18.075812932824547</v>
      </c>
      <c r="BJ20" s="16" t="s">
        <v>12492</v>
      </c>
      <c r="BK20" s="17">
        <f>_xlfn.SINGLE(B6L218C10)*B6L213C11</f>
        <v>5.4237918271469203</v>
      </c>
      <c r="BL20" s="16" t="s">
        <v>12493</v>
      </c>
      <c r="BM20" s="17">
        <f>_xlfn.SINGLE(B6L218C15)*B6L213C16</f>
        <v>1.1637208366152443</v>
      </c>
      <c r="BN20" s="16" t="s">
        <v>12494</v>
      </c>
      <c r="BO20" s="17">
        <f>_xlfn.SINGLE(B6L218C20)*B6L213C21</f>
        <v>1.2209850119864323</v>
      </c>
      <c r="BP20" s="16" t="s">
        <v>12495</v>
      </c>
      <c r="BQ20" s="17">
        <f>_xlfn.SINGLE(B6L218C26)*B6L213C27</f>
        <v>12.633510422979411</v>
      </c>
      <c r="BR20" s="16" t="s">
        <v>12496</v>
      </c>
      <c r="BS20" s="15">
        <f>B6L213C29+B6L213C30+B6L213C31+B6L213C32+B6L213C33</f>
        <v>38.517821031552558</v>
      </c>
      <c r="BT20" s="16" t="s">
        <v>12497</v>
      </c>
      <c r="BU20" s="23">
        <f>IF(B6L213C3=0,0,B6L213C29/B6L213C3)</f>
        <v>4.548518604133001</v>
      </c>
      <c r="BV20" s="16" t="s">
        <v>12498</v>
      </c>
      <c r="BW20" s="23">
        <f>IF(B6L213C8=0,0,B6L213C30/B6L213C8)</f>
        <v>2.5016852322731506</v>
      </c>
      <c r="BX20" s="16" t="s">
        <v>12499</v>
      </c>
      <c r="BY20" s="23">
        <f>IF(B6L213C13=0,0,B6L213C31/B6L213C13)</f>
        <v>6.8227779061995015</v>
      </c>
      <c r="BZ20" s="16" t="s">
        <v>12500</v>
      </c>
      <c r="CA20" s="23">
        <f>IF(B6L213C18=0,0,B6L213C32/B6L213C18)</f>
        <v>5.4582223249595998</v>
      </c>
      <c r="CB20" s="16" t="s">
        <v>12501</v>
      </c>
      <c r="CC20" s="23">
        <f>IF(B6L213C24=0,0,B6L213C33/B6L213C24)</f>
        <v>1.1371296510332503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518.28099999999995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1036.5619999999999</v>
      </c>
      <c r="J21" s="16" t="s">
        <v>12505</v>
      </c>
      <c r="K21" s="23">
        <f>IF(_xlfn.SINGLE(B6L216C3)=0,0,B6L214C3/_xlfn.SINGLE(B6L216C3))</f>
        <v>3.0023001602011483E-2</v>
      </c>
      <c r="L21" s="16" t="s">
        <v>12506</v>
      </c>
      <c r="M21" s="23">
        <f>A1L554C9</f>
        <v>0.38006418768566125</v>
      </c>
      <c r="N21" s="16" t="s">
        <v>12507</v>
      </c>
      <c r="O21" s="23">
        <f>B6L214C1*B6L214C5</f>
        <v>196.98004725791219</v>
      </c>
      <c r="P21" s="16" t="s">
        <v>12508</v>
      </c>
      <c r="Q21" s="23">
        <f>B3L848C3</f>
        <v>1.9544545063421057</v>
      </c>
      <c r="R21" s="16" t="s">
        <v>12509</v>
      </c>
      <c r="S21" s="23">
        <f>B6L214C6*B6L214C7</f>
        <v>384.98854102270741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211.7436975624891</v>
      </c>
      <c r="X21" s="16" t="s">
        <v>12512</v>
      </c>
      <c r="Y21" s="23">
        <f>IF(_xlfn.SINGLE(B6L216C10)=0,0,B6L214C10/_xlfn.SINGLE(B6L216C10))</f>
        <v>3.7062073300289461E-2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44.489241039999996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66.733861559999994</v>
      </c>
      <c r="AH21" s="16" t="s">
        <v>12517</v>
      </c>
      <c r="AI21" s="23">
        <f>IF(_xlfn.SINGLE(B6L216C15)=0,0,B6L214C15/_xlfn.SINGLE(B6L216C15))</f>
        <v>3.1048159650389574E-2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58.348074979999993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70.017689975999986</v>
      </c>
      <c r="AR21" s="16" t="s">
        <v>12522</v>
      </c>
      <c r="AS21" s="23">
        <f>IF(_xlfn.SINGLE(B6L216C20)=0,0,B6L214C20/_xlfn.SINGLE(B6L216C20))</f>
        <v>3.0023001602011483E-2</v>
      </c>
      <c r="AT21" s="16" t="s">
        <v>12523</v>
      </c>
      <c r="AU21" s="17">
        <f>A1L249C3</f>
        <v>754095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3770.4749999999999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942.61874999999998</v>
      </c>
      <c r="BD21" s="16" t="s">
        <v>12528</v>
      </c>
      <c r="BE21" s="23">
        <f>IF(_xlfn.SINGLE(B6L216C26)=0,0,B6L214C26/_xlfn.SINGLE(B6L216C26))</f>
        <v>3.7460531682773898E-2</v>
      </c>
      <c r="BF21" s="16" t="s">
        <v>12529</v>
      </c>
      <c r="BG21" s="17">
        <f>B6L214C3+B6L214C10+B6L214C15+B6L214C20+B6L214C26</f>
        <v>2327.6759990984888</v>
      </c>
      <c r="BH21" s="16" t="s">
        <v>12530</v>
      </c>
      <c r="BI21" s="17">
        <f>_xlfn.SINGLE(B6L218C3)*B6L214C4</f>
        <v>4714.8215413373109</v>
      </c>
      <c r="BJ21" s="16" t="s">
        <v>12531</v>
      </c>
      <c r="BK21" s="17">
        <f>_xlfn.SINGLE(B6L218C10)*B6L214C11</f>
        <v>963.12014767089329</v>
      </c>
      <c r="BL21" s="16" t="s">
        <v>12532</v>
      </c>
      <c r="BM21" s="17">
        <f>_xlfn.SINGLE(B6L218C15)*B6L214C16</f>
        <v>303.54021083129612</v>
      </c>
      <c r="BN21" s="16" t="s">
        <v>12533</v>
      </c>
      <c r="BO21" s="17">
        <f>_xlfn.SINGLE(B6L218C20)*B6L214C21</f>
        <v>318.47676547425266</v>
      </c>
      <c r="BP21" s="16" t="s">
        <v>12534</v>
      </c>
      <c r="BQ21" s="17">
        <f>_xlfn.SINGLE(B6L218C26)*B6L214C27</f>
        <v>4287.5189209795944</v>
      </c>
      <c r="BR21" s="16" t="s">
        <v>12535</v>
      </c>
      <c r="BS21" s="15">
        <f>B6L214C29+B6L214C30+B6L214C31+B6L214C32+B6L214C33</f>
        <v>10587.477586293347</v>
      </c>
      <c r="BT21" s="16" t="s">
        <v>12536</v>
      </c>
      <c r="BU21" s="23">
        <f>IF(B6L214C3=0,0,B6L214C29/B6L214C3)</f>
        <v>4.548518604133001</v>
      </c>
      <c r="BV21" s="16" t="s">
        <v>12537</v>
      </c>
      <c r="BW21" s="23">
        <f>IF(B6L214C8=0,0,B6L214C30/B6L214C8)</f>
        <v>2.5016852322731511</v>
      </c>
      <c r="BX21" s="16" t="s">
        <v>12538</v>
      </c>
      <c r="BY21" s="23">
        <f>IF(B6L214C13=0,0,B6L214C31/B6L214C13)</f>
        <v>6.8227779061995015</v>
      </c>
      <c r="BZ21" s="16" t="s">
        <v>12539</v>
      </c>
      <c r="CA21" s="23">
        <f>IF(B6L214C18=0,0,B6L214C32/B6L214C18)</f>
        <v>5.4582223249596007</v>
      </c>
      <c r="CB21" s="16" t="s">
        <v>12540</v>
      </c>
      <c r="CC21" s="23">
        <f>IF(B6L214C24=0,0,B6L214C33/B6L214C24)</f>
        <v>1.1371296510332503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2937.7960000000003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5875.5920000000006</v>
      </c>
      <c r="J22" s="16" t="s">
        <v>12544</v>
      </c>
      <c r="K22" s="23">
        <f>IF(_xlfn.SINGLE(B6L216C3)=0,0,B6L215C3/_xlfn.SINGLE(B6L216C3))</f>
        <v>0.17018075911403843</v>
      </c>
      <c r="L22" s="16" t="s">
        <v>12545</v>
      </c>
      <c r="M22" s="23">
        <f>A1L555C9</f>
        <v>0.34775133058242408</v>
      </c>
      <c r="N22" s="16" t="s">
        <v>12546</v>
      </c>
      <c r="O22" s="23">
        <f>B6L215C1*B6L215C5</f>
        <v>1021.6224679797232</v>
      </c>
      <c r="P22" s="16" t="s">
        <v>12547</v>
      </c>
      <c r="Q22" s="23">
        <f>B3L852C3</f>
        <v>2.0489327451397372</v>
      </c>
      <c r="R22" s="16" t="s">
        <v>12548</v>
      </c>
      <c r="S22" s="17">
        <f>B6L215C6*B6L215C7</f>
        <v>2093.2357278141276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1151.2796502977703</v>
      </c>
      <c r="X22" s="16" t="s">
        <v>12551</v>
      </c>
      <c r="Y22" s="23">
        <f>IF(_xlfn.SINGLE(B6L216C10)=0,0,B6L215C10/_xlfn.SINGLE(B6L216C10))</f>
        <v>0.20151159765156787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252.18040864000002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378.27061296000005</v>
      </c>
      <c r="AH22" s="16" t="s">
        <v>12556</v>
      </c>
      <c r="AI22" s="23">
        <f>IF(_xlfn.SINGLE(B6L216C15)=0,0,B6L215C15/_xlfn.SINGLE(B6L216C15))</f>
        <v>0.17599170957120927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330.73707368000004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396.88448841600001</v>
      </c>
      <c r="AR22" s="16" t="s">
        <v>12561</v>
      </c>
      <c r="AS22" s="23">
        <f>IF(_xlfn.SINGLE(B6L216C20)=0,0,B6L215C20/_xlfn.SINGLE(B6L216C20))</f>
        <v>0.1701807591140384</v>
      </c>
      <c r="AT22" s="16" t="s">
        <v>12562</v>
      </c>
      <c r="AU22" s="17">
        <f>A1L253C3</f>
        <v>3314370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16571.849999999999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4142.9624999999996</v>
      </c>
      <c r="BD22" s="16" t="s">
        <v>12567</v>
      </c>
      <c r="BE22" s="23">
        <f>IF(_xlfn.SINGLE(B6L216C26)=0,0,B6L215C26/_xlfn.SINGLE(B6L216C26))</f>
        <v>0.16464512083150706</v>
      </c>
      <c r="BF22" s="16" t="s">
        <v>12568</v>
      </c>
      <c r="BG22" s="17">
        <f>B6L215C3+B6L215C10+B6L215C15+B6L215C20+B6L215C26</f>
        <v>11944.989251673771</v>
      </c>
      <c r="BH22" s="16" t="s">
        <v>12569</v>
      </c>
      <c r="BI22" s="17">
        <f>_xlfn.SINGLE(B6L218C3)*B6L215C4</f>
        <v>26725.239522295029</v>
      </c>
      <c r="BJ22" s="16" t="s">
        <v>12570</v>
      </c>
      <c r="BK22" s="17">
        <f>_xlfn.SINGLE(B6L218C10)*B6L215C11</f>
        <v>5236.6169079391429</v>
      </c>
      <c r="BL22" s="16" t="s">
        <v>12571</v>
      </c>
      <c r="BM22" s="17">
        <f>_xlfn.SINGLE(B6L218C15)*B6L215C16</f>
        <v>1720.5709204453542</v>
      </c>
      <c r="BN22" s="16" t="s">
        <v>12572</v>
      </c>
      <c r="BO22" s="17">
        <f>_xlfn.SINGLE(B6L218C20)*B6L215C21</f>
        <v>1805.2364792519843</v>
      </c>
      <c r="BP22" s="16" t="s">
        <v>12573</v>
      </c>
      <c r="BQ22" s="17">
        <f>_xlfn.SINGLE(B6L218C26)*B6L215C27</f>
        <v>18844.342007475367</v>
      </c>
      <c r="BR22" s="16" t="s">
        <v>12574</v>
      </c>
      <c r="BS22" s="15">
        <f>B6L215C29+B6L215C30+B6L215C31+B6L215C32+B6L215C33</f>
        <v>54332.005837406883</v>
      </c>
      <c r="BT22" s="16" t="s">
        <v>12575</v>
      </c>
      <c r="BU22" s="23">
        <f>IF(B6L215C3=0,0,B6L215C29/B6L215C3)</f>
        <v>4.548518604133001</v>
      </c>
      <c r="BV22" s="16" t="s">
        <v>12576</v>
      </c>
      <c r="BW22" s="23">
        <f>IF(B6L215C8=0,0,B6L215C30/B6L215C8)</f>
        <v>2.5016852322731506</v>
      </c>
      <c r="BX22" s="16" t="s">
        <v>12577</v>
      </c>
      <c r="BY22" s="23">
        <f>IF(B6L215C13=0,0,B6L215C31/B6L215C13)</f>
        <v>6.8227779061995024</v>
      </c>
      <c r="BZ22" s="16" t="s">
        <v>12578</v>
      </c>
      <c r="CA22" s="23">
        <f>IF(B6L215C18=0,0,B6L215C32/B6L215C18)</f>
        <v>5.4582223249595998</v>
      </c>
      <c r="CB22" s="16" t="s">
        <v>12579</v>
      </c>
      <c r="CC22" s="23">
        <f>IF(B6L215C24=0,0,B6L215C33/B6L215C24)</f>
        <v>1.1371296510332503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19581.062999999995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34525.595199999996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10387.668760552064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5713.217818303634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1432.9107277520002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2149.3660916279996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1943.4457538080001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2332.1349045695997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100651.93500000003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25162.983750000007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69883.297764501229</v>
      </c>
      <c r="BH23" s="16" t="s">
        <v>12596</v>
      </c>
      <c r="BI23" s="17">
        <f>SUM(B6L201C29:B6L215C29)</f>
        <v>157040.31208596504</v>
      </c>
      <c r="BJ23" s="16" t="s">
        <v>12597</v>
      </c>
      <c r="BK23" s="17">
        <f>SUM(B6L201C30:B6L215C30)</f>
        <v>25986.67753601824</v>
      </c>
      <c r="BL23" s="16" t="s">
        <v>12598</v>
      </c>
      <c r="BM23" s="17">
        <f>SUM(B6L201C31:B6L215C31)</f>
        <v>9776.4316548625939</v>
      </c>
      <c r="BN23" s="16" t="s">
        <v>12599</v>
      </c>
      <c r="BO23" s="17">
        <f>SUM(B6L201C32:B6L215C32)</f>
        <v>10607.759000782764</v>
      </c>
      <c r="BP23" s="16" t="s">
        <v>12600</v>
      </c>
      <c r="BQ23" s="17">
        <f>SUM(B6L201C33:B6L215C33)</f>
        <v>114454.29972237138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0.49404645035996053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8.1753695104036572E-2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3.0756506352506704E-2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3.337184962891461E-2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0.3600714985545817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157040.31208596501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25986.677536018233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9776.431654862592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10607.759000782764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114454.29972237142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A825B-08DF-4474-A43D-3A513967ED5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2.6499999999999999E-2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4.7699999999999999E-2</v>
      </c>
      <c r="J8" s="16" t="s">
        <v>12615</v>
      </c>
      <c r="K8" s="23">
        <f>IF(_xlfn.SINGLE(B6L236C3)=0,0,B6L221C3/_xlfn.SINGLE(B6L236C3))</f>
        <v>1.2908702476466374E-6</v>
      </c>
      <c r="L8" s="16" t="s">
        <v>12616</v>
      </c>
      <c r="M8" s="23">
        <f>A1L541C54</f>
        <v>0.26236647226471504</v>
      </c>
      <c r="N8" s="16" t="s">
        <v>12617</v>
      </c>
      <c r="O8" s="23">
        <f>B6L221C1*B6L221C5</f>
        <v>6.9527115150149485E-3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1.557882E-3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2.336823E-3</v>
      </c>
      <c r="AH8" s="16" t="s">
        <v>12624</v>
      </c>
      <c r="AI8" s="23">
        <f>IF(_xlfn.SINGLE(B6L236C15)=0,0,B6L221C15/_xlfn.SINGLE(B6L236C15))</f>
        <v>1.0142577734657652E-6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2.6850329999999999E-3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3.2220395999999997E-3</v>
      </c>
      <c r="AR8" s="16" t="s">
        <v>12627</v>
      </c>
      <c r="AS8" s="23">
        <f>IF(_xlfn.SINGLE(B6L236C20)=0,0,B6L221C20/_xlfn.SINGLE(B6L236C20))</f>
        <v>1.2908702476466376E-6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5.3258862599999998E-2</v>
      </c>
      <c r="BH8" s="16" t="s">
        <v>12633</v>
      </c>
      <c r="BI8" s="17">
        <f>_xlfn.SINGLE(B6L238C3)*B6L221C4</f>
        <v>0.22115362655970289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1.0834316165159842E-2</v>
      </c>
      <c r="BN8" s="16" t="s">
        <v>12636</v>
      </c>
      <c r="BO8" s="17">
        <f>_xlfn.SINGLE(B6L238C20)*B6L221C21</f>
        <v>1.4938485166854807E-2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0.24692642789171754</v>
      </c>
      <c r="BT8" s="16" t="s">
        <v>12639</v>
      </c>
      <c r="BU8" s="23">
        <f>IF(B6L221C3=0,0,B6L221C29/B6L221C3)</f>
        <v>4.6363443723208153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6.9545165584812212</v>
      </c>
      <c r="BZ8" s="16" t="s">
        <v>12642</v>
      </c>
      <c r="CA8" s="23">
        <f>IF(B6L221C18=0,0,B6L221C32/B6L221C18)</f>
        <v>5.5636132467849775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80.995499999999993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145.7919</v>
      </c>
      <c r="J9" s="16" t="s">
        <v>12646</v>
      </c>
      <c r="K9" s="23">
        <f>IF(_xlfn.SINGLE(B6L236C3)=0,0,B6L222C3/_xlfn.SINGLE(B6L236C3))</f>
        <v>3.9454596657835178E-3</v>
      </c>
      <c r="L9" s="16" t="s">
        <v>12647</v>
      </c>
      <c r="M9" s="23">
        <f>A1L542C54</f>
        <v>0.91383395387070254</v>
      </c>
      <c r="N9" s="16" t="s">
        <v>12648</v>
      </c>
      <c r="O9" s="23">
        <f>B6L222C1*B6L222C5</f>
        <v>74.016438010734475</v>
      </c>
      <c r="P9" s="16" t="s">
        <v>12649</v>
      </c>
      <c r="Q9" s="23">
        <f>B3L836C9</f>
        <v>1.8092064054031973</v>
      </c>
      <c r="R9" s="16" t="s">
        <v>12650</v>
      </c>
      <c r="S9" s="17">
        <f>B6L222C6*B6L222C7</f>
        <v>133.91101375414951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73.651057564782235</v>
      </c>
      <c r="X9" s="16" t="s">
        <v>12652</v>
      </c>
      <c r="Y9" s="23">
        <f>IF(_xlfn.SINGLE(B6L236C10)=0,0,B6L222C10/_xlfn.SINGLE(B6L236C10))</f>
        <v>1.1883304160018747E-2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4.761563454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7.1423451809999996</v>
      </c>
      <c r="AH9" s="16" t="s">
        <v>12655</v>
      </c>
      <c r="AI9" s="23">
        <f>IF(_xlfn.SINGLE(B6L236C15)=0,0,B6L222C15/_xlfn.SINGLE(B6L236C15))</f>
        <v>3.1000119053111843E-3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8.2066260510000006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9.8479512612000004</v>
      </c>
      <c r="AR9" s="16" t="s">
        <v>12658</v>
      </c>
      <c r="AS9" s="23">
        <f>IF(_xlfn.SINGLE(B6L236C20)=0,0,B6L222C20/_xlfn.SINGLE(B6L236C20))</f>
        <v>3.9454596657835187E-3</v>
      </c>
      <c r="AT9" s="16" t="s">
        <v>12659</v>
      </c>
      <c r="AU9" s="17">
        <f>A1L237C18</f>
        <v>132864.5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664.32249999999999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166.080625</v>
      </c>
      <c r="BD9" s="16" t="s">
        <v>12662</v>
      </c>
      <c r="BE9" s="23">
        <f>IF(_xlfn.SINGLE(B6L236C26)=0,0,B6L222C26/_xlfn.SINGLE(B6L236C26))</f>
        <v>6.2079091812619362E-3</v>
      </c>
      <c r="BF9" s="16" t="s">
        <v>12663</v>
      </c>
      <c r="BG9" s="17">
        <f>B6L222C3+B6L222C10+B6L222C15+B6L222C20+B6L222C26</f>
        <v>402.51387900698222</v>
      </c>
      <c r="BH9" s="16" t="s">
        <v>12664</v>
      </c>
      <c r="BI9" s="17">
        <f>_xlfn.SINGLE(B6L238C3)*B6L222C4</f>
        <v>675.94145509495911</v>
      </c>
      <c r="BJ9" s="16" t="s">
        <v>12665</v>
      </c>
      <c r="BK9" s="17">
        <f>_xlfn.SINGLE(B6L238C10)*B6L222C11</f>
        <v>341.47166625595452</v>
      </c>
      <c r="BL9" s="16" t="s">
        <v>12666</v>
      </c>
      <c r="BM9" s="17">
        <f>_xlfn.SINGLE(B6L238C15)*B6L222C16</f>
        <v>33.114371885102038</v>
      </c>
      <c r="BN9" s="16" t="s">
        <v>12667</v>
      </c>
      <c r="BO9" s="17">
        <f>_xlfn.SINGLE(B6L238C20)*B6L222C21</f>
        <v>45.658493408754289</v>
      </c>
      <c r="BP9" s="16" t="s">
        <v>12668</v>
      </c>
      <c r="BQ9" s="17">
        <f>_xlfn.SINGLE(B6L238C26)*B6L222C27</f>
        <v>770.00697107027372</v>
      </c>
      <c r="BR9" s="16" t="s">
        <v>12669</v>
      </c>
      <c r="BS9" s="15">
        <f>B6L222C29+B6L222C30+B6L222C31+B6L222C32+B6L222C33</f>
        <v>1866.1929577150436</v>
      </c>
      <c r="BT9" s="16" t="s">
        <v>12670</v>
      </c>
      <c r="BU9" s="23">
        <f>IF(B6L222C3=0,0,B6L222C29/B6L222C3)</f>
        <v>4.6363443723208153</v>
      </c>
      <c r="BV9" s="16" t="s">
        <v>12671</v>
      </c>
      <c r="BW9" s="23">
        <f>IF(B6L222C8=0,0,B6L222C30/B6L222C8)</f>
        <v>2.5499894047764484</v>
      </c>
      <c r="BX9" s="16" t="s">
        <v>12672</v>
      </c>
      <c r="BY9" s="23">
        <f>IF(B6L222C13=0,0,B6L222C31/B6L222C13)</f>
        <v>6.9545165584812212</v>
      </c>
      <c r="BZ9" s="16" t="s">
        <v>12673</v>
      </c>
      <c r="CA9" s="23">
        <f>IF(B6L222C18=0,0,B6L222C32/B6L222C18)</f>
        <v>5.5636132467849775</v>
      </c>
      <c r="CB9" s="16" t="s">
        <v>12674</v>
      </c>
      <c r="CC9" s="23">
        <f>IF(B6L222C24=0,0,B6L222C33/B6L222C24)</f>
        <v>1.1590860930802038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441.40700000000004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882.81400000000008</v>
      </c>
      <c r="J10" s="16" t="s">
        <v>12677</v>
      </c>
      <c r="K10" s="23">
        <f>IF(_xlfn.SINGLE(B6L236C3)=0,0,B6L223C3/_xlfn.SINGLE(B6L236C3))</f>
        <v>2.3890950247503536E-2</v>
      </c>
      <c r="L10" s="16" t="s">
        <v>12678</v>
      </c>
      <c r="M10" s="23">
        <f>A1L543C54</f>
        <v>0.90226947844199701</v>
      </c>
      <c r="N10" s="16" t="s">
        <v>12679</v>
      </c>
      <c r="O10" s="23">
        <f>B6L223C1*B6L223C5</f>
        <v>398.2680636706466</v>
      </c>
      <c r="P10" s="16" t="s">
        <v>12680</v>
      </c>
      <c r="Q10" s="23">
        <f>B3L837C9</f>
        <v>1.7010411287665304</v>
      </c>
      <c r="R10" s="16" t="s">
        <v>12681</v>
      </c>
      <c r="S10" s="23">
        <f>B6L223C6*B6L223C7</f>
        <v>677.4703565779771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372.60869611788746</v>
      </c>
      <c r="X10" s="16" t="s">
        <v>12683</v>
      </c>
      <c r="Y10" s="23">
        <f>IF(_xlfn.SINGLE(B6L236C10)=0,0,B6L223C10/_xlfn.SINGLE(B6L236C10))</f>
        <v>6.0118925851705723E-2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37.890376880000005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56.835565320000008</v>
      </c>
      <c r="AH10" s="16" t="s">
        <v>12686</v>
      </c>
      <c r="AI10" s="23">
        <f>IF(_xlfn.SINGLE(B6L236C15)=0,0,B6L223C15/_xlfn.SINGLE(B6L236C15))</f>
        <v>2.466849818541296E-2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49.693600060000001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59.632320071999999</v>
      </c>
      <c r="AR10" s="16" t="s">
        <v>12689</v>
      </c>
      <c r="AS10" s="23">
        <f>IF(_xlfn.SINGLE(B6L236C20)=0,0,B6L223C20/_xlfn.SINGLE(B6L236C20))</f>
        <v>2.389095024750354E-2</v>
      </c>
      <c r="AT10" s="16" t="s">
        <v>12690</v>
      </c>
      <c r="AU10" s="17">
        <f>A1L238C18</f>
        <v>864711.5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4323.5574999999999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1080.889375</v>
      </c>
      <c r="BD10" s="16" t="s">
        <v>12693</v>
      </c>
      <c r="BE10" s="23">
        <f>IF(_xlfn.SINGLE(B6L236C26)=0,0,B6L223C26/_xlfn.SINGLE(B6L236C26))</f>
        <v>4.0402443542050588E-2</v>
      </c>
      <c r="BF10" s="16" t="s">
        <v>12694</v>
      </c>
      <c r="BG10" s="17">
        <f>B6L223C3+B6L223C10+B6L223C15+B6L223C20+B6L223C26</f>
        <v>2452.7799565098876</v>
      </c>
      <c r="BH10" s="16" t="s">
        <v>12695</v>
      </c>
      <c r="BI10" s="17">
        <f>_xlfn.SINGLE(B6L238C3)*B6L223C4</f>
        <v>4093.0297207060289</v>
      </c>
      <c r="BJ10" s="16" t="s">
        <v>12696</v>
      </c>
      <c r="BK10" s="17">
        <f>_xlfn.SINGLE(B6L238C10)*B6L223C11</f>
        <v>1727.5422313239642</v>
      </c>
      <c r="BL10" s="16" t="s">
        <v>12697</v>
      </c>
      <c r="BM10" s="17">
        <f>_xlfn.SINGLE(B6L238C15)*B6L223C16</f>
        <v>263.50925341905412</v>
      </c>
      <c r="BN10" s="16" t="s">
        <v>12698</v>
      </c>
      <c r="BO10" s="17">
        <f>_xlfn.SINGLE(B6L238C20)*B6L223C21</f>
        <v>276.47597157425076</v>
      </c>
      <c r="BP10" s="16" t="s">
        <v>12699</v>
      </c>
      <c r="BQ10" s="17">
        <f>_xlfn.SINGLE(B6L238C26)*B6L223C27</f>
        <v>5011.3753708826134</v>
      </c>
      <c r="BR10" s="16" t="s">
        <v>12700</v>
      </c>
      <c r="BS10" s="15">
        <f>B6L223C29+B6L223C30+B6L223C31+B6L223C32+B6L223C33</f>
        <v>11371.932547905912</v>
      </c>
      <c r="BT10" s="16" t="s">
        <v>12701</v>
      </c>
      <c r="BU10" s="23">
        <f>IF(B6L223C3=0,0,B6L223C29/B6L223C3)</f>
        <v>4.6363443723208153</v>
      </c>
      <c r="BV10" s="16" t="s">
        <v>12702</v>
      </c>
      <c r="BW10" s="23">
        <f>IF(B6L223C8=0,0,B6L223C30/B6L223C8)</f>
        <v>2.5499894047764484</v>
      </c>
      <c r="BX10" s="16" t="s">
        <v>12703</v>
      </c>
      <c r="BY10" s="23">
        <f>IF(B6L223C13=0,0,B6L223C31/B6L223C13)</f>
        <v>6.954516558481223</v>
      </c>
      <c r="BZ10" s="16" t="s">
        <v>12704</v>
      </c>
      <c r="CA10" s="23">
        <f>IF(B6L223C18=0,0,B6L223C32/B6L223C18)</f>
        <v>5.5636132467849775</v>
      </c>
      <c r="CB10" s="16" t="s">
        <v>12705</v>
      </c>
      <c r="CC10" s="23">
        <f>IF(B6L223C24=0,0,B6L223C33/B6L223C24)</f>
        <v>1.1590860930802038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3203.3744999999999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6406.7489999999998</v>
      </c>
      <c r="J11" s="16" t="s">
        <v>12708</v>
      </c>
      <c r="K11" s="23">
        <f>IF(_xlfn.SINGLE(B6L236C3)=0,0,B6L224C3/_xlfn.SINGLE(B6L236C3))</f>
        <v>0.17338116704905338</v>
      </c>
      <c r="L11" s="16" t="s">
        <v>12709</v>
      </c>
      <c r="M11" s="23">
        <f>A1L544C54</f>
        <v>0.19524729412176128</v>
      </c>
      <c r="N11" s="16" t="s">
        <v>12710</v>
      </c>
      <c r="O11" s="23">
        <f>B6L224C1*B6L224C5</f>
        <v>625.45020318364993</v>
      </c>
      <c r="P11" s="16" t="s">
        <v>12711</v>
      </c>
      <c r="Q11" s="23">
        <f>B3L838C9</f>
        <v>1.9992362403346275</v>
      </c>
      <c r="R11" s="16" t="s">
        <v>12712</v>
      </c>
      <c r="S11" s="17">
        <f>B6L224C6*B6L224C7</f>
        <v>1250.4227127294091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687.73249200117505</v>
      </c>
      <c r="X11" s="16" t="s">
        <v>12714</v>
      </c>
      <c r="Y11" s="23">
        <f>IF(_xlfn.SINGLE(B6L236C10)=0,0,B6L224C10/_xlfn.SINGLE(B6L236C10))</f>
        <v>0.11096289250143081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274.97766708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412.46650062000003</v>
      </c>
      <c r="AH11" s="16" t="s">
        <v>12717</v>
      </c>
      <c r="AI11" s="23">
        <f>IF(_xlfn.SINGLE(B6L236C15)=0,0,B6L224C15/_xlfn.SINGLE(B6L236C15))</f>
        <v>0.17902398022788071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360.63590120999999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432.76308145199999</v>
      </c>
      <c r="AR11" s="16" t="s">
        <v>12720</v>
      </c>
      <c r="AS11" s="23">
        <f>IF(_xlfn.SINGLE(B6L236C20)=0,0,B6L224C20/_xlfn.SINGLE(B6L236C20))</f>
        <v>0.17338116704905343</v>
      </c>
      <c r="AT11" s="16" t="s">
        <v>12721</v>
      </c>
      <c r="AU11" s="17">
        <f>A1L239C18</f>
        <v>3251090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16255.45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4063.8625000000002</v>
      </c>
      <c r="BD11" s="16" t="s">
        <v>12724</v>
      </c>
      <c r="BE11" s="23">
        <f>IF(_xlfn.SINGLE(B6L236C26)=0,0,B6L224C26/_xlfn.SINGLE(B6L236C26))</f>
        <v>0.1519026636920236</v>
      </c>
      <c r="BF11" s="16" t="s">
        <v>12725</v>
      </c>
      <c r="BG11" s="17">
        <f>B6L224C3+B6L224C10+B6L224C15+B6L224C20+B6L224C26</f>
        <v>12003.573574073176</v>
      </c>
      <c r="BH11" s="16" t="s">
        <v>12726</v>
      </c>
      <c r="BI11" s="17">
        <f>_xlfn.SINGLE(B6L238C3)*B6L224C4</f>
        <v>29703.894671022012</v>
      </c>
      <c r="BJ11" s="16" t="s">
        <v>12727</v>
      </c>
      <c r="BK11" s="17">
        <f>_xlfn.SINGLE(B6L238C10)*B6L224C11</f>
        <v>3188.564668951818</v>
      </c>
      <c r="BL11" s="16" t="s">
        <v>12728</v>
      </c>
      <c r="BM11" s="17">
        <f>_xlfn.SINGLE(B6L238C15)*B6L224C16</f>
        <v>1912.336738920397</v>
      </c>
      <c r="BN11" s="16" t="s">
        <v>12729</v>
      </c>
      <c r="BO11" s="17">
        <f>_xlfn.SINGLE(B6L238C20)*B6L224C21</f>
        <v>2006.4386772381945</v>
      </c>
      <c r="BP11" s="16" t="s">
        <v>12730</v>
      </c>
      <c r="BQ11" s="17">
        <f>_xlfn.SINGLE(B6L238C26)*B6L224C27</f>
        <v>18841.466031760599</v>
      </c>
      <c r="BR11" s="16" t="s">
        <v>12731</v>
      </c>
      <c r="BS11" s="15">
        <f>B6L224C29+B6L224C30+B6L224C31+B6L224C32+B6L224C33</f>
        <v>55652.700787893016</v>
      </c>
      <c r="BT11" s="16" t="s">
        <v>12732</v>
      </c>
      <c r="BU11" s="23">
        <f>IF(B6L224C3=0,0,B6L224C29/B6L224C3)</f>
        <v>4.6363443723208153</v>
      </c>
      <c r="BV11" s="16" t="s">
        <v>12733</v>
      </c>
      <c r="BW11" s="23">
        <f>IF(B6L224C8=0,0,B6L224C30/B6L224C8)</f>
        <v>2.5499894047764484</v>
      </c>
      <c r="BX11" s="16" t="s">
        <v>12734</v>
      </c>
      <c r="BY11" s="23">
        <f>IF(B6L224C13=0,0,B6L224C31/B6L224C13)</f>
        <v>6.954516558481223</v>
      </c>
      <c r="BZ11" s="16" t="s">
        <v>12735</v>
      </c>
      <c r="CA11" s="23">
        <f>IF(B6L224C18=0,0,B6L224C32/B6L224C18)</f>
        <v>5.5636132467849775</v>
      </c>
      <c r="CB11" s="16" t="s">
        <v>12736</v>
      </c>
      <c r="CC11" s="23">
        <f>IF(B6L224C24=0,0,B6L224C33/B6L224C24)</f>
        <v>1.1590860930802038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351.04450000000003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702.08900000000006</v>
      </c>
      <c r="J12" s="16" t="s">
        <v>12739</v>
      </c>
      <c r="K12" s="23">
        <f>IF(_xlfn.SINGLE(B6L236C3)=0,0,B6L225C3/_xlfn.SINGLE(B6L236C3))</f>
        <v>1.9000121620544656E-2</v>
      </c>
      <c r="L12" s="16" t="s">
        <v>12740</v>
      </c>
      <c r="M12" s="23">
        <f>A1L545C54</f>
        <v>0.48899259585661736</v>
      </c>
      <c r="N12" s="16" t="s">
        <v>12741</v>
      </c>
      <c r="O12" s="23">
        <f>B6L225C1*B6L225C5</f>
        <v>171.65816131618834</v>
      </c>
      <c r="P12" s="16" t="s">
        <v>12742</v>
      </c>
      <c r="Q12" s="23">
        <f>B3L839C9</f>
        <v>2.0093993025591335</v>
      </c>
      <c r="R12" s="16" t="s">
        <v>12743</v>
      </c>
      <c r="S12" s="23">
        <f>B6L225C6*B6L225C7</f>
        <v>344.92978962733207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189.71138429503264</v>
      </c>
      <c r="X12" s="16" t="s">
        <v>12745</v>
      </c>
      <c r="Y12" s="23">
        <f>IF(_xlfn.SINGLE(B6L236C10)=0,0,B6L225C10/_xlfn.SINGLE(B6L236C10))</f>
        <v>3.0609174623367028E-2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30.133659880000003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45.200489820000001</v>
      </c>
      <c r="AH12" s="16" t="s">
        <v>12748</v>
      </c>
      <c r="AI12" s="23">
        <f>IF(_xlfn.SINGLE(B6L236C15)=0,0,B6L225C15/_xlfn.SINGLE(B6L236C15))</f>
        <v>1.9618494068397645E-2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39.520589810000004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47.424707772000005</v>
      </c>
      <c r="AR12" s="16" t="s">
        <v>12751</v>
      </c>
      <c r="AS12" s="23">
        <f>IF(_xlfn.SINGLE(B6L236C20)=0,0,B6L225C20/_xlfn.SINGLE(B6L236C20))</f>
        <v>1.9000121620544663E-2</v>
      </c>
      <c r="AT12" s="16" t="s">
        <v>12752</v>
      </c>
      <c r="AU12" s="17">
        <f>A1L240C18</f>
        <v>398168.5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1990.8425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497.71062499999999</v>
      </c>
      <c r="BD12" s="16" t="s">
        <v>12755</v>
      </c>
      <c r="BE12" s="23">
        <f>IF(_xlfn.SINGLE(B6L236C26)=0,0,B6L225C26/_xlfn.SINGLE(B6L236C26))</f>
        <v>1.8603870009214599E-2</v>
      </c>
      <c r="BF12" s="16" t="s">
        <v>12756</v>
      </c>
      <c r="BG12" s="17">
        <f>B6L225C3+B6L225C10+B6L225C15+B6L225C20+B6L225C26</f>
        <v>1482.1362068870328</v>
      </c>
      <c r="BH12" s="16" t="s">
        <v>12757</v>
      </c>
      <c r="BI12" s="17">
        <f>_xlfn.SINGLE(B6L238C3)*B6L225C4</f>
        <v>3255.1263840183492</v>
      </c>
      <c r="BJ12" s="16" t="s">
        <v>12758</v>
      </c>
      <c r="BK12" s="17">
        <f>_xlfn.SINGLE(B6L238C10)*B6L225C11</f>
        <v>879.56730894146597</v>
      </c>
      <c r="BL12" s="16" t="s">
        <v>12759</v>
      </c>
      <c r="BM12" s="17">
        <f>_xlfn.SINGLE(B6L238C15)*B6L225C16</f>
        <v>209.56503660310128</v>
      </c>
      <c r="BN12" s="16" t="s">
        <v>12760</v>
      </c>
      <c r="BO12" s="17">
        <f>_xlfn.SINGLE(B6L238C20)*B6L225C21</f>
        <v>219.87727698767142</v>
      </c>
      <c r="BP12" s="16" t="s">
        <v>12761</v>
      </c>
      <c r="BQ12" s="17">
        <f>_xlfn.SINGLE(B6L238C26)*B6L225C27</f>
        <v>2307.5578552630254</v>
      </c>
      <c r="BR12" s="16" t="s">
        <v>12762</v>
      </c>
      <c r="BS12" s="15">
        <f>B6L225C29+B6L225C30+B6L225C31+B6L225C32+B6L225C33</f>
        <v>6871.6938618136137</v>
      </c>
      <c r="BT12" s="16" t="s">
        <v>12763</v>
      </c>
      <c r="BU12" s="23">
        <f>IF(B6L225C3=0,0,B6L225C29/B6L225C3)</f>
        <v>4.6363443723208153</v>
      </c>
      <c r="BV12" s="16" t="s">
        <v>12764</v>
      </c>
      <c r="BW12" s="23">
        <f>IF(B6L225C8=0,0,B6L225C30/B6L225C8)</f>
        <v>2.549989404776448</v>
      </c>
      <c r="BX12" s="16" t="s">
        <v>12765</v>
      </c>
      <c r="BY12" s="23">
        <f>IF(B6L225C13=0,0,B6L225C31/B6L225C13)</f>
        <v>6.9545165584812212</v>
      </c>
      <c r="BZ12" s="16" t="s">
        <v>12766</v>
      </c>
      <c r="CA12" s="23">
        <f>IF(B6L225C18=0,0,B6L225C32/B6L225C18)</f>
        <v>5.5636132467849775</v>
      </c>
      <c r="CB12" s="16" t="s">
        <v>12767</v>
      </c>
      <c r="CC12" s="23">
        <f>IF(B6L225C24=0,0,B6L225C33/B6L225C24)</f>
        <v>1.1590860930802036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4579.2294999999995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9158.4589999999989</v>
      </c>
      <c r="J13" s="16" t="s">
        <v>12770</v>
      </c>
      <c r="K13" s="23">
        <f>IF(_xlfn.SINGLE(B6L236C3)=0,0,B6L226C3/_xlfn.SINGLE(B6L236C3))</f>
        <v>0.24784868422204559</v>
      </c>
      <c r="L13" s="16" t="s">
        <v>12771</v>
      </c>
      <c r="M13" s="23">
        <f>A1L546C54</f>
        <v>0.32217673019307341</v>
      </c>
      <c r="N13" s="16" t="s">
        <v>12772</v>
      </c>
      <c r="O13" s="23">
        <f>B6L226C1*B6L226C5</f>
        <v>1475.3211871136623</v>
      </c>
      <c r="P13" s="16" t="s">
        <v>12773</v>
      </c>
      <c r="Q13" s="23">
        <f>B3L840C9</f>
        <v>2.0051764454608056</v>
      </c>
      <c r="R13" s="16" t="s">
        <v>12774</v>
      </c>
      <c r="S13" s="17">
        <f>B6L226C6*B6L226C7</f>
        <v>2958.2792938895896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1627.0536116392743</v>
      </c>
      <c r="X13" s="16" t="s">
        <v>12776</v>
      </c>
      <c r="Y13" s="23">
        <f>IF(_xlfn.SINGLE(B6L236C10)=0,0,B6L226C10/_xlfn.SINGLE(B6L236C10))</f>
        <v>0.26251860585654146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393.08106027999997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589.62159041999996</v>
      </c>
      <c r="AH13" s="16" t="s">
        <v>12779</v>
      </c>
      <c r="AI13" s="23">
        <f>IF(_xlfn.SINGLE(B6L236C15)=0,0,B6L226C15/_xlfn.SINGLE(B6L236C15))</f>
        <v>0.25591509561773934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515.5296571099999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618.63558853199982</v>
      </c>
      <c r="AR13" s="16" t="s">
        <v>12782</v>
      </c>
      <c r="AS13" s="23">
        <f>IF(_xlfn.SINGLE(B6L236C20)=0,0,B6L226C20/_xlfn.SINGLE(B6L236C20))</f>
        <v>0.24784868422204559</v>
      </c>
      <c r="AT13" s="16" t="s">
        <v>12783</v>
      </c>
      <c r="AU13" s="17">
        <f>A1L241C18</f>
        <v>5445197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27225.985000000001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6806.4962500000001</v>
      </c>
      <c r="BD13" s="16" t="s">
        <v>12786</v>
      </c>
      <c r="BE13" s="23">
        <f>IF(_xlfn.SINGLE(B6L236C26)=0,0,B6L226C26/_xlfn.SINGLE(B6L236C26))</f>
        <v>0.25441926511656576</v>
      </c>
      <c r="BF13" s="16" t="s">
        <v>12787</v>
      </c>
      <c r="BG13" s="17">
        <f>B6L226C3+B6L226C10+B6L226C15+B6L226C20+B6L226C26</f>
        <v>18800.266040591272</v>
      </c>
      <c r="BH13" s="16" t="s">
        <v>12788</v>
      </c>
      <c r="BI13" s="17">
        <f>_xlfn.SINGLE(B6L238C3)*B6L226C4</f>
        <v>42461.769843780923</v>
      </c>
      <c r="BJ13" s="16" t="s">
        <v>12789</v>
      </c>
      <c r="BK13" s="17">
        <f>_xlfn.SINGLE(B6L238C10)*B6L226C11</f>
        <v>7543.5808557880055</v>
      </c>
      <c r="BL13" s="16" t="s">
        <v>12790</v>
      </c>
      <c r="BM13" s="17">
        <f>_xlfn.SINGLE(B6L238C15)*B6L226C16</f>
        <v>2733.6887425426153</v>
      </c>
      <c r="BN13" s="16" t="s">
        <v>12791</v>
      </c>
      <c r="BO13" s="17">
        <f>_xlfn.SINGLE(B6L238C20)*B6L226C21</f>
        <v>2868.2076294077124</v>
      </c>
      <c r="BP13" s="16" t="s">
        <v>12792</v>
      </c>
      <c r="BQ13" s="17">
        <f>_xlfn.SINGLE(B6L238C26)*B6L226C27</f>
        <v>31557.260583910233</v>
      </c>
      <c r="BR13" s="16" t="s">
        <v>12793</v>
      </c>
      <c r="BS13" s="15">
        <f>B6L226C29+B6L226C30+B6L226C31+B6L226C32+B6L226C33</f>
        <v>87164.507655429494</v>
      </c>
      <c r="BT13" s="16" t="s">
        <v>12794</v>
      </c>
      <c r="BU13" s="23">
        <f>IF(B6L226C3=0,0,B6L226C29/B6L226C3)</f>
        <v>4.6363443723208162</v>
      </c>
      <c r="BV13" s="16" t="s">
        <v>12795</v>
      </c>
      <c r="BW13" s="23">
        <f>IF(B6L226C8=0,0,B6L226C30/B6L226C8)</f>
        <v>2.549989404776448</v>
      </c>
      <c r="BX13" s="16" t="s">
        <v>12796</v>
      </c>
      <c r="BY13" s="23">
        <f>IF(B6L226C13=0,0,B6L226C31/B6L226C13)</f>
        <v>6.9545165584812221</v>
      </c>
      <c r="BZ13" s="16" t="s">
        <v>12797</v>
      </c>
      <c r="CA13" s="23">
        <f>IF(B6L226C18=0,0,B6L226C32/B6L226C18)</f>
        <v>5.5636132467849766</v>
      </c>
      <c r="CB13" s="16" t="s">
        <v>12798</v>
      </c>
      <c r="CC13" s="23">
        <f>IF(B6L226C24=0,0,B6L226C33/B6L226C24)</f>
        <v>1.1590860930802038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508.97550000000001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1017.951</v>
      </c>
      <c r="J14" s="16" t="s">
        <v>12801</v>
      </c>
      <c r="K14" s="23">
        <f>IF(_xlfn.SINGLE(B6L236C3)=0,0,B6L227C3/_xlfn.SINGLE(B6L236C3))</f>
        <v>2.7548064139667552E-2</v>
      </c>
      <c r="L14" s="16" t="s">
        <v>12802</v>
      </c>
      <c r="M14" s="23">
        <f>A1L547C54</f>
        <v>8.3531345280919461E-2</v>
      </c>
      <c r="N14" s="16" t="s">
        <v>12803</v>
      </c>
      <c r="O14" s="23">
        <f>B6L227C1*B6L227C5</f>
        <v>42.515408230028626</v>
      </c>
      <c r="P14" s="16" t="s">
        <v>12804</v>
      </c>
      <c r="Q14" s="23">
        <f>B3L841C9</f>
        <v>2.0736129281074418</v>
      </c>
      <c r="R14" s="16" t="s">
        <v>12805</v>
      </c>
      <c r="S14" s="23">
        <f>B6L227C6*B6L227C7</f>
        <v>88.160500149552888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48.488275082254091</v>
      </c>
      <c r="X14" s="16" t="s">
        <v>12807</v>
      </c>
      <c r="Y14" s="23">
        <f>IF(_xlfn.SINGLE(B6L236C10)=0,0,B6L227C10/_xlfn.SINGLE(B6L236C10))</f>
        <v>7.823389643662167E-3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43.690456920000003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65.535685380000004</v>
      </c>
      <c r="AH14" s="16" t="s">
        <v>12810</v>
      </c>
      <c r="AI14" s="23">
        <f>IF(_xlfn.SINGLE(B6L236C15)=0,0,B6L227C15/_xlfn.SINGLE(B6L236C15))</f>
        <v>2.8444635445676332E-2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57.30046179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68.760554147999997</v>
      </c>
      <c r="AR14" s="16" t="s">
        <v>12813</v>
      </c>
      <c r="AS14" s="23">
        <f>IF(_xlfn.SINGLE(B6L236C20)=0,0,B6L227C20/_xlfn.SINGLE(B6L236C20))</f>
        <v>2.7548064139667559E-2</v>
      </c>
      <c r="AT14" s="16" t="s">
        <v>12814</v>
      </c>
      <c r="AU14" s="17">
        <f>A1L242C18</f>
        <v>274212.5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1371.0625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342.765625</v>
      </c>
      <c r="BD14" s="16" t="s">
        <v>12817</v>
      </c>
      <c r="BE14" s="23">
        <f>IF(_xlfn.SINGLE(B6L236C26)=0,0,B6L227C26/_xlfn.SINGLE(B6L236C26))</f>
        <v>1.2812198114370571E-2</v>
      </c>
      <c r="BF14" s="16" t="s">
        <v>12818</v>
      </c>
      <c r="BG14" s="17">
        <f>B6L227C3+B6L227C10+B6L227C15+B6L227C20+B6L227C26</f>
        <v>1543.5011396102541</v>
      </c>
      <c r="BH14" s="16" t="s">
        <v>12819</v>
      </c>
      <c r="BI14" s="17">
        <f>_xlfn.SINGLE(B6L238C3)*B6L227C4</f>
        <v>4719.5713901483468</v>
      </c>
      <c r="BJ14" s="16" t="s">
        <v>12820</v>
      </c>
      <c r="BK14" s="17">
        <f>_xlfn.SINGLE(B6L238C10)*B6L227C11</f>
        <v>224.80834130115238</v>
      </c>
      <c r="BL14" s="16" t="s">
        <v>12821</v>
      </c>
      <c r="BM14" s="17">
        <f>_xlfn.SINGLE(B6L238C15)*B6L227C16</f>
        <v>303.84600609775049</v>
      </c>
      <c r="BN14" s="16" t="s">
        <v>12822</v>
      </c>
      <c r="BO14" s="17">
        <f>_xlfn.SINGLE(B6L238C20)*B6L227C21</f>
        <v>318.79760826174044</v>
      </c>
      <c r="BP14" s="16" t="s">
        <v>12823</v>
      </c>
      <c r="BQ14" s="17">
        <f>_xlfn.SINGLE(B6L238C26)*B6L227C27</f>
        <v>1589.179476493777</v>
      </c>
      <c r="BR14" s="16" t="s">
        <v>12824</v>
      </c>
      <c r="BS14" s="15">
        <f>B6L227C29+B6L227C30+B6L227C31+B6L227C32+B6L227C33</f>
        <v>7156.2028223027673</v>
      </c>
      <c r="BT14" s="16" t="s">
        <v>12825</v>
      </c>
      <c r="BU14" s="23">
        <f>IF(B6L227C3=0,0,B6L227C29/B6L227C3)</f>
        <v>4.6363443723208162</v>
      </c>
      <c r="BV14" s="16" t="s">
        <v>12826</v>
      </c>
      <c r="BW14" s="23">
        <f>IF(B6L227C8=0,0,B6L227C30/B6L227C8)</f>
        <v>2.5499894047764489</v>
      </c>
      <c r="BX14" s="16" t="s">
        <v>12827</v>
      </c>
      <c r="BY14" s="23">
        <f>IF(B6L227C13=0,0,B6L227C31/B6L227C13)</f>
        <v>6.9545165584812212</v>
      </c>
      <c r="BZ14" s="16" t="s">
        <v>12828</v>
      </c>
      <c r="CA14" s="23">
        <f>IF(B6L227C18=0,0,B6L227C32/B6L227C18)</f>
        <v>5.5636132467849775</v>
      </c>
      <c r="CB14" s="16" t="s">
        <v>12829</v>
      </c>
      <c r="CC14" s="23">
        <f>IF(B6L227C24=0,0,B6L227C33/B6L227C24)</f>
        <v>1.1590860930802038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2167.9989999999998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4335.9979999999996</v>
      </c>
      <c r="J15" s="16" t="s">
        <v>12832</v>
      </c>
      <c r="K15" s="23">
        <f>IF(_xlfn.SINGLE(B6L236C3)=0,0,B6L228C3/_xlfn.SINGLE(B6L236C3))</f>
        <v>0.11734194574539464</v>
      </c>
      <c r="L15" s="16" t="s">
        <v>12833</v>
      </c>
      <c r="M15" s="23">
        <f>A1L548C54</f>
        <v>0.35630222579107174</v>
      </c>
      <c r="N15" s="16" t="s">
        <v>12834</v>
      </c>
      <c r="O15" s="23">
        <f>B6L228C1*B6L228C5</f>
        <v>772.46286921281762</v>
      </c>
      <c r="P15" s="16" t="s">
        <v>12835</v>
      </c>
      <c r="Q15" s="23">
        <f>B3L842C9</f>
        <v>2.018286296339399</v>
      </c>
      <c r="R15" s="16" t="s">
        <v>12836</v>
      </c>
      <c r="S15" s="17">
        <f>B6L228C6*B6L228C7</f>
        <v>1559.0512233632433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857.47817284978385</v>
      </c>
      <c r="X15" s="16" t="s">
        <v>12838</v>
      </c>
      <c r="Y15" s="23">
        <f>IF(_xlfn.SINGLE(B6L236C10)=0,0,B6L228C10/_xlfn.SINGLE(B6L236C10))</f>
        <v>0.1383506805667854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186.10103415999998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279.15155124</v>
      </c>
      <c r="AH15" s="16" t="s">
        <v>12841</v>
      </c>
      <c r="AI15" s="23">
        <f>IF(_xlfn.SINGLE(B6L236C15)=0,0,B6L228C15/_xlfn.SINGLE(B6L236C15))</f>
        <v>0.1211609226801503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244.07332741999997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292.88799290399993</v>
      </c>
      <c r="AR15" s="16" t="s">
        <v>12844</v>
      </c>
      <c r="AS15" s="23">
        <f>IF(_xlfn.SINGLE(B6L236C20)=0,0,B6L228C20/_xlfn.SINGLE(B6L236C20))</f>
        <v>0.11734194574539465</v>
      </c>
      <c r="AT15" s="16" t="s">
        <v>12845</v>
      </c>
      <c r="AU15" s="17">
        <f>A1L243C18</f>
        <v>1751596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8757.98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2189.4949999999999</v>
      </c>
      <c r="BD15" s="16" t="s">
        <v>12848</v>
      </c>
      <c r="BE15" s="23">
        <f>IF(_xlfn.SINGLE(B6L236C26)=0,0,B6L228C26/_xlfn.SINGLE(B6L236C26))</f>
        <v>8.1840889705389191E-2</v>
      </c>
      <c r="BF15" s="16" t="s">
        <v>12849</v>
      </c>
      <c r="BG15" s="17">
        <f>B6L228C3+B6L228C10+B6L228C15+B6L228C20+B6L228C26</f>
        <v>7955.0107169937828</v>
      </c>
      <c r="BH15" s="16" t="s">
        <v>12850</v>
      </c>
      <c r="BI15" s="17">
        <f>_xlfn.SINGLE(B6L238C3)*B6L228C4</f>
        <v>20103.179925694309</v>
      </c>
      <c r="BJ15" s="16" t="s">
        <v>12851</v>
      </c>
      <c r="BK15" s="17">
        <f>_xlfn.SINGLE(B6L238C10)*B6L228C11</f>
        <v>3975.5641010800305</v>
      </c>
      <c r="BL15" s="16" t="s">
        <v>12852</v>
      </c>
      <c r="BM15" s="17">
        <f>_xlfn.SINGLE(B6L238C15)*B6L228C16</f>
        <v>1294.2427236161996</v>
      </c>
      <c r="BN15" s="16" t="s">
        <v>12853</v>
      </c>
      <c r="BO15" s="17">
        <f>_xlfn.SINGLE(B6L238C20)*B6L228C21</f>
        <v>1357.9295976207989</v>
      </c>
      <c r="BP15" s="16" t="s">
        <v>12854</v>
      </c>
      <c r="BQ15" s="17">
        <f>_xlfn.SINGLE(B6L238C26)*B6L228C27</f>
        <v>10151.252821474563</v>
      </c>
      <c r="BR15" s="16" t="s">
        <v>12855</v>
      </c>
      <c r="BS15" s="15">
        <f>B6L228C29+B6L228C30+B6L228C31+B6L228C32+B6L228C33</f>
        <v>36882.169169485904</v>
      </c>
      <c r="BT15" s="16" t="s">
        <v>12856</v>
      </c>
      <c r="BU15" s="23">
        <f>IF(B6L228C3=0,0,B6L228C29/B6L228C3)</f>
        <v>4.6363443723208153</v>
      </c>
      <c r="BV15" s="16" t="s">
        <v>12857</v>
      </c>
      <c r="BW15" s="23">
        <f>IF(B6L228C8=0,0,B6L228C30/B6L228C8)</f>
        <v>2.5499894047764484</v>
      </c>
      <c r="BX15" s="16" t="s">
        <v>12858</v>
      </c>
      <c r="BY15" s="23">
        <f>IF(B6L228C13=0,0,B6L228C31/B6L228C13)</f>
        <v>6.954516558481223</v>
      </c>
      <c r="BZ15" s="16" t="s">
        <v>12859</v>
      </c>
      <c r="CA15" s="23">
        <f>IF(B6L228C18=0,0,B6L228C32/B6L228C18)</f>
        <v>5.5636132467849775</v>
      </c>
      <c r="CB15" s="16" t="s">
        <v>12860</v>
      </c>
      <c r="CC15" s="23">
        <f>IF(B6L228C24=0,0,B6L228C33/B6L228C24)</f>
        <v>1.1590860930802038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66.969499999999996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133.93899999999999</v>
      </c>
      <c r="J16" s="16" t="s">
        <v>12863</v>
      </c>
      <c r="K16" s="23">
        <f>IF(_xlfn.SINGLE(B6L236C3)=0,0,B6L229C3/_xlfn.SINGLE(B6L236C3))</f>
        <v>3.6246932934914668E-3</v>
      </c>
      <c r="L16" s="16" t="s">
        <v>12864</v>
      </c>
      <c r="M16" s="23">
        <f>A1L549C54</f>
        <v>0.74382822935734427</v>
      </c>
      <c r="N16" s="16" t="s">
        <v>12865</v>
      </c>
      <c r="O16" s="23">
        <f>B6L229C1*B6L229C5</f>
        <v>49.813804605946665</v>
      </c>
      <c r="P16" s="16" t="s">
        <v>12866</v>
      </c>
      <c r="Q16" s="23">
        <f>B3L843C9</f>
        <v>1.8865681270953099</v>
      </c>
      <c r="R16" s="16" t="s">
        <v>12867</v>
      </c>
      <c r="S16" s="23">
        <f>B6L229C6*B6L229C7</f>
        <v>93.977136058932516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51.687424832412887</v>
      </c>
      <c r="X16" s="16" t="s">
        <v>12869</v>
      </c>
      <c r="Y16" s="23">
        <f>IF(_xlfn.SINGLE(B6L236C10)=0,0,B6L229C10/_xlfn.SINGLE(B6L236C10))</f>
        <v>8.3395596864500286E-3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5.7486618799999993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8.6229928199999986</v>
      </c>
      <c r="AH16" s="16" t="s">
        <v>12872</v>
      </c>
      <c r="AI16" s="23">
        <f>IF(_xlfn.SINGLE(B6L236C15)=0,0,B6L229C15/_xlfn.SINGLE(B6L236C15))</f>
        <v>3.7426615101890381E-3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7.5394263099999996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9.0473115719999999</v>
      </c>
      <c r="AR16" s="16" t="s">
        <v>12875</v>
      </c>
      <c r="AS16" s="23">
        <f>IF(_xlfn.SINGLE(B6L236C20)=0,0,B6L229C20/_xlfn.SINGLE(B6L236C20))</f>
        <v>3.6246932934914677E-3</v>
      </c>
      <c r="AT16" s="16" t="s">
        <v>12876</v>
      </c>
      <c r="AU16" s="17">
        <f>A1L244C18</f>
        <v>163756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818.78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204.69499999999999</v>
      </c>
      <c r="BD16" s="16" t="s">
        <v>12879</v>
      </c>
      <c r="BE16" s="23">
        <f>IF(_xlfn.SINGLE(B6L236C26)=0,0,B6L229C26/_xlfn.SINGLE(B6L236C26))</f>
        <v>7.6512716029242542E-3</v>
      </c>
      <c r="BF16" s="16" t="s">
        <v>12880</v>
      </c>
      <c r="BG16" s="23">
        <f>B6L229C3+B6L229C10+B6L229C15+B6L229C20+B6L229C26</f>
        <v>407.99172922441289</v>
      </c>
      <c r="BH16" s="16" t="s">
        <v>12881</v>
      </c>
      <c r="BI16" s="17">
        <f>_xlfn.SINGLE(B6L238C3)*B6L229C4</f>
        <v>620.98732888427764</v>
      </c>
      <c r="BJ16" s="16" t="s">
        <v>12882</v>
      </c>
      <c r="BK16" s="17">
        <f>_xlfn.SINGLE(B6L238C10)*B6L229C11</f>
        <v>239.64070124151263</v>
      </c>
      <c r="BL16" s="16" t="s">
        <v>12883</v>
      </c>
      <c r="BM16" s="17">
        <f>_xlfn.SINGLE(B6L238C15)*B6L229C16</f>
        <v>39.979164233569783</v>
      </c>
      <c r="BN16" s="16" t="s">
        <v>12884</v>
      </c>
      <c r="BO16" s="17">
        <f>_xlfn.SINGLE(B6L238C20)*B6L229C21</f>
        <v>41.94645209147518</v>
      </c>
      <c r="BP16" s="16" t="s">
        <v>12885</v>
      </c>
      <c r="BQ16" s="17">
        <f>_xlfn.SINGLE(B6L238C26)*B6L229C27</f>
        <v>949.0365112922093</v>
      </c>
      <c r="BR16" s="16" t="s">
        <v>12886</v>
      </c>
      <c r="BS16" s="15">
        <f>B6L229C29+B6L229C30+B6L229C31+B6L229C32+B6L229C33</f>
        <v>1891.5901577430445</v>
      </c>
      <c r="BT16" s="16" t="s">
        <v>12887</v>
      </c>
      <c r="BU16" s="23">
        <f>IF(B6L229C3=0,0,B6L229C29/B6L229C3)</f>
        <v>4.6363443723208153</v>
      </c>
      <c r="BV16" s="16" t="s">
        <v>12888</v>
      </c>
      <c r="BW16" s="23">
        <f>IF(B6L229C8=0,0,B6L229C30/B6L229C8)</f>
        <v>2.5499894047764484</v>
      </c>
      <c r="BX16" s="16" t="s">
        <v>12889</v>
      </c>
      <c r="BY16" s="23">
        <f>IF(B6L229C13=0,0,B6L229C31/B6L229C13)</f>
        <v>6.9545165584812212</v>
      </c>
      <c r="BZ16" s="16" t="s">
        <v>12890</v>
      </c>
      <c r="CA16" s="23">
        <f>IF(B6L229C18=0,0,B6L229C32/B6L229C18)</f>
        <v>5.5636132467849775</v>
      </c>
      <c r="CB16" s="16" t="s">
        <v>12891</v>
      </c>
      <c r="CC16" s="23">
        <f>IF(B6L229C24=0,0,B6L229C33/B6L229C24)</f>
        <v>1.1590860930802038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23.334499999999998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46.668999999999997</v>
      </c>
      <c r="J17" s="16" t="s">
        <v>12894</v>
      </c>
      <c r="K17" s="23">
        <f>IF(_xlfn.SINGLE(B6L236C3)=0,0,B6L230C3/_xlfn.SINGLE(B6L236C3))</f>
        <v>1.262969047954317E-3</v>
      </c>
      <c r="L17" s="16" t="s">
        <v>12895</v>
      </c>
      <c r="M17" s="23">
        <f>A1L550C54</f>
        <v>0.38537805502817707</v>
      </c>
      <c r="N17" s="16" t="s">
        <v>12896</v>
      </c>
      <c r="O17" s="23">
        <f>B6L230C1*B6L230C5</f>
        <v>8.9926042250549969</v>
      </c>
      <c r="P17" s="16" t="s">
        <v>12897</v>
      </c>
      <c r="Q17" s="23">
        <f>B3L844C9</f>
        <v>1.9753421260635742</v>
      </c>
      <c r="R17" s="16" t="s">
        <v>12898</v>
      </c>
      <c r="S17" s="23">
        <f>B6L230C6*B6L230C7</f>
        <v>17.763469948768417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9.7699084718226299</v>
      </c>
      <c r="X17" s="16" t="s">
        <v>12900</v>
      </c>
      <c r="Y17" s="23">
        <f>IF(_xlfn.SINGLE(B6L236C10)=0,0,B6L230C10/_xlfn.SINGLE(B6L236C10))</f>
        <v>1.5763357353571427E-3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2.00303348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3.00455022</v>
      </c>
      <c r="AH17" s="16" t="s">
        <v>12903</v>
      </c>
      <c r="AI17" s="23">
        <f>IF(_xlfn.SINGLE(B6L236C15)=0,0,B6L230C15/_xlfn.SINGLE(B6L236C15))</f>
        <v>1.3040732723031548E-3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2.6269980099999999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3.1523976119999997</v>
      </c>
      <c r="AR17" s="16" t="s">
        <v>12906</v>
      </c>
      <c r="AS17" s="23">
        <f>IF(_xlfn.SINGLE(B6L236C20)=0,0,B6L230C20/_xlfn.SINGLE(B6L236C20))</f>
        <v>1.2629690479543172E-3</v>
      </c>
      <c r="AT17" s="16" t="s">
        <v>12907</v>
      </c>
      <c r="AU17" s="17">
        <f>A1L245C18</f>
        <v>63727.5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318.63749999999999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79.659374999999997</v>
      </c>
      <c r="BD17" s="16" t="s">
        <v>12910</v>
      </c>
      <c r="BE17" s="23">
        <f>IF(_xlfn.SINGLE(B6L236C26)=0,0,B6L230C26/_xlfn.SINGLE(B6L236C26))</f>
        <v>2.9775789044392599E-3</v>
      </c>
      <c r="BF17" s="16" t="s">
        <v>12911</v>
      </c>
      <c r="BG17" s="23">
        <f>B6L230C3+B6L230C10+B6L230C15+B6L230C20+B6L230C26</f>
        <v>142.25523130382263</v>
      </c>
      <c r="BH17" s="16" t="s">
        <v>12912</v>
      </c>
      <c r="BI17" s="17">
        <f>_xlfn.SINGLE(B6L238C3)*B6L230C4</f>
        <v>216.37355551184015</v>
      </c>
      <c r="BJ17" s="16" t="s">
        <v>12913</v>
      </c>
      <c r="BK17" s="17">
        <f>_xlfn.SINGLE(B6L238C10)*B6L230C11</f>
        <v>45.296660161424299</v>
      </c>
      <c r="BL17" s="16" t="s">
        <v>12914</v>
      </c>
      <c r="BM17" s="17">
        <f>_xlfn.SINGLE(B6L238C15)*B6L230C16</f>
        <v>13.930129503852266</v>
      </c>
      <c r="BN17" s="16" t="s">
        <v>12915</v>
      </c>
      <c r="BO17" s="17">
        <f>_xlfn.SINGLE(B6L238C20)*B6L230C21</f>
        <v>14.615600927713773</v>
      </c>
      <c r="BP17" s="16" t="s">
        <v>12916</v>
      </c>
      <c r="BQ17" s="17">
        <f>_xlfn.SINGLE(B6L238C26)*B6L230C27</f>
        <v>369.32829498384348</v>
      </c>
      <c r="BR17" s="16" t="s">
        <v>12917</v>
      </c>
      <c r="BS17" s="15">
        <f>B6L230C29+B6L230C30+B6L230C31+B6L230C32+B6L230C33</f>
        <v>659.54424108867397</v>
      </c>
      <c r="BT17" s="16" t="s">
        <v>12918</v>
      </c>
      <c r="BU17" s="23">
        <f>IF(B6L230C3=0,0,B6L230C29/B6L230C3)</f>
        <v>4.6363443723208162</v>
      </c>
      <c r="BV17" s="16" t="s">
        <v>12919</v>
      </c>
      <c r="BW17" s="23">
        <f>IF(B6L230C8=0,0,B6L230C30/B6L230C8)</f>
        <v>2.549989404776448</v>
      </c>
      <c r="BX17" s="16" t="s">
        <v>12920</v>
      </c>
      <c r="BY17" s="23">
        <f>IF(B6L230C13=0,0,B6L230C31/B6L230C13)</f>
        <v>6.9545165584812221</v>
      </c>
      <c r="BZ17" s="16" t="s">
        <v>12921</v>
      </c>
      <c r="CA17" s="23">
        <f>IF(B6L230C18=0,0,B6L230C32/B6L230C18)</f>
        <v>5.5636132467849775</v>
      </c>
      <c r="CB17" s="16" t="s">
        <v>12922</v>
      </c>
      <c r="CC17" s="23">
        <f>IF(B6L230C24=0,0,B6L230C33/B6L230C24)</f>
        <v>1.159086093080204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4726.4444999999996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4726.4444999999996</v>
      </c>
      <c r="J18" s="16" t="s">
        <v>12925</v>
      </c>
      <c r="K18" s="23">
        <f>IF(_xlfn.SINGLE(B6L236C3)=0,0,B6L231C3/_xlfn.SINGLE(B6L236C3))</f>
        <v>0.12790831409230791</v>
      </c>
      <c r="L18" s="16" t="s">
        <v>12926</v>
      </c>
      <c r="M18" s="23">
        <f>A1L551C54</f>
        <v>0.16757877231789778</v>
      </c>
      <c r="N18" s="16" t="s">
        <v>12927</v>
      </c>
      <c r="O18" s="23">
        <f>B6L231C1*B6L231C5</f>
        <v>792.05176673868016</v>
      </c>
      <c r="P18" s="16" t="s">
        <v>12928</v>
      </c>
      <c r="Q18" s="23">
        <f>B3L845C9</f>
        <v>1.0805163297968314</v>
      </c>
      <c r="R18" s="16" t="s">
        <v>12929</v>
      </c>
      <c r="S18" s="23">
        <f>B6L231C6*B6L231C7</f>
        <v>855.82486800557479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470.70367740306619</v>
      </c>
      <c r="X18" s="16" t="s">
        <v>12931</v>
      </c>
      <c r="Y18" s="23">
        <f>IF(_xlfn.SINGLE(B6L236C10)=0,0,B6L231C10/_xlfn.SINGLE(B6L236C10))</f>
        <v>7.5946159536134525E-2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154.36567736999999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231.54851605499999</v>
      </c>
      <c r="AH18" s="16" t="s">
        <v>12934</v>
      </c>
      <c r="AI18" s="23">
        <f>IF(_xlfn.SINGLE(B6L236C15)=0,0,B6L231C15/_xlfn.SINGLE(B6L236C15))</f>
        <v>0.10049964517776755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266.05156090499997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319.26187308599998</v>
      </c>
      <c r="AR18" s="16" t="s">
        <v>12937</v>
      </c>
      <c r="AS18" s="23">
        <f>IF(_xlfn.SINGLE(B6L236C20)=0,0,B6L231C20/_xlfn.SINGLE(B6L236C20))</f>
        <v>0.12790831409230793</v>
      </c>
      <c r="AT18" s="16" t="s">
        <v>12938</v>
      </c>
      <c r="AU18" s="17">
        <f>A1L246C18</f>
        <v>3458373.5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17291.8675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4322.9668750000001</v>
      </c>
      <c r="BD18" s="16" t="s">
        <v>12941</v>
      </c>
      <c r="BE18" s="23">
        <f>IF(_xlfn.SINGLE(B6L236C26)=0,0,B6L231C26/_xlfn.SINGLE(B6L236C26))</f>
        <v>0.16158769726212024</v>
      </c>
      <c r="BF18" s="16" t="s">
        <v>12942</v>
      </c>
      <c r="BG18" s="17">
        <f>B6L231C3+B6L231C10+B6L231C15+B6L231C20+B6L231C26</f>
        <v>10070.925441544066</v>
      </c>
      <c r="BH18" s="16" t="s">
        <v>12943</v>
      </c>
      <c r="BI18" s="17">
        <f>_xlfn.SINGLE(B6L238C3)*B6L231C4</f>
        <v>21913.424358661669</v>
      </c>
      <c r="BJ18" s="16" t="s">
        <v>12944</v>
      </c>
      <c r="BK18" s="17">
        <f>_xlfn.SINGLE(B6L238C10)*B6L231C11</f>
        <v>2182.3443457584185</v>
      </c>
      <c r="BL18" s="16" t="s">
        <v>12945</v>
      </c>
      <c r="BM18" s="17">
        <f>_xlfn.SINGLE(B6L238C15)*B6L231C16</f>
        <v>1073.5386593308351</v>
      </c>
      <c r="BN18" s="16" t="s">
        <v>12946</v>
      </c>
      <c r="BO18" s="17">
        <f>_xlfn.SINGLE(B6L238C20)*B6L231C21</f>
        <v>1480.207988578878</v>
      </c>
      <c r="BP18" s="16" t="s">
        <v>12947</v>
      </c>
      <c r="BQ18" s="17">
        <f>_xlfn.SINGLE(B6L238C26)*B6L231C27</f>
        <v>20042.763142635551</v>
      </c>
      <c r="BR18" s="16" t="s">
        <v>12948</v>
      </c>
      <c r="BS18" s="15">
        <f>B6L231C29+B6L231C30+B6L231C31+B6L231C32+B6L231C33</f>
        <v>46692.278494965351</v>
      </c>
      <c r="BT18" s="16" t="s">
        <v>12949</v>
      </c>
      <c r="BU18" s="23">
        <f>IF(B6L231C3=0,0,B6L231C29/B6L231C3)</f>
        <v>4.6363443723208153</v>
      </c>
      <c r="BV18" s="16" t="s">
        <v>12950</v>
      </c>
      <c r="BW18" s="23">
        <f>IF(B6L231C8=0,0,B6L231C30/B6L231C8)</f>
        <v>2.5499894047764489</v>
      </c>
      <c r="BX18" s="16" t="s">
        <v>12951</v>
      </c>
      <c r="BY18" s="23">
        <f>IF(B6L231C13=0,0,B6L231C31/B6L231C13)</f>
        <v>6.954516558481223</v>
      </c>
      <c r="BZ18" s="16" t="s">
        <v>12952</v>
      </c>
      <c r="CA18" s="23">
        <f>IF(B6L231C18=0,0,B6L231C32/B6L231C18)</f>
        <v>5.5636132467849775</v>
      </c>
      <c r="CB18" s="16" t="s">
        <v>12953</v>
      </c>
      <c r="CC18" s="23">
        <f>IF(B6L231C24=0,0,B6L231C33/B6L231C24)</f>
        <v>1.1590860930802038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1054.0045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2108.009</v>
      </c>
      <c r="J19" s="16" t="s">
        <v>12956</v>
      </c>
      <c r="K19" s="23">
        <f>IF(_xlfn.SINGLE(B6L236C3)=0,0,B6L232C3/_xlfn.SINGLE(B6L236C3))</f>
        <v>5.704750733482894E-2</v>
      </c>
      <c r="L19" s="16" t="s">
        <v>12957</v>
      </c>
      <c r="M19" s="23">
        <f>A1L552C54</f>
        <v>0.30847859690084733</v>
      </c>
      <c r="N19" s="16" t="s">
        <v>12958</v>
      </c>
      <c r="O19" s="23">
        <f>B6L232C1*B6L232C5</f>
        <v>325.13782928717916</v>
      </c>
      <c r="P19" s="16" t="s">
        <v>12959</v>
      </c>
      <c r="Q19" s="23">
        <f>B3L846C9</f>
        <v>1.3410172184070173</v>
      </c>
      <c r="R19" s="16" t="s">
        <v>12960</v>
      </c>
      <c r="S19" s="23">
        <f>B6L232C6*B6L232C7</f>
        <v>436.01542742958861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239.80848508627375</v>
      </c>
      <c r="X19" s="16" t="s">
        <v>12962</v>
      </c>
      <c r="Y19" s="23">
        <f>IF(_xlfn.SINGLE(B6L236C10)=0,0,B6L232C10/_xlfn.SINGLE(B6L236C10))</f>
        <v>3.8692141873549434E-2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90.475746279999996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135.71361941999999</v>
      </c>
      <c r="AH19" s="16" t="s">
        <v>12965</v>
      </c>
      <c r="AI19" s="23">
        <f>IF(_xlfn.SINGLE(B6L236C15)=0,0,B6L232C15/_xlfn.SINGLE(B6L236C15))</f>
        <v>5.8904158963648263E-2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118.65982661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142.39179193199999</v>
      </c>
      <c r="AR19" s="16" t="s">
        <v>12968</v>
      </c>
      <c r="AS19" s="23">
        <f>IF(_xlfn.SINGLE(B6L236C20)=0,0,B6L232C20/_xlfn.SINGLE(B6L236C20))</f>
        <v>5.7047507334828954E-2</v>
      </c>
      <c r="AT19" s="16" t="s">
        <v>12969</v>
      </c>
      <c r="AU19" s="17">
        <f>A1L247C18</f>
        <v>1227393.5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6136.9674999999997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1534.2418749999999</v>
      </c>
      <c r="BD19" s="16" t="s">
        <v>12972</v>
      </c>
      <c r="BE19" s="23">
        <f>IF(_xlfn.SINGLE(B6L236C26)=0,0,B6L232C26/_xlfn.SINGLE(B6L236C26))</f>
        <v>5.7348256138180037E-2</v>
      </c>
      <c r="BF19" s="16" t="s">
        <v>12973</v>
      </c>
      <c r="BG19" s="17">
        <f>B6L232C3+B6L232C10+B6L232C15+B6L232C20+B6L232C26</f>
        <v>4160.1647714382734</v>
      </c>
      <c r="BH19" s="16" t="s">
        <v>12974</v>
      </c>
      <c r="BI19" s="17">
        <f>_xlfn.SINGLE(B6L238C3)*B6L232C4</f>
        <v>9773.4556639516304</v>
      </c>
      <c r="BJ19" s="16" t="s">
        <v>12975</v>
      </c>
      <c r="BK19" s="17">
        <f>_xlfn.SINGLE(B6L238C10)*B6L232C11</f>
        <v>1111.8347202645255</v>
      </c>
      <c r="BL19" s="16" t="s">
        <v>12976</v>
      </c>
      <c r="BM19" s="17">
        <f>_xlfn.SINGLE(B6L238C15)*B6L232C16</f>
        <v>629.21507564520573</v>
      </c>
      <c r="BN19" s="16" t="s">
        <v>12977</v>
      </c>
      <c r="BO19" s="17">
        <f>_xlfn.SINGLE(B6L238C20)*B6L232C21</f>
        <v>660.17738318860449</v>
      </c>
      <c r="BP19" s="16" t="s">
        <v>12978</v>
      </c>
      <c r="BQ19" s="17">
        <f>_xlfn.SINGLE(B6L238C26)*B6L232C27</f>
        <v>7113.2736829351852</v>
      </c>
      <c r="BR19" s="16" t="s">
        <v>12979</v>
      </c>
      <c r="BS19" s="15">
        <f>B6L232C29+B6L232C30+B6L232C31+B6L232C32+B6L232C33</f>
        <v>19287.956525985152</v>
      </c>
      <c r="BT19" s="16" t="s">
        <v>12980</v>
      </c>
      <c r="BU19" s="23">
        <f>IF(B6L232C3=0,0,B6L232C29/B6L232C3)</f>
        <v>4.6363443723208153</v>
      </c>
      <c r="BV19" s="16" t="s">
        <v>12981</v>
      </c>
      <c r="BW19" s="23">
        <f>IF(B6L232C8=0,0,B6L232C30/B6L232C8)</f>
        <v>2.5499894047764484</v>
      </c>
      <c r="BX19" s="16" t="s">
        <v>12982</v>
      </c>
      <c r="BY19" s="23">
        <f>IF(B6L232C13=0,0,B6L232C31/B6L232C13)</f>
        <v>6.9545165584812212</v>
      </c>
      <c r="BZ19" s="16" t="s">
        <v>12983</v>
      </c>
      <c r="CA19" s="23">
        <f>IF(B6L232C18=0,0,B6L232C32/B6L232C18)</f>
        <v>5.5636132467849775</v>
      </c>
      <c r="CB19" s="16" t="s">
        <v>12984</v>
      </c>
      <c r="CC19" s="23">
        <f>IF(B6L232C24=0,0,B6L232C33/B6L232C24)</f>
        <v>1.1590860930802038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2.0840000000000001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4.1680000000000001</v>
      </c>
      <c r="J20" s="16" t="s">
        <v>12987</v>
      </c>
      <c r="K20" s="23">
        <f>IF(_xlfn.SINGLE(B6L236C3)=0,0,B6L233C3/_xlfn.SINGLE(B6L236C3))</f>
        <v>1.1279553862036027E-4</v>
      </c>
      <c r="L20" s="16" t="s">
        <v>12988</v>
      </c>
      <c r="M20" s="23">
        <f>A1L553C54</f>
        <v>0.47606727037516167</v>
      </c>
      <c r="N20" s="16" t="s">
        <v>12989</v>
      </c>
      <c r="O20" s="23">
        <f>B6L233C1*B6L233C5</f>
        <v>0.99212419146183695</v>
      </c>
      <c r="P20" s="16" t="s">
        <v>12990</v>
      </c>
      <c r="Q20" s="23">
        <f>B3L847C9</f>
        <v>2.2951564076690212</v>
      </c>
      <c r="R20" s="16" t="s">
        <v>12991</v>
      </c>
      <c r="S20" s="23">
        <f>B6L233C6*B6L233C7</f>
        <v>2.2770801952370818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1.252394107380395</v>
      </c>
      <c r="X20" s="16" t="s">
        <v>12993</v>
      </c>
      <c r="Y20" s="23">
        <f>IF(_xlfn.SINGLE(B6L236C10)=0,0,B6L233C10/_xlfn.SINGLE(B6L236C10))</f>
        <v>2.020687902970836E-4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0.17889056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0.26833583999999999</v>
      </c>
      <c r="AH20" s="16" t="s">
        <v>12996</v>
      </c>
      <c r="AI20" s="23">
        <f>IF(_xlfn.SINGLE(B6L236C15)=0,0,B6L233C15/_xlfn.SINGLE(B6L236C15))</f>
        <v>1.1646654950737211E-4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0.23461672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0.28154006399999998</v>
      </c>
      <c r="AR20" s="16" t="s">
        <v>12999</v>
      </c>
      <c r="AS20" s="23">
        <f>IF(_xlfn.SINGLE(B6L236C20)=0,0,B6L233C20/_xlfn.SINGLE(B6L236C20))</f>
        <v>1.1279553862036029E-4</v>
      </c>
      <c r="AT20" s="16" t="s">
        <v>13000</v>
      </c>
      <c r="AU20" s="17">
        <f>A1L248C18</f>
        <v>2274.5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11.3725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2.8431250000000001</v>
      </c>
      <c r="BD20" s="16" t="s">
        <v>13003</v>
      </c>
      <c r="BE20" s="23">
        <f>IF(_xlfn.SINGLE(B6L236C26)=0,0,B6L233C26/_xlfn.SINGLE(B6L236C26))</f>
        <v>1.0627285266403197E-4</v>
      </c>
      <c r="BF20" s="16" t="s">
        <v>13004</v>
      </c>
      <c r="BG20" s="23">
        <f>B6L233C3+B6L233C10+B6L233C15+B6L233C20+B6L233C26</f>
        <v>8.8133950113803952</v>
      </c>
      <c r="BH20" s="16" t="s">
        <v>13005</v>
      </c>
      <c r="BI20" s="17">
        <f>_xlfn.SINGLE(B6L238C3)*B6L233C4</f>
        <v>19.324283343833159</v>
      </c>
      <c r="BJ20" s="16" t="s">
        <v>13006</v>
      </c>
      <c r="BK20" s="17">
        <f>_xlfn.SINGLE(B6L238C10)*B6L233C11</f>
        <v>5.8065303716808447</v>
      </c>
      <c r="BL20" s="16" t="s">
        <v>13007</v>
      </c>
      <c r="BM20" s="17">
        <f>_xlfn.SINGLE(B6L238C15)*B6L233C16</f>
        <v>1.2440973616759785</v>
      </c>
      <c r="BN20" s="16" t="s">
        <v>13008</v>
      </c>
      <c r="BO20" s="17">
        <f>_xlfn.SINGLE(B6L238C20)*B6L233C21</f>
        <v>1.3053166913092418</v>
      </c>
      <c r="BP20" s="16" t="s">
        <v>13009</v>
      </c>
      <c r="BQ20" s="17">
        <f>_xlfn.SINGLE(B6L238C26)*B6L233C27</f>
        <v>13.181706593554619</v>
      </c>
      <c r="BR20" s="16" t="s">
        <v>13010</v>
      </c>
      <c r="BS20" s="15">
        <f>B6L233C29+B6L233C30+B6L233C31+B6L233C32+B6L233C33</f>
        <v>40.861934362053844</v>
      </c>
      <c r="BT20" s="16" t="s">
        <v>13011</v>
      </c>
      <c r="BU20" s="23">
        <f>IF(B6L233C3=0,0,B6L233C29/B6L233C3)</f>
        <v>4.6363443723208153</v>
      </c>
      <c r="BV20" s="16" t="s">
        <v>13012</v>
      </c>
      <c r="BW20" s="23">
        <f>IF(B6L233C8=0,0,B6L233C30/B6L233C8)</f>
        <v>2.549989404776448</v>
      </c>
      <c r="BX20" s="16" t="s">
        <v>13013</v>
      </c>
      <c r="BY20" s="23">
        <f>IF(B6L233C13=0,0,B6L233C31/B6L233C13)</f>
        <v>6.9545165584812212</v>
      </c>
      <c r="BZ20" s="16" t="s">
        <v>13014</v>
      </c>
      <c r="CA20" s="23">
        <f>IF(B6L233C18=0,0,B6L233C32/B6L233C18)</f>
        <v>5.5636132467849766</v>
      </c>
      <c r="CB20" s="16" t="s">
        <v>13015</v>
      </c>
      <c r="CC20" s="23">
        <f>IF(B6L233C24=0,0,B6L233C33/B6L233C24)</f>
        <v>1.1590860930802038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527.22799999999995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1054.4559999999999</v>
      </c>
      <c r="J21" s="16" t="s">
        <v>13018</v>
      </c>
      <c r="K21" s="23">
        <f>IF(_xlfn.SINGLE(B6L236C3)=0,0,B6L234C3/_xlfn.SINGLE(B6L236C3))</f>
        <v>2.8535972282022697E-2</v>
      </c>
      <c r="L21" s="16" t="s">
        <v>13019</v>
      </c>
      <c r="M21" s="23">
        <f>A1L554C54</f>
        <v>0.41802846410128569</v>
      </c>
      <c r="N21" s="16" t="s">
        <v>13020</v>
      </c>
      <c r="O21" s="23">
        <f>B6L234C1*B6L234C5</f>
        <v>220.39631107119263</v>
      </c>
      <c r="P21" s="16" t="s">
        <v>13021</v>
      </c>
      <c r="Q21" s="23">
        <f>B3L848C9</f>
        <v>1.9520877978590758</v>
      </c>
      <c r="R21" s="16" t="s">
        <v>13022</v>
      </c>
      <c r="S21" s="23">
        <f>B6L234C6*B6L234C7</f>
        <v>430.23294953522827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236.62812224437556</v>
      </c>
      <c r="X21" s="16" t="s">
        <v>13024</v>
      </c>
      <c r="Y21" s="23">
        <f>IF(_xlfn.SINGLE(B6L236C10)=0,0,B6L234C10/_xlfn.SINGLE(B6L236C10))</f>
        <v>3.8179003023421511E-2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45.257251519999997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67.885877279999988</v>
      </c>
      <c r="AH21" s="16" t="s">
        <v>13027</v>
      </c>
      <c r="AI21" s="23">
        <f>IF(_xlfn.SINGLE(B6L236C15)=0,0,B6L234C15/_xlfn.SINGLE(B6L236C15))</f>
        <v>2.9464695759919758E-2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59.355328239999992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71.22639388799999</v>
      </c>
      <c r="AR21" s="16" t="s">
        <v>13030</v>
      </c>
      <c r="AS21" s="23">
        <f>IF(_xlfn.SINGLE(B6L236C20)=0,0,B6L234C20/_xlfn.SINGLE(B6L236C20))</f>
        <v>2.8535972282022704E-2</v>
      </c>
      <c r="AT21" s="16" t="s">
        <v>13031</v>
      </c>
      <c r="AU21" s="17">
        <f>A1L249C18</f>
        <v>762444.5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3812.2224999999999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953.05562499999996</v>
      </c>
      <c r="BD21" s="16" t="s">
        <v>13034</v>
      </c>
      <c r="BE21" s="23">
        <f>IF(_xlfn.SINGLE(B6L236C26)=0,0,B6L234C26/_xlfn.SINGLE(B6L236C26))</f>
        <v>3.5624160040888773E-2</v>
      </c>
      <c r="BF21" s="16" t="s">
        <v>13035</v>
      </c>
      <c r="BG21" s="17">
        <f>B6L234C3+B6L234C10+B6L234C15+B6L234C20+B6L234C26</f>
        <v>2383.2520184123755</v>
      </c>
      <c r="BH21" s="16" t="s">
        <v>13036</v>
      </c>
      <c r="BI21" s="17">
        <f>_xlfn.SINGLE(B6L238C3)*B6L234C4</f>
        <v>4888.8211414599173</v>
      </c>
      <c r="BJ21" s="16" t="s">
        <v>13037</v>
      </c>
      <c r="BK21" s="17">
        <f>_xlfn.SINGLE(B6L238C10)*B6L234C11</f>
        <v>1097.0894629005525</v>
      </c>
      <c r="BL21" s="16" t="s">
        <v>13038</v>
      </c>
      <c r="BM21" s="17">
        <f>_xlfn.SINGLE(B6L238C15)*B6L234C16</f>
        <v>314.74230508718944</v>
      </c>
      <c r="BN21" s="16" t="s">
        <v>13039</v>
      </c>
      <c r="BO21" s="17">
        <f>_xlfn.SINGLE(B6L238C20)*B6L234C21</f>
        <v>330.23009046333442</v>
      </c>
      <c r="BP21" s="16" t="s">
        <v>13040</v>
      </c>
      <c r="BQ21" s="17">
        <f>_xlfn.SINGLE(B6L238C26)*B6L234C27</f>
        <v>4418.6940834774477</v>
      </c>
      <c r="BR21" s="16" t="s">
        <v>13041</v>
      </c>
      <c r="BS21" s="15">
        <f>B6L234C29+B6L234C30+B6L234C31+B6L234C32+B6L234C33</f>
        <v>11049.577083388442</v>
      </c>
      <c r="BT21" s="16" t="s">
        <v>13042</v>
      </c>
      <c r="BU21" s="23">
        <f>IF(B6L234C3=0,0,B6L234C29/B6L234C3)</f>
        <v>4.6363443723208153</v>
      </c>
      <c r="BV21" s="16" t="s">
        <v>13043</v>
      </c>
      <c r="BW21" s="23">
        <f>IF(B6L234C8=0,0,B6L234C30/B6L234C8)</f>
        <v>2.5499894047764484</v>
      </c>
      <c r="BX21" s="16" t="s">
        <v>13044</v>
      </c>
      <c r="BY21" s="23">
        <f>IF(B6L234C13=0,0,B6L234C31/B6L234C13)</f>
        <v>6.9545165584812221</v>
      </c>
      <c r="BZ21" s="16" t="s">
        <v>13045</v>
      </c>
      <c r="CA21" s="23">
        <f>IF(B6L234C18=0,0,B6L234C32/B6L234C18)</f>
        <v>5.5636132467849775</v>
      </c>
      <c r="CB21" s="16" t="s">
        <v>13046</v>
      </c>
      <c r="CC21" s="23">
        <f>IF(B6L234C24=0,0,B6L234C33/B6L234C24)</f>
        <v>1.159086093080204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3114.1155000000003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6228.2310000000007</v>
      </c>
      <c r="J22" s="16" t="s">
        <v>13049</v>
      </c>
      <c r="K22" s="23">
        <f>IF(_xlfn.SINGLE(B6L236C3)=0,0,B6L235C3/_xlfn.SINGLE(B6L236C3))</f>
        <v>0.16855006485053387</v>
      </c>
      <c r="L22" s="16" t="s">
        <v>13050</v>
      </c>
      <c r="M22" s="23">
        <f>A1L555C54</f>
        <v>0.38060679824402571</v>
      </c>
      <c r="N22" s="16" t="s">
        <v>13051</v>
      </c>
      <c r="O22" s="23">
        <f>B6L235C1*B6L235C5</f>
        <v>1185.2535298170933</v>
      </c>
      <c r="P22" s="16" t="s">
        <v>13052</v>
      </c>
      <c r="Q22" s="23">
        <f>B3L852C9</f>
        <v>2.0421967065708904</v>
      </c>
      <c r="R22" s="16" t="s">
        <v>13053</v>
      </c>
      <c r="S22" s="17">
        <f>B6L235C6*B6L235C7</f>
        <v>2420.5208550439907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1331.2864702741949</v>
      </c>
      <c r="X22" s="16" t="s">
        <v>13055</v>
      </c>
      <c r="Y22" s="23">
        <f>IF(_xlfn.SINGLE(B6L236C10)=0,0,B6L235C10/_xlfn.SINGLE(B6L236C10))</f>
        <v>0.21479775815127888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267.31567452000002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400.97351178000002</v>
      </c>
      <c r="AH22" s="16" t="s">
        <v>13058</v>
      </c>
      <c r="AI22" s="23">
        <f>IF(_xlfn.SINGLE(B6L236C15)=0,0,B6L235C15/_xlfn.SINGLE(B6L236C15))</f>
        <v>0.17403564637832289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350.58712299000001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420.70454758800003</v>
      </c>
      <c r="AR22" s="16" t="s">
        <v>13061</v>
      </c>
      <c r="AS22" s="23">
        <f>IF(_xlfn.SINGLE(B6L236C20)=0,0,B6L235C20/_xlfn.SINGLE(B6L236C20))</f>
        <v>0.16855006485053389</v>
      </c>
      <c r="AT22" s="16" t="s">
        <v>13062</v>
      </c>
      <c r="AU22" s="17">
        <f>A1L253C18</f>
        <v>3606646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18033.23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4508.3074999999999</v>
      </c>
      <c r="BD22" s="16" t="s">
        <v>13065</v>
      </c>
      <c r="BE22" s="23">
        <f>IF(_xlfn.SINGLE(B6L236C26)=0,0,B6L235C26/_xlfn.SINGLE(B6L236C26))</f>
        <v>0.16851552383790733</v>
      </c>
      <c r="BF22" s="16" t="s">
        <v>13066</v>
      </c>
      <c r="BG22" s="17">
        <f>B6L235C3+B6L235C10+B6L235C15+B6L235C20+B6L235C26</f>
        <v>12889.503029642194</v>
      </c>
      <c r="BH22" s="16" t="s">
        <v>13067</v>
      </c>
      <c r="BI22" s="17">
        <f>_xlfn.SINGLE(B6L238C3)*B6L235C4</f>
        <v>28876.223746364049</v>
      </c>
      <c r="BJ22" s="16" t="s">
        <v>13068</v>
      </c>
      <c r="BK22" s="17">
        <f>_xlfn.SINGLE(B6L238C10)*B6L235C11</f>
        <v>6172.3025344026055</v>
      </c>
      <c r="BL22" s="16" t="s">
        <v>13069</v>
      </c>
      <c r="BM22" s="17">
        <f>_xlfn.SINGLE(B6L238C15)*B6L235C16</f>
        <v>1859.0512847909172</v>
      </c>
      <c r="BN22" s="16" t="s">
        <v>13070</v>
      </c>
      <c r="BO22" s="17">
        <f>_xlfn.SINGLE(B6L238C20)*B6L235C21</f>
        <v>1950.5311616193983</v>
      </c>
      <c r="BP22" s="16" t="s">
        <v>13071</v>
      </c>
      <c r="BQ22" s="17">
        <f>_xlfn.SINGLE(B6L238C26)*B6L235C27</f>
        <v>20902.066106316724</v>
      </c>
      <c r="BR22" s="16" t="s">
        <v>13072</v>
      </c>
      <c r="BS22" s="15">
        <f>B6L235C29+B6L235C30+B6L235C31+B6L235C32+B6L235C33</f>
        <v>59760.1748334937</v>
      </c>
      <c r="BT22" s="16" t="s">
        <v>13073</v>
      </c>
      <c r="BU22" s="23">
        <f>IF(B6L235C3=0,0,B6L235C29/B6L235C3)</f>
        <v>4.6363443723208153</v>
      </c>
      <c r="BV22" s="16" t="s">
        <v>13074</v>
      </c>
      <c r="BW22" s="23">
        <f>IF(B6L235C8=0,0,B6L235C30/B6L235C8)</f>
        <v>2.5499894047764484</v>
      </c>
      <c r="BX22" s="16" t="s">
        <v>13075</v>
      </c>
      <c r="BY22" s="23">
        <f>IF(B6L235C13=0,0,B6L235C31/B6L235C13)</f>
        <v>6.954516558481223</v>
      </c>
      <c r="BZ22" s="16" t="s">
        <v>13076</v>
      </c>
      <c r="CA22" s="23">
        <f>IF(B6L235C18=0,0,B6L235C32/B6L235C18)</f>
        <v>5.5636132467849775</v>
      </c>
      <c r="CB22" s="16" t="s">
        <v>13077</v>
      </c>
      <c r="CC22" s="23">
        <f>IF(B6L235C24=0,0,B6L235C33/B6L235C24)</f>
        <v>1.1590860930802038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20847.232499999998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36951.816099999996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11268.836676308574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6197.8601719697162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1535.9823121459999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2303.9734682190001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2080.0177282690001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2496.0212739227991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107012.27749999998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26753.069374999995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74702.74038911151</v>
      </c>
      <c r="BH23" s="16" t="s">
        <v>13094</v>
      </c>
      <c r="BI23" s="17">
        <f>SUM(B6L221C29:B6L235C29)</f>
        <v>171321.34462226869</v>
      </c>
      <c r="BJ23" s="16" t="s">
        <v>13095</v>
      </c>
      <c r="BK23" s="17">
        <f>SUM(B6L221C30:B6L235C30)</f>
        <v>28735.414128743105</v>
      </c>
      <c r="BL23" s="16" t="s">
        <v>13096</v>
      </c>
      <c r="BM23" s="17">
        <f>SUM(B6L221C31:B6L235C31)</f>
        <v>10682.01442335363</v>
      </c>
      <c r="BN23" s="16" t="s">
        <v>13097</v>
      </c>
      <c r="BO23" s="17">
        <f>SUM(B6L221C32:B6L235C32)</f>
        <v>11572.414186545002</v>
      </c>
      <c r="BP23" s="16" t="s">
        <v>13098</v>
      </c>
      <c r="BQ23" s="17">
        <f>SUM(B6L221C33:B6L235C33)</f>
        <v>124036.44263908963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0.49465141315466393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8.2966972023868366E-2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3.0841886873467651E-2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3.3412713655771226E-2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0.35812701429222882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171321.34462226869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28735.414128743112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10682.01442335363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11572.414186545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124036.44263908958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3A4D9-A649-4242-90FF-44A12B60C7A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8.2711215521526382E-7</v>
      </c>
      <c r="L8" s="16" t="s">
        <v>13114</v>
      </c>
      <c r="M8" s="23">
        <f>A1L541C63</f>
        <v>0.26336574466603602</v>
      </c>
      <c r="N8" s="16" t="s">
        <v>13115</v>
      </c>
      <c r="O8" s="23">
        <f>B6L241C1*B6L241C5</f>
        <v>4.6527948224333029E-3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6.4826081741332789E-7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8.2711215521526361E-7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0.14772609981781618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7.2371016300748136E-3</v>
      </c>
      <c r="BN8" s="16" t="s">
        <v>13134</v>
      </c>
      <c r="BO8" s="17">
        <f>_xlfn.SINGLE(B6L258C20)*B6L241C21</f>
        <v>9.9786025904938461E-3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0.16494180403838485</v>
      </c>
      <c r="BT8" s="16" t="s">
        <v>13137</v>
      </c>
      <c r="BU8" s="23">
        <f>IF(B6L241C3=0,0,B6L241C29/B6L241C3)</f>
        <v>4.6454748370382442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6.9682122555573658</v>
      </c>
      <c r="BZ8" s="16" t="s">
        <v>13140</v>
      </c>
      <c r="CA8" s="23">
        <f>IF(B6L241C18=0,0,B6L241C32/B6L241C18)</f>
        <v>5.5745698044458925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82.870999999999995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149.1678</v>
      </c>
      <c r="J9" s="16" t="s">
        <v>13144</v>
      </c>
      <c r="K9" s="23">
        <f>IF(_xlfn.SINGLE(B6L256C3)=0,0,B6L242C3/_xlfn.SINGLE(B6L256C3))</f>
        <v>3.8798270612175919E-3</v>
      </c>
      <c r="L9" s="16" t="s">
        <v>13145</v>
      </c>
      <c r="M9" s="23">
        <f>A1L542C63</f>
        <v>0.90656660731422156</v>
      </c>
      <c r="N9" s="16" t="s">
        <v>13146</v>
      </c>
      <c r="O9" s="23">
        <f>B6L242C1*B6L242C5</f>
        <v>75.128081314736846</v>
      </c>
      <c r="P9" s="16" t="s">
        <v>13147</v>
      </c>
      <c r="Q9" s="23">
        <f>B3L836C15</f>
        <v>1.7594132977234056</v>
      </c>
      <c r="R9" s="16" t="s">
        <v>13148</v>
      </c>
      <c r="S9" s="17">
        <f>B6L242C6*B6L242C7</f>
        <v>132.18134529759331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72.699739913676325</v>
      </c>
      <c r="X9" s="16" t="s">
        <v>13150</v>
      </c>
      <c r="Y9" s="23">
        <f>IF(_xlfn.SINGLE(B6L256C10)=0,0,B6L242C10/_xlfn.SINGLE(B6L256C10))</f>
        <v>1.1050947616025122E-2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4.871820348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7.307730522</v>
      </c>
      <c r="AH9" s="16" t="s">
        <v>13153</v>
      </c>
      <c r="AI9" s="23">
        <f>IF(_xlfn.SINGLE(B6L256C15)=0,0,B6L242C15/_xlfn.SINGLE(B6L256C15))</f>
        <v>3.0408691811241451E-3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8.396655462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10.0759865544</v>
      </c>
      <c r="AR9" s="16" t="s">
        <v>13156</v>
      </c>
      <c r="AS9" s="23">
        <f>IF(_xlfn.SINGLE(B6L256C20)=0,0,B6L242C20/_xlfn.SINGLE(B6L256C20))</f>
        <v>3.8798270612175911E-3</v>
      </c>
      <c r="AT9" s="16" t="s">
        <v>13157</v>
      </c>
      <c r="AU9" s="17">
        <f>A1L237C21</f>
        <v>136146.33333333334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680.73166666666668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170.18291666666667</v>
      </c>
      <c r="BD9" s="16" t="s">
        <v>13160</v>
      </c>
      <c r="BE9" s="23">
        <f>IF(_xlfn.SINGLE(B6L256C26)=0,0,B6L242C26/_xlfn.SINGLE(B6L256C26))</f>
        <v>6.1134040423793277E-3</v>
      </c>
      <c r="BF9" s="16" t="s">
        <v>13161</v>
      </c>
      <c r="BG9" s="17">
        <f>B6L242C3+B6L242C10+B6L242C15+B6L242C20+B6L242C26</f>
        <v>409.43417365674304</v>
      </c>
      <c r="BH9" s="16" t="s">
        <v>13162</v>
      </c>
      <c r="BI9" s="17">
        <f>_xlfn.SINGLE(B6L258C3)*B6L242C4</f>
        <v>692.95526139635342</v>
      </c>
      <c r="BJ9" s="16" t="s">
        <v>13163</v>
      </c>
      <c r="BK9" s="17">
        <f>_xlfn.SINGLE(B6L258C10)*B6L242C11</f>
        <v>337.72481242820828</v>
      </c>
      <c r="BL9" s="16" t="s">
        <v>13164</v>
      </c>
      <c r="BM9" s="17">
        <f>_xlfn.SINGLE(B6L258C15)*B6L242C16</f>
        <v>33.947878255807353</v>
      </c>
      <c r="BN9" s="16" t="s">
        <v>13165</v>
      </c>
      <c r="BO9" s="17">
        <f>_xlfn.SINGLE(B6L258C20)*B6L242C21</f>
        <v>46.807741996800878</v>
      </c>
      <c r="BP9" s="16" t="s">
        <v>13166</v>
      </c>
      <c r="BQ9" s="17">
        <f>_xlfn.SINGLE(B6L258C26)*B6L242C27</f>
        <v>790.58045706877647</v>
      </c>
      <c r="BR9" s="16" t="s">
        <v>13167</v>
      </c>
      <c r="BS9" s="15">
        <f>B6L242C29+B6L242C30+B6L242C31+B6L242C32+B6L242C33</f>
        <v>1902.0161511459464</v>
      </c>
      <c r="BT9" s="16" t="s">
        <v>13168</v>
      </c>
      <c r="BU9" s="23">
        <f>IF(B6L242C3=0,0,B6L242C29/B6L242C3)</f>
        <v>4.6454748370382442</v>
      </c>
      <c r="BV9" s="16" t="s">
        <v>13169</v>
      </c>
      <c r="BW9" s="23">
        <f>IF(B6L242C8=0,0,B6L242C30/B6L242C8)</f>
        <v>2.5550111603710346</v>
      </c>
      <c r="BX9" s="16" t="s">
        <v>13170</v>
      </c>
      <c r="BY9" s="23">
        <f>IF(B6L242C13=0,0,B6L242C31/B6L242C13)</f>
        <v>6.9682122555573667</v>
      </c>
      <c r="BZ9" s="16" t="s">
        <v>13171</v>
      </c>
      <c r="CA9" s="23">
        <f>IF(B6L242C18=0,0,B6L242C32/B6L242C18)</f>
        <v>5.5745698044458925</v>
      </c>
      <c r="CB9" s="16" t="s">
        <v>13172</v>
      </c>
      <c r="CC9" s="23">
        <f>IF(B6L242C24=0,0,B6L242C33/B6L242C24)</f>
        <v>1.161368709259561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558.22333333333336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1116.4466666666667</v>
      </c>
      <c r="J10" s="16" t="s">
        <v>13175</v>
      </c>
      <c r="K10" s="23">
        <f>IF(_xlfn.SINGLE(B6L256C3)=0,0,B6L243C3/_xlfn.SINGLE(B6L256C3))</f>
        <v>2.903857259904289E-2</v>
      </c>
      <c r="L10" s="16" t="s">
        <v>13176</v>
      </c>
      <c r="M10" s="23">
        <f>A1L543C63</f>
        <v>0.90493480197763465</v>
      </c>
      <c r="N10" s="16" t="s">
        <v>13177</v>
      </c>
      <c r="O10" s="23">
        <f>B6L243C1*B6L243C5</f>
        <v>505.15572160929514</v>
      </c>
      <c r="P10" s="16" t="s">
        <v>13178</v>
      </c>
      <c r="Q10" s="23">
        <f>B3L837C15</f>
        <v>1.6905822420867958</v>
      </c>
      <c r="R10" s="16" t="s">
        <v>13179</v>
      </c>
      <c r="S10" s="23">
        <f>B6L243C6*B6L243C7</f>
        <v>854.00729244121544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469.70401084266854</v>
      </c>
      <c r="X10" s="16" t="s">
        <v>13181</v>
      </c>
      <c r="Y10" s="23">
        <f>IF(_xlfn.SINGLE(B6L256C10)=0,0,B6L243C10/_xlfn.SINGLE(B6L256C10))</f>
        <v>7.1398803145962184E-2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47.917890933333332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71.876836400000002</v>
      </c>
      <c r="AH10" s="16" t="s">
        <v>13184</v>
      </c>
      <c r="AI10" s="23">
        <f>IF(_xlfn.SINGLE(B6L256C15)=0,0,B6L243C15/_xlfn.SINGLE(B6L256C15))</f>
        <v>2.9909156609902447E-2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62.844782866666669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75.413739440000001</v>
      </c>
      <c r="AR10" s="16" t="s">
        <v>13187</v>
      </c>
      <c r="AS10" s="23">
        <f>IF(_xlfn.SINGLE(B6L256C20)=0,0,B6L243C20/_xlfn.SINGLE(B6L256C20))</f>
        <v>2.9038572599042883E-2</v>
      </c>
      <c r="AT10" s="16" t="s">
        <v>13188</v>
      </c>
      <c r="AU10" s="17">
        <f>A1L238C21</f>
        <v>880431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4402.1549999999997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1100.5387499999999</v>
      </c>
      <c r="BD10" s="16" t="s">
        <v>13191</v>
      </c>
      <c r="BE10" s="23">
        <f>IF(_xlfn.SINGLE(B6L256C26)=0,0,B6L243C26/_xlfn.SINGLE(B6L256C26))</f>
        <v>3.9534156393753343E-2</v>
      </c>
      <c r="BF10" s="16" t="s">
        <v>13192</v>
      </c>
      <c r="BG10" s="17">
        <f>B6L243C3+B6L243C10+B6L243C15+B6L243C20+B6L243C26</f>
        <v>2833.9800033493352</v>
      </c>
      <c r="BH10" s="16" t="s">
        <v>13193</v>
      </c>
      <c r="BI10" s="17">
        <f>_xlfn.SINGLE(B6L258C3)*B6L243C4</f>
        <v>5186.4248968952243</v>
      </c>
      <c r="BJ10" s="16" t="s">
        <v>13194</v>
      </c>
      <c r="BK10" s="17">
        <f>_xlfn.SINGLE(B6L258C10)*B6L243C11</f>
        <v>2181.9981632255553</v>
      </c>
      <c r="BL10" s="16" t="s">
        <v>13195</v>
      </c>
      <c r="BM10" s="17">
        <f>_xlfn.SINGLE(B6L258C15)*B6L243C16</f>
        <v>333.90203486211453</v>
      </c>
      <c r="BN10" s="16" t="s">
        <v>13196</v>
      </c>
      <c r="BO10" s="17">
        <f>_xlfn.SINGLE(B6L258C20)*B6L243C21</f>
        <v>350.33262893547862</v>
      </c>
      <c r="BP10" s="16" t="s">
        <v>13197</v>
      </c>
      <c r="BQ10" s="17">
        <f>_xlfn.SINGLE(B6L258C26)*B6L243C27</f>
        <v>5112.525070310523</v>
      </c>
      <c r="BR10" s="16" t="s">
        <v>13198</v>
      </c>
      <c r="BS10" s="15">
        <f>B6L243C29+B6L243C30+B6L243C31+B6L243C32+B6L243C33</f>
        <v>13165.182794228896</v>
      </c>
      <c r="BT10" s="16" t="s">
        <v>13199</v>
      </c>
      <c r="BU10" s="23">
        <f>IF(B6L243C3=0,0,B6L243C29/B6L243C3)</f>
        <v>4.6454748370382442</v>
      </c>
      <c r="BV10" s="16" t="s">
        <v>13200</v>
      </c>
      <c r="BW10" s="23">
        <f>IF(B6L243C8=0,0,B6L243C30/B6L243C8)</f>
        <v>2.5550111603710346</v>
      </c>
      <c r="BX10" s="16" t="s">
        <v>13201</v>
      </c>
      <c r="BY10" s="23">
        <f>IF(B6L243C13=0,0,B6L243C31/B6L243C13)</f>
        <v>6.9682122555573667</v>
      </c>
      <c r="BZ10" s="16" t="s">
        <v>13202</v>
      </c>
      <c r="CA10" s="23">
        <f>IF(B6L243C18=0,0,B6L243C32/B6L243C18)</f>
        <v>5.5745698044458933</v>
      </c>
      <c r="CB10" s="16" t="s">
        <v>13203</v>
      </c>
      <c r="CC10" s="23">
        <f>IF(B6L243C24=0,0,B6L243C33/B6L243C24)</f>
        <v>1.161368709259561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3468.3889999999997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6936.7779999999993</v>
      </c>
      <c r="J11" s="16" t="s">
        <v>13206</v>
      </c>
      <c r="K11" s="23">
        <f>IF(_xlfn.SINGLE(B6L256C3)=0,0,B6L244C3/_xlfn.SINGLE(B6L256C3))</f>
        <v>0.1804243208122587</v>
      </c>
      <c r="L11" s="16" t="s">
        <v>13207</v>
      </c>
      <c r="M11" s="23">
        <f>A1L544C63</f>
        <v>0.19736166980098246</v>
      </c>
      <c r="N11" s="16" t="s">
        <v>13208</v>
      </c>
      <c r="O11" s="23">
        <f>B6L244C1*B6L244C5</f>
        <v>684.52704455935975</v>
      </c>
      <c r="P11" s="16" t="s">
        <v>13209</v>
      </c>
      <c r="Q11" s="23">
        <f>B3L838C15</f>
        <v>1.9974402452239421</v>
      </c>
      <c r="R11" s="16" t="s">
        <v>13210</v>
      </c>
      <c r="S11" s="17">
        <f>B6L244C6*B6L244C7</f>
        <v>1367.3018677470679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752.01602726088743</v>
      </c>
      <c r="X11" s="16" t="s">
        <v>13212</v>
      </c>
      <c r="Y11" s="23">
        <f>IF(_xlfn.SINGLE(B6L256C10)=0,0,B6L244C10/_xlfn.SINGLE(B6L256C10))</f>
        <v>0.11431250969452246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297.72651175999999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446.58976763999999</v>
      </c>
      <c r="AH11" s="16" t="s">
        <v>13215</v>
      </c>
      <c r="AI11" s="23">
        <f>IF(_xlfn.SINGLE(B6L256C15)=0,0,B6L244C15/_xlfn.SINGLE(B6L256C15))</f>
        <v>0.18583348919798456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390.47123361999996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468.56548034399992</v>
      </c>
      <c r="AR11" s="16" t="s">
        <v>13218</v>
      </c>
      <c r="AS11" s="23">
        <f>IF(_xlfn.SINGLE(B6L256C20)=0,0,B6L244C20/_xlfn.SINGLE(B6L256C20))</f>
        <v>0.18042432081225865</v>
      </c>
      <c r="AT11" s="16" t="s">
        <v>13219</v>
      </c>
      <c r="AU11" s="17">
        <f>A1L239C21</f>
        <v>3533571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17667.855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4416.9637499999999</v>
      </c>
      <c r="BD11" s="16" t="s">
        <v>13222</v>
      </c>
      <c r="BE11" s="23">
        <f>IF(_xlfn.SINGLE(B6L256C26)=0,0,B6L244C26/_xlfn.SINGLE(B6L256C26))</f>
        <v>0.15866859361202795</v>
      </c>
      <c r="BF11" s="16" t="s">
        <v>13223</v>
      </c>
      <c r="BG11" s="17">
        <f>B6L244C3+B6L244C10+B6L244C15+B6L244C20+B6L244C26</f>
        <v>13020.913025244885</v>
      </c>
      <c r="BH11" s="16" t="s">
        <v>13224</v>
      </c>
      <c r="BI11" s="17">
        <f>_xlfn.SINGLE(B6L258C3)*B6L244C4</f>
        <v>32224.627649120477</v>
      </c>
      <c r="BJ11" s="16" t="s">
        <v>13225</v>
      </c>
      <c r="BK11" s="17">
        <f>_xlfn.SINGLE(B6L258C10)*B6L244C11</f>
        <v>3493.4715316899187</v>
      </c>
      <c r="BL11" s="16" t="s">
        <v>13226</v>
      </c>
      <c r="BM11" s="17">
        <f>_xlfn.SINGLE(B6L258C15)*B6L244C16</f>
        <v>2074.6215280503766</v>
      </c>
      <c r="BN11" s="16" t="s">
        <v>13227</v>
      </c>
      <c r="BO11" s="17">
        <f>_xlfn.SINGLE(B6L258C20)*B6L244C21</f>
        <v>2176.7091484427897</v>
      </c>
      <c r="BP11" s="16" t="s">
        <v>13228</v>
      </c>
      <c r="BQ11" s="17">
        <f>_xlfn.SINGLE(B6L258C26)*B6L244C27</f>
        <v>20518.893956735083</v>
      </c>
      <c r="BR11" s="16" t="s">
        <v>13229</v>
      </c>
      <c r="BS11" s="15">
        <f>B6L244C29+B6L244C30+B6L244C31+B6L244C32+B6L244C33</f>
        <v>60488.323814038638</v>
      </c>
      <c r="BT11" s="16" t="s">
        <v>13230</v>
      </c>
      <c r="BU11" s="23">
        <f>IF(B6L244C3=0,0,B6L244C29/B6L244C3)</f>
        <v>4.6454748370382442</v>
      </c>
      <c r="BV11" s="16" t="s">
        <v>13231</v>
      </c>
      <c r="BW11" s="23">
        <f>IF(B6L244C8=0,0,B6L244C30/B6L244C8)</f>
        <v>2.5550111603710346</v>
      </c>
      <c r="BX11" s="16" t="s">
        <v>13232</v>
      </c>
      <c r="BY11" s="23">
        <f>IF(B6L244C13=0,0,B6L244C31/B6L244C13)</f>
        <v>6.9682122555573676</v>
      </c>
      <c r="BZ11" s="16" t="s">
        <v>13233</v>
      </c>
      <c r="CA11" s="23">
        <f>IF(B6L244C18=0,0,B6L244C32/B6L244C18)</f>
        <v>5.5745698044458925</v>
      </c>
      <c r="CB11" s="16" t="s">
        <v>13234</v>
      </c>
      <c r="CC11" s="23">
        <f>IF(B6L244C24=0,0,B6L244C33/B6L244C24)</f>
        <v>1.161368709259561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362.35000000000008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724.70000000000016</v>
      </c>
      <c r="J12" s="16" t="s">
        <v>13237</v>
      </c>
      <c r="K12" s="23">
        <f>IF(_xlfn.SINGLE(B6L256C3)=0,0,B6L245C3/_xlfn.SINGLE(B6L256C3))</f>
        <v>1.8849313801399429E-2</v>
      </c>
      <c r="L12" s="16" t="s">
        <v>13238</v>
      </c>
      <c r="M12" s="23">
        <f>A1L545C63</f>
        <v>0.50136820757862</v>
      </c>
      <c r="N12" s="16" t="s">
        <v>13239</v>
      </c>
      <c r="O12" s="23">
        <f>B6L245C1*B6L245C5</f>
        <v>181.67077001611298</v>
      </c>
      <c r="P12" s="16" t="s">
        <v>13240</v>
      </c>
      <c r="Q12" s="23">
        <f>B3L839C15</f>
        <v>1.9836478676945719</v>
      </c>
      <c r="R12" s="16" t="s">
        <v>13241</v>
      </c>
      <c r="S12" s="23">
        <f>B6L245C6*B6L245C7</f>
        <v>360.37083556489347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198.20395956069143</v>
      </c>
      <c r="X12" s="16" t="s">
        <v>13243</v>
      </c>
      <c r="Y12" s="23">
        <f>IF(_xlfn.SINGLE(B6L256C10)=0,0,B6L245C10/_xlfn.SINGLE(B6L256C10))</f>
        <v>3.0128602619414791E-2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31.104124000000006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46.656186000000005</v>
      </c>
      <c r="AH12" s="16" t="s">
        <v>13246</v>
      </c>
      <c r="AI12" s="23">
        <f>IF(_xlfn.SINGLE(B6L256C15)=0,0,B6L245C15/_xlfn.SINGLE(B6L256C15))</f>
        <v>1.9414421165241186E-2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40.793363000000006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48.952035600000009</v>
      </c>
      <c r="AR12" s="16" t="s">
        <v>13249</v>
      </c>
      <c r="AS12" s="23">
        <f>IF(_xlfn.SINGLE(B6L256C20)=0,0,B6L245C20/_xlfn.SINGLE(B6L256C20))</f>
        <v>1.8849313801399422E-2</v>
      </c>
      <c r="AT12" s="16" t="s">
        <v>13250</v>
      </c>
      <c r="AU12" s="17">
        <f>A1L240C21</f>
        <v>398052.66666666663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1990.2633333333331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497.56583333333327</v>
      </c>
      <c r="BD12" s="16" t="s">
        <v>13253</v>
      </c>
      <c r="BE12" s="23">
        <f>IF(_xlfn.SINGLE(B6L256C26)=0,0,B6L245C26/_xlfn.SINGLE(B6L256C26))</f>
        <v>1.7873832676212634E-2</v>
      </c>
      <c r="BF12" s="16" t="s">
        <v>13254</v>
      </c>
      <c r="BG12" s="17">
        <f>B6L245C3+B6L245C10+B6L245C15+B6L245C20+B6L245C26</f>
        <v>1516.078014494025</v>
      </c>
      <c r="BH12" s="16" t="s">
        <v>13255</v>
      </c>
      <c r="BI12" s="17">
        <f>_xlfn.SINGLE(B6L258C3)*B6L245C4</f>
        <v>3366.5756144016163</v>
      </c>
      <c r="BJ12" s="16" t="s">
        <v>13256</v>
      </c>
      <c r="BK12" s="17">
        <f>_xlfn.SINGLE(B6L258C10)*B6L245C11</f>
        <v>920.75150674053782</v>
      </c>
      <c r="BL12" s="16" t="s">
        <v>13257</v>
      </c>
      <c r="BM12" s="17">
        <f>_xlfn.SINGLE(B6L258C15)*B6L245C16</f>
        <v>216.74013805517603</v>
      </c>
      <c r="BN12" s="16" t="s">
        <v>13258</v>
      </c>
      <c r="BO12" s="17">
        <f>_xlfn.SINGLE(B6L258C20)*B6L245C21</f>
        <v>227.40544960160037</v>
      </c>
      <c r="BP12" s="16" t="s">
        <v>13259</v>
      </c>
      <c r="BQ12" s="17">
        <f>_xlfn.SINGLE(B6L258C26)*B6L245C27</f>
        <v>2311.4295585199648</v>
      </c>
      <c r="BR12" s="16" t="s">
        <v>13260</v>
      </c>
      <c r="BS12" s="15">
        <f>B6L245C29+B6L245C30+B6L245C31+B6L245C32+B6L245C33</f>
        <v>7042.9022673188956</v>
      </c>
      <c r="BT12" s="16" t="s">
        <v>13261</v>
      </c>
      <c r="BU12" s="23">
        <f>IF(B6L245C3=0,0,B6L245C29/B6L245C3)</f>
        <v>4.6454748370382442</v>
      </c>
      <c r="BV12" s="16" t="s">
        <v>13262</v>
      </c>
      <c r="BW12" s="23">
        <f>IF(B6L245C8=0,0,B6L245C30/B6L245C8)</f>
        <v>2.5550111603710346</v>
      </c>
      <c r="BX12" s="16" t="s">
        <v>13263</v>
      </c>
      <c r="BY12" s="23">
        <f>IF(B6L245C13=0,0,B6L245C31/B6L245C13)</f>
        <v>6.9682122555573658</v>
      </c>
      <c r="BZ12" s="16" t="s">
        <v>13264</v>
      </c>
      <c r="CA12" s="23">
        <f>IF(B6L245C18=0,0,B6L245C32/B6L245C18)</f>
        <v>5.5745698044458933</v>
      </c>
      <c r="CB12" s="16" t="s">
        <v>13265</v>
      </c>
      <c r="CC12" s="23">
        <f>IF(B6L245C24=0,0,B6L245C33/B6L245C24)</f>
        <v>1.161368709259561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4758.4649999999992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9516.9299999999985</v>
      </c>
      <c r="J13" s="16" t="s">
        <v>13268</v>
      </c>
      <c r="K13" s="23">
        <f>IF(_xlfn.SINGLE(B6L256C3)=0,0,B6L246C3/_xlfn.SINGLE(B6L256C3))</f>
        <v>0.24753360010480499</v>
      </c>
      <c r="L13" s="16" t="s">
        <v>13269</v>
      </c>
      <c r="M13" s="23">
        <f>A1L546C63</f>
        <v>0.3330874793953289</v>
      </c>
      <c r="N13" s="16" t="s">
        <v>13270</v>
      </c>
      <c r="O13" s="23">
        <f>B6L246C1*B6L246C5</f>
        <v>1584.9851126408935</v>
      </c>
      <c r="P13" s="16" t="s">
        <v>13271</v>
      </c>
      <c r="Q13" s="23">
        <f>B3L840C15</f>
        <v>2.0049708167095162</v>
      </c>
      <c r="R13" s="16" t="s">
        <v>13272</v>
      </c>
      <c r="S13" s="17">
        <f>B6L246C6*B6L246C7</f>
        <v>3177.8488957640366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1747.8168926702203</v>
      </c>
      <c r="X13" s="16" t="s">
        <v>13274</v>
      </c>
      <c r="Y13" s="23">
        <f>IF(_xlfn.SINGLE(B6L256C10)=0,0,B6L246C10/_xlfn.SINGLE(B6L256C10))</f>
        <v>0.26568228368130448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408.46663559999996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612.69995339999991</v>
      </c>
      <c r="AH13" s="16" t="s">
        <v>13277</v>
      </c>
      <c r="AI13" s="23">
        <f>IF(_xlfn.SINGLE(B6L256C15)=0,0,B6L246C15/_xlfn.SINGLE(B6L256C15))</f>
        <v>0.2549547222576497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535.70798969999987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642.84958763999987</v>
      </c>
      <c r="AR13" s="16" t="s">
        <v>13280</v>
      </c>
      <c r="AS13" s="23">
        <f>IF(_xlfn.SINGLE(B6L256C20)=0,0,B6L246C20/_xlfn.SINGLE(B6L256C20))</f>
        <v>0.24753360010480494</v>
      </c>
      <c r="AT13" s="16" t="s">
        <v>13281</v>
      </c>
      <c r="AU13" s="17">
        <f>A1L241C21</f>
        <v>5740454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28702.27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7175.5675000000001</v>
      </c>
      <c r="BD13" s="16" t="s">
        <v>13284</v>
      </c>
      <c r="BE13" s="23">
        <f>IF(_xlfn.SINGLE(B6L256C26)=0,0,B6L246C26/_xlfn.SINGLE(B6L256C26))</f>
        <v>0.25776467003904557</v>
      </c>
      <c r="BF13" s="16" t="s">
        <v>13285</v>
      </c>
      <c r="BG13" s="17">
        <f>B6L246C3+B6L246C10+B6L246C15+B6L246C20+B6L246C26</f>
        <v>19695.863933710218</v>
      </c>
      <c r="BH13" s="16" t="s">
        <v>13286</v>
      </c>
      <c r="BI13" s="17">
        <f>_xlfn.SINGLE(B6L258C3)*B6L246C4</f>
        <v>44210.658840854368</v>
      </c>
      <c r="BJ13" s="16" t="s">
        <v>13287</v>
      </c>
      <c r="BK13" s="17">
        <f>_xlfn.SINGLE(B6L258C10)*B6L246C11</f>
        <v>8119.4393946498831</v>
      </c>
      <c r="BL13" s="16" t="s">
        <v>13288</v>
      </c>
      <c r="BM13" s="17">
        <f>_xlfn.SINGLE(B6L258C15)*B6L246C16</f>
        <v>2846.2822161742042</v>
      </c>
      <c r="BN13" s="16" t="s">
        <v>13289</v>
      </c>
      <c r="BO13" s="17">
        <f>_xlfn.SINGLE(B6L258C20)*B6L246C21</f>
        <v>2986.3415833820309</v>
      </c>
      <c r="BP13" s="16" t="s">
        <v>13290</v>
      </c>
      <c r="BQ13" s="17">
        <f>_xlfn.SINGLE(B6L258C26)*B6L246C27</f>
        <v>33333.918262719424</v>
      </c>
      <c r="BR13" s="16" t="s">
        <v>13291</v>
      </c>
      <c r="BS13" s="15">
        <f>B6L246C29+B6L246C30+B6L246C31+B6L246C32+B6L246C33</f>
        <v>91496.640297779915</v>
      </c>
      <c r="BT13" s="16" t="s">
        <v>13292</v>
      </c>
      <c r="BU13" s="23">
        <f>IF(B6L246C3=0,0,B6L246C29/B6L246C3)</f>
        <v>4.6454748370382442</v>
      </c>
      <c r="BV13" s="16" t="s">
        <v>13293</v>
      </c>
      <c r="BW13" s="23">
        <f>IF(B6L246C8=0,0,B6L246C30/B6L246C8)</f>
        <v>2.555011160371035</v>
      </c>
      <c r="BX13" s="16" t="s">
        <v>13294</v>
      </c>
      <c r="BY13" s="23">
        <f>IF(B6L246C13=0,0,B6L246C31/B6L246C13)</f>
        <v>6.9682122555573658</v>
      </c>
      <c r="BZ13" s="16" t="s">
        <v>13295</v>
      </c>
      <c r="CA13" s="23">
        <f>IF(B6L246C18=0,0,B6L246C32/B6L246C18)</f>
        <v>5.5745698044458933</v>
      </c>
      <c r="CB13" s="16" t="s">
        <v>13296</v>
      </c>
      <c r="CC13" s="23">
        <f>IF(B6L246C24=0,0,B6L246C33/B6L246C24)</f>
        <v>1.161368709259561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532.23466666666661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1064.4693333333332</v>
      </c>
      <c r="J14" s="16" t="s">
        <v>13299</v>
      </c>
      <c r="K14" s="23">
        <f>IF(_xlfn.SINGLE(B6L256C3)=0,0,B6L247C3/_xlfn.SINGLE(B6L256C3))</f>
        <v>2.7686651712386424E-2</v>
      </c>
      <c r="L14" s="16" t="s">
        <v>13300</v>
      </c>
      <c r="M14" s="23">
        <f>A1L547C63</f>
        <v>9.3118407954098703E-2</v>
      </c>
      <c r="N14" s="16" t="s">
        <v>13301</v>
      </c>
      <c r="O14" s="23">
        <f>B6L247C1*B6L247C5</f>
        <v>49.560844817980403</v>
      </c>
      <c r="P14" s="16" t="s">
        <v>13302</v>
      </c>
      <c r="Q14" s="23">
        <f>B3L841C15</f>
        <v>2.069925073033505</v>
      </c>
      <c r="R14" s="16" t="s">
        <v>13303</v>
      </c>
      <c r="S14" s="23">
        <f>B6L247C6*B6L247C7</f>
        <v>102.5872353294603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56.422979431203167</v>
      </c>
      <c r="X14" s="16" t="s">
        <v>13305</v>
      </c>
      <c r="Y14" s="23">
        <f>IF(_xlfn.SINGLE(B6L256C10)=0,0,B6L247C10/_xlfn.SINGLE(B6L256C10))</f>
        <v>8.5767485657399258E-3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45.687023786666664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68.53053568</v>
      </c>
      <c r="AH14" s="16" t="s">
        <v>13308</v>
      </c>
      <c r="AI14" s="23">
        <f>IF(_xlfn.SINGLE(B6L256C15)=0,0,B6L247C15/_xlfn.SINGLE(B6L256C15))</f>
        <v>2.851670478103607E-2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59.918978773333329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71.902774527999995</v>
      </c>
      <c r="AR14" s="16" t="s">
        <v>13311</v>
      </c>
      <c r="AS14" s="23">
        <f>IF(_xlfn.SINGLE(B6L256C20)=0,0,B6L247C20/_xlfn.SINGLE(B6L256C20))</f>
        <v>2.768665171238642E-2</v>
      </c>
      <c r="AT14" s="16" t="s">
        <v>13312</v>
      </c>
      <c r="AU14" s="17">
        <f>A1L242C21</f>
        <v>306095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1530.4749999999999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382.61874999999998</v>
      </c>
      <c r="BD14" s="16" t="s">
        <v>13315</v>
      </c>
      <c r="BE14" s="23">
        <f>IF(_xlfn.SINGLE(B6L256C26)=0,0,B6L247C26/_xlfn.SINGLE(B6L256C26))</f>
        <v>1.3744640524181825E-2</v>
      </c>
      <c r="BF14" s="16" t="s">
        <v>13316</v>
      </c>
      <c r="BG14" s="17">
        <f>B6L247C3+B6L247C10+B6L247C15+B6L247C20+B6L247C26</f>
        <v>1643.9443729725363</v>
      </c>
      <c r="BH14" s="16" t="s">
        <v>13317</v>
      </c>
      <c r="BI14" s="17">
        <f>_xlfn.SINGLE(B6L258C3)*B6L247C4</f>
        <v>4944.9655027988747</v>
      </c>
      <c r="BJ14" s="16" t="s">
        <v>13318</v>
      </c>
      <c r="BK14" s="17">
        <f>_xlfn.SINGLE(B6L258C10)*B6L247C11</f>
        <v>262.11153117838074</v>
      </c>
      <c r="BL14" s="16" t="s">
        <v>13319</v>
      </c>
      <c r="BM14" s="17">
        <f>_xlfn.SINGLE(B6L258C15)*B6L247C16</f>
        <v>318.35687907019155</v>
      </c>
      <c r="BN14" s="16" t="s">
        <v>13320</v>
      </c>
      <c r="BO14" s="17">
        <f>_xlfn.SINGLE(B6L258C20)*B6L247C21</f>
        <v>334.02252978305842</v>
      </c>
      <c r="BP14" s="16" t="s">
        <v>13321</v>
      </c>
      <c r="BQ14" s="17">
        <f>_xlfn.SINGLE(B6L258C26)*B6L247C27</f>
        <v>1777.4457753040267</v>
      </c>
      <c r="BR14" s="16" t="s">
        <v>13322</v>
      </c>
      <c r="BS14" s="15">
        <f>B6L247C29+B6L247C30+B6L247C31+B6L247C32+B6L247C33</f>
        <v>7636.9022181345326</v>
      </c>
      <c r="BT14" s="16" t="s">
        <v>13323</v>
      </c>
      <c r="BU14" s="23">
        <f>IF(B6L247C3=0,0,B6L247C29/B6L247C3)</f>
        <v>4.6454748370382442</v>
      </c>
      <c r="BV14" s="16" t="s">
        <v>13324</v>
      </c>
      <c r="BW14" s="23">
        <f>IF(B6L247C8=0,0,B6L247C30/B6L247C8)</f>
        <v>2.5550111603710346</v>
      </c>
      <c r="BX14" s="16" t="s">
        <v>13325</v>
      </c>
      <c r="BY14" s="23">
        <f>IF(B6L247C13=0,0,B6L247C31/B6L247C13)</f>
        <v>6.9682122555573658</v>
      </c>
      <c r="BZ14" s="16" t="s">
        <v>13326</v>
      </c>
      <c r="CA14" s="23">
        <f>IF(B6L247C18=0,0,B6L247C32/B6L247C18)</f>
        <v>5.5745698044458933</v>
      </c>
      <c r="CB14" s="16" t="s">
        <v>13327</v>
      </c>
      <c r="CC14" s="23">
        <f>IF(B6L247C24=0,0,B6L247C33/B6L247C24)</f>
        <v>1.161368709259561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2152.306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4304.6120000000001</v>
      </c>
      <c r="J15" s="16" t="s">
        <v>13330</v>
      </c>
      <c r="K15" s="23">
        <f>IF(_xlfn.SINGLE(B6L256C3)=0,0,B6L248C3/_xlfn.SINGLE(B6L256C3))</f>
        <v>0.11196216693979519</v>
      </c>
      <c r="L15" s="16" t="s">
        <v>13331</v>
      </c>
      <c r="M15" s="23">
        <f>A1L548C63</f>
        <v>0.33430168059350873</v>
      </c>
      <c r="N15" s="16" t="s">
        <v>13332</v>
      </c>
      <c r="O15" s="23">
        <f>B6L248C1*B6L248C5</f>
        <v>719.5195129514924</v>
      </c>
      <c r="P15" s="16" t="s">
        <v>13333</v>
      </c>
      <c r="Q15" s="23">
        <f>B3L842C15</f>
        <v>2.01664915884552</v>
      </c>
      <c r="R15" s="16" t="s">
        <v>13334</v>
      </c>
      <c r="S15" s="17">
        <f>B6L248C6*B6L248C7</f>
        <v>1451.0184205665653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798.06013131161092</v>
      </c>
      <c r="X15" s="16" t="s">
        <v>13336</v>
      </c>
      <c r="Y15" s="23">
        <f>IF(_xlfn.SINGLE(B6L256C10)=0,0,B6L248C10/_xlfn.SINGLE(B6L256C10))</f>
        <v>0.12131158537891337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184.75394704000001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277.13092056000005</v>
      </c>
      <c r="AH15" s="16" t="s">
        <v>13339</v>
      </c>
      <c r="AI15" s="23">
        <f>IF(_xlfn.SINGLE(B6L256C15)=0,0,B6L248C15/_xlfn.SINGLE(B6L256C15))</f>
        <v>0.11531882202421857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242.30660947999999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290.76793137599998</v>
      </c>
      <c r="AR15" s="16" t="s">
        <v>13342</v>
      </c>
      <c r="AS15" s="23">
        <f>IF(_xlfn.SINGLE(B6L256C20)=0,0,B6L248C20/_xlfn.SINGLE(B6L256C20))</f>
        <v>0.11196216693979516</v>
      </c>
      <c r="AT15" s="16" t="s">
        <v>13343</v>
      </c>
      <c r="AU15" s="17">
        <f>A1L243C21</f>
        <v>1855128.3333333335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9275.6416666666682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2318.9104166666671</v>
      </c>
      <c r="BD15" s="16" t="s">
        <v>13346</v>
      </c>
      <c r="BE15" s="23">
        <f>IF(_xlfn.SINGLE(B6L256C26)=0,0,B6L248C26/_xlfn.SINGLE(B6L256C26))</f>
        <v>8.3301171426815951E-2</v>
      </c>
      <c r="BF15" s="16" t="s">
        <v>13347</v>
      </c>
      <c r="BG15" s="17">
        <f>B6L248C3+B6L248C10+B6L248C15+B6L248C20+B6L248C26</f>
        <v>7989.4813999142789</v>
      </c>
      <c r="BH15" s="16" t="s">
        <v>13348</v>
      </c>
      <c r="BI15" s="17">
        <f>_xlfn.SINGLE(B6L258C3)*B6L248C4</f>
        <v>19996.966729212869</v>
      </c>
      <c r="BJ15" s="16" t="s">
        <v>13349</v>
      </c>
      <c r="BK15" s="17">
        <f>_xlfn.SINGLE(B6L258C10)*B6L248C11</f>
        <v>3707.3682584515254</v>
      </c>
      <c r="BL15" s="16" t="s">
        <v>13350</v>
      </c>
      <c r="BM15" s="17">
        <f>_xlfn.SINGLE(B6L258C15)*B6L248C16</f>
        <v>1287.4047180267248</v>
      </c>
      <c r="BN15" s="16" t="s">
        <v>13351</v>
      </c>
      <c r="BO15" s="17">
        <f>_xlfn.SINGLE(B6L258C20)*B6L248C21</f>
        <v>1350.7551086248709</v>
      </c>
      <c r="BP15" s="16" t="s">
        <v>13352</v>
      </c>
      <c r="BQ15" s="17">
        <f>_xlfn.SINGLE(B6L258C26)*B6L248C27</f>
        <v>10772.439989970873</v>
      </c>
      <c r="BR15" s="16" t="s">
        <v>13353</v>
      </c>
      <c r="BS15" s="15">
        <f>B6L248C29+B6L248C30+B6L248C31+B6L248C32+B6L248C33</f>
        <v>37114.934804286866</v>
      </c>
      <c r="BT15" s="16" t="s">
        <v>13354</v>
      </c>
      <c r="BU15" s="23">
        <f>IF(B6L248C3=0,0,B6L248C29/B6L248C3)</f>
        <v>4.6454748370382442</v>
      </c>
      <c r="BV15" s="16" t="s">
        <v>13355</v>
      </c>
      <c r="BW15" s="23">
        <f>IF(B6L248C8=0,0,B6L248C30/B6L248C8)</f>
        <v>2.5550111603710342</v>
      </c>
      <c r="BX15" s="16" t="s">
        <v>13356</v>
      </c>
      <c r="BY15" s="23">
        <f>IF(B6L248C13=0,0,B6L248C31/B6L248C13)</f>
        <v>6.9682122555573667</v>
      </c>
      <c r="BZ15" s="16" t="s">
        <v>13357</v>
      </c>
      <c r="CA15" s="23">
        <f>IF(B6L248C18=0,0,B6L248C32/B6L248C18)</f>
        <v>5.5745698044458933</v>
      </c>
      <c r="CB15" s="16" t="s">
        <v>13358</v>
      </c>
      <c r="CC15" s="23">
        <f>IF(B6L248C24=0,0,B6L248C33/B6L248C24)</f>
        <v>1.1613687092595613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71.145333333333326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142.29066666666665</v>
      </c>
      <c r="J16" s="16" t="s">
        <v>13361</v>
      </c>
      <c r="K16" s="23">
        <f>IF(_xlfn.SINGLE(B6L256C3)=0,0,B6L249C3/_xlfn.SINGLE(B6L256C3))</f>
        <v>3.7009540872227466E-3</v>
      </c>
      <c r="L16" s="16" t="s">
        <v>13362</v>
      </c>
      <c r="M16" s="23">
        <f>A1L549C63</f>
        <v>0.73037787485763817</v>
      </c>
      <c r="N16" s="16" t="s">
        <v>13363</v>
      </c>
      <c r="O16" s="23">
        <f>B6L249C1*B6L249C5</f>
        <v>51.962977366038281</v>
      </c>
      <c r="P16" s="16" t="s">
        <v>13364</v>
      </c>
      <c r="Q16" s="23">
        <f>B3L843C15</f>
        <v>1.8655097459033656</v>
      </c>
      <c r="R16" s="16" t="s">
        <v>13365</v>
      </c>
      <c r="S16" s="23">
        <f>B6L249C6*B6L249C7</f>
        <v>96.93744070250041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53.315592386375229</v>
      </c>
      <c r="X16" s="16" t="s">
        <v>13367</v>
      </c>
      <c r="Y16" s="23">
        <f>IF(_xlfn.SINGLE(B6L256C10)=0,0,B6L249C10/_xlfn.SINGLE(B6L256C10))</f>
        <v>8.1044006385549948E-3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6.1071154133333323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9.1606731199999984</v>
      </c>
      <c r="AH16" s="16" t="s">
        <v>13370</v>
      </c>
      <c r="AI16" s="23">
        <f>IF(_xlfn.SINGLE(B6L256C15)=0,0,B6L249C15/_xlfn.SINGLE(B6L256C15))</f>
        <v>3.8119096599277093E-3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8.0095416266666657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9.6114499519999992</v>
      </c>
      <c r="AR16" s="16" t="s">
        <v>13373</v>
      </c>
      <c r="AS16" s="23">
        <f>IF(_xlfn.SINGLE(B6L256C20)=0,0,B6L249C20/_xlfn.SINGLE(B6L256C20))</f>
        <v>3.7009540872227462E-3</v>
      </c>
      <c r="AT16" s="16" t="s">
        <v>13374</v>
      </c>
      <c r="AU16" s="17">
        <f>A1L244C21</f>
        <v>174219.33333333334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871.09666666666669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217.77416666666667</v>
      </c>
      <c r="BD16" s="16" t="s">
        <v>13377</v>
      </c>
      <c r="BE16" s="23">
        <f>IF(_xlfn.SINGLE(B6L256C26)=0,0,B6L249C26/_xlfn.SINGLE(B6L256C26))</f>
        <v>7.8230030187663151E-3</v>
      </c>
      <c r="BF16" s="16" t="s">
        <v>13378</v>
      </c>
      <c r="BG16" s="23">
        <f>B6L249C3+B6L249C10+B6L249C15+B6L249C20+B6L249C26</f>
        <v>432.15254879170857</v>
      </c>
      <c r="BH16" s="16" t="s">
        <v>13379</v>
      </c>
      <c r="BI16" s="17">
        <f>_xlfn.SINGLE(B6L258C3)*B6L249C4</f>
        <v>661.00771154539632</v>
      </c>
      <c r="BJ16" s="16" t="s">
        <v>13380</v>
      </c>
      <c r="BK16" s="17">
        <f>_xlfn.SINGLE(B6L258C10)*B6L249C11</f>
        <v>247.67624285269395</v>
      </c>
      <c r="BL16" s="16" t="s">
        <v>13381</v>
      </c>
      <c r="BM16" s="17">
        <f>_xlfn.SINGLE(B6L258C15)*B6L249C16</f>
        <v>42.555676469292614</v>
      </c>
      <c r="BN16" s="16" t="s">
        <v>13382</v>
      </c>
      <c r="BO16" s="17">
        <f>_xlfn.SINGLE(B6L258C20)*B6L249C21</f>
        <v>44.649748899468442</v>
      </c>
      <c r="BP16" s="16" t="s">
        <v>13383</v>
      </c>
      <c r="BQ16" s="17">
        <f>_xlfn.SINGLE(B6L258C26)*B6L249C27</f>
        <v>1011.6644114069729</v>
      </c>
      <c r="BR16" s="16" t="s">
        <v>13384</v>
      </c>
      <c r="BS16" s="15">
        <f>B6L249C29+B6L249C30+B6L249C31+B6L249C32+B6L249C33</f>
        <v>2007.5537911738243</v>
      </c>
      <c r="BT16" s="16" t="s">
        <v>13385</v>
      </c>
      <c r="BU16" s="23">
        <f>IF(B6L249C3=0,0,B6L249C29/B6L249C3)</f>
        <v>4.6454748370382433</v>
      </c>
      <c r="BV16" s="16" t="s">
        <v>13386</v>
      </c>
      <c r="BW16" s="23">
        <f>IF(B6L249C8=0,0,B6L249C30/B6L249C8)</f>
        <v>2.5550111603710346</v>
      </c>
      <c r="BX16" s="16" t="s">
        <v>13387</v>
      </c>
      <c r="BY16" s="23">
        <f>IF(B6L249C13=0,0,B6L249C31/B6L249C13)</f>
        <v>6.9682122555573658</v>
      </c>
      <c r="BZ16" s="16" t="s">
        <v>13388</v>
      </c>
      <c r="CA16" s="23">
        <f>IF(B6L249C18=0,0,B6L249C32/B6L249C18)</f>
        <v>5.5745698044458942</v>
      </c>
      <c r="CB16" s="16" t="s">
        <v>13389</v>
      </c>
      <c r="CC16" s="23">
        <f>IF(B6L249C24=0,0,B6L249C33/B6L249C24)</f>
        <v>1.1613687092595613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26.683333333333334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53.366666666666667</v>
      </c>
      <c r="J17" s="16" t="s">
        <v>13392</v>
      </c>
      <c r="K17" s="23">
        <f>IF(_xlfn.SINGLE(B6L256C3)=0,0,B6L250C3/_xlfn.SINGLE(B6L256C3))</f>
        <v>1.3880571912994102E-3</v>
      </c>
      <c r="L17" s="16" t="s">
        <v>13393</v>
      </c>
      <c r="M17" s="23">
        <f>A1L550C63</f>
        <v>0.36371967305680775</v>
      </c>
      <c r="N17" s="16" t="s">
        <v>13394</v>
      </c>
      <c r="O17" s="23">
        <f>B6L250C1*B6L250C5</f>
        <v>9.7052532760658199</v>
      </c>
      <c r="P17" s="16" t="s">
        <v>13395</v>
      </c>
      <c r="Q17" s="23">
        <f>B3L844C15</f>
        <v>1.9460673945605791</v>
      </c>
      <c r="R17" s="16" t="s">
        <v>13396</v>
      </c>
      <c r="S17" s="23">
        <f>B6L250C6*B6L250C7</f>
        <v>18.887076956503936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10.387892326077166</v>
      </c>
      <c r="X17" s="16" t="s">
        <v>13398</v>
      </c>
      <c r="Y17" s="23">
        <f>IF(_xlfn.SINGLE(B6L256C10)=0,0,B6L250C10/_xlfn.SINGLE(B6L256C10))</f>
        <v>1.5790435299039166E-3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2.2904973333333332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3.435746</v>
      </c>
      <c r="AH17" s="16" t="s">
        <v>13401</v>
      </c>
      <c r="AI17" s="23">
        <f>IF(_xlfn.SINGLE(B6L256C15)=0,0,B6L250C15/_xlfn.SINGLE(B6L256C15))</f>
        <v>1.429671509385545E-3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3.0040096666666667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3.6048115999999997</v>
      </c>
      <c r="AR17" s="16" t="s">
        <v>13404</v>
      </c>
      <c r="AS17" s="23">
        <f>IF(_xlfn.SINGLE(B6L256C20)=0,0,B6L250C20/_xlfn.SINGLE(B6L256C20))</f>
        <v>1.3880571912994097E-3</v>
      </c>
      <c r="AT17" s="16" t="s">
        <v>13405</v>
      </c>
      <c r="AU17" s="17">
        <f>A1L245C21</f>
        <v>68859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344.29500000000002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86.073750000000004</v>
      </c>
      <c r="BD17" s="16" t="s">
        <v>13408</v>
      </c>
      <c r="BE17" s="23">
        <f>IF(_xlfn.SINGLE(B6L256C26)=0,0,B6L250C26/_xlfn.SINGLE(B6L256C26))</f>
        <v>3.091988441022024E-3</v>
      </c>
      <c r="BF17" s="16" t="s">
        <v>13409</v>
      </c>
      <c r="BG17" s="23">
        <f>B6L250C3+B6L250C10+B6L250C15+B6L250C20+B6L250C26</f>
        <v>156.86886659274384</v>
      </c>
      <c r="BH17" s="16" t="s">
        <v>13410</v>
      </c>
      <c r="BI17" s="17">
        <f>_xlfn.SINGLE(B6L258C3)*B6L250C4</f>
        <v>247.91350713660762</v>
      </c>
      <c r="BJ17" s="16" t="s">
        <v>13411</v>
      </c>
      <c r="BK17" s="17">
        <f>_xlfn.SINGLE(B6L258C10)*B6L250C11</f>
        <v>48.256692410654153</v>
      </c>
      <c r="BL17" s="16" t="s">
        <v>13412</v>
      </c>
      <c r="BM17" s="17">
        <f>_xlfn.SINGLE(B6L258C15)*B6L250C16</f>
        <v>15.960671589454799</v>
      </c>
      <c r="BN17" s="16" t="s">
        <v>13413</v>
      </c>
      <c r="BO17" s="17">
        <f>_xlfn.SINGLE(B6L258C20)*B6L250C21</f>
        <v>16.746061580063571</v>
      </c>
      <c r="BP17" s="16" t="s">
        <v>13414</v>
      </c>
      <c r="BQ17" s="17">
        <f>_xlfn.SINGLE(B6L258C26)*B6L250C27</f>
        <v>399.85343975452059</v>
      </c>
      <c r="BR17" s="16" t="s">
        <v>13415</v>
      </c>
      <c r="BS17" s="15">
        <f>B6L250C29+B6L250C30+B6L250C31+B6L250C32+B6L250C33</f>
        <v>728.73037247130071</v>
      </c>
      <c r="BT17" s="16" t="s">
        <v>13416</v>
      </c>
      <c r="BU17" s="23">
        <f>IF(B6L250C3=0,0,B6L250C29/B6L250C3)</f>
        <v>4.6454748370382442</v>
      </c>
      <c r="BV17" s="16" t="s">
        <v>13417</v>
      </c>
      <c r="BW17" s="23">
        <f>IF(B6L250C8=0,0,B6L250C30/B6L250C8)</f>
        <v>2.5550111603710346</v>
      </c>
      <c r="BX17" s="16" t="s">
        <v>13418</v>
      </c>
      <c r="BY17" s="23">
        <f>IF(B6L250C13=0,0,B6L250C31/B6L250C13)</f>
        <v>6.9682122555573667</v>
      </c>
      <c r="BZ17" s="16" t="s">
        <v>13419</v>
      </c>
      <c r="CA17" s="23">
        <f>IF(B6L250C18=0,0,B6L250C32/B6L250C18)</f>
        <v>5.5745698044458925</v>
      </c>
      <c r="CB17" s="16" t="s">
        <v>13420</v>
      </c>
      <c r="CC17" s="23">
        <f>IF(B6L250C24=0,0,B6L250C33/B6L250C24)</f>
        <v>1.161368709259561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4532.2633333333333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4532.2633333333333</v>
      </c>
      <c r="J18" s="16" t="s">
        <v>13423</v>
      </c>
      <c r="K18" s="23">
        <f>IF(_xlfn.SINGLE(B6L256C3)=0,0,B6L251C3/_xlfn.SINGLE(B6L256C3))</f>
        <v>0.11788333627787574</v>
      </c>
      <c r="L18" s="16" t="s">
        <v>13424</v>
      </c>
      <c r="M18" s="23">
        <f>A1L551C63</f>
        <v>0.16597691064483794</v>
      </c>
      <c r="N18" s="16" t="s">
        <v>13425</v>
      </c>
      <c r="O18" s="23">
        <f>B6L251C1*B6L251C5</f>
        <v>752.25106629554205</v>
      </c>
      <c r="P18" s="16" t="s">
        <v>13426</v>
      </c>
      <c r="Q18" s="23">
        <f>B3L845C15</f>
        <v>1.0811723418304293</v>
      </c>
      <c r="R18" s="16" t="s">
        <v>13427</v>
      </c>
      <c r="S18" s="23">
        <f>B6L251C6*B6L251C7</f>
        <v>813.31304699118868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447.32217584515382</v>
      </c>
      <c r="X18" s="16" t="s">
        <v>13429</v>
      </c>
      <c r="Y18" s="23">
        <f>IF(_xlfn.SINGLE(B6L256C10)=0,0,B6L251C10/_xlfn.SINGLE(B6L256C10))</f>
        <v>6.7996583462621565E-2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148.02372046666667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222.03558070000003</v>
      </c>
      <c r="AH18" s="16" t="s">
        <v>13432</v>
      </c>
      <c r="AI18" s="23">
        <f>IF(_xlfn.SINGLE(B6L256C15)=0,0,B6L251C15/_xlfn.SINGLE(B6L256C15))</f>
        <v>9.239272745909187E-2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255.12110303333333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306.14532363999996</v>
      </c>
      <c r="AR18" s="16" t="s">
        <v>13435</v>
      </c>
      <c r="AS18" s="23">
        <f>IF(_xlfn.SINGLE(B6L256C20)=0,0,B6L251C20/_xlfn.SINGLE(B6L256C20))</f>
        <v>0.11788333627787571</v>
      </c>
      <c r="AT18" s="16" t="s">
        <v>13436</v>
      </c>
      <c r="AU18" s="17">
        <f>A1L246C21</f>
        <v>3525303.3333333335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17626.516666666666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4406.6291666666666</v>
      </c>
      <c r="BD18" s="16" t="s">
        <v>13439</v>
      </c>
      <c r="BE18" s="23">
        <f>IF(_xlfn.SINGLE(B6L256C26)=0,0,B6L251C26/_xlfn.SINGLE(B6L256C26))</f>
        <v>0.15829734904316178</v>
      </c>
      <c r="BF18" s="16" t="s">
        <v>13440</v>
      </c>
      <c r="BG18" s="17">
        <f>B6L251C3+B6L251C10+B6L251C15+B6L251C20+B6L251C26</f>
        <v>9914.3955801851534</v>
      </c>
      <c r="BH18" s="16" t="s">
        <v>13441</v>
      </c>
      <c r="BI18" s="17">
        <f>_xlfn.SINGLE(B6L258C3)*B6L251C4</f>
        <v>21054.515269831074</v>
      </c>
      <c r="BJ18" s="16" t="s">
        <v>13442</v>
      </c>
      <c r="BK18" s="17">
        <f>_xlfn.SINGLE(B6L258C10)*B6L251C11</f>
        <v>2078.0239119378589</v>
      </c>
      <c r="BL18" s="16" t="s">
        <v>13443</v>
      </c>
      <c r="BM18" s="17">
        <f>_xlfn.SINGLE(B6L258C15)*B6L251C16</f>
        <v>1031.4607030690247</v>
      </c>
      <c r="BN18" s="16" t="s">
        <v>13444</v>
      </c>
      <c r="BO18" s="17">
        <f>_xlfn.SINGLE(B6L258C20)*B6L251C21</f>
        <v>1422.1903974465495</v>
      </c>
      <c r="BP18" s="16" t="s">
        <v>13445</v>
      </c>
      <c r="BQ18" s="17">
        <f>_xlfn.SINGLE(B6L258C26)*B6L251C27</f>
        <v>20470.884909908807</v>
      </c>
      <c r="BR18" s="16" t="s">
        <v>13446</v>
      </c>
      <c r="BS18" s="15">
        <f>B6L251C29+B6L251C30+B6L251C31+B6L251C32+B6L251C33</f>
        <v>46057.075192193312</v>
      </c>
      <c r="BT18" s="16" t="s">
        <v>13447</v>
      </c>
      <c r="BU18" s="23">
        <f>IF(B6L251C3=0,0,B6L251C29/B6L251C3)</f>
        <v>4.6454748370382442</v>
      </c>
      <c r="BV18" s="16" t="s">
        <v>13448</v>
      </c>
      <c r="BW18" s="23">
        <f>IF(B6L251C8=0,0,B6L251C30/B6L251C8)</f>
        <v>2.5550111603710346</v>
      </c>
      <c r="BX18" s="16" t="s">
        <v>13449</v>
      </c>
      <c r="BY18" s="23">
        <f>IF(B6L251C13=0,0,B6L251C31/B6L251C13)</f>
        <v>6.9682122555573676</v>
      </c>
      <c r="BZ18" s="16" t="s">
        <v>13450</v>
      </c>
      <c r="CA18" s="23">
        <f>IF(B6L251C18=0,0,B6L251C32/B6L251C18)</f>
        <v>5.5745698044458933</v>
      </c>
      <c r="CB18" s="16" t="s">
        <v>13451</v>
      </c>
      <c r="CC18" s="23">
        <f>IF(B6L251C24=0,0,B6L251C33/B6L251C24)</f>
        <v>1.161368709259561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1005.7016666666667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2011.4033333333334</v>
      </c>
      <c r="J19" s="16" t="s">
        <v>13454</v>
      </c>
      <c r="K19" s="23">
        <f>IF(_xlfn.SINGLE(B6L256C3)=0,0,B6L252C3/_xlfn.SINGLE(B6L256C3))</f>
        <v>5.2316231007562865E-2</v>
      </c>
      <c r="L19" s="16" t="s">
        <v>13455</v>
      </c>
      <c r="M19" s="23">
        <f>A1L552C63</f>
        <v>0.32473604583789356</v>
      </c>
      <c r="N19" s="16" t="s">
        <v>13456</v>
      </c>
      <c r="O19" s="23">
        <f>B6L252C1*B6L252C5</f>
        <v>326.58758252591264</v>
      </c>
      <c r="P19" s="16" t="s">
        <v>13457</v>
      </c>
      <c r="Q19" s="23">
        <f>B3L846C15</f>
        <v>1.3318609102701249</v>
      </c>
      <c r="R19" s="16" t="s">
        <v>13458</v>
      </c>
      <c r="S19" s="23">
        <f>B6L252C6*B6L252C7</f>
        <v>434.96923494588151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239.23307922023486</v>
      </c>
      <c r="X19" s="16" t="s">
        <v>13460</v>
      </c>
      <c r="Y19" s="23">
        <f>IF(_xlfn.SINGLE(B6L256C10)=0,0,B6L252C10/_xlfn.SINGLE(B6L256C10))</f>
        <v>3.636536017353563E-2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86.329431066666672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129.49414660000002</v>
      </c>
      <c r="AH19" s="16" t="s">
        <v>13463</v>
      </c>
      <c r="AI19" s="23">
        <f>IF(_xlfn.SINGLE(B6L256C15)=0,0,B6L252C15/_xlfn.SINGLE(B6L256C15))</f>
        <v>5.3884685313237674E-2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113.22189363333334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135.86627236000001</v>
      </c>
      <c r="AR19" s="16" t="s">
        <v>13466</v>
      </c>
      <c r="AS19" s="23">
        <f>IF(_xlfn.SINGLE(B6L256C20)=0,0,B6L252C20/_xlfn.SINGLE(B6L256C20))</f>
        <v>5.2316231007562858E-2</v>
      </c>
      <c r="AT19" s="16" t="s">
        <v>13467</v>
      </c>
      <c r="AU19" s="17">
        <f>A1L247C21</f>
        <v>1280723.6666666665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6403.6183333333329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1600.9045833333332</v>
      </c>
      <c r="BD19" s="16" t="s">
        <v>13470</v>
      </c>
      <c r="BE19" s="23">
        <f>IF(_xlfn.SINGLE(B6L256C26)=0,0,B6L252C26/_xlfn.SINGLE(B6L256C26))</f>
        <v>5.7508572205182712E-2</v>
      </c>
      <c r="BF19" s="16" t="s">
        <v>13471</v>
      </c>
      <c r="BG19" s="17">
        <f>B6L252C3+B6L252C10+B6L252C15+B6L252C20+B6L252C26</f>
        <v>4116.9014148469014</v>
      </c>
      <c r="BH19" s="16" t="s">
        <v>13472</v>
      </c>
      <c r="BI19" s="17">
        <f>_xlfn.SINGLE(B6L258C3)*B6L252C4</f>
        <v>9343.9235721348487</v>
      </c>
      <c r="BJ19" s="16" t="s">
        <v>13473</v>
      </c>
      <c r="BK19" s="17">
        <f>_xlfn.SINGLE(B6L258C10)*B6L252C11</f>
        <v>1111.351249704778</v>
      </c>
      <c r="BL19" s="16" t="s">
        <v>13474</v>
      </c>
      <c r="BM19" s="17">
        <f>_xlfn.SINGLE(B6L258C15)*B6L252C16</f>
        <v>601.56179957404163</v>
      </c>
      <c r="BN19" s="16" t="s">
        <v>13475</v>
      </c>
      <c r="BO19" s="17">
        <f>_xlfn.SINGLE(B6L258C20)*B6L252C21</f>
        <v>631.16334945056485</v>
      </c>
      <c r="BP19" s="16" t="s">
        <v>13476</v>
      </c>
      <c r="BQ19" s="17">
        <f>_xlfn.SINGLE(B6L258C26)*B6L252C27</f>
        <v>7436.9619583741951</v>
      </c>
      <c r="BR19" s="16" t="s">
        <v>13477</v>
      </c>
      <c r="BS19" s="15">
        <f>B6L252C29+B6L252C30+B6L252C31+B6L252C32+B6L252C33</f>
        <v>19124.961929238427</v>
      </c>
      <c r="BT19" s="16" t="s">
        <v>13478</v>
      </c>
      <c r="BU19" s="23">
        <f>IF(B6L252C3=0,0,B6L252C29/B6L252C3)</f>
        <v>4.6454748370382442</v>
      </c>
      <c r="BV19" s="16" t="s">
        <v>13479</v>
      </c>
      <c r="BW19" s="23">
        <f>IF(B6L252C8=0,0,B6L252C30/B6L252C8)</f>
        <v>2.5550111603710346</v>
      </c>
      <c r="BX19" s="16" t="s">
        <v>13480</v>
      </c>
      <c r="BY19" s="23">
        <f>IF(B6L252C13=0,0,B6L252C31/B6L252C13)</f>
        <v>6.9682122555573676</v>
      </c>
      <c r="BZ19" s="16" t="s">
        <v>13481</v>
      </c>
      <c r="CA19" s="23">
        <f>IF(B6L252C18=0,0,B6L252C32/B6L252C18)</f>
        <v>5.5745698044458942</v>
      </c>
      <c r="CB19" s="16" t="s">
        <v>13482</v>
      </c>
      <c r="CC19" s="23">
        <f>IF(B6L252C24=0,0,B6L252C33/B6L252C24)</f>
        <v>1.1613687092595613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2.2109999999999999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4.4219999999999997</v>
      </c>
      <c r="J20" s="16" t="s">
        <v>13485</v>
      </c>
      <c r="K20" s="23">
        <f>IF(_xlfn.SINGLE(B6L256C3)=0,0,B6L253C3/_xlfn.SINGLE(B6L256C3))</f>
        <v>1.1501540724408479E-4</v>
      </c>
      <c r="L20" s="16" t="s">
        <v>13486</v>
      </c>
      <c r="M20" s="23">
        <f>A1L553C63</f>
        <v>0.50817661488143895</v>
      </c>
      <c r="N20" s="16" t="s">
        <v>13487</v>
      </c>
      <c r="O20" s="23">
        <f>B6L253C1*B6L253C5</f>
        <v>1.1235784955028614</v>
      </c>
      <c r="P20" s="16" t="s">
        <v>13488</v>
      </c>
      <c r="Q20" s="23">
        <f>B3L847C15</f>
        <v>2.2995034140285537</v>
      </c>
      <c r="R20" s="16" t="s">
        <v>13489</v>
      </c>
      <c r="S20" s="23">
        <f>B6L253C6*B6L253C7</f>
        <v>2.5836725863378955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1.4210199224858426</v>
      </c>
      <c r="X20" s="16" t="s">
        <v>13491</v>
      </c>
      <c r="Y20" s="23">
        <f>IF(_xlfn.SINGLE(B6L256C10)=0,0,B6L253C10/_xlfn.SINGLE(B6L256C10))</f>
        <v>2.1600650488386343E-4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0.18979223999999997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0.28468835999999997</v>
      </c>
      <c r="AH20" s="16" t="s">
        <v>13494</v>
      </c>
      <c r="AI20" s="23">
        <f>IF(_xlfn.SINGLE(B6L256C15)=0,0,B6L253C15/_xlfn.SINGLE(B6L256C15))</f>
        <v>1.1846359927238376E-4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0.24891437999999999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0.29869725599999997</v>
      </c>
      <c r="AR20" s="16" t="s">
        <v>13497</v>
      </c>
      <c r="AS20" s="23">
        <f>IF(_xlfn.SINGLE(B6L256C20)=0,0,B6L253C20/_xlfn.SINGLE(B6L256C20))</f>
        <v>1.1501540724408476E-4</v>
      </c>
      <c r="AT20" s="16" t="s">
        <v>13498</v>
      </c>
      <c r="AU20" s="17">
        <f>A1L248C21</f>
        <v>2469.666666666667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12.348333333333334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3.0870833333333336</v>
      </c>
      <c r="BD20" s="16" t="s">
        <v>13501</v>
      </c>
      <c r="BE20" s="23">
        <f>IF(_xlfn.SINGLE(B6L256C26)=0,0,B6L253C26/_xlfn.SINGLE(B6L256C26))</f>
        <v>1.1089590012214417E-4</v>
      </c>
      <c r="BF20" s="16" t="s">
        <v>13502</v>
      </c>
      <c r="BG20" s="23">
        <f>B6L253C3+B6L253C10+B6L253C15+B6L253C20+B6L253C26</f>
        <v>9.5134888718191757</v>
      </c>
      <c r="BH20" s="16" t="s">
        <v>13503</v>
      </c>
      <c r="BI20" s="17">
        <f>_xlfn.SINGLE(B6L258C3)*B6L253C4</f>
        <v>20.542289729383114</v>
      </c>
      <c r="BJ20" s="16" t="s">
        <v>13504</v>
      </c>
      <c r="BK20" s="17">
        <f>_xlfn.SINGLE(B6L258C10)*B6L253C11</f>
        <v>6.6013122928380188</v>
      </c>
      <c r="BL20" s="16" t="s">
        <v>13505</v>
      </c>
      <c r="BM20" s="17">
        <f>_xlfn.SINGLE(B6L258C15)*B6L253C16</f>
        <v>1.3225126127776849</v>
      </c>
      <c r="BN20" s="16" t="s">
        <v>13506</v>
      </c>
      <c r="BO20" s="17">
        <f>_xlfn.SINGLE(B6L258C20)*B6L253C21</f>
        <v>1.3875905866403706</v>
      </c>
      <c r="BP20" s="16" t="s">
        <v>13507</v>
      </c>
      <c r="BQ20" s="17">
        <f>_xlfn.SINGLE(B6L258C26)*B6L253C27</f>
        <v>14.340967944840148</v>
      </c>
      <c r="BR20" s="16" t="s">
        <v>13508</v>
      </c>
      <c r="BS20" s="15">
        <f>B6L253C29+B6L253C30+B6L253C31+B6L253C32+B6L253C33</f>
        <v>44.194673166479333</v>
      </c>
      <c r="BT20" s="16" t="s">
        <v>13509</v>
      </c>
      <c r="BU20" s="23">
        <f>IF(B6L253C3=0,0,B6L253C29/B6L253C3)</f>
        <v>4.6454748370382442</v>
      </c>
      <c r="BV20" s="16" t="s">
        <v>13510</v>
      </c>
      <c r="BW20" s="23">
        <f>IF(B6L253C8=0,0,B6L253C30/B6L253C8)</f>
        <v>2.5550111603710346</v>
      </c>
      <c r="BX20" s="16" t="s">
        <v>13511</v>
      </c>
      <c r="BY20" s="23">
        <f>IF(B6L253C13=0,0,B6L253C31/B6L253C13)</f>
        <v>6.9682122555573667</v>
      </c>
      <c r="BZ20" s="16" t="s">
        <v>13512</v>
      </c>
      <c r="CA20" s="23">
        <f>IF(B6L253C18=0,0,B6L253C32/B6L253C18)</f>
        <v>5.5745698044458925</v>
      </c>
      <c r="CB20" s="16" t="s">
        <v>13513</v>
      </c>
      <c r="CC20" s="23">
        <f>IF(B6L253C24=0,0,B6L253C33/B6L253C24)</f>
        <v>1.161368709259561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533.51499999999999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1067.03</v>
      </c>
      <c r="J21" s="16" t="s">
        <v>13516</v>
      </c>
      <c r="K21" s="23">
        <f>IF(_xlfn.SINGLE(B6L256C3)=0,0,B6L254C3/_xlfn.SINGLE(B6L256C3))</f>
        <v>2.7753254181740343E-2</v>
      </c>
      <c r="L21" s="16" t="s">
        <v>13517</v>
      </c>
      <c r="M21" s="23">
        <f>A1L554C63</f>
        <v>0.42510414117799661</v>
      </c>
      <c r="N21" s="16" t="s">
        <v>13518</v>
      </c>
      <c r="O21" s="23">
        <f>B6L254C1*B6L254C5</f>
        <v>226.79943588057884</v>
      </c>
      <c r="P21" s="16" t="s">
        <v>13519</v>
      </c>
      <c r="Q21" s="23">
        <f>B3L848C15</f>
        <v>1.9460970592407936</v>
      </c>
      <c r="R21" s="16" t="s">
        <v>13520</v>
      </c>
      <c r="S21" s="23">
        <f>B6L254C6*B6L254C7</f>
        <v>441.37371520466542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242.75554336256599</v>
      </c>
      <c r="X21" s="16" t="s">
        <v>13522</v>
      </c>
      <c r="Y21" s="23">
        <f>IF(_xlfn.SINGLE(B6L256C10)=0,0,B6L254C10/_xlfn.SINGLE(B6L256C10))</f>
        <v>3.6900803171852396E-2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45.796927599999997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68.695391399999991</v>
      </c>
      <c r="AH21" s="16" t="s">
        <v>13525</v>
      </c>
      <c r="AI21" s="23">
        <f>IF(_xlfn.SINGLE(B6L256C15)=0,0,B6L254C15/_xlfn.SINGLE(B6L256C15))</f>
        <v>2.8585304009862422E-2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60.063118699999997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72.075742439999999</v>
      </c>
      <c r="AR21" s="16" t="s">
        <v>13528</v>
      </c>
      <c r="AS21" s="23">
        <f>IF(_xlfn.SINGLE(B6L256C20)=0,0,B6L254C20/_xlfn.SINGLE(B6L256C20))</f>
        <v>2.7753254181740336E-2</v>
      </c>
      <c r="AT21" s="16" t="s">
        <v>13529</v>
      </c>
      <c r="AU21" s="17">
        <f>A1L249C21</f>
        <v>768179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3840.895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960.22375</v>
      </c>
      <c r="BD21" s="16" t="s">
        <v>13532</v>
      </c>
      <c r="BE21" s="23">
        <f>IF(_xlfn.SINGLE(B6L256C26)=0,0,B6L254C26/_xlfn.SINGLE(B6L256C26))</f>
        <v>3.4493684030204579E-2</v>
      </c>
      <c r="BF21" s="16" t="s">
        <v>13533</v>
      </c>
      <c r="BG21" s="17">
        <f>B6L254C3+B6L254C10+B6L254C15+B6L254C20+B6L254C26</f>
        <v>2410.780427202566</v>
      </c>
      <c r="BH21" s="16" t="s">
        <v>13534</v>
      </c>
      <c r="BI21" s="17">
        <f>_xlfn.SINGLE(B6L258C3)*B6L254C4</f>
        <v>4956.8610153649179</v>
      </c>
      <c r="BJ21" s="16" t="s">
        <v>13535</v>
      </c>
      <c r="BK21" s="17">
        <f>_xlfn.SINGLE(B6L258C10)*B6L254C11</f>
        <v>1127.7147682423467</v>
      </c>
      <c r="BL21" s="16" t="s">
        <v>13536</v>
      </c>
      <c r="BM21" s="17">
        <f>_xlfn.SINGLE(B6L258C15)*B6L254C16</f>
        <v>319.12271216919333</v>
      </c>
      <c r="BN21" s="16" t="s">
        <v>13537</v>
      </c>
      <c r="BO21" s="17">
        <f>_xlfn.SINGLE(B6L258C20)*B6L254C21</f>
        <v>334.82604786586944</v>
      </c>
      <c r="BP21" s="16" t="s">
        <v>13538</v>
      </c>
      <c r="BQ21" s="17">
        <f>_xlfn.SINGLE(B6L258C26)*B6L254C27</f>
        <v>4460.6952685515016</v>
      </c>
      <c r="BR21" s="16" t="s">
        <v>13539</v>
      </c>
      <c r="BS21" s="15">
        <f>B6L254C29+B6L254C30+B6L254C31+B6L254C32+B6L254C33</f>
        <v>11199.219812193829</v>
      </c>
      <c r="BT21" s="16" t="s">
        <v>13540</v>
      </c>
      <c r="BU21" s="23">
        <f>IF(B6L254C3=0,0,B6L254C29/B6L254C3)</f>
        <v>4.6454748370382442</v>
      </c>
      <c r="BV21" s="16" t="s">
        <v>13541</v>
      </c>
      <c r="BW21" s="23">
        <f>IF(B6L254C8=0,0,B6L254C30/B6L254C8)</f>
        <v>2.5550111603710346</v>
      </c>
      <c r="BX21" s="16" t="s">
        <v>13542</v>
      </c>
      <c r="BY21" s="23">
        <f>IF(B6L254C13=0,0,B6L254C31/B6L254C13)</f>
        <v>6.9682122555573658</v>
      </c>
      <c r="BZ21" s="16" t="s">
        <v>13543</v>
      </c>
      <c r="CA21" s="23">
        <f>IF(B6L254C18=0,0,B6L254C32/B6L254C18)</f>
        <v>5.5745698044458933</v>
      </c>
      <c r="CB21" s="16" t="s">
        <v>13544</v>
      </c>
      <c r="CC21" s="23">
        <f>IF(B6L254C24=0,0,B6L254C33/B6L254C24)</f>
        <v>1.161368709259561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3411.5556666666671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6823.1113333333342</v>
      </c>
      <c r="J22" s="16" t="s">
        <v>13547</v>
      </c>
      <c r="K22" s="23">
        <f>IF(_xlfn.SINGLE(B6L256C3)=0,0,B6L255C3/_xlfn.SINGLE(B6L256C3))</f>
        <v>0.17746787170399453</v>
      </c>
      <c r="L22" s="16" t="s">
        <v>13548</v>
      </c>
      <c r="M22" s="23">
        <f>A1L555C63</f>
        <v>0.38976134630749715</v>
      </c>
      <c r="N22" s="16" t="s">
        <v>13549</v>
      </c>
      <c r="O22" s="23">
        <f>B6L255C1*B6L255C5</f>
        <v>1329.6925296429711</v>
      </c>
      <c r="P22" s="16" t="s">
        <v>13550</v>
      </c>
      <c r="Q22" s="23">
        <f>B3L852C15</f>
        <v>2.0363405884805967</v>
      </c>
      <c r="R22" s="16" t="s">
        <v>13551</v>
      </c>
      <c r="S22" s="17">
        <f>B6L255C6*B6L255C7</f>
        <v>2707.7068683114212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1489.2387775712818</v>
      </c>
      <c r="X22" s="16" t="s">
        <v>13553</v>
      </c>
      <c r="Y22" s="23">
        <f>IF(_xlfn.SINGLE(B6L256C10)=0,0,B6L255C10/_xlfn.SINGLE(B6L256C10))</f>
        <v>0.22637632181676523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292.8479384266667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439.27190764000005</v>
      </c>
      <c r="AH22" s="16" t="s">
        <v>13556</v>
      </c>
      <c r="AI22" s="23">
        <f>IF(_xlfn.SINGLE(B6L256C15)=0,0,B6L255C15/_xlfn.SINGLE(B6L256C15))</f>
        <v>0.18278840497124835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384.0729369533334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460.88752434400004</v>
      </c>
      <c r="AR22" s="16" t="s">
        <v>13559</v>
      </c>
      <c r="AS22" s="23">
        <f>IF(_xlfn.SINGLE(B6L256C20)=0,0,B6L255C20/_xlfn.SINGLE(B6L256C20))</f>
        <v>0.1774678717039945</v>
      </c>
      <c r="AT22" s="16" t="s">
        <v>13560</v>
      </c>
      <c r="AU22" s="17">
        <f>A1L253C21</f>
        <v>3600502.666666667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18002.513333333336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4500.628333333334</v>
      </c>
      <c r="BD22" s="16" t="s">
        <v>13563</v>
      </c>
      <c r="BE22" s="23">
        <f>IF(_xlfn.SINGLE(B6L256C26)=0,0,B6L255C26/_xlfn.SINGLE(B6L256C26))</f>
        <v>0.16167403864712393</v>
      </c>
      <c r="BF22" s="16" t="s">
        <v>13564</v>
      </c>
      <c r="BG22" s="17">
        <f>B6L255C3+B6L255C10+B6L255C15+B6L255C20+B6L255C26</f>
        <v>13713.13787622195</v>
      </c>
      <c r="BH22" s="16" t="s">
        <v>13565</v>
      </c>
      <c r="BI22" s="17">
        <f>_xlfn.SINGLE(B6L258C3)*B6L255C4</f>
        <v>31696.592009310469</v>
      </c>
      <c r="BJ22" s="16" t="s">
        <v>13566</v>
      </c>
      <c r="BK22" s="17">
        <f>_xlfn.SINGLE(B6L258C10)*B6L255C11</f>
        <v>6918.2212675489855</v>
      </c>
      <c r="BL22" s="16" t="s">
        <v>13567</v>
      </c>
      <c r="BM22" s="17">
        <f>_xlfn.SINGLE(B6L258C15)*B6L255C16</f>
        <v>2040.6265935594079</v>
      </c>
      <c r="BN22" s="16" t="s">
        <v>13568</v>
      </c>
      <c r="BO22" s="17">
        <f>_xlfn.SINGLE(B6L258C20)*B6L255C21</f>
        <v>2141.0413970449035</v>
      </c>
      <c r="BP22" s="16" t="s">
        <v>13569</v>
      </c>
      <c r="BQ22" s="17">
        <f>_xlfn.SINGLE(B6L258C26)*B6L255C27</f>
        <v>20907.555673361374</v>
      </c>
      <c r="BR22" s="16" t="s">
        <v>13570</v>
      </c>
      <c r="BS22" s="15">
        <f>B6L255C29+B6L255C30+B6L255C31+B6L255C32+B6L255C33</f>
        <v>63704.036940825128</v>
      </c>
      <c r="BT22" s="16" t="s">
        <v>13571</v>
      </c>
      <c r="BU22" s="23">
        <f>IF(B6L255C3=0,0,B6L255C29/B6L255C3)</f>
        <v>4.6454748370382442</v>
      </c>
      <c r="BV22" s="16" t="s">
        <v>13572</v>
      </c>
      <c r="BW22" s="23">
        <f>IF(B6L255C8=0,0,B6L255C30/B6L255C8)</f>
        <v>2.555011160371035</v>
      </c>
      <c r="BX22" s="16" t="s">
        <v>13573</v>
      </c>
      <c r="BY22" s="23">
        <f>IF(B6L255C13=0,0,B6L255C31/B6L255C13)</f>
        <v>6.9682122555573658</v>
      </c>
      <c r="BZ22" s="16" t="s">
        <v>13574</v>
      </c>
      <c r="CA22" s="23">
        <f>IF(B6L255C18=0,0,B6L255C32/B6L255C18)</f>
        <v>5.5745698044458933</v>
      </c>
      <c r="CB22" s="16" t="s">
        <v>13575</v>
      </c>
      <c r="CC22" s="23">
        <f>IF(B6L255C24=0,0,B6L255C33/B6L255C24)</f>
        <v>1.161368709259561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21497.932000000001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38447.022933333326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11961.086948409331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6578.5978216251333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1602.1144146026668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2403.1716219039999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2164.1829209173334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2597.0195051008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111350.67499999999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27837.668749999997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77863.480631963263</v>
      </c>
      <c r="BH23" s="16" t="s">
        <v>13592</v>
      </c>
      <c r="BI23" s="17">
        <f>SUM(B6L241C29:B6L255C29)</f>
        <v>178604.67759583227</v>
      </c>
      <c r="BJ23" s="16" t="s">
        <v>13593</v>
      </c>
      <c r="BK23" s="17">
        <f>SUM(B6L241C30:B6L255C30)</f>
        <v>30560.710643354163</v>
      </c>
      <c r="BL23" s="16" t="s">
        <v>13594</v>
      </c>
      <c r="BM23" s="17">
        <f>SUM(B6L241C31:B6L255C31)</f>
        <v>11163.873298639419</v>
      </c>
      <c r="BN23" s="16" t="s">
        <v>13595</v>
      </c>
      <c r="BO23" s="17">
        <f>SUM(B6L241C32:B6L255C32)</f>
        <v>12064.388762243281</v>
      </c>
      <c r="BP23" s="16" t="s">
        <v>13596</v>
      </c>
      <c r="BQ23" s="17">
        <f>SUM(B6L241C33:B6L255C33)</f>
        <v>129319.18969993088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0.49377477889873156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8.4488874222308954E-2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3.0863912098446425E-2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3.3353498765051524E-2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0.35751893601546147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178604.67759583227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30560.710643354167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11163.873298639417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12064.388762243281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129319.18969993087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17C4F-C8D4-4023-87F1-02639226D96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2.4299999999999999E-2</v>
      </c>
      <c r="J8" s="16" t="s">
        <v>13611</v>
      </c>
      <c r="K8" s="23">
        <f>IF(_xlfn.SINGLE(B6L276C3)=0,0,B6L261C3/_xlfn.SINGLE(B6L276C3))</f>
        <v>6.2162423426174793E-7</v>
      </c>
      <c r="L8" s="16" t="s">
        <v>13612</v>
      </c>
      <c r="M8" s="23">
        <f>A1L541C72</f>
        <v>0.26378747586007334</v>
      </c>
      <c r="N8" s="16" t="s">
        <v>13613</v>
      </c>
      <c r="O8" s="23">
        <f>B6L261C1*B6L261C5</f>
        <v>3.56113092411099E-3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7.9363800000000005E-4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1.190457E-3</v>
      </c>
      <c r="AH8" s="16" t="s">
        <v>13620</v>
      </c>
      <c r="AI8" s="23">
        <f>IF(_xlfn.SINGLE(B6L276C15)=0,0,B6L261C15/_xlfn.SINGLE(B6L276C15))</f>
        <v>4.8649423040535148E-7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1.3678469999999999E-3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1.6414163999999998E-3</v>
      </c>
      <c r="AR8" s="16" t="s">
        <v>13623</v>
      </c>
      <c r="AS8" s="23">
        <f>IF(_xlfn.SINGLE(B6L276C20)=0,0,B6L261C20/_xlfn.SINGLE(B6L276C20))</f>
        <v>6.2162423426174804E-7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2.7131873399999999E-2</v>
      </c>
      <c r="BH8" s="16" t="s">
        <v>13629</v>
      </c>
      <c r="BI8" s="17">
        <f>_xlfn.SINGLE(B6L278C3)*B6L261C4</f>
        <v>0.11255893246521237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5.5142621014707552E-3</v>
      </c>
      <c r="BN8" s="16" t="s">
        <v>13632</v>
      </c>
      <c r="BO8" s="17">
        <f>_xlfn.SINGLE(B6L278C20)*B6L261C21</f>
        <v>7.6031307701601636E-3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0.12567632533684328</v>
      </c>
      <c r="BT8" s="16" t="s">
        <v>13635</v>
      </c>
      <c r="BU8" s="23">
        <f>IF(B6L261C3=0,0,B6L261C29/B6L261C3)</f>
        <v>4.6320548339593568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6.9480822509390361</v>
      </c>
      <c r="BZ8" s="16" t="s">
        <v>13638</v>
      </c>
      <c r="CA8" s="23">
        <f>IF(B6L261C18=0,0,B6L261C32/B6L261C18)</f>
        <v>5.5584658007512271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81.615000000000009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146.90700000000001</v>
      </c>
      <c r="J9" s="16" t="s">
        <v>13642</v>
      </c>
      <c r="K9" s="23">
        <f>IF(_xlfn.SINGLE(B6L276C3)=0,0,B6L262C3/_xlfn.SINGLE(B6L276C3))</f>
        <v>3.7580638429090788E-3</v>
      </c>
      <c r="L9" s="16" t="s">
        <v>13643</v>
      </c>
      <c r="M9" s="23">
        <f>A1L542C72</f>
        <v>0.90238735963859973</v>
      </c>
      <c r="N9" s="16" t="s">
        <v>13644</v>
      </c>
      <c r="O9" s="23">
        <f>B6L262C1*B6L262C5</f>
        <v>73.648344356904332</v>
      </c>
      <c r="P9" s="16" t="s">
        <v>13645</v>
      </c>
      <c r="Q9" s="23">
        <f>B3L836C21</f>
        <v>1.7310194662111948</v>
      </c>
      <c r="R9" s="16" t="s">
        <v>13646</v>
      </c>
      <c r="S9" s="17">
        <f>B6L262C6*B6L262C7</f>
        <v>127.4867177360268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70.11769475481475</v>
      </c>
      <c r="X9" s="16" t="s">
        <v>13648</v>
      </c>
      <c r="Y9" s="23">
        <f>IF(_xlfn.SINGLE(B6L276C10)=0,0,B6L262C10/_xlfn.SINGLE(B6L276C10))</f>
        <v>1.0357627940621814E-2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4.7979826200000009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7.1969739300000013</v>
      </c>
      <c r="AH9" s="16" t="s">
        <v>13651</v>
      </c>
      <c r="AI9" s="23">
        <f>IF(_xlfn.SINGLE(B6L276C15)=0,0,B6L262C15/_xlfn.SINGLE(B6L276C15))</f>
        <v>2.9411278973727976E-3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8.2693950300000001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9.9232740360000005</v>
      </c>
      <c r="AR9" s="16" t="s">
        <v>13654</v>
      </c>
      <c r="AS9" s="23">
        <f>IF(_xlfn.SINGLE(B6L276C20)=0,0,B6L262C20/_xlfn.SINGLE(B6L276C20))</f>
        <v>3.7580638429090796E-3</v>
      </c>
      <c r="AT9" s="16" t="s">
        <v>13655</v>
      </c>
      <c r="AU9" s="17">
        <f>A1L237C24</f>
        <v>132764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663.82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165.95500000000001</v>
      </c>
      <c r="BD9" s="16" t="s">
        <v>13658</v>
      </c>
      <c r="BE9" s="23">
        <f>IF(_xlfn.SINGLE(B6L276C26)=0,0,B6L262C26/_xlfn.SINGLE(B6L276C26))</f>
        <v>5.9021034534522563E-3</v>
      </c>
      <c r="BF9" s="16" t="s">
        <v>13659</v>
      </c>
      <c r="BG9" s="17">
        <f>B6L262C3+B6L262C10+B6L262C15+B6L262C20+B6L262C26</f>
        <v>400.09994272081479</v>
      </c>
      <c r="BH9" s="16" t="s">
        <v>13660</v>
      </c>
      <c r="BI9" s="17">
        <f>_xlfn.SINGLE(B6L278C3)*B6L262C4</f>
        <v>680.48127949246725</v>
      </c>
      <c r="BJ9" s="16" t="s">
        <v>13661</v>
      </c>
      <c r="BK9" s="17">
        <f>_xlfn.SINGLE(B6L278C10)*B6L262C11</f>
        <v>324.78900693512634</v>
      </c>
      <c r="BL9" s="16" t="s">
        <v>13662</v>
      </c>
      <c r="BM9" s="17">
        <f>_xlfn.SINGLE(B6L278C15)*B6L262C16</f>
        <v>33.33677788233598</v>
      </c>
      <c r="BN9" s="16" t="s">
        <v>13663</v>
      </c>
      <c r="BO9" s="17">
        <f>_xlfn.SINGLE(B6L278C20)*B6L262C21</f>
        <v>45.965149467157175</v>
      </c>
      <c r="BP9" s="16" t="s">
        <v>13664</v>
      </c>
      <c r="BQ9" s="17">
        <f>_xlfn.SINGLE(B6L278C26)*B6L262C27</f>
        <v>768.71265996972511</v>
      </c>
      <c r="BR9" s="16" t="s">
        <v>13665</v>
      </c>
      <c r="BS9" s="15">
        <f>B6L262C29+B6L262C30+B6L262C31+B6L262C32+B6L262C33</f>
        <v>1853.2848737468119</v>
      </c>
      <c r="BT9" s="16" t="s">
        <v>13666</v>
      </c>
      <c r="BU9" s="23">
        <f>IF(B6L262C3=0,0,B6L262C29/B6L262C3)</f>
        <v>4.6320548339593568</v>
      </c>
      <c r="BV9" s="16" t="s">
        <v>13667</v>
      </c>
      <c r="BW9" s="23">
        <f>IF(B6L262C8=0,0,B6L262C30/B6L262C8)</f>
        <v>2.5476301586776469</v>
      </c>
      <c r="BX9" s="16" t="s">
        <v>13668</v>
      </c>
      <c r="BY9" s="23">
        <f>IF(B6L262C13=0,0,B6L262C31/B6L262C13)</f>
        <v>6.9480822509390361</v>
      </c>
      <c r="BZ9" s="16" t="s">
        <v>13669</v>
      </c>
      <c r="CA9" s="23">
        <f>IF(B6L262C18=0,0,B6L262C32/B6L262C18)</f>
        <v>5.558465800751228</v>
      </c>
      <c r="CB9" s="16" t="s">
        <v>13670</v>
      </c>
      <c r="CC9" s="23">
        <f>IF(B6L262C24=0,0,B6L262C33/B6L262C24)</f>
        <v>1.1580137084898392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605.52600000000007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1211.0520000000001</v>
      </c>
      <c r="J10" s="16" t="s">
        <v>13673</v>
      </c>
      <c r="K10" s="23">
        <f>IF(_xlfn.SINGLE(B6L276C3)=0,0,B6L263C3/_xlfn.SINGLE(B6L276C3))</f>
        <v>3.0980216960953023E-2</v>
      </c>
      <c r="L10" s="16" t="s">
        <v>13674</v>
      </c>
      <c r="M10" s="23">
        <f>A1L543C72</f>
        <v>0.89833228471820081</v>
      </c>
      <c r="N10" s="16" t="s">
        <v>13675</v>
      </c>
      <c r="O10" s="23">
        <f>B6L263C1*B6L263C5</f>
        <v>543.96355503627331</v>
      </c>
      <c r="P10" s="16" t="s">
        <v>13676</v>
      </c>
      <c r="Q10" s="23">
        <f>B3L837C21</f>
        <v>1.6839582578704317</v>
      </c>
      <c r="R10" s="16" t="s">
        <v>13677</v>
      </c>
      <c r="S10" s="23">
        <f>B6L263C6*B6L263C7</f>
        <v>916.01192048388953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503.8065562661393</v>
      </c>
      <c r="X10" s="16" t="s">
        <v>13679</v>
      </c>
      <c r="Y10" s="23">
        <f>IF(_xlfn.SINGLE(B6L276C10)=0,0,B6L263C10/_xlfn.SINGLE(B6L276C10))</f>
        <v>7.4421169750340396E-2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51.978351840000009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77.96752776000001</v>
      </c>
      <c r="AH10" s="16" t="s">
        <v>13682</v>
      </c>
      <c r="AI10" s="23">
        <f>IF(_xlfn.SINGLE(B6L276C15)=0,0,B6L263C15/_xlfn.SINGLE(B6L276C15))</f>
        <v>3.1862345648947486E-2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68.170117080000011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81.804140496000016</v>
      </c>
      <c r="AR10" s="16" t="s">
        <v>13685</v>
      </c>
      <c r="AS10" s="23">
        <f>IF(_xlfn.SINGLE(B6L276C20)=0,0,B6L263C20/_xlfn.SINGLE(B6L276C20))</f>
        <v>3.0980216960953034E-2</v>
      </c>
      <c r="AT10" s="16" t="s">
        <v>13686</v>
      </c>
      <c r="AU10" s="17">
        <f>A1L238C24</f>
        <v>879817.25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4399.0862500000003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1099.7715625000001</v>
      </c>
      <c r="BD10" s="16" t="s">
        <v>13689</v>
      </c>
      <c r="BE10" s="23">
        <f>IF(_xlfn.SINGLE(B6L276C26)=0,0,B6L263C26/_xlfn.SINGLE(B6L276C26))</f>
        <v>3.9112804899158408E-2</v>
      </c>
      <c r="BF10" s="16" t="s">
        <v>13690</v>
      </c>
      <c r="BG10" s="17">
        <f>B6L263C3+B6L263C10+B6L263C15+B6L263C20+B6L263C26</f>
        <v>2974.4017870221396</v>
      </c>
      <c r="BH10" s="16" t="s">
        <v>13691</v>
      </c>
      <c r="BI10" s="17">
        <f>_xlfn.SINGLE(B6L278C3)*B6L263C4</f>
        <v>5609.6592707761474</v>
      </c>
      <c r="BJ10" s="16" t="s">
        <v>13692</v>
      </c>
      <c r="BK10" s="17">
        <f>_xlfn.SINGLE(B6L278C10)*B6L263C11</f>
        <v>2333.6595943329876</v>
      </c>
      <c r="BL10" s="16" t="s">
        <v>13693</v>
      </c>
      <c r="BM10" s="17">
        <f>_xlfn.SINGLE(B6L278C15)*B6L263C16</f>
        <v>361.14986385256839</v>
      </c>
      <c r="BN10" s="16" t="s">
        <v>13694</v>
      </c>
      <c r="BO10" s="17">
        <f>_xlfn.SINGLE(B6L278C20)*B6L263C21</f>
        <v>378.9212644223872</v>
      </c>
      <c r="BP10" s="16" t="s">
        <v>13695</v>
      </c>
      <c r="BQ10" s="17">
        <f>_xlfn.SINGLE(B6L278C26)*B6L263C27</f>
        <v>5094.2021823291598</v>
      </c>
      <c r="BR10" s="16" t="s">
        <v>13696</v>
      </c>
      <c r="BS10" s="15">
        <f>B6L263C29+B6L263C30+B6L263C31+B6L263C32+B6L263C33</f>
        <v>13777.592175713251</v>
      </c>
      <c r="BT10" s="16" t="s">
        <v>13697</v>
      </c>
      <c r="BU10" s="23">
        <f>IF(B6L263C3=0,0,B6L263C29/B6L263C3)</f>
        <v>4.6320548339593568</v>
      </c>
      <c r="BV10" s="16" t="s">
        <v>13698</v>
      </c>
      <c r="BW10" s="23">
        <f>IF(B6L263C8=0,0,B6L263C30/B6L263C8)</f>
        <v>2.5476301586776469</v>
      </c>
      <c r="BX10" s="16" t="s">
        <v>13699</v>
      </c>
      <c r="BY10" s="23">
        <f>IF(B6L263C13=0,0,B6L263C31/B6L263C13)</f>
        <v>6.9480822509390352</v>
      </c>
      <c r="BZ10" s="16" t="s">
        <v>13700</v>
      </c>
      <c r="CA10" s="23">
        <f>IF(B6L263C18=0,0,B6L263C32/B6L263C18)</f>
        <v>5.5584658007512271</v>
      </c>
      <c r="CB10" s="16" t="s">
        <v>13701</v>
      </c>
      <c r="CC10" s="23">
        <f>IF(B6L263C24=0,0,B6L263C33/B6L263C24)</f>
        <v>1.1580137084898392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3545.0812499999997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7090.1624999999995</v>
      </c>
      <c r="J11" s="16" t="s">
        <v>13704</v>
      </c>
      <c r="K11" s="23">
        <f>IF(_xlfn.SINGLE(B6L276C3)=0,0,B6L264C3/_xlfn.SINGLE(B6L276C3))</f>
        <v>0.18137517838904776</v>
      </c>
      <c r="L11" s="16" t="s">
        <v>13705</v>
      </c>
      <c r="M11" s="23">
        <f>A1L544C72</f>
        <v>0.19178993699956765</v>
      </c>
      <c r="N11" s="16" t="s">
        <v>13706</v>
      </c>
      <c r="O11" s="23">
        <f>B6L264C1*B6L264C5</f>
        <v>679.91090959584847</v>
      </c>
      <c r="P11" s="16" t="s">
        <v>13707</v>
      </c>
      <c r="Q11" s="23">
        <f>B3L838C21</f>
        <v>1.9970080025450749</v>
      </c>
      <c r="R11" s="16" t="s">
        <v>13708</v>
      </c>
      <c r="S11" s="17">
        <f>B6L264C6*B6L264C7</f>
        <v>1357.7875274806104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746.78314011433577</v>
      </c>
      <c r="X11" s="16" t="s">
        <v>13710</v>
      </c>
      <c r="Y11" s="23">
        <f>IF(_xlfn.SINGLE(B6L276C10)=0,0,B6L264C10/_xlfn.SINGLE(B6L276C10))</f>
        <v>0.11031312345165782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304.3097745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456.46466175</v>
      </c>
      <c r="AH11" s="16" t="s">
        <v>13713</v>
      </c>
      <c r="AI11" s="23">
        <f>IF(_xlfn.SINGLE(B6L276C15)=0,0,B6L264C15/_xlfn.SINGLE(B6L276C15))</f>
        <v>0.18653964345230892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399.10524712499995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478.9262965499999</v>
      </c>
      <c r="AR11" s="16" t="s">
        <v>13716</v>
      </c>
      <c r="AS11" s="23">
        <f>IF(_xlfn.SINGLE(B6L276C20)=0,0,B6L264C20/_xlfn.SINGLE(B6L276C20))</f>
        <v>0.18137517838904776</v>
      </c>
      <c r="AT11" s="16" t="s">
        <v>13717</v>
      </c>
      <c r="AU11" s="17">
        <f>A1L239C24</f>
        <v>3643942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18219.71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4554.9274999999998</v>
      </c>
      <c r="BD11" s="16" t="s">
        <v>13720</v>
      </c>
      <c r="BE11" s="23">
        <f>IF(_xlfn.SINGLE(B6L276C26)=0,0,B6L264C26/_xlfn.SINGLE(B6L276C26))</f>
        <v>0.16199363277981774</v>
      </c>
      <c r="BF11" s="16" t="s">
        <v>13721</v>
      </c>
      <c r="BG11" s="17">
        <f>B6L264C3+B6L264C10+B6L264C15+B6L264C20+B6L264C26</f>
        <v>13327.264098414335</v>
      </c>
      <c r="BH11" s="16" t="s">
        <v>13722</v>
      </c>
      <c r="BI11" s="17">
        <f>_xlfn.SINGLE(B6L278C3)*B6L264C4</f>
        <v>32842.021481682357</v>
      </c>
      <c r="BJ11" s="16" t="s">
        <v>13723</v>
      </c>
      <c r="BK11" s="17">
        <f>_xlfn.SINGLE(B6L278C10)*B6L264C11</f>
        <v>3459.1404540859571</v>
      </c>
      <c r="BL11" s="16" t="s">
        <v>13724</v>
      </c>
      <c r="BM11" s="17">
        <f>_xlfn.SINGLE(B6L278C15)*B6L264C16</f>
        <v>2114.3693429907103</v>
      </c>
      <c r="BN11" s="16" t="s">
        <v>13725</v>
      </c>
      <c r="BO11" s="17">
        <f>_xlfn.SINGLE(B6L278C20)*B6L264C21</f>
        <v>2218.4128670446794</v>
      </c>
      <c r="BP11" s="16" t="s">
        <v>13726</v>
      </c>
      <c r="BQ11" s="17">
        <f>_xlfn.SINGLE(B6L278C26)*B6L264C27</f>
        <v>21098.673944709408</v>
      </c>
      <c r="BR11" s="16" t="s">
        <v>13727</v>
      </c>
      <c r="BS11" s="15">
        <f>B6L264C29+B6L264C30+B6L264C31+B6L264C32+B6L264C33</f>
        <v>61732.618090513111</v>
      </c>
      <c r="BT11" s="16" t="s">
        <v>13728</v>
      </c>
      <c r="BU11" s="23">
        <f>IF(B6L264C3=0,0,B6L264C29/B6L264C3)</f>
        <v>4.6320548339593568</v>
      </c>
      <c r="BV11" s="16" t="s">
        <v>13729</v>
      </c>
      <c r="BW11" s="23">
        <f>IF(B6L264C8=0,0,B6L264C30/B6L264C8)</f>
        <v>2.5476301586776469</v>
      </c>
      <c r="BX11" s="16" t="s">
        <v>13730</v>
      </c>
      <c r="BY11" s="23">
        <f>IF(B6L264C13=0,0,B6L264C31/B6L264C13)</f>
        <v>6.9480822509390352</v>
      </c>
      <c r="BZ11" s="16" t="s">
        <v>13731</v>
      </c>
      <c r="CA11" s="23">
        <f>IF(B6L264C18=0,0,B6L264C32/B6L264C18)</f>
        <v>5.5584658007512271</v>
      </c>
      <c r="CB11" s="16" t="s">
        <v>13732</v>
      </c>
      <c r="CC11" s="23">
        <f>IF(B6L264C24=0,0,B6L264C33/B6L264C24)</f>
        <v>1.1580137084898392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368.84000000000003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737.68000000000006</v>
      </c>
      <c r="J12" s="16" t="s">
        <v>13735</v>
      </c>
      <c r="K12" s="23">
        <f>IF(_xlfn.SINGLE(B6L276C3)=0,0,B6L265C3/_xlfn.SINGLE(B6L276C3))</f>
        <v>1.8870772227580507E-2</v>
      </c>
      <c r="L12" s="16" t="s">
        <v>13736</v>
      </c>
      <c r="M12" s="23">
        <f>A1L545C72</f>
        <v>0.5052926368414189</v>
      </c>
      <c r="N12" s="16" t="s">
        <v>13737</v>
      </c>
      <c r="O12" s="23">
        <f>B6L265C1*B6L265C5</f>
        <v>186.37213617258897</v>
      </c>
      <c r="P12" s="16" t="s">
        <v>13738</v>
      </c>
      <c r="Q12" s="23">
        <f>B3L839C21</f>
        <v>1.9871576233291968</v>
      </c>
      <c r="R12" s="16" t="s">
        <v>13739</v>
      </c>
      <c r="S12" s="23">
        <f>B6L265C6*B6L265C7</f>
        <v>370.3508111715073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203.69294614432903</v>
      </c>
      <c r="X12" s="16" t="s">
        <v>13741</v>
      </c>
      <c r="Y12" s="23">
        <f>IF(_xlfn.SINGLE(B6L276C10)=0,0,B6L265C10/_xlfn.SINGLE(B6L276C10))</f>
        <v>3.0089063219626247E-2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31.661225600000002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47.491838400000006</v>
      </c>
      <c r="AH12" s="16" t="s">
        <v>13744</v>
      </c>
      <c r="AI12" s="23">
        <f>IF(_xlfn.SINGLE(B6L276C15)=0,0,B6L265C15/_xlfn.SINGLE(B6L276C15))</f>
        <v>1.9408097371802022E-2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41.524007200000007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49.828808640000005</v>
      </c>
      <c r="AR12" s="16" t="s">
        <v>13747</v>
      </c>
      <c r="AS12" s="23">
        <f>IF(_xlfn.SINGLE(B6L276C20)=0,0,B6L265C20/_xlfn.SINGLE(B6L276C20))</f>
        <v>1.8870772227580511E-2</v>
      </c>
      <c r="AT12" s="16" t="s">
        <v>13748</v>
      </c>
      <c r="AU12" s="17">
        <f>A1L240C24</f>
        <v>391516.75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1957.58375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489.3959375</v>
      </c>
      <c r="BD12" s="16" t="s">
        <v>13751</v>
      </c>
      <c r="BE12" s="23">
        <f>IF(_xlfn.SINGLE(B6L276C26)=0,0,B6L265C26/_xlfn.SINGLE(B6L276C26))</f>
        <v>1.7405112547523454E-2</v>
      </c>
      <c r="BF12" s="16" t="s">
        <v>13752</v>
      </c>
      <c r="BG12" s="17">
        <f>B6L265C3+B6L265C10+B6L265C15+B6L265C20+B6L265C26</f>
        <v>1528.089530684329</v>
      </c>
      <c r="BH12" s="16" t="s">
        <v>13753</v>
      </c>
      <c r="BI12" s="17">
        <f>_xlfn.SINGLE(B6L278C3)*B6L265C4</f>
        <v>3416.974209915139</v>
      </c>
      <c r="BJ12" s="16" t="s">
        <v>13754</v>
      </c>
      <c r="BK12" s="17">
        <f>_xlfn.SINGLE(B6L278C10)*B6L265C11</f>
        <v>943.51689583126222</v>
      </c>
      <c r="BL12" s="16" t="s">
        <v>13755</v>
      </c>
      <c r="BM12" s="17">
        <f>_xlfn.SINGLE(B6L278C15)*B6L265C16</f>
        <v>219.98479963433664</v>
      </c>
      <c r="BN12" s="16" t="s">
        <v>13756</v>
      </c>
      <c r="BO12" s="17">
        <f>_xlfn.SINGLE(B6L278C20)*B6L265C21</f>
        <v>230.80977393134779</v>
      </c>
      <c r="BP12" s="16" t="s">
        <v>13757</v>
      </c>
      <c r="BQ12" s="17">
        <f>_xlfn.SINGLE(B6L278C26)*B6L265C27</f>
        <v>2266.9088180169465</v>
      </c>
      <c r="BR12" s="16" t="s">
        <v>13758</v>
      </c>
      <c r="BS12" s="15">
        <f>B6L265C29+B6L265C30+B6L265C31+B6L265C32+B6L265C33</f>
        <v>7078.1944973290329</v>
      </c>
      <c r="BT12" s="16" t="s">
        <v>13759</v>
      </c>
      <c r="BU12" s="23">
        <f>IF(B6L265C3=0,0,B6L265C29/B6L265C3)</f>
        <v>4.6320548339593577</v>
      </c>
      <c r="BV12" s="16" t="s">
        <v>13760</v>
      </c>
      <c r="BW12" s="23">
        <f>IF(B6L265C8=0,0,B6L265C30/B6L265C8)</f>
        <v>2.5476301586776464</v>
      </c>
      <c r="BX12" s="16" t="s">
        <v>13761</v>
      </c>
      <c r="BY12" s="23">
        <f>IF(B6L265C13=0,0,B6L265C31/B6L265C13)</f>
        <v>6.9480822509390361</v>
      </c>
      <c r="BZ12" s="16" t="s">
        <v>13762</v>
      </c>
      <c r="CA12" s="23">
        <f>IF(B6L265C18=0,0,B6L265C32/B6L265C18)</f>
        <v>5.558465800751228</v>
      </c>
      <c r="CB12" s="16" t="s">
        <v>13763</v>
      </c>
      <c r="CC12" s="23">
        <f>IF(B6L265C24=0,0,B6L265C33/B6L265C24)</f>
        <v>1.1580137084898394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4877.0842499999999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9754.1684999999998</v>
      </c>
      <c r="J13" s="16" t="s">
        <v>13766</v>
      </c>
      <c r="K13" s="23">
        <f>IF(_xlfn.SINGLE(B6L276C3)=0,0,B6L266C3/_xlfn.SINGLE(B6L276C3))</f>
        <v>0.24952376644743057</v>
      </c>
      <c r="L13" s="16" t="s">
        <v>13767</v>
      </c>
      <c r="M13" s="23">
        <f>A1L546C72</f>
        <v>0.34013064841726282</v>
      </c>
      <c r="N13" s="16" t="s">
        <v>13768</v>
      </c>
      <c r="O13" s="23">
        <f>B6L266C1*B6L266C5</f>
        <v>1658.8458283381199</v>
      </c>
      <c r="P13" s="16" t="s">
        <v>13769</v>
      </c>
      <c r="Q13" s="23">
        <f>B3L840C21</f>
        <v>2.0053467004277117</v>
      </c>
      <c r="R13" s="16" t="s">
        <v>13770</v>
      </c>
      <c r="S13" s="17">
        <f>B6L266C6*B6L266C7</f>
        <v>3326.561008376123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1829.6085546068678</v>
      </c>
      <c r="X13" s="16" t="s">
        <v>13772</v>
      </c>
      <c r="Y13" s="23">
        <f>IF(_xlfn.SINGLE(B6L276C10)=0,0,B6L266C10/_xlfn.SINGLE(B6L276C10))</f>
        <v>0.27026565479458414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418.64891202000001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627.97336803000007</v>
      </c>
      <c r="AH13" s="16" t="s">
        <v>13775</v>
      </c>
      <c r="AI13" s="23">
        <f>IF(_xlfn.SINGLE(B6L276C15)=0,0,B6L266C15/_xlfn.SINGLE(B6L276C15))</f>
        <v>0.2566286899861242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549.06214486499994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658.87457383799995</v>
      </c>
      <c r="AR13" s="16" t="s">
        <v>13778</v>
      </c>
      <c r="AS13" s="23">
        <f>IF(_xlfn.SINGLE(B6L276C20)=0,0,B6L266C20/_xlfn.SINGLE(B6L276C20))</f>
        <v>0.24952376644743063</v>
      </c>
      <c r="AT13" s="16" t="s">
        <v>13779</v>
      </c>
      <c r="AU13" s="17">
        <f>A1L241C24</f>
        <v>5841223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29206.115000000002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7301.5287500000004</v>
      </c>
      <c r="BD13" s="16" t="s">
        <v>13782</v>
      </c>
      <c r="BE13" s="23">
        <f>IF(_xlfn.SINGLE(B6L276C26)=0,0,B6L266C26/_xlfn.SINGLE(B6L276C26))</f>
        <v>0.25967508090058111</v>
      </c>
      <c r="BF13" s="16" t="s">
        <v>13783</v>
      </c>
      <c r="BG13" s="17">
        <f>B6L266C3+B6L266C10+B6L266C15+B6L266C20+B6L266C26</f>
        <v>20172.153746474869</v>
      </c>
      <c r="BH13" s="16" t="s">
        <v>13784</v>
      </c>
      <c r="BI13" s="17">
        <f>_xlfn.SINGLE(B6L278C3)*B6L266C4</f>
        <v>45181.84335167909</v>
      </c>
      <c r="BJ13" s="16" t="s">
        <v>13785</v>
      </c>
      <c r="BK13" s="17">
        <f>_xlfn.SINGLE(B6L278C10)*B6L266C11</f>
        <v>8474.8471496201346</v>
      </c>
      <c r="BL13" s="16" t="s">
        <v>13786</v>
      </c>
      <c r="BM13" s="17">
        <f>_xlfn.SINGLE(B6L278C15)*B6L266C16</f>
        <v>2908.8070749811009</v>
      </c>
      <c r="BN13" s="16" t="s">
        <v>13787</v>
      </c>
      <c r="BO13" s="17">
        <f>_xlfn.SINGLE(B6L278C20)*B6L266C21</f>
        <v>3051.9431547192189</v>
      </c>
      <c r="BP13" s="16" t="s">
        <v>13788</v>
      </c>
      <c r="BQ13" s="17">
        <f>_xlfn.SINGLE(B6L278C26)*B6L266C27</f>
        <v>33821.081541730724</v>
      </c>
      <c r="BR13" s="16" t="s">
        <v>13789</v>
      </c>
      <c r="BS13" s="15">
        <f>B6L266C29+B6L266C30+B6L266C31+B6L266C32+B6L266C33</f>
        <v>93438.522272730275</v>
      </c>
      <c r="BT13" s="16" t="s">
        <v>13790</v>
      </c>
      <c r="BU13" s="23">
        <f>IF(B6L266C3=0,0,B6L266C29/B6L266C3)</f>
        <v>4.6320548339593568</v>
      </c>
      <c r="BV13" s="16" t="s">
        <v>13791</v>
      </c>
      <c r="BW13" s="23">
        <f>IF(B6L266C8=0,0,B6L266C30/B6L266C8)</f>
        <v>2.5476301586776469</v>
      </c>
      <c r="BX13" s="16" t="s">
        <v>13792</v>
      </c>
      <c r="BY13" s="23">
        <f>IF(B6L266C13=0,0,B6L266C31/B6L266C13)</f>
        <v>6.9480822509390379</v>
      </c>
      <c r="BZ13" s="16" t="s">
        <v>13793</v>
      </c>
      <c r="CA13" s="23">
        <f>IF(B6L266C18=0,0,B6L266C32/B6L266C18)</f>
        <v>5.5584658007512289</v>
      </c>
      <c r="CB13" s="16" t="s">
        <v>13794</v>
      </c>
      <c r="CC13" s="23">
        <f>IF(B6L266C24=0,0,B6L266C33/B6L266C24)</f>
        <v>1.1580137084898392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561.11300000000006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1122.2260000000001</v>
      </c>
      <c r="J14" s="16" t="s">
        <v>13797</v>
      </c>
      <c r="K14" s="23">
        <f>IF(_xlfn.SINGLE(B6L276C3)=0,0,B6L267C3/_xlfn.SINGLE(B6L276C3))</f>
        <v>2.8707937362906357E-2</v>
      </c>
      <c r="L14" s="16" t="s">
        <v>13798</v>
      </c>
      <c r="M14" s="23">
        <f>A1L547C72</f>
        <v>9.7085090630981946E-2</v>
      </c>
      <c r="N14" s="16" t="s">
        <v>13799</v>
      </c>
      <c r="O14" s="23">
        <f>B6L267C1*B6L267C5</f>
        <v>54.475706459222181</v>
      </c>
      <c r="P14" s="16" t="s">
        <v>13800</v>
      </c>
      <c r="Q14" s="23">
        <f>B3L841C21</f>
        <v>2.0653111224716172</v>
      </c>
      <c r="R14" s="16" t="s">
        <v>13801</v>
      </c>
      <c r="S14" s="23">
        <f>B6L267C6*B6L267C7</f>
        <v>112.5092824547305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61.880105350101779</v>
      </c>
      <c r="X14" s="16" t="s">
        <v>13803</v>
      </c>
      <c r="Y14" s="23">
        <f>IF(_xlfn.SINGLE(B6L276C10)=0,0,B6L267C10/_xlfn.SINGLE(B6L276C10))</f>
        <v>9.1407897875710603E-3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48.165939920000007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72.248909880000014</v>
      </c>
      <c r="AH14" s="16" t="s">
        <v>13806</v>
      </c>
      <c r="AI14" s="23">
        <f>IF(_xlfn.SINGLE(B6L276C15)=0,0,B6L267C15/_xlfn.SINGLE(B6L276C15))</f>
        <v>2.9525365309033592E-2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63.170101540000005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75.804121848000008</v>
      </c>
      <c r="AR14" s="16" t="s">
        <v>13809</v>
      </c>
      <c r="AS14" s="23">
        <f>IF(_xlfn.SINGLE(B6L276C20)=0,0,B6L267C20/_xlfn.SINGLE(B6L276C20))</f>
        <v>2.8707937362906364E-2</v>
      </c>
      <c r="AT14" s="16" t="s">
        <v>13810</v>
      </c>
      <c r="AU14" s="17">
        <f>A1L242C24</f>
        <v>321175.5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1605.8775000000001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401.46937500000001</v>
      </c>
      <c r="BD14" s="16" t="s">
        <v>13813</v>
      </c>
      <c r="BE14" s="23">
        <f>IF(_xlfn.SINGLE(B6L276C26)=0,0,B6L267C26/_xlfn.SINGLE(B6L276C26))</f>
        <v>1.4278049981276967E-2</v>
      </c>
      <c r="BF14" s="16" t="s">
        <v>13814</v>
      </c>
      <c r="BG14" s="17">
        <f>B6L267C3+B6L267C10+B6L267C15+B6L267C20+B6L267C26</f>
        <v>1733.6285120781017</v>
      </c>
      <c r="BH14" s="16" t="s">
        <v>13815</v>
      </c>
      <c r="BI14" s="17">
        <f>_xlfn.SINGLE(B6L278C3)*B6L267C4</f>
        <v>5198.2123680948744</v>
      </c>
      <c r="BJ14" s="16" t="s">
        <v>13816</v>
      </c>
      <c r="BK14" s="17">
        <f>_xlfn.SINGLE(B6L278C10)*B6L267C11</f>
        <v>286.63204111285319</v>
      </c>
      <c r="BL14" s="16" t="s">
        <v>13817</v>
      </c>
      <c r="BM14" s="17">
        <f>_xlfn.SINGLE(B6L278C15)*B6L267C16</f>
        <v>334.66091225794804</v>
      </c>
      <c r="BN14" s="16" t="s">
        <v>13818</v>
      </c>
      <c r="BO14" s="17">
        <f>_xlfn.SINGLE(B6L278C20)*B6L267C21</f>
        <v>351.12884904007251</v>
      </c>
      <c r="BP14" s="16" t="s">
        <v>13819</v>
      </c>
      <c r="BQ14" s="17">
        <f>_xlfn.SINGLE(B6L278C26)*B6L267C27</f>
        <v>1859.6281591553918</v>
      </c>
      <c r="BR14" s="16" t="s">
        <v>13820</v>
      </c>
      <c r="BS14" s="15">
        <f>B6L267C29+B6L267C30+B6L267C31+B6L267C32+B6L267C33</f>
        <v>8030.2623296611409</v>
      </c>
      <c r="BT14" s="16" t="s">
        <v>13821</v>
      </c>
      <c r="BU14" s="23">
        <f>IF(B6L267C3=0,0,B6L267C29/B6L267C3)</f>
        <v>4.6320548339593577</v>
      </c>
      <c r="BV14" s="16" t="s">
        <v>13822</v>
      </c>
      <c r="BW14" s="23">
        <f>IF(B6L267C8=0,0,B6L267C30/B6L267C8)</f>
        <v>2.5476301586776464</v>
      </c>
      <c r="BX14" s="16" t="s">
        <v>13823</v>
      </c>
      <c r="BY14" s="23">
        <f>IF(B6L267C13=0,0,B6L267C31/B6L267C13)</f>
        <v>6.9480822509390361</v>
      </c>
      <c r="BZ14" s="16" t="s">
        <v>13824</v>
      </c>
      <c r="CA14" s="23">
        <f>IF(B6L267C18=0,0,B6L267C32/B6L267C18)</f>
        <v>5.558465800751228</v>
      </c>
      <c r="CB14" s="16" t="s">
        <v>13825</v>
      </c>
      <c r="CC14" s="23">
        <f>IF(B6L267C24=0,0,B6L267C33/B6L267C24)</f>
        <v>1.1580137084898392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2203.3445000000002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4406.6890000000003</v>
      </c>
      <c r="J15" s="16" t="s">
        <v>13828</v>
      </c>
      <c r="K15" s="23">
        <f>IF(_xlfn.SINGLE(B6L276C3)=0,0,B6L268C3/_xlfn.SINGLE(B6L276C3))</f>
        <v>0.11272858745903984</v>
      </c>
      <c r="L15" s="16" t="s">
        <v>13829</v>
      </c>
      <c r="M15" s="23">
        <f>A1L548C72</f>
        <v>0.33259796604932562</v>
      </c>
      <c r="N15" s="16" t="s">
        <v>13830</v>
      </c>
      <c r="O15" s="23">
        <f>B6L268C1*B6L268C5</f>
        <v>732.82789920596838</v>
      </c>
      <c r="P15" s="16" t="s">
        <v>13831</v>
      </c>
      <c r="Q15" s="23">
        <f>B3L842C21</f>
        <v>2.012814378305626</v>
      </c>
      <c r="R15" s="16" t="s">
        <v>13832</v>
      </c>
      <c r="S15" s="17">
        <f>B6L268C6*B6L268C7</f>
        <v>1475.0465323452793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811.27559278990361</v>
      </c>
      <c r="X15" s="16" t="s">
        <v>13834</v>
      </c>
      <c r="Y15" s="23">
        <f>IF(_xlfn.SINGLE(B6L276C10)=0,0,B6L268C10/_xlfn.SINGLE(B6L276C10))</f>
        <v>0.11983980330226461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189.13509188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283.70263782000001</v>
      </c>
      <c r="AH15" s="16" t="s">
        <v>13837</v>
      </c>
      <c r="AI15" s="23">
        <f>IF(_xlfn.SINGLE(B6L276C15)=0,0,B6L268C15/_xlfn.SINGLE(B6L276C15))</f>
        <v>0.11593841394540841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248.05252381000003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297.66302857200003</v>
      </c>
      <c r="AR15" s="16" t="s">
        <v>13840</v>
      </c>
      <c r="AS15" s="23">
        <f>IF(_xlfn.SINGLE(B6L276C20)=0,0,B6L268C20/_xlfn.SINGLE(B6L276C20))</f>
        <v>0.11272858745903987</v>
      </c>
      <c r="AT15" s="16" t="s">
        <v>13841</v>
      </c>
      <c r="AU15" s="17">
        <f>A1L243C24</f>
        <v>1966575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9832.875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2458.21875</v>
      </c>
      <c r="BD15" s="16" t="s">
        <v>13844</v>
      </c>
      <c r="BE15" s="23">
        <f>IF(_xlfn.SINGLE(B6L276C26)=0,0,B6L268C26/_xlfn.SINGLE(B6L276C26))</f>
        <v>8.7425274162972424E-2</v>
      </c>
      <c r="BF15" s="16" t="s">
        <v>13845</v>
      </c>
      <c r="BG15" s="17">
        <f>B6L268C3+B6L268C10+B6L268C15+B6L268C20+B6L268C26</f>
        <v>8257.5490091819047</v>
      </c>
      <c r="BH15" s="16" t="s">
        <v>13846</v>
      </c>
      <c r="BI15" s="17">
        <f>_xlfn.SINGLE(B6L278C3)*B6L268C4</f>
        <v>20412.025084205525</v>
      </c>
      <c r="BJ15" s="16" t="s">
        <v>13847</v>
      </c>
      <c r="BK15" s="17">
        <f>_xlfn.SINGLE(B6L278C10)*B6L268C11</f>
        <v>3757.8730312557159</v>
      </c>
      <c r="BL15" s="16" t="s">
        <v>13848</v>
      </c>
      <c r="BM15" s="17">
        <f>_xlfn.SINGLE(B6L278C15)*B6L268C16</f>
        <v>1314.1261749211517</v>
      </c>
      <c r="BN15" s="16" t="s">
        <v>13849</v>
      </c>
      <c r="BO15" s="17">
        <f>_xlfn.SINGLE(B6L278C20)*B6L268C21</f>
        <v>1378.7914703879148</v>
      </c>
      <c r="BP15" s="16" t="s">
        <v>13850</v>
      </c>
      <c r="BQ15" s="17">
        <f>_xlfn.SINGLE(B6L278C26)*B6L268C27</f>
        <v>11386.604043867028</v>
      </c>
      <c r="BR15" s="16" t="s">
        <v>13851</v>
      </c>
      <c r="BS15" s="15">
        <f>B6L268C29+B6L268C30+B6L268C31+B6L268C32+B6L268C33</f>
        <v>38249.419804637335</v>
      </c>
      <c r="BT15" s="16" t="s">
        <v>13852</v>
      </c>
      <c r="BU15" s="23">
        <f>IF(B6L268C3=0,0,B6L268C29/B6L268C3)</f>
        <v>4.6320548339593568</v>
      </c>
      <c r="BV15" s="16" t="s">
        <v>13853</v>
      </c>
      <c r="BW15" s="23">
        <f>IF(B6L268C8=0,0,B6L268C30/B6L268C8)</f>
        <v>2.5476301586776464</v>
      </c>
      <c r="BX15" s="16" t="s">
        <v>13854</v>
      </c>
      <c r="BY15" s="23">
        <f>IF(B6L268C13=0,0,B6L268C31/B6L268C13)</f>
        <v>6.9480822509390352</v>
      </c>
      <c r="BZ15" s="16" t="s">
        <v>13855</v>
      </c>
      <c r="CA15" s="23">
        <f>IF(B6L268C18=0,0,B6L268C32/B6L268C18)</f>
        <v>5.558465800751228</v>
      </c>
      <c r="CB15" s="16" t="s">
        <v>13856</v>
      </c>
      <c r="CC15" s="23">
        <f>IF(B6L268C24=0,0,B6L268C33/B6L268C24)</f>
        <v>1.1580137084898392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73.858999999999995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147.71799999999999</v>
      </c>
      <c r="J16" s="16" t="s">
        <v>13859</v>
      </c>
      <c r="K16" s="23">
        <f>IF(_xlfn.SINGLE(B6L276C3)=0,0,B6L269C3/_xlfn.SINGLE(B6L276C3))</f>
        <v>3.7788102319620117E-3</v>
      </c>
      <c r="L16" s="16" t="s">
        <v>13860</v>
      </c>
      <c r="M16" s="23">
        <f>A1L549C72</f>
        <v>0.720554313183427</v>
      </c>
      <c r="N16" s="16" t="s">
        <v>13861</v>
      </c>
      <c r="O16" s="23">
        <f>B6L269C1*B6L269C5</f>
        <v>53.219421017414732</v>
      </c>
      <c r="P16" s="16" t="s">
        <v>13862</v>
      </c>
      <c r="Q16" s="23">
        <f>B3L843C21</f>
        <v>1.8471420150137461</v>
      </c>
      <c r="R16" s="16" t="s">
        <v>13863</v>
      </c>
      <c r="S16" s="23">
        <f>B6L269C6*B6L269C7</f>
        <v>98.303828575972361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54.067105716784802</v>
      </c>
      <c r="X16" s="16" t="s">
        <v>13865</v>
      </c>
      <c r="Y16" s="23">
        <f>IF(_xlfn.SINGLE(B6L276C10)=0,0,B6L269C10/_xlfn.SINGLE(B6L276C10))</f>
        <v>7.9866710792323905E-3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6.3400565599999998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9.5100848399999993</v>
      </c>
      <c r="AH16" s="16" t="s">
        <v>13868</v>
      </c>
      <c r="AI16" s="23">
        <f>IF(_xlfn.SINGLE(B6L276C15)=0,0,B6L269C15/_xlfn.SINGLE(B6L276C15))</f>
        <v>3.8864078293675453E-3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8.3150462199999993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9.9780554639999988</v>
      </c>
      <c r="AR16" s="16" t="s">
        <v>13871</v>
      </c>
      <c r="AS16" s="23">
        <f>IF(_xlfn.SINGLE(B6L276C20)=0,0,B6L269C20/_xlfn.SINGLE(B6L276C20))</f>
        <v>3.7788102319620122E-3</v>
      </c>
      <c r="AT16" s="16" t="s">
        <v>13872</v>
      </c>
      <c r="AU16" s="17">
        <f>A1L244C24</f>
        <v>177040.25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885.20124999999996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221.30031249999999</v>
      </c>
      <c r="BD16" s="16" t="s">
        <v>13875</v>
      </c>
      <c r="BE16" s="23">
        <f>IF(_xlfn.SINGLE(B6L276C26)=0,0,B6L269C26/_xlfn.SINGLE(B6L276C26))</f>
        <v>7.8704307713314652E-3</v>
      </c>
      <c r="BF16" s="16" t="s">
        <v>13876</v>
      </c>
      <c r="BG16" s="23">
        <f>B6L269C3+B6L269C10+B6L269C15+B6L269C20+B6L269C26</f>
        <v>442.57355852078479</v>
      </c>
      <c r="BH16" s="16" t="s">
        <v>13877</v>
      </c>
      <c r="BI16" s="17">
        <f>_xlfn.SINGLE(B6L278C3)*B6L269C4</f>
        <v>684.23787596280829</v>
      </c>
      <c r="BJ16" s="16" t="s">
        <v>13878</v>
      </c>
      <c r="BK16" s="17">
        <f>_xlfn.SINGLE(B6L278C10)*B6L269C11</f>
        <v>250.44179839362462</v>
      </c>
      <c r="BL16" s="16" t="s">
        <v>13879</v>
      </c>
      <c r="BM16" s="17">
        <f>_xlfn.SINGLE(B6L278C15)*B6L269C16</f>
        <v>44.051234454485602</v>
      </c>
      <c r="BN16" s="16" t="s">
        <v>13880</v>
      </c>
      <c r="BO16" s="17">
        <f>_xlfn.SINGLE(B6L278C20)*B6L269C21</f>
        <v>46.218900045535761</v>
      </c>
      <c r="BP16" s="16" t="s">
        <v>13881</v>
      </c>
      <c r="BQ16" s="17">
        <f>_xlfn.SINGLE(B6L278C26)*B6L269C27</f>
        <v>1025.0751822723412</v>
      </c>
      <c r="BR16" s="16" t="s">
        <v>13882</v>
      </c>
      <c r="BS16" s="15">
        <f>B6L269C29+B6L269C30+B6L269C31+B6L269C32+B6L269C33</f>
        <v>2050.0249911287956</v>
      </c>
      <c r="BT16" s="16" t="s">
        <v>13883</v>
      </c>
      <c r="BU16" s="23">
        <f>IF(B6L269C3=0,0,B6L269C29/B6L269C3)</f>
        <v>4.6320548339593577</v>
      </c>
      <c r="BV16" s="16" t="s">
        <v>13884</v>
      </c>
      <c r="BW16" s="23">
        <f>IF(B6L269C8=0,0,B6L269C30/B6L269C8)</f>
        <v>2.5476301586776464</v>
      </c>
      <c r="BX16" s="16" t="s">
        <v>13885</v>
      </c>
      <c r="BY16" s="23">
        <f>IF(B6L269C13=0,0,B6L269C31/B6L269C13)</f>
        <v>6.9480822509390361</v>
      </c>
      <c r="BZ16" s="16" t="s">
        <v>13886</v>
      </c>
      <c r="CA16" s="23">
        <f>IF(B6L269C18=0,0,B6L269C32/B6L269C18)</f>
        <v>5.5584658007512271</v>
      </c>
      <c r="CB16" s="16" t="s">
        <v>13887</v>
      </c>
      <c r="CC16" s="23">
        <f>IF(B6L269C24=0,0,B6L269C33/B6L269C24)</f>
        <v>1.1580137084898392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31.627499999999998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63.254999999999995</v>
      </c>
      <c r="J17" s="16" t="s">
        <v>13890</v>
      </c>
      <c r="K17" s="23">
        <f>IF(_xlfn.SINGLE(B6L276C3)=0,0,B6L270C3/_xlfn.SINGLE(B6L276C3))</f>
        <v>1.6181416023961673E-3</v>
      </c>
      <c r="L17" s="16" t="s">
        <v>13891</v>
      </c>
      <c r="M17" s="23">
        <f>A1L550C72</f>
        <v>0.35454913737115223</v>
      </c>
      <c r="N17" s="16" t="s">
        <v>13892</v>
      </c>
      <c r="O17" s="23">
        <f>B6L270C1*B6L270C5</f>
        <v>11.213502842206116</v>
      </c>
      <c r="P17" s="16" t="s">
        <v>13893</v>
      </c>
      <c r="Q17" s="23">
        <f>B3L844C21</f>
        <v>1.9264575914325075</v>
      </c>
      <c r="R17" s="16" t="s">
        <v>13894</v>
      </c>
      <c r="S17" s="23">
        <f>B6L270C6*B6L270C7</f>
        <v>21.602337676917973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11.881285722304886</v>
      </c>
      <c r="X17" s="16" t="s">
        <v>13896</v>
      </c>
      <c r="Y17" s="23">
        <f>IF(_xlfn.SINGLE(B6L276C10)=0,0,B6L270C10/_xlfn.SINGLE(B6L276C10))</f>
        <v>1.7550767662595733E-3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2.7149045999999997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4.0723568999999991</v>
      </c>
      <c r="AH17" s="16" t="s">
        <v>13899</v>
      </c>
      <c r="AI17" s="23">
        <f>IF(_xlfn.SINGLE(B6L276C15)=0,0,B6L270C15/_xlfn.SINGLE(B6L276C15))</f>
        <v>1.6642164614105528E-3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3.5606239499999996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4.272748739999999</v>
      </c>
      <c r="AR17" s="16" t="s">
        <v>13902</v>
      </c>
      <c r="AS17" s="23">
        <f>IF(_xlfn.SINGLE(B6L276C20)=0,0,B6L270C20/_xlfn.SINGLE(B6L276C20))</f>
        <v>1.6181416023961675E-3</v>
      </c>
      <c r="AT17" s="16" t="s">
        <v>13903</v>
      </c>
      <c r="AU17" s="17">
        <f>A1L245C24</f>
        <v>74112.75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370.56375000000003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92.640937500000007</v>
      </c>
      <c r="BD17" s="16" t="s">
        <v>13906</v>
      </c>
      <c r="BE17" s="23">
        <f>IF(_xlfn.SINGLE(B6L276C26)=0,0,B6L270C26/_xlfn.SINGLE(B6L276C26))</f>
        <v>3.2947268666192924E-3</v>
      </c>
      <c r="BF17" s="16" t="s">
        <v>13907</v>
      </c>
      <c r="BG17" s="23">
        <f>B6L270C3+B6L270C10+B6L270C15+B6L270C20+B6L270C26</f>
        <v>176.12232886230487</v>
      </c>
      <c r="BH17" s="16" t="s">
        <v>13908</v>
      </c>
      <c r="BI17" s="17">
        <f>_xlfn.SINGLE(B6L278C3)*B6L270C4</f>
        <v>293.00062852209908</v>
      </c>
      <c r="BJ17" s="16" t="s">
        <v>13909</v>
      </c>
      <c r="BK17" s="17">
        <f>_xlfn.SINGLE(B6L278C10)*B6L270C11</f>
        <v>55.03476696365464</v>
      </c>
      <c r="BL17" s="16" t="s">
        <v>13910</v>
      </c>
      <c r="BM17" s="17">
        <f>_xlfn.SINGLE(B6L278C15)*B6L270C16</f>
        <v>18.863380464252739</v>
      </c>
      <c r="BN17" s="16" t="s">
        <v>13911</v>
      </c>
      <c r="BO17" s="17">
        <f>_xlfn.SINGLE(B6L278C20)*B6L270C21</f>
        <v>19.791606455410747</v>
      </c>
      <c r="BP17" s="16" t="s">
        <v>13912</v>
      </c>
      <c r="BQ17" s="17">
        <f>_xlfn.SINGLE(B6L278C26)*B6L270C27</f>
        <v>429.11790236940169</v>
      </c>
      <c r="BR17" s="16" t="s">
        <v>13913</v>
      </c>
      <c r="BS17" s="15">
        <f>B6L270C29+B6L270C30+B6L270C31+B6L270C32+B6L270C33</f>
        <v>815.80828477481896</v>
      </c>
      <c r="BT17" s="16" t="s">
        <v>13914</v>
      </c>
      <c r="BU17" s="23">
        <f>IF(B6L270C3=0,0,B6L270C29/B6L270C3)</f>
        <v>4.6320548339593568</v>
      </c>
      <c r="BV17" s="16" t="s">
        <v>13915</v>
      </c>
      <c r="BW17" s="23">
        <f>IF(B6L270C8=0,0,B6L270C30/B6L270C8)</f>
        <v>2.5476301586776469</v>
      </c>
      <c r="BX17" s="16" t="s">
        <v>13916</v>
      </c>
      <c r="BY17" s="23">
        <f>IF(B6L270C13=0,0,B6L270C31/B6L270C13)</f>
        <v>6.9480822509390352</v>
      </c>
      <c r="BZ17" s="16" t="s">
        <v>13917</v>
      </c>
      <c r="CA17" s="23">
        <f>IF(B6L270C18=0,0,B6L270C32/B6L270C18)</f>
        <v>5.558465800751228</v>
      </c>
      <c r="CB17" s="16" t="s">
        <v>13918</v>
      </c>
      <c r="CC17" s="23">
        <f>IF(B6L270C24=0,0,B6L270C33/B6L270C24)</f>
        <v>1.1580137084898392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4380.4272499999997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4380.4272499999997</v>
      </c>
      <c r="J18" s="16" t="s">
        <v>13921</v>
      </c>
      <c r="K18" s="23">
        <f>IF(_xlfn.SINGLE(B6L276C3)=0,0,B6L271C3/_xlfn.SINGLE(B6L276C3))</f>
        <v>0.11205677921895245</v>
      </c>
      <c r="L18" s="16" t="s">
        <v>13922</v>
      </c>
      <c r="M18" s="23">
        <f>A1L551C72</f>
        <v>0.16282351101581899</v>
      </c>
      <c r="N18" s="16" t="s">
        <v>13923</v>
      </c>
      <c r="O18" s="23">
        <f>B6L271C1*B6L271C5</f>
        <v>713.23654459436864</v>
      </c>
      <c r="P18" s="16" t="s">
        <v>13924</v>
      </c>
      <c r="Q18" s="23">
        <f>B3L845C21</f>
        <v>1.0811610818977411</v>
      </c>
      <c r="R18" s="16" t="s">
        <v>13925</v>
      </c>
      <c r="S18" s="23">
        <f>B6L271C6*B6L271C7</f>
        <v>771.12359420265409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424.11797681145981</v>
      </c>
      <c r="X18" s="16" t="s">
        <v>13927</v>
      </c>
      <c r="Y18" s="23">
        <f>IF(_xlfn.SINGLE(B6L276C10)=0,0,B6L271C10/_xlfn.SINGLE(B6L276C10))</f>
        <v>6.2649752278696069E-2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143.06475398500001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214.5971309775</v>
      </c>
      <c r="AH18" s="16" t="s">
        <v>13930</v>
      </c>
      <c r="AI18" s="23">
        <f>IF(_xlfn.SINGLE(B6L276C15)=0,0,B6L271C15/_xlfn.SINGLE(B6L276C15))</f>
        <v>8.7697637194871614E-2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246.57424990249999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295.88909988299997</v>
      </c>
      <c r="AR18" s="16" t="s">
        <v>13933</v>
      </c>
      <c r="AS18" s="23">
        <f>IF(_xlfn.SINGLE(B6L276C20)=0,0,B6L271C20/_xlfn.SINGLE(B6L276C20))</f>
        <v>0.11205677921895246</v>
      </c>
      <c r="AT18" s="16" t="s">
        <v>13934</v>
      </c>
      <c r="AU18" s="17">
        <f>A1L246C24</f>
        <v>3531543.75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17657.71875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4414.4296875</v>
      </c>
      <c r="BD18" s="16" t="s">
        <v>13937</v>
      </c>
      <c r="BE18" s="23">
        <f>IF(_xlfn.SINGLE(B6L276C26)=0,0,B6L271C26/_xlfn.SINGLE(B6L276C26))</f>
        <v>0.15699690098891816</v>
      </c>
      <c r="BF18" s="16" t="s">
        <v>13938</v>
      </c>
      <c r="BG18" s="17">
        <f>B6L271C3+B6L271C10+B6L271C15+B6L271C20+B6L271C26</f>
        <v>9729.4611451719611</v>
      </c>
      <c r="BH18" s="16" t="s">
        <v>13939</v>
      </c>
      <c r="BI18" s="17">
        <f>_xlfn.SINGLE(B6L278C3)*B6L271C4</f>
        <v>20290.379218169794</v>
      </c>
      <c r="BJ18" s="16" t="s">
        <v>13940</v>
      </c>
      <c r="BK18" s="17">
        <f>_xlfn.SINGLE(B6L278C10)*B6L271C11</f>
        <v>1964.5377246585849</v>
      </c>
      <c r="BL18" s="16" t="s">
        <v>13941</v>
      </c>
      <c r="BM18" s="17">
        <f>_xlfn.SINGLE(B6L278C15)*B6L271C16</f>
        <v>994.02567789813827</v>
      </c>
      <c r="BN18" s="16" t="s">
        <v>13942</v>
      </c>
      <c r="BO18" s="17">
        <f>_xlfn.SINGLE(B6L278C20)*B6L271C21</f>
        <v>1370.5745354289329</v>
      </c>
      <c r="BP18" s="16" t="s">
        <v>13943</v>
      </c>
      <c r="BQ18" s="17">
        <f>_xlfn.SINGLE(B6L278C26)*B6L271C27</f>
        <v>20447.880373158067</v>
      </c>
      <c r="BR18" s="16" t="s">
        <v>13944</v>
      </c>
      <c r="BS18" s="15">
        <f>B6L271C29+B6L271C30+B6L271C31+B6L271C32+B6L271C33</f>
        <v>45067.397529313515</v>
      </c>
      <c r="BT18" s="16" t="s">
        <v>13945</v>
      </c>
      <c r="BU18" s="23">
        <f>IF(B6L271C3=0,0,B6L271C29/B6L271C3)</f>
        <v>4.6320548339593577</v>
      </c>
      <c r="BV18" s="16" t="s">
        <v>13946</v>
      </c>
      <c r="BW18" s="23">
        <f>IF(B6L271C8=0,0,B6L271C30/B6L271C8)</f>
        <v>2.5476301586776469</v>
      </c>
      <c r="BX18" s="16" t="s">
        <v>13947</v>
      </c>
      <c r="BY18" s="23">
        <f>IF(B6L271C13=0,0,B6L271C31/B6L271C13)</f>
        <v>6.9480822509390361</v>
      </c>
      <c r="BZ18" s="16" t="s">
        <v>13948</v>
      </c>
      <c r="CA18" s="23">
        <f>IF(B6L271C18=0,0,B6L271C32/B6L271C18)</f>
        <v>5.558465800751228</v>
      </c>
      <c r="CB18" s="16" t="s">
        <v>13949</v>
      </c>
      <c r="CC18" s="23">
        <f>IF(B6L271C24=0,0,B6L271C33/B6L271C24)</f>
        <v>1.1580137084898392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975.46249999999998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1950.925</v>
      </c>
      <c r="J19" s="16" t="s">
        <v>13952</v>
      </c>
      <c r="K19" s="23">
        <f>IF(_xlfn.SINGLE(B6L276C3)=0,0,B6L272C3/_xlfn.SINGLE(B6L276C3))</f>
        <v>4.9907088857082331E-2</v>
      </c>
      <c r="L19" s="16" t="s">
        <v>13953</v>
      </c>
      <c r="M19" s="23">
        <f>A1L552C72</f>
        <v>0.34795700920422262</v>
      </c>
      <c r="N19" s="16" t="s">
        <v>13954</v>
      </c>
      <c r="O19" s="23">
        <f>B6L272C1*B6L272C5</f>
        <v>339.41901409087399</v>
      </c>
      <c r="P19" s="16" t="s">
        <v>13955</v>
      </c>
      <c r="Q19" s="23">
        <f>B3L846C21</f>
        <v>1.3351207999655823</v>
      </c>
      <c r="R19" s="16" t="s">
        <v>13956</v>
      </c>
      <c r="S19" s="23">
        <f>B6L272C6*B6L272C7</f>
        <v>453.16538561653692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249.24096208909532</v>
      </c>
      <c r="X19" s="16" t="s">
        <v>13958</v>
      </c>
      <c r="Y19" s="23">
        <f>IF(_xlfn.SINGLE(B6L276C10)=0,0,B6L272C10/_xlfn.SINGLE(B6L276C10))</f>
        <v>3.6817313545582729E-2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83.733700999999996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125.60055149999999</v>
      </c>
      <c r="AH19" s="16" t="s">
        <v>13961</v>
      </c>
      <c r="AI19" s="23">
        <f>IF(_xlfn.SINGLE(B6L276C15)=0,0,B6L272C15/_xlfn.SINGLE(B6L276C15))</f>
        <v>5.1328140067621264E-2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109.81756824999999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131.78108189999998</v>
      </c>
      <c r="AR19" s="16" t="s">
        <v>13964</v>
      </c>
      <c r="AS19" s="23">
        <f>IF(_xlfn.SINGLE(B6L276C20)=0,0,B6L272C20/_xlfn.SINGLE(B6L276C20))</f>
        <v>4.9907088857082338E-2</v>
      </c>
      <c r="AT19" s="16" t="s">
        <v>13965</v>
      </c>
      <c r="AU19" s="17">
        <f>A1L247C24</f>
        <v>1303401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6517.0050000000001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1629.25125</v>
      </c>
      <c r="BD19" s="16" t="s">
        <v>13968</v>
      </c>
      <c r="BE19" s="23">
        <f>IF(_xlfn.SINGLE(B6L276C26)=0,0,B6L272C26/_xlfn.SINGLE(B6L276C26))</f>
        <v>5.7943475214162911E-2</v>
      </c>
      <c r="BF19" s="16" t="s">
        <v>13969</v>
      </c>
      <c r="BG19" s="17">
        <f>B6L272C3+B6L272C10+B6L272C15+B6L272C20+B6L272C26</f>
        <v>4086.7988454890956</v>
      </c>
      <c r="BH19" s="16" t="s">
        <v>13970</v>
      </c>
      <c r="BI19" s="17">
        <f>_xlfn.SINGLE(B6L278C3)*B6L272C4</f>
        <v>9036.7915769421579</v>
      </c>
      <c r="BJ19" s="16" t="s">
        <v>13971</v>
      </c>
      <c r="BK19" s="17">
        <f>_xlfn.SINGLE(B6L278C10)*B6L272C11</f>
        <v>1154.4978032654749</v>
      </c>
      <c r="BL19" s="16" t="s">
        <v>13972</v>
      </c>
      <c r="BM19" s="17">
        <f>_xlfn.SINGLE(B6L278C15)*B6L272C16</f>
        <v>581.7886417235361</v>
      </c>
      <c r="BN19" s="16" t="s">
        <v>13973</v>
      </c>
      <c r="BO19" s="17">
        <f>_xlfn.SINGLE(B6L278C20)*B6L272C21</f>
        <v>610.41719743928877</v>
      </c>
      <c r="BP19" s="16" t="s">
        <v>13974</v>
      </c>
      <c r="BQ19" s="17">
        <f>_xlfn.SINGLE(B6L278C26)*B6L272C27</f>
        <v>7546.781128296825</v>
      </c>
      <c r="BR19" s="16" t="s">
        <v>13975</v>
      </c>
      <c r="BS19" s="15">
        <f>B6L272C29+B6L272C30+B6L272C31+B6L272C32+B6L272C33</f>
        <v>18930.276347667284</v>
      </c>
      <c r="BT19" s="16" t="s">
        <v>13976</v>
      </c>
      <c r="BU19" s="23">
        <f>IF(B6L272C3=0,0,B6L272C29/B6L272C3)</f>
        <v>4.6320548339593568</v>
      </c>
      <c r="BV19" s="16" t="s">
        <v>13977</v>
      </c>
      <c r="BW19" s="23">
        <f>IF(B6L272C8=0,0,B6L272C30/B6L272C8)</f>
        <v>2.5476301586776464</v>
      </c>
      <c r="BX19" s="16" t="s">
        <v>13978</v>
      </c>
      <c r="BY19" s="23">
        <f>IF(B6L272C13=0,0,B6L272C31/B6L272C13)</f>
        <v>6.9480822509390352</v>
      </c>
      <c r="BZ19" s="16" t="s">
        <v>13979</v>
      </c>
      <c r="CA19" s="23">
        <f>IF(B6L272C18=0,0,B6L272C32/B6L272C18)</f>
        <v>5.5584658007512271</v>
      </c>
      <c r="CB19" s="16" t="s">
        <v>13980</v>
      </c>
      <c r="CC19" s="23">
        <f>IF(B6L272C24=0,0,B6L272C33/B6L272C24)</f>
        <v>1.1580137084898392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4.5</v>
      </c>
      <c r="J20" s="16" t="s">
        <v>13983</v>
      </c>
      <c r="K20" s="23">
        <f>IF(_xlfn.SINGLE(B6L276C3)=0,0,B6L273C3/_xlfn.SINGLE(B6L276C3))</f>
        <v>1.1511559893736074E-4</v>
      </c>
      <c r="L20" s="16" t="s">
        <v>13984</v>
      </c>
      <c r="M20" s="23">
        <f>A1L553C72</f>
        <v>0.50163097432988224</v>
      </c>
      <c r="N20" s="16" t="s">
        <v>13985</v>
      </c>
      <c r="O20" s="23">
        <f>B6L273C1*B6L273C5</f>
        <v>1.128669692242235</v>
      </c>
      <c r="P20" s="16" t="s">
        <v>13986</v>
      </c>
      <c r="Q20" s="23">
        <f>B3L847C21</f>
        <v>2.3306523681858802</v>
      </c>
      <c r="R20" s="16" t="s">
        <v>13987</v>
      </c>
      <c r="S20" s="23">
        <f>B6L273C6*B6L273C7</f>
        <v>2.6305366911239938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1.4467951801181966</v>
      </c>
      <c r="X20" s="16" t="s">
        <v>13989</v>
      </c>
      <c r="Y20" s="23">
        <f>IF(_xlfn.SINGLE(B6L276C10)=0,0,B6L273C10/_xlfn.SINGLE(B6L276C10))</f>
        <v>2.1371732533919633E-4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0.19314000000000001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0.28971000000000002</v>
      </c>
      <c r="AH20" s="16" t="s">
        <v>13992</v>
      </c>
      <c r="AI20" s="23">
        <f>IF(_xlfn.SINGLE(B6L276C15)=0,0,B6L273C15/_xlfn.SINGLE(B6L276C15))</f>
        <v>1.1839339303371259E-4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0.253305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0.30396600000000001</v>
      </c>
      <c r="AR20" s="16" t="s">
        <v>13995</v>
      </c>
      <c r="AS20" s="23">
        <f>IF(_xlfn.SINGLE(B6L276C20)=0,0,B6L273C20/_xlfn.SINGLE(B6L276C20))</f>
        <v>1.1511559893736077E-4</v>
      </c>
      <c r="AT20" s="16" t="s">
        <v>13996</v>
      </c>
      <c r="AU20" s="17">
        <f>A1L248C24</f>
        <v>2608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13.04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3.26</v>
      </c>
      <c r="BD20" s="16" t="s">
        <v>13999</v>
      </c>
      <c r="BE20" s="23">
        <f>IF(_xlfn.SINGLE(B6L276C26)=0,0,B6L273C26/_xlfn.SINGLE(B6L276C26))</f>
        <v>1.1594020823870539E-4</v>
      </c>
      <c r="BF20" s="16" t="s">
        <v>14000</v>
      </c>
      <c r="BG20" s="23">
        <f>B6L273C3+B6L273C10+B6L273C15+B6L273C20+B6L273C26</f>
        <v>9.8004711801181976</v>
      </c>
      <c r="BH20" s="16" t="s">
        <v>14001</v>
      </c>
      <c r="BI20" s="17">
        <f>_xlfn.SINGLE(B6L278C3)*B6L273C4</f>
        <v>20.844246752817106</v>
      </c>
      <c r="BJ20" s="16" t="s">
        <v>14002</v>
      </c>
      <c r="BK20" s="17">
        <f>_xlfn.SINGLE(B6L278C10)*B6L273C11</f>
        <v>6.7016346078155911</v>
      </c>
      <c r="BL20" s="16" t="s">
        <v>14003</v>
      </c>
      <c r="BM20" s="17">
        <f>_xlfn.SINGLE(B6L278C15)*B6L273C16</f>
        <v>1.3419526059463656</v>
      </c>
      <c r="BN20" s="16" t="s">
        <v>14004</v>
      </c>
      <c r="BO20" s="17">
        <f>_xlfn.SINGLE(B6L278C20)*B6L273C21</f>
        <v>1.4079871796592898</v>
      </c>
      <c r="BP20" s="16" t="s">
        <v>14005</v>
      </c>
      <c r="BQ20" s="17">
        <f>_xlfn.SINGLE(B6L278C26)*B6L273C27</f>
        <v>15.100498758707502</v>
      </c>
      <c r="BR20" s="16" t="s">
        <v>14006</v>
      </c>
      <c r="BS20" s="15">
        <f>B6L273C29+B6L273C30+B6L273C31+B6L273C32+B6L273C33</f>
        <v>45.396319904945855</v>
      </c>
      <c r="BT20" s="16" t="s">
        <v>14007</v>
      </c>
      <c r="BU20" s="23">
        <f>IF(B6L273C3=0,0,B6L273C29/B6L273C3)</f>
        <v>4.6320548339593568</v>
      </c>
      <c r="BV20" s="16" t="s">
        <v>14008</v>
      </c>
      <c r="BW20" s="23">
        <f>IF(B6L273C8=0,0,B6L273C30/B6L273C8)</f>
        <v>2.5476301586776464</v>
      </c>
      <c r="BX20" s="16" t="s">
        <v>14009</v>
      </c>
      <c r="BY20" s="23">
        <f>IF(B6L273C13=0,0,B6L273C31/B6L273C13)</f>
        <v>6.948082250939037</v>
      </c>
      <c r="BZ20" s="16" t="s">
        <v>14010</v>
      </c>
      <c r="CA20" s="23">
        <f>IF(B6L273C18=0,0,B6L273C32/B6L273C18)</f>
        <v>5.558465800751228</v>
      </c>
      <c r="CB20" s="16" t="s">
        <v>14011</v>
      </c>
      <c r="CC20" s="23">
        <f>IF(B6L273C24=0,0,B6L273C33/B6L273C24)</f>
        <v>1.1580137084898392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526.27800000000002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1052.556</v>
      </c>
      <c r="J21" s="16" t="s">
        <v>14014</v>
      </c>
      <c r="K21" s="23">
        <f>IF(_xlfn.SINGLE(B6L276C3)=0,0,B6L274C3/_xlfn.SINGLE(B6L276C3))</f>
        <v>2.6925692078913929E-2</v>
      </c>
      <c r="L21" s="16" t="s">
        <v>14015</v>
      </c>
      <c r="M21" s="23">
        <f>A1L554C72</f>
        <v>0.42996204586248626</v>
      </c>
      <c r="N21" s="16" t="s">
        <v>14016</v>
      </c>
      <c r="O21" s="23">
        <f>B6L274C1*B6L274C5</f>
        <v>226.27956557241757</v>
      </c>
      <c r="P21" s="16" t="s">
        <v>14017</v>
      </c>
      <c r="Q21" s="23">
        <f>B3L848C21</f>
        <v>1.9408121900714561</v>
      </c>
      <c r="R21" s="16" t="s">
        <v>14018</v>
      </c>
      <c r="S21" s="23">
        <f>B6L274C6*B6L274C7</f>
        <v>439.1661392270214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241.5413765748618</v>
      </c>
      <c r="X21" s="16" t="s">
        <v>14020</v>
      </c>
      <c r="Y21" s="23">
        <f>IF(_xlfn.SINGLE(B6L276C10)=0,0,B6L274C10/_xlfn.SINGLE(B6L276C10))</f>
        <v>3.5679948115468443E-2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45.175703519999999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67.763555279999991</v>
      </c>
      <c r="AH21" s="16" t="s">
        <v>14023</v>
      </c>
      <c r="AI21" s="23">
        <f>IF(_xlfn.SINGLE(B6L276C15)=0,0,B6L274C15/_xlfn.SINGLE(B6L276C15))</f>
        <v>2.7692372488442748E-2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59.248377240000003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71.098052687999996</v>
      </c>
      <c r="AR21" s="16" t="s">
        <v>14026</v>
      </c>
      <c r="AS21" s="23">
        <f>IF(_xlfn.SINGLE(B6L276C20)=0,0,B6L274C20/_xlfn.SINGLE(B6L276C20))</f>
        <v>2.6925692078913932E-2</v>
      </c>
      <c r="AT21" s="16" t="s">
        <v>14027</v>
      </c>
      <c r="AU21" s="17">
        <f>A1L249C24</f>
        <v>752629.5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3763.1475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940.78687500000001</v>
      </c>
      <c r="BD21" s="16" t="s">
        <v>14030</v>
      </c>
      <c r="BE21" s="23">
        <f>IF(_xlfn.SINGLE(B6L276C26)=0,0,B6L274C26/_xlfn.SINGLE(B6L276C26))</f>
        <v>3.3458596992558563E-2</v>
      </c>
      <c r="BF21" s="16" t="s">
        <v>14031</v>
      </c>
      <c r="BG21" s="17">
        <f>B6L274C3+B6L274C10+B6L274C15+B6L274C20+B6L274C26</f>
        <v>2373.7458595428616</v>
      </c>
      <c r="BH21" s="16" t="s">
        <v>14032</v>
      </c>
      <c r="BI21" s="17">
        <f>_xlfn.SINGLE(B6L278C3)*B6L274C4</f>
        <v>4875.4971078129256</v>
      </c>
      <c r="BJ21" s="16" t="s">
        <v>14033</v>
      </c>
      <c r="BK21" s="17">
        <f>_xlfn.SINGLE(B6L278C10)*B6L274C11</f>
        <v>1118.8329009647862</v>
      </c>
      <c r="BL21" s="16" t="s">
        <v>14034</v>
      </c>
      <c r="BM21" s="17">
        <f>_xlfn.SINGLE(B6L278C15)*B6L274C16</f>
        <v>313.88450380099613</v>
      </c>
      <c r="BN21" s="16" t="s">
        <v>14035</v>
      </c>
      <c r="BO21" s="17">
        <f>_xlfn.SINGLE(B6L278C20)*B6L274C21</f>
        <v>329.33007863854743</v>
      </c>
      <c r="BP21" s="16" t="s">
        <v>14036</v>
      </c>
      <c r="BQ21" s="17">
        <f>_xlfn.SINGLE(B6L278C26)*B6L274C27</f>
        <v>4357.7763920692678</v>
      </c>
      <c r="BR21" s="16" t="s">
        <v>14037</v>
      </c>
      <c r="BS21" s="15">
        <f>B6L274C29+B6L274C30+B6L274C31+B6L274C32+B6L274C33</f>
        <v>10995.320983286521</v>
      </c>
      <c r="BT21" s="16" t="s">
        <v>14038</v>
      </c>
      <c r="BU21" s="23">
        <f>IF(B6L274C3=0,0,B6L274C29/B6L274C3)</f>
        <v>4.6320548339593577</v>
      </c>
      <c r="BV21" s="16" t="s">
        <v>14039</v>
      </c>
      <c r="BW21" s="23">
        <f>IF(B6L274C8=0,0,B6L274C30/B6L274C8)</f>
        <v>2.5476301586776469</v>
      </c>
      <c r="BX21" s="16" t="s">
        <v>14040</v>
      </c>
      <c r="BY21" s="23">
        <f>IF(B6L274C13=0,0,B6L274C31/B6L274C13)</f>
        <v>6.9480822509390361</v>
      </c>
      <c r="BZ21" s="16" t="s">
        <v>14041</v>
      </c>
      <c r="CA21" s="23">
        <f>IF(B6L274C18=0,0,B6L274C32/B6L274C18)</f>
        <v>5.558465800751228</v>
      </c>
      <c r="CB21" s="16" t="s">
        <v>14042</v>
      </c>
      <c r="CC21" s="23">
        <f>IF(B6L274C24=0,0,B6L274C33/B6L274C24)</f>
        <v>1.1580137084898394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3511.4247500000001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7022.8495000000003</v>
      </c>
      <c r="J22" s="16" t="s">
        <v>14045</v>
      </c>
      <c r="K22" s="23">
        <f>IF(_xlfn.SINGLE(B6L276C3)=0,0,B6L275C3/_xlfn.SINGLE(B6L276C3))</f>
        <v>0.17965322809765433</v>
      </c>
      <c r="L22" s="16" t="s">
        <v>14046</v>
      </c>
      <c r="M22" s="23">
        <f>A1L555C72</f>
        <v>0.39663426773881011</v>
      </c>
      <c r="N22" s="16" t="s">
        <v>14047</v>
      </c>
      <c r="O22" s="23">
        <f>B6L275C1*B6L275C5</f>
        <v>1392.7513844361845</v>
      </c>
      <c r="P22" s="16" t="s">
        <v>14048</v>
      </c>
      <c r="Q22" s="23">
        <f>B3L852C21</f>
        <v>2.0367887161113676</v>
      </c>
      <c r="R22" s="16" t="s">
        <v>14049</v>
      </c>
      <c r="S22" s="17">
        <f>B6L275C6*B6L275C7</f>
        <v>2836.7403041681059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1560.2071672924583</v>
      </c>
      <c r="X22" s="16" t="s">
        <v>14051</v>
      </c>
      <c r="Y22" s="23">
        <f>IF(_xlfn.SINGLE(B6L276C10)=0,0,B6L275C10/_xlfn.SINGLE(B6L276C10))</f>
        <v>0.23047028864275551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301.42070053999998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452.13105080999998</v>
      </c>
      <c r="AH22" s="16" t="s">
        <v>14054</v>
      </c>
      <c r="AI22" s="23">
        <f>IF(_xlfn.SINGLE(B6L276C15)=0,0,B6L275C15/_xlfn.SINGLE(B6L276C15))</f>
        <v>0.18476866246002485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395.31619835500004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474.379438026</v>
      </c>
      <c r="AR22" s="16" t="s">
        <v>14057</v>
      </c>
      <c r="AS22" s="23">
        <f>IF(_xlfn.SINGLE(B6L276C20)=0,0,B6L275C20/_xlfn.SINGLE(B6L276C20))</f>
        <v>0.17965322809765435</v>
      </c>
      <c r="AT22" s="16" t="s">
        <v>14058</v>
      </c>
      <c r="AU22" s="17">
        <f>A1L253C24</f>
        <v>3476004.5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17380.022499999999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4345.0056249999998</v>
      </c>
      <c r="BD22" s="16" t="s">
        <v>14061</v>
      </c>
      <c r="BE22" s="23">
        <f>IF(_xlfn.SINGLE(B6L276C26)=0,0,B6L275C26/_xlfn.SINGLE(B6L276C26))</f>
        <v>0.15452787023338843</v>
      </c>
      <c r="BF22" s="16" t="s">
        <v>14062</v>
      </c>
      <c r="BG22" s="17">
        <f>B6L275C3+B6L275C10+B6L275C15+B6L275C20+B6L275C26</f>
        <v>13854.572781128458</v>
      </c>
      <c r="BH22" s="16" t="s">
        <v>14063</v>
      </c>
      <c r="BI22" s="17">
        <f>_xlfn.SINGLE(B6L278C3)*B6L275C4</f>
        <v>32530.223974644057</v>
      </c>
      <c r="BJ22" s="16" t="s">
        <v>14064</v>
      </c>
      <c r="BK22" s="17">
        <f>_xlfn.SINGLE(B6L278C10)*B6L275C11</f>
        <v>7226.9651512350665</v>
      </c>
      <c r="BL22" s="16" t="s">
        <v>14065</v>
      </c>
      <c r="BM22" s="17">
        <f>_xlfn.SINGLE(B6L278C15)*B6L275C16</f>
        <v>2094.2958194875841</v>
      </c>
      <c r="BN22" s="16" t="s">
        <v>14066</v>
      </c>
      <c r="BO22" s="17">
        <f>_xlfn.SINGLE(B6L278C20)*B6L275C21</f>
        <v>2197.3515690392564</v>
      </c>
      <c r="BP22" s="16" t="s">
        <v>14067</v>
      </c>
      <c r="BQ22" s="17">
        <f>_xlfn.SINGLE(B6L278C26)*B6L275C27</f>
        <v>20126.304308861843</v>
      </c>
      <c r="BR22" s="16" t="s">
        <v>14068</v>
      </c>
      <c r="BS22" s="15">
        <f>B6L275C29+B6L275C30+B6L275C31+B6L275C32+B6L275C33</f>
        <v>64175.140823267808</v>
      </c>
      <c r="BT22" s="16" t="s">
        <v>14069</v>
      </c>
      <c r="BU22" s="23">
        <f>IF(B6L275C3=0,0,B6L275C29/B6L275C3)</f>
        <v>4.6320548339593577</v>
      </c>
      <c r="BV22" s="16" t="s">
        <v>14070</v>
      </c>
      <c r="BW22" s="23">
        <f>IF(B6L275C8=0,0,B6L275C30/B6L275C8)</f>
        <v>2.5476301586776464</v>
      </c>
      <c r="BX22" s="16" t="s">
        <v>14071</v>
      </c>
      <c r="BY22" s="23">
        <f>IF(B6L275C13=0,0,B6L275C31/B6L275C13)</f>
        <v>6.9480822509390361</v>
      </c>
      <c r="BZ22" s="16" t="s">
        <v>14072</v>
      </c>
      <c r="CA22" s="23">
        <f>IF(B6L275C18=0,0,B6L275C32/B6L275C18)</f>
        <v>5.558465800751228</v>
      </c>
      <c r="CB22" s="16" t="s">
        <v>14073</v>
      </c>
      <c r="CC22" s="23">
        <f>IF(B6L275C24=0,0,B6L275C33/B6L275C24)</f>
        <v>1.158013708489839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21743.946499999998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39091.140050000002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12308.4859262065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6769.6672594135753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1631.3410322229997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2447.0115483344998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2200.4402734144996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2640.5283280973995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112471.76625000002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28117.941562500004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79066.288748345483</v>
      </c>
      <c r="BH23" s="16" t="s">
        <v>14090</v>
      </c>
      <c r="BI23" s="17">
        <f>SUM(B6L261C29:B6L275C29)</f>
        <v>181072.30423358473</v>
      </c>
      <c r="BJ23" s="16" t="s">
        <v>14091</v>
      </c>
      <c r="BK23" s="17">
        <f>SUM(B6L261C30:B6L275C30)</f>
        <v>31357.469953263048</v>
      </c>
      <c r="BL23" s="16" t="s">
        <v>14092</v>
      </c>
      <c r="BM23" s="17">
        <f>SUM(B6L261C31:B6L275C31)</f>
        <v>11334.691671217195</v>
      </c>
      <c r="BN23" s="16" t="s">
        <v>14093</v>
      </c>
      <c r="BO23" s="17">
        <f>SUM(B6L261C32:B6L275C32)</f>
        <v>12231.072006370179</v>
      </c>
      <c r="BP23" s="16" t="s">
        <v>14094</v>
      </c>
      <c r="BQ23" s="17">
        <f>SUM(B6L261C33:B6L275C33)</f>
        <v>130243.84713556482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0.49440969936530643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8.5620146924566959E-2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3.0948860596238689E-2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3.339638637272771E-2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0.35562490674116015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181072.30423358473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31357.469953263044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11334.691671217191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12231.072006370177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130243.84713556485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4E0BE-C94F-40D6-827C-83471B7477D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1.0999999999999999E-2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1.9799999999999998E-2</v>
      </c>
      <c r="J8" s="16" t="s">
        <v>14109</v>
      </c>
      <c r="K8" s="23">
        <f>IF(_xlfn.SINGLE(B6L296C3)=0,0,B6L281C3/_xlfn.SINGLE(B6L296C3))</f>
        <v>5.0586181687506887E-7</v>
      </c>
      <c r="L8" s="16" t="s">
        <v>14110</v>
      </c>
      <c r="M8" s="23">
        <f>A1L541C81</f>
        <v>0.2640368739857033</v>
      </c>
      <c r="N8" s="16" t="s">
        <v>14111</v>
      </c>
      <c r="O8" s="23">
        <f>B6L281C1*B6L281C5</f>
        <v>2.9044056138427363E-3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6.4666799999999998E-4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9.7000199999999997E-4</v>
      </c>
      <c r="AH8" s="16" t="s">
        <v>14118</v>
      </c>
      <c r="AI8" s="23">
        <f>IF(_xlfn.SINGLE(B6L296C15)=0,0,B6L281C15/_xlfn.SINGLE(B6L296C15))</f>
        <v>3.9563732079920998E-7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1.1145419999999998E-3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1.3374503999999997E-3</v>
      </c>
      <c r="AR8" s="16" t="s">
        <v>14121</v>
      </c>
      <c r="AS8" s="23">
        <f>IF(_xlfn.SINGLE(B6L296C20)=0,0,B6L281C20/_xlfn.SINGLE(B6L296C20))</f>
        <v>5.0586181687506876E-7</v>
      </c>
      <c r="AT8" s="16" t="s">
        <v>14122</v>
      </c>
      <c r="AU8" s="17">
        <f>A1L236C27</f>
        <v>0.8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4.0000000000000001E-3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1E-3</v>
      </c>
      <c r="BD8" s="16" t="s">
        <v>14125</v>
      </c>
      <c r="BE8" s="23">
        <f>IF(_xlfn.SINGLE(B6L296C26)=0,0,B6L281C26/_xlfn.SINGLE(B6L296C26))</f>
        <v>3.5730233521193972E-8</v>
      </c>
      <c r="BF8" s="16" t="s">
        <v>14126</v>
      </c>
      <c r="BG8" s="17">
        <f>B6L281C3+B6L281C10+B6L281C15+B6L281C20+B6L281C26</f>
        <v>2.3107452399999999E-2</v>
      </c>
      <c r="BH8" s="16" t="s">
        <v>14127</v>
      </c>
      <c r="BI8" s="17">
        <f>_xlfn.SINGLE(B6L298C3)*B6L281C4</f>
        <v>9.2087813948179914E-2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4.5113820053213332E-3</v>
      </c>
      <c r="BN8" s="16" t="s">
        <v>14130</v>
      </c>
      <c r="BO8" s="17">
        <f>_xlfn.SINGLE(B6L298C20)*B6L281C21</f>
        <v>6.2203476565716558E-3</v>
      </c>
      <c r="BP8" s="16" t="s">
        <v>14131</v>
      </c>
      <c r="BQ8" s="17">
        <f>_xlfn.SINGLE(B6L298C26)*B6L281C27</f>
        <v>4.6508996943525208E-3</v>
      </c>
      <c r="BR8" s="16" t="s">
        <v>14132</v>
      </c>
      <c r="BS8" s="15">
        <f>B6L281C29+B6L281C30+B6L281C31+B6L281C32+B6L281C33</f>
        <v>0.10747044330442543</v>
      </c>
      <c r="BT8" s="16" t="s">
        <v>14133</v>
      </c>
      <c r="BU8" s="23">
        <f>IF(B6L281C3=0,0,B6L281C29/B6L281C3)</f>
        <v>4.6508996943525212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6.97634954152878</v>
      </c>
      <c r="BZ8" s="16" t="s">
        <v>14136</v>
      </c>
      <c r="CA8" s="23">
        <f>IF(B6L281C18=0,0,B6L281C32/B6L281C18)</f>
        <v>5.581079633223025</v>
      </c>
      <c r="CB8" s="16" t="s">
        <v>14137</v>
      </c>
      <c r="CC8" s="23">
        <f>IF(B6L281C24=0,0,B6L281C33/B6L281C24)</f>
        <v>1.1627249235881301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81.640000000000015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146.95200000000003</v>
      </c>
      <c r="J9" s="16" t="s">
        <v>14140</v>
      </c>
      <c r="K9" s="23">
        <f>IF(_xlfn.SINGLE(B6L296C3)=0,0,B6L282C3/_xlfn.SINGLE(B6L296C3))</f>
        <v>3.7544144299709661E-3</v>
      </c>
      <c r="L9" s="16" t="s">
        <v>14141</v>
      </c>
      <c r="M9" s="23">
        <f>A1L542C81</f>
        <v>0.8956231040673559</v>
      </c>
      <c r="N9" s="16" t="s">
        <v>14142</v>
      </c>
      <c r="O9" s="23">
        <f>B6L282C1*B6L282C5</f>
        <v>73.118670216058945</v>
      </c>
      <c r="P9" s="16" t="s">
        <v>14143</v>
      </c>
      <c r="Q9" s="23">
        <f>B3L836C27</f>
        <v>1.7151168661690113</v>
      </c>
      <c r="R9" s="16" t="s">
        <v>14144</v>
      </c>
      <c r="S9" s="17">
        <f>B6L282C6*B6L282C7</f>
        <v>125.40706451941244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68.973885485676846</v>
      </c>
      <c r="X9" s="16" t="s">
        <v>14146</v>
      </c>
      <c r="Y9" s="23">
        <f>IF(_xlfn.SINGLE(B6L296C10)=0,0,B6L282C10/_xlfn.SINGLE(B6L296C10))</f>
        <v>1.0082516628624548E-2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4.7994523200000012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7.1991784800000023</v>
      </c>
      <c r="AH9" s="16" t="s">
        <v>14149</v>
      </c>
      <c r="AI9" s="23">
        <f>IF(_xlfn.SINGLE(B6L296C15)=0,0,B6L282C15/_xlfn.SINGLE(B6L296C15))</f>
        <v>2.9363482609134103E-3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8.2719280800000021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9.9263136960000029</v>
      </c>
      <c r="AR9" s="16" t="s">
        <v>14152</v>
      </c>
      <c r="AS9" s="23">
        <f>IF(_xlfn.SINGLE(B6L296C20)=0,0,B6L282C20/_xlfn.SINGLE(B6L296C20))</f>
        <v>3.7544144299709666E-3</v>
      </c>
      <c r="AT9" s="16" t="s">
        <v>14153</v>
      </c>
      <c r="AU9" s="17">
        <f>A1L237C27</f>
        <v>132479.4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662.39699999999993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165.59924999999998</v>
      </c>
      <c r="BD9" s="16" t="s">
        <v>14156</v>
      </c>
      <c r="BE9" s="23">
        <f>IF(_xlfn.SINGLE(B6L296C26)=0,0,B6L282C26/_xlfn.SINGLE(B6L296C26))</f>
        <v>5.9168998734345796E-3</v>
      </c>
      <c r="BF9" s="16" t="s">
        <v>14157</v>
      </c>
      <c r="BG9" s="17">
        <f>B6L282C3+B6L282C10+B6L282C15+B6L282C20+B6L282C26</f>
        <v>398.65062766167682</v>
      </c>
      <c r="BH9" s="16" t="s">
        <v>14158</v>
      </c>
      <c r="BI9" s="17">
        <f>_xlfn.SINGLE(B6L298C3)*B6L282C4</f>
        <v>683.45901188449182</v>
      </c>
      <c r="BJ9" s="16" t="s">
        <v>14159</v>
      </c>
      <c r="BK9" s="17">
        <f>_xlfn.SINGLE(B6L298C10)*B6L282C11</f>
        <v>320.79062292364023</v>
      </c>
      <c r="BL9" s="16" t="s">
        <v>14160</v>
      </c>
      <c r="BM9" s="17">
        <f>_xlfn.SINGLE(B6L298C15)*B6L282C16</f>
        <v>33.482656992221251</v>
      </c>
      <c r="BN9" s="16" t="s">
        <v>14161</v>
      </c>
      <c r="BO9" s="17">
        <f>_xlfn.SINGLE(B6L298C20)*B6L282C21</f>
        <v>46.166289334773658</v>
      </c>
      <c r="BP9" s="16" t="s">
        <v>14162</v>
      </c>
      <c r="BQ9" s="17">
        <f>_xlfn.SINGLE(B6L298C26)*B6L282C27</f>
        <v>770.18550121000658</v>
      </c>
      <c r="BR9" s="16" t="s">
        <v>14163</v>
      </c>
      <c r="BS9" s="15">
        <f>B6L282C29+B6L282C30+B6L282C31+B6L282C32+B6L282C33</f>
        <v>1854.0840823451335</v>
      </c>
      <c r="BT9" s="16" t="s">
        <v>14164</v>
      </c>
      <c r="BU9" s="23">
        <f>IF(B6L282C3=0,0,B6L282C29/B6L282C3)</f>
        <v>4.6508996943525212</v>
      </c>
      <c r="BV9" s="16" t="s">
        <v>14165</v>
      </c>
      <c r="BW9" s="23">
        <f>IF(B6L282C8=0,0,B6L282C30/B6L282C8)</f>
        <v>2.5579948318938865</v>
      </c>
      <c r="BX9" s="16" t="s">
        <v>14166</v>
      </c>
      <c r="BY9" s="23">
        <f>IF(B6L282C13=0,0,B6L282C31/B6L282C13)</f>
        <v>6.9763495415287808</v>
      </c>
      <c r="BZ9" s="16" t="s">
        <v>14167</v>
      </c>
      <c r="CA9" s="23">
        <f>IF(B6L282C18=0,0,B6L282C32/B6L282C18)</f>
        <v>5.5810796332230259</v>
      </c>
      <c r="CB9" s="16" t="s">
        <v>14168</v>
      </c>
      <c r="CC9" s="23">
        <f>IF(B6L282C24=0,0,B6L282C33/B6L282C24)</f>
        <v>1.1627249235881301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624.4248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1248.8496</v>
      </c>
      <c r="J10" s="16" t="s">
        <v>14171</v>
      </c>
      <c r="K10" s="23">
        <f>IF(_xlfn.SINGLE(B6L296C3)=0,0,B6L283C3/_xlfn.SINGLE(B6L296C3))</f>
        <v>3.1906329679782977E-2</v>
      </c>
      <c r="L10" s="16" t="s">
        <v>14172</v>
      </c>
      <c r="M10" s="23">
        <f>A1L543C81</f>
        <v>0.89332899147733702</v>
      </c>
      <c r="N10" s="16" t="s">
        <v>14173</v>
      </c>
      <c r="O10" s="23">
        <f>B6L283C1*B6L283C5</f>
        <v>557.81677683743783</v>
      </c>
      <c r="P10" s="16" t="s">
        <v>14174</v>
      </c>
      <c r="Q10" s="23">
        <f>B3L837C27</f>
        <v>1.6791141473622737</v>
      </c>
      <c r="R10" s="16" t="s">
        <v>14175</v>
      </c>
      <c r="S10" s="23">
        <f>B6L283C6*B6L283C7</f>
        <v>936.63804162376618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515.15092289307142</v>
      </c>
      <c r="X10" s="16" t="s">
        <v>14177</v>
      </c>
      <c r="Y10" s="23">
        <f>IF(_xlfn.SINGLE(B6L296C10)=0,0,B6L283C10/_xlfn.SINGLE(B6L296C10))</f>
        <v>7.5304119954200166E-2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53.600624832000001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80.400937248000005</v>
      </c>
      <c r="AH10" s="16" t="s">
        <v>14180</v>
      </c>
      <c r="AI10" s="23">
        <f>IF(_xlfn.SINGLE(B6L296C15)=0,0,B6L283C15/_xlfn.SINGLE(B6L296C15))</f>
        <v>3.2793346201908997E-2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70.297743983999993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84.357292780799995</v>
      </c>
      <c r="AR10" s="16" t="s">
        <v>14183</v>
      </c>
      <c r="AS10" s="23">
        <f>IF(_xlfn.SINGLE(B6L296C20)=0,0,B6L283C20/_xlfn.SINGLE(B6L296C20))</f>
        <v>3.1906329679782977E-2</v>
      </c>
      <c r="AT10" s="16" t="s">
        <v>14184</v>
      </c>
      <c r="AU10" s="17">
        <f>A1L238C27</f>
        <v>883262.4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4416.3119999999999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1104.078</v>
      </c>
      <c r="BD10" s="16" t="s">
        <v>14187</v>
      </c>
      <c r="BE10" s="23">
        <f>IF(_xlfn.SINGLE(B6L296C26)=0,0,B6L283C26/_xlfn.SINGLE(B6L296C26))</f>
        <v>3.9448964765612798E-2</v>
      </c>
      <c r="BF10" s="16" t="s">
        <v>14188</v>
      </c>
      <c r="BG10" s="17">
        <f>B6L283C3+B6L283C10+B6L283C15+B6L283C20+B6L283C26</f>
        <v>3032.8367529218713</v>
      </c>
      <c r="BH10" s="16" t="s">
        <v>14189</v>
      </c>
      <c r="BI10" s="17">
        <f>_xlfn.SINGLE(B6L298C3)*B6L283C4</f>
        <v>5808.2742229322675</v>
      </c>
      <c r="BJ10" s="16" t="s">
        <v>14190</v>
      </c>
      <c r="BK10" s="17">
        <f>_xlfn.SINGLE(B6L298C10)*B6L283C11</f>
        <v>2395.9152698288049</v>
      </c>
      <c r="BL10" s="16" t="s">
        <v>14191</v>
      </c>
      <c r="BM10" s="17">
        <f>_xlfn.SINGLE(B6L298C15)*B6L283C16</f>
        <v>373.93669447237943</v>
      </c>
      <c r="BN10" s="16" t="s">
        <v>14192</v>
      </c>
      <c r="BO10" s="17">
        <f>_xlfn.SINGLE(B6L298C20)*B6L283C21</f>
        <v>392.33730721062886</v>
      </c>
      <c r="BP10" s="16" t="s">
        <v>14193</v>
      </c>
      <c r="BQ10" s="17">
        <f>_xlfn.SINGLE(B6L298C26)*B6L283C27</f>
        <v>5134.9560327413428</v>
      </c>
      <c r="BR10" s="16" t="s">
        <v>14194</v>
      </c>
      <c r="BS10" s="15">
        <f>B6L283C29+B6L283C30+B6L283C31+B6L283C32+B6L283C33</f>
        <v>14105.419527185422</v>
      </c>
      <c r="BT10" s="16" t="s">
        <v>14195</v>
      </c>
      <c r="BU10" s="23">
        <f>IF(B6L283C3=0,0,B6L283C29/B6L283C3)</f>
        <v>4.6508996943525203</v>
      </c>
      <c r="BV10" s="16" t="s">
        <v>14196</v>
      </c>
      <c r="BW10" s="23">
        <f>IF(B6L283C8=0,0,B6L283C30/B6L283C8)</f>
        <v>2.5579948318938865</v>
      </c>
      <c r="BX10" s="16" t="s">
        <v>14197</v>
      </c>
      <c r="BY10" s="23">
        <f>IF(B6L283C13=0,0,B6L283C31/B6L283C13)</f>
        <v>6.9763495415287817</v>
      </c>
      <c r="BZ10" s="16" t="s">
        <v>14198</v>
      </c>
      <c r="CA10" s="23">
        <f>IF(B6L283C18=0,0,B6L283C32/B6L283C18)</f>
        <v>5.5810796332230259</v>
      </c>
      <c r="CB10" s="16" t="s">
        <v>14199</v>
      </c>
      <c r="CC10" s="23">
        <f>IF(B6L283C24=0,0,B6L283C33/B6L283C24)</f>
        <v>1.1627249235881303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3535.4602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7070.9204</v>
      </c>
      <c r="J11" s="16" t="s">
        <v>14202</v>
      </c>
      <c r="K11" s="23">
        <f>IF(_xlfn.SINGLE(B6L296C3)=0,0,B6L284C3/_xlfn.SINGLE(B6L296C3))</f>
        <v>0.18065195154156508</v>
      </c>
      <c r="L11" s="16" t="s">
        <v>14203</v>
      </c>
      <c r="M11" s="23">
        <f>A1L544C81</f>
        <v>0.20084553179541947</v>
      </c>
      <c r="N11" s="16" t="s">
        <v>14204</v>
      </c>
      <c r="O11" s="23">
        <f>B6L284C1*B6L284C5</f>
        <v>710.08138401054009</v>
      </c>
      <c r="P11" s="16" t="s">
        <v>14205</v>
      </c>
      <c r="Q11" s="23">
        <f>B3L838C27</f>
        <v>1.9976385264492709</v>
      </c>
      <c r="R11" s="16" t="s">
        <v>14206</v>
      </c>
      <c r="S11" s="17">
        <f>B6L284C6*B6L284C7</f>
        <v>1418.4859296138741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780.16726128763082</v>
      </c>
      <c r="X11" s="16" t="s">
        <v>14208</v>
      </c>
      <c r="Y11" s="23">
        <f>IF(_xlfn.SINGLE(B6L296C10)=0,0,B6L284C10/_xlfn.SINGLE(B6L296C10))</f>
        <v>0.11404387805112819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303.48390356800002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455.22585535200005</v>
      </c>
      <c r="AH11" s="16" t="s">
        <v>14211</v>
      </c>
      <c r="AI11" s="23">
        <f>IF(_xlfn.SINGLE(B6L296C15)=0,0,B6L284C15/_xlfn.SINGLE(B6L296C15))</f>
        <v>0.18567419218722644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398.02210931600001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477.62653117920001</v>
      </c>
      <c r="AR11" s="16" t="s">
        <v>14214</v>
      </c>
      <c r="AS11" s="23">
        <f>IF(_xlfn.SINGLE(B6L296C20)=0,0,B6L284C20/_xlfn.SINGLE(B6L296C20))</f>
        <v>0.1806519515415651</v>
      </c>
      <c r="AT11" s="16" t="s">
        <v>14215</v>
      </c>
      <c r="AU11" s="17">
        <f>A1L239C27</f>
        <v>3645953.2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18229.766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4557.4414999999999</v>
      </c>
      <c r="BD11" s="16" t="s">
        <v>14218</v>
      </c>
      <c r="BE11" s="23">
        <f>IF(_xlfn.SINGLE(B6L296C26)=0,0,B6L284C26/_xlfn.SINGLE(B6L296C26))</f>
        <v>0.16283844905418052</v>
      </c>
      <c r="BF11" s="16" t="s">
        <v>14219</v>
      </c>
      <c r="BG11" s="17">
        <f>B6L284C3+B6L284C10+B6L284C15+B6L284C20+B6L284C26</f>
        <v>13341.38154781883</v>
      </c>
      <c r="BH11" s="16" t="s">
        <v>14220</v>
      </c>
      <c r="BI11" s="17">
        <f>_xlfn.SINGLE(B6L298C3)*B6L284C4</f>
        <v>32886.141527151005</v>
      </c>
      <c r="BJ11" s="16" t="s">
        <v>14221</v>
      </c>
      <c r="BK11" s="17">
        <f>_xlfn.SINGLE(B6L298C10)*B6L284C11</f>
        <v>3628.4796770664857</v>
      </c>
      <c r="BL11" s="16" t="s">
        <v>14222</v>
      </c>
      <c r="BM11" s="17">
        <f>_xlfn.SINGLE(B6L298C15)*B6L284C16</f>
        <v>2117.209791517982</v>
      </c>
      <c r="BN11" s="16" t="s">
        <v>14223</v>
      </c>
      <c r="BO11" s="17">
        <f>_xlfn.SINGLE(B6L298C20)*B6L284C21</f>
        <v>2221.3930878759966</v>
      </c>
      <c r="BP11" s="16" t="s">
        <v>14224</v>
      </c>
      <c r="BQ11" s="17">
        <f>_xlfn.SINGLE(B6L298C26)*B6L284C27</f>
        <v>21196.203279379493</v>
      </c>
      <c r="BR11" s="16" t="s">
        <v>14225</v>
      </c>
      <c r="BS11" s="15">
        <f>B6L284C29+B6L284C30+B6L284C31+B6L284C32+B6L284C33</f>
        <v>62049.427362990958</v>
      </c>
      <c r="BT11" s="16" t="s">
        <v>14226</v>
      </c>
      <c r="BU11" s="23">
        <f>IF(B6L284C3=0,0,B6L284C29/B6L284C3)</f>
        <v>4.6508996943525212</v>
      </c>
      <c r="BV11" s="16" t="s">
        <v>14227</v>
      </c>
      <c r="BW11" s="23">
        <f>IF(B6L284C8=0,0,B6L284C30/B6L284C8)</f>
        <v>2.557994831893887</v>
      </c>
      <c r="BX11" s="16" t="s">
        <v>14228</v>
      </c>
      <c r="BY11" s="23">
        <f>IF(B6L284C13=0,0,B6L284C31/B6L284C13)</f>
        <v>6.9763495415287817</v>
      </c>
      <c r="BZ11" s="16" t="s">
        <v>14229</v>
      </c>
      <c r="CA11" s="23">
        <f>IF(B6L284C18=0,0,B6L284C32/B6L284C18)</f>
        <v>5.5810796332230259</v>
      </c>
      <c r="CB11" s="16" t="s">
        <v>14230</v>
      </c>
      <c r="CC11" s="23">
        <f>IF(B6L284C24=0,0,B6L284C33/B6L284C24)</f>
        <v>1.1627249235881303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368.30620000000005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736.61240000000009</v>
      </c>
      <c r="J12" s="16" t="s">
        <v>14233</v>
      </c>
      <c r="K12" s="23">
        <f>IF(_xlfn.SINGLE(B6L296C3)=0,0,B6L285C3/_xlfn.SINGLE(B6L296C3))</f>
        <v>1.8819398333166919E-2</v>
      </c>
      <c r="L12" s="16" t="s">
        <v>14234</v>
      </c>
      <c r="M12" s="23">
        <f>A1L545C81</f>
        <v>0.5050608119646407</v>
      </c>
      <c r="N12" s="16" t="s">
        <v>14235</v>
      </c>
      <c r="O12" s="23">
        <f>B6L285C1*B6L285C5</f>
        <v>186.01702842361138</v>
      </c>
      <c r="P12" s="16" t="s">
        <v>14236</v>
      </c>
      <c r="Q12" s="23">
        <f>B3L839C27</f>
        <v>1.9915340863034738</v>
      </c>
      <c r="R12" s="16" t="s">
        <v>14237</v>
      </c>
      <c r="S12" s="23">
        <f>B6L285C6*B6L285C7</f>
        <v>370.45925273850423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203.75258900617735</v>
      </c>
      <c r="X12" s="16" t="s">
        <v>14239</v>
      </c>
      <c r="Y12" s="23">
        <f>IF(_xlfn.SINGLE(B6L296C10)=0,0,B6L285C10/_xlfn.SINGLE(B6L296C10))</f>
        <v>2.9784299555035094E-2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31.615404208000005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47.423106312000009</v>
      </c>
      <c r="AH12" s="16" t="s">
        <v>14242</v>
      </c>
      <c r="AI12" s="23">
        <f>IF(_xlfn.SINGLE(B6L296C15)=0,0,B6L285C15/_xlfn.SINGLE(B6L296C15))</f>
        <v>1.9342589732037448E-2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41.463911996000007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49.756694395200007</v>
      </c>
      <c r="AR12" s="16" t="s">
        <v>14245</v>
      </c>
      <c r="AS12" s="23">
        <f>IF(_xlfn.SINGLE(B6L296C20)=0,0,B6L285C20/_xlfn.SINGLE(B6L296C20))</f>
        <v>1.8819398333166922E-2</v>
      </c>
      <c r="AT12" s="16" t="s">
        <v>14246</v>
      </c>
      <c r="AU12" s="17">
        <f>A1L240C27</f>
        <v>378362.4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1891.8120000000001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472.95300000000003</v>
      </c>
      <c r="BD12" s="16" t="s">
        <v>14249</v>
      </c>
      <c r="BE12" s="23">
        <f>IF(_xlfn.SINGLE(B6L296C26)=0,0,B6L285C26/_xlfn.SINGLE(B6L296C26))</f>
        <v>1.6898721134549252E-2</v>
      </c>
      <c r="BF12" s="16" t="s">
        <v>14250</v>
      </c>
      <c r="BG12" s="17">
        <f>B6L285C3+B6L285C10+B6L285C15+B6L285C20+B6L285C26</f>
        <v>1510.4977897133774</v>
      </c>
      <c r="BH12" s="16" t="s">
        <v>14251</v>
      </c>
      <c r="BI12" s="17">
        <f>_xlfn.SINGLE(B6L298C3)*B6L285C4</f>
        <v>3425.9103860162772</v>
      </c>
      <c r="BJ12" s="16" t="s">
        <v>14252</v>
      </c>
      <c r="BK12" s="17">
        <f>_xlfn.SINGLE(B6L298C10)*B6L285C11</f>
        <v>947.63285393236504</v>
      </c>
      <c r="BL12" s="16" t="s">
        <v>14253</v>
      </c>
      <c r="BM12" s="17">
        <f>_xlfn.SINGLE(B6L298C15)*B6L285C16</f>
        <v>220.56011065172794</v>
      </c>
      <c r="BN12" s="16" t="s">
        <v>14254</v>
      </c>
      <c r="BO12" s="17">
        <f>_xlfn.SINGLE(B6L298C20)*B6L285C21</f>
        <v>231.41339475462755</v>
      </c>
      <c r="BP12" s="16" t="s">
        <v>14255</v>
      </c>
      <c r="BQ12" s="17">
        <f>_xlfn.SINGLE(B6L298C26)*B6L285C27</f>
        <v>2199.656963143108</v>
      </c>
      <c r="BR12" s="16" t="s">
        <v>14256</v>
      </c>
      <c r="BS12" s="15">
        <f>B6L285C29+B6L285C30+B6L285C31+B6L285C32+B6L285C33</f>
        <v>7025.1737084981069</v>
      </c>
      <c r="BT12" s="16" t="s">
        <v>14257</v>
      </c>
      <c r="BU12" s="23">
        <f>IF(B6L285C3=0,0,B6L285C29/B6L285C3)</f>
        <v>4.6508996943525212</v>
      </c>
      <c r="BV12" s="16" t="s">
        <v>14258</v>
      </c>
      <c r="BW12" s="23">
        <f>IF(B6L285C8=0,0,B6L285C30/B6L285C8)</f>
        <v>2.5579948318938865</v>
      </c>
      <c r="BX12" s="16" t="s">
        <v>14259</v>
      </c>
      <c r="BY12" s="23">
        <f>IF(B6L285C13=0,0,B6L285C31/B6L285C13)</f>
        <v>6.9763495415287817</v>
      </c>
      <c r="BZ12" s="16" t="s">
        <v>14260</v>
      </c>
      <c r="CA12" s="23">
        <f>IF(B6L285C18=0,0,B6L285C32/B6L285C18)</f>
        <v>5.5810796332230259</v>
      </c>
      <c r="CB12" s="16" t="s">
        <v>14261</v>
      </c>
      <c r="CC12" s="23">
        <f>IF(B6L285C24=0,0,B6L285C33/B6L285C24)</f>
        <v>1.1627249235881303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4869.0559999999996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9738.1119999999992</v>
      </c>
      <c r="J13" s="16" t="s">
        <v>14264</v>
      </c>
      <c r="K13" s="23">
        <f>IF(_xlfn.SINGLE(B6L296C3)=0,0,B6L286C3/_xlfn.SINGLE(B6L296C3))</f>
        <v>0.2487949004673187</v>
      </c>
      <c r="L13" s="16" t="s">
        <v>14265</v>
      </c>
      <c r="M13" s="23">
        <f>A1L546C81</f>
        <v>0.34373199715409331</v>
      </c>
      <c r="N13" s="16" t="s">
        <v>14266</v>
      </c>
      <c r="O13" s="23">
        <f>B6L286C1*B6L286C5</f>
        <v>1673.6503431351207</v>
      </c>
      <c r="P13" s="16" t="s">
        <v>14267</v>
      </c>
      <c r="Q13" s="23">
        <f>B3L840C27</f>
        <v>2.0034528901725688</v>
      </c>
      <c r="R13" s="16" t="s">
        <v>14268</v>
      </c>
      <c r="S13" s="17">
        <f>B6L286C6*B6L286C7</f>
        <v>3353.0796170923691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1844.1937894008031</v>
      </c>
      <c r="X13" s="16" t="s">
        <v>14270</v>
      </c>
      <c r="Y13" s="23">
        <f>IF(_xlfn.SINGLE(B6L296C10)=0,0,B6L286C10/_xlfn.SINGLE(B6L296C10))</f>
        <v>0.26958194999614715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417.95976703999997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626.93965056000002</v>
      </c>
      <c r="AH13" s="16" t="s">
        <v>14273</v>
      </c>
      <c r="AI13" s="23">
        <f>IF(_xlfn.SINGLE(B6L296C15)=0,0,B6L286C15/_xlfn.SINGLE(B6L296C15))</f>
        <v>0.25571155899714781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548.15832447999992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657.78998937599988</v>
      </c>
      <c r="AR13" s="16" t="s">
        <v>14276</v>
      </c>
      <c r="AS13" s="23">
        <f>IF(_xlfn.SINGLE(B6L296C20)=0,0,B6L286C20/_xlfn.SINGLE(B6L296C20))</f>
        <v>0.24879490046731867</v>
      </c>
      <c r="AT13" s="16" t="s">
        <v>14277</v>
      </c>
      <c r="AU13" s="17">
        <f>A1L241C27</f>
        <v>5780316.5999999996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28901.582999999999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7225.3957499999997</v>
      </c>
      <c r="BD13" s="16" t="s">
        <v>14280</v>
      </c>
      <c r="BE13" s="23">
        <f>IF(_xlfn.SINGLE(B6L296C26)=0,0,B6L286C26/_xlfn.SINGLE(B6L296C26))</f>
        <v>0.25816507743054246</v>
      </c>
      <c r="BF13" s="16" t="s">
        <v>14281</v>
      </c>
      <c r="BG13" s="17">
        <f>B6L286C3+B6L286C10+B6L286C15+B6L286C20+B6L286C26</f>
        <v>20092.431179336803</v>
      </c>
      <c r="BH13" s="16" t="s">
        <v>14282</v>
      </c>
      <c r="BI13" s="17">
        <f>_xlfn.SINGLE(B6L298C3)*B6L286C4</f>
        <v>45290.982124370617</v>
      </c>
      <c r="BJ13" s="16" t="s">
        <v>14283</v>
      </c>
      <c r="BK13" s="17">
        <f>_xlfn.SINGLE(B6L298C10)*B6L286C11</f>
        <v>8577.1603314510121</v>
      </c>
      <c r="BL13" s="16" t="s">
        <v>14284</v>
      </c>
      <c r="BM13" s="17">
        <f>_xlfn.SINGLE(B6L298C15)*B6L286C16</f>
        <v>2915.8334291669803</v>
      </c>
      <c r="BN13" s="16" t="s">
        <v>14285</v>
      </c>
      <c r="BO13" s="17">
        <f>_xlfn.SINGLE(B6L298C20)*B6L286C21</f>
        <v>3059.315260536986</v>
      </c>
      <c r="BP13" s="16" t="s">
        <v>14286</v>
      </c>
      <c r="BQ13" s="17">
        <f>_xlfn.SINGLE(B6L298C26)*B6L286C27</f>
        <v>33604.590885251004</v>
      </c>
      <c r="BR13" s="16" t="s">
        <v>14287</v>
      </c>
      <c r="BS13" s="15">
        <f>B6L286C29+B6L286C30+B6L286C31+B6L286C32+B6L286C33</f>
        <v>93447.8820307766</v>
      </c>
      <c r="BT13" s="16" t="s">
        <v>14288</v>
      </c>
      <c r="BU13" s="23">
        <f>IF(B6L286C3=0,0,B6L286C29/B6L286C3)</f>
        <v>4.6508996943525212</v>
      </c>
      <c r="BV13" s="16" t="s">
        <v>14289</v>
      </c>
      <c r="BW13" s="23">
        <f>IF(B6L286C8=0,0,B6L286C30/B6L286C8)</f>
        <v>2.5579948318938865</v>
      </c>
      <c r="BX13" s="16" t="s">
        <v>14290</v>
      </c>
      <c r="BY13" s="23">
        <f>IF(B6L286C13=0,0,B6L286C31/B6L286C13)</f>
        <v>6.9763495415287817</v>
      </c>
      <c r="BZ13" s="16" t="s">
        <v>14291</v>
      </c>
      <c r="CA13" s="23">
        <f>IF(B6L286C18=0,0,B6L286C32/B6L286C18)</f>
        <v>5.581079633223025</v>
      </c>
      <c r="CB13" s="16" t="s">
        <v>14292</v>
      </c>
      <c r="CC13" s="23">
        <f>IF(B6L286C24=0,0,B6L286C33/B6L286C24)</f>
        <v>1.1627249235881303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589.82900000000006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1179.6580000000001</v>
      </c>
      <c r="J14" s="16" t="s">
        <v>14295</v>
      </c>
      <c r="K14" s="23">
        <f>IF(_xlfn.SINGLE(B6L296C3)=0,0,B6L287C3/_xlfn.SINGLE(B6L296C3))</f>
        <v>3.0138582786424749E-2</v>
      </c>
      <c r="L14" s="16" t="s">
        <v>14296</v>
      </c>
      <c r="M14" s="23">
        <f>A1L547C81</f>
        <v>9.9844384386241949E-2</v>
      </c>
      <c r="N14" s="16" t="s">
        <v>14297</v>
      </c>
      <c r="O14" s="23">
        <f>B6L287C1*B6L287C5</f>
        <v>58.891113398152712</v>
      </c>
      <c r="P14" s="16" t="s">
        <v>14298</v>
      </c>
      <c r="Q14" s="23">
        <f>B3L841C27</f>
        <v>2.0661644989832055</v>
      </c>
      <c r="R14" s="16" t="s">
        <v>14299</v>
      </c>
      <c r="S14" s="23">
        <f>B6L287C6*B6L287C7</f>
        <v>121.67872780885735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66.923300294871552</v>
      </c>
      <c r="X14" s="16" t="s">
        <v>14301</v>
      </c>
      <c r="Y14" s="23">
        <f>IF(_xlfn.SINGLE(B6L296C10)=0,0,B6L287C10/_xlfn.SINGLE(B6L296C10))</f>
        <v>9.7827646407653325E-3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50.630921360000002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75.946382040000003</v>
      </c>
      <c r="AH14" s="16" t="s">
        <v>14304</v>
      </c>
      <c r="AI14" s="23">
        <f>IF(_xlfn.SINGLE(B6L296C15)=0,0,B6L287C15/_xlfn.SINGLE(B6L296C15))</f>
        <v>3.0976454805968279E-2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66.402948820000006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79.683538584000004</v>
      </c>
      <c r="AR14" s="16" t="s">
        <v>14307</v>
      </c>
      <c r="AS14" s="23">
        <f>IF(_xlfn.SINGLE(B6L296C20)=0,0,B6L287C20/_xlfn.SINGLE(B6L296C20))</f>
        <v>3.0138582786424749E-2</v>
      </c>
      <c r="AT14" s="16" t="s">
        <v>14308</v>
      </c>
      <c r="AU14" s="17">
        <f>A1L242C27</f>
        <v>326142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1630.71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407.67750000000001</v>
      </c>
      <c r="BD14" s="16" t="s">
        <v>14311</v>
      </c>
      <c r="BE14" s="23">
        <f>IF(_xlfn.SINGLE(B6L296C26)=0,0,B6L287C26/_xlfn.SINGLE(B6L296C26))</f>
        <v>1.4566412276336555E-2</v>
      </c>
      <c r="BF14" s="16" t="s">
        <v>14312</v>
      </c>
      <c r="BG14" s="17">
        <f>B6L287C3+B6L287C10+B6L287C15+B6L287C20+B6L287C26</f>
        <v>1809.8887209188717</v>
      </c>
      <c r="BH14" s="16" t="s">
        <v>14313</v>
      </c>
      <c r="BI14" s="17">
        <f>_xlfn.SINGLE(B6L298C3)*B6L287C4</f>
        <v>5486.4710316405071</v>
      </c>
      <c r="BJ14" s="16" t="s">
        <v>14314</v>
      </c>
      <c r="BK14" s="17">
        <f>_xlfn.SINGLE(B6L298C10)*B6L287C11</f>
        <v>311.25355688648011</v>
      </c>
      <c r="BL14" s="16" t="s">
        <v>14315</v>
      </c>
      <c r="BM14" s="17">
        <f>_xlfn.SINGLE(B6L298C15)*B6L287C16</f>
        <v>353.21900501701577</v>
      </c>
      <c r="BN14" s="16" t="s">
        <v>14316</v>
      </c>
      <c r="BO14" s="17">
        <f>_xlfn.SINGLE(B6L298C20)*B6L287C21</f>
        <v>370.60014524525297</v>
      </c>
      <c r="BP14" s="16" t="s">
        <v>14317</v>
      </c>
      <c r="BQ14" s="17">
        <f>_xlfn.SINGLE(B6L298C26)*B6L287C27</f>
        <v>1896.0671601443998</v>
      </c>
      <c r="BR14" s="16" t="s">
        <v>14318</v>
      </c>
      <c r="BS14" s="15">
        <f>B6L287C29+B6L287C30+B6L287C31+B6L287C32+B6L287C33</f>
        <v>8417.6108989336553</v>
      </c>
      <c r="BT14" s="16" t="s">
        <v>14319</v>
      </c>
      <c r="BU14" s="23">
        <f>IF(B6L287C3=0,0,B6L287C29/B6L287C3)</f>
        <v>4.6508996943525212</v>
      </c>
      <c r="BV14" s="16" t="s">
        <v>14320</v>
      </c>
      <c r="BW14" s="23">
        <f>IF(B6L287C8=0,0,B6L287C30/B6L287C8)</f>
        <v>2.5579948318938874</v>
      </c>
      <c r="BX14" s="16" t="s">
        <v>14321</v>
      </c>
      <c r="BY14" s="23">
        <f>IF(B6L287C13=0,0,B6L287C31/B6L287C13)</f>
        <v>6.9763495415287808</v>
      </c>
      <c r="BZ14" s="16" t="s">
        <v>14322</v>
      </c>
      <c r="CA14" s="23">
        <f>IF(B6L287C18=0,0,B6L287C32/B6L287C18)</f>
        <v>5.5810796332230259</v>
      </c>
      <c r="CB14" s="16" t="s">
        <v>14323</v>
      </c>
      <c r="CC14" s="23">
        <f>IF(B6L287C24=0,0,B6L287C33/B6L287C24)</f>
        <v>1.1627249235881303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2202.6716000000001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4405.3432000000003</v>
      </c>
      <c r="J15" s="16" t="s">
        <v>14326</v>
      </c>
      <c r="K15" s="23">
        <f>IF(_xlfn.SINGLE(B6L296C3)=0,0,B6L288C3/_xlfn.SINGLE(B6L296C3))</f>
        <v>0.11255024823789041</v>
      </c>
      <c r="L15" s="16" t="s">
        <v>14327</v>
      </c>
      <c r="M15" s="23">
        <f>A1L548C81</f>
        <v>0.32056459131842507</v>
      </c>
      <c r="N15" s="16" t="s">
        <v>14328</v>
      </c>
      <c r="O15" s="23">
        <f>B6L288C1*B6L288C5</f>
        <v>706.09852126270152</v>
      </c>
      <c r="P15" s="16" t="s">
        <v>14329</v>
      </c>
      <c r="Q15" s="23">
        <f>B3L842C27</f>
        <v>2.0116984047869577</v>
      </c>
      <c r="R15" s="16" t="s">
        <v>14330</v>
      </c>
      <c r="S15" s="17">
        <f>B6L288C6*B6L288C7</f>
        <v>1420.4572688466064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781.25149786563361</v>
      </c>
      <c r="X15" s="16" t="s">
        <v>14332</v>
      </c>
      <c r="Y15" s="23">
        <f>IF(_xlfn.SINGLE(B6L296C10)=0,0,B6L288C10/_xlfn.SINGLE(B6L296C10))</f>
        <v>0.11420237040298135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189.077330144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283.61599521599999</v>
      </c>
      <c r="AH15" s="16" t="s">
        <v>14335</v>
      </c>
      <c r="AI15" s="23">
        <f>IF(_xlfn.SINGLE(B6L296C15)=0,0,B6L288C15/_xlfn.SINGLE(B6L296C15))</f>
        <v>0.11567921765425206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247.97676872800002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297.57212247360002</v>
      </c>
      <c r="AR15" s="16" t="s">
        <v>14338</v>
      </c>
      <c r="AS15" s="23">
        <f>IF(_xlfn.SINGLE(B6L296C20)=0,0,B6L288C20/_xlfn.SINGLE(B6L296C20))</f>
        <v>0.11255024823789041</v>
      </c>
      <c r="AT15" s="16" t="s">
        <v>14339</v>
      </c>
      <c r="AU15" s="17">
        <f>A1L243C27</f>
        <v>1983358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9916.7900000000009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2479.1975000000002</v>
      </c>
      <c r="BD15" s="16" t="s">
        <v>14342</v>
      </c>
      <c r="BE15" s="23">
        <f>IF(_xlfn.SINGLE(B6L296C26)=0,0,B6L288C26/_xlfn.SINGLE(B6L296C26))</f>
        <v>8.8582305620160298E-2</v>
      </c>
      <c r="BF15" s="16" t="s">
        <v>14343</v>
      </c>
      <c r="BG15" s="17">
        <f>B6L288C3+B6L288C10+B6L288C15+B6L288C20+B6L288C26</f>
        <v>8246.9803155552327</v>
      </c>
      <c r="BH15" s="16" t="s">
        <v>14344</v>
      </c>
      <c r="BI15" s="17">
        <f>_xlfn.SINGLE(B6L298C3)*B6L288C4</f>
        <v>20488.809342397959</v>
      </c>
      <c r="BJ15" s="16" t="s">
        <v>14345</v>
      </c>
      <c r="BK15" s="17">
        <f>_xlfn.SINGLE(B6L298C10)*B6L288C11</f>
        <v>3633.5223526357245</v>
      </c>
      <c r="BL15" s="16" t="s">
        <v>14346</v>
      </c>
      <c r="BM15" s="17">
        <f>_xlfn.SINGLE(B6L298C15)*B6L288C16</f>
        <v>1319.0695454635804</v>
      </c>
      <c r="BN15" s="16" t="s">
        <v>14347</v>
      </c>
      <c r="BO15" s="17">
        <f>_xlfn.SINGLE(B6L298C20)*B6L288C21</f>
        <v>1383.9780934602975</v>
      </c>
      <c r="BP15" s="16" t="s">
        <v>14348</v>
      </c>
      <c r="BQ15" s="17">
        <f>_xlfn.SINGLE(B6L298C26)*B6L288C27</f>
        <v>11530.498894989536</v>
      </c>
      <c r="BR15" s="16" t="s">
        <v>14349</v>
      </c>
      <c r="BS15" s="15">
        <f>B6L288C29+B6L288C30+B6L288C31+B6L288C32+B6L288C33</f>
        <v>38355.878228947098</v>
      </c>
      <c r="BT15" s="16" t="s">
        <v>14350</v>
      </c>
      <c r="BU15" s="23">
        <f>IF(B6L288C3=0,0,B6L288C29/B6L288C3)</f>
        <v>4.6508996943525212</v>
      </c>
      <c r="BV15" s="16" t="s">
        <v>14351</v>
      </c>
      <c r="BW15" s="23">
        <f>IF(B6L288C8=0,0,B6L288C30/B6L288C8)</f>
        <v>2.5579948318938865</v>
      </c>
      <c r="BX15" s="16" t="s">
        <v>14352</v>
      </c>
      <c r="BY15" s="23">
        <f>IF(B6L288C13=0,0,B6L288C31/B6L288C13)</f>
        <v>6.9763495415287817</v>
      </c>
      <c r="BZ15" s="16" t="s">
        <v>14353</v>
      </c>
      <c r="CA15" s="23">
        <f>IF(B6L288C18=0,0,B6L288C32/B6L288C18)</f>
        <v>5.5810796332230259</v>
      </c>
      <c r="CB15" s="16" t="s">
        <v>14354</v>
      </c>
      <c r="CC15" s="23">
        <f>IF(B6L288C24=0,0,B6L288C33/B6L288C24)</f>
        <v>1.1627249235881303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75.697800000000001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151.3956</v>
      </c>
      <c r="J16" s="16" t="s">
        <v>14357</v>
      </c>
      <c r="K16" s="23">
        <f>IF(_xlfn.SINGLE(B6L296C3)=0,0,B6L289C3/_xlfn.SINGLE(B6L296C3))</f>
        <v>3.8679420849945037E-3</v>
      </c>
      <c r="L16" s="16" t="s">
        <v>14358</v>
      </c>
      <c r="M16" s="23">
        <f>A1L549C81</f>
        <v>0.72482172708698422</v>
      </c>
      <c r="N16" s="16" t="s">
        <v>14359</v>
      </c>
      <c r="O16" s="23">
        <f>B6L289C1*B6L289C5</f>
        <v>54.867410132685116</v>
      </c>
      <c r="P16" s="16" t="s">
        <v>14360</v>
      </c>
      <c r="Q16" s="23">
        <f>B3L843C27</f>
        <v>1.8358736519800978</v>
      </c>
      <c r="R16" s="16" t="s">
        <v>14361</v>
      </c>
      <c r="S16" s="23">
        <f>B6L289C6*B6L289C7</f>
        <v>100.72963261498245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55.401297938240354</v>
      </c>
      <c r="X16" s="16" t="s">
        <v>14363</v>
      </c>
      <c r="Y16" s="23">
        <f>IF(_xlfn.SINGLE(B6L296C10)=0,0,B6L289C10/_xlfn.SINGLE(B6L296C10))</f>
        <v>8.0984926943935501E-3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6.4978991520000005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9.7468487279999998</v>
      </c>
      <c r="AH16" s="16" t="s">
        <v>14366</v>
      </c>
      <c r="AI16" s="23">
        <f>IF(_xlfn.SINGLE(B6L296C15)=0,0,B6L289C15/_xlfn.SINGLE(B6L296C15))</f>
        <v>3.9754733670457464E-3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8.5220583239999996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10.2264699888</v>
      </c>
      <c r="AR16" s="16" t="s">
        <v>14369</v>
      </c>
      <c r="AS16" s="23">
        <f>IF(_xlfn.SINGLE(B6L296C20)=0,0,B6L289C20/_xlfn.SINGLE(B6L296C20))</f>
        <v>3.8679420849945037E-3</v>
      </c>
      <c r="AT16" s="16" t="s">
        <v>14370</v>
      </c>
      <c r="AU16" s="17">
        <f>A1L244C27</f>
        <v>179396.8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896.98399999999992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224.24599999999998</v>
      </c>
      <c r="BD16" s="16" t="s">
        <v>14373</v>
      </c>
      <c r="BE16" s="23">
        <f>IF(_xlfn.SINGLE(B6L296C26)=0,0,B6L289C26/_xlfn.SINGLE(B6L296C26))</f>
        <v>8.0123619461936624E-3</v>
      </c>
      <c r="BF16" s="16" t="s">
        <v>14374</v>
      </c>
      <c r="BG16" s="23">
        <f>B6L289C3+B6L289C10+B6L289C15+B6L289C20+B6L289C26</f>
        <v>451.01621665504035</v>
      </c>
      <c r="BH16" s="16" t="s">
        <v>14375</v>
      </c>
      <c r="BI16" s="17">
        <f>_xlfn.SINGLE(B6L298C3)*B6L289C4</f>
        <v>704.12574976631652</v>
      </c>
      <c r="BJ16" s="16" t="s">
        <v>14376</v>
      </c>
      <c r="BK16" s="17">
        <f>_xlfn.SINGLE(B6L298C10)*B6L289C11</f>
        <v>257.66587964769502</v>
      </c>
      <c r="BL16" s="16" t="s">
        <v>14377</v>
      </c>
      <c r="BM16" s="17">
        <f>_xlfn.SINGLE(B6L298C15)*B6L289C16</f>
        <v>45.331615769955455</v>
      </c>
      <c r="BN16" s="16" t="s">
        <v>14378</v>
      </c>
      <c r="BO16" s="17">
        <f>_xlfn.SINGLE(B6L298C20)*B6L289C21</f>
        <v>47.562286145215154</v>
      </c>
      <c r="BP16" s="16" t="s">
        <v>14379</v>
      </c>
      <c r="BQ16" s="17">
        <f>_xlfn.SINGLE(B6L298C26)*B6L289C27</f>
        <v>1042.9456528597752</v>
      </c>
      <c r="BR16" s="16" t="s">
        <v>14380</v>
      </c>
      <c r="BS16" s="15">
        <f>B6L289C29+B6L289C30+B6L289C31+B6L289C32+B6L289C33</f>
        <v>2097.6311841889574</v>
      </c>
      <c r="BT16" s="16" t="s">
        <v>14381</v>
      </c>
      <c r="BU16" s="23">
        <f>IF(B6L289C3=0,0,B6L289C29/B6L289C3)</f>
        <v>4.6508996943525212</v>
      </c>
      <c r="BV16" s="16" t="s">
        <v>14382</v>
      </c>
      <c r="BW16" s="23">
        <f>IF(B6L289C8=0,0,B6L289C30/B6L289C8)</f>
        <v>2.557994831893887</v>
      </c>
      <c r="BX16" s="16" t="s">
        <v>14383</v>
      </c>
      <c r="BY16" s="23">
        <f>IF(B6L289C13=0,0,B6L289C31/B6L289C13)</f>
        <v>6.9763495415287808</v>
      </c>
      <c r="BZ16" s="16" t="s">
        <v>14384</v>
      </c>
      <c r="CA16" s="23">
        <f>IF(B6L289C18=0,0,B6L289C32/B6L289C18)</f>
        <v>5.5810796332230259</v>
      </c>
      <c r="CB16" s="16" t="s">
        <v>14385</v>
      </c>
      <c r="CC16" s="23">
        <f>IF(B6L289C24=0,0,B6L289C33/B6L289C24)</f>
        <v>1.1627249235881301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35.4114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70.822800000000001</v>
      </c>
      <c r="J17" s="16" t="s">
        <v>14388</v>
      </c>
      <c r="K17" s="23">
        <f>IF(_xlfn.SINGLE(B6L296C3)=0,0,B6L290C3/_xlfn.SINGLE(B6L296C3))</f>
        <v>1.8094217315242237E-3</v>
      </c>
      <c r="L17" s="16" t="s">
        <v>14389</v>
      </c>
      <c r="M17" s="23">
        <f>A1L550C81</f>
        <v>0.34593496732667434</v>
      </c>
      <c r="N17" s="16" t="s">
        <v>14390</v>
      </c>
      <c r="O17" s="23">
        <f>B6L290C1*B6L290C5</f>
        <v>12.250041501991795</v>
      </c>
      <c r="P17" s="16" t="s">
        <v>14391</v>
      </c>
      <c r="Q17" s="23">
        <f>B3L844C27</f>
        <v>1.9082572858404474</v>
      </c>
      <c r="R17" s="16" t="s">
        <v>14392</v>
      </c>
      <c r="S17" s="23">
        <f>B6L290C6*B6L290C7</f>
        <v>23.3762309480237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12.856927021413036</v>
      </c>
      <c r="X17" s="16" t="s">
        <v>14394</v>
      </c>
      <c r="Y17" s="23">
        <f>IF(_xlfn.SINGLE(B6L296C10)=0,0,B6L290C10/_xlfn.SINGLE(B6L296C10))</f>
        <v>1.8794095703558455E-3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3.0397145760000002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4.5595718640000005</v>
      </c>
      <c r="AH17" s="16" t="s">
        <v>14397</v>
      </c>
      <c r="AI17" s="23">
        <f>IF(_xlfn.SINGLE(B6L296C15)=0,0,B6L290C15/_xlfn.SINGLE(B6L296C15))</f>
        <v>1.8597248214585332E-3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3.9866154119999999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4.7839384944000001</v>
      </c>
      <c r="AR17" s="16" t="s">
        <v>14400</v>
      </c>
      <c r="AS17" s="23">
        <f>IF(_xlfn.SINGLE(B6L296C20)=0,0,B6L290C20/_xlfn.SINGLE(B6L296C20))</f>
        <v>1.8094217315242237E-3</v>
      </c>
      <c r="AT17" s="16" t="s">
        <v>14401</v>
      </c>
      <c r="AU17" s="17">
        <f>A1L245C27</f>
        <v>77788.2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388.94099999999997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97.235249999999994</v>
      </c>
      <c r="BD17" s="16" t="s">
        <v>14404</v>
      </c>
      <c r="BE17" s="23">
        <f>IF(_xlfn.SINGLE(B6L296C26)=0,0,B6L290C26/_xlfn.SINGLE(B6L296C26))</f>
        <v>3.4742381889916758E-3</v>
      </c>
      <c r="BF17" s="16" t="s">
        <v>14405</v>
      </c>
      <c r="BG17" s="23">
        <f>B6L290C3+B6L290C10+B6L290C15+B6L290C20+B6L290C26</f>
        <v>190.25848737981306</v>
      </c>
      <c r="BH17" s="16" t="s">
        <v>14406</v>
      </c>
      <c r="BI17" s="17">
        <f>_xlfn.SINGLE(B6L298C3)*B6L290C4</f>
        <v>329.38973887318974</v>
      </c>
      <c r="BJ17" s="16" t="s">
        <v>14407</v>
      </c>
      <c r="BK17" s="17">
        <f>_xlfn.SINGLE(B6L298C10)*B6L290C11</f>
        <v>59.796277954202552</v>
      </c>
      <c r="BL17" s="16" t="s">
        <v>14408</v>
      </c>
      <c r="BM17" s="17">
        <f>_xlfn.SINGLE(B6L298C15)*B6L290C16</f>
        <v>21.206111388655955</v>
      </c>
      <c r="BN17" s="16" t="s">
        <v>14409</v>
      </c>
      <c r="BO17" s="17">
        <f>_xlfn.SINGLE(B6L298C20)*B6L290C21</f>
        <v>22.249618081406222</v>
      </c>
      <c r="BP17" s="16" t="s">
        <v>14410</v>
      </c>
      <c r="BQ17" s="17">
        <f>_xlfn.SINGLE(B6L298C26)*B6L290C27</f>
        <v>452.23139450529095</v>
      </c>
      <c r="BR17" s="16" t="s">
        <v>14411</v>
      </c>
      <c r="BS17" s="15">
        <f>B6L290C29+B6L290C30+B6L290C31+B6L290C32+B6L290C33</f>
        <v>884.87314080274541</v>
      </c>
      <c r="BT17" s="16" t="s">
        <v>14412</v>
      </c>
      <c r="BU17" s="23">
        <f>IF(B6L290C3=0,0,B6L290C29/B6L290C3)</f>
        <v>4.6508996943525212</v>
      </c>
      <c r="BV17" s="16" t="s">
        <v>14413</v>
      </c>
      <c r="BW17" s="23">
        <f>IF(B6L290C8=0,0,B6L290C30/B6L290C8)</f>
        <v>2.5579948318938865</v>
      </c>
      <c r="BX17" s="16" t="s">
        <v>14414</v>
      </c>
      <c r="BY17" s="23">
        <f>IF(B6L290C13=0,0,B6L290C31/B6L290C13)</f>
        <v>6.9763495415287817</v>
      </c>
      <c r="BZ17" s="16" t="s">
        <v>14415</v>
      </c>
      <c r="CA17" s="23">
        <f>IF(B6L290C18=0,0,B6L290C32/B6L290C18)</f>
        <v>5.5810796332230259</v>
      </c>
      <c r="CB17" s="16" t="s">
        <v>14416</v>
      </c>
      <c r="CC17" s="23">
        <f>IF(B6L290C24=0,0,B6L290C33/B6L290C24)</f>
        <v>1.1627249235881303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4281.8847999999998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4281.8847999999998</v>
      </c>
      <c r="J18" s="16" t="s">
        <v>14419</v>
      </c>
      <c r="K18" s="23">
        <f>IF(_xlfn.SINGLE(B6L296C3)=0,0,B6L291C3/_xlfn.SINGLE(B6L296C3))</f>
        <v>0.10939606184736064</v>
      </c>
      <c r="L18" s="16" t="s">
        <v>14420</v>
      </c>
      <c r="M18" s="23">
        <f>A1L551C81</f>
        <v>0.1600315083356213</v>
      </c>
      <c r="N18" s="16" t="s">
        <v>14421</v>
      </c>
      <c r="O18" s="23">
        <f>B6L291C1*B6L291C5</f>
        <v>685.23648306337009</v>
      </c>
      <c r="P18" s="16" t="s">
        <v>14422</v>
      </c>
      <c r="Q18" s="23">
        <f>B3L845C27</f>
        <v>1.0799659583727459</v>
      </c>
      <c r="R18" s="16" t="s">
        <v>14423</v>
      </c>
      <c r="S18" s="23">
        <f>B6L291C6*B6L291C7</f>
        <v>740.03207514350231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407.01764132892629</v>
      </c>
      <c r="X18" s="16" t="s">
        <v>14425</v>
      </c>
      <c r="Y18" s="23">
        <f>IF(_xlfn.SINGLE(B6L296C10)=0,0,B6L291C10/_xlfn.SINGLE(B6L296C10))</f>
        <v>5.9497331605229506E-2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139.846357568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209.76953635199999</v>
      </c>
      <c r="AH18" s="16" t="s">
        <v>14428</v>
      </c>
      <c r="AI18" s="23">
        <f>IF(_xlfn.SINGLE(B6L296C15)=0,0,B6L291C15/_xlfn.SINGLE(B6L296C15))</f>
        <v>8.5559264153679856E-2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241.02729539199998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289.23275447039998</v>
      </c>
      <c r="AR18" s="16" t="s">
        <v>14431</v>
      </c>
      <c r="AS18" s="23">
        <f>IF(_xlfn.SINGLE(B6L296C20)=0,0,B6L291C20/_xlfn.SINGLE(B6L296C20))</f>
        <v>0.10939606184736064</v>
      </c>
      <c r="AT18" s="16" t="s">
        <v>14432</v>
      </c>
      <c r="AU18" s="17">
        <f>A1L246C27</f>
        <v>3517906.6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17589.532999999999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4397.3832499999999</v>
      </c>
      <c r="BD18" s="16" t="s">
        <v>14435</v>
      </c>
      <c r="BE18" s="23">
        <f>IF(_xlfn.SINGLE(B6L296C26)=0,0,B6L291C26/_xlfn.SINGLE(B6L296C26))</f>
        <v>0.15711953040468687</v>
      </c>
      <c r="BF18" s="16" t="s">
        <v>14436</v>
      </c>
      <c r="BG18" s="17">
        <f>B6L291C3+B6L291C10+B6L291C15+B6L291C20+B6L291C26</f>
        <v>9585.287982151327</v>
      </c>
      <c r="BH18" s="16" t="s">
        <v>14437</v>
      </c>
      <c r="BI18" s="17">
        <f>_xlfn.SINGLE(B6L298C3)*B6L291C4</f>
        <v>19914.616707572706</v>
      </c>
      <c r="BJ18" s="16" t="s">
        <v>14438</v>
      </c>
      <c r="BK18" s="17">
        <f>_xlfn.SINGLE(B6L298C10)*B6L291C11</f>
        <v>1892.9982236527874</v>
      </c>
      <c r="BL18" s="16" t="s">
        <v>14439</v>
      </c>
      <c r="BM18" s="17">
        <f>_xlfn.SINGLE(B6L298C15)*B6L291C16</f>
        <v>975.61707250398672</v>
      </c>
      <c r="BN18" s="16" t="s">
        <v>14440</v>
      </c>
      <c r="BO18" s="17">
        <f>_xlfn.SINGLE(B6L298C20)*B6L291C21</f>
        <v>1345.1925293631211</v>
      </c>
      <c r="BP18" s="16" t="s">
        <v>14441</v>
      </c>
      <c r="BQ18" s="17">
        <f>_xlfn.SINGLE(B6L298C26)*B6L291C27</f>
        <v>20451.788413375893</v>
      </c>
      <c r="BR18" s="16" t="s">
        <v>14442</v>
      </c>
      <c r="BS18" s="15">
        <f>B6L291C29+B6L291C30+B6L291C31+B6L291C32+B6L291C33</f>
        <v>44580.212946468499</v>
      </c>
      <c r="BT18" s="16" t="s">
        <v>14443</v>
      </c>
      <c r="BU18" s="23">
        <f>IF(B6L291C3=0,0,B6L291C29/B6L291C3)</f>
        <v>4.6508996943525212</v>
      </c>
      <c r="BV18" s="16" t="s">
        <v>14444</v>
      </c>
      <c r="BW18" s="23">
        <f>IF(B6L291C8=0,0,B6L291C30/B6L291C8)</f>
        <v>2.5579948318938865</v>
      </c>
      <c r="BX18" s="16" t="s">
        <v>14445</v>
      </c>
      <c r="BY18" s="23">
        <f>IF(B6L291C13=0,0,B6L291C31/B6L291C13)</f>
        <v>6.9763495415287808</v>
      </c>
      <c r="BZ18" s="16" t="s">
        <v>14446</v>
      </c>
      <c r="CA18" s="23">
        <f>IF(B6L291C18=0,0,B6L291C32/B6L291C18)</f>
        <v>5.5810796332230259</v>
      </c>
      <c r="CB18" s="16" t="s">
        <v>14447</v>
      </c>
      <c r="CC18" s="23">
        <f>IF(B6L291C24=0,0,B6L291C33/B6L291C24)</f>
        <v>1.1627249235881301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967.34379999999999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1934.6876</v>
      </c>
      <c r="J19" s="16" t="s">
        <v>14450</v>
      </c>
      <c r="K19" s="23">
        <f>IF(_xlfn.SINGLE(B6L296C3)=0,0,B6L292C3/_xlfn.SINGLE(B6L296C3))</f>
        <v>4.9428514364730627E-2</v>
      </c>
      <c r="L19" s="16" t="s">
        <v>14451</v>
      </c>
      <c r="M19" s="23">
        <f>A1L552C81</f>
        <v>0.35045167879319306</v>
      </c>
      <c r="N19" s="16" t="s">
        <v>14452</v>
      </c>
      <c r="O19" s="23">
        <f>B6L292C1*B6L292C5</f>
        <v>339.00725868018679</v>
      </c>
      <c r="P19" s="16" t="s">
        <v>14453</v>
      </c>
      <c r="Q19" s="23">
        <f>B3L846C27</f>
        <v>1.3381291472951951</v>
      </c>
      <c r="R19" s="16" t="s">
        <v>14454</v>
      </c>
      <c r="S19" s="23">
        <f>B6L292C6*B6L292C7</f>
        <v>453.63549398459998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249.49952169153002</v>
      </c>
      <c r="X19" s="16" t="s">
        <v>14456</v>
      </c>
      <c r="Y19" s="23">
        <f>IF(_xlfn.SINGLE(B6L296C10)=0,0,B6L292C10/_xlfn.SINGLE(B6L296C10))</f>
        <v>3.6471529167529791E-2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83.036791792000002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124.555187688</v>
      </c>
      <c r="AH19" s="16" t="s">
        <v>14459</v>
      </c>
      <c r="AI19" s="23">
        <f>IF(_xlfn.SINGLE(B6L296C15)=0,0,B6L292C15/_xlfn.SINGLE(B6L296C15))</f>
        <v>5.0802658910520875E-2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108.903565004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130.68427800480001</v>
      </c>
      <c r="AR19" s="16" t="s">
        <v>14462</v>
      </c>
      <c r="AS19" s="23">
        <f>IF(_xlfn.SINGLE(B6L296C20)=0,0,B6L292C20/_xlfn.SINGLE(B6L296C20))</f>
        <v>4.9428514364730634E-2</v>
      </c>
      <c r="AT19" s="16" t="s">
        <v>14463</v>
      </c>
      <c r="AU19" s="17">
        <f>A1L247C27</f>
        <v>1318110.2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6590.5509999999995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1647.6377499999999</v>
      </c>
      <c r="BD19" s="16" t="s">
        <v>14466</v>
      </c>
      <c r="BE19" s="23">
        <f>IF(_xlfn.SINGLE(B6L296C26)=0,0,B6L292C26/_xlfn.SINGLE(B6L296C26))</f>
        <v>5.8870481565834604E-2</v>
      </c>
      <c r="BF19" s="16" t="s">
        <v>14467</v>
      </c>
      <c r="BG19" s="17">
        <f>B6L292C3+B6L292C10+B6L292C15+B6L292C20+B6L292C26</f>
        <v>4087.06433738433</v>
      </c>
      <c r="BH19" s="16" t="s">
        <v>14468</v>
      </c>
      <c r="BI19" s="17">
        <f>_xlfn.SINGLE(B6L298C3)*B6L292C4</f>
        <v>8998.0379675076128</v>
      </c>
      <c r="BJ19" s="16" t="s">
        <v>14469</v>
      </c>
      <c r="BK19" s="17">
        <f>_xlfn.SINGLE(B6L298C10)*B6L292C11</f>
        <v>1160.3972491762372</v>
      </c>
      <c r="BL19" s="16" t="s">
        <v>14470</v>
      </c>
      <c r="BM19" s="17">
        <f>_xlfn.SINGLE(B6L298C15)*B6L292C16</f>
        <v>579.29368434814</v>
      </c>
      <c r="BN19" s="16" t="s">
        <v>14471</v>
      </c>
      <c r="BO19" s="17">
        <f>_xlfn.SINGLE(B6L298C20)*B6L292C21</f>
        <v>607.79946862920428</v>
      </c>
      <c r="BP19" s="16" t="s">
        <v>14472</v>
      </c>
      <c r="BQ19" s="17">
        <f>_xlfn.SINGLE(B6L298C26)*B6L292C27</f>
        <v>7662.9979078786746</v>
      </c>
      <c r="BR19" s="16" t="s">
        <v>14473</v>
      </c>
      <c r="BS19" s="15">
        <f>B6L292C29+B6L292C30+B6L292C31+B6L292C32+B6L292C33</f>
        <v>19008.52627753987</v>
      </c>
      <c r="BT19" s="16" t="s">
        <v>14474</v>
      </c>
      <c r="BU19" s="23">
        <f>IF(B6L292C3=0,0,B6L292C29/B6L292C3)</f>
        <v>4.6508996943525212</v>
      </c>
      <c r="BV19" s="16" t="s">
        <v>14475</v>
      </c>
      <c r="BW19" s="23">
        <f>IF(B6L292C8=0,0,B6L292C30/B6L292C8)</f>
        <v>2.557994831893887</v>
      </c>
      <c r="BX19" s="16" t="s">
        <v>14476</v>
      </c>
      <c r="BY19" s="23">
        <f>IF(B6L292C13=0,0,B6L292C31/B6L292C13)</f>
        <v>6.97634954152878</v>
      </c>
      <c r="BZ19" s="16" t="s">
        <v>14477</v>
      </c>
      <c r="CA19" s="23">
        <f>IF(B6L292C18=0,0,B6L292C32/B6L292C18)</f>
        <v>5.5810796332230259</v>
      </c>
      <c r="CB19" s="16" t="s">
        <v>14478</v>
      </c>
      <c r="CC19" s="23">
        <f>IF(B6L292C24=0,0,B6L292C33/B6L292C24)</f>
        <v>1.1627249235881303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2.4002000000000003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4.8004000000000007</v>
      </c>
      <c r="J20" s="16" t="s">
        <v>14481</v>
      </c>
      <c r="K20" s="23">
        <f>IF(_xlfn.SINGLE(B6L296C3)=0,0,B6L293C3/_xlfn.SINGLE(B6L296C3))</f>
        <v>1.2264338715793337E-4</v>
      </c>
      <c r="L20" s="16" t="s">
        <v>14482</v>
      </c>
      <c r="M20" s="23">
        <f>A1L553C81</f>
        <v>0.51499945456528862</v>
      </c>
      <c r="N20" s="16" t="s">
        <v>14483</v>
      </c>
      <c r="O20" s="23">
        <f>B6L293C1*B6L293C5</f>
        <v>1.2361016908476059</v>
      </c>
      <c r="P20" s="16" t="s">
        <v>14484</v>
      </c>
      <c r="Q20" s="23">
        <f>B3L847C27</f>
        <v>2.4348894348894348</v>
      </c>
      <c r="R20" s="16" t="s">
        <v>14485</v>
      </c>
      <c r="S20" s="23">
        <f>B6L293C6*B6L293C7</f>
        <v>3.0097709474938021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1.6553740211215913</v>
      </c>
      <c r="X20" s="16" t="s">
        <v>14487</v>
      </c>
      <c r="Y20" s="23">
        <f>IF(_xlfn.SINGLE(B6L296C10)=0,0,B6L293C10/_xlfn.SINGLE(B6L296C10))</f>
        <v>2.4198051156647471E-4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0.20603316800000002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0.30904975200000001</v>
      </c>
      <c r="AH20" s="16" t="s">
        <v>14490</v>
      </c>
      <c r="AI20" s="23">
        <f>IF(_xlfn.SINGLE(B6L296C15)=0,0,B6L293C15/_xlfn.SINGLE(B6L296C15))</f>
        <v>1.2605295233921197E-4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0.27021451600000002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0.32425741920000001</v>
      </c>
      <c r="AR20" s="16" t="s">
        <v>14493</v>
      </c>
      <c r="AS20" s="23">
        <f>IF(_xlfn.SINGLE(B6L296C20)=0,0,B6L293C20/_xlfn.SINGLE(B6L296C20))</f>
        <v>1.2264338715793337E-4</v>
      </c>
      <c r="AT20" s="16" t="s">
        <v>14494</v>
      </c>
      <c r="AU20" s="17">
        <f>A1L248C27</f>
        <v>2774.8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13.874000000000001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3.4685000000000001</v>
      </c>
      <c r="BD20" s="16" t="s">
        <v>14497</v>
      </c>
      <c r="BE20" s="23">
        <f>IF(_xlfn.SINGLE(B6L296C26)=0,0,B6L293C26/_xlfn.SINGLE(B6L296C26))</f>
        <v>1.2393031496826129E-4</v>
      </c>
      <c r="BF20" s="16" t="s">
        <v>14498</v>
      </c>
      <c r="BG20" s="23">
        <f>B6L293C3+B6L293C10+B6L293C15+B6L293C20+B6L293C26</f>
        <v>10.557581192321592</v>
      </c>
      <c r="BH20" s="16" t="s">
        <v>14499</v>
      </c>
      <c r="BI20" s="17">
        <f>_xlfn.SINGLE(B6L298C3)*B6L293C4</f>
        <v>22.326178892769843</v>
      </c>
      <c r="BJ20" s="16" t="s">
        <v>14500</v>
      </c>
      <c r="BK20" s="17">
        <f>_xlfn.SINGLE(B6L298C10)*B6L293C11</f>
        <v>7.6989785288735124</v>
      </c>
      <c r="BL20" s="16" t="s">
        <v>14501</v>
      </c>
      <c r="BM20" s="17">
        <f>_xlfn.SINGLE(B6L298C15)*B6L293C16</f>
        <v>1.4373593971165222</v>
      </c>
      <c r="BN20" s="16" t="s">
        <v>14502</v>
      </c>
      <c r="BO20" s="17">
        <f>_xlfn.SINGLE(B6L298C20)*B6L293C21</f>
        <v>1.5080887318488174</v>
      </c>
      <c r="BP20" s="16" t="s">
        <v>14503</v>
      </c>
      <c r="BQ20" s="17">
        <f>_xlfn.SINGLE(B6L298C26)*B6L293C27</f>
        <v>16.131645589861719</v>
      </c>
      <c r="BR20" s="16" t="s">
        <v>14504</v>
      </c>
      <c r="BS20" s="15">
        <f>B6L293C29+B6L293C30+B6L293C31+B6L293C32+B6L293C33</f>
        <v>49.102251140470415</v>
      </c>
      <c r="BT20" s="16" t="s">
        <v>14505</v>
      </c>
      <c r="BU20" s="23">
        <f>IF(B6L293C3=0,0,B6L293C29/B6L293C3)</f>
        <v>4.6508996943525203</v>
      </c>
      <c r="BV20" s="16" t="s">
        <v>14506</v>
      </c>
      <c r="BW20" s="23">
        <f>IF(B6L293C8=0,0,B6L293C30/B6L293C8)</f>
        <v>2.5579948318938865</v>
      </c>
      <c r="BX20" s="16" t="s">
        <v>14507</v>
      </c>
      <c r="BY20" s="23">
        <f>IF(B6L293C13=0,0,B6L293C31/B6L293C13)</f>
        <v>6.97634954152878</v>
      </c>
      <c r="BZ20" s="16" t="s">
        <v>14508</v>
      </c>
      <c r="CA20" s="23">
        <f>IF(B6L293C18=0,0,B6L293C32/B6L293C18)</f>
        <v>5.581079633223025</v>
      </c>
      <c r="CB20" s="16" t="s">
        <v>14509</v>
      </c>
      <c r="CC20" s="23">
        <f>IF(B6L293C24=0,0,B6L293C33/B6L293C24)</f>
        <v>1.1627249235881303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517.93520000000001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1035.8704</v>
      </c>
      <c r="J21" s="16" t="s">
        <v>14512</v>
      </c>
      <c r="K21" s="23">
        <f>IF(_xlfn.SINGLE(B6L296C3)=0,0,B6L294C3/_xlfn.SINGLE(B6L296C3))</f>
        <v>2.6465014272277997E-2</v>
      </c>
      <c r="L21" s="16" t="s">
        <v>14513</v>
      </c>
      <c r="M21" s="23">
        <f>A1L554C81</f>
        <v>0.42826950443824785</v>
      </c>
      <c r="N21" s="16" t="s">
        <v>14514</v>
      </c>
      <c r="O21" s="23">
        <f>B6L294C1*B6L294C5</f>
        <v>221.81585143512478</v>
      </c>
      <c r="P21" s="16" t="s">
        <v>14515</v>
      </c>
      <c r="Q21" s="23">
        <f>B3L848C27</f>
        <v>1.938074638341706</v>
      </c>
      <c r="R21" s="16" t="s">
        <v>14516</v>
      </c>
      <c r="S21" s="23">
        <f>B6L294C6*B6L294C7</f>
        <v>429.89567604858706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236.4426218267229</v>
      </c>
      <c r="X21" s="16" t="s">
        <v>14518</v>
      </c>
      <c r="Y21" s="23">
        <f>IF(_xlfn.SINGLE(B6L296C10)=0,0,B6L294C10/_xlfn.SINGLE(B6L296C10))</f>
        <v>3.4562887816122365E-2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44.459557568000001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66.689336351999998</v>
      </c>
      <c r="AH21" s="16" t="s">
        <v>14521</v>
      </c>
      <c r="AI21" s="23">
        <f>IF(_xlfn.SINGLE(B6L296C15)=0,0,B6L294C15/_xlfn.SINGLE(B6L296C15))</f>
        <v>2.7200758720273402E-2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58.309144816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69.970973779199994</v>
      </c>
      <c r="AR21" s="16" t="s">
        <v>14524</v>
      </c>
      <c r="AS21" s="23">
        <f>IF(_xlfn.SINGLE(B6L296C20)=0,0,B6L294C20/_xlfn.SINGLE(B6L296C20))</f>
        <v>2.6465014272277994E-2</v>
      </c>
      <c r="AT21" s="16" t="s">
        <v>14525</v>
      </c>
      <c r="AU21" s="17">
        <f>A1L249C27</f>
        <v>739039.8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3695.1990000000001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923.79975000000002</v>
      </c>
      <c r="BD21" s="16" t="s">
        <v>14528</v>
      </c>
      <c r="BE21" s="23">
        <f>IF(_xlfn.SINGLE(B6L296C26)=0,0,B6L294C26/_xlfn.SINGLE(B6L296C26))</f>
        <v>3.3007580794320611E-2</v>
      </c>
      <c r="BF21" s="16" t="s">
        <v>14529</v>
      </c>
      <c r="BG21" s="17">
        <f>B6L294C3+B6L294C10+B6L294C15+B6L294C20+B6L294C26</f>
        <v>2332.7730819579228</v>
      </c>
      <c r="BH21" s="16" t="s">
        <v>14530</v>
      </c>
      <c r="BI21" s="17">
        <f>_xlfn.SINGLE(B6L298C3)*B6L294C4</f>
        <v>4817.729326748824</v>
      </c>
      <c r="BJ21" s="16" t="s">
        <v>14531</v>
      </c>
      <c r="BK21" s="17">
        <f>_xlfn.SINGLE(B6L298C10)*B6L294C11</f>
        <v>1099.6709175858143</v>
      </c>
      <c r="BL21" s="16" t="s">
        <v>14532</v>
      </c>
      <c r="BM21" s="17">
        <f>_xlfn.SINGLE(B6L298C15)*B6L294C16</f>
        <v>310.16541405608922</v>
      </c>
      <c r="BN21" s="16" t="s">
        <v>14533</v>
      </c>
      <c r="BO21" s="17">
        <f>_xlfn.SINGLE(B6L298C20)*B6L294C21</f>
        <v>325.42798056322954</v>
      </c>
      <c r="BP21" s="16" t="s">
        <v>14534</v>
      </c>
      <c r="BQ21" s="17">
        <f>_xlfn.SINGLE(B6L298C26)*B6L294C27</f>
        <v>4296.4999749179351</v>
      </c>
      <c r="BR21" s="16" t="s">
        <v>14535</v>
      </c>
      <c r="BS21" s="15">
        <f>B6L294C29+B6L294C30+B6L294C31+B6L294C32+B6L294C33</f>
        <v>10849.493613871891</v>
      </c>
      <c r="BT21" s="16" t="s">
        <v>14536</v>
      </c>
      <c r="BU21" s="23">
        <f>IF(B6L294C3=0,0,B6L294C29/B6L294C3)</f>
        <v>4.6508996943525212</v>
      </c>
      <c r="BV21" s="16" t="s">
        <v>14537</v>
      </c>
      <c r="BW21" s="23">
        <f>IF(B6L294C8=0,0,B6L294C30/B6L294C8)</f>
        <v>2.557994831893887</v>
      </c>
      <c r="BX21" s="16" t="s">
        <v>14538</v>
      </c>
      <c r="BY21" s="23">
        <f>IF(B6L294C13=0,0,B6L294C31/B6L294C13)</f>
        <v>6.97634954152878</v>
      </c>
      <c r="BZ21" s="16" t="s">
        <v>14539</v>
      </c>
      <c r="CA21" s="23">
        <f>IF(B6L294C18=0,0,B6L294C32/B6L294C18)</f>
        <v>5.581079633223025</v>
      </c>
      <c r="CB21" s="16" t="s">
        <v>14540</v>
      </c>
      <c r="CC21" s="23">
        <f>IF(B6L294C24=0,0,B6L294C33/B6L294C24)</f>
        <v>1.1627249235881301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3567.5974000000001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7135.1948000000002</v>
      </c>
      <c r="J22" s="16" t="s">
        <v>14543</v>
      </c>
      <c r="K22" s="23">
        <f>IF(_xlfn.SINGLE(B6L296C3)=0,0,B6L295C3/_xlfn.SINGLE(B6L296C3))</f>
        <v>0.18229407097401737</v>
      </c>
      <c r="L22" s="16" t="s">
        <v>14544</v>
      </c>
      <c r="M22" s="23">
        <f>A1L555C81</f>
        <v>0.4046791324688363</v>
      </c>
      <c r="N22" s="16" t="s">
        <v>14545</v>
      </c>
      <c r="O22" s="23">
        <f>B6L295C1*B6L295C5</f>
        <v>1443.7322208300759</v>
      </c>
      <c r="P22" s="16" t="s">
        <v>14546</v>
      </c>
      <c r="Q22" s="23">
        <f>B3L852C27</f>
        <v>2.0372108161272404</v>
      </c>
      <c r="R22" s="16" t="s">
        <v>14547</v>
      </c>
      <c r="S22" s="17">
        <f>B6L295C6*B6L295C7</f>
        <v>2941.1868958664322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1617.6527927265379</v>
      </c>
      <c r="X22" s="16" t="s">
        <v>14549</v>
      </c>
      <c r="Y22" s="23">
        <f>IF(_xlfn.SINGLE(B6L296C10)=0,0,B6L295C10/_xlfn.SINGLE(B6L296C10))</f>
        <v>0.23646646940592037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306.24256081599998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459.363841224</v>
      </c>
      <c r="AH22" s="16" t="s">
        <v>14552</v>
      </c>
      <c r="AI22" s="23">
        <f>IF(_xlfn.SINGLE(B6L296C15)=0,0,B6L295C15/_xlfn.SINGLE(B6L296C15))</f>
        <v>0.18736196359790708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401.64011529200002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481.96813835040001</v>
      </c>
      <c r="AR22" s="16" t="s">
        <v>14555</v>
      </c>
      <c r="AS22" s="23">
        <f>IF(_xlfn.SINGLE(B6L296C20)=0,0,B6L295C20/_xlfn.SINGLE(B6L296C20))</f>
        <v>0.18229407097401737</v>
      </c>
      <c r="AT22" s="16" t="s">
        <v>14556</v>
      </c>
      <c r="AU22" s="17">
        <f>A1L253C27</f>
        <v>3425110.8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17125.554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4281.3885</v>
      </c>
      <c r="BD22" s="16" t="s">
        <v>14559</v>
      </c>
      <c r="BE22" s="23">
        <f>IF(_xlfn.SINGLE(B6L296C26)=0,0,B6L295C26/_xlfn.SINGLE(B6L296C26))</f>
        <v>0.15297501089995438</v>
      </c>
      <c r="BF22" s="16" t="s">
        <v>14560</v>
      </c>
      <c r="BG22" s="17">
        <f>B6L295C3+B6L295C10+B6L295C15+B6L295C20+B6L295C26</f>
        <v>13975.568072300939</v>
      </c>
      <c r="BH22" s="16" t="s">
        <v>14561</v>
      </c>
      <c r="BI22" s="17">
        <f>_xlfn.SINGLE(B6L298C3)*B6L295C4</f>
        <v>33185.075314465699</v>
      </c>
      <c r="BJ22" s="16" t="s">
        <v>14562</v>
      </c>
      <c r="BK22" s="17">
        <f>_xlfn.SINGLE(B6L298C10)*B6L295C11</f>
        <v>7523.5408792603575</v>
      </c>
      <c r="BL22" s="16" t="s">
        <v>14563</v>
      </c>
      <c r="BM22" s="17">
        <f>_xlfn.SINGLE(B6L298C15)*B6L295C16</f>
        <v>2136.4551487453014</v>
      </c>
      <c r="BN22" s="16" t="s">
        <v>14564</v>
      </c>
      <c r="BO22" s="17">
        <f>_xlfn.SINGLE(B6L298C20)*B6L295C21</f>
        <v>2241.5854673415292</v>
      </c>
      <c r="BP22" s="16" t="s">
        <v>14565</v>
      </c>
      <c r="BQ22" s="17">
        <f>_xlfn.SINGLE(B6L298C26)*B6L295C27</f>
        <v>19912.308466054401</v>
      </c>
      <c r="BR22" s="16" t="s">
        <v>14566</v>
      </c>
      <c r="BS22" s="15">
        <f>B6L295C29+B6L295C30+B6L295C31+B6L295C32+B6L295C33</f>
        <v>64998.965275867289</v>
      </c>
      <c r="BT22" s="16" t="s">
        <v>14567</v>
      </c>
      <c r="BU22" s="23">
        <f>IF(B6L295C3=0,0,B6L295C29/B6L295C3)</f>
        <v>4.6508996943525212</v>
      </c>
      <c r="BV22" s="16" t="s">
        <v>14568</v>
      </c>
      <c r="BW22" s="23">
        <f>IF(B6L295C8=0,0,B6L295C30/B6L295C8)</f>
        <v>2.557994831893887</v>
      </c>
      <c r="BX22" s="16" t="s">
        <v>14569</v>
      </c>
      <c r="BY22" s="23">
        <f>IF(B6L295C13=0,0,B6L295C31/B6L295C13)</f>
        <v>6.9763495415287808</v>
      </c>
      <c r="BZ22" s="16" t="s">
        <v>14570</v>
      </c>
      <c r="CA22" s="23">
        <f>IF(B6L295C18=0,0,B6L295C32/B6L295C18)</f>
        <v>5.5810796332230259</v>
      </c>
      <c r="CB22" s="16" t="s">
        <v>14571</v>
      </c>
      <c r="CC22" s="23">
        <f>IF(B6L295C24=0,0,B6L295C33/B6L295C24)</f>
        <v>1.1627249235881303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21719.669399999999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39141.123800000001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12438.071677797012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6840.9394227883586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1634.4969647799999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2451.7454471700003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2203.2538587019999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2643.9046304424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111950.01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27987.502499999999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79065.215800400765</v>
      </c>
      <c r="BH23" s="16" t="s">
        <v>14588</v>
      </c>
      <c r="BI23" s="17">
        <f>SUM(B6L281C29:B6L295C29)</f>
        <v>182041.4407180342</v>
      </c>
      <c r="BJ23" s="16" t="s">
        <v>14589</v>
      </c>
      <c r="BK23" s="17">
        <f>SUM(B6L281C30:B6L295C30)</f>
        <v>31816.523070530486</v>
      </c>
      <c r="BL23" s="16" t="s">
        <v>14590</v>
      </c>
      <c r="BM23" s="17">
        <f>SUM(B6L281C31:B6L295C31)</f>
        <v>11402.822150873137</v>
      </c>
      <c r="BN23" s="16" t="s">
        <v>14591</v>
      </c>
      <c r="BO23" s="17">
        <f>SUM(B6L281C32:B6L295C32)</f>
        <v>12296.535237621772</v>
      </c>
      <c r="BP23" s="16" t="s">
        <v>14592</v>
      </c>
      <c r="BQ23" s="17">
        <f>SUM(B6L281C33:B6L295C33)</f>
        <v>130167.06682294043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0.49504859252912586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8.6522743959344048E-2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3.1009153928820022E-2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3.3439542328157393E-2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0.35397996725455261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182041.4407180342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31816.523070530489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11402.822150873139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12296.535237621774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130167.06682294041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51DF3-93EC-467F-A79A-C4A98D514504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129460</v>
      </c>
      <c r="F9" s="16" t="s">
        <v>14613</v>
      </c>
      <c r="G9" s="15">
        <f>B6L202C8</f>
        <v>138.85040238342472</v>
      </c>
      <c r="H9" s="16" t="s">
        <v>14614</v>
      </c>
      <c r="I9" s="15">
        <f>IF(B6L302C2=0,0,B6L302C1/B6L302C2)</f>
        <v>932.3703624747601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845294</v>
      </c>
      <c r="F10" s="16" t="s">
        <v>14615</v>
      </c>
      <c r="G10" s="21">
        <f>B6L203C8</f>
        <v>640.4225890847639</v>
      </c>
      <c r="H10" s="16" t="s">
        <v>14616</v>
      </c>
      <c r="I10" s="15">
        <f>IF(B6L303C2=0,0,B6L303C1/B6L303C2)</f>
        <v>1319.9003508105802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2885217</v>
      </c>
      <c r="F11" s="16" t="s">
        <v>14617</v>
      </c>
      <c r="G11" s="15">
        <f>B6L204C8</f>
        <v>1012.8950222583622</v>
      </c>
      <c r="H11" s="16" t="s">
        <v>14618</v>
      </c>
      <c r="I11" s="15">
        <f>IF(B6L304C2=0,0,B6L304C1/B6L304C2)</f>
        <v>2848.4857133240594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387616</v>
      </c>
      <c r="F12" s="16" t="s">
        <v>14619</v>
      </c>
      <c r="G12" s="21">
        <f>B6L205C8</f>
        <v>323.98164628937531</v>
      </c>
      <c r="H12" s="16" t="s">
        <v>14620</v>
      </c>
      <c r="I12" s="15">
        <f>IF(B6L305C2=0,0,B6L305C1/B6L305C2)</f>
        <v>1196.413452550295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5314067</v>
      </c>
      <c r="F13" s="16" t="s">
        <v>14621</v>
      </c>
      <c r="G13" s="15">
        <f>B6L206C8</f>
        <v>2899.463805577861</v>
      </c>
      <c r="H13" s="16" t="s">
        <v>14622</v>
      </c>
      <c r="I13" s="15">
        <f>IF(B6L306C2=0,0,B6L306C1/B6L306C2)</f>
        <v>1832.7757669459545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243363</v>
      </c>
      <c r="F14" s="16" t="s">
        <v>14623</v>
      </c>
      <c r="G14" s="21">
        <f>B6L207C8</f>
        <v>83.997986792058612</v>
      </c>
      <c r="H14" s="16" t="s">
        <v>14624</v>
      </c>
      <c r="I14" s="15">
        <f>IF(B6L307C2=0,0,B6L307C1/B6L307C2)</f>
        <v>2897.2480090797626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1509825</v>
      </c>
      <c r="F15" s="16" t="s">
        <v>14625</v>
      </c>
      <c r="G15" s="15">
        <f>B6L208C8</f>
        <v>1491.2659257374667</v>
      </c>
      <c r="H15" s="16" t="s">
        <v>14626</v>
      </c>
      <c r="I15" s="15">
        <f>IF(B6L308C2=0,0,B6L308C1/B6L308C2)</f>
        <v>1012.4451809313322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151796</v>
      </c>
      <c r="F16" s="16" t="s">
        <v>14627</v>
      </c>
      <c r="G16" s="21">
        <f>B6L209C8</f>
        <v>88.257308586521276</v>
      </c>
      <c r="H16" s="16" t="s">
        <v>14628</v>
      </c>
      <c r="I16" s="15">
        <f>IF(B6L309C2=0,0,B6L309C1/B6L309C2)</f>
        <v>1719.9255498618547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61045</v>
      </c>
      <c r="F17" s="16" t="s">
        <v>14629</v>
      </c>
      <c r="G17" s="21">
        <f>B6L210C8</f>
        <v>18.739523951576661</v>
      </c>
      <c r="H17" s="16" t="s">
        <v>14630</v>
      </c>
      <c r="I17" s="15">
        <f>IF(B6L310C2=0,0,B6L310C1/B6L310C2)</f>
        <v>3257.5534019829752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3415044</v>
      </c>
      <c r="F18" s="16" t="s">
        <v>14631</v>
      </c>
      <c r="G18" s="21">
        <f>B6L211C8</f>
        <v>837.91577430569453</v>
      </c>
      <c r="H18" s="16" t="s">
        <v>14632</v>
      </c>
      <c r="I18" s="15">
        <f>IF(B6L311C2=0,0,B6L311C1/B6L311C2)</f>
        <v>4075.641138072308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1116973</v>
      </c>
      <c r="F19" s="16" t="s">
        <v>14633</v>
      </c>
      <c r="G19" s="21">
        <f>B6L212C8</f>
        <v>371.4864514879431</v>
      </c>
      <c r="H19" s="16" t="s">
        <v>14634</v>
      </c>
      <c r="I19" s="15">
        <f>IF(B6L312C2=0,0,B6L312C1/B6L312C2)</f>
        <v>3006.7664527901425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2222</v>
      </c>
      <c r="F20" s="16" t="s">
        <v>14635</v>
      </c>
      <c r="G20" s="21">
        <f>B6L213C8</f>
        <v>2.1680552601809957</v>
      </c>
      <c r="H20" s="16" t="s">
        <v>14636</v>
      </c>
      <c r="I20" s="15">
        <f>IF(B6L313C2=0,0,B6L313C1/B6L313C2)</f>
        <v>1024.8816258560221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754095</v>
      </c>
      <c r="F21" s="16" t="s">
        <v>14637</v>
      </c>
      <c r="G21" s="21">
        <f>B6L214C8</f>
        <v>384.98854102270741</v>
      </c>
      <c r="H21" s="16" t="s">
        <v>14638</v>
      </c>
      <c r="I21" s="15">
        <f>IF(B6L314C2=0,0,B6L314C1/B6L314C2)</f>
        <v>1958.7466109946424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3314370</v>
      </c>
      <c r="F22" s="16" t="s">
        <v>14639</v>
      </c>
      <c r="G22" s="15">
        <f>B6L215C8</f>
        <v>2093.2357278141276</v>
      </c>
      <c r="H22" s="16" t="s">
        <v>14640</v>
      </c>
      <c r="I22" s="15">
        <f>IF(B6L315C2=0,0,B6L315C1/B6L315C2)</f>
        <v>1583.3715983154216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20130387</v>
      </c>
      <c r="F23" s="16" t="s">
        <v>14642</v>
      </c>
      <c r="G23" s="15">
        <f>B6L216C8</f>
        <v>10387.668760552064</v>
      </c>
      <c r="H23" s="16" t="s">
        <v>14643</v>
      </c>
      <c r="I23" s="15">
        <f>IF(B6L316C2=0,0,B6L316C1/B6L316C2)</f>
        <v>1937.9119092097569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5F941-3D79-4C16-9D1E-DCDEF68F836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253949.65299999999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274208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289870.60166666663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294560.73199999996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295172.24599999998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12676.74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14594.727999999999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15455.254000000001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15504.6705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15192.964000000002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1034.771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1118.9375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1162.3503333333333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1174.0532499999999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1173.0457999999999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11641.968999999999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13475.790499999999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14292.903666666667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14330.617249999999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14019.918200000002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DAF4E-CC29-4908-A92D-88937ADA5C4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23">
        <f>A1L201C27</f>
        <v>0.8</v>
      </c>
      <c r="BR8" s="16" t="s">
        <v>14750</v>
      </c>
      <c r="BS8" s="21">
        <f>IF(B7L105C1=0,0,B7L201C33/B7L105C1)</f>
        <v>2.7102819145130605E-6</v>
      </c>
      <c r="BT8" s="16" t="s">
        <v>14751</v>
      </c>
      <c r="BU8" s="23">
        <f>B7L201C34</f>
        <v>2.7102819145130605E-6</v>
      </c>
      <c r="BV8" s="16" t="s">
        <v>14752</v>
      </c>
      <c r="BW8" s="23">
        <f>B7L201C35*B7L120C1</f>
        <v>3.7997930740412508E-2</v>
      </c>
      <c r="BX8" s="16" t="s">
        <v>14753</v>
      </c>
      <c r="BY8" s="23">
        <f>B7L201C36</f>
        <v>3.7997930740412508E-2</v>
      </c>
      <c r="BZ8" s="16" t="s">
        <v>14754</v>
      </c>
      <c r="CA8" s="23">
        <f>B7L201C37/24</f>
        <v>1.5832471141838545E-3</v>
      </c>
      <c r="CB8" s="16" t="s">
        <v>14755</v>
      </c>
      <c r="CC8" s="23">
        <f>B7L201C38</f>
        <v>1.5832471141838545E-3</v>
      </c>
      <c r="CD8" s="16" t="s">
        <v>14756</v>
      </c>
      <c r="CE8" s="26">
        <f>IF(B7L201C39=0,0,B7L201C33/B7L201C39)</f>
        <v>505.29067309394134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50617</v>
      </c>
      <c r="F9" s="16" t="s">
        <v>14758</v>
      </c>
      <c r="G9" s="21">
        <f>IF(B7L101C1=0,0,B7L202C1/B7L101C1)</f>
        <v>0.19931903588779468</v>
      </c>
      <c r="H9" s="16" t="s">
        <v>14759</v>
      </c>
      <c r="I9" s="21">
        <f>B7L202C2</f>
        <v>0.19931903588779468</v>
      </c>
      <c r="J9" s="16" t="s">
        <v>14760</v>
      </c>
      <c r="K9" s="17">
        <f>B7L202C3*B7L116C1</f>
        <v>2320.4660369155931</v>
      </c>
      <c r="L9" s="16" t="s">
        <v>14761</v>
      </c>
      <c r="M9" s="17">
        <f>B7L202C4</f>
        <v>2320.4660369155931</v>
      </c>
      <c r="N9" s="16" t="s">
        <v>14762</v>
      </c>
      <c r="O9" s="23">
        <f>B7L202C5/24</f>
        <v>96.686084871483047</v>
      </c>
      <c r="P9" s="16" t="s">
        <v>14763</v>
      </c>
      <c r="Q9" s="23">
        <f>B7L202C6</f>
        <v>96.686084871483047</v>
      </c>
      <c r="R9" s="16" t="s">
        <v>14764</v>
      </c>
      <c r="S9" s="25">
        <f>IF(B7L202C7=0,0,B7L202C1/B7L202C7)</f>
        <v>523.51897449649618</v>
      </c>
      <c r="T9" s="16" t="s">
        <v>14765</v>
      </c>
      <c r="U9" s="17">
        <f>A1L202C18</f>
        <v>51431.5</v>
      </c>
      <c r="V9" s="16" t="s">
        <v>14766</v>
      </c>
      <c r="W9" s="23">
        <f>IF(B7L102C1=0,0,B7L202C9/B7L102C1)</f>
        <v>0.18756382016571363</v>
      </c>
      <c r="X9" s="16" t="s">
        <v>14767</v>
      </c>
      <c r="Y9" s="23">
        <f>B7L202C10</f>
        <v>0.18756382016571363</v>
      </c>
      <c r="Z9" s="16" t="s">
        <v>14768</v>
      </c>
      <c r="AA9" s="17">
        <f>B7L202C11*B7L117C1</f>
        <v>2527.5707459328319</v>
      </c>
      <c r="AB9" s="16" t="s">
        <v>14769</v>
      </c>
      <c r="AC9" s="17">
        <f>B7L202C12</f>
        <v>2527.5707459328319</v>
      </c>
      <c r="AD9" s="16" t="s">
        <v>14770</v>
      </c>
      <c r="AE9" s="23">
        <f>B7L202C13/24</f>
        <v>105.31544774720133</v>
      </c>
      <c r="AF9" s="16" t="s">
        <v>14771</v>
      </c>
      <c r="AG9" s="23">
        <f>B7L202C14</f>
        <v>105.31544774720133</v>
      </c>
      <c r="AH9" s="16" t="s">
        <v>14772</v>
      </c>
      <c r="AI9" s="26">
        <f>IF(B7L202C15=0,0,B7L202C9/B7L202C15)</f>
        <v>488.35665707329008</v>
      </c>
      <c r="AJ9" s="16" t="s">
        <v>14773</v>
      </c>
      <c r="AK9" s="17">
        <f>A1L202C21</f>
        <v>50735</v>
      </c>
      <c r="AL9" s="16" t="s">
        <v>14774</v>
      </c>
      <c r="AM9" s="23">
        <f>IF(B7L103C1=0,0,B7L202C17/B7L103C1)</f>
        <v>0.17502637283080583</v>
      </c>
      <c r="AN9" s="16" t="s">
        <v>14775</v>
      </c>
      <c r="AO9" s="23">
        <f>B7L202C18</f>
        <v>0.17502637283080583</v>
      </c>
      <c r="AP9" s="16" t="s">
        <v>14776</v>
      </c>
      <c r="AQ9" s="17">
        <f>B7L202C19*B7L118C1</f>
        <v>2501.6350859967915</v>
      </c>
      <c r="AR9" s="16" t="s">
        <v>14777</v>
      </c>
      <c r="AS9" s="17">
        <f>B7L202C20</f>
        <v>2501.6350859967915</v>
      </c>
      <c r="AT9" s="16" t="s">
        <v>14778</v>
      </c>
      <c r="AU9" s="17">
        <f>B7L202C21/24</f>
        <v>104.23479524986631</v>
      </c>
      <c r="AV9" s="16" t="s">
        <v>14779</v>
      </c>
      <c r="AW9" s="23">
        <f>B7L202C22</f>
        <v>104.23479524986631</v>
      </c>
      <c r="AX9" s="16" t="s">
        <v>14780</v>
      </c>
      <c r="AY9" s="26">
        <f>IF(B7L202C23=0,0,B7L202C17/B7L202C23)</f>
        <v>486.73765682928297</v>
      </c>
      <c r="AZ9" s="16" t="s">
        <v>14781</v>
      </c>
      <c r="BA9" s="17">
        <f>A1L202C24</f>
        <v>48939</v>
      </c>
      <c r="BB9" s="16" t="s">
        <v>14782</v>
      </c>
      <c r="BC9" s="23">
        <f>IF(B7L104C1=0,0,B7L202C25/B7L104C1)</f>
        <v>0.16614230847307918</v>
      </c>
      <c r="BD9" s="16" t="s">
        <v>14783</v>
      </c>
      <c r="BE9" s="23">
        <f>B7L202C26</f>
        <v>0.16614230847307918</v>
      </c>
      <c r="BF9" s="16" t="s">
        <v>14784</v>
      </c>
      <c r="BG9" s="17">
        <f>B7L202C27*B7L119C1</f>
        <v>2380.9218317591294</v>
      </c>
      <c r="BH9" s="16" t="s">
        <v>14785</v>
      </c>
      <c r="BI9" s="17">
        <f>B7L202C28</f>
        <v>2380.9218317591294</v>
      </c>
      <c r="BJ9" s="16" t="s">
        <v>14786</v>
      </c>
      <c r="BK9" s="23">
        <f>B7L202C29/24</f>
        <v>99.205076323297064</v>
      </c>
      <c r="BL9" s="16" t="s">
        <v>14787</v>
      </c>
      <c r="BM9" s="23">
        <f>B7L202C30</f>
        <v>99.205076323297064</v>
      </c>
      <c r="BN9" s="16" t="s">
        <v>14788</v>
      </c>
      <c r="BO9" s="26">
        <f>IF(B7L202C31=0,0,B7L202C25/B7L202C31)</f>
        <v>493.31144951205778</v>
      </c>
      <c r="BP9" s="16" t="s">
        <v>14789</v>
      </c>
      <c r="BQ9" s="17">
        <f>A1L202C27</f>
        <v>48485.8</v>
      </c>
      <c r="BR9" s="16" t="s">
        <v>14790</v>
      </c>
      <c r="BS9" s="21">
        <f>IF(B7L105C1=0,0,B7L202C33/B7L105C1)</f>
        <v>0.1642627335633717</v>
      </c>
      <c r="BT9" s="16" t="s">
        <v>14791</v>
      </c>
      <c r="BU9" s="23">
        <f>B7L202C34</f>
        <v>0.1642627335633717</v>
      </c>
      <c r="BV9" s="16" t="s">
        <v>14792</v>
      </c>
      <c r="BW9" s="17">
        <f>B7L202C35*B7L120C1</f>
        <v>2302.9500878668659</v>
      </c>
      <c r="BX9" s="16" t="s">
        <v>14793</v>
      </c>
      <c r="BY9" s="17">
        <f>B7L202C36</f>
        <v>2302.9500878668659</v>
      </c>
      <c r="BZ9" s="16" t="s">
        <v>14794</v>
      </c>
      <c r="CA9" s="23">
        <f>B7L202C37/24</f>
        <v>95.956253661119419</v>
      </c>
      <c r="CB9" s="16" t="s">
        <v>14795</v>
      </c>
      <c r="CC9" s="23">
        <f>B7L202C38</f>
        <v>95.956253661119419</v>
      </c>
      <c r="CD9" s="16" t="s">
        <v>14796</v>
      </c>
      <c r="CE9" s="26">
        <f>IF(B7L202C39=0,0,B7L202C33/B7L202C39)</f>
        <v>505.29067309394134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524695</v>
      </c>
      <c r="F10" s="16" t="s">
        <v>14798</v>
      </c>
      <c r="G10" s="21">
        <f>IF(B7L101C1=0,0,B7L203C1/B7L101C1)</f>
        <v>2.0661378891508075</v>
      </c>
      <c r="H10" s="16" t="s">
        <v>14799</v>
      </c>
      <c r="I10" s="21">
        <f>B7L203C2</f>
        <v>2.0661378891508075</v>
      </c>
      <c r="J10" s="16" t="s">
        <v>14800</v>
      </c>
      <c r="K10" s="17">
        <f>B7L203C3*B7L116C1</f>
        <v>24053.913255219137</v>
      </c>
      <c r="L10" s="16" t="s">
        <v>14801</v>
      </c>
      <c r="M10" s="17">
        <f>B7L203C4</f>
        <v>24053.913255219137</v>
      </c>
      <c r="N10" s="16" t="s">
        <v>14802</v>
      </c>
      <c r="O10" s="17">
        <f>B7L203C5/24</f>
        <v>1002.2463856341307</v>
      </c>
      <c r="P10" s="16" t="s">
        <v>14803</v>
      </c>
      <c r="Q10" s="17">
        <f>B7L203C6</f>
        <v>1002.2463856341307</v>
      </c>
      <c r="R10" s="16" t="s">
        <v>14804</v>
      </c>
      <c r="S10" s="25">
        <f>IF(B7L203C7=0,0,B7L203C1/B7L203C7)</f>
        <v>523.5189744964963</v>
      </c>
      <c r="T10" s="16" t="s">
        <v>14805</v>
      </c>
      <c r="U10" s="17">
        <f>A1L203C18</f>
        <v>548365.5</v>
      </c>
      <c r="V10" s="16" t="s">
        <v>14806</v>
      </c>
      <c r="W10" s="23">
        <f>IF(B7L102C1=0,0,B7L203C9/B7L102C1)</f>
        <v>1.9998158332360836</v>
      </c>
      <c r="X10" s="16" t="s">
        <v>14807</v>
      </c>
      <c r="Y10" s="23">
        <f>B7L203C10</f>
        <v>1.9998158332360836</v>
      </c>
      <c r="Z10" s="16" t="s">
        <v>14808</v>
      </c>
      <c r="AA10" s="17">
        <f>B7L203C11*B7L117C1</f>
        <v>26949.099207272397</v>
      </c>
      <c r="AB10" s="16" t="s">
        <v>14809</v>
      </c>
      <c r="AC10" s="17">
        <f>B7L203C12</f>
        <v>26949.099207272397</v>
      </c>
      <c r="AD10" s="16" t="s">
        <v>14810</v>
      </c>
      <c r="AE10" s="17">
        <f>B7L203C13/24</f>
        <v>1122.8791336363499</v>
      </c>
      <c r="AF10" s="16" t="s">
        <v>14811</v>
      </c>
      <c r="AG10" s="17">
        <f>B7L203C14</f>
        <v>1122.8791336363499</v>
      </c>
      <c r="AH10" s="16" t="s">
        <v>14812</v>
      </c>
      <c r="AI10" s="26">
        <f>IF(B7L203C15=0,0,B7L203C9/B7L203C15)</f>
        <v>488.35665707329008</v>
      </c>
      <c r="AJ10" s="16" t="s">
        <v>14813</v>
      </c>
      <c r="AK10" s="17">
        <f>A1L203C21</f>
        <v>573682</v>
      </c>
      <c r="AL10" s="16" t="s">
        <v>14814</v>
      </c>
      <c r="AM10" s="23">
        <f>IF(B7L103C1=0,0,B7L203C17/B7L103C1)</f>
        <v>1.9790968684009531</v>
      </c>
      <c r="AN10" s="16" t="s">
        <v>14815</v>
      </c>
      <c r="AO10" s="23">
        <f>B7L203C18</f>
        <v>1.9790968684009531</v>
      </c>
      <c r="AP10" s="16" t="s">
        <v>14816</v>
      </c>
      <c r="AQ10" s="17">
        <f>B7L203C19*B7L118C1</f>
        <v>28287.040887056501</v>
      </c>
      <c r="AR10" s="16" t="s">
        <v>14817</v>
      </c>
      <c r="AS10" s="17">
        <f>B7L203C20</f>
        <v>28287.040887056501</v>
      </c>
      <c r="AT10" s="16" t="s">
        <v>14818</v>
      </c>
      <c r="AU10" s="17">
        <f>B7L203C21/24</f>
        <v>1178.6267036273541</v>
      </c>
      <c r="AV10" s="16" t="s">
        <v>14819</v>
      </c>
      <c r="AW10" s="17">
        <f>B7L203C22</f>
        <v>1178.6267036273541</v>
      </c>
      <c r="AX10" s="16" t="s">
        <v>14820</v>
      </c>
      <c r="AY10" s="26">
        <f>IF(B7L203C23=0,0,B7L203C17/B7L203C23)</f>
        <v>486.73765682928291</v>
      </c>
      <c r="AZ10" s="16" t="s">
        <v>14821</v>
      </c>
      <c r="BA10" s="17">
        <f>A1L203C24</f>
        <v>588858</v>
      </c>
      <c r="BB10" s="16" t="s">
        <v>14822</v>
      </c>
      <c r="BC10" s="23">
        <f>IF(B7L104C1=0,0,B7L203C25/B7L104C1)</f>
        <v>1.9991055698490052</v>
      </c>
      <c r="BD10" s="16" t="s">
        <v>14823</v>
      </c>
      <c r="BE10" s="23">
        <f>B7L203C26</f>
        <v>1.9991055698490052</v>
      </c>
      <c r="BF10" s="16" t="s">
        <v>14824</v>
      </c>
      <c r="BG10" s="17">
        <f>B7L203C27*B7L119C1</f>
        <v>28648.416763849233</v>
      </c>
      <c r="BH10" s="16" t="s">
        <v>14825</v>
      </c>
      <c r="BI10" s="17">
        <f>B7L203C28</f>
        <v>28648.416763849233</v>
      </c>
      <c r="BJ10" s="16" t="s">
        <v>14826</v>
      </c>
      <c r="BK10" s="17">
        <f>B7L203C29/24</f>
        <v>1193.6840318270513</v>
      </c>
      <c r="BL10" s="16" t="s">
        <v>14827</v>
      </c>
      <c r="BM10" s="17">
        <f>B7L203C30</f>
        <v>1193.6840318270513</v>
      </c>
      <c r="BN10" s="16" t="s">
        <v>14828</v>
      </c>
      <c r="BO10" s="26">
        <f>IF(B7L203C31=0,0,B7L203C25/B7L203C31)</f>
        <v>493.31144951205778</v>
      </c>
      <c r="BP10" s="16" t="s">
        <v>14829</v>
      </c>
      <c r="BQ10" s="17">
        <f>A1L203C27</f>
        <v>608647.4</v>
      </c>
      <c r="BR10" s="16" t="s">
        <v>14830</v>
      </c>
      <c r="BS10" s="21">
        <f>IF(B7L105C1=0,0,B7L203C33/B7L105C1)</f>
        <v>2.0620075506692457</v>
      </c>
      <c r="BT10" s="16" t="s">
        <v>14831</v>
      </c>
      <c r="BU10" s="23">
        <f>B7L203C34</f>
        <v>2.0620075506692457</v>
      </c>
      <c r="BV10" s="16" t="s">
        <v>14832</v>
      </c>
      <c r="BW10" s="17">
        <f>B7L203C35*B7L120C1</f>
        <v>28909.177188165184</v>
      </c>
      <c r="BX10" s="16" t="s">
        <v>14833</v>
      </c>
      <c r="BY10" s="17">
        <f>B7L203C36</f>
        <v>28909.177188165184</v>
      </c>
      <c r="BZ10" s="16" t="s">
        <v>14834</v>
      </c>
      <c r="CA10" s="17">
        <f>B7L203C37/24</f>
        <v>1204.5490495068827</v>
      </c>
      <c r="CB10" s="16" t="s">
        <v>14835</v>
      </c>
      <c r="CC10" s="17">
        <f>B7L203C38</f>
        <v>1204.5490495068827</v>
      </c>
      <c r="CD10" s="16" t="s">
        <v>14836</v>
      </c>
      <c r="CE10" s="26">
        <f>IF(B7L203C39=0,0,B7L203C33/B7L203C39)</f>
        <v>505.29067309394134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558034</v>
      </c>
      <c r="F11" s="16" t="s">
        <v>14838</v>
      </c>
      <c r="G11" s="21">
        <f>IF(B7L101C1=0,0,B7L204C1/B7L101C1)</f>
        <v>2.1974198169115042</v>
      </c>
      <c r="H11" s="16" t="s">
        <v>14839</v>
      </c>
      <c r="I11" s="21">
        <f>B7L204C2</f>
        <v>2.1974198169115042</v>
      </c>
      <c r="J11" s="16" t="s">
        <v>14840</v>
      </c>
      <c r="K11" s="17">
        <f>B7L204C3*B7L116C1</f>
        <v>25582.293388469407</v>
      </c>
      <c r="L11" s="16" t="s">
        <v>14841</v>
      </c>
      <c r="M11" s="17">
        <f>B7L204C4</f>
        <v>25582.293388469407</v>
      </c>
      <c r="N11" s="16" t="s">
        <v>14842</v>
      </c>
      <c r="O11" s="17">
        <f>B7L204C5/24</f>
        <v>1065.9288911862252</v>
      </c>
      <c r="P11" s="16" t="s">
        <v>14843</v>
      </c>
      <c r="Q11" s="17">
        <f>B7L204C6</f>
        <v>1065.9288911862252</v>
      </c>
      <c r="R11" s="16" t="s">
        <v>14844</v>
      </c>
      <c r="S11" s="25">
        <f>IF(B7L204C7=0,0,B7L204C1/B7L204C7)</f>
        <v>523.5189744964963</v>
      </c>
      <c r="T11" s="16" t="s">
        <v>14845</v>
      </c>
      <c r="U11" s="17">
        <f>A1L204C18</f>
        <v>602437.5</v>
      </c>
      <c r="V11" s="16" t="s">
        <v>14846</v>
      </c>
      <c r="W11" s="23">
        <f>IF(B7L102C1=0,0,B7L204C9/B7L102C1)</f>
        <v>2.1970092046913292</v>
      </c>
      <c r="X11" s="16" t="s">
        <v>14847</v>
      </c>
      <c r="Y11" s="23">
        <f>B7L204C10</f>
        <v>2.1970092046913292</v>
      </c>
      <c r="Z11" s="16" t="s">
        <v>14848</v>
      </c>
      <c r="AA11" s="17">
        <f>B7L204C11*B7L117C1</f>
        <v>29606.435768991967</v>
      </c>
      <c r="AB11" s="16" t="s">
        <v>14849</v>
      </c>
      <c r="AC11" s="17">
        <f>B7L204C12</f>
        <v>29606.435768991967</v>
      </c>
      <c r="AD11" s="16" t="s">
        <v>14850</v>
      </c>
      <c r="AE11" s="17">
        <f>B7L204C13/24</f>
        <v>1233.6014903746652</v>
      </c>
      <c r="AF11" s="16" t="s">
        <v>14851</v>
      </c>
      <c r="AG11" s="17">
        <f>B7L204C14</f>
        <v>1233.6014903746652</v>
      </c>
      <c r="AH11" s="16" t="s">
        <v>14852</v>
      </c>
      <c r="AI11" s="26">
        <f>IF(B7L204C15=0,0,B7L204C9/B7L204C15)</f>
        <v>488.35665707329014</v>
      </c>
      <c r="AJ11" s="16" t="s">
        <v>14853</v>
      </c>
      <c r="AK11" s="17">
        <f>A1L204C21</f>
        <v>653507.66666666674</v>
      </c>
      <c r="AL11" s="16" t="s">
        <v>14854</v>
      </c>
      <c r="AM11" s="23">
        <f>IF(B7L103C1=0,0,B7L204C17/B7L103C1)</f>
        <v>2.2544806645075393</v>
      </c>
      <c r="AN11" s="16" t="s">
        <v>14855</v>
      </c>
      <c r="AO11" s="23">
        <f>B7L204C18</f>
        <v>2.2544806645075393</v>
      </c>
      <c r="AP11" s="16" t="s">
        <v>14856</v>
      </c>
      <c r="AQ11" s="17">
        <f>B7L204C19*B7L118C1</f>
        <v>32223.074956168912</v>
      </c>
      <c r="AR11" s="16" t="s">
        <v>14857</v>
      </c>
      <c r="AS11" s="17">
        <f>B7L204C20</f>
        <v>32223.074956168912</v>
      </c>
      <c r="AT11" s="16" t="s">
        <v>14858</v>
      </c>
      <c r="AU11" s="17">
        <f>B7L204C21/24</f>
        <v>1342.6281231737046</v>
      </c>
      <c r="AV11" s="16" t="s">
        <v>14859</v>
      </c>
      <c r="AW11" s="17">
        <f>B7L204C22</f>
        <v>1342.6281231737046</v>
      </c>
      <c r="AX11" s="16" t="s">
        <v>14860</v>
      </c>
      <c r="AY11" s="26">
        <f>IF(B7L204C23=0,0,B7L204C17/B7L204C23)</f>
        <v>486.73765682928286</v>
      </c>
      <c r="AZ11" s="16" t="s">
        <v>14861</v>
      </c>
      <c r="BA11" s="17">
        <f>A1L204C24</f>
        <v>682285.75</v>
      </c>
      <c r="BB11" s="16" t="s">
        <v>14862</v>
      </c>
      <c r="BC11" s="23">
        <f>IF(B7L104C1=0,0,B7L204C25/B7L104C1)</f>
        <v>2.3162820969632847</v>
      </c>
      <c r="BD11" s="16" t="s">
        <v>14863</v>
      </c>
      <c r="BE11" s="23">
        <f>B7L204C26</f>
        <v>2.3162820969632847</v>
      </c>
      <c r="BF11" s="16" t="s">
        <v>14864</v>
      </c>
      <c r="BG11" s="17">
        <f>B7L204C27*B7L119C1</f>
        <v>33193.75217460822</v>
      </c>
      <c r="BH11" s="16" t="s">
        <v>14865</v>
      </c>
      <c r="BI11" s="17">
        <f>B7L204C28</f>
        <v>33193.75217460822</v>
      </c>
      <c r="BJ11" s="16" t="s">
        <v>14866</v>
      </c>
      <c r="BK11" s="17">
        <f>B7L204C29/24</f>
        <v>1383.0730072753424</v>
      </c>
      <c r="BL11" s="16" t="s">
        <v>14867</v>
      </c>
      <c r="BM11" s="17">
        <f>B7L204C30</f>
        <v>1383.0730072753424</v>
      </c>
      <c r="BN11" s="16" t="s">
        <v>14868</v>
      </c>
      <c r="BO11" s="26">
        <f>IF(B7L204C31=0,0,B7L204C25/B7L204C31)</f>
        <v>493.31144951205778</v>
      </c>
      <c r="BP11" s="16" t="s">
        <v>14869</v>
      </c>
      <c r="BQ11" s="17">
        <f>A1L204C27</f>
        <v>683349.8</v>
      </c>
      <c r="BR11" s="16" t="s">
        <v>14870</v>
      </c>
      <c r="BS11" s="21">
        <f>IF(B7L105C1=0,0,B7L204C33/B7L105C1)</f>
        <v>2.3150882552826464</v>
      </c>
      <c r="BT11" s="16" t="s">
        <v>14871</v>
      </c>
      <c r="BU11" s="23">
        <f>B7L204C34</f>
        <v>2.3150882552826464</v>
      </c>
      <c r="BV11" s="16" t="s">
        <v>14872</v>
      </c>
      <c r="BW11" s="17">
        <f>B7L204C35*B7L120C1</f>
        <v>32457.347964843426</v>
      </c>
      <c r="BX11" s="16" t="s">
        <v>14873</v>
      </c>
      <c r="BY11" s="17">
        <f>B7L204C36</f>
        <v>32457.347964843426</v>
      </c>
      <c r="BZ11" s="16" t="s">
        <v>14874</v>
      </c>
      <c r="CA11" s="17">
        <f>B7L204C37/24</f>
        <v>1352.3894985351428</v>
      </c>
      <c r="CB11" s="16" t="s">
        <v>14875</v>
      </c>
      <c r="CC11" s="17">
        <f>B7L204C38</f>
        <v>1352.3894985351428</v>
      </c>
      <c r="CD11" s="16" t="s">
        <v>14876</v>
      </c>
      <c r="CE11" s="26">
        <f>IF(B7L204C39=0,0,B7L204C33/B7L204C39)</f>
        <v>505.29067309394128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272353</v>
      </c>
      <c r="F12" s="16" t="s">
        <v>14878</v>
      </c>
      <c r="G12" s="21">
        <f>IF(B7L101C1=0,0,B7L205C1/B7L101C1)</f>
        <v>1.0724684864995662</v>
      </c>
      <c r="H12" s="16" t="s">
        <v>14879</v>
      </c>
      <c r="I12" s="21">
        <f>B7L205C2</f>
        <v>1.0724684864995662</v>
      </c>
      <c r="J12" s="16" t="s">
        <v>14880</v>
      </c>
      <c r="K12" s="17">
        <f>B7L205C3*B7L116C1</f>
        <v>12485.644873304867</v>
      </c>
      <c r="L12" s="16" t="s">
        <v>14881</v>
      </c>
      <c r="M12" s="17">
        <f>B7L205C4</f>
        <v>12485.644873304867</v>
      </c>
      <c r="N12" s="16" t="s">
        <v>14882</v>
      </c>
      <c r="O12" s="23">
        <f>B7L205C5/24</f>
        <v>520.23520305436944</v>
      </c>
      <c r="P12" s="16" t="s">
        <v>14883</v>
      </c>
      <c r="Q12" s="23">
        <f>B7L205C6</f>
        <v>520.23520305436944</v>
      </c>
      <c r="R12" s="16" t="s">
        <v>14884</v>
      </c>
      <c r="S12" s="25">
        <f>IF(B7L205C7=0,0,B7L205C1/B7L205C7)</f>
        <v>523.5189744964963</v>
      </c>
      <c r="T12" s="16" t="s">
        <v>14885</v>
      </c>
      <c r="U12" s="17">
        <f>A1L205C18</f>
        <v>286984</v>
      </c>
      <c r="V12" s="16" t="s">
        <v>14886</v>
      </c>
      <c r="W12" s="23">
        <f>IF(B7L102C1=0,0,B7L205C9/B7L102C1)</f>
        <v>1.0465923678375539</v>
      </c>
      <c r="X12" s="16" t="s">
        <v>14887</v>
      </c>
      <c r="Y12" s="23">
        <f>B7L205C10</f>
        <v>1.0465923678375539</v>
      </c>
      <c r="Z12" s="16" t="s">
        <v>14888</v>
      </c>
      <c r="AA12" s="17">
        <f>B7L205C11*B7L117C1</f>
        <v>14103.659487877814</v>
      </c>
      <c r="AB12" s="16" t="s">
        <v>14889</v>
      </c>
      <c r="AC12" s="17">
        <f>B7L205C12</f>
        <v>14103.659487877814</v>
      </c>
      <c r="AD12" s="16" t="s">
        <v>14890</v>
      </c>
      <c r="AE12" s="23">
        <f>B7L205C13/24</f>
        <v>587.65247866157563</v>
      </c>
      <c r="AF12" s="16" t="s">
        <v>14891</v>
      </c>
      <c r="AG12" s="23">
        <f>B7L205C14</f>
        <v>587.65247866157563</v>
      </c>
      <c r="AH12" s="16" t="s">
        <v>14892</v>
      </c>
      <c r="AI12" s="26">
        <f>IF(B7L205C15=0,0,B7L205C9/B7L205C15)</f>
        <v>488.35665707329008</v>
      </c>
      <c r="AJ12" s="16" t="s">
        <v>14893</v>
      </c>
      <c r="AK12" s="17">
        <f>A1L205C21</f>
        <v>290936</v>
      </c>
      <c r="AL12" s="16" t="s">
        <v>14894</v>
      </c>
      <c r="AM12" s="23">
        <f>IF(B7L103C1=0,0,B7L205C17/B7L103C1)</f>
        <v>1.0036754273362241</v>
      </c>
      <c r="AN12" s="16" t="s">
        <v>14895</v>
      </c>
      <c r="AO12" s="23">
        <f>B7L205C18</f>
        <v>1.0036754273362241</v>
      </c>
      <c r="AP12" s="16" t="s">
        <v>14896</v>
      </c>
      <c r="AQ12" s="17">
        <f>B7L205C19*B7L118C1</f>
        <v>14345.436195517152</v>
      </c>
      <c r="AR12" s="16" t="s">
        <v>14897</v>
      </c>
      <c r="AS12" s="17">
        <f>B7L205C20</f>
        <v>14345.436195517152</v>
      </c>
      <c r="AT12" s="16" t="s">
        <v>14898</v>
      </c>
      <c r="AU12" s="17">
        <f>B7L205C21/24</f>
        <v>597.72650814654799</v>
      </c>
      <c r="AV12" s="16" t="s">
        <v>14899</v>
      </c>
      <c r="AW12" s="23">
        <f>B7L205C22</f>
        <v>597.72650814654799</v>
      </c>
      <c r="AX12" s="16" t="s">
        <v>14900</v>
      </c>
      <c r="AY12" s="26">
        <f>IF(B7L205C23=0,0,B7L205C17/B7L205C23)</f>
        <v>486.73765682928286</v>
      </c>
      <c r="AZ12" s="16" t="s">
        <v>14901</v>
      </c>
      <c r="BA12" s="17">
        <f>A1L205C24</f>
        <v>291812</v>
      </c>
      <c r="BB12" s="16" t="s">
        <v>14902</v>
      </c>
      <c r="BC12" s="23">
        <f>IF(B7L104C1=0,0,B7L205C25/B7L104C1)</f>
        <v>0.99066836919729018</v>
      </c>
      <c r="BD12" s="16" t="s">
        <v>14903</v>
      </c>
      <c r="BE12" s="23">
        <f>B7L205C26</f>
        <v>0.99066836919729018</v>
      </c>
      <c r="BF12" s="16" t="s">
        <v>14904</v>
      </c>
      <c r="BG12" s="17">
        <f>B7L205C27*B7L119C1</f>
        <v>14196.889220648054</v>
      </c>
      <c r="BH12" s="16" t="s">
        <v>14905</v>
      </c>
      <c r="BI12" s="17">
        <f>B7L205C28</f>
        <v>14196.889220648054</v>
      </c>
      <c r="BJ12" s="16" t="s">
        <v>14906</v>
      </c>
      <c r="BK12" s="23">
        <f>B7L205C29/24</f>
        <v>591.53705086033563</v>
      </c>
      <c r="BL12" s="16" t="s">
        <v>14907</v>
      </c>
      <c r="BM12" s="23">
        <f>B7L205C30</f>
        <v>591.53705086033563</v>
      </c>
      <c r="BN12" s="16" t="s">
        <v>14908</v>
      </c>
      <c r="BO12" s="26">
        <f>IF(B7L205C31=0,0,B7L205C25/B7L205C31)</f>
        <v>493.31144951205778</v>
      </c>
      <c r="BP12" s="16" t="s">
        <v>14909</v>
      </c>
      <c r="BQ12" s="17">
        <f>A1L205C27</f>
        <v>284407.59999999998</v>
      </c>
      <c r="BR12" s="16" t="s">
        <v>14910</v>
      </c>
      <c r="BS12" s="21">
        <f>IF(B7L105C1=0,0,B7L205C33/B7L105C1)</f>
        <v>0.96353096828758078</v>
      </c>
      <c r="BT12" s="16" t="s">
        <v>14911</v>
      </c>
      <c r="BU12" s="23">
        <f>B7L205C34</f>
        <v>0.96353096828758078</v>
      </c>
      <c r="BV12" s="16" t="s">
        <v>14912</v>
      </c>
      <c r="BW12" s="17">
        <f>B7L205C35*B7L120C1</f>
        <v>13508.625358558678</v>
      </c>
      <c r="BX12" s="16" t="s">
        <v>14913</v>
      </c>
      <c r="BY12" s="17">
        <f>B7L205C36</f>
        <v>13508.625358558678</v>
      </c>
      <c r="BZ12" s="16" t="s">
        <v>14914</v>
      </c>
      <c r="CA12" s="23">
        <f>B7L205C37/24</f>
        <v>562.85938993994489</v>
      </c>
      <c r="CB12" s="16" t="s">
        <v>14915</v>
      </c>
      <c r="CC12" s="23">
        <f>B7L205C38</f>
        <v>562.85938993994489</v>
      </c>
      <c r="CD12" s="16" t="s">
        <v>14916</v>
      </c>
      <c r="CE12" s="26">
        <f>IF(B7L205C39=0,0,B7L205C33/B7L205C39)</f>
        <v>505.29067309394139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2655745</v>
      </c>
      <c r="F13" s="16" t="s">
        <v>14918</v>
      </c>
      <c r="G13" s="21">
        <f>IF(B7L101C1=0,0,B7L206C1/B7L101C1)</f>
        <v>10.457761877705735</v>
      </c>
      <c r="H13" s="16" t="s">
        <v>14919</v>
      </c>
      <c r="I13" s="21">
        <f>B7L206C2</f>
        <v>10.457761877705735</v>
      </c>
      <c r="J13" s="16" t="s">
        <v>14920</v>
      </c>
      <c r="K13" s="17">
        <f>B7L206C3*B7L116C1</f>
        <v>121748.93958963195</v>
      </c>
      <c r="L13" s="16" t="s">
        <v>14921</v>
      </c>
      <c r="M13" s="17">
        <f>B7L206C4</f>
        <v>121748.93958963195</v>
      </c>
      <c r="N13" s="16" t="s">
        <v>14922</v>
      </c>
      <c r="O13" s="17">
        <f>B7L206C5/24</f>
        <v>5072.8724829013308</v>
      </c>
      <c r="P13" s="16" t="s">
        <v>14923</v>
      </c>
      <c r="Q13" s="17">
        <f>B7L206C6</f>
        <v>5072.8724829013308</v>
      </c>
      <c r="R13" s="16" t="s">
        <v>14924</v>
      </c>
      <c r="S13" s="25">
        <f>IF(B7L206C7=0,0,B7L206C1/B7L206C7)</f>
        <v>523.51897449649641</v>
      </c>
      <c r="T13" s="16" t="s">
        <v>14925</v>
      </c>
      <c r="U13" s="17">
        <f>A1L206C18</f>
        <v>2568016.5</v>
      </c>
      <c r="V13" s="16" t="s">
        <v>14926</v>
      </c>
      <c r="W13" s="23">
        <f>IF(B7L102C1=0,0,B7L206C9/B7L102C1)</f>
        <v>9.3652136334461424</v>
      </c>
      <c r="X13" s="16" t="s">
        <v>14927</v>
      </c>
      <c r="Y13" s="23">
        <f>B7L206C10</f>
        <v>9.3652136334461424</v>
      </c>
      <c r="Z13" s="16" t="s">
        <v>14928</v>
      </c>
      <c r="AA13" s="17">
        <f>B7L206C11*B7L117C1</f>
        <v>126203.65691206401</v>
      </c>
      <c r="AB13" s="16" t="s">
        <v>14929</v>
      </c>
      <c r="AC13" s="17">
        <f>B7L206C12</f>
        <v>126203.65691206401</v>
      </c>
      <c r="AD13" s="16" t="s">
        <v>14930</v>
      </c>
      <c r="AE13" s="17">
        <f>B7L206C13/24</f>
        <v>5258.4857046693332</v>
      </c>
      <c r="AF13" s="16" t="s">
        <v>14931</v>
      </c>
      <c r="AG13" s="17">
        <f>B7L206C14</f>
        <v>5258.4857046693332</v>
      </c>
      <c r="AH13" s="16" t="s">
        <v>14932</v>
      </c>
      <c r="AI13" s="26">
        <f>IF(B7L206C15=0,0,B7L206C9/B7L206C15)</f>
        <v>488.35665707329014</v>
      </c>
      <c r="AJ13" s="16" t="s">
        <v>14933</v>
      </c>
      <c r="AK13" s="17">
        <f>A1L206C21</f>
        <v>2626214.666666667</v>
      </c>
      <c r="AL13" s="16" t="s">
        <v>14934</v>
      </c>
      <c r="AM13" s="23">
        <f>IF(B7L103C1=0,0,B7L206C17/B7L103C1)</f>
        <v>9.0599552061048687</v>
      </c>
      <c r="AN13" s="16" t="s">
        <v>14935</v>
      </c>
      <c r="AO13" s="23">
        <f>B7L206C18</f>
        <v>9.0599552061048687</v>
      </c>
      <c r="AP13" s="16" t="s">
        <v>14936</v>
      </c>
      <c r="AQ13" s="17">
        <f>B7L206C19*B7L118C1</f>
        <v>129493.06698517203</v>
      </c>
      <c r="AR13" s="16" t="s">
        <v>14937</v>
      </c>
      <c r="AS13" s="17">
        <f>B7L206C20</f>
        <v>129493.06698517203</v>
      </c>
      <c r="AT13" s="16" t="s">
        <v>14938</v>
      </c>
      <c r="AU13" s="17">
        <f>B7L206C21/24</f>
        <v>5395.5444577155013</v>
      </c>
      <c r="AV13" s="16" t="s">
        <v>14939</v>
      </c>
      <c r="AW13" s="17">
        <f>B7L206C22</f>
        <v>5395.5444577155013</v>
      </c>
      <c r="AX13" s="16" t="s">
        <v>14940</v>
      </c>
      <c r="AY13" s="26">
        <f>IF(B7L206C23=0,0,B7L206C17/B7L206C23)</f>
        <v>486.73765682928291</v>
      </c>
      <c r="AZ13" s="16" t="s">
        <v>14941</v>
      </c>
      <c r="BA13" s="17">
        <f>A1L206C24</f>
        <v>2623590.5</v>
      </c>
      <c r="BB13" s="16" t="s">
        <v>14942</v>
      </c>
      <c r="BC13" s="23">
        <f>IF(B7L104C1=0,0,B7L206C25/B7L104C1)</f>
        <v>8.9067897210412976</v>
      </c>
      <c r="BD13" s="16" t="s">
        <v>14943</v>
      </c>
      <c r="BE13" s="23">
        <f>B7L206C26</f>
        <v>8.9067897210412976</v>
      </c>
      <c r="BF13" s="16" t="s">
        <v>14944</v>
      </c>
      <c r="BG13" s="17">
        <f>B7L206C27*B7L119C1</f>
        <v>127639.7944184771</v>
      </c>
      <c r="BH13" s="16" t="s">
        <v>14945</v>
      </c>
      <c r="BI13" s="17">
        <f>B7L206C28</f>
        <v>127639.7944184771</v>
      </c>
      <c r="BJ13" s="16" t="s">
        <v>14946</v>
      </c>
      <c r="BK13" s="17">
        <f>B7L206C29/24</f>
        <v>5318.3247674365457</v>
      </c>
      <c r="BL13" s="16" t="s">
        <v>14947</v>
      </c>
      <c r="BM13" s="17">
        <f>B7L206C30</f>
        <v>5318.3247674365457</v>
      </c>
      <c r="BN13" s="16" t="s">
        <v>14948</v>
      </c>
      <c r="BO13" s="26">
        <f>IF(B7L206C31=0,0,B7L206C25/B7L206C31)</f>
        <v>493.31144951205778</v>
      </c>
      <c r="BP13" s="16" t="s">
        <v>14949</v>
      </c>
      <c r="BQ13" s="17">
        <f>A1L206C27</f>
        <v>2620122.5999999996</v>
      </c>
      <c r="BR13" s="16" t="s">
        <v>14950</v>
      </c>
      <c r="BS13" s="21">
        <f>IF(B7L105C1=0,0,B7L206C33/B7L105C1)</f>
        <v>8.8765886207336706</v>
      </c>
      <c r="BT13" s="16" t="s">
        <v>14951</v>
      </c>
      <c r="BU13" s="23">
        <f>B7L206C34</f>
        <v>8.8765886207336706</v>
      </c>
      <c r="BV13" s="16" t="s">
        <v>14952</v>
      </c>
      <c r="BW13" s="17">
        <f>B7L206C35*B7L120C1</f>
        <v>124449.04635773691</v>
      </c>
      <c r="BX13" s="16" t="s">
        <v>14953</v>
      </c>
      <c r="BY13" s="17">
        <f>B7L206C36</f>
        <v>124449.04635773691</v>
      </c>
      <c r="BZ13" s="16" t="s">
        <v>14954</v>
      </c>
      <c r="CA13" s="17">
        <f>B7L206C37/24</f>
        <v>5185.3769315723712</v>
      </c>
      <c r="CB13" s="16" t="s">
        <v>14955</v>
      </c>
      <c r="CC13" s="17">
        <f>B7L206C38</f>
        <v>5185.3769315723712</v>
      </c>
      <c r="CD13" s="16" t="s">
        <v>14956</v>
      </c>
      <c r="CE13" s="26">
        <f>IF(B7L206C39=0,0,B7L206C33/B7L206C39)</f>
        <v>505.29067309394134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110346</v>
      </c>
      <c r="F14" s="16" t="s">
        <v>14958</v>
      </c>
      <c r="G14" s="21">
        <f>IF(B7L101C1=0,0,B7L207C1/B7L101C1)</f>
        <v>0.43451919975649661</v>
      </c>
      <c r="H14" s="16" t="s">
        <v>14959</v>
      </c>
      <c r="I14" s="21">
        <f>B7L207C2</f>
        <v>0.43451919975649661</v>
      </c>
      <c r="J14" s="16" t="s">
        <v>14960</v>
      </c>
      <c r="K14" s="17">
        <f>B7L207C3*B7L116C1</f>
        <v>5058.6590534699408</v>
      </c>
      <c r="L14" s="16" t="s">
        <v>14961</v>
      </c>
      <c r="M14" s="17">
        <f>B7L207C4</f>
        <v>5058.6590534699408</v>
      </c>
      <c r="N14" s="16" t="s">
        <v>14962</v>
      </c>
      <c r="O14" s="23">
        <f>B7L207C5/24</f>
        <v>210.77746056124752</v>
      </c>
      <c r="P14" s="16" t="s">
        <v>14963</v>
      </c>
      <c r="Q14" s="23">
        <f>B7L207C6</f>
        <v>210.77746056124752</v>
      </c>
      <c r="R14" s="16" t="s">
        <v>14964</v>
      </c>
      <c r="S14" s="25">
        <f>IF(B7L207C7=0,0,B7L207C1/B7L207C7)</f>
        <v>523.5189744964963</v>
      </c>
      <c r="T14" s="16" t="s">
        <v>14965</v>
      </c>
      <c r="U14" s="17">
        <f>A1L207C18</f>
        <v>130320.5</v>
      </c>
      <c r="V14" s="16" t="s">
        <v>14966</v>
      </c>
      <c r="W14" s="23">
        <f>IF(B7L102C1=0,0,B7L207C9/B7L102C1)</f>
        <v>0.47526148033609522</v>
      </c>
      <c r="X14" s="16" t="s">
        <v>14967</v>
      </c>
      <c r="Y14" s="23">
        <f>B7L207C10</f>
        <v>0.47526148033609522</v>
      </c>
      <c r="Z14" s="16" t="s">
        <v>14968</v>
      </c>
      <c r="AA14" s="17">
        <f>B7L207C11*B7L117C1</f>
        <v>6404.5241417290881</v>
      </c>
      <c r="AB14" s="16" t="s">
        <v>14969</v>
      </c>
      <c r="AC14" s="17">
        <f>B7L207C12</f>
        <v>6404.5241417290881</v>
      </c>
      <c r="AD14" s="16" t="s">
        <v>14970</v>
      </c>
      <c r="AE14" s="23">
        <f>B7L207C13/24</f>
        <v>266.85517257204532</v>
      </c>
      <c r="AF14" s="16" t="s">
        <v>14971</v>
      </c>
      <c r="AG14" s="23">
        <f>B7L207C14</f>
        <v>266.85517257204532</v>
      </c>
      <c r="AH14" s="16" t="s">
        <v>14972</v>
      </c>
      <c r="AI14" s="26">
        <f>IF(B7L207C15=0,0,B7L207C9/B7L207C15)</f>
        <v>488.35665707329014</v>
      </c>
      <c r="AJ14" s="16" t="s">
        <v>14973</v>
      </c>
      <c r="AK14" s="17">
        <f>A1L207C21</f>
        <v>158195.66666666666</v>
      </c>
      <c r="AL14" s="16" t="s">
        <v>14974</v>
      </c>
      <c r="AM14" s="23">
        <f>IF(B7L103C1=0,0,B7L207C17/B7L103C1)</f>
        <v>0.54574581125885246</v>
      </c>
      <c r="AN14" s="16" t="s">
        <v>14975</v>
      </c>
      <c r="AO14" s="23">
        <f>B7L207C18</f>
        <v>0.54574581125885246</v>
      </c>
      <c r="AP14" s="16" t="s">
        <v>14976</v>
      </c>
      <c r="AQ14" s="17">
        <f>B7L207C19*B7L118C1</f>
        <v>7800.292306809627</v>
      </c>
      <c r="AR14" s="16" t="s">
        <v>14977</v>
      </c>
      <c r="AS14" s="17">
        <f>B7L207C20</f>
        <v>7800.292306809627</v>
      </c>
      <c r="AT14" s="16" t="s">
        <v>14978</v>
      </c>
      <c r="AU14" s="17">
        <f>B7L207C21/24</f>
        <v>325.01217945040111</v>
      </c>
      <c r="AV14" s="16" t="s">
        <v>14979</v>
      </c>
      <c r="AW14" s="23">
        <f>B7L207C22</f>
        <v>325.01217945040111</v>
      </c>
      <c r="AX14" s="16" t="s">
        <v>14980</v>
      </c>
      <c r="AY14" s="26">
        <f>IF(B7L207C23=0,0,B7L207C17/B7L207C23)</f>
        <v>486.73765682928291</v>
      </c>
      <c r="AZ14" s="16" t="s">
        <v>14981</v>
      </c>
      <c r="BA14" s="17">
        <f>A1L207C24</f>
        <v>168828.75</v>
      </c>
      <c r="BB14" s="16" t="s">
        <v>14982</v>
      </c>
      <c r="BC14" s="23">
        <f>IF(B7L104C1=0,0,B7L207C25/B7L104C1)</f>
        <v>0.57315429946718088</v>
      </c>
      <c r="BD14" s="16" t="s">
        <v>14983</v>
      </c>
      <c r="BE14" s="23">
        <f>B7L207C26</f>
        <v>0.57315429946718088</v>
      </c>
      <c r="BF14" s="16" t="s">
        <v>14984</v>
      </c>
      <c r="BG14" s="17">
        <f>B7L207C27*B7L119C1</f>
        <v>8213.6548908560471</v>
      </c>
      <c r="BH14" s="16" t="s">
        <v>14985</v>
      </c>
      <c r="BI14" s="17">
        <f>B7L207C28</f>
        <v>8213.6548908560471</v>
      </c>
      <c r="BJ14" s="16" t="s">
        <v>14986</v>
      </c>
      <c r="BK14" s="23">
        <f>B7L207C29/24</f>
        <v>342.2356204523353</v>
      </c>
      <c r="BL14" s="16" t="s">
        <v>14987</v>
      </c>
      <c r="BM14" s="23">
        <f>B7L207C30</f>
        <v>342.2356204523353</v>
      </c>
      <c r="BN14" s="16" t="s">
        <v>14988</v>
      </c>
      <c r="BO14" s="26">
        <f>IF(B7L207C31=0,0,B7L207C25/B7L207C31)</f>
        <v>493.31144951205783</v>
      </c>
      <c r="BP14" s="16" t="s">
        <v>14989</v>
      </c>
      <c r="BQ14" s="17">
        <f>A1L207C27</f>
        <v>169613.2</v>
      </c>
      <c r="BR14" s="16" t="s">
        <v>14990</v>
      </c>
      <c r="BS14" s="21">
        <f>IF(B7L105C1=0,0,B7L207C33/B7L105C1)</f>
        <v>0.57462448552835832</v>
      </c>
      <c r="BT14" s="16" t="s">
        <v>14991</v>
      </c>
      <c r="BU14" s="23">
        <f>B7L207C34</f>
        <v>0.57462448552835832</v>
      </c>
      <c r="BV14" s="16" t="s">
        <v>14992</v>
      </c>
      <c r="BW14" s="17">
        <f>B7L207C35*B7L120C1</f>
        <v>8056.1882828246689</v>
      </c>
      <c r="BX14" s="16" t="s">
        <v>14993</v>
      </c>
      <c r="BY14" s="17">
        <f>B7L207C36</f>
        <v>8056.1882828246689</v>
      </c>
      <c r="BZ14" s="16" t="s">
        <v>14994</v>
      </c>
      <c r="CA14" s="23">
        <f>B7L207C37/24</f>
        <v>335.67451178436119</v>
      </c>
      <c r="CB14" s="16" t="s">
        <v>14995</v>
      </c>
      <c r="CC14" s="23">
        <f>B7L207C38</f>
        <v>335.67451178436119</v>
      </c>
      <c r="CD14" s="16" t="s">
        <v>14996</v>
      </c>
      <c r="CE14" s="26">
        <f>IF(B7L207C39=0,0,B7L207C33/B7L207C39)</f>
        <v>505.29067309394134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244740</v>
      </c>
      <c r="F15" s="16" t="s">
        <v>14998</v>
      </c>
      <c r="G15" s="21">
        <f>IF(B7L101C1=0,0,B7L208C1/B7L101C1)</f>
        <v>0.96373433516760898</v>
      </c>
      <c r="H15" s="16" t="s">
        <v>14999</v>
      </c>
      <c r="I15" s="21">
        <f>B7L208C2</f>
        <v>0.96373433516760898</v>
      </c>
      <c r="J15" s="16" t="s">
        <v>15000</v>
      </c>
      <c r="K15" s="17">
        <f>B7L208C3*B7L116C1</f>
        <v>11219.765254256912</v>
      </c>
      <c r="L15" s="16" t="s">
        <v>15001</v>
      </c>
      <c r="M15" s="17">
        <f>B7L208C4</f>
        <v>11219.765254256912</v>
      </c>
      <c r="N15" s="16" t="s">
        <v>15002</v>
      </c>
      <c r="O15" s="23">
        <f>B7L208C5/24</f>
        <v>467.49021892737136</v>
      </c>
      <c r="P15" s="16" t="s">
        <v>15003</v>
      </c>
      <c r="Q15" s="23">
        <f>B7L208C6</f>
        <v>467.49021892737136</v>
      </c>
      <c r="R15" s="16" t="s">
        <v>15004</v>
      </c>
      <c r="S15" s="25">
        <f>IF(B7L208C7=0,0,B7L208C1/B7L208C7)</f>
        <v>523.5189744964963</v>
      </c>
      <c r="T15" s="16" t="s">
        <v>15005</v>
      </c>
      <c r="U15" s="17">
        <f>A1L208C18</f>
        <v>319124</v>
      </c>
      <c r="V15" s="16" t="s">
        <v>15006</v>
      </c>
      <c r="W15" s="23">
        <f>IF(B7L102C1=0,0,B7L208C9/B7L102C1)</f>
        <v>1.1638026607538803</v>
      </c>
      <c r="X15" s="16" t="s">
        <v>15007</v>
      </c>
      <c r="Y15" s="23">
        <f>B7L208C10</f>
        <v>1.1638026607538803</v>
      </c>
      <c r="Z15" s="16" t="s">
        <v>15008</v>
      </c>
      <c r="AA15" s="17">
        <f>B7L208C11*B7L117C1</f>
        <v>15683.160839661861</v>
      </c>
      <c r="AB15" s="16" t="s">
        <v>15009</v>
      </c>
      <c r="AC15" s="17">
        <f>B7L208C12</f>
        <v>15683.160839661861</v>
      </c>
      <c r="AD15" s="16" t="s">
        <v>15010</v>
      </c>
      <c r="AE15" s="23">
        <f>B7L208C13/24</f>
        <v>653.46503498591085</v>
      </c>
      <c r="AF15" s="16" t="s">
        <v>15011</v>
      </c>
      <c r="AG15" s="23">
        <f>B7L208C14</f>
        <v>653.46503498591085</v>
      </c>
      <c r="AH15" s="16" t="s">
        <v>15012</v>
      </c>
      <c r="AI15" s="26">
        <f>IF(B7L208C15=0,0,B7L208C9/B7L208C15)</f>
        <v>488.35665707329014</v>
      </c>
      <c r="AJ15" s="16" t="s">
        <v>15013</v>
      </c>
      <c r="AK15" s="17">
        <f>A1L208C21</f>
        <v>361495</v>
      </c>
      <c r="AL15" s="16" t="s">
        <v>15014</v>
      </c>
      <c r="AM15" s="23">
        <f>IF(B7L103C1=0,0,B7L208C17/B7L103C1)</f>
        <v>1.2470909361677769</v>
      </c>
      <c r="AN15" s="16" t="s">
        <v>15015</v>
      </c>
      <c r="AO15" s="23">
        <f>B7L208C18</f>
        <v>1.2470909361677769</v>
      </c>
      <c r="AP15" s="16" t="s">
        <v>15016</v>
      </c>
      <c r="AQ15" s="17">
        <f>B7L208C19*B7L118C1</f>
        <v>17824.550614219184</v>
      </c>
      <c r="AR15" s="16" t="s">
        <v>15017</v>
      </c>
      <c r="AS15" s="17">
        <f>B7L208C20</f>
        <v>17824.550614219184</v>
      </c>
      <c r="AT15" s="16" t="s">
        <v>15018</v>
      </c>
      <c r="AU15" s="17">
        <f>B7L208C21/24</f>
        <v>742.68960892579935</v>
      </c>
      <c r="AV15" s="16" t="s">
        <v>15019</v>
      </c>
      <c r="AW15" s="23">
        <f>B7L208C22</f>
        <v>742.68960892579935</v>
      </c>
      <c r="AX15" s="16" t="s">
        <v>15020</v>
      </c>
      <c r="AY15" s="26">
        <f>IF(B7L208C23=0,0,B7L208C17/B7L208C23)</f>
        <v>486.73765682928286</v>
      </c>
      <c r="AZ15" s="16" t="s">
        <v>15021</v>
      </c>
      <c r="BA15" s="17">
        <f>A1L208C24</f>
        <v>370733.5</v>
      </c>
      <c r="BB15" s="16" t="s">
        <v>15022</v>
      </c>
      <c r="BC15" s="23">
        <f>IF(B7L104C1=0,0,B7L208C25/B7L104C1)</f>
        <v>1.2585978364556754</v>
      </c>
      <c r="BD15" s="16" t="s">
        <v>15023</v>
      </c>
      <c r="BE15" s="23">
        <f>B7L208C26</f>
        <v>1.2585978364556754</v>
      </c>
      <c r="BF15" s="16" t="s">
        <v>15024</v>
      </c>
      <c r="BG15" s="17">
        <f>B7L208C27*B7L119C1</f>
        <v>18036.48386592438</v>
      </c>
      <c r="BH15" s="16" t="s">
        <v>15025</v>
      </c>
      <c r="BI15" s="17">
        <f>B7L208C28</f>
        <v>18036.48386592438</v>
      </c>
      <c r="BJ15" s="16" t="s">
        <v>15026</v>
      </c>
      <c r="BK15" s="23">
        <f>B7L208C29/24</f>
        <v>751.52016108018245</v>
      </c>
      <c r="BL15" s="16" t="s">
        <v>15027</v>
      </c>
      <c r="BM15" s="23">
        <f>B7L208C30</f>
        <v>751.52016108018245</v>
      </c>
      <c r="BN15" s="16" t="s">
        <v>15028</v>
      </c>
      <c r="BO15" s="26">
        <f>IF(B7L208C31=0,0,B7L208C25/B7L208C31)</f>
        <v>493.31144951205783</v>
      </c>
      <c r="BP15" s="16" t="s">
        <v>15029</v>
      </c>
      <c r="BQ15" s="17">
        <f>A1L208C27</f>
        <v>362872</v>
      </c>
      <c r="BR15" s="16" t="s">
        <v>15030</v>
      </c>
      <c r="BS15" s="21">
        <f>IF(B7L105C1=0,0,B7L208C33/B7L105C1)</f>
        <v>1.229356773603979</v>
      </c>
      <c r="BT15" s="16" t="s">
        <v>15031</v>
      </c>
      <c r="BU15" s="23">
        <f>B7L208C34</f>
        <v>1.229356773603979</v>
      </c>
      <c r="BV15" s="16" t="s">
        <v>15032</v>
      </c>
      <c r="BW15" s="17">
        <f>B7L208C35*B7L120C1</f>
        <v>17235.481404543709</v>
      </c>
      <c r="BX15" s="16" t="s">
        <v>15033</v>
      </c>
      <c r="BY15" s="17">
        <f>B7L208C36</f>
        <v>17235.481404543709</v>
      </c>
      <c r="BZ15" s="16" t="s">
        <v>15034</v>
      </c>
      <c r="CA15" s="23">
        <f>B7L208C37/24</f>
        <v>718.14505852265449</v>
      </c>
      <c r="CB15" s="16" t="s">
        <v>15035</v>
      </c>
      <c r="CC15" s="23">
        <f>B7L208C38</f>
        <v>718.14505852265449</v>
      </c>
      <c r="CD15" s="16" t="s">
        <v>15036</v>
      </c>
      <c r="CE15" s="26">
        <f>IF(B7L208C39=0,0,B7L208C33/B7L208C39)</f>
        <v>505.29067309394134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103924</v>
      </c>
      <c r="F16" s="16" t="s">
        <v>15038</v>
      </c>
      <c r="G16" s="21">
        <f>IF(B7L101C1=0,0,B7L209C1/B7L101C1)</f>
        <v>0.40923072259523824</v>
      </c>
      <c r="H16" s="16" t="s">
        <v>15039</v>
      </c>
      <c r="I16" s="21">
        <f>B7L209C2</f>
        <v>0.40923072259523824</v>
      </c>
      <c r="J16" s="16" t="s">
        <v>15040</v>
      </c>
      <c r="K16" s="17">
        <f>B7L209C3*B7L116C1</f>
        <v>4764.2513863013628</v>
      </c>
      <c r="L16" s="16" t="s">
        <v>15041</v>
      </c>
      <c r="M16" s="17">
        <f>B7L209C4</f>
        <v>4764.2513863013628</v>
      </c>
      <c r="N16" s="16" t="s">
        <v>15042</v>
      </c>
      <c r="O16" s="23">
        <f>B7L209C5/24</f>
        <v>198.51047442922345</v>
      </c>
      <c r="P16" s="16" t="s">
        <v>15043</v>
      </c>
      <c r="Q16" s="23">
        <f>B7L209C6</f>
        <v>198.51047442922345</v>
      </c>
      <c r="R16" s="16" t="s">
        <v>15044</v>
      </c>
      <c r="S16" s="25">
        <f>IF(B7L209C7=0,0,B7L209C1/B7L209C7)</f>
        <v>523.51897449649618</v>
      </c>
      <c r="T16" s="16" t="s">
        <v>15045</v>
      </c>
      <c r="U16" s="17">
        <f>A1L209C18</f>
        <v>116796</v>
      </c>
      <c r="V16" s="16" t="s">
        <v>15046</v>
      </c>
      <c r="W16" s="23">
        <f>IF(B7L102C1=0,0,B7L209C9/B7L102C1)</f>
        <v>0.42593943283930447</v>
      </c>
      <c r="X16" s="16" t="s">
        <v>15047</v>
      </c>
      <c r="Y16" s="23">
        <f>B7L209C10</f>
        <v>0.42593943283930447</v>
      </c>
      <c r="Z16" s="16" t="s">
        <v>15048</v>
      </c>
      <c r="AA16" s="17">
        <f>B7L209C11*B7L117C1</f>
        <v>5739.8705626312867</v>
      </c>
      <c r="AB16" s="16" t="s">
        <v>15049</v>
      </c>
      <c r="AC16" s="17">
        <f>B7L209C12</f>
        <v>5739.8705626312867</v>
      </c>
      <c r="AD16" s="16" t="s">
        <v>15050</v>
      </c>
      <c r="AE16" s="23">
        <f>B7L209C13/24</f>
        <v>239.16127344297027</v>
      </c>
      <c r="AF16" s="16" t="s">
        <v>15051</v>
      </c>
      <c r="AG16" s="23">
        <f>B7L209C14</f>
        <v>239.16127344297027</v>
      </c>
      <c r="AH16" s="16" t="s">
        <v>15052</v>
      </c>
      <c r="AI16" s="26">
        <f>IF(B7L209C15=0,0,B7L209C9/B7L209C15)</f>
        <v>488.35665707329014</v>
      </c>
      <c r="AJ16" s="16" t="s">
        <v>15053</v>
      </c>
      <c r="AK16" s="17">
        <f>A1L209C21</f>
        <v>128077</v>
      </c>
      <c r="AL16" s="16" t="s">
        <v>15054</v>
      </c>
      <c r="AM16" s="23">
        <f>IF(B7L103C1=0,0,B7L209C17/B7L103C1)</f>
        <v>0.44184197798464803</v>
      </c>
      <c r="AN16" s="16" t="s">
        <v>15055</v>
      </c>
      <c r="AO16" s="23">
        <f>B7L209C18</f>
        <v>0.44184197798464803</v>
      </c>
      <c r="AP16" s="16" t="s">
        <v>15056</v>
      </c>
      <c r="AQ16" s="17">
        <f>B7L209C19*B7L118C1</f>
        <v>6315.2048272240281</v>
      </c>
      <c r="AR16" s="16" t="s">
        <v>15057</v>
      </c>
      <c r="AS16" s="17">
        <f>B7L209C20</f>
        <v>6315.2048272240281</v>
      </c>
      <c r="AT16" s="16" t="s">
        <v>15058</v>
      </c>
      <c r="AU16" s="17">
        <f>B7L209C21/24</f>
        <v>263.13353446766786</v>
      </c>
      <c r="AV16" s="16" t="s">
        <v>15059</v>
      </c>
      <c r="AW16" s="23">
        <f>B7L209C22</f>
        <v>263.13353446766786</v>
      </c>
      <c r="AX16" s="16" t="s">
        <v>15060</v>
      </c>
      <c r="AY16" s="26">
        <f>IF(B7L209C23=0,0,B7L209C17/B7L209C23)</f>
        <v>486.73765682928291</v>
      </c>
      <c r="AZ16" s="16" t="s">
        <v>15061</v>
      </c>
      <c r="BA16" s="17">
        <f>A1L209C24</f>
        <v>130981</v>
      </c>
      <c r="BB16" s="16" t="s">
        <v>15062</v>
      </c>
      <c r="BC16" s="23">
        <f>IF(B7L104C1=0,0,B7L209C25/B7L104C1)</f>
        <v>0.44466551637982765</v>
      </c>
      <c r="BD16" s="16" t="s">
        <v>15063</v>
      </c>
      <c r="BE16" s="23">
        <f>B7L209C26</f>
        <v>0.44466551637982765</v>
      </c>
      <c r="BF16" s="16" t="s">
        <v>15064</v>
      </c>
      <c r="BG16" s="17">
        <f>B7L209C27*B7L119C1</f>
        <v>6372.3313195129158</v>
      </c>
      <c r="BH16" s="16" t="s">
        <v>15065</v>
      </c>
      <c r="BI16" s="17">
        <f>B7L209C28</f>
        <v>6372.3313195129158</v>
      </c>
      <c r="BJ16" s="16" t="s">
        <v>15066</v>
      </c>
      <c r="BK16" s="23">
        <f>B7L209C29/24</f>
        <v>265.51380497970484</v>
      </c>
      <c r="BL16" s="16" t="s">
        <v>15067</v>
      </c>
      <c r="BM16" s="23">
        <f>B7L209C30</f>
        <v>265.51380497970484</v>
      </c>
      <c r="BN16" s="16" t="s">
        <v>15068</v>
      </c>
      <c r="BO16" s="26">
        <f>IF(B7L209C31=0,0,B7L209C25/B7L209C31)</f>
        <v>493.31144951205772</v>
      </c>
      <c r="BP16" s="16" t="s">
        <v>15069</v>
      </c>
      <c r="BQ16" s="17">
        <f>A1L209C27</f>
        <v>133370.6</v>
      </c>
      <c r="BR16" s="16" t="s">
        <v>15070</v>
      </c>
      <c r="BS16" s="21">
        <f>IF(B7L105C1=0,0,B7L209C33/B7L105C1)</f>
        <v>0.45183990638469451</v>
      </c>
      <c r="BT16" s="16" t="s">
        <v>15071</v>
      </c>
      <c r="BU16" s="23">
        <f>B7L209C34</f>
        <v>0.45183990638469451</v>
      </c>
      <c r="BV16" s="16" t="s">
        <v>15072</v>
      </c>
      <c r="BW16" s="17">
        <f>B7L209C35*B7L120C1</f>
        <v>6334.7585270090758</v>
      </c>
      <c r="BX16" s="16" t="s">
        <v>15073</v>
      </c>
      <c r="BY16" s="17">
        <f>B7L209C36</f>
        <v>6334.7585270090758</v>
      </c>
      <c r="BZ16" s="16" t="s">
        <v>15074</v>
      </c>
      <c r="CA16" s="23">
        <f>B7L209C37/24</f>
        <v>263.94827195871147</v>
      </c>
      <c r="CB16" s="16" t="s">
        <v>15075</v>
      </c>
      <c r="CC16" s="23">
        <f>B7L209C38</f>
        <v>263.94827195871147</v>
      </c>
      <c r="CD16" s="16" t="s">
        <v>15076</v>
      </c>
      <c r="CE16" s="26">
        <f>IF(B7L209C39=0,0,B7L209C33/B7L209C39)</f>
        <v>505.29067309394134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46243</v>
      </c>
      <c r="F17" s="16" t="s">
        <v>15078</v>
      </c>
      <c r="G17" s="21">
        <f>IF(B7L101C1=0,0,B7L210C1/B7L101C1)</f>
        <v>0.18209514938774105</v>
      </c>
      <c r="H17" s="16" t="s">
        <v>15079</v>
      </c>
      <c r="I17" s="21">
        <f>B7L210C2</f>
        <v>0.18209514938774105</v>
      </c>
      <c r="J17" s="16" t="s">
        <v>15080</v>
      </c>
      <c r="K17" s="17">
        <f>B7L210C3*B7L116C1</f>
        <v>2119.9460842224503</v>
      </c>
      <c r="L17" s="16" t="s">
        <v>15081</v>
      </c>
      <c r="M17" s="17">
        <f>B7L210C4</f>
        <v>2119.9460842224503</v>
      </c>
      <c r="N17" s="16" t="s">
        <v>15082</v>
      </c>
      <c r="O17" s="23">
        <f>B7L210C5/24</f>
        <v>88.33108684260209</v>
      </c>
      <c r="P17" s="16" t="s">
        <v>15083</v>
      </c>
      <c r="Q17" s="23">
        <f>B7L210C6</f>
        <v>88.33108684260209</v>
      </c>
      <c r="R17" s="16" t="s">
        <v>15084</v>
      </c>
      <c r="S17" s="25">
        <f>IF(B7L210C7=0,0,B7L210C1/B7L210C7)</f>
        <v>523.5189744964963</v>
      </c>
      <c r="T17" s="16" t="s">
        <v>15085</v>
      </c>
      <c r="U17" s="17">
        <f>A1L210C18</f>
        <v>49704</v>
      </c>
      <c r="V17" s="16" t="s">
        <v>15086</v>
      </c>
      <c r="W17" s="23">
        <f>IF(B7L102C1=0,0,B7L210C9/B7L102C1)</f>
        <v>0.1812638580931264</v>
      </c>
      <c r="X17" s="16" t="s">
        <v>15087</v>
      </c>
      <c r="Y17" s="23">
        <f>B7L210C10</f>
        <v>0.1812638580931264</v>
      </c>
      <c r="Z17" s="16" t="s">
        <v>15088</v>
      </c>
      <c r="AA17" s="17">
        <f>B7L210C11*B7L117C1</f>
        <v>2442.6737768847006</v>
      </c>
      <c r="AB17" s="16" t="s">
        <v>15089</v>
      </c>
      <c r="AC17" s="17">
        <f>B7L210C12</f>
        <v>2442.6737768847006</v>
      </c>
      <c r="AD17" s="16" t="s">
        <v>15090</v>
      </c>
      <c r="AE17" s="23">
        <f>B7L210C13/24</f>
        <v>101.77807403686252</v>
      </c>
      <c r="AF17" s="16" t="s">
        <v>15091</v>
      </c>
      <c r="AG17" s="23">
        <f>B7L210C14</f>
        <v>101.77807403686252</v>
      </c>
      <c r="AH17" s="16" t="s">
        <v>15092</v>
      </c>
      <c r="AI17" s="26">
        <f>IF(B7L210C15=0,0,B7L210C9/B7L210C15)</f>
        <v>488.35665707329008</v>
      </c>
      <c r="AJ17" s="16" t="s">
        <v>15093</v>
      </c>
      <c r="AK17" s="17">
        <f>A1L210C21</f>
        <v>54683.333333333328</v>
      </c>
      <c r="AL17" s="16" t="s">
        <v>15094</v>
      </c>
      <c r="AM17" s="23">
        <f>IF(B7L103C1=0,0,B7L210C17/B7L103C1)</f>
        <v>0.18864739307443051</v>
      </c>
      <c r="AN17" s="16" t="s">
        <v>15095</v>
      </c>
      <c r="AO17" s="23">
        <f>B7L210C18</f>
        <v>0.18864739307443051</v>
      </c>
      <c r="AP17" s="16" t="s">
        <v>15096</v>
      </c>
      <c r="AQ17" s="17">
        <f>B7L210C19*B7L118C1</f>
        <v>2696.319016180636</v>
      </c>
      <c r="AR17" s="16" t="s">
        <v>15097</v>
      </c>
      <c r="AS17" s="17">
        <f>B7L210C20</f>
        <v>2696.319016180636</v>
      </c>
      <c r="AT17" s="16" t="s">
        <v>15098</v>
      </c>
      <c r="AU17" s="17">
        <f>B7L210C21/24</f>
        <v>112.34662567419316</v>
      </c>
      <c r="AV17" s="16" t="s">
        <v>15099</v>
      </c>
      <c r="AW17" s="23">
        <f>B7L210C22</f>
        <v>112.34662567419316</v>
      </c>
      <c r="AX17" s="16" t="s">
        <v>15100</v>
      </c>
      <c r="AY17" s="26">
        <f>IF(B7L210C23=0,0,B7L210C17/B7L210C23)</f>
        <v>486.73765682928286</v>
      </c>
      <c r="AZ17" s="16" t="s">
        <v>15101</v>
      </c>
      <c r="BA17" s="17">
        <f>A1L210C24</f>
        <v>59800.25</v>
      </c>
      <c r="BB17" s="16" t="s">
        <v>15102</v>
      </c>
      <c r="BC17" s="23">
        <f>IF(B7L104C1=0,0,B7L210C25/B7L104C1)</f>
        <v>0.20301501016096066</v>
      </c>
      <c r="BD17" s="16" t="s">
        <v>15103</v>
      </c>
      <c r="BE17" s="23">
        <f>B7L210C26</f>
        <v>0.20301501016096066</v>
      </c>
      <c r="BF17" s="16" t="s">
        <v>15104</v>
      </c>
      <c r="BG17" s="17">
        <f>B7L210C27*B7L119C1</f>
        <v>2909.3304066215878</v>
      </c>
      <c r="BH17" s="16" t="s">
        <v>15105</v>
      </c>
      <c r="BI17" s="17">
        <f>B7L210C28</f>
        <v>2909.3304066215878</v>
      </c>
      <c r="BJ17" s="16" t="s">
        <v>15106</v>
      </c>
      <c r="BK17" s="23">
        <f>B7L210C29/24</f>
        <v>121.22210027589949</v>
      </c>
      <c r="BL17" s="16" t="s">
        <v>15107</v>
      </c>
      <c r="BM17" s="23">
        <f>B7L210C30</f>
        <v>121.22210027589949</v>
      </c>
      <c r="BN17" s="16" t="s">
        <v>15108</v>
      </c>
      <c r="BO17" s="26">
        <f>IF(B7L210C31=0,0,B7L210C25/B7L210C31)</f>
        <v>493.31144951205778</v>
      </c>
      <c r="BP17" s="16" t="s">
        <v>15109</v>
      </c>
      <c r="BQ17" s="17">
        <f>A1L210C27</f>
        <v>63591.600000000006</v>
      </c>
      <c r="BR17" s="16" t="s">
        <v>15110</v>
      </c>
      <c r="BS17" s="21">
        <f>IF(B7L105C1=0,0,B7L210C33/B7L105C1)</f>
        <v>0.21543895424368595</v>
      </c>
      <c r="BT17" s="16" t="s">
        <v>15111</v>
      </c>
      <c r="BU17" s="23">
        <f>B7L210C34</f>
        <v>0.21543895424368595</v>
      </c>
      <c r="BV17" s="16" t="s">
        <v>15112</v>
      </c>
      <c r="BW17" s="17">
        <f>B7L210C35*B7L120C1</f>
        <v>3020.4365155900205</v>
      </c>
      <c r="BX17" s="16" t="s">
        <v>15113</v>
      </c>
      <c r="BY17" s="17">
        <f>B7L210C36</f>
        <v>3020.4365155900205</v>
      </c>
      <c r="BZ17" s="16" t="s">
        <v>15114</v>
      </c>
      <c r="CA17" s="23">
        <f>B7L210C37/24</f>
        <v>125.85152148291752</v>
      </c>
      <c r="CB17" s="16" t="s">
        <v>15115</v>
      </c>
      <c r="CC17" s="23">
        <f>B7L210C38</f>
        <v>125.85152148291752</v>
      </c>
      <c r="CD17" s="16" t="s">
        <v>15116</v>
      </c>
      <c r="CE17" s="26">
        <f>IF(B7L210C39=0,0,B7L210C33/B7L210C39)</f>
        <v>505.29067309394128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1000470</v>
      </c>
      <c r="F18" s="16" t="s">
        <v>15118</v>
      </c>
      <c r="G18" s="21">
        <f>IF(B7L101C1=0,0,B7L211C1/B7L101C1)</f>
        <v>3.9396391693435393</v>
      </c>
      <c r="H18" s="16" t="s">
        <v>15119</v>
      </c>
      <c r="I18" s="21">
        <f>B7L211C2</f>
        <v>3.9396391693435393</v>
      </c>
      <c r="J18" s="16" t="s">
        <v>15120</v>
      </c>
      <c r="K18" s="17">
        <f>B7L211C3*B7L116C1</f>
        <v>45865.157080683231</v>
      </c>
      <c r="L18" s="16" t="s">
        <v>15121</v>
      </c>
      <c r="M18" s="17">
        <f>B7L211C4</f>
        <v>45865.157080683231</v>
      </c>
      <c r="N18" s="16" t="s">
        <v>15122</v>
      </c>
      <c r="O18" s="17">
        <f>B7L211C5/24</f>
        <v>1911.0482116951346</v>
      </c>
      <c r="P18" s="16" t="s">
        <v>15123</v>
      </c>
      <c r="Q18" s="17">
        <f>B7L211C6</f>
        <v>1911.0482116951346</v>
      </c>
      <c r="R18" s="16" t="s">
        <v>15124</v>
      </c>
      <c r="S18" s="25">
        <f>IF(B7L211C7=0,0,B7L211C1/B7L211C7)</f>
        <v>523.5189744964963</v>
      </c>
      <c r="T18" s="16" t="s">
        <v>15125</v>
      </c>
      <c r="U18" s="17">
        <f>A1L211C18</f>
        <v>994884</v>
      </c>
      <c r="V18" s="16" t="s">
        <v>15126</v>
      </c>
      <c r="W18" s="23">
        <f>IF(B7L102C1=0,0,B7L211C9/B7L102C1)</f>
        <v>3.628209242618742</v>
      </c>
      <c r="X18" s="16" t="s">
        <v>15127</v>
      </c>
      <c r="Y18" s="23">
        <f>B7L211C10</f>
        <v>3.628209242618742</v>
      </c>
      <c r="Z18" s="16" t="s">
        <v>15128</v>
      </c>
      <c r="AA18" s="17">
        <f>B7L211C11*B7L117C1</f>
        <v>48892.987643693836</v>
      </c>
      <c r="AB18" s="16" t="s">
        <v>15129</v>
      </c>
      <c r="AC18" s="17">
        <f>B7L211C12</f>
        <v>48892.987643693836</v>
      </c>
      <c r="AD18" s="16" t="s">
        <v>15130</v>
      </c>
      <c r="AE18" s="17">
        <f>B7L211C13/24</f>
        <v>2037.2078184872432</v>
      </c>
      <c r="AF18" s="16" t="s">
        <v>15131</v>
      </c>
      <c r="AG18" s="17">
        <f>B7L211C14</f>
        <v>2037.2078184872432</v>
      </c>
      <c r="AH18" s="16" t="s">
        <v>15132</v>
      </c>
      <c r="AI18" s="26">
        <f>IF(B7L211C15=0,0,B7L211C9/B7L211C15)</f>
        <v>488.35665707329008</v>
      </c>
      <c r="AJ18" s="16" t="s">
        <v>15133</v>
      </c>
      <c r="AK18" s="17">
        <f>A1L211C21</f>
        <v>976840</v>
      </c>
      <c r="AL18" s="16" t="s">
        <v>15134</v>
      </c>
      <c r="AM18" s="23">
        <f>IF(B7L103C1=0,0,B7L211C17/B7L103C1)</f>
        <v>3.3699174541449564</v>
      </c>
      <c r="AN18" s="16" t="s">
        <v>15135</v>
      </c>
      <c r="AO18" s="23">
        <f>B7L211C18</f>
        <v>3.3699174541449564</v>
      </c>
      <c r="AP18" s="16" t="s">
        <v>15136</v>
      </c>
      <c r="AQ18" s="17">
        <f>B7L211C19*B7L118C1</f>
        <v>48165.905536712446</v>
      </c>
      <c r="AR18" s="16" t="s">
        <v>15137</v>
      </c>
      <c r="AS18" s="17">
        <f>B7L211C20</f>
        <v>48165.905536712446</v>
      </c>
      <c r="AT18" s="16" t="s">
        <v>15138</v>
      </c>
      <c r="AU18" s="17">
        <f>B7L211C21/24</f>
        <v>2006.9127306963519</v>
      </c>
      <c r="AV18" s="16" t="s">
        <v>15139</v>
      </c>
      <c r="AW18" s="17">
        <f>B7L211C22</f>
        <v>2006.9127306963519</v>
      </c>
      <c r="AX18" s="16" t="s">
        <v>15140</v>
      </c>
      <c r="AY18" s="26">
        <f>IF(B7L211C23=0,0,B7L211C17/B7L211C23)</f>
        <v>486.73765682928291</v>
      </c>
      <c r="AZ18" s="16" t="s">
        <v>15141</v>
      </c>
      <c r="BA18" s="17">
        <f>A1L211C24</f>
        <v>975631.75</v>
      </c>
      <c r="BB18" s="16" t="s">
        <v>15142</v>
      </c>
      <c r="BC18" s="23">
        <f>IF(B7L104C1=0,0,B7L211C25/B7L104C1)</f>
        <v>3.3121582207366327</v>
      </c>
      <c r="BD18" s="16" t="s">
        <v>15143</v>
      </c>
      <c r="BE18" s="23">
        <f>B7L211C26</f>
        <v>3.3121582207366327</v>
      </c>
      <c r="BF18" s="16" t="s">
        <v>15144</v>
      </c>
      <c r="BG18" s="17">
        <f>B7L211C27*B7L119C1</f>
        <v>47465.271732817695</v>
      </c>
      <c r="BH18" s="16" t="s">
        <v>15145</v>
      </c>
      <c r="BI18" s="17">
        <f>B7L211C28</f>
        <v>47465.271732817695</v>
      </c>
      <c r="BJ18" s="16" t="s">
        <v>15146</v>
      </c>
      <c r="BK18" s="17">
        <f>B7L211C29/24</f>
        <v>1977.7196555340706</v>
      </c>
      <c r="BL18" s="16" t="s">
        <v>15147</v>
      </c>
      <c r="BM18" s="17">
        <f>B7L211C30</f>
        <v>1977.7196555340706</v>
      </c>
      <c r="BN18" s="16" t="s">
        <v>15148</v>
      </c>
      <c r="BO18" s="26">
        <f>IF(B7L211C31=0,0,B7L211C25/B7L211C31)</f>
        <v>493.31144951205778</v>
      </c>
      <c r="BP18" s="16" t="s">
        <v>15149</v>
      </c>
      <c r="BQ18" s="17">
        <f>A1L211C27</f>
        <v>985004</v>
      </c>
      <c r="BR18" s="16" t="s">
        <v>15150</v>
      </c>
      <c r="BS18" s="21">
        <f>IF(B7L105C1=0,0,B7L211C33/B7L105C1)</f>
        <v>3.3370481586537784</v>
      </c>
      <c r="BT18" s="16" t="s">
        <v>15151</v>
      </c>
      <c r="BU18" s="23">
        <f>B7L211C34</f>
        <v>3.3370481586537784</v>
      </c>
      <c r="BV18" s="16" t="s">
        <v>15152</v>
      </c>
      <c r="BW18" s="17">
        <f>B7L211C35*B7L120C1</f>
        <v>46785.142213786603</v>
      </c>
      <c r="BX18" s="16" t="s">
        <v>15153</v>
      </c>
      <c r="BY18" s="17">
        <f>B7L211C36</f>
        <v>46785.142213786603</v>
      </c>
      <c r="BZ18" s="16" t="s">
        <v>15154</v>
      </c>
      <c r="CA18" s="17">
        <f>B7L211C37/24</f>
        <v>1949.3809255744418</v>
      </c>
      <c r="CB18" s="16" t="s">
        <v>15155</v>
      </c>
      <c r="CC18" s="17">
        <f>B7L211C38</f>
        <v>1949.3809255744418</v>
      </c>
      <c r="CD18" s="16" t="s">
        <v>15156</v>
      </c>
      <c r="CE18" s="26">
        <f>IF(B7L211C39=0,0,B7L211C33/B7L211C39)</f>
        <v>505.29067309394134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175929</v>
      </c>
      <c r="F19" s="16" t="s">
        <v>15158</v>
      </c>
      <c r="G19" s="21">
        <f>IF(B7L101C1=0,0,B7L212C1/B7L101C1)</f>
        <v>0.69277117697026347</v>
      </c>
      <c r="H19" s="16" t="s">
        <v>15159</v>
      </c>
      <c r="I19" s="21">
        <f>B7L212C2</f>
        <v>0.69277117697026347</v>
      </c>
      <c r="J19" s="16" t="s">
        <v>15160</v>
      </c>
      <c r="K19" s="17">
        <f>B7L212C3*B7L116C1</f>
        <v>8065.2205663813211</v>
      </c>
      <c r="L19" s="16" t="s">
        <v>15161</v>
      </c>
      <c r="M19" s="17">
        <f>B7L212C4</f>
        <v>8065.2205663813211</v>
      </c>
      <c r="N19" s="16" t="s">
        <v>15162</v>
      </c>
      <c r="O19" s="23">
        <f>B7L212C5/24</f>
        <v>336.05085693255506</v>
      </c>
      <c r="P19" s="16" t="s">
        <v>15163</v>
      </c>
      <c r="Q19" s="23">
        <f>B7L212C6</f>
        <v>336.05085693255506</v>
      </c>
      <c r="R19" s="16" t="s">
        <v>15164</v>
      </c>
      <c r="S19" s="25">
        <f>IF(B7L212C7=0,0,B7L212C1/B7L212C7)</f>
        <v>523.51897449649618</v>
      </c>
      <c r="T19" s="16" t="s">
        <v>15165</v>
      </c>
      <c r="U19" s="17">
        <f>A1L212C18</f>
        <v>194145</v>
      </c>
      <c r="V19" s="16" t="s">
        <v>15166</v>
      </c>
      <c r="W19" s="23">
        <f>IF(B7L102C1=0,0,B7L212C9/B7L102C1)</f>
        <v>0.70802091842688764</v>
      </c>
      <c r="X19" s="16" t="s">
        <v>15167</v>
      </c>
      <c r="Y19" s="23">
        <f>B7L212C10</f>
        <v>0.70802091842688764</v>
      </c>
      <c r="Z19" s="16" t="s">
        <v>15168</v>
      </c>
      <c r="AA19" s="17">
        <f>B7L212C11*B7L117C1</f>
        <v>9541.1415663383268</v>
      </c>
      <c r="AB19" s="16" t="s">
        <v>15169</v>
      </c>
      <c r="AC19" s="17">
        <f>B7L212C12</f>
        <v>9541.1415663383268</v>
      </c>
      <c r="AD19" s="16" t="s">
        <v>15170</v>
      </c>
      <c r="AE19" s="23">
        <f>B7L212C13/24</f>
        <v>397.54756526409693</v>
      </c>
      <c r="AF19" s="16" t="s">
        <v>15171</v>
      </c>
      <c r="AG19" s="23">
        <f>B7L212C14</f>
        <v>397.54756526409693</v>
      </c>
      <c r="AH19" s="16" t="s">
        <v>15172</v>
      </c>
      <c r="AI19" s="26">
        <f>IF(B7L212C15=0,0,B7L212C9/B7L212C15)</f>
        <v>488.35665707329008</v>
      </c>
      <c r="AJ19" s="16" t="s">
        <v>15173</v>
      </c>
      <c r="AK19" s="17">
        <f>A1L212C21</f>
        <v>195950.33333333331</v>
      </c>
      <c r="AL19" s="16" t="s">
        <v>15174</v>
      </c>
      <c r="AM19" s="23">
        <f>IF(B7L103C1=0,0,B7L212C17/B7L103C1)</f>
        <v>0.67599243319839708</v>
      </c>
      <c r="AN19" s="16" t="s">
        <v>15175</v>
      </c>
      <c r="AO19" s="23">
        <f>B7L212C18</f>
        <v>0.67599243319839708</v>
      </c>
      <c r="AP19" s="16" t="s">
        <v>15176</v>
      </c>
      <c r="AQ19" s="17">
        <f>B7L212C19*B7L118C1</f>
        <v>9661.8947271002908</v>
      </c>
      <c r="AR19" s="16" t="s">
        <v>15177</v>
      </c>
      <c r="AS19" s="17">
        <f>B7L212C20</f>
        <v>9661.8947271002908</v>
      </c>
      <c r="AT19" s="16" t="s">
        <v>15178</v>
      </c>
      <c r="AU19" s="17">
        <f>B7L212C21/24</f>
        <v>402.57894696251213</v>
      </c>
      <c r="AV19" s="16" t="s">
        <v>15179</v>
      </c>
      <c r="AW19" s="23">
        <f>B7L212C22</f>
        <v>402.57894696251213</v>
      </c>
      <c r="AX19" s="16" t="s">
        <v>15180</v>
      </c>
      <c r="AY19" s="26">
        <f>IF(B7L212C23=0,0,B7L212C17/B7L212C23)</f>
        <v>486.73765682928291</v>
      </c>
      <c r="AZ19" s="16" t="s">
        <v>15181</v>
      </c>
      <c r="BA19" s="17">
        <f>A1L212C24</f>
        <v>187510.5</v>
      </c>
      <c r="BB19" s="16" t="s">
        <v>15182</v>
      </c>
      <c r="BC19" s="23">
        <f>IF(B7L104C1=0,0,B7L212C25/B7L104C1)</f>
        <v>0.63657670432459412</v>
      </c>
      <c r="BD19" s="16" t="s">
        <v>15183</v>
      </c>
      <c r="BE19" s="23">
        <f>B7L212C26</f>
        <v>0.63657670432459412</v>
      </c>
      <c r="BF19" s="16" t="s">
        <v>15184</v>
      </c>
      <c r="BG19" s="17">
        <f>B7L212C27*B7L119C1</f>
        <v>9122.5370999421775</v>
      </c>
      <c r="BH19" s="16" t="s">
        <v>15185</v>
      </c>
      <c r="BI19" s="17">
        <f>B7L212C28</f>
        <v>9122.5370999421775</v>
      </c>
      <c r="BJ19" s="16" t="s">
        <v>15186</v>
      </c>
      <c r="BK19" s="23">
        <f>B7L212C29/24</f>
        <v>380.10571249759073</v>
      </c>
      <c r="BL19" s="16" t="s">
        <v>15187</v>
      </c>
      <c r="BM19" s="23">
        <f>B7L212C30</f>
        <v>380.10571249759073</v>
      </c>
      <c r="BN19" s="16" t="s">
        <v>15188</v>
      </c>
      <c r="BO19" s="26">
        <f>IF(B7L212C31=0,0,B7L212C25/B7L212C31)</f>
        <v>493.31144951205783</v>
      </c>
      <c r="BP19" s="16" t="s">
        <v>15189</v>
      </c>
      <c r="BQ19" s="17">
        <f>A1L212C27</f>
        <v>181261.6</v>
      </c>
      <c r="BR19" s="16" t="s">
        <v>15190</v>
      </c>
      <c r="BS19" s="21">
        <f>IF(B7L105C1=0,0,B7L212C33/B7L105C1)</f>
        <v>0.61408754534462573</v>
      </c>
      <c r="BT19" s="16" t="s">
        <v>15191</v>
      </c>
      <c r="BU19" s="23">
        <f>B7L212C34</f>
        <v>0.61408754534462573</v>
      </c>
      <c r="BV19" s="16" t="s">
        <v>15192</v>
      </c>
      <c r="BW19" s="17">
        <f>B7L212C35*B7L120C1</f>
        <v>8609.4571533704438</v>
      </c>
      <c r="BX19" s="16" t="s">
        <v>15193</v>
      </c>
      <c r="BY19" s="17">
        <f>B7L212C36</f>
        <v>8609.4571533704438</v>
      </c>
      <c r="BZ19" s="16" t="s">
        <v>15194</v>
      </c>
      <c r="CA19" s="23">
        <f>B7L212C37/24</f>
        <v>358.72738139043514</v>
      </c>
      <c r="CB19" s="16" t="s">
        <v>15195</v>
      </c>
      <c r="CC19" s="23">
        <f>B7L212C38</f>
        <v>358.72738139043514</v>
      </c>
      <c r="CD19" s="16" t="s">
        <v>15196</v>
      </c>
      <c r="CE19" s="26">
        <f>IF(B7L212C39=0,0,B7L212C33/B7L212C39)</f>
        <v>505.29067309394139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1390</v>
      </c>
      <c r="F20" s="16" t="s">
        <v>15198</v>
      </c>
      <c r="G20" s="21">
        <f>IF(B7L101C1=0,0,B7L213C1/B7L101C1)</f>
        <v>5.4735258882200565E-3</v>
      </c>
      <c r="H20" s="16" t="s">
        <v>15199</v>
      </c>
      <c r="I20" s="21">
        <f>B7L213C2</f>
        <v>5.4735258882200565E-3</v>
      </c>
      <c r="J20" s="16" t="s">
        <v>15200</v>
      </c>
      <c r="K20" s="17">
        <f>B7L213C3*B7L116C1</f>
        <v>63.722618711355359</v>
      </c>
      <c r="L20" s="16" t="s">
        <v>15201</v>
      </c>
      <c r="M20" s="23">
        <f>B7L213C4</f>
        <v>63.722618711355359</v>
      </c>
      <c r="N20" s="16" t="s">
        <v>15202</v>
      </c>
      <c r="O20" s="23">
        <f>B7L213C5/24</f>
        <v>2.6551091129731401</v>
      </c>
      <c r="P20" s="16" t="s">
        <v>15203</v>
      </c>
      <c r="Q20" s="23">
        <f>B7L213C6</f>
        <v>2.6551091129731401</v>
      </c>
      <c r="R20" s="16" t="s">
        <v>15204</v>
      </c>
      <c r="S20" s="25">
        <f>IF(B7L213C7=0,0,B7L213C1/B7L213C7)</f>
        <v>523.51897449649618</v>
      </c>
      <c r="T20" s="16" t="s">
        <v>15205</v>
      </c>
      <c r="U20" s="17">
        <f>A1L213C18</f>
        <v>1323</v>
      </c>
      <c r="V20" s="16" t="s">
        <v>15206</v>
      </c>
      <c r="W20" s="23">
        <f>IF(B7L102C1=0,0,B7L213C9/B7L102C1)</f>
        <v>4.8248045279495853E-3</v>
      </c>
      <c r="X20" s="16" t="s">
        <v>15207</v>
      </c>
      <c r="Y20" s="23">
        <f>B7L213C10</f>
        <v>4.8248045279495853E-3</v>
      </c>
      <c r="Z20" s="16" t="s">
        <v>15208</v>
      </c>
      <c r="AA20" s="23">
        <f>B7L213C11*B7L117C1</f>
        <v>65.0180550221</v>
      </c>
      <c r="AB20" s="16" t="s">
        <v>15209</v>
      </c>
      <c r="AC20" s="23">
        <f>B7L213C12</f>
        <v>65.0180550221</v>
      </c>
      <c r="AD20" s="16" t="s">
        <v>15210</v>
      </c>
      <c r="AE20" s="23">
        <f>B7L213C13/24</f>
        <v>2.7090856259208334</v>
      </c>
      <c r="AF20" s="16" t="s">
        <v>15211</v>
      </c>
      <c r="AG20" s="23">
        <f>B7L213C14</f>
        <v>2.7090856259208334</v>
      </c>
      <c r="AH20" s="16" t="s">
        <v>15212</v>
      </c>
      <c r="AI20" s="26">
        <f>IF(B7L213C15=0,0,B7L213C9/B7L213C15)</f>
        <v>488.35665707329014</v>
      </c>
      <c r="AJ20" s="16" t="s">
        <v>15213</v>
      </c>
      <c r="AK20" s="17">
        <f>A1L213C21</f>
        <v>1327.3333333333335</v>
      </c>
      <c r="AL20" s="16" t="s">
        <v>15214</v>
      </c>
      <c r="AM20" s="23">
        <f>IF(B7L103C1=0,0,B7L213C17/B7L103C1)</f>
        <v>4.5790546737115656E-3</v>
      </c>
      <c r="AN20" s="16" t="s">
        <v>15215</v>
      </c>
      <c r="AO20" s="23">
        <f>B7L213C18</f>
        <v>4.5790546737115656E-3</v>
      </c>
      <c r="AP20" s="16" t="s">
        <v>15216</v>
      </c>
      <c r="AQ20" s="23">
        <f>B7L213C19*B7L118C1</f>
        <v>65.44798733575918</v>
      </c>
      <c r="AR20" s="16" t="s">
        <v>15217</v>
      </c>
      <c r="AS20" s="23">
        <f>B7L213C20</f>
        <v>65.44798733575918</v>
      </c>
      <c r="AT20" s="16" t="s">
        <v>15218</v>
      </c>
      <c r="AU20" s="17">
        <f>B7L213C21/24</f>
        <v>2.7269994723232993</v>
      </c>
      <c r="AV20" s="16" t="s">
        <v>15219</v>
      </c>
      <c r="AW20" s="23">
        <f>B7L213C22</f>
        <v>2.7269994723232993</v>
      </c>
      <c r="AX20" s="16" t="s">
        <v>15220</v>
      </c>
      <c r="AY20" s="26">
        <f>IF(B7L213C23=0,0,B7L213C17/B7L213C23)</f>
        <v>486.73765682928286</v>
      </c>
      <c r="AZ20" s="16" t="s">
        <v>15221</v>
      </c>
      <c r="BA20" s="17">
        <f>A1L213C24</f>
        <v>1315.5</v>
      </c>
      <c r="BB20" s="16" t="s">
        <v>15222</v>
      </c>
      <c r="BC20" s="23">
        <f>IF(B7L104C1=0,0,B7L213C25/B7L104C1)</f>
        <v>4.4659720631058187E-3</v>
      </c>
      <c r="BD20" s="16" t="s">
        <v>15223</v>
      </c>
      <c r="BE20" s="23">
        <f>B7L213C26</f>
        <v>4.4659720631058187E-3</v>
      </c>
      <c r="BF20" s="16" t="s">
        <v>15224</v>
      </c>
      <c r="BG20" s="23">
        <f>B7L213C27*B7L119C1</f>
        <v>64.000136285562334</v>
      </c>
      <c r="BH20" s="16" t="s">
        <v>15225</v>
      </c>
      <c r="BI20" s="23">
        <f>B7L213C28</f>
        <v>64.000136285562334</v>
      </c>
      <c r="BJ20" s="16" t="s">
        <v>15226</v>
      </c>
      <c r="BK20" s="23">
        <f>B7L213C29/24</f>
        <v>2.6666723452317638</v>
      </c>
      <c r="BL20" s="16" t="s">
        <v>15227</v>
      </c>
      <c r="BM20" s="23">
        <f>B7L213C30</f>
        <v>2.6666723452317638</v>
      </c>
      <c r="BN20" s="16" t="s">
        <v>15228</v>
      </c>
      <c r="BO20" s="26">
        <f>IF(B7L213C31=0,0,B7L213C25/B7L213C31)</f>
        <v>493.31144951205778</v>
      </c>
      <c r="BP20" s="16" t="s">
        <v>15229</v>
      </c>
      <c r="BQ20" s="17">
        <f>A1L213C27</f>
        <v>1425</v>
      </c>
      <c r="BR20" s="16" t="s">
        <v>15230</v>
      </c>
      <c r="BS20" s="21">
        <f>IF(B7L105C1=0,0,B7L213C33/B7L105C1)</f>
        <v>4.8276896602263888E-3</v>
      </c>
      <c r="BT20" s="16" t="s">
        <v>15231</v>
      </c>
      <c r="BU20" s="23">
        <f>B7L213C34</f>
        <v>4.8276896602263888E-3</v>
      </c>
      <c r="BV20" s="16" t="s">
        <v>15232</v>
      </c>
      <c r="BW20" s="23">
        <f>B7L213C35*B7L120C1</f>
        <v>67.683814131359767</v>
      </c>
      <c r="BX20" s="16" t="s">
        <v>15233</v>
      </c>
      <c r="BY20" s="23">
        <f>B7L213C36</f>
        <v>67.683814131359767</v>
      </c>
      <c r="BZ20" s="16" t="s">
        <v>15234</v>
      </c>
      <c r="CA20" s="23">
        <f>B7L213C37/24</f>
        <v>2.8201589221399903</v>
      </c>
      <c r="CB20" s="16" t="s">
        <v>15235</v>
      </c>
      <c r="CC20" s="23">
        <f>B7L213C38</f>
        <v>2.8201589221399903</v>
      </c>
      <c r="CD20" s="16" t="s">
        <v>15236</v>
      </c>
      <c r="CE20" s="26">
        <f>IF(B7L213C39=0,0,B7L213C33/B7L213C39)</f>
        <v>505.29067309394139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323196</v>
      </c>
      <c r="F21" s="16" t="s">
        <v>15238</v>
      </c>
      <c r="G21" s="21">
        <f>IF(B7L101C1=0,0,B7L214C1/B7L101C1)</f>
        <v>1.2726774625677477</v>
      </c>
      <c r="H21" s="16" t="s">
        <v>15239</v>
      </c>
      <c r="I21" s="21">
        <f>B7L214C2</f>
        <v>1.2726774625677477</v>
      </c>
      <c r="J21" s="16" t="s">
        <v>15240</v>
      </c>
      <c r="K21" s="17">
        <f>B7L214C3*B7L116C1</f>
        <v>14816.471566212378</v>
      </c>
      <c r="L21" s="16" t="s">
        <v>15241</v>
      </c>
      <c r="M21" s="17">
        <f>B7L214C4</f>
        <v>14816.471566212378</v>
      </c>
      <c r="N21" s="16" t="s">
        <v>15242</v>
      </c>
      <c r="O21" s="23">
        <f>B7L214C5/24</f>
        <v>617.35298192551579</v>
      </c>
      <c r="P21" s="16" t="s">
        <v>15243</v>
      </c>
      <c r="Q21" s="23">
        <f>B7L214C6</f>
        <v>617.35298192551579</v>
      </c>
      <c r="R21" s="16" t="s">
        <v>15244</v>
      </c>
      <c r="S21" s="25">
        <f>IF(B7L214C7=0,0,B7L214C1/B7L214C7)</f>
        <v>523.51897449649618</v>
      </c>
      <c r="T21" s="16" t="s">
        <v>15245</v>
      </c>
      <c r="U21" s="17">
        <f>A1L214C18</f>
        <v>332131</v>
      </c>
      <c r="V21" s="16" t="s">
        <v>15246</v>
      </c>
      <c r="W21" s="23">
        <f>IF(B7L102C1=0,0,B7L214C9/B7L102C1)</f>
        <v>1.211237454778854</v>
      </c>
      <c r="X21" s="16" t="s">
        <v>15247</v>
      </c>
      <c r="Y21" s="23">
        <f>B7L214C10</f>
        <v>1.211237454778854</v>
      </c>
      <c r="Z21" s="16" t="s">
        <v>15248</v>
      </c>
      <c r="AA21" s="17">
        <f>B7L214C11*B7L117C1</f>
        <v>16322.382186353059</v>
      </c>
      <c r="AB21" s="16" t="s">
        <v>15249</v>
      </c>
      <c r="AC21" s="17">
        <f>B7L214C12</f>
        <v>16322.382186353059</v>
      </c>
      <c r="AD21" s="16" t="s">
        <v>15250</v>
      </c>
      <c r="AE21" s="23">
        <f>B7L214C13/24</f>
        <v>680.09925776471084</v>
      </c>
      <c r="AF21" s="16" t="s">
        <v>15251</v>
      </c>
      <c r="AG21" s="23">
        <f>B7L214C14</f>
        <v>680.09925776471084</v>
      </c>
      <c r="AH21" s="16" t="s">
        <v>15252</v>
      </c>
      <c r="AI21" s="26">
        <f>IF(B7L214C15=0,0,B7L214C9/B7L214C15)</f>
        <v>488.35665707329008</v>
      </c>
      <c r="AJ21" s="16" t="s">
        <v>15253</v>
      </c>
      <c r="AK21" s="17">
        <f>A1L214C21</f>
        <v>332394.33333333331</v>
      </c>
      <c r="AL21" s="16" t="s">
        <v>15254</v>
      </c>
      <c r="AM21" s="23">
        <f>IF(B7L103C1=0,0,B7L214C17/B7L103C1)</f>
        <v>1.1466990147402611</v>
      </c>
      <c r="AN21" s="16" t="s">
        <v>15255</v>
      </c>
      <c r="AO21" s="23">
        <f>B7L214C18</f>
        <v>1.1466990147402611</v>
      </c>
      <c r="AP21" s="16" t="s">
        <v>15256</v>
      </c>
      <c r="AQ21" s="17">
        <f>B7L214C19*B7L118C1</f>
        <v>16389.658552344132</v>
      </c>
      <c r="AR21" s="16" t="s">
        <v>15257</v>
      </c>
      <c r="AS21" s="17">
        <f>B7L214C20</f>
        <v>16389.658552344132</v>
      </c>
      <c r="AT21" s="16" t="s">
        <v>15258</v>
      </c>
      <c r="AU21" s="17">
        <f>B7L214C21/24</f>
        <v>682.90243968100549</v>
      </c>
      <c r="AV21" s="16" t="s">
        <v>15259</v>
      </c>
      <c r="AW21" s="23">
        <f>B7L214C22</f>
        <v>682.90243968100549</v>
      </c>
      <c r="AX21" s="16" t="s">
        <v>15260</v>
      </c>
      <c r="AY21" s="26">
        <f>IF(B7L214C23=0,0,B7L214C17/B7L214C23)</f>
        <v>486.73765682928291</v>
      </c>
      <c r="AZ21" s="16" t="s">
        <v>15261</v>
      </c>
      <c r="BA21" s="17">
        <f>A1L214C24</f>
        <v>333461.75</v>
      </c>
      <c r="BB21" s="16" t="s">
        <v>15262</v>
      </c>
      <c r="BC21" s="23">
        <f>IF(B7L104C1=0,0,B7L214C25/B7L104C1)</f>
        <v>1.132064507498576</v>
      </c>
      <c r="BD21" s="16" t="s">
        <v>15263</v>
      </c>
      <c r="BE21" s="23">
        <f>B7L214C26</f>
        <v>1.132064507498576</v>
      </c>
      <c r="BF21" s="16" t="s">
        <v>15264</v>
      </c>
      <c r="BG21" s="17">
        <f>B7L214C27*B7L119C1</f>
        <v>16223.183159271846</v>
      </c>
      <c r="BH21" s="16" t="s">
        <v>15265</v>
      </c>
      <c r="BI21" s="17">
        <f>B7L214C28</f>
        <v>16223.183159271846</v>
      </c>
      <c r="BJ21" s="16" t="s">
        <v>15266</v>
      </c>
      <c r="BK21" s="23">
        <f>B7L214C29/24</f>
        <v>675.96596496966026</v>
      </c>
      <c r="BL21" s="16" t="s">
        <v>15267</v>
      </c>
      <c r="BM21" s="23">
        <f>B7L214C30</f>
        <v>675.96596496966026</v>
      </c>
      <c r="BN21" s="16" t="s">
        <v>15268</v>
      </c>
      <c r="BO21" s="26">
        <f>IF(B7L214C31=0,0,B7L214C25/B7L214C31)</f>
        <v>493.31144951205783</v>
      </c>
      <c r="BP21" s="16" t="s">
        <v>15269</v>
      </c>
      <c r="BQ21" s="17">
        <f>A1L214C27</f>
        <v>338504.80000000005</v>
      </c>
      <c r="BR21" s="16" t="s">
        <v>15270</v>
      </c>
      <c r="BS21" s="21">
        <f>IF(B7L105C1=0,0,B7L214C33/B7L105C1)</f>
        <v>1.146804296769826</v>
      </c>
      <c r="BT21" s="16" t="s">
        <v>15271</v>
      </c>
      <c r="BU21" s="23">
        <f>B7L214C34</f>
        <v>1.146804296769826</v>
      </c>
      <c r="BV21" s="16" t="s">
        <v>15272</v>
      </c>
      <c r="BW21" s="17">
        <f>B7L214C35*B7L120C1</f>
        <v>16078.102432121486</v>
      </c>
      <c r="BX21" s="16" t="s">
        <v>15273</v>
      </c>
      <c r="BY21" s="17">
        <f>B7L214C36</f>
        <v>16078.102432121486</v>
      </c>
      <c r="BZ21" s="16" t="s">
        <v>15274</v>
      </c>
      <c r="CA21" s="23">
        <f>B7L214C37/24</f>
        <v>669.92093467172856</v>
      </c>
      <c r="CB21" s="16" t="s">
        <v>15275</v>
      </c>
      <c r="CC21" s="23">
        <f>B7L214C38</f>
        <v>669.92093467172856</v>
      </c>
      <c r="CD21" s="16" t="s">
        <v>15276</v>
      </c>
      <c r="CE21" s="26">
        <f>IF(B7L214C39=0,0,B7L214C33/B7L214C39)</f>
        <v>505.29067309394139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2436</v>
      </c>
      <c r="F22" s="16" t="s">
        <v>15278</v>
      </c>
      <c r="G22" s="21">
        <f>IF(B7L101C1=0,0,B7L215C1/B7L101C1)</f>
        <v>9.5924525638158686E-3</v>
      </c>
      <c r="H22" s="16" t="s">
        <v>15279</v>
      </c>
      <c r="I22" s="21">
        <f>B7L215C2</f>
        <v>9.5924525638158686E-3</v>
      </c>
      <c r="J22" s="16" t="s">
        <v>15280</v>
      </c>
      <c r="K22" s="17">
        <f>B7L215C3*B7L116C1</f>
        <v>111.67503538191485</v>
      </c>
      <c r="L22" s="16" t="s">
        <v>15281</v>
      </c>
      <c r="M22" s="23">
        <f>B7L215C4</f>
        <v>111.67503538191485</v>
      </c>
      <c r="N22" s="16" t="s">
        <v>15282</v>
      </c>
      <c r="O22" s="23">
        <f>B7L215C5/24</f>
        <v>4.6531264742464522</v>
      </c>
      <c r="P22" s="16" t="s">
        <v>15283</v>
      </c>
      <c r="Q22" s="23">
        <f>B7L215C6</f>
        <v>4.6531264742464522</v>
      </c>
      <c r="R22" s="16" t="s">
        <v>15284</v>
      </c>
      <c r="S22" s="25">
        <f>IF(B7L215C7=0,0,B7L215C1/B7L215C7)</f>
        <v>523.5189744964963</v>
      </c>
      <c r="T22" s="16" t="s">
        <v>15285</v>
      </c>
      <c r="U22" s="17">
        <f>A1L215C18</f>
        <v>2615</v>
      </c>
      <c r="V22" s="16" t="s">
        <v>15286</v>
      </c>
      <c r="W22" s="23">
        <f>IF(B7L102C1=0,0,B7L215C9/B7L102C1)</f>
        <v>9.5365561909207617E-3</v>
      </c>
      <c r="X22" s="16" t="s">
        <v>15287</v>
      </c>
      <c r="Y22" s="23">
        <f>B7L215C10</f>
        <v>9.5365561909207617E-3</v>
      </c>
      <c r="Z22" s="16" t="s">
        <v>15288</v>
      </c>
      <c r="AA22" s="23">
        <f>B7L215C11*B7L117C1</f>
        <v>128.51263332032619</v>
      </c>
      <c r="AB22" s="16" t="s">
        <v>15289</v>
      </c>
      <c r="AC22" s="23">
        <f>B7L215C12</f>
        <v>128.51263332032619</v>
      </c>
      <c r="AD22" s="16" t="s">
        <v>15290</v>
      </c>
      <c r="AE22" s="23">
        <f>B7L215C13/24</f>
        <v>5.3546930550135912</v>
      </c>
      <c r="AF22" s="16" t="s">
        <v>15291</v>
      </c>
      <c r="AG22" s="23">
        <f>B7L215C14</f>
        <v>5.3546930550135912</v>
      </c>
      <c r="AH22" s="16" t="s">
        <v>15292</v>
      </c>
      <c r="AI22" s="26">
        <f>IF(B7L215C15=0,0,B7L215C9/B7L215C15)</f>
        <v>488.35665707329002</v>
      </c>
      <c r="AJ22" s="16" t="s">
        <v>15293</v>
      </c>
      <c r="AK22" s="17">
        <f>A1L215C21</f>
        <v>2702.333333333333</v>
      </c>
      <c r="AL22" s="16" t="s">
        <v>15294</v>
      </c>
      <c r="AM22" s="23">
        <f>IF(B7L103C1=0,0,B7L215C17/B7L103C1)</f>
        <v>9.3225505373630488E-3</v>
      </c>
      <c r="AN22" s="16" t="s">
        <v>15295</v>
      </c>
      <c r="AO22" s="23">
        <f>B7L215C18</f>
        <v>9.3225505373630488E-3</v>
      </c>
      <c r="AP22" s="16" t="s">
        <v>15296</v>
      </c>
      <c r="AQ22" s="23">
        <f>B7L215C19*B7L118C1</f>
        <v>133.24631675816164</v>
      </c>
      <c r="AR22" s="16" t="s">
        <v>15297</v>
      </c>
      <c r="AS22" s="23">
        <f>B7L215C20</f>
        <v>133.24631675816164</v>
      </c>
      <c r="AT22" s="16" t="s">
        <v>15298</v>
      </c>
      <c r="AU22" s="17">
        <f>B7L215C21/24</f>
        <v>5.5519298649234017</v>
      </c>
      <c r="AV22" s="16" t="s">
        <v>15299</v>
      </c>
      <c r="AW22" s="23">
        <f>B7L215C22</f>
        <v>5.5519298649234017</v>
      </c>
      <c r="AX22" s="16" t="s">
        <v>15300</v>
      </c>
      <c r="AY22" s="26">
        <f>IF(B7L215C23=0,0,B7L215C17/B7L215C23)</f>
        <v>486.7376568292828</v>
      </c>
      <c r="AZ22" s="16" t="s">
        <v>15301</v>
      </c>
      <c r="BA22" s="17">
        <f>A1L215C24</f>
        <v>2708.75</v>
      </c>
      <c r="BB22" s="16" t="s">
        <v>15302</v>
      </c>
      <c r="BC22" s="23">
        <f>IF(B7L104C1=0,0,B7L215C25/B7L104C1)</f>
        <v>9.1958964849394812E-3</v>
      </c>
      <c r="BD22" s="16" t="s">
        <v>15303</v>
      </c>
      <c r="BE22" s="23">
        <f>B7L215C26</f>
        <v>9.1958964849394812E-3</v>
      </c>
      <c r="BF22" s="16" t="s">
        <v>15304</v>
      </c>
      <c r="BG22" s="23">
        <f>B7L215C27*B7L119C1</f>
        <v>131.78287279628807</v>
      </c>
      <c r="BH22" s="16" t="s">
        <v>15305</v>
      </c>
      <c r="BI22" s="23">
        <f>B7L215C28</f>
        <v>131.78287279628807</v>
      </c>
      <c r="BJ22" s="16" t="s">
        <v>15306</v>
      </c>
      <c r="BK22" s="23">
        <f>B7L215C29/24</f>
        <v>5.4909530331786698</v>
      </c>
      <c r="BL22" s="16" t="s">
        <v>15307</v>
      </c>
      <c r="BM22" s="23">
        <f>B7L215C30</f>
        <v>5.4909530331786698</v>
      </c>
      <c r="BN22" s="16" t="s">
        <v>15308</v>
      </c>
      <c r="BO22" s="26">
        <f>IF(B7L215C31=0,0,B7L215C25/B7L215C31)</f>
        <v>493.31144951205778</v>
      </c>
      <c r="BP22" s="16" t="s">
        <v>15309</v>
      </c>
      <c r="BQ22" s="17">
        <f>A1L215C27</f>
        <v>2757.2</v>
      </c>
      <c r="BR22" s="16" t="s">
        <v>15310</v>
      </c>
      <c r="BS22" s="21">
        <f>IF(B7L105C1=0,0,B7L215C33/B7L105C1)</f>
        <v>9.3409866183692628E-3</v>
      </c>
      <c r="BT22" s="16" t="s">
        <v>15311</v>
      </c>
      <c r="BU22" s="23">
        <f>B7L215C34</f>
        <v>9.3409866183692628E-3</v>
      </c>
      <c r="BV22" s="16" t="s">
        <v>15312</v>
      </c>
      <c r="BW22" s="23">
        <f>B7L215C35*B7L120C1</f>
        <v>130.9598682968317</v>
      </c>
      <c r="BX22" s="16" t="s">
        <v>15313</v>
      </c>
      <c r="BY22" s="23">
        <f>B7L215C36</f>
        <v>130.9598682968317</v>
      </c>
      <c r="BZ22" s="16" t="s">
        <v>15314</v>
      </c>
      <c r="CA22" s="23">
        <f>B7L215C37/24</f>
        <v>5.4566611790346542</v>
      </c>
      <c r="CB22" s="16" t="s">
        <v>15315</v>
      </c>
      <c r="CC22" s="23">
        <f>B7L215C38</f>
        <v>5.4566611790346542</v>
      </c>
      <c r="CD22" s="16" t="s">
        <v>15316</v>
      </c>
      <c r="CE22" s="26">
        <f>IF(B7L215C39=0,0,B7L215C33/B7L215C39)</f>
        <v>505.29067309394134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6070118</v>
      </c>
      <c r="F23" s="16" t="s">
        <v>15318</v>
      </c>
      <c r="G23" s="21">
        <f>IF(B7L101C1=0,0,B7L216C1/B7L101C1)</f>
        <v>23.902840300396079</v>
      </c>
      <c r="H23" s="16" t="s">
        <v>15319</v>
      </c>
      <c r="I23" s="21">
        <f>B7L216C2</f>
        <v>23.902840300396079</v>
      </c>
      <c r="J23" s="16" t="s">
        <v>15320</v>
      </c>
      <c r="K23" s="17">
        <f>B7L216C3*B7L116C1</f>
        <v>278276.12578916183</v>
      </c>
      <c r="L23" s="16" t="s">
        <v>15321</v>
      </c>
      <c r="M23" s="17">
        <f>B7L216C4</f>
        <v>278276.12578916183</v>
      </c>
      <c r="N23" s="16" t="s">
        <v>15322</v>
      </c>
      <c r="O23" s="17">
        <f>B7L216C5/24</f>
        <v>11594.83857454841</v>
      </c>
      <c r="P23" s="16" t="s">
        <v>15323</v>
      </c>
      <c r="Q23" s="17">
        <f>B7L216C6</f>
        <v>11594.83857454841</v>
      </c>
      <c r="R23" s="16" t="s">
        <v>15324</v>
      </c>
      <c r="S23" s="25">
        <f>IF(B7L216C7=0,0,B7L216C1/B7L216C7)</f>
        <v>523.5189744964963</v>
      </c>
      <c r="T23" s="16" t="s">
        <v>15325</v>
      </c>
      <c r="U23" s="17">
        <f>A1L216C18</f>
        <v>6198279</v>
      </c>
      <c r="V23" s="16" t="s">
        <v>15326</v>
      </c>
      <c r="W23" s="23">
        <f>IF(B7L102C1=0,0,B7L216C9/B7L102C1)</f>
        <v>22.604296738242503</v>
      </c>
      <c r="X23" s="16" t="s">
        <v>15327</v>
      </c>
      <c r="Y23" s="23">
        <f>B7L216C10</f>
        <v>22.604296738242503</v>
      </c>
      <c r="Z23" s="16" t="s">
        <v>15328</v>
      </c>
      <c r="AA23" s="17">
        <f>B7L216C11*B7L117C1</f>
        <v>304610.76724438928</v>
      </c>
      <c r="AB23" s="16" t="s">
        <v>15329</v>
      </c>
      <c r="AC23" s="17">
        <f>B7L216C12</f>
        <v>304610.76724438928</v>
      </c>
      <c r="AD23" s="16" t="s">
        <v>15330</v>
      </c>
      <c r="AE23" s="17">
        <f>B7L216C13/24</f>
        <v>12692.115301849553</v>
      </c>
      <c r="AF23" s="16" t="s">
        <v>15331</v>
      </c>
      <c r="AG23" s="17">
        <f>B7L216C14</f>
        <v>12692.115301849553</v>
      </c>
      <c r="AH23" s="16" t="s">
        <v>15332</v>
      </c>
      <c r="AI23" s="26">
        <f>IF(B7L216C15=0,0,B7L216C9/B7L216C15)</f>
        <v>488.35665707329008</v>
      </c>
      <c r="AJ23" s="16" t="s">
        <v>15333</v>
      </c>
      <c r="AK23" s="17">
        <f>A1L216C21</f>
        <v>6406742.666666667</v>
      </c>
      <c r="AL23" s="16" t="s">
        <v>15334</v>
      </c>
      <c r="AM23" s="23">
        <f>IF(B7L103C1=0,0,B7L216C17/B7L103C1)</f>
        <v>22.102078064591137</v>
      </c>
      <c r="AN23" s="16" t="s">
        <v>15335</v>
      </c>
      <c r="AO23" s="23">
        <f>B7L216C18</f>
        <v>22.102078064591137</v>
      </c>
      <c r="AP23" s="16" t="s">
        <v>15336</v>
      </c>
      <c r="AQ23" s="17">
        <f>B7L216C19*B7L118C1</f>
        <v>315902.87261034758</v>
      </c>
      <c r="AR23" s="16" t="s">
        <v>15337</v>
      </c>
      <c r="AS23" s="17">
        <f>B7L216C20</f>
        <v>315902.87261034758</v>
      </c>
      <c r="AT23" s="16" t="s">
        <v>15338</v>
      </c>
      <c r="AU23" s="17">
        <f>B7L216C21/24</f>
        <v>13162.619692097816</v>
      </c>
      <c r="AV23" s="16" t="s">
        <v>15339</v>
      </c>
      <c r="AW23" s="17">
        <f>B7L216C22</f>
        <v>13162.619692097816</v>
      </c>
      <c r="AX23" s="16" t="s">
        <v>15340</v>
      </c>
      <c r="AY23" s="26">
        <f>IF(B7L216C23=0,0,B7L216C17/B7L216C23)</f>
        <v>486.7376568292828</v>
      </c>
      <c r="AZ23" s="16" t="s">
        <v>15341</v>
      </c>
      <c r="BA23" s="17">
        <f>A1L216C24</f>
        <v>6466458.5</v>
      </c>
      <c r="BB23" s="16" t="s">
        <v>15342</v>
      </c>
      <c r="BC23" s="23">
        <f>IF(B7L104C1=0,0,B7L216C25/B7L104C1)</f>
        <v>21.952887121423913</v>
      </c>
      <c r="BD23" s="16" t="s">
        <v>15343</v>
      </c>
      <c r="BE23" s="23">
        <f>B7L216C26</f>
        <v>21.952887121423913</v>
      </c>
      <c r="BF23" s="16" t="s">
        <v>15344</v>
      </c>
      <c r="BG23" s="17">
        <f>B7L216C27*B7L119C1</f>
        <v>314598.42286958033</v>
      </c>
      <c r="BH23" s="16" t="s">
        <v>15345</v>
      </c>
      <c r="BI23" s="17">
        <f>B7L216C28</f>
        <v>314598.42286958033</v>
      </c>
      <c r="BJ23" s="16" t="s">
        <v>15346</v>
      </c>
      <c r="BK23" s="17">
        <f>B7L216C29/24</f>
        <v>13108.267619565848</v>
      </c>
      <c r="BL23" s="16" t="s">
        <v>15347</v>
      </c>
      <c r="BM23" s="17">
        <f>B7L216C30</f>
        <v>13108.267619565848</v>
      </c>
      <c r="BN23" s="16" t="s">
        <v>15348</v>
      </c>
      <c r="BO23" s="26">
        <f>IF(B7L216C31=0,0,B7L216C25/B7L216C31)</f>
        <v>493.31144951205783</v>
      </c>
      <c r="BP23" s="16" t="s">
        <v>15349</v>
      </c>
      <c r="BQ23" s="17">
        <f>A1L216C27</f>
        <v>6483415.1999999993</v>
      </c>
      <c r="BR23" s="16" t="s">
        <v>15350</v>
      </c>
      <c r="BS23" s="21">
        <f>IF(B7L105C1=0,0,B7L216C33/B7L105C1)</f>
        <v>21.964853701048842</v>
      </c>
      <c r="BT23" s="16" t="s">
        <v>15351</v>
      </c>
      <c r="BU23" s="23">
        <f>B7L216C34</f>
        <v>21.964853701048842</v>
      </c>
      <c r="BV23" s="16" t="s">
        <v>15352</v>
      </c>
      <c r="BW23" s="17">
        <f>B7L216C35*B7L120C1</f>
        <v>307945.45216367207</v>
      </c>
      <c r="BX23" s="16" t="s">
        <v>15353</v>
      </c>
      <c r="BY23" s="17">
        <f>B7L216C36</f>
        <v>307945.45216367207</v>
      </c>
      <c r="BZ23" s="16" t="s">
        <v>15354</v>
      </c>
      <c r="CA23" s="17">
        <f>B7L216C37/24</f>
        <v>12831.060506819669</v>
      </c>
      <c r="CB23" s="16" t="s">
        <v>15355</v>
      </c>
      <c r="CC23" s="17">
        <f>B7L216C38</f>
        <v>12831.060506819669</v>
      </c>
      <c r="CD23" s="16" t="s">
        <v>15356</v>
      </c>
      <c r="CE23" s="26">
        <f>IF(B7L216C39=0,0,B7L216C33/B7L216C39)</f>
        <v>505.29067309394139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FE5D2-276B-4448-882D-198EE5B2C1C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8.8200000000000001E-2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8.8200000000000001E-2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9.8000000000000004E-2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0.3528</v>
      </c>
      <c r="V8" s="16" t="s">
        <v>15417</v>
      </c>
      <c r="W8" s="23">
        <f>B7L301C9*B7L121C1</f>
        <v>0.91727999999999998</v>
      </c>
      <c r="X8" s="16" t="s">
        <v>15418</v>
      </c>
      <c r="Y8" s="23">
        <f>A1L301C16</f>
        <v>2.4500000000000001E-2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4.41E-2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4.41E-2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4.9000000000000002E-2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0.1764</v>
      </c>
      <c r="AP8" s="16" t="s">
        <v>15423</v>
      </c>
      <c r="AQ8" s="23">
        <f>B7L301C19*B7L121C1</f>
        <v>0.45863999999999999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1.2500000000000001E-2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2.2500000000000003E-2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2.2500000000000003E-2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2.5000000000000001E-2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9.0000000000000011E-2</v>
      </c>
      <c r="CD8" s="16" t="s">
        <v>15435</v>
      </c>
      <c r="CE8" s="23">
        <f>B7L301C39*B7L121C1</f>
        <v>0.23400000000000004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32.052999999999997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57.695399999999999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57.695399999999999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64.105999999999995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230.7816</v>
      </c>
      <c r="V9" s="16" t="s">
        <v>15450</v>
      </c>
      <c r="W9" s="17">
        <f>B7L302C9*B7L121C1</f>
        <v>600.03215999999998</v>
      </c>
      <c r="X9" s="16" t="s">
        <v>15451</v>
      </c>
      <c r="Y9" s="17">
        <f>A1L304C16</f>
        <v>31.561999999999998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56.811599999999999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56.811599999999999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63.123999999999995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227.24639999999999</v>
      </c>
      <c r="AP9" s="16" t="s">
        <v>15456</v>
      </c>
      <c r="AQ9" s="17">
        <f>B7L302C19*B7L121C1</f>
        <v>590.84064000000001</v>
      </c>
      <c r="AR9" s="16" t="s">
        <v>15457</v>
      </c>
      <c r="AS9" s="17">
        <f>A1L304C17</f>
        <v>30.733000000000001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55.319400000000002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55.319400000000002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61.466000000000001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221.27760000000001</v>
      </c>
      <c r="BJ9" s="16" t="s">
        <v>15462</v>
      </c>
      <c r="BK9" s="17">
        <f>B7L302C29*B7L121C1</f>
        <v>575.32176000000004</v>
      </c>
      <c r="BL9" s="16" t="s">
        <v>15463</v>
      </c>
      <c r="BM9" s="17">
        <f>A1L304C18</f>
        <v>29.7075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53.473500000000001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53.473500000000001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59.414999999999999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213.89400000000001</v>
      </c>
      <c r="CD9" s="16" t="s">
        <v>15468</v>
      </c>
      <c r="CE9" s="17">
        <f>B7L302C39*B7L121C1</f>
        <v>556.12440000000004</v>
      </c>
      <c r="CF9" s="16" t="s">
        <v>15469</v>
      </c>
      <c r="CG9" s="17">
        <f>A1L304C19</f>
        <v>29.077800000000003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52.340040000000009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52.340040000000009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58.155600000000007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209.36016000000004</v>
      </c>
      <c r="CX9" s="16" t="s">
        <v>15474</v>
      </c>
      <c r="CY9" s="17">
        <f>B7L302C49*B7L121C1</f>
        <v>544.3364160000001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293.19200000000001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586.38400000000001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586.38400000000001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586.38400000000001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2345.5360000000001</v>
      </c>
      <c r="V10" s="16" t="s">
        <v>15483</v>
      </c>
      <c r="W10" s="17">
        <f>B7L303C9*B7L121C1</f>
        <v>6098.3936000000003</v>
      </c>
      <c r="X10" s="16" t="s">
        <v>15484</v>
      </c>
      <c r="Y10" s="23">
        <f>A1L305C16</f>
        <v>294.79599999999999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589.59199999999998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589.59199999999998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589.59199999999998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2358.3679999999999</v>
      </c>
      <c r="AP10" s="16" t="s">
        <v>15489</v>
      </c>
      <c r="AQ10" s="17">
        <f>B7L303C19*B7L121C1</f>
        <v>6131.7568000000001</v>
      </c>
      <c r="AR10" s="16" t="s">
        <v>15490</v>
      </c>
      <c r="AS10" s="23">
        <f>A1L305C17</f>
        <v>345.38200000000001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690.76400000000001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690.76400000000001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690.76400000000001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2763.056</v>
      </c>
      <c r="BJ10" s="16" t="s">
        <v>15495</v>
      </c>
      <c r="BK10" s="17">
        <f>B7L303C29*B7L121C1</f>
        <v>7183.9456</v>
      </c>
      <c r="BL10" s="16" t="s">
        <v>15496</v>
      </c>
      <c r="BM10" s="23">
        <f>A1L305C18</f>
        <v>380.22699999999998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760.45399999999995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760.45399999999995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760.45399999999995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3041.8159999999998</v>
      </c>
      <c r="CD10" s="16" t="s">
        <v>15501</v>
      </c>
      <c r="CE10" s="17">
        <f>B7L303C39*B7L121C1</f>
        <v>7908.7215999999999</v>
      </c>
      <c r="CF10" s="16" t="s">
        <v>15502</v>
      </c>
      <c r="CG10" s="23">
        <f>A1L305C19</f>
        <v>405.82699999999994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811.65399999999988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811.65399999999988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811.65399999999988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3246.6159999999995</v>
      </c>
      <c r="CX10" s="16" t="s">
        <v>15507</v>
      </c>
      <c r="CY10" s="17">
        <f>B7L303C49*B7L121C1</f>
        <v>8441.2015999999985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545.93200000000002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1091.864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1091.864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1091.864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4367.4560000000001</v>
      </c>
      <c r="V11" s="16" t="s">
        <v>15516</v>
      </c>
      <c r="W11" s="17">
        <f>B7L304C9*B7L121C1</f>
        <v>11355.385600000001</v>
      </c>
      <c r="X11" s="16" t="s">
        <v>15517</v>
      </c>
      <c r="Y11" s="17">
        <f>A1L308C16</f>
        <v>590.83299999999997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1181.6659999999999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1181.6659999999999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1181.6659999999999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4726.6639999999998</v>
      </c>
      <c r="AP11" s="16" t="s">
        <v>15522</v>
      </c>
      <c r="AQ11" s="17">
        <f>B7L304C19*B7L121C1</f>
        <v>12289.3264</v>
      </c>
      <c r="AR11" s="16" t="s">
        <v>15523</v>
      </c>
      <c r="AS11" s="17">
        <f>A1L308C17</f>
        <v>629.79633333333334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1259.5926666666667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1259.5926666666667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1259.5926666666667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5038.3706666666667</v>
      </c>
      <c r="BJ11" s="16" t="s">
        <v>15528</v>
      </c>
      <c r="BK11" s="17">
        <f>B7L304C29*B7L121C1</f>
        <v>13099.763733333333</v>
      </c>
      <c r="BL11" s="16" t="s">
        <v>15529</v>
      </c>
      <c r="BM11" s="17">
        <f>A1L308C18</f>
        <v>664.77774999999997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1329.5554999999999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1329.5554999999999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1329.5554999999999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5318.2219999999998</v>
      </c>
      <c r="CD11" s="16" t="s">
        <v>15534</v>
      </c>
      <c r="CE11" s="17">
        <f>B7L304C39*B7L121C1</f>
        <v>13827.377199999999</v>
      </c>
      <c r="CF11" s="16" t="s">
        <v>15535</v>
      </c>
      <c r="CG11" s="17">
        <f>A1L308C19</f>
        <v>673.79279999999994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1347.5855999999999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1347.5855999999999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1347.5855999999999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5390.3423999999995</v>
      </c>
      <c r="CX11" s="16" t="s">
        <v>15540</v>
      </c>
      <c r="CY11" s="17">
        <f>B7L304C49*B7L121C1</f>
        <v>14014.890239999999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218.54000000000002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437.08000000000004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437.08000000000004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437.08000000000004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1748.3200000000002</v>
      </c>
      <c r="V12" s="16" t="s">
        <v>15549</v>
      </c>
      <c r="W12" s="17">
        <f>B7L305C9*B7L121C1</f>
        <v>4545.6320000000005</v>
      </c>
      <c r="X12" s="16" t="s">
        <v>15550</v>
      </c>
      <c r="Y12" s="23">
        <f>A1L309C16</f>
        <v>233.44800000000001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466.89600000000002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466.89600000000002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466.89600000000002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1867.5840000000001</v>
      </c>
      <c r="AP12" s="16" t="s">
        <v>15555</v>
      </c>
      <c r="AQ12" s="17">
        <f>B7L305C19*B7L121C1</f>
        <v>4855.7184000000007</v>
      </c>
      <c r="AR12" s="16" t="s">
        <v>15556</v>
      </c>
      <c r="AS12" s="23">
        <f>A1L309C17</f>
        <v>242.77233333333334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485.54466666666667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485.54466666666667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485.54466666666667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1942.1786666666667</v>
      </c>
      <c r="BJ12" s="16" t="s">
        <v>15561</v>
      </c>
      <c r="BK12" s="17">
        <f>B7L305C29*B7L121C1</f>
        <v>5049.6645333333336</v>
      </c>
      <c r="BL12" s="16" t="s">
        <v>15562</v>
      </c>
      <c r="BM12" s="23">
        <f>A1L309C18</f>
        <v>250.23349999999999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500.46699999999998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500.46699999999998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500.46699999999998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2001.8679999999999</v>
      </c>
      <c r="CD12" s="16" t="s">
        <v>15567</v>
      </c>
      <c r="CE12" s="17">
        <f>B7L305C39*B7L121C1</f>
        <v>5204.8567999999996</v>
      </c>
      <c r="CF12" s="16" t="s">
        <v>15568</v>
      </c>
      <c r="CG12" s="23">
        <f>A1L309C19</f>
        <v>249.35879999999997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498.71759999999995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498.71759999999995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498.71759999999995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1994.8703999999998</v>
      </c>
      <c r="CX12" s="16" t="s">
        <v>15573</v>
      </c>
      <c r="CY12" s="17">
        <f>B7L305C49*B7L121C1</f>
        <v>5186.6630399999995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1939.2190000000001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3878.4380000000001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3878.4380000000001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3878.4380000000001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15513.752</v>
      </c>
      <c r="V13" s="16" t="s">
        <v>15582</v>
      </c>
      <c r="W13" s="17">
        <f>B7L306C9*B7L121C1</f>
        <v>40335.7552</v>
      </c>
      <c r="X13" s="16" t="s">
        <v>15583</v>
      </c>
      <c r="Y13" s="17">
        <f>A1L312C16</f>
        <v>1889.0715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3778.143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3778.143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3778.143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15112.572</v>
      </c>
      <c r="AP13" s="16" t="s">
        <v>15588</v>
      </c>
      <c r="AQ13" s="17">
        <f>B7L306C19*B7L121C1</f>
        <v>39292.6872</v>
      </c>
      <c r="AR13" s="16" t="s">
        <v>15589</v>
      </c>
      <c r="AS13" s="17">
        <f>A1L312C17</f>
        <v>1910.8603333333333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3821.7206666666666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3821.7206666666666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3821.7206666666666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15286.882666666666</v>
      </c>
      <c r="BJ13" s="16" t="s">
        <v>15594</v>
      </c>
      <c r="BK13" s="17">
        <f>B7L306C29*B7L121C1</f>
        <v>39745.894933333337</v>
      </c>
      <c r="BL13" s="16" t="s">
        <v>15595</v>
      </c>
      <c r="BM13" s="17">
        <f>A1L312C18</f>
        <v>1970.14525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3940.2905000000001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3940.2905000000001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3940.2905000000001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15761.162</v>
      </c>
      <c r="CD13" s="16" t="s">
        <v>15600</v>
      </c>
      <c r="CE13" s="17">
        <f>B7L306C39*B7L121C1</f>
        <v>40979.021200000003</v>
      </c>
      <c r="CF13" s="16" t="s">
        <v>15601</v>
      </c>
      <c r="CG13" s="17">
        <f>A1L312C19</f>
        <v>2016.0758000000001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4032.1516000000001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4032.1516000000001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4032.1516000000001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16128.606400000001</v>
      </c>
      <c r="CX13" s="16" t="s">
        <v>15606</v>
      </c>
      <c r="CY13" s="17">
        <f>B7L306C49*B7L121C1</f>
        <v>41934.376640000002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220.251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440.50200000000001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440.50200000000001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440.50200000000001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1762.008</v>
      </c>
      <c r="V14" s="16" t="s">
        <v>15615</v>
      </c>
      <c r="W14" s="17">
        <f>B7L307C9*B7L121C1</f>
        <v>4581.2208000000001</v>
      </c>
      <c r="X14" s="16" t="s">
        <v>15616</v>
      </c>
      <c r="Y14" s="23">
        <f>A1L313C16</f>
        <v>238.46449999999999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476.92899999999997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476.92899999999997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476.92899999999997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1907.7159999999999</v>
      </c>
      <c r="AP14" s="16" t="s">
        <v>15621</v>
      </c>
      <c r="AQ14" s="17">
        <f>B7L307C19*B7L121C1</f>
        <v>4960.0616</v>
      </c>
      <c r="AR14" s="16" t="s">
        <v>15622</v>
      </c>
      <c r="AS14" s="23">
        <f>A1L313C17</f>
        <v>252.21599999999998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504.43199999999996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504.43199999999996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504.43199999999996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2017.7279999999998</v>
      </c>
      <c r="BJ14" s="16" t="s">
        <v>15627</v>
      </c>
      <c r="BK14" s="17">
        <f>B7L307C29*B7L121C1</f>
        <v>5246.0927999999994</v>
      </c>
      <c r="BL14" s="16" t="s">
        <v>15628</v>
      </c>
      <c r="BM14" s="23">
        <f>A1L313C18</f>
        <v>268.96325000000002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537.92650000000003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537.92650000000003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537.92650000000003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2151.7060000000001</v>
      </c>
      <c r="CD14" s="16" t="s">
        <v>15633</v>
      </c>
      <c r="CE14" s="17">
        <f>B7L307C39*B7L121C1</f>
        <v>5594.4356000000007</v>
      </c>
      <c r="CF14" s="16" t="s">
        <v>15634</v>
      </c>
      <c r="CG14" s="23">
        <f>A1L313C19</f>
        <v>280.70460000000003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561.40920000000006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561.40920000000006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561.40920000000006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2245.6368000000002</v>
      </c>
      <c r="CX14" s="16" t="s">
        <v>15639</v>
      </c>
      <c r="CY14" s="17">
        <f>B7L307C49*B7L121C1</f>
        <v>5838.6556800000008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470.50299999999999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941.00599999999997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941.00599999999997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941.00599999999997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3764.0239999999999</v>
      </c>
      <c r="V15" s="16" t="s">
        <v>15648</v>
      </c>
      <c r="W15" s="17">
        <f>B7L308C9*B7L121C1</f>
        <v>9786.4624000000003</v>
      </c>
      <c r="X15" s="16" t="s">
        <v>15649</v>
      </c>
      <c r="Y15" s="23">
        <f>A1L314C16</f>
        <v>578.74799999999993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1157.4959999999999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1157.4959999999999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1157.4959999999999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4629.9839999999995</v>
      </c>
      <c r="AP15" s="16" t="s">
        <v>15654</v>
      </c>
      <c r="AQ15" s="17">
        <f>B7L308C19*B7L121C1</f>
        <v>12037.9584</v>
      </c>
      <c r="AR15" s="16" t="s">
        <v>15655</v>
      </c>
      <c r="AS15" s="23">
        <f>A1L314C17</f>
        <v>544.45466666666664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1088.9093333333333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1088.9093333333333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1088.9093333333333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4355.6373333333331</v>
      </c>
      <c r="BJ15" s="16" t="s">
        <v>15660</v>
      </c>
      <c r="BK15" s="17">
        <f>B7L308C29*B7L121C1</f>
        <v>11324.657066666667</v>
      </c>
      <c r="BL15" s="16" t="s">
        <v>15661</v>
      </c>
      <c r="BM15" s="23">
        <f>A1L314C18</f>
        <v>529.72024999999996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1059.4404999999999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1059.4404999999999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1059.4404999999999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4237.7619999999997</v>
      </c>
      <c r="CD15" s="16" t="s">
        <v>15666</v>
      </c>
      <c r="CE15" s="17">
        <f>B7L308C39*B7L121C1</f>
        <v>11018.181199999999</v>
      </c>
      <c r="CF15" s="16" t="s">
        <v>15667</v>
      </c>
      <c r="CG15" s="23">
        <f>A1L314C19</f>
        <v>509.89819999999997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1019.7963999999999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1019.7963999999999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1019.7963999999999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4079.1855999999998</v>
      </c>
      <c r="CX15" s="16" t="s">
        <v>15672</v>
      </c>
      <c r="CY15" s="17">
        <f>B7L308C49*B7L121C1</f>
        <v>10605.88256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42.637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85.274000000000001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85.274000000000001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85.274000000000001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341.096</v>
      </c>
      <c r="V16" s="16" t="s">
        <v>15681</v>
      </c>
      <c r="W16" s="23">
        <f>B7L309C9*B7L121C1</f>
        <v>886.84960000000001</v>
      </c>
      <c r="X16" s="16" t="s">
        <v>15682</v>
      </c>
      <c r="Y16" s="23">
        <f>A1L316C16</f>
        <v>46.447500000000005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92.89500000000001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92.89500000000001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92.89500000000001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371.58000000000004</v>
      </c>
      <c r="AP16" s="16" t="s">
        <v>15687</v>
      </c>
      <c r="AQ16" s="23">
        <f>B7L309C19*B7L121C1</f>
        <v>966.10800000000017</v>
      </c>
      <c r="AR16" s="16" t="s">
        <v>15688</v>
      </c>
      <c r="AS16" s="23">
        <f>A1L316C17</f>
        <v>50.662333333333343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101.32466666666669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101.32466666666669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101.32466666666669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405.29866666666675</v>
      </c>
      <c r="BJ16" s="16" t="s">
        <v>15693</v>
      </c>
      <c r="BK16" s="17">
        <f>B7L309C29*B7L121C1</f>
        <v>1053.7765333333336</v>
      </c>
      <c r="BL16" s="16" t="s">
        <v>15694</v>
      </c>
      <c r="BM16" s="23">
        <f>A1L316C18</f>
        <v>53.388000000000005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106.77600000000001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106.77600000000001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106.77600000000001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427.10400000000004</v>
      </c>
      <c r="CD16" s="16" t="s">
        <v>15699</v>
      </c>
      <c r="CE16" s="17">
        <f>B7L309C39*B7L121C1</f>
        <v>1110.4704000000002</v>
      </c>
      <c r="CF16" s="16" t="s">
        <v>15700</v>
      </c>
      <c r="CG16" s="23">
        <f>A1L316C19</f>
        <v>55.423600000000008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110.84720000000002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110.84720000000002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110.84720000000002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443.38880000000006</v>
      </c>
      <c r="CX16" s="16" t="s">
        <v>15705</v>
      </c>
      <c r="CY16" s="17">
        <f>B7L309C49*B7L121C1</f>
        <v>1152.8108800000002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17.768000000000001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35.536000000000001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35.536000000000001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35.536000000000001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142.14400000000001</v>
      </c>
      <c r="V17" s="16" t="s">
        <v>15714</v>
      </c>
      <c r="W17" s="23">
        <f>B7L310C9*B7L121C1</f>
        <v>369.57440000000003</v>
      </c>
      <c r="X17" s="16" t="s">
        <v>15715</v>
      </c>
      <c r="Y17" s="23">
        <f>A1L315C16</f>
        <v>19.828499999999998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39.656999999999996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39.656999999999996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39.656999999999996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158.62799999999999</v>
      </c>
      <c r="AP17" s="16" t="s">
        <v>15720</v>
      </c>
      <c r="AQ17" s="23">
        <f>B7L310C19*B7L121C1</f>
        <v>412.43279999999999</v>
      </c>
      <c r="AR17" s="16" t="s">
        <v>15721</v>
      </c>
      <c r="AS17" s="23">
        <f>A1L315C17</f>
        <v>22.539999999999996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45.079999999999991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45.079999999999991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45.079999999999991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180.31999999999996</v>
      </c>
      <c r="BJ17" s="16" t="s">
        <v>15726</v>
      </c>
      <c r="BK17" s="23">
        <f>B7L310C29*B7L121C1</f>
        <v>468.83199999999994</v>
      </c>
      <c r="BL17" s="16" t="s">
        <v>15727</v>
      </c>
      <c r="BM17" s="23">
        <f>A1L315C18</f>
        <v>27.111499999999999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54.222999999999999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54.222999999999999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54.222999999999999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216.892</v>
      </c>
      <c r="CD17" s="16" t="s">
        <v>15732</v>
      </c>
      <c r="CE17" s="23">
        <f>B7L310C39*B7L121C1</f>
        <v>563.91920000000005</v>
      </c>
      <c r="CF17" s="16" t="s">
        <v>15733</v>
      </c>
      <c r="CG17" s="23">
        <f>A1L315C19</f>
        <v>30.593799999999998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61.187599999999996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61.187599999999996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61.187599999999996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244.75039999999998</v>
      </c>
      <c r="CX17" s="16" t="s">
        <v>15738</v>
      </c>
      <c r="CY17" s="23">
        <f>B7L310C49*B7L121C1</f>
        <v>636.35104000000001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1187.222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1187.222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1187.222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2374.444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4748.8879999999999</v>
      </c>
      <c r="V18" s="16" t="s">
        <v>15747</v>
      </c>
      <c r="W18" s="17">
        <f>B7L311C9*B7L121C1</f>
        <v>12347.1088</v>
      </c>
      <c r="X18" s="16" t="s">
        <v>15748</v>
      </c>
      <c r="Y18" s="17">
        <f>A1L317C16</f>
        <v>1170.0925000000002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1170.0925000000002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1170.0925000000002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2340.1850000000004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4680.3700000000008</v>
      </c>
      <c r="AP18" s="16" t="s">
        <v>15753</v>
      </c>
      <c r="AQ18" s="17">
        <f>B7L311C19*B7L121C1</f>
        <v>12168.962000000003</v>
      </c>
      <c r="AR18" s="16" t="s">
        <v>15754</v>
      </c>
      <c r="AS18" s="17">
        <f>A1L317C17</f>
        <v>1091.8376666666668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1091.8376666666668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1091.8376666666668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2183.6753333333336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4367.3506666666672</v>
      </c>
      <c r="BJ18" s="16" t="s">
        <v>15759</v>
      </c>
      <c r="BK18" s="17">
        <f>B7L311C29*B7L121C1</f>
        <v>11355.111733333335</v>
      </c>
      <c r="BL18" s="16" t="s">
        <v>15760</v>
      </c>
      <c r="BM18" s="17">
        <f>A1L317C18</f>
        <v>1041.3207500000001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1041.3207500000001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1041.3207500000001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2082.6415000000002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4165.2830000000004</v>
      </c>
      <c r="CD18" s="16" t="s">
        <v>15765</v>
      </c>
      <c r="CE18" s="17">
        <f>B7L311C39*B7L121C1</f>
        <v>10829.735800000002</v>
      </c>
      <c r="CF18" s="16" t="s">
        <v>15766</v>
      </c>
      <c r="CG18" s="17">
        <f>A1L317C19</f>
        <v>1014.9882000000001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1014.9882000000001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1014.9882000000001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2029.9764000000002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4059.9528000000005</v>
      </c>
      <c r="CX18" s="16" t="s">
        <v>15771</v>
      </c>
      <c r="CY18" s="17">
        <f>B7L311C49*B7L121C1</f>
        <v>10555.877280000002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420.76499999999999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841.53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841.53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841.53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3366.12</v>
      </c>
      <c r="V19" s="16" t="s">
        <v>15780</v>
      </c>
      <c r="W19" s="17">
        <f>B7L312C9*B7L121C1</f>
        <v>8751.9120000000003</v>
      </c>
      <c r="X19" s="16" t="s">
        <v>15781</v>
      </c>
      <c r="Y19" s="23">
        <f>A1L318C16</f>
        <v>462.30399999999997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924.60799999999995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924.60799999999995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924.60799999999995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3698.4319999999998</v>
      </c>
      <c r="AP19" s="16" t="s">
        <v>15786</v>
      </c>
      <c r="AQ19" s="17">
        <f>B7L312C19*B7L121C1</f>
        <v>9615.9231999999993</v>
      </c>
      <c r="AR19" s="16" t="s">
        <v>15787</v>
      </c>
      <c r="AS19" s="23">
        <f>A1L318C17</f>
        <v>472.25799999999998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944.51599999999996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944.51599999999996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944.51599999999996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3778.0639999999999</v>
      </c>
      <c r="BJ19" s="16" t="s">
        <v>15792</v>
      </c>
      <c r="BK19" s="17">
        <f>B7L312C29*B7L121C1</f>
        <v>9822.9663999999993</v>
      </c>
      <c r="BL19" s="16" t="s">
        <v>15793</v>
      </c>
      <c r="BM19" s="23">
        <f>A1L318C18</f>
        <v>474.04099999999994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948.08199999999988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948.08199999999988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948.08199999999988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3792.3279999999995</v>
      </c>
      <c r="CD19" s="16" t="s">
        <v>15798</v>
      </c>
      <c r="CE19" s="17">
        <f>B7L312C39*B7L121C1</f>
        <v>9860.0527999999995</v>
      </c>
      <c r="CF19" s="16" t="s">
        <v>15799</v>
      </c>
      <c r="CG19" s="23">
        <f>A1L318C19</f>
        <v>480.91319999999996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961.82639999999992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961.82639999999992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961.82639999999992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3847.3055999999997</v>
      </c>
      <c r="CX19" s="16" t="s">
        <v>15804</v>
      </c>
      <c r="CY19" s="17">
        <f>B7L312C49*B7L121C1</f>
        <v>10002.994559999999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1.254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2.508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2.508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2.508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10.032</v>
      </c>
      <c r="V20" s="16" t="s">
        <v>15813</v>
      </c>
      <c r="W20" s="23">
        <f>B7L313C9*B7L121C1</f>
        <v>26.083200000000001</v>
      </c>
      <c r="X20" s="16" t="s">
        <v>15814</v>
      </c>
      <c r="Y20" s="23">
        <f>A1L319C16</f>
        <v>1.1779999999999999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2.3559999999999999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2.3559999999999999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2.3559999999999999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9.4239999999999995</v>
      </c>
      <c r="AP20" s="16" t="s">
        <v>15819</v>
      </c>
      <c r="AQ20" s="23">
        <f>B7L313C19*B7L121C1</f>
        <v>24.502399999999998</v>
      </c>
      <c r="AR20" s="16" t="s">
        <v>15820</v>
      </c>
      <c r="AS20" s="23">
        <f>A1L319C17</f>
        <v>1.107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2.214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2.214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2.214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8.8559999999999999</v>
      </c>
      <c r="BJ20" s="16" t="s">
        <v>15825</v>
      </c>
      <c r="BK20" s="23">
        <f>B7L313C29*B7L121C1</f>
        <v>23.025600000000001</v>
      </c>
      <c r="BL20" s="16" t="s">
        <v>15826</v>
      </c>
      <c r="BM20" s="23">
        <f>A1L319C18</f>
        <v>1.0507499999999999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2.1014999999999997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2.1014999999999997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2.1014999999999997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8.4059999999999988</v>
      </c>
      <c r="CD20" s="16" t="s">
        <v>15831</v>
      </c>
      <c r="CE20" s="23">
        <f>B7L313C39*B7L121C1</f>
        <v>21.855599999999999</v>
      </c>
      <c r="CF20" s="16" t="s">
        <v>15832</v>
      </c>
      <c r="CG20" s="23">
        <f>A1L319C19</f>
        <v>1.1055999999999999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2.2111999999999998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2.2111999999999998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2.2111999999999998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8.8447999999999993</v>
      </c>
      <c r="CX20" s="16" t="s">
        <v>15837</v>
      </c>
      <c r="CY20" s="23">
        <f>B7L313C49*B7L121C1</f>
        <v>22.996479999999998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267.31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534.62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534.62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534.62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2138.48</v>
      </c>
      <c r="V21" s="16" t="s">
        <v>15846</v>
      </c>
      <c r="W21" s="17">
        <f>B7L314C9*B7L121C1</f>
        <v>5560.0480000000007</v>
      </c>
      <c r="X21" s="16" t="s">
        <v>15847</v>
      </c>
      <c r="Y21" s="23">
        <f>A1L320C16</f>
        <v>258.02300000000002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516.04600000000005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516.04600000000005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516.04600000000005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2064.1840000000002</v>
      </c>
      <c r="AP21" s="16" t="s">
        <v>15852</v>
      </c>
      <c r="AQ21" s="17">
        <f>B7L314C19*B7L121C1</f>
        <v>5366.8784000000005</v>
      </c>
      <c r="AR21" s="16" t="s">
        <v>15853</v>
      </c>
      <c r="AS21" s="23">
        <f>A1L320C17</f>
        <v>258.43966666666671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516.87933333333342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516.87933333333342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516.87933333333342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2067.5173333333337</v>
      </c>
      <c r="BJ21" s="16" t="s">
        <v>15858</v>
      </c>
      <c r="BK21" s="17">
        <f>B7L314C29*B7L121C1</f>
        <v>5375.5450666666675</v>
      </c>
      <c r="BL21" s="16" t="s">
        <v>15859</v>
      </c>
      <c r="BM21" s="23">
        <f>A1L320C18</f>
        <v>261.43650000000002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522.87300000000005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522.87300000000005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522.87300000000005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2091.4920000000002</v>
      </c>
      <c r="CD21" s="16" t="s">
        <v>15864</v>
      </c>
      <c r="CE21" s="17">
        <f>B7L314C39*B7L121C1</f>
        <v>5437.8792000000003</v>
      </c>
      <c r="CF21" s="16" t="s">
        <v>15865</v>
      </c>
      <c r="CG21" s="23">
        <f>A1L320C19</f>
        <v>264.97460000000001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529.94920000000002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529.94920000000002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529.94920000000002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2119.7968000000001</v>
      </c>
      <c r="CX21" s="16" t="s">
        <v>15870</v>
      </c>
      <c r="CY21" s="17">
        <f>B7L314C49*B7L121C1</f>
        <v>5511.4716800000006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129.51599999999999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259.03199999999998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259.03199999999998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259.03199999999998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1036.1279999999999</v>
      </c>
      <c r="V22" s="16" t="s">
        <v>15879</v>
      </c>
      <c r="W22" s="17">
        <f>B7L315C9*B7L121C1</f>
        <v>2693.9328</v>
      </c>
      <c r="X22" s="16" t="s">
        <v>15880</v>
      </c>
      <c r="Y22" s="17">
        <f>A1L323C16</f>
        <v>136.58249999999998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273.16499999999996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273.16499999999996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273.16499999999996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1092.6599999999999</v>
      </c>
      <c r="AP22" s="16" t="s">
        <v>15885</v>
      </c>
      <c r="AQ22" s="17">
        <f>B7L315C19*B7L121C1</f>
        <v>2840.9159999999997</v>
      </c>
      <c r="AR22" s="16" t="s">
        <v>15886</v>
      </c>
      <c r="AS22" s="17">
        <f>A1L323C17</f>
        <v>268.28833333333336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536.57666666666671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536.57666666666671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536.57666666666671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2146.3066666666668</v>
      </c>
      <c r="BJ22" s="16" t="s">
        <v>15891</v>
      </c>
      <c r="BK22" s="17">
        <f>B7L315C29*B7L121C1</f>
        <v>5580.3973333333342</v>
      </c>
      <c r="BL22" s="16" t="s">
        <v>15892</v>
      </c>
      <c r="BM22" s="17">
        <f>A1L323C18</f>
        <v>333.06225000000001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666.12450000000001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666.12450000000001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666.12450000000001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2664.498</v>
      </c>
      <c r="CD22" s="16" t="s">
        <v>15897</v>
      </c>
      <c r="CE22" s="17">
        <f>B7L315C39*B7L121C1</f>
        <v>6927.6948000000002</v>
      </c>
      <c r="CF22" s="16" t="s">
        <v>15898</v>
      </c>
      <c r="CG22" s="17">
        <f>A1L323C19</f>
        <v>357.19499999999999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714.39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714.39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714.39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2857.56</v>
      </c>
      <c r="CX22" s="16" t="s">
        <v>15903</v>
      </c>
      <c r="CY22" s="17">
        <f>B7L315C49*B7L121C1</f>
        <v>7429.6559999999999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5786.2110000000011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10993.800900000002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10993.800900000002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11572.422000000002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43975.203600000008</v>
      </c>
      <c r="V23" s="16" t="s">
        <v>15913</v>
      </c>
      <c r="W23" s="17">
        <f>B7L316C9*B7L121C1</f>
        <v>114335.52936000003</v>
      </c>
      <c r="X23" s="16" t="s">
        <v>15914</v>
      </c>
      <c r="Y23" s="17">
        <f>A1L324C16</f>
        <v>5951.4035000000003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11307.666650000001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11307.666650000001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11902.807000000001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45230.666600000004</v>
      </c>
      <c r="AP23" s="16" t="s">
        <v>15919</v>
      </c>
      <c r="AQ23" s="17">
        <f>B7L316C19*B7L121C1</f>
        <v>117599.73316000002</v>
      </c>
      <c r="AR23" s="16" t="s">
        <v>15920</v>
      </c>
      <c r="AS23" s="17">
        <f>A1L324C17</f>
        <v>6121.3640000000005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11630.5916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11630.5916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12242.728000000001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46522.366399999999</v>
      </c>
      <c r="BJ23" s="16" t="s">
        <v>15925</v>
      </c>
      <c r="BK23" s="17">
        <f>B7L316C29*B7L121C1</f>
        <v>120958.15264</v>
      </c>
      <c r="BL23" s="16" t="s">
        <v>15926</v>
      </c>
      <c r="BM23" s="17">
        <f>A1L324C18</f>
        <v>6285.1977500000003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11941.875725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11941.875725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12570.395500000001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47767.502899999999</v>
      </c>
      <c r="CD23" s="16" t="s">
        <v>15931</v>
      </c>
      <c r="CE23" s="17">
        <f>B7L316C39*B7L121C1</f>
        <v>124195.50754000001</v>
      </c>
      <c r="CF23" s="16" t="s">
        <v>15932</v>
      </c>
      <c r="CG23" s="17">
        <f>A1L324C19</f>
        <v>6369.9390000000003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12102.884099999999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12102.884099999999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12739.878000000001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48411.536399999997</v>
      </c>
      <c r="CX23" s="16" t="s">
        <v>15937</v>
      </c>
      <c r="CY23" s="17">
        <f>B7L316C49*B7L121C1</f>
        <v>125869.99463999999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D842B-5B47-48CE-8ACB-37027C25A64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11999</v>
      </c>
      <c r="G8" s="15">
        <f>A1L541C9</f>
        <v>0.25759867713841716</v>
      </c>
      <c r="H8" s="16" t="s">
        <v>15986</v>
      </c>
      <c r="I8" s="15">
        <f>B7L401C1*B7L401C2</f>
        <v>1.2622335179782441E-2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2.4500000000000001E-2</v>
      </c>
      <c r="Z8" s="16" t="s">
        <v>12616</v>
      </c>
      <c r="AA8" s="17">
        <f>A1L541C54</f>
        <v>0.26236647226471504</v>
      </c>
      <c r="AB8" s="16" t="s">
        <v>15994</v>
      </c>
      <c r="AC8" s="17">
        <f>B7L401C11*B7L401C12</f>
        <v>6.4279785704855191E-3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0.26336574466603602</v>
      </c>
      <c r="AV8" s="16" t="s">
        <v>16000</v>
      </c>
      <c r="AW8" s="17">
        <f>B7L401C21*B7L401C22</f>
        <v>4.3016404962119221E-3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1.2500000000000001E-2</v>
      </c>
      <c r="BN8" s="16" t="s">
        <v>13612</v>
      </c>
      <c r="BO8" s="17">
        <f>A1L541C72</f>
        <v>0.26378747586007334</v>
      </c>
      <c r="BP8" s="16" t="s">
        <v>16006</v>
      </c>
      <c r="BQ8" s="17">
        <f>B7L401C31*B7L401C32</f>
        <v>3.2973434482509167E-3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0.2640368739857033</v>
      </c>
      <c r="CJ8" s="16" t="s">
        <v>16012</v>
      </c>
      <c r="CK8" s="17">
        <f>B7L401C41*B7L401C42</f>
        <v>2.640368739857033E-3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32.052999999999997</v>
      </c>
      <c r="F9" s="16" t="s">
        <v>12038</v>
      </c>
      <c r="G9" s="21">
        <f>A1L542C9</f>
        <v>0.928099753814979</v>
      </c>
      <c r="H9" s="16" t="s">
        <v>16018</v>
      </c>
      <c r="I9" s="15">
        <f>B7L402C1*B7L402C2</f>
        <v>29.74838140903152</v>
      </c>
      <c r="J9" s="16" t="s">
        <v>16019</v>
      </c>
      <c r="K9" s="23">
        <f>B3L802C3</f>
        <v>1.8365443924385909</v>
      </c>
      <c r="L9" s="16" t="s">
        <v>16020</v>
      </c>
      <c r="M9" s="17">
        <f>B7L402C3*B7L402C4</f>
        <v>54.634223060881268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27.317111530440634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150.24411341742348</v>
      </c>
      <c r="V9" s="16" t="s">
        <v>16025</v>
      </c>
      <c r="W9" s="17">
        <f>B7L402C9*B7L121C1</f>
        <v>390.63469488530103</v>
      </c>
      <c r="X9" s="16" t="s">
        <v>15451</v>
      </c>
      <c r="Y9" s="17">
        <f>A1L304C16</f>
        <v>31.561999999999998</v>
      </c>
      <c r="Z9" s="16" t="s">
        <v>12647</v>
      </c>
      <c r="AA9" s="23">
        <f>A1L542C54</f>
        <v>0.91383395387070254</v>
      </c>
      <c r="AB9" s="16" t="s">
        <v>16026</v>
      </c>
      <c r="AC9" s="17">
        <f>B7L402C11*B7L402C12</f>
        <v>28.842427252067111</v>
      </c>
      <c r="AD9" s="16" t="s">
        <v>16027</v>
      </c>
      <c r="AE9" s="23">
        <f>B3L802C9</f>
        <v>1.8377909989101497</v>
      </c>
      <c r="AF9" s="16" t="s">
        <v>16028</v>
      </c>
      <c r="AG9" s="17">
        <f>B7L402C13*B7L402C14</f>
        <v>53.00635319056974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26.50317659528487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145.76747127406679</v>
      </c>
      <c r="AP9" s="16" t="s">
        <v>16031</v>
      </c>
      <c r="AQ9" s="17">
        <f>B7L402C19*B7L121C1</f>
        <v>378.99542531257367</v>
      </c>
      <c r="AR9" s="16" t="s">
        <v>15457</v>
      </c>
      <c r="AS9" s="17">
        <f>A1L304C17</f>
        <v>30.733000000000001</v>
      </c>
      <c r="AT9" s="16" t="s">
        <v>13145</v>
      </c>
      <c r="AU9" s="23">
        <f>A1L542C63</f>
        <v>0.90656660731422156</v>
      </c>
      <c r="AV9" s="16" t="s">
        <v>16032</v>
      </c>
      <c r="AW9" s="17">
        <f>B7L402C21*B7L402C22</f>
        <v>27.861511542587973</v>
      </c>
      <c r="AX9" s="16" t="s">
        <v>16033</v>
      </c>
      <c r="AY9" s="23">
        <f>B3L802C15</f>
        <v>1.824300028765941</v>
      </c>
      <c r="AZ9" s="16" t="s">
        <v>16034</v>
      </c>
      <c r="BA9" s="17">
        <f>B7L402C23*B7L402C24</f>
        <v>50.827756308605835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25.413878154302918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139.77632984866605</v>
      </c>
      <c r="BJ9" s="16" t="s">
        <v>16037</v>
      </c>
      <c r="BK9" s="17">
        <f>B7L402C29*B7L121C1</f>
        <v>363.41845760653177</v>
      </c>
      <c r="BL9" s="16" t="s">
        <v>15463</v>
      </c>
      <c r="BM9" s="17">
        <f>A1L304C18</f>
        <v>29.7075</v>
      </c>
      <c r="BN9" s="16" t="s">
        <v>13643</v>
      </c>
      <c r="BO9" s="23">
        <f>A1L542C72</f>
        <v>0.90238735963859973</v>
      </c>
      <c r="BP9" s="16" t="s">
        <v>16038</v>
      </c>
      <c r="BQ9" s="17">
        <f>B7L402C31*B7L402C32</f>
        <v>26.807672486463701</v>
      </c>
      <c r="BR9" s="16" t="s">
        <v>16039</v>
      </c>
      <c r="BS9" s="21">
        <f>B3L802C21</f>
        <v>1.82713883029364</v>
      </c>
      <c r="BT9" s="16" t="s">
        <v>16040</v>
      </c>
      <c r="BU9" s="17">
        <f>B7L402C33*B7L402C34</f>
        <v>48.981339349812281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24.49066967490614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134.69868321198376</v>
      </c>
      <c r="CD9" s="16" t="s">
        <v>16043</v>
      </c>
      <c r="CE9" s="17">
        <f>B7L402C39*B7L121C1</f>
        <v>350.21657635115781</v>
      </c>
      <c r="CF9" s="16" t="s">
        <v>15469</v>
      </c>
      <c r="CG9" s="17">
        <f>A1L304C19</f>
        <v>29.077800000000003</v>
      </c>
      <c r="CH9" s="16" t="s">
        <v>14141</v>
      </c>
      <c r="CI9" s="23">
        <f>A1L542C81</f>
        <v>0.8956231040673559</v>
      </c>
      <c r="CJ9" s="16" t="s">
        <v>16044</v>
      </c>
      <c r="CK9" s="17">
        <f>B7L402C41*B7L402C42</f>
        <v>26.042749495449765</v>
      </c>
      <c r="CL9" s="16" t="s">
        <v>16045</v>
      </c>
      <c r="CM9" s="21">
        <f>B3L802C27</f>
        <v>1.8292938744095497</v>
      </c>
      <c r="CN9" s="16" t="s">
        <v>16046</v>
      </c>
      <c r="CO9" s="17">
        <f>B7L402C43*B7L402C44</f>
        <v>47.639842124808645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23.819921062404322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131.00956584322378</v>
      </c>
      <c r="CX9" s="16" t="s">
        <v>16049</v>
      </c>
      <c r="CY9" s="17">
        <f>B7L402C49*B7L121C1</f>
        <v>340.62487119238187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293.19200000000001</v>
      </c>
      <c r="F10" s="16" t="s">
        <v>12077</v>
      </c>
      <c r="G10" s="21">
        <f>A1L543C9</f>
        <v>0.86760377578112446</v>
      </c>
      <c r="H10" s="16" t="s">
        <v>16050</v>
      </c>
      <c r="I10" s="21">
        <f>B7L403C1*B7L403C2</f>
        <v>254.37448622881945</v>
      </c>
      <c r="J10" s="16" t="s">
        <v>16051</v>
      </c>
      <c r="K10" s="23">
        <f>B3L803C3</f>
        <v>1.8023633272074608</v>
      </c>
      <c r="L10" s="16" t="s">
        <v>16052</v>
      </c>
      <c r="M10" s="23">
        <f>B7L403C3*B7L403C4</f>
        <v>458.47524535606345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229.23762267803173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1260.8069247291744</v>
      </c>
      <c r="V10" s="16" t="s">
        <v>16057</v>
      </c>
      <c r="W10" s="17">
        <f>B7L403C9*B7L121C1</f>
        <v>3278.0980042958536</v>
      </c>
      <c r="X10" s="16" t="s">
        <v>15484</v>
      </c>
      <c r="Y10" s="23">
        <f>A1L305C16</f>
        <v>294.79599999999999</v>
      </c>
      <c r="Z10" s="16" t="s">
        <v>12678</v>
      </c>
      <c r="AA10" s="23">
        <f>A1L543C54</f>
        <v>0.90226947844199701</v>
      </c>
      <c r="AB10" s="16" t="s">
        <v>16058</v>
      </c>
      <c r="AC10" s="23">
        <f>B7L403C11*B7L403C12</f>
        <v>265.98543316678695</v>
      </c>
      <c r="AD10" s="16" t="s">
        <v>16059</v>
      </c>
      <c r="AE10" s="23">
        <f>B3L803C9</f>
        <v>1.7811245436474423</v>
      </c>
      <c r="AF10" s="16" t="s">
        <v>16060</v>
      </c>
      <c r="AG10" s="23">
        <f>B7L403C13*B7L403C14</f>
        <v>473.75318326606066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236.87659163303033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1302.8212539816668</v>
      </c>
      <c r="AP10" s="16" t="s">
        <v>16063</v>
      </c>
      <c r="AQ10" s="17">
        <f>B7L403C19*B7L121C1</f>
        <v>3387.335260352334</v>
      </c>
      <c r="AR10" s="16" t="s">
        <v>15490</v>
      </c>
      <c r="AS10" s="23">
        <f>A1L305C17</f>
        <v>345.38200000000001</v>
      </c>
      <c r="AT10" s="16" t="s">
        <v>13176</v>
      </c>
      <c r="AU10" s="23">
        <f>A1L543C63</f>
        <v>0.90493480197763465</v>
      </c>
      <c r="AV10" s="16" t="s">
        <v>16064</v>
      </c>
      <c r="AW10" s="23">
        <f>B7L403C21*B7L403C22</f>
        <v>312.54819177663944</v>
      </c>
      <c r="AX10" s="16" t="s">
        <v>16065</v>
      </c>
      <c r="AY10" s="23">
        <f>B3L803C15</f>
        <v>1.7669550254718085</v>
      </c>
      <c r="AZ10" s="16" t="s">
        <v>16066</v>
      </c>
      <c r="BA10" s="23">
        <f>B7L403C23*B7L403C24</f>
        <v>552.2585981618596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276.1292990809298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1518.7111449451138</v>
      </c>
      <c r="BJ10" s="16" t="s">
        <v>16069</v>
      </c>
      <c r="BK10" s="17">
        <f>B7L403C29*B7L121C1</f>
        <v>3948.648976857296</v>
      </c>
      <c r="BL10" s="16" t="s">
        <v>15496</v>
      </c>
      <c r="BM10" s="23">
        <f>A1L305C18</f>
        <v>380.22699999999998</v>
      </c>
      <c r="BN10" s="16" t="s">
        <v>13674</v>
      </c>
      <c r="BO10" s="23">
        <f>A1L543C72</f>
        <v>0.89833228471820081</v>
      </c>
      <c r="BP10" s="16" t="s">
        <v>16070</v>
      </c>
      <c r="BQ10" s="23">
        <f>B7L403C31*B7L403C32</f>
        <v>341.57018962154734</v>
      </c>
      <c r="BR10" s="16" t="s">
        <v>16071</v>
      </c>
      <c r="BS10" s="21">
        <f>B3L803C21</f>
        <v>1.754554860566405</v>
      </c>
      <c r="BT10" s="16" t="s">
        <v>16072</v>
      </c>
      <c r="BU10" s="23">
        <f>B7L403C33*B7L403C34</f>
        <v>599.3036364250745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299.65181821253725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1648.0850001689548</v>
      </c>
      <c r="CD10" s="16" t="s">
        <v>16075</v>
      </c>
      <c r="CE10" s="17">
        <f>B7L403C39*B7L121C1</f>
        <v>4285.0210004392829</v>
      </c>
      <c r="CF10" s="16" t="s">
        <v>15502</v>
      </c>
      <c r="CG10" s="23">
        <f>A1L305C19</f>
        <v>405.82699999999994</v>
      </c>
      <c r="CH10" s="16" t="s">
        <v>14172</v>
      </c>
      <c r="CI10" s="23">
        <f>A1L543C81</f>
        <v>0.89332899147733702</v>
      </c>
      <c r="CJ10" s="16" t="s">
        <v>16076</v>
      </c>
      <c r="CK10" s="23">
        <f>B7L403C41*B7L403C42</f>
        <v>362.53702462427322</v>
      </c>
      <c r="CL10" s="16" t="s">
        <v>16077</v>
      </c>
      <c r="CM10" s="21">
        <f>B3L803C27</f>
        <v>1.7447132368875775</v>
      </c>
      <c r="CN10" s="16" t="s">
        <v>16078</v>
      </c>
      <c r="CO10" s="23">
        <f>B7L403C43*B7L403C44</f>
        <v>632.52314572380715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316.26157286190357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1739.4386507404697</v>
      </c>
      <c r="CX10" s="16" t="s">
        <v>16081</v>
      </c>
      <c r="CY10" s="17">
        <f>B7L403C49*B7L121C1</f>
        <v>4522.5404919252214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545.93200000000002</v>
      </c>
      <c r="F11" s="16" t="s">
        <v>12116</v>
      </c>
      <c r="G11" s="21">
        <f>A1L544C9</f>
        <v>0.17924679333681801</v>
      </c>
      <c r="H11" s="16" t="s">
        <v>16082</v>
      </c>
      <c r="I11" s="15">
        <f>B7L404C1*B7L404C2</f>
        <v>97.856560379955724</v>
      </c>
      <c r="J11" s="16" t="s">
        <v>16083</v>
      </c>
      <c r="K11" s="23">
        <f>B3L804C3</f>
        <v>1.9573409845035741</v>
      </c>
      <c r="L11" s="16" t="s">
        <v>16084</v>
      </c>
      <c r="M11" s="17">
        <f>B7L404C3*B7L404C4</f>
        <v>191.53865623423599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95.769328117117993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526.73130464414896</v>
      </c>
      <c r="V11" s="16" t="s">
        <v>16089</v>
      </c>
      <c r="W11" s="17">
        <f>B7L404C9*B7L121C1</f>
        <v>1369.5013920747874</v>
      </c>
      <c r="X11" s="16" t="s">
        <v>15517</v>
      </c>
      <c r="Y11" s="17">
        <f>A1L308C16</f>
        <v>590.83299999999997</v>
      </c>
      <c r="Z11" s="16" t="s">
        <v>12709</v>
      </c>
      <c r="AA11" s="23">
        <f>A1L544C54</f>
        <v>0.19524729412176128</v>
      </c>
      <c r="AB11" s="16" t="s">
        <v>16090</v>
      </c>
      <c r="AC11" s="17">
        <f>B7L404C11*B7L404C12</f>
        <v>115.35854452784258</v>
      </c>
      <c r="AD11" s="16" t="s">
        <v>16091</v>
      </c>
      <c r="AE11" s="23">
        <f>B3L804C9</f>
        <v>1.9591399702765195</v>
      </c>
      <c r="AF11" s="16" t="s">
        <v>16092</v>
      </c>
      <c r="AG11" s="17">
        <f>B7L404C13*B7L404C14</f>
        <v>226.00353549742007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113.00176774871004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621.50972261790525</v>
      </c>
      <c r="AP11" s="16" t="s">
        <v>16095</v>
      </c>
      <c r="AQ11" s="17">
        <f>B7L404C19*B7L121C1</f>
        <v>1615.9252788065537</v>
      </c>
      <c r="AR11" s="16" t="s">
        <v>15523</v>
      </c>
      <c r="AS11" s="17">
        <f>A1L308C17</f>
        <v>629.79633333333334</v>
      </c>
      <c r="AT11" s="16" t="s">
        <v>13207</v>
      </c>
      <c r="AU11" s="23">
        <f>A1L544C63</f>
        <v>0.19736166980098246</v>
      </c>
      <c r="AV11" s="16" t="s">
        <v>16096</v>
      </c>
      <c r="AW11" s="17">
        <f>B7L404C21*B7L404C22</f>
        <v>124.29765598120282</v>
      </c>
      <c r="AX11" s="16" t="s">
        <v>16097</v>
      </c>
      <c r="AY11" s="23">
        <f>B3L804C15</f>
        <v>1.9509788116533917</v>
      </c>
      <c r="AZ11" s="16" t="s">
        <v>16098</v>
      </c>
      <c r="BA11" s="17">
        <f>B7L404C23*B7L404C24</f>
        <v>242.50209315750919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121.2510465787546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666.88075618315031</v>
      </c>
      <c r="BJ11" s="16" t="s">
        <v>16101</v>
      </c>
      <c r="BK11" s="17">
        <f>B7L404C29*B7L121C1</f>
        <v>1733.8899660761908</v>
      </c>
      <c r="BL11" s="16" t="s">
        <v>15529</v>
      </c>
      <c r="BM11" s="17">
        <f>A1L308C18</f>
        <v>664.77774999999997</v>
      </c>
      <c r="BN11" s="16" t="s">
        <v>13705</v>
      </c>
      <c r="BO11" s="23">
        <f>A1L544C72</f>
        <v>0.19178993699956765</v>
      </c>
      <c r="BP11" s="16" t="s">
        <v>16102</v>
      </c>
      <c r="BQ11" s="17">
        <f>B7L404C31*B7L404C32</f>
        <v>127.49768279121433</v>
      </c>
      <c r="BR11" s="16" t="s">
        <v>16103</v>
      </c>
      <c r="BS11" s="21">
        <f>B3L804C21</f>
        <v>1.9499617030154588</v>
      </c>
      <c r="BT11" s="16" t="s">
        <v>16104</v>
      </c>
      <c r="BU11" s="17">
        <f>B7L404C33*B7L404C34</f>
        <v>248.61559866608104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124.30779933304052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683.69289633172286</v>
      </c>
      <c r="CD11" s="16" t="s">
        <v>16107</v>
      </c>
      <c r="CE11" s="17">
        <f>B7L404C39*B7L121C1</f>
        <v>1777.6015304624796</v>
      </c>
      <c r="CF11" s="16" t="s">
        <v>15535</v>
      </c>
      <c r="CG11" s="17">
        <f>A1L308C19</f>
        <v>673.79279999999994</v>
      </c>
      <c r="CH11" s="16" t="s">
        <v>14203</v>
      </c>
      <c r="CI11" s="23">
        <f>A1L544C81</f>
        <v>0.20084553179541947</v>
      </c>
      <c r="CJ11" s="16" t="s">
        <v>16108</v>
      </c>
      <c r="CK11" s="17">
        <f>B7L404C41*B7L404C42</f>
        <v>135.32827323592471</v>
      </c>
      <c r="CL11" s="16" t="s">
        <v>16109</v>
      </c>
      <c r="CM11" s="21">
        <f>B3L804C27</f>
        <v>1.9558647337464401</v>
      </c>
      <c r="CN11" s="16" t="s">
        <v>16110</v>
      </c>
      <c r="CO11" s="17">
        <f>B7L404C43*B7L404C44</f>
        <v>264.6837971009474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132.3418985504737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727.88044202760534</v>
      </c>
      <c r="CX11" s="16" t="s">
        <v>16113</v>
      </c>
      <c r="CY11" s="17">
        <f>B7L404C49*B7L121C1</f>
        <v>1892.4891492717738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218.54000000000002</v>
      </c>
      <c r="F12" s="16" t="s">
        <v>12155</v>
      </c>
      <c r="G12" s="21">
        <f>A1L545C9</f>
        <v>0.47433897565729721</v>
      </c>
      <c r="H12" s="16" t="s">
        <v>16114</v>
      </c>
      <c r="I12" s="21">
        <f>B7L405C1*B7L405C2</f>
        <v>103.66203974014574</v>
      </c>
      <c r="J12" s="16" t="s">
        <v>16115</v>
      </c>
      <c r="K12" s="23">
        <f>B3L805C3</f>
        <v>2.0205127824680624</v>
      </c>
      <c r="L12" s="16" t="s">
        <v>16116</v>
      </c>
      <c r="M12" s="23">
        <f>B7L405C3*B7L405C4</f>
        <v>209.45047635167674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104.72523817583837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575.98880996711102</v>
      </c>
      <c r="V12" s="16" t="s">
        <v>16121</v>
      </c>
      <c r="W12" s="17">
        <f>B7L405C9*B7L121C1</f>
        <v>1497.5709059144888</v>
      </c>
      <c r="X12" s="16" t="s">
        <v>15550</v>
      </c>
      <c r="Y12" s="23">
        <f>A1L309C16</f>
        <v>233.44800000000001</v>
      </c>
      <c r="Z12" s="16" t="s">
        <v>12740</v>
      </c>
      <c r="AA12" s="23">
        <f>A1L545C54</f>
        <v>0.48899259585661736</v>
      </c>
      <c r="AB12" s="16" t="s">
        <v>16122</v>
      </c>
      <c r="AC12" s="23">
        <f>B7L405C11*B7L405C12</f>
        <v>114.15434351753561</v>
      </c>
      <c r="AD12" s="16" t="s">
        <v>16123</v>
      </c>
      <c r="AE12" s="23">
        <f>B3L805C9</f>
        <v>2.0119814214354568</v>
      </c>
      <c r="AF12" s="16" t="s">
        <v>16124</v>
      </c>
      <c r="AG12" s="23">
        <f>B7L405C13*B7L405C14</f>
        <v>229.67641833344271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114.83820916672136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631.61015041696749</v>
      </c>
      <c r="AP12" s="16" t="s">
        <v>16127</v>
      </c>
      <c r="AQ12" s="17">
        <f>B7L405C19*B7L121C1</f>
        <v>1642.1863910841155</v>
      </c>
      <c r="AR12" s="16" t="s">
        <v>15556</v>
      </c>
      <c r="AS12" s="23">
        <f>A1L309C17</f>
        <v>242.77233333333334</v>
      </c>
      <c r="AT12" s="16" t="s">
        <v>13238</v>
      </c>
      <c r="AU12" s="23">
        <f>A1L545C63</f>
        <v>0.50136820757862</v>
      </c>
      <c r="AV12" s="16" t="s">
        <v>16128</v>
      </c>
      <c r="AW12" s="23">
        <f>B7L405C21*B7L405C22</f>
        <v>121.7183296130126</v>
      </c>
      <c r="AX12" s="16" t="s">
        <v>16129</v>
      </c>
      <c r="AY12" s="23">
        <f>B3L805C15</f>
        <v>1.9788692797417153</v>
      </c>
      <c r="AZ12" s="16" t="s">
        <v>16130</v>
      </c>
      <c r="BA12" s="23">
        <f>B7L405C23*B7L405C24</f>
        <v>240.86466325266696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120.43233162633348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662.37782394483418</v>
      </c>
      <c r="BJ12" s="16" t="s">
        <v>16133</v>
      </c>
      <c r="BK12" s="17">
        <f>B7L405C29*B7L121C1</f>
        <v>1722.182342256569</v>
      </c>
      <c r="BL12" s="16" t="s">
        <v>15562</v>
      </c>
      <c r="BM12" s="23">
        <f>A1L309C18</f>
        <v>250.23349999999999</v>
      </c>
      <c r="BN12" s="16" t="s">
        <v>13736</v>
      </c>
      <c r="BO12" s="23">
        <f>A1L545C72</f>
        <v>0.5052926368414189</v>
      </c>
      <c r="BP12" s="16" t="s">
        <v>16134</v>
      </c>
      <c r="BQ12" s="23">
        <f>B7L405C31*B7L405C32</f>
        <v>126.4411450410572</v>
      </c>
      <c r="BR12" s="16" t="s">
        <v>16135</v>
      </c>
      <c r="BS12" s="21">
        <f>B3L805C21</f>
        <v>1.9871670244623276</v>
      </c>
      <c r="BT12" s="16" t="s">
        <v>16136</v>
      </c>
      <c r="BU12" s="23">
        <f>B7L405C33*B7L405C34</f>
        <v>251.25967396084721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125.6298369804236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690.96410339232978</v>
      </c>
      <c r="CD12" s="16" t="s">
        <v>16139</v>
      </c>
      <c r="CE12" s="17">
        <f>B7L405C39*B7L121C1</f>
        <v>1796.5066688200575</v>
      </c>
      <c r="CF12" s="16" t="s">
        <v>15568</v>
      </c>
      <c r="CG12" s="23">
        <f>A1L309C19</f>
        <v>249.35879999999997</v>
      </c>
      <c r="CH12" s="16" t="s">
        <v>14234</v>
      </c>
      <c r="CI12" s="23">
        <f>A1L545C81</f>
        <v>0.5050608119646407</v>
      </c>
      <c r="CJ12" s="16" t="s">
        <v>16140</v>
      </c>
      <c r="CK12" s="23">
        <f>B7L405C41*B7L405C42</f>
        <v>125.94135799852843</v>
      </c>
      <c r="CL12" s="16" t="s">
        <v>16141</v>
      </c>
      <c r="CM12" s="21">
        <f>B3L805C27</f>
        <v>1.9933808068631025</v>
      </c>
      <c r="CN12" s="16" t="s">
        <v>16142</v>
      </c>
      <c r="CO12" s="23">
        <f>B7L405C43*B7L405C44</f>
        <v>251.04908582454146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125.52454291227073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690.38498601748904</v>
      </c>
      <c r="CX12" s="16" t="s">
        <v>16145</v>
      </c>
      <c r="CY12" s="17">
        <f>B7L405C49*B7L121C1</f>
        <v>1795.0009636454715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1939.2190000000001</v>
      </c>
      <c r="F13" s="16" t="s">
        <v>12194</v>
      </c>
      <c r="G13" s="21">
        <f>A1L546C9</f>
        <v>0.32889616415468548</v>
      </c>
      <c r="H13" s="16" t="s">
        <v>16146</v>
      </c>
      <c r="I13" s="15">
        <f>B7L406C1*B7L406C2</f>
        <v>637.80169055588499</v>
      </c>
      <c r="J13" s="16" t="s">
        <v>16147</v>
      </c>
      <c r="K13" s="23">
        <f>B3L806C3</f>
        <v>1.982446645715608</v>
      </c>
      <c r="L13" s="16" t="s">
        <v>16148</v>
      </c>
      <c r="M13" s="17">
        <f>B7L406C3*B7L406C4</f>
        <v>1264.4078220742583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632.20391103712916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3477.1215107042103</v>
      </c>
      <c r="V13" s="16" t="s">
        <v>16153</v>
      </c>
      <c r="W13" s="17">
        <f>B7L406C9*B7L121C1</f>
        <v>9040.5159278309475</v>
      </c>
      <c r="X13" s="16" t="s">
        <v>15583</v>
      </c>
      <c r="Y13" s="17">
        <f>A1L312C16</f>
        <v>1889.0715</v>
      </c>
      <c r="Z13" s="16" t="s">
        <v>12771</v>
      </c>
      <c r="AA13" s="23">
        <f>A1L546C54</f>
        <v>0.32217673019307341</v>
      </c>
      <c r="AB13" s="16" t="s">
        <v>16154</v>
      </c>
      <c r="AC13" s="17">
        <f>B7L406C11*B7L406C12</f>
        <v>608.61487897092445</v>
      </c>
      <c r="AD13" s="16" t="s">
        <v>16155</v>
      </c>
      <c r="AE13" s="23">
        <f>B3L806C9</f>
        <v>1.9989324306021512</v>
      </c>
      <c r="AF13" s="16" t="s">
        <v>16156</v>
      </c>
      <c r="AG13" s="17">
        <f>B7L406C13*B7L406C14</f>
        <v>1216.5800193219841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608.29000966099204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3345.5950531354561</v>
      </c>
      <c r="AP13" s="16" t="s">
        <v>16159</v>
      </c>
      <c r="AQ13" s="17">
        <f>B7L406C19*B7L121C1</f>
        <v>8698.5471381521857</v>
      </c>
      <c r="AR13" s="16" t="s">
        <v>15589</v>
      </c>
      <c r="AS13" s="17">
        <f>A1L312C17</f>
        <v>1910.8603333333333</v>
      </c>
      <c r="AT13" s="16" t="s">
        <v>13269</v>
      </c>
      <c r="AU13" s="23">
        <f>A1L546C63</f>
        <v>0.3330874793953289</v>
      </c>
      <c r="AV13" s="16" t="s">
        <v>16160</v>
      </c>
      <c r="AW13" s="17">
        <f>B7L406C21*B7L406C22</f>
        <v>636.48365190651793</v>
      </c>
      <c r="AX13" s="16" t="s">
        <v>16161</v>
      </c>
      <c r="AY13" s="23">
        <f>B3L806C15</f>
        <v>2.0014185081785225</v>
      </c>
      <c r="AZ13" s="16" t="s">
        <v>16162</v>
      </c>
      <c r="BA13" s="17">
        <f>B7L406C23*B7L406C24</f>
        <v>1273.8701610787612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636.93508053938058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3503.1429429665932</v>
      </c>
      <c r="BJ13" s="16" t="s">
        <v>16165</v>
      </c>
      <c r="BK13" s="17">
        <f>B7L406C29*B7L121C1</f>
        <v>9108.1716517131426</v>
      </c>
      <c r="BL13" s="16" t="s">
        <v>15595</v>
      </c>
      <c r="BM13" s="17">
        <f>A1L312C18</f>
        <v>1970.14525</v>
      </c>
      <c r="BN13" s="16" t="s">
        <v>13767</v>
      </c>
      <c r="BO13" s="23">
        <f>A1L546C72</f>
        <v>0.34013064841726282</v>
      </c>
      <c r="BP13" s="16" t="s">
        <v>16166</v>
      </c>
      <c r="BQ13" s="17">
        <f>B7L406C31*B7L406C32</f>
        <v>670.10678135869034</v>
      </c>
      <c r="BR13" s="16" t="s">
        <v>16167</v>
      </c>
      <c r="BS13" s="21">
        <f>B3L806C21</f>
        <v>2.0058311211146487</v>
      </c>
      <c r="BT13" s="16" t="s">
        <v>16168</v>
      </c>
      <c r="BU13" s="17">
        <f>B7L406C33*B7L406C34</f>
        <v>1344.1210365192305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672.06051825961526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3696.3328504278838</v>
      </c>
      <c r="CD13" s="16" t="s">
        <v>16171</v>
      </c>
      <c r="CE13" s="17">
        <f>B7L406C39*B7L121C1</f>
        <v>9610.4654111124983</v>
      </c>
      <c r="CF13" s="16" t="s">
        <v>15601</v>
      </c>
      <c r="CG13" s="17">
        <f>A1L312C19</f>
        <v>2016.0758000000001</v>
      </c>
      <c r="CH13" s="16" t="s">
        <v>14265</v>
      </c>
      <c r="CI13" s="23">
        <f>A1L546C81</f>
        <v>0.34373199715409331</v>
      </c>
      <c r="CJ13" s="16" t="s">
        <v>16172</v>
      </c>
      <c r="CK13" s="17">
        <f>B7L406C41*B7L406C42</f>
        <v>692.98976114803645</v>
      </c>
      <c r="CL13" s="16" t="s">
        <v>16173</v>
      </c>
      <c r="CM13" s="21">
        <f>B3L806C27</f>
        <v>2.0036279262687189</v>
      </c>
      <c r="CN13" s="16" t="s">
        <v>16174</v>
      </c>
      <c r="CO13" s="17">
        <f>B7L406C43*B7L406C44</f>
        <v>1388.493638054495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694.24681902724751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3818.3575046498613</v>
      </c>
      <c r="CX13" s="16" t="s">
        <v>16177</v>
      </c>
      <c r="CY13" s="17">
        <f>B7L406C49*B7L121C1</f>
        <v>9927.7295120896397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220.251</v>
      </c>
      <c r="F14" s="16" t="s">
        <v>12233</v>
      </c>
      <c r="G14" s="21">
        <f>A1L547C9</f>
        <v>8.4814012417034776E-2</v>
      </c>
      <c r="H14" s="16" t="s">
        <v>16178</v>
      </c>
      <c r="I14" s="21">
        <f>B7L407C1*B7L407C2</f>
        <v>18.680371048864327</v>
      </c>
      <c r="J14" s="16" t="s">
        <v>16179</v>
      </c>
      <c r="K14" s="23">
        <f>B3L807C3</f>
        <v>2.1607237267226695</v>
      </c>
      <c r="L14" s="16" t="s">
        <v>16180</v>
      </c>
      <c r="M14" s="23">
        <f>B7L407C3*B7L407C4</f>
        <v>40.363120949264392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20.181560474632196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110.99858261047707</v>
      </c>
      <c r="V14" s="16" t="s">
        <v>16185</v>
      </c>
      <c r="W14" s="23">
        <f>B7L407C9*B7L121C1</f>
        <v>288.59631478724037</v>
      </c>
      <c r="X14" s="16" t="s">
        <v>15616</v>
      </c>
      <c r="Y14" s="23">
        <f>A1L313C16</f>
        <v>238.46449999999999</v>
      </c>
      <c r="Z14" s="16" t="s">
        <v>12802</v>
      </c>
      <c r="AA14" s="23">
        <f>A1L547C54</f>
        <v>8.3531345280919461E-2</v>
      </c>
      <c r="AB14" s="16" t="s">
        <v>16186</v>
      </c>
      <c r="AC14" s="23">
        <f>B7L407C11*B7L407C12</f>
        <v>19.919260486741816</v>
      </c>
      <c r="AD14" s="16" t="s">
        <v>16187</v>
      </c>
      <c r="AE14" s="23">
        <f>B3L807C9</f>
        <v>2.1506630030282778</v>
      </c>
      <c r="AF14" s="16" t="s">
        <v>16188</v>
      </c>
      <c r="AG14" s="23">
        <f>B7L407C13*B7L407C14</f>
        <v>42.839616576518672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21.419808288259336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117.80894558542634</v>
      </c>
      <c r="AP14" s="16" t="s">
        <v>16191</v>
      </c>
      <c r="AQ14" s="23">
        <f>B7L407C19*B7L121C1</f>
        <v>306.30325852210848</v>
      </c>
      <c r="AR14" s="16" t="s">
        <v>15622</v>
      </c>
      <c r="AS14" s="23">
        <f>A1L313C17</f>
        <v>252.21599999999998</v>
      </c>
      <c r="AT14" s="16" t="s">
        <v>13300</v>
      </c>
      <c r="AU14" s="23">
        <f>A1L547C63</f>
        <v>9.3118407954098703E-2</v>
      </c>
      <c r="AV14" s="16" t="s">
        <v>16192</v>
      </c>
      <c r="AW14" s="23">
        <f>B7L407C21*B7L407C22</f>
        <v>23.485952380550955</v>
      </c>
      <c r="AX14" s="16" t="s">
        <v>16193</v>
      </c>
      <c r="AY14" s="23">
        <f>B3L807C15</f>
        <v>2.1385788380340398</v>
      </c>
      <c r="AZ14" s="16" t="s">
        <v>16194</v>
      </c>
      <c r="BA14" s="23">
        <f>B7L407C23*B7L407C24</f>
        <v>50.226560752121451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25.113280376060725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138.123042068334</v>
      </c>
      <c r="BJ14" s="16" t="s">
        <v>16197</v>
      </c>
      <c r="BK14" s="23">
        <f>B7L407C29*B7L121C1</f>
        <v>359.11990937766842</v>
      </c>
      <c r="BL14" s="16" t="s">
        <v>15628</v>
      </c>
      <c r="BM14" s="23">
        <f>A1L313C18</f>
        <v>268.96325000000002</v>
      </c>
      <c r="BN14" s="16" t="s">
        <v>13798</v>
      </c>
      <c r="BO14" s="23">
        <f>A1L547C72</f>
        <v>9.7085090630981946E-2</v>
      </c>
      <c r="BP14" s="16" t="s">
        <v>16198</v>
      </c>
      <c r="BQ14" s="23">
        <f>B7L407C31*B7L407C32</f>
        <v>26.112321502653458</v>
      </c>
      <c r="BR14" s="16" t="s">
        <v>16199</v>
      </c>
      <c r="BS14" s="21">
        <f>B3L807C21</f>
        <v>2.1286994512093251</v>
      </c>
      <c r="BT14" s="16" t="s">
        <v>16200</v>
      </c>
      <c r="BU14" s="23">
        <f>B7L407C33*B7L407C34</f>
        <v>55.585284452499877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27.792642226249939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152.85953224437466</v>
      </c>
      <c r="CD14" s="16" t="s">
        <v>16203</v>
      </c>
      <c r="CE14" s="23">
        <f>B7L407C39*B7L121C1</f>
        <v>397.43478383537416</v>
      </c>
      <c r="CF14" s="16" t="s">
        <v>15634</v>
      </c>
      <c r="CG14" s="23">
        <f>A1L313C19</f>
        <v>280.70460000000003</v>
      </c>
      <c r="CH14" s="16" t="s">
        <v>14296</v>
      </c>
      <c r="CI14" s="23">
        <f>A1L547C81</f>
        <v>9.9844384386241949E-2</v>
      </c>
      <c r="CJ14" s="16" t="s">
        <v>16204</v>
      </c>
      <c r="CK14" s="23">
        <f>B7L407C41*B7L407C42</f>
        <v>28.026777981386296</v>
      </c>
      <c r="CL14" s="16" t="s">
        <v>16205</v>
      </c>
      <c r="CM14" s="21">
        <f>B3L807C27</f>
        <v>2.1322495241782802</v>
      </c>
      <c r="CN14" s="16" t="s">
        <v>16206</v>
      </c>
      <c r="CO14" s="23">
        <f>B7L407C43*B7L407C44</f>
        <v>59.760084015061231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29.880042007530616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164.34023104141838</v>
      </c>
      <c r="CX14" s="16" t="s">
        <v>16209</v>
      </c>
      <c r="CY14" s="23">
        <f>B7L407C49*B7L121C1</f>
        <v>427.28460070768779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470.50299999999999</v>
      </c>
      <c r="F15" s="16" t="s">
        <v>12272</v>
      </c>
      <c r="G15" s="21">
        <f>A1L548C9</f>
        <v>0.38754710475591236</v>
      </c>
      <c r="H15" s="16" t="s">
        <v>16210</v>
      </c>
      <c r="I15" s="21">
        <f>B7L408C1*B7L408C2</f>
        <v>182.34207542897104</v>
      </c>
      <c r="J15" s="16" t="s">
        <v>16211</v>
      </c>
      <c r="K15" s="23">
        <f>B3L808C3</f>
        <v>2.0157145680964614</v>
      </c>
      <c r="L15" s="16" t="s">
        <v>16212</v>
      </c>
      <c r="M15" s="23">
        <f>B7L408C3*B7L408C4</f>
        <v>367.54957781912077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183.77478890956039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1010.7613390025821</v>
      </c>
      <c r="V15" s="16" t="s">
        <v>16217</v>
      </c>
      <c r="W15" s="17">
        <f>B7L408C9*B7L121C1</f>
        <v>2627.9794814067136</v>
      </c>
      <c r="X15" s="16" t="s">
        <v>15649</v>
      </c>
      <c r="Y15" s="23">
        <f>A1L314C16</f>
        <v>578.74799999999993</v>
      </c>
      <c r="Z15" s="16" t="s">
        <v>12833</v>
      </c>
      <c r="AA15" s="23">
        <f>A1L548C54</f>
        <v>0.35630222579107174</v>
      </c>
      <c r="AB15" s="16" t="s">
        <v>16218</v>
      </c>
      <c r="AC15" s="23">
        <f>B7L408C11*B7L408C12</f>
        <v>206.20920057213115</v>
      </c>
      <c r="AD15" s="16" t="s">
        <v>16219</v>
      </c>
      <c r="AE15" s="23">
        <f>B3L808C9</f>
        <v>2.0175566703651371</v>
      </c>
      <c r="AF15" s="16" t="s">
        <v>16220</v>
      </c>
      <c r="AG15" s="23">
        <f>B7L408C13*B7L408C14</f>
        <v>416.03874810496563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208.01937405248282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1144.1065572886555</v>
      </c>
      <c r="AP15" s="16" t="s">
        <v>16223</v>
      </c>
      <c r="AQ15" s="17">
        <f>B7L408C19*B7L121C1</f>
        <v>2974.6770489505043</v>
      </c>
      <c r="AR15" s="16" t="s">
        <v>15655</v>
      </c>
      <c r="AS15" s="23">
        <f>A1L314C17</f>
        <v>544.45466666666664</v>
      </c>
      <c r="AT15" s="16" t="s">
        <v>13331</v>
      </c>
      <c r="AU15" s="23">
        <f>A1L548C63</f>
        <v>0.33430168059350873</v>
      </c>
      <c r="AV15" s="16" t="s">
        <v>16224</v>
      </c>
      <c r="AW15" s="23">
        <f>B7L408C21*B7L408C22</f>
        <v>182.01211007364526</v>
      </c>
      <c r="AX15" s="16" t="s">
        <v>16225</v>
      </c>
      <c r="AY15" s="23">
        <f>B3L808C15</f>
        <v>2.0149474192709302</v>
      </c>
      <c r="AZ15" s="16" t="s">
        <v>16226</v>
      </c>
      <c r="BA15" s="23">
        <f>B7L408C23*B7L408C24</f>
        <v>366.74483146894801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183.372415734474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1008.548286539607</v>
      </c>
      <c r="BJ15" s="16" t="s">
        <v>16229</v>
      </c>
      <c r="BK15" s="17">
        <f>B7L408C29*B7L121C1</f>
        <v>2622.2255450029784</v>
      </c>
      <c r="BL15" s="16" t="s">
        <v>15661</v>
      </c>
      <c r="BM15" s="23">
        <f>A1L314C18</f>
        <v>529.72024999999996</v>
      </c>
      <c r="BN15" s="16" t="s">
        <v>13829</v>
      </c>
      <c r="BO15" s="23">
        <f>A1L548C72</f>
        <v>0.33259796604932562</v>
      </c>
      <c r="BP15" s="16" t="s">
        <v>16230</v>
      </c>
      <c r="BQ15" s="23">
        <f>B7L408C31*B7L408C32</f>
        <v>176.18387772514026</v>
      </c>
      <c r="BR15" s="16" t="s">
        <v>16231</v>
      </c>
      <c r="BS15" s="21">
        <f>B3L808C21</f>
        <v>2.0146369959786981</v>
      </c>
      <c r="BT15" s="16" t="s">
        <v>16232</v>
      </c>
      <c r="BU15" s="23">
        <f>B7L408C33*B7L408C34</f>
        <v>354.94655816005485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177.47327908002742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976.10303494015079</v>
      </c>
      <c r="CD15" s="16" t="s">
        <v>16235</v>
      </c>
      <c r="CE15" s="17">
        <f>B7L408C39*B7L121C1</f>
        <v>2537.8678908443922</v>
      </c>
      <c r="CF15" s="16" t="s">
        <v>15667</v>
      </c>
      <c r="CG15" s="23">
        <f>A1L314C19</f>
        <v>509.89819999999997</v>
      </c>
      <c r="CH15" s="16" t="s">
        <v>14327</v>
      </c>
      <c r="CI15" s="23">
        <f>A1L548C81</f>
        <v>0.32056459131842507</v>
      </c>
      <c r="CJ15" s="16" t="s">
        <v>16236</v>
      </c>
      <c r="CK15" s="23">
        <f>B7L408C41*B7L408C42</f>
        <v>163.45530809700057</v>
      </c>
      <c r="CL15" s="16" t="s">
        <v>16237</v>
      </c>
      <c r="CM15" s="21">
        <f>B3L808C27</f>
        <v>2.0150443077408329</v>
      </c>
      <c r="CN15" s="16" t="s">
        <v>16238</v>
      </c>
      <c r="CO15" s="23">
        <f>B7L408C43*B7L408C44</f>
        <v>329.36968815088505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164.68484407544253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905.76664241493393</v>
      </c>
      <c r="CX15" s="16" t="s">
        <v>16241</v>
      </c>
      <c r="CY15" s="17">
        <f>B7L408C49*B7L121C1</f>
        <v>2354.9932702788283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42.637</v>
      </c>
      <c r="F16" s="16" t="s">
        <v>12311</v>
      </c>
      <c r="G16" s="21">
        <f>A1L549C9</f>
        <v>0.73582143313619086</v>
      </c>
      <c r="H16" s="16" t="s">
        <v>16242</v>
      </c>
      <c r="I16" s="21">
        <f>B7L409C1*B7L409C2</f>
        <v>31.373218444627771</v>
      </c>
      <c r="J16" s="16" t="s">
        <v>16243</v>
      </c>
      <c r="K16" s="23">
        <f>B3L809C3</f>
        <v>1.866518193900643</v>
      </c>
      <c r="L16" s="16" t="s">
        <v>16244</v>
      </c>
      <c r="M16" s="23">
        <f>B7L409C3*B7L409C4</f>
        <v>58.558683028116967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29.279341514058483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161.03637832732167</v>
      </c>
      <c r="V16" s="16" t="s">
        <v>16249</v>
      </c>
      <c r="W16" s="23">
        <f>B7L409C9*B7L121C1</f>
        <v>418.69458365103634</v>
      </c>
      <c r="X16" s="16" t="s">
        <v>15682</v>
      </c>
      <c r="Y16" s="23">
        <f>A1L316C16</f>
        <v>46.447500000000005</v>
      </c>
      <c r="Z16" s="16" t="s">
        <v>12864</v>
      </c>
      <c r="AA16" s="23">
        <f>A1L549C54</f>
        <v>0.74382822935734427</v>
      </c>
      <c r="AB16" s="16" t="s">
        <v>16250</v>
      </c>
      <c r="AC16" s="23">
        <f>B7L409C11*B7L409C12</f>
        <v>34.548961683075255</v>
      </c>
      <c r="AD16" s="16" t="s">
        <v>16251</v>
      </c>
      <c r="AE16" s="23">
        <f>B3L809C9</f>
        <v>1.8803944455624875</v>
      </c>
      <c r="AF16" s="16" t="s">
        <v>16252</v>
      </c>
      <c r="AG16" s="23">
        <f>B7L409C13*B7L409C14</f>
        <v>64.965675648805913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32.482837824402957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178.65560803421627</v>
      </c>
      <c r="AP16" s="16" t="s">
        <v>16255</v>
      </c>
      <c r="AQ16" s="23">
        <f>B7L409C19*B7L121C1</f>
        <v>464.50458088896232</v>
      </c>
      <c r="AR16" s="16" t="s">
        <v>15688</v>
      </c>
      <c r="AS16" s="23">
        <f>A1L316C17</f>
        <v>50.662333333333343</v>
      </c>
      <c r="AT16" s="16" t="s">
        <v>13362</v>
      </c>
      <c r="AU16" s="23">
        <f>A1L549C63</f>
        <v>0.73037787485763817</v>
      </c>
      <c r="AV16" s="16" t="s">
        <v>16256</v>
      </c>
      <c r="AW16" s="23">
        <f>B7L409C21*B7L409C22</f>
        <v>37.002647355329294</v>
      </c>
      <c r="AX16" s="16" t="s">
        <v>16257</v>
      </c>
      <c r="AY16" s="23">
        <f>B3L809C15</f>
        <v>1.8589723740867967</v>
      </c>
      <c r="AZ16" s="16" t="s">
        <v>16258</v>
      </c>
      <c r="BA16" s="23">
        <f>B7L409C23*B7L409C24</f>
        <v>68.786899201633034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34.393449600816517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189.16397280449084</v>
      </c>
      <c r="BJ16" s="16" t="s">
        <v>16261</v>
      </c>
      <c r="BK16" s="23">
        <f>B7L409C29*B7L121C1</f>
        <v>491.82632929167619</v>
      </c>
      <c r="BL16" s="16" t="s">
        <v>15694</v>
      </c>
      <c r="BM16" s="23">
        <f>A1L316C18</f>
        <v>53.388000000000005</v>
      </c>
      <c r="BN16" s="16" t="s">
        <v>13860</v>
      </c>
      <c r="BO16" s="23">
        <f>A1L549C72</f>
        <v>0.720554313183427</v>
      </c>
      <c r="BP16" s="16" t="s">
        <v>16262</v>
      </c>
      <c r="BQ16" s="23">
        <f>B7L409C31*B7L409C32</f>
        <v>38.468953672236808</v>
      </c>
      <c r="BR16" s="16" t="s">
        <v>16263</v>
      </c>
      <c r="BS16" s="21">
        <f>B3L809C21</f>
        <v>1.8342301592580794</v>
      </c>
      <c r="BT16" s="16" t="s">
        <v>16264</v>
      </c>
      <c r="BU16" s="23">
        <f>B7L409C33*B7L409C34</f>
        <v>70.560915020718596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35.280457510359298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194.04251630697615</v>
      </c>
      <c r="CD16" s="16" t="s">
        <v>16267</v>
      </c>
      <c r="CE16" s="23">
        <f>B7L409C39*B7L121C1</f>
        <v>504.510542398138</v>
      </c>
      <c r="CF16" s="16" t="s">
        <v>15700</v>
      </c>
      <c r="CG16" s="23">
        <f>A1L316C19</f>
        <v>55.423600000000008</v>
      </c>
      <c r="CH16" s="16" t="s">
        <v>14358</v>
      </c>
      <c r="CI16" s="23">
        <f>A1L549C81</f>
        <v>0.72482172708698422</v>
      </c>
      <c r="CJ16" s="16" t="s">
        <v>16268</v>
      </c>
      <c r="CK16" s="23">
        <f>B7L409C41*B7L409C42</f>
        <v>40.172229473378181</v>
      </c>
      <c r="CL16" s="16" t="s">
        <v>16269</v>
      </c>
      <c r="CM16" s="21">
        <f>B3L809C27</f>
        <v>1.8200732556743124</v>
      </c>
      <c r="CN16" s="16" t="s">
        <v>16270</v>
      </c>
      <c r="CO16" s="23">
        <f>B7L409C43*B7L409C44</f>
        <v>73.116400485306997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36.558200242653498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201.07010133459426</v>
      </c>
      <c r="CX16" s="16" t="s">
        <v>16273</v>
      </c>
      <c r="CY16" s="23">
        <f>B7L409C49*B7L121C1</f>
        <v>522.78226346994506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17.768000000000001</v>
      </c>
      <c r="F17" s="16" t="s">
        <v>12350</v>
      </c>
      <c r="G17" s="21">
        <f>A1L550C9</f>
        <v>0.43283773391438096</v>
      </c>
      <c r="H17" s="16" t="s">
        <v>16274</v>
      </c>
      <c r="I17" s="21">
        <f>B7L410C1*B7L410C2</f>
        <v>7.6906608561907213</v>
      </c>
      <c r="J17" s="16" t="s">
        <v>16275</v>
      </c>
      <c r="K17" s="23">
        <f>B3L810C3</f>
        <v>2.0345373751594877</v>
      </c>
      <c r="L17" s="16" t="s">
        <v>16276</v>
      </c>
      <c r="M17" s="23">
        <f>B7L410C3*B7L410C4</f>
        <v>15.646936951596089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7.8234684757980446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43.029076616889242</v>
      </c>
      <c r="V17" s="16" t="s">
        <v>16281</v>
      </c>
      <c r="W17" s="23">
        <f>B7L410C9*B7L121C1</f>
        <v>111.87559920391203</v>
      </c>
      <c r="X17" s="16" t="s">
        <v>15715</v>
      </c>
      <c r="Y17" s="23">
        <f>A1L315C16</f>
        <v>19.828499999999998</v>
      </c>
      <c r="Z17" s="16" t="s">
        <v>12895</v>
      </c>
      <c r="AA17" s="23">
        <f>A1L550C54</f>
        <v>0.38537805502817707</v>
      </c>
      <c r="AB17" s="16" t="s">
        <v>16282</v>
      </c>
      <c r="AC17" s="23">
        <f>B7L410C11*B7L410C12</f>
        <v>7.6414687641262082</v>
      </c>
      <c r="AD17" s="16" t="s">
        <v>16283</v>
      </c>
      <c r="AE17" s="23">
        <f>B3L810C9</f>
        <v>1.9669951323756383</v>
      </c>
      <c r="AF17" s="16" t="s">
        <v>16284</v>
      </c>
      <c r="AG17" s="23">
        <f>B7L410C13*B7L410C14</f>
        <v>15.030731863236737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7.5153659316183683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41.334512623901027</v>
      </c>
      <c r="AP17" s="16" t="s">
        <v>16287</v>
      </c>
      <c r="AQ17" s="23">
        <f>B7L410C19*B7L121C1</f>
        <v>107.46973282214267</v>
      </c>
      <c r="AR17" s="16" t="s">
        <v>15721</v>
      </c>
      <c r="AS17" s="23">
        <f>A1L315C17</f>
        <v>22.539999999999996</v>
      </c>
      <c r="AT17" s="16" t="s">
        <v>13393</v>
      </c>
      <c r="AU17" s="23">
        <f>A1L550C63</f>
        <v>0.36371967305680775</v>
      </c>
      <c r="AV17" s="16" t="s">
        <v>16288</v>
      </c>
      <c r="AW17" s="23">
        <f>B7L410C21*B7L410C22</f>
        <v>8.1982414307004454</v>
      </c>
      <c r="AX17" s="16" t="s">
        <v>16289</v>
      </c>
      <c r="AY17" s="23">
        <f>B3L810C15</f>
        <v>1.9321367158975808</v>
      </c>
      <c r="AZ17" s="16" t="s">
        <v>16290</v>
      </c>
      <c r="BA17" s="23">
        <f>B7L410C23*B7L410C24</f>
        <v>15.840123274049043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7.9200616370245216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43.560339003634866</v>
      </c>
      <c r="BJ17" s="16" t="s">
        <v>16293</v>
      </c>
      <c r="BK17" s="23">
        <f>B7L410C29*B7L121C1</f>
        <v>113.25688140945066</v>
      </c>
      <c r="BL17" s="16" t="s">
        <v>15727</v>
      </c>
      <c r="BM17" s="23">
        <f>A1L315C18</f>
        <v>27.111499999999999</v>
      </c>
      <c r="BN17" s="16" t="s">
        <v>13891</v>
      </c>
      <c r="BO17" s="23">
        <f>A1L550C72</f>
        <v>0.35454913737115223</v>
      </c>
      <c r="BP17" s="16" t="s">
        <v>16294</v>
      </c>
      <c r="BQ17" s="23">
        <f>B7L410C31*B7L410C32</f>
        <v>9.6123589378379943</v>
      </c>
      <c r="BR17" s="16" t="s">
        <v>16295</v>
      </c>
      <c r="BS17" s="21">
        <f>B3L810C21</f>
        <v>1.909925663321117</v>
      </c>
      <c r="BT17" s="16" t="s">
        <v>16296</v>
      </c>
      <c r="BU17" s="23">
        <f>B7L410C33*B7L410C34</f>
        <v>18.358891020430899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9.1794455102154497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50.486950306184973</v>
      </c>
      <c r="CD17" s="16" t="s">
        <v>16299</v>
      </c>
      <c r="CE17" s="23">
        <f>B7L410C39*B7L121C1</f>
        <v>131.26607079608092</v>
      </c>
      <c r="CF17" s="16" t="s">
        <v>15733</v>
      </c>
      <c r="CG17" s="23">
        <f>A1L315C19</f>
        <v>30.593799999999998</v>
      </c>
      <c r="CH17" s="16" t="s">
        <v>14389</v>
      </c>
      <c r="CI17" s="23">
        <f>A1L550C81</f>
        <v>0.34593496732667434</v>
      </c>
      <c r="CJ17" s="16" t="s">
        <v>16300</v>
      </c>
      <c r="CK17" s="23">
        <f>B7L410C41*B7L410C42</f>
        <v>10.583465203398809</v>
      </c>
      <c r="CL17" s="16" t="s">
        <v>16301</v>
      </c>
      <c r="CM17" s="21">
        <f>B3L810C27</f>
        <v>1.8907276695189901</v>
      </c>
      <c r="CN17" s="16" t="s">
        <v>16302</v>
      </c>
      <c r="CO17" s="23">
        <f>B7L410C43*B7L410C44</f>
        <v>20.010450499457555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10.005225249728777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55.028738873508274</v>
      </c>
      <c r="CX17" s="16" t="s">
        <v>16305</v>
      </c>
      <c r="CY17" s="23">
        <f>B7L410C49*B7L121C1</f>
        <v>143.07472107112153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1187.222</v>
      </c>
      <c r="F18" s="16" t="s">
        <v>12389</v>
      </c>
      <c r="G18" s="21">
        <f>A1L551C9</f>
        <v>0.16827073242349477</v>
      </c>
      <c r="H18" s="16" t="s">
        <v>16306</v>
      </c>
      <c r="I18" s="21">
        <f>B7L411C1*B7L411C2</f>
        <v>199.77471548928631</v>
      </c>
      <c r="J18" s="16" t="s">
        <v>16307</v>
      </c>
      <c r="K18" s="23">
        <f>B3L811C3</f>
        <v>1.100034085036669</v>
      </c>
      <c r="L18" s="16" t="s">
        <v>16308</v>
      </c>
      <c r="M18" s="23">
        <f>B7L411C3*B7L411C4</f>
        <v>219.75899636671792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109.87949818335896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604.33724000847428</v>
      </c>
      <c r="V18" s="16" t="s">
        <v>16313</v>
      </c>
      <c r="W18" s="17">
        <f>B7L411C9*B7L121C1</f>
        <v>1571.2768240220332</v>
      </c>
      <c r="X18" s="16" t="s">
        <v>15748</v>
      </c>
      <c r="Y18" s="17">
        <f>A1L317C16</f>
        <v>1170.0925000000002</v>
      </c>
      <c r="Z18" s="16" t="s">
        <v>12926</v>
      </c>
      <c r="AA18" s="23">
        <f>A1L551C54</f>
        <v>0.16757877231789778</v>
      </c>
      <c r="AB18" s="16" t="s">
        <v>16314</v>
      </c>
      <c r="AC18" s="23">
        <f>B7L411C11*B7L411C12</f>
        <v>196.08266464837985</v>
      </c>
      <c r="AD18" s="16" t="s">
        <v>16315</v>
      </c>
      <c r="AE18" s="23">
        <f>B3L811C9</f>
        <v>1.1036191836924858</v>
      </c>
      <c r="AF18" s="16" t="s">
        <v>16316</v>
      </c>
      <c r="AG18" s="23">
        <f>B7L411C13*B7L411C14</f>
        <v>216.40059029549241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108.2002951477462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595.10162331260415</v>
      </c>
      <c r="AP18" s="16" t="s">
        <v>16319</v>
      </c>
      <c r="AQ18" s="17">
        <f>B7L411C19*B7L121C1</f>
        <v>1547.2642206127709</v>
      </c>
      <c r="AR18" s="16" t="s">
        <v>15754</v>
      </c>
      <c r="AS18" s="17">
        <f>A1L317C17</f>
        <v>1091.8376666666668</v>
      </c>
      <c r="AT18" s="16" t="s">
        <v>13424</v>
      </c>
      <c r="AU18" s="23">
        <f>A1L551C63</f>
        <v>0.16597691064483794</v>
      </c>
      <c r="AV18" s="16" t="s">
        <v>16320</v>
      </c>
      <c r="AW18" s="23">
        <f>B7L411C21*B7L411C22</f>
        <v>181.2198428390017</v>
      </c>
      <c r="AX18" s="16" t="s">
        <v>16321</v>
      </c>
      <c r="AY18" s="23">
        <f>B3L811C15</f>
        <v>1.1019610674415876</v>
      </c>
      <c r="AZ18" s="16" t="s">
        <v>16322</v>
      </c>
      <c r="BA18" s="23">
        <f>B7L411C23*B7L411C24</f>
        <v>199.69721145646307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99.848605728231533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549.16733150527341</v>
      </c>
      <c r="BJ18" s="16" t="s">
        <v>16325</v>
      </c>
      <c r="BK18" s="17">
        <f>B7L411C29*B7L121C1</f>
        <v>1427.8350619137109</v>
      </c>
      <c r="BL18" s="16" t="s">
        <v>15760</v>
      </c>
      <c r="BM18" s="17">
        <f>A1L317C18</f>
        <v>1041.3207500000001</v>
      </c>
      <c r="BN18" s="16" t="s">
        <v>13922</v>
      </c>
      <c r="BO18" s="23">
        <f>A1L551C72</f>
        <v>0.16282351101581899</v>
      </c>
      <c r="BP18" s="16" t="s">
        <v>16326</v>
      </c>
      <c r="BQ18" s="23">
        <f>B7L411C31*B7L411C32</f>
        <v>169.5515006086259</v>
      </c>
      <c r="BR18" s="16" t="s">
        <v>16327</v>
      </c>
      <c r="BS18" s="21">
        <f>B3L811C21</f>
        <v>1.1022614774918493</v>
      </c>
      <c r="BT18" s="16" t="s">
        <v>16328</v>
      </c>
      <c r="BU18" s="23">
        <f>B7L411C33*B7L411C34</f>
        <v>186.89008757182418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93.445043785912091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513.94774082251649</v>
      </c>
      <c r="CD18" s="16" t="s">
        <v>16331</v>
      </c>
      <c r="CE18" s="17">
        <f>B7L411C39*B7L121C1</f>
        <v>1336.2641261385429</v>
      </c>
      <c r="CF18" s="16" t="s">
        <v>15766</v>
      </c>
      <c r="CG18" s="17">
        <f>A1L317C19</f>
        <v>1014.9882000000001</v>
      </c>
      <c r="CH18" s="16" t="s">
        <v>14420</v>
      </c>
      <c r="CI18" s="23">
        <f>A1L551C81</f>
        <v>0.1600315083356213</v>
      </c>
      <c r="CJ18" s="16" t="s">
        <v>16332</v>
      </c>
      <c r="CK18" s="23">
        <f>B7L411C41*B7L411C42</f>
        <v>162.43009258885726</v>
      </c>
      <c r="CL18" s="16" t="s">
        <v>16333</v>
      </c>
      <c r="CM18" s="21">
        <f>B3L811C27</f>
        <v>1.1016539505373923</v>
      </c>
      <c r="CN18" s="16" t="s">
        <v>16334</v>
      </c>
      <c r="CO18" s="23">
        <f>B7L411C43*B7L411C44</f>
        <v>178.94175318666902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89.470876593334509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492.08982126333979</v>
      </c>
      <c r="CX18" s="16" t="s">
        <v>16337</v>
      </c>
      <c r="CY18" s="17">
        <f>B7L411C49*B7L121C1</f>
        <v>1279.4335352846836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420.76499999999999</v>
      </c>
      <c r="F19" s="16" t="s">
        <v>12428</v>
      </c>
      <c r="G19" s="21">
        <f>A1L552C9</f>
        <v>0.2980071629932951</v>
      </c>
      <c r="H19" s="16" t="s">
        <v>16338</v>
      </c>
      <c r="I19" s="21">
        <f>B7L412C1*B7L412C2</f>
        <v>125.39098393687381</v>
      </c>
      <c r="J19" s="16" t="s">
        <v>16339</v>
      </c>
      <c r="K19" s="23">
        <f>B3L812C3</f>
        <v>1.3873870321593615</v>
      </c>
      <c r="L19" s="16" t="s">
        <v>16340</v>
      </c>
      <c r="M19" s="23">
        <f>B7L412C3*B7L412C4</f>
        <v>173.96582506372152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86.982912531860762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478.40601892523421</v>
      </c>
      <c r="V19" s="16" t="s">
        <v>16345</v>
      </c>
      <c r="W19" s="17">
        <f>B7L412C9*B7L121C1</f>
        <v>1243.8556492056089</v>
      </c>
      <c r="X19" s="16" t="s">
        <v>15781</v>
      </c>
      <c r="Y19" s="23">
        <f>A1L318C16</f>
        <v>462.30399999999997</v>
      </c>
      <c r="Z19" s="16" t="s">
        <v>12957</v>
      </c>
      <c r="AA19" s="23">
        <f>A1L552C54</f>
        <v>0.30847859690084733</v>
      </c>
      <c r="AB19" s="16" t="s">
        <v>16346</v>
      </c>
      <c r="AC19" s="23">
        <f>B7L412C11*B7L412C12</f>
        <v>142.61088926164931</v>
      </c>
      <c r="AD19" s="16" t="s">
        <v>16347</v>
      </c>
      <c r="AE19" s="23">
        <f>B3L812C9</f>
        <v>1.3698277352280224</v>
      </c>
      <c r="AF19" s="16" t="s">
        <v>16348</v>
      </c>
      <c r="AG19" s="23">
        <f>B7L412C13*B7L412C14</f>
        <v>195.35235145613936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97.67617572806968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537.21896650438327</v>
      </c>
      <c r="AP19" s="16" t="s">
        <v>16351</v>
      </c>
      <c r="AQ19" s="17">
        <f>B7L412C19*B7L121C1</f>
        <v>1396.7693129113966</v>
      </c>
      <c r="AR19" s="16" t="s">
        <v>15787</v>
      </c>
      <c r="AS19" s="23">
        <f>A1L318C17</f>
        <v>472.25799999999998</v>
      </c>
      <c r="AT19" s="16" t="s">
        <v>13455</v>
      </c>
      <c r="AU19" s="23">
        <f>A1L552C63</f>
        <v>0.32473604583789356</v>
      </c>
      <c r="AV19" s="16" t="s">
        <v>16352</v>
      </c>
      <c r="AW19" s="23">
        <f>B7L412C21*B7L412C22</f>
        <v>153.35919553531193</v>
      </c>
      <c r="AX19" s="16" t="s">
        <v>16353</v>
      </c>
      <c r="AY19" s="23">
        <f>B3L812C15</f>
        <v>1.356070182885194</v>
      </c>
      <c r="AZ19" s="16" t="s">
        <v>16354</v>
      </c>
      <c r="BA19" s="23">
        <f>B7L412C23*B7L412C24</f>
        <v>207.96583233669668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103.98291616834834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571.90603892591582</v>
      </c>
      <c r="BJ19" s="16" t="s">
        <v>16357</v>
      </c>
      <c r="BK19" s="17">
        <f>B7L412C29*B7L121C1</f>
        <v>1486.9557012073813</v>
      </c>
      <c r="BL19" s="16" t="s">
        <v>15793</v>
      </c>
      <c r="BM19" s="23">
        <f>A1L318C18</f>
        <v>474.04099999999994</v>
      </c>
      <c r="BN19" s="16" t="s">
        <v>13953</v>
      </c>
      <c r="BO19" s="23">
        <f>A1L552C72</f>
        <v>0.34795700920422262</v>
      </c>
      <c r="BP19" s="16" t="s">
        <v>16358</v>
      </c>
      <c r="BQ19" s="23">
        <f>B7L412C31*B7L412C32</f>
        <v>164.94588860017888</v>
      </c>
      <c r="BR19" s="16" t="s">
        <v>16359</v>
      </c>
      <c r="BS19" s="21">
        <f>B3L812C21</f>
        <v>1.3592322036631974</v>
      </c>
      <c r="BT19" s="16" t="s">
        <v>16360</v>
      </c>
      <c r="BU19" s="23">
        <f>B7L412C33*B7L412C34</f>
        <v>224.1997636472054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112.0998818236027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616.54935002981483</v>
      </c>
      <c r="CD19" s="16" t="s">
        <v>16363</v>
      </c>
      <c r="CE19" s="17">
        <f>B7L412C39*B7L121C1</f>
        <v>1603.0283100775187</v>
      </c>
      <c r="CF19" s="16" t="s">
        <v>15799</v>
      </c>
      <c r="CG19" s="23">
        <f>A1L318C19</f>
        <v>480.91319999999996</v>
      </c>
      <c r="CH19" s="16" t="s">
        <v>14451</v>
      </c>
      <c r="CI19" s="23">
        <f>A1L552C81</f>
        <v>0.35045167879319306</v>
      </c>
      <c r="CJ19" s="16" t="s">
        <v>16364</v>
      </c>
      <c r="CK19" s="23">
        <f>B7L412C41*B7L412C42</f>
        <v>168.5368382938066</v>
      </c>
      <c r="CL19" s="16" t="s">
        <v>16365</v>
      </c>
      <c r="CM19" s="21">
        <f>B3L812C27</f>
        <v>1.3619782548257906</v>
      </c>
      <c r="CN19" s="16" t="s">
        <v>16366</v>
      </c>
      <c r="CO19" s="23">
        <f>B7L412C43*B7L412C44</f>
        <v>229.54350889325519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114.7717544466276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631.24464945645173</v>
      </c>
      <c r="CX19" s="16" t="s">
        <v>16369</v>
      </c>
      <c r="CY19" s="17">
        <f>B7L412C49*B7L121C1</f>
        <v>1641.2360885867745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1.254</v>
      </c>
      <c r="F20" s="16" t="s">
        <v>12467</v>
      </c>
      <c r="G20" s="21">
        <f>A1L553C9</f>
        <v>0.51069518716577544</v>
      </c>
      <c r="H20" s="16" t="s">
        <v>16370</v>
      </c>
      <c r="I20" s="21">
        <f>B7L413C1*B7L413C2</f>
        <v>0.64041176470588246</v>
      </c>
      <c r="J20" s="16" t="s">
        <v>16371</v>
      </c>
      <c r="K20" s="23">
        <f>B3L813C3</f>
        <v>2.3322147651006713</v>
      </c>
      <c r="L20" s="16" t="s">
        <v>16372</v>
      </c>
      <c r="M20" s="23">
        <f>B7L413C3*B7L413C4</f>
        <v>1.4935777733912361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0.74678888669561805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4.1073388768258994</v>
      </c>
      <c r="V20" s="16" t="s">
        <v>16377</v>
      </c>
      <c r="W20" s="23">
        <f>B7L413C9*B7L121C1</f>
        <v>10.679081079747339</v>
      </c>
      <c r="X20" s="16" t="s">
        <v>15814</v>
      </c>
      <c r="Y20" s="23">
        <f>A1L319C16</f>
        <v>1.1779999999999999</v>
      </c>
      <c r="Z20" s="16" t="s">
        <v>12988</v>
      </c>
      <c r="AA20" s="23">
        <f>A1L553C54</f>
        <v>0.47606727037516167</v>
      </c>
      <c r="AB20" s="16" t="s">
        <v>16378</v>
      </c>
      <c r="AC20" s="23">
        <f>B7L413C11*B7L413C12</f>
        <v>0.56080724450194042</v>
      </c>
      <c r="AD20" s="16" t="s">
        <v>16379</v>
      </c>
      <c r="AE20" s="23">
        <f>B3L813C9</f>
        <v>2.3945701357466063</v>
      </c>
      <c r="AF20" s="16" t="s">
        <v>16380</v>
      </c>
      <c r="AG20" s="23">
        <f>B7L413C13*B7L413C14</f>
        <v>1.3428922795946916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0.6714461397973458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3.6929537688854017</v>
      </c>
      <c r="AP20" s="16" t="s">
        <v>16383</v>
      </c>
      <c r="AQ20" s="23">
        <f>B7L413C19*B7L121C1</f>
        <v>9.6016797991020439</v>
      </c>
      <c r="AR20" s="16" t="s">
        <v>15820</v>
      </c>
      <c r="AS20" s="23">
        <f>A1L319C17</f>
        <v>1.107</v>
      </c>
      <c r="AT20" s="16" t="s">
        <v>13486</v>
      </c>
      <c r="AU20" s="23">
        <f>A1L553C63</f>
        <v>0.50817661488143895</v>
      </c>
      <c r="AV20" s="16" t="s">
        <v>16384</v>
      </c>
      <c r="AW20" s="23">
        <f>B7L413C21*B7L413C22</f>
        <v>0.56255151267375292</v>
      </c>
      <c r="AX20" s="16" t="s">
        <v>16385</v>
      </c>
      <c r="AY20" s="23">
        <f>B3L813C15</f>
        <v>2.3744782349433513</v>
      </c>
      <c r="AZ20" s="16" t="s">
        <v>16386</v>
      </c>
      <c r="BA20" s="23">
        <f>B7L413C23*B7L413C24</f>
        <v>1.3357663228782852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0.66788316143914261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3.6733573879152845</v>
      </c>
      <c r="BJ20" s="16" t="s">
        <v>16389</v>
      </c>
      <c r="BK20" s="23">
        <f>B7L413C29*B7L121C1</f>
        <v>9.5507292085797406</v>
      </c>
      <c r="BL20" s="16" t="s">
        <v>15826</v>
      </c>
      <c r="BM20" s="23">
        <f>A1L319C18</f>
        <v>1.0507499999999999</v>
      </c>
      <c r="BN20" s="16" t="s">
        <v>13984</v>
      </c>
      <c r="BO20" s="23">
        <f>A1L553C72</f>
        <v>0.50163097432988224</v>
      </c>
      <c r="BP20" s="16" t="s">
        <v>16390</v>
      </c>
      <c r="BQ20" s="23">
        <f>B7L413C31*B7L413C32</f>
        <v>0.52708874627712365</v>
      </c>
      <c r="BR20" s="16" t="s">
        <v>16391</v>
      </c>
      <c r="BS20" s="21">
        <f>B3L813C21</f>
        <v>2.4338575393154489</v>
      </c>
      <c r="BT20" s="16" t="s">
        <v>16392</v>
      </c>
      <c r="BU20" s="23">
        <f>B7L413C33*B7L413C34</f>
        <v>1.2828589190149051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0.64142945950745256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3.5278620272909889</v>
      </c>
      <c r="CD20" s="16" t="s">
        <v>16395</v>
      </c>
      <c r="CE20" s="23">
        <f>B7L413C39*B7L121C1</f>
        <v>9.1724412709565719</v>
      </c>
      <c r="CF20" s="16" t="s">
        <v>15832</v>
      </c>
      <c r="CG20" s="23">
        <f>A1L319C19</f>
        <v>1.1055999999999999</v>
      </c>
      <c r="CH20" s="16" t="s">
        <v>14482</v>
      </c>
      <c r="CI20" s="23">
        <f>A1L553C81</f>
        <v>0.51499945456528862</v>
      </c>
      <c r="CJ20" s="16" t="s">
        <v>16396</v>
      </c>
      <c r="CK20" s="23">
        <f>B7L413C41*B7L413C42</f>
        <v>0.56938339696738305</v>
      </c>
      <c r="CL20" s="16" t="s">
        <v>16397</v>
      </c>
      <c r="CM20" s="21">
        <f>B3L813C27</f>
        <v>2.4730996181881286</v>
      </c>
      <c r="CN20" s="16" t="s">
        <v>16398</v>
      </c>
      <c r="CO20" s="23">
        <f>B7L413C43*B7L413C44</f>
        <v>1.4081418616426946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0.70407093082134731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3.8723901195174104</v>
      </c>
      <c r="CX20" s="16" t="s">
        <v>16401</v>
      </c>
      <c r="CY20" s="23">
        <f>B7L413C49*B7L121C1</f>
        <v>10.068214310745267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267.31</v>
      </c>
      <c r="F21" s="16" t="s">
        <v>12506</v>
      </c>
      <c r="G21" s="21">
        <f>A1L554C9</f>
        <v>0.38006418768566125</v>
      </c>
      <c r="H21" s="16" t="s">
        <v>16402</v>
      </c>
      <c r="I21" s="21">
        <f>B7L414C1*B7L414C2</f>
        <v>101.5949580102541</v>
      </c>
      <c r="J21" s="16" t="s">
        <v>16403</v>
      </c>
      <c r="K21" s="23">
        <f>B3L814C3</f>
        <v>1.9730533256005618</v>
      </c>
      <c r="L21" s="16" t="s">
        <v>16404</v>
      </c>
      <c r="M21" s="23">
        <f>B7L414C3*B7L414C4</f>
        <v>200.45226976638131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100.22613488319065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551.24374185754857</v>
      </c>
      <c r="V21" s="16" t="s">
        <v>16409</v>
      </c>
      <c r="W21" s="17">
        <f>B7L414C9*B7L121C1</f>
        <v>1433.2337288296264</v>
      </c>
      <c r="X21" s="16" t="s">
        <v>15847</v>
      </c>
      <c r="Y21" s="23">
        <f>A1L320C16</f>
        <v>258.02300000000002</v>
      </c>
      <c r="Z21" s="16" t="s">
        <v>13019</v>
      </c>
      <c r="AA21" s="23">
        <f>A1L554C54</f>
        <v>0.41802846410128569</v>
      </c>
      <c r="AB21" s="16" t="s">
        <v>16410</v>
      </c>
      <c r="AC21" s="23">
        <f>B7L414C11*B7L414C12</f>
        <v>107.86095839280605</v>
      </c>
      <c r="AD21" s="16" t="s">
        <v>16411</v>
      </c>
      <c r="AE21" s="23">
        <f>B3L814C9</f>
        <v>1.9679271443130377</v>
      </c>
      <c r="AF21" s="16" t="s">
        <v>16412</v>
      </c>
      <c r="AG21" s="23">
        <f>B7L414C13*B7L414C14</f>
        <v>212.26250783282219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106.1312539164111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583.72189654026101</v>
      </c>
      <c r="AP21" s="16" t="s">
        <v>16415</v>
      </c>
      <c r="AQ21" s="17">
        <f>B7L414C19*B7L121C1</f>
        <v>1517.6769310046786</v>
      </c>
      <c r="AR21" s="16" t="s">
        <v>15853</v>
      </c>
      <c r="AS21" s="23">
        <f>A1L320C17</f>
        <v>258.43966666666671</v>
      </c>
      <c r="AT21" s="16" t="s">
        <v>13517</v>
      </c>
      <c r="AU21" s="23">
        <f>A1L554C63</f>
        <v>0.42510414117799661</v>
      </c>
      <c r="AV21" s="16" t="s">
        <v>16416</v>
      </c>
      <c r="AW21" s="23">
        <f>B7L414C21*B7L414C22</f>
        <v>109.86377254466107</v>
      </c>
      <c r="AX21" s="16" t="s">
        <v>16417</v>
      </c>
      <c r="AY21" s="23">
        <f>B3L814C15</f>
        <v>1.9612985071691285</v>
      </c>
      <c r="AZ21" s="16" t="s">
        <v>16418</v>
      </c>
      <c r="BA21" s="23">
        <f>B7L414C23*B7L414C24</f>
        <v>215.47565308381246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107.73782654190623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592.55804598048428</v>
      </c>
      <c r="BJ21" s="16" t="s">
        <v>16421</v>
      </c>
      <c r="BK21" s="17">
        <f>B7L414C29*B7L121C1</f>
        <v>1540.6509195492592</v>
      </c>
      <c r="BL21" s="16" t="s">
        <v>15859</v>
      </c>
      <c r="BM21" s="23">
        <f>A1L320C18</f>
        <v>261.43650000000002</v>
      </c>
      <c r="BN21" s="16" t="s">
        <v>14015</v>
      </c>
      <c r="BO21" s="23">
        <f>A1L554C72</f>
        <v>0.42996204586248626</v>
      </c>
      <c r="BP21" s="16" t="s">
        <v>16422</v>
      </c>
      <c r="BQ21" s="23">
        <f>B7L414C31*B7L414C32</f>
        <v>112.40777240312789</v>
      </c>
      <c r="BR21" s="16" t="s">
        <v>16423</v>
      </c>
      <c r="BS21" s="21">
        <f>B3L814C21</f>
        <v>1.9616147087976894</v>
      </c>
      <c r="BT21" s="16" t="s">
        <v>16424</v>
      </c>
      <c r="BU21" s="23">
        <f>B7L414C33*B7L414C34</f>
        <v>220.50073972915868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110.25036986457934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606.37703425518635</v>
      </c>
      <c r="CD21" s="16" t="s">
        <v>16427</v>
      </c>
      <c r="CE21" s="17">
        <f>B7L414C39*B7L121C1</f>
        <v>1576.5802890634845</v>
      </c>
      <c r="CF21" s="16" t="s">
        <v>15865</v>
      </c>
      <c r="CG21" s="23">
        <f>A1L320C19</f>
        <v>264.97460000000001</v>
      </c>
      <c r="CH21" s="16" t="s">
        <v>14513</v>
      </c>
      <c r="CI21" s="23">
        <f>A1L554C81</f>
        <v>0.42826950443824785</v>
      </c>
      <c r="CJ21" s="16" t="s">
        <v>16428</v>
      </c>
      <c r="CK21" s="23">
        <f>B7L414C41*B7L414C42</f>
        <v>113.48054063072296</v>
      </c>
      <c r="CL21" s="16" t="s">
        <v>16429</v>
      </c>
      <c r="CM21" s="21">
        <f>B3L814C27</f>
        <v>1.9582757236261314</v>
      </c>
      <c r="CN21" s="16" t="s">
        <v>16430</v>
      </c>
      <c r="CO21" s="23">
        <f>B7L414C43*B7L414C44</f>
        <v>222.2261878211136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111.1130939105568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611.12201650806242</v>
      </c>
      <c r="CX21" s="16" t="s">
        <v>16433</v>
      </c>
      <c r="CY21" s="17">
        <f>B7L414C49*B7L121C1</f>
        <v>1588.9172429209623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129.51599999999999</v>
      </c>
      <c r="F22" s="16" t="s">
        <v>12545</v>
      </c>
      <c r="G22" s="21">
        <f>A1L555C9</f>
        <v>0.34775133058242408</v>
      </c>
      <c r="H22" s="16" t="s">
        <v>16434</v>
      </c>
      <c r="I22" s="15">
        <f>B7L415C1*B7L415C2</f>
        <v>45.039361331713231</v>
      </c>
      <c r="J22" s="16" t="s">
        <v>16435</v>
      </c>
      <c r="K22" s="23">
        <f>B3L815C3</f>
        <v>1.8898370830100855</v>
      </c>
      <c r="L22" s="16" t="s">
        <v>16436</v>
      </c>
      <c r="M22" s="17">
        <f>B7L415C3*B7L415C4</f>
        <v>85.117055239762166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42.558527619881083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234.07190190934597</v>
      </c>
      <c r="V22" s="16" t="s">
        <v>16441</v>
      </c>
      <c r="W22" s="17">
        <f>B7L415C9*B7L121C1</f>
        <v>608.58694496429951</v>
      </c>
      <c r="X22" s="16" t="s">
        <v>15880</v>
      </c>
      <c r="Y22" s="17">
        <f>A1L323C16</f>
        <v>136.58249999999998</v>
      </c>
      <c r="Z22" s="16" t="s">
        <v>13050</v>
      </c>
      <c r="AA22" s="23">
        <f>A1L555C54</f>
        <v>0.38060679824402571</v>
      </c>
      <c r="AB22" s="16" t="s">
        <v>16442</v>
      </c>
      <c r="AC22" s="17">
        <f>B7L415C11*B7L415C12</f>
        <v>51.984228021164633</v>
      </c>
      <c r="AD22" s="16" t="s">
        <v>16443</v>
      </c>
      <c r="AE22" s="23">
        <f>B3L815C9</f>
        <v>1.8350877192982455</v>
      </c>
      <c r="AF22" s="16" t="s">
        <v>16444</v>
      </c>
      <c r="AG22" s="17">
        <f>B7L415C13*B7L415C14</f>
        <v>95.395618438838952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47.697809219419476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262.33795070680713</v>
      </c>
      <c r="AP22" s="16" t="s">
        <v>16447</v>
      </c>
      <c r="AQ22" s="17">
        <f>B7L415C19*B7L121C1</f>
        <v>682.07867183769861</v>
      </c>
      <c r="AR22" s="16" t="s">
        <v>15886</v>
      </c>
      <c r="AS22" s="17">
        <f>A1L323C17</f>
        <v>268.28833333333336</v>
      </c>
      <c r="AT22" s="16" t="s">
        <v>13548</v>
      </c>
      <c r="AU22" s="23">
        <f>A1L555C63</f>
        <v>0.38976134630749715</v>
      </c>
      <c r="AV22" s="16" t="s">
        <v>16448</v>
      </c>
      <c r="AW22" s="17">
        <f>B7L415C21*B7L415C22</f>
        <v>104.56842199859457</v>
      </c>
      <c r="AX22" s="16" t="s">
        <v>16449</v>
      </c>
      <c r="AY22" s="23">
        <f>B3L815C15</f>
        <v>1.9483297284306658</v>
      </c>
      <c r="AZ22" s="16" t="s">
        <v>16450</v>
      </c>
      <c r="BA22" s="17">
        <f>B7L415C23*B7L415C24</f>
        <v>203.73376523494503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101.86688261747251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560.26785439609887</v>
      </c>
      <c r="BJ22" s="16" t="s">
        <v>16453</v>
      </c>
      <c r="BK22" s="17">
        <f>B7L415C29*B7L121C1</f>
        <v>1456.6964214298571</v>
      </c>
      <c r="BL22" s="16" t="s">
        <v>15892</v>
      </c>
      <c r="BM22" s="17">
        <f>A1L323C18</f>
        <v>333.06225000000001</v>
      </c>
      <c r="BN22" s="16" t="s">
        <v>14046</v>
      </c>
      <c r="BO22" s="23">
        <f>A1L555C72</f>
        <v>0.39663426773881011</v>
      </c>
      <c r="BP22" s="16" t="s">
        <v>16454</v>
      </c>
      <c r="BQ22" s="17">
        <f>B7L415C31*B7L415C32</f>
        <v>132.10390164019051</v>
      </c>
      <c r="BR22" s="16" t="s">
        <v>16455</v>
      </c>
      <c r="BS22" s="21">
        <f>B3L815C21</f>
        <v>2.0120705663881151</v>
      </c>
      <c r="BT22" s="16" t="s">
        <v>16456</v>
      </c>
      <c r="BU22" s="17">
        <f>B7L415C33*B7L415C34</f>
        <v>265.80237219525799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132.90118609762899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730.95652353695948</v>
      </c>
      <c r="CD22" s="16" t="s">
        <v>16459</v>
      </c>
      <c r="CE22" s="17">
        <f>B7L415C39*B7L121C1</f>
        <v>1900.4869611960946</v>
      </c>
      <c r="CF22" s="16" t="s">
        <v>15898</v>
      </c>
      <c r="CG22" s="17">
        <f>A1L323C19</f>
        <v>357.19499999999999</v>
      </c>
      <c r="CH22" s="16" t="s">
        <v>14544</v>
      </c>
      <c r="CI22" s="23">
        <f>A1L555C81</f>
        <v>0.4046791324688363</v>
      </c>
      <c r="CJ22" s="16" t="s">
        <v>16460</v>
      </c>
      <c r="CK22" s="17">
        <f>B7L415C41*B7L415C42</f>
        <v>144.54936272220598</v>
      </c>
      <c r="CL22" s="16" t="s">
        <v>16461</v>
      </c>
      <c r="CM22" s="21">
        <f>B3L815C27</f>
        <v>2.0938639125151886</v>
      </c>
      <c r="CN22" s="16" t="s">
        <v>16462</v>
      </c>
      <c r="CO22" s="17">
        <f>B7L415C43*B7L415C44</f>
        <v>302.66669418109535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151.33334709054768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832.33340899801226</v>
      </c>
      <c r="CX22" s="16" t="s">
        <v>16465</v>
      </c>
      <c r="CY22" s="17">
        <f>B7L415C49*B7L121C1</f>
        <v>2164.0668633948321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5786.2110000000011</v>
      </c>
      <c r="F23" s="16" t="s">
        <v>16466</v>
      </c>
      <c r="G23" s="21">
        <f>A1L556C9</f>
        <v>0.25759867713841716</v>
      </c>
      <c r="H23" s="16" t="s">
        <v>16467</v>
      </c>
      <c r="I23" s="15">
        <f>B7L416C1*B7L416C2</f>
        <v>1490.5202992437582</v>
      </c>
      <c r="J23" s="16" t="s">
        <v>16468</v>
      </c>
      <c r="K23" s="23">
        <f>B3L816C3</f>
        <v>1.7190561743785748</v>
      </c>
      <c r="L23" s="16" t="s">
        <v>16469</v>
      </c>
      <c r="M23" s="17">
        <f>B7L416C3*B7L416C4</f>
        <v>2562.2881234515835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1281.1440617257917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7046.2923394918544</v>
      </c>
      <c r="V23" s="16" t="s">
        <v>16474</v>
      </c>
      <c r="W23" s="17">
        <f>B7L416C9*B7L121C1</f>
        <v>18320.360082678821</v>
      </c>
      <c r="X23" s="16" t="s">
        <v>15914</v>
      </c>
      <c r="Y23" s="17">
        <f>A1L324C16</f>
        <v>5951.4035000000003</v>
      </c>
      <c r="Z23" s="16" t="s">
        <v>16475</v>
      </c>
      <c r="AA23" s="23">
        <f>A1L556C54</f>
        <v>0.26236647226471504</v>
      </c>
      <c r="AB23" s="16" t="s">
        <v>16476</v>
      </c>
      <c r="AC23" s="17">
        <f>B7L416C11*B7L416C12</f>
        <v>1561.4487413188781</v>
      </c>
      <c r="AD23" s="16" t="s">
        <v>16477</v>
      </c>
      <c r="AE23" s="23">
        <f>B3L816C9</f>
        <v>1.7261564142566639</v>
      </c>
      <c r="AF23" s="16" t="s">
        <v>16478</v>
      </c>
      <c r="AG23" s="17">
        <f>B7L416C13*B7L416C14</f>
        <v>2695.3047603605755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1347.6523801802878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7412.0880909915832</v>
      </c>
      <c r="AP23" s="16" t="s">
        <v>16481</v>
      </c>
      <c r="AQ23" s="17">
        <f>B7L416C19*B7L121C1</f>
        <v>19271.429036578116</v>
      </c>
      <c r="AR23" s="16" t="s">
        <v>15920</v>
      </c>
      <c r="AS23" s="17">
        <f>A1L324C17</f>
        <v>6121.3640000000005</v>
      </c>
      <c r="AT23" s="16" t="s">
        <v>16482</v>
      </c>
      <c r="AU23" s="23">
        <f>A1L556C63</f>
        <v>0.26336574466603602</v>
      </c>
      <c r="AV23" s="16" t="s">
        <v>16483</v>
      </c>
      <c r="AW23" s="17">
        <f>B7L416C21*B7L416C22</f>
        <v>1612.157588231865</v>
      </c>
      <c r="AX23" s="16" t="s">
        <v>16484</v>
      </c>
      <c r="AY23" s="23">
        <f>B3L816C15</f>
        <v>1.7317386630126994</v>
      </c>
      <c r="AZ23" s="16" t="s">
        <v>16485</v>
      </c>
      <c r="BA23" s="17">
        <f>B7L416C23*B7L416C24</f>
        <v>2791.8356264104277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1395.9178132052139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7677.5479726286758</v>
      </c>
      <c r="BJ23" s="16" t="s">
        <v>16488</v>
      </c>
      <c r="BK23" s="17">
        <f>B7L416C29*B7L121C1</f>
        <v>19961.624728834558</v>
      </c>
      <c r="BL23" s="16" t="s">
        <v>15926</v>
      </c>
      <c r="BM23" s="17">
        <f>A1L324C18</f>
        <v>6285.1977500000003</v>
      </c>
      <c r="BN23" s="16" t="s">
        <v>16489</v>
      </c>
      <c r="BO23" s="23">
        <f>A1L556C72</f>
        <v>0.26378747586007334</v>
      </c>
      <c r="BP23" s="16" t="s">
        <v>16490</v>
      </c>
      <c r="BQ23" s="17">
        <f>B7L416C31*B7L416C32</f>
        <v>1657.9564497539122</v>
      </c>
      <c r="BR23" s="16" t="s">
        <v>16491</v>
      </c>
      <c r="BS23" s="21">
        <f>B3L816C21</f>
        <v>1.7345040987025402</v>
      </c>
      <c r="BT23" s="16" t="s">
        <v>16492</v>
      </c>
      <c r="BU23" s="17">
        <f>B7L416C33*B7L416C34</f>
        <v>2875.732257568473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1437.8661287842365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7908.2637083133004</v>
      </c>
      <c r="CD23" s="16" t="s">
        <v>16495</v>
      </c>
      <c r="CE23" s="17">
        <f>B7L416C39*B7L121C1</f>
        <v>20561.485641614581</v>
      </c>
      <c r="CF23" s="16" t="s">
        <v>15932</v>
      </c>
      <c r="CG23" s="17">
        <f>A1L324C19</f>
        <v>6369.9390000000003</v>
      </c>
      <c r="CH23" s="16" t="s">
        <v>16496</v>
      </c>
      <c r="CI23" s="23">
        <f>A1L556C81</f>
        <v>0.2640368739857033</v>
      </c>
      <c r="CJ23" s="16" t="s">
        <v>16497</v>
      </c>
      <c r="CK23" s="17">
        <f>B7L416C41*B7L416C42</f>
        <v>1681.898781039617</v>
      </c>
      <c r="CL23" s="16" t="s">
        <v>16498</v>
      </c>
      <c r="CM23" s="21">
        <f>B3L816C27</f>
        <v>1.7318665312462085</v>
      </c>
      <c r="CN23" s="16" t="s">
        <v>16499</v>
      </c>
      <c r="CO23" s="17">
        <f>B7L416C43*B7L416C44</f>
        <v>2912.8242078263079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1456.4121039131539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8010.2665715223466</v>
      </c>
      <c r="CX23" s="16" t="s">
        <v>16502</v>
      </c>
      <c r="CY23" s="17">
        <f>B7L416C49*B7L121C1</f>
        <v>20826.693085958101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3D721-2147-441D-AB32-4E8F3AC8DB1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1.6003400000000002E-3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2.8806120000000003E-3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5.7612240000000006E-3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6.4013600000000009E-3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1.7283672E-2</v>
      </c>
      <c r="Z8" s="16" t="s">
        <v>16558</v>
      </c>
      <c r="AA8" s="23">
        <f>B7L501C11*B7L121C1</f>
        <v>4.4937547200000004E-2</v>
      </c>
      <c r="AB8" s="16" t="s">
        <v>15418</v>
      </c>
      <c r="AC8" s="23">
        <f>A1L301C16</f>
        <v>2.4500000000000001E-2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8.0017000000000011E-4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1.4403060000000001E-3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2.8806120000000003E-3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3.2006800000000005E-3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8.641836E-3</v>
      </c>
      <c r="AX8" s="16" t="s">
        <v>16564</v>
      </c>
      <c r="AY8" s="23">
        <f>B7L501C23*B7L121C1</f>
        <v>2.2468773600000002E-2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1.2500000000000001E-2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4.0825000000000003E-4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7.3485000000000011E-4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1.4697000000000002E-3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1.6330000000000001E-3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4.4091000000000009E-3</v>
      </c>
      <c r="CT8" s="16" t="s">
        <v>16576</v>
      </c>
      <c r="CU8" s="23">
        <f>B7L501C47*B7L121C1</f>
        <v>1.1463660000000002E-2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32.052999999999997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1.0468509799999999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1.8843317639999999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3.7686635279999998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4.1874039199999995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11.305990584</v>
      </c>
      <c r="Z9" s="16" t="s">
        <v>16591</v>
      </c>
      <c r="AA9" s="17">
        <f>B7L502C11*B7L121C1</f>
        <v>29.395575518400001</v>
      </c>
      <c r="AB9" s="16" t="s">
        <v>15451</v>
      </c>
      <c r="AC9" s="17">
        <f>A1L304C16</f>
        <v>31.561999999999998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1.0308149200000001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1.8554668560000003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3.7109337120000006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4.1232596800000003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11.132801136000001</v>
      </c>
      <c r="AX9" s="16" t="s">
        <v>16597</v>
      </c>
      <c r="AY9" s="17">
        <f>B7L502C23*B7L121C1</f>
        <v>28.945282953600003</v>
      </c>
      <c r="AZ9" s="16" t="s">
        <v>15457</v>
      </c>
      <c r="BA9" s="17">
        <f>A1L304C17</f>
        <v>30.733000000000001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1.0037397800000001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1.8067316040000001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3.6134632080000002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4.0149591200000003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10.840389624</v>
      </c>
      <c r="BV9" s="16" t="s">
        <v>16603</v>
      </c>
      <c r="BW9" s="17">
        <f>B7L502C35*B7L121C1</f>
        <v>28.1850130224</v>
      </c>
      <c r="BX9" s="16" t="s">
        <v>15463</v>
      </c>
      <c r="BY9" s="17">
        <f>A1L304C18</f>
        <v>29.7075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0.97024695000000005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1.7464445100000001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3.4928890200000002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3.8809878000000002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10.478667060000001</v>
      </c>
      <c r="CT9" s="16" t="s">
        <v>16609</v>
      </c>
      <c r="CU9" s="17">
        <f>B7L502C47*B7L121C1</f>
        <v>27.244534356000003</v>
      </c>
      <c r="CV9" s="16" t="s">
        <v>15469</v>
      </c>
      <c r="CW9" s="17">
        <f>A1L304C19</f>
        <v>29.077800000000003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0.94968094800000014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1.7094257064000002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3.4188514128000005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3.7987237920000005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10.256554238400001</v>
      </c>
      <c r="DR9" s="16" t="s">
        <v>16615</v>
      </c>
      <c r="DS9" s="17">
        <f>B7L502C59*B7L121C1</f>
        <v>26.667041019840006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293.19200000000001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12.58380064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25.16760128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50.335202559999999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50.335202559999999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151.00560768</v>
      </c>
      <c r="Z10" s="16" t="s">
        <v>16624</v>
      </c>
      <c r="AA10" s="23">
        <f>B7L503C11*B7L121C1</f>
        <v>392.61457996799999</v>
      </c>
      <c r="AB10" s="16" t="s">
        <v>15484</v>
      </c>
      <c r="AC10" s="23">
        <f>A1L305C16</f>
        <v>294.79599999999999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12.65264432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25.305288640000001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50.610577280000001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50.610577280000001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151.83173184</v>
      </c>
      <c r="AX10" s="16" t="s">
        <v>16630</v>
      </c>
      <c r="AY10" s="23">
        <f>B7L503C23*B7L121C1</f>
        <v>394.76250278400005</v>
      </c>
      <c r="AZ10" s="16" t="s">
        <v>15490</v>
      </c>
      <c r="BA10" s="23">
        <f>A1L305C17</f>
        <v>345.38200000000001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14.82379544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29.647590879999999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59.295181759999998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59.295181759999998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177.88554528</v>
      </c>
      <c r="BV10" s="16" t="s">
        <v>16636</v>
      </c>
      <c r="BW10" s="23">
        <f>B7L503C35*B7L121C1</f>
        <v>462.50241772800001</v>
      </c>
      <c r="BX10" s="16" t="s">
        <v>15496</v>
      </c>
      <c r="BY10" s="23">
        <f>A1L305C18</f>
        <v>380.22699999999998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16.319342839999997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32.638685679999995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65.277371359999989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65.277371359999989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195.83211407999997</v>
      </c>
      <c r="CT10" s="16" t="s">
        <v>16642</v>
      </c>
      <c r="CU10" s="23">
        <f>B7L503C47*B7L121C1</f>
        <v>509.16349660799995</v>
      </c>
      <c r="CV10" s="16" t="s">
        <v>15502</v>
      </c>
      <c r="CW10" s="23">
        <f>A1L305C19</f>
        <v>405.82699999999994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17.418094839999998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34.836189679999997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69.672379359999994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69.672379359999994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209.01713808</v>
      </c>
      <c r="DR10" s="16" t="s">
        <v>16648</v>
      </c>
      <c r="DS10" s="23">
        <f>B7L503C59*B7L121C1</f>
        <v>543.44455900800006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545.93200000000002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23.431401440000002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46.862802880000004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93.725605760000008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93.725605760000008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281.17681728000002</v>
      </c>
      <c r="Z11" s="16" t="s">
        <v>16657</v>
      </c>
      <c r="AA11" s="17">
        <f>B7L504C11*B7L121C1</f>
        <v>731.05972492800004</v>
      </c>
      <c r="AB11" s="16" t="s">
        <v>15517</v>
      </c>
      <c r="AC11" s="17">
        <f>A1L308C16</f>
        <v>590.83299999999997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25.358552359999997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50.717104719999995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101.43420943999999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101.43420943999999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304.30262831999994</v>
      </c>
      <c r="AX11" s="16" t="s">
        <v>16663</v>
      </c>
      <c r="AY11" s="17">
        <f>B7L504C23*B7L121C1</f>
        <v>791.18683363199989</v>
      </c>
      <c r="AZ11" s="16" t="s">
        <v>15523</v>
      </c>
      <c r="BA11" s="17">
        <f>A1L308C17</f>
        <v>629.79633333333334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27.030858626666667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54.061717253333335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108.12343450666667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108.12343450666667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324.37030351999999</v>
      </c>
      <c r="BV11" s="16" t="s">
        <v>16669</v>
      </c>
      <c r="BW11" s="17">
        <f>B7L504C35*B7L121C1</f>
        <v>843.362789152</v>
      </c>
      <c r="BX11" s="16" t="s">
        <v>15529</v>
      </c>
      <c r="BY11" s="17">
        <f>A1L308C18</f>
        <v>664.77774999999997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28.532261029999997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57.064522059999994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114.12904411999999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114.12904411999999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342.38713235999995</v>
      </c>
      <c r="CT11" s="16" t="s">
        <v>16675</v>
      </c>
      <c r="CU11" s="17">
        <f>B7L504C47*B7L121C1</f>
        <v>890.20654413599993</v>
      </c>
      <c r="CV11" s="16" t="s">
        <v>15535</v>
      </c>
      <c r="CW11" s="17">
        <f>A1L308C19</f>
        <v>673.79279999999994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28.919186975999999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57.838373951999998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115.676747904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115.676747904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347.03024371200001</v>
      </c>
      <c r="DR11" s="16" t="s">
        <v>16681</v>
      </c>
      <c r="DS11" s="17">
        <f>B7L504C59*B7L121C1</f>
        <v>902.27863365120004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218.54000000000002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9.3797368000000017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18.759473600000003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37.518947200000007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37.518947200000007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112.55684160000001</v>
      </c>
      <c r="Z12" s="16" t="s">
        <v>16690</v>
      </c>
      <c r="AA12" s="23">
        <f>B7L505C11*B7L121C1</f>
        <v>292.64778816000006</v>
      </c>
      <c r="AB12" s="16" t="s">
        <v>15550</v>
      </c>
      <c r="AC12" s="23">
        <f>A1L309C16</f>
        <v>233.44800000000001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10.01958816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20.039176319999999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40.078352639999999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40.078352639999999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120.23505792</v>
      </c>
      <c r="AX12" s="16" t="s">
        <v>16696</v>
      </c>
      <c r="AY12" s="23">
        <f>B7L505C23*B7L121C1</f>
        <v>312.611150592</v>
      </c>
      <c r="AZ12" s="16" t="s">
        <v>15556</v>
      </c>
      <c r="BA12" s="23">
        <f>A1L309C17</f>
        <v>242.77233333333334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10.419788546666666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20.839577093333332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41.679154186666665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41.679154186666665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125.03746255999999</v>
      </c>
      <c r="BV12" s="16" t="s">
        <v>16702</v>
      </c>
      <c r="BW12" s="23">
        <f>B7L505C35*B7L121C1</f>
        <v>325.09740265599999</v>
      </c>
      <c r="BX12" s="16" t="s">
        <v>15562</v>
      </c>
      <c r="BY12" s="23">
        <f>A1L309C18</f>
        <v>250.23349999999999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10.740021819999999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21.480043639999998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42.960087279999996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42.960087279999996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128.88026184</v>
      </c>
      <c r="CT12" s="16" t="s">
        <v>16708</v>
      </c>
      <c r="CU12" s="23">
        <f>B7L505C47*B7L121C1</f>
        <v>335.08868078400002</v>
      </c>
      <c r="CV12" s="16" t="s">
        <v>15568</v>
      </c>
      <c r="CW12" s="23">
        <f>A1L309C19</f>
        <v>249.35879999999997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10.702479695999999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21.404959391999999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42.809918783999997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42.809918783999997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128.429756352</v>
      </c>
      <c r="DR12" s="16" t="s">
        <v>16714</v>
      </c>
      <c r="DS12" s="23">
        <f>B7L505C59*B7L121C1</f>
        <v>333.9173665152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1939.2190000000001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83.231279479999998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166.46255896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332.92511791999999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332.92511791999999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998.77535375999992</v>
      </c>
      <c r="Z13" s="16" t="s">
        <v>16723</v>
      </c>
      <c r="AA13" s="17">
        <f>B7L506C11*B7L121C1</f>
        <v>2596.8159197759996</v>
      </c>
      <c r="AB13" s="16" t="s">
        <v>15583</v>
      </c>
      <c r="AC13" s="17">
        <f>A1L312C16</f>
        <v>1889.0715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81.078948780000005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162.15789756000001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324.31579512000002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324.31579512000002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972.94738536</v>
      </c>
      <c r="AX13" s="16" t="s">
        <v>16729</v>
      </c>
      <c r="AY13" s="17">
        <f>B7L506C23*B7L121C1</f>
        <v>2529.663201936</v>
      </c>
      <c r="AZ13" s="16" t="s">
        <v>15589</v>
      </c>
      <c r="BA13" s="17">
        <f>A1L312C17</f>
        <v>1910.8603333333333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82.014125506666659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164.02825101333332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328.05650202666664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328.05650202666664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984.16950607999991</v>
      </c>
      <c r="BV13" s="16" t="s">
        <v>16735</v>
      </c>
      <c r="BW13" s="17">
        <f>B7L506C35*B7L121C1</f>
        <v>2558.8407158079999</v>
      </c>
      <c r="BX13" s="16" t="s">
        <v>15595</v>
      </c>
      <c r="BY13" s="17">
        <f>A1L312C18</f>
        <v>1970.14525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84.558634130000002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169.11726826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338.23453652000001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338.23453652000001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1014.70360956</v>
      </c>
      <c r="CT13" s="16" t="s">
        <v>16741</v>
      </c>
      <c r="CU13" s="17">
        <f>B7L506C47*B7L121C1</f>
        <v>2638.2293848560003</v>
      </c>
      <c r="CV13" s="16" t="s">
        <v>15601</v>
      </c>
      <c r="CW13" s="17">
        <f>A1L312C19</f>
        <v>2016.0758000000001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86.529973335999998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173.059946672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346.11989334399999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346.11989334399999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1038.3596800319999</v>
      </c>
      <c r="DR13" s="16" t="s">
        <v>16747</v>
      </c>
      <c r="DS13" s="17">
        <f>B7L506C59*B7L121C1</f>
        <v>2699.7351680831998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220.251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9.4531729200000001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18.90634584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37.81269168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37.81269168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113.43807504</v>
      </c>
      <c r="Z14" s="16" t="s">
        <v>16756</v>
      </c>
      <c r="AA14" s="23">
        <f>B7L507C11*B7L121C1</f>
        <v>294.93899510400001</v>
      </c>
      <c r="AB14" s="16" t="s">
        <v>15616</v>
      </c>
      <c r="AC14" s="23">
        <f>A1L313C16</f>
        <v>238.46449999999999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10.234896339999999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20.469792679999998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40.939585359999995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40.939585359999995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122.81875607999999</v>
      </c>
      <c r="AX14" s="16" t="s">
        <v>16762</v>
      </c>
      <c r="AY14" s="23">
        <f>B7L507C23*B7L121C1</f>
        <v>319.32876580799996</v>
      </c>
      <c r="AZ14" s="16" t="s">
        <v>15622</v>
      </c>
      <c r="BA14" s="23">
        <f>A1L313C17</f>
        <v>252.21599999999998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10.82511072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21.650221439999999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43.300442879999999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43.300442879999999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129.90132864</v>
      </c>
      <c r="BV14" s="16" t="s">
        <v>16768</v>
      </c>
      <c r="BW14" s="23">
        <f>B7L507C35*B7L121C1</f>
        <v>337.74345446400002</v>
      </c>
      <c r="BX14" s="16" t="s">
        <v>15628</v>
      </c>
      <c r="BY14" s="23">
        <f>A1L313C18</f>
        <v>268.96325000000002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11.543902690000001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23.087805380000002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46.175610760000005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46.175610760000005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138.52683228000001</v>
      </c>
      <c r="CT14" s="16" t="s">
        <v>16774</v>
      </c>
      <c r="CU14" s="23">
        <f>B7L507C47*B7L121C1</f>
        <v>360.16976392800001</v>
      </c>
      <c r="CV14" s="16" t="s">
        <v>15634</v>
      </c>
      <c r="CW14" s="23">
        <f>A1L313C19</f>
        <v>280.70460000000003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12.047841432000002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24.095682864000004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48.191365728000008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48.191365728000008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144.57409718400004</v>
      </c>
      <c r="DR14" s="16" t="s">
        <v>16780</v>
      </c>
      <c r="DS14" s="23">
        <f>B7L507C59*B7L121C1</f>
        <v>375.89265267840011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470.50299999999999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20.19398876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40.38797752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80.775955039999999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80.775955039999999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242.32786512000001</v>
      </c>
      <c r="Z15" s="16" t="s">
        <v>16789</v>
      </c>
      <c r="AA15" s="23">
        <f>B7L508C11*B7L121C1</f>
        <v>630.05244931200002</v>
      </c>
      <c r="AB15" s="16" t="s">
        <v>15649</v>
      </c>
      <c r="AC15" s="23">
        <f>A1L314C16</f>
        <v>578.74799999999993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24.839864159999998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49.679728319999995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99.359456639999991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99.359456639999991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298.07836992</v>
      </c>
      <c r="AX15" s="16" t="s">
        <v>16795</v>
      </c>
      <c r="AY15" s="23">
        <f>B7L508C23*B7L121C1</f>
        <v>775.00376179199998</v>
      </c>
      <c r="AZ15" s="16" t="s">
        <v>15655</v>
      </c>
      <c r="BA15" s="23">
        <f>A1L314C17</f>
        <v>544.45466666666664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23.367994293333332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46.735988586666664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93.471977173333329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93.471977173333329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280.41593151999996</v>
      </c>
      <c r="BV15" s="16" t="s">
        <v>16801</v>
      </c>
      <c r="BW15" s="23">
        <f>B7L508C35*B7L121C1</f>
        <v>729.08142195199991</v>
      </c>
      <c r="BX15" s="16" t="s">
        <v>15661</v>
      </c>
      <c r="BY15" s="23">
        <f>A1L314C18</f>
        <v>529.72024999999996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22.735593129999998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45.471186259999996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90.942372519999992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90.942372519999992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272.82711755999998</v>
      </c>
      <c r="CT15" s="16" t="s">
        <v>16807</v>
      </c>
      <c r="CU15" s="23">
        <f>B7L508C47*B7L121C1</f>
        <v>709.350505656</v>
      </c>
      <c r="CV15" s="16" t="s">
        <v>15667</v>
      </c>
      <c r="CW15" s="23">
        <f>A1L314C19</f>
        <v>509.89819999999997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21.884830743999999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43.769661487999997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87.539322975999994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87.539322975999994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262.61796892799998</v>
      </c>
      <c r="DR15" s="16" t="s">
        <v>16813</v>
      </c>
      <c r="DS15" s="23">
        <f>B7L508C59*B7L121C1</f>
        <v>682.80671921279998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42.637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1.8299800399999999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3.6599600799999998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7.3199201599999997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7.3199201599999997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21.95976048</v>
      </c>
      <c r="Z16" s="16" t="s">
        <v>16822</v>
      </c>
      <c r="AA16" s="23">
        <f>B7L509C11*B7L121C1</f>
        <v>57.095377247999998</v>
      </c>
      <c r="AB16" s="16" t="s">
        <v>15682</v>
      </c>
      <c r="AC16" s="23">
        <f>A1L316C16</f>
        <v>46.447500000000005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1.9935267000000003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3.9870534000000006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7.9741068000000013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7.9741068000000013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23.922320400000004</v>
      </c>
      <c r="AX16" s="16" t="s">
        <v>16828</v>
      </c>
      <c r="AY16" s="23">
        <f>B7L509C23*B7L121C1</f>
        <v>62.198033040000013</v>
      </c>
      <c r="AZ16" s="16" t="s">
        <v>15688</v>
      </c>
      <c r="BA16" s="23">
        <f>A1L316C17</f>
        <v>50.662333333333343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2.174427346666667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4.3488546933333341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8.6977093866666682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8.6977093866666682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26.093128160000006</v>
      </c>
      <c r="BV16" s="16" t="s">
        <v>16834</v>
      </c>
      <c r="BW16" s="23">
        <f>B7L509C35*B7L121C1</f>
        <v>67.842133216000022</v>
      </c>
      <c r="BX16" s="16" t="s">
        <v>15694</v>
      </c>
      <c r="BY16" s="23">
        <f>A1L316C18</f>
        <v>53.388000000000005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2.2914129600000002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4.5828259200000003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9.1656518400000007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9.1656518400000007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27.49695552</v>
      </c>
      <c r="CT16" s="16" t="s">
        <v>16840</v>
      </c>
      <c r="CU16" s="23">
        <f>B7L509C47*B7L121C1</f>
        <v>71.492084352000006</v>
      </c>
      <c r="CV16" s="16" t="s">
        <v>15700</v>
      </c>
      <c r="CW16" s="23">
        <f>A1L316C19</f>
        <v>55.423600000000008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2.3787809120000003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4.7575618240000006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9.5151236480000012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9.5151236480000012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28.545370944000005</v>
      </c>
      <c r="DR16" s="16" t="s">
        <v>16846</v>
      </c>
      <c r="DS16" s="23">
        <f>B7L509C59*B7L121C1</f>
        <v>74.217964454400018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17.768000000000001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0.76260256000000004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1.5252051200000001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3.0504102400000002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3.0504102400000002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9.1512307200000009</v>
      </c>
      <c r="Z17" s="16" t="s">
        <v>16855</v>
      </c>
      <c r="AA17" s="23">
        <f>B7L510C11*B7L121C1</f>
        <v>23.793199872000002</v>
      </c>
      <c r="AB17" s="16" t="s">
        <v>15715</v>
      </c>
      <c r="AC17" s="23">
        <f>A1L315C16</f>
        <v>19.828499999999998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0.85103921999999987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1.7020784399999997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3.4041568799999995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3.4041568799999995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10.212470639999999</v>
      </c>
      <c r="AX17" s="16" t="s">
        <v>16861</v>
      </c>
      <c r="AY17" s="23">
        <f>B7L510C23*B7L121C1</f>
        <v>26.552423663999999</v>
      </c>
      <c r="AZ17" s="16" t="s">
        <v>15721</v>
      </c>
      <c r="BA17" s="23">
        <f>A1L315C17</f>
        <v>22.539999999999996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0.96741679999999985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1.9348335999999997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3.8696671999999994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3.8696671999999994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11.609001599999999</v>
      </c>
      <c r="BV17" s="16" t="s">
        <v>16867</v>
      </c>
      <c r="BW17" s="23">
        <f>B7L510C35*B7L121C1</f>
        <v>30.183404159999998</v>
      </c>
      <c r="BX17" s="16" t="s">
        <v>15727</v>
      </c>
      <c r="BY17" s="23">
        <f>A1L315C18</f>
        <v>27.111499999999999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1.1636255799999999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2.3272511599999999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4.6545023199999997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4.6545023199999997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13.96350696</v>
      </c>
      <c r="CT17" s="16" t="s">
        <v>16873</v>
      </c>
      <c r="CU17" s="23">
        <f>B7L510C47*B7L121C1</f>
        <v>36.305118096000001</v>
      </c>
      <c r="CV17" s="16" t="s">
        <v>15733</v>
      </c>
      <c r="CW17" s="23">
        <f>A1L315C19</f>
        <v>30.593799999999998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1.3130858959999998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2.6261717919999996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5.2523435839999992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5.2523435839999992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15.757030751999999</v>
      </c>
      <c r="DR17" s="16" t="s">
        <v>16879</v>
      </c>
      <c r="DS17" s="23">
        <f>B7L510C59*B7L121C1</f>
        <v>40.968279955199996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1187.222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38.774670520000001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38.774670520000001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77.549341040000002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155.09868208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232.64802312</v>
      </c>
      <c r="Z18" s="16" t="s">
        <v>16888</v>
      </c>
      <c r="AA18" s="23">
        <f>B7L511C11*B7L121C1</f>
        <v>604.88486011200007</v>
      </c>
      <c r="AB18" s="16" t="s">
        <v>15748</v>
      </c>
      <c r="AC18" s="17">
        <f>A1L317C16</f>
        <v>1170.0925000000002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38.215221050000011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38.215221050000011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76.430442100000022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152.86088420000004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229.29132630000007</v>
      </c>
      <c r="AX18" s="16" t="s">
        <v>16894</v>
      </c>
      <c r="AY18" s="23">
        <f>B7L511C23*B7L121C1</f>
        <v>596.15744838000023</v>
      </c>
      <c r="AZ18" s="16" t="s">
        <v>15754</v>
      </c>
      <c r="BA18" s="17">
        <f>A1L317C17</f>
        <v>1091.8376666666668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35.659418193333337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35.659418193333337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71.318836386666675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142.63767277333335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213.95650916000002</v>
      </c>
      <c r="BV18" s="16" t="s">
        <v>16900</v>
      </c>
      <c r="BW18" s="23">
        <f>B7L511C35*B7L121C1</f>
        <v>556.28692381600013</v>
      </c>
      <c r="BX18" s="16" t="s">
        <v>15760</v>
      </c>
      <c r="BY18" s="17">
        <f>A1L317C18</f>
        <v>1041.3207500000001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34.009535695000004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34.009535695000004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68.019071390000008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136.03814278000002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204.05721417000001</v>
      </c>
      <c r="CT18" s="16" t="s">
        <v>16906</v>
      </c>
      <c r="CU18" s="23">
        <f>B7L511C47*B7L121C1</f>
        <v>530.54875684199999</v>
      </c>
      <c r="CV18" s="16" t="s">
        <v>15766</v>
      </c>
      <c r="CW18" s="17">
        <f>A1L317C19</f>
        <v>1014.9882000000001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33.149514612000004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33.149514612000004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66.299029224000009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132.59805844800002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198.89708767200003</v>
      </c>
      <c r="DR18" s="16" t="s">
        <v>16912</v>
      </c>
      <c r="DS18" s="23">
        <f>B7L511C59*B7L121C1</f>
        <v>517.13242794720009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420.76499999999999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18.059233799999998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36.118467599999995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72.236935199999991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72.236935199999991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216.71080559999996</v>
      </c>
      <c r="Z19" s="16" t="s">
        <v>16921</v>
      </c>
      <c r="AA19" s="23">
        <f>B7L512C11*B7L121C1</f>
        <v>563.44809455999996</v>
      </c>
      <c r="AB19" s="16" t="s">
        <v>15781</v>
      </c>
      <c r="AC19" s="23">
        <f>A1L318C16</f>
        <v>462.30399999999997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19.842087679999999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39.684175359999998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79.368350719999995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79.368350719999995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238.10505215999999</v>
      </c>
      <c r="AX19" s="16" t="s">
        <v>16927</v>
      </c>
      <c r="AY19" s="23">
        <f>B7L512C23*B7L121C1</f>
        <v>619.07313561599995</v>
      </c>
      <c r="AZ19" s="16" t="s">
        <v>15787</v>
      </c>
      <c r="BA19" s="23">
        <f>A1L318C17</f>
        <v>472.25799999999998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20.269313359999998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40.538626719999996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81.077253439999993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81.077253439999993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243.23176031999998</v>
      </c>
      <c r="BV19" s="16" t="s">
        <v>16933</v>
      </c>
      <c r="BW19" s="23">
        <f>B7L512C35*B7L121C1</f>
        <v>632.40257683199991</v>
      </c>
      <c r="BX19" s="16" t="s">
        <v>15793</v>
      </c>
      <c r="BY19" s="23">
        <f>A1L318C18</f>
        <v>474.04099999999994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20.345839719999997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40.691679439999994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81.383358879999989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81.383358879999989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244.15007663999995</v>
      </c>
      <c r="CT19" s="16" t="s">
        <v>16939</v>
      </c>
      <c r="CU19" s="23">
        <f>B7L512C47*B7L121C1</f>
        <v>634.79019926399985</v>
      </c>
      <c r="CV19" s="16" t="s">
        <v>15799</v>
      </c>
      <c r="CW19" s="23">
        <f>A1L318C19</f>
        <v>480.91319999999996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20.640794543999998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41.281589087999997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82.563178175999994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82.563178175999994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247.68953452799997</v>
      </c>
      <c r="DR19" s="16" t="s">
        <v>16945</v>
      </c>
      <c r="DS19" s="23">
        <f>B7L512C59*B7L121C1</f>
        <v>643.99278977279994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1.254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5.3821679999999997E-2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0.10764335999999999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0.21528671999999999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0.21528671999999999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0.64586016000000002</v>
      </c>
      <c r="Z20" s="16" t="s">
        <v>16954</v>
      </c>
      <c r="AA20" s="23">
        <f>B7L513C11*B7L121C1</f>
        <v>1.6792364160000002</v>
      </c>
      <c r="AB20" s="16" t="s">
        <v>15814</v>
      </c>
      <c r="AC20" s="23">
        <f>A1L319C16</f>
        <v>1.1779999999999999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5.0559759999999995E-2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0.10111951999999999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0.20223903999999998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0.20223903999999998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0.60671711999999989</v>
      </c>
      <c r="AX20" s="16" t="s">
        <v>16960</v>
      </c>
      <c r="AY20" s="23">
        <f>B7L513C23*B7L121C1</f>
        <v>1.5774645119999997</v>
      </c>
      <c r="AZ20" s="16" t="s">
        <v>15820</v>
      </c>
      <c r="BA20" s="23">
        <f>A1L319C17</f>
        <v>1.107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4.7512439999999996E-2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9.5024879999999992E-2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0.19004975999999998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0.19004975999999998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0.57014927999999998</v>
      </c>
      <c r="BV20" s="16" t="s">
        <v>16966</v>
      </c>
      <c r="BW20" s="23">
        <f>B7L513C35*B7L121C1</f>
        <v>1.482388128</v>
      </c>
      <c r="BX20" s="16" t="s">
        <v>15826</v>
      </c>
      <c r="BY20" s="23">
        <f>A1L319C18</f>
        <v>1.0507499999999999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4.5098189999999996E-2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9.0196379999999993E-2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0.18039275999999999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0.18039275999999999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0.54117828000000001</v>
      </c>
      <c r="CT20" s="16" t="s">
        <v>16972</v>
      </c>
      <c r="CU20" s="23">
        <f>B7L513C47*B7L121C1</f>
        <v>1.4070635280000001</v>
      </c>
      <c r="CV20" s="16" t="s">
        <v>15832</v>
      </c>
      <c r="CW20" s="23">
        <f>A1L319C19</f>
        <v>1.1055999999999999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4.7452351999999996E-2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9.4904703999999993E-2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0.18980940799999999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0.18980940799999999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0.56942822399999993</v>
      </c>
      <c r="DR20" s="16" t="s">
        <v>16978</v>
      </c>
      <c r="DS20" s="23">
        <f>B7L513C59*B7L121C1</f>
        <v>1.4805133823999999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267.31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11.4729452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22.9458904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45.891780799999999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45.891780799999999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137.67534240000001</v>
      </c>
      <c r="Z21" s="16" t="s">
        <v>16987</v>
      </c>
      <c r="AA21" s="23">
        <f>B7L514C11*B7L121C1</f>
        <v>357.95589024000003</v>
      </c>
      <c r="AB21" s="16" t="s">
        <v>15847</v>
      </c>
      <c r="AC21" s="23">
        <f>A1L320C16</f>
        <v>258.02300000000002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11.07434716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22.148694320000001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44.297388640000001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44.297388640000001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132.89216592</v>
      </c>
      <c r="AX21" s="16" t="s">
        <v>16993</v>
      </c>
      <c r="AY21" s="23">
        <f>B7L514C23*B7L121C1</f>
        <v>345.51963139200001</v>
      </c>
      <c r="AZ21" s="16" t="s">
        <v>15853</v>
      </c>
      <c r="BA21" s="23">
        <f>A1L320C17</f>
        <v>258.43966666666671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11.092230493333336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22.184460986666672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44.368921973333343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44.368921973333343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133.10676592000004</v>
      </c>
      <c r="BV21" s="16" t="s">
        <v>16999</v>
      </c>
      <c r="BW21" s="23">
        <f>B7L514C35*B7L121C1</f>
        <v>346.0775913920001</v>
      </c>
      <c r="BX21" s="16" t="s">
        <v>15859</v>
      </c>
      <c r="BY21" s="23">
        <f>A1L320C18</f>
        <v>261.43650000000002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11.220854580000001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22.441709160000002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44.883418320000004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44.883418320000004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134.65025496000001</v>
      </c>
      <c r="CT21" s="16" t="s">
        <v>17005</v>
      </c>
      <c r="CU21" s="23">
        <f>B7L514C47*B7L121C1</f>
        <v>350.09066289600003</v>
      </c>
      <c r="CV21" s="16" t="s">
        <v>15865</v>
      </c>
      <c r="CW21" s="23">
        <f>A1L320C19</f>
        <v>264.97460000000001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11.372709832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22.745419664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45.490839328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45.490839328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136.47251798400001</v>
      </c>
      <c r="DR21" s="16" t="s">
        <v>17011</v>
      </c>
      <c r="DS21" s="23">
        <f>B7L514C59*B7L121C1</f>
        <v>354.82854675840002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129.51599999999999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5.5588267199999999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11.11765344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22.23530688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22.23530688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66.705920640000002</v>
      </c>
      <c r="Z22" s="16" t="s">
        <v>17020</v>
      </c>
      <c r="AA22" s="17">
        <f>B7L515C11*B7L121C1</f>
        <v>173.435393664</v>
      </c>
      <c r="AB22" s="16" t="s">
        <v>15880</v>
      </c>
      <c r="AC22" s="17">
        <f>A1L323C16</f>
        <v>136.58249999999998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5.862120899999999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11.724241799999998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23.448483599999996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23.448483599999996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70.345450799999981</v>
      </c>
      <c r="AX22" s="16" t="s">
        <v>17026</v>
      </c>
      <c r="AY22" s="17">
        <f>B7L515C23*B7L121C1</f>
        <v>182.89817207999997</v>
      </c>
      <c r="AZ22" s="16" t="s">
        <v>15886</v>
      </c>
      <c r="BA22" s="17">
        <f>A1L323C17</f>
        <v>268.28833333333336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11.514935266666667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23.029870533333334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46.059741066666668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46.059741066666668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138.1792232</v>
      </c>
      <c r="BV22" s="16" t="s">
        <v>17032</v>
      </c>
      <c r="BW22" s="17">
        <f>B7L515C35*B7L121C1</f>
        <v>359.26598031999998</v>
      </c>
      <c r="BX22" s="16" t="s">
        <v>15892</v>
      </c>
      <c r="BY22" s="17">
        <f>A1L323C18</f>
        <v>333.06225000000001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14.29503177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28.590063539999999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57.180127079999998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57.180127079999998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171.54038123999999</v>
      </c>
      <c r="CT22" s="16" t="s">
        <v>17038</v>
      </c>
      <c r="CU22" s="17">
        <f>B7L515C47*B7L121C1</f>
        <v>446.00499122399998</v>
      </c>
      <c r="CV22" s="16" t="s">
        <v>15898</v>
      </c>
      <c r="CW22" s="17">
        <f>A1L323C19</f>
        <v>357.19499999999999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15.3308094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30.661618799999999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61.323237599999999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61.323237599999999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183.9697128</v>
      </c>
      <c r="DR22" s="16" t="s">
        <v>17044</v>
      </c>
      <c r="DS22" s="17">
        <f>B7L515C59*B7L121C1</f>
        <v>478.32125328000001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5786.2110000000011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188.97765126000004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359.05753739400006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718.11507478800013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755.91060504000018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2154.3452243640004</v>
      </c>
      <c r="Z23" s="16" t="s">
        <v>17054</v>
      </c>
      <c r="AA23" s="17">
        <f>B7L516C11*B7L121C1</f>
        <v>5601.2975833464016</v>
      </c>
      <c r="AB23" s="16" t="s">
        <v>15914</v>
      </c>
      <c r="AC23" s="17">
        <f>A1L324C16</f>
        <v>5951.4035000000003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194.37283831000002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369.30839278900004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738.61678557800008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777.49135324000008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2215.8503567340003</v>
      </c>
      <c r="AX23" s="16" t="s">
        <v>17060</v>
      </c>
      <c r="AY23" s="17">
        <f>B7L516C23*B7L121C1</f>
        <v>5761.2109275084013</v>
      </c>
      <c r="AZ23" s="16" t="s">
        <v>15920</v>
      </c>
      <c r="BA23" s="17">
        <f>A1L324C17</f>
        <v>6121.3640000000005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199.92374824000004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379.85512165600005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759.7102433120001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799.69499296000015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2279.1307299360005</v>
      </c>
      <c r="BV23" s="16" t="s">
        <v>17066</v>
      </c>
      <c r="BW23" s="17">
        <f>B7L516C35*B7L121C1</f>
        <v>5925.7398978336014</v>
      </c>
      <c r="BX23" s="16" t="s">
        <v>15926</v>
      </c>
      <c r="BY23" s="17">
        <f>A1L324C18</f>
        <v>6285.1977500000003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205.27455851500002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390.02166117850004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780.04332235700008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821.0982340600001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2340.1299670710005</v>
      </c>
      <c r="CT23" s="16" t="s">
        <v>17072</v>
      </c>
      <c r="CU23" s="17">
        <f>B7L516C47*B7L121C1</f>
        <v>6084.3379143846014</v>
      </c>
      <c r="CV23" s="16" t="s">
        <v>15932</v>
      </c>
      <c r="CW23" s="17">
        <f>A1L324C19</f>
        <v>6369.9390000000003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208.04220774000001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395.28019470599997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790.56038941199995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832.16883096000004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2371.6811682359998</v>
      </c>
      <c r="DR23" s="16" t="s">
        <v>17078</v>
      </c>
      <c r="DS23" s="17">
        <f>B7L516C59*B7L121C1</f>
        <v>6166.3710374135999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55C95-0CF4-45F8-AC8C-A68001D4F626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2.7582100000000001E-3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4.9647780000000004E-3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7.4471670000000011E-3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5.5164200000000002E-3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2.6065084500000002E-2</v>
      </c>
      <c r="Z8" s="16" t="s">
        <v>17133</v>
      </c>
      <c r="AA8" s="23">
        <f>B7L601C11*B7L121C1</f>
        <v>6.7769219700000008E-2</v>
      </c>
      <c r="AB8" s="16" t="s">
        <v>15418</v>
      </c>
      <c r="AC8" s="23">
        <f>A1L301C16</f>
        <v>2.4500000000000001E-2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1.379105E-3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2.4823890000000002E-3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3.7235835000000005E-3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2.7582100000000001E-3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1.3032542250000001E-2</v>
      </c>
      <c r="AX8" s="16" t="s">
        <v>17139</v>
      </c>
      <c r="AY8" s="23">
        <f>B7L601C23*B7L121C1</f>
        <v>3.3884609850000004E-2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1.2500000000000001E-2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7.0362500000000004E-4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1.2665250000000001E-3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1.8997875000000002E-3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1.4072500000000001E-3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6.6492562500000008E-3</v>
      </c>
      <c r="CT8" s="16" t="s">
        <v>17151</v>
      </c>
      <c r="CU8" s="23">
        <f>B7L601C47*B7L121C1</f>
        <v>1.7288066250000001E-2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32.052999999999997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1.8042633699999999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3.2476740660000001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4.8715110990000001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3.6085267399999998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17.050288846499999</v>
      </c>
      <c r="Z9" s="16" t="s">
        <v>17166</v>
      </c>
      <c r="AA9" s="17">
        <f>B7L602C11*B7L121C1</f>
        <v>44.330751000900001</v>
      </c>
      <c r="AB9" s="16" t="s">
        <v>15451</v>
      </c>
      <c r="AC9" s="17">
        <f>A1L304C16</f>
        <v>31.561999999999998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1.7766249799999998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3.1979249639999998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4.7968874459999995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3.5532499599999996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16.789106060999998</v>
      </c>
      <c r="AX9" s="16" t="s">
        <v>17172</v>
      </c>
      <c r="AY9" s="17">
        <f>B7L602C23*B7L121C1</f>
        <v>43.6516757586</v>
      </c>
      <c r="AZ9" s="16" t="s">
        <v>15457</v>
      </c>
      <c r="BA9" s="17">
        <f>A1L304C17</f>
        <v>30.733000000000001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1.72996057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3.1139290260000001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4.6708935389999997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3.4599211400000001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16.3481273865</v>
      </c>
      <c r="BV9" s="16" t="s">
        <v>17178</v>
      </c>
      <c r="BW9" s="17">
        <f>B7L602C35*B7L121C1</f>
        <v>42.505131204900003</v>
      </c>
      <c r="BX9" s="16" t="s">
        <v>15463</v>
      </c>
      <c r="BY9" s="17">
        <f>A1L304C18</f>
        <v>29.7075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1.672235175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3.0100233150000002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4.5150349725000005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3.3444703499999999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15.802622403750002</v>
      </c>
      <c r="CT9" s="16" t="s">
        <v>17184</v>
      </c>
      <c r="CU9" s="17">
        <f>B7L602C47*B7L121C1</f>
        <v>41.086818249750003</v>
      </c>
      <c r="CV9" s="16" t="s">
        <v>15469</v>
      </c>
      <c r="CW9" s="17">
        <f>A1L304C19</f>
        <v>29.077800000000003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1.6367893620000002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2.9462208516000006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4.4193312774000013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3.2735787240000005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15.467659470900003</v>
      </c>
      <c r="DR9" s="16" t="s">
        <v>17190</v>
      </c>
      <c r="DS9" s="17">
        <f>B7L602C59*B7L121C1</f>
        <v>40.215914624340009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293.19200000000001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16.503777679999999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33.007555359999998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49.511333039999997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33.007555359999998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173.28966563999998</v>
      </c>
      <c r="Z10" s="16" t="s">
        <v>17199</v>
      </c>
      <c r="AA10" s="23">
        <f>B7L603C11*B7L121C1</f>
        <v>450.55313066399998</v>
      </c>
      <c r="AB10" s="16" t="s">
        <v>15484</v>
      </c>
      <c r="AC10" s="23">
        <f>A1L305C16</f>
        <v>294.79599999999999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16.59406684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33.18813368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49.782200520000004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33.18813368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174.23770182000001</v>
      </c>
      <c r="AX10" s="16" t="s">
        <v>17205</v>
      </c>
      <c r="AY10" s="23">
        <f>B7L603C23*B7L121C1</f>
        <v>453.01802473200007</v>
      </c>
      <c r="AZ10" s="16" t="s">
        <v>15490</v>
      </c>
      <c r="BA10" s="23">
        <f>A1L305C17</f>
        <v>345.38200000000001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19.441552779999999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38.883105559999997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58.324658339999999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38.883105559999997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204.13630418999998</v>
      </c>
      <c r="BV10" s="16" t="s">
        <v>17211</v>
      </c>
      <c r="BW10" s="23">
        <f>B7L603C35*B7L121C1</f>
        <v>530.75439089399993</v>
      </c>
      <c r="BX10" s="16" t="s">
        <v>15496</v>
      </c>
      <c r="BY10" s="23">
        <f>A1L305C18</f>
        <v>380.22699999999998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21.402977829999998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42.805955659999995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64.208933489999993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42.805955659999995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224.73126721499997</v>
      </c>
      <c r="CT10" s="16" t="s">
        <v>17217</v>
      </c>
      <c r="CU10" s="23">
        <f>B7L603C47*B7L121C1</f>
        <v>584.30129475899992</v>
      </c>
      <c r="CV10" s="16" t="s">
        <v>15502</v>
      </c>
      <c r="CW10" s="23">
        <f>A1L305C19</f>
        <v>405.82699999999994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22.844001829999996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45.688003659999993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68.532005489999989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45.688003659999993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239.86201921499998</v>
      </c>
      <c r="DR10" s="16" t="s">
        <v>17223</v>
      </c>
      <c r="DS10" s="23">
        <f>B7L603C59*B7L121C1</f>
        <v>623.64124995899999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545.93200000000002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30.730512279999999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61.461024559999998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92.191536839999998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61.461024559999998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322.67037893999998</v>
      </c>
      <c r="Z11" s="16" t="s">
        <v>17232</v>
      </c>
      <c r="AA11" s="17">
        <f>B7L604C11*B7L121C1</f>
        <v>838.94298524399994</v>
      </c>
      <c r="AB11" s="16" t="s">
        <v>15517</v>
      </c>
      <c r="AC11" s="17">
        <f>A1L308C16</f>
        <v>590.83299999999997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33.257989569999999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66.515979139999999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99.773968709999991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66.515979139999999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349.20889048499998</v>
      </c>
      <c r="AX11" s="16" t="s">
        <v>17238</v>
      </c>
      <c r="AY11" s="17">
        <f>B7L604C23*B7L121C1</f>
        <v>907.943115261</v>
      </c>
      <c r="AZ11" s="16" t="s">
        <v>15523</v>
      </c>
      <c r="BA11" s="17">
        <f>A1L308C17</f>
        <v>629.79633333333334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35.45123560333333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70.902471206666661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106.35370680999999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70.902471206666661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372.23797383499999</v>
      </c>
      <c r="BV11" s="16" t="s">
        <v>17244</v>
      </c>
      <c r="BW11" s="17">
        <f>B7L604C35*B7L121C1</f>
        <v>967.81873197100003</v>
      </c>
      <c r="BX11" s="16" t="s">
        <v>15529</v>
      </c>
      <c r="BY11" s="17">
        <f>A1L308C18</f>
        <v>664.77774999999997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37.420339547499999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74.840679094999999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112.26101864250001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74.840679094999999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392.91356524874999</v>
      </c>
      <c r="CT11" s="16" t="s">
        <v>17250</v>
      </c>
      <c r="CU11" s="17">
        <f>B7L604C47*B7L121C1</f>
        <v>1021.57526964675</v>
      </c>
      <c r="CV11" s="16" t="s">
        <v>15535</v>
      </c>
      <c r="CW11" s="17">
        <f>A1L308C19</f>
        <v>673.79279999999994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37.927796711999996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75.855593423999991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113.78339013599998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75.855593423999991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398.24186547599993</v>
      </c>
      <c r="DR11" s="16" t="s">
        <v>17256</v>
      </c>
      <c r="DS11" s="17">
        <f>B7L604C59*B7L121C1</f>
        <v>1035.4288502375998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218.54000000000002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12.301616600000001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24.603233200000002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36.904849800000001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24.603233200000002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129.16697430000002</v>
      </c>
      <c r="Z12" s="16" t="s">
        <v>17265</v>
      </c>
      <c r="AA12" s="23">
        <f>B7L605C11*B7L121C1</f>
        <v>335.83413318000009</v>
      </c>
      <c r="AB12" s="16" t="s">
        <v>15550</v>
      </c>
      <c r="AC12" s="23">
        <f>A1L309C16</f>
        <v>233.44800000000001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13.140787920000001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26.281575840000002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39.422363760000003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26.281575840000002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137.97827316000001</v>
      </c>
      <c r="AX12" s="16" t="s">
        <v>17271</v>
      </c>
      <c r="AY12" s="23">
        <f>B7L605C23*B7L121C1</f>
        <v>358.74351021600006</v>
      </c>
      <c r="AZ12" s="16" t="s">
        <v>15556</v>
      </c>
      <c r="BA12" s="23">
        <f>A1L309C17</f>
        <v>242.77233333333334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13.665654643333333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27.331309286666666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40.99696393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27.331309286666666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143.489373755</v>
      </c>
      <c r="BV12" s="16" t="s">
        <v>17277</v>
      </c>
      <c r="BW12" s="23">
        <f>B7L605C35*B7L121C1</f>
        <v>373.07237176300004</v>
      </c>
      <c r="BX12" s="16" t="s">
        <v>15562</v>
      </c>
      <c r="BY12" s="23">
        <f>A1L309C18</f>
        <v>250.23349999999999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14.085643715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28.17128743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42.256931144999996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28.17128743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147.89925900750001</v>
      </c>
      <c r="CT12" s="16" t="s">
        <v>17283</v>
      </c>
      <c r="CU12" s="23">
        <f>B7L605C47*B7L121C1</f>
        <v>384.53807341950005</v>
      </c>
      <c r="CV12" s="16" t="s">
        <v>15568</v>
      </c>
      <c r="CW12" s="23">
        <f>A1L309C19</f>
        <v>249.35879999999997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14.036406851999999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28.072813703999998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42.109220555999997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28.072813703999998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147.382271946</v>
      </c>
      <c r="DR12" s="16" t="s">
        <v>17289</v>
      </c>
      <c r="DS12" s="23">
        <f>B7L605C59*B7L121C1</f>
        <v>383.19390705960001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1939.2190000000001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109.15863751000001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218.31727502000001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327.47591253000002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218.31727502000001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1146.165693855</v>
      </c>
      <c r="Z13" s="16" t="s">
        <v>17298</v>
      </c>
      <c r="AA13" s="17">
        <f>B7L606C11*B7L121C1</f>
        <v>2980.0308040230002</v>
      </c>
      <c r="AB13" s="16" t="s">
        <v>15583</v>
      </c>
      <c r="AC13" s="17">
        <f>A1L312C16</f>
        <v>1889.0715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106.33583473500001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212.67166947000001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319.00750420500003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212.67166947000001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1116.5262647175</v>
      </c>
      <c r="AX13" s="16" t="s">
        <v>17304</v>
      </c>
      <c r="AY13" s="17">
        <f>B7L606C23*B7L121C1</f>
        <v>2902.9682882655002</v>
      </c>
      <c r="AZ13" s="16" t="s">
        <v>15589</v>
      </c>
      <c r="BA13" s="17">
        <f>A1L312C17</f>
        <v>1910.8603333333333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107.56232816333333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215.12465632666667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322.68698448999999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215.12465632666667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1129.4044457150001</v>
      </c>
      <c r="BV13" s="16" t="s">
        <v>17310</v>
      </c>
      <c r="BW13" s="17">
        <f>B7L606C35*B7L121C1</f>
        <v>2936.4515588590002</v>
      </c>
      <c r="BX13" s="16" t="s">
        <v>15595</v>
      </c>
      <c r="BY13" s="17">
        <f>A1L312C18</f>
        <v>1970.14525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110.8994761225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221.79895224500001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332.69842836750001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221.79895224500001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1164.44449928625</v>
      </c>
      <c r="CT13" s="16" t="s">
        <v>17316</v>
      </c>
      <c r="CU13" s="17">
        <f>B7L606C47*B7L121C1</f>
        <v>3027.5556981442501</v>
      </c>
      <c r="CV13" s="16" t="s">
        <v>15601</v>
      </c>
      <c r="CW13" s="17">
        <f>A1L312C19</f>
        <v>2016.0758000000001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113.48490678200001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226.96981356400002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340.45472034600004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226.96981356400002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1191.5915212110001</v>
      </c>
      <c r="DR13" s="16" t="s">
        <v>17322</v>
      </c>
      <c r="DS13" s="17">
        <f>B7L606C59*B7L121C1</f>
        <v>3098.1379551486002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220.251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12.39792879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24.79585758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37.193786369999998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24.79585758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130.17825229499999</v>
      </c>
      <c r="Z14" s="16" t="s">
        <v>17331</v>
      </c>
      <c r="AA14" s="23">
        <f>B7L607C11*B7L121C1</f>
        <v>338.46345596700002</v>
      </c>
      <c r="AB14" s="16" t="s">
        <v>15616</v>
      </c>
      <c r="AC14" s="23">
        <f>A1L313C16</f>
        <v>238.46449999999999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13.423166705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26.84633341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40.269500115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26.84633341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140.94325040249998</v>
      </c>
      <c r="AX14" s="16" t="s">
        <v>17337</v>
      </c>
      <c r="AY14" s="23">
        <f>B7L607C23*B7L121C1</f>
        <v>366.45245104649996</v>
      </c>
      <c r="AZ14" s="16" t="s">
        <v>15622</v>
      </c>
      <c r="BA14" s="23">
        <f>A1L313C17</f>
        <v>252.21599999999998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14.197238639999998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28.394477279999997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42.591715919999999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28.394477279999997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149.07100571999999</v>
      </c>
      <c r="BV14" s="16" t="s">
        <v>17343</v>
      </c>
      <c r="BW14" s="23">
        <f>B7L607C35*B7L121C1</f>
        <v>387.58461487199997</v>
      </c>
      <c r="BX14" s="16" t="s">
        <v>15628</v>
      </c>
      <c r="BY14" s="23">
        <f>A1L313C18</f>
        <v>268.96325000000002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15.1399413425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30.279882685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45.419824027499999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30.279882685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158.96938409625</v>
      </c>
      <c r="CT14" s="16" t="s">
        <v>17349</v>
      </c>
      <c r="CU14" s="23">
        <f>B7L607C47*B7L121C1</f>
        <v>413.32039865025001</v>
      </c>
      <c r="CV14" s="16" t="s">
        <v>15634</v>
      </c>
      <c r="CW14" s="23">
        <f>A1L313C19</f>
        <v>280.70460000000003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15.800861934000002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31.601723868000004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47.402585802000004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31.601723868000004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165.90905030700003</v>
      </c>
      <c r="DR14" s="16" t="s">
        <v>17355</v>
      </c>
      <c r="DS14" s="23">
        <f>B7L607C59*B7L121C1</f>
        <v>431.36353079820009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470.50299999999999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26.48461387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52.969227740000001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79.453841609999998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52.969227740000001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278.08844563500003</v>
      </c>
      <c r="Z15" s="16" t="s">
        <v>17364</v>
      </c>
      <c r="AA15" s="23">
        <f>B7L608C11*B7L121C1</f>
        <v>723.02995865100013</v>
      </c>
      <c r="AB15" s="16" t="s">
        <v>15649</v>
      </c>
      <c r="AC15" s="23">
        <f>A1L314C16</f>
        <v>578.74799999999993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32.577724919999994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65.155449839999989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97.733174759999983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65.155449839999989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342.06611165999993</v>
      </c>
      <c r="AX15" s="16" t="s">
        <v>17370</v>
      </c>
      <c r="AY15" s="23">
        <f>B7L608C23*B7L121C1</f>
        <v>889.37189031599985</v>
      </c>
      <c r="AZ15" s="16" t="s">
        <v>15655</v>
      </c>
      <c r="BA15" s="23">
        <f>A1L314C17</f>
        <v>544.45466666666664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30.647353186666663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61.294706373333327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91.94205955999999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61.294706373333327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321.79720845999998</v>
      </c>
      <c r="BV15" s="16" t="s">
        <v>17376</v>
      </c>
      <c r="BW15" s="23">
        <f>B7L608C35*B7L121C1</f>
        <v>836.67274199600001</v>
      </c>
      <c r="BX15" s="16" t="s">
        <v>15661</v>
      </c>
      <c r="BY15" s="23">
        <f>A1L314C18</f>
        <v>529.72024999999996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29.817952872499998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59.635905744999995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89.453858617499989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59.635905744999995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313.08850516125</v>
      </c>
      <c r="CT15" s="16" t="s">
        <v>17382</v>
      </c>
      <c r="CU15" s="23">
        <f>B7L608C47*B7L121C1</f>
        <v>814.03011341925003</v>
      </c>
      <c r="CV15" s="16" t="s">
        <v>15667</v>
      </c>
      <c r="CW15" s="23">
        <f>A1L314C19</f>
        <v>509.89819999999997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28.702169677999997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57.404339355999994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86.106509033999998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57.404339355999994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301.37278161899997</v>
      </c>
      <c r="DR15" s="16" t="s">
        <v>17388</v>
      </c>
      <c r="DS15" s="23">
        <f>B7L608C59*B7L121C1</f>
        <v>783.56923220939996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42.637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2.4000367300000001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4.8000734600000001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7.2001101900000002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4.8000734600000001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25.200385664999999</v>
      </c>
      <c r="Z16" s="16" t="s">
        <v>17397</v>
      </c>
      <c r="AA16" s="23">
        <f>B7L609C11*B7L121C1</f>
        <v>65.521002729000003</v>
      </c>
      <c r="AB16" s="16" t="s">
        <v>15682</v>
      </c>
      <c r="AC16" s="23">
        <f>A1L316C16</f>
        <v>46.447500000000005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2.6145297750000003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5.2290595500000006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7.8435893250000008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5.2290595500000006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27.452562637500002</v>
      </c>
      <c r="AX16" s="16" t="s">
        <v>17403</v>
      </c>
      <c r="AY16" s="23">
        <f>B7L609C23*B7L121C1</f>
        <v>71.376662857500008</v>
      </c>
      <c r="AZ16" s="16" t="s">
        <v>15688</v>
      </c>
      <c r="BA16" s="23">
        <f>A1L316C17</f>
        <v>50.662333333333343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2.851782743333334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5.7035654866666681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8.5553482300000017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5.7035654866666681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29.943718805000007</v>
      </c>
      <c r="BV16" s="16" t="s">
        <v>17409</v>
      </c>
      <c r="BW16" s="23">
        <f>B7L609C35*B7L121C1</f>
        <v>77.85366889300002</v>
      </c>
      <c r="BX16" s="16" t="s">
        <v>15694</v>
      </c>
      <c r="BY16" s="23">
        <f>A1L316C18</f>
        <v>53.388000000000005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3.0052105200000003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6.0104210400000007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9.015631560000001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6.0104210400000007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31.554710460000003</v>
      </c>
      <c r="CT16" s="16" t="s">
        <v>17415</v>
      </c>
      <c r="CU16" s="23">
        <f>B7L609C47*B7L121C1</f>
        <v>82.042247196000005</v>
      </c>
      <c r="CV16" s="16" t="s">
        <v>15700</v>
      </c>
      <c r="CW16" s="23">
        <f>A1L316C19</f>
        <v>55.423600000000008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3.1197944440000005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6.239588888000001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9.3593833320000019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6.239588888000001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32.757841662000004</v>
      </c>
      <c r="DR16" s="16" t="s">
        <v>17421</v>
      </c>
      <c r="DS16" s="23">
        <f>B7L609C59*B7L121C1</f>
        <v>85.170388321200008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17.768000000000001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1.00016072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2.00032144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3.0004821599999998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2.00032144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10.501687560000001</v>
      </c>
      <c r="Z17" s="16" t="s">
        <v>17430</v>
      </c>
      <c r="AA17" s="23">
        <f>B7L610C11*B7L121C1</f>
        <v>27.304387656000003</v>
      </c>
      <c r="AB17" s="16" t="s">
        <v>15715</v>
      </c>
      <c r="AC17" s="23">
        <f>A1L315C16</f>
        <v>19.828499999999998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1.1161462649999998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2.2322925299999996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3.3484387949999994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2.2322925299999996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11.719535782499998</v>
      </c>
      <c r="AX17" s="16" t="s">
        <v>17436</v>
      </c>
      <c r="AY17" s="23">
        <f>B7L610C23*B7L121C1</f>
        <v>30.470793034499994</v>
      </c>
      <c r="AZ17" s="16" t="s">
        <v>15721</v>
      </c>
      <c r="BA17" s="23">
        <f>A1L315C17</f>
        <v>22.539999999999996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1.2687765999999998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2.5375531999999996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3.8063297999999994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2.5375531999999996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13.322154299999998</v>
      </c>
      <c r="BV17" s="16" t="s">
        <v>17442</v>
      </c>
      <c r="BW17" s="23">
        <f>B7L610C35*B7L121C1</f>
        <v>34.637601179999997</v>
      </c>
      <c r="BX17" s="16" t="s">
        <v>15727</v>
      </c>
      <c r="BY17" s="23">
        <f>A1L315C18</f>
        <v>27.111499999999999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1.5261063349999999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3.0522126699999999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4.578319005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3.0522126699999999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16.024116517499998</v>
      </c>
      <c r="CT17" s="16" t="s">
        <v>17448</v>
      </c>
      <c r="CU17" s="23">
        <f>B7L610C47*B7L121C1</f>
        <v>41.662702945499994</v>
      </c>
      <c r="CV17" s="16" t="s">
        <v>15733</v>
      </c>
      <c r="CW17" s="23">
        <f>A1L315C19</f>
        <v>30.593799999999998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1.7221250019999998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3.4442500039999997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5.1663750059999991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3.4442500039999997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18.082312520999999</v>
      </c>
      <c r="DR17" s="16" t="s">
        <v>17454</v>
      </c>
      <c r="DS17" s="23">
        <f>B7L610C59*B7L121C1</f>
        <v>47.014012554600001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1187.222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66.828726379999992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66.828726379999992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100.24308957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133.65745275999998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350.85081349499995</v>
      </c>
      <c r="Z18" s="16" t="s">
        <v>17463</v>
      </c>
      <c r="AA18" s="23">
        <f>B7L611C11*B7L121C1</f>
        <v>912.21211508699992</v>
      </c>
      <c r="AB18" s="16" t="s">
        <v>15748</v>
      </c>
      <c r="AC18" s="17">
        <f>A1L317C16</f>
        <v>1170.0925000000002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65.864506825000007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65.864506825000007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98.79676023750001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131.72901365000001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345.78866083125001</v>
      </c>
      <c r="AX18" s="16" t="s">
        <v>17469</v>
      </c>
      <c r="AY18" s="23">
        <f>B7L611C23*B7L121C1</f>
        <v>899.05051816125001</v>
      </c>
      <c r="AZ18" s="16" t="s">
        <v>15754</v>
      </c>
      <c r="BA18" s="17">
        <f>A1L317C17</f>
        <v>1091.8376666666668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61.459542256666673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61.459542256666673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92.189313385000005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122.91908451333335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322.66259684750003</v>
      </c>
      <c r="BV18" s="16" t="s">
        <v>17475</v>
      </c>
      <c r="BW18" s="23">
        <f>B7L611C35*B7L121C1</f>
        <v>838.92275180350009</v>
      </c>
      <c r="BX18" s="16" t="s">
        <v>15760</v>
      </c>
      <c r="BY18" s="17">
        <f>A1L317C18</f>
        <v>1041.3207500000001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58.615945017500003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58.615945017500003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87.923917526250008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117.23189003500001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307.73371134187499</v>
      </c>
      <c r="CT18" s="16" t="s">
        <v>17481</v>
      </c>
      <c r="CU18" s="23">
        <f>B7L611C47*B7L121C1</f>
        <v>800.10764948887504</v>
      </c>
      <c r="CV18" s="16" t="s">
        <v>15766</v>
      </c>
      <c r="CW18" s="17">
        <f>A1L317C19</f>
        <v>1014.9882000000001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57.133685778000007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57.133685778000007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85.700528667000015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114.26737155600001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299.95185033450002</v>
      </c>
      <c r="DR18" s="16" t="s">
        <v>17487</v>
      </c>
      <c r="DS18" s="23">
        <f>B7L611C59*B7L121C1</f>
        <v>779.87481086970013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420.76499999999999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23.684861850000001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47.369723700000002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71.054585549999999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47.369723700000002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248.69104942500002</v>
      </c>
      <c r="Z19" s="16" t="s">
        <v>17496</v>
      </c>
      <c r="AA19" s="23">
        <f>B7L612C11*B7L121C1</f>
        <v>646.5967285050001</v>
      </c>
      <c r="AB19" s="16" t="s">
        <v>15781</v>
      </c>
      <c r="AC19" s="23">
        <f>A1L318C16</f>
        <v>462.30399999999997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26.023092159999997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52.046184319999995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78.069276479999985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52.046184319999995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273.24246767999995</v>
      </c>
      <c r="AX19" s="16" t="s">
        <v>17502</v>
      </c>
      <c r="AY19" s="23">
        <f>B7L612C23*B7L121C1</f>
        <v>710.43041596799992</v>
      </c>
      <c r="AZ19" s="16" t="s">
        <v>15787</v>
      </c>
      <c r="BA19" s="23">
        <f>A1L318C17</f>
        <v>472.25799999999998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26.58340282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53.16680564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79.750208459999996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53.16680564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279.12572961000001</v>
      </c>
      <c r="BV19" s="16" t="s">
        <v>17508</v>
      </c>
      <c r="BW19" s="23">
        <f>B7L612C35*B7L121C1</f>
        <v>725.72689698600004</v>
      </c>
      <c r="BX19" s="16" t="s">
        <v>15793</v>
      </c>
      <c r="BY19" s="23">
        <f>A1L318C18</f>
        <v>474.04099999999994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26.683767889999995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53.36753577999999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80.051303669999982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53.36753577999999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280.17956284499996</v>
      </c>
      <c r="CT19" s="16" t="s">
        <v>17514</v>
      </c>
      <c r="CU19" s="23">
        <f>B7L612C47*B7L121C1</f>
        <v>728.46686339699988</v>
      </c>
      <c r="CV19" s="16" t="s">
        <v>15799</v>
      </c>
      <c r="CW19" s="23">
        <f>A1L318C19</f>
        <v>480.91319999999996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27.070604027999998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54.141208055999996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81.211812084000002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54.141208055999996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284.24134229399999</v>
      </c>
      <c r="DR19" s="16" t="s">
        <v>17520</v>
      </c>
      <c r="DS19" s="23">
        <f>B7L612C59*B7L121C1</f>
        <v>739.02748996440005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1.254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7.0587659999999997E-2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0.14117531999999999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0.21176297999999999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0.14117531999999999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0.74117042999999994</v>
      </c>
      <c r="Z20" s="16" t="s">
        <v>17529</v>
      </c>
      <c r="AA20" s="23">
        <f>B7L613C11*B7L121C1</f>
        <v>1.9270431179999998</v>
      </c>
      <c r="AB20" s="16" t="s">
        <v>15814</v>
      </c>
      <c r="AC20" s="23">
        <f>A1L319C16</f>
        <v>1.1779999999999999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6.630962E-2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0.13261924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0.19892885999999999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0.13261924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0.69625101</v>
      </c>
      <c r="AX20" s="16" t="s">
        <v>17535</v>
      </c>
      <c r="AY20" s="23">
        <f>B7L613C23*B7L121C1</f>
        <v>1.810252626</v>
      </c>
      <c r="AZ20" s="16" t="s">
        <v>15820</v>
      </c>
      <c r="BA20" s="23">
        <f>A1L319C17</f>
        <v>1.107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6.2313029999999998E-2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0.12462606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0.18693909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0.12462606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0.65428681499999997</v>
      </c>
      <c r="BV20" s="16" t="s">
        <v>17541</v>
      </c>
      <c r="BW20" s="23">
        <f>B7L613C35*B7L121C1</f>
        <v>1.7011457189999999</v>
      </c>
      <c r="BX20" s="16" t="s">
        <v>15826</v>
      </c>
      <c r="BY20" s="23">
        <f>A1L319C18</f>
        <v>1.0507499999999999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5.9146717499999994E-2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0.11829343499999999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0.17744015249999998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0.11829343499999999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0.6210405337499999</v>
      </c>
      <c r="CT20" s="16" t="s">
        <v>17547</v>
      </c>
      <c r="CU20" s="23">
        <f>B7L613C47*B7L121C1</f>
        <v>1.6147053877499997</v>
      </c>
      <c r="CV20" s="16" t="s">
        <v>15832</v>
      </c>
      <c r="CW20" s="23">
        <f>A1L319C19</f>
        <v>1.1055999999999999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6.2234223999999998E-2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0.124468448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0.18670267199999999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0.124468448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0.65345935199999994</v>
      </c>
      <c r="DR20" s="16" t="s">
        <v>17553</v>
      </c>
      <c r="DS20" s="23">
        <f>B7L613C59*B7L121C1</f>
        <v>1.6989943152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267.31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15.0468799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30.093759800000001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45.140639700000001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30.093759800000001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157.99223895</v>
      </c>
      <c r="Z21" s="16" t="s">
        <v>17562</v>
      </c>
      <c r="AA21" s="23">
        <f>B7L614C11*B7L121C1</f>
        <v>410.77982127000001</v>
      </c>
      <c r="AB21" s="16" t="s">
        <v>15847</v>
      </c>
      <c r="AC21" s="23">
        <f>A1L320C16</f>
        <v>258.02300000000002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14.524114670000001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29.048229340000002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43.572344010000002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29.048229340000002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152.50320403500001</v>
      </c>
      <c r="AX21" s="16" t="s">
        <v>17568</v>
      </c>
      <c r="AY21" s="23">
        <f>B7L614C23*B7L121C1</f>
        <v>396.50833049100004</v>
      </c>
      <c r="AZ21" s="16" t="s">
        <v>15853</v>
      </c>
      <c r="BA21" s="23">
        <f>A1L320C17</f>
        <v>258.43966666666671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14.547568836666668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29.095137673333337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43.642706510000004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29.095137673333337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152.74947278500002</v>
      </c>
      <c r="BV21" s="16" t="s">
        <v>17574</v>
      </c>
      <c r="BW21" s="23">
        <f>B7L614C35*B7L121C1</f>
        <v>397.14862924100009</v>
      </c>
      <c r="BX21" s="16" t="s">
        <v>15859</v>
      </c>
      <c r="BY21" s="23">
        <f>A1L320C18</f>
        <v>261.43650000000002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14.716260585000001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29.432521170000001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44.148781755000002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29.432521170000001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154.5207361425</v>
      </c>
      <c r="CT21" s="16" t="s">
        <v>17580</v>
      </c>
      <c r="CU21" s="23">
        <f>B7L614C47*B7L121C1</f>
        <v>401.75391397050004</v>
      </c>
      <c r="CV21" s="16" t="s">
        <v>15865</v>
      </c>
      <c r="CW21" s="23">
        <f>A1L320C19</f>
        <v>264.97460000000001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14.915420234000001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29.830840468000002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44.746260702000001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29.830840468000002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156.61191245700002</v>
      </c>
      <c r="DR21" s="16" t="s">
        <v>17586</v>
      </c>
      <c r="DS21" s="23">
        <f>B7L614C59*B7L121C1</f>
        <v>407.19097238820007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129.51599999999999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7.2904556399999993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14.580911279999999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21.87136692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14.580911279999999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76.549784219999992</v>
      </c>
      <c r="Z22" s="16" t="s">
        <v>17595</v>
      </c>
      <c r="AA22" s="17">
        <f>B7L615C11*B7L121C1</f>
        <v>199.02943897199998</v>
      </c>
      <c r="AB22" s="16" t="s">
        <v>15880</v>
      </c>
      <c r="AC22" s="17">
        <f>A1L323C16</f>
        <v>136.58249999999998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7.6882289249999989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15.376457849999998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23.064686774999998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15.376457849999998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80.726403712499987</v>
      </c>
      <c r="AX22" s="16" t="s">
        <v>17601</v>
      </c>
      <c r="AY22" s="17">
        <f>B7L615C23*B7L121C1</f>
        <v>209.88864965249996</v>
      </c>
      <c r="AZ22" s="16" t="s">
        <v>15886</v>
      </c>
      <c r="BA22" s="17">
        <f>A1L323C17</f>
        <v>268.28833333333336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15.101950283333334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30.203900566666668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45.305850849999999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30.203900566666668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158.57047797500002</v>
      </c>
      <c r="BV22" s="16" t="s">
        <v>17607</v>
      </c>
      <c r="BW22" s="17">
        <f>B7L615C35*B7L121C1</f>
        <v>412.28324273500004</v>
      </c>
      <c r="BX22" s="16" t="s">
        <v>15892</v>
      </c>
      <c r="BY22" s="17">
        <f>A1L323C18</f>
        <v>333.06225000000001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18.748074052500002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37.496148105000003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56.244222157500005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37.496148105000003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196.85477755125001</v>
      </c>
      <c r="CT22" s="16" t="s">
        <v>17613</v>
      </c>
      <c r="CU22" s="17">
        <f>B7L615C47*B7L121C1</f>
        <v>511.82242163325003</v>
      </c>
      <c r="CV22" s="16" t="s">
        <v>15898</v>
      </c>
      <c r="CW22" s="17">
        <f>A1L323C19</f>
        <v>357.19499999999999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20.106506549999999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40.213013099999998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60.319519649999997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40.213013099999998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211.11831877499998</v>
      </c>
      <c r="DR22" s="16" t="s">
        <v>17619</v>
      </c>
      <c r="DS22" s="17">
        <f>B7L615C59*B7L121C1</f>
        <v>548.90762881499995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5786.2110000000011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325.70581719000006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618.84105266100005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928.26157899150007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651.41163438000012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3248.9155264702504</v>
      </c>
      <c r="Z23" s="16" t="s">
        <v>17629</v>
      </c>
      <c r="AA23" s="17">
        <f>B7L616C11*B7L121C1</f>
        <v>8447.1803688226519</v>
      </c>
      <c r="AB23" s="16" t="s">
        <v>15914</v>
      </c>
      <c r="AC23" s="17">
        <f>A1L324C16</f>
        <v>5951.4035000000003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335.00450301500001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636.50855572850003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954.76283359274998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670.00900603000002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3341.6699175746253</v>
      </c>
      <c r="AX23" s="16" t="s">
        <v>17635</v>
      </c>
      <c r="AY23" s="17">
        <f>B7L616C23*B7L121C1</f>
        <v>8688.3417856940268</v>
      </c>
      <c r="AZ23" s="16" t="s">
        <v>15920</v>
      </c>
      <c r="BA23" s="17">
        <f>A1L324C17</f>
        <v>6121.3640000000005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344.57157956000003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654.686001164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982.02900174599995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689.14315912000006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3437.1015061110002</v>
      </c>
      <c r="BV23" s="16" t="s">
        <v>17641</v>
      </c>
      <c r="BW23" s="17">
        <f>B7L616C35*B7L121C1</f>
        <v>8936.4639158886002</v>
      </c>
      <c r="BX23" s="16" t="s">
        <v>15926</v>
      </c>
      <c r="BY23" s="17">
        <f>A1L324C18</f>
        <v>6285.1977500000003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353.79378134749999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672.20818456024995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1008.3122768403749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707.58756269499997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3529.0929689413124</v>
      </c>
      <c r="CT23" s="16" t="s">
        <v>17647</v>
      </c>
      <c r="CU23" s="17">
        <f>B7L616C47*B7L121C1</f>
        <v>9175.6417192474128</v>
      </c>
      <c r="CV23" s="16" t="s">
        <v>15932</v>
      </c>
      <c r="CW23" s="17">
        <f>A1L324C19</f>
        <v>6369.9390000000003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358.56386631000004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681.271345989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1021.9070189834999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717.12773262000007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3576.6745664422501</v>
      </c>
      <c r="DR23" s="16" t="s">
        <v>17653</v>
      </c>
      <c r="DS23" s="17">
        <f>B7L616C59*B7L121C1</f>
        <v>9299.3538727498508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E5FC5-083D-4B5C-922E-5D2B80C44F8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23">
        <f>A1L201C27</f>
        <v>0.8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4.0000000000000001E-3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4.0000000000000001E-3</v>
      </c>
      <c r="CD8" s="16" t="s">
        <v>17717</v>
      </c>
      <c r="CE8" s="23">
        <f>B7L701C39*B7L121C1</f>
        <v>1.0400000000000001E-2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50617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253.08500000000001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126.5425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253.08500000000001</v>
      </c>
      <c r="R9" s="16" t="s">
        <v>17723</v>
      </c>
      <c r="S9" s="23">
        <f>B7L702C7*B7L121C1</f>
        <v>658.02100000000007</v>
      </c>
      <c r="T9" s="16" t="s">
        <v>14765</v>
      </c>
      <c r="U9" s="17">
        <f>A1L202C18</f>
        <v>51431.5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257.15750000000003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128.57875000000001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257.15750000000003</v>
      </c>
      <c r="AH9" s="16" t="s">
        <v>17727</v>
      </c>
      <c r="AI9" s="23">
        <f>B7L702C15*B7L121C1</f>
        <v>668.60950000000014</v>
      </c>
      <c r="AJ9" s="16" t="s">
        <v>14773</v>
      </c>
      <c r="AK9" s="17">
        <f>A1L202C21</f>
        <v>50735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253.67500000000001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126.83750000000001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253.67500000000001</v>
      </c>
      <c r="AX9" s="16" t="s">
        <v>17731</v>
      </c>
      <c r="AY9" s="23">
        <f>B7L702C23*B7L121C1</f>
        <v>659.55500000000006</v>
      </c>
      <c r="AZ9" s="16" t="s">
        <v>14781</v>
      </c>
      <c r="BA9" s="17">
        <f>A1L202C24</f>
        <v>48939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244.69499999999999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122.3475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244.69499999999999</v>
      </c>
      <c r="BN9" s="16" t="s">
        <v>17735</v>
      </c>
      <c r="BO9" s="23">
        <f>B7L702C31*B7L121C1</f>
        <v>636.20699999999999</v>
      </c>
      <c r="BP9" s="16" t="s">
        <v>14789</v>
      </c>
      <c r="BQ9" s="17">
        <f>A1L202C27</f>
        <v>48485.8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242.429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121.2145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242.429</v>
      </c>
      <c r="CD9" s="16" t="s">
        <v>17739</v>
      </c>
      <c r="CE9" s="23">
        <f>B7L702C39*B7L121C1</f>
        <v>630.31540000000007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524695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2623.4749999999999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1311.7375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2623.4749999999999</v>
      </c>
      <c r="R10" s="16" t="s">
        <v>17745</v>
      </c>
      <c r="S10" s="17">
        <f>B7L703C7*B7L121C1</f>
        <v>6821.0349999999999</v>
      </c>
      <c r="T10" s="16" t="s">
        <v>14805</v>
      </c>
      <c r="U10" s="17">
        <f>A1L203C18</f>
        <v>548365.5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2741.8274999999999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1370.9137499999999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2741.8274999999999</v>
      </c>
      <c r="AH10" s="16" t="s">
        <v>17749</v>
      </c>
      <c r="AI10" s="17">
        <f>B7L703C15*B7L121C1</f>
        <v>7128.7515000000003</v>
      </c>
      <c r="AJ10" s="16" t="s">
        <v>14813</v>
      </c>
      <c r="AK10" s="17">
        <f>A1L203C21</f>
        <v>573682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2868.41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1434.2049999999999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2868.41</v>
      </c>
      <c r="AX10" s="16" t="s">
        <v>17753</v>
      </c>
      <c r="AY10" s="17">
        <f>B7L703C23*B7L121C1</f>
        <v>7457.866</v>
      </c>
      <c r="AZ10" s="16" t="s">
        <v>14821</v>
      </c>
      <c r="BA10" s="17">
        <f>A1L203C24</f>
        <v>588858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2944.29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1472.145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2944.29</v>
      </c>
      <c r="BN10" s="16" t="s">
        <v>17757</v>
      </c>
      <c r="BO10" s="17">
        <f>B7L703C31*B7L121C1</f>
        <v>7655.1540000000005</v>
      </c>
      <c r="BP10" s="16" t="s">
        <v>14829</v>
      </c>
      <c r="BQ10" s="17">
        <f>A1L203C27</f>
        <v>608647.4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3043.2370000000001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1521.6185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3043.2370000000001</v>
      </c>
      <c r="CD10" s="16" t="s">
        <v>17761</v>
      </c>
      <c r="CE10" s="17">
        <f>B7L703C39*B7L121C1</f>
        <v>7912.4162000000006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558034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2790.17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1395.085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2790.17</v>
      </c>
      <c r="R11" s="16" t="s">
        <v>17767</v>
      </c>
      <c r="S11" s="17">
        <f>B7L704C7*B7L121C1</f>
        <v>7254.442</v>
      </c>
      <c r="T11" s="16" t="s">
        <v>14845</v>
      </c>
      <c r="U11" s="17">
        <f>A1L204C18</f>
        <v>602437.5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3012.1875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1506.09375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3012.1875</v>
      </c>
      <c r="AH11" s="16" t="s">
        <v>17771</v>
      </c>
      <c r="AI11" s="17">
        <f>B7L704C15*B7L121C1</f>
        <v>7831.6875</v>
      </c>
      <c r="AJ11" s="16" t="s">
        <v>14853</v>
      </c>
      <c r="AK11" s="17">
        <f>A1L204C21</f>
        <v>653507.66666666674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3267.5383333333339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1633.7691666666669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3267.5383333333339</v>
      </c>
      <c r="AX11" s="16" t="s">
        <v>17775</v>
      </c>
      <c r="AY11" s="17">
        <f>B7L704C23*B7L121C1</f>
        <v>8495.5996666666688</v>
      </c>
      <c r="AZ11" s="16" t="s">
        <v>14861</v>
      </c>
      <c r="BA11" s="17">
        <f>A1L204C24</f>
        <v>682285.75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3411.42875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1705.714375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3411.42875</v>
      </c>
      <c r="BN11" s="16" t="s">
        <v>17779</v>
      </c>
      <c r="BO11" s="17">
        <f>B7L704C31*B7L121C1</f>
        <v>8869.714750000001</v>
      </c>
      <c r="BP11" s="16" t="s">
        <v>14869</v>
      </c>
      <c r="BQ11" s="17">
        <f>A1L204C27</f>
        <v>683349.8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3416.7490000000003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1708.3745000000001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3416.7490000000003</v>
      </c>
      <c r="CD11" s="16" t="s">
        <v>17783</v>
      </c>
      <c r="CE11" s="17">
        <f>B7L704C39*B7L121C1</f>
        <v>8883.5474000000013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272353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1361.7650000000001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680.88250000000005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1361.7650000000001</v>
      </c>
      <c r="R12" s="16" t="s">
        <v>17789</v>
      </c>
      <c r="S12" s="17">
        <f>B7L705C7*B7L121C1</f>
        <v>3540.5890000000004</v>
      </c>
      <c r="T12" s="16" t="s">
        <v>14885</v>
      </c>
      <c r="U12" s="17">
        <f>A1L205C18</f>
        <v>286984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1434.92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717.46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1434.92</v>
      </c>
      <c r="AH12" s="16" t="s">
        <v>17793</v>
      </c>
      <c r="AI12" s="17">
        <f>B7L705C15*B7L121C1</f>
        <v>3730.7920000000004</v>
      </c>
      <c r="AJ12" s="16" t="s">
        <v>14893</v>
      </c>
      <c r="AK12" s="17">
        <f>A1L205C21</f>
        <v>290936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1454.68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727.34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1454.68</v>
      </c>
      <c r="AX12" s="16" t="s">
        <v>17797</v>
      </c>
      <c r="AY12" s="17">
        <f>B7L705C23*B7L121C1</f>
        <v>3782.1680000000001</v>
      </c>
      <c r="AZ12" s="16" t="s">
        <v>14901</v>
      </c>
      <c r="BA12" s="17">
        <f>A1L205C24</f>
        <v>291812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1459.06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729.53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1459.06</v>
      </c>
      <c r="BN12" s="16" t="s">
        <v>17801</v>
      </c>
      <c r="BO12" s="17">
        <f>B7L705C31*B7L121C1</f>
        <v>3793.556</v>
      </c>
      <c r="BP12" s="16" t="s">
        <v>14909</v>
      </c>
      <c r="BQ12" s="17">
        <f>A1L205C27</f>
        <v>284407.59999999998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1422.0379999999998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711.01899999999989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1422.0379999999998</v>
      </c>
      <c r="CD12" s="16" t="s">
        <v>17805</v>
      </c>
      <c r="CE12" s="17">
        <f>B7L705C39*B7L121C1</f>
        <v>3697.2987999999996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2655745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13278.725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6639.3625000000002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13278.725</v>
      </c>
      <c r="R13" s="16" t="s">
        <v>17811</v>
      </c>
      <c r="S13" s="17">
        <f>B7L706C7*B7L121C1</f>
        <v>34524.685000000005</v>
      </c>
      <c r="T13" s="16" t="s">
        <v>14925</v>
      </c>
      <c r="U13" s="17">
        <f>A1L206C18</f>
        <v>2568016.5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12840.0825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6420.0412500000002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12840.0825</v>
      </c>
      <c r="AH13" s="16" t="s">
        <v>17815</v>
      </c>
      <c r="AI13" s="17">
        <f>B7L706C15*B7L121C1</f>
        <v>33384.214500000002</v>
      </c>
      <c r="AJ13" s="16" t="s">
        <v>14933</v>
      </c>
      <c r="AK13" s="17">
        <f>A1L206C21</f>
        <v>2626214.666666667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13131.073333333336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6565.5366666666678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13131.073333333336</v>
      </c>
      <c r="AX13" s="16" t="s">
        <v>17819</v>
      </c>
      <c r="AY13" s="17">
        <f>B7L706C23*B7L121C1</f>
        <v>34140.790666666675</v>
      </c>
      <c r="AZ13" s="16" t="s">
        <v>14941</v>
      </c>
      <c r="BA13" s="17">
        <f>A1L206C24</f>
        <v>2623590.5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13117.952499999999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6558.9762499999997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13117.952499999999</v>
      </c>
      <c r="BN13" s="16" t="s">
        <v>17823</v>
      </c>
      <c r="BO13" s="17">
        <f>B7L706C31*B7L121C1</f>
        <v>34106.676500000001</v>
      </c>
      <c r="BP13" s="16" t="s">
        <v>14949</v>
      </c>
      <c r="BQ13" s="17">
        <f>A1L206C27</f>
        <v>2620122.5999999996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13100.612999999998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6550.3064999999988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13100.612999999998</v>
      </c>
      <c r="CD13" s="16" t="s">
        <v>17827</v>
      </c>
      <c r="CE13" s="17">
        <f>B7L706C39*B7L121C1</f>
        <v>34061.593799999995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110346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551.73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275.86500000000001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551.73</v>
      </c>
      <c r="R14" s="16" t="s">
        <v>17833</v>
      </c>
      <c r="S14" s="17">
        <f>B7L707C7*B7L121C1</f>
        <v>1434.498</v>
      </c>
      <c r="T14" s="16" t="s">
        <v>14965</v>
      </c>
      <c r="U14" s="17">
        <f>A1L207C18</f>
        <v>130320.5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651.60249999999996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325.80124999999998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651.60249999999996</v>
      </c>
      <c r="AH14" s="16" t="s">
        <v>17837</v>
      </c>
      <c r="AI14" s="17">
        <f>B7L707C15*B7L121C1</f>
        <v>1694.1665</v>
      </c>
      <c r="AJ14" s="16" t="s">
        <v>14973</v>
      </c>
      <c r="AK14" s="17">
        <f>A1L207C21</f>
        <v>158195.66666666666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790.97833333333324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395.48916666666662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790.97833333333324</v>
      </c>
      <c r="AX14" s="16" t="s">
        <v>17841</v>
      </c>
      <c r="AY14" s="17">
        <f>B7L707C23*B7L121C1</f>
        <v>2056.5436666666665</v>
      </c>
      <c r="AZ14" s="16" t="s">
        <v>14981</v>
      </c>
      <c r="BA14" s="17">
        <f>A1L207C24</f>
        <v>168828.75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844.14374999999995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422.07187499999998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844.14374999999995</v>
      </c>
      <c r="BN14" s="16" t="s">
        <v>17845</v>
      </c>
      <c r="BO14" s="17">
        <f>B7L707C31*B7L121C1</f>
        <v>2194.7737499999998</v>
      </c>
      <c r="BP14" s="16" t="s">
        <v>14989</v>
      </c>
      <c r="BQ14" s="17">
        <f>A1L207C27</f>
        <v>169613.2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848.06600000000003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424.03300000000002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848.06600000000003</v>
      </c>
      <c r="CD14" s="16" t="s">
        <v>17849</v>
      </c>
      <c r="CE14" s="17">
        <f>B7L707C39*B7L121C1</f>
        <v>2204.9716000000003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244740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1223.7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611.85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1223.7</v>
      </c>
      <c r="R15" s="16" t="s">
        <v>17855</v>
      </c>
      <c r="S15" s="17">
        <f>B7L708C7*B7L121C1</f>
        <v>3181.6200000000003</v>
      </c>
      <c r="T15" s="16" t="s">
        <v>15005</v>
      </c>
      <c r="U15" s="17">
        <f>A1L208C18</f>
        <v>319124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1595.62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797.81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1595.62</v>
      </c>
      <c r="AH15" s="16" t="s">
        <v>17859</v>
      </c>
      <c r="AI15" s="17">
        <f>B7L708C15*B7L121C1</f>
        <v>4148.6120000000001</v>
      </c>
      <c r="AJ15" s="16" t="s">
        <v>15013</v>
      </c>
      <c r="AK15" s="17">
        <f>A1L208C21</f>
        <v>361495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1807.4749999999999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903.73749999999995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1807.4749999999999</v>
      </c>
      <c r="AX15" s="16" t="s">
        <v>17863</v>
      </c>
      <c r="AY15" s="17">
        <f>B7L708C23*B7L121C1</f>
        <v>4699.4349999999995</v>
      </c>
      <c r="AZ15" s="16" t="s">
        <v>15021</v>
      </c>
      <c r="BA15" s="17">
        <f>A1L208C24</f>
        <v>370733.5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1853.6675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926.83375000000001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1853.6675</v>
      </c>
      <c r="BN15" s="16" t="s">
        <v>17867</v>
      </c>
      <c r="BO15" s="17">
        <f>B7L708C31*B7L121C1</f>
        <v>4819.5355</v>
      </c>
      <c r="BP15" s="16" t="s">
        <v>15029</v>
      </c>
      <c r="BQ15" s="17">
        <f>A1L208C27</f>
        <v>362872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1814.36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907.18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1814.36</v>
      </c>
      <c r="CD15" s="16" t="s">
        <v>17871</v>
      </c>
      <c r="CE15" s="17">
        <f>B7L708C39*B7L121C1</f>
        <v>4717.3360000000002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103924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519.62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259.81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519.62</v>
      </c>
      <c r="R16" s="16" t="s">
        <v>17877</v>
      </c>
      <c r="S16" s="17">
        <f>B7L709C7*B7L121C1</f>
        <v>1351.0120000000002</v>
      </c>
      <c r="T16" s="16" t="s">
        <v>15045</v>
      </c>
      <c r="U16" s="17">
        <f>A1L209C18</f>
        <v>116796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583.98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291.99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583.98</v>
      </c>
      <c r="AH16" s="16" t="s">
        <v>17881</v>
      </c>
      <c r="AI16" s="17">
        <f>B7L709C15*B7L121C1</f>
        <v>1518.3480000000002</v>
      </c>
      <c r="AJ16" s="16" t="s">
        <v>15053</v>
      </c>
      <c r="AK16" s="17">
        <f>A1L209C21</f>
        <v>128077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640.38499999999999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320.1925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640.38499999999999</v>
      </c>
      <c r="AX16" s="16" t="s">
        <v>17885</v>
      </c>
      <c r="AY16" s="17">
        <f>B7L709C23*B7L121C1</f>
        <v>1665.001</v>
      </c>
      <c r="AZ16" s="16" t="s">
        <v>15061</v>
      </c>
      <c r="BA16" s="17">
        <f>A1L209C24</f>
        <v>130981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654.90499999999997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327.45249999999999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654.90499999999997</v>
      </c>
      <c r="BN16" s="16" t="s">
        <v>17889</v>
      </c>
      <c r="BO16" s="17">
        <f>B7L709C31*B7L121C1</f>
        <v>1702.7529999999999</v>
      </c>
      <c r="BP16" s="16" t="s">
        <v>15069</v>
      </c>
      <c r="BQ16" s="17">
        <f>A1L209C27</f>
        <v>133370.6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666.85300000000007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333.42650000000003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666.85300000000007</v>
      </c>
      <c r="CD16" s="16" t="s">
        <v>17893</v>
      </c>
      <c r="CE16" s="17">
        <f>B7L709C39*B7L121C1</f>
        <v>1733.8178000000003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46243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231.215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115.6075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231.215</v>
      </c>
      <c r="R17" s="16" t="s">
        <v>17899</v>
      </c>
      <c r="S17" s="23">
        <f>B7L710C7*B7L121C1</f>
        <v>601.15899999999999</v>
      </c>
      <c r="T17" s="16" t="s">
        <v>15085</v>
      </c>
      <c r="U17" s="17">
        <f>A1L210C18</f>
        <v>49704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248.52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124.26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248.52</v>
      </c>
      <c r="AH17" s="16" t="s">
        <v>17903</v>
      </c>
      <c r="AI17" s="23">
        <f>B7L710C15*B7L121C1</f>
        <v>646.15200000000004</v>
      </c>
      <c r="AJ17" s="16" t="s">
        <v>15093</v>
      </c>
      <c r="AK17" s="17">
        <f>A1L210C21</f>
        <v>54683.333333333328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273.41666666666663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136.70833333333331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273.41666666666663</v>
      </c>
      <c r="AX17" s="16" t="s">
        <v>17907</v>
      </c>
      <c r="AY17" s="23">
        <f>B7L710C23*B7L121C1</f>
        <v>710.88333333333321</v>
      </c>
      <c r="AZ17" s="16" t="s">
        <v>15101</v>
      </c>
      <c r="BA17" s="17">
        <f>A1L210C24</f>
        <v>59800.25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299.00125000000003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149.50062500000001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299.00125000000003</v>
      </c>
      <c r="BN17" s="16" t="s">
        <v>17911</v>
      </c>
      <c r="BO17" s="23">
        <f>B7L710C31*B7L121C1</f>
        <v>777.40325000000007</v>
      </c>
      <c r="BP17" s="16" t="s">
        <v>15109</v>
      </c>
      <c r="BQ17" s="17">
        <f>A1L210C27</f>
        <v>63591.600000000006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317.95800000000003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158.97900000000001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317.95800000000003</v>
      </c>
      <c r="CD17" s="16" t="s">
        <v>17915</v>
      </c>
      <c r="CE17" s="23">
        <f>B7L710C39*B7L121C1</f>
        <v>826.69080000000008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1000470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5002.3500000000004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2501.1750000000002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5002.3500000000004</v>
      </c>
      <c r="R18" s="16" t="s">
        <v>17921</v>
      </c>
      <c r="S18" s="17">
        <f>B7L711C7*B7L121C1</f>
        <v>13006.11</v>
      </c>
      <c r="T18" s="16" t="s">
        <v>15125</v>
      </c>
      <c r="U18" s="17">
        <f>A1L211C18</f>
        <v>994884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4974.42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2487.21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4974.42</v>
      </c>
      <c r="AH18" s="16" t="s">
        <v>17925</v>
      </c>
      <c r="AI18" s="17">
        <f>B7L711C15*B7L121C1</f>
        <v>12933.492</v>
      </c>
      <c r="AJ18" s="16" t="s">
        <v>15133</v>
      </c>
      <c r="AK18" s="17">
        <f>A1L211C21</f>
        <v>976840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4884.2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2442.1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4884.2</v>
      </c>
      <c r="AX18" s="16" t="s">
        <v>17929</v>
      </c>
      <c r="AY18" s="17">
        <f>B7L711C23*B7L121C1</f>
        <v>12698.92</v>
      </c>
      <c r="AZ18" s="16" t="s">
        <v>15141</v>
      </c>
      <c r="BA18" s="17">
        <f>A1L211C24</f>
        <v>975631.75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4878.1587499999996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2439.0793749999998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4878.1587499999996</v>
      </c>
      <c r="BN18" s="16" t="s">
        <v>17933</v>
      </c>
      <c r="BO18" s="17">
        <f>B7L711C31*B7L121C1</f>
        <v>12683.212749999999</v>
      </c>
      <c r="BP18" s="16" t="s">
        <v>15149</v>
      </c>
      <c r="BQ18" s="17">
        <f>A1L211C27</f>
        <v>985004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4925.0200000000004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2462.5100000000002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4925.0200000000004</v>
      </c>
      <c r="CD18" s="16" t="s">
        <v>17937</v>
      </c>
      <c r="CE18" s="17">
        <f>B7L711C39*B7L121C1</f>
        <v>12805.052000000001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175929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879.64499999999998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439.82249999999999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879.64499999999998</v>
      </c>
      <c r="R19" s="16" t="s">
        <v>17943</v>
      </c>
      <c r="S19" s="17">
        <f>B7L712C7*B7L121C1</f>
        <v>2287.0770000000002</v>
      </c>
      <c r="T19" s="16" t="s">
        <v>15165</v>
      </c>
      <c r="U19" s="17">
        <f>A1L212C18</f>
        <v>194145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970.72500000000002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485.36250000000001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970.72500000000002</v>
      </c>
      <c r="AH19" s="16" t="s">
        <v>17947</v>
      </c>
      <c r="AI19" s="17">
        <f>B7L712C15*B7L121C1</f>
        <v>2523.8850000000002</v>
      </c>
      <c r="AJ19" s="16" t="s">
        <v>15173</v>
      </c>
      <c r="AK19" s="17">
        <f>A1L212C21</f>
        <v>195950.33333333331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979.75166666666655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489.87583333333328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979.75166666666655</v>
      </c>
      <c r="AX19" s="16" t="s">
        <v>17951</v>
      </c>
      <c r="AY19" s="17">
        <f>B7L712C23*B7L121C1</f>
        <v>2547.3543333333332</v>
      </c>
      <c r="AZ19" s="16" t="s">
        <v>15181</v>
      </c>
      <c r="BA19" s="17">
        <f>A1L212C24</f>
        <v>187510.5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937.55250000000001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468.77625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937.55250000000001</v>
      </c>
      <c r="BN19" s="16" t="s">
        <v>17955</v>
      </c>
      <c r="BO19" s="17">
        <f>B7L712C31*B7L121C1</f>
        <v>2437.6365000000001</v>
      </c>
      <c r="BP19" s="16" t="s">
        <v>15189</v>
      </c>
      <c r="BQ19" s="17">
        <f>A1L212C27</f>
        <v>181261.6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906.30799999999999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453.154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906.30799999999999</v>
      </c>
      <c r="CD19" s="16" t="s">
        <v>17959</v>
      </c>
      <c r="CE19" s="17">
        <f>B7L712C39*B7L121C1</f>
        <v>2356.4007999999999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1390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6.95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3.4750000000000001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6.95</v>
      </c>
      <c r="R20" s="16" t="s">
        <v>17965</v>
      </c>
      <c r="S20" s="23">
        <f>B7L713C7*B7L121C1</f>
        <v>18.07</v>
      </c>
      <c r="T20" s="16" t="s">
        <v>15205</v>
      </c>
      <c r="U20" s="17">
        <f>A1L213C18</f>
        <v>1323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6.6150000000000002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3.3075000000000001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6.6150000000000002</v>
      </c>
      <c r="AH20" s="16" t="s">
        <v>17969</v>
      </c>
      <c r="AI20" s="23">
        <f>B7L713C15*B7L121C1</f>
        <v>17.199000000000002</v>
      </c>
      <c r="AJ20" s="16" t="s">
        <v>15213</v>
      </c>
      <c r="AK20" s="17">
        <f>A1L213C21</f>
        <v>1327.3333333333335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6.6366666666666676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3.3183333333333338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6.6366666666666676</v>
      </c>
      <c r="AX20" s="16" t="s">
        <v>17973</v>
      </c>
      <c r="AY20" s="23">
        <f>B7L713C23*B7L121C1</f>
        <v>17.255333333333336</v>
      </c>
      <c r="AZ20" s="16" t="s">
        <v>15221</v>
      </c>
      <c r="BA20" s="17">
        <f>A1L213C24</f>
        <v>1315.5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6.5774999999999997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3.2887499999999998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6.5774999999999997</v>
      </c>
      <c r="BN20" s="16" t="s">
        <v>17977</v>
      </c>
      <c r="BO20" s="23">
        <f>B7L713C31*B7L121C1</f>
        <v>17.101500000000001</v>
      </c>
      <c r="BP20" s="16" t="s">
        <v>15229</v>
      </c>
      <c r="BQ20" s="17">
        <f>A1L213C27</f>
        <v>1425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7.125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3.5625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7.125</v>
      </c>
      <c r="CD20" s="16" t="s">
        <v>17981</v>
      </c>
      <c r="CE20" s="23">
        <f>B7L713C39*B7L121C1</f>
        <v>18.525000000000002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323196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1615.98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807.99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1615.98</v>
      </c>
      <c r="R21" s="16" t="s">
        <v>17987</v>
      </c>
      <c r="S21" s="17">
        <f>B7L714C7*B7L121C1</f>
        <v>4201.5479999999998</v>
      </c>
      <c r="T21" s="16" t="s">
        <v>15245</v>
      </c>
      <c r="U21" s="17">
        <f>A1L214C18</f>
        <v>332131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1660.655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830.32749999999999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1660.655</v>
      </c>
      <c r="AH21" s="16" t="s">
        <v>17991</v>
      </c>
      <c r="AI21" s="17">
        <f>B7L714C15*B7L121C1</f>
        <v>4317.7030000000004</v>
      </c>
      <c r="AJ21" s="16" t="s">
        <v>15253</v>
      </c>
      <c r="AK21" s="17">
        <f>A1L214C21</f>
        <v>332394.33333333331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1661.9716666666666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830.98583333333329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1661.9716666666666</v>
      </c>
      <c r="AX21" s="16" t="s">
        <v>17995</v>
      </c>
      <c r="AY21" s="17">
        <f>B7L714C23*B7L121C1</f>
        <v>4321.1263333333336</v>
      </c>
      <c r="AZ21" s="16" t="s">
        <v>15261</v>
      </c>
      <c r="BA21" s="17">
        <f>A1L214C24</f>
        <v>333461.75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1667.3087499999999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833.65437499999996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1667.3087499999999</v>
      </c>
      <c r="BN21" s="16" t="s">
        <v>17999</v>
      </c>
      <c r="BO21" s="17">
        <f>B7L714C31*B7L121C1</f>
        <v>4335.0027499999997</v>
      </c>
      <c r="BP21" s="16" t="s">
        <v>15269</v>
      </c>
      <c r="BQ21" s="17">
        <f>A1L214C27</f>
        <v>338504.80000000005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1692.5240000000003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846.26200000000017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1692.5240000000003</v>
      </c>
      <c r="CD21" s="16" t="s">
        <v>18003</v>
      </c>
      <c r="CE21" s="17">
        <f>B7L714C39*B7L121C1</f>
        <v>4400.5624000000007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2436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12.18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6.09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12.18</v>
      </c>
      <c r="R22" s="16" t="s">
        <v>18009</v>
      </c>
      <c r="S22" s="23">
        <f>B7L715C7*B7L121C1</f>
        <v>31.667999999999999</v>
      </c>
      <c r="T22" s="16" t="s">
        <v>15285</v>
      </c>
      <c r="U22" s="17">
        <f>A1L215C18</f>
        <v>2615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13.074999999999999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6.5374999999999996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13.074999999999999</v>
      </c>
      <c r="AH22" s="16" t="s">
        <v>18013</v>
      </c>
      <c r="AI22" s="23">
        <f>B7L715C15*B7L121C1</f>
        <v>33.994999999999997</v>
      </c>
      <c r="AJ22" s="16" t="s">
        <v>15293</v>
      </c>
      <c r="AK22" s="17">
        <f>A1L215C21</f>
        <v>2702.333333333333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13.511666666666665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6.7558333333333325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13.511666666666665</v>
      </c>
      <c r="AX22" s="16" t="s">
        <v>18017</v>
      </c>
      <c r="AY22" s="23">
        <f>B7L715C23*B7L121C1</f>
        <v>35.130333333333333</v>
      </c>
      <c r="AZ22" s="16" t="s">
        <v>15301</v>
      </c>
      <c r="BA22" s="17">
        <f>A1L215C24</f>
        <v>2708.75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13.543749999999999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6.7718749999999996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13.543749999999999</v>
      </c>
      <c r="BN22" s="16" t="s">
        <v>18021</v>
      </c>
      <c r="BO22" s="23">
        <f>B7L715C31*B7L121C1</f>
        <v>35.213749999999997</v>
      </c>
      <c r="BP22" s="16" t="s">
        <v>15309</v>
      </c>
      <c r="BQ22" s="17">
        <f>A1L215C27</f>
        <v>2757.2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13.786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6.8929999999999998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13.786</v>
      </c>
      <c r="CD22" s="16" t="s">
        <v>18025</v>
      </c>
      <c r="CE22" s="23">
        <f>B7L715C39*B7L121C1</f>
        <v>35.843600000000002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6070118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30350.59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15175.295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30350.59</v>
      </c>
      <c r="R23" s="16" t="s">
        <v>18032</v>
      </c>
      <c r="S23" s="17">
        <f>B7L716C7*B7L121C1</f>
        <v>78911.534</v>
      </c>
      <c r="T23" s="16" t="s">
        <v>15325</v>
      </c>
      <c r="U23" s="17">
        <f>A1L216C18</f>
        <v>6198279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30991.395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15495.6975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30991.395</v>
      </c>
      <c r="AH23" s="16" t="s">
        <v>18036</v>
      </c>
      <c r="AI23" s="17">
        <f>B7L716C15*B7L121C1</f>
        <v>80577.627000000008</v>
      </c>
      <c r="AJ23" s="16" t="s">
        <v>15333</v>
      </c>
      <c r="AK23" s="17">
        <f>A1L216C21</f>
        <v>6406742.666666667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32033.713333333333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16016.856666666667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32033.713333333333</v>
      </c>
      <c r="AX23" s="16" t="s">
        <v>18040</v>
      </c>
      <c r="AY23" s="17">
        <f>B7L716C23*B7L121C1</f>
        <v>83287.654666666669</v>
      </c>
      <c r="AZ23" s="16" t="s">
        <v>15341</v>
      </c>
      <c r="BA23" s="17">
        <f>A1L216C24</f>
        <v>6466458.5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32332.2925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16166.14625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32332.2925</v>
      </c>
      <c r="BN23" s="16" t="s">
        <v>18044</v>
      </c>
      <c r="BO23" s="17">
        <f>B7L716C31*B7L121C1</f>
        <v>84063.960500000001</v>
      </c>
      <c r="BP23" s="16" t="s">
        <v>15349</v>
      </c>
      <c r="BQ23" s="17">
        <f>A1L216C27</f>
        <v>6483415.1999999993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32417.075999999997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16208.537999999999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32417.075999999997</v>
      </c>
      <c r="CD23" s="16" t="s">
        <v>18048</v>
      </c>
      <c r="CE23" s="17">
        <f>B7L716C39*B7L121C1</f>
        <v>84284.397599999997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E8F21-6099-40CC-84D3-A697F5D332D7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0.21132617100000001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0.21132617100000001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0.39614875650000003</v>
      </c>
      <c r="N8" s="16" t="s">
        <v>18101</v>
      </c>
      <c r="O8" s="17">
        <f>B7L301C10+B7L401C10+B7L501C12+B7L601C12+B7L701C8</f>
        <v>1.0299867669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1.0299867669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0.1056630855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0.1056630855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0.19807437825000002</v>
      </c>
      <c r="AF8" s="16" t="s">
        <v>18110</v>
      </c>
      <c r="AG8" s="17">
        <f>B7L301C20+B7L401C20+B7L501C24+B7L601C24+B7L701C16</f>
        <v>0.51499338345000001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0.51499338345000001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5.3909737499999999E-2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5.3909737499999999E-2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0.10105835625000001</v>
      </c>
      <c r="BP8" s="16" t="s">
        <v>18128</v>
      </c>
      <c r="BQ8" s="17">
        <f>B7L301C40+B7L401C40+B7L501C48+B7L601C48+B7L701C32</f>
        <v>0.26275172625000004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0.26275172625000004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4.5127790000000008E-2</v>
      </c>
      <c r="BZ8" s="16" t="s">
        <v>18133</v>
      </c>
      <c r="CA8" s="23">
        <f>B7L201C39</f>
        <v>1.5832471141838545E-3</v>
      </c>
      <c r="CB8" s="16" t="s">
        <v>18134</v>
      </c>
      <c r="CC8" s="17">
        <f>B7L801C37+B7L801C38</f>
        <v>4.6711037114183861E-2</v>
      </c>
      <c r="CD8" s="16" t="s">
        <v>18135</v>
      </c>
      <c r="CE8" s="17">
        <f>IF(B7L801C39=0,0,B7L801C38/B7L801C39)</f>
        <v>3.3894497146651874E-2</v>
      </c>
      <c r="CF8" s="16" t="s">
        <v>18136</v>
      </c>
      <c r="CG8" s="17">
        <f>B7L301C49+B7L401C49+B7L501C59+B7L601C59+B7L701C39</f>
        <v>8.4846685000000005E-2</v>
      </c>
      <c r="CH8" s="16" t="s">
        <v>18137</v>
      </c>
      <c r="CI8" s="17">
        <f>B7L301C50+B7L401C50+B7L501C60+B7L601C60+B7L701C40</f>
        <v>0.22060138100000001</v>
      </c>
      <c r="CJ8" s="16" t="s">
        <v>18138</v>
      </c>
      <c r="CK8" s="23">
        <f>B7L201C33</f>
        <v>0.8</v>
      </c>
      <c r="CL8" s="16" t="s">
        <v>18139</v>
      </c>
      <c r="CM8" s="17">
        <f>B7L801C42+B7L801C43</f>
        <v>1.0206013810000001</v>
      </c>
      <c r="CN8" s="16" t="s">
        <v>18140</v>
      </c>
      <c r="CO8" s="17">
        <f>IF(B7L801C44=0,0,B7L801C43/B7L801C44)</f>
        <v>0.78385157505484504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292.09711681744062</v>
      </c>
      <c r="F9" s="16" t="s">
        <v>18142</v>
      </c>
      <c r="G9" s="23">
        <f>B7L202C7</f>
        <v>96.686084871483047</v>
      </c>
      <c r="H9" s="16" t="s">
        <v>18143</v>
      </c>
      <c r="I9" s="17">
        <f>B7L802C1+B7L802C2</f>
        <v>388.78320168892367</v>
      </c>
      <c r="J9" s="16" t="s">
        <v>18144</v>
      </c>
      <c r="K9" s="17">
        <f>IF(B7L802C3=0,0,B7L802C2/B7L802C3)</f>
        <v>0.24868894656833526</v>
      </c>
      <c r="L9" s="16" t="s">
        <v>18145</v>
      </c>
      <c r="M9" s="17">
        <f>B7L302C9+B7L402C9+B7L502C11+B7L602C11+B7L702C7</f>
        <v>662.46699284792351</v>
      </c>
      <c r="N9" s="16" t="s">
        <v>18146</v>
      </c>
      <c r="O9" s="17">
        <f>B7L302C10+B7L402C10+B7L502C12+B7L602C12+B7L702C8</f>
        <v>1722.4141814046011</v>
      </c>
      <c r="P9" s="16" t="s">
        <v>18147</v>
      </c>
      <c r="Q9" s="17">
        <f>B7L202C1</f>
        <v>50617</v>
      </c>
      <c r="R9" s="16" t="s">
        <v>18148</v>
      </c>
      <c r="S9" s="17">
        <f>B7L802C6+B7L802C7</f>
        <v>52339.414181404602</v>
      </c>
      <c r="T9" s="16" t="s">
        <v>18149</v>
      </c>
      <c r="U9" s="17">
        <f>IF(B7L802C8=0,0,B7L802C7/B7L802C8)</f>
        <v>0.96709145090094362</v>
      </c>
      <c r="V9" s="16" t="s">
        <v>18150</v>
      </c>
      <c r="W9" s="17">
        <f>B7L302C15+B7L302C17+B7L402C17+B7L502C19+B7L502C21+B7L602C19+B7L602C21+B7L702C13</f>
        <v>291.20185739328485</v>
      </c>
      <c r="X9" s="16" t="s">
        <v>18151</v>
      </c>
      <c r="Y9" s="23">
        <f>B7L202C15</f>
        <v>105.31544774720133</v>
      </c>
      <c r="Z9" s="16" t="s">
        <v>18152</v>
      </c>
      <c r="AA9" s="17">
        <f>B7L802C10+B7L802C11</f>
        <v>396.5173051404862</v>
      </c>
      <c r="AB9" s="16" t="s">
        <v>18153</v>
      </c>
      <c r="AC9" s="17">
        <f>IF(B7L802C12=0,0,B7L802C11/B7L802C12)</f>
        <v>0.26560113866881052</v>
      </c>
      <c r="AD9" s="16" t="s">
        <v>18154</v>
      </c>
      <c r="AE9" s="17">
        <f>B7L302C19+B7L402C19+B7L502C23+B7L602C23+B7L702C15</f>
        <v>658.09327847106681</v>
      </c>
      <c r="AF9" s="16" t="s">
        <v>18155</v>
      </c>
      <c r="AG9" s="17">
        <f>B7L302C20+B7L402C20+B7L502C24+B7L602C24+B7L702C16</f>
        <v>1711.0425240247737</v>
      </c>
      <c r="AH9" s="16" t="s">
        <v>18156</v>
      </c>
      <c r="AI9" s="17">
        <f>B7L202C9</f>
        <v>51431.5</v>
      </c>
      <c r="AJ9" s="16" t="s">
        <v>18157</v>
      </c>
      <c r="AK9" s="17">
        <f>B7L802C15+B7L802C16</f>
        <v>53142.542524024771</v>
      </c>
      <c r="AL9" s="16" t="s">
        <v>18158</v>
      </c>
      <c r="AM9" s="17">
        <f>IF(B7L802C17=0,0,B7L802C16/B7L802C17)</f>
        <v>0.96780277264206471</v>
      </c>
      <c r="AN9" s="16" t="s">
        <v>18159</v>
      </c>
      <c r="AO9" s="17">
        <f>B7L302C25+B7L302C27+B7L402C27+B7L502C31+B7L502C33+B7L602C31+B7L602C33+B7L702C21</f>
        <v>284.79601516130293</v>
      </c>
      <c r="AP9" s="16" t="s">
        <v>18160</v>
      </c>
      <c r="AQ9" s="23">
        <f>B7L202C23</f>
        <v>104.23479524986631</v>
      </c>
      <c r="AR9" s="16" t="s">
        <v>18161</v>
      </c>
      <c r="AS9" s="17">
        <f>B7L802C19+B7L802C20</f>
        <v>389.03081041116923</v>
      </c>
      <c r="AT9" s="16" t="s">
        <v>18162</v>
      </c>
      <c r="AU9" s="17">
        <f>IF(B7L802C21=0,0,B7L802C20/B7L802C21)</f>
        <v>0.26793455032443281</v>
      </c>
      <c r="AV9" s="16" t="s">
        <v>18163</v>
      </c>
      <c r="AW9" s="17">
        <f>B7L302C29+B7L402C29+B7L502C35+B7L602C35+B7L702C23</f>
        <v>641.91744685916603</v>
      </c>
      <c r="AX9" s="16" t="s">
        <v>18164</v>
      </c>
      <c r="AY9" s="17">
        <f>B7L302C30+B7L402C30+B7L502C36+B7L602C36+B7L702C24</f>
        <v>1668.9853618338318</v>
      </c>
      <c r="AZ9" s="16" t="s">
        <v>18165</v>
      </c>
      <c r="BA9" s="17">
        <f>B7L202C17</f>
        <v>50735</v>
      </c>
      <c r="BB9" s="16" t="s">
        <v>18166</v>
      </c>
      <c r="BC9" s="17">
        <f>B7L802C24+B7L802C25</f>
        <v>52403.985361833831</v>
      </c>
      <c r="BD9" s="16" t="s">
        <v>18167</v>
      </c>
      <c r="BE9" s="17">
        <f>IF(B7L802C26=0,0,B7L802C25/B7L802C26)</f>
        <v>0.96815155659803376</v>
      </c>
      <c r="BF9" s="16" t="s">
        <v>18168</v>
      </c>
      <c r="BG9" s="17">
        <f>B7L302C35+B7L302C37+B7L402C37+B7L502C43+B7L502C45+B7L602C43+B7L602C45+B7L702C29</f>
        <v>274.96005181740611</v>
      </c>
      <c r="BH9" s="16" t="s">
        <v>18169</v>
      </c>
      <c r="BI9" s="23">
        <f>B7L202C31</f>
        <v>99.205076323297064</v>
      </c>
      <c r="BJ9" s="16" t="s">
        <v>18170</v>
      </c>
      <c r="BK9" s="17">
        <f>B7L802C28+B7L802C29</f>
        <v>374.16512814070319</v>
      </c>
      <c r="BL9" s="16" t="s">
        <v>18171</v>
      </c>
      <c r="BM9" s="17">
        <f>IF(B7L802C30=0,0,B7L802C29/B7L802C30)</f>
        <v>0.26513715165351115</v>
      </c>
      <c r="BN9" s="16" t="s">
        <v>18172</v>
      </c>
      <c r="BO9" s="17">
        <f>B7L302C39+B7L402C39+B7L502C47+B7L602C47+B7L702C31</f>
        <v>619.56897267573368</v>
      </c>
      <c r="BP9" s="16" t="s">
        <v>18173</v>
      </c>
      <c r="BQ9" s="17">
        <f>B7L302C40+B7L402C40+B7L502C48+B7L602C48+B7L702C32</f>
        <v>1610.879328956908</v>
      </c>
      <c r="BR9" s="16" t="s">
        <v>18174</v>
      </c>
      <c r="BS9" s="17">
        <f>B7L202C25</f>
        <v>48939</v>
      </c>
      <c r="BT9" s="16" t="s">
        <v>18175</v>
      </c>
      <c r="BU9" s="17">
        <f>B7L802C33+B7L802C34</f>
        <v>50549.879328956908</v>
      </c>
      <c r="BV9" s="16" t="s">
        <v>18176</v>
      </c>
      <c r="BW9" s="17">
        <f>IF(B7L802C35=0,0,B7L802C34/B7L802C35)</f>
        <v>0.96813287488830591</v>
      </c>
      <c r="BX9" s="16" t="s">
        <v>18177</v>
      </c>
      <c r="BY9" s="17">
        <f>B7L302C45+B7L302C47+B7L402C47+B7L502C55+B7L502C57+B7L602C55+B7L602C57+B7L702C37</f>
        <v>270.44054626860435</v>
      </c>
      <c r="BZ9" s="16" t="s">
        <v>18178</v>
      </c>
      <c r="CA9" s="23">
        <f>B7L202C39</f>
        <v>95.956253661119419</v>
      </c>
      <c r="CB9" s="16" t="s">
        <v>18179</v>
      </c>
      <c r="CC9" s="17">
        <f>B7L802C37+B7L802C38</f>
        <v>366.39679992972378</v>
      </c>
      <c r="CD9" s="16" t="s">
        <v>18180</v>
      </c>
      <c r="CE9" s="17">
        <f>IF(B7L802C39=0,0,B7L802C38/B7L802C39)</f>
        <v>0.26189162590809789</v>
      </c>
      <c r="CF9" s="16" t="s">
        <v>18181</v>
      </c>
      <c r="CG9" s="17">
        <f>B7L302C49+B7L402C49+B7L502C59+B7L602C59+B7L702C39</f>
        <v>608.52293955252378</v>
      </c>
      <c r="CH9" s="16" t="s">
        <v>18182</v>
      </c>
      <c r="CI9" s="17">
        <f>B7L302C50+B7L402C50+B7L502C60+B7L602C60+B7L702C40</f>
        <v>1582.1596428365619</v>
      </c>
      <c r="CJ9" s="16" t="s">
        <v>18183</v>
      </c>
      <c r="CK9" s="17">
        <f>B7L202C33</f>
        <v>48485.8</v>
      </c>
      <c r="CL9" s="16" t="s">
        <v>18184</v>
      </c>
      <c r="CM9" s="17">
        <f>B7L802C42+B7L802C43</f>
        <v>50067.959642836562</v>
      </c>
      <c r="CN9" s="16" t="s">
        <v>18185</v>
      </c>
      <c r="CO9" s="17">
        <f>IF(B7L802C44=0,0,B7L802C43/B7L802C44)</f>
        <v>0.96839975796651168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2896.9324161980317</v>
      </c>
      <c r="F10" s="16" t="s">
        <v>18187</v>
      </c>
      <c r="G10" s="17">
        <f>B7L203C7</f>
        <v>1002.2463856341307</v>
      </c>
      <c r="H10" s="16" t="s">
        <v>18188</v>
      </c>
      <c r="I10" s="17">
        <f>B7L803C1+B7L803C2</f>
        <v>3899.1788018321622</v>
      </c>
      <c r="J10" s="16" t="s">
        <v>18189</v>
      </c>
      <c r="K10" s="23">
        <f>IF(B7L803C3=0,0,B7L803C2/B7L803C3)</f>
        <v>0.25704037608205887</v>
      </c>
      <c r="L10" s="16" t="s">
        <v>18190</v>
      </c>
      <c r="M10" s="17">
        <f>B7L303C9+B7L403C9+B7L503C11+B7L603C11+B7L703C7</f>
        <v>6554.1131980491737</v>
      </c>
      <c r="N10" s="16" t="s">
        <v>18191</v>
      </c>
      <c r="O10" s="17">
        <f>B7L303C10+B7L403C10+B7L503C12+B7L603C12+B7L703C8</f>
        <v>17040.694314927852</v>
      </c>
      <c r="P10" s="16" t="s">
        <v>18192</v>
      </c>
      <c r="Q10" s="17">
        <f>B7L203C1</f>
        <v>524695</v>
      </c>
      <c r="R10" s="16" t="s">
        <v>18193</v>
      </c>
      <c r="S10" s="17">
        <f>B7L803C6+B7L803C7</f>
        <v>541735.69431492779</v>
      </c>
      <c r="T10" s="16" t="s">
        <v>18194</v>
      </c>
      <c r="U10" s="23">
        <f>IF(B7L803C8=0,0,B7L803C7/B7L803C8)</f>
        <v>0.96854426523163251</v>
      </c>
      <c r="V10" s="16" t="s">
        <v>18195</v>
      </c>
      <c r="W10" s="17">
        <f>B7L303C15+B7L303C17+B7L403C17+B7L503C19+B7L503C21+B7L603C19+B7L603C21+B7L703C13</f>
        <v>2971.1658303930299</v>
      </c>
      <c r="X10" s="16" t="s">
        <v>18196</v>
      </c>
      <c r="Y10" s="17">
        <f>B7L203C15</f>
        <v>1122.8791336363499</v>
      </c>
      <c r="Z10" s="16" t="s">
        <v>18197</v>
      </c>
      <c r="AA10" s="17">
        <f>B7L803C10+B7L803C11</f>
        <v>4094.04496402938</v>
      </c>
      <c r="AB10" s="16" t="s">
        <v>18198</v>
      </c>
      <c r="AC10" s="23">
        <f>IF(B7L803C12=0,0,B7L803C11/B7L803C12)</f>
        <v>0.27427132420431616</v>
      </c>
      <c r="AD10" s="16" t="s">
        <v>18199</v>
      </c>
      <c r="AE10" s="17">
        <f>B7L303C19+B7L403C19+B7L503C23+B7L603C23+B7L703C15</f>
        <v>6729.0861876416666</v>
      </c>
      <c r="AF10" s="16" t="s">
        <v>18200</v>
      </c>
      <c r="AG10" s="17">
        <f>B7L303C20+B7L403C20+B7L503C24+B7L603C24+B7L703C16</f>
        <v>17495.624087868335</v>
      </c>
      <c r="AH10" s="16" t="s">
        <v>18201</v>
      </c>
      <c r="AI10" s="17">
        <f>B7L203C9</f>
        <v>548365.5</v>
      </c>
      <c r="AJ10" s="16" t="s">
        <v>18202</v>
      </c>
      <c r="AK10" s="17">
        <f>B7L803C15+B7L803C16</f>
        <v>565861.12408786837</v>
      </c>
      <c r="AL10" s="16" t="s">
        <v>18203</v>
      </c>
      <c r="AM10" s="23">
        <f>IF(B7L803C17=0,0,B7L803C16/B7L803C17)</f>
        <v>0.96908141707725515</v>
      </c>
      <c r="AN10" s="16" t="s">
        <v>18204</v>
      </c>
      <c r="AO10" s="17">
        <f>B7L303C25+B7L303C27+B7L403C27+B7L503C31+B7L503C33+B7L603C31+B7L603C33+B7L703C21</f>
        <v>3307.66042650093</v>
      </c>
      <c r="AP10" s="16" t="s">
        <v>18205</v>
      </c>
      <c r="AQ10" s="17">
        <f>B7L203C23</f>
        <v>1178.6267036273541</v>
      </c>
      <c r="AR10" s="16" t="s">
        <v>18206</v>
      </c>
      <c r="AS10" s="17">
        <f>B7L803C19+B7L803C20</f>
        <v>4486.2871301282839</v>
      </c>
      <c r="AT10" s="16" t="s">
        <v>18207</v>
      </c>
      <c r="AU10" s="23">
        <f>IF(B7L803C21=0,0,B7L803C20/B7L803C21)</f>
        <v>0.26271762583186503</v>
      </c>
      <c r="AV10" s="16" t="s">
        <v>18208</v>
      </c>
      <c r="AW10" s="17">
        <f>B7L303C29+B7L403C29+B7L503C35+B7L603C35+B7L703C23</f>
        <v>7532.1989944151137</v>
      </c>
      <c r="AX10" s="16" t="s">
        <v>18209</v>
      </c>
      <c r="AY10" s="17">
        <f>B7L303C30+B7L403C30+B7L503C36+B7L603C36+B7L703C24</f>
        <v>19583.717385479296</v>
      </c>
      <c r="AZ10" s="16" t="s">
        <v>18210</v>
      </c>
      <c r="BA10" s="17">
        <f>B7L203C17</f>
        <v>573682</v>
      </c>
      <c r="BB10" s="16" t="s">
        <v>18211</v>
      </c>
      <c r="BC10" s="17">
        <f>B7L803C24+B7L803C25</f>
        <v>593265.71738547925</v>
      </c>
      <c r="BD10" s="16" t="s">
        <v>18212</v>
      </c>
      <c r="BE10" s="23">
        <f>IF(B7L803C26=0,0,B7L803C25/B7L803C26)</f>
        <v>0.96698997293862743</v>
      </c>
      <c r="BF10" s="16" t="s">
        <v>18213</v>
      </c>
      <c r="BG10" s="17">
        <f>B7L303C35+B7L303C37+B7L403C37+B7L503C43+B7L503C45+B7L603C43+B7L603C45+B7L703C29</f>
        <v>3530.274450082537</v>
      </c>
      <c r="BH10" s="16" t="s">
        <v>18214</v>
      </c>
      <c r="BI10" s="17">
        <f>B7L203C31</f>
        <v>1193.6840318270513</v>
      </c>
      <c r="BJ10" s="16" t="s">
        <v>18215</v>
      </c>
      <c r="BK10" s="17">
        <f>B7L803C28+B7L803C29</f>
        <v>4723.958481909588</v>
      </c>
      <c r="BL10" s="16" t="s">
        <v>18216</v>
      </c>
      <c r="BM10" s="23">
        <f>IF(B7L803C30=0,0,B7L803C29/B7L803C30)</f>
        <v>0.25268724024528744</v>
      </c>
      <c r="BN10" s="16" t="s">
        <v>18217</v>
      </c>
      <c r="BO10" s="17">
        <f>B7L303C39+B7L403C39+B7L503C47+B7L603C47+B7L703C31</f>
        <v>8054.7543814639548</v>
      </c>
      <c r="BP10" s="16" t="s">
        <v>18218</v>
      </c>
      <c r="BQ10" s="17">
        <f>B7L303C40+B7L403C40+B7L503C48+B7L603C48+B7L703C32</f>
        <v>20942.361391806284</v>
      </c>
      <c r="BR10" s="16" t="s">
        <v>18219</v>
      </c>
      <c r="BS10" s="17">
        <f>B7L203C25</f>
        <v>588858</v>
      </c>
      <c r="BT10" s="16" t="s">
        <v>18220</v>
      </c>
      <c r="BU10" s="17">
        <f>B7L803C33+B7L803C34</f>
        <v>609800.36139180628</v>
      </c>
      <c r="BV10" s="16" t="s">
        <v>18221</v>
      </c>
      <c r="BW10" s="23">
        <f>IF(B7L803C35=0,0,B7L803C34/B7L803C35)</f>
        <v>0.96565702036645651</v>
      </c>
      <c r="BX10" s="16" t="s">
        <v>18222</v>
      </c>
      <c r="BY10" s="17">
        <f>B7L303C45+B7L303C47+B7L403C47+B7L503C55+B7L503C57+B7L603C55+B7L603C57+B7L703C37</f>
        <v>3714.7528407319032</v>
      </c>
      <c r="BZ10" s="16" t="s">
        <v>18223</v>
      </c>
      <c r="CA10" s="17">
        <f>B7L203C39</f>
        <v>1204.5490495068827</v>
      </c>
      <c r="CB10" s="16" t="s">
        <v>18224</v>
      </c>
      <c r="CC10" s="17">
        <f>B7L803C37+B7L803C38</f>
        <v>4919.3018902387857</v>
      </c>
      <c r="CD10" s="16" t="s">
        <v>18225</v>
      </c>
      <c r="CE10" s="23">
        <f>IF(B7L803C39=0,0,B7L803C38/B7L803C39)</f>
        <v>0.24486178656712065</v>
      </c>
      <c r="CF10" s="16" t="s">
        <v>18226</v>
      </c>
      <c r="CG10" s="17">
        <f>B7L303C49+B7L403C49+B7L503C59+B7L603C59+B7L703C39</f>
        <v>8478.1708080354692</v>
      </c>
      <c r="CH10" s="16" t="s">
        <v>18227</v>
      </c>
      <c r="CI10" s="17">
        <f>B7L303C50+B7L403C50+B7L503C60+B7L603C60+B7L703C40</f>
        <v>22043.244100892221</v>
      </c>
      <c r="CJ10" s="16" t="s">
        <v>18228</v>
      </c>
      <c r="CK10" s="17">
        <f>B7L203C33</f>
        <v>608647.4</v>
      </c>
      <c r="CL10" s="16" t="s">
        <v>18229</v>
      </c>
      <c r="CM10" s="17">
        <f>B7L803C42+B7L803C43</f>
        <v>630690.64410089224</v>
      </c>
      <c r="CN10" s="16" t="s">
        <v>18230</v>
      </c>
      <c r="CO10" s="23">
        <f>IF(B7L803C44=0,0,B7L803C43/B7L803C44)</f>
        <v>0.96504903900656891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4015.6861010371176</v>
      </c>
      <c r="F11" s="16" t="s">
        <v>18232</v>
      </c>
      <c r="G11" s="17">
        <f>B7L204C7</f>
        <v>1065.9288911862252</v>
      </c>
      <c r="H11" s="16" t="s">
        <v>18233</v>
      </c>
      <c r="I11" s="17">
        <f>B7L804C1+B7L804C2</f>
        <v>5081.6149922233426</v>
      </c>
      <c r="J11" s="16" t="s">
        <v>18234</v>
      </c>
      <c r="K11" s="17">
        <f>IF(B7L804C3=0,0,B7L804C2/B7L804C3)</f>
        <v>0.2097618361126278</v>
      </c>
      <c r="L11" s="16" t="s">
        <v>18235</v>
      </c>
      <c r="M11" s="17">
        <f>B7L304C9+B7L404C9+B7L504C11+B7L604C11+B7L704C7</f>
        <v>8288.2045008641489</v>
      </c>
      <c r="N11" s="16" t="s">
        <v>18236</v>
      </c>
      <c r="O11" s="17">
        <f>B7L304C10+B7L404C10+B7L504C12+B7L604C12+B7L704C8</f>
        <v>21549.331702246789</v>
      </c>
      <c r="P11" s="16" t="s">
        <v>18237</v>
      </c>
      <c r="Q11" s="17">
        <f>B7L204C1</f>
        <v>558034</v>
      </c>
      <c r="R11" s="16" t="s">
        <v>18238</v>
      </c>
      <c r="S11" s="17">
        <f>B7L804C6+B7L804C7</f>
        <v>579583.3317022468</v>
      </c>
      <c r="T11" s="16" t="s">
        <v>18239</v>
      </c>
      <c r="U11" s="17">
        <f>IF(B7L804C8=0,0,B7L804C7/B7L804C8)</f>
        <v>0.96281926942419827</v>
      </c>
      <c r="V11" s="16" t="s">
        <v>18240</v>
      </c>
      <c r="W11" s="17">
        <f>B7L304C15+B7L304C17+B7L404C17+B7L504C19+B7L504C21+B7L604C19+B7L604C21+B7L704C13</f>
        <v>4351.5858844787099</v>
      </c>
      <c r="X11" s="16" t="s">
        <v>18241</v>
      </c>
      <c r="Y11" s="17">
        <f>B7L204C15</f>
        <v>1233.6014903746652</v>
      </c>
      <c r="Z11" s="16" t="s">
        <v>18242</v>
      </c>
      <c r="AA11" s="17">
        <f>B7L804C10+B7L804C11</f>
        <v>5585.1873748533753</v>
      </c>
      <c r="AB11" s="16" t="s">
        <v>18243</v>
      </c>
      <c r="AC11" s="17">
        <f>IF(B7L804C12=0,0,B7L804C11/B7L804C12)</f>
        <v>0.22087020677744948</v>
      </c>
      <c r="AD11" s="16" t="s">
        <v>18244</v>
      </c>
      <c r="AE11" s="17">
        <f>B7L304C19+B7L404C19+B7L504C23+B7L604C23+B7L704C15</f>
        <v>9013.8727414229033</v>
      </c>
      <c r="AF11" s="16" t="s">
        <v>18245</v>
      </c>
      <c r="AG11" s="17">
        <f>B7L304C20+B7L404C20+B7L504C24+B7L604C24+B7L704C16</f>
        <v>23436.069127699553</v>
      </c>
      <c r="AH11" s="16" t="s">
        <v>18246</v>
      </c>
      <c r="AI11" s="17">
        <f>B7L204C9</f>
        <v>602437.5</v>
      </c>
      <c r="AJ11" s="16" t="s">
        <v>18247</v>
      </c>
      <c r="AK11" s="17">
        <f>B7L804C15+B7L804C16</f>
        <v>625873.56912769959</v>
      </c>
      <c r="AL11" s="16" t="s">
        <v>18248</v>
      </c>
      <c r="AM11" s="17">
        <f>IF(B7L804C17=0,0,B7L804C16/B7L804C17)</f>
        <v>0.96255462719033935</v>
      </c>
      <c r="AN11" s="16" t="s">
        <v>18249</v>
      </c>
      <c r="AO11" s="17">
        <f>B7L304C25+B7L304C27+B7L404C27+B7L504C31+B7L504C33+B7L604C31+B7L604C33+B7L704C21</f>
        <v>4667.7085936087551</v>
      </c>
      <c r="AP11" s="16" t="s">
        <v>18250</v>
      </c>
      <c r="AQ11" s="17">
        <f>B7L204C23</f>
        <v>1342.6281231737046</v>
      </c>
      <c r="AR11" s="16" t="s">
        <v>18251</v>
      </c>
      <c r="AS11" s="17">
        <f>B7L804C19+B7L804C20</f>
        <v>6010.3367167824599</v>
      </c>
      <c r="AT11" s="16" t="s">
        <v>18252</v>
      </c>
      <c r="AU11" s="17">
        <f>IF(B7L804C21=0,0,B7L804C20/B7L804C21)</f>
        <v>0.22338650668684326</v>
      </c>
      <c r="AV11" s="16" t="s">
        <v>18253</v>
      </c>
      <c r="AW11" s="17">
        <f>B7L304C29+B7L404C29+B7L504C35+B7L604C35+B7L704C23</f>
        <v>9669.3980335381493</v>
      </c>
      <c r="AX11" s="16" t="s">
        <v>18254</v>
      </c>
      <c r="AY11" s="17">
        <f>B7L304C30+B7L404C30+B7L504C36+B7L604C36+B7L704C24</f>
        <v>25140.434887199193</v>
      </c>
      <c r="AZ11" s="16" t="s">
        <v>18255</v>
      </c>
      <c r="BA11" s="17">
        <f>B7L204C17</f>
        <v>653507.66666666674</v>
      </c>
      <c r="BB11" s="16" t="s">
        <v>18256</v>
      </c>
      <c r="BC11" s="17">
        <f>B7L804C24+B7L804C25</f>
        <v>678648.10155386594</v>
      </c>
      <c r="BD11" s="16" t="s">
        <v>18257</v>
      </c>
      <c r="BE11" s="17">
        <f>IF(B7L804C26=0,0,B7L804C25/B7L804C26)</f>
        <v>0.96295512382686044</v>
      </c>
      <c r="BF11" s="16" t="s">
        <v>18258</v>
      </c>
      <c r="BG11" s="17">
        <f>B7L304C35+B7L304C37+B7L404C37+B7L504C43+B7L504C45+B7L604C43+B7L604C45+B7L704C29</f>
        <v>4904.4929603105402</v>
      </c>
      <c r="BH11" s="16" t="s">
        <v>18259</v>
      </c>
      <c r="BI11" s="17">
        <f>B7L204C31</f>
        <v>1383.0730072753424</v>
      </c>
      <c r="BJ11" s="16" t="s">
        <v>18260</v>
      </c>
      <c r="BK11" s="17">
        <f>B7L804C28+B7L804C29</f>
        <v>6287.5659675858824</v>
      </c>
      <c r="BL11" s="16" t="s">
        <v>18261</v>
      </c>
      <c r="BM11" s="17">
        <f>IF(B7L804C30=0,0,B7L804C29/B7L804C30)</f>
        <v>0.21996954217346762</v>
      </c>
      <c r="BN11" s="16" t="s">
        <v>18262</v>
      </c>
      <c r="BO11" s="17">
        <f>B7L304C39+B7L404C39+B7L504C47+B7L604C47+B7L704C31</f>
        <v>10148.644343940472</v>
      </c>
      <c r="BP11" s="16" t="s">
        <v>18263</v>
      </c>
      <c r="BQ11" s="17">
        <f>B7L304C40+B7L404C40+B7L504C48+B7L604C48+B7L704C32</f>
        <v>26386.475294245232</v>
      </c>
      <c r="BR11" s="16" t="s">
        <v>18264</v>
      </c>
      <c r="BS11" s="17">
        <f>B7L204C25</f>
        <v>682285.75</v>
      </c>
      <c r="BT11" s="16" t="s">
        <v>18265</v>
      </c>
      <c r="BU11" s="17">
        <f>B7L804C33+B7L804C34</f>
        <v>708672.22529424517</v>
      </c>
      <c r="BV11" s="16" t="s">
        <v>18266</v>
      </c>
      <c r="BW11" s="17">
        <f>IF(B7L804C35=0,0,B7L804C34/B7L804C35)</f>
        <v>0.96276631938934909</v>
      </c>
      <c r="BX11" s="16" t="s">
        <v>18267</v>
      </c>
      <c r="BY11" s="17">
        <f>B7L304C45+B7L304C47+B7L404C47+B7L504C55+B7L504C57+B7L604C55+B7L604C57+B7L704C37</f>
        <v>4956.880077918473</v>
      </c>
      <c r="BZ11" s="16" t="s">
        <v>18268</v>
      </c>
      <c r="CA11" s="17">
        <f>B7L204C39</f>
        <v>1352.3894985351428</v>
      </c>
      <c r="CB11" s="16" t="s">
        <v>18269</v>
      </c>
      <c r="CC11" s="17">
        <f>B7L804C37+B7L804C38</f>
        <v>6309.2695764536156</v>
      </c>
      <c r="CD11" s="16" t="s">
        <v>18270</v>
      </c>
      <c r="CE11" s="17">
        <f>IF(B7L804C39=0,0,B7L804C38/B7L804C39)</f>
        <v>0.21434961403175753</v>
      </c>
      <c r="CF11" s="16" t="s">
        <v>18271</v>
      </c>
      <c r="CG11" s="17">
        <f>B7L304C49+B7L404C49+B7L504C59+B7L604C59+B7L704C39</f>
        <v>10280.243951215605</v>
      </c>
      <c r="CH11" s="16" t="s">
        <v>18272</v>
      </c>
      <c r="CI11" s="17">
        <f>B7L304C50+B7L404C50+B7L504C60+B7L604C60+B7L704C40</f>
        <v>26728.634273160576</v>
      </c>
      <c r="CJ11" s="16" t="s">
        <v>18273</v>
      </c>
      <c r="CK11" s="17">
        <f>B7L204C33</f>
        <v>683349.8</v>
      </c>
      <c r="CL11" s="16" t="s">
        <v>18274</v>
      </c>
      <c r="CM11" s="17">
        <f>B7L804C42+B7L804C43</f>
        <v>710078.43427316064</v>
      </c>
      <c r="CN11" s="16" t="s">
        <v>18275</v>
      </c>
      <c r="CO11" s="17">
        <f>IF(B7L804C44=0,0,B7L804C43/B7L804C44)</f>
        <v>0.96235819455561955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1796.3137155758386</v>
      </c>
      <c r="F12" s="16" t="s">
        <v>18277</v>
      </c>
      <c r="G12" s="23">
        <f>B7L205C7</f>
        <v>520.23520305436944</v>
      </c>
      <c r="H12" s="16" t="s">
        <v>18278</v>
      </c>
      <c r="I12" s="17">
        <f>B7L805C1+B7L805C2</f>
        <v>2316.5489186302079</v>
      </c>
      <c r="J12" s="16" t="s">
        <v>18279</v>
      </c>
      <c r="K12" s="23">
        <f>IF(B7L805C3=0,0,B7L805C2/B7L805C3)</f>
        <v>0.22457337242935851</v>
      </c>
      <c r="L12" s="16" t="s">
        <v>18280</v>
      </c>
      <c r="M12" s="17">
        <f>B7L305C9+B7L405C9+B7L505C11+B7L605C11+B7L705C7</f>
        <v>3927.7976258671115</v>
      </c>
      <c r="N12" s="16" t="s">
        <v>18281</v>
      </c>
      <c r="O12" s="17">
        <f>B7L305C10+B7L405C10+B7L505C12+B7L605C12+B7L705C8</f>
        <v>10212.27382725449</v>
      </c>
      <c r="P12" s="16" t="s">
        <v>18282</v>
      </c>
      <c r="Q12" s="17">
        <f>B7L205C1</f>
        <v>272353</v>
      </c>
      <c r="R12" s="16" t="s">
        <v>18283</v>
      </c>
      <c r="S12" s="17">
        <f>B7L805C6+B7L805C7</f>
        <v>282565.27382725448</v>
      </c>
      <c r="T12" s="16" t="s">
        <v>18284</v>
      </c>
      <c r="U12" s="23">
        <f>IF(B7L805C8=0,0,B7L805C7/B7L805C8)</f>
        <v>0.96385870886067293</v>
      </c>
      <c r="V12" s="16" t="s">
        <v>18285</v>
      </c>
      <c r="W12" s="17">
        <f>B7L305C15+B7L305C17+B7L405C17+B7L505C19+B7L505C21+B7L605C19+B7L605C21+B7L705C13</f>
        <v>1911.9508540467216</v>
      </c>
      <c r="X12" s="16" t="s">
        <v>18286</v>
      </c>
      <c r="Y12" s="23">
        <f>B7L205C15</f>
        <v>587.65247866157563</v>
      </c>
      <c r="Z12" s="16" t="s">
        <v>18287</v>
      </c>
      <c r="AA12" s="17">
        <f>B7L805C10+B7L805C11</f>
        <v>2499.6033327082973</v>
      </c>
      <c r="AB12" s="16" t="s">
        <v>18288</v>
      </c>
      <c r="AC12" s="23">
        <f>IF(B7L805C12=0,0,B7L805C11/B7L805C12)</f>
        <v>0.23509829378602226</v>
      </c>
      <c r="AD12" s="16" t="s">
        <v>18289</v>
      </c>
      <c r="AE12" s="17">
        <f>B7L305C19+B7L405C19+B7L505C23+B7L605C23+B7L705C15</f>
        <v>4192.3274814969682</v>
      </c>
      <c r="AF12" s="16" t="s">
        <v>18290</v>
      </c>
      <c r="AG12" s="17">
        <f>B7L305C20+B7L405C20+B7L505C24+B7L605C24+B7L705C16</f>
        <v>10900.051451892115</v>
      </c>
      <c r="AH12" s="16" t="s">
        <v>18291</v>
      </c>
      <c r="AI12" s="17">
        <f>B7L205C9</f>
        <v>286984</v>
      </c>
      <c r="AJ12" s="16" t="s">
        <v>18292</v>
      </c>
      <c r="AK12" s="17">
        <f>B7L805C15+B7L805C16</f>
        <v>297884.05145189213</v>
      </c>
      <c r="AL12" s="16" t="s">
        <v>18293</v>
      </c>
      <c r="AM12" s="23">
        <f>IF(B7L805C17=0,0,B7L805C16/B7L805C17)</f>
        <v>0.96340840874573486</v>
      </c>
      <c r="AN12" s="16" t="s">
        <v>18294</v>
      </c>
      <c r="AO12" s="17">
        <f>B7L305C25+B7L305C27+B7L405C27+B7L505C31+B7L505C33+B7L605C31+B7L605C33+B7L705C21</f>
        <v>1970.5482465496671</v>
      </c>
      <c r="AP12" s="16" t="s">
        <v>18295</v>
      </c>
      <c r="AQ12" s="23">
        <f>B7L205C23</f>
        <v>597.72650814654799</v>
      </c>
      <c r="AR12" s="16" t="s">
        <v>18296</v>
      </c>
      <c r="AS12" s="17">
        <f>B7L805C19+B7L805C20</f>
        <v>2568.274754696215</v>
      </c>
      <c r="AT12" s="16" t="s">
        <v>18297</v>
      </c>
      <c r="AU12" s="23">
        <f>IF(B7L805C21=0,0,B7L805C20/B7L805C21)</f>
        <v>0.23273464299470922</v>
      </c>
      <c r="AV12" s="16" t="s">
        <v>18298</v>
      </c>
      <c r="AW12" s="17">
        <f>B7L305C29+B7L405C29+B7L505C35+B7L605C35+B7L705C23</f>
        <v>4327.7633269265016</v>
      </c>
      <c r="AX12" s="16" t="s">
        <v>18299</v>
      </c>
      <c r="AY12" s="17">
        <f>B7L305C30+B7L405C30+B7L505C36+B7L605C36+B7L705C24</f>
        <v>11252.184650008903</v>
      </c>
      <c r="AZ12" s="16" t="s">
        <v>18300</v>
      </c>
      <c r="BA12" s="17">
        <f>B7L205C17</f>
        <v>290936</v>
      </c>
      <c r="BB12" s="16" t="s">
        <v>18301</v>
      </c>
      <c r="BC12" s="17">
        <f>B7L805C24+B7L805C25</f>
        <v>302188.18465000892</v>
      </c>
      <c r="BD12" s="16" t="s">
        <v>18302</v>
      </c>
      <c r="BE12" s="23">
        <f>IF(B7L805C26=0,0,B7L805C25/B7L805C26)</f>
        <v>0.96276431302884635</v>
      </c>
      <c r="BF12" s="16" t="s">
        <v>18303</v>
      </c>
      <c r="BG12" s="17">
        <f>B7L305C35+B7L305C37+B7L405C37+B7L505C43+B7L505C45+B7L605C43+B7L605C45+B7L705C29</f>
        <v>2012.4422301154232</v>
      </c>
      <c r="BH12" s="16" t="s">
        <v>18304</v>
      </c>
      <c r="BI12" s="23">
        <f>B7L205C31</f>
        <v>591.53705086033563</v>
      </c>
      <c r="BJ12" s="16" t="s">
        <v>18305</v>
      </c>
      <c r="BK12" s="17">
        <f>B7L805C28+B7L805C29</f>
        <v>2603.9792809757587</v>
      </c>
      <c r="BL12" s="16" t="s">
        <v>18306</v>
      </c>
      <c r="BM12" s="23">
        <f>IF(B7L805C30=0,0,B7L805C29/B7L805C30)</f>
        <v>0.22716657355225803</v>
      </c>
      <c r="BN12" s="16" t="s">
        <v>18307</v>
      </c>
      <c r="BO12" s="17">
        <f>B7L305C39+B7L405C39+B7L505C47+B7L605C47+B7L705C31</f>
        <v>4428.6716242398297</v>
      </c>
      <c r="BP12" s="16" t="s">
        <v>18308</v>
      </c>
      <c r="BQ12" s="17">
        <f>B7L305C40+B7L405C40+B7L505C48+B7L605C48+B7L705C32</f>
        <v>11514.546223023557</v>
      </c>
      <c r="BR12" s="16" t="s">
        <v>18309</v>
      </c>
      <c r="BS12" s="17">
        <f>B7L205C25</f>
        <v>291812</v>
      </c>
      <c r="BT12" s="16" t="s">
        <v>18310</v>
      </c>
      <c r="BU12" s="17">
        <f>B7L805C33+B7L805C34</f>
        <v>303326.54622302356</v>
      </c>
      <c r="BV12" s="16" t="s">
        <v>18311</v>
      </c>
      <c r="BW12" s="23">
        <f>IF(B7L805C35=0,0,B7L805C34/B7L805C35)</f>
        <v>0.96203910812818416</v>
      </c>
      <c r="BX12" s="16" t="s">
        <v>18312</v>
      </c>
      <c r="BY12" s="17">
        <f>B7L305C45+B7L305C47+B7L405C47+B7L505C55+B7L505C57+B7L605C55+B7L605C57+B7L705C37</f>
        <v>1989.7806147402707</v>
      </c>
      <c r="BZ12" s="16" t="s">
        <v>18313</v>
      </c>
      <c r="CA12" s="23">
        <f>B7L205C39</f>
        <v>562.85938993994489</v>
      </c>
      <c r="CB12" s="16" t="s">
        <v>18314</v>
      </c>
      <c r="CC12" s="17">
        <f>B7L805C37+B7L805C38</f>
        <v>2552.6400046802155</v>
      </c>
      <c r="CD12" s="16" t="s">
        <v>18315</v>
      </c>
      <c r="CE12" s="23">
        <f>IF(B7L805C39=0,0,B7L805C38/B7L805C39)</f>
        <v>0.2205008888476061</v>
      </c>
      <c r="CF12" s="16" t="s">
        <v>18316</v>
      </c>
      <c r="CG12" s="17">
        <f>B7L305C49+B7L405C49+B7L505C59+B7L605C59+B7L705C39</f>
        <v>4383.1054143154888</v>
      </c>
      <c r="CH12" s="16" t="s">
        <v>18317</v>
      </c>
      <c r="CI12" s="17">
        <f>B7L305C50+B7L405C50+B7L505C60+B7L605C60+B7L705C40</f>
        <v>11396.07407722027</v>
      </c>
      <c r="CJ12" s="16" t="s">
        <v>18318</v>
      </c>
      <c r="CK12" s="17">
        <f>B7L205C33</f>
        <v>284407.59999999998</v>
      </c>
      <c r="CL12" s="16" t="s">
        <v>18319</v>
      </c>
      <c r="CM12" s="17">
        <f>B7L805C42+B7L805C43</f>
        <v>295803.67407722026</v>
      </c>
      <c r="CN12" s="16" t="s">
        <v>18320</v>
      </c>
      <c r="CO12" s="23">
        <f>IF(B7L805C44=0,0,B7L805C43/B7L805C44)</f>
        <v>0.96147419698970571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16240.085834427129</v>
      </c>
      <c r="F13" s="16" t="s">
        <v>18322</v>
      </c>
      <c r="G13" s="17">
        <f>B7L206C7</f>
        <v>5072.8724829013308</v>
      </c>
      <c r="H13" s="16" t="s">
        <v>18323</v>
      </c>
      <c r="I13" s="17">
        <f>B7L806C1+B7L806C2</f>
        <v>21312.958317328459</v>
      </c>
      <c r="J13" s="16" t="s">
        <v>18324</v>
      </c>
      <c r="K13" s="17">
        <f>IF(B7L806C3=0,0,B7L806C2/B7L806C3)</f>
        <v>0.23801822381348356</v>
      </c>
      <c r="L13" s="16" t="s">
        <v>18325</v>
      </c>
      <c r="M13" s="17">
        <f>B7L306C9+B7L406C9+B7L506C11+B7L606C11+B7L706C7</f>
        <v>34414.539558319215</v>
      </c>
      <c r="N13" s="16" t="s">
        <v>18326</v>
      </c>
      <c r="O13" s="17">
        <f>B7L306C10+B7L406C10+B7L506C12+B7L606C12+B7L706C8</f>
        <v>89477.802851629938</v>
      </c>
      <c r="P13" s="16" t="s">
        <v>18327</v>
      </c>
      <c r="Q13" s="17">
        <f>B7L206C1</f>
        <v>2655745</v>
      </c>
      <c r="R13" s="16" t="s">
        <v>18328</v>
      </c>
      <c r="S13" s="17">
        <f>B7L806C6+B7L806C7</f>
        <v>2745222.8028516299</v>
      </c>
      <c r="T13" s="16" t="s">
        <v>18329</v>
      </c>
      <c r="U13" s="17">
        <f>IF(B7L806C8=0,0,B7L806C7/B7L806C8)</f>
        <v>0.96740599606025279</v>
      </c>
      <c r="V13" s="16" t="s">
        <v>18330</v>
      </c>
      <c r="W13" s="17">
        <f>B7L306C15+B7L306C17+B7L406C17+B7L506C19+B7L506C21+B7L606C19+B7L606C21+B7L706C13</f>
        <v>15764.928023575991</v>
      </c>
      <c r="X13" s="16" t="s">
        <v>18331</v>
      </c>
      <c r="Y13" s="17">
        <f>B7L206C15</f>
        <v>5258.4857046693332</v>
      </c>
      <c r="Z13" s="16" t="s">
        <v>18332</v>
      </c>
      <c r="AA13" s="17">
        <f>B7L806C10+B7L806C11</f>
        <v>21023.413728245323</v>
      </c>
      <c r="AB13" s="16" t="s">
        <v>18333</v>
      </c>
      <c r="AC13" s="17">
        <f>IF(B7L806C12=0,0,B7L806C11/B7L806C12)</f>
        <v>0.25012520671676008</v>
      </c>
      <c r="AD13" s="16" t="s">
        <v>18334</v>
      </c>
      <c r="AE13" s="17">
        <f>B7L306C19+B7L406C19+B7L506C23+B7L606C23+B7L706C15</f>
        <v>33387.723203212954</v>
      </c>
      <c r="AF13" s="16" t="s">
        <v>18335</v>
      </c>
      <c r="AG13" s="17">
        <f>B7L306C20+B7L406C20+B7L506C24+B7L606C24+B7L706C16</f>
        <v>86808.080328353681</v>
      </c>
      <c r="AH13" s="16" t="s">
        <v>18336</v>
      </c>
      <c r="AI13" s="17">
        <f>B7L206C9</f>
        <v>2568016.5</v>
      </c>
      <c r="AJ13" s="16" t="s">
        <v>18337</v>
      </c>
      <c r="AK13" s="17">
        <f>B7L806C15+B7L806C16</f>
        <v>2654824.5803283537</v>
      </c>
      <c r="AL13" s="16" t="s">
        <v>18338</v>
      </c>
      <c r="AM13" s="17">
        <f>IF(B7L806C17=0,0,B7L806C16/B7L806C17)</f>
        <v>0.967301764127249</v>
      </c>
      <c r="AN13" s="16" t="s">
        <v>18339</v>
      </c>
      <c r="AO13" s="17">
        <f>B7L306C25+B7L306C27+B7L406C27+B7L506C31+B7L506C33+B7L606C31+B7L606C33+B7L706C21</f>
        <v>16039.837725409379</v>
      </c>
      <c r="AP13" s="16" t="s">
        <v>18340</v>
      </c>
      <c r="AQ13" s="17">
        <f>B7L206C23</f>
        <v>5395.5444577155013</v>
      </c>
      <c r="AR13" s="16" t="s">
        <v>18341</v>
      </c>
      <c r="AS13" s="17">
        <f>B7L806C19+B7L806C20</f>
        <v>21435.382183124879</v>
      </c>
      <c r="AT13" s="16" t="s">
        <v>18342</v>
      </c>
      <c r="AU13" s="17">
        <f>IF(B7L806C21=0,0,B7L806C20/B7L806C21)</f>
        <v>0.25171207173358323</v>
      </c>
      <c r="AV13" s="16" t="s">
        <v>18343</v>
      </c>
      <c r="AW13" s="17">
        <f>B7L306C29+B7L406C29+B7L506C35+B7L606C35+B7L706C23</f>
        <v>34034.672894761599</v>
      </c>
      <c r="AX13" s="16" t="s">
        <v>18344</v>
      </c>
      <c r="AY13" s="17">
        <f>B7L306C30+B7L406C30+B7L506C36+B7L606C36+B7L706C24</f>
        <v>88490.149526380148</v>
      </c>
      <c r="AZ13" s="16" t="s">
        <v>18345</v>
      </c>
      <c r="BA13" s="17">
        <f>B7L206C17</f>
        <v>2626214.666666667</v>
      </c>
      <c r="BB13" s="16" t="s">
        <v>18346</v>
      </c>
      <c r="BC13" s="17">
        <f>B7L806C24+B7L806C25</f>
        <v>2714704.816193047</v>
      </c>
      <c r="BD13" s="16" t="s">
        <v>18347</v>
      </c>
      <c r="BE13" s="17">
        <f>IF(B7L806C26=0,0,B7L806C25/B7L806C26)</f>
        <v>0.96740339907361506</v>
      </c>
      <c r="BF13" s="16" t="s">
        <v>18348</v>
      </c>
      <c r="BG13" s="17">
        <f>B7L306C35+B7L306C37+B7L406C37+B7L506C43+B7L506C45+B7L606C43+B7L606C45+B7L706C29</f>
        <v>16342.584221912115</v>
      </c>
      <c r="BH13" s="16" t="s">
        <v>18349</v>
      </c>
      <c r="BI13" s="17">
        <f>B7L206C31</f>
        <v>5318.3247674365457</v>
      </c>
      <c r="BJ13" s="16" t="s">
        <v>18350</v>
      </c>
      <c r="BK13" s="17">
        <f>B7L806C28+B7L806C29</f>
        <v>21660.90898934866</v>
      </c>
      <c r="BL13" s="16" t="s">
        <v>18351</v>
      </c>
      <c r="BM13" s="17">
        <f>IF(B7L806C30=0,0,B7L806C29/B7L806C30)</f>
        <v>0.24552638903804688</v>
      </c>
      <c r="BN13" s="16" t="s">
        <v>18352</v>
      </c>
      <c r="BO13" s="17">
        <f>B7L306C39+B7L406C39+B7L506C47+B7L606C47+B7L706C31</f>
        <v>34754.595459274133</v>
      </c>
      <c r="BP13" s="16" t="s">
        <v>18353</v>
      </c>
      <c r="BQ13" s="17">
        <f>B7L306C40+B7L406C40+B7L506C48+B7L606C48+B7L706C32</f>
        <v>90361.948194112745</v>
      </c>
      <c r="BR13" s="16" t="s">
        <v>18354</v>
      </c>
      <c r="BS13" s="17">
        <f>B7L206C25</f>
        <v>2623590.5</v>
      </c>
      <c r="BT13" s="16" t="s">
        <v>18355</v>
      </c>
      <c r="BU13" s="17">
        <f>B7L806C33+B7L806C34</f>
        <v>2713952.4481941126</v>
      </c>
      <c r="BV13" s="16" t="s">
        <v>18356</v>
      </c>
      <c r="BW13" s="17">
        <f>IF(B7L806C35=0,0,B7L806C34/B7L806C35)</f>
        <v>0.9667046678528799</v>
      </c>
      <c r="BX13" s="16" t="s">
        <v>18357</v>
      </c>
      <c r="BY13" s="17">
        <f>B7L306C45+B7L306C47+B7L406C47+B7L506C55+B7L506C57+B7L606C55+B7L606C57+B7L706C37</f>
        <v>16568.520839625242</v>
      </c>
      <c r="BZ13" s="16" t="s">
        <v>18358</v>
      </c>
      <c r="CA13" s="17">
        <f>B7L206C39</f>
        <v>5185.3769315723712</v>
      </c>
      <c r="CB13" s="16" t="s">
        <v>18359</v>
      </c>
      <c r="CC13" s="17">
        <f>B7L806C37+B7L806C38</f>
        <v>21753.897771197611</v>
      </c>
      <c r="CD13" s="16" t="s">
        <v>18360</v>
      </c>
      <c r="CE13" s="17">
        <f>IF(B7L806C39=0,0,B7L806C38/B7L806C39)</f>
        <v>0.23836541782585116</v>
      </c>
      <c r="CF13" s="16" t="s">
        <v>18361</v>
      </c>
      <c r="CG13" s="17">
        <f>B7L306C49+B7L406C49+B7L506C59+B7L606C59+B7L706C39</f>
        <v>35277.528105892867</v>
      </c>
      <c r="CH13" s="16" t="s">
        <v>18362</v>
      </c>
      <c r="CI13" s="17">
        <f>B7L306C50+B7L406C50+B7L506C60+B7L606C60+B7L706C40</f>
        <v>91721.573075321445</v>
      </c>
      <c r="CJ13" s="16" t="s">
        <v>18363</v>
      </c>
      <c r="CK13" s="17">
        <f>B7L206C33</f>
        <v>2620122.5999999996</v>
      </c>
      <c r="CL13" s="16" t="s">
        <v>18364</v>
      </c>
      <c r="CM13" s="17">
        <f>B7L806C42+B7L806C43</f>
        <v>2711844.1730753211</v>
      </c>
      <c r="CN13" s="16" t="s">
        <v>18365</v>
      </c>
      <c r="CO13" s="17">
        <f>IF(B7L806C44=0,0,B7L806C43/B7L806C44)</f>
        <v>0.96617741757215125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1314.6655877846322</v>
      </c>
      <c r="F14" s="16" t="s">
        <v>18367</v>
      </c>
      <c r="G14" s="23">
        <f>B7L207C7</f>
        <v>210.77746056124752</v>
      </c>
      <c r="H14" s="16" t="s">
        <v>18368</v>
      </c>
      <c r="I14" s="17">
        <f>B7L807C1+B7L807C2</f>
        <v>1525.4430483458798</v>
      </c>
      <c r="J14" s="16" t="s">
        <v>18369</v>
      </c>
      <c r="K14" s="23">
        <f>IF(B7L807C3=0,0,B7L807C2/B7L807C3)</f>
        <v>0.13817458527200008</v>
      </c>
      <c r="L14" s="16" t="s">
        <v>18370</v>
      </c>
      <c r="M14" s="17">
        <f>B7L307C9+B7L407C9+B7L507C11+B7L607C11+B7L707C7</f>
        <v>2668.3529099454772</v>
      </c>
      <c r="N14" s="16" t="s">
        <v>18371</v>
      </c>
      <c r="O14" s="17">
        <f>B7L307C10+B7L407C10+B7L507C12+B7L607C12+B7L707C8</f>
        <v>6937.7175658582419</v>
      </c>
      <c r="P14" s="16" t="s">
        <v>18372</v>
      </c>
      <c r="Q14" s="17">
        <f>B7L207C1</f>
        <v>110346</v>
      </c>
      <c r="R14" s="16" t="s">
        <v>18373</v>
      </c>
      <c r="S14" s="17">
        <f>B7L807C6+B7L807C7</f>
        <v>117283.71756585824</v>
      </c>
      <c r="T14" s="16" t="s">
        <v>18374</v>
      </c>
      <c r="U14" s="23">
        <f>IF(B7L807C8=0,0,B7L807C7/B7L807C8)</f>
        <v>0.94084671163358624</v>
      </c>
      <c r="V14" s="16" t="s">
        <v>18375</v>
      </c>
      <c r="W14" s="17">
        <f>B7L307C15+B7L307C17+B7L407C17+B7L507C19+B7L507C21+B7L607C19+B7L607C21+B7L707C13</f>
        <v>1450.0740625332592</v>
      </c>
      <c r="X14" s="16" t="s">
        <v>18376</v>
      </c>
      <c r="Y14" s="23">
        <f>B7L207C15</f>
        <v>266.85517257204532</v>
      </c>
      <c r="Z14" s="16" t="s">
        <v>18377</v>
      </c>
      <c r="AA14" s="17">
        <f>B7L807C10+B7L807C11</f>
        <v>1716.9292351053045</v>
      </c>
      <c r="AB14" s="16" t="s">
        <v>18378</v>
      </c>
      <c r="AC14" s="23">
        <f>IF(B7L807C12=0,0,B7L807C11/B7L807C12)</f>
        <v>0.15542584232114742</v>
      </c>
      <c r="AD14" s="16" t="s">
        <v>18379</v>
      </c>
      <c r="AE14" s="17">
        <f>B7L307C19+B7L407C19+B7L507C23+B7L607C23+B7L707C15</f>
        <v>2940.889452067926</v>
      </c>
      <c r="AF14" s="16" t="s">
        <v>18380</v>
      </c>
      <c r="AG14" s="17">
        <f>B7L307C20+B7L407C20+B7L507C24+B7L607C24+B7L707C16</f>
        <v>7646.312575376608</v>
      </c>
      <c r="AH14" s="16" t="s">
        <v>18381</v>
      </c>
      <c r="AI14" s="17">
        <f>B7L207C9</f>
        <v>130320.5</v>
      </c>
      <c r="AJ14" s="16" t="s">
        <v>18382</v>
      </c>
      <c r="AK14" s="17">
        <f>B7L807C15+B7L807C16</f>
        <v>137966.81257537662</v>
      </c>
      <c r="AL14" s="16" t="s">
        <v>18383</v>
      </c>
      <c r="AM14" s="23">
        <f>IF(B7L807C17=0,0,B7L807C16/B7L807C17)</f>
        <v>0.94457860964788798</v>
      </c>
      <c r="AN14" s="16" t="s">
        <v>18384</v>
      </c>
      <c r="AO14" s="17">
        <f>B7L307C25+B7L307C27+B7L407C27+B7L507C31+B7L507C33+B7L607C31+B7L607C33+B7L707C21</f>
        <v>1587.0535260027273</v>
      </c>
      <c r="AP14" s="16" t="s">
        <v>18385</v>
      </c>
      <c r="AQ14" s="23">
        <f>B7L207C23</f>
        <v>325.01217945040111</v>
      </c>
      <c r="AR14" s="16" t="s">
        <v>18386</v>
      </c>
      <c r="AS14" s="17">
        <f>B7L807C19+B7L807C20</f>
        <v>1912.0657054531284</v>
      </c>
      <c r="AT14" s="16" t="s">
        <v>18387</v>
      </c>
      <c r="AU14" s="23">
        <f>IF(B7L807C21=0,0,B7L807C20/B7L807C21)</f>
        <v>0.16997960819206184</v>
      </c>
      <c r="AV14" s="16" t="s">
        <v>18388</v>
      </c>
      <c r="AW14" s="17">
        <f>B7L307C29+B7L407C29+B7L507C35+B7L607C35+B7L707C23</f>
        <v>3225.8017097616666</v>
      </c>
      <c r="AX14" s="16" t="s">
        <v>18389</v>
      </c>
      <c r="AY14" s="17">
        <f>B7L307C30+B7L407C30+B7L507C36+B7L607C36+B7L707C24</f>
        <v>8387.0844453803347</v>
      </c>
      <c r="AZ14" s="16" t="s">
        <v>18390</v>
      </c>
      <c r="BA14" s="17">
        <f>B7L207C17</f>
        <v>158195.66666666666</v>
      </c>
      <c r="BB14" s="16" t="s">
        <v>18391</v>
      </c>
      <c r="BC14" s="17">
        <f>B7L807C24+B7L807C25</f>
        <v>166582.751112047</v>
      </c>
      <c r="BD14" s="16" t="s">
        <v>18392</v>
      </c>
      <c r="BE14" s="23">
        <f>IF(B7L807C26=0,0,B7L807C25/B7L807C26)</f>
        <v>0.94965214351791427</v>
      </c>
      <c r="BF14" s="16" t="s">
        <v>18393</v>
      </c>
      <c r="BG14" s="17">
        <f>B7L307C35+B7L307C37+B7L407C37+B7L507C43+B7L507C45+B7L607C43+B7L607C45+B7L707C29</f>
        <v>1693.7684454587497</v>
      </c>
      <c r="BH14" s="16" t="s">
        <v>18394</v>
      </c>
      <c r="BI14" s="23">
        <f>B7L207C31</f>
        <v>342.2356204523353</v>
      </c>
      <c r="BJ14" s="16" t="s">
        <v>18395</v>
      </c>
      <c r="BK14" s="17">
        <f>B7L807C28+B7L807C29</f>
        <v>2036.004065911085</v>
      </c>
      <c r="BL14" s="16" t="s">
        <v>18396</v>
      </c>
      <c r="BM14" s="23">
        <f>IF(B7L807C30=0,0,B7L807C29/B7L807C30)</f>
        <v>0.16809181581825053</v>
      </c>
      <c r="BN14" s="16" t="s">
        <v>18397</v>
      </c>
      <c r="BO14" s="17">
        <f>B7L307C39+B7L407C39+B7L507C47+B7L607C47+B7L707C31</f>
        <v>3446.2054986206249</v>
      </c>
      <c r="BP14" s="16" t="s">
        <v>18398</v>
      </c>
      <c r="BQ14" s="17">
        <f>B7L307C40+B7L407C40+B7L507C48+B7L607C48+B7L707C32</f>
        <v>8960.1342964136256</v>
      </c>
      <c r="BR14" s="16" t="s">
        <v>18399</v>
      </c>
      <c r="BS14" s="17">
        <f>B7L207C25</f>
        <v>168828.75</v>
      </c>
      <c r="BT14" s="16" t="s">
        <v>18400</v>
      </c>
      <c r="BU14" s="17">
        <f>B7L807C33+B7L807C34</f>
        <v>177788.88429641363</v>
      </c>
      <c r="BV14" s="16" t="s">
        <v>18401</v>
      </c>
      <c r="BW14" s="23">
        <f>IF(B7L807C35=0,0,B7L807C34/B7L807C35)</f>
        <v>0.94960239313119776</v>
      </c>
      <c r="BX14" s="16" t="s">
        <v>18402</v>
      </c>
      <c r="BY14" s="17">
        <f>B7L307C45+B7L307C47+B7L407C47+B7L507C55+B7L507C57+B7L607C55+B7L607C57+B7L707C37</f>
        <v>1752.1184831335304</v>
      </c>
      <c r="BZ14" s="16" t="s">
        <v>18403</v>
      </c>
      <c r="CA14" s="23">
        <f>B7L207C39</f>
        <v>335.67451178436119</v>
      </c>
      <c r="CB14" s="16" t="s">
        <v>18404</v>
      </c>
      <c r="CC14" s="17">
        <f>B7L807C37+B7L807C38</f>
        <v>2087.7929949178915</v>
      </c>
      <c r="CD14" s="16" t="s">
        <v>18405</v>
      </c>
      <c r="CE14" s="23">
        <f>IF(B7L807C39=0,0,B7L807C38/B7L807C39)</f>
        <v>0.16077959481685231</v>
      </c>
      <c r="CF14" s="16" t="s">
        <v>18406</v>
      </c>
      <c r="CG14" s="17">
        <f>B7L307C49+B7L407C49+B7L507C59+B7L607C59+B7L707C39</f>
        <v>3568.5261785324192</v>
      </c>
      <c r="CH14" s="16" t="s">
        <v>18407</v>
      </c>
      <c r="CI14" s="17">
        <f>B7L307C50+B7L407C50+B7L507C60+B7L607C60+B7L707C40</f>
        <v>9278.1680641842886</v>
      </c>
      <c r="CJ14" s="16" t="s">
        <v>18408</v>
      </c>
      <c r="CK14" s="17">
        <f>B7L207C33</f>
        <v>169613.2</v>
      </c>
      <c r="CL14" s="16" t="s">
        <v>18409</v>
      </c>
      <c r="CM14" s="17">
        <f>B7L807C42+B7L807C43</f>
        <v>178891.36806418429</v>
      </c>
      <c r="CN14" s="16" t="s">
        <v>18410</v>
      </c>
      <c r="CO14" s="23">
        <f>IF(B7L807C44=0,0,B7L807C43/B7L807C44)</f>
        <v>0.94813518301869448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2971.6117683395605</v>
      </c>
      <c r="F15" s="16" t="s">
        <v>18412</v>
      </c>
      <c r="G15" s="23">
        <f>B7L208C7</f>
        <v>467.49021892737136</v>
      </c>
      <c r="H15" s="16" t="s">
        <v>18413</v>
      </c>
      <c r="I15" s="17">
        <f>B7L808C1+B7L808C2</f>
        <v>3439.1019872669317</v>
      </c>
      <c r="J15" s="16" t="s">
        <v>18414</v>
      </c>
      <c r="K15" s="23">
        <f>IF(B7L808C3=0,0,B7L808C2/B7L808C3)</f>
        <v>0.13593380500439528</v>
      </c>
      <c r="L15" s="16" t="s">
        <v>18415</v>
      </c>
      <c r="M15" s="17">
        <f>B7L308C9+B7L408C9+B7L508C11+B7L608C11+B7L708C7</f>
        <v>6518.9016497575822</v>
      </c>
      <c r="N15" s="16" t="s">
        <v>18416</v>
      </c>
      <c r="O15" s="17">
        <f>B7L308C10+B7L408C10+B7L508C12+B7L608C12+B7L708C8</f>
        <v>16949.144289369713</v>
      </c>
      <c r="P15" s="16" t="s">
        <v>18417</v>
      </c>
      <c r="Q15" s="17">
        <f>B7L208C1</f>
        <v>244740</v>
      </c>
      <c r="R15" s="16" t="s">
        <v>18418</v>
      </c>
      <c r="S15" s="17">
        <f>B7L808C6+B7L808C7</f>
        <v>261689.14428936972</v>
      </c>
      <c r="T15" s="16" t="s">
        <v>18419</v>
      </c>
      <c r="U15" s="23">
        <f>IF(B7L808C8=0,0,B7L808C7/B7L808C8)</f>
        <v>0.93523176387237617</v>
      </c>
      <c r="V15" s="16" t="s">
        <v>18420</v>
      </c>
      <c r="W15" s="17">
        <f>B7L308C15+B7L308C17+B7L408C17+B7L508C19+B7L508C21+B7L608C19+B7L608C21+B7L708C13</f>
        <v>3682.4289119324831</v>
      </c>
      <c r="X15" s="16" t="s">
        <v>18421</v>
      </c>
      <c r="Y15" s="23">
        <f>B7L208C15</f>
        <v>653.46503498591085</v>
      </c>
      <c r="Z15" s="16" t="s">
        <v>18422</v>
      </c>
      <c r="AA15" s="17">
        <f>B7L808C10+B7L808C11</f>
        <v>4335.8939469183942</v>
      </c>
      <c r="AB15" s="16" t="s">
        <v>18423</v>
      </c>
      <c r="AC15" s="23">
        <f>IF(B7L808C12=0,0,B7L808C11/B7L808C12)</f>
        <v>0.15071056695248311</v>
      </c>
      <c r="AD15" s="16" t="s">
        <v>18424</v>
      </c>
      <c r="AE15" s="17">
        <f>B7L308C19+B7L408C19+B7L508C23+B7L608C23+B7L708C15</f>
        <v>8009.8550388686554</v>
      </c>
      <c r="AF15" s="16" t="s">
        <v>18425</v>
      </c>
      <c r="AG15" s="17">
        <f>B7L308C20+B7L408C20+B7L508C24+B7L608C24+B7L708C16</f>
        <v>20825.623101058503</v>
      </c>
      <c r="AH15" s="16" t="s">
        <v>18426</v>
      </c>
      <c r="AI15" s="17">
        <f>B7L208C9</f>
        <v>319124</v>
      </c>
      <c r="AJ15" s="16" t="s">
        <v>18427</v>
      </c>
      <c r="AK15" s="17">
        <f>B7L808C15+B7L808C16</f>
        <v>339949.62310105853</v>
      </c>
      <c r="AL15" s="16" t="s">
        <v>18428</v>
      </c>
      <c r="AM15" s="23">
        <f>IF(B7L808C17=0,0,B7L808C16/B7L808C17)</f>
        <v>0.93873909048321669</v>
      </c>
      <c r="AN15" s="16" t="s">
        <v>18429</v>
      </c>
      <c r="AO15" s="17">
        <f>B7L308C25+B7L308C27+B7L408C27+B7L508C31+B7L508C33+B7L608C31+B7L608C33+B7L708C21</f>
        <v>3605.1093026811404</v>
      </c>
      <c r="AP15" s="16" t="s">
        <v>18430</v>
      </c>
      <c r="AQ15" s="23">
        <f>B7L208C23</f>
        <v>742.68960892579935</v>
      </c>
      <c r="AR15" s="16" t="s">
        <v>18431</v>
      </c>
      <c r="AS15" s="17">
        <f>B7L808C19+B7L808C20</f>
        <v>4347.7989116069402</v>
      </c>
      <c r="AT15" s="16" t="s">
        <v>18432</v>
      </c>
      <c r="AU15" s="23">
        <f>IF(B7L808C21=0,0,B7L808C20/B7L808C21)</f>
        <v>0.17081967773235915</v>
      </c>
      <c r="AV15" s="16" t="s">
        <v>18433</v>
      </c>
      <c r="AW15" s="17">
        <f>B7L308C29+B7L408C29+B7L508C35+B7L608C35+B7L708C23</f>
        <v>7773.8737598529387</v>
      </c>
      <c r="AX15" s="16" t="s">
        <v>18434</v>
      </c>
      <c r="AY15" s="17">
        <f>B7L308C30+B7L408C30+B7L508C36+B7L608C36+B7L708C24</f>
        <v>20212.071775617645</v>
      </c>
      <c r="AZ15" s="16" t="s">
        <v>18435</v>
      </c>
      <c r="BA15" s="17">
        <f>B7L208C17</f>
        <v>361495</v>
      </c>
      <c r="BB15" s="16" t="s">
        <v>18436</v>
      </c>
      <c r="BC15" s="17">
        <f>B7L808C24+B7L808C25</f>
        <v>381707.07177561766</v>
      </c>
      <c r="BD15" s="16" t="s">
        <v>18437</v>
      </c>
      <c r="BE15" s="23">
        <f>IF(B7L808C26=0,0,B7L808C25/B7L808C26)</f>
        <v>0.94704821243788984</v>
      </c>
      <c r="BF15" s="16" t="s">
        <v>18438</v>
      </c>
      <c r="BG15" s="17">
        <f>B7L308C35+B7L308C37+B7L408C37+B7L508C43+B7L508C45+B7L608C43+B7L608C45+B7L708C29</f>
        <v>3554.1625384825275</v>
      </c>
      <c r="BH15" s="16" t="s">
        <v>18439</v>
      </c>
      <c r="BI15" s="23">
        <f>B7L208C31</f>
        <v>751.52016108018245</v>
      </c>
      <c r="BJ15" s="16" t="s">
        <v>18440</v>
      </c>
      <c r="BK15" s="17">
        <f>B7L808C28+B7L808C29</f>
        <v>4305.6826995627098</v>
      </c>
      <c r="BL15" s="16" t="s">
        <v>18441</v>
      </c>
      <c r="BM15" s="23">
        <f>IF(B7L808C30=0,0,B7L808C29/B7L808C30)</f>
        <v>0.17454146380932986</v>
      </c>
      <c r="BN15" s="16" t="s">
        <v>18442</v>
      </c>
      <c r="BO15" s="17">
        <f>B7L308C39+B7L408C39+B7L508C47+B7L608C47+B7L708C31</f>
        <v>7653.4481576614016</v>
      </c>
      <c r="BP15" s="16" t="s">
        <v>18443</v>
      </c>
      <c r="BQ15" s="17">
        <f>B7L308C40+B7L408C40+B7L508C48+B7L608C48+B7L708C32</f>
        <v>19898.965209919643</v>
      </c>
      <c r="BR15" s="16" t="s">
        <v>18444</v>
      </c>
      <c r="BS15" s="17">
        <f>B7L208C25</f>
        <v>370733.5</v>
      </c>
      <c r="BT15" s="16" t="s">
        <v>18445</v>
      </c>
      <c r="BU15" s="17">
        <f>B7L808C33+B7L808C34</f>
        <v>390632.46520991967</v>
      </c>
      <c r="BV15" s="16" t="s">
        <v>18446</v>
      </c>
      <c r="BW15" s="23">
        <f>IF(B7L808C35=0,0,B7L808C34/B7L808C35)</f>
        <v>0.94905962258096932</v>
      </c>
      <c r="BX15" s="16" t="s">
        <v>18447</v>
      </c>
      <c r="BY15" s="17">
        <f>B7L308C45+B7L308C47+B7L408C47+B7L508C55+B7L508C57+B7L608C55+B7L608C57+B7L708C37</f>
        <v>3430.0471384174425</v>
      </c>
      <c r="BZ15" s="16" t="s">
        <v>18448</v>
      </c>
      <c r="CA15" s="23">
        <f>B7L208C39</f>
        <v>718.14505852265449</v>
      </c>
      <c r="CB15" s="16" t="s">
        <v>18449</v>
      </c>
      <c r="CC15" s="17">
        <f>B7L808C37+B7L808C38</f>
        <v>4148.1921969400973</v>
      </c>
      <c r="CD15" s="16" t="s">
        <v>18450</v>
      </c>
      <c r="CE15" s="23">
        <f>IF(B7L808C39=0,0,B7L808C38/B7L808C39)</f>
        <v>0.17312241680903606</v>
      </c>
      <c r="CF15" s="16" t="s">
        <v>18451</v>
      </c>
      <c r="CG15" s="17">
        <f>B7L308C49+B7L408C49+B7L508C59+B7L608C59+B7L708C39</f>
        <v>7363.3029929619333</v>
      </c>
      <c r="CH15" s="16" t="s">
        <v>18452</v>
      </c>
      <c r="CI15" s="17">
        <f>B7L308C50+B7L408C50+B7L508C60+B7L608C60+B7L708C40</f>
        <v>19144.58778170103</v>
      </c>
      <c r="CJ15" s="16" t="s">
        <v>18453</v>
      </c>
      <c r="CK15" s="17">
        <f>B7L208C33</f>
        <v>362872</v>
      </c>
      <c r="CL15" s="16" t="s">
        <v>18454</v>
      </c>
      <c r="CM15" s="17">
        <f>B7L808C42+B7L808C43</f>
        <v>382016.587781701</v>
      </c>
      <c r="CN15" s="16" t="s">
        <v>18455</v>
      </c>
      <c r="CO15" s="23">
        <f>IF(B7L808C44=0,0,B7L808C43/B7L808C44)</f>
        <v>0.94988545420797021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486.27736548405846</v>
      </c>
      <c r="F16" s="16" t="s">
        <v>18457</v>
      </c>
      <c r="G16" s="23">
        <f>B7L209C7</f>
        <v>198.51047442922345</v>
      </c>
      <c r="H16" s="16" t="s">
        <v>18458</v>
      </c>
      <c r="I16" s="23">
        <f>B7L809C1+B7L809C2</f>
        <v>684.78783991328191</v>
      </c>
      <c r="J16" s="16" t="s">
        <v>18459</v>
      </c>
      <c r="K16" s="23">
        <f>IF(B7L809C3=0,0,B7L809C2/B7L809C3)</f>
        <v>0.28988609735587861</v>
      </c>
      <c r="L16" s="16" t="s">
        <v>18460</v>
      </c>
      <c r="M16" s="17">
        <f>B7L309C9+B7L409C9+B7L509C11+B7L609C11+B7L709C7</f>
        <v>1068.9125244723218</v>
      </c>
      <c r="N16" s="16" t="s">
        <v>18461</v>
      </c>
      <c r="O16" s="17">
        <f>B7L309C10+B7L409C10+B7L509C12+B7L609C12+B7L709C8</f>
        <v>2779.1725636280362</v>
      </c>
      <c r="P16" s="16" t="s">
        <v>18462</v>
      </c>
      <c r="Q16" s="17">
        <f>B7L209C1</f>
        <v>103924</v>
      </c>
      <c r="R16" s="16" t="s">
        <v>18463</v>
      </c>
      <c r="S16" s="17">
        <f>B7L809C6+B7L809C7</f>
        <v>106703.17256362803</v>
      </c>
      <c r="T16" s="16" t="s">
        <v>18464</v>
      </c>
      <c r="U16" s="23">
        <f>IF(B7L809C8=0,0,B7L809C7/B7L809C8)</f>
        <v>0.97395417121294325</v>
      </c>
      <c r="V16" s="16" t="s">
        <v>18465</v>
      </c>
      <c r="W16" s="23">
        <f>B7L309C15+B7L309C17+B7L409C17+B7L509C19+B7L509C21+B7L609C19+B7L609C21+B7L709C13</f>
        <v>539.28370029940299</v>
      </c>
      <c r="X16" s="16" t="s">
        <v>18466</v>
      </c>
      <c r="Y16" s="23">
        <f>B7L209C15</f>
        <v>239.16127344297027</v>
      </c>
      <c r="Z16" s="16" t="s">
        <v>18467</v>
      </c>
      <c r="AA16" s="23">
        <f>B7L809C10+B7L809C11</f>
        <v>778.44497374237324</v>
      </c>
      <c r="AB16" s="16" t="s">
        <v>18468</v>
      </c>
      <c r="AC16" s="23">
        <f>IF(B7L809C12=0,0,B7L809C11/B7L809C12)</f>
        <v>0.3072295171914371</v>
      </c>
      <c r="AD16" s="16" t="s">
        <v>18469</v>
      </c>
      <c r="AE16" s="17">
        <f>B7L309C19+B7L409C19+B7L509C23+B7L609C23+B7L709C15</f>
        <v>1185.5904910717163</v>
      </c>
      <c r="AF16" s="16" t="s">
        <v>18470</v>
      </c>
      <c r="AG16" s="17">
        <f>B7L309C20+B7L409C20+B7L509C24+B7L609C24+B7L709C16</f>
        <v>3082.5352767864624</v>
      </c>
      <c r="AH16" s="16" t="s">
        <v>18471</v>
      </c>
      <c r="AI16" s="17">
        <f>B7L209C9</f>
        <v>116796</v>
      </c>
      <c r="AJ16" s="16" t="s">
        <v>18472</v>
      </c>
      <c r="AK16" s="17">
        <f>B7L809C15+B7L809C16</f>
        <v>119878.53527678647</v>
      </c>
      <c r="AL16" s="16" t="s">
        <v>18473</v>
      </c>
      <c r="AM16" s="23">
        <f>IF(B7L809C17=0,0,B7L809C16/B7L809C17)</f>
        <v>0.9742861783415252</v>
      </c>
      <c r="AN16" s="16" t="s">
        <v>18474</v>
      </c>
      <c r="AO16" s="23">
        <f>B7L309C25+B7L309C27+B7L409C27+B7L509C31+B7L509C33+B7L609C31+B7L609C33+B7L709C21</f>
        <v>588.88961542414995</v>
      </c>
      <c r="AP16" s="16" t="s">
        <v>18475</v>
      </c>
      <c r="AQ16" s="23">
        <f>B7L209C23</f>
        <v>263.13353446766786</v>
      </c>
      <c r="AR16" s="16" t="s">
        <v>18476</v>
      </c>
      <c r="AS16" s="23">
        <f>B7L809C19+B7L809C20</f>
        <v>852.02314989181787</v>
      </c>
      <c r="AT16" s="16" t="s">
        <v>18477</v>
      </c>
      <c r="AU16" s="23">
        <f>IF(B7L809C21=0,0,B7L809C20/B7L809C21)</f>
        <v>0.30883378521003585</v>
      </c>
      <c r="AV16" s="16" t="s">
        <v>18478</v>
      </c>
      <c r="AW16" s="17">
        <f>B7L309C29+B7L409C29+B7L509C35+B7L609C35+B7L709C23</f>
        <v>1290.8844864361577</v>
      </c>
      <c r="AX16" s="16" t="s">
        <v>18479</v>
      </c>
      <c r="AY16" s="17">
        <f>B7L309C30+B7L409C30+B7L509C36+B7L609C36+B7L709C24</f>
        <v>3356.2996647340101</v>
      </c>
      <c r="AZ16" s="16" t="s">
        <v>18480</v>
      </c>
      <c r="BA16" s="17">
        <f>B7L209C17</f>
        <v>128077</v>
      </c>
      <c r="BB16" s="16" t="s">
        <v>18481</v>
      </c>
      <c r="BC16" s="17">
        <f>B7L809C24+B7L809C25</f>
        <v>131433.29966473402</v>
      </c>
      <c r="BD16" s="16" t="s">
        <v>18482</v>
      </c>
      <c r="BE16" s="23">
        <f>IF(B7L809C26=0,0,B7L809C25/B7L809C26)</f>
        <v>0.97446385601445429</v>
      </c>
      <c r="BF16" s="16" t="s">
        <v>18483</v>
      </c>
      <c r="BG16" s="23">
        <f>B7L309C35+B7L309C37+B7L409C37+B7L509C43+B7L509C45+B7L609C43+B7L609C45+B7L709C29</f>
        <v>609.64231379035925</v>
      </c>
      <c r="BH16" s="16" t="s">
        <v>18484</v>
      </c>
      <c r="BI16" s="23">
        <f>B7L209C31</f>
        <v>265.51380497970484</v>
      </c>
      <c r="BJ16" s="16" t="s">
        <v>18485</v>
      </c>
      <c r="BK16" s="23">
        <f>B7L809C28+B7L809C29</f>
        <v>875.15611877006404</v>
      </c>
      <c r="BL16" s="16" t="s">
        <v>18486</v>
      </c>
      <c r="BM16" s="23">
        <f>IF(B7L809C30=0,0,B7L809C29/B7L809C30)</f>
        <v>0.30339021722530535</v>
      </c>
      <c r="BN16" s="16" t="s">
        <v>18487</v>
      </c>
      <c r="BO16" s="17">
        <f>B7L309C39+B7L409C39+B7L509C47+B7L609C47+B7L709C31</f>
        <v>1335.1031822869763</v>
      </c>
      <c r="BP16" s="16" t="s">
        <v>18488</v>
      </c>
      <c r="BQ16" s="17">
        <f>B7L309C40+B7L409C40+B7L509C48+B7L609C48+B7L709C32</f>
        <v>3471.2682739461379</v>
      </c>
      <c r="BR16" s="16" t="s">
        <v>18489</v>
      </c>
      <c r="BS16" s="17">
        <f>B7L209C25</f>
        <v>130981</v>
      </c>
      <c r="BT16" s="16" t="s">
        <v>18490</v>
      </c>
      <c r="BU16" s="17">
        <f>B7L809C33+B7L809C34</f>
        <v>134452.26827394613</v>
      </c>
      <c r="BV16" s="16" t="s">
        <v>18491</v>
      </c>
      <c r="BW16" s="23">
        <f>IF(B7L809C35=0,0,B7L809C34/B7L809C35)</f>
        <v>0.97418215164006439</v>
      </c>
      <c r="BX16" s="16" t="s">
        <v>18492</v>
      </c>
      <c r="BY16" s="23">
        <f>B7L309C45+B7L309C47+B7L409C47+B7L509C55+B7L509C57+B7L609C55+B7L609C57+B7L709C37</f>
        <v>626.30831975865362</v>
      </c>
      <c r="BZ16" s="16" t="s">
        <v>18493</v>
      </c>
      <c r="CA16" s="23">
        <f>B7L209C39</f>
        <v>263.94827195871147</v>
      </c>
      <c r="CB16" s="16" t="s">
        <v>18494</v>
      </c>
      <c r="CC16" s="23">
        <f>B7L809C37+B7L809C38</f>
        <v>890.25659171736515</v>
      </c>
      <c r="CD16" s="16" t="s">
        <v>18495</v>
      </c>
      <c r="CE16" s="23">
        <f>IF(B7L809C39=0,0,B7L809C38/B7L809C39)</f>
        <v>0.29648561371451054</v>
      </c>
      <c r="CF16" s="16" t="s">
        <v>18496</v>
      </c>
      <c r="CG16" s="17">
        <f>B7L309C49+B7L409C49+B7L509C59+B7L609C59+B7L709C39</f>
        <v>1372.6151139405943</v>
      </c>
      <c r="CH16" s="16" t="s">
        <v>18497</v>
      </c>
      <c r="CI16" s="17">
        <f>B7L309C50+B7L409C50+B7L509C60+B7L609C60+B7L709C40</f>
        <v>3568.7992962455455</v>
      </c>
      <c r="CJ16" s="16" t="s">
        <v>18498</v>
      </c>
      <c r="CK16" s="17">
        <f>B7L209C33</f>
        <v>133370.6</v>
      </c>
      <c r="CL16" s="16" t="s">
        <v>18499</v>
      </c>
      <c r="CM16" s="17">
        <f>B7L809C42+B7L809C43</f>
        <v>136939.39929624554</v>
      </c>
      <c r="CN16" s="16" t="s">
        <v>18500</v>
      </c>
      <c r="CO16" s="23">
        <f>IF(B7L809C44=0,0,B7L809C43/B7L809C44)</f>
        <v>0.97393884218430793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205.60459255579806</v>
      </c>
      <c r="F17" s="16" t="s">
        <v>18502</v>
      </c>
      <c r="G17" s="23">
        <f>B7L210C7</f>
        <v>88.33108684260209</v>
      </c>
      <c r="H17" s="16" t="s">
        <v>18503</v>
      </c>
      <c r="I17" s="23">
        <f>B7L810C1+B7L810C2</f>
        <v>293.93567939840017</v>
      </c>
      <c r="J17" s="16" t="s">
        <v>18504</v>
      </c>
      <c r="K17" s="23">
        <f>IF(B7L810C3=0,0,B7L810C2/B7L810C3)</f>
        <v>0.30051161881194494</v>
      </c>
      <c r="L17" s="16" t="s">
        <v>18505</v>
      </c>
      <c r="M17" s="23">
        <f>B7L310C9+B7L410C9+B7L510C11+B7L610C11+B7L710C7</f>
        <v>436.04099489688929</v>
      </c>
      <c r="N17" s="16" t="s">
        <v>18506</v>
      </c>
      <c r="O17" s="17">
        <f>B7L310C10+B7L410C10+B7L510C12+B7L610C12+B7L710C8</f>
        <v>1133.706586731912</v>
      </c>
      <c r="P17" s="16" t="s">
        <v>18507</v>
      </c>
      <c r="Q17" s="17">
        <f>B7L210C1</f>
        <v>46243</v>
      </c>
      <c r="R17" s="16" t="s">
        <v>18508</v>
      </c>
      <c r="S17" s="17">
        <f>B7L810C6+B7L810C7</f>
        <v>47376.706586731911</v>
      </c>
      <c r="T17" s="16" t="s">
        <v>18509</v>
      </c>
      <c r="U17" s="23">
        <f>IF(B7L810C8=0,0,B7L810C7/B7L810C8)</f>
        <v>0.9760703799734064</v>
      </c>
      <c r="V17" s="16" t="s">
        <v>18510</v>
      </c>
      <c r="W17" s="23">
        <f>B7L310C15+B7L310C17+B7L410C17+B7L510C19+B7L510C21+B7L610C19+B7L610C21+B7L710C13</f>
        <v>223.47841101661834</v>
      </c>
      <c r="X17" s="16" t="s">
        <v>18511</v>
      </c>
      <c r="Y17" s="23">
        <f>B7L210C15</f>
        <v>101.77807403686252</v>
      </c>
      <c r="Z17" s="16" t="s">
        <v>18512</v>
      </c>
      <c r="AA17" s="23">
        <f>B7L810C10+B7L810C11</f>
        <v>325.25648505348084</v>
      </c>
      <c r="AB17" s="16" t="s">
        <v>18513</v>
      </c>
      <c r="AC17" s="23">
        <f>IF(B7L810C12=0,0,B7L810C11/B7L810C12)</f>
        <v>0.31291635590333422</v>
      </c>
      <c r="AD17" s="16" t="s">
        <v>18514</v>
      </c>
      <c r="AE17" s="23">
        <f>B7L310C19+B7L410C19+B7L510C23+B7L610C23+B7L710C15</f>
        <v>470.41451904640098</v>
      </c>
      <c r="AF17" s="16" t="s">
        <v>18515</v>
      </c>
      <c r="AG17" s="17">
        <f>B7L310C20+B7L410C20+B7L510C24+B7L610C24+B7L710C16</f>
        <v>1223.0777495206428</v>
      </c>
      <c r="AH17" s="16" t="s">
        <v>18516</v>
      </c>
      <c r="AI17" s="17">
        <f>B7L210C9</f>
        <v>49704</v>
      </c>
      <c r="AJ17" s="16" t="s">
        <v>18517</v>
      </c>
      <c r="AK17" s="17">
        <f>B7L810C15+B7L810C16</f>
        <v>50927.077749520642</v>
      </c>
      <c r="AL17" s="16" t="s">
        <v>18518</v>
      </c>
      <c r="AM17" s="23">
        <f>IF(B7L810C17=0,0,B7L810C16/B7L810C17)</f>
        <v>0.97598374374559216</v>
      </c>
      <c r="AN17" s="16" t="s">
        <v>18519</v>
      </c>
      <c r="AO17" s="23">
        <f>B7L310C25+B7L310C27+B7L410C27+B7L510C31+B7L510C33+B7L610C31+B7L610C33+B7L710C21</f>
        <v>248.87161237035781</v>
      </c>
      <c r="AP17" s="16" t="s">
        <v>18520</v>
      </c>
      <c r="AQ17" s="23">
        <f>B7L210C23</f>
        <v>112.34662567419316</v>
      </c>
      <c r="AR17" s="16" t="s">
        <v>18521</v>
      </c>
      <c r="AS17" s="23">
        <f>B7L810C19+B7L810C20</f>
        <v>361.21823804455096</v>
      </c>
      <c r="AT17" s="16" t="s">
        <v>18522</v>
      </c>
      <c r="AU17" s="23">
        <f>IF(B7L810C21=0,0,B7L810C20/B7L810C21)</f>
        <v>0.31102146525706947</v>
      </c>
      <c r="AV17" s="16" t="s">
        <v>18523</v>
      </c>
      <c r="AW17" s="23">
        <f>B7L310C29+B7L410C29+B7L510C35+B7L610C35+B7L710C23</f>
        <v>522.22816157030149</v>
      </c>
      <c r="AX17" s="16" t="s">
        <v>18524</v>
      </c>
      <c r="AY17" s="17">
        <f>B7L310C30+B7L410C30+B7L510C36+B7L610C36+B7L710C24</f>
        <v>1357.7932200827838</v>
      </c>
      <c r="AZ17" s="16" t="s">
        <v>18525</v>
      </c>
      <c r="BA17" s="17">
        <f>B7L210C17</f>
        <v>54683.333333333328</v>
      </c>
      <c r="BB17" s="16" t="s">
        <v>18526</v>
      </c>
      <c r="BC17" s="17">
        <f>B7L810C24+B7L810C25</f>
        <v>56041.126553416114</v>
      </c>
      <c r="BD17" s="16" t="s">
        <v>18527</v>
      </c>
      <c r="BE17" s="23">
        <f>IF(B7L810C26=0,0,B7L810C25/B7L810C26)</f>
        <v>0.97577148598558971</v>
      </c>
      <c r="BF17" s="16" t="s">
        <v>18528</v>
      </c>
      <c r="BG17" s="23">
        <f>B7L310C35+B7L310C37+B7L410C37+B7L510C43+B7L510C45+B7L610C43+B7L610C45+B7L710C29</f>
        <v>284.06560682521547</v>
      </c>
      <c r="BH17" s="16" t="s">
        <v>18529</v>
      </c>
      <c r="BI17" s="23">
        <f>B7L210C31</f>
        <v>121.22210027589949</v>
      </c>
      <c r="BJ17" s="16" t="s">
        <v>18530</v>
      </c>
      <c r="BK17" s="23">
        <f>B7L810C28+B7L810C29</f>
        <v>405.28770710111496</v>
      </c>
      <c r="BL17" s="16" t="s">
        <v>18531</v>
      </c>
      <c r="BM17" s="23">
        <f>IF(B7L810C30=0,0,B7L810C29/B7L810C30)</f>
        <v>0.29910134986071973</v>
      </c>
      <c r="BN17" s="16" t="s">
        <v>18532</v>
      </c>
      <c r="BO17" s="23">
        <f>B7L310C39+B7L410C39+B7L510C47+B7L610C47+B7L710C31</f>
        <v>596.36782378368503</v>
      </c>
      <c r="BP17" s="16" t="s">
        <v>18533</v>
      </c>
      <c r="BQ17" s="17">
        <f>B7L310C40+B7L410C40+B7L510C48+B7L610C48+B7L710C32</f>
        <v>1550.5563418375809</v>
      </c>
      <c r="BR17" s="16" t="s">
        <v>18534</v>
      </c>
      <c r="BS17" s="17">
        <f>B7L210C25</f>
        <v>59800.25</v>
      </c>
      <c r="BT17" s="16" t="s">
        <v>18535</v>
      </c>
      <c r="BU17" s="17">
        <f>B7L810C33+B7L810C34</f>
        <v>61350.806341837582</v>
      </c>
      <c r="BV17" s="16" t="s">
        <v>18536</v>
      </c>
      <c r="BW17" s="23">
        <f>IF(B7L810C35=0,0,B7L810C34/B7L810C35)</f>
        <v>0.97472639017655105</v>
      </c>
      <c r="BX17" s="16" t="s">
        <v>18537</v>
      </c>
      <c r="BY17" s="23">
        <f>B7L310C45+B7L310C47+B7L410C47+B7L510C55+B7L510C57+B7L610C55+B7L610C57+B7L710C37</f>
        <v>310.47473742772877</v>
      </c>
      <c r="BZ17" s="16" t="s">
        <v>18538</v>
      </c>
      <c r="CA17" s="23">
        <f>B7L210C39</f>
        <v>125.85152148291752</v>
      </c>
      <c r="CB17" s="16" t="s">
        <v>18539</v>
      </c>
      <c r="CC17" s="23">
        <f>B7L810C37+B7L810C38</f>
        <v>436.32625891064629</v>
      </c>
      <c r="CD17" s="16" t="s">
        <v>18540</v>
      </c>
      <c r="CE17" s="23">
        <f>IF(B7L810C39=0,0,B7L810C38/B7L810C39)</f>
        <v>0.28843444306360255</v>
      </c>
      <c r="CF17" s="16" t="s">
        <v>18541</v>
      </c>
      <c r="CG17" s="23">
        <f>B7L310C49+B7L410C49+B7L510C59+B7L610C59+B7L710C39</f>
        <v>651.57648214650828</v>
      </c>
      <c r="CH17" s="16" t="s">
        <v>18542</v>
      </c>
      <c r="CI17" s="17">
        <f>B7L310C50+B7L410C50+B7L510C60+B7L610C60+B7L710C40</f>
        <v>1694.0988535809215</v>
      </c>
      <c r="CJ17" s="16" t="s">
        <v>18543</v>
      </c>
      <c r="CK17" s="17">
        <f>B7L210C33</f>
        <v>63591.600000000006</v>
      </c>
      <c r="CL17" s="16" t="s">
        <v>18544</v>
      </c>
      <c r="CM17" s="17">
        <f>B7L810C42+B7L810C43</f>
        <v>65285.698853580929</v>
      </c>
      <c r="CN17" s="16" t="s">
        <v>18545</v>
      </c>
      <c r="CO17" s="23">
        <f>IF(B7L810C44=0,0,B7L810C43/B7L810C44)</f>
        <v>0.97405099610895873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6639.2690636333591</v>
      </c>
      <c r="F18" s="16" t="s">
        <v>18547</v>
      </c>
      <c r="G18" s="17">
        <f>B7L211C7</f>
        <v>1911.0482116951346</v>
      </c>
      <c r="H18" s="16" t="s">
        <v>18548</v>
      </c>
      <c r="I18" s="17">
        <f>B7L811C1+B7L811C2</f>
        <v>8550.3172753284944</v>
      </c>
      <c r="J18" s="16" t="s">
        <v>18549</v>
      </c>
      <c r="K18" s="23">
        <f>IF(B7L811C3=0,0,B7L811C2/B7L811C3)</f>
        <v>0.2235061168091817</v>
      </c>
      <c r="L18" s="16" t="s">
        <v>18550</v>
      </c>
      <c r="M18" s="17">
        <f>B7L311C9+B7L411C9+B7L511C11+B7L611C11+B7L711C7</f>
        <v>10939.074076623474</v>
      </c>
      <c r="N18" s="16" t="s">
        <v>18551</v>
      </c>
      <c r="O18" s="17">
        <f>B7L311C10+B7L411C10+B7L511C12+B7L611C12+B7L711C8</f>
        <v>28441.592599221036</v>
      </c>
      <c r="P18" s="16" t="s">
        <v>18552</v>
      </c>
      <c r="Q18" s="17">
        <f>B7L211C1</f>
        <v>1000470</v>
      </c>
      <c r="R18" s="16" t="s">
        <v>18553</v>
      </c>
      <c r="S18" s="17">
        <f>B7L811C6+B7L811C7</f>
        <v>1028911.592599221</v>
      </c>
      <c r="T18" s="16" t="s">
        <v>18554</v>
      </c>
      <c r="U18" s="23">
        <f>IF(B7L811C8=0,0,B7L811C7/B7L811C8)</f>
        <v>0.97235759339889216</v>
      </c>
      <c r="V18" s="16" t="s">
        <v>18555</v>
      </c>
      <c r="W18" s="17">
        <f>B7L311C15+B7L311C17+B7L411C17+B7L511C19+B7L511C21+B7L611C19+B7L611C21+B7L711C13</f>
        <v>6565.5048953352471</v>
      </c>
      <c r="X18" s="16" t="s">
        <v>18556</v>
      </c>
      <c r="Y18" s="17">
        <f>B7L211C15</f>
        <v>2037.2078184872432</v>
      </c>
      <c r="Z18" s="16" t="s">
        <v>18557</v>
      </c>
      <c r="AA18" s="17">
        <f>B7L811C10+B7L811C11</f>
        <v>8602.7127138224896</v>
      </c>
      <c r="AB18" s="16" t="s">
        <v>18558</v>
      </c>
      <c r="AC18" s="23">
        <f>IF(B7L811C12=0,0,B7L811C11/B7L811C12)</f>
        <v>0.23680993266390732</v>
      </c>
      <c r="AD18" s="16" t="s">
        <v>18559</v>
      </c>
      <c r="AE18" s="17">
        <f>B7L311C19+B7L411C19+B7L511C23+B7L611C23+B7L711C15</f>
        <v>10824.971610443856</v>
      </c>
      <c r="AF18" s="16" t="s">
        <v>18560</v>
      </c>
      <c r="AG18" s="17">
        <f>B7L311C20+B7L411C20+B7L511C24+B7L611C24+B7L711C16</f>
        <v>28144.926187154022</v>
      </c>
      <c r="AH18" s="16" t="s">
        <v>18561</v>
      </c>
      <c r="AI18" s="17">
        <f>B7L211C9</f>
        <v>994884</v>
      </c>
      <c r="AJ18" s="16" t="s">
        <v>18562</v>
      </c>
      <c r="AK18" s="17">
        <f>B7L811C15+B7L811C16</f>
        <v>1023028.926187154</v>
      </c>
      <c r="AL18" s="16" t="s">
        <v>18563</v>
      </c>
      <c r="AM18" s="23">
        <f>IF(B7L811C17=0,0,B7L811C16/B7L811C17)</f>
        <v>0.97248863109662931</v>
      </c>
      <c r="AN18" s="16" t="s">
        <v>18564</v>
      </c>
      <c r="AO18" s="17">
        <f>B7L311C25+B7L311C27+B7L411C27+B7L511C31+B7L511C33+B7L611C31+B7L611C33+B7L711C21</f>
        <v>6246.526512786565</v>
      </c>
      <c r="AP18" s="16" t="s">
        <v>18565</v>
      </c>
      <c r="AQ18" s="17">
        <f>B7L211C23</f>
        <v>2006.9127306963519</v>
      </c>
      <c r="AR18" s="16" t="s">
        <v>18566</v>
      </c>
      <c r="AS18" s="17">
        <f>B7L811C19+B7L811C20</f>
        <v>8253.4392434829169</v>
      </c>
      <c r="AT18" s="16" t="s">
        <v>18567</v>
      </c>
      <c r="AU18" s="23">
        <f>IF(B7L811C21=0,0,B7L811C20/B7L811C21)</f>
        <v>0.24316078079584227</v>
      </c>
      <c r="AV18" s="16" t="s">
        <v>18568</v>
      </c>
      <c r="AW18" s="17">
        <f>B7L311C29+B7L411C29+B7L511C35+B7L611C35+B7L711C23</f>
        <v>10337.33710417944</v>
      </c>
      <c r="AX18" s="16" t="s">
        <v>18569</v>
      </c>
      <c r="AY18" s="17">
        <f>B7L311C30+B7L411C30+B7L511C36+B7L611C36+B7L711C24</f>
        <v>26877.076470866545</v>
      </c>
      <c r="AZ18" s="16" t="s">
        <v>18570</v>
      </c>
      <c r="BA18" s="17">
        <f>B7L211C17</f>
        <v>976840</v>
      </c>
      <c r="BB18" s="16" t="s">
        <v>18571</v>
      </c>
      <c r="BC18" s="17">
        <f>B7L811C24+B7L811C25</f>
        <v>1003717.0764708666</v>
      </c>
      <c r="BD18" s="16" t="s">
        <v>18572</v>
      </c>
      <c r="BE18" s="23">
        <f>IF(B7L811C26=0,0,B7L811C25/B7L811C26)</f>
        <v>0.97322245770155857</v>
      </c>
      <c r="BF18" s="16" t="s">
        <v>18573</v>
      </c>
      <c r="BG18" s="17">
        <f>B7L311C35+B7L311C37+B7L411C37+B7L511C43+B7L511C45+B7L611C43+B7L611C45+B7L711C29</f>
        <v>6065.6996905171627</v>
      </c>
      <c r="BH18" s="16" t="s">
        <v>18574</v>
      </c>
      <c r="BI18" s="17">
        <f>B7L211C31</f>
        <v>1977.7196555340706</v>
      </c>
      <c r="BJ18" s="16" t="s">
        <v>18575</v>
      </c>
      <c r="BK18" s="17">
        <f>B7L811C28+B7L811C29</f>
        <v>8043.4193460512333</v>
      </c>
      <c r="BL18" s="16" t="s">
        <v>18576</v>
      </c>
      <c r="BM18" s="23">
        <f>IF(B7L811C30=0,0,B7L811C29/B7L811C30)</f>
        <v>0.24588046083970436</v>
      </c>
      <c r="BN18" s="16" t="s">
        <v>18577</v>
      </c>
      <c r="BO18" s="17">
        <f>B7L311C39+B7L411C39+B7L511C47+B7L611C47+B7L711C31</f>
        <v>10069.180416334391</v>
      </c>
      <c r="BP18" s="16" t="s">
        <v>18578</v>
      </c>
      <c r="BQ18" s="17">
        <f>B7L311C40+B7L411C40+B7L511C48+B7L611C48+B7L711C32</f>
        <v>26179.86908246942</v>
      </c>
      <c r="BR18" s="16" t="s">
        <v>18579</v>
      </c>
      <c r="BS18" s="17">
        <f>B7L211C25</f>
        <v>975631.75</v>
      </c>
      <c r="BT18" s="16" t="s">
        <v>18580</v>
      </c>
      <c r="BU18" s="17">
        <f>B7L811C33+B7L811C34</f>
        <v>1001811.6190824694</v>
      </c>
      <c r="BV18" s="16" t="s">
        <v>18581</v>
      </c>
      <c r="BW18" s="23">
        <f>IF(B7L811C35=0,0,B7L811C34/B7L811C35)</f>
        <v>0.97386747310193233</v>
      </c>
      <c r="BX18" s="16" t="s">
        <v>18582</v>
      </c>
      <c r="BY18" s="17">
        <f>B7L311C45+B7L311C47+B7L411C47+B7L511C55+B7L511C57+B7L611C55+B7L611C57+B7L711C37</f>
        <v>5995.8104644883351</v>
      </c>
      <c r="BZ18" s="16" t="s">
        <v>18583</v>
      </c>
      <c r="CA18" s="17">
        <f>B7L211C39</f>
        <v>1949.3809255744418</v>
      </c>
      <c r="CB18" s="16" t="s">
        <v>18584</v>
      </c>
      <c r="CC18" s="17">
        <f>B7L811C37+B7L811C38</f>
        <v>7945.1913900627769</v>
      </c>
      <c r="CD18" s="16" t="s">
        <v>18585</v>
      </c>
      <c r="CE18" s="23">
        <f>IF(B7L811C39=0,0,B7L811C38/B7L811C39)</f>
        <v>0.24535355158499703</v>
      </c>
      <c r="CF18" s="16" t="s">
        <v>18586</v>
      </c>
      <c r="CG18" s="17">
        <f>B7L311C49+B7L411C49+B7L511C59+B7L611C59+B7L711C39</f>
        <v>9975.9115592698399</v>
      </c>
      <c r="CH18" s="16" t="s">
        <v>18587</v>
      </c>
      <c r="CI18" s="17">
        <f>B7L311C50+B7L411C50+B7L511C60+B7L611C60+B7L711C40</f>
        <v>25937.370054101586</v>
      </c>
      <c r="CJ18" s="16" t="s">
        <v>18588</v>
      </c>
      <c r="CK18" s="17">
        <f>B7L211C33</f>
        <v>985004</v>
      </c>
      <c r="CL18" s="16" t="s">
        <v>18589</v>
      </c>
      <c r="CM18" s="17">
        <f>B7L811C42+B7L811C43</f>
        <v>1010941.3700541016</v>
      </c>
      <c r="CN18" s="16" t="s">
        <v>18590</v>
      </c>
      <c r="CO18" s="23">
        <f>IF(B7L811C44=0,0,B7L811C43/B7L811C44)</f>
        <v>0.97434334886036611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2472.763592181861</v>
      </c>
      <c r="F19" s="16" t="s">
        <v>18592</v>
      </c>
      <c r="G19" s="23">
        <f>B7L212C7</f>
        <v>336.05085693255506</v>
      </c>
      <c r="H19" s="16" t="s">
        <v>18593</v>
      </c>
      <c r="I19" s="17">
        <f>B7L812C1+B7L812C2</f>
        <v>2808.8144491144162</v>
      </c>
      <c r="J19" s="16" t="s">
        <v>18594</v>
      </c>
      <c r="K19" s="23">
        <f>IF(B7L812C3=0,0,B7L812C2/B7L812C3)</f>
        <v>0.11964152955653858</v>
      </c>
      <c r="L19" s="16" t="s">
        <v>18595</v>
      </c>
      <c r="M19" s="17">
        <f>B7L312C9+B7L412C9+B7L512C11+B7L612C11+B7L712C7</f>
        <v>5189.5728739502338</v>
      </c>
      <c r="N19" s="16" t="s">
        <v>18596</v>
      </c>
      <c r="O19" s="17">
        <f>B7L312C10+B7L412C10+B7L512C12+B7L612C12+B7L712C8</f>
        <v>13492.88947227061</v>
      </c>
      <c r="P19" s="16" t="s">
        <v>18597</v>
      </c>
      <c r="Q19" s="17">
        <f>B7L212C1</f>
        <v>175929</v>
      </c>
      <c r="R19" s="16" t="s">
        <v>18598</v>
      </c>
      <c r="S19" s="17">
        <f>B7L812C6+B7L812C7</f>
        <v>189421.88947227062</v>
      </c>
      <c r="T19" s="16" t="s">
        <v>18599</v>
      </c>
      <c r="U19" s="23">
        <f>IF(B7L812C8=0,0,B7L812C7/B7L812C8)</f>
        <v>0.92876805574127785</v>
      </c>
      <c r="V19" s="16" t="s">
        <v>18600</v>
      </c>
      <c r="W19" s="17">
        <f>B7L312C15+B7L312C17+B7L412C17+B7L512C19+B7L512C21+B7L612C19+B7L612C21+B7L712C13</f>
        <v>2721.1068379680701</v>
      </c>
      <c r="X19" s="16" t="s">
        <v>18601</v>
      </c>
      <c r="Y19" s="23">
        <f>B7L212C15</f>
        <v>397.54756526409693</v>
      </c>
      <c r="Z19" s="16" t="s">
        <v>18602</v>
      </c>
      <c r="AA19" s="17">
        <f>B7L812C10+B7L812C11</f>
        <v>3118.6544032321672</v>
      </c>
      <c r="AB19" s="16" t="s">
        <v>18603</v>
      </c>
      <c r="AC19" s="23">
        <f>IF(B7L812C12=0,0,B7L812C11/B7L812C12)</f>
        <v>0.12747406857652435</v>
      </c>
      <c r="AD19" s="16" t="s">
        <v>18604</v>
      </c>
      <c r="AE19" s="17">
        <f>B7L312C19+B7L412C19+B7L512C23+B7L612C23+B7L712C15</f>
        <v>5717.7234863443837</v>
      </c>
      <c r="AF19" s="16" t="s">
        <v>18605</v>
      </c>
      <c r="AG19" s="17">
        <f>B7L312C20+B7L412C20+B7L512C24+B7L612C24+B7L712C16</f>
        <v>14866.081064495394</v>
      </c>
      <c r="AH19" s="16" t="s">
        <v>18606</v>
      </c>
      <c r="AI19" s="17">
        <f>B7L212C9</f>
        <v>194145</v>
      </c>
      <c r="AJ19" s="16" t="s">
        <v>18607</v>
      </c>
      <c r="AK19" s="17">
        <f>B7L812C15+B7L812C16</f>
        <v>209011.0810644954</v>
      </c>
      <c r="AL19" s="16" t="s">
        <v>18608</v>
      </c>
      <c r="AM19" s="23">
        <f>IF(B7L812C17=0,0,B7L812C16/B7L812C17)</f>
        <v>0.92887419657951953</v>
      </c>
      <c r="AN19" s="16" t="s">
        <v>18609</v>
      </c>
      <c r="AO19" s="17">
        <f>B7L312C25+B7L312C27+B7L412C27+B7L512C31+B7L512C33+B7L612C31+B7L612C33+B7L712C21</f>
        <v>2777.9622704816811</v>
      </c>
      <c r="AP19" s="16" t="s">
        <v>18610</v>
      </c>
      <c r="AQ19" s="23">
        <f>B7L212C23</f>
        <v>402.57894696251213</v>
      </c>
      <c r="AR19" s="16" t="s">
        <v>18611</v>
      </c>
      <c r="AS19" s="17">
        <f>B7L812C19+B7L812C20</f>
        <v>3180.5412174441931</v>
      </c>
      <c r="AT19" s="16" t="s">
        <v>18612</v>
      </c>
      <c r="AU19" s="23">
        <f>IF(B7L812C21=0,0,B7L812C20/B7L812C21)</f>
        <v>0.12657561070251275</v>
      </c>
      <c r="AV19" s="16" t="s">
        <v>18613</v>
      </c>
      <c r="AW19" s="17">
        <f>B7L312C29+B7L412C29+B7L512C35+B7L612C35+B7L712C23</f>
        <v>5852.0791955225832</v>
      </c>
      <c r="AX19" s="16" t="s">
        <v>18614</v>
      </c>
      <c r="AY19" s="17">
        <f>B7L312C30+B7L412C30+B7L512C36+B7L612C36+B7L712C24</f>
        <v>15215.405908358714</v>
      </c>
      <c r="AZ19" s="16" t="s">
        <v>18615</v>
      </c>
      <c r="BA19" s="17">
        <f>B7L212C17</f>
        <v>195950.33333333331</v>
      </c>
      <c r="BB19" s="16" t="s">
        <v>18616</v>
      </c>
      <c r="BC19" s="17">
        <f>B7L812C24+B7L812C25</f>
        <v>211165.73924169203</v>
      </c>
      <c r="BD19" s="16" t="s">
        <v>18617</v>
      </c>
      <c r="BE19" s="23">
        <f>IF(B7L812C26=0,0,B7L812C25/B7L812C26)</f>
        <v>0.92794566977106185</v>
      </c>
      <c r="BF19" s="16" t="s">
        <v>18618</v>
      </c>
      <c r="BG19" s="17">
        <f>B7L312C35+B7L312C37+B7L412C37+B7L512C43+B7L512C45+B7L612C43+B7L612C45+B7L712C29</f>
        <v>2773.2256890336021</v>
      </c>
      <c r="BH19" s="16" t="s">
        <v>18619</v>
      </c>
      <c r="BI19" s="23">
        <f>B7L212C31</f>
        <v>380.10571249759073</v>
      </c>
      <c r="BJ19" s="16" t="s">
        <v>18620</v>
      </c>
      <c r="BK19" s="17">
        <f>B7L812C28+B7L812C29</f>
        <v>3153.3314015311926</v>
      </c>
      <c r="BL19" s="16" t="s">
        <v>18621</v>
      </c>
      <c r="BM19" s="23">
        <f>IF(B7L812C30=0,0,B7L812C29/B7L812C30)</f>
        <v>0.12054099747112507</v>
      </c>
      <c r="BN19" s="16" t="s">
        <v>18622</v>
      </c>
      <c r="BO19" s="17">
        <f>B7L312C39+B7L412C39+B7L512C47+B7L612C47+B7L712C31</f>
        <v>5870.759489514814</v>
      </c>
      <c r="BP19" s="16" t="s">
        <v>18623</v>
      </c>
      <c r="BQ19" s="17">
        <f>B7L312C40+B7L412C40+B7L512C48+B7L612C48+B7L712C32</f>
        <v>15263.974672738517</v>
      </c>
      <c r="BR19" s="16" t="s">
        <v>18624</v>
      </c>
      <c r="BS19" s="17">
        <f>B7L212C25</f>
        <v>187510.5</v>
      </c>
      <c r="BT19" s="16" t="s">
        <v>18625</v>
      </c>
      <c r="BU19" s="17">
        <f>B7L812C33+B7L812C34</f>
        <v>202774.47467273852</v>
      </c>
      <c r="BV19" s="16" t="s">
        <v>18626</v>
      </c>
      <c r="BW19" s="23">
        <f>IF(B7L812C35=0,0,B7L812C34/B7L812C35)</f>
        <v>0.92472437816755126</v>
      </c>
      <c r="BX19" s="16" t="s">
        <v>18627</v>
      </c>
      <c r="BY19" s="17">
        <f>B7L312C45+B7L312C47+B7L412C47+B7L512C55+B7L512C57+B7L612C55+B7L612C57+B7L712C37</f>
        <v>2792.0579309386271</v>
      </c>
      <c r="BZ19" s="16" t="s">
        <v>18628</v>
      </c>
      <c r="CA19" s="23">
        <f>B7L212C39</f>
        <v>358.72738139043514</v>
      </c>
      <c r="CB19" s="16" t="s">
        <v>18629</v>
      </c>
      <c r="CC19" s="17">
        <f>B7L812C37+B7L812C38</f>
        <v>3150.7853123290624</v>
      </c>
      <c r="CD19" s="16" t="s">
        <v>18630</v>
      </c>
      <c r="CE19" s="23">
        <f>IF(B7L812C39=0,0,B7L812C38/B7L812C39)</f>
        <v>0.11385332411787322</v>
      </c>
      <c r="CF19" s="16" t="s">
        <v>18631</v>
      </c>
      <c r="CG19" s="17">
        <f>B7L312C49+B7L412C49+B7L512C59+B7L612C59+B7L712C39</f>
        <v>5916.7891262784515</v>
      </c>
      <c r="CH19" s="16" t="s">
        <v>18632</v>
      </c>
      <c r="CI19" s="17">
        <f>B7L312C50+B7L412C50+B7L512C60+B7L612C60+B7L712C40</f>
        <v>15383.651728323974</v>
      </c>
      <c r="CJ19" s="16" t="s">
        <v>18633</v>
      </c>
      <c r="CK19" s="17">
        <f>B7L212C33</f>
        <v>181261.6</v>
      </c>
      <c r="CL19" s="16" t="s">
        <v>18634</v>
      </c>
      <c r="CM19" s="17">
        <f>B7L812C42+B7L812C43</f>
        <v>196645.25172832399</v>
      </c>
      <c r="CN19" s="16" t="s">
        <v>18635</v>
      </c>
      <c r="CO19" s="23">
        <f>IF(B7L812C44=0,0,B7L812C43/B7L812C44)</f>
        <v>0.92176952358057784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10.021300626695618</v>
      </c>
      <c r="F20" s="16" t="s">
        <v>18637</v>
      </c>
      <c r="G20" s="23">
        <f>B7L213C7</f>
        <v>2.6551091129731401</v>
      </c>
      <c r="H20" s="16" t="s">
        <v>18638</v>
      </c>
      <c r="I20" s="23">
        <f>B7L813C1+B7L813C2</f>
        <v>12.676409739668758</v>
      </c>
      <c r="J20" s="16" t="s">
        <v>18639</v>
      </c>
      <c r="K20" s="23">
        <f>IF(B7L813C3=0,0,B7L813C2/B7L813C3)</f>
        <v>0.20945276837055912</v>
      </c>
      <c r="L20" s="16" t="s">
        <v>18640</v>
      </c>
      <c r="M20" s="23">
        <f>B7L313C9+B7L413C9+B7L513C11+B7L613C11+B7L713C7</f>
        <v>22.476369466825901</v>
      </c>
      <c r="N20" s="16" t="s">
        <v>18641</v>
      </c>
      <c r="O20" s="23">
        <f>B7L313C10+B7L413C10+B7L513C12+B7L613C12+B7L713C8</f>
        <v>58.438560613747342</v>
      </c>
      <c r="P20" s="16" t="s">
        <v>18642</v>
      </c>
      <c r="Q20" s="17">
        <f>B7L213C1</f>
        <v>1390</v>
      </c>
      <c r="R20" s="16" t="s">
        <v>18643</v>
      </c>
      <c r="S20" s="17">
        <f>B7L813C6+B7L813C7</f>
        <v>1448.4385606137473</v>
      </c>
      <c r="T20" s="16" t="s">
        <v>18644</v>
      </c>
      <c r="U20" s="23">
        <f>IF(B7L813C8=0,0,B7L813C7/B7L813C8)</f>
        <v>0.95965409772784205</v>
      </c>
      <c r="V20" s="16" t="s">
        <v>18645</v>
      </c>
      <c r="W20" s="23">
        <f>B7L313C15+B7L313C17+B7L413C17+B7L513C19+B7L513C21+B7L613C19+B7L613C21+B7L713C13</f>
        <v>9.426972319797347</v>
      </c>
      <c r="X20" s="16" t="s">
        <v>18646</v>
      </c>
      <c r="Y20" s="23">
        <f>B7L213C15</f>
        <v>2.7090856259208334</v>
      </c>
      <c r="Z20" s="16" t="s">
        <v>18647</v>
      </c>
      <c r="AA20" s="23">
        <f>B7L813C10+B7L813C11</f>
        <v>12.13605794571818</v>
      </c>
      <c r="AB20" s="16" t="s">
        <v>18648</v>
      </c>
      <c r="AC20" s="23">
        <f>IF(B7L813C12=0,0,B7L813C11/B7L813C12)</f>
        <v>0.22322616108442755</v>
      </c>
      <c r="AD20" s="16" t="s">
        <v>18649</v>
      </c>
      <c r="AE20" s="23">
        <f>B7L313C19+B7L413C19+B7L513C23+B7L613C23+B7L713C15</f>
        <v>21.034921898885401</v>
      </c>
      <c r="AF20" s="16" t="s">
        <v>18650</v>
      </c>
      <c r="AG20" s="23">
        <f>B7L313C20+B7L413C20+B7L513C24+B7L613C24+B7L713C16</f>
        <v>54.690796937102036</v>
      </c>
      <c r="AH20" s="16" t="s">
        <v>18651</v>
      </c>
      <c r="AI20" s="17">
        <f>B7L213C9</f>
        <v>1323</v>
      </c>
      <c r="AJ20" s="16" t="s">
        <v>18652</v>
      </c>
      <c r="AK20" s="17">
        <f>B7L813C15+B7L813C16</f>
        <v>1377.690796937102</v>
      </c>
      <c r="AL20" s="16" t="s">
        <v>18653</v>
      </c>
      <c r="AM20" s="23">
        <f>IF(B7L813C17=0,0,B7L813C16/B7L813C17)</f>
        <v>0.96030256059001684</v>
      </c>
      <c r="AN20" s="16" t="s">
        <v>18654</v>
      </c>
      <c r="AO20" s="23">
        <f>B7L313C25+B7L313C27+B7L413C27+B7L513C31+B7L513C33+B7L613C31+B7L613C33+B7L713C21</f>
        <v>9.1058811647724767</v>
      </c>
      <c r="AP20" s="16" t="s">
        <v>18655</v>
      </c>
      <c r="AQ20" s="23">
        <f>B7L213C23</f>
        <v>2.7269994723232993</v>
      </c>
      <c r="AR20" s="16" t="s">
        <v>18656</v>
      </c>
      <c r="AS20" s="23">
        <f>B7L813C19+B7L813C20</f>
        <v>11.832880637095776</v>
      </c>
      <c r="AT20" s="16" t="s">
        <v>18657</v>
      </c>
      <c r="AU20" s="23">
        <f>IF(B7L813C21=0,0,B7L813C20/B7L813C21)</f>
        <v>0.2304594760952989</v>
      </c>
      <c r="AV20" s="16" t="s">
        <v>18658</v>
      </c>
      <c r="AW20" s="23">
        <f>B7L313C29+B7L413C29+B7L513C35+B7L613C35+B7L713C23</f>
        <v>20.390460149581955</v>
      </c>
      <c r="AX20" s="16" t="s">
        <v>18659</v>
      </c>
      <c r="AY20" s="23">
        <f>B7L313C30+B7L413C30+B7L513C36+B7L613C36+B7L713C24</f>
        <v>53.015196388913083</v>
      </c>
      <c r="AZ20" s="16" t="s">
        <v>18660</v>
      </c>
      <c r="BA20" s="17">
        <f>B7L213C17</f>
        <v>1327.3333333333335</v>
      </c>
      <c r="BB20" s="16" t="s">
        <v>18661</v>
      </c>
      <c r="BC20" s="17">
        <f>B7L813C24+B7L813C25</f>
        <v>1380.3485297222467</v>
      </c>
      <c r="BD20" s="16" t="s">
        <v>18662</v>
      </c>
      <c r="BE20" s="23">
        <f>IF(B7L813C26=0,0,B7L813C25/B7L813C26)</f>
        <v>0.96159289103630885</v>
      </c>
      <c r="BF20" s="16" t="s">
        <v>18663</v>
      </c>
      <c r="BG20" s="23">
        <f>B7L313C35+B7L313C37+B7L413C37+B7L513C43+B7L513C45+B7L613C43+B7L613C45+B7L713C29</f>
        <v>8.7896985670074521</v>
      </c>
      <c r="BH20" s="16" t="s">
        <v>18664</v>
      </c>
      <c r="BI20" s="23">
        <f>B7L213C31</f>
        <v>2.6666723452317638</v>
      </c>
      <c r="BJ20" s="16" t="s">
        <v>18665</v>
      </c>
      <c r="BK20" s="23">
        <f>B7L813C28+B7L813C29</f>
        <v>11.456370912239215</v>
      </c>
      <c r="BL20" s="16" t="s">
        <v>18666</v>
      </c>
      <c r="BM20" s="23">
        <f>IF(B7L813C30=0,0,B7L813C29/B7L813C30)</f>
        <v>0.23276763345562343</v>
      </c>
      <c r="BN20" s="16" t="s">
        <v>18667</v>
      </c>
      <c r="BO20" s="23">
        <f>B7L313C39+B7L413C39+B7L513C47+B7L613C47+B7L713C31</f>
        <v>19.673580841040987</v>
      </c>
      <c r="BP20" s="16" t="s">
        <v>18668</v>
      </c>
      <c r="BQ20" s="23">
        <f>B7L313C40+B7L413C40+B7L513C48+B7L613C48+B7L713C32</f>
        <v>51.151310186706574</v>
      </c>
      <c r="BR20" s="16" t="s">
        <v>18669</v>
      </c>
      <c r="BS20" s="17">
        <f>B7L213C25</f>
        <v>1315.5</v>
      </c>
      <c r="BT20" s="16" t="s">
        <v>18670</v>
      </c>
      <c r="BU20" s="17">
        <f>B7L813C33+B7L813C34</f>
        <v>1366.6513101867065</v>
      </c>
      <c r="BV20" s="16" t="s">
        <v>18671</v>
      </c>
      <c r="BW20" s="23">
        <f>IF(B7L813C35=0,0,B7L813C34/B7L813C35)</f>
        <v>0.96257179149836081</v>
      </c>
      <c r="BX20" s="16" t="s">
        <v>18672</v>
      </c>
      <c r="BY20" s="23">
        <f>B7L313C45+B7L313C47+B7L413C47+B7L513C55+B7L513C57+B7L613C55+B7L613C57+B7L713C37</f>
        <v>9.3797608668213464</v>
      </c>
      <c r="BZ20" s="16" t="s">
        <v>18673</v>
      </c>
      <c r="CA20" s="23">
        <f>B7L213C39</f>
        <v>2.8201589221399903</v>
      </c>
      <c r="CB20" s="16" t="s">
        <v>18674</v>
      </c>
      <c r="CC20" s="23">
        <f>B7L813C37+B7L813C38</f>
        <v>12.199919788961337</v>
      </c>
      <c r="CD20" s="16" t="s">
        <v>18675</v>
      </c>
      <c r="CE20" s="23">
        <f>IF(B7L813C39=0,0,B7L813C38/B7L813C39)</f>
        <v>0.2311620872041889</v>
      </c>
      <c r="CF20" s="16" t="s">
        <v>18676</v>
      </c>
      <c r="CG20" s="23">
        <f>B7L313C49+B7L413C49+B7L513C59+B7L613C59+B7L713C39</f>
        <v>21.065077695517409</v>
      </c>
      <c r="CH20" s="16" t="s">
        <v>18677</v>
      </c>
      <c r="CI20" s="23">
        <f>B7L313C50+B7L413C50+B7L513C60+B7L613C60+B7L713C40</f>
        <v>54.76920200834526</v>
      </c>
      <c r="CJ20" s="16" t="s">
        <v>18678</v>
      </c>
      <c r="CK20" s="17">
        <f>B7L213C33</f>
        <v>1425</v>
      </c>
      <c r="CL20" s="16" t="s">
        <v>18679</v>
      </c>
      <c r="CM20" s="17">
        <f>B7L813C42+B7L813C43</f>
        <v>1479.7692020083452</v>
      </c>
      <c r="CN20" s="16" t="s">
        <v>18680</v>
      </c>
      <c r="CO20" s="23">
        <f>IF(B7L813C44=0,0,B7L813C43/B7L813C44)</f>
        <v>0.96298801060732142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2144.4740959831911</v>
      </c>
      <c r="F21" s="16" t="s">
        <v>18682</v>
      </c>
      <c r="G21" s="23">
        <f>B7L214C7</f>
        <v>617.35298192551579</v>
      </c>
      <c r="H21" s="16" t="s">
        <v>18683</v>
      </c>
      <c r="I21" s="17">
        <f>B7L814C1+B7L814C2</f>
        <v>2761.827077908707</v>
      </c>
      <c r="J21" s="16" t="s">
        <v>18684</v>
      </c>
      <c r="K21" s="23">
        <f>IF(B7L814C3=0,0,B7L814C2/B7L814C3)</f>
        <v>0.22353064276311746</v>
      </c>
      <c r="L21" s="16" t="s">
        <v>18685</v>
      </c>
      <c r="M21" s="17">
        <f>B7L314C9+B7L414C9+B7L514C11+B7L614C11+B7L714C7</f>
        <v>4601.3713232075479</v>
      </c>
      <c r="N21" s="16" t="s">
        <v>18686</v>
      </c>
      <c r="O21" s="17">
        <f>B7L314C10+B7L414C10+B7L514C12+B7L614C12+B7L714C8</f>
        <v>11963.565440339627</v>
      </c>
      <c r="P21" s="16" t="s">
        <v>18687</v>
      </c>
      <c r="Q21" s="17">
        <f>B7L214C1</f>
        <v>323196</v>
      </c>
      <c r="R21" s="16" t="s">
        <v>18688</v>
      </c>
      <c r="S21" s="17">
        <f>B7L814C6+B7L814C7</f>
        <v>335159.56544033962</v>
      </c>
      <c r="T21" s="16" t="s">
        <v>18689</v>
      </c>
      <c r="U21" s="23">
        <f>IF(B7L814C8=0,0,B7L814C7/B7L814C8)</f>
        <v>0.96430486647569902</v>
      </c>
      <c r="V21" s="16" t="s">
        <v>18690</v>
      </c>
      <c r="W21" s="17">
        <f>B7L314C15+B7L314C17+B7L414C17+B7L514C19+B7L514C21+B7L614C19+B7L614C21+B7L714C13</f>
        <v>2129.7661045464115</v>
      </c>
      <c r="X21" s="16" t="s">
        <v>18691</v>
      </c>
      <c r="Y21" s="23">
        <f>B7L214C15</f>
        <v>680.09925776471084</v>
      </c>
      <c r="Z21" s="16" t="s">
        <v>18692</v>
      </c>
      <c r="AA21" s="17">
        <f>B7L814C10+B7L814C11</f>
        <v>2809.8653623111222</v>
      </c>
      <c r="AB21" s="16" t="s">
        <v>18693</v>
      </c>
      <c r="AC21" s="23">
        <f>IF(B7L814C12=0,0,B7L814C11/B7L814C12)</f>
        <v>0.242039802649237</v>
      </c>
      <c r="AD21" s="16" t="s">
        <v>18694</v>
      </c>
      <c r="AE21" s="17">
        <f>B7L314C19+B7L414C19+B7L514C23+B7L614C23+B7L714C15</f>
        <v>4593.9562664952609</v>
      </c>
      <c r="AF21" s="16" t="s">
        <v>18695</v>
      </c>
      <c r="AG21" s="17">
        <f>B7L314C20+B7L414C20+B7L514C24+B7L614C24+B7L714C16</f>
        <v>11944.286292887678</v>
      </c>
      <c r="AH21" s="16" t="s">
        <v>18696</v>
      </c>
      <c r="AI21" s="17">
        <f>B7L214C9</f>
        <v>332131</v>
      </c>
      <c r="AJ21" s="16" t="s">
        <v>18697</v>
      </c>
      <c r="AK21" s="17">
        <f>B7L814C15+B7L814C16</f>
        <v>344075.2862928877</v>
      </c>
      <c r="AL21" s="16" t="s">
        <v>18698</v>
      </c>
      <c r="AM21" s="23">
        <f>IF(B7L814C17=0,0,B7L814C16/B7L814C17)</f>
        <v>0.96528583490672348</v>
      </c>
      <c r="AN21" s="16" t="s">
        <v>18699</v>
      </c>
      <c r="AO21" s="17">
        <f>B7L314C25+B7L314C27+B7L414C27+B7L514C31+B7L514C33+B7L614C31+B7L614C33+B7L714C21</f>
        <v>2133.9580146719063</v>
      </c>
      <c r="AP21" s="16" t="s">
        <v>18700</v>
      </c>
      <c r="AQ21" s="23">
        <f>B7L214C23</f>
        <v>682.90243968100549</v>
      </c>
      <c r="AR21" s="16" t="s">
        <v>18701</v>
      </c>
      <c r="AS21" s="17">
        <f>B7L814C19+B7L814C20</f>
        <v>2816.8604543529118</v>
      </c>
      <c r="AT21" s="16" t="s">
        <v>18702</v>
      </c>
      <c r="AU21" s="23">
        <f>IF(B7L814C21=0,0,B7L814C20/B7L814C21)</f>
        <v>0.24243389076150795</v>
      </c>
      <c r="AV21" s="16" t="s">
        <v>18703</v>
      </c>
      <c r="AW21" s="17">
        <f>B7L314C29+B7L414C29+B7L514C35+B7L614C35+B7L714C23</f>
        <v>4607.9032846854843</v>
      </c>
      <c r="AX21" s="16" t="s">
        <v>18704</v>
      </c>
      <c r="AY21" s="17">
        <f>B7L314C30+B7L414C30+B7L514C36+B7L614C36+B7L714C24</f>
        <v>11980.548540182259</v>
      </c>
      <c r="AZ21" s="16" t="s">
        <v>18705</v>
      </c>
      <c r="BA21" s="17">
        <f>B7L214C17</f>
        <v>332394.33333333331</v>
      </c>
      <c r="BB21" s="16" t="s">
        <v>18706</v>
      </c>
      <c r="BC21" s="17">
        <f>B7L814C24+B7L814C25</f>
        <v>344374.88187351555</v>
      </c>
      <c r="BD21" s="16" t="s">
        <v>18707</v>
      </c>
      <c r="BE21" s="23">
        <f>IF(B7L814C26=0,0,B7L814C25/B7L814C26)</f>
        <v>0.96521073640735933</v>
      </c>
      <c r="BF21" s="16" t="s">
        <v>18708</v>
      </c>
      <c r="BG21" s="17">
        <f>B7L314C35+B7L314C37+B7L414C37+B7L514C43+B7L514C45+B7L614C43+B7L614C45+B7L714C29</f>
        <v>2152.9988844295794</v>
      </c>
      <c r="BH21" s="16" t="s">
        <v>18709</v>
      </c>
      <c r="BI21" s="23">
        <f>B7L214C31</f>
        <v>675.96596496966026</v>
      </c>
      <c r="BJ21" s="16" t="s">
        <v>18710</v>
      </c>
      <c r="BK21" s="17">
        <f>B7L814C28+B7L814C29</f>
        <v>2828.9648493992399</v>
      </c>
      <c r="BL21" s="16" t="s">
        <v>18711</v>
      </c>
      <c r="BM21" s="23">
        <f>IF(B7L814C30=0,0,B7L814C29/B7L814C30)</f>
        <v>0.23894463203146857</v>
      </c>
      <c r="BN21" s="16" t="s">
        <v>18712</v>
      </c>
      <c r="BO21" s="17">
        <f>B7L314C39+B7L414C39+B7L514C47+B7L614C47+B7L714C31</f>
        <v>4654.3487753576865</v>
      </c>
      <c r="BP21" s="16" t="s">
        <v>18713</v>
      </c>
      <c r="BQ21" s="17">
        <f>B7L314C40+B7L414C40+B7L514C48+B7L614C48+B7L714C32</f>
        <v>12101.306815929986</v>
      </c>
      <c r="BR21" s="16" t="s">
        <v>18714</v>
      </c>
      <c r="BS21" s="17">
        <f>B7L214C25</f>
        <v>333461.75</v>
      </c>
      <c r="BT21" s="16" t="s">
        <v>18715</v>
      </c>
      <c r="BU21" s="17">
        <f>B7L814C33+B7L814C34</f>
        <v>345563.05681593</v>
      </c>
      <c r="BV21" s="16" t="s">
        <v>18716</v>
      </c>
      <c r="BW21" s="23">
        <f>IF(B7L814C35=0,0,B7L814C34/B7L814C35)</f>
        <v>0.96498090123570135</v>
      </c>
      <c r="BX21" s="16" t="s">
        <v>18717</v>
      </c>
      <c r="BY21" s="17">
        <f>B7L314C45+B7L314C47+B7L414C47+B7L514C55+B7L514C57+B7L614C55+B7L614C57+B7L714C37</f>
        <v>2182.832273736557</v>
      </c>
      <c r="BZ21" s="16" t="s">
        <v>18718</v>
      </c>
      <c r="CA21" s="23">
        <f>B7L214C39</f>
        <v>669.92093467172856</v>
      </c>
      <c r="CB21" s="16" t="s">
        <v>18719</v>
      </c>
      <c r="CC21" s="17">
        <f>B7L814C37+B7L814C38</f>
        <v>2852.7532084082854</v>
      </c>
      <c r="CD21" s="16" t="s">
        <v>18720</v>
      </c>
      <c r="CE21" s="23">
        <f>IF(B7L814C39=0,0,B7L814C38/B7L814C39)</f>
        <v>0.23483311935192455</v>
      </c>
      <c r="CF21" s="16" t="s">
        <v>18721</v>
      </c>
      <c r="CG21" s="17">
        <f>B7L314C49+B7L414C49+B7L514C59+B7L614C59+B7L714C39</f>
        <v>4716.5272469490628</v>
      </c>
      <c r="CH21" s="16" t="s">
        <v>18722</v>
      </c>
      <c r="CI21" s="17">
        <f>B7L314C50+B7L414C50+B7L514C60+B7L614C60+B7L714C40</f>
        <v>12262.970842067563</v>
      </c>
      <c r="CJ21" s="16" t="s">
        <v>18723</v>
      </c>
      <c r="CK21" s="17">
        <f>B7L214C33</f>
        <v>338504.80000000005</v>
      </c>
      <c r="CL21" s="16" t="s">
        <v>18724</v>
      </c>
      <c r="CM21" s="17">
        <f>B7L814C42+B7L814C43</f>
        <v>350767.77084206761</v>
      </c>
      <c r="CN21" s="16" t="s">
        <v>18725</v>
      </c>
      <c r="CO21" s="23">
        <f>IF(B7L814C44=0,0,B7L814C43/B7L814C44)</f>
        <v>0.96503963060052933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647.63541957988116</v>
      </c>
      <c r="F22" s="16" t="s">
        <v>18727</v>
      </c>
      <c r="G22" s="23">
        <f>B7L215C7</f>
        <v>4.6531264742464522</v>
      </c>
      <c r="H22" s="16" t="s">
        <v>18728</v>
      </c>
      <c r="I22" s="17">
        <f>B7L815C1+B7L815C2</f>
        <v>652.28854605412766</v>
      </c>
      <c r="J22" s="16" t="s">
        <v>18729</v>
      </c>
      <c r="K22" s="17">
        <f>IF(B7L815C3=0,0,B7L815C2/B7L815C3)</f>
        <v>7.1335400604448608E-3</v>
      </c>
      <c r="L22" s="16" t="s">
        <v>18730</v>
      </c>
      <c r="M22" s="17">
        <f>B7L315C9+B7L415C9+B7L515C11+B7L615C11+B7L715C7</f>
        <v>1425.6356067693459</v>
      </c>
      <c r="N22" s="16" t="s">
        <v>18731</v>
      </c>
      <c r="O22" s="17">
        <f>B7L315C10+B7L415C10+B7L515C12+B7L615C12+B7L715C8</f>
        <v>3706.6525776002995</v>
      </c>
      <c r="P22" s="16" t="s">
        <v>18732</v>
      </c>
      <c r="Q22" s="17">
        <f>B7L215C1</f>
        <v>2436</v>
      </c>
      <c r="R22" s="16" t="s">
        <v>18733</v>
      </c>
      <c r="S22" s="17">
        <f>B7L815C6+B7L815C7</f>
        <v>6142.6525776003</v>
      </c>
      <c r="T22" s="16" t="s">
        <v>18734</v>
      </c>
      <c r="U22" s="17">
        <f>IF(B7L815C8=0,0,B7L815C7/B7L815C8)</f>
        <v>0.39657134588452536</v>
      </c>
      <c r="V22" s="16" t="s">
        <v>18735</v>
      </c>
      <c r="W22" s="17">
        <f>B7L315C15+B7L315C17+B7L415C17+B7L515C19+B7L515C21+B7L615C19+B7L615C21+B7L715C13</f>
        <v>685.90342104441947</v>
      </c>
      <c r="X22" s="16" t="s">
        <v>18736</v>
      </c>
      <c r="Y22" s="23">
        <f>B7L215C15</f>
        <v>5.3546930550135912</v>
      </c>
      <c r="Z22" s="16" t="s">
        <v>18737</v>
      </c>
      <c r="AA22" s="17">
        <f>B7L815C10+B7L815C11</f>
        <v>691.2581140994331</v>
      </c>
      <c r="AB22" s="16" t="s">
        <v>18738</v>
      </c>
      <c r="AC22" s="17">
        <f>IF(B7L815C12=0,0,B7L815C11/B7L815C12)</f>
        <v>7.7463004712641286E-3</v>
      </c>
      <c r="AD22" s="16" t="s">
        <v>18739</v>
      </c>
      <c r="AE22" s="17">
        <f>B7L315C19+B7L415C19+B7L515C23+B7L615C23+B7L715C15</f>
        <v>1519.144805219307</v>
      </c>
      <c r="AF22" s="16" t="s">
        <v>18740</v>
      </c>
      <c r="AG22" s="17">
        <f>B7L315C20+B7L415C20+B7L515C24+B7L615C24+B7L715C16</f>
        <v>3949.776493570198</v>
      </c>
      <c r="AH22" s="16" t="s">
        <v>18741</v>
      </c>
      <c r="AI22" s="17">
        <f>B7L215C9</f>
        <v>2615</v>
      </c>
      <c r="AJ22" s="16" t="s">
        <v>18742</v>
      </c>
      <c r="AK22" s="17">
        <f>B7L815C15+B7L815C16</f>
        <v>6564.776493570198</v>
      </c>
      <c r="AL22" s="16" t="s">
        <v>18743</v>
      </c>
      <c r="AM22" s="17">
        <f>IF(B7L815C17=0,0,B7L815C16/B7L815C17)</f>
        <v>0.39833800930789259</v>
      </c>
      <c r="AN22" s="16" t="s">
        <v>18744</v>
      </c>
      <c r="AO22" s="17">
        <f>B7L315C25+B7L315C27+B7L415C27+B7L515C31+B7L515C33+B7L615C31+B7L615C33+B7L715C21</f>
        <v>1349.4052828341394</v>
      </c>
      <c r="AP22" s="16" t="s">
        <v>18745</v>
      </c>
      <c r="AQ22" s="23">
        <f>B7L215C23</f>
        <v>5.5519298649234017</v>
      </c>
      <c r="AR22" s="16" t="s">
        <v>18746</v>
      </c>
      <c r="AS22" s="17">
        <f>B7L815C19+B7L815C20</f>
        <v>1354.9572126990627</v>
      </c>
      <c r="AT22" s="16" t="s">
        <v>18747</v>
      </c>
      <c r="AU22" s="17">
        <f>IF(B7L815C21=0,0,B7L815C20/B7L815C21)</f>
        <v>4.0974946019616421E-3</v>
      </c>
      <c r="AV22" s="16" t="s">
        <v>18748</v>
      </c>
      <c r="AW22" s="17">
        <f>B7L315C29+B7L415C29+B7L515C35+B7L615C35+B7L715C23</f>
        <v>3016.8358889044321</v>
      </c>
      <c r="AX22" s="16" t="s">
        <v>18749</v>
      </c>
      <c r="AY22" s="17">
        <f>B7L315C30+B7L415C30+B7L515C36+B7L615C36+B7L715C24</f>
        <v>7843.7733111515254</v>
      </c>
      <c r="AZ22" s="16" t="s">
        <v>18750</v>
      </c>
      <c r="BA22" s="17">
        <f>B7L215C17</f>
        <v>2702.333333333333</v>
      </c>
      <c r="BB22" s="16" t="s">
        <v>18751</v>
      </c>
      <c r="BC22" s="17">
        <f>B7L815C24+B7L815C25</f>
        <v>10546.106644484858</v>
      </c>
      <c r="BD22" s="16" t="s">
        <v>18752</v>
      </c>
      <c r="BE22" s="17">
        <f>IF(B7L815C26=0,0,B7L815C25/B7L815C26)</f>
        <v>0.25623990202550551</v>
      </c>
      <c r="BF22" s="16" t="s">
        <v>18753</v>
      </c>
      <c r="BG22" s="17">
        <f>B7L315C35+B7L315C37+B7L415C37+B7L515C43+B7L515C45+B7L615C43+B7L615C45+B7L715C29</f>
        <v>1680.0226855201288</v>
      </c>
      <c r="BH22" s="16" t="s">
        <v>18754</v>
      </c>
      <c r="BI22" s="23">
        <f>B7L215C31</f>
        <v>5.4909530331786698</v>
      </c>
      <c r="BJ22" s="16" t="s">
        <v>18755</v>
      </c>
      <c r="BK22" s="17">
        <f>B7L815C28+B7L815C29</f>
        <v>1685.5136385533074</v>
      </c>
      <c r="BL22" s="16" t="s">
        <v>18756</v>
      </c>
      <c r="BM22" s="17">
        <f>IF(B7L815C30=0,0,B7L815C29/B7L815C30)</f>
        <v>3.2577327810243101E-3</v>
      </c>
      <c r="BN22" s="16" t="s">
        <v>18757</v>
      </c>
      <c r="BO22" s="17">
        <f>B7L315C39+B7L415C39+B7L515C47+B7L615C47+B7L715C31</f>
        <v>3777.3934323282097</v>
      </c>
      <c r="BP22" s="16" t="s">
        <v>18758</v>
      </c>
      <c r="BQ22" s="17">
        <f>B7L315C40+B7L415C40+B7L515C48+B7L615C48+B7L715C32</f>
        <v>9821.2229240533434</v>
      </c>
      <c r="BR22" s="16" t="s">
        <v>18759</v>
      </c>
      <c r="BS22" s="17">
        <f>B7L215C25</f>
        <v>2708.75</v>
      </c>
      <c r="BT22" s="16" t="s">
        <v>18760</v>
      </c>
      <c r="BU22" s="17">
        <f>B7L815C33+B7L815C34</f>
        <v>12529.972924053343</v>
      </c>
      <c r="BV22" s="16" t="s">
        <v>18761</v>
      </c>
      <c r="BW22" s="17">
        <f>IF(B7L815C35=0,0,B7L815C34/B7L815C35)</f>
        <v>0.21618163234815208</v>
      </c>
      <c r="BX22" s="16" t="s">
        <v>18762</v>
      </c>
      <c r="BY22" s="17">
        <f>B7L315C45+B7L315C47+B7L415C47+B7L515C55+B7L515C57+B7L615C55+B7L615C57+B7L715C37</f>
        <v>1810.1853550405478</v>
      </c>
      <c r="BZ22" s="16" t="s">
        <v>18763</v>
      </c>
      <c r="CA22" s="23">
        <f>B7L215C39</f>
        <v>5.4566611790346542</v>
      </c>
      <c r="CB22" s="16" t="s">
        <v>18764</v>
      </c>
      <c r="CC22" s="17">
        <f>B7L815C37+B7L815C38</f>
        <v>1815.6420162195825</v>
      </c>
      <c r="CD22" s="16" t="s">
        <v>18765</v>
      </c>
      <c r="CE22" s="17">
        <f>IF(B7L815C39=0,0,B7L815C38/B7L815C39)</f>
        <v>3.0053618115735044E-3</v>
      </c>
      <c r="CF22" s="16" t="s">
        <v>18766</v>
      </c>
      <c r="CG22" s="17">
        <f>B7L315C49+B7L415C49+B7L515C59+B7L615C59+B7L715C39</f>
        <v>4098.7674405730113</v>
      </c>
      <c r="CH22" s="16" t="s">
        <v>18767</v>
      </c>
      <c r="CI22" s="17">
        <f>B7L315C50+B7L415C50+B7L515C60+B7L615C60+B7L715C40</f>
        <v>10656.795345489834</v>
      </c>
      <c r="CJ22" s="16" t="s">
        <v>18768</v>
      </c>
      <c r="CK22" s="17">
        <f>B7L215C33</f>
        <v>2757.2</v>
      </c>
      <c r="CL22" s="16" t="s">
        <v>18769</v>
      </c>
      <c r="CM22" s="17">
        <f>B7L815C42+B7L815C43</f>
        <v>13413.995345489835</v>
      </c>
      <c r="CN22" s="16" t="s">
        <v>18770</v>
      </c>
      <c r="CO22" s="17">
        <f>IF(B7L815C44=0,0,B7L815C43/B7L815C44)</f>
        <v>0.2055465153360925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42076.360854925297</v>
      </c>
      <c r="F23" s="16" t="s">
        <v>18772</v>
      </c>
      <c r="G23" s="17">
        <f>B7L216C7</f>
        <v>11594.83857454841</v>
      </c>
      <c r="H23" s="16" t="s">
        <v>18773</v>
      </c>
      <c r="I23" s="17">
        <f>B7L816C1+B7L816C2</f>
        <v>53671.199429473709</v>
      </c>
      <c r="J23" s="16" t="s">
        <v>18774</v>
      </c>
      <c r="K23" s="17">
        <f>IF(B7L816C3=0,0,B7L816C2/B7L816C3)</f>
        <v>0.21603464610073664</v>
      </c>
      <c r="L23" s="16" t="s">
        <v>18775</v>
      </c>
      <c r="M23" s="17">
        <f>B7L316C9+B7L416C9+B7L516C11+B7L616C11+B7L716C7</f>
        <v>86775.346690326114</v>
      </c>
      <c r="N23" s="16" t="s">
        <v>18776</v>
      </c>
      <c r="O23" s="17">
        <f>B7L316C10+B7L416C10+B7L516C12+B7L616C12+B7L716C8</f>
        <v>225615.9013948479</v>
      </c>
      <c r="P23" s="16" t="s">
        <v>18777</v>
      </c>
      <c r="Q23" s="17">
        <f>B7L216C1</f>
        <v>6070118</v>
      </c>
      <c r="R23" s="16" t="s">
        <v>18778</v>
      </c>
      <c r="S23" s="17">
        <f>B7L816C6+B7L816C7</f>
        <v>6295733.9013948478</v>
      </c>
      <c r="T23" s="16" t="s">
        <v>18779</v>
      </c>
      <c r="U23" s="17">
        <f>IF(B7L816C8=0,0,B7L816C7/B7L816C8)</f>
        <v>0.96416368529412244</v>
      </c>
      <c r="V23" s="16" t="s">
        <v>18780</v>
      </c>
      <c r="W23" s="17">
        <f>B7L316C15+B7L316C17+B7L416C17+B7L516C19+B7L516C21+B7L616C19+B7L616C21+B7L716C13</f>
        <v>43194.703508621038</v>
      </c>
      <c r="X23" s="16" t="s">
        <v>18781</v>
      </c>
      <c r="Y23" s="17">
        <f>B7L216C15</f>
        <v>12692.115301849553</v>
      </c>
      <c r="Z23" s="16" t="s">
        <v>18782</v>
      </c>
      <c r="AA23" s="17">
        <f>B7L816C10+B7L816C11</f>
        <v>55886.818810470591</v>
      </c>
      <c r="AB23" s="16" t="s">
        <v>18783</v>
      </c>
      <c r="AC23" s="17">
        <f>IF(B7L816C12=0,0,B7L816C11/B7L816C12)</f>
        <v>0.22710391416073303</v>
      </c>
      <c r="AD23" s="16" t="s">
        <v>18784</v>
      </c>
      <c r="AE23" s="17">
        <f>B7L316C19+B7L416C19+B7L516C23+B7L616C23+B7L716C15</f>
        <v>89191.669965300214</v>
      </c>
      <c r="AF23" s="16" t="s">
        <v>18785</v>
      </c>
      <c r="AG23" s="17">
        <f>B7L316C20+B7L416C20+B7L516C24+B7L616C24+B7L716C16</f>
        <v>231898.34190978057</v>
      </c>
      <c r="AH23" s="16" t="s">
        <v>18786</v>
      </c>
      <c r="AI23" s="17">
        <f>B7L216C9</f>
        <v>6198279</v>
      </c>
      <c r="AJ23" s="16" t="s">
        <v>18787</v>
      </c>
      <c r="AK23" s="17">
        <f>B7L816C15+B7L816C16</f>
        <v>6430177.3419097802</v>
      </c>
      <c r="AL23" s="16" t="s">
        <v>18788</v>
      </c>
      <c r="AM23" s="17">
        <f>IF(B7L816C17=0,0,B7L816C16/B7L816C17)</f>
        <v>0.96393593371082587</v>
      </c>
      <c r="AN23" s="16" t="s">
        <v>18789</v>
      </c>
      <c r="AO23" s="17">
        <f>B7L316C25+B7L316C27+B7L416C27+B7L516C31+B7L516C33+B7L616C31+B7L616C33+B7L716C21</f>
        <v>44516.671477009892</v>
      </c>
      <c r="AP23" s="16" t="s">
        <v>18790</v>
      </c>
      <c r="AQ23" s="17">
        <f>B7L216C23</f>
        <v>13162.619692097816</v>
      </c>
      <c r="AR23" s="16" t="s">
        <v>18791</v>
      </c>
      <c r="AS23" s="17">
        <f>B7L816C19+B7L816C20</f>
        <v>57679.29116910771</v>
      </c>
      <c r="AT23" s="16" t="s">
        <v>18792</v>
      </c>
      <c r="AU23" s="17">
        <f>IF(B7L816C21=0,0,B7L816C20/B7L816C21)</f>
        <v>0.22820356189029498</v>
      </c>
      <c r="AV23" s="16" t="s">
        <v>18793</v>
      </c>
      <c r="AW23" s="17">
        <f>B7L316C29+B7L416C29+B7L516C35+B7L616C35+B7L716C23</f>
        <v>91949.859942009003</v>
      </c>
      <c r="AX23" s="16" t="s">
        <v>18794</v>
      </c>
      <c r="AY23" s="17">
        <f>B7L316C30+B7L416C30+B7L516C36+B7L616C36+B7L716C24</f>
        <v>239069.63584922344</v>
      </c>
      <c r="AZ23" s="16" t="s">
        <v>18795</v>
      </c>
      <c r="BA23" s="17">
        <f>B7L216C17</f>
        <v>6406742.666666667</v>
      </c>
      <c r="BB23" s="16" t="s">
        <v>18796</v>
      </c>
      <c r="BC23" s="17">
        <f>B7L816C24+B7L816C25</f>
        <v>6645812.3025158904</v>
      </c>
      <c r="BD23" s="16" t="s">
        <v>18797</v>
      </c>
      <c r="BE23" s="17">
        <f>IF(B7L816C26=0,0,B7L816C25/B7L816C26)</f>
        <v>0.96402702559644671</v>
      </c>
      <c r="BF23" s="16" t="s">
        <v>18798</v>
      </c>
      <c r="BG23" s="17">
        <f>B7L316C35+B7L316C37+B7L416C37+B7L516C43+B7L516C45+B7L616C43+B7L616C45+B7L716C29</f>
        <v>45433.324999736607</v>
      </c>
      <c r="BH23" s="16" t="s">
        <v>18799</v>
      </c>
      <c r="BI23" s="17">
        <f>B7L216C31</f>
        <v>13108.267619565848</v>
      </c>
      <c r="BJ23" s="16" t="s">
        <v>18800</v>
      </c>
      <c r="BK23" s="17">
        <f>B7L816C28+B7L816C29</f>
        <v>58541.592619302457</v>
      </c>
      <c r="BL23" s="16" t="s">
        <v>18801</v>
      </c>
      <c r="BM23" s="17">
        <f>IF(B7L816C30=0,0,B7L816C29/B7L816C30)</f>
        <v>0.22391375145546966</v>
      </c>
      <c r="BN23" s="16" t="s">
        <v>18802</v>
      </c>
      <c r="BO23" s="17">
        <f>B7L316C39+B7L416C39+B7L516C47+B7L616C47+B7L716C31</f>
        <v>93877.282044325606</v>
      </c>
      <c r="BP23" s="16" t="s">
        <v>18803</v>
      </c>
      <c r="BQ23" s="17">
        <f>B7L316C40+B7L416C40+B7L516C48+B7L616C48+B7L716C32</f>
        <v>244080.9333152466</v>
      </c>
      <c r="BR23" s="16" t="s">
        <v>18804</v>
      </c>
      <c r="BS23" s="17">
        <f>B7L216C25</f>
        <v>6466458.5</v>
      </c>
      <c r="BT23" s="16" t="s">
        <v>18805</v>
      </c>
      <c r="BU23" s="17">
        <f>B7L816C33+B7L816C34</f>
        <v>6710539.4333152464</v>
      </c>
      <c r="BV23" s="16" t="s">
        <v>18806</v>
      </c>
      <c r="BW23" s="17">
        <f>IF(B7L816C35=0,0,B7L816C34/B7L816C35)</f>
        <v>0.96362722613572938</v>
      </c>
      <c r="BX23" s="16" t="s">
        <v>18807</v>
      </c>
      <c r="BY23" s="17">
        <f>B7L316C45+B7L316C47+B7L416C47+B7L516C55+B7L516C57+B7L616C55+B7L616C57+B7L716C37</f>
        <v>45869.476175888653</v>
      </c>
      <c r="BZ23" s="16" t="s">
        <v>18808</v>
      </c>
      <c r="CA23" s="17">
        <f>B7L216C39</f>
        <v>12831.060506819669</v>
      </c>
      <c r="CB23" s="16" t="s">
        <v>18809</v>
      </c>
      <c r="CC23" s="17">
        <f>B7L816C37+B7L816C38</f>
        <v>58700.53668270832</v>
      </c>
      <c r="CD23" s="16" t="s">
        <v>18810</v>
      </c>
      <c r="CE23" s="17">
        <f>IF(B7L816C39=0,0,B7L816C38/B7L816C39)</f>
        <v>0.21858506296415808</v>
      </c>
      <c r="CF23" s="16" t="s">
        <v>18811</v>
      </c>
      <c r="CG23" s="17">
        <f>B7L316C49+B7L416C49+B7L516C59+B7L616C59+B7L716C39</f>
        <v>94787.234706200587</v>
      </c>
      <c r="CH23" s="16" t="s">
        <v>18812</v>
      </c>
      <c r="CI23" s="17">
        <f>B7L316C50+B7L416C50+B7L516C60+B7L616C60+B7L716C40</f>
        <v>246446.81023612153</v>
      </c>
      <c r="CJ23" s="16" t="s">
        <v>18813</v>
      </c>
      <c r="CK23" s="17">
        <f>B7L216C33</f>
        <v>6483415.1999999993</v>
      </c>
      <c r="CL23" s="16" t="s">
        <v>18814</v>
      </c>
      <c r="CM23" s="17">
        <f>B7L816C42+B7L816C43</f>
        <v>6729862.0102361208</v>
      </c>
      <c r="CN23" s="16" t="s">
        <v>18815</v>
      </c>
      <c r="CO23" s="17">
        <f>IF(B7L816C44=0,0,B7L816C43/B7L816C44)</f>
        <v>0.96338010944930585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E95C5-994D-4C08-BC71-2C0C39A655F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34914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12485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7739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55138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0.63321121549566539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0.22643186187384381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0.14035692263049077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18878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32781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8393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60052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0.31436088723106642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0.54587690668087663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0.13976220608805701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68762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626864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86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695712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9.8836875028747523E-2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0.9010395106020882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1.2361436916425187E-4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9C1B3-1370-4240-8505-28A196429B8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46596.707631440004</v>
      </c>
      <c r="F8" s="16" t="s">
        <v>18915</v>
      </c>
      <c r="G8" s="21">
        <f>B3L520C2</f>
        <v>0.245555713493882</v>
      </c>
      <c r="H8" s="16" t="s">
        <v>18916</v>
      </c>
      <c r="I8" s="15">
        <f>IF(B9L101C2=NULL_VALUE,NULL_VALUE,B9L101C1*B9L101C2)</f>
        <v>11442.087788904066</v>
      </c>
      <c r="J8" s="16" t="s">
        <v>18917</v>
      </c>
      <c r="K8" s="21">
        <f>B3L520C3</f>
        <v>7.055858865809643E-2</v>
      </c>
      <c r="L8" s="16" t="s">
        <v>18918</v>
      </c>
      <c r="M8" s="15">
        <f>IF(B9L101C4=NULL_VALUE,NULL_VALUE,B9L101C1*B9L101C4)</f>
        <v>3287.7979265883582</v>
      </c>
      <c r="N8" s="16" t="s">
        <v>18919</v>
      </c>
      <c r="O8" s="21">
        <f>B3L520C4</f>
        <v>0.14166976492482763</v>
      </c>
      <c r="P8" s="16" t="s">
        <v>18920</v>
      </c>
      <c r="Q8" s="15">
        <f>B9L101C1*B9L101C6</f>
        <v>6601.3446164170273</v>
      </c>
      <c r="R8" s="16" t="s">
        <v>18921</v>
      </c>
      <c r="S8" s="21">
        <f>B3L520C5</f>
        <v>1.6233955138364019E-2</v>
      </c>
      <c r="T8" s="16" t="s">
        <v>18922</v>
      </c>
      <c r="U8" s="21">
        <f>B9L101C1*B9L101C8</f>
        <v>756.4488612842614</v>
      </c>
      <c r="V8" s="16" t="s">
        <v>18923</v>
      </c>
      <c r="W8" s="21">
        <f>B3L520C6</f>
        <v>0.14994566820874403</v>
      </c>
      <c r="X8" s="16" t="s">
        <v>18924</v>
      </c>
      <c r="Y8" s="15">
        <f>B9L101C1*B9L101C10</f>
        <v>6986.9744621237533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0.37603630957608591</v>
      </c>
      <c r="BD8" s="16" t="s">
        <v>18926</v>
      </c>
      <c r="BE8" s="15">
        <f>B9L101C1*B9L101C26</f>
        <v>17522.053976122537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29731.484381400001</v>
      </c>
      <c r="F9" s="16" t="s">
        <v>18928</v>
      </c>
      <c r="G9" s="21">
        <f>B3L524C2</f>
        <v>0.61586217969371093</v>
      </c>
      <c r="H9" s="16" t="s">
        <v>18929</v>
      </c>
      <c r="I9" s="15">
        <f>IF(B9L102C2=NULL_VALUE,NULL_VALUE,B9L102C1*B9L102C2)</f>
        <v>18310.496776658529</v>
      </c>
      <c r="J9" s="16" t="s">
        <v>18930</v>
      </c>
      <c r="K9" s="21">
        <f>B3L524C3</f>
        <v>0.17677902221867073</v>
      </c>
      <c r="L9" s="16" t="s">
        <v>18931</v>
      </c>
      <c r="M9" s="15">
        <f>IF(B9L102C4=NULL_VALUE,NULL_VALUE,B9L102C1*B9L102C4)</f>
        <v>5255.9027380535726</v>
      </c>
      <c r="N9" s="16" t="s">
        <v>18932</v>
      </c>
      <c r="O9" s="21">
        <f>B3L524C4</f>
        <v>2.4274848201481382E-2</v>
      </c>
      <c r="P9" s="16" t="s">
        <v>18933</v>
      </c>
      <c r="Q9" s="21">
        <f>B9L102C1*B9L102C6</f>
        <v>721.72727016319959</v>
      </c>
      <c r="R9" s="16" t="s">
        <v>18934</v>
      </c>
      <c r="S9" s="21">
        <f>B3L524C5</f>
        <v>2.7816577298801133E-3</v>
      </c>
      <c r="T9" s="16" t="s">
        <v>18935</v>
      </c>
      <c r="U9" s="21">
        <f>B9L102C1*B9L102C8</f>
        <v>82.702813350331169</v>
      </c>
      <c r="V9" s="16" t="s">
        <v>18936</v>
      </c>
      <c r="W9" s="21">
        <f>B3L524C6</f>
        <v>2.5692908689220674E-2</v>
      </c>
      <c r="X9" s="16" t="s">
        <v>18937</v>
      </c>
      <c r="Y9" s="21">
        <f>B9L102C1*B9L102C10</f>
        <v>763.88831340630088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3.884874954154725E-4</v>
      </c>
      <c r="AF9" s="16" t="s">
        <v>18941</v>
      </c>
      <c r="AG9" s="21">
        <f>B9L102C1*B9L102C14</f>
        <v>11.550309902314325</v>
      </c>
      <c r="AH9" s="16" t="s">
        <v>18942</v>
      </c>
      <c r="AI9" s="21">
        <f>B3L524C9</f>
        <v>3.8012815139541922E-3</v>
      </c>
      <c r="AJ9" s="16" t="s">
        <v>18943</v>
      </c>
      <c r="AK9" s="21">
        <f>B9L102C1*B9L102C16</f>
        <v>113.01774196143361</v>
      </c>
      <c r="AL9" s="16" t="s">
        <v>18944</v>
      </c>
      <c r="AM9" s="21">
        <f>B3L524C10</f>
        <v>2.3180291218236646E-2</v>
      </c>
      <c r="AN9" s="16" t="s">
        <v>18945</v>
      </c>
      <c r="AO9" s="21">
        <f>B9L102C1*B9L102C18</f>
        <v>689.18446631130644</v>
      </c>
      <c r="AP9" s="16" t="s">
        <v>18946</v>
      </c>
      <c r="AQ9" s="21">
        <f>B3L524C11</f>
        <v>6.6359265773576067E-6</v>
      </c>
      <c r="AR9" s="16" t="s">
        <v>18947</v>
      </c>
      <c r="AS9" s="21">
        <f>B9L102C1*B9L102C20</f>
        <v>0.19729594739082484</v>
      </c>
      <c r="AT9" s="16" t="s">
        <v>18948</v>
      </c>
      <c r="AU9" s="21">
        <f>B3L524C12</f>
        <v>1.1199088996115425E-4</v>
      </c>
      <c r="AV9" s="16" t="s">
        <v>18949</v>
      </c>
      <c r="AW9" s="21">
        <f>B9L102C1*B9L102C22</f>
        <v>3.3296553957391439</v>
      </c>
      <c r="AX9" s="16" t="s">
        <v>18950</v>
      </c>
      <c r="AY9" s="21">
        <f>B3L524C13</f>
        <v>1.8453476735354416E-2</v>
      </c>
      <c r="AZ9" s="16" t="s">
        <v>18951</v>
      </c>
      <c r="BA9" s="21">
        <f>B9L102C1*B9L102C24</f>
        <v>548.64925533971814</v>
      </c>
      <c r="BB9" s="16" t="s">
        <v>18952</v>
      </c>
      <c r="BC9" s="21">
        <f>B3L524C14</f>
        <v>0.108667219687537</v>
      </c>
      <c r="BD9" s="16" t="s">
        <v>18953</v>
      </c>
      <c r="BE9" s="15">
        <f>B9L102C1*B9L102C26</f>
        <v>3230.837744910169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182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0.11706688322539451</v>
      </c>
      <c r="P10" s="16" t="s">
        <v>18960</v>
      </c>
      <c r="Q10" s="21">
        <f>B9L103C1*B9L103C6</f>
        <v>21.306172747021801</v>
      </c>
      <c r="R10" s="16" t="s">
        <v>18961</v>
      </c>
      <c r="S10" s="21">
        <f>B3L522C5</f>
        <v>1.3414708011109987E-2</v>
      </c>
      <c r="T10" s="16" t="s">
        <v>18962</v>
      </c>
      <c r="U10" s="21">
        <f>B9L103C1*B9L103C8</f>
        <v>2.4414768580220176</v>
      </c>
      <c r="V10" s="16" t="s">
        <v>18963</v>
      </c>
      <c r="W10" s="21">
        <f>B3L522C6</f>
        <v>0.12390556333358117</v>
      </c>
      <c r="X10" s="16" t="s">
        <v>18964</v>
      </c>
      <c r="Y10" s="21">
        <f>B9L103C1*B9L103C10</f>
        <v>22.550812526711773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1.8735037963101961E-3</v>
      </c>
      <c r="AF10" s="16" t="s">
        <v>18968</v>
      </c>
      <c r="AG10" s="21">
        <f>B9L103C1*B9L103C14</f>
        <v>0.3409776909284557</v>
      </c>
      <c r="AH10" s="16" t="s">
        <v>18969</v>
      </c>
      <c r="AI10" s="21">
        <f>B3L522C9</f>
        <v>1.8331903681019505E-2</v>
      </c>
      <c r="AJ10" s="16" t="s">
        <v>18970</v>
      </c>
      <c r="AK10" s="21">
        <f>B9L103C1*B9L103C16</f>
        <v>3.3364064699455498</v>
      </c>
      <c r="AL10" s="16" t="s">
        <v>18971</v>
      </c>
      <c r="AM10" s="21">
        <f>B3L522C10</f>
        <v>0.11178831779513849</v>
      </c>
      <c r="AN10" s="16" t="s">
        <v>18972</v>
      </c>
      <c r="AO10" s="21">
        <f>B9L103C1*B9L103C18</f>
        <v>20.345473838715208</v>
      </c>
      <c r="AP10" s="16" t="s">
        <v>18973</v>
      </c>
      <c r="AQ10" s="21">
        <f>B3L522C11</f>
        <v>3.2002146224601617E-5</v>
      </c>
      <c r="AR10" s="16" t="s">
        <v>18974</v>
      </c>
      <c r="AS10" s="21">
        <f>B9L103C1*B9L103C20</f>
        <v>5.824390612877494E-3</v>
      </c>
      <c r="AT10" s="16" t="s">
        <v>18975</v>
      </c>
      <c r="AU10" s="21">
        <f>B3L522C12</f>
        <v>5.4008265380585917E-4</v>
      </c>
      <c r="AV10" s="16" t="s">
        <v>18976</v>
      </c>
      <c r="AW10" s="21">
        <f>B9L103C1*B9L103C22</f>
        <v>9.8295042992666365E-2</v>
      </c>
      <c r="AX10" s="16" t="s">
        <v>18977</v>
      </c>
      <c r="AY10" s="21">
        <f>B3L522C13</f>
        <v>8.8992976934390761E-2</v>
      </c>
      <c r="AZ10" s="16" t="s">
        <v>18978</v>
      </c>
      <c r="BA10" s="21">
        <f>B9L103C1*B9L103C24</f>
        <v>16.19672180205912</v>
      </c>
      <c r="BB10" s="16" t="s">
        <v>18979</v>
      </c>
      <c r="BC10" s="21">
        <f>B3L522C14</f>
        <v>0.52405405842302488</v>
      </c>
      <c r="BD10" s="16" t="s">
        <v>18980</v>
      </c>
      <c r="BE10" s="21">
        <f>B9L103C1*B9L103C26</f>
        <v>95.377838632990532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113605.42062860001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0.11706688322539451</v>
      </c>
      <c r="P11" s="16" t="s">
        <v>18984</v>
      </c>
      <c r="Q11" s="15">
        <f>B9L104C1*B9L104C6</f>
        <v>13299.432510500141</v>
      </c>
      <c r="R11" s="16" t="s">
        <v>18961</v>
      </c>
      <c r="S11" s="21">
        <f>B3L522C5</f>
        <v>1.3414708011109987E-2</v>
      </c>
      <c r="T11" s="16" t="s">
        <v>18985</v>
      </c>
      <c r="U11" s="15">
        <f>B9L104C1*B9L104C8</f>
        <v>1523.9835462120004</v>
      </c>
      <c r="V11" s="16" t="s">
        <v>18963</v>
      </c>
      <c r="W11" s="21">
        <f>B3L522C6</f>
        <v>0.12390556333358117</v>
      </c>
      <c r="X11" s="16" t="s">
        <v>18986</v>
      </c>
      <c r="Y11" s="15">
        <f>B9L104C1*B9L104C10</f>
        <v>14076.343640735127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1.8735037963101961E-3</v>
      </c>
      <c r="AF11" s="16" t="s">
        <v>18988</v>
      </c>
      <c r="AG11" s="21">
        <f>B9L104C1*B9L104C14</f>
        <v>212.84018682909877</v>
      </c>
      <c r="AH11" s="16" t="s">
        <v>18969</v>
      </c>
      <c r="AI11" s="21">
        <f>B3L522C9</f>
        <v>1.8331903681019505E-2</v>
      </c>
      <c r="AJ11" s="16" t="s">
        <v>18989</v>
      </c>
      <c r="AK11" s="15">
        <f>B9L104C1*B9L104C16</f>
        <v>2082.6036286052017</v>
      </c>
      <c r="AL11" s="16" t="s">
        <v>18971</v>
      </c>
      <c r="AM11" s="21">
        <f>B3L522C10</f>
        <v>0.11178831779513849</v>
      </c>
      <c r="AN11" s="16" t="s">
        <v>18990</v>
      </c>
      <c r="AO11" s="15">
        <f>B9L104C1*B9L104C18</f>
        <v>12699.75886448032</v>
      </c>
      <c r="AP11" s="16" t="s">
        <v>18973</v>
      </c>
      <c r="AQ11" s="21">
        <f>B3L522C11</f>
        <v>3.2002146224601617E-5</v>
      </c>
      <c r="AR11" s="16" t="s">
        <v>18991</v>
      </c>
      <c r="AS11" s="21">
        <f>B9L104C1*B9L104C20</f>
        <v>3.6356172828638305</v>
      </c>
      <c r="AT11" s="16" t="s">
        <v>18975</v>
      </c>
      <c r="AU11" s="21">
        <f>B3L522C12</f>
        <v>5.4008265380585917E-4</v>
      </c>
      <c r="AV11" s="16" t="s">
        <v>18992</v>
      </c>
      <c r="AW11" s="21">
        <f>B9L104C1*B9L104C22</f>
        <v>61.356317059825194</v>
      </c>
      <c r="AX11" s="16" t="s">
        <v>18977</v>
      </c>
      <c r="AY11" s="21">
        <f>B3L522C13</f>
        <v>8.8992976934390761E-2</v>
      </c>
      <c r="AZ11" s="16" t="s">
        <v>18993</v>
      </c>
      <c r="BA11" s="15">
        <f>B9L104C1*B9L104C24</f>
        <v>10110.084577622762</v>
      </c>
      <c r="BB11" s="16" t="s">
        <v>18979</v>
      </c>
      <c r="BC11" s="21">
        <f>B3L522C14</f>
        <v>0.52405405842302488</v>
      </c>
      <c r="BD11" s="16" t="s">
        <v>18994</v>
      </c>
      <c r="BE11" s="15">
        <f>B9L104C1*B9L104C26</f>
        <v>59535.381739272663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6815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0.11706688322539451</v>
      </c>
      <c r="P12" s="16" t="s">
        <v>18998</v>
      </c>
      <c r="Q12" s="21">
        <f>B9L105C1*B9L105C6</f>
        <v>797.81080918106352</v>
      </c>
      <c r="R12" s="16" t="s">
        <v>18961</v>
      </c>
      <c r="S12" s="21">
        <f>B3L522C5</f>
        <v>1.3414708011109987E-2</v>
      </c>
      <c r="T12" s="16" t="s">
        <v>18999</v>
      </c>
      <c r="U12" s="21">
        <f>B9L105C1*B9L105C8</f>
        <v>91.421235095714565</v>
      </c>
      <c r="V12" s="16" t="s">
        <v>18963</v>
      </c>
      <c r="W12" s="21">
        <f>B3L522C6</f>
        <v>0.12390556333358117</v>
      </c>
      <c r="X12" s="16" t="s">
        <v>19000</v>
      </c>
      <c r="Y12" s="21">
        <f>B9L105C1*B9L105C10</f>
        <v>844.41641411835565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1.8735037963101961E-3</v>
      </c>
      <c r="AF12" s="16" t="s">
        <v>19002</v>
      </c>
      <c r="AG12" s="21">
        <f>B9L105C1*B9L105C14</f>
        <v>12.767928371853985</v>
      </c>
      <c r="AH12" s="16" t="s">
        <v>18969</v>
      </c>
      <c r="AI12" s="21">
        <f>B3L522C9</f>
        <v>1.8331903681019505E-2</v>
      </c>
      <c r="AJ12" s="16" t="s">
        <v>19003</v>
      </c>
      <c r="AK12" s="21">
        <f>B9L105C1*B9L105C16</f>
        <v>124.93192358614793</v>
      </c>
      <c r="AL12" s="16" t="s">
        <v>18971</v>
      </c>
      <c r="AM12" s="21">
        <f>B3L522C10</f>
        <v>0.11178831779513849</v>
      </c>
      <c r="AN12" s="16" t="s">
        <v>19004</v>
      </c>
      <c r="AO12" s="21">
        <f>B9L105C1*B9L105C18</f>
        <v>761.83738577386885</v>
      </c>
      <c r="AP12" s="16" t="s">
        <v>18973</v>
      </c>
      <c r="AQ12" s="21">
        <f>B3L522C11</f>
        <v>3.2002146224601617E-5</v>
      </c>
      <c r="AR12" s="16" t="s">
        <v>19005</v>
      </c>
      <c r="AS12" s="21">
        <f>B9L105C1*B9L105C20</f>
        <v>0.21809462652066003</v>
      </c>
      <c r="AT12" s="16" t="s">
        <v>18975</v>
      </c>
      <c r="AU12" s="21">
        <f>B3L522C12</f>
        <v>5.4008265380585917E-4</v>
      </c>
      <c r="AV12" s="16" t="s">
        <v>19006</v>
      </c>
      <c r="AW12" s="21">
        <f>B9L105C1*B9L105C22</f>
        <v>3.6806632856869301</v>
      </c>
      <c r="AX12" s="16" t="s">
        <v>18977</v>
      </c>
      <c r="AY12" s="21">
        <f>B3L522C13</f>
        <v>8.8992976934390761E-2</v>
      </c>
      <c r="AZ12" s="16" t="s">
        <v>19007</v>
      </c>
      <c r="BA12" s="21">
        <f>B9L105C1*B9L105C24</f>
        <v>606.48713780787307</v>
      </c>
      <c r="BB12" s="16" t="s">
        <v>18979</v>
      </c>
      <c r="BC12" s="21">
        <f>B3L522C14</f>
        <v>0.52405405842302488</v>
      </c>
      <c r="BD12" s="16" t="s">
        <v>19008</v>
      </c>
      <c r="BE12" s="15">
        <f>B9L105C1*B9L105C26</f>
        <v>3571.4284081529145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285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0.11706688322539451</v>
      </c>
      <c r="P13" s="16" t="s">
        <v>19012</v>
      </c>
      <c r="Q13" s="21">
        <f>B9L106C1*B9L106C6</f>
        <v>33.364061719237434</v>
      </c>
      <c r="R13" s="16" t="s">
        <v>18961</v>
      </c>
      <c r="S13" s="21">
        <f>B3L522C5</f>
        <v>1.3414708011109987E-2</v>
      </c>
      <c r="T13" s="16" t="s">
        <v>19013</v>
      </c>
      <c r="U13" s="21">
        <f>B9L106C1*B9L106C8</f>
        <v>3.8231917831663464</v>
      </c>
      <c r="V13" s="16" t="s">
        <v>18963</v>
      </c>
      <c r="W13" s="21">
        <f>B3L522C6</f>
        <v>0.12390556333358117</v>
      </c>
      <c r="X13" s="16" t="s">
        <v>19014</v>
      </c>
      <c r="Y13" s="21">
        <f>B9L106C1*B9L106C10</f>
        <v>35.313085550070632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1.8735037963101961E-3</v>
      </c>
      <c r="AF13" s="16" t="s">
        <v>19016</v>
      </c>
      <c r="AG13" s="21">
        <f>B9L106C1*B9L106C14</f>
        <v>0.53394858194840589</v>
      </c>
      <c r="AH13" s="16" t="s">
        <v>18969</v>
      </c>
      <c r="AI13" s="21">
        <f>B3L522C9</f>
        <v>1.8331903681019505E-2</v>
      </c>
      <c r="AJ13" s="16" t="s">
        <v>19017</v>
      </c>
      <c r="AK13" s="21">
        <f>B9L106C1*B9L106C16</f>
        <v>5.2245925490905591</v>
      </c>
      <c r="AL13" s="16" t="s">
        <v>18971</v>
      </c>
      <c r="AM13" s="21">
        <f>B3L522C10</f>
        <v>0.11178831779513849</v>
      </c>
      <c r="AN13" s="16" t="s">
        <v>19018</v>
      </c>
      <c r="AO13" s="21">
        <f>B9L106C1*B9L106C18</f>
        <v>31.859670571614473</v>
      </c>
      <c r="AP13" s="16" t="s">
        <v>18973</v>
      </c>
      <c r="AQ13" s="21">
        <f>B3L522C11</f>
        <v>3.2002146224601617E-5</v>
      </c>
      <c r="AR13" s="16" t="s">
        <v>19019</v>
      </c>
      <c r="AS13" s="21">
        <f>B9L106C1*B9L106C20</f>
        <v>9.1206116740114602E-3</v>
      </c>
      <c r="AT13" s="16" t="s">
        <v>18975</v>
      </c>
      <c r="AU13" s="21">
        <f>B3L522C12</f>
        <v>5.4008265380585917E-4</v>
      </c>
      <c r="AV13" s="16" t="s">
        <v>19020</v>
      </c>
      <c r="AW13" s="21">
        <f>B9L106C1*B9L106C22</f>
        <v>0.15392355633466986</v>
      </c>
      <c r="AX13" s="16" t="s">
        <v>18977</v>
      </c>
      <c r="AY13" s="21">
        <f>B3L522C13</f>
        <v>8.8992976934390761E-2</v>
      </c>
      <c r="AZ13" s="16" t="s">
        <v>19021</v>
      </c>
      <c r="BA13" s="21">
        <f>B9L106C1*B9L106C24</f>
        <v>25.362998426301367</v>
      </c>
      <c r="BB13" s="16" t="s">
        <v>18979</v>
      </c>
      <c r="BC13" s="21">
        <f>B3L522C14</f>
        <v>0.52405405842302488</v>
      </c>
      <c r="BD13" s="16" t="s">
        <v>19022</v>
      </c>
      <c r="BE13" s="21">
        <f>B9L106C1*B9L106C26</f>
        <v>149.35540665056209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1024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0.11706688322539451</v>
      </c>
      <c r="P14" s="16" t="s">
        <v>19026</v>
      </c>
      <c r="Q14" s="21">
        <f>B9L107C1*B9L107C6</f>
        <v>119.87648842280397</v>
      </c>
      <c r="R14" s="16" t="s">
        <v>18961</v>
      </c>
      <c r="S14" s="21">
        <f>B3L522C5</f>
        <v>1.3414708011109987E-2</v>
      </c>
      <c r="T14" s="16" t="s">
        <v>19027</v>
      </c>
      <c r="U14" s="21">
        <f>B9L107C1*B9L107C8</f>
        <v>13.736661003376627</v>
      </c>
      <c r="V14" s="16" t="s">
        <v>18963</v>
      </c>
      <c r="W14" s="21">
        <f>B3L522C6</f>
        <v>0.12390556333358117</v>
      </c>
      <c r="X14" s="16" t="s">
        <v>19028</v>
      </c>
      <c r="Y14" s="21">
        <f>B9L107C1*B9L107C10</f>
        <v>126.87929685358712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1.8735037963101961E-3</v>
      </c>
      <c r="AF14" s="16" t="s">
        <v>19030</v>
      </c>
      <c r="AG14" s="21">
        <f>B9L107C1*B9L107C14</f>
        <v>1.9184678874216408</v>
      </c>
      <c r="AH14" s="16" t="s">
        <v>18969</v>
      </c>
      <c r="AI14" s="21">
        <f>B3L522C9</f>
        <v>1.8331903681019505E-2</v>
      </c>
      <c r="AJ14" s="16" t="s">
        <v>19031</v>
      </c>
      <c r="AK14" s="21">
        <f>B9L107C1*B9L107C16</f>
        <v>18.771869369363973</v>
      </c>
      <c r="AL14" s="16" t="s">
        <v>18971</v>
      </c>
      <c r="AM14" s="21">
        <f>B3L522C10</f>
        <v>0.11178831779513849</v>
      </c>
      <c r="AN14" s="16" t="s">
        <v>19032</v>
      </c>
      <c r="AO14" s="21">
        <f>B9L107C1*B9L107C18</f>
        <v>114.47123742222182</v>
      </c>
      <c r="AP14" s="16" t="s">
        <v>18973</v>
      </c>
      <c r="AQ14" s="21">
        <f>B3L522C11</f>
        <v>3.2002146224601617E-5</v>
      </c>
      <c r="AR14" s="16" t="s">
        <v>19033</v>
      </c>
      <c r="AS14" s="21">
        <f>B9L107C1*B9L107C20</f>
        <v>3.2770197733992056E-2</v>
      </c>
      <c r="AT14" s="16" t="s">
        <v>18975</v>
      </c>
      <c r="AU14" s="21">
        <f>B3L522C12</f>
        <v>5.4008265380585917E-4</v>
      </c>
      <c r="AV14" s="16" t="s">
        <v>19034</v>
      </c>
      <c r="AW14" s="21">
        <f>B9L107C1*B9L107C22</f>
        <v>0.55304463749719979</v>
      </c>
      <c r="AX14" s="16" t="s">
        <v>18977</v>
      </c>
      <c r="AY14" s="21">
        <f>B3L522C13</f>
        <v>8.8992976934390761E-2</v>
      </c>
      <c r="AZ14" s="16" t="s">
        <v>19035</v>
      </c>
      <c r="BA14" s="21">
        <f>B9L107C1*B9L107C24</f>
        <v>91.128808380816139</v>
      </c>
      <c r="BB14" s="16" t="s">
        <v>18979</v>
      </c>
      <c r="BC14" s="21">
        <f>B3L522C14</f>
        <v>0.52405405842302488</v>
      </c>
      <c r="BD14" s="16" t="s">
        <v>19036</v>
      </c>
      <c r="BE14" s="21">
        <f>B9L107C1*B9L107C26</f>
        <v>536.63135582517748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579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0.11706688322539451</v>
      </c>
      <c r="P15" s="16" t="s">
        <v>19040</v>
      </c>
      <c r="Q15" s="21">
        <f>B9L108C1*B9L108C6</f>
        <v>67.781725387503414</v>
      </c>
      <c r="R15" s="16" t="s">
        <v>18961</v>
      </c>
      <c r="S15" s="21">
        <f>B3L522C5</f>
        <v>1.3414708011109987E-2</v>
      </c>
      <c r="T15" s="16" t="s">
        <v>19041</v>
      </c>
      <c r="U15" s="21">
        <f>B9L108C1*B9L108C8</f>
        <v>7.7671159384326822</v>
      </c>
      <c r="V15" s="16" t="s">
        <v>18963</v>
      </c>
      <c r="W15" s="21">
        <f>B3L522C6</f>
        <v>0.12390556333358117</v>
      </c>
      <c r="X15" s="16" t="s">
        <v>19042</v>
      </c>
      <c r="Y15" s="21">
        <f>B9L108C1*B9L108C10</f>
        <v>71.741321170143493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1.8735037963101961E-3</v>
      </c>
      <c r="AF15" s="16" t="s">
        <v>19044</v>
      </c>
      <c r="AG15" s="21">
        <f>B9L108C1*B9L108C14</f>
        <v>1.0847586980636035</v>
      </c>
      <c r="AH15" s="16" t="s">
        <v>18969</v>
      </c>
      <c r="AI15" s="21">
        <f>B3L522C9</f>
        <v>1.8331903681019505E-2</v>
      </c>
      <c r="AJ15" s="16" t="s">
        <v>19045</v>
      </c>
      <c r="AK15" s="21">
        <f>B9L108C1*B9L108C16</f>
        <v>10.614172231310294</v>
      </c>
      <c r="AL15" s="16" t="s">
        <v>18971</v>
      </c>
      <c r="AM15" s="21">
        <f>B3L522C10</f>
        <v>0.11178831779513849</v>
      </c>
      <c r="AN15" s="16" t="s">
        <v>19046</v>
      </c>
      <c r="AO15" s="21">
        <f>B9L108C1*B9L108C18</f>
        <v>64.725436003385184</v>
      </c>
      <c r="AP15" s="16" t="s">
        <v>18973</v>
      </c>
      <c r="AQ15" s="21">
        <f>B3L522C11</f>
        <v>3.2002146224601617E-5</v>
      </c>
      <c r="AR15" s="16" t="s">
        <v>19047</v>
      </c>
      <c r="AS15" s="21">
        <f>B9L108C1*B9L108C20</f>
        <v>1.8529242664044335E-2</v>
      </c>
      <c r="AT15" s="16" t="s">
        <v>18975</v>
      </c>
      <c r="AU15" s="21">
        <f>B3L522C12</f>
        <v>5.4008265380585917E-4</v>
      </c>
      <c r="AV15" s="16" t="s">
        <v>19048</v>
      </c>
      <c r="AW15" s="21">
        <f>B9L108C1*B9L108C22</f>
        <v>0.31270785655359246</v>
      </c>
      <c r="AX15" s="16" t="s">
        <v>18977</v>
      </c>
      <c r="AY15" s="21">
        <f>B3L522C13</f>
        <v>8.8992976934390761E-2</v>
      </c>
      <c r="AZ15" s="16" t="s">
        <v>19049</v>
      </c>
      <c r="BA15" s="21">
        <f>B9L108C1*B9L108C24</f>
        <v>51.526933645012249</v>
      </c>
      <c r="BB15" s="16" t="s">
        <v>18979</v>
      </c>
      <c r="BC15" s="21">
        <f>B3L522C14</f>
        <v>0.52405405842302488</v>
      </c>
      <c r="BD15" s="16" t="s">
        <v>19050</v>
      </c>
      <c r="BE15" s="21">
        <f>B9L108C1*B9L108C26</f>
        <v>303.4272998269314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0.11706688322539451</v>
      </c>
      <c r="P16" s="16" t="s">
        <v>19054</v>
      </c>
      <c r="Q16" s="21">
        <f>B9L109C1*B9L109C6</f>
        <v>9.4824175412569556</v>
      </c>
      <c r="R16" s="16" t="s">
        <v>18961</v>
      </c>
      <c r="S16" s="21">
        <f>B3L522C5</f>
        <v>1.3414708011109987E-2</v>
      </c>
      <c r="T16" s="16" t="s">
        <v>19055</v>
      </c>
      <c r="U16" s="21">
        <f>B9L109C1*B9L109C8</f>
        <v>1.086591348899909</v>
      </c>
      <c r="V16" s="16" t="s">
        <v>18963</v>
      </c>
      <c r="W16" s="21">
        <f>B3L522C6</f>
        <v>0.12390556333358117</v>
      </c>
      <c r="X16" s="16" t="s">
        <v>19056</v>
      </c>
      <c r="Y16" s="21">
        <f>B9L109C1*B9L109C10</f>
        <v>10.036350630020076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1.8735037963101961E-3</v>
      </c>
      <c r="AF16" s="16" t="s">
        <v>19058</v>
      </c>
      <c r="AG16" s="21">
        <f>B9L109C1*B9L109C14</f>
        <v>0.15175380750112588</v>
      </c>
      <c r="AH16" s="16" t="s">
        <v>18969</v>
      </c>
      <c r="AI16" s="21">
        <f>B3L522C9</f>
        <v>1.8331903681019505E-2</v>
      </c>
      <c r="AJ16" s="16" t="s">
        <v>19059</v>
      </c>
      <c r="AK16" s="21">
        <f>B9L109C1*B9L109C16</f>
        <v>1.48488419816258</v>
      </c>
      <c r="AL16" s="16" t="s">
        <v>18971</v>
      </c>
      <c r="AM16" s="21">
        <f>B3L522C10</f>
        <v>0.11178831779513849</v>
      </c>
      <c r="AN16" s="16" t="s">
        <v>19060</v>
      </c>
      <c r="AO16" s="21">
        <f>B9L109C1*B9L109C18</f>
        <v>9.0548537414062178</v>
      </c>
      <c r="AP16" s="16" t="s">
        <v>18973</v>
      </c>
      <c r="AQ16" s="21">
        <f>B3L522C11</f>
        <v>3.2002146224601617E-5</v>
      </c>
      <c r="AR16" s="16" t="s">
        <v>19061</v>
      </c>
      <c r="AS16" s="21">
        <f>B9L109C1*B9L109C20</f>
        <v>2.592173844192731E-3</v>
      </c>
      <c r="AT16" s="16" t="s">
        <v>18975</v>
      </c>
      <c r="AU16" s="21">
        <f>B3L522C12</f>
        <v>5.4008265380585917E-4</v>
      </c>
      <c r="AV16" s="16" t="s">
        <v>19062</v>
      </c>
      <c r="AW16" s="21">
        <f>B9L109C1*B9L109C22</f>
        <v>4.3746694958274594E-2</v>
      </c>
      <c r="AX16" s="16" t="s">
        <v>18977</v>
      </c>
      <c r="AY16" s="21">
        <f>B3L522C13</f>
        <v>8.8992976934390761E-2</v>
      </c>
      <c r="AZ16" s="16" t="s">
        <v>19063</v>
      </c>
      <c r="BA16" s="21">
        <f>B9L109C1*B9L109C24</f>
        <v>7.2084311316856517</v>
      </c>
      <c r="BB16" s="16" t="s">
        <v>18979</v>
      </c>
      <c r="BC16" s="21">
        <f>B3L522C14</f>
        <v>0.52405405842302488</v>
      </c>
      <c r="BD16" s="16" t="s">
        <v>19064</v>
      </c>
      <c r="BE16" s="21">
        <f>B9L109C1*B9L109C26</f>
        <v>42.448378732265013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0.11706688322539451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1.3414708011109987E-2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0.12390556333358117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1.8735037963101961E-3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1.8331903681019505E-2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0.11178831779513849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3.2002146224601617E-5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5.4008265380585917E-4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8.8992976934390761E-2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0.52405405842302488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293751</v>
      </c>
      <c r="F18" s="16" t="s">
        <v>18928</v>
      </c>
      <c r="G18" s="21">
        <f>B3L524C2</f>
        <v>0.61586217969371093</v>
      </c>
      <c r="H18" s="16" t="s">
        <v>19080</v>
      </c>
      <c r="I18" s="15">
        <f>IF(B9L111C2=NULL_VALUE,NULL_VALUE,B9L111C1*B9L111C2)</f>
        <v>180910.13114720728</v>
      </c>
      <c r="J18" s="16" t="s">
        <v>18930</v>
      </c>
      <c r="K18" s="21">
        <f>B3L524C3</f>
        <v>0.17677902221867073</v>
      </c>
      <c r="L18" s="16" t="s">
        <v>19081</v>
      </c>
      <c r="M18" s="15">
        <f>IF(B9L111C4=NULL_VALUE,NULL_VALUE,B9L111C1*B9L111C4)</f>
        <v>51929.014555756745</v>
      </c>
      <c r="N18" s="16" t="s">
        <v>18932</v>
      </c>
      <c r="O18" s="21">
        <f>B3L524C4</f>
        <v>2.4274848201481382E-2</v>
      </c>
      <c r="P18" s="16" t="s">
        <v>19082</v>
      </c>
      <c r="Q18" s="15">
        <f>B9L111C1*B9L111C6</f>
        <v>7130.7609340333574</v>
      </c>
      <c r="R18" s="16" t="s">
        <v>18934</v>
      </c>
      <c r="S18" s="21">
        <f>B3L524C5</f>
        <v>2.7816577298801133E-3</v>
      </c>
      <c r="T18" s="16" t="s">
        <v>19083</v>
      </c>
      <c r="U18" s="21">
        <f>B9L111C1*B9L111C8</f>
        <v>817.11473981001313</v>
      </c>
      <c r="V18" s="16" t="s">
        <v>18936</v>
      </c>
      <c r="W18" s="21">
        <f>B3L524C6</f>
        <v>2.5692908689220674E-2</v>
      </c>
      <c r="X18" s="16" t="s">
        <v>19084</v>
      </c>
      <c r="Y18" s="15">
        <f>B9L111C1*B9L111C10</f>
        <v>7547.317620367262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3.884874954154725E-4</v>
      </c>
      <c r="AF18" s="16" t="s">
        <v>19086</v>
      </c>
      <c r="AG18" s="21">
        <f>B9L111C1*B9L111C14</f>
        <v>114.11859026579046</v>
      </c>
      <c r="AH18" s="16" t="s">
        <v>18942</v>
      </c>
      <c r="AI18" s="21">
        <f>B3L524C9</f>
        <v>3.8012815139541922E-3</v>
      </c>
      <c r="AJ18" s="16" t="s">
        <v>19087</v>
      </c>
      <c r="AK18" s="15">
        <f>B9L111C1*B9L111C16</f>
        <v>1116.6302460055579</v>
      </c>
      <c r="AL18" s="16" t="s">
        <v>18944</v>
      </c>
      <c r="AM18" s="21">
        <f>B3L524C10</f>
        <v>2.3180291218236646E-2</v>
      </c>
      <c r="AN18" s="16" t="s">
        <v>19088</v>
      </c>
      <c r="AO18" s="15">
        <f>B9L111C1*B9L111C18</f>
        <v>6809.2337256482333</v>
      </c>
      <c r="AP18" s="16" t="s">
        <v>18946</v>
      </c>
      <c r="AQ18" s="21">
        <f>B3L524C11</f>
        <v>6.6359265773576067E-6</v>
      </c>
      <c r="AR18" s="16" t="s">
        <v>19089</v>
      </c>
      <c r="AS18" s="21">
        <f>B9L111C1*B9L111C20</f>
        <v>1.9493100680253743</v>
      </c>
      <c r="AT18" s="16" t="s">
        <v>18948</v>
      </c>
      <c r="AU18" s="21">
        <f>B3L524C12</f>
        <v>1.1199088996115425E-4</v>
      </c>
      <c r="AV18" s="16" t="s">
        <v>19090</v>
      </c>
      <c r="AW18" s="21">
        <f>B9L111C1*B9L111C22</f>
        <v>32.89743591697902</v>
      </c>
      <c r="AX18" s="16" t="s">
        <v>18950</v>
      </c>
      <c r="AY18" s="21">
        <f>B3L524C13</f>
        <v>1.8453476735354416E-2</v>
      </c>
      <c r="AZ18" s="16" t="s">
        <v>19091</v>
      </c>
      <c r="BA18" s="15">
        <f>B9L111C1*B9L111C24</f>
        <v>5420.727244487095</v>
      </c>
      <c r="BB18" s="16" t="s">
        <v>18952</v>
      </c>
      <c r="BC18" s="21">
        <f>B3L524C14</f>
        <v>0.108667219687537</v>
      </c>
      <c r="BD18" s="16" t="s">
        <v>19092</v>
      </c>
      <c r="BE18" s="15">
        <f>B9L111C1*B9L111C26</f>
        <v>31921.104450433679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41773.978690499993</v>
      </c>
      <c r="F19" s="16" t="s">
        <v>18928</v>
      </c>
      <c r="G19" s="21">
        <f>B3L524C2</f>
        <v>0.61586217969371093</v>
      </c>
      <c r="H19" s="16" t="s">
        <v>19094</v>
      </c>
      <c r="I19" s="15">
        <f>IF(B9L112C2=NULL_VALUE,NULL_VALUE,B9L112C1*B9L112C2)</f>
        <v>25727.013570809959</v>
      </c>
      <c r="J19" s="16" t="s">
        <v>18930</v>
      </c>
      <c r="K19" s="21">
        <f>B3L524C3</f>
        <v>0.17677902221867073</v>
      </c>
      <c r="L19" s="16" t="s">
        <v>19095</v>
      </c>
      <c r="M19" s="15">
        <f>IF(B9L112C4=NULL_VALUE,NULL_VALUE,B9L112C1*B9L112C4)</f>
        <v>7384.7631070901762</v>
      </c>
      <c r="N19" s="16" t="s">
        <v>18932</v>
      </c>
      <c r="O19" s="21">
        <f>B3L524C4</f>
        <v>2.4274848201481382E-2</v>
      </c>
      <c r="P19" s="16" t="s">
        <v>19096</v>
      </c>
      <c r="Q19" s="15">
        <f>B9L112C1*B9L112C6</f>
        <v>1014.0569914838053</v>
      </c>
      <c r="R19" s="16" t="s">
        <v>18934</v>
      </c>
      <c r="S19" s="21">
        <f>B3L524C5</f>
        <v>2.7816577298801133E-3</v>
      </c>
      <c r="T19" s="16" t="s">
        <v>19097</v>
      </c>
      <c r="U19" s="21">
        <f>B9L112C1*B9L112C8</f>
        <v>116.20091073227644</v>
      </c>
      <c r="V19" s="16" t="s">
        <v>18936</v>
      </c>
      <c r="W19" s="21">
        <f>B3L524C6</f>
        <v>2.5692908689220674E-2</v>
      </c>
      <c r="X19" s="16" t="s">
        <v>19098</v>
      </c>
      <c r="Y19" s="15">
        <f>B9L112C1*B9L112C10</f>
        <v>1073.2950200804664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3.884874954154725E-4</v>
      </c>
      <c r="AF19" s="16" t="s">
        <v>19100</v>
      </c>
      <c r="AG19" s="21">
        <f>B9L112C1*B9L112C14</f>
        <v>16.228668355011663</v>
      </c>
      <c r="AH19" s="16" t="s">
        <v>18942</v>
      </c>
      <c r="AI19" s="21">
        <f>B3L524C9</f>
        <v>3.8012815139541922E-3</v>
      </c>
      <c r="AJ19" s="16" t="s">
        <v>19101</v>
      </c>
      <c r="AK19" s="21">
        <f>B9L112C1*B9L112C16</f>
        <v>158.79465296051399</v>
      </c>
      <c r="AL19" s="16" t="s">
        <v>18944</v>
      </c>
      <c r="AM19" s="21">
        <f>B3L524C10</f>
        <v>2.3180291218236646E-2</v>
      </c>
      <c r="AN19" s="16" t="s">
        <v>19102</v>
      </c>
      <c r="AO19" s="21">
        <f>B9L112C1*B9L112C18</f>
        <v>968.33299139020176</v>
      </c>
      <c r="AP19" s="16" t="s">
        <v>18946</v>
      </c>
      <c r="AQ19" s="21">
        <f>B3L524C11</f>
        <v>6.6359265773576067E-6</v>
      </c>
      <c r="AR19" s="16" t="s">
        <v>19103</v>
      </c>
      <c r="AS19" s="21">
        <f>B9L112C1*B9L112C20</f>
        <v>0.27720905543425922</v>
      </c>
      <c r="AT19" s="16" t="s">
        <v>18948</v>
      </c>
      <c r="AU19" s="21">
        <f>B3L524C12</f>
        <v>1.1199088996115425E-4</v>
      </c>
      <c r="AV19" s="16" t="s">
        <v>19104</v>
      </c>
      <c r="AW19" s="21">
        <f>B9L112C1*B9L112C22</f>
        <v>4.6783050507673876</v>
      </c>
      <c r="AX19" s="16" t="s">
        <v>18950</v>
      </c>
      <c r="AY19" s="21">
        <f>B3L524C13</f>
        <v>1.8453476735354416E-2</v>
      </c>
      <c r="AZ19" s="16" t="s">
        <v>19105</v>
      </c>
      <c r="BA19" s="21">
        <f>B9L112C1*B9L112C24</f>
        <v>770.8751439083328</v>
      </c>
      <c r="BB19" s="16" t="s">
        <v>18952</v>
      </c>
      <c r="BC19" s="21">
        <f>B3L524C14</f>
        <v>0.108667219687537</v>
      </c>
      <c r="BD19" s="16" t="s">
        <v>19106</v>
      </c>
      <c r="BE19" s="15">
        <f>B9L112C1*B9L112C26</f>
        <v>4539.4621195830514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79169.187594633331</v>
      </c>
      <c r="F20" s="16" t="s">
        <v>18928</v>
      </c>
      <c r="G20" s="21">
        <f>B3L524C2</f>
        <v>0.61586217969371093</v>
      </c>
      <c r="H20" s="16" t="s">
        <v>19107</v>
      </c>
      <c r="I20" s="15">
        <f>IF(B9L113C2=NULL_VALUE,NULL_VALUE,B9L113C1*B9L113C2)</f>
        <v>48757.30843661118</v>
      </c>
      <c r="J20" s="16" t="s">
        <v>18930</v>
      </c>
      <c r="K20" s="21">
        <f>B3L524C3</f>
        <v>0.17677902221867073</v>
      </c>
      <c r="L20" s="16" t="s">
        <v>19108</v>
      </c>
      <c r="M20" s="15">
        <f>IF(B9L113C4=NULL_VALUE,NULL_VALUE,B9L113C1*B9L113C4)</f>
        <v>13995.451572825797</v>
      </c>
      <c r="N20" s="16" t="s">
        <v>18932</v>
      </c>
      <c r="O20" s="21">
        <f>B3L524C4</f>
        <v>2.4274848201481382E-2</v>
      </c>
      <c r="P20" s="16" t="s">
        <v>19109</v>
      </c>
      <c r="Q20" s="15">
        <f>B9L113C1*B9L113C6</f>
        <v>1921.8200110943271</v>
      </c>
      <c r="R20" s="16" t="s">
        <v>18934</v>
      </c>
      <c r="S20" s="21">
        <f>B3L524C5</f>
        <v>2.7816577298801133E-3</v>
      </c>
      <c r="T20" s="16" t="s">
        <v>19110</v>
      </c>
      <c r="U20" s="21">
        <f>B9L113C1*B9L113C8</f>
        <v>220.22158264094057</v>
      </c>
      <c r="V20" s="16" t="s">
        <v>18936</v>
      </c>
      <c r="W20" s="21">
        <f>B3L524C6</f>
        <v>2.5692908689220674E-2</v>
      </c>
      <c r="X20" s="16" t="s">
        <v>19111</v>
      </c>
      <c r="Y20" s="15">
        <f>B9L113C1*B9L113C10</f>
        <v>2034.0867078686963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3.884874954154725E-4</v>
      </c>
      <c r="AF20" s="16" t="s">
        <v>19113</v>
      </c>
      <c r="AG20" s="21">
        <f>B9L113C1*B9L113C14</f>
        <v>30.756239402716798</v>
      </c>
      <c r="AH20" s="16" t="s">
        <v>18942</v>
      </c>
      <c r="AI20" s="21">
        <f>B3L524C9</f>
        <v>3.8012815139541922E-3</v>
      </c>
      <c r="AJ20" s="16" t="s">
        <v>19114</v>
      </c>
      <c r="AK20" s="21">
        <f>B9L113C1*B9L113C16</f>
        <v>300.94436927825126</v>
      </c>
      <c r="AL20" s="16" t="s">
        <v>18944</v>
      </c>
      <c r="AM20" s="21">
        <f>B3L524C10</f>
        <v>2.3180291218236646E-2</v>
      </c>
      <c r="AN20" s="16" t="s">
        <v>19115</v>
      </c>
      <c r="AO20" s="15">
        <f>B9L113C1*B9L113C18</f>
        <v>1835.1648239548085</v>
      </c>
      <c r="AP20" s="16" t="s">
        <v>18946</v>
      </c>
      <c r="AQ20" s="21">
        <f>B3L524C11</f>
        <v>6.6359265773576067E-6</v>
      </c>
      <c r="AR20" s="16" t="s">
        <v>19116</v>
      </c>
      <c r="AS20" s="21">
        <f>B9L113C1*B9L113C20</f>
        <v>0.5253609160670375</v>
      </c>
      <c r="AT20" s="16" t="s">
        <v>18948</v>
      </c>
      <c r="AU20" s="21">
        <f>B3L524C12</f>
        <v>1.1199088996115425E-4</v>
      </c>
      <c r="AV20" s="16" t="s">
        <v>19117</v>
      </c>
      <c r="AW20" s="21">
        <f>B9L113C1*B9L113C22</f>
        <v>8.8662277762245605</v>
      </c>
      <c r="AX20" s="16" t="s">
        <v>18950</v>
      </c>
      <c r="AY20" s="21">
        <f>B3L524C13</f>
        <v>1.8453476735354416E-2</v>
      </c>
      <c r="AZ20" s="16" t="s">
        <v>19118</v>
      </c>
      <c r="BA20" s="15">
        <f>B9L113C1*B9L113C24</f>
        <v>1460.9467614344755</v>
      </c>
      <c r="BB20" s="16" t="s">
        <v>18952</v>
      </c>
      <c r="BC20" s="21">
        <f>B3L524C14</f>
        <v>0.108667219687537</v>
      </c>
      <c r="BD20" s="16" t="s">
        <v>19119</v>
      </c>
      <c r="BE20" s="15">
        <f>B9L113C1*B9L113C26</f>
        <v>8603.0955008298479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2441</v>
      </c>
      <c r="F21" s="16" t="s">
        <v>19121</v>
      </c>
      <c r="G21" s="21">
        <f>B8L105C1</f>
        <v>0.63321121549566539</v>
      </c>
      <c r="H21" s="16" t="s">
        <v>19122</v>
      </c>
      <c r="I21" s="15">
        <f>IF(B9L114C2=NULL_VALUE,NULL_VALUE,B9L114C1*B9L114C2)</f>
        <v>1545.6685770249192</v>
      </c>
      <c r="J21" s="16" t="s">
        <v>19123</v>
      </c>
      <c r="K21" s="21">
        <f>B8L106C1</f>
        <v>0.22643186187384381</v>
      </c>
      <c r="L21" s="16" t="s">
        <v>19124</v>
      </c>
      <c r="M21" s="21">
        <f>IF(B9L114C4=NULL_VALUE,NULL_VALUE,B9L114C1*B9L114C4)</f>
        <v>552.72017483405273</v>
      </c>
      <c r="N21" s="16" t="s">
        <v>19125</v>
      </c>
      <c r="O21" s="21">
        <f>B8L107C1</f>
        <v>0.14035692263049077</v>
      </c>
      <c r="P21" s="16" t="s">
        <v>19126</v>
      </c>
      <c r="Q21" s="21">
        <f>B9L114C1*B9L114C6</f>
        <v>342.61124814102794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307905</v>
      </c>
      <c r="F22" s="16" t="s">
        <v>19128</v>
      </c>
      <c r="G22" s="21">
        <f>B8L112C1</f>
        <v>0.31436088723106642</v>
      </c>
      <c r="H22" s="16" t="s">
        <v>19129</v>
      </c>
      <c r="I22" s="15">
        <f>IF(B9L115C2=NULL_VALUE,NULL_VALUE,B9L115C1*B9L115C2)</f>
        <v>96793.28898288151</v>
      </c>
      <c r="J22" s="16" t="s">
        <v>19130</v>
      </c>
      <c r="K22" s="21">
        <f>B8L113C1</f>
        <v>0.54587690668087663</v>
      </c>
      <c r="L22" s="16" t="s">
        <v>19131</v>
      </c>
      <c r="M22" s="15">
        <f>IF(B9L115C4=NULL_VALUE,NULL_VALUE,B9L115C1*B9L115C4)</f>
        <v>168078.22895157532</v>
      </c>
      <c r="N22" s="16" t="s">
        <v>19132</v>
      </c>
      <c r="O22" s="21">
        <f>B8L114C1</f>
        <v>0.13976220608805701</v>
      </c>
      <c r="P22" s="16" t="s">
        <v>19133</v>
      </c>
      <c r="Q22" s="15">
        <f>B9L115C1*B9L115C6</f>
        <v>43033.48206554319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82837</v>
      </c>
      <c r="F23" s="16" t="s">
        <v>19128</v>
      </c>
      <c r="G23" s="21">
        <f>B8L112C1</f>
        <v>0.31436088723106642</v>
      </c>
      <c r="H23" s="16" t="s">
        <v>19135</v>
      </c>
      <c r="I23" s="15">
        <f>IF(B9L116C2=NULL_VALUE,NULL_VALUE,B9L116C1*B9L116C2)</f>
        <v>26040.712815559848</v>
      </c>
      <c r="J23" s="16" t="s">
        <v>19130</v>
      </c>
      <c r="K23" s="21">
        <f>B8L113C1</f>
        <v>0.54587690668087663</v>
      </c>
      <c r="L23" s="16" t="s">
        <v>19136</v>
      </c>
      <c r="M23" s="15">
        <f>IF(B9L116C4=NULL_VALUE,NULL_VALUE,B9L116C1*B9L116C4)</f>
        <v>45218.805318723775</v>
      </c>
      <c r="N23" s="16" t="s">
        <v>19132</v>
      </c>
      <c r="O23" s="21">
        <f>B8L114C1</f>
        <v>0.13976220608805701</v>
      </c>
      <c r="P23" s="16" t="s">
        <v>19137</v>
      </c>
      <c r="Q23" s="15">
        <f>B9L116C1*B9L116C6</f>
        <v>11577.481865716378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7463</v>
      </c>
      <c r="F24" s="16" t="s">
        <v>19128</v>
      </c>
      <c r="G24" s="21">
        <f>B8L112C1</f>
        <v>0.31436088723106642</v>
      </c>
      <c r="H24" s="16" t="s">
        <v>19139</v>
      </c>
      <c r="I24" s="15">
        <f>IF(B9L117C2=NULL_VALUE,NULL_VALUE,B9L117C1*B9L117C2)</f>
        <v>2346.0753014054485</v>
      </c>
      <c r="J24" s="16" t="s">
        <v>19130</v>
      </c>
      <c r="K24" s="21">
        <f>B8L113C1</f>
        <v>0.54587690668087663</v>
      </c>
      <c r="L24" s="16" t="s">
        <v>19140</v>
      </c>
      <c r="M24" s="15">
        <f>IF(B9L117C4=NULL_VALUE,NULL_VALUE,B9L117C1*B9L117C4)</f>
        <v>4073.8793545593821</v>
      </c>
      <c r="N24" s="16" t="s">
        <v>19132</v>
      </c>
      <c r="O24" s="21">
        <f>B8L114C1</f>
        <v>0.13976220608805701</v>
      </c>
      <c r="P24" s="16" t="s">
        <v>19141</v>
      </c>
      <c r="Q24" s="15">
        <f>B9L117C1*B9L117C6</f>
        <v>1043.0453440351694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0.31436088723106642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0.54587690668087663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0.13976220608805701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225</v>
      </c>
      <c r="F26" s="16" t="s">
        <v>19128</v>
      </c>
      <c r="G26" s="21">
        <f>B8L112C1</f>
        <v>0.31436088723106642</v>
      </c>
      <c r="H26" s="16" t="s">
        <v>19147</v>
      </c>
      <c r="I26" s="21">
        <f>IF(B9L119C2=NULL_VALUE,NULL_VALUE,B9L119C1*B9L119C2)</f>
        <v>70.731199626989948</v>
      </c>
      <c r="J26" s="16" t="s">
        <v>19130</v>
      </c>
      <c r="K26" s="21">
        <f>B8L113C1</f>
        <v>0.54587690668087663</v>
      </c>
      <c r="L26" s="16" t="s">
        <v>19148</v>
      </c>
      <c r="M26" s="21">
        <f>IF(B9L119C4=NULL_VALUE,NULL_VALUE,B9L119C1*B9L119C4)</f>
        <v>122.82230400319725</v>
      </c>
      <c r="N26" s="16" t="s">
        <v>19132</v>
      </c>
      <c r="O26" s="21">
        <f>B8L114C1</f>
        <v>0.13976220608805701</v>
      </c>
      <c r="P26" s="16" t="s">
        <v>19149</v>
      </c>
      <c r="Q26" s="21">
        <f>B9L119C1*B9L119C6</f>
        <v>31.446496369812827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5007</v>
      </c>
      <c r="F27" s="16" t="s">
        <v>19128</v>
      </c>
      <c r="G27" s="21">
        <f>B8L112C1</f>
        <v>0.31436088723106642</v>
      </c>
      <c r="H27" s="16" t="s">
        <v>19151</v>
      </c>
      <c r="I27" s="15">
        <f>IF(B9L120C2=NULL_VALUE,NULL_VALUE,B9L120C1*B9L120C2)</f>
        <v>1574.0049623659495</v>
      </c>
      <c r="J27" s="16" t="s">
        <v>19130</v>
      </c>
      <c r="K27" s="21">
        <f>B8L113C1</f>
        <v>0.54587690668087663</v>
      </c>
      <c r="L27" s="16" t="s">
        <v>19152</v>
      </c>
      <c r="M27" s="15">
        <f>IF(B9L120C4=NULL_VALUE,NULL_VALUE,B9L120C1*B9L120C4)</f>
        <v>2733.2056717511491</v>
      </c>
      <c r="N27" s="16" t="s">
        <v>19132</v>
      </c>
      <c r="O27" s="21">
        <f>B8L114C1</f>
        <v>0.13976220608805701</v>
      </c>
      <c r="P27" s="16" t="s">
        <v>19153</v>
      </c>
      <c r="Q27" s="21">
        <f>B9L120C1*B9L120C6</f>
        <v>699.78936588290139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32666</v>
      </c>
      <c r="F28" s="16" t="s">
        <v>19155</v>
      </c>
      <c r="G28" s="21">
        <f>B8L119C1</f>
        <v>9.8836875028747523E-2</v>
      </c>
      <c r="H28" s="16" t="s">
        <v>19156</v>
      </c>
      <c r="I28" s="15">
        <f>IF(B9L121C2=NULL_VALUE,NULL_VALUE,B9L121C1*B9L121C2)</f>
        <v>3228.6053596890665</v>
      </c>
      <c r="J28" s="16" t="s">
        <v>19157</v>
      </c>
      <c r="K28" s="21">
        <f>B8L120C1</f>
        <v>0.9010395106020882</v>
      </c>
      <c r="L28" s="16" t="s">
        <v>19158</v>
      </c>
      <c r="M28" s="15">
        <f>IF(B9L121C4=NULL_VALUE,NULL_VALUE,B9L121C1*B9L121C4)</f>
        <v>29433.356653327814</v>
      </c>
      <c r="N28" s="16" t="s">
        <v>19159</v>
      </c>
      <c r="O28" s="21">
        <f>B8L121C1</f>
        <v>1.2361436916425187E-4</v>
      </c>
      <c r="P28" s="16" t="s">
        <v>19160</v>
      </c>
      <c r="Q28" s="21">
        <f>B9L121C1*B9L121C6</f>
        <v>4.0379869831194517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26565</v>
      </c>
      <c r="F29" s="16" t="s">
        <v>19155</v>
      </c>
      <c r="G29" s="21">
        <f>B8L119C1</f>
        <v>9.8836875028747523E-2</v>
      </c>
      <c r="H29" s="16" t="s">
        <v>19162</v>
      </c>
      <c r="I29" s="15">
        <f>IF(B9L122C2=NULL_VALUE,NULL_VALUE,B9L122C1*B9L122C2)</f>
        <v>2625.6015851386778</v>
      </c>
      <c r="J29" s="16" t="s">
        <v>19157</v>
      </c>
      <c r="K29" s="21">
        <f>B8L120C1</f>
        <v>0.9010395106020882</v>
      </c>
      <c r="L29" s="16" t="s">
        <v>19163</v>
      </c>
      <c r="M29" s="15">
        <f>IF(B9L122C4=NULL_VALUE,NULL_VALUE,B9L122C1*B9L122C4)</f>
        <v>23936.114599144472</v>
      </c>
      <c r="N29" s="16" t="s">
        <v>19159</v>
      </c>
      <c r="O29" s="21">
        <f>B8L121C1</f>
        <v>1.2361436916425187E-4</v>
      </c>
      <c r="P29" s="16" t="s">
        <v>19164</v>
      </c>
      <c r="Q29" s="21">
        <f>B9L122C1*B9L122C6</f>
        <v>3.2838157168483511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1164</v>
      </c>
      <c r="F30" s="16" t="s">
        <v>19155</v>
      </c>
      <c r="G30" s="21">
        <f>B8L119C1</f>
        <v>9.8836875028747523E-2</v>
      </c>
      <c r="H30" s="16" t="s">
        <v>19166</v>
      </c>
      <c r="I30" s="21">
        <f>IF(B9L123C2=NULL_VALUE,NULL_VALUE,B9L123C1*B9L123C2)</f>
        <v>115.04612253346211</v>
      </c>
      <c r="J30" s="16" t="s">
        <v>19157</v>
      </c>
      <c r="K30" s="21">
        <f>B8L120C1</f>
        <v>0.9010395106020882</v>
      </c>
      <c r="L30" s="16" t="s">
        <v>19167</v>
      </c>
      <c r="M30" s="15">
        <f>IF(B9L123C4=NULL_VALUE,NULL_VALUE,B9L123C1*B9L123C4)</f>
        <v>1048.8099903408306</v>
      </c>
      <c r="N30" s="16" t="s">
        <v>19159</v>
      </c>
      <c r="O30" s="21">
        <f>B8L121C1</f>
        <v>1.2361436916425187E-4</v>
      </c>
      <c r="P30" s="16" t="s">
        <v>19168</v>
      </c>
      <c r="Q30" s="21">
        <f>B9L123C1*B9L123C6</f>
        <v>0.14388712570718917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9.8836875028747523E-2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0.9010395106020882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1.2361436916425187E-4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9.8836875028747523E-2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0.9010395106020882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1.2361436916425187E-4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14372</v>
      </c>
      <c r="F33" s="16" t="s">
        <v>19155</v>
      </c>
      <c r="G33" s="21">
        <f>B8L119C1</f>
        <v>9.8836875028747523E-2</v>
      </c>
      <c r="H33" s="16" t="s">
        <v>19178</v>
      </c>
      <c r="I33" s="15">
        <f>IF(B9L126C2=NULL_VALUE,NULL_VALUE,B9L126C1*B9L126C2)</f>
        <v>1420.4835679131595</v>
      </c>
      <c r="J33" s="16" t="s">
        <v>19157</v>
      </c>
      <c r="K33" s="21">
        <f>B8L120C1</f>
        <v>0.9010395106020882</v>
      </c>
      <c r="L33" s="16" t="s">
        <v>19179</v>
      </c>
      <c r="M33" s="15">
        <f>IF(B9L126C4=NULL_VALUE,NULL_VALUE,B9L126C1*B9L126C4)</f>
        <v>12949.739846373212</v>
      </c>
      <c r="N33" s="16" t="s">
        <v>19159</v>
      </c>
      <c r="O33" s="21">
        <f>B8L121C1</f>
        <v>1.2361436916425187E-4</v>
      </c>
      <c r="P33" s="16" t="s">
        <v>19180</v>
      </c>
      <c r="Q33" s="21">
        <f>B9L126C1*B9L126C6</f>
        <v>1.7765857136286278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BB2CC-C033-41F6-B81D-08AAD2CD4CB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756.4488612842614</v>
      </c>
      <c r="F8" s="16" t="s">
        <v>19228</v>
      </c>
      <c r="G8" s="21">
        <f>B3L307C4</f>
        <v>1.9601223487267698E-6</v>
      </c>
      <c r="H8" s="16" t="s">
        <v>19229</v>
      </c>
      <c r="I8" s="21">
        <f>B9L201C1*B9L201C2</f>
        <v>1.482732318672197E-3</v>
      </c>
      <c r="J8" s="16" t="s">
        <v>19230</v>
      </c>
      <c r="K8" s="21">
        <f>B3L308C4</f>
        <v>7.1924534259183923E-3</v>
      </c>
      <c r="L8" s="16" t="s">
        <v>19231</v>
      </c>
      <c r="M8" s="21">
        <f>B9L201C1*B9L201C4</f>
        <v>5.4407232038760522</v>
      </c>
      <c r="N8" s="16" t="s">
        <v>19232</v>
      </c>
      <c r="O8" s="21">
        <f>B3L309C4</f>
        <v>0.12871630874414294</v>
      </c>
      <c r="P8" s="16" t="s">
        <v>19233</v>
      </c>
      <c r="Q8" s="21">
        <f>B9L201C1*B9L201C6</f>
        <v>97.367305178220349</v>
      </c>
      <c r="R8" s="16" t="s">
        <v>19234</v>
      </c>
      <c r="S8" s="21">
        <f>B3L310C4</f>
        <v>0.11045203479798295</v>
      </c>
      <c r="T8" s="16" t="s">
        <v>19235</v>
      </c>
      <c r="U8" s="21">
        <f>B9L201C1*B9L201C8</f>
        <v>83.551315949463813</v>
      </c>
      <c r="V8" s="16" t="s">
        <v>19236</v>
      </c>
      <c r="W8" s="21">
        <f>B3L311C4</f>
        <v>4.5187356403353689E-2</v>
      </c>
      <c r="X8" s="16" t="s">
        <v>19237</v>
      </c>
      <c r="Y8" s="21">
        <f>B9L201C1*B9L201C10</f>
        <v>34.181924295762975</v>
      </c>
      <c r="Z8" s="16" t="s">
        <v>19238</v>
      </c>
      <c r="AA8" s="21">
        <f>B3L312C4</f>
        <v>0.33404831820410652</v>
      </c>
      <c r="AB8" s="16" t="s">
        <v>19239</v>
      </c>
      <c r="AC8" s="21">
        <f>B9L201C1*B9L201C12</f>
        <v>252.69046991941897</v>
      </c>
      <c r="AD8" s="16" t="s">
        <v>19240</v>
      </c>
      <c r="AE8" s="21">
        <f>B3L313C4</f>
        <v>2.9783127277494947E-2</v>
      </c>
      <c r="AF8" s="16" t="s">
        <v>19241</v>
      </c>
      <c r="AG8" s="21">
        <f>B9L201C1*B9L201C14</f>
        <v>22.529412714545277</v>
      </c>
      <c r="AH8" s="16" t="s">
        <v>19242</v>
      </c>
      <c r="AI8" s="21">
        <f>B3L314C4</f>
        <v>4.4399535222712998E-2</v>
      </c>
      <c r="AJ8" s="16" t="s">
        <v>19243</v>
      </c>
      <c r="AK8" s="21">
        <f>B9L201C1*B9L201C16</f>
        <v>33.585977860771699</v>
      </c>
      <c r="AL8" s="16" t="s">
        <v>19244</v>
      </c>
      <c r="AM8" s="21">
        <f>B3L315C4</f>
        <v>6.7890235854220521E-2</v>
      </c>
      <c r="AN8" s="16" t="s">
        <v>19245</v>
      </c>
      <c r="AO8" s="21">
        <f>B9L201C1*B9L201C18</f>
        <v>51.355491604245046</v>
      </c>
      <c r="AP8" s="16" t="s">
        <v>19246</v>
      </c>
      <c r="AQ8" s="21">
        <f>B3L316C4</f>
        <v>9.1776193683864946E-3</v>
      </c>
      <c r="AR8" s="16" t="s">
        <v>19247</v>
      </c>
      <c r="AS8" s="21">
        <f>B9L201C1*B9L201C20</f>
        <v>6.9423997205163461</v>
      </c>
      <c r="AT8" s="16" t="s">
        <v>19248</v>
      </c>
      <c r="AU8" s="21">
        <f>B3L317C4</f>
        <v>7.4372040491398159E-2</v>
      </c>
      <c r="AV8" s="16" t="s">
        <v>19249</v>
      </c>
      <c r="AW8" s="21">
        <f>B9L201C1*B9L201C22</f>
        <v>56.258645341105115</v>
      </c>
      <c r="AX8" s="16" t="s">
        <v>19250</v>
      </c>
      <c r="AY8" s="21">
        <f>B3L318C4</f>
        <v>2.3096663091424448E-2</v>
      </c>
      <c r="AZ8" s="16" t="s">
        <v>19251</v>
      </c>
      <c r="BA8" s="21">
        <f>B9L201C1*B9L201C24</f>
        <v>17.471444494974254</v>
      </c>
      <c r="BB8" s="16" t="s">
        <v>19252</v>
      </c>
      <c r="BC8" s="21">
        <f>B3L319C4</f>
        <v>1.2247730761084531E-3</v>
      </c>
      <c r="BD8" s="16" t="s">
        <v>19253</v>
      </c>
      <c r="BE8" s="21">
        <f>B9L201C1*B9L201C26</f>
        <v>0.92647819875386128</v>
      </c>
      <c r="BF8" s="16" t="s">
        <v>19254</v>
      </c>
      <c r="BG8" s="21">
        <f>B3L320C4</f>
        <v>5.4147997221202594E-2</v>
      </c>
      <c r="BH8" s="16" t="s">
        <v>19255</v>
      </c>
      <c r="BI8" s="21">
        <f>B9L201C1*B9L201C28</f>
        <v>40.960190838802056</v>
      </c>
      <c r="BJ8" s="16" t="s">
        <v>19256</v>
      </c>
      <c r="BK8" s="21">
        <f>B3L321C4</f>
        <v>6.8807384151490847E-2</v>
      </c>
      <c r="BL8" s="16" t="s">
        <v>19257</v>
      </c>
      <c r="BM8" s="21">
        <f>B9L201C1*B9L201C30</f>
        <v>52.049267389343989</v>
      </c>
      <c r="BN8" s="16" t="s">
        <v>19258</v>
      </c>
      <c r="BO8" s="21">
        <f>B3L322C4</f>
        <v>3.2894173339010409E-4</v>
      </c>
      <c r="BP8" s="16" t="s">
        <v>19259</v>
      </c>
      <c r="BQ8" s="21">
        <f>B9L201C1*B9L201C32</f>
        <v>0.24882759965181533</v>
      </c>
      <c r="BR8" s="16" t="s">
        <v>19260</v>
      </c>
      <c r="BS8" s="21">
        <f>B3L323C4</f>
        <v>1.1732508143172135E-3</v>
      </c>
      <c r="BT8" s="16" t="s">
        <v>19261</v>
      </c>
      <c r="BU8" s="21">
        <f>B9L201C1*B9L201C34</f>
        <v>0.88750424249108861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82.702813350331169</v>
      </c>
      <c r="F9" s="16" t="s">
        <v>19228</v>
      </c>
      <c r="G9" s="21">
        <f>B3L307C4</f>
        <v>1.9601223487267698E-6</v>
      </c>
      <c r="H9" s="16" t="s">
        <v>19265</v>
      </c>
      <c r="I9" s="21">
        <f>B9L202C1*B9L202C2</f>
        <v>1.6210763275056279E-4</v>
      </c>
      <c r="J9" s="16" t="s">
        <v>19230</v>
      </c>
      <c r="K9" s="21">
        <f>B3L308C4</f>
        <v>7.1924534259183923E-3</v>
      </c>
      <c r="L9" s="16" t="s">
        <v>19266</v>
      </c>
      <c r="M9" s="21">
        <f>B9L202C1*B9L202C4</f>
        <v>0.59483613321467876</v>
      </c>
      <c r="N9" s="16" t="s">
        <v>19232</v>
      </c>
      <c r="O9" s="21">
        <f>B3L309C4</f>
        <v>0.12871630874414294</v>
      </c>
      <c r="P9" s="16" t="s">
        <v>19267</v>
      </c>
      <c r="Q9" s="21">
        <f>B9L202C1*B9L202C6</f>
        <v>10.645200857210453</v>
      </c>
      <c r="R9" s="16" t="s">
        <v>19234</v>
      </c>
      <c r="S9" s="21">
        <f>B3L310C4</f>
        <v>0.11045203479798295</v>
      </c>
      <c r="T9" s="16" t="s">
        <v>19268</v>
      </c>
      <c r="U9" s="21">
        <f>B9L202C1*B9L202C8</f>
        <v>9.1346940180618663</v>
      </c>
      <c r="V9" s="16" t="s">
        <v>19236</v>
      </c>
      <c r="W9" s="21">
        <f>B3L311C4</f>
        <v>4.5187356403353689E-2</v>
      </c>
      <c r="X9" s="16" t="s">
        <v>19269</v>
      </c>
      <c r="Y9" s="21">
        <f>B9L202C1*B9L202C10</f>
        <v>3.7371215024214521</v>
      </c>
      <c r="Z9" s="16" t="s">
        <v>19238</v>
      </c>
      <c r="AA9" s="21">
        <f>B3L312C4</f>
        <v>0.33404831820410652</v>
      </c>
      <c r="AB9" s="16" t="s">
        <v>19270</v>
      </c>
      <c r="AC9" s="21">
        <f>B9L202C1*B9L202C12</f>
        <v>27.626735710426257</v>
      </c>
      <c r="AD9" s="16" t="s">
        <v>19240</v>
      </c>
      <c r="AE9" s="21">
        <f>B3L313C4</f>
        <v>2.9783127277494947E-2</v>
      </c>
      <c r="AF9" s="16" t="s">
        <v>19271</v>
      </c>
      <c r="AG9" s="21">
        <f>B9L202C1*B9L202C14</f>
        <v>2.4631484162198216</v>
      </c>
      <c r="AH9" s="16" t="s">
        <v>19242</v>
      </c>
      <c r="AI9" s="21">
        <f>B3L314C4</f>
        <v>4.4399535222712998E-2</v>
      </c>
      <c r="AJ9" s="16" t="s">
        <v>19272</v>
      </c>
      <c r="AK9" s="21">
        <f>B9L202C1*B9L202C16</f>
        <v>3.6719664743654876</v>
      </c>
      <c r="AL9" s="16" t="s">
        <v>19244</v>
      </c>
      <c r="AM9" s="21">
        <f>B3L315C4</f>
        <v>6.7890235854220521E-2</v>
      </c>
      <c r="AN9" s="16" t="s">
        <v>19273</v>
      </c>
      <c r="AO9" s="21">
        <f>B9L202C1*B9L202C18</f>
        <v>5.6147135041615606</v>
      </c>
      <c r="AP9" s="16" t="s">
        <v>19246</v>
      </c>
      <c r="AQ9" s="21">
        <f>B3L316C4</f>
        <v>9.1776193683864946E-3</v>
      </c>
      <c r="AR9" s="16" t="s">
        <v>19274</v>
      </c>
      <c r="AS9" s="21">
        <f>B9L202C1*B9L202C20</f>
        <v>0.75901494162405247</v>
      </c>
      <c r="AT9" s="16" t="s">
        <v>19248</v>
      </c>
      <c r="AU9" s="21">
        <f>B3L317C4</f>
        <v>7.4372040491398159E-2</v>
      </c>
      <c r="AV9" s="16" t="s">
        <v>19275</v>
      </c>
      <c r="AW9" s="21">
        <f>B9L202C1*B9L202C22</f>
        <v>6.1507769832433743</v>
      </c>
      <c r="AX9" s="16" t="s">
        <v>19250</v>
      </c>
      <c r="AY9" s="21">
        <f>B3L318C4</f>
        <v>2.3096663091424448E-2</v>
      </c>
      <c r="AZ9" s="16" t="s">
        <v>19276</v>
      </c>
      <c r="BA9" s="21">
        <f>B9L202C1*B9L202C24</f>
        <v>1.9101590166655591</v>
      </c>
      <c r="BB9" s="16" t="s">
        <v>19252</v>
      </c>
      <c r="BC9" s="21">
        <f>B3L319C4</f>
        <v>1.2247730761084531E-3</v>
      </c>
      <c r="BD9" s="16" t="s">
        <v>19277</v>
      </c>
      <c r="BE9" s="21">
        <f>B9L202C1*B9L202C26</f>
        <v>0.10129217910990834</v>
      </c>
      <c r="BF9" s="16" t="s">
        <v>19254</v>
      </c>
      <c r="BG9" s="21">
        <f>B3L320C4</f>
        <v>5.4147997221202594E-2</v>
      </c>
      <c r="BH9" s="16" t="s">
        <v>19278</v>
      </c>
      <c r="BI9" s="21">
        <f>B9L202C1*B9L202C28</f>
        <v>4.4781917074793691</v>
      </c>
      <c r="BJ9" s="16" t="s">
        <v>19256</v>
      </c>
      <c r="BK9" s="21">
        <f>B3L321C4</f>
        <v>6.8807384151490847E-2</v>
      </c>
      <c r="BL9" s="16" t="s">
        <v>19279</v>
      </c>
      <c r="BM9" s="21">
        <f>B9L202C1*B9L202C30</f>
        <v>5.6905642486052823</v>
      </c>
      <c r="BN9" s="16" t="s">
        <v>19258</v>
      </c>
      <c r="BO9" s="21">
        <f>B3L322C4</f>
        <v>3.2894173339010409E-4</v>
      </c>
      <c r="BP9" s="16" t="s">
        <v>19280</v>
      </c>
      <c r="BQ9" s="21">
        <f>B9L202C1*B9L202C32</f>
        <v>2.7204406779696176E-2</v>
      </c>
      <c r="BR9" s="16" t="s">
        <v>19260</v>
      </c>
      <c r="BS9" s="21">
        <f>B3L323C4</f>
        <v>1.1732508143172135E-3</v>
      </c>
      <c r="BT9" s="16" t="s">
        <v>19281</v>
      </c>
      <c r="BU9" s="21">
        <f>B9L202C1*B9L202C34</f>
        <v>9.7031143109600565E-2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2.4414768580220176</v>
      </c>
      <c r="F10" s="16" t="s">
        <v>19228</v>
      </c>
      <c r="G10" s="21">
        <f>B3L307C4</f>
        <v>1.9601223487267698E-6</v>
      </c>
      <c r="H10" s="16" t="s">
        <v>19284</v>
      </c>
      <c r="I10" s="21">
        <f>B9L203C1*B9L203C2</f>
        <v>4.7855933533081712E-6</v>
      </c>
      <c r="J10" s="16" t="s">
        <v>19230</v>
      </c>
      <c r="K10" s="21">
        <f>B3L308C4</f>
        <v>7.1924534259183923E-3</v>
      </c>
      <c r="L10" s="16" t="s">
        <v>19285</v>
      </c>
      <c r="M10" s="21">
        <f>B9L203C1*B9L203C4</f>
        <v>1.7560208591780934E-2</v>
      </c>
      <c r="N10" s="16" t="s">
        <v>19232</v>
      </c>
      <c r="O10" s="21">
        <f>B3L309C4</f>
        <v>0.12871630874414294</v>
      </c>
      <c r="P10" s="16" t="s">
        <v>19286</v>
      </c>
      <c r="Q10" s="21">
        <f>B9L203C1*B9L203C6</f>
        <v>0.31425788904884205</v>
      </c>
      <c r="R10" s="16" t="s">
        <v>19234</v>
      </c>
      <c r="S10" s="21">
        <f>B3L310C4</f>
        <v>0.11045203479798295</v>
      </c>
      <c r="T10" s="16" t="s">
        <v>19287</v>
      </c>
      <c r="U10" s="21">
        <f>B9L203C1*B9L203C8</f>
        <v>0.26966608688071797</v>
      </c>
      <c r="V10" s="16" t="s">
        <v>19236</v>
      </c>
      <c r="W10" s="21">
        <f>B3L311C4</f>
        <v>4.5187356403353689E-2</v>
      </c>
      <c r="X10" s="16" t="s">
        <v>19288</v>
      </c>
      <c r="Y10" s="21">
        <f>B9L203C1*B9L203C10</f>
        <v>0.11032388493398107</v>
      </c>
      <c r="Z10" s="16" t="s">
        <v>19238</v>
      </c>
      <c r="AA10" s="21">
        <f>B3L312C4</f>
        <v>0.33404831820410652</v>
      </c>
      <c r="AB10" s="16" t="s">
        <v>19289</v>
      </c>
      <c r="AC10" s="21">
        <f>B9L203C1*B9L203C12</f>
        <v>0.81557123835650114</v>
      </c>
      <c r="AD10" s="16" t="s">
        <v>19240</v>
      </c>
      <c r="AE10" s="21">
        <f>B3L313C4</f>
        <v>2.9783127277494947E-2</v>
      </c>
      <c r="AF10" s="16" t="s">
        <v>19290</v>
      </c>
      <c r="AG10" s="21">
        <f>B9L203C1*B9L203C14</f>
        <v>7.2714816007528216E-2</v>
      </c>
      <c r="AH10" s="16" t="s">
        <v>19242</v>
      </c>
      <c r="AI10" s="21">
        <f>B3L314C4</f>
        <v>4.4399535222712998E-2</v>
      </c>
      <c r="AJ10" s="16" t="s">
        <v>19291</v>
      </c>
      <c r="AK10" s="21">
        <f>B9L203C1*B9L203C16</f>
        <v>0.10840043775318724</v>
      </c>
      <c r="AL10" s="16" t="s">
        <v>19244</v>
      </c>
      <c r="AM10" s="21">
        <f>B3L315C4</f>
        <v>6.7890235854220521E-2</v>
      </c>
      <c r="AN10" s="16" t="s">
        <v>19292</v>
      </c>
      <c r="AO10" s="21">
        <f>B9L203C1*B9L203C18</f>
        <v>0.16575243972373604</v>
      </c>
      <c r="AP10" s="16" t="s">
        <v>19246</v>
      </c>
      <c r="AQ10" s="21">
        <f>B3L316C4</f>
        <v>9.1776193683864946E-3</v>
      </c>
      <c r="AR10" s="16" t="s">
        <v>19293</v>
      </c>
      <c r="AS10" s="21">
        <f>B9L203C1*B9L203C20</f>
        <v>2.2406945299650274E-2</v>
      </c>
      <c r="AT10" s="16" t="s">
        <v>19248</v>
      </c>
      <c r="AU10" s="21">
        <f>B3L317C4</f>
        <v>7.4372040491398159E-2</v>
      </c>
      <c r="AV10" s="16" t="s">
        <v>19294</v>
      </c>
      <c r="AW10" s="21">
        <f>B9L203C1*B9L203C22</f>
        <v>0.18157761574362505</v>
      </c>
      <c r="AX10" s="16" t="s">
        <v>19250</v>
      </c>
      <c r="AY10" s="21">
        <f>B3L318C4</f>
        <v>2.3096663091424448E-2</v>
      </c>
      <c r="AZ10" s="16" t="s">
        <v>19295</v>
      </c>
      <c r="BA10" s="21">
        <f>B9L203C1*B9L203C24</f>
        <v>5.6389968435244062E-2</v>
      </c>
      <c r="BB10" s="16" t="s">
        <v>19252</v>
      </c>
      <c r="BC10" s="21">
        <f>B3L319C4</f>
        <v>1.2247730761084531E-3</v>
      </c>
      <c r="BD10" s="16" t="s">
        <v>19296</v>
      </c>
      <c r="BE10" s="21">
        <f>B9L203C1*B9L203C26</f>
        <v>2.9902551216472273E-3</v>
      </c>
      <c r="BF10" s="16" t="s">
        <v>19254</v>
      </c>
      <c r="BG10" s="21">
        <f>B3L320C4</f>
        <v>5.4147997221202594E-2</v>
      </c>
      <c r="BH10" s="16" t="s">
        <v>19297</v>
      </c>
      <c r="BI10" s="21">
        <f>B9L203C1*B9L203C28</f>
        <v>0.13220108212380666</v>
      </c>
      <c r="BJ10" s="16" t="s">
        <v>19256</v>
      </c>
      <c r="BK10" s="21">
        <f>B3L321C4</f>
        <v>6.8807384151490847E-2</v>
      </c>
      <c r="BL10" s="16" t="s">
        <v>19298</v>
      </c>
      <c r="BM10" s="21">
        <f>B9L203C1*B9L203C30</f>
        <v>0.16799163606689585</v>
      </c>
      <c r="BN10" s="16" t="s">
        <v>19258</v>
      </c>
      <c r="BO10" s="21">
        <f>B3L322C4</f>
        <v>3.2894173339010409E-4</v>
      </c>
      <c r="BP10" s="16" t="s">
        <v>19299</v>
      </c>
      <c r="BQ10" s="21">
        <f>B9L203C1*B9L203C32</f>
        <v>8.0310362970958753E-4</v>
      </c>
      <c r="BR10" s="16" t="s">
        <v>19260</v>
      </c>
      <c r="BS10" s="21">
        <f>B3L323C4</f>
        <v>1.1732508143172135E-3</v>
      </c>
      <c r="BT10" s="16" t="s">
        <v>19300</v>
      </c>
      <c r="BU10" s="21">
        <f>B9L203C1*B9L203C34</f>
        <v>2.8644647118109641E-3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4683.9837265199994</v>
      </c>
      <c r="F11" s="16" t="s">
        <v>19228</v>
      </c>
      <c r="G11" s="21">
        <f>B3L307C4</f>
        <v>1.9601223487267698E-6</v>
      </c>
      <c r="H11" s="16" t="s">
        <v>19302</v>
      </c>
      <c r="I11" s="21">
        <f>B9L204C1*B9L204C2</f>
        <v>9.1811811834243487E-3</v>
      </c>
      <c r="J11" s="16" t="s">
        <v>19230</v>
      </c>
      <c r="K11" s="21">
        <f>B3L308C4</f>
        <v>7.1924534259183923E-3</v>
      </c>
      <c r="L11" s="16" t="s">
        <v>19303</v>
      </c>
      <c r="M11" s="21">
        <f>B9L204C1*B9L204C4</f>
        <v>33.689334800754764</v>
      </c>
      <c r="N11" s="16" t="s">
        <v>19232</v>
      </c>
      <c r="O11" s="21">
        <f>B3L309C4</f>
        <v>0.12871630874414294</v>
      </c>
      <c r="P11" s="16" t="s">
        <v>19304</v>
      </c>
      <c r="Q11" s="21">
        <f>B9L204C1*B9L204C6</f>
        <v>602.9050954952894</v>
      </c>
      <c r="R11" s="16" t="s">
        <v>19234</v>
      </c>
      <c r="S11" s="21">
        <f>B3L310C4</f>
        <v>0.11045203479798295</v>
      </c>
      <c r="T11" s="16" t="s">
        <v>19305</v>
      </c>
      <c r="U11" s="21">
        <f>B9L204C1*B9L204C8</f>
        <v>517.35553355477282</v>
      </c>
      <c r="V11" s="16" t="s">
        <v>19236</v>
      </c>
      <c r="W11" s="21">
        <f>B3L311C4</f>
        <v>4.5187356403353689E-2</v>
      </c>
      <c r="X11" s="16" t="s">
        <v>19306</v>
      </c>
      <c r="Y11" s="21">
        <f>B9L204C1*B9L204C10</f>
        <v>211.65684203776797</v>
      </c>
      <c r="Z11" s="16" t="s">
        <v>19238</v>
      </c>
      <c r="AA11" s="21">
        <f>B3L312C4</f>
        <v>0.33404831820410652</v>
      </c>
      <c r="AB11" s="16" t="s">
        <v>19307</v>
      </c>
      <c r="AC11" s="15">
        <f>B9L204C1*B9L204C12</f>
        <v>1564.6768863394095</v>
      </c>
      <c r="AD11" s="16" t="s">
        <v>19240</v>
      </c>
      <c r="AE11" s="21">
        <f>B3L313C4</f>
        <v>2.9783127277494947E-2</v>
      </c>
      <c r="AF11" s="16" t="s">
        <v>19308</v>
      </c>
      <c r="AG11" s="21">
        <f>B9L204C1*B9L204C14</f>
        <v>139.50368349266023</v>
      </c>
      <c r="AH11" s="16" t="s">
        <v>19242</v>
      </c>
      <c r="AI11" s="21">
        <f>B3L314C4</f>
        <v>4.4399535222712998E-2</v>
      </c>
      <c r="AJ11" s="16" t="s">
        <v>19309</v>
      </c>
      <c r="AK11" s="21">
        <f>B9L204C1*B9L204C16</f>
        <v>207.96670044823921</v>
      </c>
      <c r="AL11" s="16" t="s">
        <v>19244</v>
      </c>
      <c r="AM11" s="21">
        <f>B3L315C4</f>
        <v>6.7890235854220521E-2</v>
      </c>
      <c r="AN11" s="16" t="s">
        <v>19310</v>
      </c>
      <c r="AO11" s="21">
        <f>B9L204C1*B9L204C18</f>
        <v>317.99675993077352</v>
      </c>
      <c r="AP11" s="16" t="s">
        <v>19246</v>
      </c>
      <c r="AQ11" s="21">
        <f>B3L316C4</f>
        <v>9.1776193683864946E-3</v>
      </c>
      <c r="AR11" s="16" t="s">
        <v>19311</v>
      </c>
      <c r="AS11" s="21">
        <f>B9L204C1*B9L204C20</f>
        <v>42.987819769717099</v>
      </c>
      <c r="AT11" s="16" t="s">
        <v>19248</v>
      </c>
      <c r="AU11" s="21">
        <f>B3L317C4</f>
        <v>7.4372040491398159E-2</v>
      </c>
      <c r="AV11" s="16" t="s">
        <v>19312</v>
      </c>
      <c r="AW11" s="21">
        <f>B9L204C1*B9L204C22</f>
        <v>348.35742736979546</v>
      </c>
      <c r="AX11" s="16" t="s">
        <v>19250</v>
      </c>
      <c r="AY11" s="21">
        <f>B3L318C4</f>
        <v>2.3096663091424448E-2</v>
      </c>
      <c r="AZ11" s="16" t="s">
        <v>19313</v>
      </c>
      <c r="BA11" s="21">
        <f>B9L204C1*B9L204C24</f>
        <v>108.18439405714722</v>
      </c>
      <c r="BB11" s="16" t="s">
        <v>19252</v>
      </c>
      <c r="BC11" s="21">
        <f>B3L319C4</f>
        <v>1.2247730761084531E-3</v>
      </c>
      <c r="BD11" s="16" t="s">
        <v>19314</v>
      </c>
      <c r="BE11" s="21">
        <f>B9L204C1*B9L204C26</f>
        <v>5.7368171571718349</v>
      </c>
      <c r="BF11" s="16" t="s">
        <v>19254</v>
      </c>
      <c r="BG11" s="21">
        <f>B3L320C4</f>
        <v>5.4147997221202594E-2</v>
      </c>
      <c r="BH11" s="16" t="s">
        <v>19315</v>
      </c>
      <c r="BI11" s="21">
        <f>B9L204C1*B9L204C28</f>
        <v>253.6283378077631</v>
      </c>
      <c r="BJ11" s="16" t="s">
        <v>19256</v>
      </c>
      <c r="BK11" s="21">
        <f>B3L321C4</f>
        <v>6.8807384151490847E-2</v>
      </c>
      <c r="BL11" s="16" t="s">
        <v>19316</v>
      </c>
      <c r="BM11" s="21">
        <f>B9L204C1*B9L204C30</f>
        <v>322.29266762999322</v>
      </c>
      <c r="BN11" s="16" t="s">
        <v>19258</v>
      </c>
      <c r="BO11" s="21">
        <f>B3L322C4</f>
        <v>3.2894173339010409E-4</v>
      </c>
      <c r="BP11" s="16" t="s">
        <v>19317</v>
      </c>
      <c r="BQ11" s="21">
        <f>B9L204C1*B9L204C32</f>
        <v>1.5407577261725278</v>
      </c>
      <c r="BR11" s="16" t="s">
        <v>19260</v>
      </c>
      <c r="BS11" s="21">
        <f>B3L323C4</f>
        <v>1.1732508143172135E-3</v>
      </c>
      <c r="BT11" s="16" t="s">
        <v>19318</v>
      </c>
      <c r="BU11" s="21">
        <f>B9L204C1*B9L204C34</f>
        <v>5.4954877213881659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1523.9835462120004</v>
      </c>
      <c r="F12" s="16" t="s">
        <v>19228</v>
      </c>
      <c r="G12" s="21">
        <f>B3L307C4</f>
        <v>1.9601223487267698E-6</v>
      </c>
      <c r="H12" s="16" t="s">
        <v>19321</v>
      </c>
      <c r="I12" s="21">
        <f>B9L205C1*B9L205C2</f>
        <v>2.9871942080220179E-3</v>
      </c>
      <c r="J12" s="16" t="s">
        <v>19230</v>
      </c>
      <c r="K12" s="21">
        <f>B3L308C4</f>
        <v>7.1924534259183923E-3</v>
      </c>
      <c r="L12" s="16" t="s">
        <v>19322</v>
      </c>
      <c r="M12" s="21">
        <f>B9L205C1*B9L205C4</f>
        <v>10.961180677995763</v>
      </c>
      <c r="N12" s="16" t="s">
        <v>19232</v>
      </c>
      <c r="O12" s="21">
        <f>B3L309C4</f>
        <v>0.12871630874414294</v>
      </c>
      <c r="P12" s="16" t="s">
        <v>19323</v>
      </c>
      <c r="Q12" s="21">
        <f>B9L205C1*B9L205C6</f>
        <v>196.16153665521767</v>
      </c>
      <c r="R12" s="16" t="s">
        <v>19234</v>
      </c>
      <c r="S12" s="21">
        <f>B3L310C4</f>
        <v>0.11045203479798295</v>
      </c>
      <c r="T12" s="16" t="s">
        <v>19324</v>
      </c>
      <c r="U12" s="21">
        <f>B9L205C1*B9L205C8</f>
        <v>168.32708367776132</v>
      </c>
      <c r="V12" s="16" t="s">
        <v>19236</v>
      </c>
      <c r="W12" s="21">
        <f>B3L311C4</f>
        <v>4.5187356403353689E-2</v>
      </c>
      <c r="X12" s="16" t="s">
        <v>19325</v>
      </c>
      <c r="Y12" s="21">
        <f>B9L205C1*B9L205C10</f>
        <v>68.864787655528502</v>
      </c>
      <c r="Z12" s="16" t="s">
        <v>19238</v>
      </c>
      <c r="AA12" s="21">
        <f>B3L312C4</f>
        <v>0.33404831820410652</v>
      </c>
      <c r="AB12" s="16" t="s">
        <v>19326</v>
      </c>
      <c r="AC12" s="21">
        <f>B9L205C1*B9L205C12</f>
        <v>509.08414058284899</v>
      </c>
      <c r="AD12" s="16" t="s">
        <v>19240</v>
      </c>
      <c r="AE12" s="21">
        <f>B3L313C4</f>
        <v>2.9783127277494947E-2</v>
      </c>
      <c r="AF12" s="16" t="s">
        <v>19327</v>
      </c>
      <c r="AG12" s="21">
        <f>B9L205C1*B9L205C14</f>
        <v>45.38899592564011</v>
      </c>
      <c r="AH12" s="16" t="s">
        <v>19242</v>
      </c>
      <c r="AI12" s="21">
        <f>B3L314C4</f>
        <v>4.4399535222712998E-2</v>
      </c>
      <c r="AJ12" s="16" t="s">
        <v>19328</v>
      </c>
      <c r="AK12" s="21">
        <f>B9L205C1*B9L205C16</f>
        <v>67.664161138874775</v>
      </c>
      <c r="AL12" s="16" t="s">
        <v>19244</v>
      </c>
      <c r="AM12" s="21">
        <f>B3L315C4</f>
        <v>6.7890235854220521E-2</v>
      </c>
      <c r="AN12" s="16" t="s">
        <v>19329</v>
      </c>
      <c r="AO12" s="21">
        <f>B9L205C1*B9L205C18</f>
        <v>103.46360239028408</v>
      </c>
      <c r="AP12" s="16" t="s">
        <v>19246</v>
      </c>
      <c r="AQ12" s="21">
        <f>B3L316C4</f>
        <v>9.1776193683864946E-3</v>
      </c>
      <c r="AR12" s="16" t="s">
        <v>19330</v>
      </c>
      <c r="AS12" s="21">
        <f>B9L205C1*B9L205C20</f>
        <v>13.98654091081759</v>
      </c>
      <c r="AT12" s="16" t="s">
        <v>19248</v>
      </c>
      <c r="AU12" s="21">
        <f>B3L317C4</f>
        <v>7.4372040491398159E-2</v>
      </c>
      <c r="AV12" s="16" t="s">
        <v>19331</v>
      </c>
      <c r="AW12" s="21">
        <f>B9L205C1*B9L205C22</f>
        <v>113.34176600710346</v>
      </c>
      <c r="AX12" s="16" t="s">
        <v>19250</v>
      </c>
      <c r="AY12" s="21">
        <f>B3L318C4</f>
        <v>2.3096663091424448E-2</v>
      </c>
      <c r="AZ12" s="16" t="s">
        <v>19332</v>
      </c>
      <c r="BA12" s="21">
        <f>B9L205C1*B9L205C24</f>
        <v>35.198934523732852</v>
      </c>
      <c r="BB12" s="16" t="s">
        <v>19252</v>
      </c>
      <c r="BC12" s="21">
        <f>B3L319C4</f>
        <v>1.2247730761084531E-3</v>
      </c>
      <c r="BD12" s="16" t="s">
        <v>19333</v>
      </c>
      <c r="BE12" s="21">
        <f>B9L205C1*B9L205C26</f>
        <v>1.8665340158327406</v>
      </c>
      <c r="BF12" s="16" t="s">
        <v>19254</v>
      </c>
      <c r="BG12" s="21">
        <f>B3L320C4</f>
        <v>5.4147997221202594E-2</v>
      </c>
      <c r="BH12" s="16" t="s">
        <v>19334</v>
      </c>
      <c r="BI12" s="21">
        <f>B9L205C1*B9L205C28</f>
        <v>82.520656825445869</v>
      </c>
      <c r="BJ12" s="16" t="s">
        <v>19256</v>
      </c>
      <c r="BK12" s="21">
        <f>B3L321C4</f>
        <v>6.8807384151490847E-2</v>
      </c>
      <c r="BL12" s="16" t="s">
        <v>19335</v>
      </c>
      <c r="BM12" s="21">
        <f>B9L205C1*B9L205C30</f>
        <v>104.86132130476042</v>
      </c>
      <c r="BN12" s="16" t="s">
        <v>19258</v>
      </c>
      <c r="BO12" s="21">
        <f>B3L322C4</f>
        <v>3.2894173339010409E-4</v>
      </c>
      <c r="BP12" s="16" t="s">
        <v>19336</v>
      </c>
      <c r="BQ12" s="21">
        <f>B9L205C1*B9L205C32</f>
        <v>0.50130178934897318</v>
      </c>
      <c r="BR12" s="16" t="s">
        <v>19260</v>
      </c>
      <c r="BS12" s="21">
        <f>B3L323C4</f>
        <v>1.1732508143172135E-3</v>
      </c>
      <c r="BT12" s="16" t="s">
        <v>19337</v>
      </c>
      <c r="BU12" s="21">
        <f>B9L205C1*B9L205C34</f>
        <v>1.7880149365992644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91.421235095714565</v>
      </c>
      <c r="F13" s="16" t="s">
        <v>19228</v>
      </c>
      <c r="G13" s="21">
        <f>B3L307C4</f>
        <v>1.9601223487267698E-6</v>
      </c>
      <c r="H13" s="16" t="s">
        <v>19340</v>
      </c>
      <c r="I13" s="21">
        <f>B9L206C1*B9L206C2</f>
        <v>1.7919680605931422E-4</v>
      </c>
      <c r="J13" s="16" t="s">
        <v>19230</v>
      </c>
      <c r="K13" s="21">
        <f>B3L308C4</f>
        <v>7.1924534259183923E-3</v>
      </c>
      <c r="L13" s="16" t="s">
        <v>19341</v>
      </c>
      <c r="M13" s="21">
        <f>B9L206C1*B9L206C4</f>
        <v>0.65754297556586294</v>
      </c>
      <c r="N13" s="16" t="s">
        <v>19232</v>
      </c>
      <c r="O13" s="21">
        <f>B3L309C4</f>
        <v>0.12871630874414294</v>
      </c>
      <c r="P13" s="16" t="s">
        <v>19342</v>
      </c>
      <c r="Q13" s="21">
        <f>B9L206C1*B9L206C6</f>
        <v>11.767403922350873</v>
      </c>
      <c r="R13" s="16" t="s">
        <v>19234</v>
      </c>
      <c r="S13" s="21">
        <f>B3L310C4</f>
        <v>0.11045203479798295</v>
      </c>
      <c r="T13" s="16" t="s">
        <v>19343</v>
      </c>
      <c r="U13" s="21">
        <f>B9L206C1*B9L206C8</f>
        <v>10.097661440066444</v>
      </c>
      <c r="V13" s="16" t="s">
        <v>19236</v>
      </c>
      <c r="W13" s="21">
        <f>B3L311C4</f>
        <v>4.5187356403353689E-2</v>
      </c>
      <c r="X13" s="16" t="s">
        <v>19344</v>
      </c>
      <c r="Y13" s="21">
        <f>B9L206C1*B9L206C10</f>
        <v>4.1310839331048408</v>
      </c>
      <c r="Z13" s="16" t="s">
        <v>19238</v>
      </c>
      <c r="AA13" s="21">
        <f>B3L312C4</f>
        <v>0.33404831820410652</v>
      </c>
      <c r="AB13" s="16" t="s">
        <v>19345</v>
      </c>
      <c r="AC13" s="21">
        <f>B9L206C1*B9L206C12</f>
        <v>30.539109831865691</v>
      </c>
      <c r="AD13" s="16" t="s">
        <v>19240</v>
      </c>
      <c r="AE13" s="21">
        <f>B3L313C4</f>
        <v>2.9783127277494947E-2</v>
      </c>
      <c r="AF13" s="16" t="s">
        <v>19346</v>
      </c>
      <c r="AG13" s="21">
        <f>B9L206C1*B9L206C14</f>
        <v>2.7228102807214549</v>
      </c>
      <c r="AH13" s="16" t="s">
        <v>19242</v>
      </c>
      <c r="AI13" s="21">
        <f>B3L314C4</f>
        <v>4.4399535222712998E-2</v>
      </c>
      <c r="AJ13" s="16" t="s">
        <v>19347</v>
      </c>
      <c r="AK13" s="21">
        <f>B9L206C1*B9L206C16</f>
        <v>4.0590603477361045</v>
      </c>
      <c r="AL13" s="16" t="s">
        <v>19244</v>
      </c>
      <c r="AM13" s="21">
        <f>B3L315C4</f>
        <v>6.7890235854220521E-2</v>
      </c>
      <c r="AN13" s="16" t="s">
        <v>19348</v>
      </c>
      <c r="AO13" s="21">
        <f>B9L206C1*B9L206C18</f>
        <v>6.2066092127322046</v>
      </c>
      <c r="AP13" s="16" t="s">
        <v>19246</v>
      </c>
      <c r="AQ13" s="21">
        <f>B3L316C4</f>
        <v>9.1776193683864946E-3</v>
      </c>
      <c r="AR13" s="16" t="s">
        <v>19349</v>
      </c>
      <c r="AS13" s="21">
        <f>B9L206C1*B9L206C20</f>
        <v>0.83902929789624514</v>
      </c>
      <c r="AT13" s="16" t="s">
        <v>19248</v>
      </c>
      <c r="AU13" s="21">
        <f>B3L317C4</f>
        <v>7.4372040491398159E-2</v>
      </c>
      <c r="AV13" s="16" t="s">
        <v>19350</v>
      </c>
      <c r="AW13" s="21">
        <f>B9L206C1*B9L206C22</f>
        <v>6.7991837983121144</v>
      </c>
      <c r="AX13" s="16" t="s">
        <v>19250</v>
      </c>
      <c r="AY13" s="21">
        <f>B3L318C4</f>
        <v>2.3096663091424448E-2</v>
      </c>
      <c r="AZ13" s="16" t="s">
        <v>19351</v>
      </c>
      <c r="BA13" s="21">
        <f>B9L206C1*B9L206C24</f>
        <v>2.1115254664076279</v>
      </c>
      <c r="BB13" s="16" t="s">
        <v>19252</v>
      </c>
      <c r="BC13" s="21">
        <f>B3L319C4</f>
        <v>1.2247730761084531E-3</v>
      </c>
      <c r="BD13" s="16" t="s">
        <v>19352</v>
      </c>
      <c r="BE13" s="21">
        <f>B9L206C1*B9L206C26</f>
        <v>0.1119702673298124</v>
      </c>
      <c r="BF13" s="16" t="s">
        <v>19254</v>
      </c>
      <c r="BG13" s="21">
        <f>B3L320C4</f>
        <v>5.4147997221202594E-2</v>
      </c>
      <c r="BH13" s="16" t="s">
        <v>19353</v>
      </c>
      <c r="BI13" s="21">
        <f>B9L206C1*B9L206C28</f>
        <v>4.9502767839216615</v>
      </c>
      <c r="BJ13" s="16" t="s">
        <v>19256</v>
      </c>
      <c r="BK13" s="21">
        <f>B3L321C4</f>
        <v>6.8807384151490847E-2</v>
      </c>
      <c r="BL13" s="16" t="s">
        <v>19354</v>
      </c>
      <c r="BM13" s="21">
        <f>B9L206C1*B9L206C30</f>
        <v>6.290456042834589</v>
      </c>
      <c r="BN13" s="16" t="s">
        <v>19258</v>
      </c>
      <c r="BO13" s="21">
        <f>B3L322C4</f>
        <v>3.2894173339010409E-4</v>
      </c>
      <c r="BP13" s="16" t="s">
        <v>19355</v>
      </c>
      <c r="BQ13" s="21">
        <f>B9L206C1*B9L206C32</f>
        <v>3.0072259541048568E-2</v>
      </c>
      <c r="BR13" s="16" t="s">
        <v>19260</v>
      </c>
      <c r="BS13" s="21">
        <f>B3L323C4</f>
        <v>1.1732508143172135E-3</v>
      </c>
      <c r="BT13" s="16" t="s">
        <v>19356</v>
      </c>
      <c r="BU13" s="21">
        <f>B9L206C1*B9L206C34</f>
        <v>0.10726003852193253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3.8231917831663464</v>
      </c>
      <c r="F14" s="16" t="s">
        <v>19228</v>
      </c>
      <c r="G14" s="21">
        <f>B3L307C4</f>
        <v>1.9601223487267698E-6</v>
      </c>
      <c r="H14" s="16" t="s">
        <v>19359</v>
      </c>
      <c r="I14" s="21">
        <f>B9L207C1*B9L207C2</f>
        <v>7.4939236576529058E-6</v>
      </c>
      <c r="J14" s="16" t="s">
        <v>19230</v>
      </c>
      <c r="K14" s="21">
        <f>B3L308C4</f>
        <v>7.1924534259183923E-3</v>
      </c>
      <c r="L14" s="16" t="s">
        <v>19360</v>
      </c>
      <c r="M14" s="21">
        <f>B9L207C1*B9L207C4</f>
        <v>2.7498128838777836E-2</v>
      </c>
      <c r="N14" s="16" t="s">
        <v>19232</v>
      </c>
      <c r="O14" s="21">
        <f>B3L309C4</f>
        <v>0.12871630874414294</v>
      </c>
      <c r="P14" s="16" t="s">
        <v>19361</v>
      </c>
      <c r="Q14" s="21">
        <f>B9L207C1*B9L207C6</f>
        <v>0.49210713395010985</v>
      </c>
      <c r="R14" s="16" t="s">
        <v>19234</v>
      </c>
      <c r="S14" s="21">
        <f>B3L310C4</f>
        <v>0.11045203479798295</v>
      </c>
      <c r="T14" s="16" t="s">
        <v>19362</v>
      </c>
      <c r="U14" s="21">
        <f>B9L207C1*B9L207C8</f>
        <v>0.42227931187365175</v>
      </c>
      <c r="V14" s="16" t="s">
        <v>19236</v>
      </c>
      <c r="W14" s="21">
        <f>B3L311C4</f>
        <v>4.5187356403353689E-2</v>
      </c>
      <c r="X14" s="16" t="s">
        <v>19363</v>
      </c>
      <c r="Y14" s="21">
        <f>B9L207C1*B9L207C10</f>
        <v>0.172759929704311</v>
      </c>
      <c r="Z14" s="16" t="s">
        <v>19238</v>
      </c>
      <c r="AA14" s="21">
        <f>B3L312C4</f>
        <v>0.33404831820410652</v>
      </c>
      <c r="AB14" s="16" t="s">
        <v>19364</v>
      </c>
      <c r="AC14" s="21">
        <f>B9L207C1*B9L207C12</f>
        <v>1.277130785338477</v>
      </c>
      <c r="AD14" s="16" t="s">
        <v>19240</v>
      </c>
      <c r="AE14" s="21">
        <f>B3L313C4</f>
        <v>2.9783127277494947E-2</v>
      </c>
      <c r="AF14" s="16" t="s">
        <v>19365</v>
      </c>
      <c r="AG14" s="21">
        <f>B9L207C1*B9L207C14</f>
        <v>0.11386660748431617</v>
      </c>
      <c r="AH14" s="16" t="s">
        <v>19242</v>
      </c>
      <c r="AI14" s="21">
        <f>B3L314C4</f>
        <v>4.4399535222712998E-2</v>
      </c>
      <c r="AJ14" s="16" t="s">
        <v>19366</v>
      </c>
      <c r="AK14" s="21">
        <f>B9L207C1*B9L207C16</f>
        <v>0.1697479382398811</v>
      </c>
      <c r="AL14" s="16" t="s">
        <v>19244</v>
      </c>
      <c r="AM14" s="21">
        <f>B3L315C4</f>
        <v>6.7890235854220521E-2</v>
      </c>
      <c r="AN14" s="16" t="s">
        <v>19367</v>
      </c>
      <c r="AO14" s="21">
        <f>B9L207C1*B9L207C18</f>
        <v>0.2595573918750812</v>
      </c>
      <c r="AP14" s="16" t="s">
        <v>19246</v>
      </c>
      <c r="AQ14" s="21">
        <f>B3L316C4</f>
        <v>9.1776193683864946E-3</v>
      </c>
      <c r="AR14" s="16" t="s">
        <v>19368</v>
      </c>
      <c r="AS14" s="21">
        <f>B9L207C1*B9L207C20</f>
        <v>3.5087798958243557E-2</v>
      </c>
      <c r="AT14" s="16" t="s">
        <v>19248</v>
      </c>
      <c r="AU14" s="21">
        <f>B3L317C4</f>
        <v>7.4372040491398159E-2</v>
      </c>
      <c r="AV14" s="16" t="s">
        <v>19369</v>
      </c>
      <c r="AW14" s="21">
        <f>B9L207C1*B9L207C22</f>
        <v>0.28433857410402824</v>
      </c>
      <c r="AX14" s="16" t="s">
        <v>19250</v>
      </c>
      <c r="AY14" s="21">
        <f>B3L318C4</f>
        <v>2.3096663091424448E-2</v>
      </c>
      <c r="AZ14" s="16" t="s">
        <v>19370</v>
      </c>
      <c r="BA14" s="21">
        <f>B9L207C1*B9L207C24</f>
        <v>8.830297254969538E-2</v>
      </c>
      <c r="BB14" s="16" t="s">
        <v>19252</v>
      </c>
      <c r="BC14" s="21">
        <f>B3L319C4</f>
        <v>1.2247730761084531E-3</v>
      </c>
      <c r="BD14" s="16" t="s">
        <v>19371</v>
      </c>
      <c r="BE14" s="21">
        <f>B9L207C1*B9L207C26</f>
        <v>4.6825423608212076E-3</v>
      </c>
      <c r="BF14" s="16" t="s">
        <v>19254</v>
      </c>
      <c r="BG14" s="21">
        <f>B3L320C4</f>
        <v>5.4147997221202594E-2</v>
      </c>
      <c r="BH14" s="16" t="s">
        <v>19372</v>
      </c>
      <c r="BI14" s="21">
        <f>B9L207C1*B9L207C28</f>
        <v>0.20701817805101591</v>
      </c>
      <c r="BJ14" s="16" t="s">
        <v>19256</v>
      </c>
      <c r="BK14" s="21">
        <f>B3L321C4</f>
        <v>6.8807384151490847E-2</v>
      </c>
      <c r="BL14" s="16" t="s">
        <v>19373</v>
      </c>
      <c r="BM14" s="21">
        <f>B9L207C1*B9L207C30</f>
        <v>0.2630638257091501</v>
      </c>
      <c r="BN14" s="16" t="s">
        <v>19258</v>
      </c>
      <c r="BO14" s="21">
        <f>B3L322C4</f>
        <v>3.2894173339010409E-4</v>
      </c>
      <c r="BP14" s="16" t="s">
        <v>19374</v>
      </c>
      <c r="BQ14" s="21">
        <f>B9L207C1*B9L207C32</f>
        <v>1.2576073322375411E-3</v>
      </c>
      <c r="BR14" s="16" t="s">
        <v>19260</v>
      </c>
      <c r="BS14" s="21">
        <f>B3L323C4</f>
        <v>1.1732508143172135E-3</v>
      </c>
      <c r="BT14" s="16" t="s">
        <v>19375</v>
      </c>
      <c r="BU14" s="21">
        <f>B9L207C1*B9L207C34</f>
        <v>4.4855628728907955E-3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13.736661003376627</v>
      </c>
      <c r="F15" s="16" t="s">
        <v>19228</v>
      </c>
      <c r="G15" s="21">
        <f>B3L307C4</f>
        <v>1.9601223487267698E-6</v>
      </c>
      <c r="H15" s="16" t="s">
        <v>19378</v>
      </c>
      <c r="I15" s="21">
        <f>B9L208C1*B9L208C2</f>
        <v>2.6925536229602019E-5</v>
      </c>
      <c r="J15" s="16" t="s">
        <v>19230</v>
      </c>
      <c r="K15" s="21">
        <f>B3L308C4</f>
        <v>7.1924534259183923E-3</v>
      </c>
      <c r="L15" s="16" t="s">
        <v>19379</v>
      </c>
      <c r="M15" s="21">
        <f>B9L208C1*B9L208C4</f>
        <v>9.8800294494415797E-2</v>
      </c>
      <c r="N15" s="16" t="s">
        <v>19232</v>
      </c>
      <c r="O15" s="21">
        <f>B3L309C4</f>
        <v>0.12871630874414294</v>
      </c>
      <c r="P15" s="16" t="s">
        <v>19380</v>
      </c>
      <c r="Q15" s="21">
        <f>B9L208C1*B9L208C6</f>
        <v>1.7681322988242543</v>
      </c>
      <c r="R15" s="16" t="s">
        <v>19234</v>
      </c>
      <c r="S15" s="21">
        <f>B3L310C4</f>
        <v>0.11045203479798295</v>
      </c>
      <c r="T15" s="16" t="s">
        <v>19381</v>
      </c>
      <c r="U15" s="21">
        <f>B9L208C1*B9L208C8</f>
        <v>1.5172421591530505</v>
      </c>
      <c r="V15" s="16" t="s">
        <v>19236</v>
      </c>
      <c r="W15" s="21">
        <f>B3L311C4</f>
        <v>4.5187356403353689E-2</v>
      </c>
      <c r="X15" s="16" t="s">
        <v>19382</v>
      </c>
      <c r="Y15" s="21">
        <f>B9L208C1*B9L208C10</f>
        <v>0.62072339655162967</v>
      </c>
      <c r="Z15" s="16" t="s">
        <v>19238</v>
      </c>
      <c r="AA15" s="21">
        <f>B3L312C4</f>
        <v>0.33404831820410652</v>
      </c>
      <c r="AB15" s="16" t="s">
        <v>19383</v>
      </c>
      <c r="AC15" s="21">
        <f>B9L208C1*B9L208C12</f>
        <v>4.5887085059178965</v>
      </c>
      <c r="AD15" s="16" t="s">
        <v>19240</v>
      </c>
      <c r="AE15" s="21">
        <f>B3L313C4</f>
        <v>2.9783127277494947E-2</v>
      </c>
      <c r="AF15" s="16" t="s">
        <v>19384</v>
      </c>
      <c r="AG15" s="21">
        <f>B9L208C1*B9L208C14</f>
        <v>0.40912072303136754</v>
      </c>
      <c r="AH15" s="16" t="s">
        <v>19242</v>
      </c>
      <c r="AI15" s="21">
        <f>B3L314C4</f>
        <v>4.4399535222712998E-2</v>
      </c>
      <c r="AJ15" s="16" t="s">
        <v>19385</v>
      </c>
      <c r="AK15" s="21">
        <f>B9L208C1*B9L208C16</f>
        <v>0.60990136406188866</v>
      </c>
      <c r="AL15" s="16" t="s">
        <v>19244</v>
      </c>
      <c r="AM15" s="21">
        <f>B3L315C4</f>
        <v>6.7890235854220521E-2</v>
      </c>
      <c r="AN15" s="16" t="s">
        <v>19386</v>
      </c>
      <c r="AO15" s="21">
        <f>B9L208C1*B9L208C18</f>
        <v>0.93258515536871267</v>
      </c>
      <c r="AP15" s="16" t="s">
        <v>19246</v>
      </c>
      <c r="AQ15" s="21">
        <f>B3L316C4</f>
        <v>9.1776193683864946E-3</v>
      </c>
      <c r="AR15" s="16" t="s">
        <v>19387</v>
      </c>
      <c r="AS15" s="21">
        <f>B9L208C1*B9L208C20</f>
        <v>0.12606984608154878</v>
      </c>
      <c r="AT15" s="16" t="s">
        <v>19248</v>
      </c>
      <c r="AU15" s="21">
        <f>B3L317C4</f>
        <v>7.4372040491398159E-2</v>
      </c>
      <c r="AV15" s="16" t="s">
        <v>19388</v>
      </c>
      <c r="AW15" s="21">
        <f>B9L208C1*B9L208C22</f>
        <v>1.0216235083597365</v>
      </c>
      <c r="AX15" s="16" t="s">
        <v>19250</v>
      </c>
      <c r="AY15" s="21">
        <f>B3L318C4</f>
        <v>2.3096663091424448E-2</v>
      </c>
      <c r="AZ15" s="16" t="s">
        <v>19389</v>
      </c>
      <c r="BA15" s="21">
        <f>B9L208C1*B9L208C24</f>
        <v>0.31727103119609845</v>
      </c>
      <c r="BB15" s="16" t="s">
        <v>19252</v>
      </c>
      <c r="BC15" s="21">
        <f>B3L319C4</f>
        <v>1.2247730761084531E-3</v>
      </c>
      <c r="BD15" s="16" t="s">
        <v>19390</v>
      </c>
      <c r="BE15" s="21">
        <f>B9L208C1*B9L208C26</f>
        <v>1.682429255256462E-2</v>
      </c>
      <c r="BF15" s="16" t="s">
        <v>19254</v>
      </c>
      <c r="BG15" s="21">
        <f>B3L320C4</f>
        <v>5.4147997221202594E-2</v>
      </c>
      <c r="BH15" s="16" t="s">
        <v>19391</v>
      </c>
      <c r="BI15" s="21">
        <f>B9L208C1*B9L208C28</f>
        <v>0.7438126818394396</v>
      </c>
      <c r="BJ15" s="16" t="s">
        <v>19256</v>
      </c>
      <c r="BK15" s="21">
        <f>B3L321C4</f>
        <v>6.8807384151490847E-2</v>
      </c>
      <c r="BL15" s="16" t="s">
        <v>19392</v>
      </c>
      <c r="BM15" s="21">
        <f>B9L208C1*B9L208C30</f>
        <v>0.94518371061813922</v>
      </c>
      <c r="BN15" s="16" t="s">
        <v>19258</v>
      </c>
      <c r="BO15" s="21">
        <f>B3L322C4</f>
        <v>3.2894173339010409E-4</v>
      </c>
      <c r="BP15" s="16" t="s">
        <v>19393</v>
      </c>
      <c r="BQ15" s="21">
        <f>B9L208C1*B9L208C32</f>
        <v>4.5185610814429539E-3</v>
      </c>
      <c r="BR15" s="16" t="s">
        <v>19260</v>
      </c>
      <c r="BS15" s="21">
        <f>B3L323C4</f>
        <v>1.1732508143172135E-3</v>
      </c>
      <c r="BT15" s="16" t="s">
        <v>19394</v>
      </c>
      <c r="BU15" s="21">
        <f>B9L208C1*B9L208C34</f>
        <v>1.6116548708211137E-2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7.7671159384326822</v>
      </c>
      <c r="F16" s="16" t="s">
        <v>19228</v>
      </c>
      <c r="G16" s="21">
        <f>B3L307C4</f>
        <v>1.9601223487267698E-6</v>
      </c>
      <c r="H16" s="16" t="s">
        <v>19397</v>
      </c>
      <c r="I16" s="21">
        <f>B9L209C1*B9L209C2</f>
        <v>1.5224497536073798E-5</v>
      </c>
      <c r="J16" s="16" t="s">
        <v>19230</v>
      </c>
      <c r="K16" s="21">
        <f>B3L308C4</f>
        <v>7.1924534259183923E-3</v>
      </c>
      <c r="L16" s="16" t="s">
        <v>19398</v>
      </c>
      <c r="M16" s="21">
        <f>B9L209C1*B9L209C4</f>
        <v>5.5864619640885495E-2</v>
      </c>
      <c r="N16" s="16" t="s">
        <v>19232</v>
      </c>
      <c r="O16" s="21">
        <f>B3L309C4</f>
        <v>0.12871630874414294</v>
      </c>
      <c r="P16" s="16" t="s">
        <v>19399</v>
      </c>
      <c r="Q16" s="21">
        <f>B9L209C1*B9L209C6</f>
        <v>0.9997544931828547</v>
      </c>
      <c r="R16" s="16" t="s">
        <v>19234</v>
      </c>
      <c r="S16" s="21">
        <f>B3L310C4</f>
        <v>0.11045203479798295</v>
      </c>
      <c r="T16" s="16" t="s">
        <v>19400</v>
      </c>
      <c r="U16" s="21">
        <f>B9L209C1*B9L209C8</f>
        <v>0.85789375991173455</v>
      </c>
      <c r="V16" s="16" t="s">
        <v>19236</v>
      </c>
      <c r="W16" s="21">
        <f>B3L311C4</f>
        <v>4.5187356403353689E-2</v>
      </c>
      <c r="X16" s="16" t="s">
        <v>19401</v>
      </c>
      <c r="Y16" s="21">
        <f>B9L209C1*B9L209C10</f>
        <v>0.35097543613612658</v>
      </c>
      <c r="Z16" s="16" t="s">
        <v>19238</v>
      </c>
      <c r="AA16" s="21">
        <f>B3L312C4</f>
        <v>0.33404831820410652</v>
      </c>
      <c r="AB16" s="16" t="s">
        <v>19402</v>
      </c>
      <c r="AC16" s="21">
        <f>B9L209C1*B9L209C12</f>
        <v>2.5945920165297482</v>
      </c>
      <c r="AD16" s="16" t="s">
        <v>19240</v>
      </c>
      <c r="AE16" s="21">
        <f>B3L313C4</f>
        <v>2.9783127277494947E-2</v>
      </c>
      <c r="AF16" s="16" t="s">
        <v>19403</v>
      </c>
      <c r="AG16" s="21">
        <f>B9L209C1*B9L209C14</f>
        <v>0.23132900257340017</v>
      </c>
      <c r="AH16" s="16" t="s">
        <v>19242</v>
      </c>
      <c r="AI16" s="21">
        <f>B3L314C4</f>
        <v>4.4399535222712998E-2</v>
      </c>
      <c r="AJ16" s="16" t="s">
        <v>19404</v>
      </c>
      <c r="AK16" s="21">
        <f>B9L209C1*B9L209C16</f>
        <v>0.34485633768733737</v>
      </c>
      <c r="AL16" s="16" t="s">
        <v>19244</v>
      </c>
      <c r="AM16" s="21">
        <f>B3L315C4</f>
        <v>6.7890235854220521E-2</v>
      </c>
      <c r="AN16" s="16" t="s">
        <v>19405</v>
      </c>
      <c r="AO16" s="21">
        <f>B9L209C1*B9L209C18</f>
        <v>0.52731133296727017</v>
      </c>
      <c r="AP16" s="16" t="s">
        <v>19246</v>
      </c>
      <c r="AQ16" s="21">
        <f>B3L316C4</f>
        <v>9.1776193683864946E-3</v>
      </c>
      <c r="AR16" s="16" t="s">
        <v>19406</v>
      </c>
      <c r="AS16" s="21">
        <f>B9L209C1*B9L209C20</f>
        <v>7.1283633673063229E-2</v>
      </c>
      <c r="AT16" s="16" t="s">
        <v>19248</v>
      </c>
      <c r="AU16" s="21">
        <f>B3L317C4</f>
        <v>7.4372040491398159E-2</v>
      </c>
      <c r="AV16" s="16" t="s">
        <v>19407</v>
      </c>
      <c r="AW16" s="21">
        <f>B9L209C1*B9L209C22</f>
        <v>0.57765626107449941</v>
      </c>
      <c r="AX16" s="16" t="s">
        <v>19250</v>
      </c>
      <c r="AY16" s="21">
        <f>B3L318C4</f>
        <v>2.3096663091424448E-2</v>
      </c>
      <c r="AZ16" s="16" t="s">
        <v>19408</v>
      </c>
      <c r="BA16" s="21">
        <f>B9L209C1*B9L209C24</f>
        <v>0.1793944600220127</v>
      </c>
      <c r="BB16" s="16" t="s">
        <v>19252</v>
      </c>
      <c r="BC16" s="21">
        <f>B3L319C4</f>
        <v>1.2247730761084531E-3</v>
      </c>
      <c r="BD16" s="16" t="s">
        <v>19409</v>
      </c>
      <c r="BE16" s="21">
        <f>B9L209C1*B9L209C26</f>
        <v>9.5129544804051901E-3</v>
      </c>
      <c r="BF16" s="16" t="s">
        <v>19254</v>
      </c>
      <c r="BG16" s="21">
        <f>B3L320C4</f>
        <v>5.4147997221202594E-2</v>
      </c>
      <c r="BH16" s="16" t="s">
        <v>19410</v>
      </c>
      <c r="BI16" s="21">
        <f>B9L209C1*B9L209C28</f>
        <v>0.42057377225101128</v>
      </c>
      <c r="BJ16" s="16" t="s">
        <v>19256</v>
      </c>
      <c r="BK16" s="21">
        <f>B3L321C4</f>
        <v>6.8807384151490847E-2</v>
      </c>
      <c r="BL16" s="16" t="s">
        <v>19411</v>
      </c>
      <c r="BM16" s="21">
        <f>B9L209C1*B9L209C30</f>
        <v>0.53443493012490495</v>
      </c>
      <c r="BN16" s="16" t="s">
        <v>19258</v>
      </c>
      <c r="BO16" s="21">
        <f>B3L322C4</f>
        <v>3.2894173339010409E-4</v>
      </c>
      <c r="BP16" s="16" t="s">
        <v>19412</v>
      </c>
      <c r="BQ16" s="21">
        <f>B9L209C1*B9L209C32</f>
        <v>2.5549285802299515E-3</v>
      </c>
      <c r="BR16" s="16" t="s">
        <v>19260</v>
      </c>
      <c r="BS16" s="21">
        <f>B3L323C4</f>
        <v>1.1732508143172135E-3</v>
      </c>
      <c r="BT16" s="16" t="s">
        <v>19413</v>
      </c>
      <c r="BU16" s="21">
        <f>B9L209C1*B9L209C34</f>
        <v>9.1127750996623531E-3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1.086591348899909</v>
      </c>
      <c r="F17" s="16" t="s">
        <v>19228</v>
      </c>
      <c r="G17" s="21">
        <f>B3L307C4</f>
        <v>1.9601223487267698E-6</v>
      </c>
      <c r="H17" s="16" t="s">
        <v>19416</v>
      </c>
      <c r="I17" s="21">
        <f>B9L210C1*B9L210C2</f>
        <v>2.1298519869118786E-6</v>
      </c>
      <c r="J17" s="16" t="s">
        <v>19230</v>
      </c>
      <c r="K17" s="21">
        <f>B3L308C4</f>
        <v>7.1924534259183923E-3</v>
      </c>
      <c r="L17" s="16" t="s">
        <v>19417</v>
      </c>
      <c r="M17" s="21">
        <f>B9L210C1*B9L210C4</f>
        <v>7.8152576699684374E-3</v>
      </c>
      <c r="N17" s="16" t="s">
        <v>19232</v>
      </c>
      <c r="O17" s="21">
        <f>B3L309C4</f>
        <v>0.12871630874414294</v>
      </c>
      <c r="P17" s="16" t="s">
        <v>19418</v>
      </c>
      <c r="Q17" s="21">
        <f>B9L210C1*B9L210C6</f>
        <v>0.13986202754371543</v>
      </c>
      <c r="R17" s="16" t="s">
        <v>19234</v>
      </c>
      <c r="S17" s="21">
        <f>B3L310C4</f>
        <v>0.11045203479798295</v>
      </c>
      <c r="T17" s="16" t="s">
        <v>19419</v>
      </c>
      <c r="U17" s="21">
        <f>B9L210C1*B9L210C8</f>
        <v>0.12001622547987999</v>
      </c>
      <c r="V17" s="16" t="s">
        <v>19236</v>
      </c>
      <c r="W17" s="21">
        <f>B3L311C4</f>
        <v>4.5187356403353689E-2</v>
      </c>
      <c r="X17" s="16" t="s">
        <v>19420</v>
      </c>
      <c r="Y17" s="21">
        <f>B9L210C1*B9L210C10</f>
        <v>4.9100190547541028E-2</v>
      </c>
      <c r="Z17" s="16" t="s">
        <v>19238</v>
      </c>
      <c r="AA17" s="21">
        <f>B3L312C4</f>
        <v>0.33404831820410652</v>
      </c>
      <c r="AB17" s="16" t="s">
        <v>19421</v>
      </c>
      <c r="AC17" s="21">
        <f>B9L210C1*B9L210C12</f>
        <v>0.36297401267514617</v>
      </c>
      <c r="AD17" s="16" t="s">
        <v>19240</v>
      </c>
      <c r="AE17" s="21">
        <f>B3L313C4</f>
        <v>2.9783127277494947E-2</v>
      </c>
      <c r="AF17" s="16" t="s">
        <v>19422</v>
      </c>
      <c r="AG17" s="21">
        <f>B9L210C1*B9L210C14</f>
        <v>3.2362088442910907E-2</v>
      </c>
      <c r="AH17" s="16" t="s">
        <v>19242</v>
      </c>
      <c r="AI17" s="21">
        <f>B3L314C4</f>
        <v>4.4399535222712998E-2</v>
      </c>
      <c r="AJ17" s="16" t="s">
        <v>19423</v>
      </c>
      <c r="AK17" s="21">
        <f>B9L210C1*B9L210C16</f>
        <v>4.8244150868176738E-2</v>
      </c>
      <c r="AL17" s="16" t="s">
        <v>19244</v>
      </c>
      <c r="AM17" s="21">
        <f>B3L315C4</f>
        <v>6.7890235854220521E-2</v>
      </c>
      <c r="AN17" s="16" t="s">
        <v>19424</v>
      </c>
      <c r="AO17" s="21">
        <f>B9L210C1*B9L210C18</f>
        <v>7.3768942953970448E-2</v>
      </c>
      <c r="AP17" s="16" t="s">
        <v>19246</v>
      </c>
      <c r="AQ17" s="21">
        <f>B3L316C4</f>
        <v>9.1776193683864946E-3</v>
      </c>
      <c r="AR17" s="16" t="s">
        <v>19425</v>
      </c>
      <c r="AS17" s="21">
        <f>B9L210C1*B9L210C20</f>
        <v>9.9723218091850117E-3</v>
      </c>
      <c r="AT17" s="16" t="s">
        <v>19248</v>
      </c>
      <c r="AU17" s="21">
        <f>B3L317C4</f>
        <v>7.4372040491398159E-2</v>
      </c>
      <c r="AV17" s="16" t="s">
        <v>19426</v>
      </c>
      <c r="AW17" s="21">
        <f>B9L210C1*B9L210C22</f>
        <v>8.0812015797986983E-2</v>
      </c>
      <c r="AX17" s="16" t="s">
        <v>19250</v>
      </c>
      <c r="AY17" s="21">
        <f>B3L318C4</f>
        <v>2.3096663091424448E-2</v>
      </c>
      <c r="AZ17" s="16" t="s">
        <v>19427</v>
      </c>
      <c r="BA17" s="21">
        <f>B9L210C1*B9L210C24</f>
        <v>2.5096634303597633E-2</v>
      </c>
      <c r="BB17" s="16" t="s">
        <v>19252</v>
      </c>
      <c r="BC17" s="21">
        <f>B3L319C4</f>
        <v>1.2247730761084531E-3</v>
      </c>
      <c r="BD17" s="16" t="s">
        <v>19428</v>
      </c>
      <c r="BE17" s="21">
        <f>B9L210C1*B9L210C26</f>
        <v>1.3308278288649751E-3</v>
      </c>
      <c r="BF17" s="16" t="s">
        <v>19254</v>
      </c>
      <c r="BG17" s="21">
        <f>B3L320C4</f>
        <v>5.4147997221202594E-2</v>
      </c>
      <c r="BH17" s="16" t="s">
        <v>19429</v>
      </c>
      <c r="BI17" s="21">
        <f>B9L210C1*B9L210C28</f>
        <v>5.8836745340815053E-2</v>
      </c>
      <c r="BJ17" s="16" t="s">
        <v>19256</v>
      </c>
      <c r="BK17" s="21">
        <f>B3L321C4</f>
        <v>6.8807384151490847E-2</v>
      </c>
      <c r="BL17" s="16" t="s">
        <v>19430</v>
      </c>
      <c r="BM17" s="21">
        <f>B9L210C1*B9L210C30</f>
        <v>7.4765508359442664E-2</v>
      </c>
      <c r="BN17" s="16" t="s">
        <v>19258</v>
      </c>
      <c r="BO17" s="21">
        <f>B3L322C4</f>
        <v>3.2894173339010409E-4</v>
      </c>
      <c r="BP17" s="16" t="s">
        <v>19431</v>
      </c>
      <c r="BQ17" s="21">
        <f>B9L210C1*B9L210C32</f>
        <v>3.5742524179382745E-4</v>
      </c>
      <c r="BR17" s="16" t="s">
        <v>19260</v>
      </c>
      <c r="BS17" s="21">
        <f>B3L323C4</f>
        <v>1.1732508143172135E-3</v>
      </c>
      <c r="BT17" s="16" t="s">
        <v>19432</v>
      </c>
      <c r="BU17" s="21">
        <f>B9L210C1*B9L210C34</f>
        <v>1.2748441849268577E-3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1.9601223487267698E-6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7.1924534259183923E-3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0.12871630874414294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0.11045203479798295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4.5187356403353689E-2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0.33404831820410652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2.9783127277494947E-2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4.4399535222712998E-2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6.7890235854220521E-2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9.1776193683864946E-3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7.4372040491398159E-2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2.3096663091424448E-2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1.2247730761084531E-3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5.4147997221202594E-2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6.8807384151490847E-2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3.2894173339010409E-4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1.1732508143172135E-3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817.11473981001313</v>
      </c>
      <c r="F19" s="16" t="s">
        <v>19228</v>
      </c>
      <c r="G19" s="21">
        <f>B3L307C4</f>
        <v>1.9601223487267698E-6</v>
      </c>
      <c r="H19" s="16" t="s">
        <v>19454</v>
      </c>
      <c r="I19" s="21">
        <f>B9L212C1*B9L212C2</f>
        <v>1.6016448629756663E-3</v>
      </c>
      <c r="J19" s="16" t="s">
        <v>19230</v>
      </c>
      <c r="K19" s="21">
        <f>B3L308C4</f>
        <v>7.1924534259183923E-3</v>
      </c>
      <c r="L19" s="16" t="s">
        <v>19455</v>
      </c>
      <c r="M19" s="21">
        <f>B9L212C1*B9L212C4</f>
        <v>5.8770597097149446</v>
      </c>
      <c r="N19" s="16" t="s">
        <v>19232</v>
      </c>
      <c r="O19" s="21">
        <f>B3L309C4</f>
        <v>0.12871630874414294</v>
      </c>
      <c r="P19" s="16" t="s">
        <v>19456</v>
      </c>
      <c r="Q19" s="21">
        <f>B9L212C1*B9L212C6</f>
        <v>105.17599312877567</v>
      </c>
      <c r="R19" s="16" t="s">
        <v>19234</v>
      </c>
      <c r="S19" s="21">
        <f>B3L310C4</f>
        <v>0.11045203479798295</v>
      </c>
      <c r="T19" s="16" t="s">
        <v>19457</v>
      </c>
      <c r="U19" s="21">
        <f>B9L212C1*B9L212C8</f>
        <v>90.251985675440352</v>
      </c>
      <c r="V19" s="16" t="s">
        <v>19236</v>
      </c>
      <c r="W19" s="21">
        <f>B3L311C4</f>
        <v>4.5187356403353689E-2</v>
      </c>
      <c r="X19" s="16" t="s">
        <v>19458</v>
      </c>
      <c r="Y19" s="21">
        <f>B9L212C1*B9L212C10</f>
        <v>36.923254970228683</v>
      </c>
      <c r="Z19" s="16" t="s">
        <v>19238</v>
      </c>
      <c r="AA19" s="21">
        <f>B3L312C4</f>
        <v>0.33404831820410652</v>
      </c>
      <c r="AB19" s="16" t="s">
        <v>19459</v>
      </c>
      <c r="AC19" s="21">
        <f>B9L212C1*B9L212C12</f>
        <v>272.95580461332099</v>
      </c>
      <c r="AD19" s="16" t="s">
        <v>19240</v>
      </c>
      <c r="AE19" s="21">
        <f>B3L313C4</f>
        <v>2.9783127277494947E-2</v>
      </c>
      <c r="AF19" s="16" t="s">
        <v>19460</v>
      </c>
      <c r="AG19" s="21">
        <f>B9L212C1*B9L212C14</f>
        <v>24.336232296078787</v>
      </c>
      <c r="AH19" s="16" t="s">
        <v>19242</v>
      </c>
      <c r="AI19" s="21">
        <f>B3L314C4</f>
        <v>4.4399535222712998E-2</v>
      </c>
      <c r="AJ19" s="16" t="s">
        <v>19461</v>
      </c>
      <c r="AK19" s="21">
        <f>B9L212C1*B9L212C16</f>
        <v>36.279514671192644</v>
      </c>
      <c r="AL19" s="16" t="s">
        <v>19244</v>
      </c>
      <c r="AM19" s="21">
        <f>B3L315C4</f>
        <v>6.7890235854220521E-2</v>
      </c>
      <c r="AN19" s="16" t="s">
        <v>19462</v>
      </c>
      <c r="AO19" s="21">
        <f>B9L212C1*B9L212C18</f>
        <v>55.474112405661828</v>
      </c>
      <c r="AP19" s="16" t="s">
        <v>19246</v>
      </c>
      <c r="AQ19" s="21">
        <f>B3L316C4</f>
        <v>9.1776193683864946E-3</v>
      </c>
      <c r="AR19" s="16" t="s">
        <v>19463</v>
      </c>
      <c r="AS19" s="21">
        <f>B9L212C1*B9L212C20</f>
        <v>7.4991680622744674</v>
      </c>
      <c r="AT19" s="16" t="s">
        <v>19248</v>
      </c>
      <c r="AU19" s="21">
        <f>B3L317C4</f>
        <v>7.4372040491398159E-2</v>
      </c>
      <c r="AV19" s="16" t="s">
        <v>19464</v>
      </c>
      <c r="AW19" s="21">
        <f>B9L212C1*B9L212C22</f>
        <v>60.77049051526857</v>
      </c>
      <c r="AX19" s="16" t="s">
        <v>19250</v>
      </c>
      <c r="AY19" s="21">
        <f>B3L318C4</f>
        <v>2.3096663091424448E-2</v>
      </c>
      <c r="AZ19" s="16" t="s">
        <v>19465</v>
      </c>
      <c r="BA19" s="21">
        <f>B9L212C1*B9L212C24</f>
        <v>18.87262385242882</v>
      </c>
      <c r="BB19" s="16" t="s">
        <v>19252</v>
      </c>
      <c r="BC19" s="21">
        <f>B3L319C4</f>
        <v>1.2247730761084531E-3</v>
      </c>
      <c r="BD19" s="16" t="s">
        <v>19466</v>
      </c>
      <c r="BE19" s="21">
        <f>B9L212C1*B9L212C26</f>
        <v>1.0007801334106681</v>
      </c>
      <c r="BF19" s="16" t="s">
        <v>19254</v>
      </c>
      <c r="BG19" s="21">
        <f>B3L320C4</f>
        <v>5.4147997221202594E-2</v>
      </c>
      <c r="BH19" s="16" t="s">
        <v>19467</v>
      </c>
      <c r="BI19" s="21">
        <f>B9L212C1*B9L212C28</f>
        <v>44.245126660636274</v>
      </c>
      <c r="BJ19" s="16" t="s">
        <v>19256</v>
      </c>
      <c r="BK19" s="21">
        <f>B3L321C4</f>
        <v>6.8807384151490847E-2</v>
      </c>
      <c r="BL19" s="16" t="s">
        <v>19468</v>
      </c>
      <c r="BM19" s="21">
        <f>B9L212C1*B9L212C30</f>
        <v>56.223527797953068</v>
      </c>
      <c r="BN19" s="16" t="s">
        <v>19258</v>
      </c>
      <c r="BO19" s="21">
        <f>B3L322C4</f>
        <v>3.2894173339010409E-4</v>
      </c>
      <c r="BP19" s="16" t="s">
        <v>19469</v>
      </c>
      <c r="BQ19" s="21">
        <f>B9L212C1*B9L212C32</f>
        <v>0.26878313889170963</v>
      </c>
      <c r="BR19" s="16" t="s">
        <v>19260</v>
      </c>
      <c r="BS19" s="21">
        <f>B3L323C4</f>
        <v>1.1732508143172135E-3</v>
      </c>
      <c r="BT19" s="16" t="s">
        <v>19470</v>
      </c>
      <c r="BU19" s="21">
        <f>B9L212C1*B9L212C34</f>
        <v>0.95868053387269592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116.20091073227644</v>
      </c>
      <c r="F20" s="16" t="s">
        <v>19228</v>
      </c>
      <c r="G20" s="21">
        <f>B3L307C4</f>
        <v>1.9601223487267698E-6</v>
      </c>
      <c r="H20" s="16" t="s">
        <v>19473</v>
      </c>
      <c r="I20" s="21">
        <f>B9L213C1*B9L213C2</f>
        <v>2.277680020687394E-4</v>
      </c>
      <c r="J20" s="16" t="s">
        <v>19230</v>
      </c>
      <c r="K20" s="21">
        <f>B3L308C4</f>
        <v>7.1924534259183923E-3</v>
      </c>
      <c r="L20" s="16" t="s">
        <v>19474</v>
      </c>
      <c r="M20" s="21">
        <f>B9L213C1*B9L213C4</f>
        <v>0.83576963849119901</v>
      </c>
      <c r="N20" s="16" t="s">
        <v>19232</v>
      </c>
      <c r="O20" s="21">
        <f>B3L309C4</f>
        <v>0.12871630874414294</v>
      </c>
      <c r="P20" s="16" t="s">
        <v>19475</v>
      </c>
      <c r="Q20" s="21">
        <f>B9L213C1*B9L213C6</f>
        <v>14.956952302166288</v>
      </c>
      <c r="R20" s="16" t="s">
        <v>19234</v>
      </c>
      <c r="S20" s="21">
        <f>B3L310C4</f>
        <v>0.11045203479798295</v>
      </c>
      <c r="T20" s="16" t="s">
        <v>19476</v>
      </c>
      <c r="U20" s="21">
        <f>B9L213C1*B9L213C8</f>
        <v>12.834627035758707</v>
      </c>
      <c r="V20" s="16" t="s">
        <v>19236</v>
      </c>
      <c r="W20" s="21">
        <f>B3L311C4</f>
        <v>4.5187356403353689E-2</v>
      </c>
      <c r="X20" s="16" t="s">
        <v>19477</v>
      </c>
      <c r="Y20" s="21">
        <f>B9L213C1*B9L213C10</f>
        <v>5.2508119676536618</v>
      </c>
      <c r="Z20" s="16" t="s">
        <v>19238</v>
      </c>
      <c r="AA20" s="21">
        <f>B3L312C4</f>
        <v>0.33404831820410652</v>
      </c>
      <c r="AB20" s="16" t="s">
        <v>19478</v>
      </c>
      <c r="AC20" s="21">
        <f>B9L213C1*B9L213C12</f>
        <v>38.816718803902454</v>
      </c>
      <c r="AD20" s="16" t="s">
        <v>19240</v>
      </c>
      <c r="AE20" s="21">
        <f>B3L313C4</f>
        <v>2.9783127277494947E-2</v>
      </c>
      <c r="AF20" s="16" t="s">
        <v>19479</v>
      </c>
      <c r="AG20" s="21">
        <f>B9L213C1*B9L213C14</f>
        <v>3.4608265141002179</v>
      </c>
      <c r="AH20" s="16" t="s">
        <v>19242</v>
      </c>
      <c r="AI20" s="21">
        <f>B3L314C4</f>
        <v>4.4399535222712998E-2</v>
      </c>
      <c r="AJ20" s="16" t="s">
        <v>19480</v>
      </c>
      <c r="AK20" s="21">
        <f>B9L213C1*B9L213C16</f>
        <v>5.1592664289690369</v>
      </c>
      <c r="AL20" s="16" t="s">
        <v>19244</v>
      </c>
      <c r="AM20" s="21">
        <f>B3L315C4</f>
        <v>6.7890235854220521E-2</v>
      </c>
      <c r="AN20" s="16" t="s">
        <v>19481</v>
      </c>
      <c r="AO20" s="21">
        <f>B9L213C1*B9L213C18</f>
        <v>7.8889072360894721</v>
      </c>
      <c r="AP20" s="16" t="s">
        <v>19246</v>
      </c>
      <c r="AQ20" s="21">
        <f>B3L316C4</f>
        <v>9.1776193683864946E-3</v>
      </c>
      <c r="AR20" s="16" t="s">
        <v>19482</v>
      </c>
      <c r="AS20" s="21">
        <f>B9L213C1*B9L213C20</f>
        <v>1.0664477289606904</v>
      </c>
      <c r="AT20" s="16" t="s">
        <v>19248</v>
      </c>
      <c r="AU20" s="21">
        <f>B3L317C4</f>
        <v>7.4372040491398159E-2</v>
      </c>
      <c r="AV20" s="16" t="s">
        <v>19483</v>
      </c>
      <c r="AW20" s="21">
        <f>B9L213C1*B9L213C22</f>
        <v>8.6420988381182067</v>
      </c>
      <c r="AX20" s="16" t="s">
        <v>19250</v>
      </c>
      <c r="AY20" s="21">
        <f>B3L318C4</f>
        <v>2.3096663091424448E-2</v>
      </c>
      <c r="AZ20" s="16" t="s">
        <v>19484</v>
      </c>
      <c r="BA20" s="21">
        <f>B9L213C1*B9L213C24</f>
        <v>2.6838532861000761</v>
      </c>
      <c r="BB20" s="16" t="s">
        <v>19252</v>
      </c>
      <c r="BC20" s="21">
        <f>B3L319C4</f>
        <v>1.2247730761084531E-3</v>
      </c>
      <c r="BD20" s="16" t="s">
        <v>19485</v>
      </c>
      <c r="BE20" s="21">
        <f>B9L213C1*B9L213C26</f>
        <v>0.14231974688417398</v>
      </c>
      <c r="BF20" s="16" t="s">
        <v>19254</v>
      </c>
      <c r="BG20" s="21">
        <f>B3L320C4</f>
        <v>5.4147997221202594E-2</v>
      </c>
      <c r="BH20" s="16" t="s">
        <v>19486</v>
      </c>
      <c r="BI20" s="21">
        <f>B9L213C1*B9L213C28</f>
        <v>6.2920465914325154</v>
      </c>
      <c r="BJ20" s="16" t="s">
        <v>19256</v>
      </c>
      <c r="BK20" s="21">
        <f>B3L321C4</f>
        <v>6.8807384151490847E-2</v>
      </c>
      <c r="BL20" s="16" t="s">
        <v>19487</v>
      </c>
      <c r="BM20" s="21">
        <f>B9L213C1*B9L213C30</f>
        <v>7.9954807035088402</v>
      </c>
      <c r="BN20" s="16" t="s">
        <v>19258</v>
      </c>
      <c r="BO20" s="21">
        <f>B3L322C4</f>
        <v>3.2894173339010409E-4</v>
      </c>
      <c r="BP20" s="16" t="s">
        <v>19488</v>
      </c>
      <c r="BQ20" s="21">
        <f>B9L213C1*B9L213C32</f>
        <v>3.8223328997783759E-2</v>
      </c>
      <c r="BR20" s="16" t="s">
        <v>19260</v>
      </c>
      <c r="BS20" s="21">
        <f>B3L323C4</f>
        <v>1.1732508143172135E-3</v>
      </c>
      <c r="BT20" s="16" t="s">
        <v>19489</v>
      </c>
      <c r="BU20" s="21">
        <f>B9L213C1*B9L213C34</f>
        <v>0.13633281314104517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220.22158264094057</v>
      </c>
      <c r="F21" s="16" t="s">
        <v>19228</v>
      </c>
      <c r="G21" s="21">
        <f>B3L307C4</f>
        <v>1.9601223487267698E-6</v>
      </c>
      <c r="H21" s="16" t="s">
        <v>19492</v>
      </c>
      <c r="I21" s="21">
        <f>B9L214C1*B9L214C2</f>
        <v>4.3166124580648683E-4</v>
      </c>
      <c r="J21" s="16" t="s">
        <v>19230</v>
      </c>
      <c r="K21" s="21">
        <f>B3L308C4</f>
        <v>7.1924534259183923E-3</v>
      </c>
      <c r="L21" s="16" t="s">
        <v>19493</v>
      </c>
      <c r="M21" s="21">
        <f>B9L214C1*B9L214C4</f>
        <v>1.5839334765270032</v>
      </c>
      <c r="N21" s="16" t="s">
        <v>19232</v>
      </c>
      <c r="O21" s="21">
        <f>B3L309C4</f>
        <v>0.12871630874414294</v>
      </c>
      <c r="P21" s="16" t="s">
        <v>19494</v>
      </c>
      <c r="Q21" s="21">
        <f>B9L214C1*B9L214C6</f>
        <v>28.346109223335095</v>
      </c>
      <c r="R21" s="16" t="s">
        <v>19234</v>
      </c>
      <c r="S21" s="21">
        <f>B3L310C4</f>
        <v>0.11045203479798295</v>
      </c>
      <c r="T21" s="16" t="s">
        <v>19495</v>
      </c>
      <c r="U21" s="21">
        <f>B9L214C1*B9L214C8</f>
        <v>24.323921909124046</v>
      </c>
      <c r="V21" s="16" t="s">
        <v>19236</v>
      </c>
      <c r="W21" s="21">
        <f>B3L311C4</f>
        <v>4.5187356403353689E-2</v>
      </c>
      <c r="X21" s="16" t="s">
        <v>19496</v>
      </c>
      <c r="Y21" s="21">
        <f>B9L214C1*B9L214C10</f>
        <v>9.9512311425067885</v>
      </c>
      <c r="Z21" s="16" t="s">
        <v>19238</v>
      </c>
      <c r="AA21" s="21">
        <f>B3L312C4</f>
        <v>0.33404831820410652</v>
      </c>
      <c r="AB21" s="16" t="s">
        <v>19497</v>
      </c>
      <c r="AC21" s="21">
        <f>B9L214C1*B9L214C12</f>
        <v>73.564649313452861</v>
      </c>
      <c r="AD21" s="16" t="s">
        <v>19240</v>
      </c>
      <c r="AE21" s="21">
        <f>B3L313C4</f>
        <v>2.9783127277494947E-2</v>
      </c>
      <c r="AF21" s="16" t="s">
        <v>19498</v>
      </c>
      <c r="AG21" s="21">
        <f>B9L214C1*B9L214C14</f>
        <v>6.558887425046505</v>
      </c>
      <c r="AH21" s="16" t="s">
        <v>19242</v>
      </c>
      <c r="AI21" s="21">
        <f>B3L314C4</f>
        <v>4.4399535222712998E-2</v>
      </c>
      <c r="AJ21" s="16" t="s">
        <v>19499</v>
      </c>
      <c r="AK21" s="21">
        <f>B9L214C1*B9L214C16</f>
        <v>9.7777359152680425</v>
      </c>
      <c r="AL21" s="16" t="s">
        <v>19244</v>
      </c>
      <c r="AM21" s="21">
        <f>B3L315C4</f>
        <v>6.7890235854220521E-2</v>
      </c>
      <c r="AN21" s="16" t="s">
        <v>19500</v>
      </c>
      <c r="AO21" s="21">
        <f>B9L214C1*B9L214C18</f>
        <v>14.950895185683171</v>
      </c>
      <c r="AP21" s="16" t="s">
        <v>19246</v>
      </c>
      <c r="AQ21" s="21">
        <f>B3L316C4</f>
        <v>9.1776193683864946E-3</v>
      </c>
      <c r="AR21" s="16" t="s">
        <v>19501</v>
      </c>
      <c r="AS21" s="21">
        <f>B9L214C1*B9L214C20</f>
        <v>2.021109862182223</v>
      </c>
      <c r="AT21" s="16" t="s">
        <v>19248</v>
      </c>
      <c r="AU21" s="21">
        <f>B3L317C4</f>
        <v>7.4372040491398159E-2</v>
      </c>
      <c r="AV21" s="16" t="s">
        <v>19502</v>
      </c>
      <c r="AW21" s="21">
        <f>B9L214C1*B9L214C22</f>
        <v>16.378328461251819</v>
      </c>
      <c r="AX21" s="16" t="s">
        <v>19250</v>
      </c>
      <c r="AY21" s="21">
        <f>B3L318C4</f>
        <v>2.3096663091424448E-2</v>
      </c>
      <c r="AZ21" s="16" t="s">
        <v>19503</v>
      </c>
      <c r="BA21" s="21">
        <f>B9L214C1*B9L214C24</f>
        <v>5.0863836997180911</v>
      </c>
      <c r="BB21" s="16" t="s">
        <v>19252</v>
      </c>
      <c r="BC21" s="21">
        <f>B3L319C4</f>
        <v>1.2247730761084531E-3</v>
      </c>
      <c r="BD21" s="16" t="s">
        <v>19504</v>
      </c>
      <c r="BE21" s="21">
        <f>B9L214C1*B9L214C26</f>
        <v>0.26972146519661666</v>
      </c>
      <c r="BF21" s="16" t="s">
        <v>19254</v>
      </c>
      <c r="BG21" s="21">
        <f>B3L320C4</f>
        <v>5.4147997221202594E-2</v>
      </c>
      <c r="BH21" s="16" t="s">
        <v>19505</v>
      </c>
      <c r="BI21" s="21">
        <f>B9L214C1*B9L214C28</f>
        <v>11.924557644890488</v>
      </c>
      <c r="BJ21" s="16" t="s">
        <v>19256</v>
      </c>
      <c r="BK21" s="21">
        <f>B3L321C4</f>
        <v>6.8807384151490847E-2</v>
      </c>
      <c r="BL21" s="16" t="s">
        <v>19506</v>
      </c>
      <c r="BM21" s="21">
        <f>B9L214C1*B9L214C30</f>
        <v>15.152871035224486</v>
      </c>
      <c r="BN21" s="16" t="s">
        <v>19258</v>
      </c>
      <c r="BO21" s="21">
        <f>B3L322C4</f>
        <v>3.2894173339010409E-4</v>
      </c>
      <c r="BP21" s="16" t="s">
        <v>19507</v>
      </c>
      <c r="BQ21" s="21">
        <f>B9L214C1*B9L214C32</f>
        <v>7.2440069123823045E-2</v>
      </c>
      <c r="BR21" s="16" t="s">
        <v>19260</v>
      </c>
      <c r="BS21" s="21">
        <f>B3L323C4</f>
        <v>1.1732508143172135E-3</v>
      </c>
      <c r="BT21" s="16" t="s">
        <v>19508</v>
      </c>
      <c r="BU21" s="21">
        <f>B9L214C1*B9L214C34</f>
        <v>0.25837515116370907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54650.283228166663</v>
      </c>
      <c r="F22" s="16" t="s">
        <v>19228</v>
      </c>
      <c r="G22" s="21">
        <f>B3L307C4</f>
        <v>1.9601223487267698E-6</v>
      </c>
      <c r="H22" s="16" t="s">
        <v>19511</v>
      </c>
      <c r="I22" s="21">
        <f>B9L215C1*B9L215C2</f>
        <v>0.10712124151977723</v>
      </c>
      <c r="J22" s="16" t="s">
        <v>19230</v>
      </c>
      <c r="K22" s="21">
        <f>B3L308C4</f>
        <v>7.1924534259183923E-3</v>
      </c>
      <c r="L22" s="16" t="s">
        <v>19512</v>
      </c>
      <c r="M22" s="21">
        <f>B9L215C1*B9L215C4</f>
        <v>393.06961683183778</v>
      </c>
      <c r="N22" s="16" t="s">
        <v>19232</v>
      </c>
      <c r="O22" s="21">
        <f>B3L309C4</f>
        <v>0.12871630874414294</v>
      </c>
      <c r="P22" s="16" t="s">
        <v>19513</v>
      </c>
      <c r="Q22" s="15">
        <f>B9L215C1*B9L215C6</f>
        <v>7034.3827289515575</v>
      </c>
      <c r="R22" s="16" t="s">
        <v>19234</v>
      </c>
      <c r="S22" s="21">
        <f>B3L310C4</f>
        <v>0.11045203479798295</v>
      </c>
      <c r="T22" s="16" t="s">
        <v>19514</v>
      </c>
      <c r="U22" s="15">
        <f>B9L215C1*B9L215C8</f>
        <v>6036.2349848370886</v>
      </c>
      <c r="V22" s="16" t="s">
        <v>19236</v>
      </c>
      <c r="W22" s="21">
        <f>B3L311C4</f>
        <v>4.5187356403353689E-2</v>
      </c>
      <c r="X22" s="16" t="s">
        <v>19515</v>
      </c>
      <c r="Y22" s="15">
        <f>B9L215C1*B9L215C10</f>
        <v>2469.5018257753895</v>
      </c>
      <c r="Z22" s="16" t="s">
        <v>19238</v>
      </c>
      <c r="AA22" s="21">
        <f>B3L312C4</f>
        <v>0.33404831820410652</v>
      </c>
      <c r="AB22" s="16" t="s">
        <v>19516</v>
      </c>
      <c r="AC22" s="15">
        <f>B9L215C1*B9L215C12</f>
        <v>18255.835201747163</v>
      </c>
      <c r="AD22" s="16" t="s">
        <v>19240</v>
      </c>
      <c r="AE22" s="21">
        <f>B3L313C4</f>
        <v>2.9783127277494947E-2</v>
      </c>
      <c r="AF22" s="16" t="s">
        <v>19517</v>
      </c>
      <c r="AG22" s="15">
        <f>B9L215C1*B9L215C14</f>
        <v>1627.6563411356351</v>
      </c>
      <c r="AH22" s="16" t="s">
        <v>19242</v>
      </c>
      <c r="AI22" s="21">
        <f>B3L314C4</f>
        <v>4.4399535222712998E-2</v>
      </c>
      <c r="AJ22" s="16" t="s">
        <v>19518</v>
      </c>
      <c r="AK22" s="15">
        <f>B9L215C1*B9L215C16</f>
        <v>2426.4471751202273</v>
      </c>
      <c r="AL22" s="16" t="s">
        <v>19244</v>
      </c>
      <c r="AM22" s="21">
        <f>B3L315C4</f>
        <v>6.7890235854220521E-2</v>
      </c>
      <c r="AN22" s="16" t="s">
        <v>19519</v>
      </c>
      <c r="AO22" s="15">
        <f>B9L215C1*B9L215C18</f>
        <v>3710.2206178601868</v>
      </c>
      <c r="AP22" s="16" t="s">
        <v>19246</v>
      </c>
      <c r="AQ22" s="21">
        <f>B3L316C4</f>
        <v>9.1776193683864946E-3</v>
      </c>
      <c r="AR22" s="16" t="s">
        <v>19520</v>
      </c>
      <c r="AS22" s="21">
        <f>B9L215C1*B9L215C20</f>
        <v>501.55949784262998</v>
      </c>
      <c r="AT22" s="16" t="s">
        <v>19248</v>
      </c>
      <c r="AU22" s="21">
        <f>B3L317C4</f>
        <v>7.4372040491398159E-2</v>
      </c>
      <c r="AV22" s="16" t="s">
        <v>19521</v>
      </c>
      <c r="AW22" s="15">
        <f>B9L215C1*B9L215C22</f>
        <v>4064.4530771115888</v>
      </c>
      <c r="AX22" s="16" t="s">
        <v>19250</v>
      </c>
      <c r="AY22" s="21">
        <f>B3L318C4</f>
        <v>2.3096663091424448E-2</v>
      </c>
      <c r="AZ22" s="16" t="s">
        <v>19522</v>
      </c>
      <c r="BA22" s="15">
        <f>B9L215C1*B9L215C24</f>
        <v>1262.2391795718895</v>
      </c>
      <c r="BB22" s="16" t="s">
        <v>19252</v>
      </c>
      <c r="BC22" s="21">
        <f>B3L319C4</f>
        <v>1.2247730761084531E-3</v>
      </c>
      <c r="BD22" s="16" t="s">
        <v>19523</v>
      </c>
      <c r="BE22" s="21">
        <f>B9L215C1*B9L215C26</f>
        <v>66.934195499559891</v>
      </c>
      <c r="BF22" s="16" t="s">
        <v>19254</v>
      </c>
      <c r="BG22" s="21">
        <f>B3L320C4</f>
        <v>5.4147997221202594E-2</v>
      </c>
      <c r="BH22" s="16" t="s">
        <v>19524</v>
      </c>
      <c r="BI22" s="15">
        <f>B9L215C1*B9L215C28</f>
        <v>2959.2033843767031</v>
      </c>
      <c r="BJ22" s="16" t="s">
        <v>19256</v>
      </c>
      <c r="BK22" s="21">
        <f>B3L321C4</f>
        <v>6.8807384151490847E-2</v>
      </c>
      <c r="BL22" s="16" t="s">
        <v>19525</v>
      </c>
      <c r="BM22" s="15">
        <f>B9L215C1*B9L215C30</f>
        <v>3760.343032068241</v>
      </c>
      <c r="BN22" s="16" t="s">
        <v>19258</v>
      </c>
      <c r="BO22" s="21">
        <f>B3L322C4</f>
        <v>3.2894173339010409E-4</v>
      </c>
      <c r="BP22" s="16" t="s">
        <v>19526</v>
      </c>
      <c r="BQ22" s="21">
        <f>B9L215C1*B9L215C32</f>
        <v>17.976758895333276</v>
      </c>
      <c r="BR22" s="16" t="s">
        <v>19260</v>
      </c>
      <c r="BS22" s="21">
        <f>B3L323C4</f>
        <v>1.1732508143172135E-3</v>
      </c>
      <c r="BT22" s="16" t="s">
        <v>19527</v>
      </c>
      <c r="BU22" s="21">
        <f>B9L215C1*B9L215C34</f>
        <v>64.118489300112898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8307.4923572666667</v>
      </c>
      <c r="F23" s="16" t="s">
        <v>19228</v>
      </c>
      <c r="G23" s="21">
        <f>B3L307C4</f>
        <v>1.9601223487267698E-6</v>
      </c>
      <c r="H23" s="16" t="s">
        <v>19529</v>
      </c>
      <c r="I23" s="21">
        <f>B9L216C1*B9L216C2</f>
        <v>1.6283701431355227E-2</v>
      </c>
      <c r="J23" s="16" t="s">
        <v>19230</v>
      </c>
      <c r="K23" s="21">
        <f>B3L308C4</f>
        <v>7.1924534259183923E-3</v>
      </c>
      <c r="L23" s="16" t="s">
        <v>19530</v>
      </c>
      <c r="M23" s="21">
        <f>B9L216C1*B9L216C4</f>
        <v>59.751251865813494</v>
      </c>
      <c r="N23" s="16" t="s">
        <v>19232</v>
      </c>
      <c r="O23" s="21">
        <f>B3L309C4</f>
        <v>0.12871630874414294</v>
      </c>
      <c r="P23" s="16" t="s">
        <v>19531</v>
      </c>
      <c r="Q23" s="15">
        <f>B9L216C1*B9L216C6</f>
        <v>1069.3097511475441</v>
      </c>
      <c r="R23" s="16" t="s">
        <v>19234</v>
      </c>
      <c r="S23" s="21">
        <f>B3L310C4</f>
        <v>0.11045203479798295</v>
      </c>
      <c r="T23" s="16" t="s">
        <v>19532</v>
      </c>
      <c r="U23" s="21">
        <f>B9L216C1*B9L216C8</f>
        <v>917.57943492879531</v>
      </c>
      <c r="V23" s="16" t="s">
        <v>19236</v>
      </c>
      <c r="W23" s="21">
        <f>B3L311C4</f>
        <v>4.5187356403353689E-2</v>
      </c>
      <c r="X23" s="16" t="s">
        <v>19533</v>
      </c>
      <c r="Y23" s="21">
        <f>B9L216C1*B9L216C10</f>
        <v>375.39361796594574</v>
      </c>
      <c r="Z23" s="16" t="s">
        <v>19238</v>
      </c>
      <c r="AA23" s="21">
        <f>B3L312C4</f>
        <v>0.33404831820410652</v>
      </c>
      <c r="AB23" s="16" t="s">
        <v>19534</v>
      </c>
      <c r="AC23" s="15">
        <f>B9L216C1*B9L216C12</f>
        <v>2775.1038504383982</v>
      </c>
      <c r="AD23" s="16" t="s">
        <v>19240</v>
      </c>
      <c r="AE23" s="21">
        <f>B3L313C4</f>
        <v>2.9783127277494947E-2</v>
      </c>
      <c r="AF23" s="16" t="s">
        <v>19535</v>
      </c>
      <c r="AG23" s="21">
        <f>B9L216C1*B9L216C14</f>
        <v>247.42310223328965</v>
      </c>
      <c r="AH23" s="16" t="s">
        <v>19242</v>
      </c>
      <c r="AI23" s="21">
        <f>B3L314C4</f>
        <v>4.4399535222712998E-2</v>
      </c>
      <c r="AJ23" s="16" t="s">
        <v>19536</v>
      </c>
      <c r="AK23" s="21">
        <f>B9L216C1*B9L216C16</f>
        <v>368.84879952888042</v>
      </c>
      <c r="AL23" s="16" t="s">
        <v>19244</v>
      </c>
      <c r="AM23" s="21">
        <f>B3L315C4</f>
        <v>6.7890235854220521E-2</v>
      </c>
      <c r="AN23" s="16" t="s">
        <v>19537</v>
      </c>
      <c r="AO23" s="21">
        <f>B9L216C1*B9L216C18</f>
        <v>563.99761549196842</v>
      </c>
      <c r="AP23" s="16" t="s">
        <v>19246</v>
      </c>
      <c r="AQ23" s="21">
        <f>B3L316C4</f>
        <v>9.1776193683864946E-3</v>
      </c>
      <c r="AR23" s="16" t="s">
        <v>19538</v>
      </c>
      <c r="AS23" s="21">
        <f>B9L216C1*B9L216C20</f>
        <v>76.243002760773336</v>
      </c>
      <c r="AT23" s="16" t="s">
        <v>19248</v>
      </c>
      <c r="AU23" s="21">
        <f>B3L317C4</f>
        <v>7.4372040491398159E-2</v>
      </c>
      <c r="AV23" s="16" t="s">
        <v>19539</v>
      </c>
      <c r="AW23" s="21">
        <f>B9L216C1*B9L216C22</f>
        <v>617.84515797661732</v>
      </c>
      <c r="AX23" s="16" t="s">
        <v>19250</v>
      </c>
      <c r="AY23" s="21">
        <f>B3L318C4</f>
        <v>2.3096663091424448E-2</v>
      </c>
      <c r="AZ23" s="16" t="s">
        <v>19540</v>
      </c>
      <c r="BA23" s="21">
        <f>B9L216C1*B9L216C24</f>
        <v>191.87535211037169</v>
      </c>
      <c r="BB23" s="16" t="s">
        <v>19252</v>
      </c>
      <c r="BC23" s="21">
        <f>B3L319C4</f>
        <v>1.2247730761084531E-3</v>
      </c>
      <c r="BD23" s="16" t="s">
        <v>19541</v>
      </c>
      <c r="BE23" s="21">
        <f>B9L216C1*B9L216C26</f>
        <v>10.174792969156959</v>
      </c>
      <c r="BF23" s="16" t="s">
        <v>19254</v>
      </c>
      <c r="BG23" s="21">
        <f>B3L320C4</f>
        <v>5.4147997221202594E-2</v>
      </c>
      <c r="BH23" s="16" t="s">
        <v>19542</v>
      </c>
      <c r="BI23" s="21">
        <f>B9L216C1*B9L216C28</f>
        <v>449.83407307643728</v>
      </c>
      <c r="BJ23" s="16" t="s">
        <v>19256</v>
      </c>
      <c r="BK23" s="21">
        <f>B3L321C4</f>
        <v>6.8807384151490847E-2</v>
      </c>
      <c r="BL23" s="16" t="s">
        <v>19543</v>
      </c>
      <c r="BM23" s="21">
        <f>B9L216C1*B9L216C30</f>
        <v>571.61681796202174</v>
      </c>
      <c r="BN23" s="16" t="s">
        <v>19258</v>
      </c>
      <c r="BO23" s="21">
        <f>B3L322C4</f>
        <v>3.2894173339010409E-4</v>
      </c>
      <c r="BP23" s="16" t="s">
        <v>19544</v>
      </c>
      <c r="BQ23" s="21">
        <f>B9L216C1*B9L216C32</f>
        <v>2.7326809361243392</v>
      </c>
      <c r="BR23" s="16" t="s">
        <v>19260</v>
      </c>
      <c r="BS23" s="21">
        <f>B3L323C4</f>
        <v>1.1732508143172135E-3</v>
      </c>
      <c r="BT23" s="16" t="s">
        <v>19545</v>
      </c>
      <c r="BU23" s="21">
        <f>B9L216C1*B9L216C34</f>
        <v>9.7467721730971437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20459</v>
      </c>
      <c r="F24" s="16" t="s">
        <v>19228</v>
      </c>
      <c r="G24" s="21">
        <f>B3L307C4</f>
        <v>1.9601223487267698E-6</v>
      </c>
      <c r="H24" s="16" t="s">
        <v>19548</v>
      </c>
      <c r="I24" s="21">
        <f>B9L217C1*B9L217C2</f>
        <v>4.0102143132600986E-2</v>
      </c>
      <c r="J24" s="16" t="s">
        <v>19230</v>
      </c>
      <c r="K24" s="21">
        <f>B3L308C4</f>
        <v>7.1924534259183923E-3</v>
      </c>
      <c r="L24" s="16" t="s">
        <v>19549</v>
      </c>
      <c r="M24" s="21">
        <f>B9L217C1*B9L217C4</f>
        <v>147.15040464086439</v>
      </c>
      <c r="N24" s="16" t="s">
        <v>19232</v>
      </c>
      <c r="O24" s="21">
        <f>B3L309C4</f>
        <v>0.12871630874414294</v>
      </c>
      <c r="P24" s="16" t="s">
        <v>19550</v>
      </c>
      <c r="Q24" s="15">
        <f>B9L217C1*B9L217C6</f>
        <v>2633.4069605964205</v>
      </c>
      <c r="R24" s="16" t="s">
        <v>19234</v>
      </c>
      <c r="S24" s="21">
        <f>B3L310C4</f>
        <v>0.11045203479798295</v>
      </c>
      <c r="T24" s="16" t="s">
        <v>19551</v>
      </c>
      <c r="U24" s="15">
        <f>B9L217C1*B9L217C8</f>
        <v>2259.7381799319332</v>
      </c>
      <c r="V24" s="16" t="s">
        <v>19236</v>
      </c>
      <c r="W24" s="21">
        <f>B3L311C4</f>
        <v>4.5187356403353689E-2</v>
      </c>
      <c r="X24" s="16" t="s">
        <v>19552</v>
      </c>
      <c r="Y24" s="21">
        <f>B9L217C1*B9L217C10</f>
        <v>924.48812465621313</v>
      </c>
      <c r="Z24" s="16" t="s">
        <v>19238</v>
      </c>
      <c r="AA24" s="21">
        <f>B3L312C4</f>
        <v>0.33404831820410652</v>
      </c>
      <c r="AB24" s="16" t="s">
        <v>19553</v>
      </c>
      <c r="AC24" s="15">
        <f>B9L217C1*B9L217C12</f>
        <v>6834.2945421378154</v>
      </c>
      <c r="AD24" s="16" t="s">
        <v>19240</v>
      </c>
      <c r="AE24" s="21">
        <f>B3L313C4</f>
        <v>2.9783127277494947E-2</v>
      </c>
      <c r="AF24" s="16" t="s">
        <v>19554</v>
      </c>
      <c r="AG24" s="21">
        <f>B9L217C1*B9L217C14</f>
        <v>609.33300097026915</v>
      </c>
      <c r="AH24" s="16" t="s">
        <v>19242</v>
      </c>
      <c r="AI24" s="21">
        <f>B3L314C4</f>
        <v>4.4399535222712998E-2</v>
      </c>
      <c r="AJ24" s="16" t="s">
        <v>19555</v>
      </c>
      <c r="AK24" s="21">
        <f>B9L217C1*B9L217C16</f>
        <v>908.37009112148519</v>
      </c>
      <c r="AL24" s="16" t="s">
        <v>19244</v>
      </c>
      <c r="AM24" s="21">
        <f>B3L315C4</f>
        <v>6.7890235854220521E-2</v>
      </c>
      <c r="AN24" s="16" t="s">
        <v>19556</v>
      </c>
      <c r="AO24" s="15">
        <f>B9L217C1*B9L217C18</f>
        <v>1388.9663353414976</v>
      </c>
      <c r="AP24" s="16" t="s">
        <v>19246</v>
      </c>
      <c r="AQ24" s="21">
        <f>B3L316C4</f>
        <v>9.1776193683864946E-3</v>
      </c>
      <c r="AR24" s="16" t="s">
        <v>19557</v>
      </c>
      <c r="AS24" s="21">
        <f>B9L217C1*B9L217C20</f>
        <v>187.7649146578193</v>
      </c>
      <c r="AT24" s="16" t="s">
        <v>19248</v>
      </c>
      <c r="AU24" s="21">
        <f>B3L317C4</f>
        <v>7.4372040491398159E-2</v>
      </c>
      <c r="AV24" s="16" t="s">
        <v>19558</v>
      </c>
      <c r="AW24" s="15">
        <f>B9L217C1*B9L217C22</f>
        <v>1521.5775764135149</v>
      </c>
      <c r="AX24" s="16" t="s">
        <v>19250</v>
      </c>
      <c r="AY24" s="21">
        <f>B3L318C4</f>
        <v>2.3096663091424448E-2</v>
      </c>
      <c r="AZ24" s="16" t="s">
        <v>19559</v>
      </c>
      <c r="BA24" s="21">
        <f>B9L217C1*B9L217C24</f>
        <v>472.53463018745276</v>
      </c>
      <c r="BB24" s="16" t="s">
        <v>19252</v>
      </c>
      <c r="BC24" s="21">
        <f>B3L319C4</f>
        <v>1.2247730761084531E-3</v>
      </c>
      <c r="BD24" s="16" t="s">
        <v>19560</v>
      </c>
      <c r="BE24" s="21">
        <f>B9L217C1*B9L217C26</f>
        <v>25.05763236410284</v>
      </c>
      <c r="BF24" s="16" t="s">
        <v>19254</v>
      </c>
      <c r="BG24" s="21">
        <f>B3L320C4</f>
        <v>5.4147997221202594E-2</v>
      </c>
      <c r="BH24" s="16" t="s">
        <v>19561</v>
      </c>
      <c r="BI24" s="15">
        <f>B9L217C1*B9L217C28</f>
        <v>1107.813875148584</v>
      </c>
      <c r="BJ24" s="16" t="s">
        <v>19256</v>
      </c>
      <c r="BK24" s="21">
        <f>B3L321C4</f>
        <v>6.8807384151490847E-2</v>
      </c>
      <c r="BL24" s="16" t="s">
        <v>19562</v>
      </c>
      <c r="BM24" s="15">
        <f>B9L217C1*B9L217C30</f>
        <v>1407.7302723553512</v>
      </c>
      <c r="BN24" s="16" t="s">
        <v>19258</v>
      </c>
      <c r="BO24" s="21">
        <f>B3L322C4</f>
        <v>3.2894173339010409E-4</v>
      </c>
      <c r="BP24" s="16" t="s">
        <v>19563</v>
      </c>
      <c r="BQ24" s="21">
        <f>B9L217C1*B9L217C32</f>
        <v>6.72981892342814</v>
      </c>
      <c r="BR24" s="16" t="s">
        <v>19260</v>
      </c>
      <c r="BS24" s="21">
        <f>B3L323C4</f>
        <v>1.1732508143172135E-3</v>
      </c>
      <c r="BT24" s="16" t="s">
        <v>19564</v>
      </c>
      <c r="BU24" s="21">
        <f>B9L217C1*B9L217C34</f>
        <v>24.003538410115873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132972.54458466664</v>
      </c>
      <c r="F25" s="16" t="s">
        <v>19228</v>
      </c>
      <c r="G25" s="21">
        <f>B3L307C4</f>
        <v>1.9601223487267698E-6</v>
      </c>
      <c r="H25" s="16" t="s">
        <v>19567</v>
      </c>
      <c r="I25" s="21">
        <f>B9L218C1*B9L218C2</f>
        <v>0.26064245640747191</v>
      </c>
      <c r="J25" s="16" t="s">
        <v>19230</v>
      </c>
      <c r="K25" s="21">
        <f>B3L308C4</f>
        <v>7.1924534259183923E-3</v>
      </c>
      <c r="L25" s="16" t="s">
        <v>19568</v>
      </c>
      <c r="M25" s="21">
        <f>B9L218C1*B9L218C4</f>
        <v>956.39883385107169</v>
      </c>
      <c r="N25" s="16" t="s">
        <v>19232</v>
      </c>
      <c r="O25" s="21">
        <f>B3L309C4</f>
        <v>0.12871630874414294</v>
      </c>
      <c r="P25" s="16" t="s">
        <v>19569</v>
      </c>
      <c r="Q25" s="15">
        <f>B9L218C1*B9L218C6</f>
        <v>17115.735103254265</v>
      </c>
      <c r="R25" s="16" t="s">
        <v>19234</v>
      </c>
      <c r="S25" s="21">
        <f>B3L310C4</f>
        <v>0.11045203479798295</v>
      </c>
      <c r="T25" s="16" t="s">
        <v>19570</v>
      </c>
      <c r="U25" s="15">
        <f>B9L218C1*B9L218C8</f>
        <v>14687.088121641938</v>
      </c>
      <c r="V25" s="16" t="s">
        <v>19236</v>
      </c>
      <c r="W25" s="21">
        <f>B3L311C4</f>
        <v>4.5187356403353689E-2</v>
      </c>
      <c r="X25" s="16" t="s">
        <v>19571</v>
      </c>
      <c r="Y25" s="15">
        <f>B9L218C1*B9L218C10</f>
        <v>6008.67776400817</v>
      </c>
      <c r="Z25" s="16" t="s">
        <v>19238</v>
      </c>
      <c r="AA25" s="21">
        <f>B3L312C4</f>
        <v>0.33404831820410652</v>
      </c>
      <c r="AB25" s="16" t="s">
        <v>19572</v>
      </c>
      <c r="AC25" s="15">
        <f>B9L218C1*B9L218C12</f>
        <v>44419.254885828464</v>
      </c>
      <c r="AD25" s="16" t="s">
        <v>19240</v>
      </c>
      <c r="AE25" s="21">
        <f>B3L313C4</f>
        <v>2.9783127277494947E-2</v>
      </c>
      <c r="AF25" s="16" t="s">
        <v>19573</v>
      </c>
      <c r="AG25" s="15">
        <f>B9L218C1*B9L218C14</f>
        <v>3960.3382197774981</v>
      </c>
      <c r="AH25" s="16" t="s">
        <v>19242</v>
      </c>
      <c r="AI25" s="21">
        <f>B3L314C4</f>
        <v>4.4399535222712998E-2</v>
      </c>
      <c r="AJ25" s="16" t="s">
        <v>19574</v>
      </c>
      <c r="AK25" s="15">
        <f>B9L218C1*B9L218C16</f>
        <v>5903.9191769406807</v>
      </c>
      <c r="AL25" s="16" t="s">
        <v>19244</v>
      </c>
      <c r="AM25" s="21">
        <f>B3L315C4</f>
        <v>6.7890235854220521E-2</v>
      </c>
      <c r="AN25" s="16" t="s">
        <v>19575</v>
      </c>
      <c r="AO25" s="15">
        <f>B9L218C1*B9L218C18</f>
        <v>9027.5374139888718</v>
      </c>
      <c r="AP25" s="16" t="s">
        <v>19246</v>
      </c>
      <c r="AQ25" s="21">
        <f>B3L316C4</f>
        <v>9.1776193683864946E-3</v>
      </c>
      <c r="AR25" s="16" t="s">
        <v>19576</v>
      </c>
      <c r="AS25" s="15">
        <f>B9L218C1*B9L218C20</f>
        <v>1220.3714006438734</v>
      </c>
      <c r="AT25" s="16" t="s">
        <v>19248</v>
      </c>
      <c r="AU25" s="21">
        <f>B3L317C4</f>
        <v>7.4372040491398159E-2</v>
      </c>
      <c r="AV25" s="16" t="s">
        <v>19577</v>
      </c>
      <c r="AW25" s="15">
        <f>B9L218C1*B9L218C22</f>
        <v>9889.4394700950743</v>
      </c>
      <c r="AX25" s="16" t="s">
        <v>19250</v>
      </c>
      <c r="AY25" s="21">
        <f>B3L318C4</f>
        <v>2.3096663091424448E-2</v>
      </c>
      <c r="AZ25" s="16" t="s">
        <v>19578</v>
      </c>
      <c r="BA25" s="15">
        <f>B9L218C1*B9L218C24</f>
        <v>3071.2220626814619</v>
      </c>
      <c r="BB25" s="16" t="s">
        <v>19252</v>
      </c>
      <c r="BC25" s="21">
        <f>B3L319C4</f>
        <v>1.2247730761084531E-3</v>
      </c>
      <c r="BD25" s="16" t="s">
        <v>19579</v>
      </c>
      <c r="BE25" s="21">
        <f>B9L218C1*B9L218C26</f>
        <v>162.8611924689306</v>
      </c>
      <c r="BF25" s="16" t="s">
        <v>19254</v>
      </c>
      <c r="BG25" s="21">
        <f>B3L320C4</f>
        <v>5.4147997221202594E-2</v>
      </c>
      <c r="BH25" s="16" t="s">
        <v>19580</v>
      </c>
      <c r="BI25" s="15">
        <f>B9L218C1*B9L218C28</f>
        <v>7200.1969746667673</v>
      </c>
      <c r="BJ25" s="16" t="s">
        <v>19256</v>
      </c>
      <c r="BK25" s="21">
        <f>B3L321C4</f>
        <v>6.8807384151490847E-2</v>
      </c>
      <c r="BL25" s="16" t="s">
        <v>19581</v>
      </c>
      <c r="BM25" s="15">
        <f>B9L218C1*B9L218C30</f>
        <v>9149.4929568384014</v>
      </c>
      <c r="BN25" s="16" t="s">
        <v>19258</v>
      </c>
      <c r="BO25" s="21">
        <f>B3L322C4</f>
        <v>3.2894173339010409E-4</v>
      </c>
      <c r="BP25" s="16" t="s">
        <v>19582</v>
      </c>
      <c r="BQ25" s="21">
        <f>B9L218C1*B9L218C32</f>
        <v>43.740219308973145</v>
      </c>
      <c r="BR25" s="16" t="s">
        <v>19260</v>
      </c>
      <c r="BS25" s="21">
        <f>B3L323C4</f>
        <v>1.1732508143172135E-3</v>
      </c>
      <c r="BT25" s="16" t="s">
        <v>19583</v>
      </c>
      <c r="BU25" s="21">
        <f>B9L218C1*B9L218C34</f>
        <v>156.0101462157921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43317</v>
      </c>
      <c r="F26" s="16" t="s">
        <v>19228</v>
      </c>
      <c r="G26" s="21">
        <f>B3L307C4</f>
        <v>1.9601223487267698E-6</v>
      </c>
      <c r="H26" s="16" t="s">
        <v>19586</v>
      </c>
      <c r="I26" s="21">
        <f>B9L219C1*B9L219C2</f>
        <v>8.4906619779797493E-2</v>
      </c>
      <c r="J26" s="16" t="s">
        <v>19230</v>
      </c>
      <c r="K26" s="21">
        <f>B3L308C4</f>
        <v>7.1924534259183923E-3</v>
      </c>
      <c r="L26" s="16" t="s">
        <v>19587</v>
      </c>
      <c r="M26" s="21">
        <f>B9L219C1*B9L219C4</f>
        <v>311.55550505050701</v>
      </c>
      <c r="N26" s="16" t="s">
        <v>19232</v>
      </c>
      <c r="O26" s="21">
        <f>B3L309C4</f>
        <v>0.12871630874414294</v>
      </c>
      <c r="P26" s="16" t="s">
        <v>19588</v>
      </c>
      <c r="Q26" s="15">
        <f>B9L219C1*B9L219C6</f>
        <v>5575.6043458700397</v>
      </c>
      <c r="R26" s="16" t="s">
        <v>19234</v>
      </c>
      <c r="S26" s="21">
        <f>B3L310C4</f>
        <v>0.11045203479798295</v>
      </c>
      <c r="T26" s="16" t="s">
        <v>19589</v>
      </c>
      <c r="U26" s="15">
        <f>B9L219C1*B9L219C8</f>
        <v>4784.4507913442276</v>
      </c>
      <c r="V26" s="16" t="s">
        <v>19236</v>
      </c>
      <c r="W26" s="21">
        <f>B3L311C4</f>
        <v>4.5187356403353689E-2</v>
      </c>
      <c r="X26" s="16" t="s">
        <v>19590</v>
      </c>
      <c r="Y26" s="15">
        <f>B9L219C1*B9L219C10</f>
        <v>1957.3807173240718</v>
      </c>
      <c r="Z26" s="16" t="s">
        <v>19238</v>
      </c>
      <c r="AA26" s="21">
        <f>B3L312C4</f>
        <v>0.33404831820410652</v>
      </c>
      <c r="AB26" s="16" t="s">
        <v>19591</v>
      </c>
      <c r="AC26" s="15">
        <f>B9L219C1*B9L219C12</f>
        <v>14469.970999647283</v>
      </c>
      <c r="AD26" s="16" t="s">
        <v>19240</v>
      </c>
      <c r="AE26" s="21">
        <f>B3L313C4</f>
        <v>2.9783127277494947E-2</v>
      </c>
      <c r="AF26" s="16" t="s">
        <v>19592</v>
      </c>
      <c r="AG26" s="15">
        <f>B9L219C1*B9L219C14</f>
        <v>1290.1157242792485</v>
      </c>
      <c r="AH26" s="16" t="s">
        <v>19242</v>
      </c>
      <c r="AI26" s="21">
        <f>B3L314C4</f>
        <v>4.4399535222712998E-2</v>
      </c>
      <c r="AJ26" s="16" t="s">
        <v>19593</v>
      </c>
      <c r="AK26" s="15">
        <f>B9L219C1*B9L219C16</f>
        <v>1923.2546672422588</v>
      </c>
      <c r="AL26" s="16" t="s">
        <v>19244</v>
      </c>
      <c r="AM26" s="21">
        <f>B3L315C4</f>
        <v>6.7890235854220521E-2</v>
      </c>
      <c r="AN26" s="16" t="s">
        <v>19594</v>
      </c>
      <c r="AO26" s="15">
        <f>B9L219C1*B9L219C18</f>
        <v>2940.8013464972705</v>
      </c>
      <c r="AP26" s="16" t="s">
        <v>19246</v>
      </c>
      <c r="AQ26" s="21">
        <f>B3L316C4</f>
        <v>9.1776193683864946E-3</v>
      </c>
      <c r="AR26" s="16" t="s">
        <v>19595</v>
      </c>
      <c r="AS26" s="21">
        <f>B9L219C1*B9L219C20</f>
        <v>397.54693818039777</v>
      </c>
      <c r="AT26" s="16" t="s">
        <v>19248</v>
      </c>
      <c r="AU26" s="21">
        <f>B3L317C4</f>
        <v>7.4372040491398159E-2</v>
      </c>
      <c r="AV26" s="16" t="s">
        <v>19596</v>
      </c>
      <c r="AW26" s="15">
        <f>B9L219C1*B9L219C22</f>
        <v>3221.5736779658941</v>
      </c>
      <c r="AX26" s="16" t="s">
        <v>19250</v>
      </c>
      <c r="AY26" s="21">
        <f>B3L318C4</f>
        <v>2.3096663091424448E-2</v>
      </c>
      <c r="AZ26" s="16" t="s">
        <v>19597</v>
      </c>
      <c r="BA26" s="15">
        <f>B9L219C1*B9L219C24</f>
        <v>1000.4781551312328</v>
      </c>
      <c r="BB26" s="16" t="s">
        <v>19252</v>
      </c>
      <c r="BC26" s="21">
        <f>B3L319C4</f>
        <v>1.2247730761084531E-3</v>
      </c>
      <c r="BD26" s="16" t="s">
        <v>19598</v>
      </c>
      <c r="BE26" s="21">
        <f>B9L219C1*B9L219C26</f>
        <v>53.053495337789862</v>
      </c>
      <c r="BF26" s="16" t="s">
        <v>19254</v>
      </c>
      <c r="BG26" s="21">
        <f>B3L320C4</f>
        <v>5.4147997221202594E-2</v>
      </c>
      <c r="BH26" s="16" t="s">
        <v>19599</v>
      </c>
      <c r="BI26" s="15">
        <f>B9L219C1*B9L219C28</f>
        <v>2345.528795630833</v>
      </c>
      <c r="BJ26" s="16" t="s">
        <v>19256</v>
      </c>
      <c r="BK26" s="21">
        <f>B3L321C4</f>
        <v>6.8807384151490847E-2</v>
      </c>
      <c r="BL26" s="16" t="s">
        <v>19600</v>
      </c>
      <c r="BM26" s="15">
        <f>B9L219C1*B9L219C30</f>
        <v>2980.5294592901291</v>
      </c>
      <c r="BN26" s="16" t="s">
        <v>19258</v>
      </c>
      <c r="BO26" s="21">
        <f>B3L322C4</f>
        <v>3.2894173339010409E-4</v>
      </c>
      <c r="BP26" s="16" t="s">
        <v>19601</v>
      </c>
      <c r="BQ26" s="21">
        <f>B9L219C1*B9L219C32</f>
        <v>14.24876906525914</v>
      </c>
      <c r="BR26" s="16" t="s">
        <v>19260</v>
      </c>
      <c r="BS26" s="21">
        <f>B3L323C4</f>
        <v>1.1732508143172135E-3</v>
      </c>
      <c r="BT26" s="16" t="s">
        <v>19602</v>
      </c>
      <c r="BU26" s="21">
        <f>B9L219C1*B9L219C34</f>
        <v>50.821705523778739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1.9601223487267698E-6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7.1924534259183923E-3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0.12871630874414294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0.11045203479798295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4.5187356403353689E-2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0.33404831820410652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2.9783127277494947E-2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4.4399535222712998E-2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6.7890235854220521E-2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9.1776193683864946E-3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7.4372040491398159E-2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2.3096663091424448E-2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1.2247730761084531E-3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5.4147997221202594E-2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6.8807384151490847E-2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3.2894173339010409E-4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1.1732508143172135E-3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1.9601223487267698E-6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7.1924534259183923E-3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0.12871630874414294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0.11045203479798295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4.5187356403353689E-2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0.33404831820410652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2.9783127277494947E-2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4.4399535222712998E-2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6.7890235854220521E-2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9.1776193683864946E-3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7.4372040491398159E-2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2.3096663091424448E-2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1.2247730761084531E-3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5.4147997221202594E-2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6.8807384151490847E-2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3.2894173339010409E-4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1.1732508143172135E-3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1.9601223487267698E-6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7.1924534259183923E-3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0.12871630874414294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0.11045203479798295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4.5187356403353689E-2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0.33404831820410652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2.9783127277494947E-2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4.4399535222712998E-2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6.7890235854220521E-2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9.1776193683864946E-3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7.4372040491398159E-2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2.3096663091424448E-2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1.2247730761084531E-3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5.4147997221202594E-2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6.8807384151490847E-2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3.2894173339010409E-4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1.1732508143172135E-3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1.9601223487267698E-6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7.1924534259183923E-3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0.12871630874414294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0.11045203479798295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4.5187356403353689E-2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0.33404831820410652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2.9783127277494947E-2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4.4399535222712998E-2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6.7890235854220521E-2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9.1776193683864946E-3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7.4372040491398159E-2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2.3096663091424448E-2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1.2247730761084531E-3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5.4147997221202594E-2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6.8807384151490847E-2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3.2894173339010409E-4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1.1732508143172135E-3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1.9601223487267698E-6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7.1924534259183923E-3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0.12871630874414294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0.11045203479798295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4.5187356403353689E-2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0.33404831820410652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2.9783127277494947E-2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4.4399535222712998E-2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6.7890235854220521E-2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9.1776193683864946E-3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7.4372040491398159E-2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2.3096663091424448E-2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1.2247730761084531E-3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5.4147997221202594E-2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6.8807384151490847E-2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3.2894173339010409E-4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1.1732508143172135E-3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1918</v>
      </c>
      <c r="F32" s="16" t="s">
        <v>19228</v>
      </c>
      <c r="G32" s="21">
        <f>B3L307C4</f>
        <v>1.9601223487267698E-6</v>
      </c>
      <c r="H32" s="16" t="s">
        <v>19700</v>
      </c>
      <c r="I32" s="21">
        <f>B9L225C1*B9L225C2</f>
        <v>3.7595146648579446E-3</v>
      </c>
      <c r="J32" s="16" t="s">
        <v>19230</v>
      </c>
      <c r="K32" s="21">
        <f>B3L308C4</f>
        <v>7.1924534259183923E-3</v>
      </c>
      <c r="L32" s="16" t="s">
        <v>19701</v>
      </c>
      <c r="M32" s="21">
        <f>B9L225C1*B9L225C4</f>
        <v>13.795125670911476</v>
      </c>
      <c r="N32" s="16" t="s">
        <v>19232</v>
      </c>
      <c r="O32" s="21">
        <f>B3L309C4</f>
        <v>0.12871630874414294</v>
      </c>
      <c r="P32" s="16" t="s">
        <v>19702</v>
      </c>
      <c r="Q32" s="21">
        <f>B9L225C1*B9L225C6</f>
        <v>246.87788017126616</v>
      </c>
      <c r="R32" s="16" t="s">
        <v>19234</v>
      </c>
      <c r="S32" s="21">
        <f>B3L310C4</f>
        <v>0.11045203479798295</v>
      </c>
      <c r="T32" s="16" t="s">
        <v>19703</v>
      </c>
      <c r="U32" s="21">
        <f>B9L225C1*B9L225C8</f>
        <v>211.84700274253129</v>
      </c>
      <c r="V32" s="16" t="s">
        <v>19236</v>
      </c>
      <c r="W32" s="21">
        <f>B3L311C4</f>
        <v>4.5187356403353689E-2</v>
      </c>
      <c r="X32" s="16" t="s">
        <v>19704</v>
      </c>
      <c r="Y32" s="21">
        <f>B9L225C1*B9L225C10</f>
        <v>86.669349581632375</v>
      </c>
      <c r="Z32" s="16" t="s">
        <v>19238</v>
      </c>
      <c r="AA32" s="21">
        <f>B3L312C4</f>
        <v>0.33404831820410652</v>
      </c>
      <c r="AB32" s="16" t="s">
        <v>19705</v>
      </c>
      <c r="AC32" s="21">
        <f>B9L225C1*B9L225C12</f>
        <v>640.70467431547627</v>
      </c>
      <c r="AD32" s="16" t="s">
        <v>19240</v>
      </c>
      <c r="AE32" s="21">
        <f>B3L313C4</f>
        <v>2.9783127277494947E-2</v>
      </c>
      <c r="AF32" s="16" t="s">
        <v>19706</v>
      </c>
      <c r="AG32" s="21">
        <f>B9L225C1*B9L225C14</f>
        <v>57.124038118235305</v>
      </c>
      <c r="AH32" s="16" t="s">
        <v>19242</v>
      </c>
      <c r="AI32" s="21">
        <f>B3L314C4</f>
        <v>4.4399535222712998E-2</v>
      </c>
      <c r="AJ32" s="16" t="s">
        <v>19707</v>
      </c>
      <c r="AK32" s="21">
        <f>B9L225C1*B9L225C16</f>
        <v>85.158308557163537</v>
      </c>
      <c r="AL32" s="16" t="s">
        <v>19244</v>
      </c>
      <c r="AM32" s="21">
        <f>B3L315C4</f>
        <v>6.7890235854220521E-2</v>
      </c>
      <c r="AN32" s="16" t="s">
        <v>19708</v>
      </c>
      <c r="AO32" s="21">
        <f>B9L225C1*B9L225C18</f>
        <v>130.21347236839495</v>
      </c>
      <c r="AP32" s="16" t="s">
        <v>19246</v>
      </c>
      <c r="AQ32" s="21">
        <f>B3L316C4</f>
        <v>9.1776193683864946E-3</v>
      </c>
      <c r="AR32" s="16" t="s">
        <v>19709</v>
      </c>
      <c r="AS32" s="21">
        <f>B9L225C1*B9L225C20</f>
        <v>17.602673948565297</v>
      </c>
      <c r="AT32" s="16" t="s">
        <v>19248</v>
      </c>
      <c r="AU32" s="21">
        <f>B3L317C4</f>
        <v>7.4372040491398159E-2</v>
      </c>
      <c r="AV32" s="16" t="s">
        <v>19710</v>
      </c>
      <c r="AW32" s="21">
        <f>B9L225C1*B9L225C22</f>
        <v>142.64557366250168</v>
      </c>
      <c r="AX32" s="16" t="s">
        <v>19250</v>
      </c>
      <c r="AY32" s="21">
        <f>B3L318C4</f>
        <v>2.3096663091424448E-2</v>
      </c>
      <c r="AZ32" s="16" t="s">
        <v>19711</v>
      </c>
      <c r="BA32" s="21">
        <f>B9L225C1*B9L225C24</f>
        <v>44.299399809352089</v>
      </c>
      <c r="BB32" s="16" t="s">
        <v>19252</v>
      </c>
      <c r="BC32" s="21">
        <f>B3L319C4</f>
        <v>1.2247730761084531E-3</v>
      </c>
      <c r="BD32" s="16" t="s">
        <v>19712</v>
      </c>
      <c r="BE32" s="21">
        <f>B9L225C1*B9L225C26</f>
        <v>2.3491147599760129</v>
      </c>
      <c r="BF32" s="16" t="s">
        <v>19254</v>
      </c>
      <c r="BG32" s="21">
        <f>B3L320C4</f>
        <v>5.4147997221202594E-2</v>
      </c>
      <c r="BH32" s="16" t="s">
        <v>19713</v>
      </c>
      <c r="BI32" s="21">
        <f>B9L225C1*B9L225C28</f>
        <v>103.85585867026657</v>
      </c>
      <c r="BJ32" s="16" t="s">
        <v>19256</v>
      </c>
      <c r="BK32" s="21">
        <f>B3L321C4</f>
        <v>6.8807384151490847E-2</v>
      </c>
      <c r="BL32" s="16" t="s">
        <v>19714</v>
      </c>
      <c r="BM32" s="21">
        <f>B9L225C1*B9L225C30</f>
        <v>131.97256280255945</v>
      </c>
      <c r="BN32" s="16" t="s">
        <v>19258</v>
      </c>
      <c r="BO32" s="21">
        <f>B3L322C4</f>
        <v>3.2894173339010409E-4</v>
      </c>
      <c r="BP32" s="16" t="s">
        <v>19715</v>
      </c>
      <c r="BQ32" s="21">
        <f>B9L225C1*B9L225C32</f>
        <v>0.63091024464221968</v>
      </c>
      <c r="BR32" s="16" t="s">
        <v>19260</v>
      </c>
      <c r="BS32" s="21">
        <f>B3L323C4</f>
        <v>1.1732508143172135E-3</v>
      </c>
      <c r="BT32" s="16" t="s">
        <v>19716</v>
      </c>
      <c r="BU32" s="21">
        <f>B9L225C1*B9L225C34</f>
        <v>2.2502950618604154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3.2844228001777083</v>
      </c>
      <c r="F33" s="16" t="s">
        <v>19228</v>
      </c>
      <c r="G33" s="21">
        <f>B3L307C4</f>
        <v>1.9601223487267698E-6</v>
      </c>
      <c r="H33" s="16" t="s">
        <v>19719</v>
      </c>
      <c r="I33" s="21">
        <f>B9L226C1*B9L226C2</f>
        <v>6.4378705332960833E-6</v>
      </c>
      <c r="J33" s="16" t="s">
        <v>19230</v>
      </c>
      <c r="K33" s="21">
        <f>B3L308C4</f>
        <v>7.1924534259183923E-3</v>
      </c>
      <c r="L33" s="16" t="s">
        <v>19720</v>
      </c>
      <c r="M33" s="21">
        <f>B9L226C1*B9L226C4</f>
        <v>2.3623058021302636E-2</v>
      </c>
      <c r="N33" s="16" t="s">
        <v>19232</v>
      </c>
      <c r="O33" s="21">
        <f>B3L309C4</f>
        <v>0.12871630874414294</v>
      </c>
      <c r="P33" s="16" t="s">
        <v>19721</v>
      </c>
      <c r="Q33" s="21">
        <f>B9L226C1*B9L226C6</f>
        <v>0.42275877919397642</v>
      </c>
      <c r="R33" s="16" t="s">
        <v>19234</v>
      </c>
      <c r="S33" s="21">
        <f>B3L310C4</f>
        <v>0.11045203479798295</v>
      </c>
      <c r="T33" s="16" t="s">
        <v>19722</v>
      </c>
      <c r="U33" s="21">
        <f>B9L226C1*B9L226C8</f>
        <v>0.36277118141651682</v>
      </c>
      <c r="V33" s="16" t="s">
        <v>19236</v>
      </c>
      <c r="W33" s="21">
        <f>B3L311C4</f>
        <v>4.5187356403353689E-2</v>
      </c>
      <c r="X33" s="16" t="s">
        <v>19723</v>
      </c>
      <c r="Y33" s="21">
        <f>B9L226C1*B9L226C10</f>
        <v>0.14841438365093101</v>
      </c>
      <c r="Z33" s="16" t="s">
        <v>19238</v>
      </c>
      <c r="AA33" s="21">
        <f>B3L312C4</f>
        <v>0.33404831820410652</v>
      </c>
      <c r="AB33" s="16" t="s">
        <v>19724</v>
      </c>
      <c r="AC33" s="21">
        <f>B9L226C1*B9L226C12</f>
        <v>1.0971559126705857</v>
      </c>
      <c r="AD33" s="16" t="s">
        <v>19240</v>
      </c>
      <c r="AE33" s="21">
        <f>B3L313C4</f>
        <v>2.9783127277494947E-2</v>
      </c>
      <c r="AF33" s="16" t="s">
        <v>19725</v>
      </c>
      <c r="AG33" s="21">
        <f>B9L226C1*B9L226C14</f>
        <v>9.7820382290799035E-2</v>
      </c>
      <c r="AH33" s="16" t="s">
        <v>19242</v>
      </c>
      <c r="AI33" s="21">
        <f>B3L314C4</f>
        <v>4.4399535222712998E-2</v>
      </c>
      <c r="AJ33" s="16" t="s">
        <v>19726</v>
      </c>
      <c r="AK33" s="21">
        <f>B9L226C1*B9L226C16</f>
        <v>0.1458268458027718</v>
      </c>
      <c r="AL33" s="16" t="s">
        <v>19244</v>
      </c>
      <c r="AM33" s="21">
        <f>B3L315C4</f>
        <v>6.7890235854220521E-2</v>
      </c>
      <c r="AN33" s="16" t="s">
        <v>19727</v>
      </c>
      <c r="AO33" s="21">
        <f>B9L226C1*B9L226C18</f>
        <v>0.222980238549044</v>
      </c>
      <c r="AP33" s="16" t="s">
        <v>19246</v>
      </c>
      <c r="AQ33" s="21">
        <f>B3L316C4</f>
        <v>9.1776193683864946E-3</v>
      </c>
      <c r="AR33" s="16" t="s">
        <v>19728</v>
      </c>
      <c r="AS33" s="21">
        <f>B9L226C1*B9L226C20</f>
        <v>3.0143182304881142E-2</v>
      </c>
      <c r="AT33" s="16" t="s">
        <v>19248</v>
      </c>
      <c r="AU33" s="21">
        <f>B3L317C4</f>
        <v>7.4372040491398159E-2</v>
      </c>
      <c r="AV33" s="16" t="s">
        <v>19729</v>
      </c>
      <c r="AW33" s="21">
        <f>B9L226C1*B9L226C22</f>
        <v>0.24426922548568783</v>
      </c>
      <c r="AX33" s="16" t="s">
        <v>19250</v>
      </c>
      <c r="AY33" s="21">
        <f>B3L318C4</f>
        <v>2.3096663091424448E-2</v>
      </c>
      <c r="AZ33" s="16" t="s">
        <v>19730</v>
      </c>
      <c r="BA33" s="21">
        <f>B9L226C1*B9L226C24</f>
        <v>7.5859206865497408E-2</v>
      </c>
      <c r="BB33" s="16" t="s">
        <v>19252</v>
      </c>
      <c r="BC33" s="21">
        <f>B3L319C4</f>
        <v>1.2247730761084531E-3</v>
      </c>
      <c r="BD33" s="16" t="s">
        <v>19731</v>
      </c>
      <c r="BE33" s="21">
        <f>B9L226C1*B9L226C26</f>
        <v>4.0226726162143909E-3</v>
      </c>
      <c r="BF33" s="16" t="s">
        <v>19254</v>
      </c>
      <c r="BG33" s="21">
        <f>B3L320C4</f>
        <v>5.4147997221202594E-2</v>
      </c>
      <c r="BH33" s="16" t="s">
        <v>19732</v>
      </c>
      <c r="BI33" s="21">
        <f>B9L226C1*B9L226C28</f>
        <v>0.177844916657277</v>
      </c>
      <c r="BJ33" s="16" t="s">
        <v>19256</v>
      </c>
      <c r="BK33" s="21">
        <f>B3L321C4</f>
        <v>6.8807384151490847E-2</v>
      </c>
      <c r="BL33" s="16" t="s">
        <v>19733</v>
      </c>
      <c r="BM33" s="21">
        <f>B9L226C1*B9L226C30</f>
        <v>0.22599254132774282</v>
      </c>
      <c r="BN33" s="16" t="s">
        <v>19258</v>
      </c>
      <c r="BO33" s="21">
        <f>B3L322C4</f>
        <v>3.2894173339010409E-4</v>
      </c>
      <c r="BP33" s="16" t="s">
        <v>19734</v>
      </c>
      <c r="BQ33" s="21">
        <f>B9L226C1*B9L226C32</f>
        <v>1.0803837290764349E-3</v>
      </c>
      <c r="BR33" s="16" t="s">
        <v>19260</v>
      </c>
      <c r="BS33" s="21">
        <f>B3L323C4</f>
        <v>1.1732508143172135E-3</v>
      </c>
      <c r="BT33" s="16" t="s">
        <v>19735</v>
      </c>
      <c r="BU33" s="21">
        <f>B9L226C1*B9L226C34</f>
        <v>3.853451724870519E-3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41175-E3A2-4103-A213-E9EDB5AAAE1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6986.9744621237533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1.9270043138446189E-2</v>
      </c>
      <c r="L8" s="16" t="s">
        <v>19774</v>
      </c>
      <c r="M8" s="21">
        <f>B9L301C1*B9L301C4</f>
        <v>134.63929929234658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1.8567981561785675E-3</v>
      </c>
      <c r="T8" s="16" t="s">
        <v>19776</v>
      </c>
      <c r="U8" s="21">
        <f>B9L301C1*B9L301C8</f>
        <v>12.973401298538123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1.240058540286436E-2</v>
      </c>
      <c r="AB8" s="16" t="s">
        <v>19780</v>
      </c>
      <c r="AC8" s="21">
        <f>B9L301C1*B9L301C12</f>
        <v>86.642573525197875</v>
      </c>
      <c r="AD8" s="16" t="s">
        <v>10922</v>
      </c>
      <c r="AE8" s="21">
        <f>B3L337C5</f>
        <v>1.240058540286436E-2</v>
      </c>
      <c r="AF8" s="16" t="s">
        <v>19781</v>
      </c>
      <c r="AG8" s="21">
        <f>B9L301C1*B9L301C14</f>
        <v>86.642573525197875</v>
      </c>
      <c r="AH8" s="16" t="s">
        <v>10931</v>
      </c>
      <c r="AI8" s="21">
        <f>B3L331C5</f>
        <v>0.26047491349119034</v>
      </c>
      <c r="AJ8" s="16" t="s">
        <v>19782</v>
      </c>
      <c r="AK8" s="15">
        <f>B9L301C1*B9L301C16</f>
        <v>1819.9315685868407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3.8774041331212476E-2</v>
      </c>
      <c r="AV8" s="16" t="s">
        <v>19785</v>
      </c>
      <c r="AW8" s="21">
        <f>B9L301C1*B9L301C22</f>
        <v>270.9132365745125</v>
      </c>
      <c r="AX8" s="16" t="s">
        <v>10967</v>
      </c>
      <c r="AY8" s="21">
        <f>B3L335C5</f>
        <v>0.24239522094818841</v>
      </c>
      <c r="AZ8" s="16" t="s">
        <v>19786</v>
      </c>
      <c r="BA8" s="15">
        <f>B9L301C1*B9L301C24</f>
        <v>1693.6092185058371</v>
      </c>
      <c r="BB8" s="16" t="s">
        <v>10976</v>
      </c>
      <c r="BC8" s="21">
        <f>B3L336C5</f>
        <v>0.4248283975319197</v>
      </c>
      <c r="BD8" s="16" t="s">
        <v>19787</v>
      </c>
      <c r="BE8" s="15">
        <f>B9L301C1*B9L301C26</f>
        <v>2968.2651643404806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763.88831340630088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1.9270043138446189E-2</v>
      </c>
      <c r="L9" s="16" t="s">
        <v>19790</v>
      </c>
      <c r="M9" s="21">
        <f>B9L302C1*B9L302C4</f>
        <v>14.720160752294321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1.8567981561785675E-3</v>
      </c>
      <c r="T9" s="16" t="s">
        <v>19792</v>
      </c>
      <c r="U9" s="21">
        <f>B9L302C1*B9L302C8</f>
        <v>1.4183864118591751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1.240058540286436E-2</v>
      </c>
      <c r="AB9" s="16" t="s">
        <v>19794</v>
      </c>
      <c r="AC9" s="21">
        <f>B9L302C1*B9L302C12</f>
        <v>9.4726622686448501</v>
      </c>
      <c r="AD9" s="16" t="s">
        <v>10922</v>
      </c>
      <c r="AE9" s="21">
        <f>B3L337C5</f>
        <v>1.240058540286436E-2</v>
      </c>
      <c r="AF9" s="16" t="s">
        <v>19795</v>
      </c>
      <c r="AG9" s="21">
        <f>B9L302C1*B9L302C14</f>
        <v>9.4726622686448501</v>
      </c>
      <c r="AH9" s="16" t="s">
        <v>10931</v>
      </c>
      <c r="AI9" s="21">
        <f>B3L331C5</f>
        <v>0.26047491349119034</v>
      </c>
      <c r="AJ9" s="16" t="s">
        <v>19796</v>
      </c>
      <c r="AK9" s="21">
        <f>B9L302C1*B9L302C16</f>
        <v>198.97374235143752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3.8774041331212476E-2</v>
      </c>
      <c r="AV9" s="16" t="s">
        <v>19799</v>
      </c>
      <c r="AW9" s="21">
        <f>B9L302C1*B9L302C22</f>
        <v>29.619037036446098</v>
      </c>
      <c r="AX9" s="16" t="s">
        <v>10967</v>
      </c>
      <c r="AY9" s="21">
        <f>B3L335C5</f>
        <v>0.24239522094818841</v>
      </c>
      <c r="AZ9" s="16" t="s">
        <v>19800</v>
      </c>
      <c r="BA9" s="21">
        <f>B9L302C1*B9L302C24</f>
        <v>185.16287650785929</v>
      </c>
      <c r="BB9" s="16" t="s">
        <v>10976</v>
      </c>
      <c r="BC9" s="21">
        <f>B3L336C5</f>
        <v>0.4248283975319197</v>
      </c>
      <c r="BD9" s="16" t="s">
        <v>19801</v>
      </c>
      <c r="BE9" s="21">
        <f>B9L302C1*B9L302C26</f>
        <v>324.52144807775966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22.550812526711773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1.9270043138446189E-2</v>
      </c>
      <c r="L10" s="16" t="s">
        <v>19804</v>
      </c>
      <c r="M10" s="21">
        <f>B9L303C1*B9L303C4</f>
        <v>0.43455513019674857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1.8567981561785675E-3</v>
      </c>
      <c r="T10" s="16" t="s">
        <v>19806</v>
      </c>
      <c r="U10" s="21">
        <f>B9L303C1*B9L303C8</f>
        <v>4.1872307119926962E-2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1.240058540286436E-2</v>
      </c>
      <c r="AB10" s="16" t="s">
        <v>19808</v>
      </c>
      <c r="AC10" s="21">
        <f>B9L303C1*B9L303C12</f>
        <v>0.27964327664147276</v>
      </c>
      <c r="AD10" s="16" t="s">
        <v>10922</v>
      </c>
      <c r="AE10" s="21">
        <f>B3L337C5</f>
        <v>1.240058540286436E-2</v>
      </c>
      <c r="AF10" s="16" t="s">
        <v>19809</v>
      </c>
      <c r="AG10" s="21">
        <f>B9L303C1*B9L303C14</f>
        <v>0.27964327664147276</v>
      </c>
      <c r="AH10" s="16" t="s">
        <v>10931</v>
      </c>
      <c r="AI10" s="21">
        <f>B3L331C5</f>
        <v>0.26047491349119034</v>
      </c>
      <c r="AJ10" s="16" t="s">
        <v>19810</v>
      </c>
      <c r="AK10" s="21">
        <f>B9L303C1*B9L303C16</f>
        <v>5.873920942051301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3.8774041331212476E-2</v>
      </c>
      <c r="AV10" s="16" t="s">
        <v>19813</v>
      </c>
      <c r="AW10" s="21">
        <f>B9L303C1*B9L303C22</f>
        <v>0.87438613696314638</v>
      </c>
      <c r="AX10" s="16" t="s">
        <v>10967</v>
      </c>
      <c r="AY10" s="21">
        <f>B3L335C5</f>
        <v>0.24239522094818841</v>
      </c>
      <c r="AZ10" s="16" t="s">
        <v>19814</v>
      </c>
      <c r="BA10" s="21">
        <f>B9L303C1*B9L303C24</f>
        <v>5.4662091849734749</v>
      </c>
      <c r="BB10" s="16" t="s">
        <v>10976</v>
      </c>
      <c r="BC10" s="21">
        <f>B3L336C5</f>
        <v>0.4248283975319197</v>
      </c>
      <c r="BD10" s="16" t="s">
        <v>19815</v>
      </c>
      <c r="BE10" s="21">
        <f>B9L303C1*B9L303C26</f>
        <v>9.5802255487657035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43263.829656159993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1.9270043138446189E-2</v>
      </c>
      <c r="L11" s="16" t="s">
        <v>19817</v>
      </c>
      <c r="M11" s="21">
        <f>B9L304C1*B9L304C4</f>
        <v>833.69586380859062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1.8567981561785675E-3</v>
      </c>
      <c r="T11" s="16" t="s">
        <v>19819</v>
      </c>
      <c r="U11" s="21">
        <f>B9L304C1*B9L304C8</f>
        <v>80.332199134781504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1.240058540286436E-2</v>
      </c>
      <c r="AB11" s="16" t="s">
        <v>19821</v>
      </c>
      <c r="AC11" s="21">
        <f>B9L304C1*B9L304C12</f>
        <v>536.49681450618777</v>
      </c>
      <c r="AD11" s="16" t="s">
        <v>10922</v>
      </c>
      <c r="AE11" s="21">
        <f>B3L337C5</f>
        <v>1.240058540286436E-2</v>
      </c>
      <c r="AF11" s="16" t="s">
        <v>19822</v>
      </c>
      <c r="AG11" s="21">
        <f>B9L304C1*B9L304C14</f>
        <v>536.49681450618777</v>
      </c>
      <c r="AH11" s="16" t="s">
        <v>10931</v>
      </c>
      <c r="AI11" s="21">
        <f>B3L331C5</f>
        <v>0.26047491349119034</v>
      </c>
      <c r="AJ11" s="16" t="s">
        <v>19823</v>
      </c>
      <c r="AK11" s="15">
        <f>B9L304C1*B9L304C16</f>
        <v>11269.142286985869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3.8774041331212476E-2</v>
      </c>
      <c r="AV11" s="16" t="s">
        <v>19826</v>
      </c>
      <c r="AW11" s="15">
        <f>B9L304C1*B9L304C22</f>
        <v>1677.5135192344835</v>
      </c>
      <c r="AX11" s="16" t="s">
        <v>10967</v>
      </c>
      <c r="AY11" s="21">
        <f>B3L335C5</f>
        <v>0.24239522094818841</v>
      </c>
      <c r="AZ11" s="16" t="s">
        <v>19827</v>
      </c>
      <c r="BA11" s="15">
        <f>B9L304C1*B9L304C24</f>
        <v>10486.945548569687</v>
      </c>
      <c r="BB11" s="16" t="s">
        <v>10976</v>
      </c>
      <c r="BC11" s="21">
        <f>B3L336C5</f>
        <v>0.4248283975319197</v>
      </c>
      <c r="BD11" s="16" t="s">
        <v>19828</v>
      </c>
      <c r="BE11" s="15">
        <f>B9L304C1*B9L304C26</f>
        <v>18379.703423920393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14076.343640735127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1.9270043138446189E-2</v>
      </c>
      <c r="L12" s="16" t="s">
        <v>19831</v>
      </c>
      <c r="M12" s="21">
        <f>B9L305C1*B9L305C4</f>
        <v>271.25174918855856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1.8567981561785675E-3</v>
      </c>
      <c r="T12" s="16" t="s">
        <v>19833</v>
      </c>
      <c r="U12" s="21">
        <f>B9L305C1*B9L305C8</f>
        <v>26.136928917852888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1.240058540286436E-2</v>
      </c>
      <c r="AB12" s="16" t="s">
        <v>19835</v>
      </c>
      <c r="AC12" s="21">
        <f>B9L305C1*B9L305C12</f>
        <v>174.55490147700257</v>
      </c>
      <c r="AD12" s="16" t="s">
        <v>10922</v>
      </c>
      <c r="AE12" s="21">
        <f>B3L337C5</f>
        <v>1.240058540286436E-2</v>
      </c>
      <c r="AF12" s="16" t="s">
        <v>19836</v>
      </c>
      <c r="AG12" s="21">
        <f>B9L305C1*B9L305C14</f>
        <v>174.55490147700257</v>
      </c>
      <c r="AH12" s="16" t="s">
        <v>10931</v>
      </c>
      <c r="AI12" s="21">
        <f>B3L331C5</f>
        <v>0.26047491349119034</v>
      </c>
      <c r="AJ12" s="16" t="s">
        <v>19837</v>
      </c>
      <c r="AK12" s="15">
        <f>B9L305C1*B9L305C16</f>
        <v>3666.5343920927494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3.8774041331212476E-2</v>
      </c>
      <c r="AV12" s="16" t="s">
        <v>19840</v>
      </c>
      <c r="AW12" s="21">
        <f>B9L305C1*B9L305C22</f>
        <v>545.79673011821376</v>
      </c>
      <c r="AX12" s="16" t="s">
        <v>10967</v>
      </c>
      <c r="AY12" s="21">
        <f>B3L335C5</f>
        <v>0.24239522094818841</v>
      </c>
      <c r="AZ12" s="16" t="s">
        <v>19841</v>
      </c>
      <c r="BA12" s="15">
        <f>B9L305C1*B9L305C24</f>
        <v>3412.0384269386182</v>
      </c>
      <c r="BB12" s="16" t="s">
        <v>10976</v>
      </c>
      <c r="BC12" s="21">
        <f>B3L336C5</f>
        <v>0.4248283975319197</v>
      </c>
      <c r="BD12" s="16" t="s">
        <v>19842</v>
      </c>
      <c r="BE12" s="15">
        <f>B9L305C1*B9L305C26</f>
        <v>5980.0305120021321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844.41641411835565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1.9270043138446189E-2</v>
      </c>
      <c r="L13" s="16" t="s">
        <v>19845</v>
      </c>
      <c r="M13" s="21">
        <f>B9L306C1*B9L306C4</f>
        <v>16.271940726872756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1.8567981561785675E-3</v>
      </c>
      <c r="T13" s="16" t="s">
        <v>19847</v>
      </c>
      <c r="U13" s="21">
        <f>B9L306C1*B9L306C8</f>
        <v>1.5679108407818805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1.240058540286436E-2</v>
      </c>
      <c r="AB13" s="16" t="s">
        <v>19849</v>
      </c>
      <c r="AC13" s="21">
        <f>B9L306C1*B9L306C12</f>
        <v>10.471257858855148</v>
      </c>
      <c r="AD13" s="16" t="s">
        <v>10922</v>
      </c>
      <c r="AE13" s="21">
        <f>B3L337C5</f>
        <v>1.240058540286436E-2</v>
      </c>
      <c r="AF13" s="16" t="s">
        <v>19850</v>
      </c>
      <c r="AG13" s="21">
        <f>B9L306C1*B9L306C14</f>
        <v>10.471257858855148</v>
      </c>
      <c r="AH13" s="16" t="s">
        <v>10931</v>
      </c>
      <c r="AI13" s="21">
        <f>B3L331C5</f>
        <v>0.26047491349119034</v>
      </c>
      <c r="AJ13" s="16" t="s">
        <v>19851</v>
      </c>
      <c r="AK13" s="21">
        <f>B9L306C1*B9L306C16</f>
        <v>219.94929241801984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3.8774041331212476E-2</v>
      </c>
      <c r="AV13" s="16" t="s">
        <v>19854</v>
      </c>
      <c r="AW13" s="21">
        <f>B9L306C1*B9L306C22</f>
        <v>32.741436941779355</v>
      </c>
      <c r="AX13" s="16" t="s">
        <v>10967</v>
      </c>
      <c r="AY13" s="21">
        <f>B3L335C5</f>
        <v>0.24239522094818841</v>
      </c>
      <c r="AZ13" s="16" t="s">
        <v>19855</v>
      </c>
      <c r="BA13" s="21">
        <f>B9L306C1*B9L306C24</f>
        <v>204.68250327249578</v>
      </c>
      <c r="BB13" s="16" t="s">
        <v>10976</v>
      </c>
      <c r="BC13" s="21">
        <f>B3L336C5</f>
        <v>0.4248283975319197</v>
      </c>
      <c r="BD13" s="16" t="s">
        <v>19856</v>
      </c>
      <c r="BE13" s="21">
        <f>B9L306C1*B9L306C26</f>
        <v>358.73207205955094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35.313085550070632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1.9270043138446189E-2</v>
      </c>
      <c r="L14" s="16" t="s">
        <v>19859</v>
      </c>
      <c r="M14" s="21">
        <f>B9L307C1*B9L307C4</f>
        <v>0.6804846819015018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1.8567981561785675E-3</v>
      </c>
      <c r="T14" s="16" t="s">
        <v>19861</v>
      </c>
      <c r="U14" s="21">
        <f>B9L307C1*B9L307C8</f>
        <v>6.5569272138347165E-2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1.240058540286436E-2</v>
      </c>
      <c r="AB14" s="16" t="s">
        <v>19863</v>
      </c>
      <c r="AC14" s="21">
        <f>B9L307C1*B9L307C12</f>
        <v>0.43790293320230622</v>
      </c>
      <c r="AD14" s="16" t="s">
        <v>10922</v>
      </c>
      <c r="AE14" s="21">
        <f>B3L337C5</f>
        <v>1.240058540286436E-2</v>
      </c>
      <c r="AF14" s="16" t="s">
        <v>19864</v>
      </c>
      <c r="AG14" s="21">
        <f>B9L307C1*B9L307C14</f>
        <v>0.43790293320230622</v>
      </c>
      <c r="AH14" s="16" t="s">
        <v>10931</v>
      </c>
      <c r="AI14" s="21">
        <f>B3L331C5</f>
        <v>0.26047491349119034</v>
      </c>
      <c r="AJ14" s="16" t="s">
        <v>19865</v>
      </c>
      <c r="AK14" s="21">
        <f>B9L307C1*B9L307C16</f>
        <v>9.1981729037616518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3.8774041331212476E-2</v>
      </c>
      <c r="AV14" s="16" t="s">
        <v>19868</v>
      </c>
      <c r="AW14" s="21">
        <f>B9L307C1*B9L307C22</f>
        <v>1.3692310386510806</v>
      </c>
      <c r="AX14" s="16" t="s">
        <v>10967</v>
      </c>
      <c r="AY14" s="21">
        <f>B3L335C5</f>
        <v>0.24239522094818841</v>
      </c>
      <c r="AZ14" s="16" t="s">
        <v>19869</v>
      </c>
      <c r="BA14" s="21">
        <f>B9L307C1*B9L307C24</f>
        <v>8.5597231742716495</v>
      </c>
      <c r="BB14" s="16" t="s">
        <v>10976</v>
      </c>
      <c r="BC14" s="21">
        <f>B3L336C5</f>
        <v>0.4248283975319197</v>
      </c>
      <c r="BD14" s="16" t="s">
        <v>19870</v>
      </c>
      <c r="BE14" s="21">
        <f>B9L307C1*B9L307C26</f>
        <v>15.002001546144095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126.87929685358712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1.9270043138446189E-2</v>
      </c>
      <c r="L15" s="16" t="s">
        <v>19873</v>
      </c>
      <c r="M15" s="21">
        <f>B9L308C1*B9L308C4</f>
        <v>2.4449695237443438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1.8567981561785675E-3</v>
      </c>
      <c r="T15" s="16" t="s">
        <v>19875</v>
      </c>
      <c r="U15" s="21">
        <f>B9L308C1*B9L308C8</f>
        <v>0.23558924445497367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1.240058540286436E-2</v>
      </c>
      <c r="AB15" s="16" t="s">
        <v>19877</v>
      </c>
      <c r="AC15" s="21">
        <f>B9L308C1*B9L308C12</f>
        <v>1.5733775564882864</v>
      </c>
      <c r="AD15" s="16" t="s">
        <v>10922</v>
      </c>
      <c r="AE15" s="21">
        <f>B3L337C5</f>
        <v>1.240058540286436E-2</v>
      </c>
      <c r="AF15" s="16" t="s">
        <v>19878</v>
      </c>
      <c r="AG15" s="21">
        <f>B9L308C1*B9L308C14</f>
        <v>1.5733775564882864</v>
      </c>
      <c r="AH15" s="16" t="s">
        <v>10931</v>
      </c>
      <c r="AI15" s="21">
        <f>B3L331C5</f>
        <v>0.26047491349119034</v>
      </c>
      <c r="AJ15" s="16" t="s">
        <v>19879</v>
      </c>
      <c r="AK15" s="21">
        <f>B9L308C1*B9L308C16</f>
        <v>33.048873871761167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3.8774041331212476E-2</v>
      </c>
      <c r="AV15" s="16" t="s">
        <v>19882</v>
      </c>
      <c r="AW15" s="21">
        <f>B9L308C1*B9L308C22</f>
        <v>4.9196231002761639</v>
      </c>
      <c r="AX15" s="16" t="s">
        <v>10967</v>
      </c>
      <c r="AY15" s="21">
        <f>B3L335C5</f>
        <v>0.24239522094818841</v>
      </c>
      <c r="AZ15" s="16" t="s">
        <v>19883</v>
      </c>
      <c r="BA15" s="21">
        <f>B9L308C1*B9L308C24</f>
        <v>30.754935194576039</v>
      </c>
      <c r="BB15" s="16" t="s">
        <v>10976</v>
      </c>
      <c r="BC15" s="21">
        <f>B3L336C5</f>
        <v>0.4248283975319197</v>
      </c>
      <c r="BD15" s="16" t="s">
        <v>19884</v>
      </c>
      <c r="BE15" s="21">
        <f>B9L308C1*B9L308C26</f>
        <v>53.901928362286156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71.741321170143493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1.9270043138446189E-2</v>
      </c>
      <c r="L16" s="16" t="s">
        <v>19887</v>
      </c>
      <c r="M16" s="21">
        <f>B9L309C1*B9L309C4</f>
        <v>1.3824583537577879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1.8567981561785675E-3</v>
      </c>
      <c r="T16" s="16" t="s">
        <v>19889</v>
      </c>
      <c r="U16" s="21">
        <f>B9L309C1*B9L309C8</f>
        <v>0.13320915287053686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1.240058540286436E-2</v>
      </c>
      <c r="AB16" s="16" t="s">
        <v>19891</v>
      </c>
      <c r="AC16" s="21">
        <f>B9L309C1*B9L309C12</f>
        <v>0.88963438008468532</v>
      </c>
      <c r="AD16" s="16" t="s">
        <v>10922</v>
      </c>
      <c r="AE16" s="21">
        <f>B3L337C5</f>
        <v>1.240058540286436E-2</v>
      </c>
      <c r="AF16" s="16" t="s">
        <v>19892</v>
      </c>
      <c r="AG16" s="21">
        <f>B9L309C1*B9L309C14</f>
        <v>0.88963438008468532</v>
      </c>
      <c r="AH16" s="16" t="s">
        <v>10931</v>
      </c>
      <c r="AI16" s="21">
        <f>B3L331C5</f>
        <v>0.26047491349119034</v>
      </c>
      <c r="AJ16" s="16" t="s">
        <v>19893</v>
      </c>
      <c r="AK16" s="21">
        <f>B9L309C1*B9L309C16</f>
        <v>18.686814425536827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3.8774041331212476E-2</v>
      </c>
      <c r="AV16" s="16" t="s">
        <v>19896</v>
      </c>
      <c r="AW16" s="21">
        <f>B9L309C1*B9L309C22</f>
        <v>2.7817009522069323</v>
      </c>
      <c r="AX16" s="16" t="s">
        <v>10967</v>
      </c>
      <c r="AY16" s="21">
        <f>B3L335C5</f>
        <v>0.24239522094818841</v>
      </c>
      <c r="AZ16" s="16" t="s">
        <v>19897</v>
      </c>
      <c r="BA16" s="21">
        <f>B9L309C1*B9L309C24</f>
        <v>17.389753396151878</v>
      </c>
      <c r="BB16" s="16" t="s">
        <v>10976</v>
      </c>
      <c r="BC16" s="21">
        <f>B3L336C5</f>
        <v>0.4248283975319197</v>
      </c>
      <c r="BD16" s="16" t="s">
        <v>19898</v>
      </c>
      <c r="BE16" s="21">
        <f>B9L309C1*B9L309C26</f>
        <v>30.477750509534847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10.036350630020076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1.9270043138446189E-2</v>
      </c>
      <c r="L17" s="16" t="s">
        <v>19901</v>
      </c>
      <c r="M17" s="21">
        <f>B9L310C1*B9L310C4</f>
        <v>0.19340090959305845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1.8567981561785675E-3</v>
      </c>
      <c r="T17" s="16" t="s">
        <v>19903</v>
      </c>
      <c r="U17" s="21">
        <f>B9L310C1*B9L310C8</f>
        <v>1.8635477344582881E-2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1.240058540286436E-2</v>
      </c>
      <c r="AB17" s="16" t="s">
        <v>19905</v>
      </c>
      <c r="AC17" s="21">
        <f>B9L310C1*B9L310C12</f>
        <v>0.12445662312065547</v>
      </c>
      <c r="AD17" s="16" t="s">
        <v>10922</v>
      </c>
      <c r="AE17" s="21">
        <f>B3L337C5</f>
        <v>1.240058540286436E-2</v>
      </c>
      <c r="AF17" s="16" t="s">
        <v>19906</v>
      </c>
      <c r="AG17" s="21">
        <f>B9L310C1*B9L310C14</f>
        <v>0.12445662312065547</v>
      </c>
      <c r="AH17" s="16" t="s">
        <v>10931</v>
      </c>
      <c r="AI17" s="21">
        <f>B3L331C5</f>
        <v>0.26047491349119034</v>
      </c>
      <c r="AJ17" s="16" t="s">
        <v>19907</v>
      </c>
      <c r="AK17" s="21">
        <f>B9L310C1*B9L310C16</f>
        <v>2.6142175621217327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3.8774041331212476E-2</v>
      </c>
      <c r="AV17" s="16" t="s">
        <v>19910</v>
      </c>
      <c r="AW17" s="21">
        <f>B9L310C1*B9L310C22</f>
        <v>0.38914987414293878</v>
      </c>
      <c r="AX17" s="16" t="s">
        <v>10967</v>
      </c>
      <c r="AY17" s="21">
        <f>B3L335C5</f>
        <v>0.24239522094818841</v>
      </c>
      <c r="AZ17" s="16" t="s">
        <v>19911</v>
      </c>
      <c r="BA17" s="21">
        <f>B9L310C1*B9L310C24</f>
        <v>2.4327634284772062</v>
      </c>
      <c r="BB17" s="16" t="s">
        <v>10976</v>
      </c>
      <c r="BC17" s="21">
        <f>B3L336C5</f>
        <v>0.4248283975319197</v>
      </c>
      <c r="BD17" s="16" t="s">
        <v>19912</v>
      </c>
      <c r="BE17" s="21">
        <f>B9L310C1*B9L310C26</f>
        <v>4.2637267552199019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1.9270043138446189E-2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1.8567981561785675E-3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1.240058540286436E-2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1.240058540286436E-2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0.26047491349119034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3.8774041331212476E-2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0.24239522094818841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0.4248283975319197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7547.317620367262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1.9270043138446189E-2</v>
      </c>
      <c r="L19" s="16" t="s">
        <v>19929</v>
      </c>
      <c r="M19" s="21">
        <f>B9L312C1*B9L312C4</f>
        <v>145.43713612403218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1.8567981561785675E-3</v>
      </c>
      <c r="T19" s="16" t="s">
        <v>19931</v>
      </c>
      <c r="U19" s="21">
        <f>B9L312C1*B9L312C8</f>
        <v>14.013845441591945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1.240058540286436E-2</v>
      </c>
      <c r="AB19" s="16" t="s">
        <v>19933</v>
      </c>
      <c r="AC19" s="21">
        <f>B9L312C1*B9L312C12</f>
        <v>93.591156713907253</v>
      </c>
      <c r="AD19" s="16" t="s">
        <v>10922</v>
      </c>
      <c r="AE19" s="21">
        <f>B3L337C5</f>
        <v>1.240058540286436E-2</v>
      </c>
      <c r="AF19" s="16" t="s">
        <v>19934</v>
      </c>
      <c r="AG19" s="21">
        <f>B9L312C1*B9L312C14</f>
        <v>93.591156713907253</v>
      </c>
      <c r="AH19" s="16" t="s">
        <v>10931</v>
      </c>
      <c r="AI19" s="21">
        <f>B3L331C5</f>
        <v>0.26047491349119034</v>
      </c>
      <c r="AJ19" s="16" t="s">
        <v>19935</v>
      </c>
      <c r="AK19" s="15">
        <f>B9L312C1*B9L312C16</f>
        <v>1965.8869042556992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3.8774041331212476E-2</v>
      </c>
      <c r="AV19" s="16" t="s">
        <v>19938</v>
      </c>
      <c r="AW19" s="21">
        <f>B9L312C1*B9L312C22</f>
        <v>292.64000535190843</v>
      </c>
      <c r="AX19" s="16" t="s">
        <v>10967</v>
      </c>
      <c r="AY19" s="21">
        <f>B3L335C5</f>
        <v>0.24239522094818841</v>
      </c>
      <c r="AZ19" s="16" t="s">
        <v>19939</v>
      </c>
      <c r="BA19" s="15">
        <f>B9L312C1*B9L312C24</f>
        <v>1829.4337221550782</v>
      </c>
      <c r="BB19" s="16" t="s">
        <v>10976</v>
      </c>
      <c r="BC19" s="21">
        <f>B3L336C5</f>
        <v>0.4248283975319197</v>
      </c>
      <c r="BD19" s="16" t="s">
        <v>19940</v>
      </c>
      <c r="BE19" s="15">
        <f>B9L312C1*B9L312C26</f>
        <v>3206.3148503250454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1073.2950200804664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1.9270043138446189E-2</v>
      </c>
      <c r="L20" s="16" t="s">
        <v>19943</v>
      </c>
      <c r="M20" s="21">
        <f>B9L313C1*B9L313C4</f>
        <v>20.682441337230056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1.8567981561785675E-3</v>
      </c>
      <c r="T20" s="16" t="s">
        <v>19945</v>
      </c>
      <c r="U20" s="21">
        <f>B9L313C1*B9L313C8</f>
        <v>1.9928922143210486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1.240058540286436E-2</v>
      </c>
      <c r="AB20" s="16" t="s">
        <v>19947</v>
      </c>
      <c r="AC20" s="21">
        <f>B9L313C1*B9L313C12</f>
        <v>13.309486558976843</v>
      </c>
      <c r="AD20" s="16" t="s">
        <v>10922</v>
      </c>
      <c r="AE20" s="21">
        <f>B3L337C5</f>
        <v>1.240058540286436E-2</v>
      </c>
      <c r="AF20" s="16" t="s">
        <v>19948</v>
      </c>
      <c r="AG20" s="21">
        <f>B9L313C1*B9L313C14</f>
        <v>13.309486558976843</v>
      </c>
      <c r="AH20" s="16" t="s">
        <v>10931</v>
      </c>
      <c r="AI20" s="21">
        <f>B3L331C5</f>
        <v>0.26047491349119034</v>
      </c>
      <c r="AJ20" s="16" t="s">
        <v>19949</v>
      </c>
      <c r="AK20" s="21">
        <f>B9L313C1*B9L313C16</f>
        <v>279.5664275059849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3.8774041331212476E-2</v>
      </c>
      <c r="AV20" s="16" t="s">
        <v>19952</v>
      </c>
      <c r="AW20" s="21">
        <f>B9L313C1*B9L313C22</f>
        <v>41.61598546918453</v>
      </c>
      <c r="AX20" s="16" t="s">
        <v>10967</v>
      </c>
      <c r="AY20" s="21">
        <f>B3L335C5</f>
        <v>0.24239522094818841</v>
      </c>
      <c r="AZ20" s="16" t="s">
        <v>19953</v>
      </c>
      <c r="BA20" s="21">
        <f>B9L313C1*B9L313C24</f>
        <v>260.16158353499497</v>
      </c>
      <c r="BB20" s="16" t="s">
        <v>10976</v>
      </c>
      <c r="BC20" s="21">
        <f>B3L336C5</f>
        <v>0.4248283975319197</v>
      </c>
      <c r="BD20" s="16" t="s">
        <v>19954</v>
      </c>
      <c r="BE20" s="21">
        <f>B9L313C1*B9L313C26</f>
        <v>455.96620345977414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2034.0867078686963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1.9270043138446189E-2</v>
      </c>
      <c r="L21" s="16" t="s">
        <v>19957</v>
      </c>
      <c r="M21" s="21">
        <f>B9L314C1*B9L314C4</f>
        <v>39.19693860796977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1.8567981561785675E-3</v>
      </c>
      <c r="T21" s="16" t="s">
        <v>19959</v>
      </c>
      <c r="U21" s="21">
        <f>B9L314C1*B9L314C8</f>
        <v>3.7768884486779277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1.240058540286436E-2</v>
      </c>
      <c r="AB21" s="16" t="s">
        <v>19961</v>
      </c>
      <c r="AC21" s="21">
        <f>B9L314C1*B9L314C12</f>
        <v>25.223865937756976</v>
      </c>
      <c r="AD21" s="16" t="s">
        <v>10922</v>
      </c>
      <c r="AE21" s="21">
        <f>B3L337C5</f>
        <v>1.240058540286436E-2</v>
      </c>
      <c r="AF21" s="16" t="s">
        <v>19962</v>
      </c>
      <c r="AG21" s="21">
        <f>B9L314C1*B9L314C14</f>
        <v>25.223865937756976</v>
      </c>
      <c r="AH21" s="16" t="s">
        <v>10931</v>
      </c>
      <c r="AI21" s="21">
        <f>B3L331C5</f>
        <v>0.26047491349119034</v>
      </c>
      <c r="AJ21" s="16" t="s">
        <v>19963</v>
      </c>
      <c r="AK21" s="21">
        <f>B9L314C1*B9L314C16</f>
        <v>529.82855926567879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3.8774041331212476E-2</v>
      </c>
      <c r="AV21" s="16" t="s">
        <v>19966</v>
      </c>
      <c r="AW21" s="21">
        <f>B9L314C1*B9L314C22</f>
        <v>78.869762082170752</v>
      </c>
      <c r="AX21" s="16" t="s">
        <v>10967</v>
      </c>
      <c r="AY21" s="21">
        <f>B3L335C5</f>
        <v>0.24239522094818841</v>
      </c>
      <c r="AZ21" s="16" t="s">
        <v>19967</v>
      </c>
      <c r="BA21" s="21">
        <f>B9L314C1*B9L314C24</f>
        <v>493.05289698160584</v>
      </c>
      <c r="BB21" s="16" t="s">
        <v>10976</v>
      </c>
      <c r="BC21" s="21">
        <f>B3L336C5</f>
        <v>0.4248283975319197</v>
      </c>
      <c r="BD21" s="16" t="s">
        <v>19968</v>
      </c>
      <c r="BE21" s="21">
        <f>B9L314C1*B9L314C26</f>
        <v>864.13779654483631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4055.2767851333324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1.9270043138446189E-2</v>
      </c>
      <c r="L22" s="16" t="s">
        <v>19971</v>
      </c>
      <c r="M22" s="21">
        <f>B9L315C1*B9L315C4</f>
        <v>78.145358587858695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1.8567981561785675E-3</v>
      </c>
      <c r="T22" s="16" t="s">
        <v>19973</v>
      </c>
      <c r="U22" s="21">
        <f>B9L315C1*B9L315C8</f>
        <v>7.5298304574293207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1.240058540286436E-2</v>
      </c>
      <c r="AB22" s="16" t="s">
        <v>19975</v>
      </c>
      <c r="AC22" s="21">
        <f>B9L315C1*B9L315C12</f>
        <v>50.287806106299115</v>
      </c>
      <c r="AD22" s="16" t="s">
        <v>10922</v>
      </c>
      <c r="AE22" s="21">
        <f>B3L337C5</f>
        <v>1.240058540286436E-2</v>
      </c>
      <c r="AF22" s="16" t="s">
        <v>19976</v>
      </c>
      <c r="AG22" s="21">
        <f>B9L315C1*B9L315C14</f>
        <v>50.287806106299115</v>
      </c>
      <c r="AH22" s="16" t="s">
        <v>10931</v>
      </c>
      <c r="AI22" s="21">
        <f>B3L331C5</f>
        <v>0.26047491349119034</v>
      </c>
      <c r="AJ22" s="16" t="s">
        <v>19977</v>
      </c>
      <c r="AK22" s="15">
        <f>B9L315C1*B9L315C16</f>
        <v>1056.2978697904373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3.8774041331212476E-2</v>
      </c>
      <c r="AV22" s="16" t="s">
        <v>19980</v>
      </c>
      <c r="AW22" s="21">
        <f>B9L315C1*B9L315C22</f>
        <v>157.23946967626628</v>
      </c>
      <c r="AX22" s="16" t="s">
        <v>10967</v>
      </c>
      <c r="AY22" s="21">
        <f>B3L335C5</f>
        <v>0.24239522094818841</v>
      </c>
      <c r="AZ22" s="16" t="s">
        <v>19981</v>
      </c>
      <c r="BA22" s="21">
        <f>B9L315C1*B9L315C24</f>
        <v>982.97971233845328</v>
      </c>
      <c r="BB22" s="16" t="s">
        <v>10976</v>
      </c>
      <c r="BC22" s="21">
        <f>B3L336C5</f>
        <v>0.4248283975319197</v>
      </c>
      <c r="BD22" s="16" t="s">
        <v>19982</v>
      </c>
      <c r="BE22" s="15">
        <f>B9L315C1*B9L315C26</f>
        <v>1722.7967381765886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2155.4714592999994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1.9270043138446189E-2</v>
      </c>
      <c r="L23" s="16" t="s">
        <v>19984</v>
      </c>
      <c r="M23" s="21">
        <f>B9L316C1*B9L316C4</f>
        <v>41.536028004400549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1.8567981561785675E-3</v>
      </c>
      <c r="T23" s="16" t="s">
        <v>19986</v>
      </c>
      <c r="U23" s="21">
        <f>B9L316C1*B9L316C8</f>
        <v>4.0022754313237652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1.240058540286436E-2</v>
      </c>
      <c r="AB23" s="16" t="s">
        <v>19988</v>
      </c>
      <c r="AC23" s="21">
        <f>B9L316C1*B9L316C12</f>
        <v>26.729107914486313</v>
      </c>
      <c r="AD23" s="16" t="s">
        <v>10922</v>
      </c>
      <c r="AE23" s="21">
        <f>B3L337C5</f>
        <v>1.240058540286436E-2</v>
      </c>
      <c r="AF23" s="16" t="s">
        <v>19989</v>
      </c>
      <c r="AG23" s="21">
        <f>B9L316C1*B9L316C14</f>
        <v>26.729107914486313</v>
      </c>
      <c r="AH23" s="16" t="s">
        <v>10931</v>
      </c>
      <c r="AI23" s="21">
        <f>B3L331C5</f>
        <v>0.26047491349119034</v>
      </c>
      <c r="AJ23" s="16" t="s">
        <v>19990</v>
      </c>
      <c r="AK23" s="21">
        <f>B9L316C1*B9L316C16</f>
        <v>561.4462418938972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3.8774041331212476E-2</v>
      </c>
      <c r="AV23" s="16" t="s">
        <v>19993</v>
      </c>
      <c r="AW23" s="21">
        <f>B9L316C1*B9L316C22</f>
        <v>83.576339451147049</v>
      </c>
      <c r="AX23" s="16" t="s">
        <v>10967</v>
      </c>
      <c r="AY23" s="21">
        <f>B3L335C5</f>
        <v>0.24239522094818841</v>
      </c>
      <c r="AZ23" s="16" t="s">
        <v>19994</v>
      </c>
      <c r="BA23" s="21">
        <f>B9L316C1*B9L316C24</f>
        <v>522.47598062453744</v>
      </c>
      <c r="BB23" s="16" t="s">
        <v>10976</v>
      </c>
      <c r="BC23" s="21">
        <f>B3L336C5</f>
        <v>0.4248283975319197</v>
      </c>
      <c r="BD23" s="16" t="s">
        <v>19995</v>
      </c>
      <c r="BE23" s="21">
        <f>B9L316C1*B9L316C26</f>
        <v>915.70548598020719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10459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1.9270043138446189E-2</v>
      </c>
      <c r="L24" s="16" t="s">
        <v>19998</v>
      </c>
      <c r="M24" s="21">
        <f>B9L317C1*B9L317C4</f>
        <v>201.54538118500869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1.8567981561785675E-3</v>
      </c>
      <c r="T24" s="16" t="s">
        <v>20000</v>
      </c>
      <c r="U24" s="21">
        <f>B9L317C1*B9L317C8</f>
        <v>19.420251915471638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1.240058540286436E-2</v>
      </c>
      <c r="AB24" s="16" t="s">
        <v>20002</v>
      </c>
      <c r="AC24" s="21">
        <f>B9L317C1*B9L317C12</f>
        <v>129.69772272855835</v>
      </c>
      <c r="AD24" s="16" t="s">
        <v>10922</v>
      </c>
      <c r="AE24" s="21">
        <f>B3L337C5</f>
        <v>1.240058540286436E-2</v>
      </c>
      <c r="AF24" s="16" t="s">
        <v>20003</v>
      </c>
      <c r="AG24" s="21">
        <f>B9L317C1*B9L317C14</f>
        <v>129.69772272855835</v>
      </c>
      <c r="AH24" s="16" t="s">
        <v>10931</v>
      </c>
      <c r="AI24" s="21">
        <f>B3L331C5</f>
        <v>0.26047491349119034</v>
      </c>
      <c r="AJ24" s="16" t="s">
        <v>20004</v>
      </c>
      <c r="AK24" s="15">
        <f>B9L317C1*B9L317C16</f>
        <v>2724.3071202043598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3.8774041331212476E-2</v>
      </c>
      <c r="AV24" s="16" t="s">
        <v>20007</v>
      </c>
      <c r="AW24" s="21">
        <f>B9L317C1*B9L317C22</f>
        <v>405.53769828315131</v>
      </c>
      <c r="AX24" s="16" t="s">
        <v>10967</v>
      </c>
      <c r="AY24" s="21">
        <f>B3L335C5</f>
        <v>0.24239522094818841</v>
      </c>
      <c r="AZ24" s="16" t="s">
        <v>20008</v>
      </c>
      <c r="BA24" s="15">
        <f>B9L317C1*B9L317C24</f>
        <v>2535.2116158971025</v>
      </c>
      <c r="BB24" s="16" t="s">
        <v>10976</v>
      </c>
      <c r="BC24" s="21">
        <f>B3L336C5</f>
        <v>0.4248283975319197</v>
      </c>
      <c r="BD24" s="16" t="s">
        <v>20009</v>
      </c>
      <c r="BE24" s="15">
        <f>B9L317C1*B9L317C26</f>
        <v>4443.2802097863478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9598.8848306666678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1.9270043138446189E-2</v>
      </c>
      <c r="L25" s="16" t="s">
        <v>20012</v>
      </c>
      <c r="M25" s="21">
        <f>B9L318C1*B9L318C4</f>
        <v>184.97092476792344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1.8567981561785675E-3</v>
      </c>
      <c r="T25" s="16" t="s">
        <v>20014</v>
      </c>
      <c r="U25" s="21">
        <f>B9L318C1*B9L318C8</f>
        <v>17.823191654952289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1.240058540286436E-2</v>
      </c>
      <c r="AB25" s="16" t="s">
        <v>20016</v>
      </c>
      <c r="AC25" s="21">
        <f>B9L318C1*B9L318C12</f>
        <v>119.03179111494121</v>
      </c>
      <c r="AD25" s="16" t="s">
        <v>10922</v>
      </c>
      <c r="AE25" s="21">
        <f>B3L337C5</f>
        <v>1.240058540286436E-2</v>
      </c>
      <c r="AF25" s="16" t="s">
        <v>20017</v>
      </c>
      <c r="AG25" s="21">
        <f>B9L318C1*B9L318C14</f>
        <v>119.03179111494121</v>
      </c>
      <c r="AH25" s="16" t="s">
        <v>10931</v>
      </c>
      <c r="AI25" s="21">
        <f>B3L331C5</f>
        <v>0.26047491349119034</v>
      </c>
      <c r="AJ25" s="16" t="s">
        <v>20018</v>
      </c>
      <c r="AK25" s="15">
        <f>B9L318C1*B9L318C16</f>
        <v>2500.2686958797995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3.8774041331212476E-2</v>
      </c>
      <c r="AV25" s="16" t="s">
        <v>20021</v>
      </c>
      <c r="AW25" s="21">
        <f>B9L318C1*B9L318C22</f>
        <v>372.18755715781782</v>
      </c>
      <c r="AX25" s="16" t="s">
        <v>10967</v>
      </c>
      <c r="AY25" s="21">
        <f>B3L335C5</f>
        <v>0.24239522094818841</v>
      </c>
      <c r="AZ25" s="16" t="s">
        <v>20022</v>
      </c>
      <c r="BA25" s="15">
        <f>B9L318C1*B9L318C24</f>
        <v>2326.7238093856608</v>
      </c>
      <c r="BB25" s="16" t="s">
        <v>10976</v>
      </c>
      <c r="BC25" s="21">
        <f>B3L336C5</f>
        <v>0.4248283975319197</v>
      </c>
      <c r="BD25" s="16" t="s">
        <v>20023</v>
      </c>
      <c r="BE25" s="15">
        <f>B9L318C1*B9L318C26</f>
        <v>4077.8788607055731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860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1.9270043138446189E-2</v>
      </c>
      <c r="L26" s="16" t="s">
        <v>20026</v>
      </c>
      <c r="M26" s="21">
        <f>B9L319C1*B9L319C4</f>
        <v>16.572237099063724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1.8567981561785675E-3</v>
      </c>
      <c r="T26" s="16" t="s">
        <v>20028</v>
      </c>
      <c r="U26" s="21">
        <f>B9L319C1*B9L319C8</f>
        <v>1.5968464143135681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1.240058540286436E-2</v>
      </c>
      <c r="AB26" s="16" t="s">
        <v>20030</v>
      </c>
      <c r="AC26" s="21">
        <f>B9L319C1*B9L319C12</f>
        <v>10.66450344646335</v>
      </c>
      <c r="AD26" s="16" t="s">
        <v>10922</v>
      </c>
      <c r="AE26" s="21">
        <f>B3L337C5</f>
        <v>1.240058540286436E-2</v>
      </c>
      <c r="AF26" s="16" t="s">
        <v>20031</v>
      </c>
      <c r="AG26" s="21">
        <f>B9L319C1*B9L319C14</f>
        <v>10.66450344646335</v>
      </c>
      <c r="AH26" s="16" t="s">
        <v>10931</v>
      </c>
      <c r="AI26" s="21">
        <f>B3L331C5</f>
        <v>0.26047491349119034</v>
      </c>
      <c r="AJ26" s="16" t="s">
        <v>20032</v>
      </c>
      <c r="AK26" s="21">
        <f>B9L319C1*B9L319C16</f>
        <v>224.0084256024237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3.8774041331212476E-2</v>
      </c>
      <c r="AV26" s="16" t="s">
        <v>20035</v>
      </c>
      <c r="AW26" s="21">
        <f>B9L319C1*B9L319C22</f>
        <v>33.345675544842727</v>
      </c>
      <c r="AX26" s="16" t="s">
        <v>10967</v>
      </c>
      <c r="AY26" s="21">
        <f>B3L335C5</f>
        <v>0.24239522094818841</v>
      </c>
      <c r="AZ26" s="16" t="s">
        <v>20036</v>
      </c>
      <c r="BA26" s="21">
        <f>B9L319C1*B9L319C24</f>
        <v>208.45989001544203</v>
      </c>
      <c r="BB26" s="16" t="s">
        <v>10976</v>
      </c>
      <c r="BC26" s="21">
        <f>B3L336C5</f>
        <v>0.4248283975319197</v>
      </c>
      <c r="BD26" s="16" t="s">
        <v>20037</v>
      </c>
      <c r="BE26" s="21">
        <f>B9L319C1*B9L319C26</f>
        <v>365.35242187745092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1.9270043138446189E-2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1.8567981561785675E-3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1.240058540286436E-2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1.240058540286436E-2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0.26047491349119034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3.8774041331212476E-2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0.24239522094818841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0.4248283975319197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1.9270043138446189E-2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1.8567981561785675E-3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1.240058540286436E-2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1.240058540286436E-2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0.26047491349119034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3.8774041331212476E-2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0.24239522094818841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0.4248283975319197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6617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1.9270043138446189E-2</v>
      </c>
      <c r="L29" s="16" t="s">
        <v>20068</v>
      </c>
      <c r="M29" s="21">
        <f>B9L322C1*B9L322C4</f>
        <v>127.50987544709844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1.8567981561785675E-3</v>
      </c>
      <c r="T29" s="16" t="s">
        <v>20070</v>
      </c>
      <c r="U29" s="21">
        <f>B9L322C1*B9L322C8</f>
        <v>12.28643339943358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1.240058540286436E-2</v>
      </c>
      <c r="AB29" s="16" t="s">
        <v>20072</v>
      </c>
      <c r="AC29" s="21">
        <f>B9L322C1*B9L322C12</f>
        <v>82.054673610753468</v>
      </c>
      <c r="AD29" s="16" t="s">
        <v>10922</v>
      </c>
      <c r="AE29" s="21">
        <f>B3L337C5</f>
        <v>1.240058540286436E-2</v>
      </c>
      <c r="AF29" s="16" t="s">
        <v>20073</v>
      </c>
      <c r="AG29" s="21">
        <f>B9L322C1*B9L322C14</f>
        <v>82.054673610753468</v>
      </c>
      <c r="AH29" s="16" t="s">
        <v>10931</v>
      </c>
      <c r="AI29" s="21">
        <f>B3L331C5</f>
        <v>0.26047491349119034</v>
      </c>
      <c r="AJ29" s="16" t="s">
        <v>20074</v>
      </c>
      <c r="AK29" s="15">
        <f>B9L322C1*B9L322C16</f>
        <v>1723.5625025712066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3.8774041331212476E-2</v>
      </c>
      <c r="AV29" s="16" t="s">
        <v>20077</v>
      </c>
      <c r="AW29" s="21">
        <f>B9L322C1*B9L322C22</f>
        <v>256.56783148863298</v>
      </c>
      <c r="AX29" s="16" t="s">
        <v>10967</v>
      </c>
      <c r="AY29" s="21">
        <f>B3L335C5</f>
        <v>0.24239522094818841</v>
      </c>
      <c r="AZ29" s="16" t="s">
        <v>20078</v>
      </c>
      <c r="BA29" s="15">
        <f>B9L322C1*B9L322C24</f>
        <v>1603.9291770141626</v>
      </c>
      <c r="BB29" s="16" t="s">
        <v>10976</v>
      </c>
      <c r="BC29" s="21">
        <f>B3L336C5</f>
        <v>0.4248283975319197</v>
      </c>
      <c r="BD29" s="16" t="s">
        <v>20079</v>
      </c>
      <c r="BE29" s="15">
        <f>B9L322C1*B9L322C26</f>
        <v>2811.0895064687124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3104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1.9270043138446189E-2</v>
      </c>
      <c r="L30" s="16" t="s">
        <v>20082</v>
      </c>
      <c r="M30" s="21">
        <f>B9L323C1*B9L323C4</f>
        <v>59.81421390173697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1.8567981561785675E-3</v>
      </c>
      <c r="T30" s="16" t="s">
        <v>20084</v>
      </c>
      <c r="U30" s="21">
        <f>B9L323C1*B9L323C8</f>
        <v>5.7635014767782735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1.240058540286436E-2</v>
      </c>
      <c r="AB30" s="16" t="s">
        <v>20086</v>
      </c>
      <c r="AC30" s="21">
        <f>B9L323C1*B9L323C12</f>
        <v>38.491417090490977</v>
      </c>
      <c r="AD30" s="16" t="s">
        <v>10922</v>
      </c>
      <c r="AE30" s="21">
        <f>B3L337C5</f>
        <v>1.240058540286436E-2</v>
      </c>
      <c r="AF30" s="16" t="s">
        <v>20087</v>
      </c>
      <c r="AG30" s="21">
        <f>B9L323C1*B9L323C14</f>
        <v>38.491417090490977</v>
      </c>
      <c r="AH30" s="16" t="s">
        <v>10931</v>
      </c>
      <c r="AI30" s="21">
        <f>B3L331C5</f>
        <v>0.26047491349119034</v>
      </c>
      <c r="AJ30" s="16" t="s">
        <v>20088</v>
      </c>
      <c r="AK30" s="21">
        <f>B9L323C1*B9L323C16</f>
        <v>808.51413147665482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3.8774041331212476E-2</v>
      </c>
      <c r="AV30" s="16" t="s">
        <v>20091</v>
      </c>
      <c r="AW30" s="21">
        <f>B9L323C1*B9L323C22</f>
        <v>120.35462429208353</v>
      </c>
      <c r="AX30" s="16" t="s">
        <v>10967</v>
      </c>
      <c r="AY30" s="21">
        <f>B3L335C5</f>
        <v>0.24239522094818841</v>
      </c>
      <c r="AZ30" s="16" t="s">
        <v>20092</v>
      </c>
      <c r="BA30" s="21">
        <f>B9L323C1*B9L323C24</f>
        <v>752.39476582317684</v>
      </c>
      <c r="BB30" s="16" t="s">
        <v>10976</v>
      </c>
      <c r="BC30" s="21">
        <f>B3L336C5</f>
        <v>0.4248283975319197</v>
      </c>
      <c r="BD30" s="16" t="s">
        <v>20093</v>
      </c>
      <c r="BE30" s="15">
        <f>B9L323C1*B9L323C26</f>
        <v>1318.6673459390788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1.9270043138446189E-2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1.8567981561785675E-3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1.240058540286436E-2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1.240058540286436E-2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0.26047491349119034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3.8774041331212476E-2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0.24239522094818841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0.4248283975319197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4738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1.9270043138446189E-2</v>
      </c>
      <c r="L32" s="16" t="s">
        <v>20110</v>
      </c>
      <c r="M32" s="21">
        <f>B9L325C1*B9L325C4</f>
        <v>91.301464389958042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1.8567981561785675E-3</v>
      </c>
      <c r="T32" s="16" t="s">
        <v>20112</v>
      </c>
      <c r="U32" s="21">
        <f>B9L325C1*B9L325C8</f>
        <v>8.7975096639740524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1.240058540286436E-2</v>
      </c>
      <c r="AB32" s="16" t="s">
        <v>20114</v>
      </c>
      <c r="AC32" s="21">
        <f>B9L325C1*B9L325C12</f>
        <v>58.753973638771342</v>
      </c>
      <c r="AD32" s="16" t="s">
        <v>10922</v>
      </c>
      <c r="AE32" s="21">
        <f>B3L337C5</f>
        <v>1.240058540286436E-2</v>
      </c>
      <c r="AF32" s="16" t="s">
        <v>20115</v>
      </c>
      <c r="AG32" s="21">
        <f>B9L325C1*B9L325C14</f>
        <v>58.753973638771342</v>
      </c>
      <c r="AH32" s="16" t="s">
        <v>10931</v>
      </c>
      <c r="AI32" s="21">
        <f>B3L331C5</f>
        <v>0.26047491349119034</v>
      </c>
      <c r="AJ32" s="16" t="s">
        <v>20116</v>
      </c>
      <c r="AK32" s="15">
        <f>B9L325C1*B9L325C16</f>
        <v>1234.1301401212597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3.8774041331212476E-2</v>
      </c>
      <c r="AV32" s="16" t="s">
        <v>20119</v>
      </c>
      <c r="AW32" s="21">
        <f>B9L325C1*B9L325C22</f>
        <v>183.71140782728472</v>
      </c>
      <c r="AX32" s="16" t="s">
        <v>10967</v>
      </c>
      <c r="AY32" s="21">
        <f>B3L335C5</f>
        <v>0.24239522094818841</v>
      </c>
      <c r="AZ32" s="16" t="s">
        <v>20120</v>
      </c>
      <c r="BA32" s="15">
        <f>B9L325C1*B9L325C24</f>
        <v>1148.4685568525167</v>
      </c>
      <c r="BB32" s="16" t="s">
        <v>10976</v>
      </c>
      <c r="BC32" s="21">
        <f>B3L336C5</f>
        <v>0.4248283975319197</v>
      </c>
      <c r="BD32" s="16" t="s">
        <v>20121</v>
      </c>
      <c r="BE32" s="15">
        <f>B9L325C1*B9L325C26</f>
        <v>2012.8369475062354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-6.800000264775008E-4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1.9270043138446189E-2</v>
      </c>
      <c r="L33" s="16" t="s">
        <v>20124</v>
      </c>
      <c r="M33" s="21">
        <f>B9L326C1*B9L326C4</f>
        <v>-1.3103629844365992E-5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1.8567981561785675E-3</v>
      </c>
      <c r="T33" s="16" t="s">
        <v>20126</v>
      </c>
      <c r="U33" s="21">
        <f>B9L326C1*B9L326C8</f>
        <v>-1.2626227953648006E-6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1.240058540286436E-2</v>
      </c>
      <c r="AB33" s="16" t="s">
        <v>20128</v>
      </c>
      <c r="AC33" s="21">
        <f>B9L326C1*B9L326C12</f>
        <v>-8.4323984022842751E-6</v>
      </c>
      <c r="AD33" s="16" t="s">
        <v>10922</v>
      </c>
      <c r="AE33" s="21">
        <f>B3L337C5</f>
        <v>1.240058540286436E-2</v>
      </c>
      <c r="AF33" s="16" t="s">
        <v>20129</v>
      </c>
      <c r="AG33" s="21">
        <f>B9L326C1*B9L326C14</f>
        <v>-8.4323984022842751E-6</v>
      </c>
      <c r="AH33" s="16" t="s">
        <v>10931</v>
      </c>
      <c r="AI33" s="21">
        <f>B3L331C5</f>
        <v>0.26047491349119034</v>
      </c>
      <c r="AJ33" s="16" t="s">
        <v>20130</v>
      </c>
      <c r="AK33" s="21">
        <f>B9L326C1*B9L326C16</f>
        <v>-1.7712294807073416E-4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3.8774041331212476E-2</v>
      </c>
      <c r="AV33" s="16" t="s">
        <v>20133</v>
      </c>
      <c r="AW33" s="21">
        <f>B9L326C1*B9L326C22</f>
        <v>-2.6366349131864195E-5</v>
      </c>
      <c r="AX33" s="16" t="s">
        <v>10967</v>
      </c>
      <c r="AY33" s="21">
        <f>B3L335C5</f>
        <v>0.24239522094818841</v>
      </c>
      <c r="AZ33" s="16" t="s">
        <v>20134</v>
      </c>
      <c r="BA33" s="21">
        <f>B9L326C1*B9L326C24</f>
        <v>-1.6482875666278777E-4</v>
      </c>
      <c r="BB33" s="16" t="s">
        <v>10976</v>
      </c>
      <c r="BC33" s="21">
        <f>B3L336C5</f>
        <v>0.4248283975319197</v>
      </c>
      <c r="BD33" s="16" t="s">
        <v>20135</v>
      </c>
      <c r="BE33" s="21">
        <f>B9L326C1*B9L326C26</f>
        <v>-2.8888332157009963E-4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50912-772F-4F29-81F4-BE3D0D557DA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223171.54736554003</v>
      </c>
      <c r="F8" s="16" t="s">
        <v>11042</v>
      </c>
      <c r="G8" s="21">
        <f>B3L209C4</f>
        <v>0.7769747247655544</v>
      </c>
      <c r="H8" s="16" t="s">
        <v>20193</v>
      </c>
      <c r="I8" s="15">
        <f>B9L401C1*B9L401C2</f>
        <v>173398.65158984336</v>
      </c>
      <c r="J8" s="16" t="s">
        <v>20194</v>
      </c>
      <c r="K8" s="15">
        <f>B9L401C1-B9L401C3</f>
        <v>49772.89577569667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87695.787189259994</v>
      </c>
      <c r="F9" s="16" t="s">
        <v>11093</v>
      </c>
      <c r="G9" s="21">
        <f>B3L207C4</f>
        <v>0.75638200373194298</v>
      </c>
      <c r="H9" s="16" t="s">
        <v>20196</v>
      </c>
      <c r="I9" s="15">
        <f>B9L402C1*B9L402C2</f>
        <v>66331.515233062528</v>
      </c>
      <c r="J9" s="16" t="s">
        <v>20197</v>
      </c>
      <c r="K9" s="15">
        <f>B9L402C1-B9L402C3</f>
        <v>21364.271956197466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5686.3451780200003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5686.3451780200003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40875.982950059988</v>
      </c>
      <c r="F11" s="16" t="s">
        <v>10710</v>
      </c>
      <c r="G11" s="21">
        <f>B3L305C3</f>
        <v>0.98596469137212694</v>
      </c>
      <c r="H11" s="16" t="s">
        <v>20200</v>
      </c>
      <c r="I11" s="15">
        <f>B9L404C1*B9L404C2</f>
        <v>40302.275913888217</v>
      </c>
      <c r="J11" s="16" t="s">
        <v>20201</v>
      </c>
      <c r="K11" s="21">
        <f>B9L404C1-B9L404C3</f>
        <v>573.7070361717706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25387.134422879997</v>
      </c>
      <c r="F12" s="16" t="s">
        <v>11078</v>
      </c>
      <c r="G12" s="21">
        <f>B3L220C4</f>
        <v>0.92700330013088827</v>
      </c>
      <c r="H12" s="16" t="s">
        <v>20202</v>
      </c>
      <c r="I12" s="15">
        <f>B9L405C1*B9L405C2</f>
        <v>23533.957390876232</v>
      </c>
      <c r="J12" s="16" t="s">
        <v>20203</v>
      </c>
      <c r="K12" s="15">
        <f>B9L405C1-B9L405C3</f>
        <v>1853.1770320037649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69660.333518679996</v>
      </c>
      <c r="F13" s="16" t="s">
        <v>11042</v>
      </c>
      <c r="G13" s="21">
        <f>B3L209C4</f>
        <v>0.7769747247655544</v>
      </c>
      <c r="H13" s="16" t="s">
        <v>20205</v>
      </c>
      <c r="I13" s="15">
        <f>B9L406C1*B9L406C2</f>
        <v>54124.318462753115</v>
      </c>
      <c r="J13" s="16" t="s">
        <v>20206</v>
      </c>
      <c r="K13" s="15">
        <f>B9L406C1-B9L406C3</f>
        <v>15536.01505592688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28073</v>
      </c>
      <c r="F14" s="16" t="s">
        <v>11042</v>
      </c>
      <c r="G14" s="21">
        <f>B3L209C4</f>
        <v>0.7769747247655544</v>
      </c>
      <c r="H14" s="16" t="s">
        <v>20208</v>
      </c>
      <c r="I14" s="15">
        <f>B9L407C1*B9L407C2</f>
        <v>21812.011448343408</v>
      </c>
      <c r="J14" s="16" t="s">
        <v>20209</v>
      </c>
      <c r="K14" s="15">
        <f>B9L407C1-B9L407C3</f>
        <v>6260.9885516565919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80910.294308733341</v>
      </c>
      <c r="F15" s="16" t="s">
        <v>10710</v>
      </c>
      <c r="G15" s="21">
        <f>B3L305C3</f>
        <v>0.98596469137212694</v>
      </c>
      <c r="H15" s="16" t="s">
        <v>20211</v>
      </c>
      <c r="I15" s="15">
        <f>B9L408C1*B9L408C2</f>
        <v>79774.693356938224</v>
      </c>
      <c r="J15" s="16" t="s">
        <v>20212</v>
      </c>
      <c r="K15" s="15">
        <f>B9L408C1-B9L408C3</f>
        <v>1135.600951795117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8504.7387915999989</v>
      </c>
      <c r="F16" s="16" t="s">
        <v>10710</v>
      </c>
      <c r="G16" s="21">
        <f>B3L305C3</f>
        <v>0.98596469137212694</v>
      </c>
      <c r="H16" s="16" t="s">
        <v>20213</v>
      </c>
      <c r="I16" s="15">
        <f>B9L409C1*B9L409C2</f>
        <v>8385.3721578604491</v>
      </c>
      <c r="J16" s="16" t="s">
        <v>20214</v>
      </c>
      <c r="K16" s="21">
        <f>B9L409C1-B9L409C3</f>
        <v>119.3666337395498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2954</v>
      </c>
      <c r="F17" s="16" t="s">
        <v>10710</v>
      </c>
      <c r="G17" s="21">
        <f>B3L305C3</f>
        <v>0.98596469137212694</v>
      </c>
      <c r="H17" s="16" t="s">
        <v>20216</v>
      </c>
      <c r="I17" s="15">
        <f>B9L410C1*B9L410C2</f>
        <v>2912.5396983132632</v>
      </c>
      <c r="J17" s="16" t="s">
        <v>20217</v>
      </c>
      <c r="K17" s="21">
        <f>B9L410C1-B9L410C3</f>
        <v>41.460301686736784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203141.82149133334</v>
      </c>
      <c r="F18" s="16" t="s">
        <v>10710</v>
      </c>
      <c r="G18" s="21">
        <f>B3L305C3</f>
        <v>0.98596469137212694</v>
      </c>
      <c r="H18" s="16" t="s">
        <v>20219</v>
      </c>
      <c r="I18" s="15">
        <f>B9L411C1*B9L411C2</f>
        <v>200290.66333147418</v>
      </c>
      <c r="J18" s="16" t="s">
        <v>20220</v>
      </c>
      <c r="K18" s="15">
        <f>B9L411C1-B9L411C3</f>
        <v>2851.1581598591583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9243</v>
      </c>
      <c r="F19" s="16" t="s">
        <v>10710</v>
      </c>
      <c r="G19" s="21">
        <f>B3L305C3</f>
        <v>0.98596469137212694</v>
      </c>
      <c r="H19" s="16" t="s">
        <v>20222</v>
      </c>
      <c r="I19" s="15">
        <f>B9L412C1*B9L412C2</f>
        <v>9113.271642352569</v>
      </c>
      <c r="J19" s="16" t="s">
        <v>20223</v>
      </c>
      <c r="K19" s="21">
        <f>B9L412C1-B9L412C3</f>
        <v>129.72835764743104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91</v>
      </c>
      <c r="F20" s="16" t="s">
        <v>10710</v>
      </c>
      <c r="G20" s="21">
        <f>B3L305C3</f>
        <v>0.98596469137212694</v>
      </c>
      <c r="H20" s="16" t="s">
        <v>20225</v>
      </c>
      <c r="I20" s="21">
        <f>B9L413C1*B9L413C2</f>
        <v>89.722786914863548</v>
      </c>
      <c r="J20" s="16" t="s">
        <v>20226</v>
      </c>
      <c r="K20" s="21">
        <f>B9L413C1-B9L413C3</f>
        <v>1.2772130851364523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0.98596469137212694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5728</v>
      </c>
      <c r="F22" s="16" t="s">
        <v>10710</v>
      </c>
      <c r="G22" s="21">
        <f>B3L305C3</f>
        <v>0.98596469137212694</v>
      </c>
      <c r="H22" s="16" t="s">
        <v>20231</v>
      </c>
      <c r="I22" s="15">
        <f>B9L415C1*B9L415C2</f>
        <v>5647.6057521795428</v>
      </c>
      <c r="J22" s="16" t="s">
        <v>20232</v>
      </c>
      <c r="K22" s="21">
        <f>B9L415C1-B9L415C3</f>
        <v>80.394247820457167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0.98596469137212694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0.98596469137212694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7246</v>
      </c>
      <c r="F25" s="16" t="s">
        <v>10710</v>
      </c>
      <c r="G25" s="21">
        <f>B3L305C3</f>
        <v>0.98596469137212694</v>
      </c>
      <c r="H25" s="16" t="s">
        <v>20240</v>
      </c>
      <c r="I25" s="15">
        <f>B9L418C1*B9L418C2</f>
        <v>7144.3001536824322</v>
      </c>
      <c r="J25" s="16" t="s">
        <v>20241</v>
      </c>
      <c r="K25" s="21">
        <f>B9L418C1-B9L418C3</f>
        <v>101.69984631756779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416.54489040002227</v>
      </c>
      <c r="F26" s="16" t="s">
        <v>10710</v>
      </c>
      <c r="G26" s="21">
        <f>B3L305C3</f>
        <v>0.98596469137212694</v>
      </c>
      <c r="H26" s="16" t="s">
        <v>20243</v>
      </c>
      <c r="I26" s="21">
        <f>B9L419C1*B9L419C2</f>
        <v>410.69855430589439</v>
      </c>
      <c r="J26" s="16" t="s">
        <v>20244</v>
      </c>
      <c r="K26" s="21">
        <f>B9L419C1-B9L419C3</f>
        <v>5.8463360941278779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2968.2651643404806</v>
      </c>
      <c r="F34" s="16" t="s">
        <v>11042</v>
      </c>
      <c r="G34" s="21">
        <f>B3L209C4</f>
        <v>0.7769747247655544</v>
      </c>
      <c r="H34" s="16" t="s">
        <v>20268</v>
      </c>
      <c r="I34" s="15">
        <f>B9L427C1*B9L427C2</f>
        <v>2306.2670090946281</v>
      </c>
      <c r="J34" s="16" t="s">
        <v>20269</v>
      </c>
      <c r="K34" s="21">
        <f>B9L427C1-B9L427C3</f>
        <v>661.99815524585256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324.52144807775966</v>
      </c>
      <c r="F35" s="16" t="s">
        <v>11042</v>
      </c>
      <c r="G35" s="21">
        <f>B3L209C4</f>
        <v>0.7769747247655544</v>
      </c>
      <c r="H35" s="16" t="s">
        <v>20271</v>
      </c>
      <c r="I35" s="21">
        <f>B9L428C1*B9L428C2</f>
        <v>252.14496280073647</v>
      </c>
      <c r="J35" s="16" t="s">
        <v>20272</v>
      </c>
      <c r="K35" s="21">
        <f>B9L428C1-B9L428C3</f>
        <v>72.376485277023193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9.5802255487657035</v>
      </c>
      <c r="F36" s="16" t="s">
        <v>11042</v>
      </c>
      <c r="G36" s="21">
        <f>B3L209C4</f>
        <v>0.7769747247655544</v>
      </c>
      <c r="H36" s="16" t="s">
        <v>20274</v>
      </c>
      <c r="I36" s="21">
        <f>B9L429C1*B9L429C2</f>
        <v>7.4435931089441647</v>
      </c>
      <c r="J36" s="16" t="s">
        <v>20275</v>
      </c>
      <c r="K36" s="21">
        <f>B9L429C1-B9L429C3</f>
        <v>2.1366324398215388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18379.703423920393</v>
      </c>
      <c r="F37" s="16" t="s">
        <v>11042</v>
      </c>
      <c r="G37" s="21">
        <f>B3L209C4</f>
        <v>0.7769747247655544</v>
      </c>
      <c r="H37" s="16" t="s">
        <v>20277</v>
      </c>
      <c r="I37" s="15">
        <f>B9L430C1*B9L430C2</f>
        <v>14280.565009073065</v>
      </c>
      <c r="J37" s="16" t="s">
        <v>20278</v>
      </c>
      <c r="K37" s="15">
        <f>B9L430C1-B9L430C3</f>
        <v>4099.138414847328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5980.0305120021321</v>
      </c>
      <c r="F38" s="16" t="s">
        <v>11042</v>
      </c>
      <c r="G38" s="21">
        <f>B3L209C4</f>
        <v>0.7769747247655544</v>
      </c>
      <c r="H38" s="16" t="s">
        <v>20280</v>
      </c>
      <c r="I38" s="15">
        <f>B9L431C1*B9L431C2</f>
        <v>4646.3325611524742</v>
      </c>
      <c r="J38" s="16" t="s">
        <v>20281</v>
      </c>
      <c r="K38" s="15">
        <f>B9L431C1-B9L431C3</f>
        <v>1333.6979508496579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358.73207205955094</v>
      </c>
      <c r="F39" s="16" t="s">
        <v>11042</v>
      </c>
      <c r="G39" s="21">
        <f>B3L209C4</f>
        <v>0.7769747247655544</v>
      </c>
      <c r="H39" s="16" t="s">
        <v>20283</v>
      </c>
      <c r="I39" s="21">
        <f>B9L432C1*B9L432C2</f>
        <v>278.72575295304665</v>
      </c>
      <c r="J39" s="16" t="s">
        <v>20284</v>
      </c>
      <c r="K39" s="21">
        <f>B9L432C1-B9L432C3</f>
        <v>80.006319106504293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15.002001546144095</v>
      </c>
      <c r="F40" s="16" t="s">
        <v>11042</v>
      </c>
      <c r="G40" s="21">
        <f>B3L209C4</f>
        <v>0.7769747247655544</v>
      </c>
      <c r="H40" s="16" t="s">
        <v>20286</v>
      </c>
      <c r="I40" s="21">
        <f>B9L433C1*B9L433C2</f>
        <v>11.656176022247729</v>
      </c>
      <c r="J40" s="16" t="s">
        <v>20287</v>
      </c>
      <c r="K40" s="21">
        <f>B9L433C1-B9L433C3</f>
        <v>3.3458255238963659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53.901928362286156</v>
      </c>
      <c r="F41" s="16" t="s">
        <v>11042</v>
      </c>
      <c r="G41" s="21">
        <f>B3L209C4</f>
        <v>0.7769747247655544</v>
      </c>
      <c r="H41" s="16" t="s">
        <v>20289</v>
      </c>
      <c r="I41" s="21">
        <f>B9L434C1*B9L434C2</f>
        <v>41.880435953619916</v>
      </c>
      <c r="J41" s="16" t="s">
        <v>20290</v>
      </c>
      <c r="K41" s="21">
        <f>B9L434C1-B9L434C3</f>
        <v>12.021492408666241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30.477750509534847</v>
      </c>
      <c r="F42" s="16" t="s">
        <v>11042</v>
      </c>
      <c r="G42" s="21">
        <f>B3L209C4</f>
        <v>0.7769747247655544</v>
      </c>
      <c r="H42" s="16" t="s">
        <v>20292</v>
      </c>
      <c r="I42" s="21">
        <f>B9L435C1*B9L435C2</f>
        <v>23.680441813619073</v>
      </c>
      <c r="J42" s="16" t="s">
        <v>20293</v>
      </c>
      <c r="K42" s="21">
        <f>B9L435C1-B9L435C3</f>
        <v>6.797308695915774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4.2637267552199019</v>
      </c>
      <c r="F43" s="16" t="s">
        <v>11042</v>
      </c>
      <c r="G43" s="21">
        <f>B3L209C4</f>
        <v>0.7769747247655544</v>
      </c>
      <c r="H43" s="16" t="s">
        <v>20295</v>
      </c>
      <c r="I43" s="21">
        <f>B9L436C1*B9L436C2</f>
        <v>3.3128079221125137</v>
      </c>
      <c r="J43" s="16" t="s">
        <v>20296</v>
      </c>
      <c r="K43" s="21">
        <f>B9L436C1-B9L436C3</f>
        <v>0.95091883310738812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0.7769747247655544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3206.3148503250454</v>
      </c>
      <c r="F45" s="16" t="s">
        <v>11042</v>
      </c>
      <c r="G45" s="21">
        <f>B3L209C4</f>
        <v>0.7769747247655544</v>
      </c>
      <c r="H45" s="16" t="s">
        <v>20301</v>
      </c>
      <c r="I45" s="15">
        <f>B9L438C1*B9L438C2</f>
        <v>2491.2255983430118</v>
      </c>
      <c r="J45" s="16" t="s">
        <v>20302</v>
      </c>
      <c r="K45" s="21">
        <f>B9L438C1-B9L438C3</f>
        <v>715.0892519820336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455.96620345977414</v>
      </c>
      <c r="F46" s="16" t="s">
        <v>11042</v>
      </c>
      <c r="G46" s="21">
        <f>B3L209C4</f>
        <v>0.7769747247655544</v>
      </c>
      <c r="H46" s="16" t="s">
        <v>20304</v>
      </c>
      <c r="I46" s="21">
        <f>B9L439C1*B9L439C2</f>
        <v>354.27421543555278</v>
      </c>
      <c r="J46" s="16" t="s">
        <v>20305</v>
      </c>
      <c r="K46" s="21">
        <f>B9L439C1-B9L439C3</f>
        <v>101.69198802422136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864.13779654483631</v>
      </c>
      <c r="F47" s="16" t="s">
        <v>11042</v>
      </c>
      <c r="G47" s="21">
        <f>B3L209C4</f>
        <v>0.7769747247655544</v>
      </c>
      <c r="H47" s="16" t="s">
        <v>20307</v>
      </c>
      <c r="I47" s="21">
        <f>B9L440C1*B9L440C2</f>
        <v>671.41322662993684</v>
      </c>
      <c r="J47" s="16" t="s">
        <v>20308</v>
      </c>
      <c r="K47" s="21">
        <f>B9L440C1-B9L440C3</f>
        <v>192.72456991489946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1722.7967381765886</v>
      </c>
      <c r="F48" s="16" t="s">
        <v>11042</v>
      </c>
      <c r="G48" s="21">
        <f>B3L209C4</f>
        <v>0.7769747247655544</v>
      </c>
      <c r="H48" s="16" t="s">
        <v>20310</v>
      </c>
      <c r="I48" s="15">
        <f>B9L441C1*B9L441C2</f>
        <v>1338.5695214717498</v>
      </c>
      <c r="J48" s="16" t="s">
        <v>20311</v>
      </c>
      <c r="K48" s="21">
        <f>B9L441C1-B9L441C3</f>
        <v>384.22721670483884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915.70548598020719</v>
      </c>
      <c r="F49" s="16" t="s">
        <v>11042</v>
      </c>
      <c r="G49" s="21">
        <f>B3L209C4</f>
        <v>0.7769747247655544</v>
      </c>
      <c r="H49" s="16" t="s">
        <v>20313</v>
      </c>
      <c r="I49" s="21">
        <f>B9L442C1*B9L442C2</f>
        <v>711.48001793577976</v>
      </c>
      <c r="J49" s="16" t="s">
        <v>20314</v>
      </c>
      <c r="K49" s="21">
        <f>B9L442C1-B9L442C3</f>
        <v>204.22546804442743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4443.2802097863478</v>
      </c>
      <c r="F50" s="16" t="s">
        <v>11042</v>
      </c>
      <c r="G50" s="21">
        <f>B3L209C4</f>
        <v>0.7769747247655544</v>
      </c>
      <c r="H50" s="16" t="s">
        <v>20316</v>
      </c>
      <c r="I50" s="15">
        <f>B9L443C1*B9L443C2</f>
        <v>3452.3164180549825</v>
      </c>
      <c r="J50" s="16" t="s">
        <v>20317</v>
      </c>
      <c r="K50" s="21">
        <f>B9L443C1-B9L443C3</f>
        <v>990.96379173136529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4077.8788607055731</v>
      </c>
      <c r="F51" s="16" t="s">
        <v>11042</v>
      </c>
      <c r="G51" s="21">
        <f>B3L209C4</f>
        <v>0.7769747247655544</v>
      </c>
      <c r="H51" s="16" t="s">
        <v>20319</v>
      </c>
      <c r="I51" s="15">
        <f>B9L444C1*B9L444C2</f>
        <v>3168.4088054239851</v>
      </c>
      <c r="J51" s="16" t="s">
        <v>20320</v>
      </c>
      <c r="K51" s="21">
        <f>B9L444C1-B9L444C3</f>
        <v>909.47005528158797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365.35242187745092</v>
      </c>
      <c r="F52" s="16" t="s">
        <v>11042</v>
      </c>
      <c r="G52" s="21">
        <f>B3L209C4</f>
        <v>0.7769747247655544</v>
      </c>
      <c r="H52" s="16" t="s">
        <v>20322</v>
      </c>
      <c r="I52" s="21">
        <f>B9L445C1*B9L445C2</f>
        <v>283.86959743066114</v>
      </c>
      <c r="J52" s="16" t="s">
        <v>20323</v>
      </c>
      <c r="K52" s="21">
        <f>B9L445C1-B9L445C3</f>
        <v>81.482824446789778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0.7769747247655544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0.7769747247655544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2811.0895064687124</v>
      </c>
      <c r="F55" s="16" t="s">
        <v>11042</v>
      </c>
      <c r="G55" s="21">
        <f>B3L209C4</f>
        <v>0.7769747247655544</v>
      </c>
      <c r="H55" s="16" t="s">
        <v>20331</v>
      </c>
      <c r="I55" s="15">
        <f>B9L448C1*B9L448C2</f>
        <v>2184.1454955798658</v>
      </c>
      <c r="J55" s="16" t="s">
        <v>20332</v>
      </c>
      <c r="K55" s="21">
        <f>B9L448C1-B9L448C3</f>
        <v>626.94401088884661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1318.6673459390788</v>
      </c>
      <c r="F56" s="16" t="s">
        <v>11042</v>
      </c>
      <c r="G56" s="21">
        <f>B3L209C4</f>
        <v>0.7769747247655544</v>
      </c>
      <c r="H56" s="16" t="s">
        <v>20334</v>
      </c>
      <c r="I56" s="15">
        <f>B9L449C1*B9L449C2</f>
        <v>1024.5711981683398</v>
      </c>
      <c r="J56" s="16" t="s">
        <v>20335</v>
      </c>
      <c r="K56" s="21">
        <f>B9L449C1-B9L449C3</f>
        <v>294.09614777073898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0.7769747247655544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2012.8369475062354</v>
      </c>
      <c r="F58" s="16" t="s">
        <v>11042</v>
      </c>
      <c r="G58" s="21">
        <f>B3L209C4</f>
        <v>0.7769747247655544</v>
      </c>
      <c r="H58" s="16" t="s">
        <v>20340</v>
      </c>
      <c r="I58" s="15">
        <f>B9L451C1*B9L451C2</f>
        <v>1563.923433286596</v>
      </c>
      <c r="J58" s="16" t="s">
        <v>20341</v>
      </c>
      <c r="K58" s="21">
        <f>B9L451C1-B9L451C3</f>
        <v>448.91351421963941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-2.8888332157009963E-4</v>
      </c>
      <c r="F59" s="16" t="s">
        <v>11042</v>
      </c>
      <c r="G59" s="21">
        <f>B3L209C4</f>
        <v>0.7769747247655544</v>
      </c>
      <c r="H59" s="16" t="s">
        <v>20343</v>
      </c>
      <c r="I59" s="21">
        <f>B9L452C1*B9L452C2</f>
        <v>-2.244550392662873E-4</v>
      </c>
      <c r="J59" s="16" t="s">
        <v>20344</v>
      </c>
      <c r="K59" s="21">
        <f>B9L452C1-B9L452C3</f>
        <v>-6.4428282303812326E-5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6601.3446164170273</v>
      </c>
      <c r="F60" s="16" t="s">
        <v>10710</v>
      </c>
      <c r="G60" s="21">
        <f>B3L305C3</f>
        <v>0.98596469137212694</v>
      </c>
      <c r="H60" s="16" t="s">
        <v>20346</v>
      </c>
      <c r="I60" s="15">
        <f>B9L453C1*B9L453C2</f>
        <v>6508.6927073666657</v>
      </c>
      <c r="J60" s="16" t="s">
        <v>20347</v>
      </c>
      <c r="K60" s="21">
        <f>B9L453C1-B9L453C3</f>
        <v>92.65190905036161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721.72727016319959</v>
      </c>
      <c r="F61" s="16" t="s">
        <v>10710</v>
      </c>
      <c r="G61" s="21">
        <f>B3L305C3</f>
        <v>0.98596469137212694</v>
      </c>
      <c r="H61" s="16" t="s">
        <v>20349</v>
      </c>
      <c r="I61" s="21">
        <f>B9L454C1*B9L454C2</f>
        <v>711.59760518130679</v>
      </c>
      <c r="J61" s="16" t="s">
        <v>20350</v>
      </c>
      <c r="K61" s="21">
        <f>B9L454C1-B9L454C3</f>
        <v>10.129664981892802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21.306172747021801</v>
      </c>
      <c r="F62" s="16" t="s">
        <v>10710</v>
      </c>
      <c r="G62" s="21">
        <f>B3L305C3</f>
        <v>0.98596469137212694</v>
      </c>
      <c r="H62" s="16" t="s">
        <v>20352</v>
      </c>
      <c r="I62" s="21">
        <f>B9L455C1*B9L455C2</f>
        <v>21.007134036838572</v>
      </c>
      <c r="J62" s="16" t="s">
        <v>20353</v>
      </c>
      <c r="K62" s="21">
        <f>B9L455C1-B9L455C3</f>
        <v>0.29903871018322903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13299.432510500141</v>
      </c>
      <c r="F63" s="16" t="s">
        <v>10710</v>
      </c>
      <c r="G63" s="21">
        <f>B3L305C3</f>
        <v>0.98596469137212694</v>
      </c>
      <c r="H63" s="16" t="s">
        <v>20355</v>
      </c>
      <c r="I63" s="15">
        <f>B9L456C1*B9L456C2</f>
        <v>13112.770870639702</v>
      </c>
      <c r="J63" s="16" t="s">
        <v>20356</v>
      </c>
      <c r="K63" s="21">
        <f>B9L456C1-B9L456C3</f>
        <v>186.6616398604383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797.81080918106352</v>
      </c>
      <c r="F64" s="16" t="s">
        <v>10710</v>
      </c>
      <c r="G64" s="21">
        <f>B3L305C3</f>
        <v>0.98596469137212694</v>
      </c>
      <c r="H64" s="16" t="s">
        <v>20358</v>
      </c>
      <c r="I64" s="21">
        <f>B9L457C1*B9L457C2</f>
        <v>786.61328824755412</v>
      </c>
      <c r="J64" s="16" t="s">
        <v>20359</v>
      </c>
      <c r="K64" s="21">
        <f>B9L457C1-B9L457C3</f>
        <v>11.197520933509395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33.364061719237434</v>
      </c>
      <c r="F65" s="16" t="s">
        <v>10710</v>
      </c>
      <c r="G65" s="21">
        <f>B3L305C3</f>
        <v>0.98596469137212694</v>
      </c>
      <c r="H65" s="16" t="s">
        <v>20361</v>
      </c>
      <c r="I65" s="21">
        <f>B9L458C1*B9L458C2</f>
        <v>32.895786815928531</v>
      </c>
      <c r="J65" s="16" t="s">
        <v>20362</v>
      </c>
      <c r="K65" s="21">
        <f>B9L458C1-B9L458C3</f>
        <v>0.46827490330890242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119.87648842280397</v>
      </c>
      <c r="F66" s="16" t="s">
        <v>10710</v>
      </c>
      <c r="G66" s="21">
        <f>B3L305C3</f>
        <v>0.98596469137212694</v>
      </c>
      <c r="H66" s="16" t="s">
        <v>20364</v>
      </c>
      <c r="I66" s="21">
        <f>B9L459C1*B9L459C2</f>
        <v>118.19398491056427</v>
      </c>
      <c r="J66" s="16" t="s">
        <v>20365</v>
      </c>
      <c r="K66" s="21">
        <f>B9L459C1-B9L459C3</f>
        <v>1.6825035122397054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67.781725387503414</v>
      </c>
      <c r="F67" s="16" t="s">
        <v>10710</v>
      </c>
      <c r="G67" s="21">
        <f>B3L305C3</f>
        <v>0.98596469137212694</v>
      </c>
      <c r="H67" s="16" t="s">
        <v>20367</v>
      </c>
      <c r="I67" s="21">
        <f>B9L460C1*B9L460C2</f>
        <v>66.83038795236007</v>
      </c>
      <c r="J67" s="16" t="s">
        <v>20368</v>
      </c>
      <c r="K67" s="21">
        <f>B9L460C1-B9L460C3</f>
        <v>0.95133743514334412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9.4824175412569556</v>
      </c>
      <c r="F68" s="16" t="s">
        <v>10710</v>
      </c>
      <c r="G68" s="21">
        <f>B3L305C3</f>
        <v>0.98596469137212694</v>
      </c>
      <c r="H68" s="16" t="s">
        <v>20370</v>
      </c>
      <c r="I68" s="21">
        <f>B9L461C1*B9L461C2</f>
        <v>9.3493288845270577</v>
      </c>
      <c r="J68" s="16" t="s">
        <v>20371</v>
      </c>
      <c r="K68" s="21">
        <f>B9L461C1-B9L461C3</f>
        <v>0.13308865672989789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0.98596469137212694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7130.7609340333574</v>
      </c>
      <c r="F70" s="16" t="s">
        <v>10710</v>
      </c>
      <c r="G70" s="21">
        <f>B3L305C3</f>
        <v>0.98596469137212694</v>
      </c>
      <c r="H70" s="16" t="s">
        <v>20376</v>
      </c>
      <c r="I70" s="15">
        <f>B9L463C1*B9L463C2</f>
        <v>7030.6785035726189</v>
      </c>
      <c r="J70" s="16" t="s">
        <v>20377</v>
      </c>
      <c r="K70" s="21">
        <f>B9L463C1-B9L463C3</f>
        <v>100.08243046073858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1014.0569914838053</v>
      </c>
      <c r="F71" s="16" t="s">
        <v>10710</v>
      </c>
      <c r="G71" s="21">
        <f>B3L305C3</f>
        <v>0.98596469137212694</v>
      </c>
      <c r="H71" s="16" t="s">
        <v>20379</v>
      </c>
      <c r="I71" s="21">
        <f>B9L464C1*B9L464C2</f>
        <v>999.82438864207768</v>
      </c>
      <c r="J71" s="16" t="s">
        <v>20380</v>
      </c>
      <c r="K71" s="21">
        <f>B9L464C1-B9L464C3</f>
        <v>14.232602841727612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1921.8200110943271</v>
      </c>
      <c r="F72" s="16" t="s">
        <v>10710</v>
      </c>
      <c r="G72" s="21">
        <f>B3L305C3</f>
        <v>0.98596469137212694</v>
      </c>
      <c r="H72" s="16" t="s">
        <v>20382</v>
      </c>
      <c r="I72" s="15">
        <f>B9L465C1*B9L465C2</f>
        <v>1894.8466741113957</v>
      </c>
      <c r="J72" s="16" t="s">
        <v>20383</v>
      </c>
      <c r="K72" s="21">
        <f>B9L465C1-B9L465C3</f>
        <v>26.973336982931414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2295.9686025000001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2295.9686025000001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48226.934752333334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48226.934752333334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2295.9686025000001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2295.9686025000001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548.64925533971814</v>
      </c>
      <c r="F78" s="16" t="s">
        <v>10710</v>
      </c>
      <c r="G78" s="21">
        <f>B3L305C3</f>
        <v>0.98596469137212694</v>
      </c>
      <c r="H78" s="16" t="s">
        <v>20394</v>
      </c>
      <c r="I78" s="21">
        <f>B9L471C1*B9L471C2</f>
        <v>540.94879371257241</v>
      </c>
      <c r="J78" s="16" t="s">
        <v>20395</v>
      </c>
      <c r="K78" s="21">
        <f>B9L471C1-B9L471C3</f>
        <v>7.700461627145728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16.19672180205912</v>
      </c>
      <c r="F79" s="16" t="s">
        <v>10710</v>
      </c>
      <c r="G79" s="21">
        <f>B3L305C3</f>
        <v>0.98596469137212694</v>
      </c>
      <c r="H79" s="16" t="s">
        <v>20397</v>
      </c>
      <c r="I79" s="21">
        <f>B9L472C1*B9L472C2</f>
        <v>15.96939581280742</v>
      </c>
      <c r="J79" s="16" t="s">
        <v>20398</v>
      </c>
      <c r="K79" s="21">
        <f>B9L472C1-B9L472C3</f>
        <v>0.22732598925169967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10110.084577622762</v>
      </c>
      <c r="F80" s="16" t="s">
        <v>10710</v>
      </c>
      <c r="G80" s="21">
        <f>B3L305C3</f>
        <v>0.98596469137212694</v>
      </c>
      <c r="H80" s="16" t="s">
        <v>20400</v>
      </c>
      <c r="I80" s="15">
        <f>B9L473C1*B9L473C2</f>
        <v>9968.1864203219266</v>
      </c>
      <c r="J80" s="16" t="s">
        <v>20401</v>
      </c>
      <c r="K80" s="21">
        <f>B9L473C1-B9L473C3</f>
        <v>141.89815730083501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606.48713780787307</v>
      </c>
      <c r="F81" s="16" t="s">
        <v>10710</v>
      </c>
      <c r="G81" s="21">
        <f>B3L305C3</f>
        <v>0.98596469137212694</v>
      </c>
      <c r="H81" s="16" t="s">
        <v>20403</v>
      </c>
      <c r="I81" s="21">
        <f>B9L474C1*B9L474C2</f>
        <v>597.97490364990415</v>
      </c>
      <c r="J81" s="16" t="s">
        <v>20404</v>
      </c>
      <c r="K81" s="21">
        <f>B9L474C1-B9L474C3</f>
        <v>8.5122341579689191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25.362998426301367</v>
      </c>
      <c r="F82" s="16" t="s">
        <v>10710</v>
      </c>
      <c r="G82" s="21">
        <f>B3L305C3</f>
        <v>0.98596469137212694</v>
      </c>
      <c r="H82" s="16" t="s">
        <v>20406</v>
      </c>
      <c r="I82" s="21">
        <f>B9L475C1*B9L475C2</f>
        <v>25.007020915659968</v>
      </c>
      <c r="J82" s="16" t="s">
        <v>20407</v>
      </c>
      <c r="K82" s="21">
        <f>B9L475C1-B9L475C3</f>
        <v>0.35597751064139871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91.128808380816139</v>
      </c>
      <c r="F83" s="16" t="s">
        <v>10710</v>
      </c>
      <c r="G83" s="21">
        <f>B3L305C3</f>
        <v>0.98596469137212694</v>
      </c>
      <c r="H83" s="16" t="s">
        <v>20409</v>
      </c>
      <c r="I83" s="21">
        <f>B9L476C1*B9L476C2</f>
        <v>89.849787430301078</v>
      </c>
      <c r="J83" s="16" t="s">
        <v>20410</v>
      </c>
      <c r="K83" s="21">
        <f>B9L476C1-B9L476C3</f>
        <v>1.2790209505150614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51.526933645012249</v>
      </c>
      <c r="F84" s="16" t="s">
        <v>10710</v>
      </c>
      <c r="G84" s="21">
        <f>B3L305C3</f>
        <v>0.98596469137212694</v>
      </c>
      <c r="H84" s="16" t="s">
        <v>20412</v>
      </c>
      <c r="I84" s="21">
        <f>B9L477C1*B9L477C2</f>
        <v>50.803737228656566</v>
      </c>
      <c r="J84" s="16" t="s">
        <v>20413</v>
      </c>
      <c r="K84" s="21">
        <f>B9L477C1-B9L477C3</f>
        <v>0.72319641635568388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7.2084311316856517</v>
      </c>
      <c r="F85" s="16" t="s">
        <v>10710</v>
      </c>
      <c r="G85" s="21">
        <f>B3L305C3</f>
        <v>0.98596469137212694</v>
      </c>
      <c r="H85" s="16" t="s">
        <v>20415</v>
      </c>
      <c r="I85" s="21">
        <f>B9L478C1*B9L478C2</f>
        <v>7.1072585760296754</v>
      </c>
      <c r="J85" s="16" t="s">
        <v>20416</v>
      </c>
      <c r="K85" s="21">
        <f>B9L478C1-B9L478C3</f>
        <v>0.10117255565597638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0.98596469137212694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5420.727244487095</v>
      </c>
      <c r="F87" s="16" t="s">
        <v>10710</v>
      </c>
      <c r="G87" s="21">
        <f>B3L305C3</f>
        <v>0.98596469137212694</v>
      </c>
      <c r="H87" s="16" t="s">
        <v>20421</v>
      </c>
      <c r="I87" s="15">
        <f>B9L480C1*B9L480C2</f>
        <v>5344.6456646231991</v>
      </c>
      <c r="J87" s="16" t="s">
        <v>20422</v>
      </c>
      <c r="K87" s="21">
        <f>B9L480C1-B9L480C3</f>
        <v>76.081579863895968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770.8751439083328</v>
      </c>
      <c r="F88" s="16" t="s">
        <v>10710</v>
      </c>
      <c r="G88" s="21">
        <f>B3L305C3</f>
        <v>0.98596469137212694</v>
      </c>
      <c r="H88" s="16" t="s">
        <v>20424</v>
      </c>
      <c r="I88" s="21">
        <f>B9L481C1*B9L481C2</f>
        <v>760.05567335002331</v>
      </c>
      <c r="J88" s="16" t="s">
        <v>20425</v>
      </c>
      <c r="K88" s="21">
        <f>B9L481C1-B9L481C3</f>
        <v>10.81947055830949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1460.9467614344755</v>
      </c>
      <c r="F89" s="16" t="s">
        <v>10710</v>
      </c>
      <c r="G89" s="21">
        <f>B3L305C3</f>
        <v>0.98596469137212694</v>
      </c>
      <c r="H89" s="16" t="s">
        <v>20427</v>
      </c>
      <c r="I89" s="15">
        <f>B9L482C1*B9L482C2</f>
        <v>1440.4419227488511</v>
      </c>
      <c r="J89" s="16" t="s">
        <v>20428</v>
      </c>
      <c r="K89" s="21">
        <f>B9L482C1-B9L482C3</f>
        <v>20.504838685624463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B954B-6AE2-4A61-AFEA-CF847ED55EE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86.642573525197875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86.642573525197875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9.4726622686448501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9.4726622686448501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0.27964327664147276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0.27964327664147276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536.49681450618777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536.49681450618777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174.55490147700257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174.55490147700257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10.471257858855148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10.471257858855148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0.43790293320230622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0.43790293320230622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1.5733775564882864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1.5733775564882864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0.88963438008468532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0.88963438008468532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0.12445662312065547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0.12445662312065547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93.591156713907253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93.591156713907253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13.309486558976843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13.309486558976843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25.223865937756976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25.223865937756976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50.287806106299115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50.287806106299115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26.729107914486313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26.729107914486313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129.69772272855835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129.69772272855835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119.03179111494121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119.03179111494121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10.66450344646335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10.66450344646335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82.054673610753468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82.054673610753468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38.491417090490977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38.491417090490977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-8.4323984022842751E-6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-8.4323984022842751E-6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58.753973638771342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58.753973638771342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5253B-AE2A-4A52-A675-73F193013C90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0.72076313094495048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0.73168011048793191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0.73943955007575046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0.7410478251987257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0.740028411346903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4D202-76D1-4C63-8EC9-6E0A0459D6BE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0.58428028763899642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0.59755380809906455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0.6071092211623883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0.60910249895859581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0.60783853788322528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41F1C-524F-4017-9A68-F56EDF30CC5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0.79050767114812903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0.80326631108774649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0.81220762591898299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0.81484859031689993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0.81534265177388854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FEF55-C1C9-4BAB-8E11-67D42182B5D4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0.75841816022757269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0.7725688689657304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0.78252762696739964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0.78547574282529198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0.78602760165273911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891AA-54EF-4AD3-A0B2-BF0B5B4CDEB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0.94741767733796856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0.95090798056045034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0.95366299146401068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0.954549224551834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0.9548490909794024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8C018-ED9A-4E14-8F29-403520C924A3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0.68800955517432671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0.70332689755589139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0.71582378309165573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0.71992294794261769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0.72131885537951257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A30F8-8484-4DFD-B4D8-81AED12B6B5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0.52218960811025816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0.54181804704524605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0.55607500747448602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0.56036830349406619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0.56117572751421574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704DC-6B28-41F9-A2A0-22F13C2D305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0.52704617106968343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0.54664830982624757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0.56087678272281472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0.56515995414950271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0.56596539416145741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9523F-EDE7-41A6-ADAD-DE78750C990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0.84017830007597405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0.85164577648615958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0.85739793195772096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0.8590858557937443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0.85994305205748378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04C1E-BD67-4E71-8482-00DB6EA28D1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0.624670860996142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0.64435216719819621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0.65438569383897982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0.65640952854511403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0.65706168939773857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237FF-E04E-48BC-BC0C-34A3F3D762B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0.86506332971626476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0.87466820368155618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0.87941999374118507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0.88036698834138094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0.88067133768281614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29232-DC1C-41B0-BF64-DC7889AFF23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0.8046827028320126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0.81767967687330556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0.82415773839193462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0.82545260148580279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0.82586902191267064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31077-9EEA-406A-BEFB-5FC662A61CB9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0.89618173889618891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0.89974854619951661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0.90251494759806594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0.90299634707340393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0.90263293153206237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7027E-C3D3-4DDF-B62B-E4F2B5806D15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0.84305575069048855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0.85018538954246115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0.8551960464657844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0.85622875041448854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0.85557439695714599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F9788-04CF-4E6B-85AC-86E5788BAA4B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0.26888686843690557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0.27343029822997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0.28046174996020662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0.28261320636209547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0.28338895249861445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63747-CC34-4E23-8EC5-098A50219F62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0.72076313094495048</v>
      </c>
      <c r="G8" s="31">
        <f>CR1L2</f>
        <v>0.73168011048793191</v>
      </c>
      <c r="H8" s="31">
        <f>CR1L3</f>
        <v>0.73943955007575046</v>
      </c>
      <c r="I8" s="31">
        <f>CR1L4</f>
        <v>0.7410478251987257</v>
      </c>
      <c r="J8" s="31">
        <f>CR1L5</f>
        <v>0.740028411346903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0.58428028763899642</v>
      </c>
      <c r="G9" s="31">
        <f>CR2L2</f>
        <v>0.59755380809906455</v>
      </c>
      <c r="H9" s="31">
        <f>CR2L3</f>
        <v>0.6071092211623883</v>
      </c>
      <c r="I9" s="31">
        <f>CR2L4</f>
        <v>0.60910249895859581</v>
      </c>
      <c r="J9" s="31">
        <f>CR2L5</f>
        <v>0.60783853788322528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0.79050767114812903</v>
      </c>
      <c r="G10" s="31">
        <f>CR3L2</f>
        <v>0.80326631108774649</v>
      </c>
      <c r="H10" s="31">
        <f>CR3L3</f>
        <v>0.81220762591898299</v>
      </c>
      <c r="I10" s="31">
        <f>CR3L4</f>
        <v>0.81484859031689993</v>
      </c>
      <c r="J10" s="31">
        <f>CR3L5</f>
        <v>0.81534265177388854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0.75841816022757269</v>
      </c>
      <c r="G11" s="31">
        <f>CR4L2</f>
        <v>0.7725688689657304</v>
      </c>
      <c r="H11" s="31">
        <f>CR4L3</f>
        <v>0.78252762696739964</v>
      </c>
      <c r="I11" s="31">
        <f>CR4L4</f>
        <v>0.78547574282529198</v>
      </c>
      <c r="J11" s="31">
        <f>CR4L5</f>
        <v>0.78602760165273911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0.94741767733796856</v>
      </c>
      <c r="G12" s="31">
        <f>CR5L2</f>
        <v>0.95090798056045034</v>
      </c>
      <c r="H12" s="31">
        <f>CR5L3</f>
        <v>0.95366299146401068</v>
      </c>
      <c r="I12" s="31">
        <f>CR5L4</f>
        <v>0.954549224551834</v>
      </c>
      <c r="J12" s="31">
        <f>CR5L5</f>
        <v>0.9548490909794024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0.68800955517432671</v>
      </c>
      <c r="G13" s="31">
        <f>CR6L2</f>
        <v>0.70332689755589139</v>
      </c>
      <c r="H13" s="31">
        <f>CR6L3</f>
        <v>0.71582378309165573</v>
      </c>
      <c r="I13" s="31">
        <f>CR6L4</f>
        <v>0.71992294794261769</v>
      </c>
      <c r="J13" s="31">
        <f>CR6L5</f>
        <v>0.72131885537951257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0.52218960811025816</v>
      </c>
      <c r="G14" s="31">
        <f>CR7L2</f>
        <v>0.54181804704524605</v>
      </c>
      <c r="H14" s="31">
        <f>CR7L3</f>
        <v>0.55607500747448602</v>
      </c>
      <c r="I14" s="31">
        <f>CR7L4</f>
        <v>0.56036830349406619</v>
      </c>
      <c r="J14" s="31">
        <f>CR7L5</f>
        <v>0.56117572751421574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0.52704617106968343</v>
      </c>
      <c r="G15" s="31">
        <f>CR8L2</f>
        <v>0.54664830982624757</v>
      </c>
      <c r="H15" s="31">
        <f>CR8L3</f>
        <v>0.56087678272281472</v>
      </c>
      <c r="I15" s="31">
        <f>CR8L4</f>
        <v>0.56515995414950271</v>
      </c>
      <c r="J15" s="31">
        <f>CR8L5</f>
        <v>0.56596539416145741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0.84017830007597405</v>
      </c>
      <c r="G16" s="31">
        <f>CR9L2</f>
        <v>0.85164577648615958</v>
      </c>
      <c r="H16" s="31">
        <f>CR9L3</f>
        <v>0.85739793195772096</v>
      </c>
      <c r="I16" s="31">
        <f>CR9L4</f>
        <v>0.8590858557937443</v>
      </c>
      <c r="J16" s="31">
        <f>CR9L5</f>
        <v>0.85994305205748378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0.624670860996142</v>
      </c>
      <c r="G17" s="31">
        <f>CR10L2</f>
        <v>0.64435216719819621</v>
      </c>
      <c r="H17" s="31">
        <f>CR10L3</f>
        <v>0.65438569383897982</v>
      </c>
      <c r="I17" s="31">
        <f>CR10L4</f>
        <v>0.65640952854511403</v>
      </c>
      <c r="J17" s="31">
        <f>CR10L5</f>
        <v>0.65706168939773857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0.86506332971626476</v>
      </c>
      <c r="G18" s="31">
        <f>CR11L2</f>
        <v>0.87466820368155618</v>
      </c>
      <c r="H18" s="31">
        <f>CR11L3</f>
        <v>0.87941999374118507</v>
      </c>
      <c r="I18" s="31">
        <f>CR11L4</f>
        <v>0.88036698834138094</v>
      </c>
      <c r="J18" s="31">
        <f>CR11L5</f>
        <v>0.88067133768281614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0.8046827028320126</v>
      </c>
      <c r="G19" s="31">
        <f>CR12L2</f>
        <v>0.81767967687330556</v>
      </c>
      <c r="H19" s="31">
        <f>CR12L3</f>
        <v>0.82415773839193462</v>
      </c>
      <c r="I19" s="31">
        <f>CR12L4</f>
        <v>0.82545260148580279</v>
      </c>
      <c r="J19" s="31">
        <f>CR12L5</f>
        <v>0.82586902191267064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0.89618173889618891</v>
      </c>
      <c r="G20" s="31">
        <f>CR13L2</f>
        <v>0.89974854619951661</v>
      </c>
      <c r="H20" s="31">
        <f>CR13L3</f>
        <v>0.90251494759806594</v>
      </c>
      <c r="I20" s="31">
        <f>CR13L4</f>
        <v>0.90299634707340393</v>
      </c>
      <c r="J20" s="31">
        <f>CR13L5</f>
        <v>0.90263293153206237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0.84305575069048855</v>
      </c>
      <c r="G21" s="31">
        <f>CR14L2</f>
        <v>0.85018538954246115</v>
      </c>
      <c r="H21" s="31">
        <f>CR14L3</f>
        <v>0.8551960464657844</v>
      </c>
      <c r="I21" s="31">
        <f>CR14L4</f>
        <v>0.85622875041448854</v>
      </c>
      <c r="J21" s="31">
        <f>CR14L5</f>
        <v>0.85557439695714599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0.26888686843690557</v>
      </c>
      <c r="G23" s="31">
        <f>CR16L2</f>
        <v>0.27343029822997</v>
      </c>
      <c r="H23" s="31">
        <f>CR16L3</f>
        <v>0.28046174996020662</v>
      </c>
      <c r="I23" s="31">
        <f>CR16L4</f>
        <v>0.28261320636209547</v>
      </c>
      <c r="J23" s="31">
        <f>CR16L5</f>
        <v>0.28338895249861445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10767-0F71-445B-AAD2-F66CB5E10422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168873.50663040002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0.740028411346903</v>
      </c>
      <c r="L8" s="16" t="s">
        <v>20796</v>
      </c>
      <c r="M8" s="15">
        <f>IF(_xlfn.SINGLE(D1L101C2)&lt;&gt;0,_xlfn.SINGLE(D1L101C2)*_xlfn.SINGLE(D1L101C4),_xlfn.SINGLE(D1L101C3)*_xlfn.SINGLE(D1L101C4))</f>
        <v>124971.19283027561</v>
      </c>
      <c r="N8" s="16" t="s">
        <v>4251</v>
      </c>
      <c r="O8" s="32">
        <f>1</f>
        <v>1</v>
      </c>
      <c r="P8" s="16" t="s">
        <v>20797</v>
      </c>
      <c r="Q8" s="15">
        <f>D1L101C5*D1L101C6</f>
        <v>124971.19283027561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2102292924.4000001</v>
      </c>
      <c r="V8" s="16" t="s">
        <v>20798</v>
      </c>
      <c r="W8" s="33">
        <f>IF(_xlfn.SINGLE(D1L101C9)=0,0,D1L101C7/_xlfn.SINGLE(D1L101C9))</f>
        <v>5.9445185482866389E-5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15813.598198759999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2102292924.4000001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70850.199853100014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0.740028411346903</v>
      </c>
      <c r="L10" s="16" t="s">
        <v>20825</v>
      </c>
      <c r="M10" s="15">
        <f>IF(_xlfn.SINGLE(D1L103C2)&lt;&gt;0,_xlfn.SINGLE(D1L103C2)*_xlfn.SINGLE(D1L103C4),_xlfn.SINGLE(D1L103C3)*_xlfn.SINGLE(D1L103C4))</f>
        <v>52431.160840900186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52431.160840900186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2102292924.4000001</v>
      </c>
      <c r="V10" s="16" t="s">
        <v>20827</v>
      </c>
      <c r="W10" s="33">
        <f>IF(_xlfn.SINGLE(D1L103C9)=0,0,D1L103C7/_xlfn.SINGLE(D1L103C9))</f>
        <v>2.4939988253950946E-5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31261.796159060003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0.740028411346903</v>
      </c>
      <c r="L11" s="16" t="s">
        <v>20840</v>
      </c>
      <c r="M11" s="15">
        <f>IF(_xlfn.SINGLE(D1L104C2)&lt;&gt;0,_xlfn.SINGLE(D1L104C2)*_xlfn.SINGLE(D1L104C4),_xlfn.SINGLE(D1L104C3)*_xlfn.SINGLE(D1L104C4))</f>
        <v>23134.617347439889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23134.617347439889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2102292924.4000001</v>
      </c>
      <c r="V11" s="16" t="s">
        <v>20842</v>
      </c>
      <c r="W11" s="33">
        <f>IF(_xlfn.SINGLE(D1L104C9)=0,0,D1L104C7/_xlfn.SINGLE(D1L104C9))</f>
        <v>1.1004469015202803E-5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452736.70490493998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0.740028411346903</v>
      </c>
      <c r="L12" s="16" t="s">
        <v>20855</v>
      </c>
      <c r="M12" s="15">
        <f>IF(_xlfn.SINGLE(D1L105C2)&lt;&gt;0,_xlfn.SINGLE(D1L105C2)*_xlfn.SINGLE(D1L105C4),_xlfn.SINGLE(D1L105C3)*_xlfn.SINGLE(D1L105C4))</f>
        <v>335038.02448923438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335038.02448923438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2102292924.4000001</v>
      </c>
      <c r="V12" s="16" t="s">
        <v>20857</v>
      </c>
      <c r="W12" s="33">
        <f>IF(_xlfn.SINGLE(D1L105C9)=0,0,D1L105C7/_xlfn.SINGLE(D1L105C9))</f>
        <v>1.5936790758350438E-4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74541.254940359999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0.740028411346903</v>
      </c>
      <c r="L13" s="16" t="s">
        <v>20870</v>
      </c>
      <c r="M13" s="15">
        <f>IF(_xlfn.SINGLE(D1L106C2)&lt;&gt;0,_xlfn.SINGLE(D1L106C2)*_xlfn.SINGLE(D1L106C4),_xlfn.SINGLE(D1L106C3)*_xlfn.SINGLE(D1L106C4))</f>
        <v>55162.646473319095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55162.646473319095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2102292924.4000001</v>
      </c>
      <c r="V13" s="16" t="s">
        <v>20872</v>
      </c>
      <c r="W13" s="33">
        <f>IF(_xlfn.SINGLE(D1L106C9)=0,0,D1L106C7/_xlfn.SINGLE(D1L106C9))</f>
        <v>2.6239277045116185E-5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2456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0.72076313094495048</v>
      </c>
      <c r="L14" s="16" t="s">
        <v>20885</v>
      </c>
      <c r="M14" s="15">
        <f>IF(_xlfn.SINGLE(D1L107C2)&lt;&gt;0,_xlfn.SINGLE(D1L107C2)*_xlfn.SINGLE(D1L107C4),_xlfn.SINGLE(D1L107C3)*_xlfn.SINGLE(D1L107C4))</f>
        <v>1770.1942496007985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1770.1942496007985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1919102774</v>
      </c>
      <c r="V14" s="16" t="s">
        <v>20887</v>
      </c>
      <c r="W14" s="33">
        <f>IF(_xlfn.SINGLE(D1L107C9)=0,0,D1L107C7/_xlfn.SINGLE(D1L107C9))</f>
        <v>9.2240721736396093E-7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192213.97908766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0.740028411346903</v>
      </c>
      <c r="L15" s="16" t="s">
        <v>20901</v>
      </c>
      <c r="M15" s="15">
        <f>IF(_xlfn.SINGLE(D1L108C2)&lt;&gt;0,_xlfn.SINGLE(D1L108C2)*_xlfn.SINGLE(D1L108C4),_xlfn.SINGLE(D1L108C3)*_xlfn.SINGLE(D1L108C4))</f>
        <v>142243.80558290787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142243.80558290787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2102292924.4000001</v>
      </c>
      <c r="V15" s="16" t="s">
        <v>20903</v>
      </c>
      <c r="W15" s="33">
        <f>IF(_xlfn.SINGLE(D1L108C9)=0,0,D1L108C7/_xlfn.SINGLE(D1L108C9))</f>
        <v>6.7661268290433233E-5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30748.275479219999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0.740028411346903</v>
      </c>
      <c r="L16" s="16" t="s">
        <v>20916</v>
      </c>
      <c r="M16" s="15">
        <f>IF(_xlfn.SINGLE(D1L109C2)&lt;&gt;0,_xlfn.SINGLE(D1L109C2)*_xlfn.SINGLE(D1L109C4),_xlfn.SINGLE(D1L109C3)*_xlfn.SINGLE(D1L109C4))</f>
        <v>22754.597454544109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22754.597454544109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2102292924.4000001</v>
      </c>
      <c r="V16" s="16" t="s">
        <v>20918</v>
      </c>
      <c r="W16" s="33">
        <f>IF(_xlfn.SINGLE(D1L109C9)=0,0,D1L109C7/_xlfn.SINGLE(D1L109C9))</f>
        <v>1.0823704532534795E-5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1023681.7170547399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0.72872501506511378</v>
      </c>
      <c r="L17" s="16" t="s">
        <v>20931</v>
      </c>
      <c r="M17" s="15">
        <f>SUMIF(D1L101C2:D1L109C2,"&lt;&gt;0",D1L101C5:D1L109C5)</f>
        <v>757506.23926822189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757506.23926822189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3.6040420742097269E-4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15813.598198759999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800719.46248786</v>
      </c>
      <c r="H19" s="16" t="s">
        <v>20962</v>
      </c>
      <c r="I19" s="15">
        <f>SUM(D1L101C3:D1L107C3)</f>
        <v>15813.598198759999</v>
      </c>
      <c r="J19" s="16" t="s">
        <v>20963</v>
      </c>
      <c r="K19" s="21">
        <f>D1L112C5/SUM(D1L112C2,D1L112C3)</f>
        <v>0.72563851331694029</v>
      </c>
      <c r="L19" s="16" t="s">
        <v>20951</v>
      </c>
      <c r="M19" s="15">
        <f>SUM(D1L101C5:D1L107C5)</f>
        <v>592507.83623076987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592507.83623076987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2.819192345980047E-4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1023681.7170547399</v>
      </c>
      <c r="H20" s="16" t="s">
        <v>20950</v>
      </c>
      <c r="I20" s="15">
        <f>SUM(D1L101C3:D1L109C3)</f>
        <v>15813.598198759999</v>
      </c>
      <c r="J20" s="16" t="s">
        <v>20975</v>
      </c>
      <c r="K20" s="21">
        <f>D1L113C5/SUM(D1L113C2,D1L113C3)</f>
        <v>0.72872501506511378</v>
      </c>
      <c r="L20" s="16" t="s">
        <v>20964</v>
      </c>
      <c r="M20" s="15">
        <f>SUM(D1L110C5:D1L111C5)</f>
        <v>757506.23926822189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757506.23926822189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3.6040420742097269E-4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173398.65158984336</v>
      </c>
      <c r="J21" s="16" t="s">
        <v>20987</v>
      </c>
      <c r="K21" s="21">
        <f>_xlfn.SINGLE(IF(FLOW_THRU_100PCT="Y",1,INDEX(VariabilityMatrix,D1L114C1,_xlfn.SINGLE(D1L114C8))))</f>
        <v>0.60783853788322528</v>
      </c>
      <c r="L21" s="16" t="s">
        <v>20976</v>
      </c>
      <c r="M21" s="15">
        <f>IF(_xlfn.SINGLE(D1L114C2)&lt;&gt;0,_xlfn.SINGLE(D1L114C2)*_xlfn.SINGLE(D1L114C4),_xlfn.SINGLE(D1L114C3)*_xlfn.SINGLE(D1L114C4))</f>
        <v>105398.38285329318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105398.38285329318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2102292924.4000001</v>
      </c>
      <c r="V21" s="16" t="s">
        <v>20978</v>
      </c>
      <c r="W21" s="33">
        <f>IF(_xlfn.SINGLE(D1L114C9)=0,0,D1L114C7/_xlfn.SINGLE(D1L114C9))</f>
        <v>5.0134965318105783E-5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11442.087788904066</v>
      </c>
      <c r="J22" s="16" t="s">
        <v>21003</v>
      </c>
      <c r="K22" s="21">
        <f>_xlfn.SINGLE(IF(FLOW_THRU_100PCT="Y",1,INDEX(VariabilityMatrix,D1L115C1,_xlfn.SINGLE(D1L115C8))))</f>
        <v>0.60783853788322528</v>
      </c>
      <c r="L22" s="16" t="s">
        <v>20992</v>
      </c>
      <c r="M22" s="15">
        <f>IF(_xlfn.SINGLE(D1L115C2)&lt;&gt;0,_xlfn.SINGLE(D1L115C2)*_xlfn.SINGLE(D1L115C4),_xlfn.SINGLE(D1L115C3)*_xlfn.SINGLE(D1L115C4))</f>
        <v>6954.9419119389531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6954.9419119389531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2102292924.4000001</v>
      </c>
      <c r="V22" s="16" t="s">
        <v>20994</v>
      </c>
      <c r="W22" s="33">
        <f>IF(_xlfn.SINGLE(D1L115C9)=0,0,D1L115C7/_xlfn.SINGLE(D1L115C9))</f>
        <v>3.3082649098121812E-6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2306.2670090946281</v>
      </c>
      <c r="J23" s="16" t="s">
        <v>21019</v>
      </c>
      <c r="K23" s="21">
        <f>_xlfn.SINGLE(IF(FLOW_THRU_100PCT="Y",1,INDEX(VariabilityMatrix,D1L116C1,_xlfn.SINGLE(D1L116C8))))</f>
        <v>0.60783853788322528</v>
      </c>
      <c r="L23" s="16" t="s">
        <v>21008</v>
      </c>
      <c r="M23" s="15">
        <f>IF(_xlfn.SINGLE(D1L116C2)&lt;&gt;0,_xlfn.SINGLE(D1L116C2)*_xlfn.SINGLE(D1L116C4),_xlfn.SINGLE(D1L116C3)*_xlfn.SINGLE(D1L116C4))</f>
        <v>1401.8379667763977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1401.8379667763977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2102292924.4000001</v>
      </c>
      <c r="V23" s="16" t="s">
        <v>21010</v>
      </c>
      <c r="W23" s="33">
        <f>IF(_xlfn.SINGLE(D1L116C9)=0,0,D1L116C7/_xlfn.SINGLE(D1L116C9))</f>
        <v>6.6681381576570068E-7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66331.515233062528</v>
      </c>
      <c r="J24" s="16" t="s">
        <v>21034</v>
      </c>
      <c r="K24" s="21">
        <f>_xlfn.SINGLE(IF(FLOW_THRU_100PCT="Y",1,INDEX(VariabilityMatrix,D1L117C1,_xlfn.SINGLE(D1L117C8))))</f>
        <v>0.60783853788322528</v>
      </c>
      <c r="L24" s="16" t="s">
        <v>21023</v>
      </c>
      <c r="M24" s="15">
        <f>IF(_xlfn.SINGLE(D1L117C2)&lt;&gt;0,_xlfn.SINGLE(D1L117C2)*_xlfn.SINGLE(D1L117C4),_xlfn.SINGLE(D1L117C3)*_xlfn.SINGLE(D1L117C4))</f>
        <v>40318.851234843612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40318.851234843612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2102292924.4000001</v>
      </c>
      <c r="V24" s="16" t="s">
        <v>21025</v>
      </c>
      <c r="W24" s="33">
        <f>IF(_xlfn.SINGLE(D1L117C9)=0,0,D1L117C7/_xlfn.SINGLE(D1L117C9))</f>
        <v>1.9178512550219764E-5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18310.496776658529</v>
      </c>
      <c r="J25" s="16" t="s">
        <v>21050</v>
      </c>
      <c r="K25" s="21">
        <f>_xlfn.SINGLE(IF(FLOW_THRU_100PCT="Y",1,INDEX(VariabilityMatrix,D1L118C1,_xlfn.SINGLE(D1L118C8))))</f>
        <v>0.60783853788322528</v>
      </c>
      <c r="L25" s="16" t="s">
        <v>21039</v>
      </c>
      <c r="M25" s="15">
        <f>IF(_xlfn.SINGLE(D1L118C2)&lt;&gt;0,_xlfn.SINGLE(D1L118C2)*_xlfn.SINGLE(D1L118C4),_xlfn.SINGLE(D1L118C3)*_xlfn.SINGLE(D1L118C4))</f>
        <v>11129.825588639629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11129.825588639629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2102292924.4000001</v>
      </c>
      <c r="V25" s="16" t="s">
        <v>21041</v>
      </c>
      <c r="W25" s="33">
        <f>IF(_xlfn.SINGLE(D1L118C9)=0,0,D1L118C7/_xlfn.SINGLE(D1L118C9))</f>
        <v>5.2941364447659502E-6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252.14496280073647</v>
      </c>
      <c r="J26" s="16" t="s">
        <v>21066</v>
      </c>
      <c r="K26" s="21">
        <f>_xlfn.SINGLE(IF(FLOW_THRU_100PCT="Y",1,INDEX(VariabilityMatrix,D1L119C1,_xlfn.SINGLE(D1L119C8))))</f>
        <v>0.60783853788322528</v>
      </c>
      <c r="L26" s="16" t="s">
        <v>21055</v>
      </c>
      <c r="M26" s="15">
        <f>IF(_xlfn.SINGLE(D1L119C2)&lt;&gt;0,_xlfn.SINGLE(D1L119C2)*_xlfn.SINGLE(D1L119C4),_xlfn.SINGLE(D1L119C3)*_xlfn.SINGLE(D1L119C4))</f>
        <v>153.26342552341987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153.26342552341987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2102292924.4000001</v>
      </c>
      <c r="V26" s="16" t="s">
        <v>21057</v>
      </c>
      <c r="W26" s="33">
        <f>IF(_xlfn.SINGLE(D1L119C9)=0,0,D1L119C7/_xlfn.SINGLE(D1L119C9))</f>
        <v>7.2902983092692303E-8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7.4435931089441647</v>
      </c>
      <c r="J27" s="16" t="s">
        <v>21081</v>
      </c>
      <c r="K27" s="21">
        <f>_xlfn.SINGLE(IF(FLOW_THRU_100PCT="Y",1,INDEX(VariabilityMatrix,D1L120C1,_xlfn.SINGLE(D1L120C8))))</f>
        <v>0.58428028763899642</v>
      </c>
      <c r="L27" s="16" t="s">
        <v>21070</v>
      </c>
      <c r="M27" s="15">
        <f>IF(_xlfn.SINGLE(D1L120C2)&lt;&gt;0,_xlfn.SINGLE(D1L120C2)*_xlfn.SINGLE(D1L120C4),_xlfn.SINGLE(D1L120C3)*_xlfn.SINGLE(D1L120C4))</f>
        <v>4.3491447227615483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4.3491447227615483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1919102774</v>
      </c>
      <c r="V27" s="16" t="s">
        <v>21072</v>
      </c>
      <c r="W27" s="33">
        <f>IF(_xlfn.SINGLE(D1L120C9)=0,0,D1L120C7/_xlfn.SINGLE(D1L120C9))</f>
        <v>2.2662385681912148E-9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14280.565009073065</v>
      </c>
      <c r="J28" s="16" t="s">
        <v>21097</v>
      </c>
      <c r="K28" s="21">
        <f>_xlfn.SINGLE(IF(FLOW_THRU_100PCT="Y",1,INDEX(VariabilityMatrix,D1L121C1,_xlfn.SINGLE(D1L121C8))))</f>
        <v>0.60783853788322528</v>
      </c>
      <c r="L28" s="16" t="s">
        <v>21086</v>
      </c>
      <c r="M28" s="15">
        <f>IF(_xlfn.SINGLE(D1L121C2)&lt;&gt;0,_xlfn.SINGLE(D1L121C2)*_xlfn.SINGLE(D1L121C4),_xlfn.SINGLE(D1L121C3)*_xlfn.SINGLE(D1L121C4))</f>
        <v>8680.2777552613188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8680.2777552613188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2102292924.4000001</v>
      </c>
      <c r="V28" s="16" t="s">
        <v>21088</v>
      </c>
      <c r="W28" s="33">
        <f>IF(_xlfn.SINGLE(D1L121C9)=0,0,D1L121C7/_xlfn.SINGLE(D1L121C9))</f>
        <v>4.1289573182284729E-6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54124.318462753115</v>
      </c>
      <c r="J29" s="16" t="s">
        <v>21113</v>
      </c>
      <c r="K29" s="21">
        <f>_xlfn.SINGLE(IF(FLOW_THRU_100PCT="Y",1,INDEX(VariabilityMatrix,D1L122C1,_xlfn.SINGLE(D1L122C8))))</f>
        <v>0.60783853788322528</v>
      </c>
      <c r="L29" s="16" t="s">
        <v>21102</v>
      </c>
      <c r="M29" s="15">
        <f>IF(_xlfn.SINGLE(D1L122C2)&lt;&gt;0,_xlfn.SINGLE(D1L122C2)*_xlfn.SINGLE(D1L122C4),_xlfn.SINGLE(D1L122C3)*_xlfn.SINGLE(D1L122C4))</f>
        <v>32898.846598325908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32898.846598325908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2102292924.4000001</v>
      </c>
      <c r="V29" s="16" t="s">
        <v>21104</v>
      </c>
      <c r="W29" s="33">
        <f>IF(_xlfn.SINGLE(D1L122C9)=0,0,D1L122C7/_xlfn.SINGLE(D1L122C9))</f>
        <v>1.5649030739955197E-5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25727.013570809959</v>
      </c>
      <c r="J30" s="16" t="s">
        <v>21129</v>
      </c>
      <c r="K30" s="21">
        <f>_xlfn.SINGLE(IF(FLOW_THRU_100PCT="Y",1,INDEX(VariabilityMatrix,D1L123C1,_xlfn.SINGLE(D1L123C8))))</f>
        <v>0.60783853788322528</v>
      </c>
      <c r="L30" s="16" t="s">
        <v>21118</v>
      </c>
      <c r="M30" s="15">
        <f>IF(_xlfn.SINGLE(D1L123C2)&lt;&gt;0,_xlfn.SINGLE(D1L123C2)*_xlfn.SINGLE(D1L123C4),_xlfn.SINGLE(D1L123C3)*_xlfn.SINGLE(D1L123C4))</f>
        <v>15637.870312983019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15637.870312983019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2102292924.4000001</v>
      </c>
      <c r="V30" s="16" t="s">
        <v>21120</v>
      </c>
      <c r="W30" s="33">
        <f>IF(_xlfn.SINGLE(D1L123C9)=0,0,D1L123C7/_xlfn.SINGLE(D1L123C9))</f>
        <v>7.4384830636511363E-6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21812.011448343408</v>
      </c>
      <c r="J31" s="16" t="s">
        <v>21145</v>
      </c>
      <c r="K31" s="21">
        <f>_xlfn.SINGLE(IF(FLOW_THRU_100PCT="Y",1,INDEX(VariabilityMatrix,D1L124C1,_xlfn.SINGLE(D1L124C8))))</f>
        <v>0.58428028763899642</v>
      </c>
      <c r="L31" s="16" t="s">
        <v>21134</v>
      </c>
      <c r="M31" s="15">
        <f>IF(_xlfn.SINGLE(D1L124C2)&lt;&gt;0,_xlfn.SINGLE(D1L124C2)*_xlfn.SINGLE(D1L124C4),_xlfn.SINGLE(D1L124C3)*_xlfn.SINGLE(D1L124C4))</f>
        <v>12744.32832302317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12744.32832302317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1919102774</v>
      </c>
      <c r="V31" s="16" t="s">
        <v>21136</v>
      </c>
      <c r="W31" s="33">
        <f>IF(_xlfn.SINGLE(D1L124C9)=0,0,D1L124C7/_xlfn.SINGLE(D1L124C9))</f>
        <v>6.6407742699782948E-6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313867.15068219998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0.60783853788322528</v>
      </c>
      <c r="L32" s="16" t="s">
        <v>21150</v>
      </c>
      <c r="M32" s="15">
        <f>IF(_xlfn.SINGLE(D1L125C2)&lt;&gt;0,_xlfn.SINGLE(D1L125C2)*_xlfn.SINGLE(D1L125C4),_xlfn.SINGLE(D1L125C3)*_xlfn.SINGLE(D1L125C4))</f>
        <v>190780.54996024238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190780.54996024238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2102292924.4000001</v>
      </c>
      <c r="V32" s="16" t="s">
        <v>21152</v>
      </c>
      <c r="W32" s="33">
        <f>IF(_xlfn.SINGLE(D1L125C9)=0,0,D1L125C7/_xlfn.SINGLE(D1L125C9))</f>
        <v>9.0748795158834318E-5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4646.3325611524742</v>
      </c>
      <c r="J33" s="16" t="s">
        <v>21177</v>
      </c>
      <c r="K33" s="21">
        <f>_xlfn.SINGLE(IF(FLOW_THRU_100PCT="Y",1,INDEX(VariabilityMatrix,D1L126C1,_xlfn.SINGLE(D1L126C8))))</f>
        <v>0.60783853788322528</v>
      </c>
      <c r="L33" s="16" t="s">
        <v>21166</v>
      </c>
      <c r="M33" s="15">
        <f>IF(_xlfn.SINGLE(D1L126C2)&lt;&gt;0,_xlfn.SINGLE(D1L126C2)*_xlfn.SINGLE(D1L126C4),_xlfn.SINGLE(D1L126C3)*_xlfn.SINGLE(D1L126C4))</f>
        <v>2824.2199904901413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2824.2199904901413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2102292924.4000001</v>
      </c>
      <c r="V33" s="16" t="s">
        <v>21168</v>
      </c>
      <c r="W33" s="33">
        <f>IF(_xlfn.SINGLE(D1L126C9)=0,0,D1L126C7/_xlfn.SINGLE(D1L126C9))</f>
        <v>1.343399845811773E-6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18807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0.58428028763899642</v>
      </c>
      <c r="L34" s="16" t="s">
        <v>21182</v>
      </c>
      <c r="M34" s="15">
        <f>IF(_xlfn.SINGLE(D1L127C2)&lt;&gt;0,_xlfn.SINGLE(D1L127C2)*_xlfn.SINGLE(D1L127C4),_xlfn.SINGLE(D1L127C3)*_xlfn.SINGLE(D1L127C4))</f>
        <v>10988.559369626606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10988.559369626606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1919102774</v>
      </c>
      <c r="V34" s="16" t="s">
        <v>21184</v>
      </c>
      <c r="W34" s="33">
        <f>IF(_xlfn.SINGLE(D1L127C9)=0,0,D1L127C7/_xlfn.SINGLE(D1L127C9))</f>
        <v>5.7258837403080146E-6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278.72575295304665</v>
      </c>
      <c r="J35" s="16" t="s">
        <v>21209</v>
      </c>
      <c r="K35" s="21">
        <f>_xlfn.SINGLE(IF(FLOW_THRU_100PCT="Y",1,INDEX(VariabilityMatrix,D1L128C1,_xlfn.SINGLE(D1L128C8))))</f>
        <v>0.58428028763899642</v>
      </c>
      <c r="L35" s="16" t="s">
        <v>21198</v>
      </c>
      <c r="M35" s="15">
        <f>IF(_xlfn.SINGLE(D1L128C2)&lt;&gt;0,_xlfn.SINGLE(D1L128C2)*_xlfn.SINGLE(D1L128C4),_xlfn.SINGLE(D1L128C3)*_xlfn.SINGLE(D1L128C4))</f>
        <v>162.85396310780195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162.85396310780195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1919102774</v>
      </c>
      <c r="V35" s="16" t="s">
        <v>21200</v>
      </c>
      <c r="W35" s="33">
        <f>IF(_xlfn.SINGLE(D1L128C9)=0,0,D1L128C7/_xlfn.SINGLE(D1L128C9))</f>
        <v>8.4859427704522691E-8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42625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0.58428028763899642</v>
      </c>
      <c r="L36" s="16" t="s">
        <v>21214</v>
      </c>
      <c r="M36" s="15">
        <f>IF(_xlfn.SINGLE(D1L129C2)&lt;&gt;0,_xlfn.SINGLE(D1L129C2)*_xlfn.SINGLE(D1L129C4),_xlfn.SINGLE(D1L129C3)*_xlfn.SINGLE(D1L129C4))</f>
        <v>24904.947260612222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24904.947260612222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1919102774</v>
      </c>
      <c r="V36" s="16" t="s">
        <v>21216</v>
      </c>
      <c r="W36" s="33">
        <f>IF(_xlfn.SINGLE(D1L129C9)=0,0,D1L129C7/_xlfn.SINGLE(D1L129C9))</f>
        <v>1.2977391100687461E-5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11.656176022247729</v>
      </c>
      <c r="J37" s="16" t="s">
        <v>21241</v>
      </c>
      <c r="K37" s="21">
        <f>_xlfn.SINGLE(IF(FLOW_THRU_100PCT="Y",1,INDEX(VariabilityMatrix,D1L130C1,_xlfn.SINGLE(D1L130C8))))</f>
        <v>0.58428028763899642</v>
      </c>
      <c r="L37" s="16" t="s">
        <v>21230</v>
      </c>
      <c r="M37" s="15">
        <f>IF(_xlfn.SINGLE(D1L130C2)&lt;&gt;0,_xlfn.SINGLE(D1L130C2)*_xlfn.SINGLE(D1L130C4),_xlfn.SINGLE(D1L130C3)*_xlfn.SINGLE(D1L130C4))</f>
        <v>6.8104738790496766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6.8104738790496766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1919102774</v>
      </c>
      <c r="V37" s="16" t="s">
        <v>21232</v>
      </c>
      <c r="W37" s="33">
        <f>IF(_xlfn.SINGLE(D1L130C9)=0,0,D1L130C7/_xlfn.SINGLE(D1L130C9))</f>
        <v>3.5487801754642645E-9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31580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0.58428028763899642</v>
      </c>
      <c r="L38" s="16" t="s">
        <v>21246</v>
      </c>
      <c r="M38" s="15">
        <f>IF(_xlfn.SINGLE(D1L131C2)&lt;&gt;0,_xlfn.SINGLE(D1L131C2)*_xlfn.SINGLE(D1L131C4),_xlfn.SINGLE(D1L131C3)*_xlfn.SINGLE(D1L131C4))</f>
        <v>18451.571483639505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18451.571483639505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1919102774</v>
      </c>
      <c r="V38" s="16" t="s">
        <v>21248</v>
      </c>
      <c r="W38" s="33">
        <f>IF(_xlfn.SINGLE(D1L131C9)=0,0,D1L131C7/_xlfn.SINGLE(D1L131C9))</f>
        <v>9.6146864741280946E-6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41.880435953619916</v>
      </c>
      <c r="J39" s="16" t="s">
        <v>21273</v>
      </c>
      <c r="K39" s="21">
        <f>_xlfn.SINGLE(IF(FLOW_THRU_100PCT="Y",1,INDEX(VariabilityMatrix,D1L132C1,_xlfn.SINGLE(D1L132C8))))</f>
        <v>0.58428028763899642</v>
      </c>
      <c r="L39" s="16" t="s">
        <v>21262</v>
      </c>
      <c r="M39" s="15">
        <f>IF(_xlfn.SINGLE(D1L132C2)&lt;&gt;0,_xlfn.SINGLE(D1L132C2)*_xlfn.SINGLE(D1L132C4),_xlfn.SINGLE(D1L132C3)*_xlfn.SINGLE(D1L132C4))</f>
        <v>24.469913165427613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24.469913165427613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1919102774</v>
      </c>
      <c r="V39" s="16" t="s">
        <v>21264</v>
      </c>
      <c r="W39" s="33">
        <f>IF(_xlfn.SINGLE(D1L132C9)=0,0,D1L132C7/_xlfn.SINGLE(D1L132C9))</f>
        <v>1.275070491114178E-8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277584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0.58428028763899642</v>
      </c>
      <c r="L40" s="16" t="s">
        <v>21278</v>
      </c>
      <c r="M40" s="15">
        <f>IF(_xlfn.SINGLE(D1L133C2)&lt;&gt;0,_xlfn.SINGLE(D1L133C2)*_xlfn.SINGLE(D1L133C4),_xlfn.SINGLE(D1L133C3)*_xlfn.SINGLE(D1L133C4))</f>
        <v>162186.85936398318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162186.85936398318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1919102774</v>
      </c>
      <c r="V40" s="16" t="s">
        <v>21280</v>
      </c>
      <c r="W40" s="33">
        <f>IF(_xlfn.SINGLE(D1L133C9)=0,0,D1L133C7/_xlfn.SINGLE(D1L133C9))</f>
        <v>8.4511815396908594E-5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23.680441813619073</v>
      </c>
      <c r="J41" s="16" t="s">
        <v>21305</v>
      </c>
      <c r="K41" s="21">
        <f>_xlfn.SINGLE(IF(FLOW_THRU_100PCT="Y",1,INDEX(VariabilityMatrix,D1L134C1,_xlfn.SINGLE(D1L134C8))))</f>
        <v>0.58428028763899642</v>
      </c>
      <c r="L41" s="16" t="s">
        <v>21294</v>
      </c>
      <c r="M41" s="15">
        <f>IF(_xlfn.SINGLE(D1L134C2)&lt;&gt;0,_xlfn.SINGLE(D1L134C2)*_xlfn.SINGLE(D1L134C4),_xlfn.SINGLE(D1L134C3)*_xlfn.SINGLE(D1L134C4))</f>
        <v>13.836015354279869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13.836015354279869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1919102774</v>
      </c>
      <c r="V41" s="16" t="s">
        <v>21296</v>
      </c>
      <c r="W41" s="33">
        <f>IF(_xlfn.SINGLE(D1L134C9)=0,0,D1L134C7/_xlfn.SINGLE(D1L134C9))</f>
        <v>7.2096270933116111E-9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95002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0.58428028763899642</v>
      </c>
      <c r="L42" s="16" t="s">
        <v>21310</v>
      </c>
      <c r="M42" s="15">
        <f>IF(_xlfn.SINGLE(D1L135C2)&lt;&gt;0,_xlfn.SINGLE(D1L135C2)*_xlfn.SINGLE(D1L135C4),_xlfn.SINGLE(D1L135C3)*_xlfn.SINGLE(D1L135C4))</f>
        <v>55507.795886279935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55507.795886279935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1919102774</v>
      </c>
      <c r="V42" s="16" t="s">
        <v>21312</v>
      </c>
      <c r="W42" s="33">
        <f>IF(_xlfn.SINGLE(D1L135C9)=0,0,D1L135C7/_xlfn.SINGLE(D1L135C9))</f>
        <v>2.8923826612258305E-5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3.3128079221125137</v>
      </c>
      <c r="J43" s="16" t="s">
        <v>21337</v>
      </c>
      <c r="K43" s="21">
        <f>_xlfn.SINGLE(IF(FLOW_THRU_100PCT="Y",1,INDEX(VariabilityMatrix,D1L136C1,_xlfn.SINGLE(D1L136C8))))</f>
        <v>0.58428028763899642</v>
      </c>
      <c r="L43" s="16" t="s">
        <v>21326</v>
      </c>
      <c r="M43" s="15">
        <f>IF(_xlfn.SINGLE(D1L136C2)&lt;&gt;0,_xlfn.SINGLE(D1L136C2)*_xlfn.SINGLE(D1L136C4),_xlfn.SINGLE(D1L136C3)*_xlfn.SINGLE(D1L136C4))</f>
        <v>1.9356083656246457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1.9356083656246457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1919102774</v>
      </c>
      <c r="V43" s="16" t="s">
        <v>21328</v>
      </c>
      <c r="W43" s="33">
        <f>IF(_xlfn.SINGLE(D1L136C9)=0,0,D1L136C7/_xlfn.SINGLE(D1L136C9))</f>
        <v>1.0086006814477387E-9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19126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0.58428028763899642</v>
      </c>
      <c r="L44" s="16" t="s">
        <v>21342</v>
      </c>
      <c r="M44" s="15">
        <f>IF(_xlfn.SINGLE(D1L137C2)&lt;&gt;0,_xlfn.SINGLE(D1L137C2)*_xlfn.SINGLE(D1L137C4),_xlfn.SINGLE(D1L137C3)*_xlfn.SINGLE(D1L137C4))</f>
        <v>11174.944781383445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11174.944781383445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1919102774</v>
      </c>
      <c r="V44" s="16" t="s">
        <v>21344</v>
      </c>
      <c r="W44" s="33">
        <f>IF(_xlfn.SINGLE(D1L137C9)=0,0,D1L137C7/_xlfn.SINGLE(D1L137C9))</f>
        <v>5.8230048608034813E-6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0.58428028763899642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1919102774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4673</v>
      </c>
      <c r="J46" s="16" t="s">
        <v>21385</v>
      </c>
      <c r="K46" s="21">
        <f>IF(FLOW_THRU_100PCT="Y",1,D1L113C4)</f>
        <v>0.72872501506511378</v>
      </c>
      <c r="L46" s="16" t="s">
        <v>21374</v>
      </c>
      <c r="M46" s="15">
        <f>IF(_xlfn.SINGLE(D1L139C2)&lt;&gt;0,_xlfn.SINGLE(D1L139C2)*_xlfn.SINGLE(D1L139C4),_xlfn.SINGLE(D1L139C3)*_xlfn.SINGLE(D1L139C4))</f>
        <v>3405.3319953992768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3405.3319953992768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1919102774</v>
      </c>
      <c r="V46" s="16" t="s">
        <v>21376</v>
      </c>
      <c r="W46" s="33">
        <f>IF(_xlfn.SINGLE(D1L139C9)=0,0,D1L139C7/_xlfn.SINGLE(D1L139C9))</f>
        <v>1.7744396191463569E-6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180910.13114720728</v>
      </c>
      <c r="J47" s="16" t="s">
        <v>21385</v>
      </c>
      <c r="K47" s="21">
        <f>IF(FLOW_THRU_100PCT="Y",1,D1L113C4)</f>
        <v>0.72872501506511378</v>
      </c>
      <c r="L47" s="16" t="s">
        <v>21390</v>
      </c>
      <c r="M47" s="15">
        <f>IF(_xlfn.SINGLE(D1L140C2)&lt;&gt;0,_xlfn.SINGLE(D1L140C2)*_xlfn.SINGLE(D1L140C4),_xlfn.SINGLE(D1L140C3)*_xlfn.SINGLE(D1L140C4))</f>
        <v>131833.73804568034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131833.73804568034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1919102774</v>
      </c>
      <c r="V47" s="16" t="s">
        <v>21392</v>
      </c>
      <c r="W47" s="33">
        <f>IF(_xlfn.SINGLE(D1L140C9)=0,0,D1L140C7/_xlfn.SINGLE(D1L140C9))</f>
        <v>6.8695507000335532E-5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2491.2255983430118</v>
      </c>
      <c r="J48" s="16" t="s">
        <v>21385</v>
      </c>
      <c r="K48" s="21">
        <f>IF(FLOW_THRU_100PCT="Y",1,D1L113C4)</f>
        <v>0.72872501506511378</v>
      </c>
      <c r="L48" s="16" t="s">
        <v>21405</v>
      </c>
      <c r="M48" s="15">
        <f>IF(_xlfn.SINGLE(D1L141C2)&lt;&gt;0,_xlfn.SINGLE(D1L141C2)*_xlfn.SINGLE(D1L141C4),_xlfn.SINGLE(D1L141C3)*_xlfn.SINGLE(D1L141C4))</f>
        <v>1815.4184116831084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1815.4184116831084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1919102774</v>
      </c>
      <c r="V48" s="16" t="s">
        <v>21407</v>
      </c>
      <c r="W48" s="33">
        <f>IF(_xlfn.SINGLE(D1L141C9)=0,0,D1L141C7/_xlfn.SINGLE(D1L141C9))</f>
        <v>9.459724806187521E-7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354.27421543555278</v>
      </c>
      <c r="J49" s="16" t="s">
        <v>21430</v>
      </c>
      <c r="K49" s="21">
        <f>_xlfn.SINGLE(IF(FLOW_THRU_100PCT="Y",1,INDEX(VariabilityMatrix,D1L142C1,_xlfn.SINGLE(D1L142C8))))</f>
        <v>0.60783853788322528</v>
      </c>
      <c r="L49" s="16" t="s">
        <v>21419</v>
      </c>
      <c r="M49" s="15">
        <f>IF(_xlfn.SINGLE(D1L142C2)&lt;&gt;0,_xlfn.SINGLE(D1L142C2)*_xlfn.SINGLE(D1L142C4),_xlfn.SINGLE(D1L142C3)*_xlfn.SINGLE(D1L142C4))</f>
        <v>215.34152112007317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215.34152112007317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2102292924.4000001</v>
      </c>
      <c r="V49" s="16" t="s">
        <v>21421</v>
      </c>
      <c r="W49" s="33">
        <f>IF(_xlfn.SINGLE(D1L142C9)=0,0,D1L142C7/_xlfn.SINGLE(D1L142C9))</f>
        <v>1.0243173946919514E-7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671.41322662993684</v>
      </c>
      <c r="J50" s="16" t="s">
        <v>21445</v>
      </c>
      <c r="K50" s="21">
        <f>_xlfn.SINGLE(IF(FLOW_THRU_100PCT="Y",1,INDEX(VariabilityMatrix,D1L143C1,_xlfn.SINGLE(D1L143C8))))</f>
        <v>0.6071092211623883</v>
      </c>
      <c r="L50" s="16" t="s">
        <v>21434</v>
      </c>
      <c r="M50" s="15">
        <f>IF(_xlfn.SINGLE(D1L143C2)&lt;&gt;0,_xlfn.SINGLE(D1L143C2)*_xlfn.SINGLE(D1L143C4),_xlfn.SINGLE(D1L143C3)*_xlfn.SINGLE(D1L143C4))</f>
        <v>407.62116109742709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407.62116109742709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2101251381.3333333</v>
      </c>
      <c r="V50" s="16" t="s">
        <v>21436</v>
      </c>
      <c r="W50" s="33">
        <f>IF(_xlfn.SINGLE(D1L143C9)=0,0,D1L143C7/_xlfn.SINGLE(D1L143C9))</f>
        <v>1.939897171364495E-7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48757.30843661118</v>
      </c>
      <c r="J51" s="16" t="s">
        <v>21461</v>
      </c>
      <c r="K51" s="21">
        <f>_xlfn.SINGLE(IF(FLOW_THRU_100PCT="Y",1,INDEX(VariabilityMatrix,D1L144C1,_xlfn.SINGLE(D1L144C8))))</f>
        <v>0.6071092211623883</v>
      </c>
      <c r="L51" s="16" t="s">
        <v>21450</v>
      </c>
      <c r="M51" s="15">
        <f>IF(_xlfn.SINGLE(D1L144C2)&lt;&gt;0,_xlfn.SINGLE(D1L144C2)*_xlfn.SINGLE(D1L144C4),_xlfn.SINGLE(D1L144C3)*_xlfn.SINGLE(D1L144C4))</f>
        <v>29601.011550925359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29601.011550925359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2101251381.3333333</v>
      </c>
      <c r="V51" s="16" t="s">
        <v>21452</v>
      </c>
      <c r="W51" s="33">
        <f>IF(_xlfn.SINGLE(D1L144C9)=0,0,D1L144C7/_xlfn.SINGLE(D1L144C9))</f>
        <v>1.4087325207202129E-5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1338.5695214717498</v>
      </c>
      <c r="J52" s="16" t="s">
        <v>21476</v>
      </c>
      <c r="K52" s="21">
        <f>_xlfn.SINGLE(IF(FLOW_THRU_100PCT="Y",1,INDEX(VariabilityMatrix,D1L145C1,_xlfn.SINGLE(D1L145C8))))</f>
        <v>0.6071092211623883</v>
      </c>
      <c r="L52" s="16" t="s">
        <v>21465</v>
      </c>
      <c r="M52" s="15">
        <f>IF(_xlfn.SINGLE(D1L145C2)&lt;&gt;0,_xlfn.SINGLE(D1L145C2)*_xlfn.SINGLE(D1L145C4),_xlfn.SINGLE(D1L145C3)*_xlfn.SINGLE(D1L145C4))</f>
        <v>812.65789965242482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812.65789965242482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2101251381.3333333</v>
      </c>
      <c r="V52" s="16" t="s">
        <v>21467</v>
      </c>
      <c r="W52" s="33">
        <f>IF(_xlfn.SINGLE(D1L145C9)=0,0,D1L145C7/_xlfn.SINGLE(D1L145C9))</f>
        <v>3.8674948979058322E-7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711.48001793577976</v>
      </c>
      <c r="J53" s="16" t="s">
        <v>21492</v>
      </c>
      <c r="K53" s="21">
        <f>IF(FLOW_THRU_100PCT="Y",1,D1L144C4)</f>
        <v>0.6071092211623883</v>
      </c>
      <c r="L53" s="16" t="s">
        <v>21481</v>
      </c>
      <c r="M53" s="15">
        <f>IF(_xlfn.SINGLE(D1L146C2)&lt;&gt;0,_xlfn.SINGLE(D1L146C2)*_xlfn.SINGLE(D1L146C4),_xlfn.SINGLE(D1L146C3)*_xlfn.SINGLE(D1L146C4))</f>
        <v>431.94607956159331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431.94607956159331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2101251381.3333333</v>
      </c>
      <c r="V53" s="16" t="s">
        <v>21483</v>
      </c>
      <c r="W53" s="33">
        <f>IF(_xlfn.SINGLE(D1L146C9)=0,0,D1L146C7/_xlfn.SINGLE(D1L146C9))</f>
        <v>2.0556611331648723E-7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3452.3164180549825</v>
      </c>
      <c r="J54" s="16" t="s">
        <v>21508</v>
      </c>
      <c r="K54" s="21">
        <f>_xlfn.SINGLE(IF(FLOW_THRU_100PCT="Y",1,INDEX(VariabilityMatrix,D1L147C1,_xlfn.SINGLE(D1L147C8))))</f>
        <v>0.58428028763899642</v>
      </c>
      <c r="L54" s="16" t="s">
        <v>21497</v>
      </c>
      <c r="M54" s="15">
        <f>IF(_xlfn.SINGLE(D1L147C2)&lt;&gt;0,_xlfn.SINGLE(D1L147C2)*_xlfn.SINGLE(D1L147C4),_xlfn.SINGLE(D1L147C3)*_xlfn.SINGLE(D1L147C4))</f>
        <v>2017.120429761995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2017.120429761995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1919102774</v>
      </c>
      <c r="V54" s="16" t="s">
        <v>21499</v>
      </c>
      <c r="W54" s="33">
        <f>IF(_xlfn.SINGLE(D1L147C9)=0,0,D1L147C7/_xlfn.SINGLE(D1L147C9))</f>
        <v>1.0510747298633183E-6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3168.4088054239851</v>
      </c>
      <c r="J55" s="16" t="s">
        <v>21524</v>
      </c>
      <c r="K55" s="21">
        <f>_xlfn.SINGLE(IF(FLOW_THRU_100PCT="Y",1,INDEX(VariabilityMatrix,D1L148C1,_xlfn.SINGLE(D1L148C8))))</f>
        <v>0.6071092211623883</v>
      </c>
      <c r="L55" s="16" t="s">
        <v>21513</v>
      </c>
      <c r="M55" s="15">
        <f>IF(_xlfn.SINGLE(D1L148C2)&lt;&gt;0,_xlfn.SINGLE(D1L148C2)*_xlfn.SINGLE(D1L148C4),_xlfn.SINGLE(D1L148C3)*_xlfn.SINGLE(D1L148C4))</f>
        <v>1923.5702021850086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1923.5702021850086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2101251381.3333333</v>
      </c>
      <c r="V55" s="16" t="s">
        <v>21515</v>
      </c>
      <c r="W55" s="33">
        <f>IF(_xlfn.SINGLE(D1L148C9)=0,0,D1L148C7/_xlfn.SINGLE(D1L148C9))</f>
        <v>9.1544030346546243E-7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283.86959743066114</v>
      </c>
      <c r="J56" s="16" t="s">
        <v>21540</v>
      </c>
      <c r="K56" s="21">
        <f>_xlfn.SINGLE(IF(FLOW_THRU_100PCT="Y",1,INDEX(VariabilityMatrix,D1L149C1,_xlfn.SINGLE(D1L149C8))))</f>
        <v>0.58428028763899642</v>
      </c>
      <c r="L56" s="16" t="s">
        <v>21529</v>
      </c>
      <c r="M56" s="15">
        <f>IF(_xlfn.SINGLE(D1L149C2)&lt;&gt;0,_xlfn.SINGLE(D1L149C2)*_xlfn.SINGLE(D1L149C4),_xlfn.SINGLE(D1L149C3)*_xlfn.SINGLE(D1L149C4))</f>
        <v>165.8594100387528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165.8594100387528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1919102774</v>
      </c>
      <c r="V56" s="16" t="s">
        <v>21531</v>
      </c>
      <c r="W56" s="33">
        <f>IF(_xlfn.SINGLE(D1L149C9)=0,0,D1L149C7/_xlfn.SINGLE(D1L149C9))</f>
        <v>8.6425496479821567E-8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0.58428028763899642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1919102774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0.58428028763899642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1919102774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2184.1454955798658</v>
      </c>
      <c r="J59" s="16" t="s">
        <v>21588</v>
      </c>
      <c r="K59" s="21">
        <f>_xlfn.SINGLE(IF(FLOW_THRU_100PCT="Y",1,INDEX(VariabilityMatrix,D1L152C1,_xlfn.SINGLE(D1L152C8))))</f>
        <v>0.58428028763899642</v>
      </c>
      <c r="L59" s="16" t="s">
        <v>21577</v>
      </c>
      <c r="M59" s="15">
        <f>IF(_xlfn.SINGLE(D1L152C2)&lt;&gt;0,_xlfn.SINGLE(D1L152C2)*_xlfn.SINGLE(D1L152C4),_xlfn.SINGLE(D1L152C3)*_xlfn.SINGLE(D1L152C4))</f>
        <v>1276.1531584028223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1276.1531584028223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1919102774</v>
      </c>
      <c r="V59" s="16" t="s">
        <v>21579</v>
      </c>
      <c r="W59" s="33">
        <f>IF(_xlfn.SINGLE(D1L152C9)=0,0,D1L152C7/_xlfn.SINGLE(D1L152C9))</f>
        <v>6.6497384907788287E-7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1024.5711981683398</v>
      </c>
      <c r="J60" s="16" t="s">
        <v>21604</v>
      </c>
      <c r="K60" s="21">
        <f>_xlfn.SINGLE(IF(FLOW_THRU_100PCT="Y",1,INDEX(VariabilityMatrix,D1L153C1,_xlfn.SINGLE(D1L153C8))))</f>
        <v>0.58428028763899642</v>
      </c>
      <c r="L60" s="16" t="s">
        <v>21593</v>
      </c>
      <c r="M60" s="15">
        <f>IF(_xlfn.SINGLE(D1L153C2)&lt;&gt;0,_xlfn.SINGLE(D1L153C2)*_xlfn.SINGLE(D1L153C4),_xlfn.SINGLE(D1L153C3)*_xlfn.SINGLE(D1L153C4))</f>
        <v>598.63675437242875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598.63675437242875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1919102774</v>
      </c>
      <c r="V60" s="16" t="s">
        <v>21595</v>
      </c>
      <c r="W60" s="33">
        <f>IF(_xlfn.SINGLE(D1L153C9)=0,0,D1L153C7/_xlfn.SINGLE(D1L153C9))</f>
        <v>3.1193574543414668E-7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0.58428028763899642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1919102774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1563.923433286596</v>
      </c>
      <c r="J62" s="16" t="s">
        <v>21492</v>
      </c>
      <c r="K62" s="21">
        <f>IF(FLOW_THRU_100PCT="Y",1,D1L144C4)</f>
        <v>0.6071092211623883</v>
      </c>
      <c r="L62" s="16" t="s">
        <v>21625</v>
      </c>
      <c r="M62" s="15">
        <f>IF(_xlfn.SINGLE(D1L155C2)&lt;&gt;0,_xlfn.SINGLE(D1L155C2)*_xlfn.SINGLE(D1L155C4),_xlfn.SINGLE(D1L155C3)*_xlfn.SINGLE(D1L155C4))</f>
        <v>949.47233754023364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949.47233754023364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1919102774</v>
      </c>
      <c r="V62" s="16" t="s">
        <v>21627</v>
      </c>
      <c r="W62" s="33">
        <f>IF(_xlfn.SINGLE(D1L155C9)=0,0,D1L155C7/_xlfn.SINGLE(D1L155C9))</f>
        <v>4.9474804080515266E-7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-2.244550392662873E-4</v>
      </c>
      <c r="J63" s="16" t="s">
        <v>21492</v>
      </c>
      <c r="K63" s="21">
        <f>IF(FLOW_THRU_100PCT="Y",1,D1L144C4)</f>
        <v>0.6071092211623883</v>
      </c>
      <c r="L63" s="16" t="s">
        <v>21640</v>
      </c>
      <c r="M63" s="15">
        <f>IF(_xlfn.SINGLE(D1L156C2)&lt;&gt;0,_xlfn.SINGLE(D1L156C2)*_xlfn.SINGLE(D1L156C4),_xlfn.SINGLE(D1L156C3)*_xlfn.SINGLE(D1L156C4))</f>
        <v>-1.3626872407492897E-4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-1.3626872407492897E-4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2101251381.3333333</v>
      </c>
      <c r="V63" s="16" t="s">
        <v>21642</v>
      </c>
      <c r="W63" s="33">
        <f>IF(_xlfn.SINGLE(D1L156C9)=0,0,D1L156C7/_xlfn.SINGLE(D1L156C9))</f>
        <v>-6.4851224030349325E-14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1569108.8677369398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658256.81027097511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1496143.4282557268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1496143.4282557268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7.2488565872558806E-4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1AD4A-58A1-42AB-A5FD-E4DC92BA8AA6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101.01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101.01</v>
      </c>
      <c r="N8" s="16" t="s">
        <v>4251</v>
      </c>
      <c r="O8" s="32">
        <f>1</f>
        <v>1</v>
      </c>
      <c r="P8" s="16" t="s">
        <v>21732</v>
      </c>
      <c r="Q8" s="15">
        <f>D1L201C5*D1L201C6</f>
        <v>101.01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1919102774</v>
      </c>
      <c r="V8" s="16" t="s">
        <v>21733</v>
      </c>
      <c r="W8" s="33">
        <f>IF(_xlfn.SINGLE(D1L201C9)=0,0,D1L201C7/_xlfn.SINGLE(D1L201C9))</f>
        <v>5.2633971128843777E-8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145026.99422583933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72513.497112919664</v>
      </c>
      <c r="N9" s="16" t="s">
        <v>4251</v>
      </c>
      <c r="O9" s="32">
        <f>1</f>
        <v>1</v>
      </c>
      <c r="P9" s="16" t="s">
        <v>21745</v>
      </c>
      <c r="Q9" s="15">
        <f>D1L202C5*D1L202C6</f>
        <v>72513.497112919664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1919102774</v>
      </c>
      <c r="V9" s="16" t="s">
        <v>21746</v>
      </c>
      <c r="W9" s="33">
        <f>IF(_xlfn.SINGLE(D1L202C9)=0,0,D1L202C7/_xlfn.SINGLE(D1L202C9))</f>
        <v>3.7785103588683399E-5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275.82602729177182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275.82602729177182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275.82602729177182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1919102774</v>
      </c>
      <c r="V10" s="16" t="s">
        <v>21759</v>
      </c>
      <c r="W10" s="33">
        <f>IF(_xlfn.SINGLE(D1L203C9)=0,0,D1L203C7/_xlfn.SINGLE(D1L203C9))</f>
        <v>1.4372655338143545E-7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5282.651153681004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2641.325576840502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2641.325576840502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1919102774</v>
      </c>
      <c r="V11" s="16" t="s">
        <v>21771</v>
      </c>
      <c r="W11" s="33">
        <f>IF(_xlfn.SINGLE(D1L204C9)=0,0,D1L204C7/_xlfn.SINGLE(D1L204C9))</f>
        <v>1.3763335724512387E-6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3.8848736238277719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3.8848736238277719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3.8848736238277719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1919102774</v>
      </c>
      <c r="V12" s="16" t="s">
        <v>21783</v>
      </c>
      <c r="W12" s="33">
        <f>IF(_xlfn.SINGLE(D1L205C9)=0,0,D1L205C7/_xlfn.SINGLE(D1L205C9))</f>
        <v>2.0243176532596541E-9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9971.63893175665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4985.819465878325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4985.819465878325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1919102774</v>
      </c>
      <c r="V13" s="16" t="s">
        <v>21795</v>
      </c>
      <c r="W13" s="33">
        <f>IF(_xlfn.SINGLE(D1L206C9)=0,0,D1L206C7/_xlfn.SINGLE(D1L206C9))</f>
        <v>2.5979950284196321E-6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1.5013006521765506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1.5013006521765506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1.5013006521765506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1919102774</v>
      </c>
      <c r="V14" s="16" t="s">
        <v>21807</v>
      </c>
      <c r="W14" s="33">
        <f>IF(_xlfn.SINGLE(D1L207C9)=0,0,D1L207C7/_xlfn.SINGLE(D1L207C9))</f>
        <v>7.8229299259850401E-10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147531.0590391352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73765.529519567601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73765.529519567601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1919102774</v>
      </c>
      <c r="V15" s="16" t="s">
        <v>21819</v>
      </c>
      <c r="W15" s="33">
        <f>IF(_xlfn.SINGLE(D1L208C9)=0,0,D1L208C7/_xlfn.SINGLE(D1L208C9))</f>
        <v>3.8437508672772935E-5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320.03915441586173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320.03915441586173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320.03915441586173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1919102774</v>
      </c>
      <c r="V16" s="16" t="s">
        <v>21831</v>
      </c>
      <c r="W16" s="33">
        <f>IF(_xlfn.SINGLE(D1L209C9)=0,0,D1L209C7/_xlfn.SINGLE(D1L209C9))</f>
        <v>1.6676498973986775E-7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1919102774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1919102774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505.6936636559343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505.6936636559343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505.6936636559343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1919102774</v>
      </c>
      <c r="V19" s="16" t="s">
        <v>21867</v>
      </c>
      <c r="W19" s="33">
        <f>IF(_xlfn.SINGLE(D1L212C9)=0,0,D1L212C7/_xlfn.SINGLE(D1L212C9))</f>
        <v>2.6350525386502011E-7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652516.46947535651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326258.23473767826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326258.23473767826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1919102774</v>
      </c>
      <c r="V20" s="16" t="s">
        <v>21879</v>
      </c>
      <c r="W20" s="33">
        <f>IF(_xlfn.SINGLE(D1L213C9)=0,0,D1L213C7/_xlfn.SINGLE(D1L213C9))</f>
        <v>1.7000560843214032E-4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796.21968819904566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796.21968819904566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796.21968819904566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1919102774</v>
      </c>
      <c r="V21" s="16" t="s">
        <v>21891</v>
      </c>
      <c r="W21" s="33">
        <f>IF(_xlfn.SINGLE(D1L214C9)=0,0,D1L214C7/_xlfn.SINGLE(D1L214C9))</f>
        <v>4.1489163529240237E-7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762979.8580393478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381489.9290196739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381489.9290196739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1919102774</v>
      </c>
      <c r="V22" s="16" t="s">
        <v>21903</v>
      </c>
      <c r="W22" s="33">
        <f>IF(_xlfn.SINGLE(D1L215C9)=0,0,D1L215C7/_xlfn.SINGLE(D1L215C9))</f>
        <v>1.9878556489423004E-4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171.5529480188583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171.5529480188583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171.5529480188583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1919102774</v>
      </c>
      <c r="V23" s="16" t="s">
        <v>21915</v>
      </c>
      <c r="W23" s="33">
        <f>IF(_xlfn.SINGLE(D1L216C9)=0,0,D1L216C7/_xlfn.SINGLE(D1L216C9))</f>
        <v>8.9392267231884216E-8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387725.3294585119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193862.66472925595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193862.66472925595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1919102774</v>
      </c>
      <c r="V24" s="16" t="s">
        <v>21927</v>
      </c>
      <c r="W24" s="33">
        <f>IF(_xlfn.SINGLE(D1L217C9)=0,0,D1L217C7/_xlfn.SINGLE(D1L217C9))</f>
        <v>1.0101734381071556E-4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3858.4564831857433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1929.2282415928717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1929.2282415928717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1919102774</v>
      </c>
      <c r="V25" s="16" t="s">
        <v>21939</v>
      </c>
      <c r="W25" s="33">
        <f>IF(_xlfn.SINGLE(D1L218C9)=0,0,D1L218C7/_xlfn.SINGLE(D1L218C9))</f>
        <v>1.0052761466087442E-6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2.3309241742966633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2.3309241742966633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2.3309241742966633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1919102774</v>
      </c>
      <c r="V26" s="16" t="s">
        <v>21951</v>
      </c>
      <c r="W26" s="33">
        <f>IF(_xlfn.SINGLE(D1L219C9)=0,0,D1L219C7/_xlfn.SINGLE(D1L219C9))</f>
        <v>1.2145905919557924E-9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1849.1998449420196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924.59992247100979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924.59992247100979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1919102774</v>
      </c>
      <c r="V27" s="16" t="s">
        <v>21963</v>
      </c>
      <c r="W27" s="33">
        <f>IF(_xlfn.SINGLE(D1L220C9)=0,0,D1L220C7/_xlfn.SINGLE(D1L220C9))</f>
        <v>4.8178760147579768E-7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2.3309241742966633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2.3309241742966633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2.3309241742966633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1919102774</v>
      </c>
      <c r="V28" s="16" t="s">
        <v>21975</v>
      </c>
      <c r="W28" s="33">
        <f>IF(_xlfn.SINGLE(D1L221C9)=0,0,D1L221C7/_xlfn.SINGLE(D1L221C9))</f>
        <v>1.2145905919557924E-9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829.60993715904942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414.80496857952471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414.80496857952471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1919102774</v>
      </c>
      <c r="V29" s="16" t="s">
        <v>21987</v>
      </c>
      <c r="W29" s="33">
        <f>IF(_xlfn.SINGLE(D1L222C9)=0,0,D1L222C7/_xlfn.SINGLE(D1L222C9))</f>
        <v>2.1614526027438523E-7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0.58723053417734872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0.58723053417734872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0.58723053417734872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1919102774</v>
      </c>
      <c r="V30" s="16" t="s">
        <v>21999</v>
      </c>
      <c r="W30" s="33">
        <f>IF(_xlfn.SINGLE(D1L223C9)=0,0,D1L223C7/_xlfn.SINGLE(D1L223C9))</f>
        <v>3.0599222831270251E-10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347826.80270815635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173913.40135407817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173913.40135407817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1919102774</v>
      </c>
      <c r="V31" s="16" t="s">
        <v>22011</v>
      </c>
      <c r="W31" s="33">
        <f>IF(_xlfn.SINGLE(D1L224C9)=0,0,D1L224C7/_xlfn.SINGLE(D1L224C9))</f>
        <v>9.0622244785561532E-5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180.77529889193437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180.77529889193437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180.77529889193437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1919102774</v>
      </c>
      <c r="V32" s="16" t="s">
        <v>22023</v>
      </c>
      <c r="W32" s="33">
        <f>IF(_xlfn.SINGLE(D1L225C9)=0,0,D1L225C7/_xlfn.SINGLE(D1L225C9))</f>
        <v>9.4197820638413791E-8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63509.914002336416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31754.957001168208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31754.957001168208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1919102774</v>
      </c>
      <c r="V33" s="16" t="s">
        <v>22035</v>
      </c>
      <c r="W33" s="33">
        <f>IF(_xlfn.SINGLE(D1L226C9)=0,0,D1L226C7/_xlfn.SINGLE(D1L226C9))</f>
        <v>1.6546772497744413E-5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145.29427353115867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145.29427353115867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145.29427353115867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1919102774</v>
      </c>
      <c r="V34" s="16" t="s">
        <v>22047</v>
      </c>
      <c r="W34" s="33">
        <f>IF(_xlfn.SINGLE(D1L227C9)=0,0,D1L227C7/_xlfn.SINGLE(D1L227C9))</f>
        <v>7.5709480231911057E-8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56426.382299208053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28213.191149604027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28213.191149604027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1919102774</v>
      </c>
      <c r="V35" s="16" t="s">
        <v>22059</v>
      </c>
      <c r="W35" s="33">
        <f>IF(_xlfn.SINGLE(D1L228C9)=0,0,D1L228C7/_xlfn.SINGLE(D1L228C9))</f>
        <v>1.4701240356606367E-5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79.312273172468551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79.312273172468551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79.312273172468551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1919102774</v>
      </c>
      <c r="V36" s="16" t="s">
        <v>22071</v>
      </c>
      <c r="W36" s="33">
        <f>IF(_xlfn.SINGLE(D1L229C9)=0,0,D1L229C7/_xlfn.SINGLE(D1L229C9))</f>
        <v>4.1327788301382836E-8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64306.313095221107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64306.313095221107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64306.313095221107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1919102774</v>
      </c>
      <c r="V37" s="16" t="s">
        <v>22083</v>
      </c>
      <c r="W37" s="33">
        <f>IF(_xlfn.SINGLE(D1L230C9)=0,0,D1L230C7/_xlfn.SINGLE(D1L230C9))</f>
        <v>3.3508530114407048E-5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29311.859035268903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29311.859035268903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29311.859035268903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1919102774</v>
      </c>
      <c r="V38" s="16" t="s">
        <v>22095</v>
      </c>
      <c r="W38" s="33">
        <f>IF(_xlfn.SINGLE(D1L231C9)=0,0,D1L231C7/_xlfn.SINGLE(D1L231C9))</f>
        <v>1.5273730741462052E-5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172.63232494911136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86.316162474555682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86.316162474555682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1919102774</v>
      </c>
      <c r="V39" s="16" t="s">
        <v>22107</v>
      </c>
      <c r="W39" s="33">
        <f>IF(_xlfn.SINGLE(D1L232C9)=0,0,D1L232C7/_xlfn.SINGLE(D1L232C9))</f>
        <v>4.497735277337246E-8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1919102774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2681711.5286343913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1388958.0296726082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1388958.0296726082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7.2375385440019593E-4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423356.7766864358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211678.3883432179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211678.3883432179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1919102774</v>
      </c>
      <c r="V42" s="16" t="s">
        <v>22140</v>
      </c>
      <c r="W42" s="33">
        <f>IF(_xlfn.SINGLE(D1L235C9)=0,0,D1L235C7/_xlfn.SINGLE(D1L235C9))</f>
        <v>1.103007046892101E-4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820779.14887593279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410389.5744379664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410389.5744379664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1919102774</v>
      </c>
      <c r="V43" s="16" t="s">
        <v>22151</v>
      </c>
      <c r="W43" s="33">
        <f>IF(_xlfn.SINGLE(D1L236C9)=0,0,D1L236C7/_xlfn.SINGLE(D1L236C9))</f>
        <v>2.1384450066871008E-4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11731.187203762576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5865.5936018812881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5865.5936018812881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1919102774</v>
      </c>
      <c r="V44" s="16" t="s">
        <v>22162</v>
      </c>
      <c r="W44" s="33">
        <f>IF(_xlfn.SINGLE(D1L237C9)=0,0,D1L237C7/_xlfn.SINGLE(D1L237C9))</f>
        <v>3.0564249509449607E-6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41881.601374381433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20940.800687190716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20940.800687190716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1919102774</v>
      </c>
      <c r="V45" s="16" t="s">
        <v>22173</v>
      </c>
      <c r="W45" s="33">
        <f>IF(_xlfn.SINGLE(D1L238C9)=0,0,D1L238C7/_xlfn.SINGLE(D1L238C9))</f>
        <v>1.0911766149732384E-5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533520.50007903692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266760.25003951846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266760.25003951846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1919102774</v>
      </c>
      <c r="V46" s="16" t="s">
        <v>22184</v>
      </c>
      <c r="W46" s="33">
        <f>IF(_xlfn.SINGLE(D1L239C9)=0,0,D1L239C7/_xlfn.SINGLE(D1L239C9))</f>
        <v>1.3900258686172815E-4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1919102774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796674.85031365778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398337.42515682889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398337.42515682889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1919102774</v>
      </c>
      <c r="V48" s="16" t="s">
        <v>22206</v>
      </c>
      <c r="W48" s="33">
        <f>IF(_xlfn.SINGLE(D1L241C9)=0,0,D1L241C7/_xlfn.SINGLE(D1L241C9))</f>
        <v>2.0756440486330562E-4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1391526.8785684914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695763.43928424572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695763.43928424572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1919102774</v>
      </c>
      <c r="V49" s="16" t="s">
        <v>22217</v>
      </c>
      <c r="W49" s="33">
        <f>IF(_xlfn.SINGLE(D1L242C9)=0,0,D1L242C7/_xlfn.SINGLE(D1L242C9))</f>
        <v>3.6254621102655218E-4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613820.58342957823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306910.29171478911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306910.29171478911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1919102774</v>
      </c>
      <c r="V50" s="16" t="s">
        <v>22228</v>
      </c>
      <c r="W50" s="33">
        <f>IF(_xlfn.SINGLE(D1L243C9)=0,0,D1L243C7/_xlfn.SINGLE(D1L243C9))</f>
        <v>1.599238435131297E-4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13154.559119328927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6577.2795596644637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6577.2795596644637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1919102774</v>
      </c>
      <c r="V51" s="16" t="s">
        <v>22239</v>
      </c>
      <c r="W51" s="33">
        <f>IF(_xlfn.SINGLE(D1L244C9)=0,0,D1L244C7/_xlfn.SINGLE(D1L244C9))</f>
        <v>3.427268017520183E-6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2678.1000392630444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1339.0500196315222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1339.0500196315222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1919102774</v>
      </c>
      <c r="V52" s="16" t="s">
        <v>22250</v>
      </c>
      <c r="W52" s="33">
        <f>IF(_xlfn.SINGLE(D1L245C9)=0,0,D1L245C7/_xlfn.SINGLE(D1L245C9))</f>
        <v>6.977479464742425E-7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2440.4594593768393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1220.2297296884196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1220.2297296884196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1919102774</v>
      </c>
      <c r="V53" s="16" t="s">
        <v>22261</v>
      </c>
      <c r="W53" s="33">
        <f>IF(_xlfn.SINGLE(D1L246C9)=0,0,D1L246C7/_xlfn.SINGLE(D1L246C9))</f>
        <v>6.358334458269193E-7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455105.29687099269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227552.64843549635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227552.64843549635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1919102774</v>
      </c>
      <c r="V54" s="16" t="s">
        <v>22272</v>
      </c>
      <c r="W54" s="33">
        <f>IF(_xlfn.SINGLE(D1L247C9)=0,0,D1L247C7/_xlfn.SINGLE(D1L247C9))</f>
        <v>1.1857241390006784E-4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72584.488843852261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36292.244421926131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36292.244421926131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1919102774</v>
      </c>
      <c r="V55" s="16" t="s">
        <v>22283</v>
      </c>
      <c r="W55" s="33">
        <f>IF(_xlfn.SINGLE(D1L248C9)=0,0,D1L248C7/_xlfn.SINGLE(D1L248C9))</f>
        <v>1.8911047867583421E-5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130799.43409890584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65399.71704945292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65399.71704945292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1919102774</v>
      </c>
      <c r="V56" s="16" t="s">
        <v>22294</v>
      </c>
      <c r="W56" s="33">
        <f>IF(_xlfn.SINGLE(D1L249C9)=0,0,D1L249C7/_xlfn.SINGLE(D1L249C9))</f>
        <v>3.4078277586530613E-5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78894.15008583403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78894.15008583403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78894.15008583403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1919102774</v>
      </c>
      <c r="V57" s="16" t="s">
        <v>22305</v>
      </c>
      <c r="W57" s="33">
        <f>IF(_xlfn.SINGLE(D1L250C9)=0,0,D1L250C7/_xlfn.SINGLE(D1L250C9))</f>
        <v>4.1109914046653358E-5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5388948.0150488308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2733921.0825673323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2733921.0825673323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1.4245829455339701E-3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1.4245829455339701E-3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D232C-204A-4E98-985D-E2E63E7F043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51512.155043400002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0.85994305205748378</v>
      </c>
      <c r="L8" s="16" t="s">
        <v>22353</v>
      </c>
      <c r="M8" s="15">
        <f>IF(_xlfn.SINGLE(D2L101C2)&lt;&gt;0,_xlfn.SINGLE(D2L101C2)*_xlfn.SINGLE(D2L101C4),_xlfn.SINGLE(D2L101C3)*_xlfn.SINGLE(D2L101C4))</f>
        <v>44297.519826079704</v>
      </c>
      <c r="N8" s="16" t="s">
        <v>4251</v>
      </c>
      <c r="O8" s="32">
        <f>1</f>
        <v>1</v>
      </c>
      <c r="P8" s="16" t="s">
        <v>22354</v>
      </c>
      <c r="Q8" s="15">
        <f>D2L101C5*D2L101C6</f>
        <v>44297.519826079704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367724.38800000004</v>
      </c>
      <c r="V8" s="16" t="s">
        <v>22355</v>
      </c>
      <c r="W8" s="33">
        <f>IF(D2L101C9=0,0,D2L101C7/D2L101C9)</f>
        <v>0.12046391610577567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5252.9325801800014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367724.38800000004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20358.272412599999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0.85994305205748378</v>
      </c>
      <c r="L10" s="16" t="s">
        <v>22366</v>
      </c>
      <c r="M10" s="15">
        <f>IF(_xlfn.SINGLE(D2L103C2)&lt;&gt;0,_xlfn.SINGLE(D2L103C2)*_xlfn.SINGLE(D2L103C4),_xlfn.SINGLE(D2L103C3)*_xlfn.SINGLE(D2L103C4))</f>
        <v>17506.954913108919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17506.954913108919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367724.38800000004</v>
      </c>
      <c r="V10" s="16" t="s">
        <v>22368</v>
      </c>
      <c r="W10" s="33">
        <f>IF(D2L103C9=0,0,D2L103C7/D2L103C9)</f>
        <v>4.7608903527793532E-2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9353.702022219999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0.85994305205748378</v>
      </c>
      <c r="L11" s="16" t="s">
        <v>22373</v>
      </c>
      <c r="M11" s="15">
        <f>IF(_xlfn.SINGLE(D2L104C2)&lt;&gt;0,_xlfn.SINGLE(D2L104C2)*_xlfn.SINGLE(D2L104C4),_xlfn.SINGLE(D2L104C3)*_xlfn.SINGLE(D2L104C4))</f>
        <v>8043.6510650241235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8043.6510650241235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367724.38800000004</v>
      </c>
      <c r="V11" s="16" t="s">
        <v>22375</v>
      </c>
      <c r="W11" s="33">
        <f>IF(D2L104C9=0,0,D2L104C7/D2L104C9)</f>
        <v>2.1874129993858668E-2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127243.22506584002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0.85994305205748378</v>
      </c>
      <c r="L12" s="16" t="s">
        <v>22380</v>
      </c>
      <c r="M12" s="15">
        <f>IF(_xlfn.SINGLE(D2L105C2)&lt;&gt;0,_xlfn.SINGLE(D2L105C2)*_xlfn.SINGLE(D2L105C4),_xlfn.SINGLE(D2L105C3)*_xlfn.SINGLE(D2L105C4))</f>
        <v>109421.92731675578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109421.92731675578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367724.38800000004</v>
      </c>
      <c r="V12" s="16" t="s">
        <v>22382</v>
      </c>
      <c r="W12" s="33">
        <f>IF(D2L105C9=0,0,D2L105C7/D2L105C9)</f>
        <v>0.29756505384885101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20616.158677179999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0.85994305205748378</v>
      </c>
      <c r="L13" s="16" t="s">
        <v>22387</v>
      </c>
      <c r="M13" s="15">
        <f>IF(_xlfn.SINGLE(D2L106C2)&lt;&gt;0,_xlfn.SINGLE(D2L106C2)*_xlfn.SINGLE(D2L106C4),_xlfn.SINGLE(D2L106C3)*_xlfn.SINGLE(D2L106C4))</f>
        <v>17728.722414555545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17728.722414555545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367724.38800000004</v>
      </c>
      <c r="V13" s="16" t="s">
        <v>22389</v>
      </c>
      <c r="W13" s="33">
        <f>IF(D2L106C9=0,0,D2L106C7/D2L106C9)</f>
        <v>4.8211984282520701E-2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797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0.84017830007597405</v>
      </c>
      <c r="L14" s="16" t="s">
        <v>22394</v>
      </c>
      <c r="M14" s="15">
        <f>IF(_xlfn.SINGLE(D2L107C2)&lt;&gt;0,_xlfn.SINGLE(D2L107C2)*_xlfn.SINGLE(D2L107C4),_xlfn.SINGLE(D2L107C3)*_xlfn.SINGLE(D2L107C4))</f>
        <v>669.62210516055131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669.62210516055131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317865.48</v>
      </c>
      <c r="V14" s="16" t="s">
        <v>22396</v>
      </c>
      <c r="W14" s="33">
        <f>IF(D2L107C9=0,0,D2L107C7/D2L107C9)</f>
        <v>2.1066210308856165E-3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61908.908737920006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0.85994305205748378</v>
      </c>
      <c r="L15" s="16" t="s">
        <v>22402</v>
      </c>
      <c r="M15" s="15">
        <f>IF(_xlfn.SINGLE(D2L108C2)&lt;&gt;0,_xlfn.SINGLE(D2L108C2)*_xlfn.SINGLE(D2L108C4),_xlfn.SINGLE(D2L108C3)*_xlfn.SINGLE(D2L108C4))</f>
        <v>53238.135929635158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53238.135929635158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367724.38800000004</v>
      </c>
      <c r="V15" s="16" t="s">
        <v>22404</v>
      </c>
      <c r="W15" s="33">
        <f>IF(D2L108C9=0,0,D2L108C7/D2L108C9)</f>
        <v>0.14477727794773065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1429.6808784999998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0.85994305205748378</v>
      </c>
      <c r="L16" s="16" t="s">
        <v>22409</v>
      </c>
      <c r="M16" s="15">
        <f>IF(_xlfn.SINGLE(D2L109C2)&lt;&gt;0,_xlfn.SINGLE(D2L109C2)*_xlfn.SINGLE(D2L109C4),_xlfn.SINGLE(D2L109C3)*_xlfn.SINGLE(D2L109C4))</f>
        <v>1229.4441381255144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1229.4441381255144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367724.38800000004</v>
      </c>
      <c r="V16" s="16" t="s">
        <v>22411</v>
      </c>
      <c r="W16" s="33">
        <f>IF(D2L109C9=0,0,D2L109C7/D2L109C9)</f>
        <v>3.3433848236508979E-3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293219.10283766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0.84475578208012858</v>
      </c>
      <c r="L17" s="16" t="s">
        <v>22416</v>
      </c>
      <c r="M17" s="15">
        <f>SUMIF(D2L101C2:D2L109C2,"&lt;&gt;0",D2L101C5:D2L109C5)</f>
        <v>252135.97770844528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252135.97770844528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0.68595127156106683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5252.9325801800014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229880.51322124002</v>
      </c>
      <c r="H19" s="16" t="s">
        <v>22431</v>
      </c>
      <c r="I19" s="15">
        <f>SUM(D2L101C3:D2L107C3)</f>
        <v>5252.9325801800014</v>
      </c>
      <c r="J19" s="16" t="s">
        <v>22432</v>
      </c>
      <c r="K19" s="21">
        <f>D2L112C5/SUM(D2L112C2,D2L112C3)</f>
        <v>0.84066474238472988</v>
      </c>
      <c r="L19" s="16" t="s">
        <v>22426</v>
      </c>
      <c r="M19" s="15">
        <f>SUM(D2L101C5:D2L107C5)</f>
        <v>197668.39764068462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197668.39764068462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0.53783060878968525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293219.10283766</v>
      </c>
      <c r="H20" s="16" t="s">
        <v>22438</v>
      </c>
      <c r="I20" s="15">
        <f>SUM(D2L110C3:D2L111C3)</f>
        <v>5252.9325801800014</v>
      </c>
      <c r="J20" s="16" t="s">
        <v>22439</v>
      </c>
      <c r="K20" s="21">
        <f>D2L113C5/SUM(D2L113C2,D2L113C3)</f>
        <v>0.84475578208012858</v>
      </c>
      <c r="L20" s="16" t="s">
        <v>22433</v>
      </c>
      <c r="M20" s="15">
        <f>SUM(D2L110C5:D2L111C5)</f>
        <v>252135.97770844528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252135.97770844528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0.68595127156106683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49772.89577569667</v>
      </c>
      <c r="J21" s="16" t="s">
        <v>22446</v>
      </c>
      <c r="K21" s="21">
        <f>_xlfn.SINGLE(IF(FLOW_THRU_100PCT="Y",1,INDEX(VariabilityMatrix,D2L114C1,_xlfn.SINGLE(D2L114C8))))</f>
        <v>0.60783853788322528</v>
      </c>
      <c r="L21" s="16" t="s">
        <v>22440</v>
      </c>
      <c r="M21" s="15">
        <f>IF(_xlfn.SINGLE(D2L114C2)&lt;&gt;0,_xlfn.SINGLE(D2L114C2)*_xlfn.SINGLE(D2L114C4),_xlfn.SINGLE(D2L114C3)*_xlfn.SINGLE(D2L114C4))</f>
        <v>30253.884194513623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30253.884194513623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367724.38800000004</v>
      </c>
      <c r="V21" s="16" t="s">
        <v>22442</v>
      </c>
      <c r="W21" s="33">
        <f>IF(D2L114C9=0,0,D2L114C7/D2L114C9)</f>
        <v>8.2273260033309564E-2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3287.7979265883582</v>
      </c>
      <c r="J22" s="16" t="s">
        <v>22453</v>
      </c>
      <c r="K22" s="21">
        <f>_xlfn.SINGLE(IF(FLOW_THRU_100PCT="Y",1,INDEX(VariabilityMatrix,D2L115C1,_xlfn.SINGLE(D2L115C8))))</f>
        <v>0.60783853788322528</v>
      </c>
      <c r="L22" s="16" t="s">
        <v>22447</v>
      </c>
      <c r="M22" s="15">
        <f>IF(_xlfn.SINGLE(D2L115C2)&lt;&gt;0,_xlfn.SINGLE(D2L115C2)*_xlfn.SINGLE(D2L115C4),_xlfn.SINGLE(D2L115C3)*_xlfn.SINGLE(D2L115C4))</f>
        <v>1998.4502845529673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1998.4502845529673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367724.38800000004</v>
      </c>
      <c r="V22" s="16" t="s">
        <v>22449</v>
      </c>
      <c r="W22" s="33">
        <f>IF(D2L115C9=0,0,D2L115C7/D2L115C9)</f>
        <v>5.4346416766705369E-3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661.99815524585256</v>
      </c>
      <c r="J23" s="16" t="s">
        <v>22460</v>
      </c>
      <c r="K23" s="21">
        <f>_xlfn.SINGLE(IF(FLOW_THRU_100PCT="Y",1,INDEX(VariabilityMatrix,D2L116C1,_xlfn.SINGLE(D2L116C8))))</f>
        <v>0.60783853788322528</v>
      </c>
      <c r="L23" s="16" t="s">
        <v>22454</v>
      </c>
      <c r="M23" s="15">
        <f>IF(_xlfn.SINGLE(D2L116C2)&lt;&gt;0,_xlfn.SINGLE(D2L116C2)*_xlfn.SINGLE(D2L116C4),_xlfn.SINGLE(D2L116C3)*_xlfn.SINGLE(D2L116C4))</f>
        <v>402.38799076603141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402.38799076603141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367724.38800000004</v>
      </c>
      <c r="V23" s="16" t="s">
        <v>22456</v>
      </c>
      <c r="W23" s="33">
        <f>IF(D2L116C9=0,0,D2L116C7/D2L116C9)</f>
        <v>1.0942651722246699E-3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21364.271956197466</v>
      </c>
      <c r="J24" s="16" t="s">
        <v>22467</v>
      </c>
      <c r="K24" s="21">
        <f>_xlfn.SINGLE(IF(FLOW_THRU_100PCT="Y",1,INDEX(VariabilityMatrix,D2L117C1,_xlfn.SINGLE(D2L117C8))))</f>
        <v>0.60783853788322528</v>
      </c>
      <c r="L24" s="16" t="s">
        <v>22461</v>
      </c>
      <c r="M24" s="15">
        <f>IF(_xlfn.SINGLE(D2L117C2)&lt;&gt;0,_xlfn.SINGLE(D2L117C2)*_xlfn.SINGLE(D2L117C4),_xlfn.SINGLE(D2L117C3)*_xlfn.SINGLE(D2L117C4))</f>
        <v>12986.02782879466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12986.02782879466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367724.38800000004</v>
      </c>
      <c r="V24" s="16" t="s">
        <v>22463</v>
      </c>
      <c r="W24" s="33">
        <f>IF(D2L117C9=0,0,D2L117C7/D2L117C9)</f>
        <v>3.5314567791991699E-2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5255.9027380535726</v>
      </c>
      <c r="J25" s="16" t="s">
        <v>22474</v>
      </c>
      <c r="K25" s="21">
        <f>_xlfn.SINGLE(IF(FLOW_THRU_100PCT="Y",1,INDEX(VariabilityMatrix,D2L118C1,_xlfn.SINGLE(D2L118C8))))</f>
        <v>0.60783853788322528</v>
      </c>
      <c r="L25" s="16" t="s">
        <v>22468</v>
      </c>
      <c r="M25" s="15">
        <f>IF(_xlfn.SINGLE(D2L118C2)&lt;&gt;0,_xlfn.SINGLE(D2L118C2)*_xlfn.SINGLE(D2L118C4),_xlfn.SINGLE(D2L118C3)*_xlfn.SINGLE(D2L118C4))</f>
        <v>3194.7402355549239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3194.7402355549239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367724.38800000004</v>
      </c>
      <c r="V25" s="16" t="s">
        <v>22470</v>
      </c>
      <c r="W25" s="33">
        <f>IF(D2L118C9=0,0,D2L118C7/D2L118C9)</f>
        <v>8.687866075270818E-3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72.376485277023193</v>
      </c>
      <c r="J26" s="16" t="s">
        <v>22481</v>
      </c>
      <c r="K26" s="21">
        <f>_xlfn.SINGLE(IF(FLOW_THRU_100PCT="Y",1,INDEX(VariabilityMatrix,D2L119C1,_xlfn.SINGLE(D2L119C8))))</f>
        <v>0.60783853788322528</v>
      </c>
      <c r="L26" s="16" t="s">
        <v>22475</v>
      </c>
      <c r="M26" s="15">
        <f>IF(_xlfn.SINGLE(D2L119C2)&lt;&gt;0,_xlfn.SINGLE(D2L119C2)*_xlfn.SINGLE(D2L119C4),_xlfn.SINGLE(D2L119C3)*_xlfn.SINGLE(D2L119C4))</f>
        <v>43.993216987912561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43.993216987912561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367724.38800000004</v>
      </c>
      <c r="V26" s="16" t="s">
        <v>22477</v>
      </c>
      <c r="W26" s="33">
        <f>IF(D2L119C9=0,0,D2L119C7/D2L119C9)</f>
        <v>1.1963638644471021E-4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2.1366324398215388</v>
      </c>
      <c r="J27" s="16" t="s">
        <v>22488</v>
      </c>
      <c r="K27" s="21">
        <f>_xlfn.SINGLE(IF(FLOW_THRU_100PCT="Y",1,INDEX(VariabilityMatrix,D2L120C1,_xlfn.SINGLE(D2L120C8))))</f>
        <v>0.58428028763899642</v>
      </c>
      <c r="L27" s="16" t="s">
        <v>22482</v>
      </c>
      <c r="M27" s="15">
        <f>IF(_xlfn.SINGLE(D2L120C2)&lt;&gt;0,_xlfn.SINGLE(D2L120C2)*_xlfn.SINGLE(D2L120C4),_xlfn.SINGLE(D2L120C3)*_xlfn.SINGLE(D2L120C4))</f>
        <v>1.2483922165177395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1.2483922165177395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317865.48</v>
      </c>
      <c r="V27" s="16" t="s">
        <v>22484</v>
      </c>
      <c r="W27" s="33">
        <f>IF(D2L120C9=0,0,D2L120C7/D2L120C9)</f>
        <v>3.9274230612199207E-6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4099.138414847328</v>
      </c>
      <c r="J28" s="16" t="s">
        <v>22495</v>
      </c>
      <c r="K28" s="21">
        <f>_xlfn.SINGLE(IF(FLOW_THRU_100PCT="Y",1,INDEX(VariabilityMatrix,D2L121C1,_xlfn.SINGLE(D2L121C8))))</f>
        <v>0.60783853788322528</v>
      </c>
      <c r="L28" s="16" t="s">
        <v>22489</v>
      </c>
      <c r="M28" s="15">
        <f>IF(_xlfn.SINGLE(D2L121C2)&lt;&gt;0,_xlfn.SINGLE(D2L121C2)*_xlfn.SINGLE(D2L121C4),_xlfn.SINGLE(D2L121C3)*_xlfn.SINGLE(D2L121C4))</f>
        <v>2491.6143006617617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2491.6143006617617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367724.38800000004</v>
      </c>
      <c r="V28" s="16" t="s">
        <v>22491</v>
      </c>
      <c r="W28" s="33">
        <f>IF(D2L121C9=0,0,D2L121C7/D2L121C9)</f>
        <v>6.7757657146791184E-3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15536.01505592688</v>
      </c>
      <c r="J29" s="16" t="s">
        <v>22502</v>
      </c>
      <c r="K29" s="21">
        <f>_xlfn.SINGLE(IF(FLOW_THRU_100PCT="Y",1,INDEX(VariabilityMatrix,D2L122C1,_xlfn.SINGLE(D2L122C8))))</f>
        <v>0.60783853788322528</v>
      </c>
      <c r="L29" s="16" t="s">
        <v>22496</v>
      </c>
      <c r="M29" s="15">
        <f>IF(_xlfn.SINGLE(D2L122C2)&lt;&gt;0,_xlfn.SINGLE(D2L122C2)*_xlfn.SINGLE(D2L122C4),_xlfn.SINGLE(D2L122C3)*_xlfn.SINGLE(D2L122C4))</f>
        <v>9443.3886761263693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9443.3886761263693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367724.38800000004</v>
      </c>
      <c r="V29" s="16" t="s">
        <v>22498</v>
      </c>
      <c r="W29" s="33">
        <f>IF(D2L122C9=0,0,D2L122C7/D2L122C9)</f>
        <v>2.5680615657524376E-2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7384.7631070901762</v>
      </c>
      <c r="J30" s="16" t="s">
        <v>22509</v>
      </c>
      <c r="K30" s="21">
        <f>_xlfn.SINGLE(IF(FLOW_THRU_100PCT="Y",1,INDEX(VariabilityMatrix,D2L123C1,_xlfn.SINGLE(D2L123C8))))</f>
        <v>0.60783853788322528</v>
      </c>
      <c r="L30" s="16" t="s">
        <v>22503</v>
      </c>
      <c r="M30" s="15">
        <f>IF(_xlfn.SINGLE(D2L123C2)&lt;&gt;0,_xlfn.SINGLE(D2L123C2)*_xlfn.SINGLE(D2L123C4),_xlfn.SINGLE(D2L123C3)*_xlfn.SINGLE(D2L123C4))</f>
        <v>4488.7436096276761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4488.7436096276761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367724.38800000004</v>
      </c>
      <c r="V30" s="16" t="s">
        <v>22505</v>
      </c>
      <c r="W30" s="33">
        <f>IF(D2L123C9=0,0,D2L123C7/D2L123C9)</f>
        <v>1.2206815093340167E-2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6260.9885516565919</v>
      </c>
      <c r="J31" s="16" t="s">
        <v>22516</v>
      </c>
      <c r="K31" s="21">
        <f>_xlfn.SINGLE(IF(FLOW_THRU_100PCT="Y",1,INDEX(VariabilityMatrix,D2L124C1,_xlfn.SINGLE(D2L124C8))))</f>
        <v>0.58428028763899642</v>
      </c>
      <c r="L31" s="16" t="s">
        <v>22510</v>
      </c>
      <c r="M31" s="15">
        <f>IF(_xlfn.SINGLE(D2L124C2)&lt;&gt;0,_xlfn.SINGLE(D2L124C2)*_xlfn.SINGLE(D2L124C4),_xlfn.SINGLE(D2L124C3)*_xlfn.SINGLE(D2L124C4))</f>
        <v>3658.172191866377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3658.172191866377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317865.48</v>
      </c>
      <c r="V31" s="16" t="s">
        <v>22512</v>
      </c>
      <c r="W31" s="33">
        <f>IF(D2L124C9=0,0,D2L124C7/D2L124C9)</f>
        <v>1.1508554473629464E-2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91753.024023399994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0.85994305205748378</v>
      </c>
      <c r="L32" s="16" t="s">
        <v>22517</v>
      </c>
      <c r="M32" s="15">
        <f>IF(_xlfn.SINGLE(D2L125C2)&lt;&gt;0,_xlfn.SINGLE(D2L125C2)*_xlfn.SINGLE(D2L125C4),_xlfn.SINGLE(D2L125C3)*_xlfn.SINGLE(D2L125C4))</f>
        <v>78902.37551418622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78902.37551418622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367724.38800000004</v>
      </c>
      <c r="V32" s="16" t="s">
        <v>22519</v>
      </c>
      <c r="W32" s="33">
        <f>IF(D2L125C9=0,0,D2L125C7/D2L125C9)</f>
        <v>0.21456932988134095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1333.6979508496579</v>
      </c>
      <c r="J33" s="16" t="s">
        <v>22531</v>
      </c>
      <c r="K33" s="21">
        <f>_xlfn.SINGLE(IF(FLOW_THRU_100PCT="Y",1,INDEX(VariabilityMatrix,D2L126C1,_xlfn.SINGLE(D2L126C8))))</f>
        <v>0.60783853788322528</v>
      </c>
      <c r="L33" s="16" t="s">
        <v>22525</v>
      </c>
      <c r="M33" s="15">
        <f>IF(_xlfn.SINGLE(D2L126C2)&lt;&gt;0,_xlfn.SINGLE(D2L126C2)*_xlfn.SINGLE(D2L126C4),_xlfn.SINGLE(D2L126C3)*_xlfn.SINGLE(D2L126C4))</f>
        <v>810.67301242230974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810.67301242230974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367724.38800000004</v>
      </c>
      <c r="V33" s="16" t="s">
        <v>22527</v>
      </c>
      <c r="W33" s="33">
        <f>IF(D2L126C9=0,0,D2L126C7/D2L126C9)</f>
        <v>2.2045668954170906E-3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3590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0.84017830007597405</v>
      </c>
      <c r="L34" s="16" t="s">
        <v>22532</v>
      </c>
      <c r="M34" s="15">
        <f>IF(_xlfn.SINGLE(D2L127C2)&lt;&gt;0,_xlfn.SINGLE(D2L127C2)*_xlfn.SINGLE(D2L127C4),_xlfn.SINGLE(D2L127C3)*_xlfn.SINGLE(D2L127C4))</f>
        <v>3016.2400972727469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3016.2400972727469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317865.48</v>
      </c>
      <c r="V34" s="16" t="s">
        <v>22534</v>
      </c>
      <c r="W34" s="33">
        <f>IF(D2L127C9=0,0,D2L127C7/D2L127C9)</f>
        <v>9.4890457978411089E-3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80.006319106504293</v>
      </c>
      <c r="J35" s="16" t="s">
        <v>22546</v>
      </c>
      <c r="K35" s="21">
        <f>_xlfn.SINGLE(IF(FLOW_THRU_100PCT="Y",1,INDEX(VariabilityMatrix,D2L128C1,_xlfn.SINGLE(D2L128C8))))</f>
        <v>0.58428028763899642</v>
      </c>
      <c r="L35" s="16" t="s">
        <v>22540</v>
      </c>
      <c r="M35" s="15">
        <f>IF(_xlfn.SINGLE(D2L128C2)&lt;&gt;0,_xlfn.SINGLE(D2L128C2)*_xlfn.SINGLE(D2L128C4),_xlfn.SINGLE(D2L128C3)*_xlfn.SINGLE(D2L128C4))</f>
        <v>46.746115140485664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46.746115140485664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317865.48</v>
      </c>
      <c r="V35" s="16" t="s">
        <v>22542</v>
      </c>
      <c r="W35" s="33">
        <f>IF(D2L128C9=0,0,D2L128C7/D2L128C9)</f>
        <v>1.4706257231985576E-4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1392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0.84017830007597405</v>
      </c>
      <c r="L36" s="16" t="s">
        <v>22547</v>
      </c>
      <c r="M36" s="15">
        <f>IF(_xlfn.SINGLE(D2L129C2)&lt;&gt;0,_xlfn.SINGLE(D2L129C2)*_xlfn.SINGLE(D2L129C4),_xlfn.SINGLE(D2L129C3)*_xlfn.SINGLE(D2L129C4))</f>
        <v>1169.5281937057559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1169.5281937057559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317865.48</v>
      </c>
      <c r="V36" s="16" t="s">
        <v>22549</v>
      </c>
      <c r="W36" s="33">
        <f>IF(D2L129C9=0,0,D2L129C7/D2L129C9)</f>
        <v>3.6793180363773885E-3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3.3458255238963659</v>
      </c>
      <c r="J37" s="16" t="s">
        <v>22561</v>
      </c>
      <c r="K37" s="21">
        <f>_xlfn.SINGLE(IF(FLOW_THRU_100PCT="Y",1,INDEX(VariabilityMatrix,D2L130C1,_xlfn.SINGLE(D2L130C8))))</f>
        <v>0.58428028763899642</v>
      </c>
      <c r="L37" s="16" t="s">
        <v>22555</v>
      </c>
      <c r="M37" s="15">
        <f>IF(_xlfn.SINGLE(D2L130C2)&lt;&gt;0,_xlfn.SINGLE(D2L130C2)*_xlfn.SINGLE(D2L130C4),_xlfn.SINGLE(D2L130C3)*_xlfn.SINGLE(D2L130C4))</f>
        <v>1.9548998994920646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1.9548998994920646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317865.48</v>
      </c>
      <c r="V37" s="16" t="s">
        <v>22557</v>
      </c>
      <c r="W37" s="33">
        <f>IF(D2L130C9=0,0,D2L130C7/D2L130C9)</f>
        <v>6.1500855628993268E-6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1996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0.84017830007597405</v>
      </c>
      <c r="L38" s="16" t="s">
        <v>22562</v>
      </c>
      <c r="M38" s="15">
        <f>IF(_xlfn.SINGLE(D2L131C2)&lt;&gt;0,_xlfn.SINGLE(D2L131C2)*_xlfn.SINGLE(D2L131C4),_xlfn.SINGLE(D2L131C3)*_xlfn.SINGLE(D2L131C4))</f>
        <v>1676.9958869516443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1676.9958869516443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317865.48</v>
      </c>
      <c r="V38" s="16" t="s">
        <v>22564</v>
      </c>
      <c r="W38" s="33">
        <f>IF(D2L131C9=0,0,D2L131C7/D2L131C9)</f>
        <v>5.275803736069876E-3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12.021492408666241</v>
      </c>
      <c r="J39" s="16" t="s">
        <v>22576</v>
      </c>
      <c r="K39" s="21">
        <f>_xlfn.SINGLE(IF(FLOW_THRU_100PCT="Y",1,INDEX(VariabilityMatrix,D2L132C1,_xlfn.SINGLE(D2L132C8))))</f>
        <v>0.58428028763899642</v>
      </c>
      <c r="L39" s="16" t="s">
        <v>22570</v>
      </c>
      <c r="M39" s="15">
        <f>IF(_xlfn.SINGLE(D2L132C2)&lt;&gt;0,_xlfn.SINGLE(D2L132C2)*_xlfn.SINGLE(D2L132C4),_xlfn.SINGLE(D2L132C3)*_xlfn.SINGLE(D2L132C4))</f>
        <v>7.0239210423855232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7.0239210423855232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317865.48</v>
      </c>
      <c r="V39" s="16" t="s">
        <v>22572</v>
      </c>
      <c r="W39" s="33">
        <f>IF(D2L132C9=0,0,D2L132C7/D2L132C9)</f>
        <v>2.2097149531259335E-5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39040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0.84017830007597405</v>
      </c>
      <c r="L40" s="16" t="s">
        <v>22577</v>
      </c>
      <c r="M40" s="15">
        <f>IF(_xlfn.SINGLE(D2L133C2)&lt;&gt;0,_xlfn.SINGLE(D2L133C2)*_xlfn.SINGLE(D2L133C4),_xlfn.SINGLE(D2L133C3)*_xlfn.SINGLE(D2L133C4))</f>
        <v>32800.560834966025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32800.560834966025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317865.48</v>
      </c>
      <c r="V40" s="16" t="s">
        <v>22579</v>
      </c>
      <c r="W40" s="33">
        <f>IF(D2L133C9=0,0,D2L133C7/D2L133C9)</f>
        <v>0.1031900690662164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6.797308695915774</v>
      </c>
      <c r="J41" s="16" t="s">
        <v>22591</v>
      </c>
      <c r="K41" s="21">
        <f>_xlfn.SINGLE(IF(FLOW_THRU_100PCT="Y",1,INDEX(VariabilityMatrix,D2L134C1,_xlfn.SINGLE(D2L134C8))))</f>
        <v>0.58428028763899642</v>
      </c>
      <c r="L41" s="16" t="s">
        <v>22585</v>
      </c>
      <c r="M41" s="15">
        <f>IF(_xlfn.SINGLE(D2L134C2)&lt;&gt;0,_xlfn.SINGLE(D2L134C2)*_xlfn.SINGLE(D2L134C4),_xlfn.SINGLE(D2L134C3)*_xlfn.SINGLE(D2L134C4))</f>
        <v>3.97153348002072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3.97153348002072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317865.48</v>
      </c>
      <c r="V41" s="16" t="s">
        <v>22587</v>
      </c>
      <c r="W41" s="33">
        <f>IF(D2L134C9=0,0,D2L134C7/D2L134C9)</f>
        <v>1.2494384354100736E-5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11850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0.84017830007597405</v>
      </c>
      <c r="L42" s="16" t="s">
        <v>22592</v>
      </c>
      <c r="M42" s="15">
        <f>IF(_xlfn.SINGLE(D2L135C2)&lt;&gt;0,_xlfn.SINGLE(D2L135C2)*_xlfn.SINGLE(D2L135C4),_xlfn.SINGLE(D2L135C3)*_xlfn.SINGLE(D2L135C4))</f>
        <v>9956.1128559002918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9956.1128559002918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317865.48</v>
      </c>
      <c r="V42" s="16" t="s">
        <v>22594</v>
      </c>
      <c r="W42" s="33">
        <f>IF(D2L135C9=0,0,D2L135C7/D2L135C9)</f>
        <v>3.1321780697609228E-2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0.95091883310738812</v>
      </c>
      <c r="J43" s="16" t="s">
        <v>22606</v>
      </c>
      <c r="K43" s="21">
        <f>_xlfn.SINGLE(IF(FLOW_THRU_100PCT="Y",1,INDEX(VariabilityMatrix,D2L136C1,_xlfn.SINGLE(D2L136C8))))</f>
        <v>0.58428028763899642</v>
      </c>
      <c r="L43" s="16" t="s">
        <v>22600</v>
      </c>
      <c r="M43" s="15">
        <f>IF(_xlfn.SINGLE(D2L136C2)&lt;&gt;0,_xlfn.SINGLE(D2L136C2)*_xlfn.SINGLE(D2L136C4),_xlfn.SINGLE(D2L136C3)*_xlfn.SINGLE(D2L136C4))</f>
        <v>0.55560312932932354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0.55560312932932354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317865.48</v>
      </c>
      <c r="V43" s="16" t="s">
        <v>22602</v>
      </c>
      <c r="W43" s="33">
        <f>IF(D2L136C9=0,0,D2L136C7/D2L136C9)</f>
        <v>1.7479190547187558E-6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0.84017830007597405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317865.48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0.58428028763899642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317865.48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1533</v>
      </c>
      <c r="J46" s="16" t="s">
        <v>22628</v>
      </c>
      <c r="K46" s="21">
        <f>IF(FLOW_THRU_100PCT="Y",1,D2L113C4)</f>
        <v>0.84475578208012858</v>
      </c>
      <c r="L46" s="16" t="s">
        <v>22622</v>
      </c>
      <c r="M46" s="15">
        <f>IF(_xlfn.SINGLE(D2L139C2)&lt;&gt;0,_xlfn.SINGLE(D2L139C2)*_xlfn.SINGLE(D2L139C4),_xlfn.SINGLE(D2L139C3)*_xlfn.SINGLE(D2L139C4))</f>
        <v>1295.0106139288371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1295.0106139288371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317865.48</v>
      </c>
      <c r="V46" s="16" t="s">
        <v>22624</v>
      </c>
      <c r="W46" s="33">
        <f>IF(D2L139C9=0,0,D2L139C7/D2L139C9)</f>
        <v>4.0740838354917843E-3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51929.014555756745</v>
      </c>
      <c r="J47" s="16" t="s">
        <v>22628</v>
      </c>
      <c r="K47" s="21">
        <f>IF(FLOW_THRU_100PCT="Y",1,D2L113C4)</f>
        <v>0.84475578208012858</v>
      </c>
      <c r="L47" s="16" t="s">
        <v>22630</v>
      </c>
      <c r="M47" s="15">
        <f>IF(_xlfn.SINGLE(D2L140C2)&lt;&gt;0,_xlfn.SINGLE(D2L140C2)*_xlfn.SINGLE(D2L140C4),_xlfn.SINGLE(D2L140C3)*_xlfn.SINGLE(D2L140C4))</f>
        <v>43867.335303698666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43867.335303698666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317865.48</v>
      </c>
      <c r="V47" s="16" t="s">
        <v>22632</v>
      </c>
      <c r="W47" s="33">
        <f>IF(D2L140C9=0,0,D2L140C7/D2L140C9)</f>
        <v>0.1380059744257183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715.0892519820336</v>
      </c>
      <c r="J48" s="16" t="s">
        <v>22628</v>
      </c>
      <c r="K48" s="21">
        <f>IF(FLOW_THRU_100PCT="Y",1,D2L113C4)</f>
        <v>0.84475578208012858</v>
      </c>
      <c r="L48" s="16" t="s">
        <v>22636</v>
      </c>
      <c r="M48" s="15">
        <f>IF(_xlfn.SINGLE(D2L141C2)&lt;&gt;0,_xlfn.SINGLE(D2L141C2)*_xlfn.SINGLE(D2L141C4),_xlfn.SINGLE(D2L141C3)*_xlfn.SINGLE(D2L141C4))</f>
        <v>604.07578031517698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604.07578031517698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317865.48</v>
      </c>
      <c r="V48" s="16" t="s">
        <v>22638</v>
      </c>
      <c r="W48" s="33">
        <f>IF(D2L141C9=0,0,D2L141C7/D2L141C9)</f>
        <v>1.9004132827357568E-3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101.69198802422136</v>
      </c>
      <c r="J49" s="16" t="s">
        <v>22648</v>
      </c>
      <c r="K49" s="21">
        <f>_xlfn.SINGLE(IF(FLOW_THRU_100PCT="Y",1,INDEX(VariabilityMatrix,D2L142C1,_xlfn.SINGLE(D2L142C8))))</f>
        <v>0.60783853788322528</v>
      </c>
      <c r="L49" s="16" t="s">
        <v>22642</v>
      </c>
      <c r="M49" s="15">
        <f>IF(_xlfn.SINGLE(D2L142C2)&lt;&gt;0,_xlfn.SINGLE(D2L142C2)*_xlfn.SINGLE(D2L142C4),_xlfn.SINGLE(D2L142C3)*_xlfn.SINGLE(D2L142C4))</f>
        <v>61.812309315081166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61.812309315081166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367724.38800000004</v>
      </c>
      <c r="V49" s="16" t="s">
        <v>22644</v>
      </c>
      <c r="W49" s="33">
        <f>IF(D2L142C9=0,0,D2L142C7/D2L142C9)</f>
        <v>1.6809412519868321E-4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192.72456991489946</v>
      </c>
      <c r="J50" s="16" t="s">
        <v>22655</v>
      </c>
      <c r="K50" s="21">
        <f>_xlfn.SINGLE(IF(FLOW_THRU_100PCT="Y",1,INDEX(VariabilityMatrix,D2L143C1,_xlfn.SINGLE(D2L143C8))))</f>
        <v>0.6071092211623883</v>
      </c>
      <c r="L50" s="16" t="s">
        <v>22649</v>
      </c>
      <c r="M50" s="15">
        <f>IF(_xlfn.SINGLE(D2L143C2)&lt;&gt;0,_xlfn.SINGLE(D2L143C2)*_xlfn.SINGLE(D2L143C4),_xlfn.SINGLE(D2L143C3)*_xlfn.SINGLE(D2L143C4))</f>
        <v>117.00486353989086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117.00486353989086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361712.84</v>
      </c>
      <c r="V50" s="16" t="s">
        <v>22651</v>
      </c>
      <c r="W50" s="33">
        <f>IF(D2L143C9=0,0,D2L143C7/D2L143C9)</f>
        <v>3.2347445432097697E-4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13995.451572825797</v>
      </c>
      <c r="J51" s="16" t="s">
        <v>22662</v>
      </c>
      <c r="K51" s="21">
        <f>_xlfn.SINGLE(IF(FLOW_THRU_100PCT="Y",1,INDEX(VariabilityMatrix,D2L144C1,_xlfn.SINGLE(D2L144C8))))</f>
        <v>0.6071092211623883</v>
      </c>
      <c r="L51" s="16" t="s">
        <v>22656</v>
      </c>
      <c r="M51" s="15">
        <f>IF(_xlfn.SINGLE(D2L144C2)&lt;&gt;0,_xlfn.SINGLE(D2L144C2)*_xlfn.SINGLE(D2L144C4),_xlfn.SINGLE(D2L144C3)*_xlfn.SINGLE(D2L144C4))</f>
        <v>8496.7677041941915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8496.7677041941915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361712.84</v>
      </c>
      <c r="V51" s="16" t="s">
        <v>22658</v>
      </c>
      <c r="W51" s="33">
        <f>IF(D2L144C9=0,0,D2L144C7/D2L144C9)</f>
        <v>2.3490367950980647E-2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384.22721670483884</v>
      </c>
      <c r="J52" s="16" t="s">
        <v>22669</v>
      </c>
      <c r="K52" s="21">
        <f>_xlfn.SINGLE(IF(FLOW_THRU_100PCT="Y",1,INDEX(VariabilityMatrix,D2L145C1,_xlfn.SINGLE(D2L145C8))))</f>
        <v>0.6071092211623883</v>
      </c>
      <c r="L52" s="16" t="s">
        <v>22663</v>
      </c>
      <c r="M52" s="15">
        <f>IF(_xlfn.SINGLE(D2L145C2)&lt;&gt;0,_xlfn.SINGLE(D2L145C2)*_xlfn.SINGLE(D2L145C4),_xlfn.SINGLE(D2L145C3)*_xlfn.SINGLE(D2L145C4))</f>
        <v>233.2678862830669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233.2678862830669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361712.84</v>
      </c>
      <c r="V52" s="16" t="s">
        <v>22665</v>
      </c>
      <c r="W52" s="33">
        <f>IF(D2L145C9=0,0,D2L145C7/D2L145C9)</f>
        <v>6.4489799776824863E-4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204.22546804442743</v>
      </c>
      <c r="J53" s="16" t="s">
        <v>22676</v>
      </c>
      <c r="K53" s="21">
        <f>IF(FLOW_THRU_100PCT="Y",1,D2L144C4)</f>
        <v>0.6071092211623883</v>
      </c>
      <c r="L53" s="16" t="s">
        <v>22670</v>
      </c>
      <c r="M53" s="15">
        <f>IF(_xlfn.SINGLE(D2L146C2)&lt;&gt;0,_xlfn.SINGLE(D2L146C2)*_xlfn.SINGLE(D2L146C4),_xlfn.SINGLE(D2L146C3)*_xlfn.SINGLE(D2L146C4))</f>
        <v>123.98716484597655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123.98716484597655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361712.84</v>
      </c>
      <c r="V53" s="16" t="s">
        <v>22672</v>
      </c>
      <c r="W53" s="33">
        <f>IF(D2L146C9=0,0,D2L146C7/D2L146C9)</f>
        <v>3.4277789211457503E-4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990.96379173136529</v>
      </c>
      <c r="J54" s="16" t="s">
        <v>22683</v>
      </c>
      <c r="K54" s="21">
        <f>_xlfn.SINGLE(IF(FLOW_THRU_100PCT="Y",1,INDEX(VariabilityMatrix,D2L147C1,_xlfn.SINGLE(D2L147C8))))</f>
        <v>0.58428028763899642</v>
      </c>
      <c r="L54" s="16" t="s">
        <v>22677</v>
      </c>
      <c r="M54" s="15">
        <f>IF(_xlfn.SINGLE(D2L147C2)&lt;&gt;0,_xlfn.SINGLE(D2L147C2)*_xlfn.SINGLE(D2L147C4),_xlfn.SINGLE(D2L147C3)*_xlfn.SINGLE(D2L147C4))</f>
        <v>579.00060927263269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579.00060927263269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317865.48</v>
      </c>
      <c r="V54" s="16" t="s">
        <v>22679</v>
      </c>
      <c r="W54" s="33">
        <f>IF(D2L147C9=0,0,D2L147C7/D2L147C9)</f>
        <v>1.8215271732955486E-3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909.47005528158797</v>
      </c>
      <c r="J55" s="16" t="s">
        <v>22690</v>
      </c>
      <c r="K55" s="21">
        <f>_xlfn.SINGLE(IF(FLOW_THRU_100PCT="Y",1,INDEX(VariabilityMatrix,D2L148C1,_xlfn.SINGLE(D2L148C8))))</f>
        <v>0.6071092211623883</v>
      </c>
      <c r="L55" s="16" t="s">
        <v>22684</v>
      </c>
      <c r="M55" s="15">
        <f>IF(_xlfn.SINGLE(D2L148C2)&lt;&gt;0,_xlfn.SINGLE(D2L148C2)*_xlfn.SINGLE(D2L148C4),_xlfn.SINGLE(D2L148C3)*_xlfn.SINGLE(D2L148C4))</f>
        <v>552.14765693251911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552.14765693251911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361712.84</v>
      </c>
      <c r="V55" s="16" t="s">
        <v>22686</v>
      </c>
      <c r="W55" s="33">
        <f>IF(D2L148C9=0,0,D2L148C7/D2L148C9)</f>
        <v>1.5264806660789788E-3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81.482824446789778</v>
      </c>
      <c r="J56" s="16" t="s">
        <v>22697</v>
      </c>
      <c r="K56" s="21">
        <f>_xlfn.SINGLE(IF(FLOW_THRU_100PCT="Y",1,INDEX(VariabilityMatrix,D2L149C1,_xlfn.SINGLE(D2L149C8))))</f>
        <v>0.58428028763899642</v>
      </c>
      <c r="L56" s="16" t="s">
        <v>22691</v>
      </c>
      <c r="M56" s="15">
        <f>IF(_xlfn.SINGLE(D2L149C2)&lt;&gt;0,_xlfn.SINGLE(D2L149C2)*_xlfn.SINGLE(D2L149C4),_xlfn.SINGLE(D2L149C3)*_xlfn.SINGLE(D2L149C4))</f>
        <v>47.60880810540818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47.60880810540818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317865.48</v>
      </c>
      <c r="V56" s="16" t="s">
        <v>22693</v>
      </c>
      <c r="W56" s="33">
        <f>IF(D2L149C9=0,0,D2L149C7/D2L149C9)</f>
        <v>1.4977659135999348E-4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0.58428028763899642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317865.48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0.58428028763899642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317865.48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626.94401088884661</v>
      </c>
      <c r="J59" s="16" t="s">
        <v>22718</v>
      </c>
      <c r="K59" s="21">
        <f>_xlfn.SINGLE(IF(FLOW_THRU_100PCT="Y",1,INDEX(VariabilityMatrix,D2L152C1,_xlfn.SINGLE(D2L152C8))))</f>
        <v>0.58428028763899642</v>
      </c>
      <c r="L59" s="16" t="s">
        <v>22712</v>
      </c>
      <c r="M59" s="15">
        <f>IF(_xlfn.SINGLE(D2L152C2)&lt;&gt;0,_xlfn.SINGLE(D2L152C2)*_xlfn.SINGLE(D2L152C4),_xlfn.SINGLE(D2L152C3)*_xlfn.SINGLE(D2L152C4))</f>
        <v>366.31102701568142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366.31102701568142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317865.48</v>
      </c>
      <c r="V59" s="16" t="s">
        <v>22714</v>
      </c>
      <c r="W59" s="33">
        <f>IF(D2L152C9=0,0,D2L152C7/D2L152C9)</f>
        <v>1.1524089593361363E-3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294.09614777073898</v>
      </c>
      <c r="J60" s="16" t="s">
        <v>22725</v>
      </c>
      <c r="K60" s="21">
        <f>_xlfn.SINGLE(IF(FLOW_THRU_100PCT="Y",1,INDEX(VariabilityMatrix,D2L153C1,_xlfn.SINGLE(D2L153C8))))</f>
        <v>0.58428028763899642</v>
      </c>
      <c r="L60" s="16" t="s">
        <v>22719</v>
      </c>
      <c r="M60" s="15">
        <f>IF(_xlfn.SINGLE(D2L153C2)&lt;&gt;0,_xlfn.SINGLE(D2L153C2)*_xlfn.SINGLE(D2L153C4),_xlfn.SINGLE(D2L153C3)*_xlfn.SINGLE(D2L153C4))</f>
        <v>171.83458181300816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171.83458181300816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317865.48</v>
      </c>
      <c r="V60" s="16" t="s">
        <v>22721</v>
      </c>
      <c r="W60" s="33">
        <f>IF(D2L153C9=0,0,D2L153C7/D2L153C9)</f>
        <v>5.4058899951327894E-4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0.58428028763899642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317865.48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448.91351421963941</v>
      </c>
      <c r="J62" s="16" t="s">
        <v>22676</v>
      </c>
      <c r="K62" s="21">
        <f>IF(FLOW_THRU_100PCT="Y",1,D2L144C4)</f>
        <v>0.6071092211623883</v>
      </c>
      <c r="L62" s="16" t="s">
        <v>22733</v>
      </c>
      <c r="M62" s="15">
        <f>IF(_xlfn.SINGLE(D2L155C2)&lt;&gt;0,_xlfn.SINGLE(D2L155C2)*_xlfn.SINGLE(D2L155C4),_xlfn.SINGLE(D2L155C3)*_xlfn.SINGLE(D2L155C4))</f>
        <v>272.53953398715601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272.53953398715601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317865.48</v>
      </c>
      <c r="V62" s="16" t="s">
        <v>22735</v>
      </c>
      <c r="W62" s="33">
        <f>IF(D2L155C9=0,0,D2L155C7/D2L155C9)</f>
        <v>8.5740525830976051E-4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-6.4428282303812326E-5</v>
      </c>
      <c r="J63" s="16" t="s">
        <v>22676</v>
      </c>
      <c r="K63" s="21">
        <f>IF(FLOW_THRU_100PCT="Y",1,D2L144C4)</f>
        <v>0.6071092211623883</v>
      </c>
      <c r="L63" s="16" t="s">
        <v>22739</v>
      </c>
      <c r="M63" s="15">
        <f>IF(_xlfn.SINGLE(D2L156C2)&lt;&gt;0,_xlfn.SINGLE(D2L156C2)*_xlfn.SINGLE(D2L156C4),_xlfn.SINGLE(D2L156C3)*_xlfn.SINGLE(D2L156C4))</f>
        <v>-3.9115004290297983E-5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-3.9115004290297983E-5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361712.84</v>
      </c>
      <c r="V63" s="16" t="s">
        <v>22741</v>
      </c>
      <c r="W63" s="33">
        <f>IF(D2L156C9=0,0,D2L156C7/D2L156C9)</f>
        <v>-1.0813827977546493E-10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415148.12686105998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192181.19510861271</v>
      </c>
      <c r="J64" s="16" t="s">
        <v>22751</v>
      </c>
      <c r="K64" s="21">
        <f>D2L157C5/SUM(D2L157C2:D2L157C3)</f>
        <v>0.79471714574486074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482655.02528289985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482655.02528289985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1.3456448879977125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0.79471714574486074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367724.38800000004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415148.12686105998</v>
      </c>
      <c r="H66" s="16" t="s">
        <v>22763</v>
      </c>
      <c r="I66" s="15">
        <f>SUM(D2L157C3:D2L158C3)</f>
        <v>192181.19510861271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482655.02528289985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482655.02528289985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1.3456448879977125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AFE85-EC79-4BEB-A0F3-69B1017C51E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171.99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171.99</v>
      </c>
      <c r="N8" s="16" t="s">
        <v>4251</v>
      </c>
      <c r="O8" s="32">
        <f>1</f>
        <v>1</v>
      </c>
      <c r="P8" s="16" t="s">
        <v>22824</v>
      </c>
      <c r="Q8" s="15">
        <f>D2L201C5*D2L201C6</f>
        <v>171.99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317865.48</v>
      </c>
      <c r="V8" s="16" t="s">
        <v>22825</v>
      </c>
      <c r="W8" s="33">
        <f>IF(_xlfn.SINGLE(D2L201C9)=0,0,D2L201C7/_xlfn.SINGLE(D2L201C9))</f>
        <v>5.4107794278258849E-4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41629.005774160672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20814.502887080336</v>
      </c>
      <c r="N9" s="16" t="s">
        <v>4251</v>
      </c>
      <c r="O9" s="32">
        <f>1</f>
        <v>1</v>
      </c>
      <c r="P9" s="16" t="s">
        <v>22829</v>
      </c>
      <c r="Q9" s="15">
        <f>D2L202C5*D2L202C6</f>
        <v>20814.502887080336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317865.48</v>
      </c>
      <c r="V9" s="16" t="s">
        <v>22830</v>
      </c>
      <c r="W9" s="33">
        <f>IF(_xlfn.SINGLE(D2L202C9)=0,0,D2L202C7/_xlfn.SINGLE(D2L202C9))</f>
        <v>6.5482111763379702E-2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79.173972708228177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79.173972708228177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79.173972708228177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317865.48</v>
      </c>
      <c r="V10" s="16" t="s">
        <v>22835</v>
      </c>
      <c r="W10" s="33">
        <f>IF(_xlfn.SINGLE(D2L203C9)=0,0,D2L203C7/_xlfn.SINGLE(D2L203C9))</f>
        <v>2.4908012253557126E-4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1516.348846318996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758.17442315949802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758.17442315949802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317865.48</v>
      </c>
      <c r="V11" s="16" t="s">
        <v>22840</v>
      </c>
      <c r="W11" s="33">
        <f>IF(_xlfn.SINGLE(D2L204C9)=0,0,D2L204C7/_xlfn.SINGLE(D2L204C9))</f>
        <v>2.3852052860835913E-3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1.1151263761722281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1.1151263761722281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1.1151263761722281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317865.48</v>
      </c>
      <c r="V12" s="16" t="s">
        <v>22845</v>
      </c>
      <c r="W12" s="33">
        <f>IF(_xlfn.SINGLE(D2L205C9)=0,0,D2L205C7/_xlfn.SINGLE(D2L205C9))</f>
        <v>3.5081707399376244E-6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3312.36106824335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1656.180534121675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1656.180534121675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317865.48</v>
      </c>
      <c r="V13" s="16" t="s">
        <v>22850</v>
      </c>
      <c r="W13" s="33">
        <f>IF(_xlfn.SINGLE(D2L206C9)=0,0,D2L206C7/_xlfn.SINGLE(D2L206C9))</f>
        <v>5.2103189503990028E-3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0.49869934782344938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0.49869934782344938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0.49869934782344938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317865.48</v>
      </c>
      <c r="V14" s="16" t="s">
        <v>22855</v>
      </c>
      <c r="W14" s="33">
        <f>IF(_xlfn.SINGLE(D2L207C9)=0,0,D2L207C7/_xlfn.SINGLE(D2L207C9))</f>
        <v>1.5689006174040963E-6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42391.940960864798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21195.970480432399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21195.970480432399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317865.48</v>
      </c>
      <c r="V15" s="16" t="s">
        <v>22860</v>
      </c>
      <c r="W15" s="33">
        <f>IF(_xlfn.SINGLE(D2L208C9)=0,0,D2L208C7/_xlfn.SINGLE(D2L208C9))</f>
        <v>6.6682203051531108E-2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91.960845584138269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91.960845584138269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91.960845584138269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317865.48</v>
      </c>
      <c r="V16" s="16" t="s">
        <v>22865</v>
      </c>
      <c r="W16" s="33">
        <f>IF(_xlfn.SINGLE(D2L209C9)=0,0,D2L209C7/_xlfn.SINGLE(D2L209C9))</f>
        <v>2.8930743150888319E-4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317865.48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317865.48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151.3063363440657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151.3063363440657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151.3063363440657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317865.48</v>
      </c>
      <c r="V19" s="16" t="s">
        <v>22880</v>
      </c>
      <c r="W19" s="33">
        <f>IF(_xlfn.SINGLE(D2L212C9)=0,0,D2L212C7/_xlfn.SINGLE(D2L212C9))</f>
        <v>4.7600744926459365E-4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195236.53052464349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97618.265262321744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97618.265262321744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317865.48</v>
      </c>
      <c r="V20" s="16" t="s">
        <v>22885</v>
      </c>
      <c r="W20" s="33">
        <f>IF(_xlfn.SINGLE(D2L213C9)=0,0,D2L213C7/_xlfn.SINGLE(D2L213C9))</f>
        <v>0.30710558838387153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223.78031180095434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223.78031180095434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223.78031180095434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317865.48</v>
      </c>
      <c r="V21" s="16" t="s">
        <v>22890</v>
      </c>
      <c r="W21" s="33">
        <f>IF(_xlfn.SINGLE(D2L214C9)=0,0,D2L214C7/_xlfn.SINGLE(D2L214C9))</f>
        <v>7.0400948162396978E-4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214438.1419606522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107219.0709803261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107219.0709803261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317865.48</v>
      </c>
      <c r="V22" s="16" t="s">
        <v>22895</v>
      </c>
      <c r="W22" s="33">
        <f>IF(_xlfn.SINGLE(D2L215C9)=0,0,D2L215C7/_xlfn.SINGLE(D2L215C9))</f>
        <v>0.33730957819114582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47.447051981141698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47.447051981141698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47.447051981141698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317865.48</v>
      </c>
      <c r="V23" s="16" t="s">
        <v>22900</v>
      </c>
      <c r="W23" s="33">
        <f>IF(_xlfn.SINGLE(D2L216C9)=0,0,D2L216C7/_xlfn.SINGLE(D2L216C9))</f>
        <v>1.4926770903572701E-4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107234.6705414881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53617.33527074405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53617.33527074405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317865.48</v>
      </c>
      <c r="V24" s="16" t="s">
        <v>22905</v>
      </c>
      <c r="W24" s="33">
        <f>IF(_xlfn.SINGLE(D2L217C9)=0,0,D2L217C7/_xlfn.SINGLE(D2L217C9))</f>
        <v>0.16867932708749642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1107.5435168142567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553.77175840712835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553.77175840712835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317865.48</v>
      </c>
      <c r="V25" s="16" t="s">
        <v>22910</v>
      </c>
      <c r="W25" s="33">
        <f>IF(_xlfn.SINGLE(D2L218C9)=0,0,D2L218C7/_xlfn.SINGLE(D2L218C9))</f>
        <v>1.742157589453024E-3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0.66907582570333668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0.66907582570333668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0.66907582570333668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317865.48</v>
      </c>
      <c r="V26" s="16" t="s">
        <v>22915</v>
      </c>
      <c r="W26" s="33">
        <f>IF(_xlfn.SINGLE(D2L219C9)=0,0,D2L219C7/_xlfn.SINGLE(D2L219C9))</f>
        <v>2.1049024439625742E-6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530.80015505798042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265.40007752899021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265.40007752899021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317865.48</v>
      </c>
      <c r="V27" s="16" t="s">
        <v>22920</v>
      </c>
      <c r="W27" s="33">
        <f>IF(_xlfn.SINGLE(D2L220C9)=0,0,D2L220C7/_xlfn.SINGLE(D2L220C9))</f>
        <v>8.3494463610515434E-4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0.66907582570333668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0.66907582570333668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0.66907582570333668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317865.48</v>
      </c>
      <c r="V28" s="16" t="s">
        <v>22925</v>
      </c>
      <c r="W28" s="33">
        <f>IF(_xlfn.SINGLE(D2L221C9)=0,0,D2L221C7/_xlfn.SINGLE(D2L221C9))</f>
        <v>2.1049024439625742E-6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238.13385258826474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119.06692629413237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119.06692629413237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317865.48</v>
      </c>
      <c r="V29" s="16" t="s">
        <v>22930</v>
      </c>
      <c r="W29" s="33">
        <f>IF(_xlfn.SINGLE(D2L222C9)=0,0,D2L222C7/_xlfn.SINGLE(D2L222C9))</f>
        <v>3.7458275209416379E-4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0.16856050439799308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0.16856050439799308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0.16856050439799308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317865.48</v>
      </c>
      <c r="V30" s="16" t="s">
        <v>22935</v>
      </c>
      <c r="W30" s="33">
        <f>IF(_xlfn.SINGLE(D2L223C9)=0,0,D2L223C7/_xlfn.SINGLE(D2L223C9))</f>
        <v>5.3028880140741645E-7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112029.19729184365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56014.598645921826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56014.598645921826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317865.48</v>
      </c>
      <c r="V31" s="16" t="s">
        <v>22940</v>
      </c>
      <c r="W31" s="33">
        <f>IF(_xlfn.SINGLE(D2L224C9)=0,0,D2L224C7/_xlfn.SINGLE(D2L224C9))</f>
        <v>0.17622108146478135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58.224701108065631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58.224701108065631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58.224701108065631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317865.48</v>
      </c>
      <c r="V32" s="16" t="s">
        <v>22945</v>
      </c>
      <c r="W32" s="33">
        <f>IF(_xlfn.SINGLE(D2L225C9)=0,0,D2L225C7/_xlfn.SINGLE(D2L225C9))</f>
        <v>1.8317403043597447E-4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18230.085997663584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9115.0429988317919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9115.0429988317919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317865.48</v>
      </c>
      <c r="V33" s="16" t="s">
        <v>22950</v>
      </c>
      <c r="W33" s="33">
        <f>IF(_xlfn.SINGLE(D2L226C9)=0,0,D2L226C7/_xlfn.SINGLE(D2L226C9))</f>
        <v>2.8675787628250141E-2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41.705726468841334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41.705726468841334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41.705726468841334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317865.48</v>
      </c>
      <c r="V34" s="16" t="s">
        <v>22955</v>
      </c>
      <c r="W34" s="33">
        <f>IF(_xlfn.SINGLE(D2L227C9)=0,0,D2L227C7/_xlfn.SINGLE(D2L227C9))</f>
        <v>1.3120558567366716E-4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2623.6177007919468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1311.8088503959734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1311.8088503959734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317865.48</v>
      </c>
      <c r="V35" s="16" t="s">
        <v>22960</v>
      </c>
      <c r="W35" s="33">
        <f>IF(_xlfn.SINGLE(D2L228C9)=0,0,D2L228C7/_xlfn.SINGLE(D2L228C9))</f>
        <v>4.1269308337475762E-3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3.6877268275314492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3.6877268275314492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3.6877268275314492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317865.48</v>
      </c>
      <c r="V36" s="16" t="s">
        <v>22965</v>
      </c>
      <c r="W36" s="33">
        <f>IF(_xlfn.SINGLE(D2L229C9)=0,0,D2L229C7/_xlfn.SINGLE(D2L229C9))</f>
        <v>1.1601532911127844E-5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18458.686904778893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18458.686904778893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18458.686904778893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317865.48</v>
      </c>
      <c r="V37" s="16" t="s">
        <v>22970</v>
      </c>
      <c r="W37" s="33">
        <f>IF(_xlfn.SINGLE(D2L230C9)=0,0,D2L230C7/_xlfn.SINGLE(D2L230C9))</f>
        <v>5.8070750258187503E-2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8413.7684542398601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8413.7684542398601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8413.7684542398601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317865.48</v>
      </c>
      <c r="V38" s="16" t="s">
        <v>22975</v>
      </c>
      <c r="W38" s="33">
        <f>IF(_xlfn.SINGLE(D2L231C9)=0,0,D2L231C7/_xlfn.SINGLE(D2L231C9))</f>
        <v>2.6469588500896229E-2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49.55292696008263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24.776463480041315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24.776463480041315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317865.48</v>
      </c>
      <c r="V39" s="16" t="s">
        <v>22980</v>
      </c>
      <c r="W39" s="33">
        <f>IF(_xlfn.SINGLE(D2L232C9)=0,0,D2L232C7/_xlfn.SINGLE(D2L232C9))</f>
        <v>7.794637995935047E-5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317865.48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759026.61802287027</v>
      </c>
      <c r="J41" s="16" t="s">
        <v>22994</v>
      </c>
      <c r="K41" s="21">
        <f>D2L234C5/D2L234C3</f>
        <v>0.51215944636622912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388742.65246382455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388742.65246382455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1.2229785142564853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0.51215944636622912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317865.48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768312.78368781286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398028.81812876713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398028.81812876713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1.2521926512082002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720850.72787149879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360425.3639357494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360425.3639357494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317865.48</v>
      </c>
      <c r="V44" s="16" t="s">
        <v>23009</v>
      </c>
      <c r="W44" s="33">
        <f>IF(_xlfn.SINGLE(D2L237C9)=0,0,D2L237C7/_xlfn.SINGLE(D2L237C9))</f>
        <v>1.1338927521659459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240676.22571520682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120338.11285760341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120338.11285760341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317865.48</v>
      </c>
      <c r="V45" s="16" t="s">
        <v>23014</v>
      </c>
      <c r="W45" s="33">
        <f>IF(_xlfn.SINGLE(D2L238C9)=0,0,D2L238C7/_xlfn.SINGLE(D2L238C9))</f>
        <v>0.37858188582668184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3439.9239591147198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1719.9619795573599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1719.9619795573599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317865.48</v>
      </c>
      <c r="V46" s="16" t="s">
        <v>23019</v>
      </c>
      <c r="W46" s="33">
        <f>IF(_xlfn.SINGLE(D2L239C9)=0,0,D2L239C7/_xlfn.SINGLE(D2L239C9))</f>
        <v>5.410974414577387E-3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14040.368618394947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7020.1843091974733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7020.1843091974733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317865.48</v>
      </c>
      <c r="V47" s="16" t="s">
        <v>23024</v>
      </c>
      <c r="W47" s="33">
        <f>IF(_xlfn.SINGLE(D2L240C9)=0,0,D2L240C7/_xlfn.SINGLE(D2L240C9))</f>
        <v>2.208539382507806E-2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156244.97894593526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78122.489472967631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78122.489472967631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317865.48</v>
      </c>
      <c r="V48" s="16" t="s">
        <v>23029</v>
      </c>
      <c r="W48" s="33">
        <f>IF(_xlfn.SINGLE(D2L241C9)=0,0,D2L241C7/_xlfn.SINGLE(D2L241C9))</f>
        <v>0.24577217215586805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317865.48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241309.73234484316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120654.86617242158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120654.86617242158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317865.48</v>
      </c>
      <c r="V50" s="16" t="s">
        <v>23039</v>
      </c>
      <c r="W50" s="33">
        <f>IF(_xlfn.SINGLE(D2L243C9)=0,0,D2L243C7/_xlfn.SINGLE(D2L243C9))</f>
        <v>0.37957838697181456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397642.53222163534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198821.26611081767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198821.26611081767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317865.48</v>
      </c>
      <c r="V51" s="16" t="s">
        <v>23044</v>
      </c>
      <c r="W51" s="33">
        <f>IF(_xlfn.SINGLE(D2L244C9)=0,0,D2L244C7/_xlfn.SINGLE(D2L244C9))</f>
        <v>0.62548870078882957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169841.13183982618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84920.56591991309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84920.56591991309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317865.48</v>
      </c>
      <c r="V52" s="16" t="s">
        <v>23049</v>
      </c>
      <c r="W52" s="33">
        <f>IF(_xlfn.SINGLE(D2L245C9)=0,0,D2L245C7/_xlfn.SINGLE(D2L245C9))</f>
        <v>0.26715881800034746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3857.297842085175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1928.6489210425875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1928.6489210425875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317865.48</v>
      </c>
      <c r="V53" s="16" t="s">
        <v>23054</v>
      </c>
      <c r="W53" s="33">
        <f>IF(_xlfn.SINGLE(D2L246C9)=0,0,D2L246C7/_xlfn.SINGLE(D2L246C9))</f>
        <v>6.0675003811127516E-3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785.29652028843896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392.64826014421948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392.64826014421948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317865.48</v>
      </c>
      <c r="V54" s="16" t="s">
        <v>23059</v>
      </c>
      <c r="W54" s="33">
        <f>IF(_xlfn.SINGLE(D2L247C9)=0,0,D2L247C7/_xlfn.SINGLE(D2L247C9))</f>
        <v>1.2352654970405074E-3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700.51717935903127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350.25858967951564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350.25858967951564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317865.48</v>
      </c>
      <c r="V55" s="16" t="s">
        <v>23064</v>
      </c>
      <c r="W55" s="33">
        <f>IF(_xlfn.SINGLE(D2L248C9)=0,0,D2L248C7/_xlfn.SINGLE(D2L248C9))</f>
        <v>1.1019082338840809E-3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153344.36264994205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76672.181324971025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76672.181324971025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317865.48</v>
      </c>
      <c r="V56" s="16" t="s">
        <v>23069</v>
      </c>
      <c r="W56" s="33">
        <f>IF(_xlfn.SINGLE(D2L249C9)=0,0,D2L249C7/_xlfn.SINGLE(D2L249C9))</f>
        <v>0.24120952462334391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20834.880577404037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10417.440288702019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10417.440288702019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317865.48</v>
      </c>
      <c r="V57" s="16" t="s">
        <v>23074</v>
      </c>
      <c r="W57" s="33">
        <f>IF(_xlfn.SINGLE(D2L250C9)=0,0,D2L250C7/_xlfn.SINGLE(D2L250C9))</f>
        <v>3.2773109834707499E-2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6212.750240726039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3106.3751203630195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3106.3751203630195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317865.48</v>
      </c>
      <c r="V58" s="16" t="s">
        <v>23079</v>
      </c>
      <c r="W58" s="33">
        <f>IF(_xlfn.SINGLE(D2L251C9)=0,0,D2L251C7/_xlfn.SINGLE(D2L251C9))</f>
        <v>9.7726092193559985E-3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22646.025638208568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22646.025638208568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22646.025638208568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317865.48</v>
      </c>
      <c r="V59" s="16" t="s">
        <v>23084</v>
      </c>
      <c r="W59" s="33">
        <f>IF(_xlfn.SINGLE(D2L252C9)=0,0,D2L252C7/_xlfn.SINGLE(D2L252C9))</f>
        <v>7.1244054680642169E-2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2152426.7521644686</v>
      </c>
      <c r="J60" s="16" t="s">
        <v>23093</v>
      </c>
      <c r="K60" s="21">
        <f>D2L253C5/D2L253C3</f>
        <v>0.50526057985839368</v>
      </c>
      <c r="L60" s="16" t="s">
        <v>23087</v>
      </c>
      <c r="M60" s="15">
        <f>SUM(D2L237C5:D2L252C5)</f>
        <v>1087536.3889013384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1087536.3889013384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3.4213730566192302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0.50526057985839368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317865.48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2152426.7521644686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1087536.3889013384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1087536.3889013384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3.4213730566192302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15514-DE6F-4263-B00D-BDF46C6CB81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1343461.1864331334</v>
      </c>
      <c r="J8" s="16" t="s">
        <v>23178</v>
      </c>
      <c r="K8" s="21">
        <f>_xlfn.SINGLE(IF(FLOW_THRU_100PCT="Y",1,INDEX(VariabilityMatrix,D3L101C1,_xlfn.SINGLE(D3L101C8))))</f>
        <v>0.71582378309165573</v>
      </c>
      <c r="L8" s="16" t="s">
        <v>23148</v>
      </c>
      <c r="M8" s="15">
        <f>IF(_xlfn.SINGLE(D3L101C2)&lt;&gt;0,_xlfn.SINGLE(D3L101C2)*_xlfn.SINGLE(D3L101C4),_xlfn.SINGLE(D3L101C3)*_xlfn.SINGLE(D3L101C4))</f>
        <v>961681.46890936978</v>
      </c>
      <c r="N8" s="16" t="s">
        <v>4251</v>
      </c>
      <c r="O8" s="32">
        <f>0.45*CHOOSE(MIN(D3L101C8,RUN_YEARS),B3L110C1,B3L125C1,B3L140C1,B3L155C1,B3L170C1)</f>
        <v>0.44288094043225679</v>
      </c>
      <c r="P8" s="16" t="s">
        <v>23149</v>
      </c>
      <c r="Q8" s="15">
        <f>D3L101C5*D3L101C6</f>
        <v>425910.39334685582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2101251381.3333333</v>
      </c>
      <c r="V8" s="16" t="s">
        <v>23150</v>
      </c>
      <c r="W8" s="33">
        <f>IF(D3L101C9=0,0,D3L101C7/D3L101C9)</f>
        <v>2.0269368868973574E-4</v>
      </c>
      <c r="X8" s="16" t="s">
        <v>23151</v>
      </c>
      <c r="Y8" s="32">
        <f>IF(D3L101C5=0,0,D3L101C7/D3L101C5)</f>
        <v>0.44288094043225679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0.54129892719498052</v>
      </c>
      <c r="AL8" s="16" t="s">
        <v>23155</v>
      </c>
      <c r="AM8" s="15">
        <f>D3L101C5*D3L101C17</f>
        <v>520557.14742393489</v>
      </c>
      <c r="AN8" s="16" t="s">
        <v>23172</v>
      </c>
      <c r="AO8" s="15">
        <f>IF(D3L101C17=0,0,CHOOSE(MIN(D3L101C8,RUN_YEARS),A1L108C1,A1L108C6,A1L108C7,A1L108C8,A1L108C9))</f>
        <v>921503.93366666662</v>
      </c>
      <c r="AP8" s="16" t="s">
        <v>23156</v>
      </c>
      <c r="AQ8" s="33">
        <f>IF(D3L101C19=0,0,D3L101C18/D3L101C19)</f>
        <v>0.56489953911822888</v>
      </c>
      <c r="AR8" s="16" t="s">
        <v>23157</v>
      </c>
      <c r="AS8" s="32">
        <f>IF(D3L101C5=0,0,D3L101C18/D3L101C5)</f>
        <v>0.54129892719498052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1.5820132372762696E-2</v>
      </c>
      <c r="BZ8" s="16" t="s">
        <v>23167</v>
      </c>
      <c r="CA8" s="15">
        <f>D3L101C5*D3L101C37</f>
        <v>15213.928138579104</v>
      </c>
      <c r="CB8" s="16" t="s">
        <v>23176</v>
      </c>
      <c r="CC8" s="15">
        <f>IF(D3L101C37=0,0,CHOOSE(MIN(D3L101C8,RUN_YEARS),B6L116C1,B6L117C1,B6L118C1,B6L119C1,B6L120C1))</f>
        <v>361712.84</v>
      </c>
      <c r="CD8" s="16" t="s">
        <v>23168</v>
      </c>
      <c r="CE8" s="33">
        <f>IF(D3L101C39=0,0,D3L101C38/D3L101C39)</f>
        <v>4.2060790926247191E-2</v>
      </c>
      <c r="CF8" s="16" t="s">
        <v>23169</v>
      </c>
      <c r="CG8" s="32">
        <f>IF(D3L101C5=0,0,D3L101C38/D3L101C5)</f>
        <v>1.5820132372762696E-2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0.71582378309165573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0.44288094043225679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2101251381.3333333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0.54129892719498052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921503.93366666662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1.5820132372762696E-2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361712.84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175.56029266666667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150.98185169333334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150.98185169333334</v>
      </c>
      <c r="AX10" s="16" t="s">
        <v>23237</v>
      </c>
      <c r="AY10" s="15">
        <f>IF(D3L103C22=0,0,CHOOSE(MIN(D3L103C8,RUN_YEARS),A1L104C1,A1L104C6,A1L104C7,A1L104C8,A1L104C9))</f>
        <v>289870.60166666663</v>
      </c>
      <c r="AZ10" s="16" t="s">
        <v>23223</v>
      </c>
      <c r="BA10" s="33">
        <f>IF(D3L103C24=0,0,D3L103C23/D3L103C24)</f>
        <v>5.2085948290455882E-4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6508.6927073666657</v>
      </c>
      <c r="J11" s="16" t="s">
        <v>23273</v>
      </c>
      <c r="K11" s="21">
        <f>_xlfn.SINGLE(IF(FLOW_THRU_100PCT="Y",1,INDEX(VariabilityMatrix,D3L104C1,_xlfn.SINGLE(D3L104C8))))</f>
        <v>0.60783853788322528</v>
      </c>
      <c r="L11" s="16" t="s">
        <v>23243</v>
      </c>
      <c r="M11" s="15">
        <f>IF(_xlfn.SINGLE(D3L104C2)&lt;&gt;0,_xlfn.SINGLE(D3L104C2)*_xlfn.SINGLE(D3L104C4),_xlfn.SINGLE(D3L104C3)*_xlfn.SINGLE(D3L104C4))</f>
        <v>3956.2342587769654</v>
      </c>
      <c r="N11" s="16" t="s">
        <v>4251</v>
      </c>
      <c r="O11" s="32">
        <f>0.45*CHOOSE(MIN(D3L104C8,RUN_YEARS),B3L110C1,B3L125C1,B3L140C1,B3L155C1,B3L170C1)</f>
        <v>0.44288877169110774</v>
      </c>
      <c r="P11" s="16" t="s">
        <v>23244</v>
      </c>
      <c r="Q11" s="15">
        <f>D3L104C5*D3L104C6</f>
        <v>1752.1717313920103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2102292924.4000001</v>
      </c>
      <c r="V11" s="16" t="s">
        <v>23245</v>
      </c>
      <c r="W11" s="33">
        <f>IF(D3L104C9=0,0,D3L104C7/D3L104C9)</f>
        <v>8.3345746496867684E-7</v>
      </c>
      <c r="X11" s="16" t="s">
        <v>23246</v>
      </c>
      <c r="Y11" s="32">
        <f>IF(D3L104C5=0,0,D3L104C7/D3L104C5)</f>
        <v>0.44288877169110774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0.54130849873357612</v>
      </c>
      <c r="AL11" s="16" t="s">
        <v>23250</v>
      </c>
      <c r="AM11" s="15">
        <f>D3L104C5*D3L104C17</f>
        <v>2141.5432272569014</v>
      </c>
      <c r="AN11" s="16" t="s">
        <v>23267</v>
      </c>
      <c r="AO11" s="15">
        <f>IF(D3L104C17=0,0,CHOOSE(MIN(D3L104C8,RUN_YEARS),A1L108C1,A1L108C6,A1L108C7,A1L108C8,A1L108C9))</f>
        <v>944463.95720000006</v>
      </c>
      <c r="AP11" s="16" t="s">
        <v>23251</v>
      </c>
      <c r="AQ11" s="33">
        <f>IF(D3L104C19=0,0,D3L104C18/D3L104C19)</f>
        <v>2.267469511071461E-3</v>
      </c>
      <c r="AR11" s="16" t="s">
        <v>23252</v>
      </c>
      <c r="AS11" s="32">
        <f>IF(D3L104C5=0,0,D3L104C18/D3L104C5)</f>
        <v>0.54130849873357612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1.5802729575316143E-2</v>
      </c>
      <c r="BZ11" s="16" t="s">
        <v>23262</v>
      </c>
      <c r="CA11" s="15">
        <f>D3L104C5*D3L104C37</f>
        <v>62.519300128053693</v>
      </c>
      <c r="CB11" s="16" t="s">
        <v>23271</v>
      </c>
      <c r="CC11" s="15">
        <f>IF(D3L104C37=0,0,CHOOSE(MIN(D3L104C8,RUN_YEARS),B6L116C1,B6L117C1,B6L118C1,B6L119C1,B6L120C1))</f>
        <v>367724.38800000004</v>
      </c>
      <c r="CD11" s="16" t="s">
        <v>23263</v>
      </c>
      <c r="CE11" s="33">
        <f>IF(D3L104C39=0,0,D3L104C38/D3L104C39)</f>
        <v>1.7001673581697193E-4</v>
      </c>
      <c r="CF11" s="16" t="s">
        <v>23264</v>
      </c>
      <c r="CG11" s="32">
        <f>IF(D3L104C5=0,0,D3L104C38/D3L104C5)</f>
        <v>1.5802729575316143E-2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0.24882759965181533</v>
      </c>
      <c r="J12" s="16" t="s">
        <v>23304</v>
      </c>
      <c r="K12" s="21">
        <f>_xlfn.SINGLE(IF(FLOW_THRU_100PCT="Y",1,INDEX(VariabilityMatrix,D3L105C1,_xlfn.SINGLE(D3L105C8))))</f>
        <v>0.60783853788322528</v>
      </c>
      <c r="L12" s="16" t="s">
        <v>23274</v>
      </c>
      <c r="M12" s="15">
        <f>IF(_xlfn.SINGLE(D3L105C2)&lt;&gt;0,_xlfn.SINGLE(D3L105C2)*_xlfn.SINGLE(D3L105C4),_xlfn.SINGLE(D3L105C3)*_xlfn.SINGLE(D3L105C4))</f>
        <v>0.15124700435735197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0.15124700435735197</v>
      </c>
      <c r="AX12" s="16" t="s">
        <v>23299</v>
      </c>
      <c r="AY12" s="15">
        <f>IF(D3L105C22=0,0,CHOOSE(MIN(D3L105C8,RUN_YEARS),A1L104C1,A1L104C6,A1L104C7,A1L104C8,A1L104C9))</f>
        <v>295172.24599999998</v>
      </c>
      <c r="AZ12" s="16" t="s">
        <v>23285</v>
      </c>
      <c r="BA12" s="33">
        <f>IF(D3L105C24=0,0,D3L105C23/D3L105C24)</f>
        <v>5.1240252566751142E-7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711.59760518130679</v>
      </c>
      <c r="J13" s="16" t="s">
        <v>23335</v>
      </c>
      <c r="K13" s="21">
        <f>_xlfn.SINGLE(IF(FLOW_THRU_100PCT="Y",1,INDEX(VariabilityMatrix,D3L106C1,_xlfn.SINGLE(D3L106C8))))</f>
        <v>0.60783853788322528</v>
      </c>
      <c r="L13" s="16" t="s">
        <v>23305</v>
      </c>
      <c r="M13" s="15">
        <f>IF(_xlfn.SINGLE(D3L106C2)&lt;&gt;0,_xlfn.SINGLE(D3L106C2)*_xlfn.SINGLE(D3L106C4),_xlfn.SINGLE(D3L106C3)*_xlfn.SINGLE(D3L106C4))</f>
        <v>432.53644789461015</v>
      </c>
      <c r="N13" s="16" t="s">
        <v>4251</v>
      </c>
      <c r="O13" s="32">
        <f>0.45*CHOOSE(MIN(D3L106C8,RUN_YEARS),B3L110C1,B3L125C1,B3L140C1,B3L155C1,B3L170C1)</f>
        <v>0.44288877169110774</v>
      </c>
      <c r="P13" s="16" t="s">
        <v>23306</v>
      </c>
      <c r="Q13" s="15">
        <f>D3L106C5*D3L106C6</f>
        <v>191.56553611967871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2102292924.4000001</v>
      </c>
      <c r="V13" s="16" t="s">
        <v>23307</v>
      </c>
      <c r="W13" s="33">
        <f>IF(D3L106C9=0,0,D3L106C7/D3L106C9)</f>
        <v>9.1122190393306873E-8</v>
      </c>
      <c r="X13" s="16" t="s">
        <v>23308</v>
      </c>
      <c r="Y13" s="32">
        <f>IF(D3L106C5=0,0,D3L106C7/D3L106C5)</f>
        <v>0.44288877169110774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0.54130849873357612</v>
      </c>
      <c r="AL13" s="16" t="s">
        <v>23312</v>
      </c>
      <c r="AM13" s="15">
        <f>D3L106C5*D3L106C17</f>
        <v>234.13565525738508</v>
      </c>
      <c r="AN13" s="16" t="s">
        <v>23329</v>
      </c>
      <c r="AO13" s="15">
        <f>IF(D3L106C17=0,0,CHOOSE(MIN(D3L106C8,RUN_YEARS),A1L108C1,A1L108C6,A1L108C7,A1L108C8,A1L108C9))</f>
        <v>944463.95720000006</v>
      </c>
      <c r="AP13" s="16" t="s">
        <v>23313</v>
      </c>
      <c r="AQ13" s="33">
        <f>IF(D3L106C19=0,0,D3L106C18/D3L106C19)</f>
        <v>2.4790321904026287E-4</v>
      </c>
      <c r="AR13" s="16" t="s">
        <v>23314</v>
      </c>
      <c r="AS13" s="32">
        <f>IF(D3L106C5=0,0,D3L106C18/D3L106C5)</f>
        <v>0.54130849873357612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1.5802729575316143E-2</v>
      </c>
      <c r="BZ13" s="16" t="s">
        <v>23324</v>
      </c>
      <c r="CA13" s="15">
        <f>D3L106C5*D3L106C37</f>
        <v>6.8352565175463456</v>
      </c>
      <c r="CB13" s="16" t="s">
        <v>23333</v>
      </c>
      <c r="CC13" s="15">
        <f>IF(D3L106C37=0,0,CHOOSE(MIN(D3L106C8,RUN_YEARS),B6L116C1,B6L117C1,B6L118C1,B6L119C1,B6L120C1))</f>
        <v>367724.38800000004</v>
      </c>
      <c r="CD13" s="16" t="s">
        <v>23325</v>
      </c>
      <c r="CE13" s="33">
        <f>IF(D3L106C39=0,0,D3L106C38/D3L106C39)</f>
        <v>1.8587988016574916E-5</v>
      </c>
      <c r="CF13" s="16" t="s">
        <v>23326</v>
      </c>
      <c r="CG13" s="32">
        <f>IF(D3L106C5=0,0,D3L106C38/D3L106C5)</f>
        <v>1.5802729575316143E-2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2.7204406779696176E-2</v>
      </c>
      <c r="J14" s="16" t="s">
        <v>23366</v>
      </c>
      <c r="K14" s="21">
        <f>_xlfn.SINGLE(IF(FLOW_THRU_100PCT="Y",1,INDEX(VariabilityMatrix,D3L107C1,_xlfn.SINGLE(D3L107C8))))</f>
        <v>0.60783853788322528</v>
      </c>
      <c r="L14" s="16" t="s">
        <v>23336</v>
      </c>
      <c r="M14" s="15">
        <f>IF(_xlfn.SINGLE(D3L107C2)&lt;&gt;0,_xlfn.SINGLE(D3L107C2)*_xlfn.SINGLE(D3L107C4),_xlfn.SINGLE(D3L107C3)*_xlfn.SINGLE(D3L107C4))</f>
        <v>1.6535886840951024E-2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1.6535886840951024E-2</v>
      </c>
      <c r="AX14" s="16" t="s">
        <v>23361</v>
      </c>
      <c r="AY14" s="15">
        <f>IF(D3L107C22=0,0,CHOOSE(MIN(D3L107C8,RUN_YEARS),A1L104C1,A1L104C6,A1L104C7,A1L104C8,A1L104C9))</f>
        <v>295172.24599999998</v>
      </c>
      <c r="AZ14" s="16" t="s">
        <v>23347</v>
      </c>
      <c r="BA14" s="33">
        <f>IF(D3L107C24=0,0,D3L107C23/D3L107C24)</f>
        <v>5.6021143806830082E-8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21.007134036838572</v>
      </c>
      <c r="J15" s="16" t="s">
        <v>23397</v>
      </c>
      <c r="K15" s="21">
        <f>_xlfn.SINGLE(IF(FLOW_THRU_100PCT="Y",1,INDEX(VariabilityMatrix,D3L108C1,_xlfn.SINGLE(D3L108C8))))</f>
        <v>0.58428028763899642</v>
      </c>
      <c r="L15" s="16" t="s">
        <v>23367</v>
      </c>
      <c r="M15" s="15">
        <f>IF(_xlfn.SINGLE(D3L108C2)&lt;&gt;0,_xlfn.SINGLE(D3L108C2)*_xlfn.SINGLE(D3L108C4),_xlfn.SINGLE(D3L108C3)*_xlfn.SINGLE(D3L108C4))</f>
        <v>12.274054317514993</v>
      </c>
      <c r="N15" s="16" t="s">
        <v>4251</v>
      </c>
      <c r="O15" s="32">
        <f>0.45*CHOOSE(MIN(D3L108C8,RUN_YEARS),B3L110C1,B3L125C1,B3L140C1,B3L155C1,B3L170C1)</f>
        <v>0.44295084387039707</v>
      </c>
      <c r="P15" s="16" t="s">
        <v>23368</v>
      </c>
      <c r="Q15" s="15">
        <f>D3L108C5*D3L108C6</f>
        <v>5.4368027176543565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1919102774</v>
      </c>
      <c r="V15" s="16" t="s">
        <v>23369</v>
      </c>
      <c r="W15" s="33">
        <f>IF(D3L108C9=0,0,D3L108C7/D3L108C9)</f>
        <v>2.8329919540069178E-9</v>
      </c>
      <c r="X15" s="16" t="s">
        <v>23370</v>
      </c>
      <c r="Y15" s="32">
        <f>IF(D3L108C5=0,0,D3L108C7/D3L108C5)</f>
        <v>0.44295084387039702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0.54138436473048535</v>
      </c>
      <c r="AL15" s="16" t="s">
        <v>23374</v>
      </c>
      <c r="AM15" s="15">
        <f>D3L108C5*D3L108C17</f>
        <v>6.6449810993553253</v>
      </c>
      <c r="AN15" s="16" t="s">
        <v>23391</v>
      </c>
      <c r="AO15" s="15">
        <f>IF(D3L108C17=0,0,CHOOSE(MIN(D3L108C8,RUN_YEARS),A1L108C1,A1L108C6,A1L108C7,A1L108C8,A1L108C9))</f>
        <v>810077.50600000005</v>
      </c>
      <c r="AP15" s="16" t="s">
        <v>23375</v>
      </c>
      <c r="AQ15" s="33">
        <f>IF(D3L108C19=0,0,D3L108C18/D3L108C19)</f>
        <v>8.2028954638759286E-6</v>
      </c>
      <c r="AR15" s="16" t="s">
        <v>23376</v>
      </c>
      <c r="AS15" s="32">
        <f>IF(D3L108C5=0,0,D3L108C18/D3L108C5)</f>
        <v>0.54138436473048535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1.5664791399117584E-2</v>
      </c>
      <c r="BZ15" s="16" t="s">
        <v>23386</v>
      </c>
      <c r="CA15" s="15">
        <f>D3L108C5*D3L108C37</f>
        <v>0.19227050050531092</v>
      </c>
      <c r="CB15" s="16" t="s">
        <v>23395</v>
      </c>
      <c r="CC15" s="15">
        <f>IF(D3L108C37=0,0,CHOOSE(MIN(D3L108C8,RUN_YEARS),B6L116C1,B6L117C1,B6L118C1,B6L119C1,B6L120C1))</f>
        <v>317865.48</v>
      </c>
      <c r="CD15" s="16" t="s">
        <v>23387</v>
      </c>
      <c r="CE15" s="33">
        <f>IF(D3L108C39=0,0,D3L108C38/D3L108C39)</f>
        <v>6.048800911168804E-7</v>
      </c>
      <c r="CF15" s="16" t="s">
        <v>23388</v>
      </c>
      <c r="CG15" s="32">
        <f>IF(D3L108C5=0,0,D3L108C38/D3L108C5)</f>
        <v>1.5664791399117584E-2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8.0310362970958753E-4</v>
      </c>
      <c r="J16" s="16" t="s">
        <v>23428</v>
      </c>
      <c r="K16" s="21">
        <f>_xlfn.SINGLE(IF(FLOW_THRU_100PCT="Y",1,INDEX(VariabilityMatrix,D3L109C1,_xlfn.SINGLE(D3L109C8))))</f>
        <v>0.58428028763899642</v>
      </c>
      <c r="L16" s="16" t="s">
        <v>23398</v>
      </c>
      <c r="M16" s="15">
        <f>IF(_xlfn.SINGLE(D3L109C2)&lt;&gt;0,_xlfn.SINGLE(D3L109C2)*_xlfn.SINGLE(D3L109C4),_xlfn.SINGLE(D3L109C3)*_xlfn.SINGLE(D3L109C4))</f>
        <v>4.6923761977063987E-4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4.6923761977063987E-4</v>
      </c>
      <c r="AX16" s="16" t="s">
        <v>23423</v>
      </c>
      <c r="AY16" s="15">
        <f>IF(D3L109C22=0,0,CHOOSE(MIN(D3L109C8,RUN_YEARS),A1L104C1,A1L104C6,A1L104C7,A1L104C8,A1L104C9))</f>
        <v>253949.65299999999</v>
      </c>
      <c r="AZ16" s="16" t="s">
        <v>23409</v>
      </c>
      <c r="BA16" s="33">
        <f>IF(D3L109C24=0,0,D3L109C23/D3L109C24)</f>
        <v>1.8477584601016954E-9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0.60783853788322528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0.44288877169110774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2102292924.4000001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0.54130849873357612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944463.95720000006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1.5802729575316143E-2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367724.38800000004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40302.275913888217</v>
      </c>
      <c r="J18" s="16" t="s">
        <v>23491</v>
      </c>
      <c r="K18" s="21">
        <f>_xlfn.SINGLE(IF(FLOW_THRU_100PCT="Y",1,INDEX(VariabilityMatrix,D3L111C1,_xlfn.SINGLE(D3L111C8))))</f>
        <v>0.72131885537951257</v>
      </c>
      <c r="L18" s="16" t="s">
        <v>23461</v>
      </c>
      <c r="M18" s="15">
        <f>IF(_xlfn.SINGLE(D3L111C2)&lt;&gt;0,_xlfn.SINGLE(D3L111C2)*_xlfn.SINGLE(D3L111C4),_xlfn.SINGLE(D3L111C3)*_xlfn.SINGLE(D3L111C4))</f>
        <v>29070.791531395149</v>
      </c>
      <c r="N18" s="16" t="s">
        <v>4251</v>
      </c>
      <c r="O18" s="32">
        <f>0.45*CHOOSE(MIN(D3L111C8,RUN_YEARS),B3L110C1,B3L125C1,B3L140C1,B3L155C1,B3L170C1)</f>
        <v>0.44288877169110774</v>
      </c>
      <c r="P18" s="16" t="s">
        <v>23462</v>
      </c>
      <c r="Q18" s="15">
        <f>D3L111C5*D3L111C6</f>
        <v>12875.127153427855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2102292924.4000001</v>
      </c>
      <c r="V18" s="16" t="s">
        <v>23463</v>
      </c>
      <c r="W18" s="33">
        <f>IF(D3L111C9=0,0,D3L111C7/D3L111C9)</f>
        <v>6.1243259699893866E-6</v>
      </c>
      <c r="X18" s="16" t="s">
        <v>23464</v>
      </c>
      <c r="Y18" s="32">
        <f>IF(D3L111C5=0,0,D3L111C7/D3L111C5)</f>
        <v>0.44288877169110774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0.54130849873357612</v>
      </c>
      <c r="AL18" s="16" t="s">
        <v>23468</v>
      </c>
      <c r="AM18" s="15">
        <f>D3L111C5*D3L111C17</f>
        <v>15736.266520856267</v>
      </c>
      <c r="AN18" s="16" t="s">
        <v>23485</v>
      </c>
      <c r="AO18" s="15">
        <f>IF(D3L111C17=0,0,CHOOSE(MIN(D3L111C8,RUN_YEARS),A1L108C1,A1L108C6,A1L108C7,A1L108C8,A1L108C9))</f>
        <v>944463.95720000006</v>
      </c>
      <c r="AP18" s="16" t="s">
        <v>23469</v>
      </c>
      <c r="AQ18" s="33">
        <f>IF(D3L111C19=0,0,D3L111C18/D3L111C19)</f>
        <v>1.6661585019621821E-2</v>
      </c>
      <c r="AR18" s="16" t="s">
        <v>23470</v>
      </c>
      <c r="AS18" s="32">
        <f>IF(D3L111C5=0,0,D3L111C18/D3L111C5)</f>
        <v>0.54130849873357612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1.5802729575316143E-2</v>
      </c>
      <c r="BZ18" s="16" t="s">
        <v>23480</v>
      </c>
      <c r="CA18" s="15">
        <f>D3L111C5*D3L111C37</f>
        <v>459.3978571110282</v>
      </c>
      <c r="CB18" s="16" t="s">
        <v>23489</v>
      </c>
      <c r="CC18" s="15">
        <f>IF(D3L111C37=0,0,CHOOSE(MIN(D3L111C8,RUN_YEARS),B6L116C1,B6L117C1,B6L118C1,B6L119C1,B6L120C1))</f>
        <v>367724.38800000004</v>
      </c>
      <c r="CD18" s="16" t="s">
        <v>23481</v>
      </c>
      <c r="CE18" s="33">
        <f>IF(D3L111C39=0,0,D3L111C38/D3L111C39)</f>
        <v>1.2492993995030543E-3</v>
      </c>
      <c r="CF18" s="16" t="s">
        <v>23482</v>
      </c>
      <c r="CG18" s="32">
        <f>IF(D3L111C5=0,0,D3L111C38/D3L111C5)</f>
        <v>1.5802729575316143E-2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1.5407577261725278</v>
      </c>
      <c r="J19" s="16" t="s">
        <v>23523</v>
      </c>
      <c r="K19" s="21">
        <f>_xlfn.SINGLE(IF(FLOW_THRU_100PCT="Y",1,INDEX(VariabilityMatrix,D3L112C1,_xlfn.SINGLE(D3L112C8))))</f>
        <v>0.28338895249861445</v>
      </c>
      <c r="L19" s="16" t="s">
        <v>23493</v>
      </c>
      <c r="M19" s="15">
        <f>IF(_xlfn.SINGLE(D3L112C2)&lt;&gt;0,_xlfn.SINGLE(D3L112C2)*_xlfn.SINGLE(D3L112C4),_xlfn.SINGLE(D3L112C3)*_xlfn.SINGLE(D3L112C4))</f>
        <v>0.43663371807417972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0.43663371807417972</v>
      </c>
      <c r="AX19" s="16" t="s">
        <v>23518</v>
      </c>
      <c r="AY19" s="15">
        <f>IF(D3L112C22=0,0,CHOOSE(MIN(D3L112C8,RUN_YEARS),A1L104C1,A1L104C6,A1L104C7,A1L104C8,A1L104C9))</f>
        <v>295172.24599999998</v>
      </c>
      <c r="AZ19" s="16" t="s">
        <v>23504</v>
      </c>
      <c r="BA19" s="33">
        <f>IF(D3L112C24=0,0,D3L112C23/D3L112C24)</f>
        <v>1.4792505867038046E-6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23533.957390876232</v>
      </c>
      <c r="J20" s="16" t="s">
        <v>23555</v>
      </c>
      <c r="K20" s="21">
        <f>_xlfn.SINGLE(IF(FLOW_THRU_100PCT="Y",1,INDEX(VariabilityMatrix,D3L113C1,_xlfn.SINGLE(D3L113C8))))</f>
        <v>0.72131885537951257</v>
      </c>
      <c r="L20" s="16" t="s">
        <v>23525</v>
      </c>
      <c r="M20" s="15">
        <f>IF(_xlfn.SINGLE(D3L113C2)&lt;&gt;0,_xlfn.SINGLE(D3L113C2)*_xlfn.SINGLE(D3L113C4),_xlfn.SINGLE(D3L113C3)*_xlfn.SINGLE(D3L113C4))</f>
        <v>16975.487207737064</v>
      </c>
      <c r="N20" s="16" t="s">
        <v>4251</v>
      </c>
      <c r="O20" s="32">
        <f>0.45*CHOOSE(MIN(D3L113C8,RUN_YEARS),B3L110C1,B3L125C1,B3L140C1,B3L155C1,B3L170C1)</f>
        <v>0.44288877169110774</v>
      </c>
      <c r="P20" s="16" t="s">
        <v>23526</v>
      </c>
      <c r="Q20" s="15">
        <f>D3L113C5*D3L113C6</f>
        <v>7518.2526782927807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2102292924.4000001</v>
      </c>
      <c r="V20" s="16" t="s">
        <v>23527</v>
      </c>
      <c r="W20" s="33">
        <f>IF(D3L113C9=0,0,D3L113C7/D3L113C9)</f>
        <v>3.5762155649353716E-6</v>
      </c>
      <c r="X20" s="16" t="s">
        <v>23528</v>
      </c>
      <c r="Y20" s="32">
        <f>IF(D3L113C5=0,0,D3L113C7/D3L113C5)</f>
        <v>0.44288877169110774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0.54130849873357612</v>
      </c>
      <c r="AL20" s="16" t="s">
        <v>23532</v>
      </c>
      <c r="AM20" s="15">
        <f>D3L113C5*D3L113C17</f>
        <v>9188.9754956911765</v>
      </c>
      <c r="AN20" s="16" t="s">
        <v>23549</v>
      </c>
      <c r="AO20" s="15">
        <f>IF(D3L113C17=0,0,CHOOSE(MIN(D3L113C8,RUN_YEARS),A1L108C1,A1L108C6,A1L108C7,A1L108C8,A1L108C9))</f>
        <v>944463.95720000006</v>
      </c>
      <c r="AP20" s="16" t="s">
        <v>23533</v>
      </c>
      <c r="AQ20" s="33">
        <f>IF(D3L113C19=0,0,D3L113C18/D3L113C19)</f>
        <v>9.7293024531430756E-3</v>
      </c>
      <c r="AR20" s="16" t="s">
        <v>23534</v>
      </c>
      <c r="AS20" s="32">
        <f>IF(D3L113C5=0,0,D3L113C18/D3L113C5)</f>
        <v>0.54130849873357612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1.5802729575316143E-2</v>
      </c>
      <c r="BZ20" s="16" t="s">
        <v>23544</v>
      </c>
      <c r="CA20" s="15">
        <f>D3L113C5*D3L113C37</f>
        <v>268.25903375310736</v>
      </c>
      <c r="CB20" s="16" t="s">
        <v>23553</v>
      </c>
      <c r="CC20" s="15">
        <f>IF(D3L113C37=0,0,CHOOSE(MIN(D3L113C8,RUN_YEARS),B6L116C1,B6L117C1,B6L118C1,B6L119C1,B6L120C1))</f>
        <v>367724.38800000004</v>
      </c>
      <c r="CD20" s="16" t="s">
        <v>23545</v>
      </c>
      <c r="CE20" s="33">
        <f>IF(D3L113C39=0,0,D3L113C38/D3L113C39)</f>
        <v>7.2951112982233676E-4</v>
      </c>
      <c r="CF20" s="16" t="s">
        <v>23546</v>
      </c>
      <c r="CG20" s="32">
        <f>IF(D3L113C5=0,0,D3L113C38/D3L113C5)</f>
        <v>1.5802729575316143E-2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13112.770870639702</v>
      </c>
      <c r="J21" s="16" t="s">
        <v>23587</v>
      </c>
      <c r="K21" s="21">
        <f>_xlfn.SINGLE(IF(FLOW_THRU_100PCT="Y",1,INDEX(VariabilityMatrix,D3L114C1,_xlfn.SINGLE(D3L114C8))))</f>
        <v>0.60783853788322528</v>
      </c>
      <c r="L21" s="16" t="s">
        <v>23557</v>
      </c>
      <c r="M21" s="15">
        <f>IF(_xlfn.SINGLE(D3L114C2)&lt;&gt;0,_xlfn.SINGLE(D3L114C2)*_xlfn.SINGLE(D3L114C4),_xlfn.SINGLE(D3L114C3)*_xlfn.SINGLE(D3L114C4))</f>
        <v>7970.4474736073835</v>
      </c>
      <c r="N21" s="16" t="s">
        <v>4251</v>
      </c>
      <c r="O21" s="32">
        <f>0.45*CHOOSE(MIN(D3L114C8,RUN_YEARS),B3L110C1,B3L125C1,B3L140C1,B3L155C1,B3L170C1)</f>
        <v>0.44288877169110774</v>
      </c>
      <c r="P21" s="16" t="s">
        <v>23558</v>
      </c>
      <c r="Q21" s="15">
        <f>D3L114C5*D3L114C6</f>
        <v>3530.0216914144671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2102292924.4000001</v>
      </c>
      <c r="V21" s="16" t="s">
        <v>23559</v>
      </c>
      <c r="W21" s="33">
        <f>IF(D3L114C9=0,0,D3L114C7/D3L114C9)</f>
        <v>1.6791293213441911E-6</v>
      </c>
      <c r="X21" s="16" t="s">
        <v>23560</v>
      </c>
      <c r="Y21" s="32">
        <f>IF(D3L114C5=0,0,D3L114C7/D3L114C5)</f>
        <v>0.44288877169110774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0.54130849873357612</v>
      </c>
      <c r="AL21" s="16" t="s">
        <v>23564</v>
      </c>
      <c r="AM21" s="15">
        <f>D3L114C5*D3L114C17</f>
        <v>4314.470956173237</v>
      </c>
      <c r="AN21" s="16" t="s">
        <v>23581</v>
      </c>
      <c r="AO21" s="15">
        <f>IF(D3L114C17=0,0,CHOOSE(MIN(D3L114C8,RUN_YEARS),A1L108C1,A1L108C6,A1L108C7,A1L108C8,A1L108C9))</f>
        <v>944463.95720000006</v>
      </c>
      <c r="AP21" s="16" t="s">
        <v>23565</v>
      </c>
      <c r="AQ21" s="33">
        <f>IF(D3L114C19=0,0,D3L114C18/D3L114C19)</f>
        <v>4.5681689844090084E-3</v>
      </c>
      <c r="AR21" s="16" t="s">
        <v>23566</v>
      </c>
      <c r="AS21" s="32">
        <f>IF(D3L114C5=0,0,D3L114C18/D3L114C5)</f>
        <v>0.54130849873357612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1.5802729575316143E-2</v>
      </c>
      <c r="BZ21" s="16" t="s">
        <v>23576</v>
      </c>
      <c r="CA21" s="15">
        <f>D3L114C5*D3L114C37</f>
        <v>125.95482601967923</v>
      </c>
      <c r="CB21" s="16" t="s">
        <v>23585</v>
      </c>
      <c r="CC21" s="15">
        <f>IF(D3L114C37=0,0,CHOOSE(MIN(D3L114C8,RUN_YEARS),B6L116C1,B6L117C1,B6L118C1,B6L119C1,B6L120C1))</f>
        <v>367724.38800000004</v>
      </c>
      <c r="CD21" s="16" t="s">
        <v>23577</v>
      </c>
      <c r="CE21" s="33">
        <f>IF(D3L114C39=0,0,D3L114C38/D3L114C39)</f>
        <v>3.4252508163717227E-4</v>
      </c>
      <c r="CF21" s="16" t="s">
        <v>23578</v>
      </c>
      <c r="CG21" s="32">
        <f>IF(D3L114C5=0,0,D3L114C38/D3L114C5)</f>
        <v>1.5802729575316143E-2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0.50130178934897318</v>
      </c>
      <c r="J22" s="16" t="s">
        <v>23618</v>
      </c>
      <c r="K22" s="21">
        <f>_xlfn.SINGLE(IF(FLOW_THRU_100PCT="Y",1,INDEX(VariabilityMatrix,D3L115C1,_xlfn.SINGLE(D3L115C8))))</f>
        <v>0.60783853788322528</v>
      </c>
      <c r="L22" s="16" t="s">
        <v>23588</v>
      </c>
      <c r="M22" s="15">
        <f>IF(_xlfn.SINGLE(D3L115C2)&lt;&gt;0,_xlfn.SINGLE(D3L115C2)*_xlfn.SINGLE(D3L115C4),_xlfn.SINGLE(D3L115C3)*_xlfn.SINGLE(D3L115C4))</f>
        <v>0.30471054667612446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0.30471054667612446</v>
      </c>
      <c r="AX22" s="16" t="s">
        <v>23613</v>
      </c>
      <c r="AY22" s="15">
        <f>IF(D3L115C22=0,0,CHOOSE(MIN(D3L115C8,RUN_YEARS),A1L104C1,A1L104C6,A1L104C7,A1L104C8,A1L104C9))</f>
        <v>295172.24599999998</v>
      </c>
      <c r="AZ22" s="16" t="s">
        <v>23599</v>
      </c>
      <c r="BA22" s="33">
        <f>IF(D3L115C24=0,0,D3L115C23/D3L115C24)</f>
        <v>1.0323143547721097E-6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786.61328824755412</v>
      </c>
      <c r="J23" s="16" t="s">
        <v>23649</v>
      </c>
      <c r="K23" s="21">
        <f>_xlfn.SINGLE(IF(FLOW_THRU_100PCT="Y",1,INDEX(VariabilityMatrix,D3L116C1,_xlfn.SINGLE(D3L116C8))))</f>
        <v>0.58428028763899642</v>
      </c>
      <c r="L23" s="16" t="s">
        <v>23619</v>
      </c>
      <c r="M23" s="15">
        <f>IF(_xlfn.SINGLE(D3L116C2)&lt;&gt;0,_xlfn.SINGLE(D3L116C2)*_xlfn.SINGLE(D3L116C4),_xlfn.SINGLE(D3L116C3)*_xlfn.SINGLE(D3L116C4))</f>
        <v>459.6026383179377</v>
      </c>
      <c r="N23" s="16" t="s">
        <v>4251</v>
      </c>
      <c r="O23" s="32">
        <f>0.45*CHOOSE(MIN(D3L116C8,RUN_YEARS),B3L110C1,B3L125C1,B3L140C1,B3L155C1,B3L170C1)</f>
        <v>0.44295084387039707</v>
      </c>
      <c r="P23" s="16" t="s">
        <v>23620</v>
      </c>
      <c r="Q23" s="15">
        <f>D3L116C5*D3L116C6</f>
        <v>203.58137648799141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1919102774</v>
      </c>
      <c r="V23" s="16" t="s">
        <v>23621</v>
      </c>
      <c r="W23" s="33">
        <f>IF(D3L116C9=0,0,D3L116C7/D3L116C9)</f>
        <v>1.060815393766876E-7</v>
      </c>
      <c r="X23" s="16" t="s">
        <v>23622</v>
      </c>
      <c r="Y23" s="32">
        <f>IF(D3L116C5=0,0,D3L116C7/D3L116C5)</f>
        <v>0.44295084387039707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0.54138436473048535</v>
      </c>
      <c r="AL23" s="16" t="s">
        <v>23626</v>
      </c>
      <c r="AM23" s="15">
        <f>D3L116C5*D3L116C17</f>
        <v>248.82168237421172</v>
      </c>
      <c r="AN23" s="16" t="s">
        <v>23643</v>
      </c>
      <c r="AO23" s="15">
        <f>IF(D3L116C17=0,0,CHOOSE(MIN(D3L116C8,RUN_YEARS),A1L108C1,A1L108C6,A1L108C7,A1L108C8,A1L108C9))</f>
        <v>810077.50600000005</v>
      </c>
      <c r="AP23" s="16" t="s">
        <v>23627</v>
      </c>
      <c r="AQ23" s="33">
        <f>IF(D3L116C19=0,0,D3L116C18/D3L116C19)</f>
        <v>3.0715787135337602E-4</v>
      </c>
      <c r="AR23" s="16" t="s">
        <v>23628</v>
      </c>
      <c r="AS23" s="32">
        <f>IF(D3L116C5=0,0,D3L116C18/D3L116C5)</f>
        <v>0.54138436473048535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1.5664791399117584E-2</v>
      </c>
      <c r="BZ23" s="16" t="s">
        <v>23638</v>
      </c>
      <c r="CA23" s="15">
        <f>D3L116C5*D3L116C37</f>
        <v>7.1995794557345798</v>
      </c>
      <c r="CB23" s="16" t="s">
        <v>23647</v>
      </c>
      <c r="CC23" s="15">
        <f>IF(D3L116C37=0,0,CHOOSE(MIN(D3L116C8,RUN_YEARS),B6L116C1,B6L117C1,B6L118C1,B6L119C1,B6L120C1))</f>
        <v>317865.48</v>
      </c>
      <c r="CD23" s="16" t="s">
        <v>23639</v>
      </c>
      <c r="CE23" s="33">
        <f>IF(D3L116C39=0,0,D3L116C38/D3L116C39)</f>
        <v>2.2649768247041422E-5</v>
      </c>
      <c r="CF23" s="16" t="s">
        <v>23640</v>
      </c>
      <c r="CG23" s="32">
        <f>IF(D3L116C5=0,0,D3L116C38/D3L116C5)</f>
        <v>1.5664791399117584E-2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3.0072259541048568E-2</v>
      </c>
      <c r="J24" s="16" t="s">
        <v>23680</v>
      </c>
      <c r="K24" s="21">
        <f>_xlfn.SINGLE(IF(FLOW_THRU_100PCT="Y",1,INDEX(VariabilityMatrix,D3L117C1,_xlfn.SINGLE(D3L117C8))))</f>
        <v>0.58428028763899642</v>
      </c>
      <c r="L24" s="16" t="s">
        <v>23650</v>
      </c>
      <c r="M24" s="15">
        <f>IF(_xlfn.SINGLE(D3L117C2)&lt;&gt;0,_xlfn.SINGLE(D3L117C2)*_xlfn.SINGLE(D3L117C4),_xlfn.SINGLE(D3L117C3)*_xlfn.SINGLE(D3L117C4))</f>
        <v>1.7570628454598412E-2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1.7570628454598412E-2</v>
      </c>
      <c r="AX24" s="16" t="s">
        <v>23675</v>
      </c>
      <c r="AY24" s="15">
        <f>IF(D3L117C22=0,0,CHOOSE(MIN(D3L117C8,RUN_YEARS),A1L104C1,A1L104C6,A1L104C7,A1L104C8,A1L104C9))</f>
        <v>253949.65299999999</v>
      </c>
      <c r="AZ24" s="16" t="s">
        <v>23661</v>
      </c>
      <c r="BA24" s="33">
        <f>IF(D3L117C24=0,0,D3L117C23/D3L117C24)</f>
        <v>6.9189417063698111E-8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32.895786815928531</v>
      </c>
      <c r="J25" s="16" t="s">
        <v>23711</v>
      </c>
      <c r="K25" s="21">
        <f>_xlfn.SINGLE(IF(FLOW_THRU_100PCT="Y",1,INDEX(VariabilityMatrix,D3L118C1,_xlfn.SINGLE(D3L118C8))))</f>
        <v>0.58428028763899642</v>
      </c>
      <c r="L25" s="16" t="s">
        <v>23681</v>
      </c>
      <c r="M25" s="15">
        <f>IF(_xlfn.SINGLE(D3L118C2)&lt;&gt;0,_xlfn.SINGLE(D3L118C2)*_xlfn.SINGLE(D3L118C4),_xlfn.SINGLE(D3L118C3)*_xlfn.SINGLE(D3L118C4))</f>
        <v>19.220359782921829</v>
      </c>
      <c r="N25" s="16" t="s">
        <v>4251</v>
      </c>
      <c r="O25" s="32">
        <f>0.45*CHOOSE(MIN(D3L118C8,RUN_YEARS),B3L110C1,B3L125C1,B3L140C1,B3L155C1,B3L170C1)</f>
        <v>0.44295084387039707</v>
      </c>
      <c r="P25" s="16" t="s">
        <v>23682</v>
      </c>
      <c r="Q25" s="15">
        <f>D3L118C5*D3L118C6</f>
        <v>8.5136745853378653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1919102774</v>
      </c>
      <c r="V25" s="16" t="s">
        <v>23683</v>
      </c>
      <c r="W25" s="33">
        <f>IF(D3L118C9=0,0,D3L118C7/D3L118C9)</f>
        <v>4.4362786092965467E-9</v>
      </c>
      <c r="X25" s="16" t="s">
        <v>23684</v>
      </c>
      <c r="Y25" s="32">
        <f>IF(D3L118C5=0,0,D3L118C7/D3L118C5)</f>
        <v>0.44295084387039702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0.54138436473048535</v>
      </c>
      <c r="AL25" s="16" t="s">
        <v>23688</v>
      </c>
      <c r="AM25" s="15">
        <f>D3L118C5*D3L118C17</f>
        <v>10.405602270968503</v>
      </c>
      <c r="AN25" s="16" t="s">
        <v>23705</v>
      </c>
      <c r="AO25" s="15">
        <f>IF(D3L118C17=0,0,CHOOSE(MIN(D3L118C8,RUN_YEARS),A1L108C1,A1L108C6,A1L108C7,A1L108C8,A1L108C9))</f>
        <v>810077.50600000005</v>
      </c>
      <c r="AP25" s="16" t="s">
        <v>23689</v>
      </c>
      <c r="AQ25" s="33">
        <f>IF(D3L118C19=0,0,D3L118C18/D3L118C19)</f>
        <v>1.2845193446179336E-5</v>
      </c>
      <c r="AR25" s="16" t="s">
        <v>23690</v>
      </c>
      <c r="AS25" s="32">
        <f>IF(D3L118C5=0,0,D3L118C18/D3L118C5)</f>
        <v>0.54138436473048535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1.5664791399117584E-2</v>
      </c>
      <c r="BZ25" s="16" t="s">
        <v>23700</v>
      </c>
      <c r="CA25" s="15">
        <f>D3L118C5*D3L118C37</f>
        <v>0.30108292661545938</v>
      </c>
      <c r="CB25" s="16" t="s">
        <v>23709</v>
      </c>
      <c r="CC25" s="15">
        <f>IF(D3L118C37=0,0,CHOOSE(MIN(D3L118C8,RUN_YEARS),B6L116C1,B6L117C1,B6L118C1,B6L119C1,B6L120C1))</f>
        <v>317865.48</v>
      </c>
      <c r="CD25" s="16" t="s">
        <v>23701</v>
      </c>
      <c r="CE25" s="33">
        <f>IF(D3L118C39=0,0,D3L118C38/D3L118C39)</f>
        <v>9.4720234048522476E-7</v>
      </c>
      <c r="CF25" s="16" t="s">
        <v>23702</v>
      </c>
      <c r="CG25" s="32">
        <f>IF(D3L118C5=0,0,D3L118C38/D3L118C5)</f>
        <v>1.5664791399117584E-2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1.2576073322375411E-3</v>
      </c>
      <c r="J26" s="16" t="s">
        <v>23742</v>
      </c>
      <c r="K26" s="21">
        <f>_xlfn.SINGLE(IF(FLOW_THRU_100PCT="Y",1,INDEX(VariabilityMatrix,D3L119C1,_xlfn.SINGLE(D3L119C8))))</f>
        <v>0.58428028763899642</v>
      </c>
      <c r="L26" s="16" t="s">
        <v>23712</v>
      </c>
      <c r="M26" s="15">
        <f>IF(_xlfn.SINGLE(D3L119C2)&lt;&gt;0,_xlfn.SINGLE(D3L119C2)*_xlfn.SINGLE(D3L119C4),_xlfn.SINGLE(D3L119C3)*_xlfn.SINGLE(D3L119C4))</f>
        <v>7.3479517381666148E-4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7.3479517381666148E-4</v>
      </c>
      <c r="AX26" s="16" t="s">
        <v>23737</v>
      </c>
      <c r="AY26" s="15">
        <f>IF(D3L119C22=0,0,CHOOSE(MIN(D3L119C8,RUN_YEARS),A1L104C1,A1L104C6,A1L104C7,A1L104C8,A1L104C9))</f>
        <v>253949.65299999999</v>
      </c>
      <c r="AZ26" s="16" t="s">
        <v>23723</v>
      </c>
      <c r="BA26" s="33">
        <f>IF(D3L119C24=0,0,D3L119C23/D3L119C24)</f>
        <v>2.893467918291117E-9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118.19398491056427</v>
      </c>
      <c r="J27" s="16" t="s">
        <v>23773</v>
      </c>
      <c r="K27" s="21">
        <f>_xlfn.SINGLE(IF(FLOW_THRU_100PCT="Y",1,INDEX(VariabilityMatrix,D3L120C1,_xlfn.SINGLE(D3L120C8))))</f>
        <v>0.58428028763899642</v>
      </c>
      <c r="L27" s="16" t="s">
        <v>23743</v>
      </c>
      <c r="M27" s="15">
        <f>IF(_xlfn.SINGLE(D3L120C2)&lt;&gt;0,_xlfn.SINGLE(D3L120C2)*_xlfn.SINGLE(D3L120C4),_xlfn.SINGLE(D3L120C3)*_xlfn.SINGLE(D3L120C4))</f>
        <v>69.058415500743692</v>
      </c>
      <c r="N27" s="16" t="s">
        <v>4251</v>
      </c>
      <c r="O27" s="32">
        <f>0.45*CHOOSE(MIN(D3L120C8,RUN_YEARS),B3L110C1,B3L125C1,B3L140C1,B3L155C1,B3L170C1)</f>
        <v>0.44295084387039707</v>
      </c>
      <c r="P27" s="16" t="s">
        <v>23744</v>
      </c>
      <c r="Q27" s="15">
        <f>D3L120C5*D3L120C6</f>
        <v>30.589483422406929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1919102774</v>
      </c>
      <c r="V27" s="16" t="s">
        <v>23745</v>
      </c>
      <c r="W27" s="33">
        <f>IF(D3L120C9=0,0,D3L120C7/D3L120C9)</f>
        <v>1.5939471213753207E-8</v>
      </c>
      <c r="X27" s="16" t="s">
        <v>23746</v>
      </c>
      <c r="Y27" s="32">
        <f>IF(D3L120C5=0,0,D3L120C7/D3L120C5)</f>
        <v>0.44295084387039707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0.54138436473048535</v>
      </c>
      <c r="AL27" s="16" t="s">
        <v>23750</v>
      </c>
      <c r="AM27" s="15">
        <f>D3L120C5*D3L120C17</f>
        <v>37.387146405164025</v>
      </c>
      <c r="AN27" s="16" t="s">
        <v>23767</v>
      </c>
      <c r="AO27" s="15">
        <f>IF(D3L120C17=0,0,CHOOSE(MIN(D3L120C8,RUN_YEARS),A1L108C1,A1L108C6,A1L108C7,A1L108C8,A1L108C9))</f>
        <v>810077.50600000005</v>
      </c>
      <c r="AP27" s="16" t="s">
        <v>23751</v>
      </c>
      <c r="AQ27" s="33">
        <f>IF(D3L120C19=0,0,D3L120C18/D3L120C19)</f>
        <v>4.6152554697851374E-5</v>
      </c>
      <c r="AR27" s="16" t="s">
        <v>23752</v>
      </c>
      <c r="AS27" s="32">
        <f>IF(D3L120C5=0,0,D3L120C18/D3L120C5)</f>
        <v>0.54138436473048535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1.5664791399117584E-2</v>
      </c>
      <c r="BZ27" s="16" t="s">
        <v>23762</v>
      </c>
      <c r="CA27" s="15">
        <f>D3L120C5*D3L120C37</f>
        <v>1.0817856731727382</v>
      </c>
      <c r="CB27" s="16" t="s">
        <v>23771</v>
      </c>
      <c r="CC27" s="15">
        <f>IF(D3L120C37=0,0,CHOOSE(MIN(D3L120C8,RUN_YEARS),B6L116C1,B6L117C1,B6L118C1,B6L119C1,B6L120C1))</f>
        <v>317865.48</v>
      </c>
      <c r="CD27" s="16" t="s">
        <v>23763</v>
      </c>
      <c r="CE27" s="33">
        <f>IF(D3L120C39=0,0,D3L120C38/D3L120C39)</f>
        <v>3.4032813917784915E-6</v>
      </c>
      <c r="CF27" s="16" t="s">
        <v>23764</v>
      </c>
      <c r="CG27" s="32">
        <f>IF(D3L120C5=0,0,D3L120C38/D3L120C5)</f>
        <v>1.5664791399117584E-2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4.5185610814429539E-3</v>
      </c>
      <c r="J28" s="16" t="s">
        <v>23804</v>
      </c>
      <c r="K28" s="21">
        <f>_xlfn.SINGLE(IF(FLOW_THRU_100PCT="Y",1,INDEX(VariabilityMatrix,D3L121C1,_xlfn.SINGLE(D3L121C8))))</f>
        <v>0.58428028763899642</v>
      </c>
      <c r="L28" s="16" t="s">
        <v>23774</v>
      </c>
      <c r="M28" s="15">
        <f>IF(_xlfn.SINGLE(D3L121C2)&lt;&gt;0,_xlfn.SINGLE(D3L121C2)*_xlfn.SINGLE(D3L121C4),_xlfn.SINGLE(D3L121C3)*_xlfn.SINGLE(D3L121C4))</f>
        <v>2.640106168379864E-3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2.640106168379864E-3</v>
      </c>
      <c r="AX28" s="16" t="s">
        <v>23799</v>
      </c>
      <c r="AY28" s="15">
        <f>IF(D3L121C22=0,0,CHOOSE(MIN(D3L121C8,RUN_YEARS),A1L104C1,A1L104C6,A1L104C7,A1L104C8,A1L104C9))</f>
        <v>253949.65299999999</v>
      </c>
      <c r="AZ28" s="16" t="s">
        <v>23785</v>
      </c>
      <c r="BA28" s="33">
        <f>IF(D3L121C24=0,0,D3L121C23/D3L121C24)</f>
        <v>1.0396179467824924E-8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66.83038795236007</v>
      </c>
      <c r="J29" s="16" t="s">
        <v>23835</v>
      </c>
      <c r="K29" s="21">
        <f>_xlfn.SINGLE(IF(FLOW_THRU_100PCT="Y",1,INDEX(VariabilityMatrix,D3L122C1,_xlfn.SINGLE(D3L122C8))))</f>
        <v>0.58428028763899642</v>
      </c>
      <c r="L29" s="16" t="s">
        <v>23805</v>
      </c>
      <c r="M29" s="15">
        <f>IF(_xlfn.SINGLE(D3L122C2)&lt;&gt;0,_xlfn.SINGLE(D3L122C2)*_xlfn.SINGLE(D3L122C4),_xlfn.SINGLE(D3L122C3)*_xlfn.SINGLE(D3L122C4))</f>
        <v>39.047678295830664</v>
      </c>
      <c r="N29" s="16" t="s">
        <v>4251</v>
      </c>
      <c r="O29" s="32">
        <f>0.45*CHOOSE(MIN(D3L122C8,RUN_YEARS),B3L110C1,B3L125C1,B3L140C1,B3L155C1,B3L170C1)</f>
        <v>0.44295084387039707</v>
      </c>
      <c r="P29" s="16" t="s">
        <v>23806</v>
      </c>
      <c r="Q29" s="15">
        <f>D3L122C5*D3L122C6</f>
        <v>17.29620205231798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1919102774</v>
      </c>
      <c r="V29" s="16" t="s">
        <v>23807</v>
      </c>
      <c r="W29" s="33">
        <f>IF(D3L122C9=0,0,D3L122C7/D3L122C9)</f>
        <v>9.0126502273077222E-9</v>
      </c>
      <c r="X29" s="16" t="s">
        <v>23808</v>
      </c>
      <c r="Y29" s="32">
        <f>IF(D3L122C5=0,0,D3L122C7/D3L122C5)</f>
        <v>0.44295084387039707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0.54138436473048535</v>
      </c>
      <c r="AL29" s="16" t="s">
        <v>23812</v>
      </c>
      <c r="AM29" s="15">
        <f>D3L122C5*D3L122C17</f>
        <v>21.139802508388644</v>
      </c>
      <c r="AN29" s="16" t="s">
        <v>23829</v>
      </c>
      <c r="AO29" s="15">
        <f>IF(D3L122C17=0,0,CHOOSE(MIN(D3L122C8,RUN_YEARS),A1L108C1,A1L108C6,A1L108C7,A1L108C8,A1L108C9))</f>
        <v>810077.50600000005</v>
      </c>
      <c r="AP29" s="16" t="s">
        <v>23813</v>
      </c>
      <c r="AQ29" s="33">
        <f>IF(D3L122C19=0,0,D3L122C18/D3L122C19)</f>
        <v>2.6096024580132758E-5</v>
      </c>
      <c r="AR29" s="16" t="s">
        <v>23814</v>
      </c>
      <c r="AS29" s="32">
        <f>IF(D3L122C5=0,0,D3L122C18/D3L122C5)</f>
        <v>0.54138436473048535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1.5664791399117584E-2</v>
      </c>
      <c r="BZ29" s="16" t="s">
        <v>23824</v>
      </c>
      <c r="CA29" s="15">
        <f>D3L122C5*D3L122C37</f>
        <v>0.61167373512403855</v>
      </c>
      <c r="CB29" s="16" t="s">
        <v>23833</v>
      </c>
      <c r="CC29" s="15">
        <f>IF(D3L122C37=0,0,CHOOSE(MIN(D3L122C8,RUN_YEARS),B6L116C1,B6L117C1,B6L118C1,B6L119C1,B6L120C1))</f>
        <v>317865.48</v>
      </c>
      <c r="CD29" s="16" t="s">
        <v>23825</v>
      </c>
      <c r="CE29" s="33">
        <f>IF(D3L122C39=0,0,D3L122C38/D3L122C39)</f>
        <v>1.9243163338278775E-6</v>
      </c>
      <c r="CF29" s="16" t="s">
        <v>23826</v>
      </c>
      <c r="CG29" s="32">
        <f>IF(D3L122C5=0,0,D3L122C38/D3L122C5)</f>
        <v>1.5664791399117584E-2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2.5549285802299515E-3</v>
      </c>
      <c r="J30" s="16" t="s">
        <v>23866</v>
      </c>
      <c r="K30" s="21">
        <f>_xlfn.SINGLE(IF(FLOW_THRU_100PCT="Y",1,INDEX(VariabilityMatrix,D3L123C1,_xlfn.SINGLE(D3L123C8))))</f>
        <v>0.58428028763899642</v>
      </c>
      <c r="L30" s="16" t="s">
        <v>23836</v>
      </c>
      <c r="M30" s="15">
        <f>IF(_xlfn.SINGLE(D3L123C2)&lt;&gt;0,_xlfn.SINGLE(D3L123C2)*_xlfn.SINGLE(D3L123C4),_xlfn.SINGLE(D3L123C3)*_xlfn.SINGLE(D3L123C4))</f>
        <v>1.4927944057538487E-3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1.4927944057538487E-3</v>
      </c>
      <c r="AX30" s="16" t="s">
        <v>23861</v>
      </c>
      <c r="AY30" s="15">
        <f>IF(D3L123C22=0,0,CHOOSE(MIN(D3L123C8,RUN_YEARS),A1L104C1,A1L104C6,A1L104C7,A1L104C8,A1L104C9))</f>
        <v>253949.65299999999</v>
      </c>
      <c r="AZ30" s="16" t="s">
        <v>23847</v>
      </c>
      <c r="BA30" s="33">
        <f>IF(D3L123C24=0,0,D3L123C23/D3L123C24)</f>
        <v>5.8783085076861619E-9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9.3493288845270577</v>
      </c>
      <c r="J31" s="16" t="s">
        <v>23897</v>
      </c>
      <c r="K31" s="21">
        <f>_xlfn.SINGLE(IF(FLOW_THRU_100PCT="Y",1,INDEX(VariabilityMatrix,D3L124C1,_xlfn.SINGLE(D3L124C8))))</f>
        <v>0.58428028763899642</v>
      </c>
      <c r="L31" s="16" t="s">
        <v>23867</v>
      </c>
      <c r="M31" s="15">
        <f>IF(_xlfn.SINGLE(D3L124C2)&lt;&gt;0,_xlfn.SINGLE(D3L124C2)*_xlfn.SINGLE(D3L124C4),_xlfn.SINGLE(D3L124C3)*_xlfn.SINGLE(D3L124C4))</f>
        <v>5.462628569883047</v>
      </c>
      <c r="N31" s="16" t="s">
        <v>4251</v>
      </c>
      <c r="O31" s="32">
        <f>0.45*CHOOSE(MIN(D3L124C8,RUN_YEARS),B3L110C1,B3L125C1,B3L140C1,B3L155C1,B3L170C1)</f>
        <v>0.44295084387039707</v>
      </c>
      <c r="P31" s="16" t="s">
        <v>23868</v>
      </c>
      <c r="Q31" s="15">
        <f>D3L124C5*D3L124C6</f>
        <v>2.4196759347802361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1919102774</v>
      </c>
      <c r="V31" s="16" t="s">
        <v>23869</v>
      </c>
      <c r="W31" s="33">
        <f>IF(D3L124C9=0,0,D3L124C7/D3L124C9)</f>
        <v>1.2608370784316504E-9</v>
      </c>
      <c r="X31" s="16" t="s">
        <v>23870</v>
      </c>
      <c r="Y31" s="32">
        <f>IF(D3L124C5=0,0,D3L124C7/D3L124C5)</f>
        <v>0.44295084387039707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0.54138436473048535</v>
      </c>
      <c r="AL31" s="16" t="s">
        <v>23874</v>
      </c>
      <c r="AM31" s="15">
        <f>D3L124C5*D3L124C17</f>
        <v>2.9573816980647329</v>
      </c>
      <c r="AN31" s="16" t="s">
        <v>23891</v>
      </c>
      <c r="AO31" s="15">
        <f>IF(D3L124C17=0,0,CHOOSE(MIN(D3L124C8,RUN_YEARS),A1L108C1,A1L108C6,A1L108C7,A1L108C8,A1L108C9))</f>
        <v>810077.50600000005</v>
      </c>
      <c r="AP31" s="16" t="s">
        <v>23875</v>
      </c>
      <c r="AQ31" s="33">
        <f>IF(D3L124C19=0,0,D3L124C18/D3L124C19)</f>
        <v>3.6507391899667596E-6</v>
      </c>
      <c r="AR31" s="16" t="s">
        <v>23876</v>
      </c>
      <c r="AS31" s="32">
        <f>IF(D3L124C5=0,0,D3L124C18/D3L124C5)</f>
        <v>0.54138436473048535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1.5664791399117584E-2</v>
      </c>
      <c r="BZ31" s="16" t="s">
        <v>23886</v>
      </c>
      <c r="CA31" s="15">
        <f>D3L124C5*D3L124C37</f>
        <v>8.5570937038077943E-2</v>
      </c>
      <c r="CB31" s="16" t="s">
        <v>23895</v>
      </c>
      <c r="CC31" s="15">
        <f>IF(D3L124C37=0,0,CHOOSE(MIN(D3L124C8,RUN_YEARS),B6L116C1,B6L117C1,B6L118C1,B6L119C1,B6L120C1))</f>
        <v>317865.48</v>
      </c>
      <c r="CD31" s="16" t="s">
        <v>23887</v>
      </c>
      <c r="CE31" s="33">
        <f>IF(D3L124C39=0,0,D3L124C38/D3L124C39)</f>
        <v>2.6920487571685341E-7</v>
      </c>
      <c r="CF31" s="16" t="s">
        <v>23888</v>
      </c>
      <c r="CG31" s="32">
        <f>IF(D3L124C5=0,0,D3L124C38/D3L124C5)</f>
        <v>1.5664791399117584E-2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3.5742524179382745E-4</v>
      </c>
      <c r="J32" s="16" t="s">
        <v>23928</v>
      </c>
      <c r="K32" s="21">
        <f>_xlfn.SINGLE(IF(FLOW_THRU_100PCT="Y",1,INDEX(VariabilityMatrix,D3L125C1,_xlfn.SINGLE(D3L125C8))))</f>
        <v>0.58428028763899642</v>
      </c>
      <c r="L32" s="16" t="s">
        <v>23898</v>
      </c>
      <c r="M32" s="15">
        <f>IF(_xlfn.SINGLE(D3L125C2)&lt;&gt;0,_xlfn.SINGLE(D3L125C2)*_xlfn.SINGLE(D3L125C4),_xlfn.SINGLE(D3L125C3)*_xlfn.SINGLE(D3L125C4))</f>
        <v>2.0883652308473533E-4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2.0883652308473533E-4</v>
      </c>
      <c r="AX32" s="16" t="s">
        <v>23923</v>
      </c>
      <c r="AY32" s="15">
        <f>IF(D3L125C22=0,0,CHOOSE(MIN(D3L125C8,RUN_YEARS),A1L104C1,A1L104C6,A1L104C7,A1L104C8,A1L104C9))</f>
        <v>253949.65299999999</v>
      </c>
      <c r="AZ32" s="16" t="s">
        <v>23909</v>
      </c>
      <c r="BA32" s="33">
        <f>IF(D3L125C24=0,0,D3L125C23/D3L125C24)</f>
        <v>8.2235403993536996E-10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0.58428028763899642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0.44295084387039707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1919102774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0.54138436473048535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810077.50600000005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1.5664791399117584E-2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317865.48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0.58428028763899642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253949.65299999999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7030.6785035726189</v>
      </c>
      <c r="J35" s="16" t="s">
        <v>24021</v>
      </c>
      <c r="K35" s="21">
        <f>IF(FLOW_THRU_100PCT="Y",1,D3L101C4)</f>
        <v>0.71582378309165573</v>
      </c>
      <c r="L35" s="16" t="s">
        <v>23991</v>
      </c>
      <c r="M35" s="15">
        <f>IF(_xlfn.SINGLE(D3L128C2)&lt;&gt;0,_xlfn.SINGLE(D3L128C2)*_xlfn.SINGLE(D3L128C4),_xlfn.SINGLE(D3L128C3)*_xlfn.SINGLE(D3L128C4))</f>
        <v>5032.7268841285331</v>
      </c>
      <c r="N35" s="16" t="s">
        <v>4251</v>
      </c>
      <c r="O35" s="32">
        <f>0.45*CHOOSE(MIN(D3L128C8,RUN_YEARS),B3L110C1,B3L125C1,B3L140C1,B3L155C1,B3L170C1)</f>
        <v>0.44295084387039707</v>
      </c>
      <c r="P35" s="16" t="s">
        <v>23992</v>
      </c>
      <c r="Q35" s="15">
        <f>D3L128C5*D3L128C6</f>
        <v>2229.2506202939676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1919102774</v>
      </c>
      <c r="V35" s="16" t="s">
        <v>23993</v>
      </c>
      <c r="W35" s="33">
        <f>IF(D3L128C9=0,0,D3L128C7/D3L128C9)</f>
        <v>1.1616108582072048E-6</v>
      </c>
      <c r="X35" s="16" t="s">
        <v>23994</v>
      </c>
      <c r="Y35" s="32">
        <f>IF(D3L128C5=0,0,D3L128C7/D3L128C5)</f>
        <v>0.44295084387039702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0.54138436473048535</v>
      </c>
      <c r="AL35" s="16" t="s">
        <v>23998</v>
      </c>
      <c r="AM35" s="15">
        <f>D3L128C5*D3L128C17</f>
        <v>2724.639647025961</v>
      </c>
      <c r="AN35" s="16" t="s">
        <v>24015</v>
      </c>
      <c r="AO35" s="15">
        <f>IF(D3L128C17=0,0,CHOOSE(MIN(D3L128C8,RUN_YEARS),A1L108C1,A1L108C6,A1L108C7,A1L108C8,A1L108C9))</f>
        <v>810077.50600000005</v>
      </c>
      <c r="AP35" s="16" t="s">
        <v>23999</v>
      </c>
      <c r="AQ35" s="33">
        <f>IF(D3L128C19=0,0,D3L128C18/D3L128C19)</f>
        <v>3.3634308159964646E-3</v>
      </c>
      <c r="AR35" s="16" t="s">
        <v>24000</v>
      </c>
      <c r="AS35" s="32">
        <f>IF(D3L128C5=0,0,D3L128C18/D3L128C5)</f>
        <v>0.54138436473048535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1.5664791399117584E-2</v>
      </c>
      <c r="BZ35" s="16" t="s">
        <v>24010</v>
      </c>
      <c r="CA35" s="15">
        <f>D3L128C5*D3L128C37</f>
        <v>78.836616808604475</v>
      </c>
      <c r="CB35" s="16" t="s">
        <v>24019</v>
      </c>
      <c r="CC35" s="15">
        <f>IF(D3L128C37=0,0,CHOOSE(MIN(D3L128C8,RUN_YEARS),B6L116C1,B6L117C1,B6L118C1,B6L119C1,B6L120C1))</f>
        <v>317865.48</v>
      </c>
      <c r="CD35" s="16" t="s">
        <v>24011</v>
      </c>
      <c r="CE35" s="33">
        <f>IF(D3L128C39=0,0,D3L128C38/D3L128C39)</f>
        <v>2.4801880596975954E-4</v>
      </c>
      <c r="CF35" s="16" t="s">
        <v>24012</v>
      </c>
      <c r="CG35" s="32">
        <f>IF(D3L128C5=0,0,D3L128C38/D3L128C5)</f>
        <v>1.5664791399117584E-2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999.82438864207768</v>
      </c>
      <c r="J36" s="16" t="s">
        <v>24052</v>
      </c>
      <c r="K36" s="21">
        <f>_xlfn.SINGLE(IF(FLOW_THRU_100PCT="Y",1,INDEX(VariabilityMatrix,D3L129C1,_xlfn.SINGLE(D3L129C8))))</f>
        <v>0.60783853788322528</v>
      </c>
      <c r="L36" s="16" t="s">
        <v>24022</v>
      </c>
      <c r="M36" s="15">
        <f>IF(_xlfn.SINGLE(D3L129C2)&lt;&gt;0,_xlfn.SINGLE(D3L129C2)*_xlfn.SINGLE(D3L129C4),_xlfn.SINGLE(D3L129C3)*_xlfn.SINGLE(D3L129C4))</f>
        <v>607.73179453219007</v>
      </c>
      <c r="N36" s="16" t="s">
        <v>4251</v>
      </c>
      <c r="O36" s="32">
        <f>0.45*CHOOSE(MIN(D3L129C8,RUN_YEARS),B3L110C1,B3L125C1,B3L140C1,B3L155C1,B3L170C1)</f>
        <v>0.44288877169110774</v>
      </c>
      <c r="P36" s="16" t="s">
        <v>24023</v>
      </c>
      <c r="Q36" s="15">
        <f>D3L129C5*D3L129C6</f>
        <v>269.15758799799431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2102292924.4000001</v>
      </c>
      <c r="V36" s="16" t="s">
        <v>24024</v>
      </c>
      <c r="W36" s="33">
        <f>IF(D3L129C9=0,0,D3L129C7/D3L129C9)</f>
        <v>1.2803048750916221E-7</v>
      </c>
      <c r="X36" s="16" t="s">
        <v>24025</v>
      </c>
      <c r="Y36" s="32">
        <f>IF(D3L129C5=0,0,D3L129C7/D3L129C5)</f>
        <v>0.44288877169110774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0.54130849873357612</v>
      </c>
      <c r="AL36" s="16" t="s">
        <v>24029</v>
      </c>
      <c r="AM36" s="15">
        <f>D3L129C5*D3L129C17</f>
        <v>328.97038533088192</v>
      </c>
      <c r="AN36" s="16" t="s">
        <v>24046</v>
      </c>
      <c r="AO36" s="15">
        <f>IF(D3L129C17=0,0,CHOOSE(MIN(D3L129C8,RUN_YEARS),A1L108C1,A1L108C6,A1L108C7,A1L108C8,A1L108C9))</f>
        <v>944463.95720000006</v>
      </c>
      <c r="AP36" s="16" t="s">
        <v>24030</v>
      </c>
      <c r="AQ36" s="33">
        <f>IF(D3L129C19=0,0,D3L129C18/D3L129C19)</f>
        <v>3.4831438809603937E-4</v>
      </c>
      <c r="AR36" s="16" t="s">
        <v>24031</v>
      </c>
      <c r="AS36" s="32">
        <f>IF(D3L129C5=0,0,D3L129C18/D3L129C5)</f>
        <v>0.54130849873357612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1.5802729575316143E-2</v>
      </c>
      <c r="BZ36" s="16" t="s">
        <v>24041</v>
      </c>
      <c r="CA36" s="15">
        <f>D3L129C5*D3L129C37</f>
        <v>9.6038212033137942</v>
      </c>
      <c r="CB36" s="16" t="s">
        <v>24050</v>
      </c>
      <c r="CC36" s="15">
        <f>IF(D3L129C37=0,0,CHOOSE(MIN(D3L129C8,RUN_YEARS),B6L116C1,B6L117C1,B6L118C1,B6L119C1,B6L120C1))</f>
        <v>367724.38800000004</v>
      </c>
      <c r="CD36" s="16" t="s">
        <v>24042</v>
      </c>
      <c r="CE36" s="33">
        <f>IF(D3L129C39=0,0,D3L129C38/D3L129C39)</f>
        <v>2.6116900365373083E-5</v>
      </c>
      <c r="CF36" s="16" t="s">
        <v>24043</v>
      </c>
      <c r="CG36" s="32">
        <f>IF(D3L129C5=0,0,D3L129C38/D3L129C5)</f>
        <v>1.5802729575316143E-2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1894.8466741113957</v>
      </c>
      <c r="J37" s="16" t="s">
        <v>24083</v>
      </c>
      <c r="K37" s="21">
        <f>_xlfn.SINGLE(IF(FLOW_THRU_100PCT="Y",1,INDEX(VariabilityMatrix,D3L130C1,_xlfn.SINGLE(D3L130C8))))</f>
        <v>0.6071092211623883</v>
      </c>
      <c r="L37" s="16" t="s">
        <v>24053</v>
      </c>
      <c r="M37" s="15">
        <f>IF(_xlfn.SINGLE(D3L130C2)&lt;&gt;0,_xlfn.SINGLE(D3L130C2)*_xlfn.SINGLE(D3L130C4),_xlfn.SINGLE(D3L130C3)*_xlfn.SINGLE(D3L130C4))</f>
        <v>1150.3788885419112</v>
      </c>
      <c r="N37" s="16" t="s">
        <v>4251</v>
      </c>
      <c r="O37" s="32">
        <f>0.45*CHOOSE(MIN(D3L130C8,RUN_YEARS),B3L110C1,B3L125C1,B3L140C1,B3L155C1,B3L170C1)</f>
        <v>0.44288094043225679</v>
      </c>
      <c r="P37" s="16" t="s">
        <v>24054</v>
      </c>
      <c r="Q37" s="15">
        <f>D3L130C5*D3L130C6</f>
        <v>509.48088401085596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2101251381.3333333</v>
      </c>
      <c r="V37" s="16" t="s">
        <v>24055</v>
      </c>
      <c r="W37" s="33">
        <f>IF(D3L130C9=0,0,D3L130C7/D3L130C9)</f>
        <v>2.4246546059975398E-7</v>
      </c>
      <c r="X37" s="16" t="s">
        <v>24056</v>
      </c>
      <c r="Y37" s="32">
        <f>IF(D3L130C5=0,0,D3L130C7/D3L130C5)</f>
        <v>0.44288094043225679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0.54129892719498052</v>
      </c>
      <c r="AL37" s="16" t="s">
        <v>24060</v>
      </c>
      <c r="AM37" s="15">
        <f>D3L130C5*D3L130C17</f>
        <v>622.69885823549066</v>
      </c>
      <c r="AN37" s="16" t="s">
        <v>24077</v>
      </c>
      <c r="AO37" s="15">
        <f>IF(D3L130C17=0,0,CHOOSE(MIN(D3L130C8,RUN_YEARS),A1L108C1,A1L108C6,A1L108C7,A1L108C8,A1L108C9))</f>
        <v>921503.93366666662</v>
      </c>
      <c r="AP37" s="16" t="s">
        <v>24061</v>
      </c>
      <c r="AQ37" s="33">
        <f>IF(D3L130C19=0,0,D3L130C18/D3L130C19)</f>
        <v>6.7574194258484632E-4</v>
      </c>
      <c r="AR37" s="16" t="s">
        <v>24062</v>
      </c>
      <c r="AS37" s="32">
        <f>IF(D3L130C5=0,0,D3L130C18/D3L130C5)</f>
        <v>0.54129892719498052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1.5820132372762696E-2</v>
      </c>
      <c r="BZ37" s="16" t="s">
        <v>24072</v>
      </c>
      <c r="CA37" s="15">
        <f>D3L130C5*D3L130C37</f>
        <v>18.19914629556466</v>
      </c>
      <c r="CB37" s="16" t="s">
        <v>24081</v>
      </c>
      <c r="CC37" s="15">
        <f>IF(D3L130C37=0,0,CHOOSE(MIN(D3L130C8,RUN_YEARS),B6L116C1,B6L117C1,B6L118C1,B6L119C1,B6L120C1))</f>
        <v>361712.84</v>
      </c>
      <c r="CD37" s="16" t="s">
        <v>24073</v>
      </c>
      <c r="CE37" s="33">
        <f>IF(D3L130C39=0,0,D3L130C38/D3L130C39)</f>
        <v>5.0313796700069202E-5</v>
      </c>
      <c r="CF37" s="16" t="s">
        <v>24074</v>
      </c>
      <c r="CG37" s="32">
        <f>IF(D3L130C5=0,0,D3L130C38/D3L130C5)</f>
        <v>1.5820132372762696E-2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0.26878313889170963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0.23115349944687028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0.23115349944687028</v>
      </c>
      <c r="AX38" s="16" t="s">
        <v>24109</v>
      </c>
      <c r="AY38" s="15">
        <f>IF(D3L131C22=0,0,CHOOSE(MIN(D3L131C8,RUN_YEARS),A1L104C1,A1L104C6,A1L104C7,A1L104C8,A1L104C9))</f>
        <v>253949.65299999999</v>
      </c>
      <c r="AZ38" s="16" t="s">
        <v>24095</v>
      </c>
      <c r="BA38" s="33">
        <f>IF(D3L131C24=0,0,D3L131C23/D3L131C24)</f>
        <v>9.102335707734567E-7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3.8223328997783759E-2</v>
      </c>
      <c r="J39" s="16" t="s">
        <v>24144</v>
      </c>
      <c r="K39" s="21">
        <f>_xlfn.SINGLE(IF(FLOW_THRU_100PCT="Y",1,INDEX(VariabilityMatrix,D3L132C1,_xlfn.SINGLE(D3L132C8))))</f>
        <v>0.60783853788322528</v>
      </c>
      <c r="L39" s="16" t="s">
        <v>24114</v>
      </c>
      <c r="M39" s="15">
        <f>IF(_xlfn.SINGLE(D3L132C2)&lt;&gt;0,_xlfn.SINGLE(D3L132C2)*_xlfn.SINGLE(D3L132C4),_xlfn.SINGLE(D3L132C3)*_xlfn.SINGLE(D3L132C4))</f>
        <v>2.3233612411042368E-2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2.3233612411042368E-2</v>
      </c>
      <c r="AX39" s="16" t="s">
        <v>24139</v>
      </c>
      <c r="AY39" s="15">
        <f>IF(D3L132C22=0,0,CHOOSE(MIN(D3L132C8,RUN_YEARS),A1L104C1,A1L104C6,A1L104C7,A1L104C8,A1L104C9))</f>
        <v>295172.24599999998</v>
      </c>
      <c r="AZ39" s="16" t="s">
        <v>24125</v>
      </c>
      <c r="BA39" s="33">
        <f>IF(D3L132C24=0,0,D3L132C23/D3L132C24)</f>
        <v>7.8712049408067892E-8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7.2440069123823045E-2</v>
      </c>
      <c r="J40" s="16" t="s">
        <v>24175</v>
      </c>
      <c r="K40" s="21">
        <f>_xlfn.SINGLE(IF(FLOW_THRU_100PCT="Y",1,INDEX(VariabilityMatrix,D3L133C1,_xlfn.SINGLE(D3L133C8))))</f>
        <v>0.6071092211623883</v>
      </c>
      <c r="L40" s="16" t="s">
        <v>24145</v>
      </c>
      <c r="M40" s="15">
        <f>IF(_xlfn.SINGLE(D3L133C2)&lt;&gt;0,_xlfn.SINGLE(D3L133C2)*_xlfn.SINGLE(D3L133C4),_xlfn.SINGLE(D3L133C3)*_xlfn.SINGLE(D3L133C4))</f>
        <v>4.3979033946713784E-2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4.3979033946713784E-2</v>
      </c>
      <c r="AX40" s="16" t="s">
        <v>24170</v>
      </c>
      <c r="AY40" s="15">
        <f>IF(D3L133C22=0,0,CHOOSE(MIN(D3L133C8,RUN_YEARS),A1L104C1,A1L104C6,A1L104C7,A1L104C8,A1L104C9))</f>
        <v>289870.60166666663</v>
      </c>
      <c r="AZ40" s="16" t="s">
        <v>24156</v>
      </c>
      <c r="BA40" s="33">
        <f>IF(D3L133C24=0,0,D3L133C23/D3L133C24)</f>
        <v>1.5171953862809092E-7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79774.693356938224</v>
      </c>
      <c r="J41" s="16" t="s">
        <v>24206</v>
      </c>
      <c r="K41" s="21">
        <f>_xlfn.SINGLE(IF(FLOW_THRU_100PCT="Y",1,INDEX(VariabilityMatrix,D3L134C1,_xlfn.SINGLE(D3L134C8))))</f>
        <v>0.71582378309165573</v>
      </c>
      <c r="L41" s="16" t="s">
        <v>24176</v>
      </c>
      <c r="M41" s="15">
        <f>IF(_xlfn.SINGLE(D3L134C2)&lt;&gt;0,_xlfn.SINGLE(D3L134C2)*_xlfn.SINGLE(D3L134C4),_xlfn.SINGLE(D3L134C3)*_xlfn.SINGLE(D3L134C4))</f>
        <v>57104.622793740295</v>
      </c>
      <c r="N41" s="16" t="s">
        <v>4251</v>
      </c>
      <c r="O41" s="32">
        <f>0.45*CHOOSE(MIN(D3L134C8,RUN_YEARS),B3L110C1,B3L125C1,B3L140C1,B3L155C1,B3L170C1)</f>
        <v>0.44288094043225679</v>
      </c>
      <c r="P41" s="16" t="s">
        <v>24177</v>
      </c>
      <c r="Q41" s="15">
        <f>D3L134C5*D3L134C6</f>
        <v>25290.549045920987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2101251381.3333333</v>
      </c>
      <c r="V41" s="16" t="s">
        <v>24178</v>
      </c>
      <c r="W41" s="33">
        <f>IF(D3L134C9=0,0,D3L134C7/D3L134C9)</f>
        <v>1.2035946422494703E-5</v>
      </c>
      <c r="X41" s="16" t="s">
        <v>24179</v>
      </c>
      <c r="Y41" s="32">
        <f>IF(D3L134C5=0,0,D3L134C7/D3L134C5)</f>
        <v>0.44288094043225673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0.54129892719498052</v>
      </c>
      <c r="AL41" s="16" t="s">
        <v>24183</v>
      </c>
      <c r="AM41" s="15">
        <f>D3L134C5*D3L134C17</f>
        <v>30910.671056125651</v>
      </c>
      <c r="AN41" s="16" t="s">
        <v>24200</v>
      </c>
      <c r="AO41" s="15">
        <f>IF(D3L134C17=0,0,CHOOSE(MIN(D3L134C8,RUN_YEARS),A1L108C1,A1L108C6,A1L108C7,A1L108C8,A1L108C9))</f>
        <v>921503.93366666662</v>
      </c>
      <c r="AP41" s="16" t="s">
        <v>24184</v>
      </c>
      <c r="AQ41" s="33">
        <f>IF(D3L134C19=0,0,D3L134C18/D3L134C19)</f>
        <v>3.3543721222254588E-2</v>
      </c>
      <c r="AR41" s="16" t="s">
        <v>24185</v>
      </c>
      <c r="AS41" s="32">
        <f>IF(D3L134C5=0,0,D3L134C18/D3L134C5)</f>
        <v>0.54129892719498052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1.5820132372762696E-2</v>
      </c>
      <c r="BZ41" s="16" t="s">
        <v>24195</v>
      </c>
      <c r="CA41" s="15">
        <f>D3L134C5*D3L134C37</f>
        <v>903.40269169365342</v>
      </c>
      <c r="CB41" s="16" t="s">
        <v>24204</v>
      </c>
      <c r="CC41" s="15">
        <f>IF(D3L134C37=0,0,CHOOSE(MIN(D3L134C8,RUN_YEARS),B6L116C1,B6L117C1,B6L118C1,B6L119C1,B6L120C1))</f>
        <v>361712.84</v>
      </c>
      <c r="CD41" s="16" t="s">
        <v>24196</v>
      </c>
      <c r="CE41" s="33">
        <f>IF(D3L134C39=0,0,D3L134C38/D3L134C39)</f>
        <v>2.4975687666870033E-3</v>
      </c>
      <c r="CF41" s="16" t="s">
        <v>24197</v>
      </c>
      <c r="CG41" s="32">
        <f>IF(D3L134C5=0,0,D3L134C38/D3L134C5)</f>
        <v>1.5820132372762696E-2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8385.3721578604491</v>
      </c>
      <c r="J42" s="16" t="s">
        <v>24021</v>
      </c>
      <c r="K42" s="21">
        <f>IF(FLOW_THRU_100PCT="Y",1,D3L101C4)</f>
        <v>0.71582378309165573</v>
      </c>
      <c r="L42" s="16" t="s">
        <v>24208</v>
      </c>
      <c r="M42" s="15">
        <f>IF(_xlfn.SINGLE(D3L135C2)&lt;&gt;0,_xlfn.SINGLE(D3L135C2)*_xlfn.SINGLE(D3L135C4),_xlfn.SINGLE(D3L135C3)*_xlfn.SINGLE(D3L135C4))</f>
        <v>6002.4488206711076</v>
      </c>
      <c r="N42" s="16" t="s">
        <v>4251</v>
      </c>
      <c r="O42" s="32">
        <f>0.45*CHOOSE(MIN(D3L135C8,RUN_YEARS),B3L110C1,B3L125C1,B3L140C1,B3L155C1,B3L170C1)</f>
        <v>0.44288094043225679</v>
      </c>
      <c r="P42" s="16" t="s">
        <v>24209</v>
      </c>
      <c r="Q42" s="15">
        <f>D3L135C5*D3L135C6</f>
        <v>2658.3701785953108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2101251381.3333333</v>
      </c>
      <c r="V42" s="16" t="s">
        <v>24210</v>
      </c>
      <c r="W42" s="33">
        <f>IF(D3L135C9=0,0,D3L135C7/D3L135C9)</f>
        <v>1.2651366715145057E-6</v>
      </c>
      <c r="X42" s="16" t="s">
        <v>24211</v>
      </c>
      <c r="Y42" s="32">
        <f>IF(D3L135C5=0,0,D3L135C7/D3L135C5)</f>
        <v>0.44288094043225679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0.54129892719498052</v>
      </c>
      <c r="AL42" s="16" t="s">
        <v>24215</v>
      </c>
      <c r="AM42" s="15">
        <f>D3L135C5*D3L135C17</f>
        <v>3249.1191071720464</v>
      </c>
      <c r="AN42" s="16" t="s">
        <v>24232</v>
      </c>
      <c r="AO42" s="15">
        <f>IF(D3L135C17=0,0,CHOOSE(MIN(D3L135C8,RUN_YEARS),A1L108C1,A1L108C6,A1L108C7,A1L108C8,A1L108C9))</f>
        <v>921503.93366666662</v>
      </c>
      <c r="AP42" s="16" t="s">
        <v>24216</v>
      </c>
      <c r="AQ42" s="33">
        <f>IF(D3L135C19=0,0,D3L135C18/D3L135C19)</f>
        <v>3.5258873982705564E-3</v>
      </c>
      <c r="AR42" s="16" t="s">
        <v>24217</v>
      </c>
      <c r="AS42" s="32">
        <f>IF(D3L135C5=0,0,D3L135C18/D3L135C5)</f>
        <v>0.54129892719498052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1.5820132372762696E-2</v>
      </c>
      <c r="BZ42" s="16" t="s">
        <v>24227</v>
      </c>
      <c r="CA42" s="15">
        <f>D3L135C5*D3L135C37</f>
        <v>94.959534903750253</v>
      </c>
      <c r="CB42" s="16" t="s">
        <v>24236</v>
      </c>
      <c r="CC42" s="15">
        <f>IF(D3L135C37=0,0,CHOOSE(MIN(D3L135C8,RUN_YEARS),B6L116C1,B6L117C1,B6L118C1,B6L119C1,B6L120C1))</f>
        <v>361712.84</v>
      </c>
      <c r="CD42" s="16" t="s">
        <v>24228</v>
      </c>
      <c r="CE42" s="33">
        <f>IF(D3L135C39=0,0,D3L135C38/D3L135C39)</f>
        <v>2.6252740959859276E-4</v>
      </c>
      <c r="CF42" s="16" t="s">
        <v>24229</v>
      </c>
      <c r="CG42" s="32">
        <f>IF(D3L135C5=0,0,D3L135C38/D3L135C5)</f>
        <v>1.5820132372762696E-2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2912.5396983132632</v>
      </c>
      <c r="J43" s="16" t="s">
        <v>24269</v>
      </c>
      <c r="K43" s="21">
        <f>_xlfn.SINGLE(IF(FLOW_THRU_100PCT="Y",1,INDEX(VariabilityMatrix,D3L136C1,_xlfn.SINGLE(D3L136C8))))</f>
        <v>0.68800955517432671</v>
      </c>
      <c r="L43" s="16" t="s">
        <v>24239</v>
      </c>
      <c r="M43" s="15">
        <f>IF(_xlfn.SINGLE(D3L136C2)&lt;&gt;0,_xlfn.SINGLE(D3L136C2)*_xlfn.SINGLE(D3L136C4),_xlfn.SINGLE(D3L136C3)*_xlfn.SINGLE(D3L136C4))</f>
        <v>2003.855142264076</v>
      </c>
      <c r="N43" s="16" t="s">
        <v>4251</v>
      </c>
      <c r="O43" s="32">
        <f>0.45*CHOOSE(MIN(D3L136C8,RUN_YEARS),B3L110C1,B3L125C1,B3L140C1,B3L155C1,B3L170C1)</f>
        <v>0.44295084387039707</v>
      </c>
      <c r="P43" s="16" t="s">
        <v>24240</v>
      </c>
      <c r="Q43" s="15">
        <f>D3L136C5*D3L136C6</f>
        <v>887.60932625990699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1919102774</v>
      </c>
      <c r="V43" s="16" t="s">
        <v>24241</v>
      </c>
      <c r="W43" s="33">
        <f>IF(D3L136C9=0,0,D3L136C7/D3L136C9)</f>
        <v>4.6251265866801723E-7</v>
      </c>
      <c r="X43" s="16" t="s">
        <v>24242</v>
      </c>
      <c r="Y43" s="32">
        <f>IF(D3L136C5=0,0,D3L136C7/D3L136C5)</f>
        <v>0.44295084387039707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0.54138436473048535</v>
      </c>
      <c r="AL43" s="16" t="s">
        <v>24246</v>
      </c>
      <c r="AM43" s="15">
        <f>D3L136C5*D3L136C17</f>
        <v>1084.8558432065531</v>
      </c>
      <c r="AN43" s="16" t="s">
        <v>24263</v>
      </c>
      <c r="AO43" s="15">
        <f>IF(D3L136C17=0,0,CHOOSE(MIN(D3L136C8,RUN_YEARS),A1L108C1,A1L108C6,A1L108C7,A1L108C8,A1L108C9))</f>
        <v>810077.50600000005</v>
      </c>
      <c r="AP43" s="16" t="s">
        <v>24247</v>
      </c>
      <c r="AQ43" s="33">
        <f>IF(D3L136C19=0,0,D3L136C18/D3L136C19)</f>
        <v>1.3392000582306664E-3</v>
      </c>
      <c r="AR43" s="16" t="s">
        <v>24248</v>
      </c>
      <c r="AS43" s="32">
        <f>IF(D3L136C5=0,0,D3L136C18/D3L136C5)</f>
        <v>0.54138436473048535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1.5664791399117584E-2</v>
      </c>
      <c r="BZ43" s="16" t="s">
        <v>24258</v>
      </c>
      <c r="CA43" s="15">
        <f>D3L136C5*D3L136C37</f>
        <v>31.38997279761584</v>
      </c>
      <c r="CB43" s="16" t="s">
        <v>24267</v>
      </c>
      <c r="CC43" s="15">
        <f>IF(D3L136C37=0,0,CHOOSE(MIN(D3L136C8,RUN_YEARS),B6L116C1,B6L117C1,B6L118C1,B6L119C1,B6L120C1))</f>
        <v>317865.48</v>
      </c>
      <c r="CD43" s="16" t="s">
        <v>24259</v>
      </c>
      <c r="CE43" s="33">
        <f>IF(D3L136C39=0,0,D3L136C38/D3L136C39)</f>
        <v>9.8752380401973314E-5</v>
      </c>
      <c r="CF43" s="16" t="s">
        <v>24260</v>
      </c>
      <c r="CG43" s="32">
        <f>IF(D3L136C5=0,0,D3L136C38/D3L136C5)</f>
        <v>1.5664791399117584E-2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200290.66333147418</v>
      </c>
      <c r="J44" s="16" t="s">
        <v>24301</v>
      </c>
      <c r="K44" s="21">
        <f>_xlfn.SINGLE(IF(FLOW_THRU_100PCT="Y",1,INDEX(VariabilityMatrix,D3L137C1,_xlfn.SINGLE(D3L137C8))))</f>
        <v>0.71582378309165573</v>
      </c>
      <c r="L44" s="16" t="s">
        <v>24271</v>
      </c>
      <c r="M44" s="15">
        <f>IF(_xlfn.SINGLE(D3L137C2)&lt;&gt;0,_xlfn.SINGLE(D3L137C2)*_xlfn.SINGLE(D3L137C4),_xlfn.SINGLE(D3L137C3)*_xlfn.SINGLE(D3L137C4))</f>
        <v>143372.82034387303</v>
      </c>
      <c r="N44" s="16" t="s">
        <v>4251</v>
      </c>
      <c r="O44" s="32">
        <f>0.45*CHOOSE(MIN(D3L137C8,RUN_YEARS),B3L110C1,B3L125C1,B3L140C1,B3L155C1,B3L170C1)</f>
        <v>0.44288094043225679</v>
      </c>
      <c r="P44" s="16" t="s">
        <v>24272</v>
      </c>
      <c r="Q44" s="15">
        <f>D3L137C5*D3L137C6</f>
        <v>63497.089506319484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2101251381.3333333</v>
      </c>
      <c r="V44" s="16" t="s">
        <v>24273</v>
      </c>
      <c r="W44" s="33">
        <f>IF(D3L137C9=0,0,D3L137C7/D3L137C9)</f>
        <v>3.0218702088860917E-5</v>
      </c>
      <c r="X44" s="16" t="s">
        <v>24274</v>
      </c>
      <c r="Y44" s="32">
        <f>IF(D3L137C5=0,0,D3L137C7/D3L137C5)</f>
        <v>0.44288094043225679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0.54129892719498052</v>
      </c>
      <c r="AL44" s="16" t="s">
        <v>24278</v>
      </c>
      <c r="AM44" s="15">
        <f>D3L137C5*D3L137C17</f>
        <v>77607.553841057146</v>
      </c>
      <c r="AN44" s="16" t="s">
        <v>24295</v>
      </c>
      <c r="AO44" s="15">
        <f>IF(D3L137C17=0,0,CHOOSE(MIN(D3L137C8,RUN_YEARS),A1L108C1,A1L108C6,A1L108C7,A1L108C8,A1L108C9))</f>
        <v>921503.93366666662</v>
      </c>
      <c r="AP44" s="16" t="s">
        <v>24279</v>
      </c>
      <c r="AQ44" s="33">
        <f>IF(D3L137C19=0,0,D3L137C18/D3L137C19)</f>
        <v>8.4218364138996651E-2</v>
      </c>
      <c r="AR44" s="16" t="s">
        <v>24280</v>
      </c>
      <c r="AS44" s="32">
        <f>IF(D3L137C5=0,0,D3L137C18/D3L137C5)</f>
        <v>0.54129892719498052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1.5820132372762696E-2</v>
      </c>
      <c r="BZ44" s="16" t="s">
        <v>24290</v>
      </c>
      <c r="CA44" s="15">
        <f>D3L137C5*D3L137C37</f>
        <v>2268.176996496396</v>
      </c>
      <c r="CB44" s="16" t="s">
        <v>24299</v>
      </c>
      <c r="CC44" s="15">
        <f>IF(D3L137C37=0,0,CHOOSE(MIN(D3L137C8,RUN_YEARS),B6L116C1,B6L117C1,B6L118C1,B6L119C1,B6L120C1))</f>
        <v>361712.84</v>
      </c>
      <c r="CD44" s="16" t="s">
        <v>24291</v>
      </c>
      <c r="CE44" s="33">
        <f>IF(D3L137C39=0,0,D3L137C38/D3L137C39)</f>
        <v>6.2706565697153464E-3</v>
      </c>
      <c r="CF44" s="16" t="s">
        <v>24292</v>
      </c>
      <c r="CG44" s="32">
        <f>IF(D3L137C5=0,0,D3L137C38/D3L137C5)</f>
        <v>1.5820132372762696E-2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9113.271642352569</v>
      </c>
      <c r="J45" s="16" t="s">
        <v>24333</v>
      </c>
      <c r="K45" s="21">
        <f>_xlfn.SINGLE(IF(FLOW_THRU_100PCT="Y",1,INDEX(VariabilityMatrix,D3L138C1,_xlfn.SINGLE(D3L138C8))))</f>
        <v>0.68800955517432671</v>
      </c>
      <c r="L45" s="16" t="s">
        <v>24303</v>
      </c>
      <c r="M45" s="15">
        <f>IF(_xlfn.SINGLE(D3L138C2)&lt;&gt;0,_xlfn.SINGLE(D3L138C2)*_xlfn.SINGLE(D3L138C4),_xlfn.SINGLE(D3L138C3)*_xlfn.SINGLE(D3L138C4))</f>
        <v>6270.0179688377966</v>
      </c>
      <c r="N45" s="16" t="s">
        <v>4251</v>
      </c>
      <c r="O45" s="32">
        <f>0.45*CHOOSE(MIN(D3L138C8,RUN_YEARS),B3L110C1,B3L125C1,B3L140C1,B3L155C1,B3L170C1)</f>
        <v>0.44295084387039707</v>
      </c>
      <c r="P45" s="16" t="s">
        <v>24304</v>
      </c>
      <c r="Q45" s="15">
        <f>D3L138C5*D3L138C6</f>
        <v>2777.3097503792551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1919102774</v>
      </c>
      <c r="V45" s="16" t="s">
        <v>24305</v>
      </c>
      <c r="W45" s="33">
        <f>IF(D3L138C9=0,0,D3L138C7/D3L138C9)</f>
        <v>1.4471917752432236E-6</v>
      </c>
      <c r="X45" s="16" t="s">
        <v>24306</v>
      </c>
      <c r="Y45" s="32">
        <f>IF(D3L138C5=0,0,D3L138C7/D3L138C5)</f>
        <v>0.44295084387039707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0.54138436473048535</v>
      </c>
      <c r="AL45" s="16" t="s">
        <v>24310</v>
      </c>
      <c r="AM45" s="15">
        <f>D3L138C5*D3L138C17</f>
        <v>3394.4896949079784</v>
      </c>
      <c r="AN45" s="16" t="s">
        <v>24327</v>
      </c>
      <c r="AO45" s="15">
        <f>IF(D3L138C17=0,0,CHOOSE(MIN(D3L138C8,RUN_YEARS),A1L108C1,A1L108C6,A1L108C7,A1L108C8,A1L108C9))</f>
        <v>810077.50600000005</v>
      </c>
      <c r="AP45" s="16" t="s">
        <v>24311</v>
      </c>
      <c r="AQ45" s="33">
        <f>IF(D3L138C19=0,0,D3L138C18/D3L138C19)</f>
        <v>4.1903270610108489E-3</v>
      </c>
      <c r="AR45" s="16" t="s">
        <v>24312</v>
      </c>
      <c r="AS45" s="32">
        <f>IF(D3L138C5=0,0,D3L138C18/D3L138C5)</f>
        <v>0.54138436473048535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1.5664791399117584E-2</v>
      </c>
      <c r="BZ45" s="16" t="s">
        <v>24322</v>
      </c>
      <c r="CA45" s="15">
        <f>D3L138C5*D3L138C37</f>
        <v>98.21852355056302</v>
      </c>
      <c r="CB45" s="16" t="s">
        <v>24331</v>
      </c>
      <c r="CC45" s="15">
        <f>IF(D3L138C37=0,0,CHOOSE(MIN(D3L138C8,RUN_YEARS),B6L116C1,B6L117C1,B6L118C1,B6L119C1,B6L120C1))</f>
        <v>317865.48</v>
      </c>
      <c r="CD45" s="16" t="s">
        <v>24323</v>
      </c>
      <c r="CE45" s="33">
        <f>IF(D3L138C39=0,0,D3L138C38/D3L138C39)</f>
        <v>3.0899399189419067E-4</v>
      </c>
      <c r="CF45" s="16" t="s">
        <v>24324</v>
      </c>
      <c r="CG45" s="32">
        <f>IF(D3L138C5=0,0,D3L138C38/D3L138C5)</f>
        <v>1.5664791399117584E-2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89.722786914863548</v>
      </c>
      <c r="J46" s="16" t="s">
        <v>24365</v>
      </c>
      <c r="K46" s="21">
        <f>_xlfn.SINGLE(IF(FLOW_THRU_100PCT="Y",1,INDEX(VariabilityMatrix,D3L139C1,_xlfn.SINGLE(D3L139C8))))</f>
        <v>0.68800955517432671</v>
      </c>
      <c r="L46" s="16" t="s">
        <v>24335</v>
      </c>
      <c r="M46" s="15">
        <f>IF(_xlfn.SINGLE(D3L139C2)&lt;&gt;0,_xlfn.SINGLE(D3L139C2)*_xlfn.SINGLE(D3L139C4),_xlfn.SINGLE(D3L139C3)*_xlfn.SINGLE(D3L139C4))</f>
        <v>61.73013471429617</v>
      </c>
      <c r="N46" s="16" t="s">
        <v>4251</v>
      </c>
      <c r="O46" s="32">
        <f>0.45*CHOOSE(MIN(D3L139C8,RUN_YEARS),B3L110C1,B3L125C1,B3L140C1,B3L155C1,B3L170C1)</f>
        <v>0.44295084387039707</v>
      </c>
      <c r="P46" s="16" t="s">
        <v>24336</v>
      </c>
      <c r="Q46" s="15">
        <f>D3L139C5*D3L139C6</f>
        <v>27.34341526393078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1919102774</v>
      </c>
      <c r="V46" s="16" t="s">
        <v>24337</v>
      </c>
      <c r="W46" s="33">
        <f>IF(D3L139C9=0,0,D3L139C7/D3L139C9)</f>
        <v>1.4248020290720907E-8</v>
      </c>
      <c r="X46" s="16" t="s">
        <v>24338</v>
      </c>
      <c r="Y46" s="32">
        <f>IF(D3L139C5=0,0,D3L139C7/D3L139C5)</f>
        <v>0.44295084387039707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0.54138436473048535</v>
      </c>
      <c r="AL46" s="16" t="s">
        <v>24342</v>
      </c>
      <c r="AM46" s="15">
        <f>D3L139C5*D3L139C17</f>
        <v>33.41972976702651</v>
      </c>
      <c r="AN46" s="16" t="s">
        <v>24359</v>
      </c>
      <c r="AO46" s="15">
        <f>IF(D3L139C17=0,0,CHOOSE(MIN(D3L139C8,RUN_YEARS),A1L108C1,A1L108C6,A1L108C7,A1L108C8,A1L108C9))</f>
        <v>810077.50600000005</v>
      </c>
      <c r="AP46" s="16" t="s">
        <v>24343</v>
      </c>
      <c r="AQ46" s="33">
        <f>IF(D3L139C19=0,0,D3L139C18/D3L139C19)</f>
        <v>4.1254978097153219E-5</v>
      </c>
      <c r="AR46" s="16" t="s">
        <v>24344</v>
      </c>
      <c r="AS46" s="32">
        <f>IF(D3L139C5=0,0,D3L139C18/D3L139C5)</f>
        <v>0.54138436473048535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1.5664791399117584E-2</v>
      </c>
      <c r="BZ46" s="16" t="s">
        <v>24354</v>
      </c>
      <c r="CA46" s="15">
        <f>D3L139C5*D3L139C37</f>
        <v>0.96698968333887647</v>
      </c>
      <c r="CB46" s="16" t="s">
        <v>24363</v>
      </c>
      <c r="CC46" s="15">
        <f>IF(D3L139C37=0,0,CHOOSE(MIN(D3L139C8,RUN_YEARS),B6L116C1,B6L117C1,B6L118C1,B6L119C1,B6L120C1))</f>
        <v>317865.48</v>
      </c>
      <c r="CD46" s="16" t="s">
        <v>24355</v>
      </c>
      <c r="CE46" s="33">
        <f>IF(D3L139C39=0,0,D3L139C38/D3L139C39)</f>
        <v>3.0421349412930167E-6</v>
      </c>
      <c r="CF46" s="16" t="s">
        <v>24356</v>
      </c>
      <c r="CG46" s="32">
        <f>IF(D3L139C5=0,0,D3L139C38/D3L139C5)</f>
        <v>1.5664791399117584E-2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0.68800955517432671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0.44295084387039707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1919102774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0.54138436473048535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810077.50600000005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1.5664791399117584E-2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317865.48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5647.6057521795428</v>
      </c>
      <c r="J48" s="16" t="s">
        <v>24429</v>
      </c>
      <c r="K48" s="21">
        <f>_xlfn.SINGLE(IF(FLOW_THRU_100PCT="Y",1,INDEX(VariabilityMatrix,D3L141C1,_xlfn.SINGLE(D3L141C8))))</f>
        <v>0.68800955517432671</v>
      </c>
      <c r="L48" s="16" t="s">
        <v>24399</v>
      </c>
      <c r="M48" s="15">
        <f>IF(_xlfn.SINGLE(D3L141C2)&lt;&gt;0,_xlfn.SINGLE(D3L141C2)*_xlfn.SINGLE(D3L141C4),_xlfn.SINGLE(D3L141C3)*_xlfn.SINGLE(D3L141C4))</f>
        <v>3885.6067213570159</v>
      </c>
      <c r="N48" s="16" t="s">
        <v>4251</v>
      </c>
      <c r="O48" s="32">
        <f>0.45*CHOOSE(MIN(D3L141C8,RUN_YEARS),B3L110C1,B3L125C1,B3L140C1,B3L155C1,B3L170C1)</f>
        <v>0.44295084387039707</v>
      </c>
      <c r="P48" s="16" t="s">
        <v>24400</v>
      </c>
      <c r="Q48" s="15">
        <f>D3L141C5*D3L141C6</f>
        <v>1721.132776173577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1919102774</v>
      </c>
      <c r="V48" s="16" t="s">
        <v>24401</v>
      </c>
      <c r="W48" s="33">
        <f>IF(D3L141C9=0,0,D3L141C7/D3L141C9)</f>
        <v>8.9684242005768524E-7</v>
      </c>
      <c r="X48" s="16" t="s">
        <v>24402</v>
      </c>
      <c r="Y48" s="32">
        <f>IF(D3L141C5=0,0,D3L141C7/D3L141C5)</f>
        <v>0.44295084387039707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0.54138436473048535</v>
      </c>
      <c r="AL48" s="16" t="s">
        <v>24406</v>
      </c>
      <c r="AM48" s="15">
        <f>D3L141C5*D3L141C17</f>
        <v>2103.6067264343719</v>
      </c>
      <c r="AN48" s="16" t="s">
        <v>24423</v>
      </c>
      <c r="AO48" s="15">
        <f>IF(D3L141C17=0,0,CHOOSE(MIN(D3L141C8,RUN_YEARS),A1L108C1,A1L108C6,A1L108C7,A1L108C8,A1L108C9))</f>
        <v>810077.50600000005</v>
      </c>
      <c r="AP48" s="16" t="s">
        <v>24407</v>
      </c>
      <c r="AQ48" s="33">
        <f>IF(D3L141C19=0,0,D3L141C18/D3L141C19)</f>
        <v>2.596796863082348E-3</v>
      </c>
      <c r="AR48" s="16" t="s">
        <v>24408</v>
      </c>
      <c r="AS48" s="32">
        <f>IF(D3L141C5=0,0,D3L141C18/D3L141C5)</f>
        <v>0.54138436473048535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1.5664791399117584E-2</v>
      </c>
      <c r="BZ48" s="16" t="s">
        <v>24418</v>
      </c>
      <c r="CA48" s="15">
        <f>D3L141C5*D3L141C37</f>
        <v>60.867218749066858</v>
      </c>
      <c r="CB48" s="16" t="s">
        <v>24427</v>
      </c>
      <c r="CC48" s="15">
        <f>IF(D3L141C37=0,0,CHOOSE(MIN(D3L141C8,RUN_YEARS),B6L116C1,B6L117C1,B6L118C1,B6L119C1,B6L120C1))</f>
        <v>317865.48</v>
      </c>
      <c r="CD48" s="16" t="s">
        <v>24419</v>
      </c>
      <c r="CE48" s="33">
        <f>IF(D3L141C39=0,0,D3L141C38/D3L141C39)</f>
        <v>1.9148735102996042E-4</v>
      </c>
      <c r="CF48" s="16" t="s">
        <v>24420</v>
      </c>
      <c r="CG48" s="32">
        <f>IF(D3L141C5=0,0,D3L141C38/D3L141C5)</f>
        <v>1.5664791399117584E-2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0.68800955517432671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0.44295084387039707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1919102774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0.54138436473048535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810077.50600000005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1.5664791399117584E-2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317865.48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0.68800955517432671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0.44295084387039707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1919102774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0.54138436473048535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810077.50600000005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1.5664791399117584E-2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317865.48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7144.3001536824322</v>
      </c>
      <c r="J51" s="16" t="s">
        <v>24021</v>
      </c>
      <c r="K51" s="21">
        <f>IF(FLOW_THRU_100PCT="Y",1,D3L101C4)</f>
        <v>0.71582378309165573</v>
      </c>
      <c r="L51" s="16" t="s">
        <v>24495</v>
      </c>
      <c r="M51" s="15">
        <f>IF(_xlfn.SINGLE(D3L144C2)&lt;&gt;0,_xlfn.SINGLE(D3L144C2)*_xlfn.SINGLE(D3L144C4),_xlfn.SINGLE(D3L144C3)*_xlfn.SINGLE(D3L144C4))</f>
        <v>5114.0599635512563</v>
      </c>
      <c r="N51" s="16" t="s">
        <v>4251</v>
      </c>
      <c r="O51" s="32">
        <f>0.45*CHOOSE(MIN(D3L144C8,RUN_YEARS),B3L110C1,B3L125C1,B3L140C1,B3L155C1,B3L170C1)</f>
        <v>0.44295084387039707</v>
      </c>
      <c r="P51" s="16" t="s">
        <v>24496</v>
      </c>
      <c r="Q51" s="15">
        <f>D3L144C5*D3L144C6</f>
        <v>2265.277176458841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1919102774</v>
      </c>
      <c r="V51" s="16" t="s">
        <v>24497</v>
      </c>
      <c r="W51" s="33">
        <f>IF(D3L144C9=0,0,D3L144C7/D3L144C9)</f>
        <v>1.1803834620786395E-6</v>
      </c>
      <c r="X51" s="16" t="s">
        <v>24498</v>
      </c>
      <c r="Y51" s="32">
        <f>IF(D3L144C5=0,0,D3L144C7/D3L144C5)</f>
        <v>0.44295084387039707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0.54138436473048535</v>
      </c>
      <c r="AL51" s="16" t="s">
        <v>24502</v>
      </c>
      <c r="AM51" s="15">
        <f>D3L144C5*D3L144C17</f>
        <v>2768.672104560806</v>
      </c>
      <c r="AN51" s="16" t="s">
        <v>24519</v>
      </c>
      <c r="AO51" s="15">
        <f>IF(D3L144C17=0,0,CHOOSE(MIN(D3L144C8,RUN_YEARS),A1L108C1,A1L108C6,A1L108C7,A1L108C8,A1L108C9))</f>
        <v>810077.50600000005</v>
      </c>
      <c r="AP51" s="16" t="s">
        <v>24503</v>
      </c>
      <c r="AQ51" s="33">
        <f>IF(D3L144C19=0,0,D3L144C18/D3L144C19)</f>
        <v>3.4177866735640551E-3</v>
      </c>
      <c r="AR51" s="16" t="s">
        <v>24504</v>
      </c>
      <c r="AS51" s="32">
        <f>IF(D3L144C5=0,0,D3L144C18/D3L144C5)</f>
        <v>0.54138436473048535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1.5664791399117584E-2</v>
      </c>
      <c r="BZ51" s="16" t="s">
        <v>24514</v>
      </c>
      <c r="CA51" s="15">
        <f>D3L144C5*D3L144C37</f>
        <v>80.110682531609299</v>
      </c>
      <c r="CB51" s="16" t="s">
        <v>24523</v>
      </c>
      <c r="CC51" s="15">
        <f>IF(D3L144C37=0,0,CHOOSE(MIN(D3L144C8,RUN_YEARS),B6L116C1,B6L117C1,B6L118C1,B6L119C1,B6L120C1))</f>
        <v>317865.48</v>
      </c>
      <c r="CD51" s="16" t="s">
        <v>24515</v>
      </c>
      <c r="CE51" s="33">
        <f>IF(D3L144C39=0,0,D3L144C38/D3L144C39)</f>
        <v>2.5202699749469272E-4</v>
      </c>
      <c r="CF51" s="16" t="s">
        <v>24516</v>
      </c>
      <c r="CG51" s="32">
        <f>IF(D3L144C5=0,0,D3L144C38/D3L144C5)</f>
        <v>1.5664791399117584E-2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410.69855430589439</v>
      </c>
      <c r="J52" s="16" t="s">
        <v>24021</v>
      </c>
      <c r="K52" s="21">
        <f>IF(FLOW_THRU_100PCT="Y",1,D3L101C4)</f>
        <v>0.71582378309165573</v>
      </c>
      <c r="L52" s="16" t="s">
        <v>24526</v>
      </c>
      <c r="M52" s="15">
        <f>IF(_xlfn.SINGLE(D3L145C2)&lt;&gt;0,_xlfn.SINGLE(D3L145C2)*_xlfn.SINGLE(D3L145C4),_xlfn.SINGLE(D3L145C3)*_xlfn.SINGLE(D3L145C4))</f>
        <v>293.98779285351912</v>
      </c>
      <c r="N52" s="16" t="s">
        <v>4251</v>
      </c>
      <c r="O52" s="32">
        <f>0.45*CHOOSE(MIN(D3L145C8,RUN_YEARS),B3L110C1,B3L125C1,B3L140C1,B3L155C1,B3L170C1)</f>
        <v>0.44288094043225679</v>
      </c>
      <c r="P52" s="16" t="s">
        <v>24527</v>
      </c>
      <c r="Q52" s="15">
        <f>D3L145C5*D3L145C6</f>
        <v>130.20159017457004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2101251381.3333333</v>
      </c>
      <c r="V52" s="16" t="s">
        <v>24528</v>
      </c>
      <c r="W52" s="33">
        <f>IF(D3L145C9=0,0,D3L145C7/D3L145C9)</f>
        <v>6.1963833233485665E-8</v>
      </c>
      <c r="X52" s="16" t="s">
        <v>24529</v>
      </c>
      <c r="Y52" s="32">
        <f>IF(D3L145C5=0,0,D3L145C7/D3L145C5)</f>
        <v>0.44288094043225679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0.54129892719498052</v>
      </c>
      <c r="AL52" s="16" t="s">
        <v>24533</v>
      </c>
      <c r="AM52" s="15">
        <f>D3L145C5*D3L145C17</f>
        <v>159.13527688003006</v>
      </c>
      <c r="AN52" s="16" t="s">
        <v>24550</v>
      </c>
      <c r="AO52" s="15">
        <f>IF(D3L145C17=0,0,CHOOSE(MIN(D3L145C8,RUN_YEARS),A1L108C1,A1L108C6,A1L108C7,A1L108C8,A1L108C9))</f>
        <v>921503.93366666662</v>
      </c>
      <c r="AP52" s="16" t="s">
        <v>24534</v>
      </c>
      <c r="AQ52" s="33">
        <f>IF(D3L145C19=0,0,D3L145C18/D3L145C19)</f>
        <v>1.726908275332373E-4</v>
      </c>
      <c r="AR52" s="16" t="s">
        <v>24535</v>
      </c>
      <c r="AS52" s="32">
        <f>IF(D3L145C5=0,0,D3L145C18/D3L145C5)</f>
        <v>0.54129892719498052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1.5820132372762696E-2</v>
      </c>
      <c r="BZ52" s="16" t="s">
        <v>24545</v>
      </c>
      <c r="CA52" s="15">
        <f>D3L145C5*D3L145C37</f>
        <v>4.6509257989190118</v>
      </c>
      <c r="CB52" s="16" t="s">
        <v>24554</v>
      </c>
      <c r="CC52" s="15">
        <f>IF(D3L145C37=0,0,CHOOSE(MIN(D3L145C8,RUN_YEARS),B6L116C1,B6L117C1,B6L118C1,B6L119C1,B6L120C1))</f>
        <v>361712.84</v>
      </c>
      <c r="CD52" s="16" t="s">
        <v>24546</v>
      </c>
      <c r="CE52" s="33">
        <f>IF(D3L145C39=0,0,D3L145C38/D3L145C39)</f>
        <v>1.2858061104269927E-5</v>
      </c>
      <c r="CF52" s="16" t="s">
        <v>24547</v>
      </c>
      <c r="CG52" s="32">
        <f>IF(D3L145C5=0,0,D3L145C38/D3L145C5)</f>
        <v>1.5820132372762696E-2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17.976758895333276</v>
      </c>
      <c r="J53" s="16" t="s">
        <v>24587</v>
      </c>
      <c r="K53" s="21">
        <f>_xlfn.SINGLE(IF(FLOW_THRU_100PCT="Y",1,INDEX(VariabilityMatrix,D3L146C1,_xlfn.SINGLE(D3L146C8))))</f>
        <v>0.28046174996020662</v>
      </c>
      <c r="L53" s="16" t="s">
        <v>24557</v>
      </c>
      <c r="M53" s="15">
        <f>IF(_xlfn.SINGLE(D3L146C2)&lt;&gt;0,_xlfn.SINGLE(D3L146C2)*_xlfn.SINGLE(D3L146C4),_xlfn.SINGLE(D3L146C3)*_xlfn.SINGLE(D3L146C4))</f>
        <v>5.0417932583978811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5.0417932583978811</v>
      </c>
      <c r="AX53" s="16" t="s">
        <v>24582</v>
      </c>
      <c r="AY53" s="15">
        <f>IF(D3L146C22=0,0,CHOOSE(MIN(D3L146C8,RUN_YEARS),A1L104C1,A1L104C6,A1L104C7,A1L104C8,A1L104C9))</f>
        <v>289870.60166666663</v>
      </c>
      <c r="AZ53" s="16" t="s">
        <v>24568</v>
      </c>
      <c r="BA53" s="33">
        <f>IF(D3L146C24=0,0,D3L146C23/D3L146C24)</f>
        <v>1.7393254884797297E-5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2.7326809361243392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2.3501056050669318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2.3501056050669318</v>
      </c>
      <c r="AX54" s="16" t="s">
        <v>24614</v>
      </c>
      <c r="AY54" s="15">
        <f>IF(D3L147C22=0,0,CHOOSE(MIN(D3L147C8,RUN_YEARS),A1L104C1,A1L104C6,A1L104C7,A1L104C8,A1L104C9))</f>
        <v>289870.60166666663</v>
      </c>
      <c r="AZ54" s="16" t="s">
        <v>24600</v>
      </c>
      <c r="BA54" s="33">
        <f>IF(D3L147C24=0,0,D3L147C23/D3L147C24)</f>
        <v>8.1074299758393881E-6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6.72981892342814</v>
      </c>
      <c r="J55" s="16" t="s">
        <v>24650</v>
      </c>
      <c r="K55" s="21">
        <f>_xlfn.SINGLE(IF(FLOW_THRU_100PCT="Y",1,INDEX(VariabilityMatrix,D3L148C1,_xlfn.SINGLE(D3L148C8))))</f>
        <v>0.26888686843690557</v>
      </c>
      <c r="L55" s="16" t="s">
        <v>24620</v>
      </c>
      <c r="M55" s="15">
        <f>IF(_xlfn.SINGLE(D3L148C2)&lt;&gt;0,_xlfn.SINGLE(D3L148C2)*_xlfn.SINGLE(D3L148C4),_xlfn.SINGLE(D3L148C3)*_xlfn.SINGLE(D3L148C4))</f>
        <v>1.8095599354680199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1.8095599354680199</v>
      </c>
      <c r="AX55" s="16" t="s">
        <v>24645</v>
      </c>
      <c r="AY55" s="15">
        <f>IF(D3L148C22=0,0,CHOOSE(MIN(D3L148C8,RUN_YEARS),A1L104C1,A1L104C6,A1L104C7,A1L104C8,A1L104C9))</f>
        <v>253949.65299999999</v>
      </c>
      <c r="AZ55" s="16" t="s">
        <v>24631</v>
      </c>
      <c r="BA55" s="33">
        <f>IF(D3L148C24=0,0,D3L148C23/D3L148C24)</f>
        <v>7.1256641388992953E-6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43.740219308973145</v>
      </c>
      <c r="J56" s="16" t="s">
        <v>24682</v>
      </c>
      <c r="K56" s="21">
        <f>_xlfn.SINGLE(IF(FLOW_THRU_100PCT="Y",1,INDEX(VariabilityMatrix,D3L149C1,_xlfn.SINGLE(D3L149C8))))</f>
        <v>0.28046174996020662</v>
      </c>
      <c r="L56" s="16" t="s">
        <v>24652</v>
      </c>
      <c r="M56" s="15">
        <f>IF(_xlfn.SINGLE(D3L149C2)&lt;&gt;0,_xlfn.SINGLE(D3L149C2)*_xlfn.SINGLE(D3L149C4),_xlfn.SINGLE(D3L149C3)*_xlfn.SINGLE(D3L149C4))</f>
        <v>12.267458451037827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12.267458451037827</v>
      </c>
      <c r="AX56" s="16" t="s">
        <v>24677</v>
      </c>
      <c r="AY56" s="15">
        <f>IF(D3L149C22=0,0,CHOOSE(MIN(D3L149C8,RUN_YEARS),A1L104C1,A1L104C6,A1L104C7,A1L104C8,A1L104C9))</f>
        <v>289870.60166666663</v>
      </c>
      <c r="AZ56" s="16" t="s">
        <v>24663</v>
      </c>
      <c r="BA56" s="33">
        <f>IF(D3L149C24=0,0,D3L149C23/D3L149C24)</f>
        <v>4.2320464305464994E-5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14.24876906525914</v>
      </c>
      <c r="J57" s="16" t="s">
        <v>24714</v>
      </c>
      <c r="K57" s="21">
        <f>_xlfn.SINGLE(IF(FLOW_THRU_100PCT="Y",1,INDEX(VariabilityMatrix,D3L150C1,_xlfn.SINGLE(D3L150C8))))</f>
        <v>0.26888686843690557</v>
      </c>
      <c r="L57" s="16" t="s">
        <v>24684</v>
      </c>
      <c r="M57" s="15">
        <f>IF(_xlfn.SINGLE(D3L150C2)&lt;&gt;0,_xlfn.SINGLE(D3L150C2)*_xlfn.SINGLE(D3L150C4),_xlfn.SINGLE(D3L150C3)*_xlfn.SINGLE(D3L150C4))</f>
        <v>3.8313068930381844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3.8313068930381844</v>
      </c>
      <c r="AX57" s="16" t="s">
        <v>24709</v>
      </c>
      <c r="AY57" s="15">
        <f>IF(D3L150C22=0,0,CHOOSE(MIN(D3L150C8,RUN_YEARS),A1L104C1,A1L104C6,A1L104C7,A1L104C8,A1L104C9))</f>
        <v>253949.65299999999</v>
      </c>
      <c r="AZ57" s="16" t="s">
        <v>24695</v>
      </c>
      <c r="BA57" s="33">
        <f>IF(D3L150C24=0,0,D3L150C23/D3L150C24)</f>
        <v>1.5086875873928382E-5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0.26888686843690557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253949.65299999999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0.26888686843690557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253949.65299999999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0.26888686843690557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253949.65299999999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0.26888686843690557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253949.65299999999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0.26888686843690557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253949.65299999999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0.63091024464221968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0.54258281039230893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0.54258281039230893</v>
      </c>
      <c r="AX63" s="16" t="s">
        <v>24901</v>
      </c>
      <c r="AY63" s="15">
        <f>IF(D3L156C22=0,0,CHOOSE(MIN(D3L156C8,RUN_YEARS),A1L104C1,A1L104C6,A1L104C7,A1L104C8,A1L104C9))</f>
        <v>253949.65299999999</v>
      </c>
      <c r="AZ63" s="16" t="s">
        <v>24887</v>
      </c>
      <c r="BA63" s="33">
        <f>IF(D3L156C24=0,0,D3L156C23/D3L156C24)</f>
        <v>2.1365763015723003E-6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1.0803837290764349E-3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9.2913000700573401E-4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9.2913000700573401E-4</v>
      </c>
      <c r="AX64" s="16" t="s">
        <v>24932</v>
      </c>
      <c r="AY64" s="15">
        <f>IF(D3L157C22=0,0,CHOOSE(MIN(D3L157C8,RUN_YEARS),A1L104C1,A1L104C6,A1L104C7,A1L104C8,A1L104C9))</f>
        <v>289870.60166666663</v>
      </c>
      <c r="AZ64" s="16" t="s">
        <v>24918</v>
      </c>
      <c r="BA64" s="33">
        <f>IF(D3L157C24=0,0,D3L157C23/D3L157C24)</f>
        <v>3.2053267963826713E-9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91724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0.52704617106968343</v>
      </c>
      <c r="L65" s="16" t="s">
        <v>24938</v>
      </c>
      <c r="M65" s="15">
        <f>IF(_xlfn.SINGLE(D3L158C2)&lt;&gt;0,_xlfn.SINGLE(D3L158C2)*_xlfn.SINGLE(D3L158C4),_xlfn.SINGLE(D3L158C3)*_xlfn.SINGLE(D3L158C4))</f>
        <v>48342.782995195645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48342.782995195645</v>
      </c>
      <c r="AX65" s="16" t="s">
        <v>24963</v>
      </c>
      <c r="AY65" s="15">
        <f>IF(D3L158C22=0,0,CHOOSE(MIN(D3L158C8,RUN_YEARS),A1L104C1,A1L104C6,A1L104C7,A1L104C8,A1L104C9))</f>
        <v>253949.65299999999</v>
      </c>
      <c r="AZ65" s="16" t="s">
        <v>24949</v>
      </c>
      <c r="BA65" s="33">
        <f>IF(D3L158C24=0,0,D3L158C23/D3L158C24)</f>
        <v>0.19036365052719975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128429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0.97613519729656584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253949.65299999999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2.3864802703434246E-2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317865.48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14358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0.97613519729656584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253949.65299999999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2.3864802703434246E-2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317865.48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5598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0.97613519729656584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253949.65299999999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2.3864802703434246E-2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317865.48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13462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0.97613519729656584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253949.65299999999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2.3864802703434246E-2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317865.48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153235</v>
      </c>
      <c r="J70" s="16" t="s">
        <v>25124</v>
      </c>
      <c r="K70" s="21">
        <f>_xlfn.SINGLE(IF(FLOW_THRU_100PCT="Y",1,INDEX(VariabilityMatrix,D3L163C1,_xlfn.SINGLE(D3L163C8))))</f>
        <v>0.52218960811025816</v>
      </c>
      <c r="L70" s="16" t="s">
        <v>25094</v>
      </c>
      <c r="M70" s="15">
        <f>IF(_xlfn.SINGLE(D3L163C2)&lt;&gt;0,_xlfn.SINGLE(D3L163C2)*_xlfn.SINGLE(D3L163C4),_xlfn.SINGLE(D3L163C3)*_xlfn.SINGLE(D3L163C4))</f>
        <v>80017.724598775414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0.97613519729656584</v>
      </c>
      <c r="AV70" s="16" t="s">
        <v>25104</v>
      </c>
      <c r="AW70" s="15">
        <f>D3L163C5*D3L163C22</f>
        <v>78108.117388447907</v>
      </c>
      <c r="AX70" s="16" t="s">
        <v>25119</v>
      </c>
      <c r="AY70" s="15">
        <f>IF(D3L163C22=0,0,CHOOSE(MIN(D3L163C8,RUN_YEARS),A1L104C1,A1L104C6,A1L104C7,A1L104C8,A1L104C9))</f>
        <v>253949.65299999999</v>
      </c>
      <c r="AZ70" s="16" t="s">
        <v>25105</v>
      </c>
      <c r="BA70" s="33">
        <f>IF(D3L163C24=0,0,D3L163C23/D3L163C24)</f>
        <v>0.30757323928474872</v>
      </c>
      <c r="BB70" s="16" t="s">
        <v>25106</v>
      </c>
      <c r="BC70" s="32">
        <f>IF(D3L163C5=0,0,D3L163C23/D3L163C5)</f>
        <v>0.97613519729656584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2.3864802703434246E-2</v>
      </c>
      <c r="BZ70" s="16" t="s">
        <v>25113</v>
      </c>
      <c r="CA70" s="15">
        <f>D3L163C5*D3L163C37</f>
        <v>1909.6072103275123</v>
      </c>
      <c r="CB70" s="16" t="s">
        <v>25122</v>
      </c>
      <c r="CC70" s="15">
        <f>IF(D3L163C37=0,0,CHOOSE(MIN(D3L163C8,RUN_YEARS),B6L116C1,B6L117C1,B6L118C1,B6L119C1,B6L120C1))</f>
        <v>317865.48</v>
      </c>
      <c r="CD70" s="16" t="s">
        <v>25114</v>
      </c>
      <c r="CE70" s="33">
        <f>IF(D3L163C39=0,0,D3L163C38/D3L163C39)</f>
        <v>6.007595446751602E-3</v>
      </c>
      <c r="CF70" s="16" t="s">
        <v>25115</v>
      </c>
      <c r="CG70" s="32">
        <f>IF(D3L163C5=0,0,D3L163C38/D3L163C5)</f>
        <v>2.3864802703434246E-2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2888203</v>
      </c>
      <c r="J71" s="16" t="s">
        <v>25155</v>
      </c>
      <c r="K71" s="21">
        <f>_xlfn.SINGLE(IF(FLOW_THRU_100PCT="Y",1,INDEX(VariabilityMatrix,D3L164C1,_xlfn.SINGLE(D3L164C8))))</f>
        <v>0.94741767733796856</v>
      </c>
      <c r="L71" s="16" t="s">
        <v>25126</v>
      </c>
      <c r="M71" s="15">
        <f>IF(_xlfn.SINGLE(D3L164C2)&lt;&gt;0,_xlfn.SINGLE(D3L164C2)*_xlfn.SINGLE(D3L164C4),_xlfn.SINGLE(D3L164C3)*_xlfn.SINGLE(D3L164C4))</f>
        <v>2736334.577940553</v>
      </c>
      <c r="N71" s="16" t="s">
        <v>4251</v>
      </c>
      <c r="O71" s="32">
        <f>0.45*CHOOSE(MIN(D3L164C8,RUN_YEARS),B3L110C1,B3L125C1,B3L140C1,B3L155C1,B3L170C1)</f>
        <v>0.44295084387039707</v>
      </c>
      <c r="P71" s="16" t="s">
        <v>25127</v>
      </c>
      <c r="Q71" s="15">
        <f>D3L164C5*D3L164C6</f>
        <v>1212061.7104105148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1919102774</v>
      </c>
      <c r="V71" s="16" t="s">
        <v>25128</v>
      </c>
      <c r="W71" s="33">
        <f>IF(D3L164C9=0,0,D3L164C7/D3L164C9)</f>
        <v>6.3157728019130823E-4</v>
      </c>
      <c r="X71" s="16" t="s">
        <v>25129</v>
      </c>
      <c r="Y71" s="32">
        <f>IF(D3L164C5=0,0,D3L164C7/D3L164C5)</f>
        <v>0.44295084387039713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0.54138436473048535</v>
      </c>
      <c r="AL71" s="16" t="s">
        <v>25133</v>
      </c>
      <c r="AM71" s="15">
        <f>D3L164C5*D3L164C17</f>
        <v>1481408.7571684071</v>
      </c>
      <c r="AN71" s="16" t="s">
        <v>25150</v>
      </c>
      <c r="AO71" s="15">
        <f>IF(D3L164C17=0,0,CHOOSE(MIN(D3L164C8,RUN_YEARS),A1L108C1,A1L108C6,A1L108C7,A1L108C8,A1L108C9))</f>
        <v>810077.50600000005</v>
      </c>
      <c r="AP71" s="16" t="s">
        <v>25134</v>
      </c>
      <c r="AQ71" s="33">
        <f>IF(D3L164C19=0,0,D3L164C18/D3L164C19)</f>
        <v>1.8287247160871134</v>
      </c>
      <c r="AR71" s="16" t="s">
        <v>25135</v>
      </c>
      <c r="AS71" s="32">
        <f>IF(D3L164C5=0,0,D3L164C18/D3L164C5)</f>
        <v>0.54138436473048535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1.5664791399117584E-2</v>
      </c>
      <c r="BZ71" s="16" t="s">
        <v>25145</v>
      </c>
      <c r="CA71" s="15">
        <f>D3L164C5*D3L164C37</f>
        <v>42864.110361631218</v>
      </c>
      <c r="CB71" s="16" t="s">
        <v>25154</v>
      </c>
      <c r="CC71" s="15">
        <f>IF(D3L164C37=0,0,CHOOSE(MIN(D3L164C8,RUN_YEARS),B6L116C1,B6L117C1,B6L118C1,B6L119C1,B6L120C1))</f>
        <v>317865.48</v>
      </c>
      <c r="CD71" s="16" t="s">
        <v>25146</v>
      </c>
      <c r="CE71" s="33">
        <f>IF(D3L164C39=0,0,D3L164C38/D3L164C39)</f>
        <v>0.13484984390765306</v>
      </c>
      <c r="CF71" s="16" t="s">
        <v>25147</v>
      </c>
      <c r="CG71" s="32">
        <f>IF(D3L164C5=0,0,D3L164C38/D3L164C5)</f>
        <v>1.5664791399117584E-2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0.94741767733796856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0.44295084387039707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1919102774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0.54138436473048535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810077.50600000005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1.5664791399117584E-2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317865.48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156966</v>
      </c>
      <c r="J73" s="16" t="s">
        <v>25217</v>
      </c>
      <c r="K73" s="21">
        <f>_xlfn.SINGLE(IF(FLOW_THRU_100PCT="Y",1,INDEX(VariabilityMatrix,D3L166C1,_xlfn.SINGLE(D3L166C8))))</f>
        <v>0.68800955517432671</v>
      </c>
      <c r="L73" s="16" t="s">
        <v>25188</v>
      </c>
      <c r="M73" s="15">
        <f>IF(_xlfn.SINGLE(D3L166C2)&lt;&gt;0,_xlfn.SINGLE(D3L166C2)*_xlfn.SINGLE(D3L166C4),_xlfn.SINGLE(D3L166C3)*_xlfn.SINGLE(D3L166C4))</f>
        <v>107994.10783749337</v>
      </c>
      <c r="N73" s="16" t="s">
        <v>4251</v>
      </c>
      <c r="O73" s="32">
        <f>0.45*CHOOSE(MIN(D3L166C8,RUN_YEARS),B3L110C1,B3L125C1,B3L140C1,B3L155C1,B3L170C1)</f>
        <v>0.44295084387039707</v>
      </c>
      <c r="P73" s="16" t="s">
        <v>25189</v>
      </c>
      <c r="Q73" s="15">
        <f>D3L166C5*D3L166C6</f>
        <v>47836.081199648354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1919102774</v>
      </c>
      <c r="V73" s="16" t="s">
        <v>25190</v>
      </c>
      <c r="W73" s="33">
        <f>IF(D3L166C9=0,0,D3L166C7/D3L166C9)</f>
        <v>2.4926273802389051E-5</v>
      </c>
      <c r="X73" s="16" t="s">
        <v>25191</v>
      </c>
      <c r="Y73" s="32">
        <f>IF(D3L166C5=0,0,D3L166C7/D3L166C5)</f>
        <v>0.44295084387039707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0.54138436473048535</v>
      </c>
      <c r="AL73" s="16" t="s">
        <v>25195</v>
      </c>
      <c r="AM73" s="15">
        <f>D3L166C5*D3L166C17</f>
        <v>58466.321466236877</v>
      </c>
      <c r="AN73" s="16" t="s">
        <v>25212</v>
      </c>
      <c r="AO73" s="15">
        <f>IF(D3L166C17=0,0,CHOOSE(MIN(D3L166C8,RUN_YEARS),A1L108C1,A1L108C6,A1L108C7,A1L108C8,A1L108C9))</f>
        <v>810077.50600000005</v>
      </c>
      <c r="AP73" s="16" t="s">
        <v>25196</v>
      </c>
      <c r="AQ73" s="33">
        <f>IF(D3L166C19=0,0,D3L166C18/D3L166C19)</f>
        <v>7.2173737738913182E-2</v>
      </c>
      <c r="AR73" s="16" t="s">
        <v>25197</v>
      </c>
      <c r="AS73" s="32">
        <f>IF(D3L166C5=0,0,D3L166C18/D3L166C5)</f>
        <v>0.54138436473048535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1.5664791399117584E-2</v>
      </c>
      <c r="BZ73" s="16" t="s">
        <v>25207</v>
      </c>
      <c r="CA73" s="15">
        <f>D3L166C5*D3L166C37</f>
        <v>1691.705171608143</v>
      </c>
      <c r="CB73" s="16" t="s">
        <v>25216</v>
      </c>
      <c r="CC73" s="15">
        <f>IF(D3L166C37=0,0,CHOOSE(MIN(D3L166C8,RUN_YEARS),B6L116C1,B6L117C1,B6L118C1,B6L119C1,B6L120C1))</f>
        <v>317865.48</v>
      </c>
      <c r="CD73" s="16" t="s">
        <v>25208</v>
      </c>
      <c r="CE73" s="33">
        <f>IF(D3L166C39=0,0,D3L166C38/D3L166C39)</f>
        <v>5.3220789234746189E-3</v>
      </c>
      <c r="CF73" s="16" t="s">
        <v>25209</v>
      </c>
      <c r="CG73" s="32">
        <f>IF(D3L166C5=0,0,D3L166C38/D3L166C5)</f>
        <v>1.5664791399117584E-2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1520907</v>
      </c>
      <c r="J74" s="16" t="s">
        <v>25249</v>
      </c>
      <c r="K74" s="21">
        <f>_xlfn.SINGLE(IF(FLOW_THRU_100PCT="Y",1,INDEX(VariabilityMatrix,D3L167C1,_xlfn.SINGLE(D3L167C8))))</f>
        <v>0.79050767114812903</v>
      </c>
      <c r="L74" s="16" t="s">
        <v>25219</v>
      </c>
      <c r="M74" s="15">
        <f>IF(_xlfn.SINGLE(D3L167C2)&lt;&gt;0,_xlfn.SINGLE(D3L167C2)*_xlfn.SINGLE(D3L167C4),_xlfn.SINGLE(D3L167C3)*_xlfn.SINGLE(D3L167C4))</f>
        <v>1202288.6506028874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0.93789799821261222</v>
      </c>
      <c r="BF74" s="16" t="s">
        <v>25232</v>
      </c>
      <c r="BG74" s="15">
        <f>D3L167C5*D3L167C27</f>
        <v>1127624.1186741907</v>
      </c>
      <c r="BH74" s="16" t="s">
        <v>25245</v>
      </c>
      <c r="BI74" s="15">
        <f>IF(D3L167C27=0,0,CHOOSE(MIN(D3L167C8,RUN_YEARS),A1L104C1,A1L104C6,A1L104C7,A1L104C8,A1L104C9))</f>
        <v>253949.65299999999</v>
      </c>
      <c r="BJ74" s="16" t="s">
        <v>25233</v>
      </c>
      <c r="BK74" s="33">
        <f>IF(D3L167C29=0,0,D3L167C28/D3L167C29)</f>
        <v>4.4403451839888541</v>
      </c>
      <c r="BL74" s="16" t="s">
        <v>25234</v>
      </c>
      <c r="BM74" s="32">
        <f>IF(D3L167C5=0,0,D3L167C28/D3L167C5)</f>
        <v>0.93789799821261211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6.2102001787387832E-2</v>
      </c>
      <c r="BZ74" s="16" t="s">
        <v>25238</v>
      </c>
      <c r="CA74" s="15">
        <f>D3L167C5*D3L167C37</f>
        <v>74664.531928696611</v>
      </c>
      <c r="CB74" s="16" t="s">
        <v>25247</v>
      </c>
      <c r="CC74" s="15">
        <f>IF(D3L167C37=0,0,CHOOSE(MIN(D3L167C8,RUN_YEARS),B6L116C1,B6L117C1,B6L118C1,B6L119C1,B6L120C1))</f>
        <v>317865.48</v>
      </c>
      <c r="CD74" s="16" t="s">
        <v>25239</v>
      </c>
      <c r="CE74" s="33">
        <f>IF(D3L167C39=0,0,D3L167C38/D3L167C39)</f>
        <v>0.23489348994013637</v>
      </c>
      <c r="CF74" s="16" t="s">
        <v>25240</v>
      </c>
      <c r="CG74" s="32">
        <f>IF(D3L167C5=0,0,D3L167C38/D3L167C5)</f>
        <v>6.2102001787387826E-2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1247789</v>
      </c>
      <c r="J75" s="16" t="s">
        <v>25281</v>
      </c>
      <c r="K75" s="21">
        <f>_xlfn.SINGLE(IF(FLOW_THRU_100PCT="Y",1,INDEX(VariabilityMatrix,D3L168C1,_xlfn.SINGLE(D3L168C8))))</f>
        <v>0.79050767114812903</v>
      </c>
      <c r="L75" s="16" t="s">
        <v>25251</v>
      </c>
      <c r="M75" s="15">
        <f>IF(_xlfn.SINGLE(D3L168C2)&lt;&gt;0,_xlfn.SINGLE(D3L168C2)*_xlfn.SINGLE(D3L168C4),_xlfn.SINGLE(D3L168C3)*_xlfn.SINGLE(D3L168C4))</f>
        <v>986386.77647425281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0.93789799821261222</v>
      </c>
      <c r="BF75" s="16" t="s">
        <v>25264</v>
      </c>
      <c r="BG75" s="15">
        <f>D3L168C5*D3L168C27</f>
        <v>925130.18311859306</v>
      </c>
      <c r="BH75" s="16" t="s">
        <v>25277</v>
      </c>
      <c r="BI75" s="15">
        <f>IF(D3L168C27=0,0,CHOOSE(MIN(D3L168C8,RUN_YEARS),A1L104C1,A1L104C6,A1L104C7,A1L104C8,A1L104C9))</f>
        <v>253949.65299999999</v>
      </c>
      <c r="BJ75" s="16" t="s">
        <v>25265</v>
      </c>
      <c r="BK75" s="33">
        <f>IF(D3L168C29=0,0,D3L168C28/D3L168C29)</f>
        <v>3.6429669117074677</v>
      </c>
      <c r="BL75" s="16" t="s">
        <v>25266</v>
      </c>
      <c r="BM75" s="32">
        <f>IF(D3L168C5=0,0,D3L168C28/D3L168C5)</f>
        <v>0.93789799821261222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6.2102001787387832E-2</v>
      </c>
      <c r="BZ75" s="16" t="s">
        <v>25270</v>
      </c>
      <c r="CA75" s="15">
        <f>D3L168C5*D3L168C37</f>
        <v>61256.593355659774</v>
      </c>
      <c r="CB75" s="16" t="s">
        <v>25279</v>
      </c>
      <c r="CC75" s="15">
        <f>IF(D3L168C37=0,0,CHOOSE(MIN(D3L168C8,RUN_YEARS),B6L116C1,B6L117C1,B6L118C1,B6L119C1,B6L120C1))</f>
        <v>317865.48</v>
      </c>
      <c r="CD75" s="16" t="s">
        <v>25271</v>
      </c>
      <c r="CE75" s="33">
        <f>IF(D3L168C39=0,0,D3L168C38/D3L168C39)</f>
        <v>0.19271231766236391</v>
      </c>
      <c r="CF75" s="16" t="s">
        <v>25272</v>
      </c>
      <c r="CG75" s="32">
        <f>IF(D3L168C5=0,0,D3L168C38/D3L168C5)</f>
        <v>6.2102001787387839E-2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91724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48342.782995195645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48342.782995195645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0.19036365052719975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6128947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5113021.8374539623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1259897.7916101632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6.5650355399369728E-4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1539875.0786346439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1.9008984538260265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78108.117388447907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0.30757323928474872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2052754.3017927837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8.0833120956963214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182386.54802792327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0.57378532588037956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91724</v>
      </c>
      <c r="H79" s="16" t="s">
        <v>25375</v>
      </c>
      <c r="I79" s="15">
        <f>SUM(D3L169C3:D3L171C3)</f>
        <v>6128947</v>
      </c>
      <c r="J79" s="16" t="s">
        <v>25376</v>
      </c>
      <c r="K79" s="21">
        <f>IF(D3L172C2+D3L172C3=0,0,D3L172C5/(D3L172C2+D3L172C3))</f>
        <v>0.8297118784210189</v>
      </c>
      <c r="L79" s="16" t="s">
        <v>25345</v>
      </c>
      <c r="M79" s="15">
        <f>SUM(D3L169C5:D3L171C5)</f>
        <v>5161364.6204491584</v>
      </c>
      <c r="N79" s="16" t="s">
        <v>25346</v>
      </c>
      <c r="O79" s="32">
        <f>IF(SUM(D3L169C5:D3L171C5)=0,0,SUM(D3L169C7:D3L171C7)/SUM(D3L169C5:D3L171C5))</f>
        <v>0.24410168322898351</v>
      </c>
      <c r="P79" s="16" t="s">
        <v>25347</v>
      </c>
      <c r="Q79" s="15">
        <f>SUM(D3L169C7:D3L171C7)</f>
        <v>1259897.7916101632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6.5650355399369728E-4</v>
      </c>
      <c r="X79" s="16" t="s">
        <v>25349</v>
      </c>
      <c r="Y79" s="32">
        <f>IF(D3L172C5=0,0,D3L172C7/D3L172C5)</f>
        <v>0.24410168322898351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0.29834650172431321</v>
      </c>
      <c r="AL79" s="16" t="s">
        <v>25355</v>
      </c>
      <c r="AM79" s="15">
        <f>SUM(D3L169C18:D3L171C18)</f>
        <v>1539875.0786346439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1.9008984538260265</v>
      </c>
      <c r="AR79" s="16" t="s">
        <v>25357</v>
      </c>
      <c r="AS79" s="32">
        <f>IF(D3L172C5=0,0,D3L172C18/D3L172C5)</f>
        <v>0.29834650172431321</v>
      </c>
      <c r="AT79" s="16" t="s">
        <v>25358</v>
      </c>
      <c r="AU79" s="32">
        <f>IF(SUM(D3L169C5:D3L171C5)=0,0,SUM(D3L169C23:D3L171C23)/SUM(D3L169C5:D3L171C5))</f>
        <v>2.4499509273700447E-2</v>
      </c>
      <c r="AV79" s="16" t="s">
        <v>25359</v>
      </c>
      <c r="AW79" s="15">
        <f>SUM(D3L169C23:D3L171C23)</f>
        <v>126450.90038364354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0.4979368898119485</v>
      </c>
      <c r="BB79" s="16" t="s">
        <v>25361</v>
      </c>
      <c r="BC79" s="32">
        <f>IF(D3L172C5=0,0,D3L172C23/D3L172C5)</f>
        <v>2.4499509273700447E-2</v>
      </c>
      <c r="BD79" s="16" t="s">
        <v>25362</v>
      </c>
      <c r="BE79" s="32">
        <f>IF(SUM(D3L169C5:D3L171C5)=0,0,SUM(D3L169C28:D3L171C28)/SUM(D3L169C5:D3L171C5))</f>
        <v>0.39771542077454441</v>
      </c>
      <c r="BF79" s="16" t="s">
        <v>25363</v>
      </c>
      <c r="BG79" s="15">
        <f>SUM(D3L169C28:D3L171C28)</f>
        <v>2052754.3017927837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8.0833120956963214</v>
      </c>
      <c r="BL79" s="16" t="s">
        <v>25365</v>
      </c>
      <c r="BM79" s="32">
        <f>IF(D3L172C5=0,0,D3L172C28/D3L172C5)</f>
        <v>0.39771542077454441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3.5336884998458301E-2</v>
      </c>
      <c r="BZ79" s="16" t="s">
        <v>25371</v>
      </c>
      <c r="CA79" s="15">
        <f>SUM(D3L169C38:D3L171C38)</f>
        <v>182386.54802792327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0.57378532588037956</v>
      </c>
      <c r="CF79" s="16" t="s">
        <v>25373</v>
      </c>
      <c r="CG79" s="32">
        <f>IF(D3L172C5=0,0,D3L172C38/D3L172C5)</f>
        <v>3.5336884998458301E-2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206370</v>
      </c>
      <c r="J80" s="16" t="s">
        <v>25407</v>
      </c>
      <c r="K80" s="21">
        <f>_xlfn.SINGLE(IF(FLOW_THRU_100PCT="Y",1,INDEX(VariabilityMatrix,D3L173C1,_xlfn.SINGLE(D3L173C8))))</f>
        <v>0.75841816022757269</v>
      </c>
      <c r="L80" s="16" t="s">
        <v>25377</v>
      </c>
      <c r="M80" s="15">
        <f>IF(_xlfn.SINGLE(D3L173C2)&lt;&gt;0,_xlfn.SINGLE(D3L173C2)*_xlfn.SINGLE(D3L173C4),_xlfn.SINGLE(D3L173C3)*_xlfn.SINGLE(D3L173C4))</f>
        <v>156514.75572616418</v>
      </c>
      <c r="N80" s="16" t="s">
        <v>4251</v>
      </c>
      <c r="O80" s="32">
        <f>D3L172C6</f>
        <v>0.24410168322898351</v>
      </c>
      <c r="P80" s="16" t="s">
        <v>25378</v>
      </c>
      <c r="Q80" s="15">
        <f>D3L173C5*D3L173C6</f>
        <v>38205.515322929859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1919102774</v>
      </c>
      <c r="V80" s="16" t="s">
        <v>25379</v>
      </c>
      <c r="W80" s="33">
        <f>IF(D3L173C9=0,0,D3L173C7/D3L173C9)</f>
        <v>1.9908009013658933E-5</v>
      </c>
      <c r="X80" s="16" t="s">
        <v>25380</v>
      </c>
      <c r="Y80" s="32">
        <f>IF(D3L173C5=0,0,D3L173C7/D3L173C5)</f>
        <v>0.24410168322898351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0.29834650172431321</v>
      </c>
      <c r="AL80" s="16" t="s">
        <v>25384</v>
      </c>
      <c r="AM80" s="15">
        <f>D3L173C5*D3L173C17</f>
        <v>46695.629839136498</v>
      </c>
      <c r="AN80" s="16" t="s">
        <v>25401</v>
      </c>
      <c r="AO80" s="15">
        <f>IF(D3L173C17=0,0,CHOOSE(MIN(D3L173C8,RUN_YEARS),A1L108C1,A1L108C6,A1L108C7,A1L108C8,A1L108C9))</f>
        <v>810077.50600000005</v>
      </c>
      <c r="AP80" s="16" t="s">
        <v>25385</v>
      </c>
      <c r="AQ80" s="33">
        <f>IF(D3L173C19=0,0,D3L173C18/D3L173C19)</f>
        <v>5.764341003580032E-2</v>
      </c>
      <c r="AR80" s="16" t="s">
        <v>25386</v>
      </c>
      <c r="AS80" s="32">
        <f>IF(D3L173C5=0,0,D3L173C18/D3L173C5)</f>
        <v>0.29834650172431321</v>
      </c>
      <c r="AT80" s="16" t="s">
        <v>4251</v>
      </c>
      <c r="AU80" s="32">
        <f>D3L172C22</f>
        <v>2.4499509273700447E-2</v>
      </c>
      <c r="AV80" s="16" t="s">
        <v>25387</v>
      </c>
      <c r="AW80" s="15">
        <f>D3L173C5*D3L173C22</f>
        <v>3834.5347093841192</v>
      </c>
      <c r="AX80" s="16" t="s">
        <v>25402</v>
      </c>
      <c r="AY80" s="15">
        <f>IF(D3L173C22=0,0,CHOOSE(MIN(D3L173C8,RUN_YEARS),A1L104C1,A1L104C6,A1L104C7,A1L104C8,A1L104C9))</f>
        <v>253949.65299999999</v>
      </c>
      <c r="AZ80" s="16" t="s">
        <v>25388</v>
      </c>
      <c r="BA80" s="33">
        <f>IF(D3L173C24=0,0,D3L173C23/D3L173C24)</f>
        <v>1.5099586331721112E-2</v>
      </c>
      <c r="BB80" s="16" t="s">
        <v>25389</v>
      </c>
      <c r="BC80" s="32">
        <f>IF(D3L173C5=0,0,D3L173C23/D3L173C5)</f>
        <v>2.4499509273700447E-2</v>
      </c>
      <c r="BD80" s="16" t="s">
        <v>4251</v>
      </c>
      <c r="BE80" s="32">
        <f>D3L172C27</f>
        <v>0.39771542077454441</v>
      </c>
      <c r="BF80" s="16" t="s">
        <v>25390</v>
      </c>
      <c r="BG80" s="15">
        <f>D3L173C5*D3L173C27</f>
        <v>62248.331931056418</v>
      </c>
      <c r="BH80" s="16" t="s">
        <v>25403</v>
      </c>
      <c r="BI80" s="15">
        <f>IF(D3L173C27=0,0,CHOOSE(MIN(D3L173C8,RUN_YEARS),A1L104C1,A1L104C6,A1L104C7,A1L104C8,A1L104C9))</f>
        <v>253949.65299999999</v>
      </c>
      <c r="BJ80" s="16" t="s">
        <v>25391</v>
      </c>
      <c r="BK80" s="33">
        <f>IF(D3L173C29=0,0,D3L173C28/D3L173C29)</f>
        <v>0.245120759944714</v>
      </c>
      <c r="BL80" s="16" t="s">
        <v>25392</v>
      </c>
      <c r="BM80" s="32">
        <f>IF(D3L173C5=0,0,D3L173C28/D3L173C5)</f>
        <v>0.39771542077454441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3.5336884998458301E-2</v>
      </c>
      <c r="BZ80" s="16" t="s">
        <v>25396</v>
      </c>
      <c r="CA80" s="15">
        <f>D3L173C5*D3L173C37</f>
        <v>5530.7439236572563</v>
      </c>
      <c r="CB80" s="16" t="s">
        <v>25405</v>
      </c>
      <c r="CC80" s="15">
        <f>IF(D3L173C37=0,0,CHOOSE(MIN(D3L173C8,RUN_YEARS),B6L116C1,B6L117C1,B6L118C1,B6L119C1,B6L120C1))</f>
        <v>317865.48</v>
      </c>
      <c r="CD80" s="16" t="s">
        <v>25397</v>
      </c>
      <c r="CE80" s="33">
        <f>IF(D3L173C39=0,0,D3L173C38/D3L173C39)</f>
        <v>1.739963686417681E-2</v>
      </c>
      <c r="CF80" s="16" t="s">
        <v>25398</v>
      </c>
      <c r="CG80" s="32">
        <f>IF(D3L173C5=0,0,D3L173C38/D3L173C5)</f>
        <v>3.5336884998458301E-2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1212205</v>
      </c>
      <c r="J81" s="16" t="s">
        <v>25439</v>
      </c>
      <c r="K81" s="21">
        <f>_xlfn.SINGLE(IF(FLOW_THRU_100PCT="Y",1,INDEX(VariabilityMatrix,D3L174C1,_xlfn.SINGLE(D3L174C8))))</f>
        <v>0.75841816022757269</v>
      </c>
      <c r="L81" s="16" t="s">
        <v>25409</v>
      </c>
      <c r="M81" s="15">
        <f>IF(_xlfn.SINGLE(D3L174C2)&lt;&gt;0,_xlfn.SINGLE(D3L174C2)*_xlfn.SINGLE(D3L174C4),_xlfn.SINGLE(D3L174C3)*_xlfn.SINGLE(D3L174C4))</f>
        <v>919358.28591866477</v>
      </c>
      <c r="N81" s="16" t="s">
        <v>4251</v>
      </c>
      <c r="O81" s="32">
        <f>D3L172C6</f>
        <v>0.24410168322898351</v>
      </c>
      <c r="P81" s="16" t="s">
        <v>25410</v>
      </c>
      <c r="Q81" s="15">
        <f>D3L174C5*D3L174C6</f>
        <v>224416.90508325916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1919102774</v>
      </c>
      <c r="V81" s="16" t="s">
        <v>25411</v>
      </c>
      <c r="W81" s="33">
        <f>IF(D3L174C9=0,0,D3L174C7/D3L174C9)</f>
        <v>1.1693845067792037E-4</v>
      </c>
      <c r="X81" s="16" t="s">
        <v>25412</v>
      </c>
      <c r="Y81" s="32">
        <f>IF(D3L174C5=0,0,D3L174C7/D3L174C5)</f>
        <v>0.24410168322898351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0.29834650172431321</v>
      </c>
      <c r="AL81" s="16" t="s">
        <v>25416</v>
      </c>
      <c r="AM81" s="15">
        <f>D3L174C5*D3L174C17</f>
        <v>274287.32843509456</v>
      </c>
      <c r="AN81" s="16" t="s">
        <v>25433</v>
      </c>
      <c r="AO81" s="15">
        <f>IF(D3L174C17=0,0,CHOOSE(MIN(D3L174C8,RUN_YEARS),A1L108C1,A1L108C6,A1L108C7,A1L108C8,A1L108C9))</f>
        <v>810077.50600000005</v>
      </c>
      <c r="AP81" s="16" t="s">
        <v>25417</v>
      </c>
      <c r="AQ81" s="33">
        <f>IF(D3L174C19=0,0,D3L174C18/D3L174C19)</f>
        <v>0.33859393256019449</v>
      </c>
      <c r="AR81" s="16" t="s">
        <v>25418</v>
      </c>
      <c r="AS81" s="32">
        <f>IF(D3L174C5=0,0,D3L174C18/D3L174C5)</f>
        <v>0.29834650172431321</v>
      </c>
      <c r="AT81" s="16" t="s">
        <v>4251</v>
      </c>
      <c r="AU81" s="32">
        <f>D3L172C22</f>
        <v>2.4499509273700447E-2</v>
      </c>
      <c r="AV81" s="16" t="s">
        <v>25419</v>
      </c>
      <c r="AW81" s="15">
        <f>D3L174C5*D3L174C22</f>
        <v>22523.826851717673</v>
      </c>
      <c r="AX81" s="16" t="s">
        <v>25434</v>
      </c>
      <c r="AY81" s="15">
        <f>IF(D3L174C22=0,0,CHOOSE(MIN(D3L174C8,RUN_YEARS),A1L104C1,A1L104C6,A1L104C7,A1L104C8,A1L104C9))</f>
        <v>253949.65299999999</v>
      </c>
      <c r="AZ81" s="16" t="s">
        <v>25420</v>
      </c>
      <c r="BA81" s="33">
        <f>IF(D3L174C24=0,0,D3L174C23/D3L174C24)</f>
        <v>8.8694064298318512E-2</v>
      </c>
      <c r="BB81" s="16" t="s">
        <v>25421</v>
      </c>
      <c r="BC81" s="32">
        <f>IF(D3L174C5=0,0,D3L174C23/D3L174C5)</f>
        <v>2.4499509273700447E-2</v>
      </c>
      <c r="BD81" s="16" t="s">
        <v>4251</v>
      </c>
      <c r="BE81" s="32">
        <f>D3L172C27</f>
        <v>0.39771542077454441</v>
      </c>
      <c r="BF81" s="16" t="s">
        <v>25422</v>
      </c>
      <c r="BG81" s="15">
        <f>D3L174C5*D3L174C27</f>
        <v>365642.96752670564</v>
      </c>
      <c r="BH81" s="16" t="s">
        <v>25435</v>
      </c>
      <c r="BI81" s="15">
        <f>IF(D3L174C27=0,0,CHOOSE(MIN(D3L174C8,RUN_YEARS),A1L104C1,A1L104C6,A1L104C7,A1L104C8,A1L104C9))</f>
        <v>253949.65299999999</v>
      </c>
      <c r="BJ81" s="16" t="s">
        <v>25423</v>
      </c>
      <c r="BK81" s="33">
        <f>IF(D3L174C29=0,0,D3L174C28/D3L174C29)</f>
        <v>1.4398246392827545</v>
      </c>
      <c r="BL81" s="16" t="s">
        <v>25424</v>
      </c>
      <c r="BM81" s="32">
        <f>IF(D3L174C5=0,0,D3L174C28/D3L174C5)</f>
        <v>0.39771542077454436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3.5336884998458301E-2</v>
      </c>
      <c r="BZ81" s="16" t="s">
        <v>25428</v>
      </c>
      <c r="CA81" s="15">
        <f>D3L174C5*D3L174C37</f>
        <v>32487.258021887603</v>
      </c>
      <c r="CB81" s="16" t="s">
        <v>25437</v>
      </c>
      <c r="CC81" s="15">
        <f>IF(D3L174C37=0,0,CHOOSE(MIN(D3L174C8,RUN_YEARS),B6L116C1,B6L117C1,B6L118C1,B6L119C1,B6L120C1))</f>
        <v>317865.48</v>
      </c>
      <c r="CD81" s="16" t="s">
        <v>25429</v>
      </c>
      <c r="CE81" s="33">
        <f>IF(D3L174C39=0,0,D3L174C38/D3L174C39)</f>
        <v>0.10220442314745094</v>
      </c>
      <c r="CF81" s="16" t="s">
        <v>25430</v>
      </c>
      <c r="CG81" s="32">
        <f>IF(D3L174C5=0,0,D3L174C38/D3L174C5)</f>
        <v>3.5336884998458301E-2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109641</v>
      </c>
      <c r="J82" s="16" t="s">
        <v>25471</v>
      </c>
      <c r="K82" s="21">
        <f>_xlfn.SINGLE(IF(FLOW_THRU_100PCT="Y",1,INDEX(VariabilityMatrix,D3L175C1,_xlfn.SINGLE(D3L175C8))))</f>
        <v>0.75841816022757269</v>
      </c>
      <c r="L82" s="16" t="s">
        <v>25441</v>
      </c>
      <c r="M82" s="15">
        <f>IF(_xlfn.SINGLE(D3L175C2)&lt;&gt;0,_xlfn.SINGLE(D3L175C2)*_xlfn.SINGLE(D3L175C4),_xlfn.SINGLE(D3L175C3)*_xlfn.SINGLE(D3L175C4))</f>
        <v>83153.725505511291</v>
      </c>
      <c r="N82" s="16" t="s">
        <v>4251</v>
      </c>
      <c r="O82" s="32">
        <f>D3L172C6</f>
        <v>0.24410168322898351</v>
      </c>
      <c r="P82" s="16" t="s">
        <v>25442</v>
      </c>
      <c r="Q82" s="15">
        <f>D3L175C5*D3L175C6</f>
        <v>20297.964362656163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1919102774</v>
      </c>
      <c r="V82" s="16" t="s">
        <v>25443</v>
      </c>
      <c r="W82" s="33">
        <f>IF(D3L175C9=0,0,D3L175C7/D3L175C9)</f>
        <v>1.0576799032158642E-5</v>
      </c>
      <c r="X82" s="16" t="s">
        <v>25444</v>
      </c>
      <c r="Y82" s="32">
        <f>IF(D3L175C5=0,0,D3L175C7/D3L175C5)</f>
        <v>0.24410168322898348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0.29834650172431321</v>
      </c>
      <c r="AL82" s="16" t="s">
        <v>25448</v>
      </c>
      <c r="AM82" s="15">
        <f>D3L175C5*D3L175C17</f>
        <v>24808.623109913093</v>
      </c>
      <c r="AN82" s="16" t="s">
        <v>25465</v>
      </c>
      <c r="AO82" s="15">
        <f>IF(D3L175C17=0,0,CHOOSE(MIN(D3L175C8,RUN_YEARS),A1L108C1,A1L108C6,A1L108C7,A1L108C8,A1L108C9))</f>
        <v>810077.50600000005</v>
      </c>
      <c r="AP82" s="16" t="s">
        <v>25449</v>
      </c>
      <c r="AQ82" s="33">
        <f>IF(D3L175C19=0,0,D3L175C18/D3L175C19)</f>
        <v>3.0624999368780263E-2</v>
      </c>
      <c r="AR82" s="16" t="s">
        <v>25450</v>
      </c>
      <c r="AS82" s="32">
        <f>IF(D3L175C5=0,0,D3L175C18/D3L175C5)</f>
        <v>0.29834650172431321</v>
      </c>
      <c r="AT82" s="16" t="s">
        <v>4251</v>
      </c>
      <c r="AU82" s="32">
        <f>D3L172C22</f>
        <v>2.4499509273700447E-2</v>
      </c>
      <c r="AV82" s="16" t="s">
        <v>25451</v>
      </c>
      <c r="AW82" s="15">
        <f>D3L175C5*D3L175C22</f>
        <v>2037.2254691650153</v>
      </c>
      <c r="AX82" s="16" t="s">
        <v>25466</v>
      </c>
      <c r="AY82" s="15">
        <f>IF(D3L175C22=0,0,CHOOSE(MIN(D3L175C8,RUN_YEARS),A1L104C1,A1L104C6,A1L104C7,A1L104C8,A1L104C9))</f>
        <v>253949.65299999999</v>
      </c>
      <c r="AZ82" s="16" t="s">
        <v>25452</v>
      </c>
      <c r="BA82" s="33">
        <f>IF(D3L175C24=0,0,D3L175C23/D3L175C24)</f>
        <v>8.0221628385726343E-3</v>
      </c>
      <c r="BB82" s="16" t="s">
        <v>25453</v>
      </c>
      <c r="BC82" s="32">
        <f>IF(D3L175C5=0,0,D3L175C23/D3L175C5)</f>
        <v>2.4499509273700447E-2</v>
      </c>
      <c r="BD82" s="16" t="s">
        <v>4251</v>
      </c>
      <c r="BE82" s="32">
        <f>D3L172C27</f>
        <v>0.39771542077454441</v>
      </c>
      <c r="BF82" s="16" t="s">
        <v>25454</v>
      </c>
      <c r="BG82" s="15">
        <f>D3L175C5*D3L175C27</f>
        <v>33071.518928395388</v>
      </c>
      <c r="BH82" s="16" t="s">
        <v>25467</v>
      </c>
      <c r="BI82" s="15">
        <f>IF(D3L175C27=0,0,CHOOSE(MIN(D3L175C8,RUN_YEARS),A1L104C1,A1L104C6,A1L104C7,A1L104C8,A1L104C9))</f>
        <v>253949.65299999999</v>
      </c>
      <c r="BJ82" s="16" t="s">
        <v>25455</v>
      </c>
      <c r="BK82" s="33">
        <f>IF(D3L175C29=0,0,D3L175C28/D3L175C29)</f>
        <v>0.13022864389736097</v>
      </c>
      <c r="BL82" s="16" t="s">
        <v>25456</v>
      </c>
      <c r="BM82" s="32">
        <f>IF(D3L175C5=0,0,D3L175C28/D3L175C5)</f>
        <v>0.39771542077454441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3.5336884998458301E-2</v>
      </c>
      <c r="BZ82" s="16" t="s">
        <v>25460</v>
      </c>
      <c r="CA82" s="15">
        <f>D3L175C5*D3L175C37</f>
        <v>2938.3936353816212</v>
      </c>
      <c r="CB82" s="16" t="s">
        <v>25469</v>
      </c>
      <c r="CC82" s="15">
        <f>IF(D3L175C37=0,0,CHOOSE(MIN(D3L175C8,RUN_YEARS),B6L116C1,B6L117C1,B6L118C1,B6L119C1,B6L120C1))</f>
        <v>317865.48</v>
      </c>
      <c r="CD82" s="16" t="s">
        <v>25461</v>
      </c>
      <c r="CE82" s="33">
        <f>IF(D3L175C39=0,0,D3L175C38/D3L175C39)</f>
        <v>9.2441420042894285E-3</v>
      </c>
      <c r="CF82" s="16" t="s">
        <v>25462</v>
      </c>
      <c r="CG82" s="32">
        <f>IF(D3L175C5=0,0,D3L175C38/D3L175C5)</f>
        <v>3.5336884998458301E-2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165723</v>
      </c>
      <c r="J83" s="16" t="s">
        <v>25503</v>
      </c>
      <c r="K83" s="21">
        <f>_xlfn.SINGLE(IF(FLOW_THRU_100PCT="Y",1,INDEX(VariabilityMatrix,D3L176C1,_xlfn.SINGLE(D3L176C8))))</f>
        <v>0.75841816022757269</v>
      </c>
      <c r="L83" s="16" t="s">
        <v>25473</v>
      </c>
      <c r="M83" s="15">
        <f>IF(_xlfn.SINGLE(D3L176C2)&lt;&gt;0,_xlfn.SINGLE(D3L176C2)*_xlfn.SINGLE(D3L176C4),_xlfn.SINGLE(D3L176C3)*_xlfn.SINGLE(D3L176C4))</f>
        <v>125687.33276739402</v>
      </c>
      <c r="N83" s="16" t="s">
        <v>4251</v>
      </c>
      <c r="O83" s="32">
        <f>D3L172C6</f>
        <v>0.24410168322898351</v>
      </c>
      <c r="P83" s="16" t="s">
        <v>25474</v>
      </c>
      <c r="Q83" s="15">
        <f>D3L176C5*D3L176C6</f>
        <v>30680.489489082254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1919102774</v>
      </c>
      <c r="V83" s="16" t="s">
        <v>25475</v>
      </c>
      <c r="W83" s="33">
        <f>IF(D3L176C9=0,0,D3L176C7/D3L176C9)</f>
        <v>1.5986892366965155E-5</v>
      </c>
      <c r="X83" s="16" t="s">
        <v>25476</v>
      </c>
      <c r="Y83" s="32">
        <f>IF(D3L176C5=0,0,D3L176C7/D3L176C5)</f>
        <v>0.24410168322898351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0.29834650172431321</v>
      </c>
      <c r="AL83" s="16" t="s">
        <v>25480</v>
      </c>
      <c r="AM83" s="15">
        <f>D3L176C5*D3L176C17</f>
        <v>37498.376042211647</v>
      </c>
      <c r="AN83" s="16" t="s">
        <v>25497</v>
      </c>
      <c r="AO83" s="15">
        <f>IF(D3L176C17=0,0,CHOOSE(MIN(D3L176C8,RUN_YEARS),A1L108C1,A1L108C6,A1L108C7,A1L108C8,A1L108C9))</f>
        <v>810077.50600000005</v>
      </c>
      <c r="AP83" s="16" t="s">
        <v>25481</v>
      </c>
      <c r="AQ83" s="33">
        <f>IF(D3L176C19=0,0,D3L176C18/D3L176C19)</f>
        <v>4.6289862098962721E-2</v>
      </c>
      <c r="AR83" s="16" t="s">
        <v>25482</v>
      </c>
      <c r="AS83" s="32">
        <f>IF(D3L176C5=0,0,D3L176C18/D3L176C5)</f>
        <v>0.29834650172431321</v>
      </c>
      <c r="AT83" s="16" t="s">
        <v>4251</v>
      </c>
      <c r="AU83" s="32">
        <f>D3L172C22</f>
        <v>2.4499509273700447E-2</v>
      </c>
      <c r="AV83" s="16" t="s">
        <v>25483</v>
      </c>
      <c r="AW83" s="15">
        <f>D3L176C5*D3L176C22</f>
        <v>3079.277974721444</v>
      </c>
      <c r="AX83" s="16" t="s">
        <v>25498</v>
      </c>
      <c r="AY83" s="15">
        <f>IF(D3L176C22=0,0,CHOOSE(MIN(D3L176C8,RUN_YEARS),A1L104C1,A1L104C6,A1L104C7,A1L104C8,A1L104C9))</f>
        <v>253949.65299999999</v>
      </c>
      <c r="AZ83" s="16" t="s">
        <v>25484</v>
      </c>
      <c r="BA83" s="33">
        <f>IF(D3L176C24=0,0,D3L176C23/D3L176C24)</f>
        <v>1.2125545116304783E-2</v>
      </c>
      <c r="BB83" s="16" t="s">
        <v>25485</v>
      </c>
      <c r="BC83" s="32">
        <f>IF(D3L176C5=0,0,D3L176C23/D3L176C5)</f>
        <v>2.4499509273700447E-2</v>
      </c>
      <c r="BD83" s="16" t="s">
        <v>4251</v>
      </c>
      <c r="BE83" s="32">
        <f>D3L172C27</f>
        <v>0.39771542077454441</v>
      </c>
      <c r="BF83" s="16" t="s">
        <v>25486</v>
      </c>
      <c r="BG83" s="15">
        <f>D3L176C5*D3L176C27</f>
        <v>49987.790437614298</v>
      </c>
      <c r="BH83" s="16" t="s">
        <v>25499</v>
      </c>
      <c r="BI83" s="15">
        <f>IF(D3L176C27=0,0,CHOOSE(MIN(D3L176C8,RUN_YEARS),A1L104C1,A1L104C6,A1L104C7,A1L104C8,A1L104C9))</f>
        <v>253949.65299999999</v>
      </c>
      <c r="BJ83" s="16" t="s">
        <v>25487</v>
      </c>
      <c r="BK83" s="33">
        <f>IF(D3L176C29=0,0,D3L176C28/D3L176C29)</f>
        <v>0.19684134176633153</v>
      </c>
      <c r="BL83" s="16" t="s">
        <v>25488</v>
      </c>
      <c r="BM83" s="32">
        <f>IF(D3L176C5=0,0,D3L176C28/D3L176C5)</f>
        <v>0.39771542077454441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3.5336884998458301E-2</v>
      </c>
      <c r="BZ83" s="16" t="s">
        <v>25492</v>
      </c>
      <c r="CA83" s="15">
        <f>D3L176C5*D3L176C37</f>
        <v>4441.3988237643625</v>
      </c>
      <c r="CB83" s="16" t="s">
        <v>25501</v>
      </c>
      <c r="CC83" s="15">
        <f>IF(D3L176C37=0,0,CHOOSE(MIN(D3L176C8,RUN_YEARS),B6L116C1,B6L117C1,B6L118C1,B6L119C1,B6L120C1))</f>
        <v>317865.48</v>
      </c>
      <c r="CD83" s="16" t="s">
        <v>25493</v>
      </c>
      <c r="CE83" s="33">
        <f>IF(D3L176C39=0,0,D3L176C38/D3L176C39)</f>
        <v>1.3972573630091455E-2</v>
      </c>
      <c r="CF83" s="16" t="s">
        <v>25494</v>
      </c>
      <c r="CG83" s="32">
        <f>IF(D3L176C5=0,0,D3L176C38/D3L176C5)</f>
        <v>3.5336884998458301E-2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157561</v>
      </c>
      <c r="J84" s="16" t="s">
        <v>25535</v>
      </c>
      <c r="K84" s="21">
        <f>_xlfn.SINGLE(IF(FLOW_THRU_100PCT="Y",1,INDEX(VariabilityMatrix,D3L177C1,_xlfn.SINGLE(D3L177C8))))</f>
        <v>0.75841816022757269</v>
      </c>
      <c r="L84" s="16" t="s">
        <v>25505</v>
      </c>
      <c r="M84" s="15">
        <f>IF(_xlfn.SINGLE(D3L177C2)&lt;&gt;0,_xlfn.SINGLE(D3L177C2)*_xlfn.SINGLE(D3L177C4),_xlfn.SINGLE(D3L177C3)*_xlfn.SINGLE(D3L177C4))</f>
        <v>119497.12374361658</v>
      </c>
      <c r="N84" s="16" t="s">
        <v>4251</v>
      </c>
      <c r="O84" s="32">
        <f>D3L172C6</f>
        <v>0.24410168322898351</v>
      </c>
      <c r="P84" s="16" t="s">
        <v>25506</v>
      </c>
      <c r="Q84" s="15">
        <f>D3L177C5*D3L177C6</f>
        <v>29169.449046838941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1919102774</v>
      </c>
      <c r="V84" s="16" t="s">
        <v>25507</v>
      </c>
      <c r="W84" s="33">
        <f>IF(D3L177C9=0,0,D3L177C7/D3L177C9)</f>
        <v>1.519952419538264E-5</v>
      </c>
      <c r="X84" s="16" t="s">
        <v>25508</v>
      </c>
      <c r="Y84" s="32">
        <f>IF(D3L177C5=0,0,D3L177C7/D3L177C5)</f>
        <v>0.24410168322898354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0.29834650172431321</v>
      </c>
      <c r="AL84" s="16" t="s">
        <v>25512</v>
      </c>
      <c r="AM84" s="15">
        <f>D3L177C5*D3L177C17</f>
        <v>35651.548835025373</v>
      </c>
      <c r="AN84" s="16" t="s">
        <v>25529</v>
      </c>
      <c r="AO84" s="15">
        <f>IF(D3L177C17=0,0,CHOOSE(MIN(D3L177C8,RUN_YEARS),A1L108C1,A1L108C6,A1L108C7,A1L108C8,A1L108C9))</f>
        <v>810077.50600000005</v>
      </c>
      <c r="AP84" s="16" t="s">
        <v>25513</v>
      </c>
      <c r="AQ84" s="33">
        <f>IF(D3L177C19=0,0,D3L177C18/D3L177C19)</f>
        <v>4.4010046657221177E-2</v>
      </c>
      <c r="AR84" s="16" t="s">
        <v>25514</v>
      </c>
      <c r="AS84" s="32">
        <f>IF(D3L177C5=0,0,D3L177C18/D3L177C5)</f>
        <v>0.29834650172431321</v>
      </c>
      <c r="AT84" s="16" t="s">
        <v>4251</v>
      </c>
      <c r="AU84" s="32">
        <f>D3L172C22</f>
        <v>2.4499509273700447E-2</v>
      </c>
      <c r="AV84" s="16" t="s">
        <v>25515</v>
      </c>
      <c r="AW84" s="15">
        <f>D3L177C5*D3L177C22</f>
        <v>2927.6208913372643</v>
      </c>
      <c r="AX84" s="16" t="s">
        <v>25530</v>
      </c>
      <c r="AY84" s="15">
        <f>IF(D3L177C22=0,0,CHOOSE(MIN(D3L177C8,RUN_YEARS),A1L104C1,A1L104C6,A1L104C7,A1L104C8,A1L104C9))</f>
        <v>253949.65299999999</v>
      </c>
      <c r="AZ84" s="16" t="s">
        <v>25516</v>
      </c>
      <c r="BA84" s="33">
        <f>IF(D3L177C24=0,0,D3L177C23/D3L177C24)</f>
        <v>1.1528351611243447E-2</v>
      </c>
      <c r="BB84" s="16" t="s">
        <v>25517</v>
      </c>
      <c r="BC84" s="32">
        <f>IF(D3L177C5=0,0,D3L177C23/D3L177C5)</f>
        <v>2.4499509273700447E-2</v>
      </c>
      <c r="BD84" s="16" t="s">
        <v>4251</v>
      </c>
      <c r="BE84" s="32">
        <f>D3L172C27</f>
        <v>0.39771542077454441</v>
      </c>
      <c r="BF84" s="16" t="s">
        <v>25518</v>
      </c>
      <c r="BG84" s="15">
        <f>D3L177C5*D3L177C27</f>
        <v>47525.848851040275</v>
      </c>
      <c r="BH84" s="16" t="s">
        <v>25531</v>
      </c>
      <c r="BI84" s="15">
        <f>IF(D3L177C27=0,0,CHOOSE(MIN(D3L177C8,RUN_YEARS),A1L104C1,A1L104C6,A1L104C7,A1L104C8,A1L104C9))</f>
        <v>253949.65299999999</v>
      </c>
      <c r="BJ84" s="16" t="s">
        <v>25519</v>
      </c>
      <c r="BK84" s="33">
        <f>IF(D3L177C29=0,0,D3L177C28/D3L177C29)</f>
        <v>0.18714673672359883</v>
      </c>
      <c r="BL84" s="16" t="s">
        <v>25520</v>
      </c>
      <c r="BM84" s="32">
        <f>IF(D3L177C5=0,0,D3L177C28/D3L177C5)</f>
        <v>0.39771542077454447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3.5336884998458301E-2</v>
      </c>
      <c r="BZ84" s="16" t="s">
        <v>25524</v>
      </c>
      <c r="CA84" s="15">
        <f>D3L177C5*D3L177C37</f>
        <v>4222.6561193747202</v>
      </c>
      <c r="CB84" s="16" t="s">
        <v>25533</v>
      </c>
      <c r="CC84" s="15">
        <f>IF(D3L177C37=0,0,CHOOSE(MIN(D3L177C8,RUN_YEARS),B6L116C1,B6L117C1,B6L118C1,B6L119C1,B6L120C1))</f>
        <v>317865.48</v>
      </c>
      <c r="CD84" s="16" t="s">
        <v>25525</v>
      </c>
      <c r="CE84" s="33">
        <f>IF(D3L177C39=0,0,D3L177C38/D3L177C39)</f>
        <v>1.3284412385310668E-2</v>
      </c>
      <c r="CF84" s="16" t="s">
        <v>25526</v>
      </c>
      <c r="CG84" s="32">
        <f>IF(D3L177C5=0,0,D3L177C38/D3L177C5)</f>
        <v>3.5336884998458301E-2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971243</v>
      </c>
      <c r="J85" s="16" t="s">
        <v>25567</v>
      </c>
      <c r="K85" s="21">
        <f>_xlfn.SINGLE(IF(FLOW_THRU_100PCT="Y",1,INDEX(VariabilityMatrix,D3L178C1,_xlfn.SINGLE(D3L178C8))))</f>
        <v>0.75841816022757269</v>
      </c>
      <c r="L85" s="16" t="s">
        <v>25537</v>
      </c>
      <c r="M85" s="15">
        <f>IF(_xlfn.SINGLE(D3L178C2)&lt;&gt;0,_xlfn.SINGLE(D3L178C2)*_xlfn.SINGLE(D3L178C4),_xlfn.SINGLE(D3L178C3)*_xlfn.SINGLE(D3L178C4))</f>
        <v>736608.32919390837</v>
      </c>
      <c r="N85" s="16" t="s">
        <v>4251</v>
      </c>
      <c r="O85" s="32">
        <f>D3L172C6</f>
        <v>0.24410168322898351</v>
      </c>
      <c r="P85" s="16" t="s">
        <v>25538</v>
      </c>
      <c r="Q85" s="15">
        <f>D3L178C5*D3L178C6</f>
        <v>179807.33303672224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1919102774</v>
      </c>
      <c r="V85" s="16" t="s">
        <v>25539</v>
      </c>
      <c r="W85" s="33">
        <f>IF(D3L178C9=0,0,D3L178C7/D3L178C9)</f>
        <v>9.3693436053947493E-5</v>
      </c>
      <c r="X85" s="16" t="s">
        <v>25540</v>
      </c>
      <c r="Y85" s="32">
        <f>IF(D3L178C5=0,0,D3L178C7/D3L178C5)</f>
        <v>0.24410168322898351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0.29834650172431321</v>
      </c>
      <c r="AL85" s="16" t="s">
        <v>25544</v>
      </c>
      <c r="AM85" s="15">
        <f>D3L178C5*D3L178C17</f>
        <v>219764.51815599386</v>
      </c>
      <c r="AN85" s="16" t="s">
        <v>25561</v>
      </c>
      <c r="AO85" s="15">
        <f>IF(D3L178C17=0,0,CHOOSE(MIN(D3L178C8,RUN_YEARS),A1L108C1,A1L108C6,A1L108C7,A1L108C8,A1L108C9))</f>
        <v>810077.50600000005</v>
      </c>
      <c r="AP85" s="16" t="s">
        <v>25545</v>
      </c>
      <c r="AQ85" s="33">
        <f>IF(D3L178C19=0,0,D3L178C18/D3L178C19)</f>
        <v>0.27128826134322243</v>
      </c>
      <c r="AR85" s="16" t="s">
        <v>25546</v>
      </c>
      <c r="AS85" s="32">
        <f>IF(D3L178C5=0,0,D3L178C18/D3L178C5)</f>
        <v>0.29834650172431321</v>
      </c>
      <c r="AT85" s="16" t="s">
        <v>4251</v>
      </c>
      <c r="AU85" s="32">
        <f>D3L172C22</f>
        <v>2.4499509273700447E-2</v>
      </c>
      <c r="AV85" s="16" t="s">
        <v>25547</v>
      </c>
      <c r="AW85" s="15">
        <f>D3L178C5*D3L178C22</f>
        <v>18046.54259217115</v>
      </c>
      <c r="AX85" s="16" t="s">
        <v>25562</v>
      </c>
      <c r="AY85" s="15">
        <f>IF(D3L178C22=0,0,CHOOSE(MIN(D3L178C8,RUN_YEARS),A1L104C1,A1L104C6,A1L104C7,A1L104C8,A1L104C9))</f>
        <v>253949.65299999999</v>
      </c>
      <c r="AZ85" s="16" t="s">
        <v>25548</v>
      </c>
      <c r="BA85" s="33">
        <f>IF(D3L178C24=0,0,D3L178C23/D3L178C24)</f>
        <v>7.1063466238211997E-2</v>
      </c>
      <c r="BB85" s="16" t="s">
        <v>25549</v>
      </c>
      <c r="BC85" s="32">
        <f>IF(D3L178C5=0,0,D3L178C23/D3L178C5)</f>
        <v>2.4499509273700447E-2</v>
      </c>
      <c r="BD85" s="16" t="s">
        <v>4251</v>
      </c>
      <c r="BE85" s="32">
        <f>D3L172C27</f>
        <v>0.39771542077454441</v>
      </c>
      <c r="BF85" s="16" t="s">
        <v>25550</v>
      </c>
      <c r="BG85" s="15">
        <f>D3L178C5*D3L178C27</f>
        <v>292960.49159138941</v>
      </c>
      <c r="BH85" s="16" t="s">
        <v>25563</v>
      </c>
      <c r="BI85" s="15">
        <f>IF(D3L178C27=0,0,CHOOSE(MIN(D3L178C8,RUN_YEARS),A1L104C1,A1L104C6,A1L104C7,A1L104C8,A1L104C9))</f>
        <v>253949.65299999999</v>
      </c>
      <c r="BJ85" s="16" t="s">
        <v>25551</v>
      </c>
      <c r="BK85" s="33">
        <f>IF(D3L178C29=0,0,D3L178C28/D3L178C29)</f>
        <v>1.1536164280224057</v>
      </c>
      <c r="BL85" s="16" t="s">
        <v>25552</v>
      </c>
      <c r="BM85" s="32">
        <f>IF(D3L178C5=0,0,D3L178C28/D3L178C5)</f>
        <v>0.39771542077454441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3.5336884998458301E-2</v>
      </c>
      <c r="BZ85" s="16" t="s">
        <v>25556</v>
      </c>
      <c r="CA85" s="15">
        <f>D3L178C5*D3L178C37</f>
        <v>26029.443817631654</v>
      </c>
      <c r="CB85" s="16" t="s">
        <v>25565</v>
      </c>
      <c r="CC85" s="15">
        <f>IF(D3L178C37=0,0,CHOOSE(MIN(D3L178C8,RUN_YEARS),B6L116C1,B6L117C1,B6L118C1,B6L119C1,B6L120C1))</f>
        <v>317865.48</v>
      </c>
      <c r="CD85" s="16" t="s">
        <v>25557</v>
      </c>
      <c r="CE85" s="33">
        <f>IF(D3L178C39=0,0,D3L178C38/D3L178C39)</f>
        <v>8.1888237180179665E-2</v>
      </c>
      <c r="CF85" s="16" t="s">
        <v>25558</v>
      </c>
      <c r="CG85" s="32">
        <f>IF(D3L178C5=0,0,D3L178C38/D3L178C5)</f>
        <v>3.5336884998458301E-2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540.94879371257241</v>
      </c>
      <c r="J86" s="16" t="s">
        <v>25599</v>
      </c>
      <c r="K86" s="21">
        <f>_xlfn.SINGLE(IF(FLOW_THRU_100PCT="Y",1,INDEX(VariabilityMatrix,D3L179C1,_xlfn.SINGLE(D3L179C8))))</f>
        <v>0.60783853788322528</v>
      </c>
      <c r="L86" s="16" t="s">
        <v>25569</v>
      </c>
      <c r="M86" s="15">
        <f>IF(_xlfn.SINGLE(D3L179C2)&lt;&gt;0,_xlfn.SINGLE(D3L179C2)*_xlfn.SINGLE(D3L179C4),_xlfn.SINGLE(D3L179C3)*_xlfn.SINGLE(D3L179C4))</f>
        <v>328.80952383994446</v>
      </c>
      <c r="N86" s="16" t="s">
        <v>4251</v>
      </c>
      <c r="O86" s="32">
        <f>0.45*CHOOSE(MIN(D3L179C8,RUN_YEARS),B3L110C1,B3L125C1,B3L140C1,B3L155C1,B3L170C1)</f>
        <v>0.44288877169110774</v>
      </c>
      <c r="P86" s="16" t="s">
        <v>25570</v>
      </c>
      <c r="Q86" s="15">
        <f>D3L179C5*D3L179C6</f>
        <v>145.626046133811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2102292924.4000001</v>
      </c>
      <c r="V86" s="16" t="s">
        <v>25571</v>
      </c>
      <c r="W86" s="33">
        <f>IF(D3L179C9=0,0,D3L179C7/D3L179C9)</f>
        <v>6.9270102393258574E-8</v>
      </c>
      <c r="X86" s="16" t="s">
        <v>25572</v>
      </c>
      <c r="Y86" s="32">
        <f>IF(D3L179C5=0,0,D3L179C7/D3L179C5)</f>
        <v>0.44288877169110774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0.54130849873357612</v>
      </c>
      <c r="AL86" s="16" t="s">
        <v>25576</v>
      </c>
      <c r="AM86" s="15">
        <f>D3L179C5*D3L179C17</f>
        <v>177.98738971910234</v>
      </c>
      <c r="AN86" s="16" t="s">
        <v>25593</v>
      </c>
      <c r="AO86" s="15">
        <f>IF(D3L179C17=0,0,CHOOSE(MIN(D3L179C8,RUN_YEARS),A1L108C1,A1L108C6,A1L108C7,A1L108C8,A1L108C9))</f>
        <v>944463.95720000006</v>
      </c>
      <c r="AP86" s="16" t="s">
        <v>25577</v>
      </c>
      <c r="AQ86" s="33">
        <f>IF(D3L179C19=0,0,D3L179C18/D3L179C19)</f>
        <v>1.8845334262068792E-4</v>
      </c>
      <c r="AR86" s="16" t="s">
        <v>25578</v>
      </c>
      <c r="AS86" s="32">
        <f>IF(D3L179C5=0,0,D3L179C18/D3L179C5)</f>
        <v>0.54130849873357612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1.5802729575316143E-2</v>
      </c>
      <c r="BZ86" s="16" t="s">
        <v>25588</v>
      </c>
      <c r="CA86" s="15">
        <f>D3L179C5*D3L179C37</f>
        <v>5.1960879870311087</v>
      </c>
      <c r="CB86" s="16" t="s">
        <v>25597</v>
      </c>
      <c r="CC86" s="15">
        <f>IF(D3L179C37=0,0,CHOOSE(MIN(D3L179C8,RUN_YEARS),B6L116C1,B6L117C1,B6L118C1,B6L119C1,B6L120C1))</f>
        <v>367724.38800000004</v>
      </c>
      <c r="CD86" s="16" t="s">
        <v>25589</v>
      </c>
      <c r="CE86" s="33">
        <f>IF(D3L179C39=0,0,D3L179C38/D3L179C39)</f>
        <v>1.4130387204644987E-5</v>
      </c>
      <c r="CF86" s="16" t="s">
        <v>25590</v>
      </c>
      <c r="CG86" s="32">
        <f>IF(D3L179C5=0,0,D3L179C38/D3L179C5)</f>
        <v>1.5802729575316143E-2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15.96939581280742</v>
      </c>
      <c r="J87" s="16" t="s">
        <v>25630</v>
      </c>
      <c r="K87" s="21">
        <f>_xlfn.SINGLE(IF(FLOW_THRU_100PCT="Y",1,INDEX(VariabilityMatrix,D3L180C1,_xlfn.SINGLE(D3L180C8))))</f>
        <v>0.58428028763899642</v>
      </c>
      <c r="L87" s="16" t="s">
        <v>25600</v>
      </c>
      <c r="M87" s="15">
        <f>IF(_xlfn.SINGLE(D3L180C2)&lt;&gt;0,_xlfn.SINGLE(D3L180C2)*_xlfn.SINGLE(D3L180C4),_xlfn.SINGLE(D3L180C3)*_xlfn.SINGLE(D3L180C4))</f>
        <v>9.3306031789281043</v>
      </c>
      <c r="N87" s="16" t="s">
        <v>4251</v>
      </c>
      <c r="O87" s="32">
        <f>0.45*CHOOSE(MIN(D3L180C8,RUN_YEARS),B3L110C1,B3L125C1,B3L140C1,B3L155C1,B3L170C1)</f>
        <v>0.44295084387039707</v>
      </c>
      <c r="P87" s="16" t="s">
        <v>25601</v>
      </c>
      <c r="Q87" s="15">
        <f>D3L180C5*D3L180C6</f>
        <v>4.1329985519260131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1919102774</v>
      </c>
      <c r="V87" s="16" t="s">
        <v>25602</v>
      </c>
      <c r="W87" s="33">
        <f>IF(D3L180C9=0,0,D3L180C7/D3L180C9)</f>
        <v>2.1536098055403117E-9</v>
      </c>
      <c r="X87" s="16" t="s">
        <v>25603</v>
      </c>
      <c r="Y87" s="32">
        <f>IF(D3L180C5=0,0,D3L180C7/D3L180C5)</f>
        <v>0.44295084387039707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0.54138436473048535</v>
      </c>
      <c r="AL87" s="16" t="s">
        <v>25607</v>
      </c>
      <c r="AM87" s="15">
        <f>D3L180C5*D3L180C17</f>
        <v>5.0514426745762391</v>
      </c>
      <c r="AN87" s="16" t="s">
        <v>25624</v>
      </c>
      <c r="AO87" s="15">
        <f>IF(D3L180C17=0,0,CHOOSE(MIN(D3L180C8,RUN_YEARS),A1L108C1,A1L108C6,A1L108C7,A1L108C8,A1L108C9))</f>
        <v>810077.50600000005</v>
      </c>
      <c r="AP87" s="16" t="s">
        <v>25608</v>
      </c>
      <c r="AQ87" s="33">
        <f>IF(D3L180C19=0,0,D3L180C18/D3L180C19)</f>
        <v>6.2357523041458687E-6</v>
      </c>
      <c r="AR87" s="16" t="s">
        <v>25609</v>
      </c>
      <c r="AS87" s="32">
        <f>IF(D3L180C5=0,0,D3L180C18/D3L180C5)</f>
        <v>0.54138436473048535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1.5664791399117584E-2</v>
      </c>
      <c r="BZ87" s="16" t="s">
        <v>25619</v>
      </c>
      <c r="CA87" s="15">
        <f>D3L180C5*D3L180C37</f>
        <v>0.14616195242585214</v>
      </c>
      <c r="CB87" s="16" t="s">
        <v>25628</v>
      </c>
      <c r="CC87" s="15">
        <f>IF(D3L180C37=0,0,CHOOSE(MIN(D3L180C8,RUN_YEARS),B6L116C1,B6L117C1,B6L118C1,B6L119C1,B6L120C1))</f>
        <v>317865.48</v>
      </c>
      <c r="CD87" s="16" t="s">
        <v>25620</v>
      </c>
      <c r="CE87" s="33">
        <f>IF(D3L180C39=0,0,D3L180C38/D3L180C39)</f>
        <v>4.5982329514312833E-7</v>
      </c>
      <c r="CF87" s="16" t="s">
        <v>25621</v>
      </c>
      <c r="CG87" s="32">
        <f>IF(D3L180C5=0,0,D3L180C38/D3L180C5)</f>
        <v>1.5664791399117584E-2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9968.1864203219266</v>
      </c>
      <c r="J88" s="16" t="s">
        <v>25661</v>
      </c>
      <c r="K88" s="21">
        <f>_xlfn.SINGLE(IF(FLOW_THRU_100PCT="Y",1,INDEX(VariabilityMatrix,D3L181C1,_xlfn.SINGLE(D3L181C8))))</f>
        <v>0.60783853788322528</v>
      </c>
      <c r="L88" s="16" t="s">
        <v>25631</v>
      </c>
      <c r="M88" s="15">
        <f>IF(_xlfn.SINGLE(D3L181C2)&lt;&gt;0,_xlfn.SINGLE(D3L181C2)*_xlfn.SINGLE(D3L181C4),_xlfn.SINGLE(D3L181C3)*_xlfn.SINGLE(D3L181C4))</f>
        <v>6059.0478590759012</v>
      </c>
      <c r="N88" s="16" t="s">
        <v>4251</v>
      </c>
      <c r="O88" s="32">
        <f>0.45*CHOOSE(MIN(D3L181C8,RUN_YEARS),B3L110C1,B3L125C1,B3L140C1,B3L155C1,B3L170C1)</f>
        <v>0.44288877169110774</v>
      </c>
      <c r="P88" s="16" t="s">
        <v>25632</v>
      </c>
      <c r="Q88" s="15">
        <f>D3L181C5*D3L181C6</f>
        <v>2683.4842639237618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2102292924.4000001</v>
      </c>
      <c r="V88" s="16" t="s">
        <v>25633</v>
      </c>
      <c r="W88" s="33">
        <f>IF(D3L181C9=0,0,D3L181C7/D3L181C9)</f>
        <v>1.276455927134719E-6</v>
      </c>
      <c r="X88" s="16" t="s">
        <v>25634</v>
      </c>
      <c r="Y88" s="32">
        <f>IF(D3L181C5=0,0,D3L181C7/D3L181C5)</f>
        <v>0.44288877169110769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0.54130849873357612</v>
      </c>
      <c r="AL88" s="16" t="s">
        <v>25638</v>
      </c>
      <c r="AM88" s="15">
        <f>D3L181C5*D3L181C17</f>
        <v>3279.8141003512646</v>
      </c>
      <c r="AN88" s="16" t="s">
        <v>25655</v>
      </c>
      <c r="AO88" s="15">
        <f>IF(D3L181C17=0,0,CHOOSE(MIN(D3L181C8,RUN_YEARS),A1L108C1,A1L108C6,A1L108C7,A1L108C8,A1L108C9))</f>
        <v>944463.95720000006</v>
      </c>
      <c r="AP88" s="16" t="s">
        <v>25639</v>
      </c>
      <c r="AQ88" s="33">
        <f>IF(D3L181C19=0,0,D3L181C18/D3L181C19)</f>
        <v>3.4726725941715635E-3</v>
      </c>
      <c r="AR88" s="16" t="s">
        <v>25640</v>
      </c>
      <c r="AS88" s="32">
        <f>IF(D3L181C5=0,0,D3L181C18/D3L181C5)</f>
        <v>0.54130849873357612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1.5802729575316143E-2</v>
      </c>
      <c r="BZ88" s="16" t="s">
        <v>25650</v>
      </c>
      <c r="CA88" s="15">
        <f>D3L181C5*D3L181C37</f>
        <v>95.7494948008747</v>
      </c>
      <c r="CB88" s="16" t="s">
        <v>25659</v>
      </c>
      <c r="CC88" s="15">
        <f>IF(D3L181C37=0,0,CHOOSE(MIN(D3L181C8,RUN_YEARS),B6L116C1,B6L117C1,B6L118C1,B6L119C1,B6L120C1))</f>
        <v>367724.38800000004</v>
      </c>
      <c r="CD88" s="16" t="s">
        <v>25651</v>
      </c>
      <c r="CE88" s="33">
        <f>IF(D3L181C39=0,0,D3L181C38/D3L181C39)</f>
        <v>2.6038385792588413E-4</v>
      </c>
      <c r="CF88" s="16" t="s">
        <v>25652</v>
      </c>
      <c r="CG88" s="32">
        <f>IF(D3L181C5=0,0,D3L181C38/D3L181C5)</f>
        <v>1.5802729575316143E-2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597.97490364990415</v>
      </c>
      <c r="J89" s="16" t="s">
        <v>25692</v>
      </c>
      <c r="K89" s="21">
        <f>_xlfn.SINGLE(IF(FLOW_THRU_100PCT="Y",1,INDEX(VariabilityMatrix,D3L182C1,_xlfn.SINGLE(D3L182C8))))</f>
        <v>0.58428028763899642</v>
      </c>
      <c r="L89" s="16" t="s">
        <v>25662</v>
      </c>
      <c r="M89" s="15">
        <f>IF(_xlfn.SINGLE(D3L182C2)&lt;&gt;0,_xlfn.SINGLE(D3L182C2)*_xlfn.SINGLE(D3L182C4),_xlfn.SINGLE(D3L182C3)*_xlfn.SINGLE(D3L182C4))</f>
        <v>349.3849487054672</v>
      </c>
      <c r="N89" s="16" t="s">
        <v>4251</v>
      </c>
      <c r="O89" s="32">
        <f>0.45*CHOOSE(MIN(D3L182C8,RUN_YEARS),B3L110C1,B3L125C1,B3L140C1,B3L155C1,B3L170C1)</f>
        <v>0.44295084387039707</v>
      </c>
      <c r="P89" s="16" t="s">
        <v>25663</v>
      </c>
      <c r="Q89" s="15">
        <f>D3L182C5*D3L182C6</f>
        <v>154.76035786470209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1919102774</v>
      </c>
      <c r="V89" s="16" t="s">
        <v>25664</v>
      </c>
      <c r="W89" s="33">
        <f>IF(D3L182C9=0,0,D3L182C7/D3L182C9)</f>
        <v>8.0642037498666074E-8</v>
      </c>
      <c r="X89" s="16" t="s">
        <v>25665</v>
      </c>
      <c r="Y89" s="32">
        <f>IF(D3L182C5=0,0,D3L182C7/D3L182C5)</f>
        <v>0.44295084387039707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0.54138436473048535</v>
      </c>
      <c r="AL89" s="16" t="s">
        <v>25669</v>
      </c>
      <c r="AM89" s="15">
        <f>D3L182C5*D3L182C17</f>
        <v>189.15154850130256</v>
      </c>
      <c r="AN89" s="16" t="s">
        <v>25686</v>
      </c>
      <c r="AO89" s="15">
        <f>IF(D3L182C17=0,0,CHOOSE(MIN(D3L182C8,RUN_YEARS),A1L108C1,A1L108C6,A1L108C7,A1L108C8,A1L108C9))</f>
        <v>810077.50600000005</v>
      </c>
      <c r="AP89" s="16" t="s">
        <v>25670</v>
      </c>
      <c r="AQ89" s="33">
        <f>IF(D3L182C19=0,0,D3L182C18/D3L182C19)</f>
        <v>2.33498087652495E-4</v>
      </c>
      <c r="AR89" s="16" t="s">
        <v>25671</v>
      </c>
      <c r="AS89" s="32">
        <f>IF(D3L182C5=0,0,D3L182C18/D3L182C5)</f>
        <v>0.54138436473048535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1.5664791399117584E-2</v>
      </c>
      <c r="BZ89" s="16" t="s">
        <v>25681</v>
      </c>
      <c r="CA89" s="15">
        <f>D3L182C5*D3L182C37</f>
        <v>5.4730423394625403</v>
      </c>
      <c r="CB89" s="16" t="s">
        <v>25690</v>
      </c>
      <c r="CC89" s="15">
        <f>IF(D3L182C37=0,0,CHOOSE(MIN(D3L182C8,RUN_YEARS),B6L116C1,B6L117C1,B6L118C1,B6L119C1,B6L120C1))</f>
        <v>317865.48</v>
      </c>
      <c r="CD89" s="16" t="s">
        <v>25682</v>
      </c>
      <c r="CE89" s="33">
        <f>IF(D3L182C39=0,0,D3L182C38/D3L182C39)</f>
        <v>1.7218108551650657E-5</v>
      </c>
      <c r="CF89" s="16" t="s">
        <v>25683</v>
      </c>
      <c r="CG89" s="32">
        <f>IF(D3L182C5=0,0,D3L182C38/D3L182C5)</f>
        <v>1.5664791399117584E-2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25.007020915659968</v>
      </c>
      <c r="J90" s="16" t="s">
        <v>25723</v>
      </c>
      <c r="K90" s="21">
        <f>_xlfn.SINGLE(IF(FLOW_THRU_100PCT="Y",1,INDEX(VariabilityMatrix,D3L183C1,_xlfn.SINGLE(D3L183C8))))</f>
        <v>0.58428028763899642</v>
      </c>
      <c r="L90" s="16" t="s">
        <v>25693</v>
      </c>
      <c r="M90" s="15">
        <f>IF(_xlfn.SINGLE(D3L183C2)&lt;&gt;0,_xlfn.SINGLE(D3L183C2)*_xlfn.SINGLE(D3L183C4),_xlfn.SINGLE(D3L183C3)*_xlfn.SINGLE(D3L183C4))</f>
        <v>14.611109373596205</v>
      </c>
      <c r="N90" s="16" t="s">
        <v>4251</v>
      </c>
      <c r="O90" s="32">
        <f>0.45*CHOOSE(MIN(D3L183C8,RUN_YEARS),B3L110C1,B3L125C1,B3L140C1,B3L155C1,B3L170C1)</f>
        <v>0.44295084387039707</v>
      </c>
      <c r="P90" s="16" t="s">
        <v>25694</v>
      </c>
      <c r="Q90" s="15">
        <f>D3L183C5*D3L183C6</f>
        <v>6.4720032269171082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1919102774</v>
      </c>
      <c r="V90" s="16" t="s">
        <v>25695</v>
      </c>
      <c r="W90" s="33">
        <f>IF(D3L183C9=0,0,D3L183C7/D3L183C9)</f>
        <v>3.3724109592252135E-9</v>
      </c>
      <c r="X90" s="16" t="s">
        <v>25696</v>
      </c>
      <c r="Y90" s="32">
        <f>IF(D3L183C5=0,0,D3L183C7/D3L183C5)</f>
        <v>0.44295084387039707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0.54138436473048535</v>
      </c>
      <c r="AL90" s="16" t="s">
        <v>25700</v>
      </c>
      <c r="AM90" s="15">
        <f>D3L183C5*D3L183C17</f>
        <v>7.9102261662320217</v>
      </c>
      <c r="AN90" s="16" t="s">
        <v>25717</v>
      </c>
      <c r="AO90" s="15">
        <f>IF(D3L183C17=0,0,CHOOSE(MIN(D3L183C8,RUN_YEARS),A1L108C1,A1L108C6,A1L108C7,A1L108C8,A1L108C9))</f>
        <v>810077.50600000005</v>
      </c>
      <c r="AP90" s="16" t="s">
        <v>25701</v>
      </c>
      <c r="AQ90" s="33">
        <f>IF(D3L183C19=0,0,D3L183C18/D3L183C19)</f>
        <v>9.7647769597888596E-6</v>
      </c>
      <c r="AR90" s="16" t="s">
        <v>25702</v>
      </c>
      <c r="AS90" s="32">
        <f>IF(D3L183C5=0,0,D3L183C18/D3L183C5)</f>
        <v>0.54138436473048535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1.5664791399117584E-2</v>
      </c>
      <c r="BZ90" s="16" t="s">
        <v>25712</v>
      </c>
      <c r="CA90" s="15">
        <f>D3L183C5*D3L183C37</f>
        <v>0.22887998044707614</v>
      </c>
      <c r="CB90" s="16" t="s">
        <v>25721</v>
      </c>
      <c r="CC90" s="15">
        <f>IF(D3L183C37=0,0,CHOOSE(MIN(D3L183C8,RUN_YEARS),B6L116C1,B6L117C1,B6L118C1,B6L119C1,B6L120C1))</f>
        <v>317865.48</v>
      </c>
      <c r="CD90" s="16" t="s">
        <v>25713</v>
      </c>
      <c r="CE90" s="33">
        <f>IF(D3L183C39=0,0,D3L183C38/D3L183C39)</f>
        <v>7.2005296217467888E-7</v>
      </c>
      <c r="CF90" s="16" t="s">
        <v>25714</v>
      </c>
      <c r="CG90" s="32">
        <f>IF(D3L183C5=0,0,D3L183C38/D3L183C5)</f>
        <v>1.5664791399117584E-2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89.849787430301078</v>
      </c>
      <c r="J91" s="16" t="s">
        <v>25754</v>
      </c>
      <c r="K91" s="21">
        <f>_xlfn.SINGLE(IF(FLOW_THRU_100PCT="Y",1,INDEX(VariabilityMatrix,D3L184C1,_xlfn.SINGLE(D3L184C8))))</f>
        <v>0.58428028763899642</v>
      </c>
      <c r="L91" s="16" t="s">
        <v>25724</v>
      </c>
      <c r="M91" s="15">
        <f>IF(_xlfn.SINGLE(D3L184C2)&lt;&gt;0,_xlfn.SINGLE(D3L184C2)*_xlfn.SINGLE(D3L184C4),_xlfn.SINGLE(D3L184C3)*_xlfn.SINGLE(D3L184C4))</f>
        <v>52.497459644079001</v>
      </c>
      <c r="N91" s="16" t="s">
        <v>4251</v>
      </c>
      <c r="O91" s="32">
        <f>0.45*CHOOSE(MIN(D3L184C8,RUN_YEARS),B3L110C1,B3L125C1,B3L140C1,B3L155C1,B3L170C1)</f>
        <v>0.44295084387039707</v>
      </c>
      <c r="P91" s="16" t="s">
        <v>25725</v>
      </c>
      <c r="Q91" s="15">
        <f>D3L184C5*D3L184C6</f>
        <v>23.253794050396909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1919102774</v>
      </c>
      <c r="V91" s="16" t="s">
        <v>25726</v>
      </c>
      <c r="W91" s="33">
        <f>IF(D3L184C9=0,0,D3L184C7/D3L184C9)</f>
        <v>1.2117013411391645E-8</v>
      </c>
      <c r="X91" s="16" t="s">
        <v>25727</v>
      </c>
      <c r="Y91" s="32">
        <f>IF(D3L184C5=0,0,D3L184C7/D3L184C5)</f>
        <v>0.44295084387039707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0.54138436473048535</v>
      </c>
      <c r="AL91" s="16" t="s">
        <v>25731</v>
      </c>
      <c r="AM91" s="15">
        <f>D3L184C5*D3L184C17</f>
        <v>28.421303839374001</v>
      </c>
      <c r="AN91" s="16" t="s">
        <v>25748</v>
      </c>
      <c r="AO91" s="15">
        <f>IF(D3L184C17=0,0,CHOOSE(MIN(D3L184C8,RUN_YEARS),A1L108C1,A1L108C6,A1L108C7,A1L108C8,A1L108C9))</f>
        <v>810077.50600000005</v>
      </c>
      <c r="AP91" s="16" t="s">
        <v>25732</v>
      </c>
      <c r="AQ91" s="33">
        <f>IF(D3L184C19=0,0,D3L184C18/D3L184C19)</f>
        <v>3.5084672304644883E-5</v>
      </c>
      <c r="AR91" s="16" t="s">
        <v>25733</v>
      </c>
      <c r="AS91" s="32">
        <f>IF(D3L184C5=0,0,D3L184C18/D3L184C5)</f>
        <v>0.54138436473048535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1.5664791399117584E-2</v>
      </c>
      <c r="BZ91" s="16" t="s">
        <v>25743</v>
      </c>
      <c r="CA91" s="15">
        <f>D3L184C5*D3L184C37</f>
        <v>0.82236175430809122</v>
      </c>
      <c r="CB91" s="16" t="s">
        <v>25752</v>
      </c>
      <c r="CC91" s="15">
        <f>IF(D3L184C37=0,0,CHOOSE(MIN(D3L184C8,RUN_YEARS),B6L116C1,B6L117C1,B6L118C1,B6L119C1,B6L120C1))</f>
        <v>317865.48</v>
      </c>
      <c r="CD91" s="16" t="s">
        <v>25744</v>
      </c>
      <c r="CE91" s="33">
        <f>IF(D3L184C39=0,0,D3L184C38/D3L184C39)</f>
        <v>2.5871376605855132E-6</v>
      </c>
      <c r="CF91" s="16" t="s">
        <v>25745</v>
      </c>
      <c r="CG91" s="32">
        <f>IF(D3L184C5=0,0,D3L184C38/D3L184C5)</f>
        <v>1.5664791399117584E-2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50.803737228656566</v>
      </c>
      <c r="J92" s="16" t="s">
        <v>25785</v>
      </c>
      <c r="K92" s="21">
        <f>_xlfn.SINGLE(IF(FLOW_THRU_100PCT="Y",1,INDEX(VariabilityMatrix,D3L185C1,_xlfn.SINGLE(D3L185C8))))</f>
        <v>0.58428028763899642</v>
      </c>
      <c r="L92" s="16" t="s">
        <v>25755</v>
      </c>
      <c r="M92" s="15">
        <f>IF(_xlfn.SINGLE(D3L185C2)&lt;&gt;0,_xlfn.SINGLE(D3L185C2)*_xlfn.SINGLE(D3L185C4),_xlfn.SINGLE(D3L185C3)*_xlfn.SINGLE(D3L185C4))</f>
        <v>29.683622201095449</v>
      </c>
      <c r="N92" s="16" t="s">
        <v>4251</v>
      </c>
      <c r="O92" s="32">
        <f>0.45*CHOOSE(MIN(D3L185C8,RUN_YEARS),B3L110C1,B3L125C1,B3L140C1,B3L155C1,B3L170C1)</f>
        <v>0.44295084387039707</v>
      </c>
      <c r="P92" s="16" t="s">
        <v>25756</v>
      </c>
      <c r="Q92" s="15">
        <f>D3L185C5*D3L185C6</f>
        <v>13.148385503105283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1919102774</v>
      </c>
      <c r="V92" s="16" t="s">
        <v>25757</v>
      </c>
      <c r="W92" s="33">
        <f>IF(D3L185C9=0,0,D3L185C7/D3L185C9)</f>
        <v>6.8513191066364862E-9</v>
      </c>
      <c r="X92" s="16" t="s">
        <v>25758</v>
      </c>
      <c r="Y92" s="32">
        <f>IF(D3L185C5=0,0,D3L185C7/D3L185C5)</f>
        <v>0.44295084387039707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0.54138436473048535</v>
      </c>
      <c r="AL92" s="16" t="s">
        <v>25762</v>
      </c>
      <c r="AM92" s="15">
        <f>D3L185C5*D3L185C17</f>
        <v>16.07024894823979</v>
      </c>
      <c r="AN92" s="16" t="s">
        <v>25779</v>
      </c>
      <c r="AO92" s="15">
        <f>IF(D3L185C17=0,0,CHOOSE(MIN(D3L185C8,RUN_YEARS),A1L108C1,A1L108C6,A1L108C7,A1L108C8,A1L108C9))</f>
        <v>810077.50600000005</v>
      </c>
      <c r="AP92" s="16" t="s">
        <v>25763</v>
      </c>
      <c r="AQ92" s="33">
        <f>IF(D3L185C19=0,0,D3L185C18/D3L185C19)</f>
        <v>1.9837915297255259E-5</v>
      </c>
      <c r="AR92" s="16" t="s">
        <v>25764</v>
      </c>
      <c r="AS92" s="32">
        <f>IF(D3L185C5=0,0,D3L185C18/D3L185C5)</f>
        <v>0.54138436473048535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1.5664791399117584E-2</v>
      </c>
      <c r="BZ92" s="16" t="s">
        <v>25774</v>
      </c>
      <c r="CA92" s="15">
        <f>D3L185C5*D3L185C37</f>
        <v>0.46498774975037577</v>
      </c>
      <c r="CB92" s="16" t="s">
        <v>25783</v>
      </c>
      <c r="CC92" s="15">
        <f>IF(D3L185C37=0,0,CHOOSE(MIN(D3L185C8,RUN_YEARS),B6L116C1,B6L117C1,B6L118C1,B6L119C1,B6L120C1))</f>
        <v>317865.48</v>
      </c>
      <c r="CD92" s="16" t="s">
        <v>25775</v>
      </c>
      <c r="CE92" s="33">
        <f>IF(D3L185C39=0,0,D3L185C38/D3L185C39)</f>
        <v>1.4628444389443478E-6</v>
      </c>
      <c r="CF92" s="16" t="s">
        <v>25776</v>
      </c>
      <c r="CG92" s="32">
        <f>IF(D3L185C5=0,0,D3L185C38/D3L185C5)</f>
        <v>1.5664791399117584E-2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7.1072585760296754</v>
      </c>
      <c r="J93" s="16" t="s">
        <v>25816</v>
      </c>
      <c r="K93" s="21">
        <f>_xlfn.SINGLE(IF(FLOW_THRU_100PCT="Y",1,INDEX(VariabilityMatrix,D3L186C1,_xlfn.SINGLE(D3L186C8))))</f>
        <v>0.58428028763899642</v>
      </c>
      <c r="L93" s="16" t="s">
        <v>25786</v>
      </c>
      <c r="M93" s="15">
        <f>IF(_xlfn.SINGLE(D3L186C2)&lt;&gt;0,_xlfn.SINGLE(D3L186C2)*_xlfn.SINGLE(D3L186C4),_xlfn.SINGLE(D3L186C3)*_xlfn.SINGLE(D3L186C4))</f>
        <v>4.1526310851273429</v>
      </c>
      <c r="N93" s="16" t="s">
        <v>4251</v>
      </c>
      <c r="O93" s="32">
        <f>0.45*CHOOSE(MIN(D3L186C8,RUN_YEARS),B3L110C1,B3L125C1,B3L140C1,B3L155C1,B3L170C1)</f>
        <v>0.44295084387039707</v>
      </c>
      <c r="P93" s="16" t="s">
        <v>25787</v>
      </c>
      <c r="Q93" s="15">
        <f>D3L186C5*D3L186C6</f>
        <v>1.8394114434395992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1919102774</v>
      </c>
      <c r="V93" s="16" t="s">
        <v>25788</v>
      </c>
      <c r="W93" s="33">
        <f>IF(D3L186C9=0,0,D3L186C7/D3L186C9)</f>
        <v>9.5847469367453429E-10</v>
      </c>
      <c r="X93" s="16" t="s">
        <v>25789</v>
      </c>
      <c r="Y93" s="32">
        <f>IF(D3L186C5=0,0,D3L186C7/D3L186C5)</f>
        <v>0.44295084387039707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0.54138436473048535</v>
      </c>
      <c r="AL93" s="16" t="s">
        <v>25793</v>
      </c>
      <c r="AM93" s="15">
        <f>D3L186C5*D3L186C17</f>
        <v>2.2481695419817327</v>
      </c>
      <c r="AN93" s="16" t="s">
        <v>25810</v>
      </c>
      <c r="AO93" s="15">
        <f>IF(D3L186C17=0,0,CHOOSE(MIN(D3L186C8,RUN_YEARS),A1L108C1,A1L108C6,A1L108C7,A1L108C8,A1L108C9))</f>
        <v>810077.50600000005</v>
      </c>
      <c r="AP93" s="16" t="s">
        <v>25794</v>
      </c>
      <c r="AQ93" s="33">
        <f>IF(D3L186C19=0,0,D3L186C18/D3L186C19)</f>
        <v>2.7752523990978867E-6</v>
      </c>
      <c r="AR93" s="16" t="s">
        <v>25795</v>
      </c>
      <c r="AS93" s="32">
        <f>IF(D3L186C5=0,0,D3L186C18/D3L186C5)</f>
        <v>0.54138436473048535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1.5664791399117584E-2</v>
      </c>
      <c r="BZ93" s="16" t="s">
        <v>25805</v>
      </c>
      <c r="CA93" s="15">
        <f>D3L186C5*D3L186C37</f>
        <v>6.5050099706011125E-2</v>
      </c>
      <c r="CB93" s="16" t="s">
        <v>25814</v>
      </c>
      <c r="CC93" s="15">
        <f>IF(D3L186C37=0,0,CHOOSE(MIN(D3L186C8,RUN_YEARS),B6L116C1,B6L117C1,B6L118C1,B6L119C1,B6L120C1))</f>
        <v>317865.48</v>
      </c>
      <c r="CD93" s="16" t="s">
        <v>25806</v>
      </c>
      <c r="CE93" s="33">
        <f>IF(D3L186C39=0,0,D3L186C38/D3L186C39)</f>
        <v>2.0464663135490877E-7</v>
      </c>
      <c r="CF93" s="16" t="s">
        <v>25807</v>
      </c>
      <c r="CG93" s="32">
        <f>IF(D3L186C5=0,0,D3L186C38/D3L186C5)</f>
        <v>1.5664791399117584E-2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0.58428028763899642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0.44295084387039707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1919102774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0.54138436473048535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810077.50600000005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1.5664791399117584E-2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317865.48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5344.6456646231991</v>
      </c>
      <c r="J95" s="16" t="s">
        <v>25878</v>
      </c>
      <c r="K95" s="21">
        <f>IF(FLOW_THRU_100PCT="Y",1,D3L165C4)</f>
        <v>0.94741767733796856</v>
      </c>
      <c r="L95" s="16" t="s">
        <v>25848</v>
      </c>
      <c r="M95" s="15">
        <f>IF(_xlfn.SINGLE(D3L188C2)&lt;&gt;0,_xlfn.SINGLE(D3L188C2)*_xlfn.SINGLE(D3L188C4),_xlfn.SINGLE(D3L188C3)*_xlfn.SINGLE(D3L188C4))</f>
        <v>5063.611781771755</v>
      </c>
      <c r="N95" s="16" t="s">
        <v>4251</v>
      </c>
      <c r="O95" s="32">
        <f>0.45*CHOOSE(MIN(D3L188C8,RUN_YEARS),B3L110C1,B3L125C1,B3L140C1,B3L155C1,B3L170C1)</f>
        <v>0.44295084387039707</v>
      </c>
      <c r="P95" s="16" t="s">
        <v>25849</v>
      </c>
      <c r="Q95" s="15">
        <f>D3L188C5*D3L188C6</f>
        <v>2242.931111767884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1919102774</v>
      </c>
      <c r="V95" s="16" t="s">
        <v>25850</v>
      </c>
      <c r="W95" s="33">
        <f>IF(D3L188C9=0,0,D3L188C7/D3L188C9)</f>
        <v>1.1687394454091304E-6</v>
      </c>
      <c r="X95" s="16" t="s">
        <v>25851</v>
      </c>
      <c r="Y95" s="32">
        <f>IF(D3L188C5=0,0,D3L188C7/D3L188C5)</f>
        <v>0.44295084387039713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0.54138436473048535</v>
      </c>
      <c r="AL95" s="16" t="s">
        <v>25855</v>
      </c>
      <c r="AM95" s="15">
        <f>D3L188C5*D3L188C17</f>
        <v>2741.3602477163026</v>
      </c>
      <c r="AN95" s="16" t="s">
        <v>25872</v>
      </c>
      <c r="AO95" s="15">
        <f>IF(D3L188C17=0,0,CHOOSE(MIN(D3L188C8,RUN_YEARS),A1L108C1,A1L108C6,A1L108C7,A1L108C8,A1L108C9))</f>
        <v>810077.50600000005</v>
      </c>
      <c r="AP95" s="16" t="s">
        <v>25856</v>
      </c>
      <c r="AQ95" s="33">
        <f>IF(D3L188C19=0,0,D3L188C18/D3L188C19)</f>
        <v>3.3840715578594307E-3</v>
      </c>
      <c r="AR95" s="16" t="s">
        <v>25857</v>
      </c>
      <c r="AS95" s="32">
        <f>IF(D3L188C5=0,0,D3L188C18/D3L188C5)</f>
        <v>0.54138436473048535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1.5664791399117584E-2</v>
      </c>
      <c r="BZ95" s="16" t="s">
        <v>25867</v>
      </c>
      <c r="CA95" s="15">
        <f>D3L188C5*D3L188C37</f>
        <v>79.320422287568647</v>
      </c>
      <c r="CB95" s="16" t="s">
        <v>25876</v>
      </c>
      <c r="CC95" s="15">
        <f>IF(D3L188C37=0,0,CHOOSE(MIN(D3L188C8,RUN_YEARS),B6L116C1,B6L117C1,B6L118C1,B6L119C1,B6L120C1))</f>
        <v>317865.48</v>
      </c>
      <c r="CD95" s="16" t="s">
        <v>25868</v>
      </c>
      <c r="CE95" s="33">
        <f>IF(D3L188C39=0,0,D3L188C38/D3L188C39)</f>
        <v>2.4954085070064434E-4</v>
      </c>
      <c r="CF95" s="16" t="s">
        <v>25869</v>
      </c>
      <c r="CG95" s="32">
        <f>IF(D3L188C5=0,0,D3L188C38/D3L188C5)</f>
        <v>1.5664791399117584E-2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760.05567335002331</v>
      </c>
      <c r="J96" s="16" t="s">
        <v>25909</v>
      </c>
      <c r="K96" s="21">
        <f>_xlfn.SINGLE(IF(FLOW_THRU_100PCT="Y",1,INDEX(VariabilityMatrix,D3L189C1,_xlfn.SINGLE(D3L189C8))))</f>
        <v>0.60783853788322528</v>
      </c>
      <c r="L96" s="16" t="s">
        <v>25879</v>
      </c>
      <c r="M96" s="15">
        <f>IF(_xlfn.SINGLE(D3L189C2)&lt;&gt;0,_xlfn.SINGLE(D3L189C2)*_xlfn.SINGLE(D3L189C4),_xlfn.SINGLE(D3L189C3)*_xlfn.SINGLE(D3L189C4))</f>
        <v>461.99112919892843</v>
      </c>
      <c r="N96" s="16" t="s">
        <v>4251</v>
      </c>
      <c r="O96" s="32">
        <f>0.45*CHOOSE(MIN(D3L189C8,RUN_YEARS),B3L110C1,B3L125C1,B3L140C1,B3L155C1,B3L170C1)</f>
        <v>0.44288877169110774</v>
      </c>
      <c r="P96" s="16" t="s">
        <v>25880</v>
      </c>
      <c r="Q96" s="15">
        <f>D3L189C5*D3L189C6</f>
        <v>204.61068374310128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2102292924.4000001</v>
      </c>
      <c r="V96" s="16" t="s">
        <v>25881</v>
      </c>
      <c r="W96" s="33">
        <f>IF(D3L189C9=0,0,D3L189C7/D3L189C9)</f>
        <v>9.732739018826204E-8</v>
      </c>
      <c r="X96" s="16" t="s">
        <v>25882</v>
      </c>
      <c r="Y96" s="32">
        <f>IF(D3L189C5=0,0,D3L189C7/D3L189C5)</f>
        <v>0.44288877169110774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0.54130849873357612</v>
      </c>
      <c r="AL96" s="16" t="s">
        <v>25886</v>
      </c>
      <c r="AM96" s="15">
        <f>D3L189C5*D3L189C17</f>
        <v>250.07972457490155</v>
      </c>
      <c r="AN96" s="16" t="s">
        <v>25903</v>
      </c>
      <c r="AO96" s="15">
        <f>IF(D3L189C17=0,0,CHOOSE(MIN(D3L189C8,RUN_YEARS),A1L108C1,A1L108C6,A1L108C7,A1L108C8,A1L108C9))</f>
        <v>944463.95720000006</v>
      </c>
      <c r="AP96" s="16" t="s">
        <v>25887</v>
      </c>
      <c r="AQ96" s="33">
        <f>IF(D3L189C19=0,0,D3L189C18/D3L189C19)</f>
        <v>2.6478482600468848E-4</v>
      </c>
      <c r="AR96" s="16" t="s">
        <v>25888</v>
      </c>
      <c r="AS96" s="32">
        <f>IF(D3L189C5=0,0,D3L189C18/D3L189C5)</f>
        <v>0.54130849873357612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1.5802729575316143E-2</v>
      </c>
      <c r="BZ96" s="16" t="s">
        <v>25898</v>
      </c>
      <c r="CA96" s="15">
        <f>D3L189C5*D3L189C37</f>
        <v>7.3007208809256081</v>
      </c>
      <c r="CB96" s="16" t="s">
        <v>25907</v>
      </c>
      <c r="CC96" s="15">
        <f>IF(D3L189C37=0,0,CHOOSE(MIN(D3L189C8,RUN_YEARS),B6L116C1,B6L117C1,B6L118C1,B6L119C1,B6L120C1))</f>
        <v>367724.38800000004</v>
      </c>
      <c r="CD96" s="16" t="s">
        <v>25899</v>
      </c>
      <c r="CE96" s="33">
        <f>IF(D3L189C39=0,0,D3L189C38/D3L189C39)</f>
        <v>1.9853784843135307E-5</v>
      </c>
      <c r="CF96" s="16" t="s">
        <v>25900</v>
      </c>
      <c r="CG96" s="32">
        <f>IF(D3L189C5=0,0,D3L189C38/D3L189C5)</f>
        <v>1.5802729575316143E-2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1440.4419227488511</v>
      </c>
      <c r="J97" s="16" t="s">
        <v>25940</v>
      </c>
      <c r="K97" s="21">
        <f>_xlfn.SINGLE(IF(FLOW_THRU_100PCT="Y",1,INDEX(VariabilityMatrix,D3L190C1,_xlfn.SINGLE(D3L190C8))))</f>
        <v>0.6071092211623883</v>
      </c>
      <c r="L97" s="16" t="s">
        <v>25910</v>
      </c>
      <c r="M97" s="15">
        <f>IF(_xlfn.SINGLE(D3L190C2)&lt;&gt;0,_xlfn.SINGLE(D3L190C2)*_xlfn.SINGLE(D3L190C4),_xlfn.SINGLE(D3L190C3)*_xlfn.SINGLE(D3L190C4))</f>
        <v>874.50557384970807</v>
      </c>
      <c r="N97" s="16" t="s">
        <v>4251</v>
      </c>
      <c r="O97" s="32">
        <f>0.45*CHOOSE(MIN(D3L190C8,RUN_YEARS),B3L110C1,B3L125C1,B3L140C1,B3L155C1,B3L170C1)</f>
        <v>0.44288094043225679</v>
      </c>
      <c r="P97" s="16" t="s">
        <v>25911</v>
      </c>
      <c r="Q97" s="15">
        <f>D3L190C5*D3L190C6</f>
        <v>387.30185095980909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2101251381.3333333</v>
      </c>
      <c r="V97" s="16" t="s">
        <v>25912</v>
      </c>
      <c r="W97" s="33">
        <f>IF(D3L190C9=0,0,D3L190C7/D3L190C9)</f>
        <v>1.8431961753859721E-7</v>
      </c>
      <c r="X97" s="16" t="s">
        <v>25913</v>
      </c>
      <c r="Y97" s="32">
        <f>IF(D3L190C5=0,0,D3L190C7/D3L190C5)</f>
        <v>0.44288094043225679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0.54129892719498052</v>
      </c>
      <c r="AL97" s="16" t="s">
        <v>25917</v>
      </c>
      <c r="AM97" s="15">
        <f>D3L190C5*D3L190C17</f>
        <v>473.36892895087777</v>
      </c>
      <c r="AN97" s="16" t="s">
        <v>25934</v>
      </c>
      <c r="AO97" s="15">
        <f>IF(D3L190C17=0,0,CHOOSE(MIN(D3L190C8,RUN_YEARS),A1L108C1,A1L108C6,A1L108C7,A1L108C8,A1L108C9))</f>
        <v>921503.93366666662</v>
      </c>
      <c r="AP97" s="16" t="s">
        <v>25918</v>
      </c>
      <c r="AQ97" s="33">
        <f>IF(D3L190C19=0,0,D3L190C18/D3L190C19)</f>
        <v>5.1369170728044703E-4</v>
      </c>
      <c r="AR97" s="16" t="s">
        <v>25919</v>
      </c>
      <c r="AS97" s="32">
        <f>IF(D3L190C5=0,0,D3L190C18/D3L190C5)</f>
        <v>0.54129892719498052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1.5820132372762696E-2</v>
      </c>
      <c r="BZ97" s="16" t="s">
        <v>25929</v>
      </c>
      <c r="CA97" s="15">
        <f>D3L190C5*D3L190C37</f>
        <v>13.834793939021186</v>
      </c>
      <c r="CB97" s="16" t="s">
        <v>25938</v>
      </c>
      <c r="CC97" s="15">
        <f>IF(D3L190C37=0,0,CHOOSE(MIN(D3L190C8,RUN_YEARS),B6L116C1,B6L117C1,B6L118C1,B6L119C1,B6L120C1))</f>
        <v>361712.84</v>
      </c>
      <c r="CD97" s="16" t="s">
        <v>25930</v>
      </c>
      <c r="CE97" s="33">
        <f>IF(D3L190C39=0,0,D3L190C38/D3L190C39)</f>
        <v>3.8248003413484532E-5</v>
      </c>
      <c r="CF97" s="16" t="s">
        <v>25931</v>
      </c>
      <c r="CG97" s="32">
        <f>IF(D3L190C5=0,0,D3L190C38/D3L190C5)</f>
        <v>1.5820132372762696E-2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91724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10406762.526302064</v>
      </c>
      <c r="J98" s="16" t="s">
        <v>25958</v>
      </c>
      <c r="K98" s="21">
        <f>IF(D3L191C2+D3L191C3=0,0,D3L191C5/(D3L191C2+D3L191C3))</f>
        <v>0.79319594122782133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8327356.901697766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2283935.6440656437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1.1653778821604269E-3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2791476.8983024522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3.3451506249203335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173222.73573079711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0.68203067881108059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2809139.5533569041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11.06179717188629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269582.07024196535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0.84059898423578316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28A59-2D99-4655-AB00-E4F4C1E8CE0F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27454.129736676387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13727.064868338193</v>
      </c>
      <c r="N8" s="16" t="s">
        <v>4251</v>
      </c>
      <c r="O8" s="32">
        <f>0.45*CHOOSE(MIN(D3L201C8,RUN_YEARS),B3L110C1,B3L125C1,B3L140C1,B3L155C1,B3L170C1)</f>
        <v>0.44295084387039707</v>
      </c>
      <c r="P8" s="16" t="s">
        <v>26001</v>
      </c>
      <c r="Q8" s="15">
        <f>D3L201C5*D3L201C6</f>
        <v>6080.4149672940839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1919102774</v>
      </c>
      <c r="V8" s="16" t="s">
        <v>26002</v>
      </c>
      <c r="W8" s="33">
        <f>IF(D3L201C9=0,0,D3L201C7/D3L201C9)</f>
        <v>3.1683633881788571E-6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0.54138436473048535</v>
      </c>
      <c r="AH8" s="16" t="s">
        <v>26006</v>
      </c>
      <c r="AI8" s="15">
        <f>D3L201C5*D3L201C15</f>
        <v>7431.6182933594364</v>
      </c>
      <c r="AJ8" s="16" t="s">
        <v>26007</v>
      </c>
      <c r="AK8" s="15">
        <f>IF(D3L201C15=0,0,CHOOSE(MIN(D3L201C8,RUN_YEARS),A1L108C1,A1L108C6,A1L108C7,A1L108C8,A1L108C9))</f>
        <v>810077.50600000005</v>
      </c>
      <c r="AL8" s="16" t="s">
        <v>26008</v>
      </c>
      <c r="AM8" s="33">
        <f>IF(D3L201C17=0,0,D3L201C16/D3L201C17)</f>
        <v>9.173959575862407E-3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1.5664791399117584E-2</v>
      </c>
      <c r="BN8" s="16" t="s">
        <v>26018</v>
      </c>
      <c r="BO8" s="15">
        <f>D3L201C5*D3L201C31</f>
        <v>215.03160768467328</v>
      </c>
      <c r="BP8" s="16" t="s">
        <v>26019</v>
      </c>
      <c r="BQ8" s="15">
        <f>IF(D3L201C31=0,0,CHOOSE(MIN(D3L201C8,RUN_YEARS),B6L116C1,B6L117C1,B6L118C1,B6L119C1,B6L120C1))</f>
        <v>317865.48</v>
      </c>
      <c r="BR8" s="16" t="s">
        <v>26020</v>
      </c>
      <c r="BS8" s="33">
        <f>IF(D3L201C33=0,0,D3L201C32/D3L201C33)</f>
        <v>6.7648619058814847E-4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16.68605940235599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16.68605940235599</v>
      </c>
      <c r="N9" s="16" t="s">
        <v>4251</v>
      </c>
      <c r="O9" s="32">
        <f>0.45*CHOOSE(MIN(D3L202C8,RUN_YEARS),B3L110C1,B3L125C1,B3L140C1,B3L155C1,B3L170C1)</f>
        <v>0.44295084387039707</v>
      </c>
      <c r="P9" s="16" t="s">
        <v>26025</v>
      </c>
      <c r="Q9" s="15">
        <f>D3L202C5*D3L202C6</f>
        <v>7.3911040931451595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1919102774</v>
      </c>
      <c r="V9" s="16" t="s">
        <v>26026</v>
      </c>
      <c r="W9" s="33">
        <f>IF(D3L202C9=0,0,D3L202C7/D3L202C9)</f>
        <v>3.8513331298770552E-9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0.54138436473048535</v>
      </c>
      <c r="AH9" s="16" t="s">
        <v>26030</v>
      </c>
      <c r="AI9" s="15">
        <f>D3L202C5*D3L202C15</f>
        <v>9.03357166939964</v>
      </c>
      <c r="AJ9" s="16" t="s">
        <v>26031</v>
      </c>
      <c r="AK9" s="15">
        <f>IF(D3L202C15=0,0,CHOOSE(MIN(D3L202C8,RUN_YEARS),A1L108C1,A1L108C6,A1L108C7,A1L108C8,A1L108C9))</f>
        <v>810077.50600000005</v>
      </c>
      <c r="AL9" s="16" t="s">
        <v>26032</v>
      </c>
      <c r="AM9" s="33">
        <f>IF(D3L202C17=0,0,D3L202C16/D3L202C17)</f>
        <v>1.1151490570335179E-5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1.5664791399117584E-2</v>
      </c>
      <c r="BN9" s="16" t="s">
        <v>26042</v>
      </c>
      <c r="BO9" s="15">
        <f>D3L202C5*D3L202C31</f>
        <v>0.26138363981119123</v>
      </c>
      <c r="BP9" s="16" t="s">
        <v>26043</v>
      </c>
      <c r="BQ9" s="15">
        <f>IF(D3L202C31=0,0,CHOOSE(MIN(D3L202C8,RUN_YEARS),B6L116C1,B6L117C1,B6L118C1,B6L119C1,B6L120C1))</f>
        <v>317865.48</v>
      </c>
      <c r="BR9" s="16" t="s">
        <v>26044</v>
      </c>
      <c r="BS9" s="33">
        <f>IF(D3L202C33=0,0,D3L202C32/D3L202C33)</f>
        <v>8.2230898369710115E-7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18237.0622952921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9118.5311476460502</v>
      </c>
      <c r="N10" s="16" t="s">
        <v>4251</v>
      </c>
      <c r="O10" s="32">
        <f>0.45*CHOOSE(MIN(D3L203C8,RUN_YEARS),B3L110C1,B3L125C1,B3L140C1,B3L155C1,B3L170C1)</f>
        <v>0.44295084387039707</v>
      </c>
      <c r="P10" s="16" t="s">
        <v>26049</v>
      </c>
      <c r="Q10" s="15">
        <f>D3L203C5*D3L203C6</f>
        <v>4039.0610667083183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1919102774</v>
      </c>
      <c r="V10" s="16" t="s">
        <v>26050</v>
      </c>
      <c r="W10" s="33">
        <f>IF(D3L203C9=0,0,D3L203C7/D3L203C9)</f>
        <v>2.1046611580315074E-6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0.54138436473048535</v>
      </c>
      <c r="AH10" s="16" t="s">
        <v>26054</v>
      </c>
      <c r="AI10" s="15">
        <f>D3L203C5*D3L203C15</f>
        <v>4936.6301926435008</v>
      </c>
      <c r="AJ10" s="16" t="s">
        <v>26055</v>
      </c>
      <c r="AK10" s="15">
        <f>IF(D3L203C15=0,0,CHOOSE(MIN(D3L203C8,RUN_YEARS),A1L108C1,A1L108C6,A1L108C7,A1L108C8,A1L108C9))</f>
        <v>810077.50600000005</v>
      </c>
      <c r="AL10" s="16" t="s">
        <v>26056</v>
      </c>
      <c r="AM10" s="33">
        <f>IF(D3L203C17=0,0,D3L203C16/D3L203C17)</f>
        <v>6.0940220609501782E-3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1.5664791399117584E-2</v>
      </c>
      <c r="BN10" s="16" t="s">
        <v>26066</v>
      </c>
      <c r="BO10" s="15">
        <f>D3L203C5*D3L203C31</f>
        <v>142.83988829423163</v>
      </c>
      <c r="BP10" s="16" t="s">
        <v>26067</v>
      </c>
      <c r="BQ10" s="15">
        <f>IF(D3L203C31=0,0,CHOOSE(MIN(D3L203C8,RUN_YEARS),B6L116C1,B6L117C1,B6L118C1,B6L119C1,B6L120C1))</f>
        <v>317865.48</v>
      </c>
      <c r="BR10" s="16" t="s">
        <v>26068</v>
      </c>
      <c r="BS10" s="33">
        <f>IF(D3L203C33=0,0,D3L203C32/D3L203C33)</f>
        <v>4.493721315514715E-4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12.90890978254617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12.90890978254617</v>
      </c>
      <c r="N11" s="16" t="s">
        <v>4251</v>
      </c>
      <c r="O11" s="32">
        <f>0.45*CHOOSE(MIN(D3L204C8,RUN_YEARS),B3L110C1,B3L125C1,B3L140C1,B3L155C1,B3L170C1)</f>
        <v>0.44295084387039707</v>
      </c>
      <c r="P11" s="16" t="s">
        <v>26072</v>
      </c>
      <c r="Q11" s="15">
        <f>D3L204C5*D3L204C6</f>
        <v>5.7180124816256495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1919102774</v>
      </c>
      <c r="V11" s="16" t="s">
        <v>26073</v>
      </c>
      <c r="W11" s="33">
        <f>IF(D3L204C9=0,0,D3L204C7/D3L204C9)</f>
        <v>2.9795238478591503E-9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0.54138436473048535</v>
      </c>
      <c r="AH11" s="16" t="s">
        <v>26077</v>
      </c>
      <c r="AI11" s="15">
        <f>D3L204C5*D3L204C15</f>
        <v>6.9886819219869061</v>
      </c>
      <c r="AJ11" s="16" t="s">
        <v>26078</v>
      </c>
      <c r="AK11" s="15">
        <f>IF(D3L204C15=0,0,CHOOSE(MIN(D3L204C8,RUN_YEARS),A1L108C1,A1L108C6,A1L108C7,A1L108C8,A1L108C9))</f>
        <v>810077.50600000005</v>
      </c>
      <c r="AL11" s="16" t="s">
        <v>26079</v>
      </c>
      <c r="AM11" s="33">
        <f>IF(D3L204C17=0,0,D3L204C16/D3L204C17)</f>
        <v>8.6271768691561539E-6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1.5664791399117584E-2</v>
      </c>
      <c r="BN11" s="16" t="s">
        <v>26089</v>
      </c>
      <c r="BO11" s="15">
        <f>D3L204C5*D3L204C31</f>
        <v>0.20221537893361408</v>
      </c>
      <c r="BP11" s="16" t="s">
        <v>26090</v>
      </c>
      <c r="BQ11" s="15">
        <f>IF(D3L204C31=0,0,CHOOSE(MIN(D3L204C8,RUN_YEARS),B6L116C1,B6L117C1,B6L118C1,B6L119C1,B6L120C1))</f>
        <v>317865.48</v>
      </c>
      <c r="BR11" s="16" t="s">
        <v>26091</v>
      </c>
      <c r="BS11" s="33">
        <f>IF(D3L204C33=0,0,D3L204C32/D3L204C33)</f>
        <v>6.361665284749199E-7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2.3831756557420039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1.1915878278710019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1.1915878278710019</v>
      </c>
      <c r="AR12" s="16" t="s">
        <v>26104</v>
      </c>
      <c r="AS12" s="15">
        <f>IF(D3L205C19=0,0,CHOOSE(MIN(D3L205C8,RUN_YEARS),A1L104C1,A1L104C6,A1L104C7,A1L104C8,A1L104C9))</f>
        <v>253949.65299999999</v>
      </c>
      <c r="AT12" s="16" t="s">
        <v>26105</v>
      </c>
      <c r="AU12" s="33">
        <f>IF(D3L205C21=0,0,D3L205C20/D3L205C21)</f>
        <v>4.6922207366473623E-6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1.6869054367312007E-3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1.6869054367312007E-3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1.6869054367312007E-3</v>
      </c>
      <c r="AR13" s="16" t="s">
        <v>26127</v>
      </c>
      <c r="AS13" s="15">
        <f>IF(D3L206C19=0,0,CHOOSE(MIN(D3L206C8,RUN_YEARS),A1L104C1,A1L104C6,A1L104C7,A1L104C8,A1L104C9))</f>
        <v>253949.65299999999</v>
      </c>
      <c r="AT13" s="16" t="s">
        <v>26128</v>
      </c>
      <c r="AU13" s="33">
        <f>IF(D3L206C21=0,0,D3L206C20/D3L206C21)</f>
        <v>6.6426766754873287E-9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0.44295084387039707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1919102774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0.54138436473048535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810077.50600000005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1.5664791399117584E-2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317865.48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0.44295084387039707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1919102774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0.54138436473048535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810077.50600000005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1.5664791399117584E-2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317865.48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882589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882589</v>
      </c>
      <c r="N16" s="16" t="s">
        <v>4251</v>
      </c>
      <c r="O16" s="32">
        <f>0.45*CHOOSE(MIN(D3L209C8,RUN_YEARS),B3L110C1,B3L125C1,B3L140C1,B3L155C1,B3L170C1)</f>
        <v>0.44295084387039707</v>
      </c>
      <c r="P16" s="16" t="s">
        <v>26189</v>
      </c>
      <c r="Q16" s="15">
        <f>D3L209C5*D3L209C6</f>
        <v>390943.54234072985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1919102774</v>
      </c>
      <c r="V16" s="16" t="s">
        <v>26190</v>
      </c>
      <c r="W16" s="33">
        <f>IF(D3L209C9=0,0,D3L209C7/D3L209C9)</f>
        <v>2.0371162380526572E-4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0.54138436473048535</v>
      </c>
      <c r="AH16" s="16" t="s">
        <v>26194</v>
      </c>
      <c r="AI16" s="15">
        <f>D3L209C5*D3L209C15</f>
        <v>477819.88508311432</v>
      </c>
      <c r="AJ16" s="16" t="s">
        <v>26195</v>
      </c>
      <c r="AK16" s="15">
        <f>IF(D3L209C15=0,0,CHOOSE(MIN(D3L209C8,RUN_YEARS),A1L108C1,A1L108C6,A1L108C7,A1L108C8,A1L108C9))</f>
        <v>810077.50600000005</v>
      </c>
      <c r="AL16" s="16" t="s">
        <v>26196</v>
      </c>
      <c r="AM16" s="33">
        <f>IF(D3L209C17=0,0,D3L209C16/D3L209C17)</f>
        <v>0.58984465257218766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1.5664791399117584E-2</v>
      </c>
      <c r="BN16" s="16" t="s">
        <v>26206</v>
      </c>
      <c r="BO16" s="15">
        <f>D3L209C5*D3L209C31</f>
        <v>13825.57257615579</v>
      </c>
      <c r="BP16" s="16" t="s">
        <v>26207</v>
      </c>
      <c r="BQ16" s="15">
        <f>IF(D3L209C31=0,0,CHOOSE(MIN(D3L209C8,RUN_YEARS),B6L116C1,B6L117C1,B6L118C1,B6L119C1,B6L120C1))</f>
        <v>317865.48</v>
      </c>
      <c r="BR16" s="16" t="s">
        <v>26208</v>
      </c>
      <c r="BS16" s="33">
        <f>IF(D3L209C33=0,0,D3L209C32/D3L209C33)</f>
        <v>4.3495042544902295E-2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302916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302916</v>
      </c>
      <c r="N17" s="16" t="s">
        <v>4251</v>
      </c>
      <c r="O17" s="32">
        <f>0.45*CHOOSE(MIN(D3L210C8,RUN_YEARS),B3L110C1,B3L125C1,B3L140C1,B3L155C1,B3L170C1)</f>
        <v>0.44295084387039707</v>
      </c>
      <c r="P17" s="16" t="s">
        <v>26212</v>
      </c>
      <c r="Q17" s="15">
        <f>D3L210C5*D3L210C6</f>
        <v>134176.8978218452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1919102774</v>
      </c>
      <c r="V17" s="16" t="s">
        <v>26213</v>
      </c>
      <c r="W17" s="33">
        <f>IF(D3L210C9=0,0,D3L210C7/D3L210C9)</f>
        <v>6.9916473280990217E-5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0.54138436473048535</v>
      </c>
      <c r="AH17" s="16" t="s">
        <v>26217</v>
      </c>
      <c r="AI17" s="15">
        <f>D3L210C5*D3L210C15</f>
        <v>163993.98622669969</v>
      </c>
      <c r="AJ17" s="16" t="s">
        <v>26218</v>
      </c>
      <c r="AK17" s="15">
        <f>IF(D3L210C15=0,0,CHOOSE(MIN(D3L210C8,RUN_YEARS),A1L108C1,A1L108C6,A1L108C7,A1L108C8,A1L108C9))</f>
        <v>810077.50600000005</v>
      </c>
      <c r="AL17" s="16" t="s">
        <v>26219</v>
      </c>
      <c r="AM17" s="33">
        <f>IF(D3L210C17=0,0,D3L210C16/D3L210C17)</f>
        <v>0.20244234040822717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1.5664791399117584E-2</v>
      </c>
      <c r="BN17" s="16" t="s">
        <v>26229</v>
      </c>
      <c r="BO17" s="15">
        <f>D3L210C5*D3L210C31</f>
        <v>4745.1159514551018</v>
      </c>
      <c r="BP17" s="16" t="s">
        <v>26230</v>
      </c>
      <c r="BQ17" s="15">
        <f>IF(D3L210C31=0,0,CHOOSE(MIN(D3L210C8,RUN_YEARS),B6L116C1,B6L117C1,B6L118C1,B6L119C1,B6L120C1))</f>
        <v>317865.48</v>
      </c>
      <c r="BR17" s="16" t="s">
        <v>26231</v>
      </c>
      <c r="BS17" s="33">
        <f>IF(D3L210C33=0,0,D3L210C32/D3L210C33)</f>
        <v>1.4928063127380495E-2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-58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-58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-58</v>
      </c>
      <c r="AR18" s="16" t="s">
        <v>26245</v>
      </c>
      <c r="AS18" s="15">
        <f>IF(D3L211C19=0,0,CHOOSE(MIN(D3L211C8,RUN_YEARS),A1L104C1,A1L104C6,A1L104C7,A1L104C8,A1L104C9))</f>
        <v>253949.65299999999</v>
      </c>
      <c r="AT18" s="16" t="s">
        <v>26246</v>
      </c>
      <c r="AU18" s="33">
        <f>IF(D3L211C21=0,0,D3L211C20/D3L211C21)</f>
        <v>-2.2839172770990163E-4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253949.65299999999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9788.7599204247399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4894.37996021237</v>
      </c>
      <c r="N20" s="16" t="s">
        <v>4251</v>
      </c>
      <c r="O20" s="32">
        <f>0.45*CHOOSE(MIN(D3L213C8,RUN_YEARS),B3L110C1,B3L125C1,B3L140C1,B3L155C1,B3L170C1)</f>
        <v>0.44295084387039707</v>
      </c>
      <c r="P20" s="16" t="s">
        <v>26283</v>
      </c>
      <c r="Q20" s="15">
        <f>D3L213C5*D3L213C6</f>
        <v>2167.9697335984297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1919102774</v>
      </c>
      <c r="V20" s="16" t="s">
        <v>26284</v>
      </c>
      <c r="W20" s="33">
        <f>IF(D3L213C9=0,0,D3L213C7/D3L213C9)</f>
        <v>1.1296788077064338E-6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0.54138436473048535</v>
      </c>
      <c r="AH20" s="16" t="s">
        <v>26288</v>
      </c>
      <c r="AI20" s="15">
        <f>D3L213C5*D3L213C15</f>
        <v>2649.7407855091919</v>
      </c>
      <c r="AJ20" s="16" t="s">
        <v>26289</v>
      </c>
      <c r="AK20" s="15">
        <f>IF(D3L213C15=0,0,CHOOSE(MIN(D3L213C8,RUN_YEARS),A1L108C1,A1L108C6,A1L108C7,A1L108C8,A1L108C9))</f>
        <v>810077.50600000005</v>
      </c>
      <c r="AL20" s="16" t="s">
        <v>26290</v>
      </c>
      <c r="AM20" s="33">
        <f>IF(D3L213C17=0,0,D3L213C16/D3L213C17)</f>
        <v>3.2709719327883571E-3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1.5664791399117584E-2</v>
      </c>
      <c r="BN20" s="16" t="s">
        <v>26300</v>
      </c>
      <c r="BO20" s="15">
        <f>D3L213C5*D3L213C31</f>
        <v>76.669441104748188</v>
      </c>
      <c r="BP20" s="16" t="s">
        <v>26301</v>
      </c>
      <c r="BQ20" s="15">
        <f>IF(D3L213C31=0,0,CHOOSE(MIN(D3L213C8,RUN_YEARS),B6L116C1,B6L117C1,B6L118C1,B6L119C1,B6L120C1))</f>
        <v>317865.48</v>
      </c>
      <c r="BR20" s="16" t="s">
        <v>26302</v>
      </c>
      <c r="BS20" s="33">
        <f>IF(D3L213C33=0,0,D3L213C32/D3L213C33)</f>
        <v>2.4120090393190286E-4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0.44295084387039707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1919102774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0.54138436473048535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810077.50600000005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1.5664791399117584E-2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317865.48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-1.7727913102068318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-0.88639565510341589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-0.88639565510341589</v>
      </c>
      <c r="AR22" s="16" t="s">
        <v>26340</v>
      </c>
      <c r="AS22" s="15">
        <f>IF(D3L215C19=0,0,CHOOSE(MIN(D3L215C8,RUN_YEARS),A1L104C1,A1L104C6,A1L104C7,A1L104C8,A1L104C9))</f>
        <v>253949.65299999999</v>
      </c>
      <c r="AT22" s="16" t="s">
        <v>26341</v>
      </c>
      <c r="AU22" s="33">
        <f>IF(D3L215C21=0,0,D3L215C20/D3L215C21)</f>
        <v>-3.4904385362692973E-6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253949.65299999999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1240957.1589928293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1213216.8778244597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537420.99504675064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2.8003763129715048E-4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656847.88283491752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0.81084572521745524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-57.693120921795682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-2.2718330283284807E-4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19005.693063713286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5.9791623373866488E-2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43890.060606909923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21945.030303454962</v>
      </c>
      <c r="N25" s="16" t="s">
        <v>4251</v>
      </c>
      <c r="O25" s="32">
        <f>0.45*CHOOSE(MIN(D3L218C8,RUN_YEARS),B3L110C1,B3L125C1,B3L140C1,B3L155C1,B3L170C1)</f>
        <v>0.44295084387039707</v>
      </c>
      <c r="P25" s="16" t="s">
        <v>26396</v>
      </c>
      <c r="Q25" s="15">
        <f>D3L218C5*D3L218C6</f>
        <v>9720.569691676812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1919102774</v>
      </c>
      <c r="V25" s="16" t="s">
        <v>26397</v>
      </c>
      <c r="W25" s="33">
        <f>IF(D3L218C9=0,0,D3L218C7/D3L218C9)</f>
        <v>5.0651636917892406E-6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0.54138436473048535</v>
      </c>
      <c r="AH25" s="16" t="s">
        <v>26401</v>
      </c>
      <c r="AI25" s="15">
        <f>D3L218C5*D3L218C15</f>
        <v>11880.696289827214</v>
      </c>
      <c r="AJ25" s="16" t="s">
        <v>26402</v>
      </c>
      <c r="AK25" s="15">
        <f>IF(D3L218C15=0,0,CHOOSE(MIN(D3L218C8,RUN_YEARS),A1L108C1,A1L108C6,A1L108C7,A1L108C8,A1L108C9))</f>
        <v>810077.50600000005</v>
      </c>
      <c r="AL25" s="16" t="s">
        <v>26403</v>
      </c>
      <c r="AM25" s="33">
        <f>IF(D3L218C17=0,0,D3L218C16/D3L218C17)</f>
        <v>1.4666122934941997E-2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1.5664791399117584E-2</v>
      </c>
      <c r="BN25" s="16" t="s">
        <v>26413</v>
      </c>
      <c r="BO25" s="15">
        <f>D3L218C5*D3L218C31</f>
        <v>343.76432195093599</v>
      </c>
      <c r="BP25" s="16" t="s">
        <v>26414</v>
      </c>
      <c r="BQ25" s="15">
        <f>IF(D3L218C31=0,0,CHOOSE(MIN(D3L218C8,RUN_YEARS),B6L116C1,B6L117C1,B6L118C1,B6L119C1,B6L120C1))</f>
        <v>317865.48</v>
      </c>
      <c r="BR25" s="16" t="s">
        <v>26415</v>
      </c>
      <c r="BS25" s="33">
        <f>IF(D3L218C33=0,0,D3L218C32/D3L218C33)</f>
        <v>1.0814773656797711E-3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63577.552300318966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31788.776150159483</v>
      </c>
      <c r="N26" s="16" t="s">
        <v>4251</v>
      </c>
      <c r="O26" s="32">
        <f>0.45*CHOOSE(MIN(D3L219C8,RUN_YEARS),B3L110C1,B3L125C1,B3L140C1,B3L155C1,B3L170C1)</f>
        <v>0.44295084387039707</v>
      </c>
      <c r="P26" s="16" t="s">
        <v>26419</v>
      </c>
      <c r="Q26" s="15">
        <f>D3L219C5*D3L219C6</f>
        <v>14080.865221320295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1919102774</v>
      </c>
      <c r="V26" s="16" t="s">
        <v>26420</v>
      </c>
      <c r="W26" s="33">
        <f>IF(D3L219C9=0,0,D3L219C7/D3L219C9)</f>
        <v>7.3372126871410037E-6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0.54138436473048535</v>
      </c>
      <c r="AH26" s="16" t="s">
        <v>26424</v>
      </c>
      <c r="AI26" s="15">
        <f>D3L219C5*D3L219C15</f>
        <v>17209.946381613696</v>
      </c>
      <c r="AJ26" s="16" t="s">
        <v>26425</v>
      </c>
      <c r="AK26" s="15">
        <f>IF(D3L219C15=0,0,CHOOSE(MIN(D3L219C8,RUN_YEARS),A1L108C1,A1L108C6,A1L108C7,A1L108C8,A1L108C9))</f>
        <v>810077.50600000005</v>
      </c>
      <c r="AL26" s="16" t="s">
        <v>26426</v>
      </c>
      <c r="AM26" s="33">
        <f>IF(D3L219C17=0,0,D3L219C16/D3L219C17)</f>
        <v>2.1244814544466188E-2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1.5664791399117584E-2</v>
      </c>
      <c r="BN26" s="16" t="s">
        <v>26436</v>
      </c>
      <c r="BO26" s="15">
        <f>D3L219C5*D3L219C31</f>
        <v>497.96454722549242</v>
      </c>
      <c r="BP26" s="16" t="s">
        <v>26437</v>
      </c>
      <c r="BQ26" s="15">
        <f>IF(D3L219C31=0,0,CHOOSE(MIN(D3L219C8,RUN_YEARS),B6L116C1,B6L117C1,B6L118C1,B6L119C1,B6L120C1))</f>
        <v>317865.48</v>
      </c>
      <c r="BR26" s="16" t="s">
        <v>26438</v>
      </c>
      <c r="BS26" s="33">
        <f>IF(D3L219C33=0,0,D3L219C32/D3L219C33)</f>
        <v>1.5665889458191323E-3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2.7150068310123139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1.3575034155061569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1.3575034155061569</v>
      </c>
      <c r="AR27" s="16" t="s">
        <v>26451</v>
      </c>
      <c r="AS27" s="15">
        <f>IF(D3L220C19=0,0,CHOOSE(MIN(D3L220C8,RUN_YEARS),A1L104C1,A1L104C6,A1L104C7,A1L104C8,A1L104C9))</f>
        <v>253949.65299999999</v>
      </c>
      <c r="AT27" s="16" t="s">
        <v>26452</v>
      </c>
      <c r="AU27" s="33">
        <f>IF(D3L220C21=0,0,D3L220C20/D3L220C21)</f>
        <v>5.3455612144748901E-6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0.44295084387039707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1919102774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0.54138436473048535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810077.50600000005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1.5664791399117584E-2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317865.48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896527.2825024497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896527.2825024497</v>
      </c>
      <c r="N29" s="16" t="s">
        <v>4251</v>
      </c>
      <c r="O29" s="32">
        <f>0.45*CHOOSE(MIN(D3L222C8,RUN_YEARS),B3L110C1,B3L125C1,B3L140C1,B3L155C1,B3L170C1)</f>
        <v>0.44295084387039707</v>
      </c>
      <c r="P29" s="16" t="s">
        <v>26488</v>
      </c>
      <c r="Q29" s="15">
        <f>D3L222C5*D3L222C6</f>
        <v>397117.51633729396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1919102774</v>
      </c>
      <c r="V29" s="16" t="s">
        <v>26489</v>
      </c>
      <c r="W29" s="33">
        <f>IF(D3L222C9=0,0,D3L222C7/D3L222C9)</f>
        <v>2.0692873863632587E-4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0.54138436473048535</v>
      </c>
      <c r="AH29" s="16" t="s">
        <v>26493</v>
      </c>
      <c r="AI29" s="15">
        <f>D3L222C5*D3L222C15</f>
        <v>485365.8533011371</v>
      </c>
      <c r="AJ29" s="16" t="s">
        <v>26494</v>
      </c>
      <c r="AK29" s="15">
        <f>IF(D3L222C15=0,0,CHOOSE(MIN(D3L222C8,RUN_YEARS),A1L108C1,A1L108C6,A1L108C7,A1L108C8,A1L108C9))</f>
        <v>810077.50600000005</v>
      </c>
      <c r="AL29" s="16" t="s">
        <v>26495</v>
      </c>
      <c r="AM29" s="33">
        <f>IF(D3L222C17=0,0,D3L222C16/D3L222C17)</f>
        <v>0.59915977138752585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1.5664791399117584E-2</v>
      </c>
      <c r="BN29" s="16" t="s">
        <v>26505</v>
      </c>
      <c r="BO29" s="15">
        <f>D3L222C5*D3L222C31</f>
        <v>14043.912864018634</v>
      </c>
      <c r="BP29" s="16" t="s">
        <v>26506</v>
      </c>
      <c r="BQ29" s="15">
        <f>IF(D3L222C31=0,0,CHOOSE(MIN(D3L222C8,RUN_YEARS),B6L116C1,B6L117C1,B6L118C1,B6L119C1,B6L120C1))</f>
        <v>317865.48</v>
      </c>
      <c r="BR29" s="16" t="s">
        <v>26507</v>
      </c>
      <c r="BS29" s="33">
        <f>IF(D3L222C33=0,0,D3L222C32/D3L222C33)</f>
        <v>4.4181937793366662E-2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378.04188611240494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378.04188611240494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378.04188611240494</v>
      </c>
      <c r="AR30" s="16" t="s">
        <v>26520</v>
      </c>
      <c r="AS30" s="15">
        <f>IF(D3L223C19=0,0,CHOOSE(MIN(D3L223C8,RUN_YEARS),A1L104C1,A1L104C6,A1L104C7,A1L104C8,A1L104C9))</f>
        <v>253949.65299999999</v>
      </c>
      <c r="AT30" s="16" t="s">
        <v>26521</v>
      </c>
      <c r="AU30" s="33">
        <f>IF(D3L223C21=0,0,D3L223C20/D3L223C21)</f>
        <v>1.4886489571710694E-3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1004375.652302622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950640.48834559205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420918.95125029108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2.1933111501525613E-4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514456.49597257801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0.63507070886693406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379.39938952791107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1.4939945183855444E-3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14885.641733195062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4.6830004104865562E-2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F4180-83D1-4FCE-A23D-E2609755066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19124.307945466662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0.82415773839193462</v>
      </c>
      <c r="L8" s="16" t="s">
        <v>26582</v>
      </c>
      <c r="M8" s="15">
        <f>IF(_xlfn.SINGLE(D4L101C2)&lt;&gt;0,_xlfn.SINGLE(D4L101C2)*_xlfn.SINGLE(D4L101C4),_xlfn.SINGLE(D4L101C3)*_xlfn.SINGLE(D4L101C4))</f>
        <v>15761.44638464671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15761.44638464671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361712.84</v>
      </c>
      <c r="V8" s="16" t="s">
        <v>26584</v>
      </c>
      <c r="W8" s="33">
        <f>IF(D4L101C9=0,0,D4L101C7/D4L101C9)</f>
        <v>4.3574473011924901E-2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0.82415773839193462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361712.84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92.65190905036161</v>
      </c>
      <c r="J10" s="16" t="s">
        <v>26604</v>
      </c>
      <c r="K10" s="21">
        <f>_xlfn.SINGLE(IF(FLOW_THRU_100PCT="Y",1,INDEX(VariabilityMatrix,D4L103C1,_xlfn.SINGLE(D4L103C8))))</f>
        <v>0.60783853788322528</v>
      </c>
      <c r="L10" s="16" t="s">
        <v>26598</v>
      </c>
      <c r="M10" s="15">
        <f>IF(_xlfn.SINGLE(D4L103C2)&lt;&gt;0,_xlfn.SINGLE(D4L103C2)*_xlfn.SINGLE(D4L103C4),_xlfn.SINGLE(D4L103C3)*_xlfn.SINGLE(D4L103C4))</f>
        <v>56.317400929261368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56.317400929261368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367724.38800000004</v>
      </c>
      <c r="V10" s="16" t="s">
        <v>26600</v>
      </c>
      <c r="W10" s="33">
        <f>IF(D4L103C9=0,0,D4L103C7/D4L103C9)</f>
        <v>1.5315111743217141E-4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10.129664981892802</v>
      </c>
      <c r="J11" s="16" t="s">
        <v>26611</v>
      </c>
      <c r="K11" s="21">
        <f>_xlfn.SINGLE(IF(FLOW_THRU_100PCT="Y",1,INDEX(VariabilityMatrix,D4L104C1,_xlfn.SINGLE(D4L104C8))))</f>
        <v>0.60783853788322528</v>
      </c>
      <c r="L11" s="16" t="s">
        <v>26605</v>
      </c>
      <c r="M11" s="15">
        <f>IF(_xlfn.SINGLE(D4L104C2)&lt;&gt;0,_xlfn.SINGLE(D4L104C2)*_xlfn.SINGLE(D4L104C4),_xlfn.SINGLE(D4L104C3)*_xlfn.SINGLE(D4L104C4))</f>
        <v>6.1572007518406284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6.1572007518406284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367724.38800000004</v>
      </c>
      <c r="V11" s="16" t="s">
        <v>26607</v>
      </c>
      <c r="W11" s="33">
        <f>IF(D4L104C9=0,0,D4L104C7/D4L104C9)</f>
        <v>1.6744064176240136E-5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0.29903871018322903</v>
      </c>
      <c r="J12" s="16" t="s">
        <v>26618</v>
      </c>
      <c r="K12" s="21">
        <f>_xlfn.SINGLE(IF(FLOW_THRU_100PCT="Y",1,INDEX(VariabilityMatrix,D4L105C1,_xlfn.SINGLE(D4L105C8))))</f>
        <v>0.58428028763899642</v>
      </c>
      <c r="L12" s="16" t="s">
        <v>26612</v>
      </c>
      <c r="M12" s="15">
        <f>IF(_xlfn.SINGLE(D4L105C2)&lt;&gt;0,_xlfn.SINGLE(D4L105C2)*_xlfn.SINGLE(D4L105C4),_xlfn.SINGLE(D4L105C3)*_xlfn.SINGLE(D4L105C4))</f>
        <v>0.17472242360105156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0.17472242360105156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317865.48</v>
      </c>
      <c r="V12" s="16" t="s">
        <v>26614</v>
      </c>
      <c r="W12" s="33">
        <f>IF(D4L105C9=0,0,D4L105C7/D4L105C9)</f>
        <v>5.4967410616922468E-7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5686.3451780200003</v>
      </c>
      <c r="J13" s="16" t="s">
        <v>26625</v>
      </c>
      <c r="K13" s="21">
        <f>_xlfn.SINGLE(IF(FLOW_THRU_100PCT="Y",1,INDEX(VariabilityMatrix,D4L106C1,_xlfn.SINGLE(D4L106C8))))</f>
        <v>0.60783853788322528</v>
      </c>
      <c r="L13" s="16" t="s">
        <v>26619</v>
      </c>
      <c r="M13" s="15">
        <f>IF(_xlfn.SINGLE(D4L106C2)&lt;&gt;0,_xlfn.SINGLE(D4L106C2)*_xlfn.SINGLE(D4L106C4),_xlfn.SINGLE(D4L106C3)*_xlfn.SINGLE(D4L106C4))</f>
        <v>3456.3797389070055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3456.3797389070055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367724.38800000004</v>
      </c>
      <c r="V13" s="16" t="s">
        <v>26621</v>
      </c>
      <c r="W13" s="33">
        <f>IF(D4L106C9=0,0,D4L106C7/D4L106C9)</f>
        <v>9.3993758687199308E-3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573.7070361717706</v>
      </c>
      <c r="J14" s="16" t="s">
        <v>26632</v>
      </c>
      <c r="K14" s="21">
        <f>_xlfn.SINGLE(IF(FLOW_THRU_100PCT="Y",1,INDEX(VariabilityMatrix,D4L107C1,_xlfn.SINGLE(D4L107C8))))</f>
        <v>0.72131885537951257</v>
      </c>
      <c r="L14" s="16" t="s">
        <v>26626</v>
      </c>
      <c r="M14" s="15">
        <f>IF(_xlfn.SINGLE(D4L107C2)&lt;&gt;0,_xlfn.SINGLE(D4L107C2)*_xlfn.SINGLE(D4L107C4),_xlfn.SINGLE(D4L107C3)*_xlfn.SINGLE(D4L107C4))</f>
        <v>413.82570265459418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413.82570265459418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367724.38800000004</v>
      </c>
      <c r="V14" s="16" t="s">
        <v>26628</v>
      </c>
      <c r="W14" s="33">
        <f>IF(D4L107C9=0,0,D4L107C7/D4L107C9)</f>
        <v>1.1253692062833595E-3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1853.1770320037649</v>
      </c>
      <c r="J15" s="16" t="s">
        <v>26639</v>
      </c>
      <c r="K15" s="21">
        <f>_xlfn.SINGLE(IF(FLOW_THRU_100PCT="Y",1,INDEX(VariabilityMatrix,D4L108C1,_xlfn.SINGLE(D4L108C8))))</f>
        <v>0.72131885537951257</v>
      </c>
      <c r="L15" s="16" t="s">
        <v>26633</v>
      </c>
      <c r="M15" s="15">
        <f>IF(_xlfn.SINGLE(D4L108C2)&lt;&gt;0,_xlfn.SINGLE(D4L108C2)*_xlfn.SINGLE(D4L108C4),_xlfn.SINGLE(D4L108C3)*_xlfn.SINGLE(D4L108C4))</f>
        <v>1336.7315355405581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1336.7315355405581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367724.38800000004</v>
      </c>
      <c r="V15" s="16" t="s">
        <v>26635</v>
      </c>
      <c r="W15" s="33">
        <f>IF(D4L108C9=0,0,D4L108C7/D4L108C9)</f>
        <v>3.6351451771008399E-3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186.6616398604383</v>
      </c>
      <c r="J16" s="16" t="s">
        <v>26646</v>
      </c>
      <c r="K16" s="21">
        <f>_xlfn.SINGLE(IF(FLOW_THRU_100PCT="Y",1,INDEX(VariabilityMatrix,D4L109C1,_xlfn.SINGLE(D4L109C8))))</f>
        <v>0.60783853788322528</v>
      </c>
      <c r="L16" s="16" t="s">
        <v>26640</v>
      </c>
      <c r="M16" s="15">
        <f>IF(_xlfn.SINGLE(D4L109C2)&lt;&gt;0,_xlfn.SINGLE(D4L109C2)*_xlfn.SINGLE(D4L109C4),_xlfn.SINGLE(D4L109C3)*_xlfn.SINGLE(D4L109C4))</f>
        <v>113.46013825165397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113.46013825165397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367724.38800000004</v>
      </c>
      <c r="V16" s="16" t="s">
        <v>26642</v>
      </c>
      <c r="W16" s="33">
        <f>IF(D4L109C9=0,0,D4L109C7/D4L109C9)</f>
        <v>3.0854667776795367E-4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11.197520933509395</v>
      </c>
      <c r="J17" s="16" t="s">
        <v>26653</v>
      </c>
      <c r="K17" s="21">
        <f>_xlfn.SINGLE(IF(FLOW_THRU_100PCT="Y",1,INDEX(VariabilityMatrix,D4L110C1,_xlfn.SINGLE(D4L110C8))))</f>
        <v>0.58428028763899642</v>
      </c>
      <c r="L17" s="16" t="s">
        <v>26647</v>
      </c>
      <c r="M17" s="15">
        <f>IF(_xlfn.SINGLE(D4L110C2)&lt;&gt;0,_xlfn.SINGLE(D4L110C2)*_xlfn.SINGLE(D4L110C4),_xlfn.SINGLE(D4L110C3)*_xlfn.SINGLE(D4L110C4))</f>
        <v>6.5424907518745528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6.5424907518745528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317865.48</v>
      </c>
      <c r="V17" s="16" t="s">
        <v>26649</v>
      </c>
      <c r="W17" s="33">
        <f>IF(D4L110C9=0,0,D4L110C7/D4L110C9)</f>
        <v>2.0582577107380622E-5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0.46827490330890242</v>
      </c>
      <c r="J18" s="16" t="s">
        <v>26660</v>
      </c>
      <c r="K18" s="21">
        <f>_xlfn.SINGLE(IF(FLOW_THRU_100PCT="Y",1,INDEX(VariabilityMatrix,D4L111C1,_xlfn.SINGLE(D4L111C8))))</f>
        <v>0.58428028763899642</v>
      </c>
      <c r="L18" s="16" t="s">
        <v>26654</v>
      </c>
      <c r="M18" s="15">
        <f>IF(_xlfn.SINGLE(D4L111C2)&lt;&gt;0,_xlfn.SINGLE(D4L111C2)*_xlfn.SINGLE(D4L111C4),_xlfn.SINGLE(D4L111C3)*_xlfn.SINGLE(D4L111C4))</f>
        <v>0.27360379519944872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0.27360379519944872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317865.48</v>
      </c>
      <c r="V18" s="16" t="s">
        <v>26656</v>
      </c>
      <c r="W18" s="33">
        <f>IF(D4L111C9=0,0,D4L111C7/D4L111C9)</f>
        <v>8.6075340801224699E-7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1.6825035122397054</v>
      </c>
      <c r="J19" s="16" t="s">
        <v>26667</v>
      </c>
      <c r="K19" s="21">
        <f>_xlfn.SINGLE(IF(FLOW_THRU_100PCT="Y",1,INDEX(VariabilityMatrix,D4L112C1,_xlfn.SINGLE(D4L112C8))))</f>
        <v>0.58428028763899642</v>
      </c>
      <c r="L19" s="16" t="s">
        <v>26661</v>
      </c>
      <c r="M19" s="15">
        <f>IF(_xlfn.SINGLE(D4L112C2)&lt;&gt;0,_xlfn.SINGLE(D4L112C2)*_xlfn.SINGLE(D4L112C4),_xlfn.SINGLE(D4L112C3)*_xlfn.SINGLE(D4L112C4))</f>
        <v>0.98305363608503682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0.98305363608503682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317865.48</v>
      </c>
      <c r="V19" s="16" t="s">
        <v>26663</v>
      </c>
      <c r="W19" s="33">
        <f>IF(D4L112C9=0,0,D4L112C7/D4L112C9)</f>
        <v>3.092671894051021E-6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0.95133743514334412</v>
      </c>
      <c r="J20" s="16" t="s">
        <v>26674</v>
      </c>
      <c r="K20" s="21">
        <f>_xlfn.SINGLE(IF(FLOW_THRU_100PCT="Y",1,INDEX(VariabilityMatrix,D4L113C1,_xlfn.SINGLE(D4L113C8))))</f>
        <v>0.58428028763899642</v>
      </c>
      <c r="L20" s="16" t="s">
        <v>26668</v>
      </c>
      <c r="M20" s="15">
        <f>IF(_xlfn.SINGLE(D4L113C2)&lt;&gt;0,_xlfn.SINGLE(D4L113C2)*_xlfn.SINGLE(D4L113C4),_xlfn.SINGLE(D4L113C3)*_xlfn.SINGLE(D4L113C4))</f>
        <v>0.55584771024729818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0.55584771024729818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317865.48</v>
      </c>
      <c r="V20" s="16" t="s">
        <v>26670</v>
      </c>
      <c r="W20" s="33">
        <f>IF(D4L113C9=0,0,D4L113C7/D4L113C9)</f>
        <v>1.7486885025932927E-6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0.13308865672989789</v>
      </c>
      <c r="J21" s="16" t="s">
        <v>26681</v>
      </c>
      <c r="K21" s="21">
        <f>_xlfn.SINGLE(IF(FLOW_THRU_100PCT="Y",1,INDEX(VariabilityMatrix,D4L114C1,_xlfn.SINGLE(D4L114C8))))</f>
        <v>0.58428028763899642</v>
      </c>
      <c r="L21" s="16" t="s">
        <v>26675</v>
      </c>
      <c r="M21" s="15">
        <f>IF(_xlfn.SINGLE(D4L114C2)&lt;&gt;0,_xlfn.SINGLE(D4L114C2)*_xlfn.SINGLE(D4L114C4),_xlfn.SINGLE(D4L114C3)*_xlfn.SINGLE(D4L114C4))</f>
        <v>7.7761078635632391E-2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7.7761078635632391E-2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317865.48</v>
      </c>
      <c r="V21" s="16" t="s">
        <v>26677</v>
      </c>
      <c r="W21" s="33">
        <f>IF(D4L114C9=0,0,D4L114C7/D4L114C9)</f>
        <v>2.4463517911926894E-7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0.58428028763899642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317865.48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100.08243046073858</v>
      </c>
      <c r="J23" s="16" t="s">
        <v>26695</v>
      </c>
      <c r="K23" s="21">
        <f>IF(FLOW_THRU_100PCT="Y",1,D4L101C4)</f>
        <v>0.82415773839193462</v>
      </c>
      <c r="L23" s="16" t="s">
        <v>26689</v>
      </c>
      <c r="M23" s="15">
        <f>IF(_xlfn.SINGLE(D4L116C2)&lt;&gt;0,_xlfn.SINGLE(D4L116C2)*_xlfn.SINGLE(D4L116C4),_xlfn.SINGLE(D4L116C3)*_xlfn.SINGLE(D4L116C4))</f>
        <v>82.483709541290381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82.483709541290381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317865.48</v>
      </c>
      <c r="V23" s="16" t="s">
        <v>26691</v>
      </c>
      <c r="W23" s="33">
        <f>IF(D4L116C9=0,0,D4L116C7/D4L116C9)</f>
        <v>2.5949250463211794E-4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14.232602841727612</v>
      </c>
      <c r="J24" s="16" t="s">
        <v>26702</v>
      </c>
      <c r="K24" s="21">
        <f>_xlfn.SINGLE(IF(FLOW_THRU_100PCT="Y",1,INDEX(VariabilityMatrix,D4L117C1,_xlfn.SINGLE(D4L117C8))))</f>
        <v>0.60783853788322528</v>
      </c>
      <c r="L24" s="16" t="s">
        <v>26696</v>
      </c>
      <c r="M24" s="15">
        <f>IF(_xlfn.SINGLE(D4L117C2)&lt;&gt;0,_xlfn.SINGLE(D4L117C2)*_xlfn.SINGLE(D4L117C4),_xlfn.SINGLE(D4L117C3)*_xlfn.SINGLE(D4L117C4))</f>
        <v>8.6511245015883489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8.6511245015883489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367724.38800000004</v>
      </c>
      <c r="V24" s="16" t="s">
        <v>26698</v>
      </c>
      <c r="W24" s="33">
        <f>IF(D4L117C9=0,0,D4L117C7/D4L117C9)</f>
        <v>2.3526110271446964E-5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26.973336982931414</v>
      </c>
      <c r="J25" s="16" t="s">
        <v>26709</v>
      </c>
      <c r="K25" s="21">
        <f>_xlfn.SINGLE(IF(FLOW_THRU_100PCT="Y",1,INDEX(VariabilityMatrix,D4L118C1,_xlfn.SINGLE(D4L118C8))))</f>
        <v>0.6071092211623883</v>
      </c>
      <c r="L25" s="16" t="s">
        <v>26703</v>
      </c>
      <c r="M25" s="15">
        <f>IF(_xlfn.SINGLE(D4L118C2)&lt;&gt;0,_xlfn.SINGLE(D4L118C2)*_xlfn.SINGLE(D4L118C4),_xlfn.SINGLE(D4L118C3)*_xlfn.SINGLE(D4L118C4))</f>
        <v>16.375761607858134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16.375761607858134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361712.84</v>
      </c>
      <c r="V25" s="16" t="s">
        <v>26705</v>
      </c>
      <c r="W25" s="33">
        <f>IF(D4L118C9=0,0,D4L118C7/D4L118C9)</f>
        <v>4.5272823624005534E-5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1135.600951795117</v>
      </c>
      <c r="J26" s="16" t="s">
        <v>26716</v>
      </c>
      <c r="K26" s="21">
        <f>_xlfn.SINGLE(IF(FLOW_THRU_100PCT="Y",1,INDEX(VariabilityMatrix,D4L119C1,_xlfn.SINGLE(D4L119C8))))</f>
        <v>0.71582378309165573</v>
      </c>
      <c r="L26" s="16" t="s">
        <v>26710</v>
      </c>
      <c r="M26" s="15">
        <f>IF(_xlfn.SINGLE(D4L119C2)&lt;&gt;0,_xlfn.SINGLE(D4L119C2)*_xlfn.SINGLE(D4L119C4),_xlfn.SINGLE(D4L119C3)*_xlfn.SINGLE(D4L119C4))</f>
        <v>812.89016939646558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812.89016939646558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361712.84</v>
      </c>
      <c r="V26" s="16" t="s">
        <v>26712</v>
      </c>
      <c r="W26" s="33">
        <f>IF(D4L119C9=0,0,D4L119C7/D4L119C9)</f>
        <v>2.2473356748863699E-3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119.3666337395498</v>
      </c>
      <c r="J27" s="16" t="s">
        <v>26695</v>
      </c>
      <c r="K27" s="21">
        <f>IF(FLOW_THRU_100PCT="Y",1,D4L101C4)</f>
        <v>0.82415773839193462</v>
      </c>
      <c r="L27" s="16" t="s">
        <v>26717</v>
      </c>
      <c r="M27" s="15">
        <f>IF(_xlfn.SINGLE(D4L120C2)&lt;&gt;0,_xlfn.SINGLE(D4L120C2)*_xlfn.SINGLE(D4L120C4),_xlfn.SINGLE(D4L120C3)*_xlfn.SINGLE(D4L120C4))</f>
        <v>98.376934902245765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98.376934902245765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361712.84</v>
      </c>
      <c r="V27" s="16" t="s">
        <v>26719</v>
      </c>
      <c r="W27" s="33">
        <f>IF(D4L120C9=0,0,D4L120C7/D4L120C9)</f>
        <v>2.7197523566552338E-4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41.460301686736784</v>
      </c>
      <c r="J28" s="16" t="s">
        <v>26729</v>
      </c>
      <c r="K28" s="21">
        <f>_xlfn.SINGLE(IF(FLOW_THRU_100PCT="Y",1,INDEX(VariabilityMatrix,D4L121C1,_xlfn.SINGLE(D4L121C8))))</f>
        <v>0.68800955517432671</v>
      </c>
      <c r="L28" s="16" t="s">
        <v>26723</v>
      </c>
      <c r="M28" s="15">
        <f>IF(_xlfn.SINGLE(D4L121C2)&lt;&gt;0,_xlfn.SINGLE(D4L121C2)*_xlfn.SINGLE(D4L121C4),_xlfn.SINGLE(D4L121C3)*_xlfn.SINGLE(D4L121C4))</f>
        <v>28.525083720885164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28.525083720885164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317865.48</v>
      </c>
      <c r="V28" s="16" t="s">
        <v>26725</v>
      </c>
      <c r="W28" s="33">
        <f>IF(D4L121C9=0,0,D4L121C7/D4L121C9)</f>
        <v>8.9739482629208953E-5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2851.1581598591583</v>
      </c>
      <c r="J29" s="16" t="s">
        <v>26736</v>
      </c>
      <c r="K29" s="21">
        <f>_xlfn.SINGLE(IF(FLOW_THRU_100PCT="Y",1,INDEX(VariabilityMatrix,D4L122C1,_xlfn.SINGLE(D4L122C8))))</f>
        <v>0.71582378309165573</v>
      </c>
      <c r="L29" s="16" t="s">
        <v>26730</v>
      </c>
      <c r="M29" s="15">
        <f>IF(_xlfn.SINGLE(D4L122C2)&lt;&gt;0,_xlfn.SINGLE(D4L122C2)*_xlfn.SINGLE(D4L122C4),_xlfn.SINGLE(D4L122C3)*_xlfn.SINGLE(D4L122C4))</f>
        <v>2040.9268201830264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2040.9268201830264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361712.84</v>
      </c>
      <c r="V29" s="16" t="s">
        <v>26732</v>
      </c>
      <c r="W29" s="33">
        <f>IF(D4L122C9=0,0,D4L122C7/D4L122C9)</f>
        <v>5.6423952773781167E-3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129.72835764743104</v>
      </c>
      <c r="J30" s="16" t="s">
        <v>26743</v>
      </c>
      <c r="K30" s="21">
        <f>_xlfn.SINGLE(IF(FLOW_THRU_100PCT="Y",1,INDEX(VariabilityMatrix,D4L123C1,_xlfn.SINGLE(D4L123C8))))</f>
        <v>0.68800955517432671</v>
      </c>
      <c r="L30" s="16" t="s">
        <v>26737</v>
      </c>
      <c r="M30" s="15">
        <f>IF(_xlfn.SINGLE(D4L123C2)&lt;&gt;0,_xlfn.SINGLE(D4L123C2)*_xlfn.SINGLE(D4L123C4),_xlfn.SINGLE(D4L123C3)*_xlfn.SINGLE(D4L123C4))</f>
        <v>89.254349638504991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89.254349638504991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317865.48</v>
      </c>
      <c r="V30" s="16" t="s">
        <v>26739</v>
      </c>
      <c r="W30" s="33">
        <f>IF(D4L123C9=0,0,D4L123C7/D4L123C9)</f>
        <v>2.8079283613465986E-4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1.2772130851364523</v>
      </c>
      <c r="J31" s="16" t="s">
        <v>26750</v>
      </c>
      <c r="K31" s="21">
        <f>_xlfn.SINGLE(IF(FLOW_THRU_100PCT="Y",1,INDEX(VariabilityMatrix,D4L124C1,_xlfn.SINGLE(D4L124C8))))</f>
        <v>0.68800955517432671</v>
      </c>
      <c r="L31" s="16" t="s">
        <v>26744</v>
      </c>
      <c r="M31" s="15">
        <f>IF(_xlfn.SINGLE(D4L124C2)&lt;&gt;0,_xlfn.SINGLE(D4L124C2)*_xlfn.SINGLE(D4L124C4),_xlfn.SINGLE(D4L124C3)*_xlfn.SINGLE(D4L124C4))</f>
        <v>0.87873480656755998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0.87873480656755998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317865.48</v>
      </c>
      <c r="V31" s="16" t="s">
        <v>26746</v>
      </c>
      <c r="W31" s="33">
        <f>IF(D4L124C9=0,0,D4L124C7/D4L124C9)</f>
        <v>2.7644864317055128E-6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0.68800955517432671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317865.48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80.394247820457167</v>
      </c>
      <c r="J33" s="16" t="s">
        <v>26764</v>
      </c>
      <c r="K33" s="21">
        <f>_xlfn.SINGLE(IF(FLOW_THRU_100PCT="Y",1,INDEX(VariabilityMatrix,D4L126C1,_xlfn.SINGLE(D4L126C8))))</f>
        <v>0.68800955517432671</v>
      </c>
      <c r="L33" s="16" t="s">
        <v>26758</v>
      </c>
      <c r="M33" s="15">
        <f>IF(_xlfn.SINGLE(D4L126C2)&lt;&gt;0,_xlfn.SINGLE(D4L126C2)*_xlfn.SINGLE(D4L126C4),_xlfn.SINGLE(D4L126C3)*_xlfn.SINGLE(D4L126C4))</f>
        <v>55.312010681527319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55.312010681527319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317865.48</v>
      </c>
      <c r="V33" s="16" t="s">
        <v>26760</v>
      </c>
      <c r="W33" s="33">
        <f>IF(D4L126C9=0,0,D4L126C7/D4L126C9)</f>
        <v>1.7401075033856246E-4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0.68800955517432671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317865.48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0.68800955517432671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317865.48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101.69984631756779</v>
      </c>
      <c r="J36" s="16" t="s">
        <v>26695</v>
      </c>
      <c r="K36" s="21">
        <f>IF(FLOW_THRU_100PCT="Y",1,D4L101C4)</f>
        <v>0.82415773839193462</v>
      </c>
      <c r="L36" s="16" t="s">
        <v>26779</v>
      </c>
      <c r="M36" s="15">
        <f>IF(_xlfn.SINGLE(D4L129C2)&lt;&gt;0,_xlfn.SINGLE(D4L129C2)*_xlfn.SINGLE(D4L129C4),_xlfn.SINGLE(D4L129C3)*_xlfn.SINGLE(D4L129C4))</f>
        <v>83.816715335893988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83.816715335893988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317865.48</v>
      </c>
      <c r="V36" s="16" t="s">
        <v>26781</v>
      </c>
      <c r="W36" s="33">
        <f>IF(D4L129C9=0,0,D4L129C7/D4L129C9)</f>
        <v>2.636861207322481E-4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5.8463360941278779</v>
      </c>
      <c r="J37" s="16" t="s">
        <v>26695</v>
      </c>
      <c r="K37" s="21">
        <f>IF(FLOW_THRU_100PCT="Y",1,D4L101C4)</f>
        <v>0.82415773839193462</v>
      </c>
      <c r="L37" s="16" t="s">
        <v>26785</v>
      </c>
      <c r="M37" s="15">
        <f>IF(_xlfn.SINGLE(D4L130C2)&lt;&gt;0,_xlfn.SINGLE(D4L130C2)*_xlfn.SINGLE(D4L130C4),_xlfn.SINGLE(D4L130C3)*_xlfn.SINGLE(D4L130C4))</f>
        <v>4.8183031332155686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4.8183031332155686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361712.84</v>
      </c>
      <c r="V37" s="16" t="s">
        <v>26787</v>
      </c>
      <c r="W37" s="33">
        <f>IF(D4L130C9=0,0,D4L130C7/D4L130C9)</f>
        <v>1.3320796500382923E-5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617198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0.86506332971626476</v>
      </c>
      <c r="L38" s="16" t="s">
        <v>26791</v>
      </c>
      <c r="M38" s="15">
        <f>IF(_xlfn.SINGLE(D4L131C2)&lt;&gt;0,_xlfn.SINGLE(D4L131C2)*_xlfn.SINGLE(D4L131C4),_xlfn.SINGLE(D4L131C3)*_xlfn.SINGLE(D4L131C4))</f>
        <v>533915.3569742192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533915.3569742192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317865.48</v>
      </c>
      <c r="V38" s="16" t="s">
        <v>26793</v>
      </c>
      <c r="W38" s="33">
        <f>IF(D4L131C9=0,0,D4L131C7/D4L131C9)</f>
        <v>1.6796896503961967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84510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0.624670860996142</v>
      </c>
      <c r="L39" s="16" t="s">
        <v>26799</v>
      </c>
      <c r="M39" s="15">
        <f>IF(_xlfn.SINGLE(D4L132C2)&lt;&gt;0,_xlfn.SINGLE(D4L132C2)*_xlfn.SINGLE(D4L132C4),_xlfn.SINGLE(D4L132C3)*_xlfn.SINGLE(D4L132C4))</f>
        <v>52790.93446278396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52790.93446278396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317865.48</v>
      </c>
      <c r="V39" s="16" t="s">
        <v>26801</v>
      </c>
      <c r="W39" s="33">
        <f>IF(D4L132C9=0,0,D4L132C7/D4L132C9)</f>
        <v>0.16607948262511538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9252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0.624670860996142</v>
      </c>
      <c r="L40" s="16" t="s">
        <v>26807</v>
      </c>
      <c r="M40" s="15">
        <f>IF(_xlfn.SINGLE(D4L133C2)&lt;&gt;0,_xlfn.SINGLE(D4L133C2)*_xlfn.SINGLE(D4L133C4),_xlfn.SINGLE(D4L133C3)*_xlfn.SINGLE(D4L133C4))</f>
        <v>5779.454805936306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5779.454805936306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317865.48</v>
      </c>
      <c r="V40" s="16" t="s">
        <v>26809</v>
      </c>
      <c r="W40" s="33">
        <f>IF(D4L133C9=0,0,D4L133C7/D4L133C9)</f>
        <v>1.8182077544048842E-2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8658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0.624670860996142</v>
      </c>
      <c r="L41" s="16" t="s">
        <v>26815</v>
      </c>
      <c r="M41" s="15">
        <f>IF(_xlfn.SINGLE(D4L134C2)&lt;&gt;0,_xlfn.SINGLE(D4L134C2)*_xlfn.SINGLE(D4L134C4),_xlfn.SINGLE(D4L134C3)*_xlfn.SINGLE(D4L134C4))</f>
        <v>5408.4003145045972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5408.4003145045972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317865.48</v>
      </c>
      <c r="V41" s="16" t="s">
        <v>26817</v>
      </c>
      <c r="W41" s="33">
        <f>IF(D4L134C9=0,0,D4L134C7/D4L134C9)</f>
        <v>1.7014745717290843E-2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227431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0.624670860996142</v>
      </c>
      <c r="L42" s="16" t="s">
        <v>26823</v>
      </c>
      <c r="M42" s="15">
        <f>IF(_xlfn.SINGLE(D4L135C2)&lt;&gt;0,_xlfn.SINGLE(D4L135C2)*_xlfn.SINGLE(D4L135C4),_xlfn.SINGLE(D4L135C3)*_xlfn.SINGLE(D4L135C4))</f>
        <v>142069.51858721356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142069.51858721356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317865.48</v>
      </c>
      <c r="V42" s="16" t="s">
        <v>26825</v>
      </c>
      <c r="W42" s="33">
        <f>IF(D4L135C9=0,0,D4L135C7/D4L135C9)</f>
        <v>0.44694856008652961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0.624670860996142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317865.48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7424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0.624670860996142</v>
      </c>
      <c r="L44" s="16" t="s">
        <v>26837</v>
      </c>
      <c r="M44" s="15">
        <f>IF(_xlfn.SINGLE(D4L137C2)&lt;&gt;0,_xlfn.SINGLE(D4L137C2)*_xlfn.SINGLE(D4L137C4),_xlfn.SINGLE(D4L137C3)*_xlfn.SINGLE(D4L137C4))</f>
        <v>4637.5564720353577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4637.5564720353577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317865.48</v>
      </c>
      <c r="V44" s="16" t="s">
        <v>26839</v>
      </c>
      <c r="W44" s="33">
        <f>IF(D4L137C9=0,0,D4L137C7/D4L137C9)</f>
        <v>1.4589682629379441E-2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1875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0.624670860996142</v>
      </c>
      <c r="L45" s="16" t="s">
        <v>26844</v>
      </c>
      <c r="M45" s="15">
        <f>IF(_xlfn.SINGLE(D4L138C2)&lt;&gt;0,_xlfn.SINGLE(D4L138C2)*_xlfn.SINGLE(D4L138C4),_xlfn.SINGLE(D4L138C3)*_xlfn.SINGLE(D4L138C4))</f>
        <v>1171.2578643677662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1171.2578643677662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317865.48</v>
      </c>
      <c r="V45" s="16" t="s">
        <v>26846</v>
      </c>
      <c r="W45" s="33">
        <f>IF(D4L138C9=0,0,D4L138C7/D4L138C9)</f>
        <v>3.6847595541603518E-3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47631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0.624670860996142</v>
      </c>
      <c r="L46" s="16" t="s">
        <v>26852</v>
      </c>
      <c r="M46" s="15">
        <f>IF(_xlfn.SINGLE(D4L139C2)&lt;&gt;0,_xlfn.SINGLE(D4L139C2)*_xlfn.SINGLE(D4L139C4),_xlfn.SINGLE(D4L139C3)*_xlfn.SINGLE(D4L139C4))</f>
        <v>29753.697780107239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29753.697780107239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317865.48</v>
      </c>
      <c r="V46" s="16" t="s">
        <v>26854</v>
      </c>
      <c r="W46" s="33">
        <f>IF(D4L139C9=0,0,D4L139C7/D4L139C9)</f>
        <v>9.3604683906246253E-2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255954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0.624670860996142</v>
      </c>
      <c r="L47" s="16" t="s">
        <v>26860</v>
      </c>
      <c r="M47" s="15">
        <f>IF(_xlfn.SINGLE(D4L140C2)&lt;&gt;0,_xlfn.SINGLE(D4L140C2)*_xlfn.SINGLE(D4L140C4),_xlfn.SINGLE(D4L140C3)*_xlfn.SINGLE(D4L140C4))</f>
        <v>159887.00555540653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159887.00555540653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317865.48</v>
      </c>
      <c r="V47" s="16" t="s">
        <v>26862</v>
      </c>
      <c r="W47" s="33">
        <f>IF(D4L140C9=0,0,D4L140C7/D4L140C9)</f>
        <v>0.50300210502696463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19238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0.624670860996142</v>
      </c>
      <c r="L48" s="16" t="s">
        <v>26868</v>
      </c>
      <c r="M48" s="15">
        <f>IF(_xlfn.SINGLE(D4L141C2)&lt;&gt;0,_xlfn.SINGLE(D4L141C2)*_xlfn.SINGLE(D4L141C4),_xlfn.SINGLE(D4L141C3)*_xlfn.SINGLE(D4L141C4))</f>
        <v>12017.41802384378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12017.41802384378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317865.48</v>
      </c>
      <c r="V48" s="16" t="s">
        <v>26870</v>
      </c>
      <c r="W48" s="33">
        <f>IF(D4L141C9=0,0,D4L141C7/D4L141C9)</f>
        <v>3.7806615628232988E-2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67611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0.624670860996142</v>
      </c>
      <c r="L49" s="16" t="s">
        <v>26876</v>
      </c>
      <c r="M49" s="15">
        <f>IF(_xlfn.SINGLE(D4L142C2)&lt;&gt;0,_xlfn.SINGLE(D4L142C2)*_xlfn.SINGLE(D4L142C4),_xlfn.SINGLE(D4L142C3)*_xlfn.SINGLE(D4L142C4))</f>
        <v>42234.621582810156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42234.621582810156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317865.48</v>
      </c>
      <c r="V49" s="16" t="s">
        <v>26878</v>
      </c>
      <c r="W49" s="33">
        <f>IF(D4L142C9=0,0,D4L142C7/D4L142C9)</f>
        <v>0.13286948171537896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20425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0.624670860996142</v>
      </c>
      <c r="L50" s="16" t="s">
        <v>26884</v>
      </c>
      <c r="M50" s="15">
        <f>IF(_xlfn.SINGLE(D4L143C2)&lt;&gt;0,_xlfn.SINGLE(D4L143C2)*_xlfn.SINGLE(D4L143C4),_xlfn.SINGLE(D4L143C3)*_xlfn.SINGLE(D4L143C4))</f>
        <v>12758.9023358462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12758.9023358462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317865.48</v>
      </c>
      <c r="V50" s="16" t="s">
        <v>26886</v>
      </c>
      <c r="W50" s="33">
        <f>IF(D4L143C9=0,0,D4L143C7/D4L143C9)</f>
        <v>4.0139314076653436E-2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221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0.624670860996142</v>
      </c>
      <c r="L51" s="16" t="s">
        <v>26892</v>
      </c>
      <c r="M51" s="15">
        <f>IF(_xlfn.SINGLE(D4L144C2)&lt;&gt;0,_xlfn.SINGLE(D4L144C2)*_xlfn.SINGLE(D4L144C4),_xlfn.SINGLE(D4L144C3)*_xlfn.SINGLE(D4L144C4))</f>
        <v>138.05226028014738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138.05226028014738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317865.48</v>
      </c>
      <c r="V51" s="16" t="s">
        <v>26894</v>
      </c>
      <c r="W51" s="33">
        <f>IF(D4L144C9=0,0,D4L144C7/D4L144C9)</f>
        <v>4.3431032611703348E-4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7.700461627145728</v>
      </c>
      <c r="J52" s="16" t="s">
        <v>26906</v>
      </c>
      <c r="K52" s="21">
        <f>_xlfn.SINGLE(IF(FLOW_THRU_100PCT="Y",1,INDEX(VariabilityMatrix,D4L145C1,_xlfn.SINGLE(D4L145C8))))</f>
        <v>0.60783853788322528</v>
      </c>
      <c r="L52" s="16" t="s">
        <v>26900</v>
      </c>
      <c r="M52" s="15">
        <f>IF(_xlfn.SINGLE(D4L145C2)&lt;&gt;0,_xlfn.SINGLE(D4L145C2)*_xlfn.SINGLE(D4L145C4),_xlfn.SINGLE(D4L145C3)*_xlfn.SINGLE(D4L145C4))</f>
        <v>4.6806373364701415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4.6806373364701415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367724.38800000004</v>
      </c>
      <c r="V52" s="16" t="s">
        <v>26902</v>
      </c>
      <c r="W52" s="33">
        <f>IF(D4L145C9=0,0,D4L145C7/D4L145C9)</f>
        <v>1.272865626870019E-5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0.22732598925169967</v>
      </c>
      <c r="J53" s="16" t="s">
        <v>26913</v>
      </c>
      <c r="K53" s="21">
        <f>_xlfn.SINGLE(IF(FLOW_THRU_100PCT="Y",1,INDEX(VariabilityMatrix,D4L146C1,_xlfn.SINGLE(D4L146C8))))</f>
        <v>0.58428028763899642</v>
      </c>
      <c r="L53" s="16" t="s">
        <v>26907</v>
      </c>
      <c r="M53" s="15">
        <f>IF(_xlfn.SINGLE(D4L146C2)&lt;&gt;0,_xlfn.SINGLE(D4L146C2)*_xlfn.SINGLE(D4L146C4),_xlfn.SINGLE(D4L146C3)*_xlfn.SINGLE(D4L146C4))</f>
        <v>0.13282209438780249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0.13282209438780249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317865.48</v>
      </c>
      <c r="V53" s="16" t="s">
        <v>26909</v>
      </c>
      <c r="W53" s="33">
        <f>IF(D4L146C9=0,0,D4L146C7/D4L146C9)</f>
        <v>4.1785630320034277E-7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141.89815730083501</v>
      </c>
      <c r="J54" s="16" t="s">
        <v>26920</v>
      </c>
      <c r="K54" s="21">
        <f>_xlfn.SINGLE(IF(FLOW_THRU_100PCT="Y",1,INDEX(VariabilityMatrix,D4L147C1,_xlfn.SINGLE(D4L147C8))))</f>
        <v>0.60783853788322528</v>
      </c>
      <c r="L54" s="16" t="s">
        <v>26914</v>
      </c>
      <c r="M54" s="15">
        <f>IF(_xlfn.SINGLE(D4L147C2)&lt;&gt;0,_xlfn.SINGLE(D4L147C2)*_xlfn.SINGLE(D4L147C4),_xlfn.SINGLE(D4L147C3)*_xlfn.SINGLE(D4L147C4))</f>
        <v>86.251168462063461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86.251168462063461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367724.38800000004</v>
      </c>
      <c r="V54" s="16" t="s">
        <v>26916</v>
      </c>
      <c r="W54" s="33">
        <f>IF(D4L147C9=0,0,D4L147C7/D4L147C9)</f>
        <v>2.3455384324975328E-4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8.5122341579689191</v>
      </c>
      <c r="J55" s="16" t="s">
        <v>26927</v>
      </c>
      <c r="K55" s="21">
        <f>_xlfn.SINGLE(IF(FLOW_THRU_100PCT="Y",1,INDEX(VariabilityMatrix,D4L148C1,_xlfn.SINGLE(D4L148C8))))</f>
        <v>0.58428028763899642</v>
      </c>
      <c r="L55" s="16" t="s">
        <v>26921</v>
      </c>
      <c r="M55" s="15">
        <f>IF(_xlfn.SINGLE(D4L148C2)&lt;&gt;0,_xlfn.SINGLE(D4L148C2)*_xlfn.SINGLE(D4L148C4),_xlfn.SINGLE(D4L148C3)*_xlfn.SINGLE(D4L148C4))</f>
        <v>4.9735306222685702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4.9735306222685702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317865.48</v>
      </c>
      <c r="V55" s="16" t="s">
        <v>26923</v>
      </c>
      <c r="W55" s="33">
        <f>IF(D4L148C9=0,0,D4L148C7/D4L148C9)</f>
        <v>1.5646652232474477E-5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0.35597751064139871</v>
      </c>
      <c r="J56" s="16" t="s">
        <v>26934</v>
      </c>
      <c r="K56" s="21">
        <f>_xlfn.SINGLE(IF(FLOW_THRU_100PCT="Y",1,INDEX(VariabilityMatrix,D4L149C1,_xlfn.SINGLE(D4L149C8))))</f>
        <v>0.58428028763899642</v>
      </c>
      <c r="L56" s="16" t="s">
        <v>26928</v>
      </c>
      <c r="M56" s="15">
        <f>IF(_xlfn.SINGLE(D4L149C2)&lt;&gt;0,_xlfn.SINGLE(D4L149C2)*_xlfn.SINGLE(D4L149C4),_xlfn.SINGLE(D4L149C3)*_xlfn.SINGLE(D4L149C4))</f>
        <v>0.20799064231057035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0.20799064231057035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317865.48</v>
      </c>
      <c r="V56" s="16" t="s">
        <v>26930</v>
      </c>
      <c r="W56" s="33">
        <f>IF(D4L149C9=0,0,D4L149C7/D4L149C9)</f>
        <v>6.5433541984669231E-7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1.2790209505150614</v>
      </c>
      <c r="J57" s="16" t="s">
        <v>26941</v>
      </c>
      <c r="K57" s="21">
        <f>_xlfn.SINGLE(IF(FLOW_THRU_100PCT="Y",1,INDEX(VariabilityMatrix,D4L150C1,_xlfn.SINGLE(D4L150C8))))</f>
        <v>0.58428028763899642</v>
      </c>
      <c r="L57" s="16" t="s">
        <v>26935</v>
      </c>
      <c r="M57" s="15">
        <f>IF(_xlfn.SINGLE(D4L150C2)&lt;&gt;0,_xlfn.SINGLE(D4L150C2)*_xlfn.SINGLE(D4L150C4),_xlfn.SINGLE(D4L150C3)*_xlfn.SINGLE(D4L150C4))</f>
        <v>0.74730672886324268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0.74730672886324268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317865.48</v>
      </c>
      <c r="V57" s="16" t="s">
        <v>26937</v>
      </c>
      <c r="W57" s="33">
        <f>IF(D4L150C9=0,0,D4L150C7/D4L150C9)</f>
        <v>2.3510156839403974E-6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0.72319641635568388</v>
      </c>
      <c r="J58" s="16" t="s">
        <v>26948</v>
      </c>
      <c r="K58" s="21">
        <f>_xlfn.SINGLE(IF(FLOW_THRU_100PCT="Y",1,INDEX(VariabilityMatrix,D4L151C1,_xlfn.SINGLE(D4L151C8))))</f>
        <v>0.58428028763899642</v>
      </c>
      <c r="L58" s="16" t="s">
        <v>26942</v>
      </c>
      <c r="M58" s="15">
        <f>IF(_xlfn.SINGLE(D4L151C2)&lt;&gt;0,_xlfn.SINGLE(D4L151C2)*_xlfn.SINGLE(D4L151C4),_xlfn.SINGLE(D4L151C3)*_xlfn.SINGLE(D4L151C4))</f>
        <v>0.42254941016779041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0.42254941016779041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317865.48</v>
      </c>
      <c r="V58" s="16" t="s">
        <v>26944</v>
      </c>
      <c r="W58" s="33">
        <f>IF(D4L151C9=0,0,D4L151C7/D4L151C9)</f>
        <v>1.3293340634780172E-6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0.10117255565597638</v>
      </c>
      <c r="J59" s="16" t="s">
        <v>26955</v>
      </c>
      <c r="K59" s="21">
        <f>_xlfn.SINGLE(IF(FLOW_THRU_100PCT="Y",1,INDEX(VariabilityMatrix,D4L152C1,_xlfn.SINGLE(D4L152C8))))</f>
        <v>0.58428028763899642</v>
      </c>
      <c r="L59" s="16" t="s">
        <v>26949</v>
      </c>
      <c r="M59" s="15">
        <f>IF(_xlfn.SINGLE(D4L152C2)&lt;&gt;0,_xlfn.SINGLE(D4L152C2)*_xlfn.SINGLE(D4L152C4),_xlfn.SINGLE(D4L152C3)*_xlfn.SINGLE(D4L152C4))</f>
        <v>5.9113129919846255E-2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5.9113129919846255E-2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317865.48</v>
      </c>
      <c r="V59" s="16" t="s">
        <v>26951</v>
      </c>
      <c r="W59" s="33">
        <f>IF(D4L152C9=0,0,D4L152C7/D4L152C9)</f>
        <v>1.859690140616913E-7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0.58428028763899642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317865.48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76.081579863895968</v>
      </c>
      <c r="J61" s="16" t="s">
        <v>26969</v>
      </c>
      <c r="K61" s="21">
        <f>IF(FLOW_THRU_100PCT="Y",1,D4L136C4)</f>
        <v>0.624670860996142</v>
      </c>
      <c r="L61" s="16" t="s">
        <v>26963</v>
      </c>
      <c r="M61" s="15">
        <f>IF(_xlfn.SINGLE(D4L154C2)&lt;&gt;0,_xlfn.SINGLE(D4L154C2)*_xlfn.SINGLE(D4L154C4),_xlfn.SINGLE(D4L154C3)*_xlfn.SINGLE(D4L154C4))</f>
        <v>47.525945999526634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47.525945999526634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317865.48</v>
      </c>
      <c r="V61" s="16" t="s">
        <v>26965</v>
      </c>
      <c r="W61" s="33">
        <f>IF(D4L154C9=0,0,D4L154C7/D4L154C9)</f>
        <v>1.4951590842618908E-4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10.81947055830949</v>
      </c>
      <c r="J62" s="16" t="s">
        <v>26976</v>
      </c>
      <c r="K62" s="21">
        <f>_xlfn.SINGLE(IF(FLOW_THRU_100PCT="Y",1,INDEX(VariabilityMatrix,D4L155C1,_xlfn.SINGLE(D4L155C8))))</f>
        <v>0.60783853788322528</v>
      </c>
      <c r="L62" s="16" t="s">
        <v>26970</v>
      </c>
      <c r="M62" s="15">
        <f>IF(_xlfn.SINGLE(D4L155C2)&lt;&gt;0,_xlfn.SINGLE(D4L155C2)*_xlfn.SINGLE(D4L155C4),_xlfn.SINGLE(D4L155C3)*_xlfn.SINGLE(D4L155C4))</f>
        <v>6.5764911648334436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6.5764911648334436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367724.38800000004</v>
      </c>
      <c r="V62" s="16" t="s">
        <v>26972</v>
      </c>
      <c r="W62" s="33">
        <f>IF(D4L155C9=0,0,D4L155C7/D4L155C9)</f>
        <v>1.7884294268873575E-5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20.504838685624463</v>
      </c>
      <c r="J63" s="16" t="s">
        <v>26983</v>
      </c>
      <c r="K63" s="21">
        <f>_xlfn.SINGLE(IF(FLOW_THRU_100PCT="Y",1,INDEX(VariabilityMatrix,D4L156C1,_xlfn.SINGLE(D4L156C8))))</f>
        <v>0.6071092211623883</v>
      </c>
      <c r="L63" s="16" t="s">
        <v>26977</v>
      </c>
      <c r="M63" s="15">
        <f>IF(_xlfn.SINGLE(D4L156C2)&lt;&gt;0,_xlfn.SINGLE(D4L156C2)*_xlfn.SINGLE(D4L156C4),_xlfn.SINGLE(D4L156C3)*_xlfn.SINGLE(D4L156C4))</f>
        <v>12.448676644489877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12.448676644489877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361712.84</v>
      </c>
      <c r="V63" s="16" t="s">
        <v>26979</v>
      </c>
      <c r="W63" s="33">
        <f>IF(D4L156C9=0,0,D4L156C7/D4L156C9)</f>
        <v>3.4415910268736596E-5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1345702.3079454666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13275.343834647685</v>
      </c>
      <c r="J64" s="16" t="s">
        <v>26990</v>
      </c>
      <c r="K64" s="21">
        <f>IF((D4L157C2+D4L157C3)=0,0,D4L157C5/(D4L157C2+D4L157C3))</f>
        <v>0.73707633196979405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1001670.2628030108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1001670.2628030108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3.1417523309004913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0.73707633196979405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317865.48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1345702.3079454666</v>
      </c>
      <c r="H66" s="16" t="s">
        <v>27001</v>
      </c>
      <c r="I66" s="15">
        <f>SUM(D4L157C3:D4L158C3)</f>
        <v>13275.343834647685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1001670.2628030108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1001670.2628030108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3.1417523309004913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C3449-EE7A-4F9E-9EE9-F119E69E47C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2161.8702633236135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1080.9351316618067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1080.9351316618067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317865.48</v>
      </c>
      <c r="V8" s="16" t="s">
        <v>27024</v>
      </c>
      <c r="W8" s="33">
        <f>IF(_xlfn.SINGLE(D4L201C9)=0,0,D4L201C7/_xlfn.SINGLE(D4L201C9))</f>
        <v>3.4006056010291107E-3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1.3139405976440095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1.3139405976440095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1.3139405976440095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317865.48</v>
      </c>
      <c r="V9" s="16" t="s">
        <v>27029</v>
      </c>
      <c r="W9" s="33">
        <f>IF(_xlfn.SINGLE(D4L202C9)=0,0,D4L202C7/_xlfn.SINGLE(D4L202C9))</f>
        <v>4.133637278398427E-6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259.60645449073729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129.80322724536865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129.80322724536865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317865.48</v>
      </c>
      <c r="V10" s="16" t="s">
        <v>27034</v>
      </c>
      <c r="W10" s="33">
        <f>IF(_xlfn.SINGLE(D4L203C9)=0,0,D4L203C7/_xlfn.SINGLE(D4L203C9))</f>
        <v>4.0835899275809583E-4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0.18375965633745342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0.18375965633745342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0.18375965633745342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317865.48</v>
      </c>
      <c r="V11" s="16" t="s">
        <v>27039</v>
      </c>
      <c r="W11" s="33">
        <f>IF(_xlfn.SINGLE(D4L204C9)=0,0,D4L204C7/_xlfn.SINGLE(D4L204C9))</f>
        <v>5.781051038868814E-7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8715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4357.5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4357.5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317865.48</v>
      </c>
      <c r="V12" s="16" t="s">
        <v>27044</v>
      </c>
      <c r="W12" s="33">
        <f>IF(_xlfn.SINGLE(D4L205C9)=0,0,D4L205C7/_xlfn.SINGLE(D4L205C9))</f>
        <v>1.3708629197483162E-2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17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17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17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317865.48</v>
      </c>
      <c r="V13" s="16" t="s">
        <v>27049</v>
      </c>
      <c r="W13" s="33">
        <f>IF(_xlfn.SINGLE(D4L206C9)=0,0,D4L206C7/_xlfn.SINGLE(D4L206C9))</f>
        <v>5.3481743283353701E-5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61423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61423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61423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317865.48</v>
      </c>
      <c r="V14" s="16" t="s">
        <v>27054</v>
      </c>
      <c r="W14" s="33">
        <f>IF(_xlfn.SINGLE(D4L207C9)=0,0,D4L207C7/_xlfn.SINGLE(D4L207C9))</f>
        <v>0.19323583045255496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24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24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24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317865.48</v>
      </c>
      <c r="V15" s="16" t="s">
        <v>27059</v>
      </c>
      <c r="W15" s="33">
        <f>IF(_xlfn.SINGLE(D4L208C9)=0,0,D4L208C7/_xlfn.SINGLE(D4L208C9))</f>
        <v>7.5503637576499353E-5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681.2400795752601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340.62003978763005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340.62003978763005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317865.48</v>
      </c>
      <c r="V16" s="16" t="s">
        <v>27065</v>
      </c>
      <c r="W16" s="33">
        <f>IF(_xlfn.SINGLE(D4L209C9)=0,0,D4L209C7/_xlfn.SINGLE(D4L209C9))</f>
        <v>1.0715855014757504E-3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317865.48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73240.716797389614</v>
      </c>
      <c r="J18" s="16" t="s">
        <v>27079</v>
      </c>
      <c r="K18" s="21">
        <f>IF((D4L211C2+D4L211C3)=0,0,D4L211C5/(D4L211C2+D4L211C3))</f>
        <v>0.91932276666487489</v>
      </c>
      <c r="L18" s="16" t="s">
        <v>27073</v>
      </c>
      <c r="M18" s="15">
        <f>SUM(D4L201C5,D4L203C5,D4L205C5,D4L207C5,D4L209C5)</f>
        <v>67331.858398694792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67331.858398694792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0.21182500974530108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0.91932276666487489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317865.48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73283.214497643596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67374.356098948774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67374.356098948774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0.21195870686854323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3456.1145369249061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1728.0572684624531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1728.0572684624531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317865.48</v>
      </c>
      <c r="V21" s="16" t="s">
        <v>27093</v>
      </c>
      <c r="W21" s="33">
        <f>IF(_xlfn.SINGLE(D4L214C9)=0,0,D4L214C7/_xlfn.SINGLE(D4L214C9))</f>
        <v>5.4364420712260204E-3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905.03298561117651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452.51649280558826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452.51649280558826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317865.48</v>
      </c>
      <c r="V22" s="16" t="s">
        <v>27098</v>
      </c>
      <c r="W22" s="33">
        <f>IF(_xlfn.SINGLE(D4L215C9)=0,0,D4L215C7/_xlfn.SINGLE(D4L215C9))</f>
        <v>1.423610052924238E-3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20570.489676317677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10285.244838158838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10285.244838158838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317865.48</v>
      </c>
      <c r="V23" s="16" t="s">
        <v>27103</v>
      </c>
      <c r="W23" s="33">
        <f>IF(_xlfn.SINGLE(D4L216C9)=0,0,D4L216C7/_xlfn.SINGLE(D4L216C9))</f>
        <v>3.2357224943579399E-2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50901.261670682252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50901.261670682252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50901.261670682252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317865.48</v>
      </c>
      <c r="V24" s="16" t="s">
        <v>27108</v>
      </c>
      <c r="W24" s="33">
        <f>IF(_xlfn.SINGLE(D4L217C9)=0,0,D4L217C7/_xlfn.SINGLE(D4L217C9))</f>
        <v>0.16013460055707293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75832.898869536002</v>
      </c>
      <c r="J25" s="16" t="s">
        <v>27117</v>
      </c>
      <c r="K25" s="21">
        <f>IF((D4L218C2+D4L218C3)=0,0,D4L218C5/(D4L218C2+D4L218C3))</f>
        <v>0.8356146371131975</v>
      </c>
      <c r="L25" s="16" t="s">
        <v>27111</v>
      </c>
      <c r="M25" s="15">
        <f>SUM(D4L214C5:D4L217C5)</f>
        <v>63367.080270109131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63367.080270109131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0.19935187762480258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0.8356146371131975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317865.48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75832.898869536002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63367.080270109131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63367.080270109131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0.19935187762480258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891C6-C92A-4AEB-8C72-4A03285F31A7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34914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0.89618173889618891</v>
      </c>
      <c r="L8" s="16" t="s">
        <v>27139</v>
      </c>
      <c r="M8" s="15">
        <f>IF(_xlfn.SINGLE(D5L101C2)&lt;&gt;0,_xlfn.SINGLE(D5L101C2)*_xlfn.SINGLE(D5L101C4),_xlfn.SINGLE(D5L101C3)*_xlfn.SINGLE(D5L101C4))</f>
        <v>31289.289231821538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31289.289231821538</v>
      </c>
      <c r="AJ8" s="16" t="s">
        <v>27150</v>
      </c>
      <c r="AK8" s="15">
        <f>IF(D5L101C15=0,0,CHOOSE(MIN(D5L101C8,RUN_YEARS),A1L145C1,A1L145C6,A1L145C7,A1L145C8,A1L145C9))</f>
        <v>19481.794999999998</v>
      </c>
      <c r="AL8" s="16" t="s">
        <v>27145</v>
      </c>
      <c r="AM8" s="33">
        <f>IF(_xlfn.SINGLE(D5L101C17)=0,0,D5L101C16/_xlfn.SINGLE(D5L101C17))</f>
        <v>1.6060783532431966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1545.6685770249192</v>
      </c>
      <c r="J9" s="16" t="s">
        <v>27159</v>
      </c>
      <c r="K9" s="21">
        <f>_xlfn.SINGLE(IF(FLOW_THRU_100PCT="Y",1,INDEX(VariabilityMatrix,D5L102C1,_xlfn.SINGLE(D5L102C8))))</f>
        <v>0.89618173889618891</v>
      </c>
      <c r="L9" s="16" t="s">
        <v>27151</v>
      </c>
      <c r="M9" s="15">
        <f>IF(_xlfn.SINGLE(D5L102C2)&lt;&gt;0,_xlfn.SINGLE(D5L102C2)*_xlfn.SINGLE(D5L102C4),_xlfn.SINGLE(D5L102C3)*_xlfn.SINGLE(D5L102C4))</f>
        <v>1385.1999531153899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1385.1999531153899</v>
      </c>
      <c r="AJ9" s="16" t="s">
        <v>27163</v>
      </c>
      <c r="AK9" s="15">
        <f>IF(D5L102C15=0,0,CHOOSE(MIN(D5L102C8,RUN_YEARS),A1L145C1,A1L145C6,A1L145C7,A1L145C8,A1L145C9))</f>
        <v>19481.794999999998</v>
      </c>
      <c r="AL9" s="16" t="s">
        <v>27157</v>
      </c>
      <c r="AM9" s="33">
        <f>IF(_xlfn.SINGLE(D5L102C17)=0,0,D5L102C16/_xlfn.SINGLE(D5L102C17))</f>
        <v>7.1102275386605296E-2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12485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0.89618173889618891</v>
      </c>
      <c r="L10" s="16" t="s">
        <v>27164</v>
      </c>
      <c r="M10" s="15">
        <f>IF(_xlfn.SINGLE(D5L103C2)&lt;&gt;0,_xlfn.SINGLE(D5L103C2)*_xlfn.SINGLE(D5L103C4),_xlfn.SINGLE(D5L103C3)*_xlfn.SINGLE(D5L103C4))</f>
        <v>11188.829010118918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11188.829010118918</v>
      </c>
      <c r="AJ10" s="16" t="s">
        <v>27175</v>
      </c>
      <c r="AK10" s="15">
        <f>IF(D5L103C15=0,0,CHOOSE(MIN(D5L103C8,RUN_YEARS),A1L145C1,A1L145C6,A1L145C7,A1L145C8,A1L145C9))</f>
        <v>19481.794999999998</v>
      </c>
      <c r="AL10" s="16" t="s">
        <v>27170</v>
      </c>
      <c r="AM10" s="33">
        <f>IF(_xlfn.SINGLE(D5L103C17)=0,0,D5L103C16/_xlfn.SINGLE(D5L103C17))</f>
        <v>0.57432228447732458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552.72017483405273</v>
      </c>
      <c r="J11" s="16" t="s">
        <v>27184</v>
      </c>
      <c r="K11" s="21">
        <f>_xlfn.SINGLE(IF(FLOW_THRU_100PCT="Y",1,INDEX(VariabilityMatrix,D5L104C1,_xlfn.SINGLE(D5L104C8))))</f>
        <v>0.89618173889618891</v>
      </c>
      <c r="L11" s="16" t="s">
        <v>27176</v>
      </c>
      <c r="M11" s="15">
        <f>IF(_xlfn.SINGLE(D5L104C2)&lt;&gt;0,_xlfn.SINGLE(D5L104C2)*_xlfn.SINGLE(D5L104C4),_xlfn.SINGLE(D5L104C3)*_xlfn.SINGLE(D5L104C4))</f>
        <v>495.33772740578695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495.33772740578695</v>
      </c>
      <c r="AJ11" s="16" t="s">
        <v>27187</v>
      </c>
      <c r="AK11" s="15">
        <f>IF(D5L104C15=0,0,CHOOSE(MIN(D5L104C8,RUN_YEARS),A1L145C1,A1L145C6,A1L145C7,A1L145C8,A1L145C9))</f>
        <v>19481.794999999998</v>
      </c>
      <c r="AL11" s="16" t="s">
        <v>27182</v>
      </c>
      <c r="AM11" s="33">
        <f>IF(_xlfn.SINGLE(D5L104C17)=0,0,D5L104C16/_xlfn.SINGLE(D5L104C17))</f>
        <v>2.5425671885254259E-2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7739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0.89618173889618891</v>
      </c>
      <c r="L12" s="16" t="s">
        <v>27188</v>
      </c>
      <c r="M12" s="15">
        <f>IF(_xlfn.SINGLE(D5L105C2)&lt;&gt;0,_xlfn.SINGLE(D5L105C2)*_xlfn.SINGLE(D5L105C4),_xlfn.SINGLE(D5L105C3)*_xlfn.SINGLE(D5L105C4))</f>
        <v>6935.5504773176062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6935.5504773176062</v>
      </c>
      <c r="AJ12" s="16" t="s">
        <v>27199</v>
      </c>
      <c r="AK12" s="15">
        <f>IF(D5L105C15=0,0,CHOOSE(MIN(D5L105C8,RUN_YEARS),A1L145C1,A1L145C6,A1L145C7,A1L145C8,A1L145C9))</f>
        <v>19481.794999999998</v>
      </c>
      <c r="AL12" s="16" t="s">
        <v>27194</v>
      </c>
      <c r="AM12" s="33">
        <f>IF(_xlfn.SINGLE(D5L105C17)=0,0,D5L105C16/_xlfn.SINGLE(D5L105C17))</f>
        <v>0.3560016147032451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342.61124814102794</v>
      </c>
      <c r="J13" s="16" t="s">
        <v>27208</v>
      </c>
      <c r="K13" s="21">
        <f>_xlfn.SINGLE(IF(FLOW_THRU_100PCT="Y",1,INDEX(VariabilityMatrix,D5L106C1,_xlfn.SINGLE(D5L106C8))))</f>
        <v>0.89618173889618891</v>
      </c>
      <c r="L13" s="16" t="s">
        <v>27200</v>
      </c>
      <c r="M13" s="15">
        <f>IF(_xlfn.SINGLE(D5L106C2)&lt;&gt;0,_xlfn.SINGLE(D5L106C2)*_xlfn.SINGLE(D5L106C4),_xlfn.SINGLE(D5L106C3)*_xlfn.SINGLE(D5L106C4))</f>
        <v>307.04194412442007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307.04194412442007</v>
      </c>
      <c r="AJ13" s="16" t="s">
        <v>27211</v>
      </c>
      <c r="AK13" s="15">
        <f>IF(D5L106C15=0,0,CHOOSE(MIN(D5L106C8,RUN_YEARS),A1L145C1,A1L145C6,A1L145C7,A1L145C8,A1L145C9))</f>
        <v>19481.794999999998</v>
      </c>
      <c r="AL13" s="16" t="s">
        <v>27206</v>
      </c>
      <c r="AM13" s="33">
        <f>IF(_xlfn.SINGLE(D5L106C17)=0,0,D5L106C16/_xlfn.SINGLE(D5L106C17))</f>
        <v>1.5760454523026244E-2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18878</v>
      </c>
      <c r="J14" s="16" t="s">
        <v>27219</v>
      </c>
      <c r="K14" s="21">
        <f>_xlfn.SINGLE(IF(FLOW_THRU_100PCT="Y",1,INDEX(VariabilityMatrix,D5L107C1,_xlfn.SINGLE(D5L107C8))))</f>
        <v>0.84305575069048855</v>
      </c>
      <c r="L14" s="16" t="s">
        <v>27212</v>
      </c>
      <c r="M14" s="15">
        <f>IF(_xlfn.SINGLE(D5L107C2)&lt;&gt;0,_xlfn.SINGLE(D5L107C2)*_xlfn.SINGLE(D5L107C4),_xlfn.SINGLE(D5L107C3)*_xlfn.SINGLE(D5L107C4))</f>
        <v>15915.206461535043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15915.206461535043</v>
      </c>
      <c r="AB14" s="16" t="s">
        <v>27222</v>
      </c>
      <c r="AC14" s="15">
        <f>IF(D5L107C11=0,0,CHOOSE(MIN(D5L107C8,RUN_YEARS),A1L144C1,A1L144C6,A1L144C7,A1L144C8,A1L144C9))</f>
        <v>30982.530999999995</v>
      </c>
      <c r="AD14" s="16" t="s">
        <v>27216</v>
      </c>
      <c r="AE14" s="33">
        <f>IF(_xlfn.SINGLE(D5L107C13)=0,0,D5L107C12/_xlfn.SINGLE(D5L107C13))</f>
        <v>0.51368322560655377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96793.28898288151</v>
      </c>
      <c r="J15" s="16" t="s">
        <v>27232</v>
      </c>
      <c r="K15" s="21">
        <f>_xlfn.SINGLE(IF(FLOW_THRU_100PCT="Y",1,INDEX(VariabilityMatrix,D5L108C1,_xlfn.SINGLE(D5L108C8))))</f>
        <v>0.84305575069048855</v>
      </c>
      <c r="L15" s="16" t="s">
        <v>27224</v>
      </c>
      <c r="M15" s="15">
        <f>IF(_xlfn.SINGLE(D5L108C2)&lt;&gt;0,_xlfn.SINGLE(D5L108C2)*_xlfn.SINGLE(D5L108C4),_xlfn.SINGLE(D5L108C3)*_xlfn.SINGLE(D5L108C4))</f>
        <v>81602.138905264568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81602.138905264568</v>
      </c>
      <c r="AB15" s="16" t="s">
        <v>27235</v>
      </c>
      <c r="AC15" s="15">
        <f>IF(D5L108C11=0,0,CHOOSE(MIN(D5L108C8,RUN_YEARS),A1L144C1,A1L144C6,A1L144C7,A1L144C8,A1L144C9))</f>
        <v>30982.530999999995</v>
      </c>
      <c r="AD15" s="16" t="s">
        <v>27228</v>
      </c>
      <c r="AE15" s="33">
        <f>IF(_xlfn.SINGLE(D5L108C13)=0,0,D5L108C12/_xlfn.SINGLE(D5L108C13))</f>
        <v>2.6338112565840595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26040.712815559848</v>
      </c>
      <c r="J16" s="16" t="s">
        <v>27245</v>
      </c>
      <c r="K16" s="21">
        <f>_xlfn.SINGLE(IF(FLOW_THRU_100PCT="Y",1,INDEX(VariabilityMatrix,D5L109C1,_xlfn.SINGLE(D5L109C8))))</f>
        <v>0.84305575069048855</v>
      </c>
      <c r="L16" s="16" t="s">
        <v>27237</v>
      </c>
      <c r="M16" s="15">
        <f>IF(_xlfn.SINGLE(D5L109C2)&lt;&gt;0,_xlfn.SINGLE(D5L109C2)*_xlfn.SINGLE(D5L109C4),_xlfn.SINGLE(D5L109C3)*_xlfn.SINGLE(D5L109C4))</f>
        <v>21953.772691237235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21953.772691237235</v>
      </c>
      <c r="AB16" s="16" t="s">
        <v>27248</v>
      </c>
      <c r="AC16" s="15">
        <f>IF(D5L109C11=0,0,CHOOSE(MIN(D5L109C8,RUN_YEARS),A1L144C1,A1L144C6,A1L144C7,A1L144C8,A1L144C9))</f>
        <v>30982.530999999995</v>
      </c>
      <c r="AD16" s="16" t="s">
        <v>27241</v>
      </c>
      <c r="AE16" s="33">
        <f>IF(_xlfn.SINGLE(D5L109C13)=0,0,D5L109C12/_xlfn.SINGLE(D5L109C13))</f>
        <v>0.70858551521298363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2346.0753014054485</v>
      </c>
      <c r="J17" s="16" t="s">
        <v>27258</v>
      </c>
      <c r="K17" s="21">
        <f>_xlfn.SINGLE(IF(FLOW_THRU_100PCT="Y",1,INDEX(VariabilityMatrix,D5L110C1,_xlfn.SINGLE(D5L110C8))))</f>
        <v>0.84305575069048855</v>
      </c>
      <c r="L17" s="16" t="s">
        <v>27250</v>
      </c>
      <c r="M17" s="15">
        <f>IF(_xlfn.SINGLE(D5L110C2)&lt;&gt;0,_xlfn.SINGLE(D5L110C2)*_xlfn.SINGLE(D5L110C4),_xlfn.SINGLE(D5L110C3)*_xlfn.SINGLE(D5L110C4))</f>
        <v>1977.8722744027846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1977.8722744027846</v>
      </c>
      <c r="AB17" s="16" t="s">
        <v>27261</v>
      </c>
      <c r="AC17" s="15">
        <f>IF(D5L110C11=0,0,CHOOSE(MIN(D5L110C8,RUN_YEARS),A1L144C1,A1L144C6,A1L144C7,A1L144C8,A1L144C9))</f>
        <v>30982.530999999995</v>
      </c>
      <c r="AD17" s="16" t="s">
        <v>27254</v>
      </c>
      <c r="AE17" s="33">
        <f>IF(_xlfn.SINGLE(D5L110C13)=0,0,D5L110C12/_xlfn.SINGLE(D5L110C13))</f>
        <v>6.3838305347061058E-2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0.84305575069048855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30982.530999999995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70.731199626989948</v>
      </c>
      <c r="J19" s="16" t="s">
        <v>27284</v>
      </c>
      <c r="K19" s="21">
        <f>_xlfn.SINGLE(IF(FLOW_THRU_100PCT="Y",1,INDEX(VariabilityMatrix,D5L112C1,_xlfn.SINGLE(D5L112C8))))</f>
        <v>0.84305575069048855</v>
      </c>
      <c r="L19" s="16" t="s">
        <v>27276</v>
      </c>
      <c r="M19" s="15">
        <f>IF(_xlfn.SINGLE(D5L112C2)&lt;&gt;0,_xlfn.SINGLE(D5L112C2)*_xlfn.SINGLE(D5L112C4),_xlfn.SINGLE(D5L112C3)*_xlfn.SINGLE(D5L112C4))</f>
        <v>59.630344598770812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59.630344598770812</v>
      </c>
      <c r="AB19" s="16" t="s">
        <v>27287</v>
      </c>
      <c r="AC19" s="15">
        <f>IF(D5L112C11=0,0,CHOOSE(MIN(D5L112C8,RUN_YEARS),A1L144C1,A1L144C6,A1L144C7,A1L144C8,A1L144C9))</f>
        <v>30982.530999999995</v>
      </c>
      <c r="AD19" s="16" t="s">
        <v>27280</v>
      </c>
      <c r="AE19" s="33">
        <f>IF(_xlfn.SINGLE(D5L112C13)=0,0,D5L112C12/_xlfn.SINGLE(D5L112C13))</f>
        <v>1.9246440711629021E-3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1574.0049623659495</v>
      </c>
      <c r="J20" s="16" t="s">
        <v>27297</v>
      </c>
      <c r="K20" s="21">
        <f>_xlfn.SINGLE(IF(FLOW_THRU_100PCT="Y",1,INDEX(VariabilityMatrix,D5L113C1,_xlfn.SINGLE(D5L113C8))))</f>
        <v>0.84305575069048855</v>
      </c>
      <c r="L20" s="16" t="s">
        <v>27289</v>
      </c>
      <c r="M20" s="15">
        <f>IF(_xlfn.SINGLE(D5L113C2)&lt;&gt;0,_xlfn.SINGLE(D5L113C2)*_xlfn.SINGLE(D5L113C4),_xlfn.SINGLE(D5L113C3)*_xlfn.SINGLE(D5L113C4))</f>
        <v>1326.9739351379797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1326.9739351379797</v>
      </c>
      <c r="AB20" s="16" t="s">
        <v>27300</v>
      </c>
      <c r="AC20" s="15">
        <f>IF(D5L113C11=0,0,CHOOSE(MIN(D5L113C8,RUN_YEARS),A1L144C1,A1L144C6,A1L144C7,A1L144C8,A1L144C9))</f>
        <v>30982.530999999995</v>
      </c>
      <c r="AD20" s="16" t="s">
        <v>27293</v>
      </c>
      <c r="AE20" s="33">
        <f>IF(_xlfn.SINGLE(D5L113C13)=0,0,D5L113C12/_xlfn.SINGLE(D5L113C13))</f>
        <v>4.2829746063611777E-2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8393</v>
      </c>
      <c r="J21" s="16" t="s">
        <v>27309</v>
      </c>
      <c r="K21" s="21">
        <f>_xlfn.SINGLE(IF(FLOW_THRU_100PCT="Y",1,INDEX(VariabilityMatrix,D5L114C1,_xlfn.SINGLE(D5L114C8))))</f>
        <v>0.84305575069048855</v>
      </c>
      <c r="L21" s="16" t="s">
        <v>27302</v>
      </c>
      <c r="M21" s="15">
        <f>IF(_xlfn.SINGLE(D5L114C2)&lt;&gt;0,_xlfn.SINGLE(D5L114C2)*_xlfn.SINGLE(D5L114C4),_xlfn.SINGLE(D5L114C3)*_xlfn.SINGLE(D5L114C4))</f>
        <v>7075.7669155452704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7075.7669155452704</v>
      </c>
      <c r="AB21" s="16" t="s">
        <v>27312</v>
      </c>
      <c r="AC21" s="15">
        <f>IF(D5L114C11=0,0,CHOOSE(MIN(D5L114C8,RUN_YEARS),A1L144C1,A1L144C6,A1L144C7,A1L144C8,A1L144C9))</f>
        <v>30982.530999999995</v>
      </c>
      <c r="AD21" s="16" t="s">
        <v>27306</v>
      </c>
      <c r="AE21" s="33">
        <f>IF(_xlfn.SINGLE(D5L114C13)=0,0,D5L114C12/_xlfn.SINGLE(D5L114C13))</f>
        <v>0.22837924104861773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43033.48206554319</v>
      </c>
      <c r="J22" s="16" t="s">
        <v>27322</v>
      </c>
      <c r="K22" s="21">
        <f>_xlfn.SINGLE(IF(FLOW_THRU_100PCT="Y",1,INDEX(VariabilityMatrix,D5L115C1,_xlfn.SINGLE(D5L115C8))))</f>
        <v>0.84305575069048855</v>
      </c>
      <c r="L22" s="16" t="s">
        <v>27314</v>
      </c>
      <c r="M22" s="15">
        <f>IF(_xlfn.SINGLE(D5L115C2)&lt;&gt;0,_xlfn.SINGLE(D5L115C2)*_xlfn.SINGLE(D5L115C4),_xlfn.SINGLE(D5L115C3)*_xlfn.SINGLE(D5L115C4))</f>
        <v>36279.62452759219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36279.62452759219</v>
      </c>
      <c r="AB22" s="16" t="s">
        <v>27324</v>
      </c>
      <c r="AC22" s="15">
        <f>IF(D5L115C11=0,0,CHOOSE(MIN(D5L115C8,RUN_YEARS),A1L144C1,A1L144C6,A1L144C7,A1L144C8,A1L144C9))</f>
        <v>30982.530999999995</v>
      </c>
      <c r="AD22" s="16" t="s">
        <v>27318</v>
      </c>
      <c r="AE22" s="33">
        <f>IF(_xlfn.SINGLE(D5L115C13)=0,0,D5L115C12/_xlfn.SINGLE(D5L115C13))</f>
        <v>1.1709703292991847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11577.481865716378</v>
      </c>
      <c r="J23" s="16" t="s">
        <v>27334</v>
      </c>
      <c r="K23" s="21">
        <f>_xlfn.SINGLE(IF(FLOW_THRU_100PCT="Y",1,INDEX(VariabilityMatrix,D5L116C1,_xlfn.SINGLE(D5L116C8))))</f>
        <v>0.84305575069048855</v>
      </c>
      <c r="L23" s="16" t="s">
        <v>27326</v>
      </c>
      <c r="M23" s="15">
        <f>IF(_xlfn.SINGLE(D5L116C2)&lt;&gt;0,_xlfn.SINGLE(D5L116C2)*_xlfn.SINGLE(D5L116C4),_xlfn.SINGLE(D5L116C3)*_xlfn.SINGLE(D5L116C4))</f>
        <v>9760.462665407038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9760.462665407038</v>
      </c>
      <c r="AB23" s="16" t="s">
        <v>27336</v>
      </c>
      <c r="AC23" s="15">
        <f>IF(D5L116C11=0,0,CHOOSE(MIN(D5L116C8,RUN_YEARS),A1L144C1,A1L144C6,A1L144C7,A1L144C8,A1L144C9))</f>
        <v>30982.530999999995</v>
      </c>
      <c r="AD23" s="16" t="s">
        <v>27330</v>
      </c>
      <c r="AE23" s="33">
        <f>IF(_xlfn.SINGLE(D5L116C13)=0,0,D5L116C12/_xlfn.SINGLE(D5L116C13))</f>
        <v>0.31503115950749921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1043.0453440351694</v>
      </c>
      <c r="J24" s="16" t="s">
        <v>27346</v>
      </c>
      <c r="K24" s="21">
        <f>_xlfn.SINGLE(IF(FLOW_THRU_100PCT="Y",1,INDEX(VariabilityMatrix,D5L117C1,_xlfn.SINGLE(D5L117C8))))</f>
        <v>0.84305575069048855</v>
      </c>
      <c r="L24" s="16" t="s">
        <v>27338</v>
      </c>
      <c r="M24" s="15">
        <f>IF(_xlfn.SINGLE(D5L117C2)&lt;&gt;0,_xlfn.SINGLE(D5L117C2)*_xlfn.SINGLE(D5L117C4),_xlfn.SINGLE(D5L117C3)*_xlfn.SINGLE(D5L117C4))</f>
        <v>879.3453755197886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879.3453755197886</v>
      </c>
      <c r="AB24" s="16" t="s">
        <v>27348</v>
      </c>
      <c r="AC24" s="15">
        <f>IF(D5L117C11=0,0,CHOOSE(MIN(D5L117C8,RUN_YEARS),A1L144C1,A1L144C6,A1L144C7,A1L144C8,A1L144C9))</f>
        <v>30982.530999999995</v>
      </c>
      <c r="AD24" s="16" t="s">
        <v>27342</v>
      </c>
      <c r="AE24" s="33">
        <f>IF(_xlfn.SINGLE(D5L117C13)=0,0,D5L117C12/_xlfn.SINGLE(D5L117C13))</f>
        <v>2.8381973555349261E-2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0.84305575069048855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30982.530999999995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31.446496369812827</v>
      </c>
      <c r="J26" s="16" t="s">
        <v>27370</v>
      </c>
      <c r="K26" s="21">
        <f>_xlfn.SINGLE(IF(FLOW_THRU_100PCT="Y",1,INDEX(VariabilityMatrix,D5L119C1,_xlfn.SINGLE(D5L119C8))))</f>
        <v>0.84305575069048855</v>
      </c>
      <c r="L26" s="16" t="s">
        <v>27362</v>
      </c>
      <c r="M26" s="15">
        <f>IF(_xlfn.SINGLE(D5L119C2)&lt;&gt;0,_xlfn.SINGLE(D5L119C2)*_xlfn.SINGLE(D5L119C4),_xlfn.SINGLE(D5L119C3)*_xlfn.SINGLE(D5L119C4))</f>
        <v>26.511149603638277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26.511149603638277</v>
      </c>
      <c r="AB26" s="16" t="s">
        <v>27372</v>
      </c>
      <c r="AC26" s="15">
        <f>IF(D5L119C11=0,0,CHOOSE(MIN(D5L119C8,RUN_YEARS),A1L144C1,A1L144C6,A1L144C7,A1L144C8,A1L144C9))</f>
        <v>30982.530999999995</v>
      </c>
      <c r="AD26" s="16" t="s">
        <v>27366</v>
      </c>
      <c r="AE26" s="33">
        <f>IF(_xlfn.SINGLE(D5L119C13)=0,0,D5L119C12/_xlfn.SINGLE(D5L119C13))</f>
        <v>8.5568056411008768E-4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699.78936588290139</v>
      </c>
      <c r="J27" s="16" t="s">
        <v>27382</v>
      </c>
      <c r="K27" s="21">
        <f>_xlfn.SINGLE(IF(FLOW_THRU_100PCT="Y",1,INDEX(VariabilityMatrix,D5L120C1,_xlfn.SINGLE(D5L120C8))))</f>
        <v>0.84305575069048855</v>
      </c>
      <c r="L27" s="16" t="s">
        <v>27374</v>
      </c>
      <c r="M27" s="15">
        <f>IF(_xlfn.SINGLE(D5L120C2)&lt;&gt;0,_xlfn.SINGLE(D5L120C2)*_xlfn.SINGLE(D5L120C4),_xlfn.SINGLE(D5L120C3)*_xlfn.SINGLE(D5L120C4))</f>
        <v>589.96144917963034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589.96144917963034</v>
      </c>
      <c r="AB27" s="16" t="s">
        <v>27384</v>
      </c>
      <c r="AC27" s="15">
        <f>IF(D5L120C11=0,0,CHOOSE(MIN(D5L120C8,RUN_YEARS),A1L144C1,A1L144C6,A1L144C7,A1L144C8,A1L144C9))</f>
        <v>30982.530999999995</v>
      </c>
      <c r="AD27" s="16" t="s">
        <v>27378</v>
      </c>
      <c r="AE27" s="33">
        <f>IF(_xlfn.SINGLE(D5L120C13)=0,0,D5L120C12/_xlfn.SINGLE(D5L120C13))</f>
        <v>1.9041744819996483E-2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55138</v>
      </c>
      <c r="H28" s="16" t="s">
        <v>27394</v>
      </c>
      <c r="I28" s="15">
        <f>SUM(D5L101C3:D5L106C3)</f>
        <v>2440.9999999999995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51601.248343903659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51601.248343903659</v>
      </c>
      <c r="AK28" s="21" t="str">
        <f>NULL_VALUE</f>
        <v>n/a</v>
      </c>
      <c r="AL28" s="16" t="s">
        <v>27392</v>
      </c>
      <c r="AM28" s="33">
        <f>SUM(D5L101C18:D5L106C18)</f>
        <v>2.6486906542186519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210276.70300739357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177274.98370661915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177274.98370661915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5.7217721724096444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0B97C-8D61-4805-A3A9-AF83D171318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50617</v>
      </c>
      <c r="L9" s="16" t="s">
        <v>27461</v>
      </c>
      <c r="M9" s="15">
        <f>B7L802C16</f>
        <v>51431.5</v>
      </c>
      <c r="N9" s="16" t="s">
        <v>27462</v>
      </c>
      <c r="O9" s="15">
        <f>B7L802C25</f>
        <v>50735</v>
      </c>
      <c r="P9" s="16" t="s">
        <v>27463</v>
      </c>
      <c r="Q9" s="15">
        <f>B7L802C34</f>
        <v>48939</v>
      </c>
      <c r="R9" s="16" t="s">
        <v>27464</v>
      </c>
      <c r="S9" s="15">
        <f>B7L802C43</f>
        <v>48485.8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524695</v>
      </c>
      <c r="L10" s="16" t="s">
        <v>27470</v>
      </c>
      <c r="M10" s="15">
        <f>B7L803C16</f>
        <v>548365.5</v>
      </c>
      <c r="N10" s="16" t="s">
        <v>27471</v>
      </c>
      <c r="O10" s="15">
        <f>B7L803C25</f>
        <v>573682</v>
      </c>
      <c r="P10" s="16" t="s">
        <v>27472</v>
      </c>
      <c r="Q10" s="15">
        <f>B7L803C34</f>
        <v>588858</v>
      </c>
      <c r="R10" s="16" t="s">
        <v>27473</v>
      </c>
      <c r="S10" s="15">
        <f>B7L803C43</f>
        <v>608647.4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558034</v>
      </c>
      <c r="L11" s="16" t="s">
        <v>27479</v>
      </c>
      <c r="M11" s="15">
        <f>B7L804C16</f>
        <v>602437.5</v>
      </c>
      <c r="N11" s="16" t="s">
        <v>27480</v>
      </c>
      <c r="O11" s="15">
        <f>B7L804C25</f>
        <v>653507.66666666674</v>
      </c>
      <c r="P11" s="16" t="s">
        <v>27481</v>
      </c>
      <c r="Q11" s="15">
        <f>B7L804C34</f>
        <v>682285.75</v>
      </c>
      <c r="R11" s="16" t="s">
        <v>27482</v>
      </c>
      <c r="S11" s="15">
        <f>B7L804C43</f>
        <v>683349.8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272353</v>
      </c>
      <c r="L12" s="16" t="s">
        <v>27488</v>
      </c>
      <c r="M12" s="15">
        <f>B7L805C16</f>
        <v>286984</v>
      </c>
      <c r="N12" s="16" t="s">
        <v>27489</v>
      </c>
      <c r="O12" s="15">
        <f>B7L805C25</f>
        <v>290936</v>
      </c>
      <c r="P12" s="16" t="s">
        <v>27490</v>
      </c>
      <c r="Q12" s="15">
        <f>B7L805C34</f>
        <v>291812</v>
      </c>
      <c r="R12" s="16" t="s">
        <v>27491</v>
      </c>
      <c r="S12" s="15">
        <f>B7L805C43</f>
        <v>284407.59999999998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2655745</v>
      </c>
      <c r="L13" s="16" t="s">
        <v>27497</v>
      </c>
      <c r="M13" s="15">
        <f>B7L806C16</f>
        <v>2568016.5</v>
      </c>
      <c r="N13" s="16" t="s">
        <v>27498</v>
      </c>
      <c r="O13" s="15">
        <f>B7L806C25</f>
        <v>2626214.666666667</v>
      </c>
      <c r="P13" s="16" t="s">
        <v>27499</v>
      </c>
      <c r="Q13" s="15">
        <f>B7L806C34</f>
        <v>2623590.5</v>
      </c>
      <c r="R13" s="16" t="s">
        <v>27500</v>
      </c>
      <c r="S13" s="15">
        <f>B7L806C43</f>
        <v>2620122.5999999996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110346</v>
      </c>
      <c r="L14" s="16" t="s">
        <v>27506</v>
      </c>
      <c r="M14" s="15">
        <f>B7L807C16</f>
        <v>130320.5</v>
      </c>
      <c r="N14" s="16" t="s">
        <v>27507</v>
      </c>
      <c r="O14" s="15">
        <f>B7L807C25</f>
        <v>158195.66666666666</v>
      </c>
      <c r="P14" s="16" t="s">
        <v>27508</v>
      </c>
      <c r="Q14" s="15">
        <f>B7L807C34</f>
        <v>168828.75</v>
      </c>
      <c r="R14" s="16" t="s">
        <v>27509</v>
      </c>
      <c r="S14" s="15">
        <f>B7L807C43</f>
        <v>169613.2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244740</v>
      </c>
      <c r="L15" s="16" t="s">
        <v>27515</v>
      </c>
      <c r="M15" s="15">
        <f>B7L808C16</f>
        <v>319124</v>
      </c>
      <c r="N15" s="16" t="s">
        <v>27516</v>
      </c>
      <c r="O15" s="15">
        <f>B7L808C25</f>
        <v>361495</v>
      </c>
      <c r="P15" s="16" t="s">
        <v>27517</v>
      </c>
      <c r="Q15" s="15">
        <f>B7L808C34</f>
        <v>370733.5</v>
      </c>
      <c r="R15" s="16" t="s">
        <v>27518</v>
      </c>
      <c r="S15" s="15">
        <f>B7L808C43</f>
        <v>362872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103924</v>
      </c>
      <c r="L16" s="16" t="s">
        <v>27524</v>
      </c>
      <c r="M16" s="15">
        <f>B7L809C16</f>
        <v>116796</v>
      </c>
      <c r="N16" s="16" t="s">
        <v>27525</v>
      </c>
      <c r="O16" s="15">
        <f>B7L809C25</f>
        <v>128077</v>
      </c>
      <c r="P16" s="16" t="s">
        <v>27526</v>
      </c>
      <c r="Q16" s="15">
        <f>B7L809C34</f>
        <v>130981</v>
      </c>
      <c r="R16" s="16" t="s">
        <v>27527</v>
      </c>
      <c r="S16" s="15">
        <f>B7L809C43</f>
        <v>133370.6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46243</v>
      </c>
      <c r="L17" s="16" t="s">
        <v>27533</v>
      </c>
      <c r="M17" s="15">
        <f>B7L810C16</f>
        <v>49704</v>
      </c>
      <c r="N17" s="16" t="s">
        <v>27534</v>
      </c>
      <c r="O17" s="15">
        <f>B7L810C25</f>
        <v>54683.333333333328</v>
      </c>
      <c r="P17" s="16" t="s">
        <v>27535</v>
      </c>
      <c r="Q17" s="15">
        <f>B7L810C34</f>
        <v>59800.25</v>
      </c>
      <c r="R17" s="16" t="s">
        <v>27536</v>
      </c>
      <c r="S17" s="15">
        <f>B7L810C43</f>
        <v>63591.600000000006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1000470</v>
      </c>
      <c r="L18" s="16" t="s">
        <v>27542</v>
      </c>
      <c r="M18" s="15">
        <f>B7L811C16</f>
        <v>994884</v>
      </c>
      <c r="N18" s="16" t="s">
        <v>27543</v>
      </c>
      <c r="O18" s="15">
        <f>B7L811C25</f>
        <v>976840</v>
      </c>
      <c r="P18" s="16" t="s">
        <v>27544</v>
      </c>
      <c r="Q18" s="15">
        <f>B7L811C34</f>
        <v>975631.75</v>
      </c>
      <c r="R18" s="16" t="s">
        <v>27545</v>
      </c>
      <c r="S18" s="15">
        <f>B7L811C43</f>
        <v>985004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175929</v>
      </c>
      <c r="L19" s="16" t="s">
        <v>27551</v>
      </c>
      <c r="M19" s="15">
        <f>B7L812C16</f>
        <v>194145</v>
      </c>
      <c r="N19" s="16" t="s">
        <v>27552</v>
      </c>
      <c r="O19" s="15">
        <f>B7L812C25</f>
        <v>195950.33333333331</v>
      </c>
      <c r="P19" s="16" t="s">
        <v>27553</v>
      </c>
      <c r="Q19" s="15">
        <f>B7L812C34</f>
        <v>187510.5</v>
      </c>
      <c r="R19" s="16" t="s">
        <v>27554</v>
      </c>
      <c r="S19" s="15">
        <f>B7L812C43</f>
        <v>181261.6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1390</v>
      </c>
      <c r="L20" s="16" t="s">
        <v>27560</v>
      </c>
      <c r="M20" s="15">
        <f>B7L813C16</f>
        <v>1323</v>
      </c>
      <c r="N20" s="16" t="s">
        <v>27561</v>
      </c>
      <c r="O20" s="15">
        <f>B7L813C25</f>
        <v>1327.3333333333335</v>
      </c>
      <c r="P20" s="16" t="s">
        <v>27562</v>
      </c>
      <c r="Q20" s="15">
        <f>B7L813C34</f>
        <v>1315.5</v>
      </c>
      <c r="R20" s="16" t="s">
        <v>27563</v>
      </c>
      <c r="S20" s="15">
        <f>B7L813C43</f>
        <v>1425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323196</v>
      </c>
      <c r="L21" s="16" t="s">
        <v>27569</v>
      </c>
      <c r="M21" s="15">
        <f>B7L814C16</f>
        <v>332131</v>
      </c>
      <c r="N21" s="16" t="s">
        <v>27570</v>
      </c>
      <c r="O21" s="15">
        <f>B7L814C25</f>
        <v>332394.33333333331</v>
      </c>
      <c r="P21" s="16" t="s">
        <v>27571</v>
      </c>
      <c r="Q21" s="15">
        <f>B7L814C34</f>
        <v>333461.75</v>
      </c>
      <c r="R21" s="16" t="s">
        <v>27572</v>
      </c>
      <c r="S21" s="15">
        <f>B7L814C43</f>
        <v>338504.80000000005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2436</v>
      </c>
      <c r="L22" s="16" t="s">
        <v>27578</v>
      </c>
      <c r="M22" s="15">
        <f>B7L815C16</f>
        <v>2615</v>
      </c>
      <c r="N22" s="16" t="s">
        <v>27579</v>
      </c>
      <c r="O22" s="15">
        <f>B7L815C25</f>
        <v>2702.333333333333</v>
      </c>
      <c r="P22" s="16" t="s">
        <v>27580</v>
      </c>
      <c r="Q22" s="15">
        <f>B7L815C34</f>
        <v>2708.75</v>
      </c>
      <c r="R22" s="16" t="s">
        <v>27581</v>
      </c>
      <c r="S22" s="15">
        <f>B7L815C43</f>
        <v>2757.2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175929</v>
      </c>
      <c r="L23" s="16" t="s">
        <v>27551</v>
      </c>
      <c r="M23" s="15">
        <f>B7L812C16</f>
        <v>194145</v>
      </c>
      <c r="N23" s="16" t="s">
        <v>27552</v>
      </c>
      <c r="O23" s="15">
        <f>B7L812C25</f>
        <v>195950.33333333331</v>
      </c>
      <c r="P23" s="16" t="s">
        <v>27553</v>
      </c>
      <c r="Q23" s="15">
        <f>B7L812C34</f>
        <v>187510.5</v>
      </c>
      <c r="R23" s="16" t="s">
        <v>27554</v>
      </c>
      <c r="S23" s="15">
        <f>B7L812C43</f>
        <v>181261.6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6070118</v>
      </c>
      <c r="L24" s="16" t="s">
        <v>27591</v>
      </c>
      <c r="M24" s="15">
        <f>B7L816C16</f>
        <v>6198279</v>
      </c>
      <c r="N24" s="16" t="s">
        <v>27592</v>
      </c>
      <c r="O24" s="15">
        <f>B7L816C25</f>
        <v>6406742.666666667</v>
      </c>
      <c r="P24" s="16" t="s">
        <v>27593</v>
      </c>
      <c r="Q24" s="15">
        <f>B7L816C34</f>
        <v>6466458.5</v>
      </c>
      <c r="R24" s="16" t="s">
        <v>27594</v>
      </c>
      <c r="S24" s="15">
        <f>B7L816C43</f>
        <v>6483415.1999999993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08444-0246-463E-B3A4-DD888BB1142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1.0461416666666665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0.89968183333333318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0.44984091666666659</v>
      </c>
      <c r="R8" s="16" t="s">
        <v>27664</v>
      </c>
      <c r="S8" s="15">
        <f>D6L101C5-D6L101C7</f>
        <v>0.44984091666666659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0.44984091666666659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3.4066060485033978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0.44984091666666659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6.3859707655423321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1.482732318672197E-3</v>
      </c>
      <c r="J9" s="16" t="s">
        <v>27701</v>
      </c>
      <c r="K9" s="21">
        <f>_xlfn.SINGLE(IF(FLOW_THRU_100PCT="Y",1,INDEX(VariabilityMatrix,D6L102C1,_xlfn.SINGLE(D6L102C9))))</f>
        <v>0.60783853788322528</v>
      </c>
      <c r="L9" s="16" t="s">
        <v>27681</v>
      </c>
      <c r="M9" s="15">
        <f>IF(_xlfn.SINGLE(D6L102C2)&lt;&gt;0,_xlfn.SINGLE(D6L102C2)*_xlfn.SINGLE(D6L102C4),_xlfn.SINGLE(D6L102C3)*_xlfn.SINGLE(D6L102C4))</f>
        <v>9.0126184465391267E-4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4.5063092232695633E-4</v>
      </c>
      <c r="R9" s="16" t="s">
        <v>27683</v>
      </c>
      <c r="S9" s="15">
        <f>D6L102C5-D6L102C7</f>
        <v>4.5063092232695633E-4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3.5322775823440225E-4</v>
      </c>
      <c r="X9" s="16" t="s">
        <v>27685</v>
      </c>
      <c r="Y9" s="33">
        <f>D6L102C7-D6L102C10</f>
        <v>9.7403164092554082E-5</v>
      </c>
      <c r="Z9" s="16" t="s">
        <v>27686</v>
      </c>
      <c r="AA9" s="33">
        <f>CHOOSE(MIN(D6L102C9,RUN_YEARS),B7L801C7,B7L801C16,B7L801C25,B7L801C34,B7L801C43)</f>
        <v>0.8</v>
      </c>
      <c r="AB9" s="16" t="s">
        <v>27687</v>
      </c>
      <c r="AC9" s="33">
        <f>IF(D6L102C12=0,0,D6L102C10/D6L102C12)</f>
        <v>4.4153469779300279E-4</v>
      </c>
      <c r="AD9" s="16" t="s">
        <v>27688</v>
      </c>
      <c r="AE9" s="33">
        <f>IF(D6L102C5=0,0,D6L102C10/D6L102C5)</f>
        <v>0.39192578752742252</v>
      </c>
      <c r="AF9" s="16" t="s">
        <v>27689</v>
      </c>
      <c r="AG9" s="33">
        <f>CHOOSE(MIN(D6L102C9,RUN_YEARS),B7L801C5,B7L801C14,B7L801C23,B7L801C32,B7L801C41)</f>
        <v>8.4846685000000005E-2</v>
      </c>
      <c r="AH9" s="16" t="s">
        <v>27690</v>
      </c>
      <c r="AI9" s="33">
        <f>IF(D6L102C15=0,0,D6L102C11/D6L102C15)</f>
        <v>1.1479902142618073E-3</v>
      </c>
      <c r="AJ9" s="16" t="s">
        <v>27691</v>
      </c>
      <c r="AK9" s="33">
        <f>IF(D6L102C5=0,0,D6L102C11/D6L102C5)</f>
        <v>0.10807421247257748</v>
      </c>
      <c r="AL9" s="16" t="s">
        <v>27692</v>
      </c>
      <c r="AM9" s="33">
        <f>D6L102C8*CHOOSE(MIN(D6L102C9,RUN_YEARS),B7L801C4,B7L801C13,B7L801C22,B7L801C31,B7L801C40)</f>
        <v>1.5273908511004123E-5</v>
      </c>
      <c r="AN9" s="16" t="s">
        <v>27693</v>
      </c>
      <c r="AO9" s="33">
        <f>D6L102C8-D6L102C18</f>
        <v>4.3535701381595222E-4</v>
      </c>
      <c r="AP9" s="16" t="s">
        <v>27694</v>
      </c>
      <c r="AQ9" s="33">
        <f>CHOOSE(MIN(D6L102C9,RUN_YEARS),B7L801C2,B7L801C11,B7L801C20,B7L801C29,B7L801C38)</f>
        <v>1.5832471141838545E-3</v>
      </c>
      <c r="AR9" s="16" t="s">
        <v>27695</v>
      </c>
      <c r="AS9" s="33">
        <f>IF(D6L102C20=0,0,D6L102C18/D6L102C20)</f>
        <v>9.6472043903756896E-3</v>
      </c>
      <c r="AT9" s="16" t="s">
        <v>27696</v>
      </c>
      <c r="AU9" s="33">
        <f>IF(D6L102C5=0,0,D6L102C18/D6L102C5)</f>
        <v>1.6947248573325937E-2</v>
      </c>
      <c r="AV9" s="16" t="s">
        <v>27697</v>
      </c>
      <c r="AW9" s="33">
        <f>CHOOSE(MIN(D6L102C9,RUN_YEARS),B7L801C1,B7L801C10,B7L801C19,B7L801C28,B7L801C37)</f>
        <v>4.5127790000000008E-2</v>
      </c>
      <c r="AX9" s="16" t="s">
        <v>27698</v>
      </c>
      <c r="AY9" s="33">
        <f>IF(D6L102C23=0,0,D6L102C19/D6L102C23)</f>
        <v>9.6472043903756896E-3</v>
      </c>
      <c r="AZ9" s="16" t="s">
        <v>27699</v>
      </c>
      <c r="BA9" s="33">
        <f>IF(D6L102C5=0,0,D6L102C19/D6L102C5)</f>
        <v>0.48305275142667409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1.6210763275056279E-4</v>
      </c>
      <c r="J10" s="16" t="s">
        <v>27722</v>
      </c>
      <c r="K10" s="21">
        <f>_xlfn.SINGLE(IF(FLOW_THRU_100PCT="Y",1,INDEX(VariabilityMatrix,D6L103C1,_xlfn.SINGLE(D6L103C9))))</f>
        <v>0.60783853788322528</v>
      </c>
      <c r="L10" s="16" t="s">
        <v>27702</v>
      </c>
      <c r="M10" s="15">
        <f>IF(_xlfn.SINGLE(D6L103C2)&lt;&gt;0,_xlfn.SINGLE(D6L103C2)*_xlfn.SINGLE(D6L103C4),_xlfn.SINGLE(D6L103C3)*_xlfn.SINGLE(D6L103C4))</f>
        <v>9.8535266470812935E-5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4.9267633235406468E-5</v>
      </c>
      <c r="R10" s="16" t="s">
        <v>27704</v>
      </c>
      <c r="S10" s="15">
        <f>D6L103C5-D6L103C7</f>
        <v>4.9267633235406468E-5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3.8618511910797791E-5</v>
      </c>
      <c r="X10" s="16" t="s">
        <v>27706</v>
      </c>
      <c r="Y10" s="33">
        <f>D6L103C7-D6L103C10</f>
        <v>1.0649121324608677E-5</v>
      </c>
      <c r="Z10" s="16" t="s">
        <v>27707</v>
      </c>
      <c r="AA10" s="33">
        <f>CHOOSE(MIN(D6L103C9,RUN_YEARS),B7L801C7,B7L801C16,B7L801C25,B7L801C34,B7L801C43)</f>
        <v>0.8</v>
      </c>
      <c r="AB10" s="16" t="s">
        <v>27708</v>
      </c>
      <c r="AC10" s="33">
        <f>IF(D6L103C12=0,0,D6L103C10/D6L103C12)</f>
        <v>4.8273139888497233E-5</v>
      </c>
      <c r="AD10" s="16" t="s">
        <v>27709</v>
      </c>
      <c r="AE10" s="33">
        <f>IF(D6L103C5=0,0,D6L103C10/D6L103C5)</f>
        <v>0.39192578752742252</v>
      </c>
      <c r="AF10" s="16" t="s">
        <v>27710</v>
      </c>
      <c r="AG10" s="33">
        <f>CHOOSE(MIN(D6L103C9,RUN_YEARS),B7L801C5,B7L801C14,B7L801C23,B7L801C32,B7L801C41)</f>
        <v>8.4846685000000005E-2</v>
      </c>
      <c r="AH10" s="16" t="s">
        <v>27711</v>
      </c>
      <c r="AI10" s="33">
        <f>IF(D6L103C15=0,0,D6L103C11/D6L103C15)</f>
        <v>1.2551016371009283E-4</v>
      </c>
      <c r="AJ10" s="16" t="s">
        <v>27712</v>
      </c>
      <c r="AK10" s="33">
        <f>IF(D6L103C5=0,0,D6L103C11/D6L103C5)</f>
        <v>0.10807421247257748</v>
      </c>
      <c r="AL10" s="16" t="s">
        <v>27713</v>
      </c>
      <c r="AM10" s="33">
        <f>D6L103C8*CHOOSE(MIN(D6L103C9,RUN_YEARS),B7L801C4,B7L801C13,B7L801C22,B7L801C31,B7L801C40)</f>
        <v>1.6699016541197755E-6</v>
      </c>
      <c r="AN10" s="16" t="s">
        <v>27714</v>
      </c>
      <c r="AO10" s="33">
        <f>D6L103C8-D6L103C18</f>
        <v>4.7597731581286692E-5</v>
      </c>
      <c r="AP10" s="16" t="s">
        <v>27715</v>
      </c>
      <c r="AQ10" s="33">
        <f>CHOOSE(MIN(D6L103C9,RUN_YEARS),B7L801C2,B7L801C11,B7L801C20,B7L801C29,B7L801C38)</f>
        <v>1.5832471141838545E-3</v>
      </c>
      <c r="AR10" s="16" t="s">
        <v>27716</v>
      </c>
      <c r="AS10" s="33">
        <f>IF(D6L103C20=0,0,D6L103C18/D6L103C20)</f>
        <v>1.0547321635135842E-3</v>
      </c>
      <c r="AT10" s="16" t="s">
        <v>27717</v>
      </c>
      <c r="AU10" s="33">
        <f>IF(D6L103C5=0,0,D6L103C18/D6L103C5)</f>
        <v>1.6947248573325937E-2</v>
      </c>
      <c r="AV10" s="16" t="s">
        <v>27718</v>
      </c>
      <c r="AW10" s="33">
        <f>CHOOSE(MIN(D6L103C9,RUN_YEARS),B7L801C1,B7L801C10,B7L801C19,B7L801C28,B7L801C37)</f>
        <v>4.5127790000000008E-2</v>
      </c>
      <c r="AX10" s="16" t="s">
        <v>27719</v>
      </c>
      <c r="AY10" s="33">
        <f>IF(D6L103C23=0,0,D6L103C19/D6L103C23)</f>
        <v>1.054732163513584E-3</v>
      </c>
      <c r="AZ10" s="16" t="s">
        <v>27720</v>
      </c>
      <c r="BA10" s="33">
        <f>IF(D6L103C5=0,0,D6L103C19/D6L103C5)</f>
        <v>0.48305275142667409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4.7855933533081712E-6</v>
      </c>
      <c r="J11" s="16" t="s">
        <v>27743</v>
      </c>
      <c r="K11" s="21">
        <f>_xlfn.SINGLE(IF(FLOW_THRU_100PCT="Y",1,INDEX(VariabilityMatrix,D6L104C1,_xlfn.SINGLE(D6L104C9))))</f>
        <v>0.58428028763899642</v>
      </c>
      <c r="L11" s="16" t="s">
        <v>27723</v>
      </c>
      <c r="M11" s="15">
        <f>IF(_xlfn.SINGLE(D6L104C2)&lt;&gt;0,_xlfn.SINGLE(D6L104C2)*_xlfn.SINGLE(D6L104C4),_xlfn.SINGLE(D6L104C3)*_xlfn.SINGLE(D6L104C4))</f>
        <v>2.7961278609941677E-6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1.3980639304970839E-6</v>
      </c>
      <c r="R11" s="16" t="s">
        <v>27725</v>
      </c>
      <c r="S11" s="15">
        <f>D6L104C5-D6L104C7</f>
        <v>1.3980639304970839E-6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1.3980639304970839E-6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0.39614875650000003</v>
      </c>
      <c r="AH11" s="16" t="s">
        <v>27732</v>
      </c>
      <c r="AI11" s="33">
        <f>IF(D6L104C15=0,0,D6L104C11/D6L104C15)</f>
        <v>3.5291387579985596E-6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1.3980639304970839E-6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0.21132617100000001</v>
      </c>
      <c r="AX11" s="16" t="s">
        <v>27740</v>
      </c>
      <c r="AY11" s="33">
        <f>IF(D6L104C23=0,0,D6L104C19/D6L104C23)</f>
        <v>6.6156686788078121E-6</v>
      </c>
      <c r="AZ11" s="16" t="s">
        <v>27741</v>
      </c>
      <c r="BA11" s="33">
        <f>IF(D6L104C5=0,0,D6L104C19/D6L104C5)</f>
        <v>0.5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9.1811811834243487E-3</v>
      </c>
      <c r="J12" s="16" t="s">
        <v>27764</v>
      </c>
      <c r="K12" s="21">
        <f>_xlfn.SINGLE(IF(FLOW_THRU_100PCT="Y",1,INDEX(VariabilityMatrix,D6L105C1,_xlfn.SINGLE(D6L105C9))))</f>
        <v>0.28338895249861445</v>
      </c>
      <c r="L12" s="16" t="s">
        <v>27744</v>
      </c>
      <c r="M12" s="15">
        <f>IF(_xlfn.SINGLE(D6L105C2)&lt;&gt;0,_xlfn.SINGLE(D6L105C2)*_xlfn.SINGLE(D6L105C4),_xlfn.SINGLE(D6L105C3)*_xlfn.SINGLE(D6L105C4))</f>
        <v>2.6018453182706158E-3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1.3009226591353079E-3</v>
      </c>
      <c r="R12" s="16" t="s">
        <v>27746</v>
      </c>
      <c r="S12" s="15">
        <f>D6L105C5-D6L105C7</f>
        <v>1.3009226591353079E-3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1.0197302753877484E-3</v>
      </c>
      <c r="X12" s="16" t="s">
        <v>27748</v>
      </c>
      <c r="Y12" s="33">
        <f>D6L105C7-D6L105C10</f>
        <v>2.8119238374755954E-4</v>
      </c>
      <c r="Z12" s="16" t="s">
        <v>27749</v>
      </c>
      <c r="AA12" s="33">
        <f>CHOOSE(MIN(D6L105C9,RUN_YEARS),B7L801C7,B7L801C16,B7L801C25,B7L801C34,B7L801C43)</f>
        <v>0.8</v>
      </c>
      <c r="AB12" s="16" t="s">
        <v>27750</v>
      </c>
      <c r="AC12" s="33">
        <f>IF(D6L105C12=0,0,D6L105C10/D6L105C12)</f>
        <v>1.2746628442346854E-3</v>
      </c>
      <c r="AD12" s="16" t="s">
        <v>27751</v>
      </c>
      <c r="AE12" s="33">
        <f>IF(D6L105C5=0,0,D6L105C10/D6L105C5)</f>
        <v>0.39192578752742252</v>
      </c>
      <c r="AF12" s="16" t="s">
        <v>27752</v>
      </c>
      <c r="AG12" s="33">
        <f>CHOOSE(MIN(D6L105C9,RUN_YEARS),B7L801C5,B7L801C14,B7L801C23,B7L801C32,B7L801C41)</f>
        <v>8.4846685000000005E-2</v>
      </c>
      <c r="AH12" s="16" t="s">
        <v>27753</v>
      </c>
      <c r="AI12" s="33">
        <f>IF(D6L105C15=0,0,D6L105C11/D6L105C15)</f>
        <v>3.3141233950101825E-3</v>
      </c>
      <c r="AJ12" s="16" t="s">
        <v>27754</v>
      </c>
      <c r="AK12" s="33">
        <f>IF(D6L105C5=0,0,D6L105C11/D6L105C5)</f>
        <v>0.10807421247257749</v>
      </c>
      <c r="AL12" s="16" t="s">
        <v>27755</v>
      </c>
      <c r="AM12" s="33">
        <f>D6L105C8*CHOOSE(MIN(D6L105C9,RUN_YEARS),B7L801C4,B7L801C13,B7L801C22,B7L801C31,B7L801C40)</f>
        <v>4.4094119358076464E-5</v>
      </c>
      <c r="AN12" s="16" t="s">
        <v>27756</v>
      </c>
      <c r="AO12" s="33">
        <f>D6L105C8-D6L105C18</f>
        <v>1.2568285397772314E-3</v>
      </c>
      <c r="AP12" s="16" t="s">
        <v>27757</v>
      </c>
      <c r="AQ12" s="33">
        <f>CHOOSE(MIN(D6L105C9,RUN_YEARS),B7L801C2,B7L801C11,B7L801C20,B7L801C29,B7L801C38)</f>
        <v>1.5832471141838545E-3</v>
      </c>
      <c r="AR12" s="16" t="s">
        <v>27758</v>
      </c>
      <c r="AS12" s="33">
        <f>IF(D6L105C20=0,0,D6L105C18/D6L105C20)</f>
        <v>2.7850434062408804E-2</v>
      </c>
      <c r="AT12" s="16" t="s">
        <v>27759</v>
      </c>
      <c r="AU12" s="33">
        <f>IF(D6L105C5=0,0,D6L105C18/D6L105C5)</f>
        <v>1.6947248573325937E-2</v>
      </c>
      <c r="AV12" s="16" t="s">
        <v>27760</v>
      </c>
      <c r="AW12" s="33">
        <f>CHOOSE(MIN(D6L105C9,RUN_YEARS),B7L801C1,B7L801C10,B7L801C19,B7L801C28,B7L801C37)</f>
        <v>4.5127790000000008E-2</v>
      </c>
      <c r="AX12" s="16" t="s">
        <v>27761</v>
      </c>
      <c r="AY12" s="33">
        <f>IF(D6L105C23=0,0,D6L105C19/D6L105C23)</f>
        <v>2.7850434062408797E-2</v>
      </c>
      <c r="AZ12" s="16" t="s">
        <v>27762</v>
      </c>
      <c r="BA12" s="33">
        <f>IF(D6L105C5=0,0,D6L105C19/D6L105C5)</f>
        <v>0.48305275142667403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2.9871942080220179E-3</v>
      </c>
      <c r="J13" s="16" t="s">
        <v>27785</v>
      </c>
      <c r="K13" s="21">
        <f>_xlfn.SINGLE(IF(FLOW_THRU_100PCT="Y",1,INDEX(VariabilityMatrix,D6L106C1,_xlfn.SINGLE(D6L106C9))))</f>
        <v>0.60783853788322528</v>
      </c>
      <c r="L13" s="16" t="s">
        <v>27765</v>
      </c>
      <c r="M13" s="15">
        <f>IF(_xlfn.SINGLE(D6L106C2)&lt;&gt;0,_xlfn.SINGLE(D6L106C2)*_xlfn.SINGLE(D6L106C4),_xlfn.SINGLE(D6L106C3)*_xlfn.SINGLE(D6L106C4))</f>
        <v>1.8157317597773425E-3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9.0786587988867125E-4</v>
      </c>
      <c r="R13" s="16" t="s">
        <v>27767</v>
      </c>
      <c r="S13" s="15">
        <f>D6L106C5-D6L106C7</f>
        <v>9.0786587988867125E-4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7.1163209988928772E-4</v>
      </c>
      <c r="X13" s="16" t="s">
        <v>27769</v>
      </c>
      <c r="Y13" s="33">
        <f>D6L106C7-D6L106C10</f>
        <v>1.9623377999938353E-4</v>
      </c>
      <c r="Z13" s="16" t="s">
        <v>27770</v>
      </c>
      <c r="AA13" s="33">
        <f>CHOOSE(MIN(D6L106C9,RUN_YEARS),B7L801C7,B7L801C16,B7L801C25,B7L801C34,B7L801C43)</f>
        <v>0.8</v>
      </c>
      <c r="AB13" s="16" t="s">
        <v>27771</v>
      </c>
      <c r="AC13" s="33">
        <f>IF(D6L106C12=0,0,D6L106C10/D6L106C12)</f>
        <v>8.8954012486160963E-4</v>
      </c>
      <c r="AD13" s="16" t="s">
        <v>27772</v>
      </c>
      <c r="AE13" s="33">
        <f>IF(D6L106C5=0,0,D6L106C10/D6L106C5)</f>
        <v>0.39192578752742252</v>
      </c>
      <c r="AF13" s="16" t="s">
        <v>27773</v>
      </c>
      <c r="AG13" s="33">
        <f>CHOOSE(MIN(D6L106C9,RUN_YEARS),B7L801C5,B7L801C14,B7L801C23,B7L801C32,B7L801C41)</f>
        <v>8.4846685000000005E-2</v>
      </c>
      <c r="AH13" s="16" t="s">
        <v>27774</v>
      </c>
      <c r="AI13" s="33">
        <f>IF(D6L106C15=0,0,D6L106C11/D6L106C15)</f>
        <v>2.3128043246401849E-3</v>
      </c>
      <c r="AJ13" s="16" t="s">
        <v>27775</v>
      </c>
      <c r="AK13" s="33">
        <f>IF(D6L106C5=0,0,D6L106C11/D6L106C5)</f>
        <v>0.10807421247257748</v>
      </c>
      <c r="AL13" s="16" t="s">
        <v>27776</v>
      </c>
      <c r="AM13" s="33">
        <f>D6L106C8*CHOOSE(MIN(D6L106C9,RUN_YEARS),B7L801C4,B7L801C13,B7L801C22,B7L801C31,B7L801C40)</f>
        <v>3.0771657475429162E-5</v>
      </c>
      <c r="AN13" s="16" t="s">
        <v>27777</v>
      </c>
      <c r="AO13" s="33">
        <f>D6L106C8-D6L106C18</f>
        <v>8.7709422241324204E-4</v>
      </c>
      <c r="AP13" s="16" t="s">
        <v>27778</v>
      </c>
      <c r="AQ13" s="33">
        <f>CHOOSE(MIN(D6L106C9,RUN_YEARS),B7L801C2,B7L801C11,B7L801C20,B7L801C29,B7L801C38)</f>
        <v>1.5832471141838545E-3</v>
      </c>
      <c r="AR13" s="16" t="s">
        <v>27779</v>
      </c>
      <c r="AS13" s="33">
        <f>IF(D6L106C20=0,0,D6L106C18/D6L106C20)</f>
        <v>1.9435789397469764E-2</v>
      </c>
      <c r="AT13" s="16" t="s">
        <v>27780</v>
      </c>
      <c r="AU13" s="33">
        <f>IF(D6L106C5=0,0,D6L106C18/D6L106C5)</f>
        <v>1.6947248573325937E-2</v>
      </c>
      <c r="AV13" s="16" t="s">
        <v>27781</v>
      </c>
      <c r="AW13" s="33">
        <f>CHOOSE(MIN(D6L106C9,RUN_YEARS),B7L801C1,B7L801C10,B7L801C19,B7L801C28,B7L801C37)</f>
        <v>4.5127790000000008E-2</v>
      </c>
      <c r="AX13" s="16" t="s">
        <v>27782</v>
      </c>
      <c r="AY13" s="33">
        <f>IF(D6L106C23=0,0,D6L106C19/D6L106C23)</f>
        <v>1.943578939746976E-2</v>
      </c>
      <c r="AZ13" s="16" t="s">
        <v>27783</v>
      </c>
      <c r="BA13" s="33">
        <f>IF(D6L106C5=0,0,D6L106C19/D6L106C5)</f>
        <v>0.48305275142667403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1.7919680605931422E-4</v>
      </c>
      <c r="J14" s="16" t="s">
        <v>27806</v>
      </c>
      <c r="K14" s="21">
        <f>_xlfn.SINGLE(IF(FLOW_THRU_100PCT="Y",1,INDEX(VariabilityMatrix,D6L107C1,_xlfn.SINGLE(D6L107C9))))</f>
        <v>0.58428028763899642</v>
      </c>
      <c r="L14" s="16" t="s">
        <v>27786</v>
      </c>
      <c r="M14" s="15">
        <f>IF(_xlfn.SINGLE(D6L107C2)&lt;&gt;0,_xlfn.SINGLE(D6L107C2)*_xlfn.SINGLE(D6L107C4),_xlfn.SINGLE(D6L107C3)*_xlfn.SINGLE(D6L107C4))</f>
        <v>1.0470116138832557E-4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5.2350580694162784E-5</v>
      </c>
      <c r="R14" s="16" t="s">
        <v>27788</v>
      </c>
      <c r="S14" s="15">
        <f>D6L107C5-D6L107C7</f>
        <v>5.2350580694162784E-5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5.2350580694162784E-5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0.39614875650000003</v>
      </c>
      <c r="AH14" s="16" t="s">
        <v>27795</v>
      </c>
      <c r="AI14" s="33">
        <f>IF(D6L107C15=0,0,D6L107C11/D6L107C15)</f>
        <v>1.3214879470197904E-4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5.2350580694162784E-5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0.21132617100000001</v>
      </c>
      <c r="AX14" s="16" t="s">
        <v>27803</v>
      </c>
      <c r="AY14" s="33">
        <f>IF(D6L107C23=0,0,D6L107C19/D6L107C23)</f>
        <v>2.4772407717623757E-4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7.4939236576529058E-6</v>
      </c>
      <c r="J15" s="16" t="s">
        <v>27827</v>
      </c>
      <c r="K15" s="21">
        <f>_xlfn.SINGLE(IF(FLOW_THRU_100PCT="Y",1,INDEX(VariabilityMatrix,D6L108C1,_xlfn.SINGLE(D6L108C9))))</f>
        <v>0.58428028763899642</v>
      </c>
      <c r="L15" s="16" t="s">
        <v>27807</v>
      </c>
      <c r="M15" s="15">
        <f>IF(_xlfn.SINGLE(D6L108C2)&lt;&gt;0,_xlfn.SINGLE(D6L108C2)*_xlfn.SINGLE(D6L108C4),_xlfn.SINGLE(D6L108C3)*_xlfn.SINGLE(D6L108C4))</f>
        <v>4.3785518702381196E-6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2.1892759351190598E-6</v>
      </c>
      <c r="R15" s="16" t="s">
        <v>27809</v>
      </c>
      <c r="S15" s="15">
        <f>D6L108C5-D6L108C7</f>
        <v>2.1892759351190598E-6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2.1892759351190598E-6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0.39614875650000003</v>
      </c>
      <c r="AH15" s="16" t="s">
        <v>27816</v>
      </c>
      <c r="AI15" s="33">
        <f>IF(D6L108C15=0,0,D6L108C11/D6L108C15)</f>
        <v>5.5263986045581834E-6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2.1892759351190598E-6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0.21132617100000001</v>
      </c>
      <c r="AX15" s="16" t="s">
        <v>27824</v>
      </c>
      <c r="AY15" s="33">
        <f>IF(D6L108C23=0,0,D6L108C19/D6L108C23)</f>
        <v>1.0359700953078167E-5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2.6925536229602019E-5</v>
      </c>
      <c r="J16" s="16" t="s">
        <v>27848</v>
      </c>
      <c r="K16" s="21">
        <f>_xlfn.SINGLE(IF(FLOW_THRU_100PCT="Y",1,INDEX(VariabilityMatrix,D6L109C1,_xlfn.SINGLE(D6L109C9))))</f>
        <v>0.58428028763899642</v>
      </c>
      <c r="L16" s="16" t="s">
        <v>27828</v>
      </c>
      <c r="M16" s="15">
        <f>IF(_xlfn.SINGLE(D6L109C2)&lt;&gt;0,_xlfn.SINGLE(D6L109C2)*_xlfn.SINGLE(D6L109C4),_xlfn.SINGLE(D6L109C3)*_xlfn.SINGLE(D6L109C4))</f>
        <v>1.5732060053066088E-5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7.8660300265330438E-6</v>
      </c>
      <c r="R16" s="16" t="s">
        <v>27830</v>
      </c>
      <c r="S16" s="15">
        <f>D6L109C5-D6L109C7</f>
        <v>7.8660300265330438E-6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7.8660300265330438E-6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0.39614875650000003</v>
      </c>
      <c r="AH16" s="16" t="s">
        <v>27837</v>
      </c>
      <c r="AI16" s="33">
        <f>IF(D6L109C15=0,0,D6L109C11/D6L109C15)</f>
        <v>1.9856253231816072E-5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7.8660300265330438E-6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0.21132617100000001</v>
      </c>
      <c r="AX16" s="16" t="s">
        <v>27845</v>
      </c>
      <c r="AY16" s="33">
        <f>IF(D6L109C23=0,0,D6L109C19/D6L109C23)</f>
        <v>3.7222223775270331E-5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1.5224497536073798E-5</v>
      </c>
      <c r="J17" s="16" t="s">
        <v>27869</v>
      </c>
      <c r="K17" s="21">
        <f>_xlfn.SINGLE(IF(FLOW_THRU_100PCT="Y",1,INDEX(VariabilityMatrix,D6L110C1,_xlfn.SINGLE(D6L110C9))))</f>
        <v>0.58428028763899642</v>
      </c>
      <c r="L17" s="16" t="s">
        <v>27849</v>
      </c>
      <c r="M17" s="15">
        <f>IF(_xlfn.SINGLE(D6L110C2)&lt;&gt;0,_xlfn.SINGLE(D6L110C2)*_xlfn.SINGLE(D6L110C4),_xlfn.SINGLE(D6L110C3)*_xlfn.SINGLE(D6L110C4))</f>
        <v>8.8953737995363903E-6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4.4476868997681952E-6</v>
      </c>
      <c r="R17" s="16" t="s">
        <v>27851</v>
      </c>
      <c r="S17" s="15">
        <f>D6L110C5-D6L110C7</f>
        <v>4.4476868997681952E-6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4.4476868997681952E-6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0.39614875650000003</v>
      </c>
      <c r="AH17" s="16" t="s">
        <v>27858</v>
      </c>
      <c r="AI17" s="33">
        <f>IF(D6L110C15=0,0,D6L110C11/D6L110C15)</f>
        <v>1.1227315059786626E-5</v>
      </c>
      <c r="AJ17" s="16" t="s">
        <v>27859</v>
      </c>
      <c r="AK17" s="33">
        <f>IF(D6L110C5=0,0,D6L110C11/D6L110C5)</f>
        <v>0.5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4.4476868997681952E-6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0.21132617100000001</v>
      </c>
      <c r="AX17" s="16" t="s">
        <v>27866</v>
      </c>
      <c r="AY17" s="33">
        <f>IF(D6L110C23=0,0,D6L110C19/D6L110C23)</f>
        <v>2.1046550357306171E-5</v>
      </c>
      <c r="AZ17" s="16" t="s">
        <v>27867</v>
      </c>
      <c r="BA17" s="33">
        <f>IF(D6L110C5=0,0,D6L110C19/D6L110C5)</f>
        <v>0.5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2.1298519869118786E-6</v>
      </c>
      <c r="J18" s="16" t="s">
        <v>27890</v>
      </c>
      <c r="K18" s="21">
        <f>_xlfn.SINGLE(IF(FLOW_THRU_100PCT="Y",1,INDEX(VariabilityMatrix,D6L111C1,_xlfn.SINGLE(D6L111C9))))</f>
        <v>0.58428028763899642</v>
      </c>
      <c r="L18" s="16" t="s">
        <v>27870</v>
      </c>
      <c r="M18" s="15">
        <f>IF(_xlfn.SINGLE(D6L111C2)&lt;&gt;0,_xlfn.SINGLE(D6L111C2)*_xlfn.SINGLE(D6L111C4),_xlfn.SINGLE(D6L111C3)*_xlfn.SINGLE(D6L111C4))</f>
        <v>1.2444305315413606E-6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6.2221526577068028E-7</v>
      </c>
      <c r="R18" s="16" t="s">
        <v>27872</v>
      </c>
      <c r="S18" s="15">
        <f>D6L111C5-D6L111C7</f>
        <v>6.2221526577068028E-7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6.2221526577068028E-7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0.39614875650000003</v>
      </c>
      <c r="AH18" s="16" t="s">
        <v>27879</v>
      </c>
      <c r="AI18" s="33">
        <f>IF(D6L111C15=0,0,D6L111C11/D6L111C15)</f>
        <v>1.5706606560323262E-6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6.2221526577068028E-7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0.21132617100000001</v>
      </c>
      <c r="AX18" s="16" t="s">
        <v>27887</v>
      </c>
      <c r="AY18" s="33">
        <f>IF(D6L111C23=0,0,D6L111C19/D6L111C23)</f>
        <v>2.9443360603485323E-6</v>
      </c>
      <c r="AZ18" s="16" t="s">
        <v>27888</v>
      </c>
      <c r="BA18" s="33">
        <f>IF(D6L111C5=0,0,D6L111C19/D6L111C5)</f>
        <v>0.5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0.58428028763899642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0.39614875650000003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0.21132617100000001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1.6016448629756663E-3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1.3774145821590731E-3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6.8870729107953655E-4</v>
      </c>
      <c r="R20" s="16" t="s">
        <v>27914</v>
      </c>
      <c r="S20" s="15">
        <f>D6L113C5-D6L113C7</f>
        <v>6.8870729107953655E-4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6.8870729107953655E-4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0.39614875650000003</v>
      </c>
      <c r="AH20" s="16" t="s">
        <v>27921</v>
      </c>
      <c r="AI20" s="33">
        <f>IF(D6L113C15=0,0,D6L113C11/D6L113C15)</f>
        <v>1.7385067598452413E-3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6.8870729107953655E-4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0.21132617100000001</v>
      </c>
      <c r="AX20" s="16" t="s">
        <v>27929</v>
      </c>
      <c r="AY20" s="33">
        <f>IF(D6L113C23=0,0,D6L113C19/D6L113C23)</f>
        <v>3.2589777585074237E-3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2.277680020687394E-4</v>
      </c>
      <c r="J21" s="16" t="s">
        <v>27952</v>
      </c>
      <c r="K21" s="21">
        <f>_xlfn.SINGLE(IF(FLOW_THRU_100PCT="Y",1,INDEX(VariabilityMatrix,D6L114C1,_xlfn.SINGLE(D6L114C9))))</f>
        <v>0.60783853788322528</v>
      </c>
      <c r="L21" s="16" t="s">
        <v>27932</v>
      </c>
      <c r="M21" s="15">
        <f>IF(_xlfn.SINGLE(D6L114C2)&lt;&gt;0,_xlfn.SINGLE(D6L114C2)*_xlfn.SINGLE(D6L114C4),_xlfn.SINGLE(D6L114C3)*_xlfn.SINGLE(D6L114C4))</f>
        <v>1.38446169354046E-4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6.9223084677023E-5</v>
      </c>
      <c r="R21" s="16" t="s">
        <v>27934</v>
      </c>
      <c r="S21" s="15">
        <f>D6L114C5-D6L114C7</f>
        <v>6.9223084677023E-5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5.426062395423939E-5</v>
      </c>
      <c r="X21" s="16" t="s">
        <v>27936</v>
      </c>
      <c r="Y21" s="33">
        <f>D6L114C7-D6L114C10</f>
        <v>1.496246072278361E-5</v>
      </c>
      <c r="Z21" s="16" t="s">
        <v>27937</v>
      </c>
      <c r="AA21" s="33">
        <f>CHOOSE(MIN(D6L114C9,RUN_YEARS),B7L801C7,B7L801C16,B7L801C25,B7L801C34,B7L801C43)</f>
        <v>0.8</v>
      </c>
      <c r="AB21" s="16" t="s">
        <v>27938</v>
      </c>
      <c r="AC21" s="33">
        <f>IF(D6L114C12=0,0,D6L114C10/D6L114C12)</f>
        <v>6.7825779942799237E-5</v>
      </c>
      <c r="AD21" s="16" t="s">
        <v>27939</v>
      </c>
      <c r="AE21" s="33">
        <f>IF(D6L114C5=0,0,D6L114C10/D6L114C5)</f>
        <v>0.39192578752742252</v>
      </c>
      <c r="AF21" s="16" t="s">
        <v>27940</v>
      </c>
      <c r="AG21" s="33">
        <f>CHOOSE(MIN(D6L114C9,RUN_YEARS),B7L801C5,B7L801C14,B7L801C23,B7L801C32,B7L801C41)</f>
        <v>8.4846685000000005E-2</v>
      </c>
      <c r="AH21" s="16" t="s">
        <v>27941</v>
      </c>
      <c r="AI21" s="33">
        <f>IF(D6L114C15=0,0,D6L114C11/D6L114C15)</f>
        <v>1.7634702785127799E-4</v>
      </c>
      <c r="AJ21" s="16" t="s">
        <v>27942</v>
      </c>
      <c r="AK21" s="33">
        <f>IF(D6L114C5=0,0,D6L114C11/D6L114C5)</f>
        <v>0.10807421247257747</v>
      </c>
      <c r="AL21" s="16" t="s">
        <v>27943</v>
      </c>
      <c r="AM21" s="33">
        <f>D6L114C8*CHOOSE(MIN(D6L114C9,RUN_YEARS),B7L801C4,B7L801C13,B7L801C22,B7L801C31,B7L801C40)</f>
        <v>2.3462816460677969E-6</v>
      </c>
      <c r="AN21" s="16" t="s">
        <v>27944</v>
      </c>
      <c r="AO21" s="33">
        <f>D6L114C8-D6L114C18</f>
        <v>6.687680303095521E-5</v>
      </c>
      <c r="AP21" s="16" t="s">
        <v>27945</v>
      </c>
      <c r="AQ21" s="33">
        <f>CHOOSE(MIN(D6L114C9,RUN_YEARS),B7L801C2,B7L801C11,B7L801C20,B7L801C29,B7L801C38)</f>
        <v>1.5832471141838545E-3</v>
      </c>
      <c r="AR21" s="16" t="s">
        <v>27946</v>
      </c>
      <c r="AS21" s="33">
        <f>IF(D6L114C20=0,0,D6L114C18/D6L114C20)</f>
        <v>1.4819427902619472E-3</v>
      </c>
      <c r="AT21" s="16" t="s">
        <v>27947</v>
      </c>
      <c r="AU21" s="33">
        <f>IF(D6L114C5=0,0,D6L114C18/D6L114C5)</f>
        <v>1.6947248573325937E-2</v>
      </c>
      <c r="AV21" s="16" t="s">
        <v>27948</v>
      </c>
      <c r="AW21" s="33">
        <f>CHOOSE(MIN(D6L114C9,RUN_YEARS),B7L801C1,B7L801C10,B7L801C19,B7L801C28,B7L801C37)</f>
        <v>4.5127790000000008E-2</v>
      </c>
      <c r="AX21" s="16" t="s">
        <v>27949</v>
      </c>
      <c r="AY21" s="33">
        <f>IF(D6L114C23=0,0,D6L114C19/D6L114C23)</f>
        <v>1.4819427902619472E-3</v>
      </c>
      <c r="AZ21" s="16" t="s">
        <v>27950</v>
      </c>
      <c r="BA21" s="33">
        <f>IF(D6L114C5=0,0,D6L114C19/D6L114C5)</f>
        <v>0.48305275142667409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4.3166124580648683E-4</v>
      </c>
      <c r="J22" s="16" t="s">
        <v>27973</v>
      </c>
      <c r="K22" s="21">
        <f>_xlfn.SINGLE(IF(FLOW_THRU_100PCT="Y",1,INDEX(VariabilityMatrix,D6L115C1,_xlfn.SINGLE(D6L115C9))))</f>
        <v>0.6071092211623883</v>
      </c>
      <c r="L22" s="16" t="s">
        <v>27953</v>
      </c>
      <c r="M22" s="15">
        <f>IF(_xlfn.SINGLE(D6L115C2)&lt;&gt;0,_xlfn.SINGLE(D6L115C2)*_xlfn.SINGLE(D6L115C4),_xlfn.SINGLE(D6L115C3)*_xlfn.SINGLE(D6L115C4))</f>
        <v>2.6206552274756249E-4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1.3103276137378124E-4</v>
      </c>
      <c r="R22" s="16" t="s">
        <v>27955</v>
      </c>
      <c r="S22" s="15">
        <f>D6L115C5-D6L115C7</f>
        <v>1.3103276137378124E-4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1.3103276137378124E-4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9.9229967953046866E-4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1.3103276137378124E-4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1.8601495605640994E-3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0.10712124151977723</v>
      </c>
      <c r="J23" s="16" t="s">
        <v>27994</v>
      </c>
      <c r="K23" s="21">
        <f>_xlfn.SINGLE(IF(FLOW_THRU_100PCT="Y",1,INDEX(VariabilityMatrix,D6L116C1,_xlfn.SINGLE(D6L116C9))))</f>
        <v>0.28046174996020662</v>
      </c>
      <c r="L23" s="16" t="s">
        <v>27974</v>
      </c>
      <c r="M23" s="15">
        <f>IF(_xlfn.SINGLE(D6L116C2)&lt;&gt;0,_xlfn.SINGLE(D6L116C2)*_xlfn.SINGLE(D6L116C4),_xlfn.SINGLE(D6L116C3)*_xlfn.SINGLE(D6L116C4))</f>
        <v>3.0043410854546666E-2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1.5021705427273333E-2</v>
      </c>
      <c r="R23" s="16" t="s">
        <v>27976</v>
      </c>
      <c r="S23" s="15">
        <f>D6L116C5-D6L116C7</f>
        <v>1.5021705427273333E-2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1.5021705427273333E-2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0.11375806573261324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1.5021705427273333E-2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0.21324910241155126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1.6283701431355227E-2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1.4003983230965494E-2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7.0019916154827472E-3</v>
      </c>
      <c r="R24" s="16" t="s">
        <v>27997</v>
      </c>
      <c r="S24" s="15">
        <f>D6L117C5-D6L117C7</f>
        <v>7.0019916154827472E-3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7.0019916154827472E-3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5.3025472128291888E-2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7.0019916154827472E-3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9.9400726124206557E-2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4.0102143132600986E-2</v>
      </c>
      <c r="J25" s="16" t="s">
        <v>28035</v>
      </c>
      <c r="K25" s="21">
        <f>_xlfn.SINGLE(IF(FLOW_THRU_100PCT="Y",1,INDEX(VariabilityMatrix,D6L118C1,_xlfn.SINGLE(D6L118C9))))</f>
        <v>0.26888686843690557</v>
      </c>
      <c r="L25" s="16" t="s">
        <v>28015</v>
      </c>
      <c r="M25" s="15">
        <f>IF(_xlfn.SINGLE(D6L118C2)&lt;&gt;0,_xlfn.SINGLE(D6L118C2)*_xlfn.SINGLE(D6L118C4),_xlfn.SINGLE(D6L118C3)*_xlfn.SINGLE(D6L118C4))</f>
        <v>1.0782939684533638E-2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5.3914698422668191E-3</v>
      </c>
      <c r="R25" s="16" t="s">
        <v>28017</v>
      </c>
      <c r="S25" s="15">
        <f>D6L118C5-D6L118C7</f>
        <v>5.3914698422668191E-3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5.3914698422668191E-3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0.39614875650000003</v>
      </c>
      <c r="AH25" s="16" t="s">
        <v>28024</v>
      </c>
      <c r="AI25" s="33">
        <f>IF(D6L118C15=0,0,D6L118C11/D6L118C15)</f>
        <v>1.360971037723507E-2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5.3914698422668191E-3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0.21132617100000001</v>
      </c>
      <c r="AX25" s="16" t="s">
        <v>28032</v>
      </c>
      <c r="AY25" s="33">
        <f>IF(D6L118C23=0,0,D6L118C19/D6L118C23)</f>
        <v>2.5512551600941177E-2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0.26064245640747191</v>
      </c>
      <c r="J26" s="16" t="s">
        <v>28056</v>
      </c>
      <c r="K26" s="21">
        <f>_xlfn.SINGLE(IF(FLOW_THRU_100PCT="Y",1,INDEX(VariabilityMatrix,D6L119C1,_xlfn.SINGLE(D6L119C9))))</f>
        <v>0.28046174996020662</v>
      </c>
      <c r="L26" s="16" t="s">
        <v>28036</v>
      </c>
      <c r="M26" s="15">
        <f>IF(_xlfn.SINGLE(D6L119C2)&lt;&gt;0,_xlfn.SINGLE(D6L119C2)*_xlfn.SINGLE(D6L119C4),_xlfn.SINGLE(D6L119C3)*_xlfn.SINGLE(D6L119C4))</f>
        <v>7.3100239437966438E-2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3.6550119718983219E-2</v>
      </c>
      <c r="R26" s="16" t="s">
        <v>28038</v>
      </c>
      <c r="S26" s="15">
        <f>D6L119C5-D6L119C7</f>
        <v>3.6550119718983219E-2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3.6550119718983219E-2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0.27679087049450235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3.6550119718983219E-2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0.5188678649600369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8.4906619779797493E-2</v>
      </c>
      <c r="J27" s="16" t="s">
        <v>28077</v>
      </c>
      <c r="K27" s="21">
        <f>_xlfn.SINGLE(IF(FLOW_THRU_100PCT="Y",1,INDEX(VariabilityMatrix,D6L120C1,_xlfn.SINGLE(D6L120C9))))</f>
        <v>0.26888686843690557</v>
      </c>
      <c r="L27" s="16" t="s">
        <v>28057</v>
      </c>
      <c r="M27" s="15">
        <f>IF(_xlfn.SINGLE(D6L120C2)&lt;&gt;0,_xlfn.SINGLE(D6L120C2)*_xlfn.SINGLE(D6L120C4),_xlfn.SINGLE(D6L120C3)*_xlfn.SINGLE(D6L120C4))</f>
        <v>2.2830275102152773E-2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1.1415137551076386E-2</v>
      </c>
      <c r="R27" s="16" t="s">
        <v>28059</v>
      </c>
      <c r="S27" s="15">
        <f>D6L120C5-D6L120C7</f>
        <v>1.1415137551076386E-2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1.1415137551076386E-2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0.39614875650000003</v>
      </c>
      <c r="AH27" s="16" t="s">
        <v>28066</v>
      </c>
      <c r="AI27" s="33">
        <f>IF(D6L120C15=0,0,D6L120C11/D6L120C15)</f>
        <v>2.8815280532317879E-2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1.1415137551076386E-2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0.21132617100000001</v>
      </c>
      <c r="AX27" s="16" t="s">
        <v>28074</v>
      </c>
      <c r="AY27" s="33">
        <f>IF(D6L120C23=0,0,D6L120C19/D6L120C23)</f>
        <v>5.4016677144433693E-2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0.26888686843690557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0.39614875650000003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0.21132617100000001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0.26888686843690557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0.39614875650000003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0.21132617100000001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0.26888686843690557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0.39614875650000003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0.21132617100000001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0.26888686843690557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0.39614875650000003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0.21132617100000001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0.26888686843690557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0.39614875650000003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0.21132617100000001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3.7595146648579446E-3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3.2331826117778322E-3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1.6165913058889161E-3</v>
      </c>
      <c r="R33" s="16" t="s">
        <v>28185</v>
      </c>
      <c r="S33" s="15">
        <f>D6L126C5-D6L126C7</f>
        <v>1.6165913058889161E-3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1.6165913058889161E-3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0.39614875650000003</v>
      </c>
      <c r="AH33" s="16" t="s">
        <v>28192</v>
      </c>
      <c r="AI33" s="33">
        <f>IF(D6L126C15=0,0,D6L126C11/D6L126C15)</f>
        <v>4.0807683461425073E-3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1.6165913058889161E-3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0.21132617100000001</v>
      </c>
      <c r="AX33" s="16" t="s">
        <v>28200</v>
      </c>
      <c r="AY33" s="33">
        <f>IF(D6L126C23=0,0,D6L126C19/D6L126C23)</f>
        <v>7.6497449333377456E-3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6.4378705332960833E-6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5.5365686586346319E-6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2.7682843293173159E-6</v>
      </c>
      <c r="R34" s="16" t="s">
        <v>28205</v>
      </c>
      <c r="S34" s="15">
        <f>D6L127C5-D6L127C7</f>
        <v>2.7682843293173159E-6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2.7682843293173159E-6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2.0963975909771529E-5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2.7682843293173159E-6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3.9298743495200826E-5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1.5752028406181036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1.0609694228743851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0.53048471143719256</v>
      </c>
      <c r="R35" s="16" t="s">
        <v>28225</v>
      </c>
      <c r="S35" s="15">
        <f>SUM(D6L101C8:D6L127C8)-2*SUM(D6L109C8,D6L111C8,D6L122C8,D6L124C8,D6L127C8)</f>
        <v>0.53048471143719256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2.1774692693764756E-3</v>
      </c>
      <c r="X35" s="16" t="s">
        <v>28227</v>
      </c>
      <c r="Y35" s="33">
        <f>SUM(D6L101C11:D6L127C11)-2*SUM(D6L109C11,D6L111C11,D6L122C11,D6L124C11,D6L127C11)</f>
        <v>0.5283072421678161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2.721836586720594E-3</v>
      </c>
      <c r="AD35" s="16" t="s">
        <v>28229</v>
      </c>
      <c r="AE35" s="33">
        <f>IF(D6L128C5=0,0,D6L128C10/D6L128C5)</f>
        <v>2.0523393251779699E-3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3.9066038384366775</v>
      </c>
      <c r="AJ35" s="16" t="s">
        <v>28231</v>
      </c>
      <c r="AK35" s="33">
        <f>IF(D6L128C5=0,0,D6L128C11/D6L128C5)</f>
        <v>0.49794766067482205</v>
      </c>
      <c r="AL35" s="16" t="s">
        <v>28232</v>
      </c>
      <c r="AM35" s="33">
        <f>SUM(D6L101C18:D6L127C18)-2*SUM(D6L109C18,D6L111C18,D6L122C18,D6L124C18,D6L127C18)</f>
        <v>9.4155868644697305E-5</v>
      </c>
      <c r="AN35" s="16" t="s">
        <v>28233</v>
      </c>
      <c r="AO35" s="33">
        <f>SUM(D6L101C19:D6L127C19)-2*SUM(D6L109C19,D6L111C19,D6L122C19,D6L124C19,D6L127C19)</f>
        <v>0.53039055556854786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5.9470102804029791E-2</v>
      </c>
      <c r="AT35" s="16" t="s">
        <v>28235</v>
      </c>
      <c r="AU35" s="33">
        <f>IF(D6L128C5=0,0,D6L128C18/D6L128C5)</f>
        <v>8.874512932673368E-5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7.3694629435337751</v>
      </c>
      <c r="AZ35" s="16" t="s">
        <v>28237</v>
      </c>
      <c r="BA35" s="33">
        <f>IF(D6L128C5=0,0,D6L128C19/D6L128C5)</f>
        <v>0.49991125487067328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1.4201043496726486E-2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7.1005217483632432E-3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3.5502608741816216E-3</v>
      </c>
      <c r="R36" s="16" t="s">
        <v>28242</v>
      </c>
      <c r="S36" s="15">
        <f>D6L129C5-D6L129C7</f>
        <v>3.5502608741816216E-3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3.5502608741816216E-3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0.39614875650000003</v>
      </c>
      <c r="AH36" s="16" t="s">
        <v>28249</v>
      </c>
      <c r="AI36" s="33">
        <f>IF(D6L129C15=0,0,D6L129C11/D6L129C15)</f>
        <v>8.9619387059255394E-3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3.5502608741816216E-3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0.21132617100000001</v>
      </c>
      <c r="AX36" s="16" t="s">
        <v>28257</v>
      </c>
      <c r="AY36" s="33">
        <f>IF(D6L129C23=0,0,D6L129C19/D6L129C23)</f>
        <v>1.6799911044532299E-2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1.0052056978748178E-5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1.0052056978748178E-5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5.0260284893740889E-6</v>
      </c>
      <c r="R37" s="16" t="s">
        <v>28262</v>
      </c>
      <c r="S37" s="15">
        <f>D6L130C5-D6L130C7</f>
        <v>5.0260284893740889E-6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5.0260284893740889E-6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0.39614875650000003</v>
      </c>
      <c r="AH37" s="16" t="s">
        <v>28269</v>
      </c>
      <c r="AI37" s="33">
        <f>IF(D6L130C15=0,0,D6L130C11/D6L130C15)</f>
        <v>1.2687225207468468E-5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5.0260284893740889E-6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0.21132617100000001</v>
      </c>
      <c r="AX37" s="16" t="s">
        <v>28277</v>
      </c>
      <c r="AY37" s="33">
        <f>IF(D6L130C23=0,0,D6L130C19/D6L130C23)</f>
        <v>2.3783275235579264E-5</v>
      </c>
      <c r="AZ37" s="16" t="s">
        <v>28278</v>
      </c>
      <c r="BA37" s="33">
        <f>IF(D6L130C5=0,0,D6L130C19/D6L130C5)</f>
        <v>0.5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0.39614875650000003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0.21132617100000001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0.39614875650000003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0.21132617100000001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0.39614875650000003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0.21132617100000001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0.39614875650000003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0.21132617100000001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0.39614875650000003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0.21132617100000001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0.39614875650000003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0.21132617100000001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1.4211095553705234E-2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7.1105738053419913E-3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3.5552869026709956E-3</v>
      </c>
      <c r="R44" s="16" t="s">
        <v>28403</v>
      </c>
      <c r="S44" s="15">
        <f>SUM(D6L129C8:D6L136C8)</f>
        <v>3.5552869026709956E-3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3.5552869026709956E-3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8.9746259311330075E-3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3.5552869026709956E-3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1.6823694319767879E-2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3.703208106284249E-2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1.8516040531421245E-2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9.2580202657106224E-3</v>
      </c>
      <c r="R45" s="16" t="s">
        <v>28420</v>
      </c>
      <c r="S45" s="15">
        <f>D6L138C5-D6L138C7</f>
        <v>9.2580202657106224E-3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9.2580202657106224E-3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0.39614875650000003</v>
      </c>
      <c r="AH45" s="16" t="s">
        <v>28427</v>
      </c>
      <c r="AI45" s="33">
        <f>IF(D6L138C15=0,0,D6L138C11/D6L138C15)</f>
        <v>2.3370060144845165E-2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9.2580202657106224E-3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0.21132617100000001</v>
      </c>
      <c r="AX45" s="16" t="s">
        <v>28435</v>
      </c>
      <c r="AY45" s="33">
        <f>IF(D6L138C23=0,0,D6L138C19/D6L138C23)</f>
        <v>4.3809151615729708E-2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0.39614875650000003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0.21132617100000001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3.703208106284249E-2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1.8516040531421245E-2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9.2580202657106224E-3</v>
      </c>
      <c r="R47" s="16" t="s">
        <v>28460</v>
      </c>
      <c r="S47" s="15">
        <f>SUM(D6L138C8:D6L139C8)</f>
        <v>9.2580202657106224E-3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9.2580202657106224E-3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2.3370060144845165E-2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9.2580202657106224E-3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4.3809151615729708E-2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1.6264460172346511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1.0865960372111485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0.54329801860557425</v>
      </c>
      <c r="R48" s="16" t="s">
        <v>28477</v>
      </c>
      <c r="S48" s="15">
        <f>SUM(D6L128C8,D6L137C8,D6L140C8)</f>
        <v>0.54329801860557425</v>
      </c>
      <c r="U48" s="21" t="str">
        <f>NULL_VALUE</f>
        <v>n/a</v>
      </c>
      <c r="V48" s="16" t="s">
        <v>28478</v>
      </c>
      <c r="W48" s="33">
        <f>SUM(D6L128C10,D6L137C10,D6L140C10)</f>
        <v>2.1774692693764756E-3</v>
      </c>
      <c r="X48" s="16" t="s">
        <v>28479</v>
      </c>
      <c r="Y48" s="33">
        <f>SUM(D6L128C11,D6L137C11,D6L140C11)</f>
        <v>0.5411205493361978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2.721836586720594E-3</v>
      </c>
      <c r="AD48" s="16" t="s">
        <v>28481</v>
      </c>
      <c r="AE48" s="33">
        <f>IF(D6L141C5=0,0,D6L141C10/D6L141C5)</f>
        <v>2.0039363248233045E-3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3.9389485245126554</v>
      </c>
      <c r="AJ48" s="16" t="s">
        <v>28483</v>
      </c>
      <c r="AK48" s="33">
        <f>IF(D6L141C5=0,0,D6L141C11/D6L141C5)</f>
        <v>0.49799606367517674</v>
      </c>
      <c r="AL48" s="16" t="s">
        <v>28484</v>
      </c>
      <c r="AM48" s="33">
        <f>SUM(D6L128C18,D6L137C18,D6L140C18)</f>
        <v>9.4155868644697305E-5</v>
      </c>
      <c r="AN48" s="16" t="s">
        <v>28485</v>
      </c>
      <c r="AO48" s="33">
        <f>SUM(D6L128C19,D6L137C19,D6L140C19)</f>
        <v>0.54320386273692955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5.9470102804029791E-2</v>
      </c>
      <c r="AT48" s="16" t="s">
        <v>28487</v>
      </c>
      <c r="AU48" s="33">
        <f>IF(D6L141C5=0,0,D6L141C18/D6L141C5)</f>
        <v>8.665213696743938E-5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7.4300957894692718</v>
      </c>
      <c r="AZ48" s="16" t="s">
        <v>28489</v>
      </c>
      <c r="BA48" s="33">
        <f>IF(D6L141C5=0,0,D6L141C19/D6L141C5)</f>
        <v>0.49991334786303254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AEA20-2D8D-4CB1-922A-D702260D455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3838.7018133333331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3301.2835594666662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1650.6417797333331</v>
      </c>
      <c r="R8" s="16" t="s">
        <v>28499</v>
      </c>
      <c r="S8" s="15">
        <f>D6L201C5-D6L201C7</f>
        <v>1650.6417797333331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1598.0714084345752</v>
      </c>
      <c r="X8" s="16" t="s">
        <v>28501</v>
      </c>
      <c r="Y8" s="33">
        <f>D6L201C7-D6L201C10</f>
        <v>52.570371298757891</v>
      </c>
      <c r="Z8" s="16" t="s">
        <v>28502</v>
      </c>
      <c r="AA8" s="33">
        <f>CHOOSE(MIN(D6L201C9,RUN_YEARS),B7L802C7,B7L802C16,B7L802C25,B7L802C34,B7L802C43)</f>
        <v>50735</v>
      </c>
      <c r="AB8" s="16" t="s">
        <v>28503</v>
      </c>
      <c r="AC8" s="33">
        <f>IF(D6L201C12=0,0,D6L201C10/D6L201C12)</f>
        <v>3.1498401664227363E-2</v>
      </c>
      <c r="AD8" s="16" t="s">
        <v>28504</v>
      </c>
      <c r="AE8" s="33">
        <f>IF(D6L201C5=0,0,D6L201C10/D6L201C5)</f>
        <v>0.48407577829901688</v>
      </c>
      <c r="AF8" s="16" t="s">
        <v>28505</v>
      </c>
      <c r="AG8" s="33">
        <f>CHOOSE(MIN(D6L201C9,RUN_YEARS),B7L802C5,B7L802C14,B7L802C23,B7L802C32,B7L802C41)</f>
        <v>641.91744685916603</v>
      </c>
      <c r="AH8" s="16" t="s">
        <v>28506</v>
      </c>
      <c r="AI8" s="33">
        <f>IF(D6L201C15=0,0,D6L201C11/D6L201C15)</f>
        <v>8.189584432699118E-2</v>
      </c>
      <c r="AJ8" s="16" t="s">
        <v>28507</v>
      </c>
      <c r="AK8" s="33">
        <f>IF(D6L201C5=0,0,D6L201C11/D6L201C5)</f>
        <v>1.5924221700983121E-2</v>
      </c>
      <c r="AL8" s="16" t="s">
        <v>28508</v>
      </c>
      <c r="AM8" s="33">
        <f>D6L201C8*CHOOSE(MIN(D6L201C9,RUN_YEARS),B7L802C4,B7L802C13,B7L802C22,B7L802C31,B7L802C40)</f>
        <v>442.26396299957207</v>
      </c>
      <c r="AN8" s="16" t="s">
        <v>28509</v>
      </c>
      <c r="AO8" s="33">
        <f>D6L201C8-D6L201C18</f>
        <v>1208.3778167337609</v>
      </c>
      <c r="AP8" s="16" t="s">
        <v>28510</v>
      </c>
      <c r="AQ8" s="33">
        <f>CHOOSE(MIN(D6L201C9,RUN_YEARS),B7L802C2,B7L802C11,B7L802C20,B7L802C29,B7L802C38)</f>
        <v>104.23479524986631</v>
      </c>
      <c r="AR8" s="16" t="s">
        <v>28511</v>
      </c>
      <c r="AS8" s="33">
        <f>IF(D6L201C20=0,0,D6L201C18/D6L201C20)</f>
        <v>4.242959003655157</v>
      </c>
      <c r="AT8" s="16" t="s">
        <v>28512</v>
      </c>
      <c r="AU8" s="33">
        <f>IF(D6L201C5=0,0,D6L201C18/D6L201C5)</f>
        <v>0.1339672751622164</v>
      </c>
      <c r="AV8" s="16" t="s">
        <v>28513</v>
      </c>
      <c r="AW8" s="33">
        <f>CHOOSE(MIN(D6L201C9,RUN_YEARS),B7L802C1,B7L802C10,B7L802C19,B7L802C28,B7L802C37)</f>
        <v>284.79601516130293</v>
      </c>
      <c r="AX8" s="16" t="s">
        <v>28514</v>
      </c>
      <c r="AY8" s="33">
        <f>IF(D6L201C23=0,0,D6L201C19/D6L201C23)</f>
        <v>4.242959003655157</v>
      </c>
      <c r="AZ8" s="16" t="s">
        <v>28515</v>
      </c>
      <c r="BA8" s="33">
        <f>IF(D6L201C5=0,0,D6L201C19/D6L201C5)</f>
        <v>0.36603272483778354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5.4407232038760522</v>
      </c>
      <c r="J9" s="16" t="s">
        <v>28536</v>
      </c>
      <c r="K9" s="21">
        <f>_xlfn.SINGLE(IF(FLOW_THRU_100PCT="Y",1,INDEX(VariabilityMatrix,D6L202C1,_xlfn.SINGLE(D6L202C9))))</f>
        <v>0.60783853788322528</v>
      </c>
      <c r="L9" s="16" t="s">
        <v>28516</v>
      </c>
      <c r="M9" s="15">
        <f>IF(_xlfn.SINGLE(D6L202C2)&lt;&gt;0,_xlfn.SINGLE(D6L202C2)*_xlfn.SINGLE(D6L202C4),_xlfn.SINGLE(D6L202C3)*_xlfn.SINGLE(D6L202C4))</f>
        <v>3.3070812372713565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1.6535406186356782</v>
      </c>
      <c r="R9" s="16" t="s">
        <v>28518</v>
      </c>
      <c r="S9" s="15">
        <f>D6L202C5-D6L202C7</f>
        <v>1.6535406186356782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1.6012883348745868</v>
      </c>
      <c r="X9" s="16" t="s">
        <v>28520</v>
      </c>
      <c r="Y9" s="33">
        <f>D6L202C7-D6L202C10</f>
        <v>5.2252283761091478E-2</v>
      </c>
      <c r="Z9" s="16" t="s">
        <v>28521</v>
      </c>
      <c r="AA9" s="33">
        <f>CHOOSE(MIN(D6L202C9,RUN_YEARS),B7L802C7,B7L802C16,B7L802C25,B7L802C34,B7L802C43)</f>
        <v>48485.8</v>
      </c>
      <c r="AB9" s="16" t="s">
        <v>28522</v>
      </c>
      <c r="AC9" s="33">
        <f>IF(D6L202C12=0,0,D6L202C10/D6L202C12)</f>
        <v>3.3025923773034307E-5</v>
      </c>
      <c r="AD9" s="16" t="s">
        <v>28523</v>
      </c>
      <c r="AE9" s="33">
        <f>IF(D6L202C5=0,0,D6L202C10/D6L202C5)</f>
        <v>0.48419987898325584</v>
      </c>
      <c r="AF9" s="16" t="s">
        <v>28524</v>
      </c>
      <c r="AG9" s="33">
        <f>CHOOSE(MIN(D6L202C9,RUN_YEARS),B7L802C5,B7L802C14,B7L802C23,B7L802C32,B7L802C41)</f>
        <v>608.52293955252378</v>
      </c>
      <c r="AH9" s="16" t="s">
        <v>28525</v>
      </c>
      <c r="AI9" s="33">
        <f>IF(D6L202C15=0,0,D6L202C11/D6L202C15)</f>
        <v>8.5867401809889204E-5</v>
      </c>
      <c r="AJ9" s="16" t="s">
        <v>28526</v>
      </c>
      <c r="AK9" s="33">
        <f>IF(D6L202C5=0,0,D6L202C11/D6L202C5)</f>
        <v>1.5800121016744172E-2</v>
      </c>
      <c r="AL9" s="16" t="s">
        <v>28527</v>
      </c>
      <c r="AM9" s="33">
        <f>D6L202C8*CHOOSE(MIN(D6L202C9,RUN_YEARS),B7L802C4,B7L802C13,B7L802C22,B7L802C31,B7L802C40)</f>
        <v>0.4330484411195798</v>
      </c>
      <c r="AN9" s="16" t="s">
        <v>28528</v>
      </c>
      <c r="AO9" s="33">
        <f>D6L202C8-D6L202C18</f>
        <v>1.2204921775160984</v>
      </c>
      <c r="AP9" s="16" t="s">
        <v>28529</v>
      </c>
      <c r="AQ9" s="33">
        <f>CHOOSE(MIN(D6L202C9,RUN_YEARS),B7L802C2,B7L802C11,B7L802C20,B7L802C29,B7L802C38)</f>
        <v>95.956253661119419</v>
      </c>
      <c r="AR9" s="16" t="s">
        <v>28530</v>
      </c>
      <c r="AS9" s="33">
        <f>IF(D6L202C20=0,0,D6L202C18/D6L202C20)</f>
        <v>4.5129777851576026E-3</v>
      </c>
      <c r="AT9" s="16" t="s">
        <v>28531</v>
      </c>
      <c r="AU9" s="33">
        <f>IF(D6L202C5=0,0,D6L202C18/D6L202C5)</f>
        <v>0.13094581295404895</v>
      </c>
      <c r="AV9" s="16" t="s">
        <v>28532</v>
      </c>
      <c r="AW9" s="33">
        <f>CHOOSE(MIN(D6L202C9,RUN_YEARS),B7L802C1,B7L802C10,B7L802C19,B7L802C28,B7L802C37)</f>
        <v>270.44054626860435</v>
      </c>
      <c r="AX9" s="16" t="s">
        <v>28533</v>
      </c>
      <c r="AY9" s="33">
        <f>IF(D6L202C23=0,0,D6L202C19/D6L202C23)</f>
        <v>4.5129777851576035E-3</v>
      </c>
      <c r="AZ9" s="16" t="s">
        <v>28534</v>
      </c>
      <c r="BA9" s="33">
        <f>IF(D6L202C5=0,0,D6L202C19/D6L202C5)</f>
        <v>0.36905418704595105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0.59483613321467876</v>
      </c>
      <c r="J10" s="16" t="s">
        <v>28557</v>
      </c>
      <c r="K10" s="21">
        <f>_xlfn.SINGLE(IF(FLOW_THRU_100PCT="Y",1,INDEX(VariabilityMatrix,D6L203C1,_xlfn.SINGLE(D6L203C9))))</f>
        <v>0.60783853788322528</v>
      </c>
      <c r="L10" s="16" t="s">
        <v>28537</v>
      </c>
      <c r="M10" s="15">
        <f>IF(_xlfn.SINGLE(D6L203C2)&lt;&gt;0,_xlfn.SINGLE(D6L203C2)*_xlfn.SINGLE(D6L203C4),_xlfn.SINGLE(D6L203C3)*_xlfn.SINGLE(D6L203C4))</f>
        <v>0.36156432549332174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0.18078216274666087</v>
      </c>
      <c r="R10" s="16" t="s">
        <v>28539</v>
      </c>
      <c r="S10" s="15">
        <f>D6L203C5-D6L203C7</f>
        <v>0.18078216274666087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0.17506940264852891</v>
      </c>
      <c r="X10" s="16" t="s">
        <v>28541</v>
      </c>
      <c r="Y10" s="33">
        <f>D6L203C7-D6L203C10</f>
        <v>5.7127600981319582E-3</v>
      </c>
      <c r="Z10" s="16" t="s">
        <v>28542</v>
      </c>
      <c r="AA10" s="33">
        <f>CHOOSE(MIN(D6L203C9,RUN_YEARS),B7L802C7,B7L802C16,B7L802C25,B7L802C34,B7L802C43)</f>
        <v>48485.8</v>
      </c>
      <c r="AB10" s="16" t="s">
        <v>28543</v>
      </c>
      <c r="AC10" s="33">
        <f>IF(D6L203C12=0,0,D6L203C10/D6L203C12)</f>
        <v>3.6107355689403682E-6</v>
      </c>
      <c r="AD10" s="16" t="s">
        <v>28544</v>
      </c>
      <c r="AE10" s="33">
        <f>IF(D6L203C5=0,0,D6L203C10/D6L203C5)</f>
        <v>0.48419987898325584</v>
      </c>
      <c r="AF10" s="16" t="s">
        <v>28545</v>
      </c>
      <c r="AG10" s="33">
        <f>CHOOSE(MIN(D6L203C9,RUN_YEARS),B7L802C5,B7L802C14,B7L802C23,B7L802C32,B7L802C41)</f>
        <v>608.52293955252378</v>
      </c>
      <c r="AH10" s="16" t="s">
        <v>28546</v>
      </c>
      <c r="AI10" s="33">
        <f>IF(D6L203C15=0,0,D6L203C11/D6L203C15)</f>
        <v>9.3879124792449496E-6</v>
      </c>
      <c r="AJ10" s="16" t="s">
        <v>28547</v>
      </c>
      <c r="AK10" s="33">
        <f>IF(D6L203C5=0,0,D6L203C11/D6L203C5)</f>
        <v>1.5800121016744158E-2</v>
      </c>
      <c r="AL10" s="16" t="s">
        <v>28548</v>
      </c>
      <c r="AM10" s="33">
        <f>D6L203C8*CHOOSE(MIN(D6L203C9,RUN_YEARS),B7L802C4,B7L802C13,B7L802C22,B7L802C31,B7L802C40)</f>
        <v>4.7345334536905377E-2</v>
      </c>
      <c r="AN10" s="16" t="s">
        <v>28549</v>
      </c>
      <c r="AO10" s="33">
        <f>D6L203C8-D6L203C18</f>
        <v>0.1334368282097555</v>
      </c>
      <c r="AP10" s="16" t="s">
        <v>28550</v>
      </c>
      <c r="AQ10" s="33">
        <f>CHOOSE(MIN(D6L203C9,RUN_YEARS),B7L802C2,B7L802C11,B7L802C20,B7L802C29,B7L802C38)</f>
        <v>95.956253661119419</v>
      </c>
      <c r="AR10" s="16" t="s">
        <v>28551</v>
      </c>
      <c r="AS10" s="33">
        <f>IF(D6L203C20=0,0,D6L203C18/D6L203C20)</f>
        <v>4.9340540851157953E-4</v>
      </c>
      <c r="AT10" s="16" t="s">
        <v>28552</v>
      </c>
      <c r="AU10" s="33">
        <f>IF(D6L203C5=0,0,D6L203C18/D6L203C5)</f>
        <v>0.13094581295404895</v>
      </c>
      <c r="AV10" s="16" t="s">
        <v>28553</v>
      </c>
      <c r="AW10" s="33">
        <f>CHOOSE(MIN(D6L203C9,RUN_YEARS),B7L802C1,B7L802C10,B7L802C19,B7L802C28,B7L802C37)</f>
        <v>270.44054626860435</v>
      </c>
      <c r="AX10" s="16" t="s">
        <v>28554</v>
      </c>
      <c r="AY10" s="33">
        <f>IF(D6L203C23=0,0,D6L203C19/D6L203C23)</f>
        <v>4.9340540851157974E-4</v>
      </c>
      <c r="AZ10" s="16" t="s">
        <v>28555</v>
      </c>
      <c r="BA10" s="33">
        <f>IF(D6L203C5=0,0,D6L203C19/D6L203C5)</f>
        <v>0.36905418704595105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1.7560208591780934E-2</v>
      </c>
      <c r="J11" s="16" t="s">
        <v>28578</v>
      </c>
      <c r="K11" s="21">
        <f>_xlfn.SINGLE(IF(FLOW_THRU_100PCT="Y",1,INDEX(VariabilityMatrix,D6L204C1,_xlfn.SINGLE(D6L204C9))))</f>
        <v>0.58428028763899642</v>
      </c>
      <c r="L11" s="16" t="s">
        <v>28558</v>
      </c>
      <c r="M11" s="15">
        <f>IF(_xlfn.SINGLE(D6L204C2)&lt;&gt;0,_xlfn.SINGLE(D6L204C2)*_xlfn.SINGLE(D6L204C4),_xlfn.SINGLE(D6L204C3)*_xlfn.SINGLE(D6L204C4))</f>
        <v>1.026008372700654E-2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5.1300418635032699E-3</v>
      </c>
      <c r="R11" s="16" t="s">
        <v>28560</v>
      </c>
      <c r="S11" s="15">
        <f>D6L204C5-D6L204C7</f>
        <v>5.1300418635032699E-3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4.961219628957958E-3</v>
      </c>
      <c r="X11" s="16" t="s">
        <v>28562</v>
      </c>
      <c r="Y11" s="33">
        <f>D6L204C7-D6L204C10</f>
        <v>1.6882223454531189E-4</v>
      </c>
      <c r="Z11" s="16" t="s">
        <v>28563</v>
      </c>
      <c r="AA11" s="33">
        <f>CHOOSE(MIN(D6L204C9,RUN_YEARS),B7L802C7,B7L802C16,B7L802C25,B7L802C34,B7L802C43)</f>
        <v>50617</v>
      </c>
      <c r="AB11" s="16" t="s">
        <v>28564</v>
      </c>
      <c r="AC11" s="33">
        <f>IF(D6L204C12=0,0,D6L204C10/D6L204C12)</f>
        <v>9.8014888850741018E-8</v>
      </c>
      <c r="AD11" s="16" t="s">
        <v>28565</v>
      </c>
      <c r="AE11" s="33">
        <f>IF(D6L204C5=0,0,D6L204C10/D6L204C5)</f>
        <v>0.48354572545047181</v>
      </c>
      <c r="AF11" s="16" t="s">
        <v>28566</v>
      </c>
      <c r="AG11" s="33">
        <f>CHOOSE(MIN(D6L204C9,RUN_YEARS),B7L802C5,B7L802C14,B7L802C23,B7L802C32,B7L802C41)</f>
        <v>662.46699284792351</v>
      </c>
      <c r="AH11" s="16" t="s">
        <v>28567</v>
      </c>
      <c r="AI11" s="33">
        <f>IF(D6L204C15=0,0,D6L204C11/D6L204C15)</f>
        <v>2.5483871101192639E-7</v>
      </c>
      <c r="AJ11" s="16" t="s">
        <v>28568</v>
      </c>
      <c r="AK11" s="33">
        <f>IF(D6L204C5=0,0,D6L204C11/D6L204C5)</f>
        <v>1.6454274549528174E-2</v>
      </c>
      <c r="AL11" s="16" t="s">
        <v>28569</v>
      </c>
      <c r="AM11" s="33">
        <f>D6L204C8*CHOOSE(MIN(D6L204C9,RUN_YEARS),B7L802C4,B7L802C13,B7L802C22,B7L802C31,B7L802C40)</f>
        <v>1.2757847068860877E-3</v>
      </c>
      <c r="AN11" s="16" t="s">
        <v>28570</v>
      </c>
      <c r="AO11" s="33">
        <f>D6L204C8-D6L204C18</f>
        <v>3.8542571566171822E-3</v>
      </c>
      <c r="AP11" s="16" t="s">
        <v>28571</v>
      </c>
      <c r="AQ11" s="33">
        <f>CHOOSE(MIN(D6L204C9,RUN_YEARS),B7L802C2,B7L802C11,B7L802C20,B7L802C29,B7L802C38)</f>
        <v>96.686084871483047</v>
      </c>
      <c r="AR11" s="16" t="s">
        <v>28572</v>
      </c>
      <c r="AS11" s="33">
        <f>IF(D6L204C20=0,0,D6L204C18/D6L204C20)</f>
        <v>1.3195122220347268E-5</v>
      </c>
      <c r="AT11" s="16" t="s">
        <v>28573</v>
      </c>
      <c r="AU11" s="33">
        <f>IF(D6L204C5=0,0,D6L204C18/D6L204C5)</f>
        <v>0.12434447328416763</v>
      </c>
      <c r="AV11" s="16" t="s">
        <v>28574</v>
      </c>
      <c r="AW11" s="33">
        <f>CHOOSE(MIN(D6L204C9,RUN_YEARS),B7L802C1,B7L802C10,B7L802C19,B7L802C28,B7L802C37)</f>
        <v>292.09711681744062</v>
      </c>
      <c r="AX11" s="16" t="s">
        <v>28575</v>
      </c>
      <c r="AY11" s="33">
        <f>IF(D6L204C23=0,0,D6L204C19/D6L204C23)</f>
        <v>1.3195122220347266E-5</v>
      </c>
      <c r="AZ11" s="16" t="s">
        <v>28576</v>
      </c>
      <c r="BA11" s="33">
        <f>IF(D6L204C5=0,0,D6L204C19/D6L204C5)</f>
        <v>0.37565552671583236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33.689334800754764</v>
      </c>
      <c r="J12" s="16" t="s">
        <v>28599</v>
      </c>
      <c r="K12" s="21">
        <f>_xlfn.SINGLE(IF(FLOW_THRU_100PCT="Y",1,INDEX(VariabilityMatrix,D6L205C1,_xlfn.SINGLE(D6L205C9))))</f>
        <v>0.28338895249861445</v>
      </c>
      <c r="L12" s="16" t="s">
        <v>28579</v>
      </c>
      <c r="M12" s="15">
        <f>IF(_xlfn.SINGLE(D6L205C2)&lt;&gt;0,_xlfn.SINGLE(D6L205C2)*_xlfn.SINGLE(D6L205C4),_xlfn.SINGLE(D6L205C3)*_xlfn.SINGLE(D6L205C4))</f>
        <v>9.5471852995610114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4.7735926497805057</v>
      </c>
      <c r="R12" s="16" t="s">
        <v>28581</v>
      </c>
      <c r="S12" s="15">
        <f>D6L205C5-D6L205C7</f>
        <v>4.7735926497805057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4.6227459666781607</v>
      </c>
      <c r="X12" s="16" t="s">
        <v>28583</v>
      </c>
      <c r="Y12" s="33">
        <f>D6L205C7-D6L205C10</f>
        <v>0.15084668310234495</v>
      </c>
      <c r="Z12" s="16" t="s">
        <v>28584</v>
      </c>
      <c r="AA12" s="33">
        <f>CHOOSE(MIN(D6L205C9,RUN_YEARS),B7L802C7,B7L802C16,B7L802C25,B7L802C34,B7L802C43)</f>
        <v>48485.8</v>
      </c>
      <c r="AB12" s="16" t="s">
        <v>28585</v>
      </c>
      <c r="AC12" s="33">
        <f>IF(D6L205C12=0,0,D6L205C10/D6L205C12)</f>
        <v>9.5342264470796821E-5</v>
      </c>
      <c r="AD12" s="16" t="s">
        <v>28586</v>
      </c>
      <c r="AE12" s="33">
        <f>IF(D6L205C5=0,0,D6L205C10/D6L205C5)</f>
        <v>0.48419987898325584</v>
      </c>
      <c r="AF12" s="16" t="s">
        <v>28587</v>
      </c>
      <c r="AG12" s="33">
        <f>CHOOSE(MIN(D6L205C9,RUN_YEARS),B7L802C5,B7L802C14,B7L802C23,B7L802C32,B7L802C41)</f>
        <v>608.52293955252378</v>
      </c>
      <c r="AH12" s="16" t="s">
        <v>28588</v>
      </c>
      <c r="AI12" s="33">
        <f>IF(D6L205C15=0,0,D6L205C11/D6L205C15)</f>
        <v>2.4788988762407179E-4</v>
      </c>
      <c r="AJ12" s="16" t="s">
        <v>28589</v>
      </c>
      <c r="AK12" s="33">
        <f>IF(D6L205C5=0,0,D6L205C11/D6L205C5)</f>
        <v>1.5800121016744172E-2</v>
      </c>
      <c r="AL12" s="16" t="s">
        <v>28590</v>
      </c>
      <c r="AM12" s="33">
        <f>D6L205C8*CHOOSE(MIN(D6L205C9,RUN_YEARS),B7L802C4,B7L802C13,B7L802C22,B7L802C31,B7L802C40)</f>
        <v>1.250163940473962</v>
      </c>
      <c r="AN12" s="16" t="s">
        <v>28591</v>
      </c>
      <c r="AO12" s="33">
        <f>D6L205C8-D6L205C18</f>
        <v>3.5234287093065437</v>
      </c>
      <c r="AP12" s="16" t="s">
        <v>28592</v>
      </c>
      <c r="AQ12" s="33">
        <f>CHOOSE(MIN(D6L205C9,RUN_YEARS),B7L802C2,B7L802C11,B7L802C20,B7L802C29,B7L802C38)</f>
        <v>95.956253661119419</v>
      </c>
      <c r="AR12" s="16" t="s">
        <v>28593</v>
      </c>
      <c r="AS12" s="33">
        <f>IF(D6L205C20=0,0,D6L205C18/D6L205C20)</f>
        <v>1.3028478007166267E-2</v>
      </c>
      <c r="AT12" s="16" t="s">
        <v>28594</v>
      </c>
      <c r="AU12" s="33">
        <f>IF(D6L205C5=0,0,D6L205C18/D6L205C5)</f>
        <v>0.13094581295404895</v>
      </c>
      <c r="AV12" s="16" t="s">
        <v>28595</v>
      </c>
      <c r="AW12" s="33">
        <f>CHOOSE(MIN(D6L205C9,RUN_YEARS),B7L802C1,B7L802C10,B7L802C19,B7L802C28,B7L802C37)</f>
        <v>270.44054626860435</v>
      </c>
      <c r="AX12" s="16" t="s">
        <v>28596</v>
      </c>
      <c r="AY12" s="33">
        <f>IF(D6L205C23=0,0,D6L205C19/D6L205C23)</f>
        <v>1.3028478007166269E-2</v>
      </c>
      <c r="AZ12" s="16" t="s">
        <v>28597</v>
      </c>
      <c r="BA12" s="33">
        <f>IF(D6L205C5=0,0,D6L205C19/D6L205C5)</f>
        <v>0.36905418704595105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10.961180677995763</v>
      </c>
      <c r="J13" s="16" t="s">
        <v>28620</v>
      </c>
      <c r="K13" s="21">
        <f>_xlfn.SINGLE(IF(FLOW_THRU_100PCT="Y",1,INDEX(VariabilityMatrix,D6L206C1,_xlfn.SINGLE(D6L206C9))))</f>
        <v>0.60783853788322528</v>
      </c>
      <c r="L13" s="16" t="s">
        <v>28600</v>
      </c>
      <c r="M13" s="15">
        <f>IF(_xlfn.SINGLE(D6L206C2)&lt;&gt;0,_xlfn.SINGLE(D6L206C2)*_xlfn.SINGLE(D6L206C4),_xlfn.SINGLE(D6L206C3)*_xlfn.SINGLE(D6L206C4))</f>
        <v>6.6626280367868045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3.3313140183934022</v>
      </c>
      <c r="R13" s="16" t="s">
        <v>28602</v>
      </c>
      <c r="S13" s="15">
        <f>D6L206C5-D6L206C7</f>
        <v>3.3313140183934022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3.2260436891226183</v>
      </c>
      <c r="X13" s="16" t="s">
        <v>28604</v>
      </c>
      <c r="Y13" s="33">
        <f>D6L206C7-D6L206C10</f>
        <v>0.10527032927078395</v>
      </c>
      <c r="Z13" s="16" t="s">
        <v>28605</v>
      </c>
      <c r="AA13" s="33">
        <f>CHOOSE(MIN(D6L206C9,RUN_YEARS),B7L802C7,B7L802C16,B7L802C25,B7L802C34,B7L802C43)</f>
        <v>48485.8</v>
      </c>
      <c r="AB13" s="16" t="s">
        <v>28606</v>
      </c>
      <c r="AC13" s="33">
        <f>IF(D6L206C12=0,0,D6L206C10/D6L206C12)</f>
        <v>6.6535845322189551E-5</v>
      </c>
      <c r="AD13" s="16" t="s">
        <v>28607</v>
      </c>
      <c r="AE13" s="33">
        <f>IF(D6L206C5=0,0,D6L206C10/D6L206C5)</f>
        <v>0.48419987898325584</v>
      </c>
      <c r="AF13" s="16" t="s">
        <v>28608</v>
      </c>
      <c r="AG13" s="33">
        <f>CHOOSE(MIN(D6L206C9,RUN_YEARS),B7L802C5,B7L802C14,B7L802C23,B7L802C32,B7L802C41)</f>
        <v>608.52293955252378</v>
      </c>
      <c r="AH13" s="16" t="s">
        <v>28609</v>
      </c>
      <c r="AI13" s="33">
        <f>IF(D6L206C15=0,0,D6L206C11/D6L206C15)</f>
        <v>1.7299319783769252E-4</v>
      </c>
      <c r="AJ13" s="16" t="s">
        <v>28610</v>
      </c>
      <c r="AK13" s="33">
        <f>IF(D6L206C5=0,0,D6L206C11/D6L206C5)</f>
        <v>1.5800121016744141E-2</v>
      </c>
      <c r="AL13" s="16" t="s">
        <v>28611</v>
      </c>
      <c r="AM13" s="33">
        <f>D6L206C8*CHOOSE(MIN(D6L206C9,RUN_YEARS),B7L802C4,B7L802C13,B7L802C22,B7L802C31,B7L802C40)</f>
        <v>0.87244324468748724</v>
      </c>
      <c r="AN13" s="16" t="s">
        <v>28612</v>
      </c>
      <c r="AO13" s="33">
        <f>D6L206C8-D6L206C18</f>
        <v>2.458870773705915</v>
      </c>
      <c r="AP13" s="16" t="s">
        <v>28613</v>
      </c>
      <c r="AQ13" s="33">
        <f>CHOOSE(MIN(D6L206C9,RUN_YEARS),B7L802C2,B7L802C11,B7L802C20,B7L802C29,B7L802C38)</f>
        <v>95.956253661119419</v>
      </c>
      <c r="AR13" s="16" t="s">
        <v>28614</v>
      </c>
      <c r="AS13" s="33">
        <f>IF(D6L206C20=0,0,D6L206C18/D6L206C20)</f>
        <v>9.0920936510154021E-3</v>
      </c>
      <c r="AT13" s="16" t="s">
        <v>28615</v>
      </c>
      <c r="AU13" s="33">
        <f>IF(D6L206C5=0,0,D6L206C18/D6L206C5)</f>
        <v>0.13094581295404895</v>
      </c>
      <c r="AV13" s="16" t="s">
        <v>28616</v>
      </c>
      <c r="AW13" s="33">
        <f>CHOOSE(MIN(D6L206C9,RUN_YEARS),B7L802C1,B7L802C10,B7L802C19,B7L802C28,B7L802C37)</f>
        <v>270.44054626860435</v>
      </c>
      <c r="AX13" s="16" t="s">
        <v>28617</v>
      </c>
      <c r="AY13" s="33">
        <f>IF(D6L206C23=0,0,D6L206C19/D6L206C23)</f>
        <v>9.0920936510154038E-3</v>
      </c>
      <c r="AZ13" s="16" t="s">
        <v>28618</v>
      </c>
      <c r="BA13" s="33">
        <f>IF(D6L206C5=0,0,D6L206C19/D6L206C5)</f>
        <v>0.36905418704595105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0.65754297556586294</v>
      </c>
      <c r="J14" s="16" t="s">
        <v>28641</v>
      </c>
      <c r="K14" s="21">
        <f>_xlfn.SINGLE(IF(FLOW_THRU_100PCT="Y",1,INDEX(VariabilityMatrix,D6L207C1,_xlfn.SINGLE(D6L207C9))))</f>
        <v>0.58428028763899642</v>
      </c>
      <c r="L14" s="16" t="s">
        <v>28621</v>
      </c>
      <c r="M14" s="15">
        <f>IF(_xlfn.SINGLE(D6L207C2)&lt;&gt;0,_xlfn.SINGLE(D6L207C2)*_xlfn.SINGLE(D6L207C4),_xlfn.SINGLE(D6L207C3)*_xlfn.SINGLE(D6L207C4))</f>
        <v>0.38418939889862397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0.19209469944931198</v>
      </c>
      <c r="R14" s="16" t="s">
        <v>28623</v>
      </c>
      <c r="S14" s="15">
        <f>D6L207C5-D6L207C7</f>
        <v>0.19209469944931198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0.18577314160081582</v>
      </c>
      <c r="X14" s="16" t="s">
        <v>28625</v>
      </c>
      <c r="Y14" s="33">
        <f>D6L207C7-D6L207C10</f>
        <v>6.3215578484961676E-3</v>
      </c>
      <c r="Z14" s="16" t="s">
        <v>28626</v>
      </c>
      <c r="AA14" s="33">
        <f>CHOOSE(MIN(D6L207C9,RUN_YEARS),B7L802C7,B7L802C16,B7L802C25,B7L802C34,B7L802C43)</f>
        <v>50617</v>
      </c>
      <c r="AB14" s="16" t="s">
        <v>28627</v>
      </c>
      <c r="AC14" s="33">
        <f>IF(D6L207C12=0,0,D6L207C10/D6L207C12)</f>
        <v>3.6701728984494503E-6</v>
      </c>
      <c r="AD14" s="16" t="s">
        <v>28628</v>
      </c>
      <c r="AE14" s="33">
        <f>IF(D6L207C5=0,0,D6L207C10/D6L207C5)</f>
        <v>0.48354572545047181</v>
      </c>
      <c r="AF14" s="16" t="s">
        <v>28629</v>
      </c>
      <c r="AG14" s="33">
        <f>CHOOSE(MIN(D6L207C9,RUN_YEARS),B7L802C5,B7L802C14,B7L802C23,B7L802C32,B7L802C41)</f>
        <v>662.46699284792351</v>
      </c>
      <c r="AH14" s="16" t="s">
        <v>28630</v>
      </c>
      <c r="AI14" s="33">
        <f>IF(D6L207C15=0,0,D6L207C11/D6L207C15)</f>
        <v>9.5424495359685789E-6</v>
      </c>
      <c r="AJ14" s="16" t="s">
        <v>28631</v>
      </c>
      <c r="AK14" s="33">
        <f>IF(D6L207C5=0,0,D6L207C11/D6L207C5)</f>
        <v>1.6454274549528206E-2</v>
      </c>
      <c r="AL14" s="16" t="s">
        <v>28632</v>
      </c>
      <c r="AM14" s="33">
        <f>D6L207C8*CHOOSE(MIN(D6L207C9,RUN_YEARS),B7L802C4,B7L802C13,B7L802C22,B7L802C31,B7L802C40)</f>
        <v>4.7771828447410368E-2</v>
      </c>
      <c r="AN14" s="16" t="s">
        <v>28633</v>
      </c>
      <c r="AO14" s="33">
        <f>D6L207C8-D6L207C18</f>
        <v>0.14432287100190161</v>
      </c>
      <c r="AP14" s="16" t="s">
        <v>28634</v>
      </c>
      <c r="AQ14" s="33">
        <f>CHOOSE(MIN(D6L207C9,RUN_YEARS),B7L802C2,B7L802C11,B7L802C20,B7L802C29,B7L802C38)</f>
        <v>96.686084871483047</v>
      </c>
      <c r="AR14" s="16" t="s">
        <v>28635</v>
      </c>
      <c r="AS14" s="33">
        <f>IF(D6L207C20=0,0,D6L207C18/D6L207C20)</f>
        <v>4.9409207654761873E-4</v>
      </c>
      <c r="AT14" s="16" t="s">
        <v>28636</v>
      </c>
      <c r="AU14" s="33">
        <f>IF(D6L207C5=0,0,D6L207C18/D6L207C5)</f>
        <v>0.12434447328416763</v>
      </c>
      <c r="AV14" s="16" t="s">
        <v>28637</v>
      </c>
      <c r="AW14" s="33">
        <f>CHOOSE(MIN(D6L207C9,RUN_YEARS),B7L802C1,B7L802C10,B7L802C19,B7L802C28,B7L802C37)</f>
        <v>292.09711681744062</v>
      </c>
      <c r="AX14" s="16" t="s">
        <v>28638</v>
      </c>
      <c r="AY14" s="33">
        <f>IF(D6L207C23=0,0,D6L207C19/D6L207C23)</f>
        <v>4.9409207654761873E-4</v>
      </c>
      <c r="AZ14" s="16" t="s">
        <v>28639</v>
      </c>
      <c r="BA14" s="33">
        <f>IF(D6L207C5=0,0,D6L207C19/D6L207C5)</f>
        <v>0.37565552671583236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2.7498128838777836E-2</v>
      </c>
      <c r="J15" s="16" t="s">
        <v>28662</v>
      </c>
      <c r="K15" s="21">
        <f>_xlfn.SINGLE(IF(FLOW_THRU_100PCT="Y",1,INDEX(VariabilityMatrix,D6L208C1,_xlfn.SINGLE(D6L208C9))))</f>
        <v>0.58428028763899642</v>
      </c>
      <c r="L15" s="16" t="s">
        <v>28642</v>
      </c>
      <c r="M15" s="15">
        <f>IF(_xlfn.SINGLE(D6L208C2)&lt;&gt;0,_xlfn.SINGLE(D6L208C2)*_xlfn.SINGLE(D6L208C4),_xlfn.SINGLE(D6L208C3)*_xlfn.SINGLE(D6L208C4))</f>
        <v>1.6066614627455296E-2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8.033307313727648E-3</v>
      </c>
      <c r="R15" s="16" t="s">
        <v>28644</v>
      </c>
      <c r="S15" s="15">
        <f>D6L208C5-D6L208C7</f>
        <v>8.033307313727648E-3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7.7689428255660331E-3</v>
      </c>
      <c r="X15" s="16" t="s">
        <v>28646</v>
      </c>
      <c r="Y15" s="33">
        <f>D6L208C7-D6L208C10</f>
        <v>2.6436448816161487E-4</v>
      </c>
      <c r="Z15" s="16" t="s">
        <v>28647</v>
      </c>
      <c r="AA15" s="33">
        <f>CHOOSE(MIN(D6L208C9,RUN_YEARS),B7L802C7,B7L802C16,B7L802C25,B7L802C34,B7L802C43)</f>
        <v>50617</v>
      </c>
      <c r="AB15" s="16" t="s">
        <v>28648</v>
      </c>
      <c r="AC15" s="33">
        <f>IF(D6L208C12=0,0,D6L208C10/D6L208C12)</f>
        <v>1.5348485342011643E-7</v>
      </c>
      <c r="AD15" s="16" t="s">
        <v>28649</v>
      </c>
      <c r="AE15" s="33">
        <f>IF(D6L208C5=0,0,D6L208C10/D6L208C5)</f>
        <v>0.48354572545047181</v>
      </c>
      <c r="AF15" s="16" t="s">
        <v>28650</v>
      </c>
      <c r="AG15" s="33">
        <f>CHOOSE(MIN(D6L208C9,RUN_YEARS),B7L802C5,B7L802C14,B7L802C23,B7L802C32,B7L802C41)</f>
        <v>662.46699284792351</v>
      </c>
      <c r="AH15" s="16" t="s">
        <v>28651</v>
      </c>
      <c r="AI15" s="33">
        <f>IF(D6L208C15=0,0,D6L208C11/D6L208C15)</f>
        <v>3.9906061889230246E-7</v>
      </c>
      <c r="AJ15" s="16" t="s">
        <v>28652</v>
      </c>
      <c r="AK15" s="33">
        <f>IF(D6L208C5=0,0,D6L208C11/D6L208C5)</f>
        <v>1.6454274549528181E-2</v>
      </c>
      <c r="AL15" s="16" t="s">
        <v>28653</v>
      </c>
      <c r="AM15" s="33">
        <f>D6L208C8*CHOOSE(MIN(D6L208C9,RUN_YEARS),B7L802C4,B7L802C13,B7L802C22,B7L802C31,B7L802C40)</f>
        <v>1.9977947333106321E-3</v>
      </c>
      <c r="AN15" s="16" t="s">
        <v>28654</v>
      </c>
      <c r="AO15" s="33">
        <f>D6L208C8-D6L208C18</f>
        <v>6.0355125804170164E-3</v>
      </c>
      <c r="AP15" s="16" t="s">
        <v>28655</v>
      </c>
      <c r="AQ15" s="33">
        <f>CHOOSE(MIN(D6L208C9,RUN_YEARS),B7L802C2,B7L802C11,B7L802C20,B7L802C29,B7L802C38)</f>
        <v>96.686084871483047</v>
      </c>
      <c r="AR15" s="16" t="s">
        <v>28656</v>
      </c>
      <c r="AS15" s="33">
        <f>IF(D6L208C20=0,0,D6L208C18/D6L208C20)</f>
        <v>2.0662691389005339E-5</v>
      </c>
      <c r="AT15" s="16" t="s">
        <v>28657</v>
      </c>
      <c r="AU15" s="33">
        <f>IF(D6L208C5=0,0,D6L208C18/D6L208C5)</f>
        <v>0.12434447328416764</v>
      </c>
      <c r="AV15" s="16" t="s">
        <v>28658</v>
      </c>
      <c r="AW15" s="33">
        <f>CHOOSE(MIN(D6L208C9,RUN_YEARS),B7L802C1,B7L802C10,B7L802C19,B7L802C28,B7L802C37)</f>
        <v>292.09711681744062</v>
      </c>
      <c r="AX15" s="16" t="s">
        <v>28659</v>
      </c>
      <c r="AY15" s="33">
        <f>IF(D6L208C23=0,0,D6L208C19/D6L208C23)</f>
        <v>2.0662691389005336E-5</v>
      </c>
      <c r="AZ15" s="16" t="s">
        <v>28660</v>
      </c>
      <c r="BA15" s="33">
        <f>IF(D6L208C5=0,0,D6L208C19/D6L208C5)</f>
        <v>0.37565552671583241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9.8800294494415797E-2</v>
      </c>
      <c r="J16" s="16" t="s">
        <v>28683</v>
      </c>
      <c r="K16" s="21">
        <f>_xlfn.SINGLE(IF(FLOW_THRU_100PCT="Y",1,INDEX(VariabilityMatrix,D6L209C1,_xlfn.SINGLE(D6L209C9))))</f>
        <v>0.58428028763899642</v>
      </c>
      <c r="L16" s="16" t="s">
        <v>28663</v>
      </c>
      <c r="M16" s="15">
        <f>IF(_xlfn.SINGLE(D6L209C2)&lt;&gt;0,_xlfn.SINGLE(D6L209C2)*_xlfn.SINGLE(D6L209C4),_xlfn.SINGLE(D6L209C3)*_xlfn.SINGLE(D6L209C4))</f>
        <v>5.7727064486014813E-2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2.8863532243007407E-2</v>
      </c>
      <c r="R16" s="16" t="s">
        <v>28665</v>
      </c>
      <c r="S16" s="15">
        <f>D6L209C5-D6L209C7</f>
        <v>2.8863532243007407E-2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2.79136752750162E-2</v>
      </c>
      <c r="X16" s="16" t="s">
        <v>28667</v>
      </c>
      <c r="Y16" s="33">
        <f>D6L209C7-D6L209C10</f>
        <v>9.4985696799120695E-4</v>
      </c>
      <c r="Z16" s="16" t="s">
        <v>28668</v>
      </c>
      <c r="AA16" s="33">
        <f>CHOOSE(MIN(D6L209C9,RUN_YEARS),B7L802C7,B7L802C16,B7L802C25,B7L802C34,B7L802C43)</f>
        <v>50617</v>
      </c>
      <c r="AB16" s="16" t="s">
        <v>28669</v>
      </c>
      <c r="AC16" s="33">
        <f>IF(D6L209C12=0,0,D6L209C10/D6L209C12)</f>
        <v>5.5146838562175153E-7</v>
      </c>
      <c r="AD16" s="16" t="s">
        <v>28670</v>
      </c>
      <c r="AE16" s="33">
        <f>IF(D6L209C5=0,0,D6L209C10/D6L209C5)</f>
        <v>0.48354572545047181</v>
      </c>
      <c r="AF16" s="16" t="s">
        <v>28671</v>
      </c>
      <c r="AG16" s="33">
        <f>CHOOSE(MIN(D6L209C9,RUN_YEARS),B7L802C5,B7L802C14,B7L802C23,B7L802C32,B7L802C41)</f>
        <v>662.46699284792351</v>
      </c>
      <c r="AH16" s="16" t="s">
        <v>28672</v>
      </c>
      <c r="AI16" s="33">
        <f>IF(D6L209C15=0,0,D6L209C11/D6L209C15)</f>
        <v>1.4338178026165552E-6</v>
      </c>
      <c r="AJ16" s="16" t="s">
        <v>28673</v>
      </c>
      <c r="AK16" s="33">
        <f>IF(D6L209C5=0,0,D6L209C11/D6L209C5)</f>
        <v>1.6454274549528202E-2</v>
      </c>
      <c r="AL16" s="16" t="s">
        <v>28674</v>
      </c>
      <c r="AM16" s="33">
        <f>D6L209C8*CHOOSE(MIN(D6L209C9,RUN_YEARS),B7L802C4,B7L802C13,B7L802C22,B7L802C31,B7L802C40)</f>
        <v>7.1780414277546906E-3</v>
      </c>
      <c r="AN16" s="16" t="s">
        <v>28675</v>
      </c>
      <c r="AO16" s="33">
        <f>D6L209C8-D6L209C18</f>
        <v>2.1685490815252714E-2</v>
      </c>
      <c r="AP16" s="16" t="s">
        <v>28676</v>
      </c>
      <c r="AQ16" s="33">
        <f>CHOOSE(MIN(D6L209C9,RUN_YEARS),B7L802C2,B7L802C11,B7L802C20,B7L802C29,B7L802C38)</f>
        <v>96.686084871483047</v>
      </c>
      <c r="AR16" s="16" t="s">
        <v>28677</v>
      </c>
      <c r="AS16" s="33">
        <f>IF(D6L209C20=0,0,D6L209C18/D6L209C20)</f>
        <v>7.4240687657338469E-5</v>
      </c>
      <c r="AT16" s="16" t="s">
        <v>28678</v>
      </c>
      <c r="AU16" s="33">
        <f>IF(D6L209C5=0,0,D6L209C18/D6L209C5)</f>
        <v>0.12434447328416763</v>
      </c>
      <c r="AV16" s="16" t="s">
        <v>28679</v>
      </c>
      <c r="AW16" s="33">
        <f>CHOOSE(MIN(D6L209C9,RUN_YEARS),B7L802C1,B7L802C10,B7L802C19,B7L802C28,B7L802C37)</f>
        <v>292.09711681744062</v>
      </c>
      <c r="AX16" s="16" t="s">
        <v>28680</v>
      </c>
      <c r="AY16" s="33">
        <f>IF(D6L209C23=0,0,D6L209C19/D6L209C23)</f>
        <v>7.4240687657338455E-5</v>
      </c>
      <c r="AZ16" s="16" t="s">
        <v>28681</v>
      </c>
      <c r="BA16" s="33">
        <f>IF(D6L209C5=0,0,D6L209C19/D6L209C5)</f>
        <v>0.37565552671583236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5.5864619640885495E-2</v>
      </c>
      <c r="J17" s="16" t="s">
        <v>28704</v>
      </c>
      <c r="K17" s="21">
        <f>_xlfn.SINGLE(IF(FLOW_THRU_100PCT="Y",1,INDEX(VariabilityMatrix,D6L210C1,_xlfn.SINGLE(D6L210C9))))</f>
        <v>0.58428028763899642</v>
      </c>
      <c r="L17" s="16" t="s">
        <v>28684</v>
      </c>
      <c r="M17" s="15">
        <f>IF(_xlfn.SINGLE(D6L210C2)&lt;&gt;0,_xlfn.SINGLE(D6L210C2)*_xlfn.SINGLE(D6L210C4),_xlfn.SINGLE(D6L210C3)*_xlfn.SINGLE(D6L210C4))</f>
        <v>3.2640596032619706E-2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1.6320298016309853E-2</v>
      </c>
      <c r="R17" s="16" t="s">
        <v>28686</v>
      </c>
      <c r="S17" s="15">
        <f>D6L210C5-D6L210C7</f>
        <v>1.6320298016309853E-2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1.5783220687728888E-2</v>
      </c>
      <c r="X17" s="16" t="s">
        <v>28688</v>
      </c>
      <c r="Y17" s="33">
        <f>D6L210C7-D6L210C10</f>
        <v>5.3707732858096491E-4</v>
      </c>
      <c r="Z17" s="16" t="s">
        <v>28689</v>
      </c>
      <c r="AA17" s="33">
        <f>CHOOSE(MIN(D6L210C9,RUN_YEARS),B7L802C7,B7L802C16,B7L802C25,B7L802C34,B7L802C43)</f>
        <v>50617</v>
      </c>
      <c r="AB17" s="16" t="s">
        <v>28690</v>
      </c>
      <c r="AC17" s="33">
        <f>IF(D6L210C12=0,0,D6L210C10/D6L210C12)</f>
        <v>3.1181659694823653E-7</v>
      </c>
      <c r="AD17" s="16" t="s">
        <v>28691</v>
      </c>
      <c r="AE17" s="33">
        <f>IF(D6L210C5=0,0,D6L210C10/D6L210C5)</f>
        <v>0.48354572545047181</v>
      </c>
      <c r="AF17" s="16" t="s">
        <v>28692</v>
      </c>
      <c r="AG17" s="33">
        <f>CHOOSE(MIN(D6L210C9,RUN_YEARS),B7L802C5,B7L802C14,B7L802C23,B7L802C32,B7L802C41)</f>
        <v>662.46699284792351</v>
      </c>
      <c r="AH17" s="16" t="s">
        <v>28693</v>
      </c>
      <c r="AI17" s="33">
        <f>IF(D6L210C15=0,0,D6L210C11/D6L210C15)</f>
        <v>8.1072315206541439E-7</v>
      </c>
      <c r="AJ17" s="16" t="s">
        <v>28694</v>
      </c>
      <c r="AK17" s="33">
        <f>IF(D6L210C5=0,0,D6L210C11/D6L210C5)</f>
        <v>1.6454274549528181E-2</v>
      </c>
      <c r="AL17" s="16" t="s">
        <v>28695</v>
      </c>
      <c r="AM17" s="33">
        <f>D6L210C8*CHOOSE(MIN(D6L210C9,RUN_YEARS),B7L802C4,B7L802C13,B7L802C22,B7L802C31,B7L802C40)</f>
        <v>4.0586777213573889E-3</v>
      </c>
      <c r="AN17" s="16" t="s">
        <v>28696</v>
      </c>
      <c r="AO17" s="33">
        <f>D6L210C8-D6L210C18</f>
        <v>1.2261620294952464E-2</v>
      </c>
      <c r="AP17" s="16" t="s">
        <v>28697</v>
      </c>
      <c r="AQ17" s="33">
        <f>CHOOSE(MIN(D6L210C9,RUN_YEARS),B7L802C2,B7L802C11,B7L802C20,B7L802C29,B7L802C38)</f>
        <v>96.686084871483047</v>
      </c>
      <c r="AR17" s="16" t="s">
        <v>28698</v>
      </c>
      <c r="AS17" s="33">
        <f>IF(D6L210C20=0,0,D6L210C18/D6L210C20)</f>
        <v>4.1977888821873999E-5</v>
      </c>
      <c r="AT17" s="16" t="s">
        <v>28699</v>
      </c>
      <c r="AU17" s="33">
        <f>IF(D6L210C5=0,0,D6L210C18/D6L210C5)</f>
        <v>0.12434447328416763</v>
      </c>
      <c r="AV17" s="16" t="s">
        <v>28700</v>
      </c>
      <c r="AW17" s="33">
        <f>CHOOSE(MIN(D6L210C9,RUN_YEARS),B7L802C1,B7L802C10,B7L802C19,B7L802C28,B7L802C37)</f>
        <v>292.09711681744062</v>
      </c>
      <c r="AX17" s="16" t="s">
        <v>28701</v>
      </c>
      <c r="AY17" s="33">
        <f>IF(D6L210C23=0,0,D6L210C19/D6L210C23)</f>
        <v>4.1977888821873999E-5</v>
      </c>
      <c r="AZ17" s="16" t="s">
        <v>28702</v>
      </c>
      <c r="BA17" s="33">
        <f>IF(D6L210C5=0,0,D6L210C19/D6L210C5)</f>
        <v>0.37565552671583236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7.8152576699684374E-3</v>
      </c>
      <c r="J18" s="16" t="s">
        <v>28725</v>
      </c>
      <c r="K18" s="21">
        <f>_xlfn.SINGLE(IF(FLOW_THRU_100PCT="Y",1,INDEX(VariabilityMatrix,D6L211C1,_xlfn.SINGLE(D6L211C9))))</f>
        <v>0.58428028763899642</v>
      </c>
      <c r="L18" s="16" t="s">
        <v>28705</v>
      </c>
      <c r="M18" s="15">
        <f>IF(_xlfn.SINGLE(D6L211C2)&lt;&gt;0,_xlfn.SINGLE(D6L211C2)*_xlfn.SINGLE(D6L211C4),_xlfn.SINGLE(D6L211C3)*_xlfn.SINGLE(D6L211C4))</f>
        <v>4.5663009993820317E-3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2.2831504996910158E-3</v>
      </c>
      <c r="R18" s="16" t="s">
        <v>28707</v>
      </c>
      <c r="S18" s="15">
        <f>D6L211C5-D6L211C7</f>
        <v>2.2831504996910158E-3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2.2080153293713989E-3</v>
      </c>
      <c r="X18" s="16" t="s">
        <v>28709</v>
      </c>
      <c r="Y18" s="33">
        <f>D6L211C7-D6L211C10</f>
        <v>7.5135170319616962E-5</v>
      </c>
      <c r="Z18" s="16" t="s">
        <v>28710</v>
      </c>
      <c r="AA18" s="33">
        <f>CHOOSE(MIN(D6L211C9,RUN_YEARS),B7L802C7,B7L802C16,B7L802C25,B7L802C34,B7L802C43)</f>
        <v>50617</v>
      </c>
      <c r="AB18" s="16" t="s">
        <v>28711</v>
      </c>
      <c r="AC18" s="33">
        <f>IF(D6L211C12=0,0,D6L211C10/D6L211C12)</f>
        <v>4.3622010972033088E-8</v>
      </c>
      <c r="AD18" s="16" t="s">
        <v>28712</v>
      </c>
      <c r="AE18" s="33">
        <f>IF(D6L211C5=0,0,D6L211C10/D6L211C5)</f>
        <v>0.48354572545047181</v>
      </c>
      <c r="AF18" s="16" t="s">
        <v>28713</v>
      </c>
      <c r="AG18" s="33">
        <f>CHOOSE(MIN(D6L211C9,RUN_YEARS),B7L802C5,B7L802C14,B7L802C23,B7L802C32,B7L802C41)</f>
        <v>662.46699284792351</v>
      </c>
      <c r="AH18" s="16" t="s">
        <v>28714</v>
      </c>
      <c r="AI18" s="33">
        <f>IF(D6L211C15=0,0,D6L211C11/D6L211C15)</f>
        <v>1.1341722852728612E-7</v>
      </c>
      <c r="AJ18" s="16" t="s">
        <v>28715</v>
      </c>
      <c r="AK18" s="33">
        <f>IF(D6L211C5=0,0,D6L211C11/D6L211C5)</f>
        <v>1.6454274549528202E-2</v>
      </c>
      <c r="AL18" s="16" t="s">
        <v>28716</v>
      </c>
      <c r="AM18" s="33">
        <f>D6L211C8*CHOOSE(MIN(D6L211C9,RUN_YEARS),B7L802C4,B7L802C13,B7L802C22,B7L802C31,B7L802C40)</f>
        <v>5.6779429262512698E-4</v>
      </c>
      <c r="AN18" s="16" t="s">
        <v>28717</v>
      </c>
      <c r="AO18" s="33">
        <f>D6L211C8-D6L211C18</f>
        <v>1.7153562070658889E-3</v>
      </c>
      <c r="AP18" s="16" t="s">
        <v>28718</v>
      </c>
      <c r="AQ18" s="33">
        <f>CHOOSE(MIN(D6L211C9,RUN_YEARS),B7L802C2,B7L802C11,B7L802C20,B7L802C29,B7L802C38)</f>
        <v>96.686084871483047</v>
      </c>
      <c r="AR18" s="16" t="s">
        <v>28719</v>
      </c>
      <c r="AS18" s="33">
        <f>IF(D6L211C20=0,0,D6L211C18/D6L211C20)</f>
        <v>5.8725543947699375E-6</v>
      </c>
      <c r="AT18" s="16" t="s">
        <v>28720</v>
      </c>
      <c r="AU18" s="33">
        <f>IF(D6L211C5=0,0,D6L211C18/D6L211C5)</f>
        <v>0.12434447328416763</v>
      </c>
      <c r="AV18" s="16" t="s">
        <v>28721</v>
      </c>
      <c r="AW18" s="33">
        <f>CHOOSE(MIN(D6L211C9,RUN_YEARS),B7L802C1,B7L802C10,B7L802C19,B7L802C28,B7L802C37)</f>
        <v>292.09711681744062</v>
      </c>
      <c r="AX18" s="16" t="s">
        <v>28722</v>
      </c>
      <c r="AY18" s="33">
        <f>IF(D6L211C23=0,0,D6L211C19/D6L211C23)</f>
        <v>5.8725543947699375E-6</v>
      </c>
      <c r="AZ18" s="16" t="s">
        <v>28723</v>
      </c>
      <c r="BA18" s="33">
        <f>IF(D6L211C5=0,0,D6L211C19/D6L211C5)</f>
        <v>0.37565552671583236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0.58428028763899642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50617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662.46699284792351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96.686084871483047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292.09711681744062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5.8770597097149446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5.0542713503548526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2.5271356751774263</v>
      </c>
      <c r="R20" s="16" t="s">
        <v>28749</v>
      </c>
      <c r="S20" s="15">
        <f>D6L213C5-D6L213C7</f>
        <v>2.5271356751774263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2.443971306730873</v>
      </c>
      <c r="X20" s="16" t="s">
        <v>28751</v>
      </c>
      <c r="Y20" s="33">
        <f>D6L213C7-D6L213C10</f>
        <v>8.3164368446553283E-2</v>
      </c>
      <c r="Z20" s="16" t="s">
        <v>28752</v>
      </c>
      <c r="AA20" s="33">
        <f>CHOOSE(MIN(D6L213C9,RUN_YEARS),B7L802C7,B7L802C16,B7L802C25,B7L802C34,B7L802C43)</f>
        <v>50617</v>
      </c>
      <c r="AB20" s="16" t="s">
        <v>28753</v>
      </c>
      <c r="AC20" s="33">
        <f>IF(D6L213C12=0,0,D6L213C10/D6L213C12)</f>
        <v>4.8283606431255762E-5</v>
      </c>
      <c r="AD20" s="16" t="s">
        <v>28754</v>
      </c>
      <c r="AE20" s="33">
        <f>IF(D6L213C5=0,0,D6L213C10/D6L213C5)</f>
        <v>0.48354572545047181</v>
      </c>
      <c r="AF20" s="16" t="s">
        <v>28755</v>
      </c>
      <c r="AG20" s="33">
        <f>CHOOSE(MIN(D6L213C9,RUN_YEARS),B7L802C5,B7L802C14,B7L802C23,B7L802C32,B7L802C41)</f>
        <v>662.46699284792351</v>
      </c>
      <c r="AH20" s="16" t="s">
        <v>28756</v>
      </c>
      <c r="AI20" s="33">
        <f>IF(D6L213C15=0,0,D6L213C11/D6L213C15)</f>
        <v>1.2553737672126492E-4</v>
      </c>
      <c r="AJ20" s="16" t="s">
        <v>28757</v>
      </c>
      <c r="AK20" s="33">
        <f>IF(D6L213C5=0,0,D6L213C11/D6L213C5)</f>
        <v>1.6454274549528181E-2</v>
      </c>
      <c r="AL20" s="16" t="s">
        <v>28758</v>
      </c>
      <c r="AM20" s="33">
        <f>D6L213C8*CHOOSE(MIN(D6L213C9,RUN_YEARS),B7L802C4,B7L802C13,B7L802C22,B7L802C31,B7L802C40)</f>
        <v>0.62847070889513279</v>
      </c>
      <c r="AN20" s="16" t="s">
        <v>28759</v>
      </c>
      <c r="AO20" s="33">
        <f>D6L213C8-D6L213C18</f>
        <v>1.8986649662822934</v>
      </c>
      <c r="AP20" s="16" t="s">
        <v>28760</v>
      </c>
      <c r="AQ20" s="33">
        <f>CHOOSE(MIN(D6L213C9,RUN_YEARS),B7L802C2,B7L802C11,B7L802C20,B7L802C29,B7L802C38)</f>
        <v>96.686084871483047</v>
      </c>
      <c r="AR20" s="16" t="s">
        <v>28761</v>
      </c>
      <c r="AS20" s="33">
        <f>IF(D6L213C20=0,0,D6L213C18/D6L213C20)</f>
        <v>6.5001153964451847E-3</v>
      </c>
      <c r="AT20" s="16" t="s">
        <v>28762</v>
      </c>
      <c r="AU20" s="33">
        <f>IF(D6L213C5=0,0,D6L213C18/D6L213C5)</f>
        <v>0.12434447328416762</v>
      </c>
      <c r="AV20" s="16" t="s">
        <v>28763</v>
      </c>
      <c r="AW20" s="33">
        <f>CHOOSE(MIN(D6L213C9,RUN_YEARS),B7L802C1,B7L802C10,B7L802C19,B7L802C28,B7L802C37)</f>
        <v>292.09711681744062</v>
      </c>
      <c r="AX20" s="16" t="s">
        <v>28764</v>
      </c>
      <c r="AY20" s="33">
        <f>IF(D6L213C23=0,0,D6L213C19/D6L213C23)</f>
        <v>6.5001153964451847E-3</v>
      </c>
      <c r="AZ20" s="16" t="s">
        <v>28765</v>
      </c>
      <c r="BA20" s="33">
        <f>IF(D6L213C5=0,0,D6L213C19/D6L213C5)</f>
        <v>0.37565552671583236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0.83576963849119901</v>
      </c>
      <c r="J21" s="16" t="s">
        <v>28787</v>
      </c>
      <c r="K21" s="21">
        <f>_xlfn.SINGLE(IF(FLOW_THRU_100PCT="Y",1,INDEX(VariabilityMatrix,D6L214C1,_xlfn.SINGLE(D6L214C9))))</f>
        <v>0.60783853788322528</v>
      </c>
      <c r="L21" s="16" t="s">
        <v>28767</v>
      </c>
      <c r="M21" s="15">
        <f>IF(_xlfn.SINGLE(D6L214C2)&lt;&gt;0,_xlfn.SINGLE(D6L214C2)*_xlfn.SINGLE(D6L214C4),_xlfn.SINGLE(D6L214C3)*_xlfn.SINGLE(D6L214C4))</f>
        <v>0.50801299506768216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0.25400649753384108</v>
      </c>
      <c r="R21" s="16" t="s">
        <v>28769</v>
      </c>
      <c r="S21" s="15">
        <f>D6L214C5-D6L214C7</f>
        <v>0.25400649753384108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0.24597983073369303</v>
      </c>
      <c r="X21" s="16" t="s">
        <v>28771</v>
      </c>
      <c r="Y21" s="33">
        <f>D6L214C7-D6L214C10</f>
        <v>8.0266668001480468E-3</v>
      </c>
      <c r="Z21" s="16" t="s">
        <v>28772</v>
      </c>
      <c r="AA21" s="33">
        <f>CHOOSE(MIN(D6L214C9,RUN_YEARS),B7L802C7,B7L802C16,B7L802C25,B7L802C34,B7L802C43)</f>
        <v>48485.8</v>
      </c>
      <c r="AB21" s="16" t="s">
        <v>28773</v>
      </c>
      <c r="AC21" s="33">
        <f>IF(D6L214C12=0,0,D6L214C10/D6L214C12)</f>
        <v>5.0732344466564029E-6</v>
      </c>
      <c r="AD21" s="16" t="s">
        <v>28774</v>
      </c>
      <c r="AE21" s="33">
        <f>IF(D6L214C5=0,0,D6L214C10/D6L214C5)</f>
        <v>0.48419987898325584</v>
      </c>
      <c r="AF21" s="16" t="s">
        <v>28775</v>
      </c>
      <c r="AG21" s="33">
        <f>CHOOSE(MIN(D6L214C9,RUN_YEARS),B7L802C5,B7L802C14,B7L802C23,B7L802C32,B7L802C41)</f>
        <v>608.52293955252378</v>
      </c>
      <c r="AH21" s="16" t="s">
        <v>28776</v>
      </c>
      <c r="AI21" s="33">
        <f>IF(D6L214C15=0,0,D6L214C11/D6L214C15)</f>
        <v>1.3190409561306663E-5</v>
      </c>
      <c r="AJ21" s="16" t="s">
        <v>28777</v>
      </c>
      <c r="AK21" s="33">
        <f>IF(D6L214C5=0,0,D6L214C11/D6L214C5)</f>
        <v>1.580012101674419E-2</v>
      </c>
      <c r="AL21" s="16" t="s">
        <v>28778</v>
      </c>
      <c r="AM21" s="33">
        <f>D6L214C8*CHOOSE(MIN(D6L214C9,RUN_YEARS),B7L802C4,B7L802C13,B7L802C22,B7L802C31,B7L802C40)</f>
        <v>6.6522174630358893E-2</v>
      </c>
      <c r="AN21" s="16" t="s">
        <v>28779</v>
      </c>
      <c r="AO21" s="33">
        <f>D6L214C8-D6L214C18</f>
        <v>0.18748432290348219</v>
      </c>
      <c r="AP21" s="16" t="s">
        <v>28780</v>
      </c>
      <c r="AQ21" s="33">
        <f>CHOOSE(MIN(D6L214C9,RUN_YEARS),B7L802C2,B7L802C11,B7L802C20,B7L802C29,B7L802C38)</f>
        <v>95.956253661119419</v>
      </c>
      <c r="AR21" s="16" t="s">
        <v>28781</v>
      </c>
      <c r="AS21" s="33">
        <f>IF(D6L214C20=0,0,D6L214C18/D6L214C20)</f>
        <v>6.9325522925571504E-4</v>
      </c>
      <c r="AT21" s="16" t="s">
        <v>28782</v>
      </c>
      <c r="AU21" s="33">
        <f>IF(D6L214C5=0,0,D6L214C18/D6L214C5)</f>
        <v>0.13094581295404895</v>
      </c>
      <c r="AV21" s="16" t="s">
        <v>28783</v>
      </c>
      <c r="AW21" s="33">
        <f>CHOOSE(MIN(D6L214C9,RUN_YEARS),B7L802C1,B7L802C10,B7L802C19,B7L802C28,B7L802C37)</f>
        <v>270.44054626860435</v>
      </c>
      <c r="AX21" s="16" t="s">
        <v>28784</v>
      </c>
      <c r="AY21" s="33">
        <f>IF(D6L214C23=0,0,D6L214C19/D6L214C23)</f>
        <v>6.9325522925571526E-4</v>
      </c>
      <c r="AZ21" s="16" t="s">
        <v>28785</v>
      </c>
      <c r="BA21" s="33">
        <f>IF(D6L214C5=0,0,D6L214C19/D6L214C5)</f>
        <v>0.36905418704595105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1.5839334765270032</v>
      </c>
      <c r="J22" s="16" t="s">
        <v>28808</v>
      </c>
      <c r="K22" s="21">
        <f>_xlfn.SINGLE(IF(FLOW_THRU_100PCT="Y",1,INDEX(VariabilityMatrix,D6L215C1,_xlfn.SINGLE(D6L215C9))))</f>
        <v>0.6071092211623883</v>
      </c>
      <c r="L22" s="16" t="s">
        <v>28788</v>
      </c>
      <c r="M22" s="15">
        <f>IF(_xlfn.SINGLE(D6L215C2)&lt;&gt;0,_xlfn.SINGLE(D6L215C2)*_xlfn.SINGLE(D6L215C4),_xlfn.SINGLE(D6L215C3)*_xlfn.SINGLE(D6L215C4))</f>
        <v>0.96162061930734299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0.4808103096536715</v>
      </c>
      <c r="R22" s="16" t="s">
        <v>28790</v>
      </c>
      <c r="S22" s="15">
        <f>D6L215C5-D6L215C7</f>
        <v>0.4808103096536715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0.46549724971958467</v>
      </c>
      <c r="X22" s="16" t="s">
        <v>28792</v>
      </c>
      <c r="Y22" s="33">
        <f>D6L215C7-D6L215C10</f>
        <v>1.5313059934086826E-2</v>
      </c>
      <c r="Z22" s="16" t="s">
        <v>28793</v>
      </c>
      <c r="AA22" s="33">
        <f>CHOOSE(MIN(D6L215C9,RUN_YEARS),B7L802C7,B7L802C16,B7L802C25,B7L802C34,B7L802C43)</f>
        <v>50735</v>
      </c>
      <c r="AB22" s="16" t="s">
        <v>28794</v>
      </c>
      <c r="AC22" s="33">
        <f>IF(D6L215C12=0,0,D6L215C10/D6L215C12)</f>
        <v>9.1750714441625039E-6</v>
      </c>
      <c r="AD22" s="16" t="s">
        <v>28795</v>
      </c>
      <c r="AE22" s="33">
        <f>IF(D6L215C5=0,0,D6L215C10/D6L215C5)</f>
        <v>0.48407577829901688</v>
      </c>
      <c r="AF22" s="16" t="s">
        <v>28796</v>
      </c>
      <c r="AG22" s="33">
        <f>CHOOSE(MIN(D6L215C9,RUN_YEARS),B7L802C5,B7L802C14,B7L802C23,B7L802C32,B7L802C41)</f>
        <v>641.91744685916603</v>
      </c>
      <c r="AH22" s="16" t="s">
        <v>28797</v>
      </c>
      <c r="AI22" s="33">
        <f>IF(D6L215C15=0,0,D6L215C11/D6L215C15)</f>
        <v>2.3855185754822529E-5</v>
      </c>
      <c r="AJ22" s="16" t="s">
        <v>28798</v>
      </c>
      <c r="AK22" s="33">
        <f>IF(D6L215C5=0,0,D6L215C11/D6L215C5)</f>
        <v>1.5924221700983128E-2</v>
      </c>
      <c r="AL22" s="16" t="s">
        <v>28799</v>
      </c>
      <c r="AM22" s="33">
        <f>D6L215C8*CHOOSE(MIN(D6L215C9,RUN_YEARS),B7L802C4,B7L802C13,B7L802C22,B7L802C31,B7L802C40)</f>
        <v>0.12882569410840777</v>
      </c>
      <c r="AN22" s="16" t="s">
        <v>28800</v>
      </c>
      <c r="AO22" s="33">
        <f>D6L215C8-D6L215C18</f>
        <v>0.35198461554526372</v>
      </c>
      <c r="AP22" s="16" t="s">
        <v>28801</v>
      </c>
      <c r="AQ22" s="33">
        <f>CHOOSE(MIN(D6L215C9,RUN_YEARS),B7L802C2,B7L802C11,B7L802C20,B7L802C29,B7L802C38)</f>
        <v>104.23479524986631</v>
      </c>
      <c r="AR22" s="16" t="s">
        <v>28802</v>
      </c>
      <c r="AS22" s="33">
        <f>IF(D6L215C20=0,0,D6L215C18/D6L215C20)</f>
        <v>1.2359183303386689E-3</v>
      </c>
      <c r="AT22" s="16" t="s">
        <v>28803</v>
      </c>
      <c r="AU22" s="33">
        <f>IF(D6L215C5=0,0,D6L215C18/D6L215C5)</f>
        <v>0.1339672751622164</v>
      </c>
      <c r="AV22" s="16" t="s">
        <v>28804</v>
      </c>
      <c r="AW22" s="33">
        <f>CHOOSE(MIN(D6L215C9,RUN_YEARS),B7L802C1,B7L802C10,B7L802C19,B7L802C28,B7L802C37)</f>
        <v>284.79601516130293</v>
      </c>
      <c r="AX22" s="16" t="s">
        <v>28805</v>
      </c>
      <c r="AY22" s="33">
        <f>IF(D6L215C23=0,0,D6L215C19/D6L215C23)</f>
        <v>1.2359183303386689E-3</v>
      </c>
      <c r="AZ22" s="16" t="s">
        <v>28806</v>
      </c>
      <c r="BA22" s="33">
        <f>IF(D6L215C5=0,0,D6L215C19/D6L215C5)</f>
        <v>0.3660327248377836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393.06961683183778</v>
      </c>
      <c r="J23" s="16" t="s">
        <v>28829</v>
      </c>
      <c r="K23" s="21">
        <f>_xlfn.SINGLE(IF(FLOW_THRU_100PCT="Y",1,INDEX(VariabilityMatrix,D6L216C1,_xlfn.SINGLE(D6L216C9))))</f>
        <v>0.28046174996020662</v>
      </c>
      <c r="L23" s="16" t="s">
        <v>28809</v>
      </c>
      <c r="M23" s="15">
        <f>IF(_xlfn.SINGLE(D6L216C2)&lt;&gt;0,_xlfn.SINGLE(D6L216C2)*_xlfn.SINGLE(D6L216C4),_xlfn.SINGLE(D6L216C3)*_xlfn.SINGLE(D6L216C4))</f>
        <v>110.2409925928451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55.120496296422552</v>
      </c>
      <c r="R23" s="16" t="s">
        <v>28811</v>
      </c>
      <c r="S23" s="15">
        <f>D6L216C5-D6L216C7</f>
        <v>55.120496296422552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53.364994289837647</v>
      </c>
      <c r="X23" s="16" t="s">
        <v>28813</v>
      </c>
      <c r="Y23" s="33">
        <f>D6L216C7-D6L216C10</f>
        <v>1.755502006584905</v>
      </c>
      <c r="Z23" s="16" t="s">
        <v>28814</v>
      </c>
      <c r="AA23" s="33">
        <f>CHOOSE(MIN(D6L216C9,RUN_YEARS),B7L802C7,B7L802C16,B7L802C25,B7L802C34,B7L802C43)</f>
        <v>50735</v>
      </c>
      <c r="AB23" s="16" t="s">
        <v>28815</v>
      </c>
      <c r="AC23" s="33">
        <f>IF(D6L216C12=0,0,D6L216C10/D6L216C12)</f>
        <v>1.051837869120679E-3</v>
      </c>
      <c r="AD23" s="16" t="s">
        <v>28816</v>
      </c>
      <c r="AE23" s="33">
        <f>IF(D6L216C5=0,0,D6L216C10/D6L216C5)</f>
        <v>0.48407577829901688</v>
      </c>
      <c r="AF23" s="16" t="s">
        <v>28817</v>
      </c>
      <c r="AG23" s="33">
        <f>CHOOSE(MIN(D6L216C9,RUN_YEARS),B7L802C5,B7L802C14,B7L802C23,B7L802C32,B7L802C41)</f>
        <v>641.91744685916603</v>
      </c>
      <c r="AH23" s="16" t="s">
        <v>28818</v>
      </c>
      <c r="AI23" s="33">
        <f>IF(D6L216C15=0,0,D6L216C11/D6L216C15)</f>
        <v>2.7347784597137686E-3</v>
      </c>
      <c r="AJ23" s="16" t="s">
        <v>28819</v>
      </c>
      <c r="AK23" s="33">
        <f>IF(D6L216C5=0,0,D6L216C11/D6L216C5)</f>
        <v>1.5924221700983135E-2</v>
      </c>
      <c r="AL23" s="16" t="s">
        <v>28820</v>
      </c>
      <c r="AM23" s="33">
        <f>D6L216C8*CHOOSE(MIN(D6L216C9,RUN_YEARS),B7L802C4,B7L802C13,B7L802C22,B7L802C31,B7L802C40)</f>
        <v>14.76868538884154</v>
      </c>
      <c r="AN23" s="16" t="s">
        <v>28821</v>
      </c>
      <c r="AO23" s="33">
        <f>D6L216C8-D6L216C18</f>
        <v>40.351810907581012</v>
      </c>
      <c r="AP23" s="16" t="s">
        <v>28822</v>
      </c>
      <c r="AQ23" s="33">
        <f>CHOOSE(MIN(D6L216C9,RUN_YEARS),B7L802C2,B7L802C11,B7L802C20,B7L802C29,B7L802C38)</f>
        <v>104.23479524986631</v>
      </c>
      <c r="AR23" s="16" t="s">
        <v>28823</v>
      </c>
      <c r="AS23" s="33">
        <f>IF(D6L216C20=0,0,D6L216C18/D6L216C20)</f>
        <v>0.14168671174955352</v>
      </c>
      <c r="AT23" s="16" t="s">
        <v>28824</v>
      </c>
      <c r="AU23" s="33">
        <f>IF(D6L216C5=0,0,D6L216C18/D6L216C5)</f>
        <v>0.1339672751622164</v>
      </c>
      <c r="AV23" s="16" t="s">
        <v>28825</v>
      </c>
      <c r="AW23" s="33">
        <f>CHOOSE(MIN(D6L216C9,RUN_YEARS),B7L802C1,B7L802C10,B7L802C19,B7L802C28,B7L802C37)</f>
        <v>284.79601516130293</v>
      </c>
      <c r="AX23" s="16" t="s">
        <v>28826</v>
      </c>
      <c r="AY23" s="33">
        <f>IF(D6L216C23=0,0,D6L216C19/D6L216C23)</f>
        <v>0.14168671174955355</v>
      </c>
      <c r="AZ23" s="16" t="s">
        <v>28827</v>
      </c>
      <c r="BA23" s="33">
        <f>IF(D6L216C5=0,0,D6L216C19/D6L216C5)</f>
        <v>0.3660327248377836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59.751251865813494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51.386076604599602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25.693038302299801</v>
      </c>
      <c r="R24" s="16" t="s">
        <v>28832</v>
      </c>
      <c r="S24" s="15">
        <f>D6L217C5-D6L217C7</f>
        <v>25.693038302299801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24.874755026104456</v>
      </c>
      <c r="X24" s="16" t="s">
        <v>28834</v>
      </c>
      <c r="Y24" s="33">
        <f>D6L217C7-D6L217C10</f>
        <v>0.81828327619534491</v>
      </c>
      <c r="Z24" s="16" t="s">
        <v>28835</v>
      </c>
      <c r="AA24" s="33">
        <f>CHOOSE(MIN(D6L217C9,RUN_YEARS),B7L802C7,B7L802C16,B7L802C25,B7L802C34,B7L802C43)</f>
        <v>50735</v>
      </c>
      <c r="AB24" s="16" t="s">
        <v>28836</v>
      </c>
      <c r="AC24" s="33">
        <f>IF(D6L217C12=0,0,D6L217C10/D6L217C12)</f>
        <v>4.9028786884999418E-4</v>
      </c>
      <c r="AD24" s="16" t="s">
        <v>28837</v>
      </c>
      <c r="AE24" s="33">
        <f>IF(D6L217C5=0,0,D6L217C10/D6L217C5)</f>
        <v>0.48407577829901688</v>
      </c>
      <c r="AF24" s="16" t="s">
        <v>28838</v>
      </c>
      <c r="AG24" s="33">
        <f>CHOOSE(MIN(D6L217C9,RUN_YEARS),B7L802C5,B7L802C14,B7L802C23,B7L802C32,B7L802C41)</f>
        <v>641.91744685916603</v>
      </c>
      <c r="AH24" s="16" t="s">
        <v>28839</v>
      </c>
      <c r="AI24" s="33">
        <f>IF(D6L217C15=0,0,D6L217C11/D6L217C15)</f>
        <v>1.2747484590099835E-3</v>
      </c>
      <c r="AJ24" s="16" t="s">
        <v>28840</v>
      </c>
      <c r="AK24" s="33">
        <f>IF(D6L217C5=0,0,D6L217C11/D6L217C5)</f>
        <v>1.59242217009831E-2</v>
      </c>
      <c r="AL24" s="16" t="s">
        <v>28841</v>
      </c>
      <c r="AM24" s="33">
        <f>D6L217C8*CHOOSE(MIN(D6L217C9,RUN_YEARS),B7L802C4,B7L802C13,B7L802C22,B7L802C31,B7L802C40)</f>
        <v>6.8840526639951261</v>
      </c>
      <c r="AN24" s="16" t="s">
        <v>28842</v>
      </c>
      <c r="AO24" s="33">
        <f>D6L217C8-D6L217C18</f>
        <v>18.808985638304677</v>
      </c>
      <c r="AP24" s="16" t="s">
        <v>28843</v>
      </c>
      <c r="AQ24" s="33">
        <f>CHOOSE(MIN(D6L217C9,RUN_YEARS),B7L802C2,B7L802C11,B7L802C20,B7L802C29,B7L802C38)</f>
        <v>104.23479524986631</v>
      </c>
      <c r="AR24" s="16" t="s">
        <v>28844</v>
      </c>
      <c r="AS24" s="33">
        <f>IF(D6L217C20=0,0,D6L217C18/D6L217C20)</f>
        <v>6.6043710715726234E-2</v>
      </c>
      <c r="AT24" s="16" t="s">
        <v>28845</v>
      </c>
      <c r="AU24" s="33">
        <f>IF(D6L217C5=0,0,D6L217C18/D6L217C5)</f>
        <v>0.1339672751622164</v>
      </c>
      <c r="AV24" s="16" t="s">
        <v>28846</v>
      </c>
      <c r="AW24" s="33">
        <f>CHOOSE(MIN(D6L217C9,RUN_YEARS),B7L802C1,B7L802C10,B7L802C19,B7L802C28,B7L802C37)</f>
        <v>284.79601516130293</v>
      </c>
      <c r="AX24" s="16" t="s">
        <v>28847</v>
      </c>
      <c r="AY24" s="33">
        <f>IF(D6L217C23=0,0,D6L217C19/D6L217C23)</f>
        <v>6.6043710715726248E-2</v>
      </c>
      <c r="AZ24" s="16" t="s">
        <v>28848</v>
      </c>
      <c r="BA24" s="33">
        <f>IF(D6L217C5=0,0,D6L217C19/D6L217C5)</f>
        <v>0.3660327248377836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147.15040464086439</v>
      </c>
      <c r="J25" s="16" t="s">
        <v>28870</v>
      </c>
      <c r="K25" s="21">
        <f>_xlfn.SINGLE(IF(FLOW_THRU_100PCT="Y",1,INDEX(VariabilityMatrix,D6L218C1,_xlfn.SINGLE(D6L218C9))))</f>
        <v>0.26888686843690557</v>
      </c>
      <c r="L25" s="16" t="s">
        <v>28850</v>
      </c>
      <c r="M25" s="15">
        <f>IF(_xlfn.SINGLE(D6L218C2)&lt;&gt;0,_xlfn.SINGLE(D6L218C2)*_xlfn.SINGLE(D6L218C4),_xlfn.SINGLE(D6L218C3)*_xlfn.SINGLE(D6L218C4))</f>
        <v>39.566811493105526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19.783405746552763</v>
      </c>
      <c r="R25" s="16" t="s">
        <v>28852</v>
      </c>
      <c r="S25" s="15">
        <f>D6L218C5-D6L218C7</f>
        <v>19.783405746552763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19.132362567195777</v>
      </c>
      <c r="X25" s="16" t="s">
        <v>28854</v>
      </c>
      <c r="Y25" s="33">
        <f>D6L218C7-D6L218C10</f>
        <v>0.65104317935698575</v>
      </c>
      <c r="Z25" s="16" t="s">
        <v>28855</v>
      </c>
      <c r="AA25" s="33">
        <f>CHOOSE(MIN(D6L218C9,RUN_YEARS),B7L802C7,B7L802C16,B7L802C25,B7L802C34,B7L802C43)</f>
        <v>50617</v>
      </c>
      <c r="AB25" s="16" t="s">
        <v>28856</v>
      </c>
      <c r="AC25" s="33">
        <f>IF(D6L218C12=0,0,D6L218C10/D6L218C12)</f>
        <v>3.779829418415903E-4</v>
      </c>
      <c r="AD25" s="16" t="s">
        <v>28857</v>
      </c>
      <c r="AE25" s="33">
        <f>IF(D6L218C5=0,0,D6L218C10/D6L218C5)</f>
        <v>0.48354572545047181</v>
      </c>
      <c r="AF25" s="16" t="s">
        <v>28858</v>
      </c>
      <c r="AG25" s="33">
        <f>CHOOSE(MIN(D6L218C9,RUN_YEARS),B7L802C5,B7L802C14,B7L802C23,B7L802C32,B7L802C41)</f>
        <v>662.46699284792351</v>
      </c>
      <c r="AH25" s="16" t="s">
        <v>28859</v>
      </c>
      <c r="AI25" s="33">
        <f>IF(D6L218C15=0,0,D6L218C11/D6L218C15)</f>
        <v>9.8275564878813485E-4</v>
      </c>
      <c r="AJ25" s="16" t="s">
        <v>28860</v>
      </c>
      <c r="AK25" s="33">
        <f>IF(D6L218C5=0,0,D6L218C11/D6L218C5)</f>
        <v>1.6454274549528192E-2</v>
      </c>
      <c r="AL25" s="16" t="s">
        <v>28861</v>
      </c>
      <c r="AM25" s="33">
        <f>D6L218C8*CHOOSE(MIN(D6L218C9,RUN_YEARS),B7L802C4,B7L802C13,B7L802C22,B7L802C31,B7L802C40)</f>
        <v>4.9199143346441572</v>
      </c>
      <c r="AN25" s="16" t="s">
        <v>28862</v>
      </c>
      <c r="AO25" s="33">
        <f>D6L218C8-D6L218C18</f>
        <v>14.863491411908605</v>
      </c>
      <c r="AP25" s="16" t="s">
        <v>28863</v>
      </c>
      <c r="AQ25" s="33">
        <f>CHOOSE(MIN(D6L218C9,RUN_YEARS),B7L802C2,B7L802C11,B7L802C20,B7L802C29,B7L802C38)</f>
        <v>96.686084871483047</v>
      </c>
      <c r="AR25" s="16" t="s">
        <v>28864</v>
      </c>
      <c r="AS25" s="33">
        <f>IF(D6L218C20=0,0,D6L218C18/D6L218C20)</f>
        <v>5.0885443765602875E-2</v>
      </c>
      <c r="AT25" s="16" t="s">
        <v>28865</v>
      </c>
      <c r="AU25" s="33">
        <f>IF(D6L218C5=0,0,D6L218C18/D6L218C5)</f>
        <v>0.12434447328416764</v>
      </c>
      <c r="AV25" s="16" t="s">
        <v>28866</v>
      </c>
      <c r="AW25" s="33">
        <f>CHOOSE(MIN(D6L218C9,RUN_YEARS),B7L802C1,B7L802C10,B7L802C19,B7L802C28,B7L802C37)</f>
        <v>292.09711681744062</v>
      </c>
      <c r="AX25" s="16" t="s">
        <v>28867</v>
      </c>
      <c r="AY25" s="33">
        <f>IF(D6L218C23=0,0,D6L218C19/D6L218C23)</f>
        <v>5.0885443765602861E-2</v>
      </c>
      <c r="AZ25" s="16" t="s">
        <v>28868</v>
      </c>
      <c r="BA25" s="33">
        <f>IF(D6L218C5=0,0,D6L218C19/D6L218C5)</f>
        <v>0.37565552671583236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956.39883385107169</v>
      </c>
      <c r="J26" s="16" t="s">
        <v>28891</v>
      </c>
      <c r="K26" s="21">
        <f>_xlfn.SINGLE(IF(FLOW_THRU_100PCT="Y",1,INDEX(VariabilityMatrix,D6L219C1,_xlfn.SINGLE(D6L219C9))))</f>
        <v>0.28046174996020662</v>
      </c>
      <c r="L26" s="16" t="s">
        <v>28871</v>
      </c>
      <c r="M26" s="15">
        <f>IF(_xlfn.SINGLE(D6L219C2)&lt;&gt;0,_xlfn.SINGLE(D6L219C2)*_xlfn.SINGLE(D6L219C4),_xlfn.SINGLE(D6L219C3)*_xlfn.SINGLE(D6L219C4))</f>
        <v>268.23329060177247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134.11664530088623</v>
      </c>
      <c r="R26" s="16" t="s">
        <v>28873</v>
      </c>
      <c r="S26" s="15">
        <f>D6L219C5-D6L219C7</f>
        <v>134.11664530088623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129.84523891375937</v>
      </c>
      <c r="X26" s="16" t="s">
        <v>28875</v>
      </c>
      <c r="Y26" s="33">
        <f>D6L219C7-D6L219C10</f>
        <v>4.2714063871268593</v>
      </c>
      <c r="Z26" s="16" t="s">
        <v>28876</v>
      </c>
      <c r="AA26" s="33">
        <f>CHOOSE(MIN(D6L219C9,RUN_YEARS),B7L802C7,B7L802C16,B7L802C25,B7L802C34,B7L802C43)</f>
        <v>50735</v>
      </c>
      <c r="AB26" s="16" t="s">
        <v>28877</v>
      </c>
      <c r="AC26" s="33">
        <f>IF(D6L219C12=0,0,D6L219C10/D6L219C12)</f>
        <v>2.5592833135657704E-3</v>
      </c>
      <c r="AD26" s="16" t="s">
        <v>28878</v>
      </c>
      <c r="AE26" s="33">
        <f>IF(D6L219C5=0,0,D6L219C10/D6L219C5)</f>
        <v>0.48407577829901688</v>
      </c>
      <c r="AF26" s="16" t="s">
        <v>28879</v>
      </c>
      <c r="AG26" s="33">
        <f>CHOOSE(MIN(D6L219C9,RUN_YEARS),B7L802C5,B7L802C14,B7L802C23,B7L802C32,B7L802C41)</f>
        <v>641.91744685916603</v>
      </c>
      <c r="AH26" s="16" t="s">
        <v>28880</v>
      </c>
      <c r="AI26" s="33">
        <f>IF(D6L219C15=0,0,D6L219C11/D6L219C15)</f>
        <v>6.6541366152710092E-3</v>
      </c>
      <c r="AJ26" s="16" t="s">
        <v>28881</v>
      </c>
      <c r="AK26" s="33">
        <f>IF(D6L219C5=0,0,D6L219C11/D6L219C5)</f>
        <v>1.5924221700983128E-2</v>
      </c>
      <c r="AL26" s="16" t="s">
        <v>28882</v>
      </c>
      <c r="AM26" s="33">
        <f>D6L219C8*CHOOSE(MIN(D6L219C9,RUN_YEARS),B7L802C4,B7L802C13,B7L802C22,B7L802C31,B7L802C40)</f>
        <v>35.934483049714409</v>
      </c>
      <c r="AN26" s="16" t="s">
        <v>28883</v>
      </c>
      <c r="AO26" s="33">
        <f>D6L219C8-D6L219C18</f>
        <v>98.182162251171832</v>
      </c>
      <c r="AP26" s="16" t="s">
        <v>28884</v>
      </c>
      <c r="AQ26" s="33">
        <f>CHOOSE(MIN(D6L219C9,RUN_YEARS),B7L802C2,B7L802C11,B7L802C20,B7L802C29,B7L802C38)</f>
        <v>104.23479524986631</v>
      </c>
      <c r="AR26" s="16" t="s">
        <v>28885</v>
      </c>
      <c r="AS26" s="33">
        <f>IF(D6L219C20=0,0,D6L219C18/D6L219C20)</f>
        <v>0.34474556182102251</v>
      </c>
      <c r="AT26" s="16" t="s">
        <v>28886</v>
      </c>
      <c r="AU26" s="33">
        <f>IF(D6L219C5=0,0,D6L219C18/D6L219C5)</f>
        <v>0.1339672751622164</v>
      </c>
      <c r="AV26" s="16" t="s">
        <v>28887</v>
      </c>
      <c r="AW26" s="33">
        <f>CHOOSE(MIN(D6L219C9,RUN_YEARS),B7L802C1,B7L802C10,B7L802C19,B7L802C28,B7L802C37)</f>
        <v>284.79601516130293</v>
      </c>
      <c r="AX26" s="16" t="s">
        <v>28888</v>
      </c>
      <c r="AY26" s="33">
        <f>IF(D6L219C23=0,0,D6L219C19/D6L219C23)</f>
        <v>0.34474556182102256</v>
      </c>
      <c r="AZ26" s="16" t="s">
        <v>28889</v>
      </c>
      <c r="BA26" s="33">
        <f>IF(D6L219C5=0,0,D6L219C19/D6L219C5)</f>
        <v>0.3660327248377836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311.55550505050701</v>
      </c>
      <c r="J27" s="16" t="s">
        <v>28912</v>
      </c>
      <c r="K27" s="21">
        <f>_xlfn.SINGLE(IF(FLOW_THRU_100PCT="Y",1,INDEX(VariabilityMatrix,D6L220C1,_xlfn.SINGLE(D6L220C9))))</f>
        <v>0.26888686843690557</v>
      </c>
      <c r="L27" s="16" t="s">
        <v>28892</v>
      </c>
      <c r="M27" s="15">
        <f>IF(_xlfn.SINGLE(D6L220C2)&lt;&gt;0,_xlfn.SINGLE(D6L220C2)*_xlfn.SINGLE(D6L220C4),_xlfn.SINGLE(D6L220C3)*_xlfn.SINGLE(D6L220C4))</f>
        <v>83.77318409730934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41.88659204865467</v>
      </c>
      <c r="R27" s="16" t="s">
        <v>28894</v>
      </c>
      <c r="S27" s="15">
        <f>D6L220C5-D6L220C7</f>
        <v>41.88659204865467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40.508165077629371</v>
      </c>
      <c r="X27" s="16" t="s">
        <v>28896</v>
      </c>
      <c r="Y27" s="33">
        <f>D6L220C7-D6L220C10</f>
        <v>1.3784269710252985</v>
      </c>
      <c r="Z27" s="16" t="s">
        <v>28897</v>
      </c>
      <c r="AA27" s="33">
        <f>CHOOSE(MIN(D6L220C9,RUN_YEARS),B7L802C7,B7L802C16,B7L802C25,B7L802C34,B7L802C43)</f>
        <v>50617</v>
      </c>
      <c r="AB27" s="16" t="s">
        <v>28898</v>
      </c>
      <c r="AC27" s="33">
        <f>IF(D6L220C12=0,0,D6L220C10/D6L220C12)</f>
        <v>8.0028775070884036E-4</v>
      </c>
      <c r="AD27" s="16" t="s">
        <v>28899</v>
      </c>
      <c r="AE27" s="33">
        <f>IF(D6L220C5=0,0,D6L220C10/D6L220C5)</f>
        <v>0.48354572545047181</v>
      </c>
      <c r="AF27" s="16" t="s">
        <v>28900</v>
      </c>
      <c r="AG27" s="33">
        <f>CHOOSE(MIN(D6L220C9,RUN_YEARS),B7L802C5,B7L802C14,B7L802C23,B7L802C32,B7L802C41)</f>
        <v>662.46699284792351</v>
      </c>
      <c r="AH27" s="16" t="s">
        <v>28901</v>
      </c>
      <c r="AI27" s="33">
        <f>IF(D6L220C15=0,0,D6L220C11/D6L220C15)</f>
        <v>2.0807481518429877E-3</v>
      </c>
      <c r="AJ27" s="16" t="s">
        <v>28902</v>
      </c>
      <c r="AK27" s="33">
        <f>IF(D6L220C5=0,0,D6L220C11/D6L220C5)</f>
        <v>1.6454274549528213E-2</v>
      </c>
      <c r="AL27" s="16" t="s">
        <v>28903</v>
      </c>
      <c r="AM27" s="33">
        <f>D6L220C8*CHOOSE(MIN(D6L220C9,RUN_YEARS),B7L802C4,B7L802C13,B7L802C22,B7L802C31,B7L802C40)</f>
        <v>10.416732451917538</v>
      </c>
      <c r="AN27" s="16" t="s">
        <v>28904</v>
      </c>
      <c r="AO27" s="33">
        <f>D6L220C8-D6L220C18</f>
        <v>31.46985959673713</v>
      </c>
      <c r="AP27" s="16" t="s">
        <v>28905</v>
      </c>
      <c r="AQ27" s="33">
        <f>CHOOSE(MIN(D6L220C9,RUN_YEARS),B7L802C2,B7L802C11,B7L802C20,B7L802C29,B7L802C38)</f>
        <v>96.686084871483047</v>
      </c>
      <c r="AR27" s="16" t="s">
        <v>28906</v>
      </c>
      <c r="AS27" s="33">
        <f>IF(D6L220C20=0,0,D6L220C18/D6L220C20)</f>
        <v>0.10773765910330999</v>
      </c>
      <c r="AT27" s="16" t="s">
        <v>28907</v>
      </c>
      <c r="AU27" s="33">
        <f>IF(D6L220C5=0,0,D6L220C18/D6L220C5)</f>
        <v>0.12434447328416763</v>
      </c>
      <c r="AV27" s="16" t="s">
        <v>28908</v>
      </c>
      <c r="AW27" s="33">
        <f>CHOOSE(MIN(D6L220C9,RUN_YEARS),B7L802C1,B7L802C10,B7L802C19,B7L802C28,B7L802C37)</f>
        <v>292.09711681744062</v>
      </c>
      <c r="AX27" s="16" t="s">
        <v>28909</v>
      </c>
      <c r="AY27" s="33">
        <f>IF(D6L220C23=0,0,D6L220C19/D6L220C23)</f>
        <v>0.10773765910330999</v>
      </c>
      <c r="AZ27" s="16" t="s">
        <v>28910</v>
      </c>
      <c r="BA27" s="33">
        <f>IF(D6L220C5=0,0,D6L220C19/D6L220C5)</f>
        <v>0.37565552671583236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0.26888686843690557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50617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662.46699284792351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96.686084871483047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292.09711681744062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0.26888686843690557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50617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662.46699284792351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96.686084871483047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292.09711681744062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0.26888686843690557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50617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662.46699284792351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96.686084871483047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292.09711681744062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0.26888686843690557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50617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662.46699284792351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96.686084871483047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292.09711681744062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0.26888686843690557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50617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662.46699284792351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96.686084871483047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292.09711681744062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13.795125670911476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11.863808076983869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5.9319040384919344</v>
      </c>
      <c r="R33" s="16" t="s">
        <v>29020</v>
      </c>
      <c r="S33" s="15">
        <f>D6L226C5-D6L226C7</f>
        <v>5.9319040384919344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5.7366936831903317</v>
      </c>
      <c r="X33" s="16" t="s">
        <v>29022</v>
      </c>
      <c r="Y33" s="33">
        <f>D6L226C7-D6L226C10</f>
        <v>0.19521035530160269</v>
      </c>
      <c r="Z33" s="16" t="s">
        <v>29023</v>
      </c>
      <c r="AA33" s="33">
        <f>CHOOSE(MIN(D6L226C9,RUN_YEARS),B7L802C7,B7L802C16,B7L802C25,B7L802C34,B7L802C43)</f>
        <v>50617</v>
      </c>
      <c r="AB33" s="16" t="s">
        <v>29024</v>
      </c>
      <c r="AC33" s="33">
        <f>IF(D6L226C12=0,0,D6L226C10/D6L226C12)</f>
        <v>1.1333531586601994E-4</v>
      </c>
      <c r="AD33" s="16" t="s">
        <v>29025</v>
      </c>
      <c r="AE33" s="33">
        <f>IF(D6L226C5=0,0,D6L226C10/D6L226C5)</f>
        <v>0.48354572545047181</v>
      </c>
      <c r="AF33" s="16" t="s">
        <v>29026</v>
      </c>
      <c r="AG33" s="33">
        <f>CHOOSE(MIN(D6L226C9,RUN_YEARS),B7L802C5,B7L802C14,B7L802C23,B7L802C32,B7L802C41)</f>
        <v>662.46699284792351</v>
      </c>
      <c r="AH33" s="16" t="s">
        <v>29027</v>
      </c>
      <c r="AI33" s="33">
        <f>IF(D6L226C15=0,0,D6L226C11/D6L226C15)</f>
        <v>2.946718212516519E-4</v>
      </c>
      <c r="AJ33" s="16" t="s">
        <v>29028</v>
      </c>
      <c r="AK33" s="33">
        <f>IF(D6L226C5=0,0,D6L226C11/D6L226C5)</f>
        <v>1.6454274549528192E-2</v>
      </c>
      <c r="AL33" s="16" t="s">
        <v>29029</v>
      </c>
      <c r="AM33" s="33">
        <f>D6L226C8*CHOOSE(MIN(D6L226C9,RUN_YEARS),B7L802C4,B7L802C13,B7L802C22,B7L802C31,B7L802C40)</f>
        <v>1.4751989664770129</v>
      </c>
      <c r="AN33" s="16" t="s">
        <v>29030</v>
      </c>
      <c r="AO33" s="33">
        <f>D6L226C8-D6L226C18</f>
        <v>4.4567050720149215</v>
      </c>
      <c r="AP33" s="16" t="s">
        <v>29031</v>
      </c>
      <c r="AQ33" s="33">
        <f>CHOOSE(MIN(D6L226C9,RUN_YEARS),B7L802C2,B7L802C11,B7L802C20,B7L802C29,B7L802C38)</f>
        <v>96.686084871483047</v>
      </c>
      <c r="AR33" s="16" t="s">
        <v>29032</v>
      </c>
      <c r="AS33" s="33">
        <f>IF(D6L226C20=0,0,D6L226C18/D6L226C20)</f>
        <v>1.5257614044853249E-2</v>
      </c>
      <c r="AT33" s="16" t="s">
        <v>29033</v>
      </c>
      <c r="AU33" s="33">
        <f>IF(D6L226C5=0,0,D6L226C18/D6L226C5)</f>
        <v>0.12434447328416763</v>
      </c>
      <c r="AV33" s="16" t="s">
        <v>29034</v>
      </c>
      <c r="AW33" s="33">
        <f>CHOOSE(MIN(D6L226C9,RUN_YEARS),B7L802C1,B7L802C10,B7L802C19,B7L802C28,B7L802C37)</f>
        <v>292.09711681744062</v>
      </c>
      <c r="AX33" s="16" t="s">
        <v>29035</v>
      </c>
      <c r="AY33" s="33">
        <f>IF(D6L226C23=0,0,D6L226C19/D6L226C23)</f>
        <v>1.5257614044853247E-2</v>
      </c>
      <c r="AZ33" s="16" t="s">
        <v>29036</v>
      </c>
      <c r="BA33" s="33">
        <f>IF(D6L226C5=0,0,D6L226C19/D6L226C5)</f>
        <v>0.37565552671583236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2.3623058021302636E-2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2.0315829898320266E-2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1.0157914949160133E-2</v>
      </c>
      <c r="R34" s="16" t="s">
        <v>29040</v>
      </c>
      <c r="S34" s="15">
        <f>D6L227C5-D6L227C7</f>
        <v>1.0157914949160133E-2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9.8344011698198192E-3</v>
      </c>
      <c r="X34" s="16" t="s">
        <v>29042</v>
      </c>
      <c r="Y34" s="33">
        <f>D6L227C7-D6L227C10</f>
        <v>3.2351377934031374E-4</v>
      </c>
      <c r="Z34" s="16" t="s">
        <v>29043</v>
      </c>
      <c r="AA34" s="33">
        <f>CHOOSE(MIN(D6L227C9,RUN_YEARS),B7L802C7,B7L802C16,B7L802C25,B7L802C34,B7L802C43)</f>
        <v>50735</v>
      </c>
      <c r="AB34" s="16" t="s">
        <v>29044</v>
      </c>
      <c r="AC34" s="33">
        <f>IF(D6L227C12=0,0,D6L227C10/D6L227C12)</f>
        <v>1.9383859603468649E-7</v>
      </c>
      <c r="AD34" s="16" t="s">
        <v>29045</v>
      </c>
      <c r="AE34" s="33">
        <f>IF(D6L227C5=0,0,D6L227C10/D6L227C5)</f>
        <v>0.48407577829901688</v>
      </c>
      <c r="AF34" s="16" t="s">
        <v>29046</v>
      </c>
      <c r="AG34" s="33">
        <f>CHOOSE(MIN(D6L227C9,RUN_YEARS),B7L802C5,B7L802C14,B7L802C23,B7L802C32,B7L802C41)</f>
        <v>641.91744685916603</v>
      </c>
      <c r="AH34" s="16" t="s">
        <v>29047</v>
      </c>
      <c r="AI34" s="33">
        <f>IF(D6L227C15=0,0,D6L227C11/D6L227C15)</f>
        <v>5.0398034969018578E-7</v>
      </c>
      <c r="AJ34" s="16" t="s">
        <v>29048</v>
      </c>
      <c r="AK34" s="33">
        <f>IF(D6L227C5=0,0,D6L227C11/D6L227C5)</f>
        <v>1.5924221700983142E-2</v>
      </c>
      <c r="AL34" s="16" t="s">
        <v>29049</v>
      </c>
      <c r="AM34" s="33">
        <f>D6L227C8*CHOOSE(MIN(D6L227C9,RUN_YEARS),B7L802C4,B7L802C13,B7L802C22,B7L802C31,B7L802C40)</f>
        <v>2.7216563741370541E-3</v>
      </c>
      <c r="AN34" s="16" t="s">
        <v>29050</v>
      </c>
      <c r="AO34" s="33">
        <f>D6L227C8-D6L227C18</f>
        <v>7.4362585750230789E-3</v>
      </c>
      <c r="AP34" s="16" t="s">
        <v>29051</v>
      </c>
      <c r="AQ34" s="33">
        <f>CHOOSE(MIN(D6L227C9,RUN_YEARS),B7L802C2,B7L802C11,B7L802C20,B7L802C29,B7L802C38)</f>
        <v>104.23479524986631</v>
      </c>
      <c r="AR34" s="16" t="s">
        <v>29052</v>
      </c>
      <c r="AS34" s="33">
        <f>IF(D6L227C20=0,0,D6L227C18/D6L227C20)</f>
        <v>2.6110823814762036E-5</v>
      </c>
      <c r="AT34" s="16" t="s">
        <v>29053</v>
      </c>
      <c r="AU34" s="33">
        <f>IF(D6L227C5=0,0,D6L227C18/D6L227C5)</f>
        <v>0.1339672751622164</v>
      </c>
      <c r="AV34" s="16" t="s">
        <v>29054</v>
      </c>
      <c r="AW34" s="33">
        <f>CHOOSE(MIN(D6L227C9,RUN_YEARS),B7L802C1,B7L802C10,B7L802C19,B7L802C28,B7L802C37)</f>
        <v>284.79601516130293</v>
      </c>
      <c r="AX34" s="16" t="s">
        <v>29055</v>
      </c>
      <c r="AY34" s="33">
        <f>IF(D6L227C23=0,0,D6L227C19/D6L227C23)</f>
        <v>2.6110823814762036E-5</v>
      </c>
      <c r="AZ34" s="16" t="s">
        <v>29056</v>
      </c>
      <c r="BA34" s="33">
        <f>IF(D6L227C5=0,0,D6L227C19/D6L227C5)</f>
        <v>0.3660327248377836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5780.0336162073654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3893.1106342950261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1946.5553171475131</v>
      </c>
      <c r="R35" s="16" t="s">
        <v>29060</v>
      </c>
      <c r="S35" s="15">
        <f>SUM(D6L201C8:D6L227C8)-2*SUM(D6L209C8,D6L211C8,D6L222C8,D6L224C8,D6L227C8)</f>
        <v>1946.5553171475131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1884.4885442057691</v>
      </c>
      <c r="X35" s="16" t="s">
        <v>29062</v>
      </c>
      <c r="Y35" s="33">
        <f>SUM(D6L201C11:D6L227C11)-2*SUM(D6L209C11,D6L211C11,D6L222C11,D6L224C11,D6L227C11)</f>
        <v>62.066772941744162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3.7155907965882327E-2</v>
      </c>
      <c r="AD35" s="16" t="s">
        <v>29064</v>
      </c>
      <c r="AE35" s="33">
        <f>IF(D6L228C5=0,0,D6L228C10/D6L228C5)</f>
        <v>0.48405727995629305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9.6605360711294108E-2</v>
      </c>
      <c r="AJ35" s="16" t="s">
        <v>29066</v>
      </c>
      <c r="AK35" s="33">
        <f>IF(D6L228C5=0,0,D6L228C11/D6L228C5)</f>
        <v>1.5942720043706993E-2</v>
      </c>
      <c r="AL35" s="16" t="s">
        <v>29067</v>
      </c>
      <c r="AM35" s="33">
        <f>SUM(D6L201C18:D6L227C18)-2*SUM(D6L209C18,D6L211C18,D6L222C18,D6L224C18,D6L227C18)</f>
        <v>520.13448598712807</v>
      </c>
      <c r="AN35" s="16" t="s">
        <v>29068</v>
      </c>
      <c r="AO35" s="33">
        <f>SUM(D6L201C19:D6L227C19)-2*SUM(D6L209C19,D6L211C19,D6L222C19,D6L224C19,D6L227C19)</f>
        <v>1426.420831160385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5.0053356523762282</v>
      </c>
      <c r="AT35" s="16" t="s">
        <v>29070</v>
      </c>
      <c r="AU35" s="33">
        <f>IF(D6L228C5=0,0,D6L228C18/D6L228C5)</f>
        <v>0.13360382862104694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5.0053356523762282</v>
      </c>
      <c r="AZ35" s="16" t="s">
        <v>29072</v>
      </c>
      <c r="BA35" s="33">
        <f>IF(D6L228C5=0,0,D6L228C19/D6L228C5)</f>
        <v>0.36639617137895303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52.109167581295885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26.054583790647943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13.027291895323971</v>
      </c>
      <c r="R36" s="16" t="s">
        <v>29077</v>
      </c>
      <c r="S36" s="15">
        <f>D6L229C5-D6L229C7</f>
        <v>13.027291895323971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12.598582620358963</v>
      </c>
      <c r="X36" s="16" t="s">
        <v>29079</v>
      </c>
      <c r="Y36" s="33">
        <f>D6L229C7-D6L229C10</f>
        <v>0.42870927496500855</v>
      </c>
      <c r="Z36" s="16" t="s">
        <v>29080</v>
      </c>
      <c r="AA36" s="33">
        <f>CHOOSE(MIN(D6L229C9,RUN_YEARS),B7L802C7,B7L802C16,B7L802C25,B7L802C34,B7L802C43)</f>
        <v>50617</v>
      </c>
      <c r="AB36" s="16" t="s">
        <v>29081</v>
      </c>
      <c r="AC36" s="33">
        <f>IF(D6L229C12=0,0,D6L229C10/D6L229C12)</f>
        <v>2.4890022364737068E-4</v>
      </c>
      <c r="AD36" s="16" t="s">
        <v>29082</v>
      </c>
      <c r="AE36" s="33">
        <f>IF(D6L229C5=0,0,D6L229C10/D6L229C5)</f>
        <v>0.48354572545047181</v>
      </c>
      <c r="AF36" s="16" t="s">
        <v>29083</v>
      </c>
      <c r="AG36" s="33">
        <f>CHOOSE(MIN(D6L229C9,RUN_YEARS),B7L802C5,B7L802C14,B7L802C23,B7L802C32,B7L802C41)</f>
        <v>662.46699284792351</v>
      </c>
      <c r="AH36" s="16" t="s">
        <v>29084</v>
      </c>
      <c r="AI36" s="33">
        <f>IF(D6L229C15=0,0,D6L229C11/D6L229C15)</f>
        <v>6.471405814831644E-4</v>
      </c>
      <c r="AJ36" s="16" t="s">
        <v>29085</v>
      </c>
      <c r="AK36" s="33">
        <f>IF(D6L229C5=0,0,D6L229C11/D6L229C5)</f>
        <v>1.6454274549528206E-2</v>
      </c>
      <c r="AL36" s="16" t="s">
        <v>29086</v>
      </c>
      <c r="AM36" s="33">
        <f>D6L229C8*CHOOSE(MIN(D6L229C9,RUN_YEARS),B7L802C4,B7L802C13,B7L802C22,B7L802C31,B7L802C40)</f>
        <v>3.2397434980863302</v>
      </c>
      <c r="AN36" s="16" t="s">
        <v>29087</v>
      </c>
      <c r="AO36" s="33">
        <f>D6L229C8-D6L229C18</f>
        <v>9.7875483972376411</v>
      </c>
      <c r="AP36" s="16" t="s">
        <v>29088</v>
      </c>
      <c r="AQ36" s="33">
        <f>CHOOSE(MIN(D6L229C9,RUN_YEARS),B7L802C2,B7L802C11,B7L802C20,B7L802C29,B7L802C38)</f>
        <v>96.686084871483047</v>
      </c>
      <c r="AR36" s="16" t="s">
        <v>29089</v>
      </c>
      <c r="AS36" s="33">
        <f>IF(D6L229C20=0,0,D6L229C18/D6L229C20)</f>
        <v>3.3507856920596775E-2</v>
      </c>
      <c r="AT36" s="16" t="s">
        <v>29090</v>
      </c>
      <c r="AU36" s="33">
        <f>IF(D6L229C5=0,0,D6L229C18/D6L229C5)</f>
        <v>0.12434447328416763</v>
      </c>
      <c r="AV36" s="16" t="s">
        <v>29091</v>
      </c>
      <c r="AW36" s="33">
        <f>CHOOSE(MIN(D6L229C9,RUN_YEARS),B7L802C1,B7L802C10,B7L802C19,B7L802C28,B7L802C37)</f>
        <v>292.09711681744062</v>
      </c>
      <c r="AX36" s="16" t="s">
        <v>29092</v>
      </c>
      <c r="AY36" s="33">
        <f>IF(D6L229C23=0,0,D6L229C19/D6L229C23)</f>
        <v>3.3507856920596768E-2</v>
      </c>
      <c r="AZ36" s="16" t="s">
        <v>29093</v>
      </c>
      <c r="BA36" s="33">
        <f>IF(D6L229C5=0,0,D6L229C19/D6L229C5)</f>
        <v>0.37565552671583236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3.6884917771223422E-2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3.6884917771223422E-2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1.8442458885611711E-2</v>
      </c>
      <c r="R37" s="16" t="s">
        <v>29097</v>
      </c>
      <c r="S37" s="15">
        <f>D6L230C5-D6L230C7</f>
        <v>1.8442458885611711E-2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1.7835544321867229E-2</v>
      </c>
      <c r="X37" s="16" t="s">
        <v>29099</v>
      </c>
      <c r="Y37" s="33">
        <f>D6L230C7-D6L230C10</f>
        <v>6.0691456374448172E-4</v>
      </c>
      <c r="Z37" s="16" t="s">
        <v>29100</v>
      </c>
      <c r="AA37" s="33">
        <f>CHOOSE(MIN(D6L230C9,RUN_YEARS),B7L802C7,B7L802C16,B7L802C25,B7L802C34,B7L802C43)</f>
        <v>50617</v>
      </c>
      <c r="AB37" s="16" t="s">
        <v>29101</v>
      </c>
      <c r="AC37" s="33">
        <f>IF(D6L230C12=0,0,D6L230C10/D6L230C12)</f>
        <v>3.5236273034488865E-7</v>
      </c>
      <c r="AD37" s="16" t="s">
        <v>29102</v>
      </c>
      <c r="AE37" s="33">
        <f>IF(D6L230C5=0,0,D6L230C10/D6L230C5)</f>
        <v>0.48354572545047181</v>
      </c>
      <c r="AF37" s="16" t="s">
        <v>29103</v>
      </c>
      <c r="AG37" s="33">
        <f>CHOOSE(MIN(D6L230C9,RUN_YEARS),B7L802C5,B7L802C14,B7L802C23,B7L802C32,B7L802C41)</f>
        <v>662.46699284792351</v>
      </c>
      <c r="AH37" s="16" t="s">
        <v>29104</v>
      </c>
      <c r="AI37" s="33">
        <f>IF(D6L230C15=0,0,D6L230C11/D6L230C15)</f>
        <v>9.1614309889671065E-7</v>
      </c>
      <c r="AJ37" s="16" t="s">
        <v>29105</v>
      </c>
      <c r="AK37" s="33">
        <f>IF(D6L230C5=0,0,D6L230C11/D6L230C5)</f>
        <v>1.6454274549528192E-2</v>
      </c>
      <c r="AL37" s="16" t="s">
        <v>29106</v>
      </c>
      <c r="AM37" s="33">
        <f>D6L230C8*CHOOSE(MIN(D6L230C9,RUN_YEARS),B7L802C4,B7L802C13,B7L802C22,B7L802C31,B7L802C40)</f>
        <v>4.586435672392611E-3</v>
      </c>
      <c r="AN37" s="16" t="s">
        <v>29107</v>
      </c>
      <c r="AO37" s="33">
        <f>D6L230C8-D6L230C18</f>
        <v>1.3856023213219101E-2</v>
      </c>
      <c r="AP37" s="16" t="s">
        <v>29108</v>
      </c>
      <c r="AQ37" s="33">
        <f>CHOOSE(MIN(D6L230C9,RUN_YEARS),B7L802C2,B7L802C11,B7L802C20,B7L802C29,B7L802C38)</f>
        <v>96.686084871483047</v>
      </c>
      <c r="AR37" s="16" t="s">
        <v>29109</v>
      </c>
      <c r="AS37" s="33">
        <f>IF(D6L230C20=0,0,D6L230C18/D6L230C20)</f>
        <v>4.7436357346447393E-5</v>
      </c>
      <c r="AT37" s="16" t="s">
        <v>29110</v>
      </c>
      <c r="AU37" s="33">
        <f>IF(D6L230C5=0,0,D6L230C18/D6L230C5)</f>
        <v>0.12434447328416764</v>
      </c>
      <c r="AV37" s="16" t="s">
        <v>29111</v>
      </c>
      <c r="AW37" s="33">
        <f>CHOOSE(MIN(D6L230C9,RUN_YEARS),B7L802C1,B7L802C10,B7L802C19,B7L802C28,B7L802C37)</f>
        <v>292.09711681744062</v>
      </c>
      <c r="AX37" s="16" t="s">
        <v>29112</v>
      </c>
      <c r="AY37" s="33">
        <f>IF(D6L230C23=0,0,D6L230C19/D6L230C23)</f>
        <v>4.7436357346447386E-5</v>
      </c>
      <c r="AZ37" s="16" t="s">
        <v>29113</v>
      </c>
      <c r="BA37" s="33">
        <f>IF(D6L230C5=0,0,D6L230C19/D6L230C5)</f>
        <v>0.37565552671583236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6.0825081160544743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3.0412540580272371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1.5206270290136186</v>
      </c>
      <c r="R38" s="16" t="s">
        <v>29117</v>
      </c>
      <c r="S38" s="15">
        <f>D6L231C5-D6L231C7</f>
        <v>1.5206270290136186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1.4705853997679716</v>
      </c>
      <c r="X38" s="16" t="s">
        <v>29119</v>
      </c>
      <c r="Y38" s="33">
        <f>D6L231C7-D6L231C10</f>
        <v>5.0041629245646924E-2</v>
      </c>
      <c r="Z38" s="16" t="s">
        <v>29120</v>
      </c>
      <c r="AA38" s="33">
        <f>CHOOSE(MIN(D6L231C9,RUN_YEARS),B7L802C7,B7L802C16,B7L802C25,B7L802C34,B7L802C43)</f>
        <v>50617</v>
      </c>
      <c r="AB38" s="16" t="s">
        <v>29121</v>
      </c>
      <c r="AC38" s="33">
        <f>IF(D6L231C12=0,0,D6L231C10/D6L231C12)</f>
        <v>2.9053191610881158E-5</v>
      </c>
      <c r="AD38" s="16" t="s">
        <v>29122</v>
      </c>
      <c r="AE38" s="33">
        <f>IF(D6L231C5=0,0,D6L231C10/D6L231C5)</f>
        <v>0.48354572545047181</v>
      </c>
      <c r="AF38" s="16" t="s">
        <v>29123</v>
      </c>
      <c r="AG38" s="33">
        <f>CHOOSE(MIN(D6L231C9,RUN_YEARS),B7L802C5,B7L802C14,B7L802C23,B7L802C32,B7L802C41)</f>
        <v>662.46699284792351</v>
      </c>
      <c r="AH38" s="16" t="s">
        <v>29124</v>
      </c>
      <c r="AI38" s="33">
        <f>IF(D6L231C15=0,0,D6L231C11/D6L231C15)</f>
        <v>7.5538298188291056E-5</v>
      </c>
      <c r="AJ38" s="16" t="s">
        <v>29125</v>
      </c>
      <c r="AK38" s="33">
        <f>IF(D6L231C5=0,0,D6L231C11/D6L231C5)</f>
        <v>1.6454274549528199E-2</v>
      </c>
      <c r="AL38" s="16" t="s">
        <v>29126</v>
      </c>
      <c r="AM38" s="33">
        <f>D6L231C8*CHOOSE(MIN(D6L231C9,RUN_YEARS),B7L802C4,B7L802C13,B7L802C22,B7L802C31,B7L802C40)</f>
        <v>0.37816313396873419</v>
      </c>
      <c r="AN38" s="16" t="s">
        <v>29127</v>
      </c>
      <c r="AO38" s="33">
        <f>D6L231C8-D6L231C18</f>
        <v>1.1424638950448844</v>
      </c>
      <c r="AP38" s="16" t="s">
        <v>29128</v>
      </c>
      <c r="AQ38" s="33">
        <f>CHOOSE(MIN(D6L231C9,RUN_YEARS),B7L802C2,B7L802C11,B7L802C20,B7L802C29,B7L802C38)</f>
        <v>96.686084871483047</v>
      </c>
      <c r="AR38" s="16" t="s">
        <v>29129</v>
      </c>
      <c r="AS38" s="33">
        <f>IF(D6L231C20=0,0,D6L231C18/D6L231C20)</f>
        <v>3.9112467370190415E-3</v>
      </c>
      <c r="AT38" s="16" t="s">
        <v>29130</v>
      </c>
      <c r="AU38" s="33">
        <f>IF(D6L231C5=0,0,D6L231C18/D6L231C5)</f>
        <v>0.12434447328416763</v>
      </c>
      <c r="AV38" s="16" t="s">
        <v>29131</v>
      </c>
      <c r="AW38" s="33">
        <f>CHOOSE(MIN(D6L231C9,RUN_YEARS),B7L802C1,B7L802C10,B7L802C19,B7L802C28,B7L802C37)</f>
        <v>292.09711681744062</v>
      </c>
      <c r="AX38" s="16" t="s">
        <v>29132</v>
      </c>
      <c r="AY38" s="33">
        <f>IF(D6L231C23=0,0,D6L231C19/D6L231C23)</f>
        <v>3.9112467370190415E-3</v>
      </c>
      <c r="AZ38" s="16" t="s">
        <v>29133</v>
      </c>
      <c r="BA38" s="33">
        <f>IF(D6L231C5=0,0,D6L231C19/D6L231C5)</f>
        <v>0.37565552671583241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50617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662.46699284792351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96.686084871483047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292.09711681744062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199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199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79.600000000000009</v>
      </c>
      <c r="R40" s="16" t="s">
        <v>29158</v>
      </c>
      <c r="S40" s="15">
        <f>D6L233C5-D6L233C7</f>
        <v>119.39999999999999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76.980479491715116</v>
      </c>
      <c r="X40" s="16" t="s">
        <v>29160</v>
      </c>
      <c r="Y40" s="33">
        <f>D6L233C7-D6L233C10</f>
        <v>2.6195205082848929</v>
      </c>
      <c r="Z40" s="16" t="s">
        <v>29161</v>
      </c>
      <c r="AA40" s="33">
        <f>CHOOSE(MIN(D6L233C9,RUN_YEARS),B7L802C7,B7L802C16,B7L802C25,B7L802C34,B7L802C43)</f>
        <v>50617</v>
      </c>
      <c r="AB40" s="16" t="s">
        <v>29162</v>
      </c>
      <c r="AC40" s="33">
        <f>IF(D6L233C12=0,0,D6L233C10/D6L233C12)</f>
        <v>1.5208423946839029E-3</v>
      </c>
      <c r="AD40" s="16" t="s">
        <v>29163</v>
      </c>
      <c r="AE40" s="33">
        <f>IF(D6L233C5=0,0,D6L233C10/D6L233C5)</f>
        <v>0.38683658036037749</v>
      </c>
      <c r="AF40" s="16" t="s">
        <v>29164</v>
      </c>
      <c r="AG40" s="33">
        <f>CHOOSE(MIN(D6L233C9,RUN_YEARS),B7L802C5,B7L802C14,B7L802C23,B7L802C32,B7L802C41)</f>
        <v>662.46699284792351</v>
      </c>
      <c r="AH40" s="16" t="s">
        <v>29165</v>
      </c>
      <c r="AI40" s="33">
        <f>IF(D6L233C15=0,0,D6L233C11/D6L233C15)</f>
        <v>3.954190226178155E-3</v>
      </c>
      <c r="AJ40" s="16" t="s">
        <v>29166</v>
      </c>
      <c r="AK40" s="33">
        <f>IF(D6L233C5=0,0,D6L233C11/D6L233C5)</f>
        <v>1.3163419639622578E-2</v>
      </c>
      <c r="AL40" s="16" t="s">
        <v>29167</v>
      </c>
      <c r="AM40" s="33">
        <f>D6L233C8*CHOOSE(MIN(D6L233C9,RUN_YEARS),B7L802C4,B7L802C13,B7L802C22,B7L802C31,B7L802C40)</f>
        <v>29.693460220259229</v>
      </c>
      <c r="AN40" s="16" t="s">
        <v>29168</v>
      </c>
      <c r="AO40" s="33">
        <f>D6L233C8-D6L233C18</f>
        <v>89.706539779740766</v>
      </c>
      <c r="AP40" s="16" t="s">
        <v>29169</v>
      </c>
      <c r="AQ40" s="33">
        <f>CHOOSE(MIN(D6L233C9,RUN_YEARS),B7L802C2,B7L802C11,B7L802C20,B7L802C29,B7L802C38)</f>
        <v>96.686084871483047</v>
      </c>
      <c r="AR40" s="16" t="s">
        <v>29170</v>
      </c>
      <c r="AS40" s="33">
        <f>IF(D6L233C20=0,0,D6L233C18/D6L233C20)</f>
        <v>0.30711203437111279</v>
      </c>
      <c r="AT40" s="16" t="s">
        <v>29171</v>
      </c>
      <c r="AU40" s="33">
        <f>IF(D6L233C5=0,0,D6L233C18/D6L233C5)</f>
        <v>0.14921336794100115</v>
      </c>
      <c r="AV40" s="16" t="s">
        <v>29172</v>
      </c>
      <c r="AW40" s="33">
        <f>CHOOSE(MIN(D6L233C9,RUN_YEARS),B7L802C1,B7L802C10,B7L802C19,B7L802C28,B7L802C37)</f>
        <v>292.09711681744062</v>
      </c>
      <c r="AX40" s="16" t="s">
        <v>29173</v>
      </c>
      <c r="AY40" s="33">
        <f>IF(D6L233C23=0,0,D6L233C19/D6L233C23)</f>
        <v>0.30711203437111279</v>
      </c>
      <c r="AZ40" s="16" t="s">
        <v>29174</v>
      </c>
      <c r="BA40" s="33">
        <f>IF(D6L233C5=0,0,D6L233C19/D6L233C5)</f>
        <v>0.45078663205899883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2145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2145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2145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50617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662.46699284792351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533.43779038907917</v>
      </c>
      <c r="AN41" s="16" t="s">
        <v>29187</v>
      </c>
      <c r="AO41" s="33">
        <f>D6L234C8-D6L234C18</f>
        <v>1611.5622096109209</v>
      </c>
      <c r="AP41" s="16" t="s">
        <v>29188</v>
      </c>
      <c r="AQ41" s="33">
        <f>CHOOSE(MIN(D6L234C9,RUN_YEARS),B7L802C2,B7L802C11,B7L802C20,B7L802C29,B7L802C38)</f>
        <v>96.686084871483047</v>
      </c>
      <c r="AR41" s="16" t="s">
        <v>29189</v>
      </c>
      <c r="AS41" s="33">
        <f>IF(D6L234C20=0,0,D6L234C18/D6L234C20)</f>
        <v>5.5172136827976299</v>
      </c>
      <c r="AT41" s="16" t="s">
        <v>29190</v>
      </c>
      <c r="AU41" s="33">
        <f>IF(D6L234C5=0,0,D6L234C18/D6L234C5)</f>
        <v>0.24868894656833529</v>
      </c>
      <c r="AV41" s="16" t="s">
        <v>29191</v>
      </c>
      <c r="AW41" s="33">
        <f>CHOOSE(MIN(D6L234C9,RUN_YEARS),B7L802C1,B7L802C10,B7L802C19,B7L802C28,B7L802C37)</f>
        <v>292.09711681744062</v>
      </c>
      <c r="AX41" s="16" t="s">
        <v>29192</v>
      </c>
      <c r="AY41" s="33">
        <f>IF(D6L234C23=0,0,D6L234C19/D6L234C23)</f>
        <v>5.517213682797629</v>
      </c>
      <c r="AZ41" s="16" t="s">
        <v>29193</v>
      </c>
      <c r="BA41" s="33">
        <f>IF(D6L234C5=0,0,D6L234C19/D6L234C5)</f>
        <v>0.75131105343166482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1621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1621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1621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1567.6552419104296</v>
      </c>
      <c r="X42" s="16" t="s">
        <v>29200</v>
      </c>
      <c r="Y42" s="33">
        <f>D6L235C7-D6L235C10</f>
        <v>53.344758089570405</v>
      </c>
      <c r="Z42" s="16" t="s">
        <v>29201</v>
      </c>
      <c r="AA42" s="33">
        <f>CHOOSE(MIN(D6L235C9,RUN_YEARS),B7L802C7,B7L802C16,B7L802C25,B7L802C34,B7L802C43)</f>
        <v>50617</v>
      </c>
      <c r="AB42" s="16" t="s">
        <v>29202</v>
      </c>
      <c r="AC42" s="33">
        <f>IF(D6L235C12=0,0,D6L235C10/D6L235C12)</f>
        <v>3.0970923640485006E-2</v>
      </c>
      <c r="AD42" s="16" t="s">
        <v>29203</v>
      </c>
      <c r="AE42" s="33">
        <f>IF(D6L235C5=0,0,D6L235C10/D6L235C5)</f>
        <v>0.96709145090094362</v>
      </c>
      <c r="AF42" s="16" t="s">
        <v>29204</v>
      </c>
      <c r="AG42" s="33">
        <f>CHOOSE(MIN(D6L235C9,RUN_YEARS),B7L802C5,B7L802C14,B7L802C23,B7L802C32,B7L802C41)</f>
        <v>662.46699284792351</v>
      </c>
      <c r="AH42" s="16" t="s">
        <v>29205</v>
      </c>
      <c r="AI42" s="33">
        <f>IF(D6L235C15=0,0,D6L235C11/D6L235C15)</f>
        <v>8.0524401465261033E-2</v>
      </c>
      <c r="AJ42" s="16" t="s">
        <v>29206</v>
      </c>
      <c r="AK42" s="33">
        <f>IF(D6L235C5=0,0,D6L235C11/D6L235C5)</f>
        <v>3.290854909905639E-2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96.686084871483047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292.09711681744062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2661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2661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2661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50617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662.46699284792351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661.76128681834018</v>
      </c>
      <c r="AN43" s="16" t="s">
        <v>29228</v>
      </c>
      <c r="AO43" s="33">
        <f>D6L236C8-D6L236C18</f>
        <v>1999.2387131816599</v>
      </c>
      <c r="AP43" s="16" t="s">
        <v>29229</v>
      </c>
      <c r="AQ43" s="33">
        <f>CHOOSE(MIN(D6L236C9,RUN_YEARS),B7L802C2,B7L802C11,B7L802C20,B7L802C29,B7L802C38)</f>
        <v>96.686084871483047</v>
      </c>
      <c r="AR43" s="16" t="s">
        <v>29230</v>
      </c>
      <c r="AS43" s="33">
        <f>IF(D6L236C20=0,0,D6L236C18/D6L236C20)</f>
        <v>6.8444315197783183</v>
      </c>
      <c r="AT43" s="16" t="s">
        <v>29231</v>
      </c>
      <c r="AU43" s="33">
        <f>IF(D6L236C5=0,0,D6L236C18/D6L236C5)</f>
        <v>0.24868894656833529</v>
      </c>
      <c r="AV43" s="16" t="s">
        <v>29232</v>
      </c>
      <c r="AW43" s="33">
        <f>CHOOSE(MIN(D6L236C9,RUN_YEARS),B7L802C1,B7L802C10,B7L802C19,B7L802C28,B7L802C37)</f>
        <v>292.09711681744062</v>
      </c>
      <c r="AX43" s="16" t="s">
        <v>29233</v>
      </c>
      <c r="AY43" s="33">
        <f>IF(D6L236C23=0,0,D6L236C19/D6L236C23)</f>
        <v>6.8444315197783174</v>
      </c>
      <c r="AZ43" s="16" t="s">
        <v>29234</v>
      </c>
      <c r="BA43" s="33">
        <f>IF(D6L236C5=0,0,D6L236C19/D6L236C5)</f>
        <v>0.75131105343166471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6684.2285606151218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6655.132722766446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1715.1663613832231</v>
      </c>
      <c r="R44" s="16" t="s">
        <v>29238</v>
      </c>
      <c r="S44" s="15">
        <f>SUM(D6L229C8:D6L236C8)</f>
        <v>4939.9663613832236</v>
      </c>
      <c r="U44" s="21" t="str">
        <f>NULL_VALUE</f>
        <v>n/a</v>
      </c>
      <c r="V44" s="16" t="s">
        <v>29239</v>
      </c>
      <c r="W44" s="33">
        <f>SUM(D6L229C10:D6L236C10)</f>
        <v>1658.7227249665934</v>
      </c>
      <c r="X44" s="16" t="s">
        <v>29240</v>
      </c>
      <c r="Y44" s="33">
        <f>SUM(D6L229C11:D6L236C11)</f>
        <v>56.443636416629701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3.2770071813157504E-2</v>
      </c>
      <c r="AD44" s="16" t="s">
        <v>29242</v>
      </c>
      <c r="AE44" s="33">
        <f>IF(D6L237C5=0,0,D6L237C10/D6L237C5)</f>
        <v>0.24923961610747344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8.5202186714209538E-2</v>
      </c>
      <c r="AJ44" s="16" t="s">
        <v>29244</v>
      </c>
      <c r="AK44" s="33">
        <f>IF(D6L237C5=0,0,D6L237C11/D6L237C5)</f>
        <v>8.4812187476806418E-3</v>
      </c>
      <c r="AL44" s="16" t="s">
        <v>29245</v>
      </c>
      <c r="AM44" s="33">
        <f>SUM(D6L229C18:D6L236C18)</f>
        <v>1228.5150304954059</v>
      </c>
      <c r="AN44" s="16" t="s">
        <v>29246</v>
      </c>
      <c r="AO44" s="33">
        <f>SUM(D6L229C19:D6L236C19)</f>
        <v>3711.4513308878177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12.706223776962023</v>
      </c>
      <c r="AT44" s="16" t="s">
        <v>29248</v>
      </c>
      <c r="AU44" s="33">
        <f>IF(D6L237C5=0,0,D6L237C18/D6L237C5)</f>
        <v>0.18459662363949508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12.706223776962021</v>
      </c>
      <c r="AZ44" s="16" t="s">
        <v>29250</v>
      </c>
      <c r="BA44" s="33">
        <f>IF(D6L237C5=0,0,D6L237C19/D6L237C5)</f>
        <v>0.5576825415053509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147.89241033136798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73.946205165683992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36.973102582841996</v>
      </c>
      <c r="R45" s="16" t="s">
        <v>29255</v>
      </c>
      <c r="S45" s="15">
        <f>D6L238C5-D6L238C7</f>
        <v>36.973102582841996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35.756371421150092</v>
      </c>
      <c r="X45" s="16" t="s">
        <v>29257</v>
      </c>
      <c r="Y45" s="33">
        <f>D6L238C7-D6L238C10</f>
        <v>1.2167311616919037</v>
      </c>
      <c r="Z45" s="16" t="s">
        <v>29258</v>
      </c>
      <c r="AA45" s="33">
        <f>CHOOSE(MIN(D6L238C9,RUN_YEARS),B7L802C7,B7L802C16,B7L802C25,B7L802C34,B7L802C43)</f>
        <v>50617</v>
      </c>
      <c r="AB45" s="16" t="s">
        <v>29259</v>
      </c>
      <c r="AC45" s="33">
        <f>IF(D6L238C12=0,0,D6L238C10/D6L238C12)</f>
        <v>7.0641032501234948E-4</v>
      </c>
      <c r="AD45" s="16" t="s">
        <v>29260</v>
      </c>
      <c r="AE45" s="33">
        <f>IF(D6L238C5=0,0,D6L238C10/D6L238C5)</f>
        <v>0.48354572545047181</v>
      </c>
      <c r="AF45" s="16" t="s">
        <v>29261</v>
      </c>
      <c r="AG45" s="33">
        <f>CHOOSE(MIN(D6L238C9,RUN_YEARS),B7L802C5,B7L802C14,B7L802C23,B7L802C32,B7L802C41)</f>
        <v>662.46699284792351</v>
      </c>
      <c r="AH45" s="16" t="s">
        <v>29262</v>
      </c>
      <c r="AI45" s="33">
        <f>IF(D6L238C15=0,0,D6L238C11/D6L238C15)</f>
        <v>1.8366668450321079E-3</v>
      </c>
      <c r="AJ45" s="16" t="s">
        <v>29263</v>
      </c>
      <c r="AK45" s="33">
        <f>IF(D6L238C5=0,0,D6L238C11/D6L238C5)</f>
        <v>1.6454274549528185E-2</v>
      </c>
      <c r="AL45" s="16" t="s">
        <v>29264</v>
      </c>
      <c r="AM45" s="33">
        <f>D6L238C8*CHOOSE(MIN(D6L238C9,RUN_YEARS),B7L802C4,B7L802C13,B7L802C22,B7L802C31,B7L802C40)</f>
        <v>9.1948019326899715</v>
      </c>
      <c r="AN45" s="16" t="s">
        <v>29265</v>
      </c>
      <c r="AO45" s="33">
        <f>D6L238C8-D6L238C18</f>
        <v>27.778300650152026</v>
      </c>
      <c r="AP45" s="16" t="s">
        <v>29266</v>
      </c>
      <c r="AQ45" s="33">
        <f>CHOOSE(MIN(D6L238C9,RUN_YEARS),B7L802C2,B7L802C11,B7L802C20,B7L802C29,B7L802C38)</f>
        <v>96.686084871483047</v>
      </c>
      <c r="AR45" s="16" t="s">
        <v>29267</v>
      </c>
      <c r="AS45" s="33">
        <f>IF(D6L238C20=0,0,D6L238C18/D6L238C20)</f>
        <v>9.5099537279970267E-2</v>
      </c>
      <c r="AT45" s="16" t="s">
        <v>29268</v>
      </c>
      <c r="AU45" s="33">
        <f>IF(D6L238C5=0,0,D6L238C18/D6L238C5)</f>
        <v>0.12434447328416763</v>
      </c>
      <c r="AV45" s="16" t="s">
        <v>29269</v>
      </c>
      <c r="AW45" s="33">
        <f>CHOOSE(MIN(D6L238C9,RUN_YEARS),B7L802C1,B7L802C10,B7L802C19,B7L802C28,B7L802C37)</f>
        <v>292.09711681744062</v>
      </c>
      <c r="AX45" s="16" t="s">
        <v>29270</v>
      </c>
      <c r="AY45" s="33">
        <f>IF(D6L238C23=0,0,D6L238C19/D6L238C23)</f>
        <v>9.5099537279970267E-2</v>
      </c>
      <c r="AZ45" s="16" t="s">
        <v>29271</v>
      </c>
      <c r="BA45" s="33">
        <f>IF(D6L238C5=0,0,D6L238C19/D6L238C5)</f>
        <v>0.37565552671583241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1637.5711186162616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1637.5711186162616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655.02844744650474</v>
      </c>
      <c r="R46" s="16" t="s">
        <v>29275</v>
      </c>
      <c r="S46" s="15">
        <f>D6L239C5-D6L239C7</f>
        <v>982.54267116975689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633.47241162243279</v>
      </c>
      <c r="X46" s="16" t="s">
        <v>29277</v>
      </c>
      <c r="Y46" s="33">
        <f>D6L239C7-D6L239C10</f>
        <v>21.556035824071955</v>
      </c>
      <c r="Z46" s="16" t="s">
        <v>29278</v>
      </c>
      <c r="AA46" s="33">
        <f>CHOOSE(MIN(D6L239C9,RUN_YEARS),B7L802C7,B7L802C16,B7L802C25,B7L802C34,B7L802C43)</f>
        <v>50617</v>
      </c>
      <c r="AB46" s="16" t="s">
        <v>29279</v>
      </c>
      <c r="AC46" s="33">
        <f>IF(D6L239C12=0,0,D6L239C10/D6L239C12)</f>
        <v>1.2515012972369614E-2</v>
      </c>
      <c r="AD46" s="16" t="s">
        <v>29280</v>
      </c>
      <c r="AE46" s="33">
        <f>IF(D6L239C5=0,0,D6L239C10/D6L239C5)</f>
        <v>0.38683658036037749</v>
      </c>
      <c r="AF46" s="16" t="s">
        <v>29281</v>
      </c>
      <c r="AG46" s="33">
        <f>CHOOSE(MIN(D6L239C9,RUN_YEARS),B7L802C5,B7L802C14,B7L802C23,B7L802C32,B7L802C41)</f>
        <v>662.46699284792351</v>
      </c>
      <c r="AH46" s="16" t="s">
        <v>29282</v>
      </c>
      <c r="AI46" s="33">
        <f>IF(D6L239C15=0,0,D6L239C11/D6L239C15)</f>
        <v>3.2539033728160971E-2</v>
      </c>
      <c r="AJ46" s="16" t="s">
        <v>29283</v>
      </c>
      <c r="AK46" s="33">
        <f>IF(D6L239C5=0,0,D6L239C11/D6L239C5)</f>
        <v>1.3163419639622543E-2</v>
      </c>
      <c r="AL46" s="16" t="s">
        <v>29284</v>
      </c>
      <c r="AM46" s="33">
        <f>D6L239C8*CHOOSE(MIN(D6L239C9,RUN_YEARS),B7L802C4,B7L802C13,B7L802C22,B7L802C31,B7L802C40)</f>
        <v>244.34750185164506</v>
      </c>
      <c r="AN46" s="16" t="s">
        <v>29285</v>
      </c>
      <c r="AO46" s="33">
        <f>D6L239C8-D6L239C18</f>
        <v>738.19516931811177</v>
      </c>
      <c r="AP46" s="16" t="s">
        <v>29286</v>
      </c>
      <c r="AQ46" s="33">
        <f>CHOOSE(MIN(D6L239C9,RUN_YEARS),B7L802C2,B7L802C11,B7L802C20,B7L802C29,B7L802C38)</f>
        <v>96.686084871483047</v>
      </c>
      <c r="AR46" s="16" t="s">
        <v>29287</v>
      </c>
      <c r="AS46" s="33">
        <f>IF(D6L239C20=0,0,D6L239C18/D6L239C20)</f>
        <v>2.5272251138975825</v>
      </c>
      <c r="AT46" s="16" t="s">
        <v>29288</v>
      </c>
      <c r="AU46" s="33">
        <f>IF(D6L239C5=0,0,D6L239C18/D6L239C5)</f>
        <v>0.14921336794100112</v>
      </c>
      <c r="AV46" s="16" t="s">
        <v>29289</v>
      </c>
      <c r="AW46" s="33">
        <f>CHOOSE(MIN(D6L239C9,RUN_YEARS),B7L802C1,B7L802C10,B7L802C19,B7L802C28,B7L802C37)</f>
        <v>292.09711681744062</v>
      </c>
      <c r="AX46" s="16" t="s">
        <v>29290</v>
      </c>
      <c r="AY46" s="33">
        <f>IF(D6L239C23=0,0,D6L239C19/D6L239C23)</f>
        <v>2.5272251138975821</v>
      </c>
      <c r="AZ46" s="16" t="s">
        <v>29291</v>
      </c>
      <c r="BA46" s="33">
        <f>IF(D6L239C5=0,0,D6L239C19/D6L239C5)</f>
        <v>0.45078663205899877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1785.4635289476296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1711.5173237819456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692.00155002934673</v>
      </c>
      <c r="R47" s="16" t="s">
        <v>29295</v>
      </c>
      <c r="S47" s="15">
        <f>SUM(D6L238C8:D6L239C8)</f>
        <v>1019.5157737525989</v>
      </c>
      <c r="U47" s="21" t="str">
        <f>NULL_VALUE</f>
        <v>n/a</v>
      </c>
      <c r="V47" s="16" t="s">
        <v>29296</v>
      </c>
      <c r="W47" s="33">
        <f>SUM(D6L238C10:D6L239C10)</f>
        <v>669.22878304358289</v>
      </c>
      <c r="X47" s="16" t="s">
        <v>29297</v>
      </c>
      <c r="Y47" s="33">
        <f>SUM(D6L238C11:D6L239C11)</f>
        <v>22.772766985763859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1.3221423297381964E-2</v>
      </c>
      <c r="AD47" s="16" t="s">
        <v>29299</v>
      </c>
      <c r="AE47" s="33">
        <f>IF(D6L240C5=0,0,D6L240C10/D6L240C5)</f>
        <v>0.39101490457881305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3.4375700573193078E-2</v>
      </c>
      <c r="AJ47" s="16" t="s">
        <v>29301</v>
      </c>
      <c r="AK47" s="33">
        <f>IF(D6L240C5=0,0,D6L240C11/D6L240C5)</f>
        <v>1.3305601216727856E-2</v>
      </c>
      <c r="AL47" s="16" t="s">
        <v>29302</v>
      </c>
      <c r="AM47" s="33">
        <f>SUM(D6L238C18:D6L239C18)</f>
        <v>253.54230378433505</v>
      </c>
      <c r="AN47" s="16" t="s">
        <v>29303</v>
      </c>
      <c r="AO47" s="33">
        <f>SUM(D6L238C19:D6L239C19)</f>
        <v>765.97346996826377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2.6223246511775526</v>
      </c>
      <c r="AT47" s="16" t="s">
        <v>29305</v>
      </c>
      <c r="AU47" s="33">
        <f>IF(D6L240C5=0,0,D6L240C18/D6L240C5)</f>
        <v>0.14813890590606571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2.6223246511775522</v>
      </c>
      <c r="AZ47" s="16" t="s">
        <v>29307</v>
      </c>
      <c r="BA47" s="33">
        <f>IF(D6L240C5=0,0,D6L240C19/D6L240C5)</f>
        <v>0.44754058829839338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14249.725705770117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12259.760680843418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4353.723228560083</v>
      </c>
      <c r="R48" s="16" t="s">
        <v>29312</v>
      </c>
      <c r="S48" s="15">
        <f>SUM(D6L228C8,D6L237C8,D6L240C8)</f>
        <v>7906.0374522833354</v>
      </c>
      <c r="U48" s="21" t="str">
        <f>NULL_VALUE</f>
        <v>n/a</v>
      </c>
      <c r="V48" s="16" t="s">
        <v>29313</v>
      </c>
      <c r="W48" s="33">
        <f>SUM(D6L228C10,D6L237C10,D6L240C10)</f>
        <v>4212.4400522159449</v>
      </c>
      <c r="X48" s="16" t="s">
        <v>29314</v>
      </c>
      <c r="Y48" s="33">
        <f>SUM(D6L228C11,D6L237C11,D6L240C11)</f>
        <v>141.28317634413773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8.3147403076421794E-2</v>
      </c>
      <c r="AD48" s="16" t="s">
        <v>29316</v>
      </c>
      <c r="AE48" s="33">
        <f>IF(D6L241C5=0,0,D6L241C10/D6L241C5)</f>
        <v>0.34359888107751768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0.21618324799869673</v>
      </c>
      <c r="AJ48" s="16" t="s">
        <v>29318</v>
      </c>
      <c r="AK48" s="33">
        <f>IF(D6L241C5=0,0,D6L241C11/D6L241C5)</f>
        <v>1.1524138196669764E-2</v>
      </c>
      <c r="AL48" s="16" t="s">
        <v>29319</v>
      </c>
      <c r="AM48" s="33">
        <f>SUM(D6L228C18,D6L237C18,D6L240C18)</f>
        <v>2002.1918202668689</v>
      </c>
      <c r="AN48" s="16" t="s">
        <v>29320</v>
      </c>
      <c r="AO48" s="33">
        <f>SUM(D6L228C19,D6L237C19,D6L240C19)</f>
        <v>5903.8456320164669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20.333884080515805</v>
      </c>
      <c r="AT48" s="16" t="s">
        <v>29322</v>
      </c>
      <c r="AU48" s="33">
        <f>IF(D6L241C5=0,0,D6L241C18/D6L241C5)</f>
        <v>0.16331410313705463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20.333884080515805</v>
      </c>
      <c r="AZ48" s="16" t="s">
        <v>29324</v>
      </c>
      <c r="BA48" s="33">
        <f>IF(D6L241C5=0,0,D6L241C19/D6L241C5)</f>
        <v>0.48156287758875799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09B23-0CC1-4F3C-BEB5-66CC23FE36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68697.494237666673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59079.84504439334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29539.92252219667</v>
      </c>
      <c r="R8" s="16" t="s">
        <v>29335</v>
      </c>
      <c r="S8" s="15">
        <f>D6L301C5-D6L301C7</f>
        <v>29539.92252219667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28564.808880348108</v>
      </c>
      <c r="X8" s="16" t="s">
        <v>29337</v>
      </c>
      <c r="Y8" s="33">
        <f>D6L301C7-D6L301C10</f>
        <v>975.11364184856211</v>
      </c>
      <c r="Z8" s="16" t="s">
        <v>29338</v>
      </c>
      <c r="AA8" s="33">
        <f>CHOOSE(MIN(D6L301C9,RUN_YEARS),B7L803C7,B7L803C16,B7L803C25,B7L803C34,B7L803C43)</f>
        <v>573682</v>
      </c>
      <c r="AB8" s="16" t="s">
        <v>29339</v>
      </c>
      <c r="AC8" s="33">
        <f>IF(D6L301C12=0,0,D6L301C10/D6L301C12)</f>
        <v>4.979206054983093E-2</v>
      </c>
      <c r="AD8" s="16" t="s">
        <v>29340</v>
      </c>
      <c r="AE8" s="33">
        <f>IF(D6L301C5=0,0,D6L301C10/D6L301C5)</f>
        <v>0.48349498646931371</v>
      </c>
      <c r="AF8" s="16" t="s">
        <v>29341</v>
      </c>
      <c r="AG8" s="33">
        <f>CHOOSE(MIN(D6L301C9,RUN_YEARS),B7L803C5,B7L803C14,B7L803C23,B7L803C32,B7L803C41)</f>
        <v>7532.1989944151137</v>
      </c>
      <c r="AH8" s="16" t="s">
        <v>29342</v>
      </c>
      <c r="AI8" s="33">
        <f>IF(D6L301C15=0,0,D6L301C11/D6L301C15)</f>
        <v>0.12945935742956047</v>
      </c>
      <c r="AJ8" s="16" t="s">
        <v>29343</v>
      </c>
      <c r="AK8" s="33">
        <f>IF(D6L301C5=0,0,D6L301C11/D6L301C5)</f>
        <v>1.6505013530686303E-2</v>
      </c>
      <c r="AL8" s="16" t="s">
        <v>29344</v>
      </c>
      <c r="AM8" s="33">
        <f>D6L301C8*CHOOSE(MIN(D6L301C9,RUN_YEARS),B7L803C4,B7L803C13,B7L803C22,B7L803C31,B7L803C40)</f>
        <v>7760.6583122887478</v>
      </c>
      <c r="AN8" s="16" t="s">
        <v>29345</v>
      </c>
      <c r="AO8" s="33">
        <f>D6L301C8-D6L301C18</f>
        <v>21779.264209907924</v>
      </c>
      <c r="AP8" s="16" t="s">
        <v>29346</v>
      </c>
      <c r="AQ8" s="33">
        <f>CHOOSE(MIN(D6L301C9,RUN_YEARS),B7L803C2,B7L803C11,B7L803C20,B7L803C29,B7L803C38)</f>
        <v>1178.6267036273541</v>
      </c>
      <c r="AR8" s="16" t="s">
        <v>29347</v>
      </c>
      <c r="AS8" s="33">
        <f>IF(D6L301C20=0,0,D6L301C18/D6L301C20)</f>
        <v>6.5844921792493443</v>
      </c>
      <c r="AT8" s="16" t="s">
        <v>29348</v>
      </c>
      <c r="AU8" s="33">
        <f>IF(D6L301C5=0,0,D6L301C18/D6L301C5)</f>
        <v>0.13135881291593252</v>
      </c>
      <c r="AV8" s="16" t="s">
        <v>29349</v>
      </c>
      <c r="AW8" s="33">
        <f>CHOOSE(MIN(D6L301C9,RUN_YEARS),B7L803C1,B7L803C10,B7L803C19,B7L803C28,B7L803C37)</f>
        <v>3307.66042650093</v>
      </c>
      <c r="AX8" s="16" t="s">
        <v>29350</v>
      </c>
      <c r="AY8" s="33">
        <f>IF(D6L301C23=0,0,D6L301C19/D6L301C23)</f>
        <v>6.5844921792493443</v>
      </c>
      <c r="AZ8" s="16" t="s">
        <v>29351</v>
      </c>
      <c r="BA8" s="33">
        <f>IF(D6L301C5=0,0,D6L301C19/D6L301C5)</f>
        <v>0.36864118708406751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97.367305178220349</v>
      </c>
      <c r="J9" s="16" t="s">
        <v>29372</v>
      </c>
      <c r="K9" s="21">
        <f>_xlfn.SINGLE(IF(FLOW_THRU_100PCT="Y",1,INDEX(VariabilityMatrix,D6L302C1,_xlfn.SINGLE(D6L302C9))))</f>
        <v>0.60783853788322528</v>
      </c>
      <c r="L9" s="16" t="s">
        <v>29352</v>
      </c>
      <c r="M9" s="15">
        <f>IF(_xlfn.SINGLE(D6L302C2)&lt;&gt;0,_xlfn.SINGLE(D6L302C2)*_xlfn.SINGLE(D6L302C4),_xlfn.SINGLE(D6L302C3)*_xlfn.SINGLE(D6L302C4))</f>
        <v>59.183600417159248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29.591800208579624</v>
      </c>
      <c r="R9" s="16" t="s">
        <v>29354</v>
      </c>
      <c r="S9" s="15">
        <f>D6L302C5-D6L302C7</f>
        <v>29.591800208579624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28.557538353764151</v>
      </c>
      <c r="X9" s="16" t="s">
        <v>29356</v>
      </c>
      <c r="Y9" s="33">
        <f>D6L302C7-D6L302C10</f>
        <v>1.0342618548154725</v>
      </c>
      <c r="Z9" s="16" t="s">
        <v>29357</v>
      </c>
      <c r="AA9" s="33">
        <f>CHOOSE(MIN(D6L302C9,RUN_YEARS),B7L803C7,B7L803C16,B7L803C25,B7L803C34,B7L803C43)</f>
        <v>608647.4</v>
      </c>
      <c r="AB9" s="16" t="s">
        <v>29358</v>
      </c>
      <c r="AC9" s="33">
        <f>IF(D6L302C12=0,0,D6L302C10/D6L302C12)</f>
        <v>4.6919675256583941E-5</v>
      </c>
      <c r="AD9" s="16" t="s">
        <v>29359</v>
      </c>
      <c r="AE9" s="33">
        <f>IF(D6L302C5=0,0,D6L302C10/D6L302C5)</f>
        <v>0.48252451950328445</v>
      </c>
      <c r="AF9" s="16" t="s">
        <v>29360</v>
      </c>
      <c r="AG9" s="33">
        <f>CHOOSE(MIN(D6L302C9,RUN_YEARS),B7L803C5,B7L803C14,B7L803C23,B7L803C32,B7L803C41)</f>
        <v>8478.1708080354692</v>
      </c>
      <c r="AH9" s="16" t="s">
        <v>29361</v>
      </c>
      <c r="AI9" s="33">
        <f>IF(D6L302C15=0,0,D6L302C11/D6L302C15)</f>
        <v>1.2199115566711824E-4</v>
      </c>
      <c r="AJ9" s="16" t="s">
        <v>29362</v>
      </c>
      <c r="AK9" s="33">
        <f>IF(D6L302C5=0,0,D6L302C11/D6L302C5)</f>
        <v>1.7475480496715545E-2</v>
      </c>
      <c r="AL9" s="16" t="s">
        <v>29363</v>
      </c>
      <c r="AM9" s="33">
        <f>D6L302C8*CHOOSE(MIN(D6L302C9,RUN_YEARS),B7L803C4,B7L803C13,B7L803C22,B7L803C31,B7L803C40)</f>
        <v>7.2459010668101005</v>
      </c>
      <c r="AN9" s="16" t="s">
        <v>29364</v>
      </c>
      <c r="AO9" s="33">
        <f>D6L302C8-D6L302C18</f>
        <v>22.345899141769522</v>
      </c>
      <c r="AP9" s="16" t="s">
        <v>29365</v>
      </c>
      <c r="AQ9" s="33">
        <f>CHOOSE(MIN(D6L302C9,RUN_YEARS),B7L803C2,B7L803C11,B7L803C20,B7L803C29,B7L803C38)</f>
        <v>1204.5490495068827</v>
      </c>
      <c r="AR9" s="16" t="s">
        <v>29366</v>
      </c>
      <c r="AS9" s="33">
        <f>IF(D6L302C20=0,0,D6L302C18/D6L302C20)</f>
        <v>6.0154470835176209E-3</v>
      </c>
      <c r="AT9" s="16" t="s">
        <v>29367</v>
      </c>
      <c r="AU9" s="33">
        <f>IF(D6L302C5=0,0,D6L302C18/D6L302C5)</f>
        <v>0.12243089328356033</v>
      </c>
      <c r="AV9" s="16" t="s">
        <v>29368</v>
      </c>
      <c r="AW9" s="33">
        <f>CHOOSE(MIN(D6L302C9,RUN_YEARS),B7L803C1,B7L803C10,B7L803C19,B7L803C28,B7L803C37)</f>
        <v>3714.7528407319032</v>
      </c>
      <c r="AX9" s="16" t="s">
        <v>29369</v>
      </c>
      <c r="AY9" s="33">
        <f>IF(D6L302C23=0,0,D6L302C19/D6L302C23)</f>
        <v>6.0154470835176201E-3</v>
      </c>
      <c r="AZ9" s="16" t="s">
        <v>29370</v>
      </c>
      <c r="BA9" s="33">
        <f>IF(D6L302C5=0,0,D6L302C19/D6L302C5)</f>
        <v>0.37756910671643962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10.645200857210453</v>
      </c>
      <c r="J10" s="16" t="s">
        <v>29393</v>
      </c>
      <c r="K10" s="21">
        <f>_xlfn.SINGLE(IF(FLOW_THRU_100PCT="Y",1,INDEX(VariabilityMatrix,D6L303C1,_xlfn.SINGLE(D6L303C9))))</f>
        <v>0.60783853788322528</v>
      </c>
      <c r="L10" s="16" t="s">
        <v>29373</v>
      </c>
      <c r="M10" s="15">
        <f>IF(_xlfn.SINGLE(D6L303C2)&lt;&gt;0,_xlfn.SINGLE(D6L303C2)*_xlfn.SINGLE(D6L303C4),_xlfn.SINGLE(D6L303C3)*_xlfn.SINGLE(D6L303C4))</f>
        <v>6.4705633245200582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3.2352816622600291</v>
      </c>
      <c r="R10" s="16" t="s">
        <v>29375</v>
      </c>
      <c r="S10" s="15">
        <f>D6L303C5-D6L303C7</f>
        <v>3.2352816622600291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3.1222054590796158</v>
      </c>
      <c r="X10" s="16" t="s">
        <v>29377</v>
      </c>
      <c r="Y10" s="33">
        <f>D6L303C7-D6L303C10</f>
        <v>0.11307620318041334</v>
      </c>
      <c r="Z10" s="16" t="s">
        <v>29378</v>
      </c>
      <c r="AA10" s="33">
        <f>CHOOSE(MIN(D6L303C9,RUN_YEARS),B7L803C7,B7L803C16,B7L803C25,B7L803C34,B7L803C43)</f>
        <v>608647.4</v>
      </c>
      <c r="AB10" s="16" t="s">
        <v>29379</v>
      </c>
      <c r="AC10" s="33">
        <f>IF(D6L303C12=0,0,D6L303C10/D6L303C12)</f>
        <v>5.1297441820660302E-6</v>
      </c>
      <c r="AD10" s="16" t="s">
        <v>29380</v>
      </c>
      <c r="AE10" s="33">
        <f>IF(D6L303C5=0,0,D6L303C10/D6L303C5)</f>
        <v>0.48252451950328445</v>
      </c>
      <c r="AF10" s="16" t="s">
        <v>29381</v>
      </c>
      <c r="AG10" s="33">
        <f>CHOOSE(MIN(D6L303C9,RUN_YEARS),B7L803C5,B7L803C14,B7L803C23,B7L803C32,B7L803C41)</f>
        <v>8478.1708080354692</v>
      </c>
      <c r="AH10" s="16" t="s">
        <v>29382</v>
      </c>
      <c r="AI10" s="33">
        <f>IF(D6L303C15=0,0,D6L303C11/D6L303C15)</f>
        <v>1.3337334873371694E-5</v>
      </c>
      <c r="AJ10" s="16" t="s">
        <v>29383</v>
      </c>
      <c r="AK10" s="33">
        <f>IF(D6L303C5=0,0,D6L303C11/D6L303C5)</f>
        <v>1.747548049671557E-2</v>
      </c>
      <c r="AL10" s="16" t="s">
        <v>29384</v>
      </c>
      <c r="AM10" s="33">
        <f>D6L303C8*CHOOSE(MIN(D6L303C9,RUN_YEARS),B7L803C4,B7L803C13,B7L803C22,B7L803C31,B7L803C40)</f>
        <v>0.7921968478688346</v>
      </c>
      <c r="AN10" s="16" t="s">
        <v>29385</v>
      </c>
      <c r="AO10" s="33">
        <f>D6L303C8-D6L303C18</f>
        <v>2.4430848143911943</v>
      </c>
      <c r="AP10" s="16" t="s">
        <v>29386</v>
      </c>
      <c r="AQ10" s="33">
        <f>CHOOSE(MIN(D6L303C9,RUN_YEARS),B7L803C2,B7L803C11,B7L803C20,B7L803C29,B7L803C38)</f>
        <v>1204.5490495068827</v>
      </c>
      <c r="AR10" s="16" t="s">
        <v>29387</v>
      </c>
      <c r="AS10" s="33">
        <f>IF(D6L303C20=0,0,D6L303C18/D6L303C20)</f>
        <v>6.5767089201817347E-4</v>
      </c>
      <c r="AT10" s="16" t="s">
        <v>29388</v>
      </c>
      <c r="AU10" s="33">
        <f>IF(D6L303C5=0,0,D6L303C18/D6L303C5)</f>
        <v>0.12243089328356033</v>
      </c>
      <c r="AV10" s="16" t="s">
        <v>29389</v>
      </c>
      <c r="AW10" s="33">
        <f>CHOOSE(MIN(D6L303C9,RUN_YEARS),B7L803C1,B7L803C10,B7L803C19,B7L803C28,B7L803C37)</f>
        <v>3714.7528407319032</v>
      </c>
      <c r="AX10" s="16" t="s">
        <v>29390</v>
      </c>
      <c r="AY10" s="33">
        <f>IF(D6L303C23=0,0,D6L303C19/D6L303C23)</f>
        <v>6.5767089201817337E-4</v>
      </c>
      <c r="AZ10" s="16" t="s">
        <v>29391</v>
      </c>
      <c r="BA10" s="33">
        <f>IF(D6L303C5=0,0,D6L303C19/D6L303C5)</f>
        <v>0.37756910671643962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0.31425788904884205</v>
      </c>
      <c r="J11" s="16" t="s">
        <v>29414</v>
      </c>
      <c r="K11" s="21">
        <f>_xlfn.SINGLE(IF(FLOW_THRU_100PCT="Y",1,INDEX(VariabilityMatrix,D6L304C1,_xlfn.SINGLE(D6L304C9))))</f>
        <v>0.58428028763899642</v>
      </c>
      <c r="L11" s="16" t="s">
        <v>29394</v>
      </c>
      <c r="M11" s="15">
        <f>IF(_xlfn.SINGLE(D6L304C2)&lt;&gt;0,_xlfn.SINGLE(D6L304C2)*_xlfn.SINGLE(D6L304C4),_xlfn.SINGLE(D6L304C3)*_xlfn.SINGLE(D6L304C4))</f>
        <v>0.18361468980628126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9.1807344903140631E-2</v>
      </c>
      <c r="R11" s="16" t="s">
        <v>29396</v>
      </c>
      <c r="S11" s="15">
        <f>D6L304C5-D6L304C7</f>
        <v>9.1807344903140631E-2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8.8919477412079409E-2</v>
      </c>
      <c r="X11" s="16" t="s">
        <v>29398</v>
      </c>
      <c r="Y11" s="33">
        <f>D6L304C7-D6L304C10</f>
        <v>2.8878674910612218E-3</v>
      </c>
      <c r="Z11" s="16" t="s">
        <v>29399</v>
      </c>
      <c r="AA11" s="33">
        <f>CHOOSE(MIN(D6L304C9,RUN_YEARS),B7L803C7,B7L803C16,B7L803C25,B7L803C34,B7L803C43)</f>
        <v>524695</v>
      </c>
      <c r="AB11" s="16" t="s">
        <v>29400</v>
      </c>
      <c r="AC11" s="33">
        <f>IF(D6L304C12=0,0,D6L304C10/D6L304C12)</f>
        <v>1.6946888651898609E-7</v>
      </c>
      <c r="AD11" s="16" t="s">
        <v>29401</v>
      </c>
      <c r="AE11" s="33">
        <f>IF(D6L304C5=0,0,D6L304C10/D6L304C5)</f>
        <v>0.48427213261581631</v>
      </c>
      <c r="AF11" s="16" t="s">
        <v>29402</v>
      </c>
      <c r="AG11" s="33">
        <f>CHOOSE(MIN(D6L304C9,RUN_YEARS),B7L803C5,B7L803C14,B7L803C23,B7L803C32,B7L803C41)</f>
        <v>6554.1131980491737</v>
      </c>
      <c r="AH11" s="16" t="s">
        <v>29403</v>
      </c>
      <c r="AI11" s="33">
        <f>IF(D6L304C15=0,0,D6L304C11/D6L304C15)</f>
        <v>4.4061910494936111E-7</v>
      </c>
      <c r="AJ11" s="16" t="s">
        <v>29404</v>
      </c>
      <c r="AK11" s="33">
        <f>IF(D6L304C5=0,0,D6L304C11/D6L304C5)</f>
        <v>1.5727867384183719E-2</v>
      </c>
      <c r="AL11" s="16" t="s">
        <v>29405</v>
      </c>
      <c r="AM11" s="33">
        <f>D6L304C8*CHOOSE(MIN(D6L304C9,RUN_YEARS),B7L803C4,B7L803C13,B7L803C22,B7L803C31,B7L803C40)</f>
        <v>2.3598194460998558E-2</v>
      </c>
      <c r="AN11" s="16" t="s">
        <v>29406</v>
      </c>
      <c r="AO11" s="33">
        <f>D6L304C8-D6L304C18</f>
        <v>6.8209150442142069E-2</v>
      </c>
      <c r="AP11" s="16" t="s">
        <v>29407</v>
      </c>
      <c r="AQ11" s="33">
        <f>CHOOSE(MIN(D6L304C9,RUN_YEARS),B7L803C2,B7L803C11,B7L803C20,B7L803C29,B7L803C38)</f>
        <v>1002.2463856341307</v>
      </c>
      <c r="AR11" s="16" t="s">
        <v>29408</v>
      </c>
      <c r="AS11" s="33">
        <f>IF(D6L304C20=0,0,D6L304C18/D6L304C20)</f>
        <v>2.3545302631416088E-5</v>
      </c>
      <c r="AT11" s="16" t="s">
        <v>29409</v>
      </c>
      <c r="AU11" s="33">
        <f>IF(D6L304C5=0,0,D6L304C18/D6L304C5)</f>
        <v>0.12852018804102944</v>
      </c>
      <c r="AV11" s="16" t="s">
        <v>29410</v>
      </c>
      <c r="AW11" s="33">
        <f>CHOOSE(MIN(D6L304C9,RUN_YEARS),B7L803C1,B7L803C10,B7L803C19,B7L803C28,B7L803C37)</f>
        <v>2896.9324161980317</v>
      </c>
      <c r="AX11" s="16" t="s">
        <v>29411</v>
      </c>
      <c r="AY11" s="33">
        <f>IF(D6L304C23=0,0,D6L304C19/D6L304C23)</f>
        <v>2.3545302631416084E-5</v>
      </c>
      <c r="AZ11" s="16" t="s">
        <v>29412</v>
      </c>
      <c r="BA11" s="33">
        <f>IF(D6L304C5=0,0,D6L304C19/D6L304C5)</f>
        <v>0.37147981195897056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602.9050954952894</v>
      </c>
      <c r="J12" s="16" t="s">
        <v>29435</v>
      </c>
      <c r="K12" s="21">
        <f>_xlfn.SINGLE(IF(FLOW_THRU_100PCT="Y",1,INDEX(VariabilityMatrix,D6L305C1,_xlfn.SINGLE(D6L305C9))))</f>
        <v>0.28338895249861445</v>
      </c>
      <c r="L12" s="16" t="s">
        <v>29415</v>
      </c>
      <c r="M12" s="15">
        <f>IF(_xlfn.SINGLE(D6L305C2)&lt;&gt;0,_xlfn.SINGLE(D6L305C2)*_xlfn.SINGLE(D6L305C4),_xlfn.SINGLE(D6L305C3)*_xlfn.SINGLE(D6L305C4))</f>
        <v>170.85664346848719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85.428321734243596</v>
      </c>
      <c r="R12" s="16" t="s">
        <v>29417</v>
      </c>
      <c r="S12" s="15">
        <f>D6L305C5-D6L305C7</f>
        <v>85.428321734243596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82.442519793575769</v>
      </c>
      <c r="X12" s="16" t="s">
        <v>29419</v>
      </c>
      <c r="Y12" s="33">
        <f>D6L305C7-D6L305C10</f>
        <v>2.9858019406678267</v>
      </c>
      <c r="Z12" s="16" t="s">
        <v>29420</v>
      </c>
      <c r="AA12" s="33">
        <f>CHOOSE(MIN(D6L305C9,RUN_YEARS),B7L803C7,B7L803C16,B7L803C25,B7L803C34,B7L803C43)</f>
        <v>608647.4</v>
      </c>
      <c r="AB12" s="16" t="s">
        <v>29421</v>
      </c>
      <c r="AC12" s="33">
        <f>IF(D6L305C12=0,0,D6L305C10/D6L305C12)</f>
        <v>1.3545201999314507E-4</v>
      </c>
      <c r="AD12" s="16" t="s">
        <v>29422</v>
      </c>
      <c r="AE12" s="33">
        <f>IF(D6L305C5=0,0,D6L305C10/D6L305C5)</f>
        <v>0.48252451950328445</v>
      </c>
      <c r="AF12" s="16" t="s">
        <v>29423</v>
      </c>
      <c r="AG12" s="33">
        <f>CHOOSE(MIN(D6L305C9,RUN_YEARS),B7L803C5,B7L803C14,B7L803C23,B7L803C32,B7L803C41)</f>
        <v>8478.1708080354692</v>
      </c>
      <c r="AH12" s="16" t="s">
        <v>29424</v>
      </c>
      <c r="AI12" s="33">
        <f>IF(D6L305C15=0,0,D6L305C11/D6L305C15)</f>
        <v>3.5217525198217675E-4</v>
      </c>
      <c r="AJ12" s="16" t="s">
        <v>29425</v>
      </c>
      <c r="AK12" s="33">
        <f>IF(D6L305C5=0,0,D6L305C11/D6L305C5)</f>
        <v>1.7475480496715528E-2</v>
      </c>
      <c r="AL12" s="16" t="s">
        <v>29426</v>
      </c>
      <c r="AM12" s="33">
        <f>D6L305C8*CHOOSE(MIN(D6L305C9,RUN_YEARS),B7L803C4,B7L803C13,B7L803C22,B7L803C31,B7L803C40)</f>
        <v>20.918131483277669</v>
      </c>
      <c r="AN12" s="16" t="s">
        <v>29427</v>
      </c>
      <c r="AO12" s="33">
        <f>D6L305C8-D6L305C18</f>
        <v>64.510190250965934</v>
      </c>
      <c r="AP12" s="16" t="s">
        <v>29428</v>
      </c>
      <c r="AQ12" s="33">
        <f>CHOOSE(MIN(D6L305C9,RUN_YEARS),B7L803C2,B7L803C11,B7L803C20,B7L803C29,B7L803C38)</f>
        <v>1204.5490495068827</v>
      </c>
      <c r="AR12" s="16" t="s">
        <v>29429</v>
      </c>
      <c r="AS12" s="33">
        <f>IF(D6L305C20=0,0,D6L305C18/D6L305C20)</f>
        <v>1.7365944119785835E-2</v>
      </c>
      <c r="AT12" s="16" t="s">
        <v>29430</v>
      </c>
      <c r="AU12" s="33">
        <f>IF(D6L305C5=0,0,D6L305C18/D6L305C5)</f>
        <v>0.12243089328356033</v>
      </c>
      <c r="AV12" s="16" t="s">
        <v>29431</v>
      </c>
      <c r="AW12" s="33">
        <f>CHOOSE(MIN(D6L305C9,RUN_YEARS),B7L803C1,B7L803C10,B7L803C19,B7L803C28,B7L803C37)</f>
        <v>3714.7528407319032</v>
      </c>
      <c r="AX12" s="16" t="s">
        <v>29432</v>
      </c>
      <c r="AY12" s="33">
        <f>IF(D6L305C23=0,0,D6L305C19/D6L305C23)</f>
        <v>1.7365944119785839E-2</v>
      </c>
      <c r="AZ12" s="16" t="s">
        <v>29433</v>
      </c>
      <c r="BA12" s="33">
        <f>IF(D6L305C5=0,0,D6L305C19/D6L305C5)</f>
        <v>0.37756910671643973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196.16153665521767</v>
      </c>
      <c r="J13" s="16" t="s">
        <v>29456</v>
      </c>
      <c r="K13" s="21">
        <f>_xlfn.SINGLE(IF(FLOW_THRU_100PCT="Y",1,INDEX(VariabilityMatrix,D6L306C1,_xlfn.SINGLE(D6L306C9))))</f>
        <v>0.60783853788322528</v>
      </c>
      <c r="L13" s="16" t="s">
        <v>29436</v>
      </c>
      <c r="M13" s="15">
        <f>IF(_xlfn.SINGLE(D6L306C2)&lt;&gt;0,_xlfn.SINGLE(D6L306C2)*_xlfn.SINGLE(D6L306C4),_xlfn.SINGLE(D6L306C3)*_xlfn.SINGLE(D6L306C4))</f>
        <v>119.23454162943422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59.617270814717109</v>
      </c>
      <c r="R13" s="16" t="s">
        <v>29438</v>
      </c>
      <c r="S13" s="15">
        <f>D6L306C5-D6L306C7</f>
        <v>59.617270814717109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57.533589907937113</v>
      </c>
      <c r="X13" s="16" t="s">
        <v>29440</v>
      </c>
      <c r="Y13" s="33">
        <f>D6L306C7-D6L306C10</f>
        <v>2.0836809067799962</v>
      </c>
      <c r="Z13" s="16" t="s">
        <v>29441</v>
      </c>
      <c r="AA13" s="33">
        <f>CHOOSE(MIN(D6L306C9,RUN_YEARS),B7L803C7,B7L803C16,B7L803C25,B7L803C34,B7L803C43)</f>
        <v>608647.4</v>
      </c>
      <c r="AB13" s="16" t="s">
        <v>29442</v>
      </c>
      <c r="AC13" s="33">
        <f>IF(D6L306C12=0,0,D6L306C10/D6L306C12)</f>
        <v>9.4526962421817801E-5</v>
      </c>
      <c r="AD13" s="16" t="s">
        <v>29443</v>
      </c>
      <c r="AE13" s="33">
        <f>IF(D6L306C5=0,0,D6L306C10/D6L306C5)</f>
        <v>0.48252451950328445</v>
      </c>
      <c r="AF13" s="16" t="s">
        <v>29444</v>
      </c>
      <c r="AG13" s="33">
        <f>CHOOSE(MIN(D6L306C9,RUN_YEARS),B7L803C5,B7L803C14,B7L803C23,B7L803C32,B7L803C41)</f>
        <v>8478.1708080354692</v>
      </c>
      <c r="AH13" s="16" t="s">
        <v>29445</v>
      </c>
      <c r="AI13" s="33">
        <f>IF(D6L306C15=0,0,D6L306C11/D6L306C15)</f>
        <v>2.4577010229672635E-4</v>
      </c>
      <c r="AJ13" s="16" t="s">
        <v>29446</v>
      </c>
      <c r="AK13" s="33">
        <f>IF(D6L306C5=0,0,D6L306C11/D6L306C5)</f>
        <v>1.7475480496715552E-2</v>
      </c>
      <c r="AL13" s="16" t="s">
        <v>29447</v>
      </c>
      <c r="AM13" s="33">
        <f>D6L306C8*CHOOSE(MIN(D6L306C9,RUN_YEARS),B7L803C4,B7L803C13,B7L803C22,B7L803C31,B7L803C40)</f>
        <v>14.597991441947492</v>
      </c>
      <c r="AN13" s="16" t="s">
        <v>29448</v>
      </c>
      <c r="AO13" s="33">
        <f>D6L306C8-D6L306C18</f>
        <v>45.019279372769617</v>
      </c>
      <c r="AP13" s="16" t="s">
        <v>29449</v>
      </c>
      <c r="AQ13" s="33">
        <f>CHOOSE(MIN(D6L306C9,RUN_YEARS),B7L803C2,B7L803C11,B7L803C20,B7L803C29,B7L803C38)</f>
        <v>1204.5490495068827</v>
      </c>
      <c r="AR13" s="16" t="s">
        <v>29450</v>
      </c>
      <c r="AS13" s="33">
        <f>IF(D6L306C20=0,0,D6L306C18/D6L306C20)</f>
        <v>1.2119051065561512E-2</v>
      </c>
      <c r="AT13" s="16" t="s">
        <v>29451</v>
      </c>
      <c r="AU13" s="33">
        <f>IF(D6L306C5=0,0,D6L306C18/D6L306C5)</f>
        <v>0.12243089328356033</v>
      </c>
      <c r="AV13" s="16" t="s">
        <v>29452</v>
      </c>
      <c r="AW13" s="33">
        <f>CHOOSE(MIN(D6L306C9,RUN_YEARS),B7L803C1,B7L803C10,B7L803C19,B7L803C28,B7L803C37)</f>
        <v>3714.7528407319032</v>
      </c>
      <c r="AX13" s="16" t="s">
        <v>29453</v>
      </c>
      <c r="AY13" s="33">
        <f>IF(D6L306C23=0,0,D6L306C19/D6L306C23)</f>
        <v>1.211905106556151E-2</v>
      </c>
      <c r="AZ13" s="16" t="s">
        <v>29454</v>
      </c>
      <c r="BA13" s="33">
        <f>IF(D6L306C5=0,0,D6L306C19/D6L306C5)</f>
        <v>0.37756910671643967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11.767403922350873</v>
      </c>
      <c r="J14" s="16" t="s">
        <v>29477</v>
      </c>
      <c r="K14" s="21">
        <f>_xlfn.SINGLE(IF(FLOW_THRU_100PCT="Y",1,INDEX(VariabilityMatrix,D6L307C1,_xlfn.SINGLE(D6L307C9))))</f>
        <v>0.58428028763899642</v>
      </c>
      <c r="L14" s="16" t="s">
        <v>29457</v>
      </c>
      <c r="M14" s="15">
        <f>IF(_xlfn.SINGLE(D6L307C2)&lt;&gt;0,_xlfn.SINGLE(D6L307C2)*_xlfn.SINGLE(D6L307C4),_xlfn.SINGLE(D6L307C3)*_xlfn.SINGLE(D6L307C4))</f>
        <v>6.8754621485154228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3.4377310742577114</v>
      </c>
      <c r="R14" s="16" t="s">
        <v>29459</v>
      </c>
      <c r="S14" s="15">
        <f>D6L307C5-D6L307C7</f>
        <v>3.4377310742577114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3.329594717380886</v>
      </c>
      <c r="X14" s="16" t="s">
        <v>29461</v>
      </c>
      <c r="Y14" s="33">
        <f>D6L307C7-D6L307C10</f>
        <v>0.10813635687682543</v>
      </c>
      <c r="Z14" s="16" t="s">
        <v>29462</v>
      </c>
      <c r="AA14" s="33">
        <f>CHOOSE(MIN(D6L307C9,RUN_YEARS),B7L803C7,B7L803C16,B7L803C25,B7L803C34,B7L803C43)</f>
        <v>524695</v>
      </c>
      <c r="AB14" s="16" t="s">
        <v>29463</v>
      </c>
      <c r="AC14" s="33">
        <f>IF(D6L307C12=0,0,D6L307C10/D6L307C12)</f>
        <v>6.3457717671807162E-6</v>
      </c>
      <c r="AD14" s="16" t="s">
        <v>29464</v>
      </c>
      <c r="AE14" s="33">
        <f>IF(D6L307C5=0,0,D6L307C10/D6L307C5)</f>
        <v>0.48427213261581631</v>
      </c>
      <c r="AF14" s="16" t="s">
        <v>29465</v>
      </c>
      <c r="AG14" s="33">
        <f>CHOOSE(MIN(D6L307C9,RUN_YEARS),B7L803C5,B7L803C14,B7L803C23,B7L803C32,B7L803C41)</f>
        <v>6554.1131980491737</v>
      </c>
      <c r="AH14" s="16" t="s">
        <v>29466</v>
      </c>
      <c r="AI14" s="33">
        <f>IF(D6L307C15=0,0,D6L307C11/D6L307C15)</f>
        <v>1.6499006594669762E-5</v>
      </c>
      <c r="AJ14" s="16" t="s">
        <v>29467</v>
      </c>
      <c r="AK14" s="33">
        <f>IF(D6L307C5=0,0,D6L307C11/D6L307C5)</f>
        <v>1.5727867384183719E-2</v>
      </c>
      <c r="AL14" s="16" t="s">
        <v>29468</v>
      </c>
      <c r="AM14" s="33">
        <f>D6L307C8*CHOOSE(MIN(D6L307C9,RUN_YEARS),B7L803C4,B7L803C13,B7L803C22,B7L803C31,B7L803C40)</f>
        <v>0.88363568819618243</v>
      </c>
      <c r="AN14" s="16" t="s">
        <v>29469</v>
      </c>
      <c r="AO14" s="33">
        <f>D6L307C8-D6L307C18</f>
        <v>2.5540953860615287</v>
      </c>
      <c r="AP14" s="16" t="s">
        <v>29470</v>
      </c>
      <c r="AQ14" s="33">
        <f>CHOOSE(MIN(D6L307C9,RUN_YEARS),B7L803C2,B7L803C11,B7L803C20,B7L803C29,B7L803C38)</f>
        <v>1002.2463856341307</v>
      </c>
      <c r="AR14" s="16" t="s">
        <v>29471</v>
      </c>
      <c r="AS14" s="33">
        <f>IF(D6L307C20=0,0,D6L307C18/D6L307C20)</f>
        <v>8.8165515073132224E-4</v>
      </c>
      <c r="AT14" s="16" t="s">
        <v>29472</v>
      </c>
      <c r="AU14" s="33">
        <f>IF(D6L307C5=0,0,D6L307C18/D6L307C5)</f>
        <v>0.12852018804102944</v>
      </c>
      <c r="AV14" s="16" t="s">
        <v>29473</v>
      </c>
      <c r="AW14" s="33">
        <f>CHOOSE(MIN(D6L307C9,RUN_YEARS),B7L803C1,B7L803C10,B7L803C19,B7L803C28,B7L803C37)</f>
        <v>2896.9324161980317</v>
      </c>
      <c r="AX14" s="16" t="s">
        <v>29474</v>
      </c>
      <c r="AY14" s="33">
        <f>IF(D6L307C23=0,0,D6L307C19/D6L307C23)</f>
        <v>8.8165515073132213E-4</v>
      </c>
      <c r="AZ14" s="16" t="s">
        <v>29475</v>
      </c>
      <c r="BA14" s="33">
        <f>IF(D6L307C5=0,0,D6L307C19/D6L307C5)</f>
        <v>0.37147981195897051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0.49210713395010985</v>
      </c>
      <c r="J15" s="16" t="s">
        <v>29498</v>
      </c>
      <c r="K15" s="21">
        <f>_xlfn.SINGLE(IF(FLOW_THRU_100PCT="Y",1,INDEX(VariabilityMatrix,D6L308C1,_xlfn.SINGLE(D6L308C9))))</f>
        <v>0.58428028763899642</v>
      </c>
      <c r="L15" s="16" t="s">
        <v>29478</v>
      </c>
      <c r="M15" s="15">
        <f>IF(_xlfn.SINGLE(D6L308C2)&lt;&gt;0,_xlfn.SINGLE(D6L308C2)*_xlfn.SINGLE(D6L308C4),_xlfn.SINGLE(D6L308C3)*_xlfn.SINGLE(D6L308C4))</f>
        <v>0.28752849777357231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0.14376424888678616</v>
      </c>
      <c r="R15" s="16" t="s">
        <v>29480</v>
      </c>
      <c r="S15" s="15">
        <f>D6L308C5-D6L308C7</f>
        <v>0.14376424888678616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0.13924203880462985</v>
      </c>
      <c r="X15" s="16" t="s">
        <v>29482</v>
      </c>
      <c r="Y15" s="33">
        <f>D6L308C7-D6L308C10</f>
        <v>4.5222100821563083E-3</v>
      </c>
      <c r="Z15" s="16" t="s">
        <v>29483</v>
      </c>
      <c r="AA15" s="33">
        <f>CHOOSE(MIN(D6L308C9,RUN_YEARS),B7L803C7,B7L803C16,B7L803C25,B7L803C34,B7L803C43)</f>
        <v>524695</v>
      </c>
      <c r="AB15" s="16" t="s">
        <v>29484</v>
      </c>
      <c r="AC15" s="33">
        <f>IF(D6L308C12=0,0,D6L308C10/D6L308C12)</f>
        <v>2.6537710251599472E-7</v>
      </c>
      <c r="AD15" s="16" t="s">
        <v>29485</v>
      </c>
      <c r="AE15" s="33">
        <f>IF(D6L308C5=0,0,D6L308C10/D6L308C5)</f>
        <v>0.48427213261581631</v>
      </c>
      <c r="AF15" s="16" t="s">
        <v>29486</v>
      </c>
      <c r="AG15" s="33">
        <f>CHOOSE(MIN(D6L308C9,RUN_YEARS),B7L803C5,B7L803C14,B7L803C23,B7L803C32,B7L803C41)</f>
        <v>6554.1131980491737</v>
      </c>
      <c r="AH15" s="16" t="s">
        <v>29487</v>
      </c>
      <c r="AI15" s="33">
        <f>IF(D6L308C15=0,0,D6L308C11/D6L308C15)</f>
        <v>6.8998046654158189E-7</v>
      </c>
      <c r="AJ15" s="16" t="s">
        <v>29488</v>
      </c>
      <c r="AK15" s="33">
        <f>IF(D6L308C5=0,0,D6L308C11/D6L308C5)</f>
        <v>1.5727867384183716E-2</v>
      </c>
      <c r="AL15" s="16" t="s">
        <v>29489</v>
      </c>
      <c r="AM15" s="33">
        <f>D6L308C8*CHOOSE(MIN(D6L308C9,RUN_YEARS),B7L803C4,B7L803C13,B7L803C22,B7L803C31,B7L803C40)</f>
        <v>3.6953216601014229E-2</v>
      </c>
      <c r="AN15" s="16" t="s">
        <v>29490</v>
      </c>
      <c r="AO15" s="33">
        <f>D6L308C8-D6L308C18</f>
        <v>0.10681103228577193</v>
      </c>
      <c r="AP15" s="16" t="s">
        <v>29491</v>
      </c>
      <c r="AQ15" s="33">
        <f>CHOOSE(MIN(D6L308C9,RUN_YEARS),B7L803C2,B7L803C11,B7L803C20,B7L803C29,B7L803C38)</f>
        <v>1002.2463856341307</v>
      </c>
      <c r="AR15" s="16" t="s">
        <v>29492</v>
      </c>
      <c r="AS15" s="33">
        <f>IF(D6L308C20=0,0,D6L308C18/D6L308C20)</f>
        <v>3.6870391483261455E-5</v>
      </c>
      <c r="AT15" s="16" t="s">
        <v>29493</v>
      </c>
      <c r="AU15" s="33">
        <f>IF(D6L308C5=0,0,D6L308C18/D6L308C5)</f>
        <v>0.12852018804102944</v>
      </c>
      <c r="AV15" s="16" t="s">
        <v>29494</v>
      </c>
      <c r="AW15" s="33">
        <f>CHOOSE(MIN(D6L308C9,RUN_YEARS),B7L803C1,B7L803C10,B7L803C19,B7L803C28,B7L803C37)</f>
        <v>2896.9324161980317</v>
      </c>
      <c r="AX15" s="16" t="s">
        <v>29495</v>
      </c>
      <c r="AY15" s="33">
        <f>IF(D6L308C23=0,0,D6L308C19/D6L308C23)</f>
        <v>3.6870391483261455E-5</v>
      </c>
      <c r="AZ15" s="16" t="s">
        <v>29496</v>
      </c>
      <c r="BA15" s="33">
        <f>IF(D6L308C5=0,0,D6L308C19/D6L308C5)</f>
        <v>0.37147981195897056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1.7681322988242543</v>
      </c>
      <c r="J16" s="16" t="s">
        <v>29519</v>
      </c>
      <c r="K16" s="21">
        <f>_xlfn.SINGLE(IF(FLOW_THRU_100PCT="Y",1,INDEX(VariabilityMatrix,D6L309C1,_xlfn.SINGLE(D6L309C9))))</f>
        <v>0.58428028763899642</v>
      </c>
      <c r="L16" s="16" t="s">
        <v>29499</v>
      </c>
      <c r="M16" s="15">
        <f>IF(_xlfn.SINGLE(D6L309C2)&lt;&gt;0,_xlfn.SINGLE(D6L309C2)*_xlfn.SINGLE(D6L309C4),_xlfn.SINGLE(D6L309C3)*_xlfn.SINGLE(D6L309C4))</f>
        <v>1.0330848481408352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0.51654242407041762</v>
      </c>
      <c r="R16" s="16" t="s">
        <v>29501</v>
      </c>
      <c r="S16" s="15">
        <f>D6L309C5-D6L309C7</f>
        <v>0.51654242407041762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0.50029420258224899</v>
      </c>
      <c r="X16" s="16" t="s">
        <v>29503</v>
      </c>
      <c r="Y16" s="33">
        <f>D6L309C7-D6L309C10</f>
        <v>1.6248221488168624E-2</v>
      </c>
      <c r="Z16" s="16" t="s">
        <v>29504</v>
      </c>
      <c r="AA16" s="33">
        <f>CHOOSE(MIN(D6L309C9,RUN_YEARS),B7L803C7,B7L803C16,B7L803C25,B7L803C34,B7L803C43)</f>
        <v>524695</v>
      </c>
      <c r="AB16" s="16" t="s">
        <v>29505</v>
      </c>
      <c r="AC16" s="33">
        <f>IF(D6L309C12=0,0,D6L309C10/D6L309C12)</f>
        <v>9.5349527360132834E-7</v>
      </c>
      <c r="AD16" s="16" t="s">
        <v>29506</v>
      </c>
      <c r="AE16" s="33">
        <f>IF(D6L309C5=0,0,D6L309C10/D6L309C5)</f>
        <v>0.48427213261581631</v>
      </c>
      <c r="AF16" s="16" t="s">
        <v>29507</v>
      </c>
      <c r="AG16" s="33">
        <f>CHOOSE(MIN(D6L309C9,RUN_YEARS),B7L803C5,B7L803C14,B7L803C23,B7L803C32,B7L803C41)</f>
        <v>6554.1131980491737</v>
      </c>
      <c r="AH16" s="16" t="s">
        <v>29508</v>
      </c>
      <c r="AI16" s="33">
        <f>IF(D6L309C15=0,0,D6L309C11/D6L309C15)</f>
        <v>2.479087711363437E-6</v>
      </c>
      <c r="AJ16" s="16" t="s">
        <v>29509</v>
      </c>
      <c r="AK16" s="33">
        <f>IF(D6L309C5=0,0,D6L309C11/D6L309C5)</f>
        <v>1.5727867384183709E-2</v>
      </c>
      <c r="AL16" s="16" t="s">
        <v>29510</v>
      </c>
      <c r="AM16" s="33">
        <f>D6L309C8*CHOOSE(MIN(D6L309C9,RUN_YEARS),B7L803C4,B7L803C13,B7L803C22,B7L803C31,B7L803C40)</f>
        <v>0.13277225894539849</v>
      </c>
      <c r="AN16" s="16" t="s">
        <v>29511</v>
      </c>
      <c r="AO16" s="33">
        <f>D6L309C8-D6L309C18</f>
        <v>0.38377016512501916</v>
      </c>
      <c r="AP16" s="16" t="s">
        <v>29512</v>
      </c>
      <c r="AQ16" s="33">
        <f>CHOOSE(MIN(D6L309C9,RUN_YEARS),B7L803C2,B7L803C11,B7L803C20,B7L803C29,B7L803C38)</f>
        <v>1002.2463856341307</v>
      </c>
      <c r="AR16" s="16" t="s">
        <v>29513</v>
      </c>
      <c r="AS16" s="33">
        <f>IF(D6L309C20=0,0,D6L309C18/D6L309C20)</f>
        <v>1.3247466975038503E-4</v>
      </c>
      <c r="AT16" s="16" t="s">
        <v>29514</v>
      </c>
      <c r="AU16" s="33">
        <f>IF(D6L309C5=0,0,D6L309C18/D6L309C5)</f>
        <v>0.12852018804102944</v>
      </c>
      <c r="AV16" s="16" t="s">
        <v>29515</v>
      </c>
      <c r="AW16" s="33">
        <f>CHOOSE(MIN(D6L309C9,RUN_YEARS),B7L803C1,B7L803C10,B7L803C19,B7L803C28,B7L803C37)</f>
        <v>2896.9324161980317</v>
      </c>
      <c r="AX16" s="16" t="s">
        <v>29516</v>
      </c>
      <c r="AY16" s="33">
        <f>IF(D6L309C23=0,0,D6L309C19/D6L309C23)</f>
        <v>1.3247466975038503E-4</v>
      </c>
      <c r="AZ16" s="16" t="s">
        <v>29517</v>
      </c>
      <c r="BA16" s="33">
        <f>IF(D6L309C5=0,0,D6L309C19/D6L309C5)</f>
        <v>0.37147981195897056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0.9997544931828547</v>
      </c>
      <c r="J17" s="16" t="s">
        <v>29540</v>
      </c>
      <c r="K17" s="21">
        <f>_xlfn.SINGLE(IF(FLOW_THRU_100PCT="Y",1,INDEX(VariabilityMatrix,D6L310C1,_xlfn.SINGLE(D6L310C9))))</f>
        <v>0.58428028763899642</v>
      </c>
      <c r="L17" s="16" t="s">
        <v>29520</v>
      </c>
      <c r="M17" s="15">
        <f>IF(_xlfn.SINGLE(D6L310C2)&lt;&gt;0,_xlfn.SINGLE(D6L310C2)*_xlfn.SINGLE(D6L310C4),_xlfn.SINGLE(D6L310C3)*_xlfn.SINGLE(D6L310C4))</f>
        <v>0.58413684284525746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0.29206842142262873</v>
      </c>
      <c r="R17" s="16" t="s">
        <v>29522</v>
      </c>
      <c r="S17" s="15">
        <f>D6L310C5-D6L310C7</f>
        <v>0.29206842142262873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0.28288119462414274</v>
      </c>
      <c r="X17" s="16" t="s">
        <v>29524</v>
      </c>
      <c r="Y17" s="33">
        <f>D6L310C7-D6L310C10</f>
        <v>9.1872267984859923E-3</v>
      </c>
      <c r="Z17" s="16" t="s">
        <v>29525</v>
      </c>
      <c r="AA17" s="33">
        <f>CHOOSE(MIN(D6L310C9,RUN_YEARS),B7L803C7,B7L803C16,B7L803C25,B7L803C34,B7L803C43)</f>
        <v>524695</v>
      </c>
      <c r="AB17" s="16" t="s">
        <v>29526</v>
      </c>
      <c r="AC17" s="33">
        <f>IF(D6L310C12=0,0,D6L310C10/D6L310C12)</f>
        <v>5.3913453458512609E-7</v>
      </c>
      <c r="AD17" s="16" t="s">
        <v>29527</v>
      </c>
      <c r="AE17" s="33">
        <f>IF(D6L310C5=0,0,D6L310C10/D6L310C5)</f>
        <v>0.48427213261581625</v>
      </c>
      <c r="AF17" s="16" t="s">
        <v>29528</v>
      </c>
      <c r="AG17" s="33">
        <f>CHOOSE(MIN(D6L310C9,RUN_YEARS),B7L803C5,B7L803C14,B7L803C23,B7L803C32,B7L803C41)</f>
        <v>6554.1131980491737</v>
      </c>
      <c r="AH17" s="16" t="s">
        <v>29529</v>
      </c>
      <c r="AI17" s="33">
        <f>IF(D6L310C15=0,0,D6L310C11/D6L310C15)</f>
        <v>1.4017497899213219E-6</v>
      </c>
      <c r="AJ17" s="16" t="s">
        <v>29530</v>
      </c>
      <c r="AK17" s="33">
        <f>IF(D6L310C5=0,0,D6L310C11/D6L310C5)</f>
        <v>1.5727867384183747E-2</v>
      </c>
      <c r="AL17" s="16" t="s">
        <v>29531</v>
      </c>
      <c r="AM17" s="33">
        <f>D6L310C8*CHOOSE(MIN(D6L310C9,RUN_YEARS),B7L803C4,B7L803C13,B7L803C22,B7L803C31,B7L803C40)</f>
        <v>7.5073376884165752E-2</v>
      </c>
      <c r="AN17" s="16" t="s">
        <v>29532</v>
      </c>
      <c r="AO17" s="33">
        <f>D6L310C8-D6L310C18</f>
        <v>0.21699504453846297</v>
      </c>
      <c r="AP17" s="16" t="s">
        <v>29533</v>
      </c>
      <c r="AQ17" s="33">
        <f>CHOOSE(MIN(D6L310C9,RUN_YEARS),B7L803C2,B7L803C11,B7L803C20,B7L803C29,B7L803C38)</f>
        <v>1002.2463856341307</v>
      </c>
      <c r="AR17" s="16" t="s">
        <v>29534</v>
      </c>
      <c r="AS17" s="33">
        <f>IF(D6L310C20=0,0,D6L310C18/D6L310C20)</f>
        <v>7.4905111118625913E-5</v>
      </c>
      <c r="AT17" s="16" t="s">
        <v>29535</v>
      </c>
      <c r="AU17" s="33">
        <f>IF(D6L310C5=0,0,D6L310C18/D6L310C5)</f>
        <v>0.12852018804102944</v>
      </c>
      <c r="AV17" s="16" t="s">
        <v>29536</v>
      </c>
      <c r="AW17" s="33">
        <f>CHOOSE(MIN(D6L310C9,RUN_YEARS),B7L803C1,B7L803C10,B7L803C19,B7L803C28,B7L803C37)</f>
        <v>2896.9324161980317</v>
      </c>
      <c r="AX17" s="16" t="s">
        <v>29537</v>
      </c>
      <c r="AY17" s="33">
        <f>IF(D6L310C23=0,0,D6L310C19/D6L310C23)</f>
        <v>7.4905111118625899E-5</v>
      </c>
      <c r="AZ17" s="16" t="s">
        <v>29538</v>
      </c>
      <c r="BA17" s="33">
        <f>IF(D6L310C5=0,0,D6L310C19/D6L310C5)</f>
        <v>0.37147981195897056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0.13986202754371543</v>
      </c>
      <c r="J18" s="16" t="s">
        <v>29561</v>
      </c>
      <c r="K18" s="21">
        <f>_xlfn.SINGLE(IF(FLOW_THRU_100PCT="Y",1,INDEX(VariabilityMatrix,D6L311C1,_xlfn.SINGLE(D6L311C9))))</f>
        <v>0.58428028763899642</v>
      </c>
      <c r="L18" s="16" t="s">
        <v>29541</v>
      </c>
      <c r="M18" s="15">
        <f>IF(_xlfn.SINGLE(D6L311C2)&lt;&gt;0,_xlfn.SINGLE(D6L311C2)*_xlfn.SINGLE(D6L311C4),_xlfn.SINGLE(D6L311C3)*_xlfn.SINGLE(D6L311C4))</f>
        <v>8.17186256830153E-2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4.085931284150765E-2</v>
      </c>
      <c r="R18" s="16" t="s">
        <v>29543</v>
      </c>
      <c r="S18" s="15">
        <f>D6L311C5-D6L311C7</f>
        <v>4.085931284150765E-2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3.9574053133947434E-2</v>
      </c>
      <c r="X18" s="16" t="s">
        <v>29545</v>
      </c>
      <c r="Y18" s="33">
        <f>D6L311C7-D6L311C10</f>
        <v>1.2852597075602157E-3</v>
      </c>
      <c r="Z18" s="16" t="s">
        <v>29546</v>
      </c>
      <c r="AA18" s="33">
        <f>CHOOSE(MIN(D6L311C9,RUN_YEARS),B7L803C7,B7L803C16,B7L803C25,B7L803C34,B7L803C43)</f>
        <v>524695</v>
      </c>
      <c r="AB18" s="16" t="s">
        <v>29547</v>
      </c>
      <c r="AC18" s="33">
        <f>IF(D6L311C12=0,0,D6L311C10/D6L311C12)</f>
        <v>7.5422965978230084E-8</v>
      </c>
      <c r="AD18" s="16" t="s">
        <v>29548</v>
      </c>
      <c r="AE18" s="33">
        <f>IF(D6L311C5=0,0,D6L311C10/D6L311C5)</f>
        <v>0.48427213261581625</v>
      </c>
      <c r="AF18" s="16" t="s">
        <v>29549</v>
      </c>
      <c r="AG18" s="33">
        <f>CHOOSE(MIN(D6L311C9,RUN_YEARS),B7L803C5,B7L803C14,B7L803C23,B7L803C32,B7L803C41)</f>
        <v>6554.1131980491737</v>
      </c>
      <c r="AH18" s="16" t="s">
        <v>29550</v>
      </c>
      <c r="AI18" s="33">
        <f>IF(D6L311C15=0,0,D6L311C11/D6L311C15)</f>
        <v>1.9609971154339723E-7</v>
      </c>
      <c r="AJ18" s="16" t="s">
        <v>29551</v>
      </c>
      <c r="AK18" s="33">
        <f>IF(D6L311C5=0,0,D6L311C11/D6L311C5)</f>
        <v>1.5727867384183736E-2</v>
      </c>
      <c r="AL18" s="16" t="s">
        <v>29552</v>
      </c>
      <c r="AM18" s="33">
        <f>D6L311C8*CHOOSE(MIN(D6L311C9,RUN_YEARS),B7L803C4,B7L803C13,B7L803C22,B7L803C31,B7L803C40)</f>
        <v>1.0502493139235625E-2</v>
      </c>
      <c r="AN18" s="16" t="s">
        <v>29553</v>
      </c>
      <c r="AO18" s="33">
        <f>D6L311C8-D6L311C18</f>
        <v>3.0356819702272025E-2</v>
      </c>
      <c r="AP18" s="16" t="s">
        <v>29554</v>
      </c>
      <c r="AQ18" s="33">
        <f>CHOOSE(MIN(D6L311C9,RUN_YEARS),B7L803C2,B7L803C11,B7L803C20,B7L803C29,B7L803C38)</f>
        <v>1002.2463856341307</v>
      </c>
      <c r="AR18" s="16" t="s">
        <v>29555</v>
      </c>
      <c r="AS18" s="33">
        <f>IF(D6L311C20=0,0,D6L311C18/D6L311C20)</f>
        <v>1.0478953368926942E-5</v>
      </c>
      <c r="AT18" s="16" t="s">
        <v>29556</v>
      </c>
      <c r="AU18" s="33">
        <f>IF(D6L311C5=0,0,D6L311C18/D6L311C5)</f>
        <v>0.12852018804102944</v>
      </c>
      <c r="AV18" s="16" t="s">
        <v>29557</v>
      </c>
      <c r="AW18" s="33">
        <f>CHOOSE(MIN(D6L311C9,RUN_YEARS),B7L803C1,B7L803C10,B7L803C19,B7L803C28,B7L803C37)</f>
        <v>2896.9324161980317</v>
      </c>
      <c r="AX18" s="16" t="s">
        <v>29558</v>
      </c>
      <c r="AY18" s="33">
        <f>IF(D6L311C23=0,0,D6L311C19/D6L311C23)</f>
        <v>1.0478953368926941E-5</v>
      </c>
      <c r="AZ18" s="16" t="s">
        <v>29559</v>
      </c>
      <c r="BA18" s="33">
        <f>IF(D6L311C5=0,0,D6L311C19/D6L311C5)</f>
        <v>0.37147981195897056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0.58428028763899642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524695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6554.1131980491737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1002.2463856341307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2896.9324161980317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105.17599312877567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90.451354090747074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45.225677045373537</v>
      </c>
      <c r="R20" s="16" t="s">
        <v>29585</v>
      </c>
      <c r="S20" s="15">
        <f>D6L313C5-D6L313C7</f>
        <v>45.225677045373537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43.803070143514418</v>
      </c>
      <c r="X20" s="16" t="s">
        <v>29587</v>
      </c>
      <c r="Y20" s="33">
        <f>D6L313C7-D6L313C10</f>
        <v>1.422606901859119</v>
      </c>
      <c r="Z20" s="16" t="s">
        <v>29588</v>
      </c>
      <c r="AA20" s="33">
        <f>CHOOSE(MIN(D6L313C9,RUN_YEARS),B7L803C7,B7L803C16,B7L803C25,B7L803C34,B7L803C43)</f>
        <v>524695</v>
      </c>
      <c r="AB20" s="16" t="s">
        <v>29589</v>
      </c>
      <c r="AC20" s="33">
        <f>IF(D6L313C12=0,0,D6L313C10/D6L313C12)</f>
        <v>8.3482918921496145E-5</v>
      </c>
      <c r="AD20" s="16" t="s">
        <v>29590</v>
      </c>
      <c r="AE20" s="33">
        <f>IF(D6L313C5=0,0,D6L313C10/D6L313C5)</f>
        <v>0.4842721326158162</v>
      </c>
      <c r="AF20" s="16" t="s">
        <v>29591</v>
      </c>
      <c r="AG20" s="33">
        <f>CHOOSE(MIN(D6L313C9,RUN_YEARS),B7L803C5,B7L803C14,B7L803C23,B7L803C32,B7L803C41)</f>
        <v>6554.1131980491737</v>
      </c>
      <c r="AH20" s="16" t="s">
        <v>29592</v>
      </c>
      <c r="AI20" s="33">
        <f>IF(D6L313C15=0,0,D6L313C11/D6L313C15)</f>
        <v>2.1705558919588949E-4</v>
      </c>
      <c r="AJ20" s="16" t="s">
        <v>29593</v>
      </c>
      <c r="AK20" s="33">
        <f>IF(D6L313C5=0,0,D6L313C11/D6L313C5)</f>
        <v>1.5727867384183778E-2</v>
      </c>
      <c r="AL20" s="16" t="s">
        <v>29594</v>
      </c>
      <c r="AM20" s="33">
        <f>D6L313C8*CHOOSE(MIN(D6L313C9,RUN_YEARS),B7L803C4,B7L803C13,B7L803C22,B7L803C31,B7L803C40)</f>
        <v>11.62482503630855</v>
      </c>
      <c r="AN20" s="16" t="s">
        <v>29595</v>
      </c>
      <c r="AO20" s="33">
        <f>D6L313C8-D6L313C18</f>
        <v>33.600852009064987</v>
      </c>
      <c r="AP20" s="16" t="s">
        <v>29596</v>
      </c>
      <c r="AQ20" s="33">
        <f>CHOOSE(MIN(D6L313C9,RUN_YEARS),B7L803C2,B7L803C11,B7L803C20,B7L803C29,B7L803C38)</f>
        <v>1002.2463856341307</v>
      </c>
      <c r="AR20" s="16" t="s">
        <v>29597</v>
      </c>
      <c r="AS20" s="33">
        <f>IF(D6L313C20=0,0,D6L313C18/D6L313C20)</f>
        <v>1.1598769726621079E-2</v>
      </c>
      <c r="AT20" s="16" t="s">
        <v>29598</v>
      </c>
      <c r="AU20" s="33">
        <f>IF(D6L313C5=0,0,D6L313C18/D6L313C5)</f>
        <v>0.12852018804102944</v>
      </c>
      <c r="AV20" s="16" t="s">
        <v>29599</v>
      </c>
      <c r="AW20" s="33">
        <f>CHOOSE(MIN(D6L313C9,RUN_YEARS),B7L803C1,B7L803C10,B7L803C19,B7L803C28,B7L803C37)</f>
        <v>2896.9324161980317</v>
      </c>
      <c r="AX20" s="16" t="s">
        <v>29600</v>
      </c>
      <c r="AY20" s="33">
        <f>IF(D6L313C23=0,0,D6L313C19/D6L313C23)</f>
        <v>1.1598769726621079E-2</v>
      </c>
      <c r="AZ20" s="16" t="s">
        <v>29601</v>
      </c>
      <c r="BA20" s="33">
        <f>IF(D6L313C5=0,0,D6L313C19/D6L313C5)</f>
        <v>0.37147981195897056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14.956952302166288</v>
      </c>
      <c r="J21" s="16" t="s">
        <v>29623</v>
      </c>
      <c r="K21" s="21">
        <f>_xlfn.SINGLE(IF(FLOW_THRU_100PCT="Y",1,INDEX(VariabilityMatrix,D6L314C1,_xlfn.SINGLE(D6L314C9))))</f>
        <v>0.60783853788322528</v>
      </c>
      <c r="L21" s="16" t="s">
        <v>29603</v>
      </c>
      <c r="M21" s="15">
        <f>IF(_xlfn.SINGLE(D6L314C2)&lt;&gt;0,_xlfn.SINGLE(D6L314C2)*_xlfn.SINGLE(D6L314C4),_xlfn.SINGLE(D6L314C3)*_xlfn.SINGLE(D6L314C4))</f>
        <v>9.0914120185378966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4.5457060092689483</v>
      </c>
      <c r="R21" s="16" t="s">
        <v>29605</v>
      </c>
      <c r="S21" s="15">
        <f>D6L314C5-D6L314C7</f>
        <v>4.5457060092689483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4.3868292158513844</v>
      </c>
      <c r="X21" s="16" t="s">
        <v>29607</v>
      </c>
      <c r="Y21" s="33">
        <f>D6L314C7-D6L314C10</f>
        <v>0.15887679341756389</v>
      </c>
      <c r="Z21" s="16" t="s">
        <v>29608</v>
      </c>
      <c r="AA21" s="33">
        <f>CHOOSE(MIN(D6L314C9,RUN_YEARS),B7L803C7,B7L803C16,B7L803C25,B7L803C34,B7L803C43)</f>
        <v>608647.4</v>
      </c>
      <c r="AB21" s="16" t="s">
        <v>29609</v>
      </c>
      <c r="AC21" s="33">
        <f>IF(D6L314C12=0,0,D6L314C10/D6L314C12)</f>
        <v>7.2075050609784655E-6</v>
      </c>
      <c r="AD21" s="16" t="s">
        <v>29610</v>
      </c>
      <c r="AE21" s="33">
        <f>IF(D6L314C5=0,0,D6L314C10/D6L314C5)</f>
        <v>0.48252451950328451</v>
      </c>
      <c r="AF21" s="16" t="s">
        <v>29611</v>
      </c>
      <c r="AG21" s="33">
        <f>CHOOSE(MIN(D6L314C9,RUN_YEARS),B7L803C5,B7L803C14,B7L803C23,B7L803C32,B7L803C41)</f>
        <v>8478.1708080354692</v>
      </c>
      <c r="AH21" s="16" t="s">
        <v>29612</v>
      </c>
      <c r="AI21" s="33">
        <f>IF(D6L314C15=0,0,D6L314C11/D6L314C15)</f>
        <v>1.8739513158543952E-5</v>
      </c>
      <c r="AJ21" s="16" t="s">
        <v>29613</v>
      </c>
      <c r="AK21" s="33">
        <f>IF(D6L314C5=0,0,D6L314C11/D6L314C5)</f>
        <v>1.7475480496715497E-2</v>
      </c>
      <c r="AL21" s="16" t="s">
        <v>29614</v>
      </c>
      <c r="AM21" s="33">
        <f>D6L314C8*CHOOSE(MIN(D6L314C9,RUN_YEARS),B7L803C4,B7L803C13,B7L803C22,B7L803C31,B7L803C40)</f>
        <v>1.113069694638491</v>
      </c>
      <c r="AN21" s="16" t="s">
        <v>29615</v>
      </c>
      <c r="AO21" s="33">
        <f>D6L314C8-D6L314C18</f>
        <v>3.4326363146304573</v>
      </c>
      <c r="AP21" s="16" t="s">
        <v>29616</v>
      </c>
      <c r="AQ21" s="33">
        <f>CHOOSE(MIN(D6L314C9,RUN_YEARS),B7L803C2,B7L803C11,B7L803C20,B7L803C29,B7L803C38)</f>
        <v>1204.5490495068827</v>
      </c>
      <c r="AR21" s="16" t="s">
        <v>29617</v>
      </c>
      <c r="AS21" s="33">
        <f>IF(D6L314C20=0,0,D6L314C18/D6L314C20)</f>
        <v>9.2405510186086535E-4</v>
      </c>
      <c r="AT21" s="16" t="s">
        <v>29618</v>
      </c>
      <c r="AU21" s="33">
        <f>IF(D6L314C5=0,0,D6L314C18/D6L314C5)</f>
        <v>0.12243089328356033</v>
      </c>
      <c r="AV21" s="16" t="s">
        <v>29619</v>
      </c>
      <c r="AW21" s="33">
        <f>CHOOSE(MIN(D6L314C9,RUN_YEARS),B7L803C1,B7L803C10,B7L803C19,B7L803C28,B7L803C37)</f>
        <v>3714.7528407319032</v>
      </c>
      <c r="AX21" s="16" t="s">
        <v>29620</v>
      </c>
      <c r="AY21" s="33">
        <f>IF(D6L314C23=0,0,D6L314C19/D6L314C23)</f>
        <v>9.2405510186086524E-4</v>
      </c>
      <c r="AZ21" s="16" t="s">
        <v>29621</v>
      </c>
      <c r="BA21" s="33">
        <f>IF(D6L314C5=0,0,D6L314C19/D6L314C5)</f>
        <v>0.37756910671643967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28.346109223335095</v>
      </c>
      <c r="J22" s="16" t="s">
        <v>29644</v>
      </c>
      <c r="K22" s="21">
        <f>_xlfn.SINGLE(IF(FLOW_THRU_100PCT="Y",1,INDEX(VariabilityMatrix,D6L315C1,_xlfn.SINGLE(D6L315C9))))</f>
        <v>0.6071092211623883</v>
      </c>
      <c r="L22" s="16" t="s">
        <v>29624</v>
      </c>
      <c r="M22" s="15">
        <f>IF(_xlfn.SINGLE(D6L315C2)&lt;&gt;0,_xlfn.SINGLE(D6L315C2)*_xlfn.SINGLE(D6L315C4),_xlfn.SINGLE(D6L315C3)*_xlfn.SINGLE(D6L315C4))</f>
        <v>17.209184293562959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8.6045921467814797</v>
      </c>
      <c r="R22" s="16" t="s">
        <v>29626</v>
      </c>
      <c r="S22" s="15">
        <f>D6L315C5-D6L315C7</f>
        <v>8.6045921467814797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8.3205543271641496</v>
      </c>
      <c r="X22" s="16" t="s">
        <v>29628</v>
      </c>
      <c r="Y22" s="33">
        <f>D6L315C7-D6L315C10</f>
        <v>0.2840378196173301</v>
      </c>
      <c r="Z22" s="16" t="s">
        <v>29629</v>
      </c>
      <c r="AA22" s="33">
        <f>CHOOSE(MIN(D6L315C9,RUN_YEARS),B7L803C7,B7L803C16,B7L803C25,B7L803C34,B7L803C43)</f>
        <v>573682</v>
      </c>
      <c r="AB22" s="16" t="s">
        <v>29630</v>
      </c>
      <c r="AC22" s="33">
        <f>IF(D6L315C12=0,0,D6L315C10/D6L315C12)</f>
        <v>1.4503774438040848E-5</v>
      </c>
      <c r="AD22" s="16" t="s">
        <v>29631</v>
      </c>
      <c r="AE22" s="33">
        <f>IF(D6L315C5=0,0,D6L315C10/D6L315C5)</f>
        <v>0.48349498646931371</v>
      </c>
      <c r="AF22" s="16" t="s">
        <v>29632</v>
      </c>
      <c r="AG22" s="33">
        <f>CHOOSE(MIN(D6L315C9,RUN_YEARS),B7L803C5,B7L803C14,B7L803C23,B7L803C32,B7L803C41)</f>
        <v>7532.1989944151137</v>
      </c>
      <c r="AH22" s="16" t="s">
        <v>29633</v>
      </c>
      <c r="AI22" s="33">
        <f>IF(D6L315C15=0,0,D6L315C11/D6L315C15)</f>
        <v>3.7709813538906117E-5</v>
      </c>
      <c r="AJ22" s="16" t="s">
        <v>29634</v>
      </c>
      <c r="AK22" s="33">
        <f>IF(D6L315C5=0,0,D6L315C11/D6L315C5)</f>
        <v>1.6505013530686258E-2</v>
      </c>
      <c r="AL22" s="16" t="s">
        <v>29635</v>
      </c>
      <c r="AM22" s="33">
        <f>D6L315C8*CHOOSE(MIN(D6L315C9,RUN_YEARS),B7L803C4,B7L803C13,B7L803C22,B7L803C31,B7L803C40)</f>
        <v>2.2605780200539409</v>
      </c>
      <c r="AN22" s="16" t="s">
        <v>29636</v>
      </c>
      <c r="AO22" s="33">
        <f>D6L315C8-D6L315C18</f>
        <v>6.3440141267275383</v>
      </c>
      <c r="AP22" s="16" t="s">
        <v>29637</v>
      </c>
      <c r="AQ22" s="33">
        <f>CHOOSE(MIN(D6L315C9,RUN_YEARS),B7L803C2,B7L803C11,B7L803C20,B7L803C29,B7L803C38)</f>
        <v>1178.6267036273541</v>
      </c>
      <c r="AR22" s="16" t="s">
        <v>29638</v>
      </c>
      <c r="AS22" s="33">
        <f>IF(D6L315C20=0,0,D6L315C18/D6L315C20)</f>
        <v>1.9179762456567138E-3</v>
      </c>
      <c r="AT22" s="16" t="s">
        <v>29639</v>
      </c>
      <c r="AU22" s="33">
        <f>IF(D6L315C5=0,0,D6L315C18/D6L315C5)</f>
        <v>0.13135881291593252</v>
      </c>
      <c r="AV22" s="16" t="s">
        <v>29640</v>
      </c>
      <c r="AW22" s="33">
        <f>CHOOSE(MIN(D6L315C9,RUN_YEARS),B7L803C1,B7L803C10,B7L803C19,B7L803C28,B7L803C37)</f>
        <v>3307.66042650093</v>
      </c>
      <c r="AX22" s="16" t="s">
        <v>29641</v>
      </c>
      <c r="AY22" s="33">
        <f>IF(D6L315C23=0,0,D6L315C19/D6L315C23)</f>
        <v>1.9179762456567138E-3</v>
      </c>
      <c r="AZ22" s="16" t="s">
        <v>29642</v>
      </c>
      <c r="BA22" s="33">
        <f>IF(D6L315C5=0,0,D6L315C19/D6L315C5)</f>
        <v>0.36864118708406746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7034.3827289515575</v>
      </c>
      <c r="J23" s="16" t="s">
        <v>29665</v>
      </c>
      <c r="K23" s="21">
        <f>_xlfn.SINGLE(IF(FLOW_THRU_100PCT="Y",1,INDEX(VariabilityMatrix,D6L316C1,_xlfn.SINGLE(D6L316C9))))</f>
        <v>0.28046174996020662</v>
      </c>
      <c r="L23" s="16" t="s">
        <v>29645</v>
      </c>
      <c r="M23" s="15">
        <f>IF(_xlfn.SINGLE(D6L316C2)&lt;&gt;0,_xlfn.SINGLE(D6L316C2)*_xlfn.SINGLE(D6L316C4),_xlfn.SINGLE(D6L316C3)*_xlfn.SINGLE(D6L316C4))</f>
        <v>1972.8752900516076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986.43764502580382</v>
      </c>
      <c r="R23" s="16" t="s">
        <v>29647</v>
      </c>
      <c r="S23" s="15">
        <f>D6L316C5-D6L316C7</f>
        <v>986.43764502580382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953.87531166914539</v>
      </c>
      <c r="X23" s="16" t="s">
        <v>29649</v>
      </c>
      <c r="Y23" s="33">
        <f>D6L316C7-D6L316C10</f>
        <v>32.562333356658428</v>
      </c>
      <c r="Z23" s="16" t="s">
        <v>29650</v>
      </c>
      <c r="AA23" s="33">
        <f>CHOOSE(MIN(D6L316C9,RUN_YEARS),B7L803C7,B7L803C16,B7L803C25,B7L803C34,B7L803C43)</f>
        <v>573682</v>
      </c>
      <c r="AB23" s="16" t="s">
        <v>29651</v>
      </c>
      <c r="AC23" s="33">
        <f>IF(D6L316C12=0,0,D6L316C10/D6L316C12)</f>
        <v>1.6627248400144076E-3</v>
      </c>
      <c r="AD23" s="16" t="s">
        <v>29652</v>
      </c>
      <c r="AE23" s="33">
        <f>IF(D6L316C5=0,0,D6L316C10/D6L316C5)</f>
        <v>0.48349498646931371</v>
      </c>
      <c r="AF23" s="16" t="s">
        <v>29653</v>
      </c>
      <c r="AG23" s="33">
        <f>CHOOSE(MIN(D6L316C9,RUN_YEARS),B7L803C5,B7L803C14,B7L803C23,B7L803C32,B7L803C41)</f>
        <v>7532.1989944151137</v>
      </c>
      <c r="AH23" s="16" t="s">
        <v>29654</v>
      </c>
      <c r="AI23" s="33">
        <f>IF(D6L316C15=0,0,D6L316C11/D6L316C15)</f>
        <v>4.3230845840374586E-3</v>
      </c>
      <c r="AJ23" s="16" t="s">
        <v>29655</v>
      </c>
      <c r="AK23" s="33">
        <f>IF(D6L316C5=0,0,D6L316C11/D6L316C5)</f>
        <v>1.6505013530686292E-2</v>
      </c>
      <c r="AL23" s="16" t="s">
        <v>29656</v>
      </c>
      <c r="AM23" s="33">
        <f>D6L316C8*CHOOSE(MIN(D6L316C9,RUN_YEARS),B7L803C4,B7L803C13,B7L803C22,B7L803C31,B7L803C40)</f>
        <v>259.15455613235525</v>
      </c>
      <c r="AN23" s="16" t="s">
        <v>29657</v>
      </c>
      <c r="AO23" s="33">
        <f>D6L316C8-D6L316C18</f>
        <v>727.28308889344862</v>
      </c>
      <c r="AP23" s="16" t="s">
        <v>29658</v>
      </c>
      <c r="AQ23" s="33">
        <f>CHOOSE(MIN(D6L316C9,RUN_YEARS),B7L803C2,B7L803C11,B7L803C20,B7L803C29,B7L803C38)</f>
        <v>1178.6267036273541</v>
      </c>
      <c r="AR23" s="16" t="s">
        <v>29659</v>
      </c>
      <c r="AS23" s="33">
        <f>IF(D6L316C20=0,0,D6L316C18/D6L316C20)</f>
        <v>0.21987840198663278</v>
      </c>
      <c r="AT23" s="16" t="s">
        <v>29660</v>
      </c>
      <c r="AU23" s="33">
        <f>IF(D6L316C5=0,0,D6L316C18/D6L316C5)</f>
        <v>0.13135881291593254</v>
      </c>
      <c r="AV23" s="16" t="s">
        <v>29661</v>
      </c>
      <c r="AW23" s="33">
        <f>CHOOSE(MIN(D6L316C9,RUN_YEARS),B7L803C1,B7L803C10,B7L803C19,B7L803C28,B7L803C37)</f>
        <v>3307.66042650093</v>
      </c>
      <c r="AX23" s="16" t="s">
        <v>29662</v>
      </c>
      <c r="AY23" s="33">
        <f>IF(D6L316C23=0,0,D6L316C19/D6L316C23)</f>
        <v>0.21987840198663275</v>
      </c>
      <c r="AZ23" s="16" t="s">
        <v>29663</v>
      </c>
      <c r="BA23" s="33">
        <f>IF(D6L316C5=0,0,D6L316C19/D6L316C5)</f>
        <v>0.36864118708406751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1069.3097511475441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919.60638598688797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459.80319299344399</v>
      </c>
      <c r="R24" s="16" t="s">
        <v>29668</v>
      </c>
      <c r="S24" s="15">
        <f>D6L317C5-D6L317C7</f>
        <v>459.80319299344399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444.6250771498249</v>
      </c>
      <c r="X24" s="16" t="s">
        <v>29670</v>
      </c>
      <c r="Y24" s="33">
        <f>D6L317C7-D6L317C10</f>
        <v>15.178115843619082</v>
      </c>
      <c r="Z24" s="16" t="s">
        <v>29671</v>
      </c>
      <c r="AA24" s="33">
        <f>CHOOSE(MIN(D6L317C9,RUN_YEARS),B7L803C7,B7L803C16,B7L803C25,B7L803C34,B7L803C43)</f>
        <v>573682</v>
      </c>
      <c r="AB24" s="16" t="s">
        <v>29672</v>
      </c>
      <c r="AC24" s="33">
        <f>IF(D6L317C12=0,0,D6L317C10/D6L317C12)</f>
        <v>7.75037524534193E-4</v>
      </c>
      <c r="AD24" s="16" t="s">
        <v>29673</v>
      </c>
      <c r="AE24" s="33">
        <f>IF(D6L317C5=0,0,D6L317C10/D6L317C5)</f>
        <v>0.48349498646931371</v>
      </c>
      <c r="AF24" s="16" t="s">
        <v>29674</v>
      </c>
      <c r="AG24" s="33">
        <f>CHOOSE(MIN(D6L317C9,RUN_YEARS),B7L803C5,B7L803C14,B7L803C23,B7L803C32,B7L803C41)</f>
        <v>7532.1989944151137</v>
      </c>
      <c r="AH24" s="16" t="s">
        <v>29675</v>
      </c>
      <c r="AI24" s="33">
        <f>IF(D6L317C15=0,0,D6L317C11/D6L317C15)</f>
        <v>2.0150975637888979E-3</v>
      </c>
      <c r="AJ24" s="16" t="s">
        <v>29676</v>
      </c>
      <c r="AK24" s="33">
        <f>IF(D6L317C5=0,0,D6L317C11/D6L317C5)</f>
        <v>1.6505013530686265E-2</v>
      </c>
      <c r="AL24" s="16" t="s">
        <v>29677</v>
      </c>
      <c r="AM24" s="33">
        <f>D6L317C8*CHOOSE(MIN(D6L317C9,RUN_YEARS),B7L803C4,B7L803C13,B7L803C22,B7L803C31,B7L803C40)</f>
        <v>120.79840321314845</v>
      </c>
      <c r="AN24" s="16" t="s">
        <v>29678</v>
      </c>
      <c r="AO24" s="33">
        <f>D6L317C8-D6L317C18</f>
        <v>339.00478978029554</v>
      </c>
      <c r="AP24" s="16" t="s">
        <v>29679</v>
      </c>
      <c r="AQ24" s="33">
        <f>CHOOSE(MIN(D6L317C9,RUN_YEARS),B7L803C2,B7L803C11,B7L803C20,B7L803C29,B7L803C38)</f>
        <v>1178.6267036273541</v>
      </c>
      <c r="AR24" s="16" t="s">
        <v>29680</v>
      </c>
      <c r="AS24" s="33">
        <f>IF(D6L317C20=0,0,D6L317C18/D6L317C20)</f>
        <v>0.10249080802376019</v>
      </c>
      <c r="AT24" s="16" t="s">
        <v>29681</v>
      </c>
      <c r="AU24" s="33">
        <f>IF(D6L317C5=0,0,D6L317C18/D6L317C5)</f>
        <v>0.13135881291593252</v>
      </c>
      <c r="AV24" s="16" t="s">
        <v>29682</v>
      </c>
      <c r="AW24" s="33">
        <f>CHOOSE(MIN(D6L317C9,RUN_YEARS),B7L803C1,B7L803C10,B7L803C19,B7L803C28,B7L803C37)</f>
        <v>3307.66042650093</v>
      </c>
      <c r="AX24" s="16" t="s">
        <v>29683</v>
      </c>
      <c r="AY24" s="33">
        <f>IF(D6L317C23=0,0,D6L317C19/D6L317C23)</f>
        <v>0.10249080802376018</v>
      </c>
      <c r="AZ24" s="16" t="s">
        <v>29684</v>
      </c>
      <c r="BA24" s="33">
        <f>IF(D6L317C5=0,0,D6L317C19/D6L317C5)</f>
        <v>0.36864118708406746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2633.4069605964205</v>
      </c>
      <c r="J25" s="16" t="s">
        <v>29706</v>
      </c>
      <c r="K25" s="21">
        <f>_xlfn.SINGLE(IF(FLOW_THRU_100PCT="Y",1,INDEX(VariabilityMatrix,D6L318C1,_xlfn.SINGLE(D6L318C9))))</f>
        <v>0.26888686843690557</v>
      </c>
      <c r="L25" s="16" t="s">
        <v>29686</v>
      </c>
      <c r="M25" s="15">
        <f>IF(_xlfn.SINGLE(D6L318C2)&lt;&gt;0,_xlfn.SINGLE(D6L318C2)*_xlfn.SINGLE(D6L318C4),_xlfn.SINGLE(D6L318C3)*_xlfn.SINGLE(D6L318C4))</f>
        <v>708.08855095472109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354.04427547736054</v>
      </c>
      <c r="R25" s="16" t="s">
        <v>29688</v>
      </c>
      <c r="S25" s="15">
        <f>D6L318C5-D6L318C7</f>
        <v>354.04427547736054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342.90755265168588</v>
      </c>
      <c r="X25" s="16" t="s">
        <v>29690</v>
      </c>
      <c r="Y25" s="33">
        <f>D6L318C7-D6L318C10</f>
        <v>11.136722825674667</v>
      </c>
      <c r="Z25" s="16" t="s">
        <v>29691</v>
      </c>
      <c r="AA25" s="33">
        <f>CHOOSE(MIN(D6L318C9,RUN_YEARS),B7L803C7,B7L803C16,B7L803C25,B7L803C34,B7L803C43)</f>
        <v>524695</v>
      </c>
      <c r="AB25" s="16" t="s">
        <v>29692</v>
      </c>
      <c r="AC25" s="33">
        <f>IF(D6L318C12=0,0,D6L318C10/D6L318C12)</f>
        <v>6.5353691697402462E-4</v>
      </c>
      <c r="AD25" s="16" t="s">
        <v>29693</v>
      </c>
      <c r="AE25" s="33">
        <f>IF(D6L318C5=0,0,D6L318C10/D6L318C5)</f>
        <v>0.48427213261581631</v>
      </c>
      <c r="AF25" s="16" t="s">
        <v>29694</v>
      </c>
      <c r="AG25" s="33">
        <f>CHOOSE(MIN(D6L318C9,RUN_YEARS),B7L803C5,B7L803C14,B7L803C23,B7L803C32,B7L803C41)</f>
        <v>6554.1131980491737</v>
      </c>
      <c r="AH25" s="16" t="s">
        <v>29695</v>
      </c>
      <c r="AI25" s="33">
        <f>IF(D6L318C15=0,0,D6L318C11/D6L318C15)</f>
        <v>1.6991959841324534E-3</v>
      </c>
      <c r="AJ25" s="16" t="s">
        <v>29696</v>
      </c>
      <c r="AK25" s="33">
        <f>IF(D6L318C5=0,0,D6L318C11/D6L318C5)</f>
        <v>1.5727867384183716E-2</v>
      </c>
      <c r="AL25" s="16" t="s">
        <v>29697</v>
      </c>
      <c r="AM25" s="33">
        <f>D6L318C8*CHOOSE(MIN(D6L318C9,RUN_YEARS),B7L803C4,B7L803C13,B7L803C22,B7L803C31,B7L803C40)</f>
        <v>91.003673718400805</v>
      </c>
      <c r="AN25" s="16" t="s">
        <v>29698</v>
      </c>
      <c r="AO25" s="33">
        <f>D6L318C8-D6L318C18</f>
        <v>263.04060175895972</v>
      </c>
      <c r="AP25" s="16" t="s">
        <v>29699</v>
      </c>
      <c r="AQ25" s="33">
        <f>CHOOSE(MIN(D6L318C9,RUN_YEARS),B7L803C2,B7L803C11,B7L803C20,B7L803C29,B7L803C38)</f>
        <v>1002.2463856341307</v>
      </c>
      <c r="AR25" s="16" t="s">
        <v>29700</v>
      </c>
      <c r="AS25" s="33">
        <f>IF(D6L318C20=0,0,D6L318C18/D6L318C20)</f>
        <v>9.0799702570962065E-2</v>
      </c>
      <c r="AT25" s="16" t="s">
        <v>29701</v>
      </c>
      <c r="AU25" s="33">
        <f>IF(D6L318C5=0,0,D6L318C18/D6L318C5)</f>
        <v>0.12852018804102944</v>
      </c>
      <c r="AV25" s="16" t="s">
        <v>29702</v>
      </c>
      <c r="AW25" s="33">
        <f>CHOOSE(MIN(D6L318C9,RUN_YEARS),B7L803C1,B7L803C10,B7L803C19,B7L803C28,B7L803C37)</f>
        <v>2896.9324161980317</v>
      </c>
      <c r="AX25" s="16" t="s">
        <v>29703</v>
      </c>
      <c r="AY25" s="33">
        <f>IF(D6L318C23=0,0,D6L318C19/D6L318C23)</f>
        <v>9.0799702570962051E-2</v>
      </c>
      <c r="AZ25" s="16" t="s">
        <v>29704</v>
      </c>
      <c r="BA25" s="33">
        <f>IF(D6L318C5=0,0,D6L318C19/D6L318C5)</f>
        <v>0.37147981195897056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17115.735103254265</v>
      </c>
      <c r="J26" s="16" t="s">
        <v>29727</v>
      </c>
      <c r="K26" s="21">
        <f>_xlfn.SINGLE(IF(FLOW_THRU_100PCT="Y",1,INDEX(VariabilityMatrix,D6L319C1,_xlfn.SINGLE(D6L319C9))))</f>
        <v>0.28046174996020662</v>
      </c>
      <c r="L26" s="16" t="s">
        <v>29707</v>
      </c>
      <c r="M26" s="15">
        <f>IF(_xlfn.SINGLE(D6L319C2)&lt;&gt;0,_xlfn.SINGLE(D6L319C2)*_xlfn.SINGLE(D6L319C4),_xlfn.SINGLE(D6L319C3)*_xlfn.SINGLE(D6L319C4))</f>
        <v>4800.3090189140285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2400.1545094570142</v>
      </c>
      <c r="R26" s="16" t="s">
        <v>29709</v>
      </c>
      <c r="S26" s="15">
        <f>D6L319C5-D6L319C7</f>
        <v>2400.1545094570142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2320.9253441483629</v>
      </c>
      <c r="X26" s="16" t="s">
        <v>29711</v>
      </c>
      <c r="Y26" s="33">
        <f>D6L319C7-D6L319C10</f>
        <v>79.229165308651318</v>
      </c>
      <c r="Z26" s="16" t="s">
        <v>29712</v>
      </c>
      <c r="AA26" s="33">
        <f>CHOOSE(MIN(D6L319C9,RUN_YEARS),B7L803C7,B7L803C16,B7L803C25,B7L803C34,B7L803C43)</f>
        <v>573682</v>
      </c>
      <c r="AB26" s="16" t="s">
        <v>29713</v>
      </c>
      <c r="AC26" s="33">
        <f>IF(D6L319C12=0,0,D6L319C10/D6L319C12)</f>
        <v>4.0456652712624113E-3</v>
      </c>
      <c r="AD26" s="16" t="s">
        <v>29714</v>
      </c>
      <c r="AE26" s="33">
        <f>IF(D6L319C5=0,0,D6L319C10/D6L319C5)</f>
        <v>0.48349498646931371</v>
      </c>
      <c r="AF26" s="16" t="s">
        <v>29715</v>
      </c>
      <c r="AG26" s="33">
        <f>CHOOSE(MIN(D6L319C9,RUN_YEARS),B7L803C5,B7L803C14,B7L803C23,B7L803C32,B7L803C41)</f>
        <v>7532.1989944151137</v>
      </c>
      <c r="AH26" s="16" t="s">
        <v>29716</v>
      </c>
      <c r="AI26" s="33">
        <f>IF(D6L319C15=0,0,D6L319C11/D6L319C15)</f>
        <v>1.0518729705282247E-2</v>
      </c>
      <c r="AJ26" s="16" t="s">
        <v>29717</v>
      </c>
      <c r="AK26" s="33">
        <f>IF(D6L319C5=0,0,D6L319C11/D6L319C5)</f>
        <v>1.6505013530686258E-2</v>
      </c>
      <c r="AL26" s="16" t="s">
        <v>29718</v>
      </c>
      <c r="AM26" s="33">
        <f>D6L319C8*CHOOSE(MIN(D6L319C9,RUN_YEARS),B7L803C4,B7L803C13,B7L803C22,B7L803C31,B7L803C40)</f>
        <v>630.56289435419137</v>
      </c>
      <c r="AN26" s="16" t="s">
        <v>29719</v>
      </c>
      <c r="AO26" s="33">
        <f>D6L319C8-D6L319C18</f>
        <v>1769.5916151028227</v>
      </c>
      <c r="AP26" s="16" t="s">
        <v>29720</v>
      </c>
      <c r="AQ26" s="33">
        <f>CHOOSE(MIN(D6L319C9,RUN_YEARS),B7L803C2,B7L803C11,B7L803C20,B7L803C29,B7L803C38)</f>
        <v>1178.6267036273541</v>
      </c>
      <c r="AR26" s="16" t="s">
        <v>29721</v>
      </c>
      <c r="AS26" s="33">
        <f>IF(D6L319C20=0,0,D6L319C18/D6L319C20)</f>
        <v>0.53499797044608299</v>
      </c>
      <c r="AT26" s="16" t="s">
        <v>29722</v>
      </c>
      <c r="AU26" s="33">
        <f>IF(D6L319C5=0,0,D6L319C18/D6L319C5)</f>
        <v>0.13135881291593252</v>
      </c>
      <c r="AV26" s="16" t="s">
        <v>29723</v>
      </c>
      <c r="AW26" s="33">
        <f>CHOOSE(MIN(D6L319C9,RUN_YEARS),B7L803C1,B7L803C10,B7L803C19,B7L803C28,B7L803C37)</f>
        <v>3307.66042650093</v>
      </c>
      <c r="AX26" s="16" t="s">
        <v>29724</v>
      </c>
      <c r="AY26" s="33">
        <f>IF(D6L319C23=0,0,D6L319C19/D6L319C23)</f>
        <v>0.53499797044608299</v>
      </c>
      <c r="AZ26" s="16" t="s">
        <v>29725</v>
      </c>
      <c r="BA26" s="33">
        <f>IF(D6L319C5=0,0,D6L319C19/D6L319C5)</f>
        <v>0.36864118708406746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5575.6043458700397</v>
      </c>
      <c r="J27" s="16" t="s">
        <v>29748</v>
      </c>
      <c r="K27" s="21">
        <f>_xlfn.SINGLE(IF(FLOW_THRU_100PCT="Y",1,INDEX(VariabilityMatrix,D6L320C1,_xlfn.SINGLE(D6L320C9))))</f>
        <v>0.26888686843690557</v>
      </c>
      <c r="L27" s="16" t="s">
        <v>29728</v>
      </c>
      <c r="M27" s="15">
        <f>IF(_xlfn.SINGLE(D6L320C2)&lt;&gt;0,_xlfn.SINGLE(D6L320C2)*_xlfn.SINGLE(D6L320C4),_xlfn.SINGLE(D6L320C3)*_xlfn.SINGLE(D6L320C4))</f>
        <v>1499.2067922041963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749.60339610209815</v>
      </c>
      <c r="R27" s="16" t="s">
        <v>29730</v>
      </c>
      <c r="S27" s="15">
        <f>D6L320C5-D6L320C7</f>
        <v>749.60339610209815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726.02407049284307</v>
      </c>
      <c r="X27" s="16" t="s">
        <v>29732</v>
      </c>
      <c r="Y27" s="33">
        <f>D6L320C7-D6L320C10</f>
        <v>23.579325609255079</v>
      </c>
      <c r="Z27" s="16" t="s">
        <v>29733</v>
      </c>
      <c r="AA27" s="33">
        <f>CHOOSE(MIN(D6L320C9,RUN_YEARS),B7L803C7,B7L803C16,B7L803C25,B7L803C34,B7L803C43)</f>
        <v>524695</v>
      </c>
      <c r="AB27" s="16" t="s">
        <v>29734</v>
      </c>
      <c r="AC27" s="33">
        <f>IF(D6L320C12=0,0,D6L320C10/D6L320C12)</f>
        <v>1.3837068592093369E-3</v>
      </c>
      <c r="AD27" s="16" t="s">
        <v>29735</v>
      </c>
      <c r="AE27" s="33">
        <f>IF(D6L320C5=0,0,D6L320C10/D6L320C5)</f>
        <v>0.48427213261581625</v>
      </c>
      <c r="AF27" s="16" t="s">
        <v>29736</v>
      </c>
      <c r="AG27" s="33">
        <f>CHOOSE(MIN(D6L320C9,RUN_YEARS),B7L803C5,B7L803C14,B7L803C23,B7L803C32,B7L803C41)</f>
        <v>6554.1131980491737</v>
      </c>
      <c r="AH27" s="16" t="s">
        <v>29737</v>
      </c>
      <c r="AI27" s="33">
        <f>IF(D6L320C15=0,0,D6L320C11/D6L320C15)</f>
        <v>3.5976378339442542E-3</v>
      </c>
      <c r="AJ27" s="16" t="s">
        <v>29738</v>
      </c>
      <c r="AK27" s="33">
        <f>IF(D6L320C5=0,0,D6L320C11/D6L320C5)</f>
        <v>1.5727867384183719E-2</v>
      </c>
      <c r="AL27" s="16" t="s">
        <v>29739</v>
      </c>
      <c r="AM27" s="33">
        <f>D6L320C8*CHOOSE(MIN(D6L320C9,RUN_YEARS),B7L803C4,B7L803C13,B7L803C22,B7L803C31,B7L803C40)</f>
        <v>192.67833884647186</v>
      </c>
      <c r="AN27" s="16" t="s">
        <v>29740</v>
      </c>
      <c r="AO27" s="33">
        <f>D6L320C8-D6L320C18</f>
        <v>556.92505725562626</v>
      </c>
      <c r="AP27" s="16" t="s">
        <v>29741</v>
      </c>
      <c r="AQ27" s="33">
        <f>CHOOSE(MIN(D6L320C9,RUN_YEARS),B7L803C2,B7L803C11,B7L803C20,B7L803C29,B7L803C38)</f>
        <v>1002.2463856341307</v>
      </c>
      <c r="AR27" s="16" t="s">
        <v>29742</v>
      </c>
      <c r="AS27" s="33">
        <f>IF(D6L320C20=0,0,D6L320C18/D6L320C20)</f>
        <v>0.19224647911756995</v>
      </c>
      <c r="AT27" s="16" t="s">
        <v>29743</v>
      </c>
      <c r="AU27" s="33">
        <f>IF(D6L320C5=0,0,D6L320C18/D6L320C5)</f>
        <v>0.12852018804102944</v>
      </c>
      <c r="AV27" s="16" t="s">
        <v>29744</v>
      </c>
      <c r="AW27" s="33">
        <f>CHOOSE(MIN(D6L320C9,RUN_YEARS),B7L803C1,B7L803C10,B7L803C19,B7L803C28,B7L803C37)</f>
        <v>2896.9324161980317</v>
      </c>
      <c r="AX27" s="16" t="s">
        <v>29745</v>
      </c>
      <c r="AY27" s="33">
        <f>IF(D6L320C23=0,0,D6L320C19/D6L320C23)</f>
        <v>0.19224647911756992</v>
      </c>
      <c r="AZ27" s="16" t="s">
        <v>29746</v>
      </c>
      <c r="BA27" s="33">
        <f>IF(D6L320C5=0,0,D6L320C19/D6L320C5)</f>
        <v>0.37147981195897056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0.26888686843690557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524695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6554.1131980491737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1002.2463856341307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2896.9324161980317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0.26888686843690557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524695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6554.1131980491737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1002.2463856341307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2896.9324161980317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0.26888686843690557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524695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6554.1131980491737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1002.2463856341307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2896.9324161980317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0.26888686843690557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524695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6554.1131980491737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1002.2463856341307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2896.9324161980317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0.26888686843690557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524695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6554.1131980491737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1002.2463856341307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2896.9324161980317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246.87788017126616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212.3149769472889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106.15748847364445</v>
      </c>
      <c r="R33" s="16" t="s">
        <v>29856</v>
      </c>
      <c r="S33" s="15">
        <f>D6L326C5-D6L326C7</f>
        <v>106.15748847364445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102.81822667254146</v>
      </c>
      <c r="X33" s="16" t="s">
        <v>29858</v>
      </c>
      <c r="Y33" s="33">
        <f>D6L326C7-D6L326C10</f>
        <v>3.3392618011029924</v>
      </c>
      <c r="Z33" s="16" t="s">
        <v>29859</v>
      </c>
      <c r="AA33" s="33">
        <f>CHOOSE(MIN(D6L326C9,RUN_YEARS),B7L803C7,B7L803C16,B7L803C25,B7L803C34,B7L803C43)</f>
        <v>524695</v>
      </c>
      <c r="AB33" s="16" t="s">
        <v>29860</v>
      </c>
      <c r="AC33" s="33">
        <f>IF(D6L326C12=0,0,D6L326C10/D6L326C12)</f>
        <v>1.9595808359626347E-4</v>
      </c>
      <c r="AD33" s="16" t="s">
        <v>29861</v>
      </c>
      <c r="AE33" s="33">
        <f>IF(D6L326C5=0,0,D6L326C10/D6L326C5)</f>
        <v>0.48427213261581625</v>
      </c>
      <c r="AF33" s="16" t="s">
        <v>29862</v>
      </c>
      <c r="AG33" s="33">
        <f>CHOOSE(MIN(D6L326C9,RUN_YEARS),B7L803C5,B7L803C14,B7L803C23,B7L803C32,B7L803C41)</f>
        <v>6554.1131980491737</v>
      </c>
      <c r="AH33" s="16" t="s">
        <v>29863</v>
      </c>
      <c r="AI33" s="33">
        <f>IF(D6L326C15=0,0,D6L326C11/D6L326C15)</f>
        <v>5.0949101735028336E-4</v>
      </c>
      <c r="AJ33" s="16" t="s">
        <v>29864</v>
      </c>
      <c r="AK33" s="33">
        <f>IF(D6L326C5=0,0,D6L326C11/D6L326C5)</f>
        <v>1.5727867384183761E-2</v>
      </c>
      <c r="AL33" s="16" t="s">
        <v>29865</v>
      </c>
      <c r="AM33" s="33">
        <f>D6L326C8*CHOOSE(MIN(D6L326C9,RUN_YEARS),B7L803C4,B7L803C13,B7L803C22,B7L803C31,B7L803C40)</f>
        <v>27.286760761192401</v>
      </c>
      <c r="AN33" s="16" t="s">
        <v>29866</v>
      </c>
      <c r="AO33" s="33">
        <f>D6L326C8-D6L326C18</f>
        <v>78.870727712452052</v>
      </c>
      <c r="AP33" s="16" t="s">
        <v>29867</v>
      </c>
      <c r="AQ33" s="33">
        <f>CHOOSE(MIN(D6L326C9,RUN_YEARS),B7L803C2,B7L803C11,B7L803C20,B7L803C29,B7L803C38)</f>
        <v>1002.2463856341307</v>
      </c>
      <c r="AR33" s="16" t="s">
        <v>29868</v>
      </c>
      <c r="AS33" s="33">
        <f>IF(D6L326C20=0,0,D6L326C18/D6L326C20)</f>
        <v>2.7225601560965283E-2</v>
      </c>
      <c r="AT33" s="16" t="s">
        <v>29869</v>
      </c>
      <c r="AU33" s="33">
        <f>IF(D6L326C5=0,0,D6L326C18/D6L326C5)</f>
        <v>0.12852018804102944</v>
      </c>
      <c r="AV33" s="16" t="s">
        <v>29870</v>
      </c>
      <c r="AW33" s="33">
        <f>CHOOSE(MIN(D6L326C9,RUN_YEARS),B7L803C1,B7L803C10,B7L803C19,B7L803C28,B7L803C37)</f>
        <v>2896.9324161980317</v>
      </c>
      <c r="AX33" s="16" t="s">
        <v>29871</v>
      </c>
      <c r="AY33" s="33">
        <f>IF(D6L326C23=0,0,D6L326C19/D6L326C23)</f>
        <v>2.722560156096528E-2</v>
      </c>
      <c r="AZ33" s="16" t="s">
        <v>29872</v>
      </c>
      <c r="BA33" s="33">
        <f>IF(D6L326C5=0,0,D6L326C19/D6L326C5)</f>
        <v>0.37147981195897056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0.42275877919397642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0.36357255010681971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0.18178627505340986</v>
      </c>
      <c r="R34" s="16" t="s">
        <v>29876</v>
      </c>
      <c r="S34" s="15">
        <f>D6L327C5-D6L327C7</f>
        <v>0.18178627505340986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0.17578550519451069</v>
      </c>
      <c r="X34" s="16" t="s">
        <v>29878</v>
      </c>
      <c r="Y34" s="33">
        <f>D6L327C7-D6L327C10</f>
        <v>6.0007698588991631E-3</v>
      </c>
      <c r="Z34" s="16" t="s">
        <v>29879</v>
      </c>
      <c r="AA34" s="33">
        <f>CHOOSE(MIN(D6L327C9,RUN_YEARS),B7L803C7,B7L803C16,B7L803C25,B7L803C34,B7L803C43)</f>
        <v>573682</v>
      </c>
      <c r="AB34" s="16" t="s">
        <v>29880</v>
      </c>
      <c r="AC34" s="33">
        <f>IF(D6L327C12=0,0,D6L327C10/D6L327C12)</f>
        <v>3.0641628148436014E-7</v>
      </c>
      <c r="AD34" s="16" t="s">
        <v>29881</v>
      </c>
      <c r="AE34" s="33">
        <f>IF(D6L327C5=0,0,D6L327C10/D6L327C5)</f>
        <v>0.48349498646931377</v>
      </c>
      <c r="AF34" s="16" t="s">
        <v>29882</v>
      </c>
      <c r="AG34" s="33">
        <f>CHOOSE(MIN(D6L327C9,RUN_YEARS),B7L803C5,B7L803C14,B7L803C23,B7L803C32,B7L803C41)</f>
        <v>7532.1989944151137</v>
      </c>
      <c r="AH34" s="16" t="s">
        <v>29883</v>
      </c>
      <c r="AI34" s="33">
        <f>IF(D6L327C15=0,0,D6L327C11/D6L327C15)</f>
        <v>7.9668233185933398E-7</v>
      </c>
      <c r="AJ34" s="16" t="s">
        <v>29884</v>
      </c>
      <c r="AK34" s="33">
        <f>IF(D6L327C5=0,0,D6L327C11/D6L327C5)</f>
        <v>1.6505013530686247E-2</v>
      </c>
      <c r="AL34" s="16" t="s">
        <v>29885</v>
      </c>
      <c r="AM34" s="33">
        <f>D6L327C8*CHOOSE(MIN(D6L327C9,RUN_YEARS),B7L803C4,B7L803C13,B7L803C22,B7L803C31,B7L803C40)</f>
        <v>4.7758458590850233E-2</v>
      </c>
      <c r="AN34" s="16" t="s">
        <v>29886</v>
      </c>
      <c r="AO34" s="33">
        <f>D6L327C8-D6L327C18</f>
        <v>0.13402781646255962</v>
      </c>
      <c r="AP34" s="16" t="s">
        <v>29887</v>
      </c>
      <c r="AQ34" s="33">
        <f>CHOOSE(MIN(D6L327C9,RUN_YEARS),B7L803C2,B7L803C11,B7L803C20,B7L803C29,B7L803C38)</f>
        <v>1178.6267036273541</v>
      </c>
      <c r="AR34" s="16" t="s">
        <v>29888</v>
      </c>
      <c r="AS34" s="33">
        <f>IF(D6L327C20=0,0,D6L327C18/D6L327C20)</f>
        <v>4.052042809132721E-5</v>
      </c>
      <c r="AT34" s="16" t="s">
        <v>29889</v>
      </c>
      <c r="AU34" s="33">
        <f>IF(D6L327C5=0,0,D6L327C18/D6L327C5)</f>
        <v>0.13135881291593252</v>
      </c>
      <c r="AV34" s="16" t="s">
        <v>29890</v>
      </c>
      <c r="AW34" s="33">
        <f>CHOOSE(MIN(D6L327C9,RUN_YEARS),B7L803C1,B7L803C10,B7L803C19,B7L803C28,B7L803C37)</f>
        <v>3307.66042650093</v>
      </c>
      <c r="AX34" s="16" t="s">
        <v>29891</v>
      </c>
      <c r="AY34" s="33">
        <f>IF(D6L327C23=0,0,D6L327C19/D6L327C23)</f>
        <v>4.052042809132721E-5</v>
      </c>
      <c r="AZ34" s="16" t="s">
        <v>29892</v>
      </c>
      <c r="BA34" s="33">
        <f>IF(D6L327C5=0,0,D6L327C19/D6L327C5)</f>
        <v>0.36864118708406746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103439.61197083096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69671.195724849531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34835.597862424765</v>
      </c>
      <c r="R35" s="16" t="s">
        <v>29896</v>
      </c>
      <c r="S35" s="15">
        <f>SUM(D6L301C8:D6L327C8)-2*SUM(D6L309C8,D6L311C8,D6L322C8,D6L324C8,D6L327C8)</f>
        <v>34835.597862424765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33687.275754000701</v>
      </c>
      <c r="X35" s="16" t="s">
        <v>29898</v>
      </c>
      <c r="Y35" s="33">
        <f>SUM(D6L301C11:D6L327C11)-2*SUM(D6L309C11,D6L311C11,D6L322C11,D6L324C11,D6L327C11)</f>
        <v>1148.3221084240552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5.8901897063465443E-2</v>
      </c>
      <c r="AD35" s="16" t="s">
        <v>29900</v>
      </c>
      <c r="AE35" s="33">
        <f>IF(D6L328C5=0,0,D6L328C10/D6L328C5)</f>
        <v>0.48351797903743321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0.15314493236501009</v>
      </c>
      <c r="AJ35" s="16" t="s">
        <v>29902</v>
      </c>
      <c r="AK35" s="33">
        <f>IF(D6L328C5=0,0,D6L328C11/D6L328C5)</f>
        <v>1.6482020962566669E-2</v>
      </c>
      <c r="AL35" s="16" t="s">
        <v>29903</v>
      </c>
      <c r="AM35" s="33">
        <f>SUM(D6L301C18:D6L327C18)-2*SUM(D6L309C18,D6L311C18,D6L322C18,D6L324C18,D6L327C18)</f>
        <v>9141.5238601708788</v>
      </c>
      <c r="AN35" s="16" t="s">
        <v>29904</v>
      </c>
      <c r="AO35" s="33">
        <f>SUM(D6L301C19:D6L327C19)-2*SUM(D6L309C19,D6L311C19,D6L322C19,D6L324C19,D6L327C19)</f>
        <v>25694.074002253885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7.8035635590950925</v>
      </c>
      <c r="AT35" s="16" t="s">
        <v>29906</v>
      </c>
      <c r="AU35" s="33">
        <f>IF(D6L328C5=0,0,D6L328C18/D6L328C5)</f>
        <v>0.13120951585606824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7.8035635590950925</v>
      </c>
      <c r="AZ35" s="16" t="s">
        <v>29908</v>
      </c>
      <c r="BA35" s="33">
        <f>IF(D6L328C5=0,0,D6L328C19/D6L328C5)</f>
        <v>0.36879048414393173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932.54683841597796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466.27341920798898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233.13670960399449</v>
      </c>
      <c r="R36" s="16" t="s">
        <v>29913</v>
      </c>
      <c r="S36" s="15">
        <f>D6L329C5-D6L329C7</f>
        <v>233.13670960399449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225.80322310192133</v>
      </c>
      <c r="X36" s="16" t="s">
        <v>29915</v>
      </c>
      <c r="Y36" s="33">
        <f>D6L329C7-D6L329C10</f>
        <v>7.333486502073157</v>
      </c>
      <c r="Z36" s="16" t="s">
        <v>29916</v>
      </c>
      <c r="AA36" s="33">
        <f>CHOOSE(MIN(D6L329C9,RUN_YEARS),B7L803C7,B7L803C16,B7L803C25,B7L803C34,B7L803C43)</f>
        <v>524695</v>
      </c>
      <c r="AB36" s="16" t="s">
        <v>29917</v>
      </c>
      <c r="AC36" s="33">
        <f>IF(D6L329C12=0,0,D6L329C10/D6L329C12)</f>
        <v>4.3035139100224191E-4</v>
      </c>
      <c r="AD36" s="16" t="s">
        <v>29918</v>
      </c>
      <c r="AE36" s="33">
        <f>IF(D6L329C5=0,0,D6L329C10/D6L329C5)</f>
        <v>0.48427213261581625</v>
      </c>
      <c r="AF36" s="16" t="s">
        <v>29919</v>
      </c>
      <c r="AG36" s="33">
        <f>CHOOSE(MIN(D6L329C9,RUN_YEARS),B7L803C5,B7L803C14,B7L803C23,B7L803C32,B7L803C41)</f>
        <v>6554.1131980491737</v>
      </c>
      <c r="AH36" s="16" t="s">
        <v>29920</v>
      </c>
      <c r="AI36" s="33">
        <f>IF(D6L329C15=0,0,D6L329C11/D6L329C15)</f>
        <v>1.1189136166058228E-3</v>
      </c>
      <c r="AJ36" s="16" t="s">
        <v>29921</v>
      </c>
      <c r="AK36" s="33">
        <f>IF(D6L329C5=0,0,D6L329C11/D6L329C5)</f>
        <v>1.572786738418373E-2</v>
      </c>
      <c r="AL36" s="16" t="s">
        <v>29922</v>
      </c>
      <c r="AM36" s="33">
        <f>D6L329C8*CHOOSE(MIN(D6L329C9,RUN_YEARS),B7L803C4,B7L803C13,B7L803C22,B7L803C31,B7L803C40)</f>
        <v>59.925547515144494</v>
      </c>
      <c r="AN36" s="16" t="s">
        <v>29923</v>
      </c>
      <c r="AO36" s="33">
        <f>D6L329C8-D6L329C18</f>
        <v>173.21116208884999</v>
      </c>
      <c r="AP36" s="16" t="s">
        <v>29924</v>
      </c>
      <c r="AQ36" s="33">
        <f>CHOOSE(MIN(D6L329C9,RUN_YEARS),B7L803C2,B7L803C11,B7L803C20,B7L803C29,B7L803C38)</f>
        <v>1002.2463856341307</v>
      </c>
      <c r="AR36" s="16" t="s">
        <v>29925</v>
      </c>
      <c r="AS36" s="33">
        <f>IF(D6L329C20=0,0,D6L329C18/D6L329C20)</f>
        <v>5.9791233347505704E-2</v>
      </c>
      <c r="AT36" s="16" t="s">
        <v>29926</v>
      </c>
      <c r="AU36" s="33">
        <f>IF(D6L329C5=0,0,D6L329C18/D6L329C5)</f>
        <v>0.12852018804102944</v>
      </c>
      <c r="AV36" s="16" t="s">
        <v>29927</v>
      </c>
      <c r="AW36" s="33">
        <f>CHOOSE(MIN(D6L329C9,RUN_YEARS),B7L803C1,B7L803C10,B7L803C19,B7L803C28,B7L803C37)</f>
        <v>2896.9324161980317</v>
      </c>
      <c r="AX36" s="16" t="s">
        <v>29928</v>
      </c>
      <c r="AY36" s="33">
        <f>IF(D6L329C23=0,0,D6L329C19/D6L329C23)</f>
        <v>5.979123334750569E-2</v>
      </c>
      <c r="AZ36" s="16" t="s">
        <v>29929</v>
      </c>
      <c r="BA36" s="33">
        <f>IF(D6L329C5=0,0,D6L329C19/D6L329C5)</f>
        <v>0.37147981195897056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0.66009332041477831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0.66009332041477831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0.33004666020738915</v>
      </c>
      <c r="R37" s="16" t="s">
        <v>29933</v>
      </c>
      <c r="S37" s="15">
        <f>D6L330C5-D6L330C7</f>
        <v>0.33004666020738915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0.31966480000272002</v>
      </c>
      <c r="X37" s="16" t="s">
        <v>29935</v>
      </c>
      <c r="Y37" s="33">
        <f>D6L330C7-D6L330C10</f>
        <v>1.0381860204669136E-2</v>
      </c>
      <c r="Z37" s="16" t="s">
        <v>29936</v>
      </c>
      <c r="AA37" s="33">
        <f>CHOOSE(MIN(D6L330C9,RUN_YEARS),B7L803C7,B7L803C16,B7L803C25,B7L803C34,B7L803C43)</f>
        <v>524695</v>
      </c>
      <c r="AB37" s="16" t="s">
        <v>29937</v>
      </c>
      <c r="AC37" s="33">
        <f>IF(D6L330C12=0,0,D6L330C10/D6L330C12)</f>
        <v>6.0923927234435243E-7</v>
      </c>
      <c r="AD37" s="16" t="s">
        <v>29938</v>
      </c>
      <c r="AE37" s="33">
        <f>IF(D6L330C5=0,0,D6L330C10/D6L330C5)</f>
        <v>0.48427213261581625</v>
      </c>
      <c r="AF37" s="16" t="s">
        <v>29939</v>
      </c>
      <c r="AG37" s="33">
        <f>CHOOSE(MIN(D6L330C9,RUN_YEARS),B7L803C5,B7L803C14,B7L803C23,B7L803C32,B7L803C41)</f>
        <v>6554.1131980491737</v>
      </c>
      <c r="AH37" s="16" t="s">
        <v>29940</v>
      </c>
      <c r="AI37" s="33">
        <f>IF(D6L330C15=0,0,D6L330C11/D6L330C15)</f>
        <v>1.5840221080953083E-6</v>
      </c>
      <c r="AJ37" s="16" t="s">
        <v>29941</v>
      </c>
      <c r="AK37" s="33">
        <f>IF(D6L330C5=0,0,D6L330C11/D6L330C5)</f>
        <v>1.5727867384183736E-2</v>
      </c>
      <c r="AL37" s="16" t="s">
        <v>29942</v>
      </c>
      <c r="AM37" s="33">
        <f>D6L330C8*CHOOSE(MIN(D6L330C9,RUN_YEARS),B7L803C4,B7L803C13,B7L803C22,B7L803C31,B7L803C40)</f>
        <v>8.4835317664334803E-2</v>
      </c>
      <c r="AN37" s="16" t="s">
        <v>29943</v>
      </c>
      <c r="AO37" s="33">
        <f>D6L330C8-D6L330C18</f>
        <v>0.24521134254305435</v>
      </c>
      <c r="AP37" s="16" t="s">
        <v>29944</v>
      </c>
      <c r="AQ37" s="33">
        <f>CHOOSE(MIN(D6L330C9,RUN_YEARS),B7L803C2,B7L803C11,B7L803C20,B7L803C29,B7L803C38)</f>
        <v>1002.2463856341307</v>
      </c>
      <c r="AR37" s="16" t="s">
        <v>29945</v>
      </c>
      <c r="AS37" s="33">
        <f>IF(D6L330C20=0,0,D6L330C18/D6L330C20)</f>
        <v>8.4645171966031787E-5</v>
      </c>
      <c r="AT37" s="16" t="s">
        <v>29946</v>
      </c>
      <c r="AU37" s="33">
        <f>IF(D6L330C5=0,0,D6L330C18/D6L330C5)</f>
        <v>0.12852018804102944</v>
      </c>
      <c r="AV37" s="16" t="s">
        <v>29947</v>
      </c>
      <c r="AW37" s="33">
        <f>CHOOSE(MIN(D6L330C9,RUN_YEARS),B7L803C1,B7L803C10,B7L803C19,B7L803C28,B7L803C37)</f>
        <v>2896.9324161980317</v>
      </c>
      <c r="AX37" s="16" t="s">
        <v>29948</v>
      </c>
      <c r="AY37" s="33">
        <f>IF(D6L330C23=0,0,D6L330C19/D6L330C23)</f>
        <v>8.4645171966031787E-5</v>
      </c>
      <c r="AZ37" s="16" t="s">
        <v>29949</v>
      </c>
      <c r="BA37" s="33">
        <f>IF(D6L330C5=0,0,D6L330C19/D6L330C5)</f>
        <v>0.37147981195897056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225.26675786593708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112.63337893296854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56.31668946648427</v>
      </c>
      <c r="R38" s="16" t="s">
        <v>29953</v>
      </c>
      <c r="S38" s="15">
        <f>D6L331C5-D6L331C7</f>
        <v>56.31668946648427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54.545206619594026</v>
      </c>
      <c r="X38" s="16" t="s">
        <v>29955</v>
      </c>
      <c r="Y38" s="33">
        <f>D6L331C7-D6L331C10</f>
        <v>1.7714828468902439</v>
      </c>
      <c r="Z38" s="16" t="s">
        <v>29956</v>
      </c>
      <c r="AA38" s="33">
        <f>CHOOSE(MIN(D6L331C9,RUN_YEARS),B7L803C7,B7L803C16,B7L803C25,B7L803C34,B7L803C43)</f>
        <v>524695</v>
      </c>
      <c r="AB38" s="16" t="s">
        <v>29957</v>
      </c>
      <c r="AC38" s="33">
        <f>IF(D6L331C12=0,0,D6L331C10/D6L331C12)</f>
        <v>1.039560251566987E-4</v>
      </c>
      <c r="AD38" s="16" t="s">
        <v>29958</v>
      </c>
      <c r="AE38" s="33">
        <f>IF(D6L331C5=0,0,D6L331C10/D6L331C5)</f>
        <v>0.48427213261581625</v>
      </c>
      <c r="AF38" s="16" t="s">
        <v>29959</v>
      </c>
      <c r="AG38" s="33">
        <f>CHOOSE(MIN(D6L331C9,RUN_YEARS),B7L803C5,B7L803C14,B7L803C23,B7L803C32,B7L803C41)</f>
        <v>6554.1131980491737</v>
      </c>
      <c r="AH38" s="16" t="s">
        <v>29960</v>
      </c>
      <c r="AI38" s="33">
        <f>IF(D6L331C15=0,0,D6L331C11/D6L331C15)</f>
        <v>2.7028566540741536E-4</v>
      </c>
      <c r="AJ38" s="16" t="s">
        <v>29961</v>
      </c>
      <c r="AK38" s="33">
        <f>IF(D6L331C5=0,0,D6L331C11/D6L331C5)</f>
        <v>1.572786738418374E-2</v>
      </c>
      <c r="AL38" s="16" t="s">
        <v>29962</v>
      </c>
      <c r="AM38" s="33">
        <f>D6L331C8*CHOOSE(MIN(D6L331C9,RUN_YEARS),B7L803C4,B7L803C13,B7L803C22,B7L803C31,B7L803C40)</f>
        <v>14.47566304016164</v>
      </c>
      <c r="AN38" s="16" t="s">
        <v>29963</v>
      </c>
      <c r="AO38" s="33">
        <f>D6L331C8-D6L331C18</f>
        <v>41.841026426322628</v>
      </c>
      <c r="AP38" s="16" t="s">
        <v>29964</v>
      </c>
      <c r="AQ38" s="33">
        <f>CHOOSE(MIN(D6L331C9,RUN_YEARS),B7L803C2,B7L803C11,B7L803C20,B7L803C29,B7L803C38)</f>
        <v>1002.2463856341307</v>
      </c>
      <c r="AR38" s="16" t="s">
        <v>29965</v>
      </c>
      <c r="AS38" s="33">
        <f>IF(D6L331C20=0,0,D6L331C18/D6L331C20)</f>
        <v>1.444321800272969E-2</v>
      </c>
      <c r="AT38" s="16" t="s">
        <v>29966</v>
      </c>
      <c r="AU38" s="33">
        <f>IF(D6L331C5=0,0,D6L331C18/D6L331C5)</f>
        <v>0.12852018804102944</v>
      </c>
      <c r="AV38" s="16" t="s">
        <v>29967</v>
      </c>
      <c r="AW38" s="33">
        <f>CHOOSE(MIN(D6L331C9,RUN_YEARS),B7L803C1,B7L803C10,B7L803C19,B7L803C28,B7L803C37)</f>
        <v>2896.9324161980317</v>
      </c>
      <c r="AX38" s="16" t="s">
        <v>29968</v>
      </c>
      <c r="AY38" s="33">
        <f>IF(D6L331C23=0,0,D6L331C19/D6L331C23)</f>
        <v>1.4443218002729689E-2</v>
      </c>
      <c r="AZ38" s="16" t="s">
        <v>29969</v>
      </c>
      <c r="BA38" s="33">
        <f>IF(D6L331C5=0,0,D6L331C19/D6L331C5)</f>
        <v>0.37147981195897056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524695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6554.1131980491737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1002.2463856341307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2896.9324161980317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7370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7370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2948</v>
      </c>
      <c r="R40" s="16" t="s">
        <v>29994</v>
      </c>
      <c r="S40" s="15">
        <f>D6L333C5-D6L333C7</f>
        <v>4422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2855.2684939028527</v>
      </c>
      <c r="X40" s="16" t="s">
        <v>29996</v>
      </c>
      <c r="Y40" s="33">
        <f>D6L333C7-D6L333C10</f>
        <v>92.731506097147303</v>
      </c>
      <c r="Z40" s="16" t="s">
        <v>29997</v>
      </c>
      <c r="AA40" s="33">
        <f>CHOOSE(MIN(D6L333C9,RUN_YEARS),B7L803C7,B7L803C16,B7L803C25,B7L803C34,B7L803C43)</f>
        <v>524695</v>
      </c>
      <c r="AB40" s="16" t="s">
        <v>29998</v>
      </c>
      <c r="AC40" s="33">
        <f>IF(D6L333C12=0,0,D6L333C10/D6L333C12)</f>
        <v>5.44176806316594E-3</v>
      </c>
      <c r="AD40" s="16" t="s">
        <v>29999</v>
      </c>
      <c r="AE40" s="33">
        <f>IF(D6L333C5=0,0,D6L333C10/D6L333C5)</f>
        <v>0.38741770609265302</v>
      </c>
      <c r="AF40" s="16" t="s">
        <v>30000</v>
      </c>
      <c r="AG40" s="33">
        <f>CHOOSE(MIN(D6L333C9,RUN_YEARS),B7L803C5,B7L803C14,B7L803C23,B7L803C32,B7L803C41)</f>
        <v>6554.1131980491737</v>
      </c>
      <c r="AH40" s="16" t="s">
        <v>30001</v>
      </c>
      <c r="AI40" s="33">
        <f>IF(D6L333C15=0,0,D6L333C11/D6L333C15)</f>
        <v>1.4148596964231371E-2</v>
      </c>
      <c r="AJ40" s="16" t="s">
        <v>30002</v>
      </c>
      <c r="AK40" s="33">
        <f>IF(D6L333C5=0,0,D6L333C11/D6L333C5)</f>
        <v>1.2582293907346989E-2</v>
      </c>
      <c r="AL40" s="16" t="s">
        <v>30003</v>
      </c>
      <c r="AM40" s="33">
        <f>D6L333C8*CHOOSE(MIN(D6L333C9,RUN_YEARS),B7L803C4,B7L803C13,B7L803C22,B7L803C31,B7L803C40)</f>
        <v>1136.6325430348643</v>
      </c>
      <c r="AN40" s="16" t="s">
        <v>30004</v>
      </c>
      <c r="AO40" s="33">
        <f>D6L333C8-D6L333C18</f>
        <v>3285.3674569651357</v>
      </c>
      <c r="AP40" s="16" t="s">
        <v>30005</v>
      </c>
      <c r="AQ40" s="33">
        <f>CHOOSE(MIN(D6L333C9,RUN_YEARS),B7L803C2,B7L803C11,B7L803C20,B7L803C29,B7L803C38)</f>
        <v>1002.2463856341307</v>
      </c>
      <c r="AR40" s="16" t="s">
        <v>30006</v>
      </c>
      <c r="AS40" s="33">
        <f>IF(D6L333C20=0,0,D6L333C18/D6L333C20)</f>
        <v>1.1340849508932938</v>
      </c>
      <c r="AT40" s="16" t="s">
        <v>30007</v>
      </c>
      <c r="AU40" s="33">
        <f>IF(D6L333C5=0,0,D6L333C18/D6L333C5)</f>
        <v>0.15422422564923532</v>
      </c>
      <c r="AV40" s="16" t="s">
        <v>30008</v>
      </c>
      <c r="AW40" s="33">
        <f>CHOOSE(MIN(D6L333C9,RUN_YEARS),B7L803C1,B7L803C10,B7L803C19,B7L803C28,B7L803C37)</f>
        <v>2896.9324161980317</v>
      </c>
      <c r="AX40" s="16" t="s">
        <v>30009</v>
      </c>
      <c r="AY40" s="33">
        <f>IF(D6L333C23=0,0,D6L333C19/D6L333C23)</f>
        <v>1.1340849508932938</v>
      </c>
      <c r="AZ40" s="16" t="s">
        <v>30010</v>
      </c>
      <c r="BA40" s="33">
        <f>IF(D6L333C5=0,0,D6L333C19/D6L333C5)</f>
        <v>0.44577577435076471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43104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43104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43104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524695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6554.1131980491737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11079.468370641065</v>
      </c>
      <c r="AN41" s="16" t="s">
        <v>30023</v>
      </c>
      <c r="AO41" s="33">
        <f>D6L334C8-D6L334C18</f>
        <v>32024.531629358935</v>
      </c>
      <c r="AP41" s="16" t="s">
        <v>30024</v>
      </c>
      <c r="AQ41" s="33">
        <f>CHOOSE(MIN(D6L334C9,RUN_YEARS),B7L803C2,B7L803C11,B7L803C20,B7L803C29,B7L803C38)</f>
        <v>1002.2463856341307</v>
      </c>
      <c r="AR41" s="16" t="s">
        <v>30025</v>
      </c>
      <c r="AS41" s="33">
        <f>IF(D6L334C20=0,0,D6L334C18/D6L334C20)</f>
        <v>11.054635396495824</v>
      </c>
      <c r="AT41" s="16" t="s">
        <v>30026</v>
      </c>
      <c r="AU41" s="33">
        <f>IF(D6L334C5=0,0,D6L334C18/D6L334C5)</f>
        <v>0.25704037608205887</v>
      </c>
      <c r="AV41" s="16" t="s">
        <v>30027</v>
      </c>
      <c r="AW41" s="33">
        <f>CHOOSE(MIN(D6L334C9,RUN_YEARS),B7L803C1,B7L803C10,B7L803C19,B7L803C28,B7L803C37)</f>
        <v>2896.9324161980317</v>
      </c>
      <c r="AX41" s="16" t="s">
        <v>30028</v>
      </c>
      <c r="AY41" s="33">
        <f>IF(D6L334C23=0,0,D6L334C19/D6L334C23)</f>
        <v>11.054635396495824</v>
      </c>
      <c r="AZ41" s="16" t="s">
        <v>30029</v>
      </c>
      <c r="BA41" s="33">
        <f>IF(D6L334C5=0,0,D6L334C19/D6L334C5)</f>
        <v>0.74295962391794113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9827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9827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9827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9517.8844944312532</v>
      </c>
      <c r="X42" s="16" t="s">
        <v>30036</v>
      </c>
      <c r="Y42" s="33">
        <f>D6L335C7-D6L335C10</f>
        <v>309.11550556874681</v>
      </c>
      <c r="Z42" s="16" t="s">
        <v>30037</v>
      </c>
      <c r="AA42" s="33">
        <f>CHOOSE(MIN(D6L335C9,RUN_YEARS),B7L803C7,B7L803C16,B7L803C25,B7L803C34,B7L803C43)</f>
        <v>524695</v>
      </c>
      <c r="AB42" s="16" t="s">
        <v>30038</v>
      </c>
      <c r="AC42" s="33">
        <f>IF(D6L335C12=0,0,D6L335C10/D6L335C12)</f>
        <v>1.8139842183423231E-2</v>
      </c>
      <c r="AD42" s="16" t="s">
        <v>30039</v>
      </c>
      <c r="AE42" s="33">
        <f>IF(D6L335C5=0,0,D6L335C10/D6L335C5)</f>
        <v>0.96854426523163262</v>
      </c>
      <c r="AF42" s="16" t="s">
        <v>30040</v>
      </c>
      <c r="AG42" s="33">
        <f>CHOOSE(MIN(D6L335C9,RUN_YEARS),B7L803C5,B7L803C14,B7L803C23,B7L803C32,B7L803C41)</f>
        <v>6554.1131980491737</v>
      </c>
      <c r="AH42" s="16" t="s">
        <v>30041</v>
      </c>
      <c r="AI42" s="33">
        <f>IF(D6L335C15=0,0,D6L335C11/D6L335C15)</f>
        <v>4.7163589676900118E-2</v>
      </c>
      <c r="AJ42" s="16" t="s">
        <v>30042</v>
      </c>
      <c r="AK42" s="33">
        <f>IF(D6L335C5=0,0,D6L335C11/D6L335C5)</f>
        <v>3.1455734768367438E-2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1002.2463856341307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2896.9324161980317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6849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6849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6849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524695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6554.1131980491737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1760.4695357860212</v>
      </c>
      <c r="AN43" s="16" t="s">
        <v>30064</v>
      </c>
      <c r="AO43" s="33">
        <f>D6L336C8-D6L336C18</f>
        <v>5088.530464213979</v>
      </c>
      <c r="AP43" s="16" t="s">
        <v>30065</v>
      </c>
      <c r="AQ43" s="33">
        <f>CHOOSE(MIN(D6L336C9,RUN_YEARS),B7L803C2,B7L803C11,B7L803C20,B7L803C29,B7L803C38)</f>
        <v>1002.2463856341307</v>
      </c>
      <c r="AR43" s="16" t="s">
        <v>30066</v>
      </c>
      <c r="AS43" s="33">
        <f>IF(D6L336C20=0,0,D6L336C18/D6L336C20)</f>
        <v>1.7565237061664789</v>
      </c>
      <c r="AT43" s="16" t="s">
        <v>30067</v>
      </c>
      <c r="AU43" s="33">
        <f>IF(D6L336C5=0,0,D6L336C18/D6L336C5)</f>
        <v>0.25704037608205887</v>
      </c>
      <c r="AV43" s="16" t="s">
        <v>30068</v>
      </c>
      <c r="AW43" s="33">
        <f>CHOOSE(MIN(D6L336C9,RUN_YEARS),B7L803C1,B7L803C10,B7L803C19,B7L803C28,B7L803C37)</f>
        <v>2896.9324161980317</v>
      </c>
      <c r="AX43" s="16" t="s">
        <v>30069</v>
      </c>
      <c r="AY43" s="33">
        <f>IF(D6L336C23=0,0,D6L336C19/D6L336C23)</f>
        <v>1.7565237061664789</v>
      </c>
      <c r="AZ43" s="16" t="s">
        <v>30070</v>
      </c>
      <c r="BA43" s="33">
        <f>IF(D6L336C5=0,0,D6L336C19/D6L336C5)</f>
        <v>0.74295962391794113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68308.473689602339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67729.566891461378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13064.783445730685</v>
      </c>
      <c r="R44" s="16" t="s">
        <v>30074</v>
      </c>
      <c r="S44" s="15">
        <f>SUM(D6L329C8:D6L336C8)</f>
        <v>54664.783445730689</v>
      </c>
      <c r="U44" s="21" t="str">
        <f>NULL_VALUE</f>
        <v>n/a</v>
      </c>
      <c r="V44" s="16" t="s">
        <v>30075</v>
      </c>
      <c r="W44" s="33">
        <f>SUM(D6L329C10:D6L336C10)</f>
        <v>12653.821082855624</v>
      </c>
      <c r="X44" s="16" t="s">
        <v>30076</v>
      </c>
      <c r="Y44" s="33">
        <f>SUM(D6L329C11:D6L336C11)</f>
        <v>410.96236287506218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2.4116526902020458E-2</v>
      </c>
      <c r="AD44" s="16" t="s">
        <v>30078</v>
      </c>
      <c r="AE44" s="33">
        <f>IF(D6L337C5=0,0,D6L337C10/D6L337C5)</f>
        <v>0.18682861361174424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6.2702969945252818E-2</v>
      </c>
      <c r="AJ44" s="16" t="s">
        <v>30080</v>
      </c>
      <c r="AK44" s="33">
        <f>IF(D6L337C5=0,0,D6L337C11/D6L337C5)</f>
        <v>6.0676951254337924E-3</v>
      </c>
      <c r="AL44" s="16" t="s">
        <v>30081</v>
      </c>
      <c r="AM44" s="33">
        <f>SUM(D6L329C18:D6L336C18)</f>
        <v>14051.056495334922</v>
      </c>
      <c r="AN44" s="16" t="s">
        <v>30082</v>
      </c>
      <c r="AO44" s="33">
        <f>SUM(D6L329C19:D6L336C19)</f>
        <v>40613.726950395765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14.019563150077799</v>
      </c>
      <c r="AT44" s="16" t="s">
        <v>30084</v>
      </c>
      <c r="AU44" s="33">
        <f>IF(D6L337C5=0,0,D6L337C18/D6L337C5)</f>
        <v>0.20745823633941368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14.019563150077799</v>
      </c>
      <c r="AZ44" s="16" t="s">
        <v>30086</v>
      </c>
      <c r="BA44" s="33">
        <f>IF(D6L337C5=0,0,D6L337C19/D6L337C5)</f>
        <v>0.59964545492340826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2876.4947180512595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1438.2473590256297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719.12367951281487</v>
      </c>
      <c r="R45" s="16" t="s">
        <v>30091</v>
      </c>
      <c r="S45" s="15">
        <f>D6L338C5-D6L338C7</f>
        <v>719.12367951281487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696.50311578440721</v>
      </c>
      <c r="X45" s="16" t="s">
        <v>30093</v>
      </c>
      <c r="Y45" s="33">
        <f>D6L338C7-D6L338C10</f>
        <v>22.62056372840766</v>
      </c>
      <c r="Z45" s="16" t="s">
        <v>30094</v>
      </c>
      <c r="AA45" s="33">
        <f>CHOOSE(MIN(D6L338C9,RUN_YEARS),B7L803C7,B7L803C16,B7L803C25,B7L803C34,B7L803C43)</f>
        <v>524695</v>
      </c>
      <c r="AB45" s="16" t="s">
        <v>30095</v>
      </c>
      <c r="AC45" s="33">
        <f>IF(D6L338C12=0,0,D6L338C10/D6L338C12)</f>
        <v>1.3274437831204933E-3</v>
      </c>
      <c r="AD45" s="16" t="s">
        <v>30096</v>
      </c>
      <c r="AE45" s="33">
        <f>IF(D6L338C5=0,0,D6L338C10/D6L338C5)</f>
        <v>0.4842721326158162</v>
      </c>
      <c r="AF45" s="16" t="s">
        <v>30097</v>
      </c>
      <c r="AG45" s="33">
        <f>CHOOSE(MIN(D6L338C9,RUN_YEARS),B7L803C5,B7L803C14,B7L803C23,B7L803C32,B7L803C41)</f>
        <v>6554.1131980491737</v>
      </c>
      <c r="AH45" s="16" t="s">
        <v>30098</v>
      </c>
      <c r="AI45" s="33">
        <f>IF(D6L338C15=0,0,D6L338C11/D6L338C15)</f>
        <v>3.4513538361132749E-3</v>
      </c>
      <c r="AJ45" s="16" t="s">
        <v>30099</v>
      </c>
      <c r="AK45" s="33">
        <f>IF(D6L338C5=0,0,D6L338C11/D6L338C5)</f>
        <v>1.5727867384183778E-2</v>
      </c>
      <c r="AL45" s="16" t="s">
        <v>30100</v>
      </c>
      <c r="AM45" s="33">
        <f>D6L338C8*CHOOSE(MIN(D6L338C9,RUN_YEARS),B7L803C4,B7L803C13,B7L803C22,B7L803C31,B7L803C40)</f>
        <v>184.84382103148792</v>
      </c>
      <c r="AN45" s="16" t="s">
        <v>30101</v>
      </c>
      <c r="AO45" s="33">
        <f>D6L338C8-D6L338C18</f>
        <v>534.27985848132698</v>
      </c>
      <c r="AP45" s="16" t="s">
        <v>30102</v>
      </c>
      <c r="AQ45" s="33">
        <f>CHOOSE(MIN(D6L338C9,RUN_YEARS),B7L803C2,B7L803C11,B7L803C20,B7L803C29,B7L803C38)</f>
        <v>1002.2463856341307</v>
      </c>
      <c r="AR45" s="16" t="s">
        <v>30103</v>
      </c>
      <c r="AS45" s="33">
        <f>IF(D6L338C20=0,0,D6L338C18/D6L338C20)</f>
        <v>0.18442952120454442</v>
      </c>
      <c r="AT45" s="16" t="s">
        <v>30104</v>
      </c>
      <c r="AU45" s="33">
        <f>IF(D6L338C5=0,0,D6L338C18/D6L338C5)</f>
        <v>0.12852018804102944</v>
      </c>
      <c r="AV45" s="16" t="s">
        <v>30105</v>
      </c>
      <c r="AW45" s="33">
        <f>CHOOSE(MIN(D6L338C9,RUN_YEARS),B7L803C1,B7L803C10,B7L803C19,B7L803C28,B7L803C37)</f>
        <v>2896.9324161980317</v>
      </c>
      <c r="AX45" s="16" t="s">
        <v>30106</v>
      </c>
      <c r="AY45" s="33">
        <f>IF(D6L338C23=0,0,D6L338C19/D6L338C23)</f>
        <v>0.18442952120454442</v>
      </c>
      <c r="AZ45" s="16" t="s">
        <v>30107</v>
      </c>
      <c r="BA45" s="33">
        <f>IF(D6L338C5=0,0,D6L338C19/D6L338C5)</f>
        <v>0.37147981195897056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13714.767986676705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13714.767986676705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5485.9071946706827</v>
      </c>
      <c r="R46" s="16" t="s">
        <v>30111</v>
      </c>
      <c r="S46" s="15">
        <f>D6L339C5-D6L339C7</f>
        <v>8228.8607920060222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5313.343952991243</v>
      </c>
      <c r="X46" s="16" t="s">
        <v>30113</v>
      </c>
      <c r="Y46" s="33">
        <f>D6L339C7-D6L339C10</f>
        <v>172.56324167943967</v>
      </c>
      <c r="Z46" s="16" t="s">
        <v>30114</v>
      </c>
      <c r="AA46" s="33">
        <f>CHOOSE(MIN(D6L339C9,RUN_YEARS),B7L803C7,B7L803C16,B7L803C25,B7L803C34,B7L803C43)</f>
        <v>524695</v>
      </c>
      <c r="AB46" s="16" t="s">
        <v>30115</v>
      </c>
      <c r="AC46" s="33">
        <f>IF(D6L339C12=0,0,D6L339C10/D6L339C12)</f>
        <v>1.0126538185024143E-2</v>
      </c>
      <c r="AD46" s="16" t="s">
        <v>30116</v>
      </c>
      <c r="AE46" s="33">
        <f>IF(D6L339C5=0,0,D6L339C10/D6L339C5)</f>
        <v>0.38741770609265308</v>
      </c>
      <c r="AF46" s="16" t="s">
        <v>30117</v>
      </c>
      <c r="AG46" s="33">
        <f>CHOOSE(MIN(D6L339C9,RUN_YEARS),B7L803C5,B7L803C14,B7L803C23,B7L803C32,B7L803C41)</f>
        <v>6554.1131980491737</v>
      </c>
      <c r="AH46" s="16" t="s">
        <v>30118</v>
      </c>
      <c r="AI46" s="33">
        <f>IF(D6L339C15=0,0,D6L339C11/D6L339C15)</f>
        <v>2.6328999281062613E-2</v>
      </c>
      <c r="AJ46" s="16" t="s">
        <v>30119</v>
      </c>
      <c r="AK46" s="33">
        <f>IF(D6L339C5=0,0,D6L339C11/D6L339C5)</f>
        <v>1.2582293907346977E-2</v>
      </c>
      <c r="AL46" s="16" t="s">
        <v>30120</v>
      </c>
      <c r="AM46" s="33">
        <f>D6L339C8*CHOOSE(MIN(D6L339C9,RUN_YEARS),B7L803C4,B7L803C13,B7L803C22,B7L803C31,B7L803C40)</f>
        <v>2115.1494727041368</v>
      </c>
      <c r="AN46" s="16" t="s">
        <v>30121</v>
      </c>
      <c r="AO46" s="33">
        <f>D6L339C8-D6L339C18</f>
        <v>6113.7113193018849</v>
      </c>
      <c r="AP46" s="16" t="s">
        <v>30122</v>
      </c>
      <c r="AQ46" s="33">
        <f>CHOOSE(MIN(D6L339C9,RUN_YEARS),B7L803C2,B7L803C11,B7L803C20,B7L803C29,B7L803C38)</f>
        <v>1002.2463856341307</v>
      </c>
      <c r="AR46" s="16" t="s">
        <v>30123</v>
      </c>
      <c r="AS46" s="33">
        <f>IF(D6L339C20=0,0,D6L339C18/D6L339C20)</f>
        <v>2.1104086809610814</v>
      </c>
      <c r="AT46" s="16" t="s">
        <v>30124</v>
      </c>
      <c r="AU46" s="33">
        <f>IF(D6L339C5=0,0,D6L339C18/D6L339C5)</f>
        <v>0.1542242256492353</v>
      </c>
      <c r="AV46" s="16" t="s">
        <v>30125</v>
      </c>
      <c r="AW46" s="33">
        <f>CHOOSE(MIN(D6L339C9,RUN_YEARS),B7L803C1,B7L803C10,B7L803C19,B7L803C28,B7L803C37)</f>
        <v>2896.9324161980317</v>
      </c>
      <c r="AX46" s="16" t="s">
        <v>30126</v>
      </c>
      <c r="AY46" s="33">
        <f>IF(D6L339C23=0,0,D6L339C19/D6L339C23)</f>
        <v>2.1104086809610809</v>
      </c>
      <c r="AZ46" s="16" t="s">
        <v>30127</v>
      </c>
      <c r="BA46" s="33">
        <f>IF(D6L339C5=0,0,D6L339C19/D6L339C5)</f>
        <v>0.4457757743507646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16591.262704727964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15153.015345702335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6205.0308741834979</v>
      </c>
      <c r="R47" s="16" t="s">
        <v>30131</v>
      </c>
      <c r="S47" s="15">
        <f>SUM(D6L338C8:D6L339C8)</f>
        <v>8947.9844715188374</v>
      </c>
      <c r="U47" s="21" t="str">
        <f>NULL_VALUE</f>
        <v>n/a</v>
      </c>
      <c r="V47" s="16" t="s">
        <v>30132</v>
      </c>
      <c r="W47" s="33">
        <f>SUM(D6L338C10:D6L339C10)</f>
        <v>6009.8470687756499</v>
      </c>
      <c r="X47" s="16" t="s">
        <v>30133</v>
      </c>
      <c r="Y47" s="33">
        <f>SUM(D6L338C11:D6L339C11)</f>
        <v>195.18380540784733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1.1453981968144636E-2</v>
      </c>
      <c r="AD47" s="16" t="s">
        <v>30135</v>
      </c>
      <c r="AE47" s="33">
        <f>IF(D6L340C5=0,0,D6L340C10/D6L340C5)</f>
        <v>0.39661063700302723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2.978035311717589E-2</v>
      </c>
      <c r="AJ47" s="16" t="s">
        <v>30137</v>
      </c>
      <c r="AK47" s="33">
        <f>IF(D6L340C5=0,0,D6L340C11/D6L340C5)</f>
        <v>1.288085578710939E-2</v>
      </c>
      <c r="AL47" s="16" t="s">
        <v>30138</v>
      </c>
      <c r="AM47" s="33">
        <f>SUM(D6L338C18:D6L339C18)</f>
        <v>2299.9932937356248</v>
      </c>
      <c r="AN47" s="16" t="s">
        <v>30139</v>
      </c>
      <c r="AO47" s="33">
        <f>SUM(D6L338C19:D6L339C19)</f>
        <v>6647.9911777832122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2.294838202165626</v>
      </c>
      <c r="AT47" s="16" t="s">
        <v>30141</v>
      </c>
      <c r="AU47" s="33">
        <f>IF(D6L340C5=0,0,D6L340C18/D6L340C5)</f>
        <v>0.15178452877287846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2.2948382021656255</v>
      </c>
      <c r="AZ47" s="16" t="s">
        <v>30143</v>
      </c>
      <c r="BA47" s="33">
        <f>IF(D6L340C5=0,0,D6L340C19/D6L340C5)</f>
        <v>0.43872397843698485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188339.34836516125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152553.77796201324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54105.412182338951</v>
      </c>
      <c r="R48" s="16" t="s">
        <v>30148</v>
      </c>
      <c r="S48" s="15">
        <f>SUM(D6L328C8,D6L337C8,D6L340C8)</f>
        <v>98448.365779674292</v>
      </c>
      <c r="U48" s="21" t="str">
        <f>NULL_VALUE</f>
        <v>n/a</v>
      </c>
      <c r="V48" s="16" t="s">
        <v>30149</v>
      </c>
      <c r="W48" s="33">
        <f>SUM(D6L328C10,D6L337C10,D6L340C10)</f>
        <v>52350.943905631975</v>
      </c>
      <c r="X48" s="16" t="s">
        <v>30150</v>
      </c>
      <c r="Y48" s="33">
        <f>SUM(D6L328C11,D6L337C11,D6L340C11)</f>
        <v>1754.4682767069646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9.4472405933630529E-2</v>
      </c>
      <c r="AD48" s="16" t="s">
        <v>30152</v>
      </c>
      <c r="AE48" s="33">
        <f>IF(D6L341C5=0,0,D6L341C10/D6L341C5)</f>
        <v>0.34316386395011245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0.2456282554274388</v>
      </c>
      <c r="AJ48" s="16" t="s">
        <v>30154</v>
      </c>
      <c r="AK48" s="33">
        <f>IF(D6L341C5=0,0,D6L341C11/D6L341C5)</f>
        <v>1.1500654393127106E-2</v>
      </c>
      <c r="AL48" s="16" t="s">
        <v>30155</v>
      </c>
      <c r="AM48" s="33">
        <f>SUM(D6L328C18,D6L337C18,D6L340C18)</f>
        <v>25492.573649241425</v>
      </c>
      <c r="AN48" s="16" t="s">
        <v>30156</v>
      </c>
      <c r="AO48" s="33">
        <f>SUM(D6L328C19,D6L337C19,D6L340C19)</f>
        <v>72955.792130432863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24.117964911338515</v>
      </c>
      <c r="AT48" s="16" t="s">
        <v>30158</v>
      </c>
      <c r="AU48" s="33">
        <f>IF(D6L341C5=0,0,D6L341C18/D6L341C5)</f>
        <v>0.16710548889578614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24.117964911338515</v>
      </c>
      <c r="AZ48" s="16" t="s">
        <v>30160</v>
      </c>
      <c r="BA48" s="33">
        <f>IF(D6L341C5=0,0,D6L341C19/D6L341C5)</f>
        <v>0.47822999276097428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3E574-D3EB-4B13-AF42-5AFAF7D862F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58949.624162666674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50696.676779893336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25348.338389946668</v>
      </c>
      <c r="R8" s="16" t="s">
        <v>30170</v>
      </c>
      <c r="S8" s="15">
        <f>D6L401C5-D6L401C7</f>
        <v>25348.338389946668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24409.312333096255</v>
      </c>
      <c r="X8" s="16" t="s">
        <v>30172</v>
      </c>
      <c r="Y8" s="33">
        <f>D6L401C7-D6L401C10</f>
        <v>939.02605685041271</v>
      </c>
      <c r="Z8" s="16" t="s">
        <v>30173</v>
      </c>
      <c r="AA8" s="33">
        <f>CHOOSE(MIN(D6L401C9,RUN_YEARS),B7L804C7,B7L804C16,B7L804C25,B7L804C34,B7L804C43)</f>
        <v>653507.66666666674</v>
      </c>
      <c r="AB8" s="16" t="s">
        <v>30174</v>
      </c>
      <c r="AC8" s="33">
        <f>IF(D6L401C12=0,0,D6L401C10/D6L401C12)</f>
        <v>3.7351225667481974E-2</v>
      </c>
      <c r="AD8" s="16" t="s">
        <v>30175</v>
      </c>
      <c r="AE8" s="33">
        <f>IF(D6L401C5=0,0,D6L401C10/D6L401C5)</f>
        <v>0.48147756191343027</v>
      </c>
      <c r="AF8" s="16" t="s">
        <v>30176</v>
      </c>
      <c r="AG8" s="33">
        <f>CHOOSE(MIN(D6L401C9,RUN_YEARS),B7L804C5,B7L804C14,B7L804C23,B7L804C32,B7L804C41)</f>
        <v>9669.3980335381493</v>
      </c>
      <c r="AH8" s="16" t="s">
        <v>30177</v>
      </c>
      <c r="AI8" s="33">
        <f>IF(D6L401C15=0,0,D6L401C11/D6L401C15)</f>
        <v>9.7113186735453036E-2</v>
      </c>
      <c r="AJ8" s="16" t="s">
        <v>30178</v>
      </c>
      <c r="AK8" s="33">
        <f>IF(D6L401C5=0,0,D6L401C11/D6L401C5)</f>
        <v>1.8522438086569754E-2</v>
      </c>
      <c r="AL8" s="16" t="s">
        <v>30179</v>
      </c>
      <c r="AM8" s="33">
        <f>D6L401C8*CHOOSE(MIN(D6L401C9,RUN_YEARS),B7L804C4,B7L804C13,B7L804C22,B7L804C31,B7L804C40)</f>
        <v>5662.4767632461871</v>
      </c>
      <c r="AN8" s="16" t="s">
        <v>30180</v>
      </c>
      <c r="AO8" s="33">
        <f>D6L401C8-D6L401C18</f>
        <v>19685.86162670048</v>
      </c>
      <c r="AP8" s="16" t="s">
        <v>30181</v>
      </c>
      <c r="AQ8" s="33">
        <f>CHOOSE(MIN(D6L401C9,RUN_YEARS),B7L804C2,B7L804C11,B7L804C20,B7L804C29,B7L804C38)</f>
        <v>1342.6281231737046</v>
      </c>
      <c r="AR8" s="16" t="s">
        <v>30182</v>
      </c>
      <c r="AS8" s="33">
        <f>IF(D6L401C20=0,0,D6L401C18/D6L401C20)</f>
        <v>4.2174572880696282</v>
      </c>
      <c r="AT8" s="16" t="s">
        <v>30183</v>
      </c>
      <c r="AU8" s="33">
        <f>IF(D6L401C5=0,0,D6L401C18/D6L401C5)</f>
        <v>0.11169325334342163</v>
      </c>
      <c r="AV8" s="16" t="s">
        <v>30184</v>
      </c>
      <c r="AW8" s="33">
        <f>CHOOSE(MIN(D6L401C9,RUN_YEARS),B7L804C1,B7L804C10,B7L804C19,B7L804C28,B7L804C37)</f>
        <v>4667.7085936087551</v>
      </c>
      <c r="AX8" s="16" t="s">
        <v>30185</v>
      </c>
      <c r="AY8" s="33">
        <f>IF(D6L401C23=0,0,D6L401C19/D6L401C23)</f>
        <v>4.2174572880696282</v>
      </c>
      <c r="AZ8" s="16" t="s">
        <v>30186</v>
      </c>
      <c r="BA8" s="33">
        <f>IF(D6L401C5=0,0,D6L401C19/D6L401C5)</f>
        <v>0.38830674665657833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83.551315949463813</v>
      </c>
      <c r="J9" s="16" t="s">
        <v>30207</v>
      </c>
      <c r="K9" s="21">
        <f>_xlfn.SINGLE(IF(FLOW_THRU_100PCT="Y",1,INDEX(VariabilityMatrix,D6L402C1,_xlfn.SINGLE(D6L402C9))))</f>
        <v>0.60783853788322528</v>
      </c>
      <c r="L9" s="16" t="s">
        <v>30187</v>
      </c>
      <c r="M9" s="15">
        <f>IF(_xlfn.SINGLE(D6L402C2)&lt;&gt;0,_xlfn.SINGLE(D6L402C2)*_xlfn.SINGLE(D6L402C4),_xlfn.SINGLE(D6L402C3)*_xlfn.SINGLE(D6L402C4))</f>
        <v>50.785709724941484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25.392854862470742</v>
      </c>
      <c r="R9" s="16" t="s">
        <v>30189</v>
      </c>
      <c r="S9" s="15">
        <f>D6L402C5-D6L402C7</f>
        <v>25.392854862470742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24.437021960060228</v>
      </c>
      <c r="X9" s="16" t="s">
        <v>30191</v>
      </c>
      <c r="Y9" s="33">
        <f>D6L402C7-D6L402C10</f>
        <v>0.95583290241051344</v>
      </c>
      <c r="Z9" s="16" t="s">
        <v>30192</v>
      </c>
      <c r="AA9" s="33">
        <f>CHOOSE(MIN(D6L402C9,RUN_YEARS),B7L804C7,B7L804C16,B7L804C25,B7L804C34,B7L804C43)</f>
        <v>683349.8</v>
      </c>
      <c r="AB9" s="16" t="s">
        <v>30193</v>
      </c>
      <c r="AC9" s="33">
        <f>IF(D6L402C12=0,0,D6L402C10/D6L402C12)</f>
        <v>3.576063380725395E-5</v>
      </c>
      <c r="AD9" s="16" t="s">
        <v>30194</v>
      </c>
      <c r="AE9" s="33">
        <f>IF(D6L402C5=0,0,D6L402C10/D6L402C5)</f>
        <v>0.48117909727780978</v>
      </c>
      <c r="AF9" s="16" t="s">
        <v>30195</v>
      </c>
      <c r="AG9" s="33">
        <f>CHOOSE(MIN(D6L402C9,RUN_YEARS),B7L804C5,B7L804C14,B7L804C23,B7L804C32,B7L804C41)</f>
        <v>10280.243951215605</v>
      </c>
      <c r="AH9" s="16" t="s">
        <v>30196</v>
      </c>
      <c r="AI9" s="33">
        <f>IF(D6L402C15=0,0,D6L402C11/D6L402C15)</f>
        <v>9.297764789886035E-5</v>
      </c>
      <c r="AJ9" s="16" t="s">
        <v>30197</v>
      </c>
      <c r="AK9" s="33">
        <f>IF(D6L402C5=0,0,D6L402C11/D6L402C5)</f>
        <v>1.8820902722190218E-2</v>
      </c>
      <c r="AL9" s="16" t="s">
        <v>30198</v>
      </c>
      <c r="AM9" s="33">
        <f>D6L402C8*CHOOSE(MIN(D6L402C9,RUN_YEARS),B7L804C4,B7L804C13,B7L804C22,B7L804C31,B7L804C40)</f>
        <v>5.4429486389350412</v>
      </c>
      <c r="AN9" s="16" t="s">
        <v>30199</v>
      </c>
      <c r="AO9" s="33">
        <f>D6L402C8-D6L402C18</f>
        <v>19.949906223535699</v>
      </c>
      <c r="AP9" s="16" t="s">
        <v>30200</v>
      </c>
      <c r="AQ9" s="33">
        <f>CHOOSE(MIN(D6L402C9,RUN_YEARS),B7L804C2,B7L804C11,B7L804C20,B7L804C29,B7L804C38)</f>
        <v>1352.3894985351428</v>
      </c>
      <c r="AR9" s="16" t="s">
        <v>30201</v>
      </c>
      <c r="AS9" s="33">
        <f>IF(D6L402C20=0,0,D6L402C18/D6L402C20)</f>
        <v>4.0246901094918566E-3</v>
      </c>
      <c r="AT9" s="16" t="s">
        <v>30202</v>
      </c>
      <c r="AU9" s="33">
        <f>IF(D6L402C5=0,0,D6L402C18/D6L402C5)</f>
        <v>0.10717480701587877</v>
      </c>
      <c r="AV9" s="16" t="s">
        <v>30203</v>
      </c>
      <c r="AW9" s="33">
        <f>CHOOSE(MIN(D6L402C9,RUN_YEARS),B7L804C1,B7L804C10,B7L804C19,B7L804C28,B7L804C37)</f>
        <v>4956.880077918473</v>
      </c>
      <c r="AX9" s="16" t="s">
        <v>30204</v>
      </c>
      <c r="AY9" s="33">
        <f>IF(D6L402C23=0,0,D6L402C19/D6L402C23)</f>
        <v>4.0246901094918557E-3</v>
      </c>
      <c r="AZ9" s="16" t="s">
        <v>30205</v>
      </c>
      <c r="BA9" s="33">
        <f>IF(D6L402C5=0,0,D6L402C19/D6L402C5)</f>
        <v>0.39282519298412122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9.1346940180618663</v>
      </c>
      <c r="J10" s="16" t="s">
        <v>30228</v>
      </c>
      <c r="K10" s="21">
        <f>_xlfn.SINGLE(IF(FLOW_THRU_100PCT="Y",1,INDEX(VariabilityMatrix,D6L403C1,_xlfn.SINGLE(D6L403C9))))</f>
        <v>0.60783853788322528</v>
      </c>
      <c r="L10" s="16" t="s">
        <v>30208</v>
      </c>
      <c r="M10" s="15">
        <f>IF(_xlfn.SINGLE(D6L403C2)&lt;&gt;0,_xlfn.SINGLE(D6L403C2)*_xlfn.SINGLE(D6L403C4),_xlfn.SINGLE(D6L403C3)*_xlfn.SINGLE(D6L403C4))</f>
        <v>5.5524190559493691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2.7762095279746846</v>
      </c>
      <c r="R10" s="16" t="s">
        <v>30210</v>
      </c>
      <c r="S10" s="15">
        <f>D6L403C5-D6L403C7</f>
        <v>2.7762095279746846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2.6717079890498261</v>
      </c>
      <c r="X10" s="16" t="s">
        <v>30212</v>
      </c>
      <c r="Y10" s="33">
        <f>D6L403C7-D6L403C10</f>
        <v>0.10450153892485847</v>
      </c>
      <c r="Z10" s="16" t="s">
        <v>30213</v>
      </c>
      <c r="AA10" s="33">
        <f>CHOOSE(MIN(D6L403C9,RUN_YEARS),B7L804C7,B7L804C16,B7L804C25,B7L804C34,B7L804C43)</f>
        <v>683349.8</v>
      </c>
      <c r="AB10" s="16" t="s">
        <v>30214</v>
      </c>
      <c r="AC10" s="33">
        <f>IF(D6L403C12=0,0,D6L403C10/D6L403C12)</f>
        <v>3.9097223545683714E-6</v>
      </c>
      <c r="AD10" s="16" t="s">
        <v>30215</v>
      </c>
      <c r="AE10" s="33">
        <f>IF(D6L403C5=0,0,D6L403C10/D6L403C5)</f>
        <v>0.48117909727780978</v>
      </c>
      <c r="AF10" s="16" t="s">
        <v>30216</v>
      </c>
      <c r="AG10" s="33">
        <f>CHOOSE(MIN(D6L403C9,RUN_YEARS),B7L804C5,B7L804C14,B7L804C23,B7L804C32,B7L804C41)</f>
        <v>10280.243951215605</v>
      </c>
      <c r="AH10" s="16" t="s">
        <v>30217</v>
      </c>
      <c r="AI10" s="33">
        <f>IF(D6L403C15=0,0,D6L403C11/D6L403C15)</f>
        <v>1.0165278121877789E-5</v>
      </c>
      <c r="AJ10" s="16" t="s">
        <v>30218</v>
      </c>
      <c r="AK10" s="33">
        <f>IF(D6L403C5=0,0,D6L403C11/D6L403C5)</f>
        <v>1.8820902722190246E-2</v>
      </c>
      <c r="AL10" s="16" t="s">
        <v>30219</v>
      </c>
      <c r="AM10" s="33">
        <f>D6L403C8*CHOOSE(MIN(D6L403C9,RUN_YEARS),B7L804C4,B7L804C13,B7L804C22,B7L804C31,B7L804C40)</f>
        <v>0.5950794407926614</v>
      </c>
      <c r="AN10" s="16" t="s">
        <v>30220</v>
      </c>
      <c r="AO10" s="33">
        <f>D6L403C8-D6L403C18</f>
        <v>2.1811300871820229</v>
      </c>
      <c r="AP10" s="16" t="s">
        <v>30221</v>
      </c>
      <c r="AQ10" s="33">
        <f>CHOOSE(MIN(D6L403C9,RUN_YEARS),B7L804C2,B7L804C11,B7L804C20,B7L804C29,B7L804C38)</f>
        <v>1352.3894985351428</v>
      </c>
      <c r="AR10" s="16" t="s">
        <v>30222</v>
      </c>
      <c r="AS10" s="33">
        <f>IF(D6L403C20=0,0,D6L403C18/D6L403C20)</f>
        <v>4.4002074952314326E-4</v>
      </c>
      <c r="AT10" s="16" t="s">
        <v>30223</v>
      </c>
      <c r="AU10" s="33">
        <f>IF(D6L403C5=0,0,D6L403C18/D6L403C5)</f>
        <v>0.10717480701587877</v>
      </c>
      <c r="AV10" s="16" t="s">
        <v>30224</v>
      </c>
      <c r="AW10" s="33">
        <f>CHOOSE(MIN(D6L403C9,RUN_YEARS),B7L804C1,B7L804C10,B7L804C19,B7L804C28,B7L804C37)</f>
        <v>4956.880077918473</v>
      </c>
      <c r="AX10" s="16" t="s">
        <v>30225</v>
      </c>
      <c r="AY10" s="33">
        <f>IF(D6L403C23=0,0,D6L403C19/D6L403C23)</f>
        <v>4.4002074952314321E-4</v>
      </c>
      <c r="AZ10" s="16" t="s">
        <v>30226</v>
      </c>
      <c r="BA10" s="33">
        <f>IF(D6L403C5=0,0,D6L403C19/D6L403C5)</f>
        <v>0.39282519298412122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0.26966608688071797</v>
      </c>
      <c r="J11" s="16" t="s">
        <v>30249</v>
      </c>
      <c r="K11" s="21">
        <f>_xlfn.SINGLE(IF(FLOW_THRU_100PCT="Y",1,INDEX(VariabilityMatrix,D6L404C1,_xlfn.SINGLE(D6L404C9))))</f>
        <v>0.58428028763899642</v>
      </c>
      <c r="L11" s="16" t="s">
        <v>30229</v>
      </c>
      <c r="M11" s="15">
        <f>IF(_xlfn.SINGLE(D6L404C2)&lt;&gt;0,_xlfn.SINGLE(D6L404C2)*_xlfn.SINGLE(D6L404C4),_xlfn.SINGLE(D6L404C3)*_xlfn.SINGLE(D6L404C4))</f>
        <v>0.1575605788091485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7.8780289404574252E-2</v>
      </c>
      <c r="R11" s="16" t="s">
        <v>30231</v>
      </c>
      <c r="S11" s="15">
        <f>D6L404C5-D6L404C7</f>
        <v>7.8780289404574252E-2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7.5851180689539083E-2</v>
      </c>
      <c r="X11" s="16" t="s">
        <v>30233</v>
      </c>
      <c r="Y11" s="33">
        <f>D6L404C7-D6L404C10</f>
        <v>2.9291087150351697E-3</v>
      </c>
      <c r="Z11" s="16" t="s">
        <v>30234</v>
      </c>
      <c r="AA11" s="33">
        <f>CHOOSE(MIN(D6L404C9,RUN_YEARS),B7L804C7,B7L804C16,B7L804C25,B7L804C34,B7L804C43)</f>
        <v>558034</v>
      </c>
      <c r="AB11" s="16" t="s">
        <v>30235</v>
      </c>
      <c r="AC11" s="33">
        <f>IF(D6L404C12=0,0,D6L404C10/D6L404C12)</f>
        <v>1.3592573335950692E-7</v>
      </c>
      <c r="AD11" s="16" t="s">
        <v>30236</v>
      </c>
      <c r="AE11" s="33">
        <f>IF(D6L404C5=0,0,D6L404C10/D6L404C5)</f>
        <v>0.48140963471209908</v>
      </c>
      <c r="AF11" s="16" t="s">
        <v>30237</v>
      </c>
      <c r="AG11" s="33">
        <f>CHOOSE(MIN(D6L404C9,RUN_YEARS),B7L804C5,B7L804C14,B7L804C23,B7L804C32,B7L804C41)</f>
        <v>8288.2045008641489</v>
      </c>
      <c r="AH11" s="16" t="s">
        <v>30238</v>
      </c>
      <c r="AI11" s="33">
        <f>IF(D6L404C15=0,0,D6L404C11/D6L404C15)</f>
        <v>3.5340690673471843E-7</v>
      </c>
      <c r="AJ11" s="16" t="s">
        <v>30239</v>
      </c>
      <c r="AK11" s="33">
        <f>IF(D6L404C5=0,0,D6L404C11/D6L404C5)</f>
        <v>1.8590365287900909E-2</v>
      </c>
      <c r="AL11" s="16" t="s">
        <v>30240</v>
      </c>
      <c r="AM11" s="33">
        <f>D6L404C8*CHOOSE(MIN(D6L404C9,RUN_YEARS),B7L804C4,B7L804C13,B7L804C22,B7L804C31,B7L804C40)</f>
        <v>1.6525098154987691E-2</v>
      </c>
      <c r="AN11" s="16" t="s">
        <v>30241</v>
      </c>
      <c r="AO11" s="33">
        <f>D6L404C8-D6L404C18</f>
        <v>6.2255191249586561E-2</v>
      </c>
      <c r="AP11" s="16" t="s">
        <v>30242</v>
      </c>
      <c r="AQ11" s="33">
        <f>CHOOSE(MIN(D6L404C9,RUN_YEARS),B7L804C2,B7L804C11,B7L804C20,B7L804C29,B7L804C38)</f>
        <v>1065.9288911862252</v>
      </c>
      <c r="AR11" s="16" t="s">
        <v>30243</v>
      </c>
      <c r="AS11" s="33">
        <f>IF(D6L404C20=0,0,D6L404C18/D6L404C20)</f>
        <v>1.5503002396902518E-5</v>
      </c>
      <c r="AT11" s="16" t="s">
        <v>30244</v>
      </c>
      <c r="AU11" s="33">
        <f>IF(D6L404C5=0,0,D6L404C18/D6L404C5)</f>
        <v>0.10488091805631389</v>
      </c>
      <c r="AV11" s="16" t="s">
        <v>30245</v>
      </c>
      <c r="AW11" s="33">
        <f>CHOOSE(MIN(D6L404C9,RUN_YEARS),B7L804C1,B7L804C10,B7L804C19,B7L804C28,B7L804C37)</f>
        <v>4015.6861010371176</v>
      </c>
      <c r="AX11" s="16" t="s">
        <v>30246</v>
      </c>
      <c r="AY11" s="33">
        <f>IF(D6L404C23=0,0,D6L404C19/D6L404C23)</f>
        <v>1.5503002396902518E-5</v>
      </c>
      <c r="AZ11" s="16" t="s">
        <v>30247</v>
      </c>
      <c r="BA11" s="33">
        <f>IF(D6L404C5=0,0,D6L404C19/D6L404C5)</f>
        <v>0.39511908194368611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517.35553355477282</v>
      </c>
      <c r="J12" s="16" t="s">
        <v>30270</v>
      </c>
      <c r="K12" s="21">
        <f>_xlfn.SINGLE(IF(FLOW_THRU_100PCT="Y",1,INDEX(VariabilityMatrix,D6L405C1,_xlfn.SINGLE(D6L405C9))))</f>
        <v>0.28338895249861445</v>
      </c>
      <c r="L12" s="16" t="s">
        <v>30250</v>
      </c>
      <c r="M12" s="15">
        <f>IF(_xlfn.SINGLE(D6L405C2)&lt;&gt;0,_xlfn.SINGLE(D6L405C2)*_xlfn.SINGLE(D6L405C4),_xlfn.SINGLE(D6L405C3)*_xlfn.SINGLE(D6L405C4))</f>
        <v>146.61284272344886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73.306421361724432</v>
      </c>
      <c r="R12" s="16" t="s">
        <v>30252</v>
      </c>
      <c r="S12" s="15">
        <f>D6L405C5-D6L405C7</f>
        <v>73.306421361724432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70.547035311002631</v>
      </c>
      <c r="X12" s="16" t="s">
        <v>30254</v>
      </c>
      <c r="Y12" s="33">
        <f>D6L405C7-D6L405C10</f>
        <v>2.7593860507218011</v>
      </c>
      <c r="Z12" s="16" t="s">
        <v>30255</v>
      </c>
      <c r="AA12" s="33">
        <f>CHOOSE(MIN(D6L405C9,RUN_YEARS),B7L804C7,B7L804C16,B7L804C25,B7L804C34,B7L804C43)</f>
        <v>683349.8</v>
      </c>
      <c r="AB12" s="16" t="s">
        <v>30256</v>
      </c>
      <c r="AC12" s="33">
        <f>IF(D6L405C12=0,0,D6L405C10/D6L405C12)</f>
        <v>1.0323707610802349E-4</v>
      </c>
      <c r="AD12" s="16" t="s">
        <v>30257</v>
      </c>
      <c r="AE12" s="33">
        <f>IF(D6L405C5=0,0,D6L405C10/D6L405C5)</f>
        <v>0.48117909727780983</v>
      </c>
      <c r="AF12" s="16" t="s">
        <v>30258</v>
      </c>
      <c r="AG12" s="33">
        <f>CHOOSE(MIN(D6L405C9,RUN_YEARS),B7L804C5,B7L804C14,B7L804C23,B7L804C32,B7L804C41)</f>
        <v>10280.243951215605</v>
      </c>
      <c r="AH12" s="16" t="s">
        <v>30259</v>
      </c>
      <c r="AI12" s="33">
        <f>IF(D6L405C15=0,0,D6L405C11/D6L405C15)</f>
        <v>2.6841639788086085E-4</v>
      </c>
      <c r="AJ12" s="16" t="s">
        <v>30260</v>
      </c>
      <c r="AK12" s="33">
        <f>IF(D6L405C5=0,0,D6L405C11/D6L405C5)</f>
        <v>1.882090272219019E-2</v>
      </c>
      <c r="AL12" s="16" t="s">
        <v>30261</v>
      </c>
      <c r="AM12" s="33">
        <f>D6L405C8*CHOOSE(MIN(D6L405C9,RUN_YEARS),B7L804C4,B7L804C13,B7L804C22,B7L804C31,B7L804C40)</f>
        <v>15.713203124935017</v>
      </c>
      <c r="AN12" s="16" t="s">
        <v>30262</v>
      </c>
      <c r="AO12" s="33">
        <f>D6L405C8-D6L405C18</f>
        <v>57.593218236789411</v>
      </c>
      <c r="AP12" s="16" t="s">
        <v>30263</v>
      </c>
      <c r="AQ12" s="33">
        <f>CHOOSE(MIN(D6L405C9,RUN_YEARS),B7L804C2,B7L804C11,B7L804C20,B7L804C29,B7L804C38)</f>
        <v>1352.3894985351428</v>
      </c>
      <c r="AR12" s="16" t="s">
        <v>30264</v>
      </c>
      <c r="AS12" s="33">
        <f>IF(D6L405C20=0,0,D6L405C18/D6L405C20)</f>
        <v>1.1618844380228451E-2</v>
      </c>
      <c r="AT12" s="16" t="s">
        <v>30265</v>
      </c>
      <c r="AU12" s="33">
        <f>IF(D6L405C5=0,0,D6L405C18/D6L405C5)</f>
        <v>0.10717480701587877</v>
      </c>
      <c r="AV12" s="16" t="s">
        <v>30266</v>
      </c>
      <c r="AW12" s="33">
        <f>CHOOSE(MIN(D6L405C9,RUN_YEARS),B7L804C1,B7L804C10,B7L804C19,B7L804C28,B7L804C37)</f>
        <v>4956.880077918473</v>
      </c>
      <c r="AX12" s="16" t="s">
        <v>30267</v>
      </c>
      <c r="AY12" s="33">
        <f>IF(D6L405C23=0,0,D6L405C19/D6L405C23)</f>
        <v>1.1618844380228449E-2</v>
      </c>
      <c r="AZ12" s="16" t="s">
        <v>30268</v>
      </c>
      <c r="BA12" s="33">
        <f>IF(D6L405C5=0,0,D6L405C19/D6L405C5)</f>
        <v>0.39282519298412122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168.32708367776132</v>
      </c>
      <c r="J13" s="16" t="s">
        <v>30291</v>
      </c>
      <c r="K13" s="21">
        <f>_xlfn.SINGLE(IF(FLOW_THRU_100PCT="Y",1,INDEX(VariabilityMatrix,D6L406C1,_xlfn.SINGLE(D6L406C9))))</f>
        <v>0.60783853788322528</v>
      </c>
      <c r="L13" s="16" t="s">
        <v>30271</v>
      </c>
      <c r="M13" s="15">
        <f>IF(_xlfn.SINGLE(D6L406C2)&lt;&gt;0,_xlfn.SINGLE(D6L406C2)*_xlfn.SINGLE(D6L406C4),_xlfn.SINGLE(D6L406C3)*_xlfn.SINGLE(D6L406C4))</f>
        <v>102.31568842883776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51.15784421441888</v>
      </c>
      <c r="R13" s="16" t="s">
        <v>30273</v>
      </c>
      <c r="S13" s="15">
        <f>D6L406C5-D6L406C7</f>
        <v>51.15784421441888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49.232170595545803</v>
      </c>
      <c r="X13" s="16" t="s">
        <v>30275</v>
      </c>
      <c r="Y13" s="33">
        <f>D6L406C7-D6L406C10</f>
        <v>1.925673618873077</v>
      </c>
      <c r="Z13" s="16" t="s">
        <v>30276</v>
      </c>
      <c r="AA13" s="33">
        <f>CHOOSE(MIN(D6L406C9,RUN_YEARS),B7L804C7,B7L804C16,B7L804C25,B7L804C34,B7L804C43)</f>
        <v>683349.8</v>
      </c>
      <c r="AB13" s="16" t="s">
        <v>30277</v>
      </c>
      <c r="AC13" s="33">
        <f>IF(D6L406C12=0,0,D6L406C10/D6L406C12)</f>
        <v>7.2045342803269717E-5</v>
      </c>
      <c r="AD13" s="16" t="s">
        <v>30278</v>
      </c>
      <c r="AE13" s="33">
        <f>IF(D6L406C5=0,0,D6L406C10/D6L406C5)</f>
        <v>0.48117909727780978</v>
      </c>
      <c r="AF13" s="16" t="s">
        <v>30279</v>
      </c>
      <c r="AG13" s="33">
        <f>CHOOSE(MIN(D6L406C9,RUN_YEARS),B7L804C5,B7L804C14,B7L804C23,B7L804C32,B7L804C41)</f>
        <v>10280.243951215605</v>
      </c>
      <c r="AH13" s="16" t="s">
        <v>30280</v>
      </c>
      <c r="AI13" s="33">
        <f>IF(D6L406C15=0,0,D6L406C11/D6L406C15)</f>
        <v>1.8731789128850122E-4</v>
      </c>
      <c r="AJ13" s="16" t="s">
        <v>30281</v>
      </c>
      <c r="AK13" s="33">
        <f>IF(D6L406C5=0,0,D6L406C11/D6L406C5)</f>
        <v>1.88209027221902E-2</v>
      </c>
      <c r="AL13" s="16" t="s">
        <v>30282</v>
      </c>
      <c r="AM13" s="33">
        <f>D6L406C8*CHOOSE(MIN(D6L406C9,RUN_YEARS),B7L804C4,B7L804C13,B7L804C22,B7L804C31,B7L804C40)</f>
        <v>10.965664162057466</v>
      </c>
      <c r="AN13" s="16" t="s">
        <v>30283</v>
      </c>
      <c r="AO13" s="33">
        <f>D6L406C8-D6L406C18</f>
        <v>40.192180052361415</v>
      </c>
      <c r="AP13" s="16" t="s">
        <v>30284</v>
      </c>
      <c r="AQ13" s="33">
        <f>CHOOSE(MIN(D6L406C9,RUN_YEARS),B7L804C2,B7L804C11,B7L804C20,B7L804C29,B7L804C38)</f>
        <v>1352.3894985351428</v>
      </c>
      <c r="AR13" s="16" t="s">
        <v>30285</v>
      </c>
      <c r="AS13" s="33">
        <f>IF(D6L406C20=0,0,D6L406C18/D6L406C20)</f>
        <v>8.1083624014642672E-3</v>
      </c>
      <c r="AT13" s="16" t="s">
        <v>30286</v>
      </c>
      <c r="AU13" s="33">
        <f>IF(D6L406C5=0,0,D6L406C18/D6L406C5)</f>
        <v>0.10717480701587875</v>
      </c>
      <c r="AV13" s="16" t="s">
        <v>30287</v>
      </c>
      <c r="AW13" s="33">
        <f>CHOOSE(MIN(D6L406C9,RUN_YEARS),B7L804C1,B7L804C10,B7L804C19,B7L804C28,B7L804C37)</f>
        <v>4956.880077918473</v>
      </c>
      <c r="AX13" s="16" t="s">
        <v>30288</v>
      </c>
      <c r="AY13" s="33">
        <f>IF(D6L406C23=0,0,D6L406C19/D6L406C23)</f>
        <v>8.1083624014642672E-3</v>
      </c>
      <c r="AZ13" s="16" t="s">
        <v>30289</v>
      </c>
      <c r="BA13" s="33">
        <f>IF(D6L406C5=0,0,D6L406C19/D6L406C5)</f>
        <v>0.39282519298412127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10.097661440066444</v>
      </c>
      <c r="J14" s="16" t="s">
        <v>30312</v>
      </c>
      <c r="K14" s="21">
        <f>_xlfn.SINGLE(IF(FLOW_THRU_100PCT="Y",1,INDEX(VariabilityMatrix,D6L407C1,_xlfn.SINGLE(D6L407C9))))</f>
        <v>0.58428028763899642</v>
      </c>
      <c r="L14" s="16" t="s">
        <v>30292</v>
      </c>
      <c r="M14" s="15">
        <f>IF(_xlfn.SINGLE(D6L407C2)&lt;&gt;0,_xlfn.SINGLE(D6L407C2)*_xlfn.SINGLE(D6L407C4),_xlfn.SINGLE(D6L407C3)*_xlfn.SINGLE(D6L407C4))</f>
        <v>5.8998645306832245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2.9499322653416122</v>
      </c>
      <c r="R14" s="16" t="s">
        <v>30294</v>
      </c>
      <c r="S14" s="15">
        <f>D6L407C5-D6L407C7</f>
        <v>2.9499322653416122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2.8402516285670814</v>
      </c>
      <c r="X14" s="16" t="s">
        <v>30296</v>
      </c>
      <c r="Y14" s="33">
        <f>D6L407C7-D6L407C10</f>
        <v>0.10968063677453088</v>
      </c>
      <c r="Z14" s="16" t="s">
        <v>30297</v>
      </c>
      <c r="AA14" s="33">
        <f>CHOOSE(MIN(D6L407C9,RUN_YEARS),B7L804C7,B7L804C16,B7L804C25,B7L804C34,B7L804C43)</f>
        <v>558034</v>
      </c>
      <c r="AB14" s="16" t="s">
        <v>30298</v>
      </c>
      <c r="AC14" s="33">
        <f>IF(D6L407C12=0,0,D6L407C10/D6L407C12)</f>
        <v>5.0897465540936241E-6</v>
      </c>
      <c r="AD14" s="16" t="s">
        <v>30299</v>
      </c>
      <c r="AE14" s="33">
        <f>IF(D6L407C5=0,0,D6L407C10/D6L407C5)</f>
        <v>0.48140963471209913</v>
      </c>
      <c r="AF14" s="16" t="s">
        <v>30300</v>
      </c>
      <c r="AG14" s="33">
        <f>CHOOSE(MIN(D6L407C9,RUN_YEARS),B7L804C5,B7L804C14,B7L804C23,B7L804C32,B7L804C41)</f>
        <v>8288.2045008641489</v>
      </c>
      <c r="AH14" s="16" t="s">
        <v>30301</v>
      </c>
      <c r="AI14" s="33">
        <f>IF(D6L407C15=0,0,D6L407C11/D6L407C15)</f>
        <v>1.3233341040643398E-5</v>
      </c>
      <c r="AJ14" s="16" t="s">
        <v>30302</v>
      </c>
      <c r="AK14" s="33">
        <f>IF(D6L407C5=0,0,D6L407C11/D6L407C5)</f>
        <v>1.8590365287900854E-2</v>
      </c>
      <c r="AL14" s="16" t="s">
        <v>30303</v>
      </c>
      <c r="AM14" s="33">
        <f>D6L407C8*CHOOSE(MIN(D6L407C9,RUN_YEARS),B7L804C4,B7L804C13,B7L804C22,B7L804C31,B7L804C40)</f>
        <v>0.61878320838594014</v>
      </c>
      <c r="AN14" s="16" t="s">
        <v>30304</v>
      </c>
      <c r="AO14" s="33">
        <f>D6L407C8-D6L407C18</f>
        <v>2.3311490569556721</v>
      </c>
      <c r="AP14" s="16" t="s">
        <v>30305</v>
      </c>
      <c r="AQ14" s="33">
        <f>CHOOSE(MIN(D6L407C9,RUN_YEARS),B7L804C2,B7L804C11,B7L804C20,B7L804C29,B7L804C38)</f>
        <v>1065.9288911862252</v>
      </c>
      <c r="AR14" s="16" t="s">
        <v>30306</v>
      </c>
      <c r="AS14" s="33">
        <f>IF(D6L407C20=0,0,D6L407C18/D6L407C20)</f>
        <v>5.8051077656533321E-4</v>
      </c>
      <c r="AT14" s="16" t="s">
        <v>30307</v>
      </c>
      <c r="AU14" s="33">
        <f>IF(D6L407C5=0,0,D6L407C18/D6L407C5)</f>
        <v>0.1048809180563139</v>
      </c>
      <c r="AV14" s="16" t="s">
        <v>30308</v>
      </c>
      <c r="AW14" s="33">
        <f>CHOOSE(MIN(D6L407C9,RUN_YEARS),B7L804C1,B7L804C10,B7L804C19,B7L804C28,B7L804C37)</f>
        <v>4015.6861010371176</v>
      </c>
      <c r="AX14" s="16" t="s">
        <v>30309</v>
      </c>
      <c r="AY14" s="33">
        <f>IF(D6L407C23=0,0,D6L407C19/D6L407C23)</f>
        <v>5.8051077656533321E-4</v>
      </c>
      <c r="AZ14" s="16" t="s">
        <v>30310</v>
      </c>
      <c r="BA14" s="33">
        <f>IF(D6L407C5=0,0,D6L407C19/D6L407C5)</f>
        <v>0.39511908194368611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0.42227931187365175</v>
      </c>
      <c r="J15" s="16" t="s">
        <v>30333</v>
      </c>
      <c r="K15" s="21">
        <f>_xlfn.SINGLE(IF(FLOW_THRU_100PCT="Y",1,INDEX(VariabilityMatrix,D6L408C1,_xlfn.SINGLE(D6L408C9))))</f>
        <v>0.58428028763899642</v>
      </c>
      <c r="L15" s="16" t="s">
        <v>30313</v>
      </c>
      <c r="M15" s="15">
        <f>IF(_xlfn.SINGLE(D6L408C2)&lt;&gt;0,_xlfn.SINGLE(D6L408C2)*_xlfn.SINGLE(D6L408C4),_xlfn.SINGLE(D6L408C3)*_xlfn.SINGLE(D6L408C4))</f>
        <v>0.24672947780553472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0.12336473890276736</v>
      </c>
      <c r="R15" s="16" t="s">
        <v>30315</v>
      </c>
      <c r="S15" s="15">
        <f>D6L408C5-D6L408C7</f>
        <v>0.12336473890276736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0.11877794778306944</v>
      </c>
      <c r="X15" s="16" t="s">
        <v>30317</v>
      </c>
      <c r="Y15" s="33">
        <f>D6L408C7-D6L408C10</f>
        <v>4.586791119697925E-3</v>
      </c>
      <c r="Z15" s="16" t="s">
        <v>30318</v>
      </c>
      <c r="AA15" s="33">
        <f>CHOOSE(MIN(D6L408C9,RUN_YEARS),B7L804C7,B7L804C16,B7L804C25,B7L804C34,B7L804C43)</f>
        <v>558034</v>
      </c>
      <c r="AB15" s="16" t="s">
        <v>30319</v>
      </c>
      <c r="AC15" s="33">
        <f>IF(D6L408C12=0,0,D6L408C10/D6L408C12)</f>
        <v>2.1285073630472235E-7</v>
      </c>
      <c r="AD15" s="16" t="s">
        <v>30320</v>
      </c>
      <c r="AE15" s="33">
        <f>IF(D6L408C5=0,0,D6L408C10/D6L408C5)</f>
        <v>0.48140963471209913</v>
      </c>
      <c r="AF15" s="16" t="s">
        <v>30321</v>
      </c>
      <c r="AG15" s="33">
        <f>CHOOSE(MIN(D6L408C9,RUN_YEARS),B7L804C5,B7L804C14,B7L804C23,B7L804C32,B7L804C41)</f>
        <v>8288.2045008641489</v>
      </c>
      <c r="AH15" s="16" t="s">
        <v>30322</v>
      </c>
      <c r="AI15" s="33">
        <f>IF(D6L408C15=0,0,D6L408C11/D6L408C15)</f>
        <v>5.534119143922782E-7</v>
      </c>
      <c r="AJ15" s="16" t="s">
        <v>30323</v>
      </c>
      <c r="AK15" s="33">
        <f>IF(D6L408C5=0,0,D6L408C11/D6L408C5)</f>
        <v>1.8590365287900888E-2</v>
      </c>
      <c r="AL15" s="16" t="s">
        <v>30324</v>
      </c>
      <c r="AM15" s="33">
        <f>D6L408C8*CHOOSE(MIN(D6L408C9,RUN_YEARS),B7L804C4,B7L804C13,B7L804C22,B7L804C31,B7L804C40)</f>
        <v>2.5877214143799405E-2</v>
      </c>
      <c r="AN15" s="16" t="s">
        <v>30325</v>
      </c>
      <c r="AO15" s="33">
        <f>D6L408C8-D6L408C18</f>
        <v>9.7487524758967964E-2</v>
      </c>
      <c r="AP15" s="16" t="s">
        <v>30326</v>
      </c>
      <c r="AQ15" s="33">
        <f>CHOOSE(MIN(D6L408C9,RUN_YEARS),B7L804C2,B7L804C11,B7L804C20,B7L804C29,B7L804C38)</f>
        <v>1065.9288911862252</v>
      </c>
      <c r="AR15" s="16" t="s">
        <v>30327</v>
      </c>
      <c r="AS15" s="33">
        <f>IF(D6L408C20=0,0,D6L408C18/D6L408C20)</f>
        <v>2.4276679577567128E-5</v>
      </c>
      <c r="AT15" s="16" t="s">
        <v>30328</v>
      </c>
      <c r="AU15" s="33">
        <f>IF(D6L408C5=0,0,D6L408C18/D6L408C5)</f>
        <v>0.1048809180563139</v>
      </c>
      <c r="AV15" s="16" t="s">
        <v>30329</v>
      </c>
      <c r="AW15" s="33">
        <f>CHOOSE(MIN(D6L408C9,RUN_YEARS),B7L804C1,B7L804C10,B7L804C19,B7L804C28,B7L804C37)</f>
        <v>4015.6861010371176</v>
      </c>
      <c r="AX15" s="16" t="s">
        <v>30330</v>
      </c>
      <c r="AY15" s="33">
        <f>IF(D6L408C23=0,0,D6L408C19/D6L408C23)</f>
        <v>2.4276679577567128E-5</v>
      </c>
      <c r="AZ15" s="16" t="s">
        <v>30331</v>
      </c>
      <c r="BA15" s="33">
        <f>IF(D6L408C5=0,0,D6L408C19/D6L408C5)</f>
        <v>0.39511908194368611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1.5172421591530505</v>
      </c>
      <c r="J16" s="16" t="s">
        <v>30354</v>
      </c>
      <c r="K16" s="21">
        <f>_xlfn.SINGLE(IF(FLOW_THRU_100PCT="Y",1,INDEX(VariabilityMatrix,D6L409C1,_xlfn.SINGLE(D6L409C9))))</f>
        <v>0.58428028763899642</v>
      </c>
      <c r="L16" s="16" t="s">
        <v>30334</v>
      </c>
      <c r="M16" s="15">
        <f>IF(_xlfn.SINGLE(D6L409C2)&lt;&gt;0,_xlfn.SINGLE(D6L409C2)*_xlfn.SINGLE(D6L409C4),_xlfn.SINGLE(D6L409C3)*_xlfn.SINGLE(D6L409C4))</f>
        <v>0.88649468516795638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0.44324734258397819</v>
      </c>
      <c r="R16" s="16" t="s">
        <v>30336</v>
      </c>
      <c r="S16" s="15">
        <f>D6L409C5-D6L409C7</f>
        <v>0.44324734258397819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0.42676708256092322</v>
      </c>
      <c r="X16" s="16" t="s">
        <v>30338</v>
      </c>
      <c r="Y16" s="33">
        <f>D6L409C7-D6L409C10</f>
        <v>1.6480260023054971E-2</v>
      </c>
      <c r="Z16" s="16" t="s">
        <v>30339</v>
      </c>
      <c r="AA16" s="33">
        <f>CHOOSE(MIN(D6L409C9,RUN_YEARS),B7L804C7,B7L804C16,B7L804C25,B7L804C34,B7L804C43)</f>
        <v>558034</v>
      </c>
      <c r="AB16" s="16" t="s">
        <v>30340</v>
      </c>
      <c r="AC16" s="33">
        <f>IF(D6L409C12=0,0,D6L409C10/D6L409C12)</f>
        <v>7.6476896131942356E-7</v>
      </c>
      <c r="AD16" s="16" t="s">
        <v>30341</v>
      </c>
      <c r="AE16" s="33">
        <f>IF(D6L409C5=0,0,D6L409C10/D6L409C5)</f>
        <v>0.48140963471209913</v>
      </c>
      <c r="AF16" s="16" t="s">
        <v>30342</v>
      </c>
      <c r="AG16" s="33">
        <f>CHOOSE(MIN(D6L409C9,RUN_YEARS),B7L804C5,B7L804C14,B7L804C23,B7L804C32,B7L804C41)</f>
        <v>8288.2045008641489</v>
      </c>
      <c r="AH16" s="16" t="s">
        <v>30343</v>
      </c>
      <c r="AI16" s="33">
        <f>IF(D6L409C15=0,0,D6L409C11/D6L409C15)</f>
        <v>1.9883992994304977E-6</v>
      </c>
      <c r="AJ16" s="16" t="s">
        <v>30344</v>
      </c>
      <c r="AK16" s="33">
        <f>IF(D6L409C5=0,0,D6L409C11/D6L409C5)</f>
        <v>1.8590365287900854E-2</v>
      </c>
      <c r="AL16" s="16" t="s">
        <v>30345</v>
      </c>
      <c r="AM16" s="33">
        <f>D6L409C8*CHOOSE(MIN(D6L409C9,RUN_YEARS),B7L804C4,B7L804C13,B7L804C22,B7L804C31,B7L804C40)</f>
        <v>9.2976376432458221E-2</v>
      </c>
      <c r="AN16" s="16" t="s">
        <v>30346</v>
      </c>
      <c r="AO16" s="33">
        <f>D6L409C8-D6L409C18</f>
        <v>0.35027096615151998</v>
      </c>
      <c r="AP16" s="16" t="s">
        <v>30347</v>
      </c>
      <c r="AQ16" s="33">
        <f>CHOOSE(MIN(D6L409C9,RUN_YEARS),B7L804C2,B7L804C11,B7L804C20,B7L804C29,B7L804C38)</f>
        <v>1065.9288911862252</v>
      </c>
      <c r="AR16" s="16" t="s">
        <v>30348</v>
      </c>
      <c r="AS16" s="33">
        <f>IF(D6L409C20=0,0,D6L409C18/D6L409C20)</f>
        <v>8.7225683815539436E-5</v>
      </c>
      <c r="AT16" s="16" t="s">
        <v>30349</v>
      </c>
      <c r="AU16" s="33">
        <f>IF(D6L409C5=0,0,D6L409C18/D6L409C5)</f>
        <v>0.1048809180563139</v>
      </c>
      <c r="AV16" s="16" t="s">
        <v>30350</v>
      </c>
      <c r="AW16" s="33">
        <f>CHOOSE(MIN(D6L409C9,RUN_YEARS),B7L804C1,B7L804C10,B7L804C19,B7L804C28,B7L804C37)</f>
        <v>4015.6861010371176</v>
      </c>
      <c r="AX16" s="16" t="s">
        <v>30351</v>
      </c>
      <c r="AY16" s="33">
        <f>IF(D6L409C23=0,0,D6L409C19/D6L409C23)</f>
        <v>8.7225683815539436E-5</v>
      </c>
      <c r="AZ16" s="16" t="s">
        <v>30352</v>
      </c>
      <c r="BA16" s="33">
        <f>IF(D6L409C5=0,0,D6L409C19/D6L409C5)</f>
        <v>0.39511908194368611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0.85789375991173455</v>
      </c>
      <c r="J17" s="16" t="s">
        <v>30375</v>
      </c>
      <c r="K17" s="21">
        <f>_xlfn.SINGLE(IF(FLOW_THRU_100PCT="Y",1,INDEX(VariabilityMatrix,D6L410C1,_xlfn.SINGLE(D6L410C9))))</f>
        <v>0.58428028763899642</v>
      </c>
      <c r="L17" s="16" t="s">
        <v>30355</v>
      </c>
      <c r="M17" s="15">
        <f>IF(_xlfn.SINGLE(D6L410C2)&lt;&gt;0,_xlfn.SINGLE(D6L410C2)*_xlfn.SINGLE(D6L410C4),_xlfn.SINGLE(D6L410C3)*_xlfn.SINGLE(D6L410C4))</f>
        <v>0.50125041280492844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0.25062520640246422</v>
      </c>
      <c r="R17" s="16" t="s">
        <v>30357</v>
      </c>
      <c r="S17" s="15">
        <f>D6L410C5-D6L410C7</f>
        <v>0.25062520640246422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0.24130677812770951</v>
      </c>
      <c r="X17" s="16" t="s">
        <v>30359</v>
      </c>
      <c r="Y17" s="33">
        <f>D6L410C7-D6L410C10</f>
        <v>9.3184282747547087E-3</v>
      </c>
      <c r="Z17" s="16" t="s">
        <v>30360</v>
      </c>
      <c r="AA17" s="33">
        <f>CHOOSE(MIN(D6L410C9,RUN_YEARS),B7L804C7,B7L804C16,B7L804C25,B7L804C34,B7L804C43)</f>
        <v>558034</v>
      </c>
      <c r="AB17" s="16" t="s">
        <v>30361</v>
      </c>
      <c r="AC17" s="33">
        <f>IF(D6L410C12=0,0,D6L410C10/D6L410C12)</f>
        <v>4.3242307480854127E-7</v>
      </c>
      <c r="AD17" s="16" t="s">
        <v>30362</v>
      </c>
      <c r="AE17" s="33">
        <f>IF(D6L410C5=0,0,D6L410C10/D6L410C5)</f>
        <v>0.48140963471209913</v>
      </c>
      <c r="AF17" s="16" t="s">
        <v>30363</v>
      </c>
      <c r="AG17" s="33">
        <f>CHOOSE(MIN(D6L410C9,RUN_YEARS),B7L804C5,B7L804C14,B7L804C23,B7L804C32,B7L804C41)</f>
        <v>8288.2045008641489</v>
      </c>
      <c r="AH17" s="16" t="s">
        <v>30364</v>
      </c>
      <c r="AI17" s="33">
        <f>IF(D6L410C15=0,0,D6L410C11/D6L410C15)</f>
        <v>1.1242999945022045E-6</v>
      </c>
      <c r="AJ17" s="16" t="s">
        <v>30365</v>
      </c>
      <c r="AK17" s="33">
        <f>IF(D6L410C5=0,0,D6L410C11/D6L410C5)</f>
        <v>1.859036528790084E-2</v>
      </c>
      <c r="AL17" s="16" t="s">
        <v>30366</v>
      </c>
      <c r="AM17" s="33">
        <f>D6L410C8*CHOOSE(MIN(D6L410C9,RUN_YEARS),B7L804C4,B7L804C13,B7L804C22,B7L804C31,B7L804C40)</f>
        <v>5.2571603471087212E-2</v>
      </c>
      <c r="AN17" s="16" t="s">
        <v>30367</v>
      </c>
      <c r="AO17" s="33">
        <f>D6L410C8-D6L410C18</f>
        <v>0.198053602931377</v>
      </c>
      <c r="AP17" s="16" t="s">
        <v>30368</v>
      </c>
      <c r="AQ17" s="33">
        <f>CHOOSE(MIN(D6L410C9,RUN_YEARS),B7L804C2,B7L804C11,B7L804C20,B7L804C29,B7L804C38)</f>
        <v>1065.9288911862252</v>
      </c>
      <c r="AR17" s="16" t="s">
        <v>30369</v>
      </c>
      <c r="AS17" s="33">
        <f>IF(D6L410C20=0,0,D6L410C18/D6L410C20)</f>
        <v>4.9319991141794268E-5</v>
      </c>
      <c r="AT17" s="16" t="s">
        <v>30370</v>
      </c>
      <c r="AU17" s="33">
        <f>IF(D6L410C5=0,0,D6L410C18/D6L410C5)</f>
        <v>0.1048809180563139</v>
      </c>
      <c r="AV17" s="16" t="s">
        <v>30371</v>
      </c>
      <c r="AW17" s="33">
        <f>CHOOSE(MIN(D6L410C9,RUN_YEARS),B7L804C1,B7L804C10,B7L804C19,B7L804C28,B7L804C37)</f>
        <v>4015.6861010371176</v>
      </c>
      <c r="AX17" s="16" t="s">
        <v>30372</v>
      </c>
      <c r="AY17" s="33">
        <f>IF(D6L410C23=0,0,D6L410C19/D6L410C23)</f>
        <v>4.9319991141794268E-5</v>
      </c>
      <c r="AZ17" s="16" t="s">
        <v>30373</v>
      </c>
      <c r="BA17" s="33">
        <f>IF(D6L410C5=0,0,D6L410C19/D6L410C5)</f>
        <v>0.39511908194368611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0.12001622547987999</v>
      </c>
      <c r="J18" s="16" t="s">
        <v>30396</v>
      </c>
      <c r="K18" s="21">
        <f>_xlfn.SINGLE(IF(FLOW_THRU_100PCT="Y",1,INDEX(VariabilityMatrix,D6L411C1,_xlfn.SINGLE(D6L411C9))))</f>
        <v>0.58428028763899642</v>
      </c>
      <c r="L18" s="16" t="s">
        <v>30376</v>
      </c>
      <c r="M18" s="15">
        <f>IF(_xlfn.SINGLE(D6L411C2)&lt;&gt;0,_xlfn.SINGLE(D6L411C2)*_xlfn.SINGLE(D6L411C4),_xlfn.SINGLE(D6L411C3)*_xlfn.SINGLE(D6L411C4))</f>
        <v>7.012311474473093E-2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3.5061557372365465E-2</v>
      </c>
      <c r="R18" s="16" t="s">
        <v>30378</v>
      </c>
      <c r="S18" s="15">
        <f>D6L411C5-D6L411C7</f>
        <v>3.5061557372365465E-2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3.3757943054135528E-2</v>
      </c>
      <c r="X18" s="16" t="s">
        <v>30380</v>
      </c>
      <c r="Y18" s="33">
        <f>D6L411C7-D6L411C10</f>
        <v>1.303614318229937E-3</v>
      </c>
      <c r="Z18" s="16" t="s">
        <v>30381</v>
      </c>
      <c r="AA18" s="33">
        <f>CHOOSE(MIN(D6L411C9,RUN_YEARS),B7L804C7,B7L804C16,B7L804C25,B7L804C34,B7L804C43)</f>
        <v>558034</v>
      </c>
      <c r="AB18" s="16" t="s">
        <v>30382</v>
      </c>
      <c r="AC18" s="33">
        <f>IF(D6L411C12=0,0,D6L411C10/D6L411C12)</f>
        <v>6.0494419791868468E-8</v>
      </c>
      <c r="AD18" s="16" t="s">
        <v>30383</v>
      </c>
      <c r="AE18" s="33">
        <f>IF(D6L411C5=0,0,D6L411C10/D6L411C5)</f>
        <v>0.48140963471209913</v>
      </c>
      <c r="AF18" s="16" t="s">
        <v>30384</v>
      </c>
      <c r="AG18" s="33">
        <f>CHOOSE(MIN(D6L411C9,RUN_YEARS),B7L804C5,B7L804C14,B7L804C23,B7L804C32,B7L804C41)</f>
        <v>8288.2045008641489</v>
      </c>
      <c r="AH18" s="16" t="s">
        <v>30385</v>
      </c>
      <c r="AI18" s="33">
        <f>IF(D6L411C15=0,0,D6L411C11/D6L411C15)</f>
        <v>1.5728549145885805E-7</v>
      </c>
      <c r="AJ18" s="16" t="s">
        <v>30386</v>
      </c>
      <c r="AK18" s="33">
        <f>IF(D6L411C5=0,0,D6L411C11/D6L411C5)</f>
        <v>1.8590365287900892E-2</v>
      </c>
      <c r="AL18" s="16" t="s">
        <v>30387</v>
      </c>
      <c r="AM18" s="33">
        <f>D6L411C8*CHOOSE(MIN(D6L411C9,RUN_YEARS),B7L804C4,B7L804C13,B7L804C22,B7L804C31,B7L804C40)</f>
        <v>7.3545766513956222E-3</v>
      </c>
      <c r="AN18" s="16" t="s">
        <v>30388</v>
      </c>
      <c r="AO18" s="33">
        <f>D6L411C8-D6L411C18</f>
        <v>2.7706980720969842E-2</v>
      </c>
      <c r="AP18" s="16" t="s">
        <v>30389</v>
      </c>
      <c r="AQ18" s="33">
        <f>CHOOSE(MIN(D6L411C9,RUN_YEARS),B7L804C2,B7L804C11,B7L804C20,B7L804C29,B7L804C38)</f>
        <v>1065.9288911862252</v>
      </c>
      <c r="AR18" s="16" t="s">
        <v>30390</v>
      </c>
      <c r="AS18" s="33">
        <f>IF(D6L411C20=0,0,D6L411C18/D6L411C20)</f>
        <v>6.899687879940132E-6</v>
      </c>
      <c r="AT18" s="16" t="s">
        <v>30391</v>
      </c>
      <c r="AU18" s="33">
        <f>IF(D6L411C5=0,0,D6L411C18/D6L411C5)</f>
        <v>0.1048809180563139</v>
      </c>
      <c r="AV18" s="16" t="s">
        <v>30392</v>
      </c>
      <c r="AW18" s="33">
        <f>CHOOSE(MIN(D6L411C9,RUN_YEARS),B7L804C1,B7L804C10,B7L804C19,B7L804C28,B7L804C37)</f>
        <v>4015.6861010371176</v>
      </c>
      <c r="AX18" s="16" t="s">
        <v>30393</v>
      </c>
      <c r="AY18" s="33">
        <f>IF(D6L411C23=0,0,D6L411C19/D6L411C23)</f>
        <v>6.8996878799401311E-6</v>
      </c>
      <c r="AZ18" s="16" t="s">
        <v>30394</v>
      </c>
      <c r="BA18" s="33">
        <f>IF(D6L411C5=0,0,D6L411C19/D6L411C5)</f>
        <v>0.39511908194368606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0.58428028763899642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558034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8288.2045008641489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1065.9288911862252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4015.6861010371176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90.251985675440352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77.616707680878704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38.808353840439352</v>
      </c>
      <c r="R20" s="16" t="s">
        <v>30420</v>
      </c>
      <c r="S20" s="15">
        <f>D6L413C5-D6L413C7</f>
        <v>38.808353840439352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37.365430892207598</v>
      </c>
      <c r="X20" s="16" t="s">
        <v>30422</v>
      </c>
      <c r="Y20" s="33">
        <f>D6L413C7-D6L413C10</f>
        <v>1.4429229482317538</v>
      </c>
      <c r="Z20" s="16" t="s">
        <v>30423</v>
      </c>
      <c r="AA20" s="33">
        <f>CHOOSE(MIN(D6L413C9,RUN_YEARS),B7L804C7,B7L804C16,B7L804C25,B7L804C34,B7L804C43)</f>
        <v>558034</v>
      </c>
      <c r="AB20" s="16" t="s">
        <v>30424</v>
      </c>
      <c r="AC20" s="33">
        <f>IF(D6L413C12=0,0,D6L413C10/D6L413C12)</f>
        <v>6.6959057857061759E-5</v>
      </c>
      <c r="AD20" s="16" t="s">
        <v>30425</v>
      </c>
      <c r="AE20" s="33">
        <f>IF(D6L413C5=0,0,D6L413C10/D6L413C5)</f>
        <v>0.48140963471209919</v>
      </c>
      <c r="AF20" s="16" t="s">
        <v>30426</v>
      </c>
      <c r="AG20" s="33">
        <f>CHOOSE(MIN(D6L413C9,RUN_YEARS),B7L804C5,B7L804C14,B7L804C23,B7L804C32,B7L804C41)</f>
        <v>8288.2045008641489</v>
      </c>
      <c r="AH20" s="16" t="s">
        <v>30427</v>
      </c>
      <c r="AI20" s="33">
        <f>IF(D6L413C15=0,0,D6L413C11/D6L413C15)</f>
        <v>1.7409355042836009E-4</v>
      </c>
      <c r="AJ20" s="16" t="s">
        <v>30428</v>
      </c>
      <c r="AK20" s="33">
        <f>IF(D6L413C5=0,0,D6L413C11/D6L413C5)</f>
        <v>1.859036528790084E-2</v>
      </c>
      <c r="AL20" s="16" t="s">
        <v>30429</v>
      </c>
      <c r="AM20" s="33">
        <f>D6L413C8*CHOOSE(MIN(D6L413C9,RUN_YEARS),B7L804C4,B7L804C13,B7L804C22,B7L804C31,B7L804C40)</f>
        <v>8.1405115580791083</v>
      </c>
      <c r="AN20" s="16" t="s">
        <v>30430</v>
      </c>
      <c r="AO20" s="33">
        <f>D6L413C8-D6L413C18</f>
        <v>30.667842282360244</v>
      </c>
      <c r="AP20" s="16" t="s">
        <v>30431</v>
      </c>
      <c r="AQ20" s="33">
        <f>CHOOSE(MIN(D6L413C9,RUN_YEARS),B7L804C2,B7L804C11,B7L804C20,B7L804C29,B7L804C38)</f>
        <v>1065.9288911862252</v>
      </c>
      <c r="AR20" s="16" t="s">
        <v>30432</v>
      </c>
      <c r="AS20" s="33">
        <f>IF(D6L413C20=0,0,D6L413C18/D6L413C20)</f>
        <v>7.6370118357706697E-3</v>
      </c>
      <c r="AT20" s="16" t="s">
        <v>30433</v>
      </c>
      <c r="AU20" s="33">
        <f>IF(D6L413C5=0,0,D6L413C18/D6L413C5)</f>
        <v>0.10488091805631389</v>
      </c>
      <c r="AV20" s="16" t="s">
        <v>30434</v>
      </c>
      <c r="AW20" s="33">
        <f>CHOOSE(MIN(D6L413C9,RUN_YEARS),B7L804C1,B7L804C10,B7L804C19,B7L804C28,B7L804C37)</f>
        <v>4015.6861010371176</v>
      </c>
      <c r="AX20" s="16" t="s">
        <v>30435</v>
      </c>
      <c r="AY20" s="33">
        <f>IF(D6L413C23=0,0,D6L413C19/D6L413C23)</f>
        <v>7.6370118357706705E-3</v>
      </c>
      <c r="AZ20" s="16" t="s">
        <v>30436</v>
      </c>
      <c r="BA20" s="33">
        <f>IF(D6L413C5=0,0,D6L413C19/D6L413C5)</f>
        <v>0.39511908194368611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12.834627035758707</v>
      </c>
      <c r="J21" s="16" t="s">
        <v>30458</v>
      </c>
      <c r="K21" s="21">
        <f>_xlfn.SINGLE(IF(FLOW_THRU_100PCT="Y",1,INDEX(VariabilityMatrix,D6L414C1,_xlfn.SINGLE(D6L414C9))))</f>
        <v>0.60783853788322528</v>
      </c>
      <c r="L21" s="16" t="s">
        <v>30438</v>
      </c>
      <c r="M21" s="15">
        <f>IF(_xlfn.SINGLE(D6L414C2)&lt;&gt;0,_xlfn.SINGLE(D6L414C2)*_xlfn.SINGLE(D6L414C4),_xlfn.SINGLE(D6L414C3)*_xlfn.SINGLE(D6L414C4))</f>
        <v>7.8013809316920861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3.9006904658460431</v>
      </c>
      <c r="R21" s="16" t="s">
        <v>30440</v>
      </c>
      <c r="S21" s="15">
        <f>D6L414C5-D6L414C7</f>
        <v>3.9006904658460431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3.7538614342319168</v>
      </c>
      <c r="X21" s="16" t="s">
        <v>30442</v>
      </c>
      <c r="Y21" s="33">
        <f>D6L414C7-D6L414C10</f>
        <v>0.1468290316141263</v>
      </c>
      <c r="Z21" s="16" t="s">
        <v>30443</v>
      </c>
      <c r="AA21" s="33">
        <f>CHOOSE(MIN(D6L414C9,RUN_YEARS),B7L804C7,B7L804C16,B7L804C25,B7L804C34,B7L804C43)</f>
        <v>683349.8</v>
      </c>
      <c r="AB21" s="16" t="s">
        <v>30444</v>
      </c>
      <c r="AC21" s="33">
        <f>IF(D6L414C12=0,0,D6L414C10/D6L414C12)</f>
        <v>5.4933233817174111E-6</v>
      </c>
      <c r="AD21" s="16" t="s">
        <v>30445</v>
      </c>
      <c r="AE21" s="33">
        <f>IF(D6L414C5=0,0,D6L414C10/D6L414C5)</f>
        <v>0.48117909727780978</v>
      </c>
      <c r="AF21" s="16" t="s">
        <v>30446</v>
      </c>
      <c r="AG21" s="33">
        <f>CHOOSE(MIN(D6L414C9,RUN_YEARS),B7L804C5,B7L804C14,B7L804C23,B7L804C32,B7L804C41)</f>
        <v>10280.243951215605</v>
      </c>
      <c r="AH21" s="16" t="s">
        <v>30447</v>
      </c>
      <c r="AI21" s="33">
        <f>IF(D6L414C15=0,0,D6L414C11/D6L414C15)</f>
        <v>1.4282640792465266E-5</v>
      </c>
      <c r="AJ21" s="16" t="s">
        <v>30448</v>
      </c>
      <c r="AK21" s="33">
        <f>IF(D6L414C5=0,0,D6L414C11/D6L414C5)</f>
        <v>1.88209027221902E-2</v>
      </c>
      <c r="AL21" s="16" t="s">
        <v>30449</v>
      </c>
      <c r="AM21" s="33">
        <f>D6L414C8*CHOOSE(MIN(D6L414C9,RUN_YEARS),B7L804C4,B7L804C13,B7L804C22,B7L804C31,B7L804C40)</f>
        <v>0.83611149581145583</v>
      </c>
      <c r="AN21" s="16" t="s">
        <v>30450</v>
      </c>
      <c r="AO21" s="33">
        <f>D6L414C8-D6L414C18</f>
        <v>3.0645789700345873</v>
      </c>
      <c r="AP21" s="16" t="s">
        <v>30451</v>
      </c>
      <c r="AQ21" s="33">
        <f>CHOOSE(MIN(D6L414C9,RUN_YEARS),B7L804C2,B7L804C11,B7L804C20,B7L804C29,B7L804C38)</f>
        <v>1352.3894985351428</v>
      </c>
      <c r="AR21" s="16" t="s">
        <v>30452</v>
      </c>
      <c r="AS21" s="33">
        <f>IF(D6L414C20=0,0,D6L414C18/D6L414C20)</f>
        <v>6.1824755125435406E-4</v>
      </c>
      <c r="AT21" s="16" t="s">
        <v>30453</v>
      </c>
      <c r="AU21" s="33">
        <f>IF(D6L414C5=0,0,D6L414C18/D6L414C5)</f>
        <v>0.10717480701587877</v>
      </c>
      <c r="AV21" s="16" t="s">
        <v>30454</v>
      </c>
      <c r="AW21" s="33">
        <f>CHOOSE(MIN(D6L414C9,RUN_YEARS),B7L804C1,B7L804C10,B7L804C19,B7L804C28,B7L804C37)</f>
        <v>4956.880077918473</v>
      </c>
      <c r="AX21" s="16" t="s">
        <v>30455</v>
      </c>
      <c r="AY21" s="33">
        <f>IF(D6L414C23=0,0,D6L414C19/D6L414C23)</f>
        <v>6.1824755125435395E-4</v>
      </c>
      <c r="AZ21" s="16" t="s">
        <v>30456</v>
      </c>
      <c r="BA21" s="33">
        <f>IF(D6L414C5=0,0,D6L414C19/D6L414C5)</f>
        <v>0.39282519298412127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24.323921909124046</v>
      </c>
      <c r="J22" s="16" t="s">
        <v>30479</v>
      </c>
      <c r="K22" s="21">
        <f>_xlfn.SINGLE(IF(FLOW_THRU_100PCT="Y",1,INDEX(VariabilityMatrix,D6L415C1,_xlfn.SINGLE(D6L415C9))))</f>
        <v>0.6071092211623883</v>
      </c>
      <c r="L22" s="16" t="s">
        <v>30459</v>
      </c>
      <c r="M22" s="15">
        <f>IF(_xlfn.SINGLE(D6L415C2)&lt;&gt;0,_xlfn.SINGLE(D6L415C2)*_xlfn.SINGLE(D6L415C4),_xlfn.SINGLE(D6L415C3)*_xlfn.SINGLE(D6L415C4))</f>
        <v>14.767277285863052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7.3836386429315262</v>
      </c>
      <c r="R22" s="16" t="s">
        <v>30461</v>
      </c>
      <c r="S22" s="15">
        <f>D6L415C5-D6L415C7</f>
        <v>7.3836386429315262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7.1101126636969196</v>
      </c>
      <c r="X22" s="16" t="s">
        <v>30463</v>
      </c>
      <c r="Y22" s="33">
        <f>D6L415C7-D6L415C10</f>
        <v>0.27352597923460653</v>
      </c>
      <c r="Z22" s="16" t="s">
        <v>30464</v>
      </c>
      <c r="AA22" s="33">
        <f>CHOOSE(MIN(D6L415C9,RUN_YEARS),B7L804C7,B7L804C16,B7L804C25,B7L804C34,B7L804C43)</f>
        <v>653507.66666666674</v>
      </c>
      <c r="AB22" s="16" t="s">
        <v>30465</v>
      </c>
      <c r="AC22" s="33">
        <f>IF(D6L415C12=0,0,D6L415C10/D6L415C12)</f>
        <v>1.0879922342706899E-5</v>
      </c>
      <c r="AD22" s="16" t="s">
        <v>30466</v>
      </c>
      <c r="AE22" s="33">
        <f>IF(D6L415C5=0,0,D6L415C10/D6L415C5)</f>
        <v>0.48147756191343022</v>
      </c>
      <c r="AF22" s="16" t="s">
        <v>30467</v>
      </c>
      <c r="AG22" s="33">
        <f>CHOOSE(MIN(D6L415C9,RUN_YEARS),B7L804C5,B7L804C14,B7L804C23,B7L804C32,B7L804C41)</f>
        <v>9669.3980335381493</v>
      </c>
      <c r="AH22" s="16" t="s">
        <v>30468</v>
      </c>
      <c r="AI22" s="33">
        <f>IF(D6L415C15=0,0,D6L415C11/D6L415C15)</f>
        <v>2.8287798091037947E-5</v>
      </c>
      <c r="AJ22" s="16" t="s">
        <v>30469</v>
      </c>
      <c r="AK22" s="33">
        <f>IF(D6L415C5=0,0,D6L415C11/D6L415C5)</f>
        <v>1.8522438086569774E-2</v>
      </c>
      <c r="AL22" s="16" t="s">
        <v>30470</v>
      </c>
      <c r="AM22" s="33">
        <f>D6L415C8*CHOOSE(MIN(D6L415C9,RUN_YEARS),B7L804C4,B7L804C13,B7L804C22,B7L804C31,B7L804C40)</f>
        <v>1.6494052430824577</v>
      </c>
      <c r="AN22" s="16" t="s">
        <v>30471</v>
      </c>
      <c r="AO22" s="33">
        <f>D6L415C8-D6L415C18</f>
        <v>5.7342333998490682</v>
      </c>
      <c r="AP22" s="16" t="s">
        <v>30472</v>
      </c>
      <c r="AQ22" s="33">
        <f>CHOOSE(MIN(D6L415C9,RUN_YEARS),B7L804C2,B7L804C11,B7L804C20,B7L804C29,B7L804C38)</f>
        <v>1342.6281231737046</v>
      </c>
      <c r="AR22" s="16" t="s">
        <v>30473</v>
      </c>
      <c r="AS22" s="33">
        <f>IF(D6L415C20=0,0,D6L415C18/D6L415C20)</f>
        <v>1.2284900149295199E-3</v>
      </c>
      <c r="AT22" s="16" t="s">
        <v>30474</v>
      </c>
      <c r="AU22" s="33">
        <f>IF(D6L415C5=0,0,D6L415C18/D6L415C5)</f>
        <v>0.11169325334342163</v>
      </c>
      <c r="AV22" s="16" t="s">
        <v>30475</v>
      </c>
      <c r="AW22" s="33">
        <f>CHOOSE(MIN(D6L415C9,RUN_YEARS),B7L804C1,B7L804C10,B7L804C19,B7L804C28,B7L804C37)</f>
        <v>4667.7085936087551</v>
      </c>
      <c r="AX22" s="16" t="s">
        <v>30476</v>
      </c>
      <c r="AY22" s="33">
        <f>IF(D6L415C23=0,0,D6L415C19/D6L415C23)</f>
        <v>1.2284900149295199E-3</v>
      </c>
      <c r="AZ22" s="16" t="s">
        <v>30477</v>
      </c>
      <c r="BA22" s="33">
        <f>IF(D6L415C5=0,0,D6L415C19/D6L415C5)</f>
        <v>0.38830674665657833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6036.2349848370886</v>
      </c>
      <c r="J23" s="16" t="s">
        <v>30500</v>
      </c>
      <c r="K23" s="21">
        <f>_xlfn.SINGLE(IF(FLOW_THRU_100PCT="Y",1,INDEX(VariabilityMatrix,D6L416C1,_xlfn.SINGLE(D6L416C9))))</f>
        <v>0.28046174996020662</v>
      </c>
      <c r="L23" s="16" t="s">
        <v>30480</v>
      </c>
      <c r="M23" s="15">
        <f>IF(_xlfn.SINGLE(D6L416C2)&lt;&gt;0,_xlfn.SINGLE(D6L416C2)*_xlfn.SINGLE(D6L416C4),_xlfn.SINGLE(D6L416C3)*_xlfn.SINGLE(D6L416C4))</f>
        <v>1692.9330270184312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846.46651350921559</v>
      </c>
      <c r="R23" s="16" t="s">
        <v>30482</v>
      </c>
      <c r="S23" s="15">
        <f>D6L416C5-D6L416C7</f>
        <v>846.46651350921559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815.10926633155748</v>
      </c>
      <c r="X23" s="16" t="s">
        <v>30484</v>
      </c>
      <c r="Y23" s="33">
        <f>D6L416C7-D6L416C10</f>
        <v>31.35724717765811</v>
      </c>
      <c r="Z23" s="16" t="s">
        <v>30485</v>
      </c>
      <c r="AA23" s="33">
        <f>CHOOSE(MIN(D6L416C9,RUN_YEARS),B7L804C7,B7L804C16,B7L804C25,B7L804C34,B7L804C43)</f>
        <v>653507.66666666674</v>
      </c>
      <c r="AB23" s="16" t="s">
        <v>30486</v>
      </c>
      <c r="AC23" s="33">
        <f>IF(D6L416C12=0,0,D6L416C10/D6L416C12)</f>
        <v>1.2472834029463936E-3</v>
      </c>
      <c r="AD23" s="16" t="s">
        <v>30487</v>
      </c>
      <c r="AE23" s="33">
        <f>IF(D6L416C5=0,0,D6L416C10/D6L416C5)</f>
        <v>0.48147756191343016</v>
      </c>
      <c r="AF23" s="16" t="s">
        <v>30488</v>
      </c>
      <c r="AG23" s="33">
        <f>CHOOSE(MIN(D6L416C9,RUN_YEARS),B7L804C5,B7L804C14,B7L804C23,B7L804C32,B7L804C41)</f>
        <v>9669.3980335381493</v>
      </c>
      <c r="AH23" s="16" t="s">
        <v>30489</v>
      </c>
      <c r="AI23" s="33">
        <f>IF(D6L416C15=0,0,D6L416C11/D6L416C15)</f>
        <v>3.242936847660631E-3</v>
      </c>
      <c r="AJ23" s="16" t="s">
        <v>30490</v>
      </c>
      <c r="AK23" s="33">
        <f>IF(D6L416C5=0,0,D6L416C11/D6L416C5)</f>
        <v>1.8522438086569813E-2</v>
      </c>
      <c r="AL23" s="16" t="s">
        <v>30491</v>
      </c>
      <c r="AM23" s="33">
        <f>D6L416C8*CHOOSE(MIN(D6L416C9,RUN_YEARS),B7L804C4,B7L804C13,B7L804C22,B7L804C31,B7L804C40)</f>
        <v>189.08919748021529</v>
      </c>
      <c r="AN23" s="16" t="s">
        <v>30492</v>
      </c>
      <c r="AO23" s="33">
        <f>D6L416C8-D6L416C18</f>
        <v>657.37731602900033</v>
      </c>
      <c r="AP23" s="16" t="s">
        <v>30493</v>
      </c>
      <c r="AQ23" s="33">
        <f>CHOOSE(MIN(D6L416C9,RUN_YEARS),B7L804C2,B7L804C11,B7L804C20,B7L804C29,B7L804C38)</f>
        <v>1342.6281231737046</v>
      </c>
      <c r="AR23" s="16" t="s">
        <v>30494</v>
      </c>
      <c r="AS23" s="33">
        <f>IF(D6L416C20=0,0,D6L416C18/D6L416C20)</f>
        <v>0.14083512345417451</v>
      </c>
      <c r="AT23" s="16" t="s">
        <v>30495</v>
      </c>
      <c r="AU23" s="33">
        <f>IF(D6L416C5=0,0,D6L416C18/D6L416C5)</f>
        <v>0.11169325334342163</v>
      </c>
      <c r="AV23" s="16" t="s">
        <v>30496</v>
      </c>
      <c r="AW23" s="33">
        <f>CHOOSE(MIN(D6L416C9,RUN_YEARS),B7L804C1,B7L804C10,B7L804C19,B7L804C28,B7L804C37)</f>
        <v>4667.7085936087551</v>
      </c>
      <c r="AX23" s="16" t="s">
        <v>30497</v>
      </c>
      <c r="AY23" s="33">
        <f>IF(D6L416C23=0,0,D6L416C19/D6L416C23)</f>
        <v>0.14083512345417451</v>
      </c>
      <c r="AZ23" s="16" t="s">
        <v>30498</v>
      </c>
      <c r="BA23" s="33">
        <f>IF(D6L416C5=0,0,D6L416C19/D6L416C5)</f>
        <v>0.38830674665657838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917.57943492879531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789.11831403876397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394.55915701938198</v>
      </c>
      <c r="R24" s="16" t="s">
        <v>30503</v>
      </c>
      <c r="S24" s="15">
        <f>D6L417C5-D6L417C7</f>
        <v>394.55915701938198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379.94276190462062</v>
      </c>
      <c r="X24" s="16" t="s">
        <v>30505</v>
      </c>
      <c r="Y24" s="33">
        <f>D6L417C7-D6L417C10</f>
        <v>14.61639511476136</v>
      </c>
      <c r="Z24" s="16" t="s">
        <v>30506</v>
      </c>
      <c r="AA24" s="33">
        <f>CHOOSE(MIN(D6L417C9,RUN_YEARS),B7L804C7,B7L804C16,B7L804C25,B7L804C34,B7L804C43)</f>
        <v>653507.66666666674</v>
      </c>
      <c r="AB24" s="16" t="s">
        <v>30507</v>
      </c>
      <c r="AC24" s="33">
        <f>IF(D6L417C12=0,0,D6L417C10/D6L417C12)</f>
        <v>5.8138990754704834E-4</v>
      </c>
      <c r="AD24" s="16" t="s">
        <v>30508</v>
      </c>
      <c r="AE24" s="33">
        <f>IF(D6L417C5=0,0,D6L417C10/D6L417C5)</f>
        <v>0.48147756191343016</v>
      </c>
      <c r="AF24" s="16" t="s">
        <v>30509</v>
      </c>
      <c r="AG24" s="33">
        <f>CHOOSE(MIN(D6L417C9,RUN_YEARS),B7L804C5,B7L804C14,B7L804C23,B7L804C32,B7L804C41)</f>
        <v>9669.3980335381493</v>
      </c>
      <c r="AH24" s="16" t="s">
        <v>30510</v>
      </c>
      <c r="AI24" s="33">
        <f>IF(D6L417C15=0,0,D6L417C11/D6L417C15)</f>
        <v>1.5116137596223294E-3</v>
      </c>
      <c r="AJ24" s="16" t="s">
        <v>30511</v>
      </c>
      <c r="AK24" s="33">
        <f>IF(D6L417C5=0,0,D6L417C11/D6L417C5)</f>
        <v>1.8522438086569813E-2</v>
      </c>
      <c r="AL24" s="16" t="s">
        <v>30512</v>
      </c>
      <c r="AM24" s="33">
        <f>D6L417C8*CHOOSE(MIN(D6L417C9,RUN_YEARS),B7L804C4,B7L804C13,B7L804C22,B7L804C31,B7L804C40)</f>
        <v>88.139191767865412</v>
      </c>
      <c r="AN24" s="16" t="s">
        <v>30513</v>
      </c>
      <c r="AO24" s="33">
        <f>D6L417C8-D6L417C18</f>
        <v>306.4199652515166</v>
      </c>
      <c r="AP24" s="16" t="s">
        <v>30514</v>
      </c>
      <c r="AQ24" s="33">
        <f>CHOOSE(MIN(D6L417C9,RUN_YEARS),B7L804C2,B7L804C11,B7L804C20,B7L804C29,B7L804C38)</f>
        <v>1342.6281231737046</v>
      </c>
      <c r="AR24" s="16" t="s">
        <v>30515</v>
      </c>
      <c r="AS24" s="33">
        <f>IF(D6L417C20=0,0,D6L417C18/D6L417C20)</f>
        <v>6.5646764168414695E-2</v>
      </c>
      <c r="AT24" s="16" t="s">
        <v>30516</v>
      </c>
      <c r="AU24" s="33">
        <f>IF(D6L417C5=0,0,D6L417C18/D6L417C5)</f>
        <v>0.11169325334342163</v>
      </c>
      <c r="AV24" s="16" t="s">
        <v>30517</v>
      </c>
      <c r="AW24" s="33">
        <f>CHOOSE(MIN(D6L417C9,RUN_YEARS),B7L804C1,B7L804C10,B7L804C19,B7L804C28,B7L804C37)</f>
        <v>4667.7085936087551</v>
      </c>
      <c r="AX24" s="16" t="s">
        <v>30518</v>
      </c>
      <c r="AY24" s="33">
        <f>IF(D6L417C23=0,0,D6L417C19/D6L417C23)</f>
        <v>6.5646764168414695E-2</v>
      </c>
      <c r="AZ24" s="16" t="s">
        <v>30519</v>
      </c>
      <c r="BA24" s="33">
        <f>IF(D6L417C5=0,0,D6L417C19/D6L417C5)</f>
        <v>0.38830674665657838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2259.7381799319332</v>
      </c>
      <c r="J25" s="16" t="s">
        <v>30541</v>
      </c>
      <c r="K25" s="21">
        <f>_xlfn.SINGLE(IF(FLOW_THRU_100PCT="Y",1,INDEX(VariabilityMatrix,D6L418C1,_xlfn.SINGLE(D6L418C9))))</f>
        <v>0.26888686843690557</v>
      </c>
      <c r="L25" s="16" t="s">
        <v>30521</v>
      </c>
      <c r="M25" s="15">
        <f>IF(_xlfn.SINGLE(D6L418C2)&lt;&gt;0,_xlfn.SINGLE(D6L418C2)*_xlfn.SINGLE(D6L418C4),_xlfn.SINGLE(D6L418C3)*_xlfn.SINGLE(D6L418C4))</f>
        <v>607.6139226892102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303.8069613446051</v>
      </c>
      <c r="R25" s="16" t="s">
        <v>30523</v>
      </c>
      <c r="S25" s="15">
        <f>D6L418C5-D6L418C7</f>
        <v>303.8069613446051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292.51119656779832</v>
      </c>
      <c r="X25" s="16" t="s">
        <v>30525</v>
      </c>
      <c r="Y25" s="33">
        <f>D6L418C7-D6L418C10</f>
        <v>11.295764776806777</v>
      </c>
      <c r="Z25" s="16" t="s">
        <v>30526</v>
      </c>
      <c r="AA25" s="33">
        <f>CHOOSE(MIN(D6L418C9,RUN_YEARS),B7L804C7,B7L804C16,B7L804C25,B7L804C34,B7L804C43)</f>
        <v>558034</v>
      </c>
      <c r="AB25" s="16" t="s">
        <v>30527</v>
      </c>
      <c r="AC25" s="33">
        <f>IF(D6L418C12=0,0,D6L418C10/D6L418C12)</f>
        <v>5.2418167453559879E-4</v>
      </c>
      <c r="AD25" s="16" t="s">
        <v>30528</v>
      </c>
      <c r="AE25" s="33">
        <f>IF(D6L418C5=0,0,D6L418C10/D6L418C5)</f>
        <v>0.48140963471209913</v>
      </c>
      <c r="AF25" s="16" t="s">
        <v>30529</v>
      </c>
      <c r="AG25" s="33">
        <f>CHOOSE(MIN(D6L418C9,RUN_YEARS),B7L804C5,B7L804C14,B7L804C23,B7L804C32,B7L804C41)</f>
        <v>8288.2045008641489</v>
      </c>
      <c r="AH25" s="16" t="s">
        <v>30530</v>
      </c>
      <c r="AI25" s="33">
        <f>IF(D6L418C15=0,0,D6L418C11/D6L418C15)</f>
        <v>1.3628723537925558E-3</v>
      </c>
      <c r="AJ25" s="16" t="s">
        <v>30531</v>
      </c>
      <c r="AK25" s="33">
        <f>IF(D6L418C5=0,0,D6L418C11/D6L418C5)</f>
        <v>1.8590365287900871E-2</v>
      </c>
      <c r="AL25" s="16" t="s">
        <v>30532</v>
      </c>
      <c r="AM25" s="33">
        <f>D6L418C8*CHOOSE(MIN(D6L418C9,RUN_YEARS),B7L804C4,B7L804C13,B7L804C22,B7L804C31,B7L804C40)</f>
        <v>63.727106035442503</v>
      </c>
      <c r="AN25" s="16" t="s">
        <v>30533</v>
      </c>
      <c r="AO25" s="33">
        <f>D6L418C8-D6L418C18</f>
        <v>240.07985530916261</v>
      </c>
      <c r="AP25" s="16" t="s">
        <v>30534</v>
      </c>
      <c r="AQ25" s="33">
        <f>CHOOSE(MIN(D6L418C9,RUN_YEARS),B7L804C2,B7L804C11,B7L804C20,B7L804C29,B7L804C38)</f>
        <v>1065.9288911862252</v>
      </c>
      <c r="AR25" s="16" t="s">
        <v>30535</v>
      </c>
      <c r="AS25" s="33">
        <f>IF(D6L418C20=0,0,D6L418C18/D6L418C20)</f>
        <v>5.9785513426250624E-2</v>
      </c>
      <c r="AT25" s="16" t="s">
        <v>30536</v>
      </c>
      <c r="AU25" s="33">
        <f>IF(D6L418C5=0,0,D6L418C18/D6L418C5)</f>
        <v>0.1048809180563139</v>
      </c>
      <c r="AV25" s="16" t="s">
        <v>30537</v>
      </c>
      <c r="AW25" s="33">
        <f>CHOOSE(MIN(D6L418C9,RUN_YEARS),B7L804C1,B7L804C10,B7L804C19,B7L804C28,B7L804C37)</f>
        <v>4015.6861010371176</v>
      </c>
      <c r="AX25" s="16" t="s">
        <v>30538</v>
      </c>
      <c r="AY25" s="33">
        <f>IF(D6L418C23=0,0,D6L418C19/D6L418C23)</f>
        <v>5.9785513426250624E-2</v>
      </c>
      <c r="AZ25" s="16" t="s">
        <v>30539</v>
      </c>
      <c r="BA25" s="33">
        <f>IF(D6L418C5=0,0,D6L418C19/D6L418C5)</f>
        <v>0.39511908194368611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14687.088121641938</v>
      </c>
      <c r="J26" s="16" t="s">
        <v>30562</v>
      </c>
      <c r="K26" s="21">
        <f>_xlfn.SINGLE(IF(FLOW_THRU_100PCT="Y",1,INDEX(VariabilityMatrix,D6L419C1,_xlfn.SINGLE(D6L419C9))))</f>
        <v>0.28046174996020662</v>
      </c>
      <c r="L26" s="16" t="s">
        <v>30542</v>
      </c>
      <c r="M26" s="15">
        <f>IF(_xlfn.SINGLE(D6L419C2)&lt;&gt;0,_xlfn.SINGLE(D6L419C2)*_xlfn.SINGLE(D6L419C4),_xlfn.SINGLE(D6L419C3)*_xlfn.SINGLE(D6L419C4))</f>
        <v>4119.1664364154622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2059.5832182077311</v>
      </c>
      <c r="R26" s="16" t="s">
        <v>30544</v>
      </c>
      <c r="S26" s="15">
        <f>D6L419C5-D6L419C7</f>
        <v>2059.5832182077311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1983.2862129209493</v>
      </c>
      <c r="X26" s="16" t="s">
        <v>30546</v>
      </c>
      <c r="Y26" s="33">
        <f>D6L419C7-D6L419C10</f>
        <v>76.297005286781769</v>
      </c>
      <c r="Z26" s="16" t="s">
        <v>30547</v>
      </c>
      <c r="AA26" s="33">
        <f>CHOOSE(MIN(D6L419C9,RUN_YEARS),B7L804C7,B7L804C16,B7L804C25,B7L804C34,B7L804C43)</f>
        <v>653507.66666666674</v>
      </c>
      <c r="AB26" s="16" t="s">
        <v>30548</v>
      </c>
      <c r="AC26" s="33">
        <f>IF(D6L419C12=0,0,D6L419C10/D6L419C12)</f>
        <v>3.0348323578773865E-3</v>
      </c>
      <c r="AD26" s="16" t="s">
        <v>30549</v>
      </c>
      <c r="AE26" s="33">
        <f>IF(D6L419C5=0,0,D6L419C10/D6L419C5)</f>
        <v>0.48147756191343022</v>
      </c>
      <c r="AF26" s="16" t="s">
        <v>30550</v>
      </c>
      <c r="AG26" s="33">
        <f>CHOOSE(MIN(D6L419C9,RUN_YEARS),B7L804C5,B7L804C14,B7L804C23,B7L804C32,B7L804C41)</f>
        <v>9669.3980335381493</v>
      </c>
      <c r="AH26" s="16" t="s">
        <v>30551</v>
      </c>
      <c r="AI26" s="33">
        <f>IF(D6L419C15=0,0,D6L419C11/D6L419C15)</f>
        <v>7.8905641304812205E-3</v>
      </c>
      <c r="AJ26" s="16" t="s">
        <v>30552</v>
      </c>
      <c r="AK26" s="33">
        <f>IF(D6L419C5=0,0,D6L419C11/D6L419C5)</f>
        <v>1.8522438086569802E-2</v>
      </c>
      <c r="AL26" s="16" t="s">
        <v>30553</v>
      </c>
      <c r="AM26" s="33">
        <f>D6L419C8*CHOOSE(MIN(D6L419C9,RUN_YEARS),B7L804C4,B7L804C13,B7L804C22,B7L804C31,B7L804C40)</f>
        <v>460.08310034627146</v>
      </c>
      <c r="AN26" s="16" t="s">
        <v>30554</v>
      </c>
      <c r="AO26" s="33">
        <f>D6L419C8-D6L419C18</f>
        <v>1599.5001178614596</v>
      </c>
      <c r="AP26" s="16" t="s">
        <v>30555</v>
      </c>
      <c r="AQ26" s="33">
        <f>CHOOSE(MIN(D6L419C9,RUN_YEARS),B7L804C2,B7L804C11,B7L804C20,B7L804C29,B7L804C38)</f>
        <v>1342.6281231737046</v>
      </c>
      <c r="AR26" s="16" t="s">
        <v>30556</v>
      </c>
      <c r="AS26" s="33">
        <f>IF(D6L419C20=0,0,D6L419C18/D6L419C20)</f>
        <v>0.34267351651976941</v>
      </c>
      <c r="AT26" s="16" t="s">
        <v>30557</v>
      </c>
      <c r="AU26" s="33">
        <f>IF(D6L419C5=0,0,D6L419C18/D6L419C5)</f>
        <v>0.11169325334342163</v>
      </c>
      <c r="AV26" s="16" t="s">
        <v>30558</v>
      </c>
      <c r="AW26" s="33">
        <f>CHOOSE(MIN(D6L419C9,RUN_YEARS),B7L804C1,B7L804C10,B7L804C19,B7L804C28,B7L804C37)</f>
        <v>4667.7085936087551</v>
      </c>
      <c r="AX26" s="16" t="s">
        <v>30559</v>
      </c>
      <c r="AY26" s="33">
        <f>IF(D6L419C23=0,0,D6L419C19/D6L419C23)</f>
        <v>0.34267351651976946</v>
      </c>
      <c r="AZ26" s="16" t="s">
        <v>30560</v>
      </c>
      <c r="BA26" s="33">
        <f>IF(D6L419C5=0,0,D6L419C19/D6L419C5)</f>
        <v>0.38830674665657838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4784.4507913442276</v>
      </c>
      <c r="J27" s="16" t="s">
        <v>30583</v>
      </c>
      <c r="K27" s="21">
        <f>_xlfn.SINGLE(IF(FLOW_THRU_100PCT="Y",1,INDEX(VariabilityMatrix,D6L420C1,_xlfn.SINGLE(D6L420C9))))</f>
        <v>0.26888686843690557</v>
      </c>
      <c r="L27" s="16" t="s">
        <v>30563</v>
      </c>
      <c r="M27" s="15">
        <f>IF(_xlfn.SINGLE(D6L420C2)&lt;&gt;0,_xlfn.SINGLE(D6L420C2)*_xlfn.SINGLE(D6L420C4),_xlfn.SINGLE(D6L420C3)*_xlfn.SINGLE(D6L420C4))</f>
        <v>1286.475990475024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643.237995237512</v>
      </c>
      <c r="R27" s="16" t="s">
        <v>30565</v>
      </c>
      <c r="S27" s="15">
        <f>D6L420C5-D6L420C7</f>
        <v>643.237995237512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619.32193664046724</v>
      </c>
      <c r="X27" s="16" t="s">
        <v>30567</v>
      </c>
      <c r="Y27" s="33">
        <f>D6L420C7-D6L420C10</f>
        <v>23.916058597044753</v>
      </c>
      <c r="Z27" s="16" t="s">
        <v>30568</v>
      </c>
      <c r="AA27" s="33">
        <f>CHOOSE(MIN(D6L420C9,RUN_YEARS),B7L804C7,B7L804C16,B7L804C25,B7L804C34,B7L804C43)</f>
        <v>558034</v>
      </c>
      <c r="AB27" s="16" t="s">
        <v>30569</v>
      </c>
      <c r="AC27" s="33">
        <f>IF(D6L420C12=0,0,D6L420C10/D6L420C12)</f>
        <v>1.1098283198523158E-3</v>
      </c>
      <c r="AD27" s="16" t="s">
        <v>30570</v>
      </c>
      <c r="AE27" s="33">
        <f>IF(D6L420C5=0,0,D6L420C10/D6L420C5)</f>
        <v>0.48140963471209913</v>
      </c>
      <c r="AF27" s="16" t="s">
        <v>30571</v>
      </c>
      <c r="AG27" s="33">
        <f>CHOOSE(MIN(D6L420C9,RUN_YEARS),B7L804C5,B7L804C14,B7L804C23,B7L804C32,B7L804C41)</f>
        <v>8288.2045008641489</v>
      </c>
      <c r="AH27" s="16" t="s">
        <v>30572</v>
      </c>
      <c r="AI27" s="33">
        <f>IF(D6L420C15=0,0,D6L420C11/D6L420C15)</f>
        <v>2.8855536316160159E-3</v>
      </c>
      <c r="AJ27" s="16" t="s">
        <v>30573</v>
      </c>
      <c r="AK27" s="33">
        <f>IF(D6L420C5=0,0,D6L420C11/D6L420C5)</f>
        <v>1.859036528790085E-2</v>
      </c>
      <c r="AL27" s="16" t="s">
        <v>30574</v>
      </c>
      <c r="AM27" s="33">
        <f>D6L420C8*CHOOSE(MIN(D6L420C9,RUN_YEARS),B7L804C4,B7L804C13,B7L804C22,B7L804C31,B7L804C40)</f>
        <v>134.92678293842624</v>
      </c>
      <c r="AN27" s="16" t="s">
        <v>30575</v>
      </c>
      <c r="AO27" s="33">
        <f>D6L420C8-D6L420C18</f>
        <v>508.31121229908575</v>
      </c>
      <c r="AP27" s="16" t="s">
        <v>30576</v>
      </c>
      <c r="AQ27" s="33">
        <f>CHOOSE(MIN(D6L420C9,RUN_YEARS),B7L804C2,B7L804C11,B7L804C20,B7L804C29,B7L804C38)</f>
        <v>1065.9288911862252</v>
      </c>
      <c r="AR27" s="16" t="s">
        <v>30577</v>
      </c>
      <c r="AS27" s="33">
        <f>IF(D6L420C20=0,0,D6L420C18/D6L420C20)</f>
        <v>0.12658141087467117</v>
      </c>
      <c r="AT27" s="16" t="s">
        <v>30578</v>
      </c>
      <c r="AU27" s="33">
        <f>IF(D6L420C5=0,0,D6L420C18/D6L420C5)</f>
        <v>0.10488091805631389</v>
      </c>
      <c r="AV27" s="16" t="s">
        <v>30579</v>
      </c>
      <c r="AW27" s="33">
        <f>CHOOSE(MIN(D6L420C9,RUN_YEARS),B7L804C1,B7L804C10,B7L804C19,B7L804C28,B7L804C37)</f>
        <v>4015.6861010371176</v>
      </c>
      <c r="AX27" s="16" t="s">
        <v>30580</v>
      </c>
      <c r="AY27" s="33">
        <f>IF(D6L420C23=0,0,D6L420C19/D6L420C23)</f>
        <v>0.1265814108746712</v>
      </c>
      <c r="AZ27" s="16" t="s">
        <v>30581</v>
      </c>
      <c r="BA27" s="33">
        <f>IF(D6L420C5=0,0,D6L420C19/D6L420C5)</f>
        <v>0.39511908194368611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0.26888686843690557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558034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8288.2045008641489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1065.9288911862252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4015.6861010371176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0.26888686843690557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558034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8288.2045008641489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1065.9288911862252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4015.6861010371176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0.26888686843690557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558034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8288.2045008641489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1065.9288911862252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4015.6861010371176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0.26888686843690557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558034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8288.2045008641489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1065.9288911862252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4015.6861010371176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0.26888686843690557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558034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8288.2045008641489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1065.9288911862252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4015.6861010371176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211.84700274253129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182.1884223585769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91.09421117928845</v>
      </c>
      <c r="R33" s="16" t="s">
        <v>30691</v>
      </c>
      <c r="S33" s="15">
        <f>D6L426C5-D6L426C7</f>
        <v>91.09421117928845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87.707261856416139</v>
      </c>
      <c r="X33" s="16" t="s">
        <v>30693</v>
      </c>
      <c r="Y33" s="33">
        <f>D6L426C7-D6L426C10</f>
        <v>3.3869493228723115</v>
      </c>
      <c r="Z33" s="16" t="s">
        <v>30694</v>
      </c>
      <c r="AA33" s="33">
        <f>CHOOSE(MIN(D6L426C9,RUN_YEARS),B7L804C7,B7L804C16,B7L804C25,B7L804C34,B7L804C43)</f>
        <v>558034</v>
      </c>
      <c r="AB33" s="16" t="s">
        <v>30695</v>
      </c>
      <c r="AC33" s="33">
        <f>IF(D6L426C12=0,0,D6L426C10/D6L426C12)</f>
        <v>1.5717189607876246E-4</v>
      </c>
      <c r="AD33" s="16" t="s">
        <v>30696</v>
      </c>
      <c r="AE33" s="33">
        <f>IF(D6L426C5=0,0,D6L426C10/D6L426C5)</f>
        <v>0.48140963471209913</v>
      </c>
      <c r="AF33" s="16" t="s">
        <v>30697</v>
      </c>
      <c r="AG33" s="33">
        <f>CHOOSE(MIN(D6L426C9,RUN_YEARS),B7L804C5,B7L804C14,B7L804C23,B7L804C32,B7L804C41)</f>
        <v>8288.2045008641489</v>
      </c>
      <c r="AH33" s="16" t="s">
        <v>30698</v>
      </c>
      <c r="AI33" s="33">
        <f>IF(D6L426C15=0,0,D6L426C11/D6L426C15)</f>
        <v>4.0864692980478219E-4</v>
      </c>
      <c r="AJ33" s="16" t="s">
        <v>30699</v>
      </c>
      <c r="AK33" s="33">
        <f>IF(D6L426C5=0,0,D6L426C11/D6L426C5)</f>
        <v>1.8590365287900874E-2</v>
      </c>
      <c r="AL33" s="16" t="s">
        <v>30700</v>
      </c>
      <c r="AM33" s="33">
        <f>D6L426C8*CHOOSE(MIN(D6L426C9,RUN_YEARS),B7L804C4,B7L804C13,B7L804C22,B7L804C31,B7L804C40)</f>
        <v>19.108088996199012</v>
      </c>
      <c r="AN33" s="16" t="s">
        <v>30701</v>
      </c>
      <c r="AO33" s="33">
        <f>D6L426C8-D6L426C18</f>
        <v>71.986122183089435</v>
      </c>
      <c r="AP33" s="16" t="s">
        <v>30702</v>
      </c>
      <c r="AQ33" s="33">
        <f>CHOOSE(MIN(D6L426C9,RUN_YEARS),B7L804C2,B7L804C11,B7L804C20,B7L804C29,B7L804C38)</f>
        <v>1065.9288911862252</v>
      </c>
      <c r="AR33" s="16" t="s">
        <v>30703</v>
      </c>
      <c r="AS33" s="33">
        <f>IF(D6L426C20=0,0,D6L426C18/D6L426C20)</f>
        <v>1.792623237271903E-2</v>
      </c>
      <c r="AT33" s="16" t="s">
        <v>30704</v>
      </c>
      <c r="AU33" s="33">
        <f>IF(D6L426C5=0,0,D6L426C18/D6L426C5)</f>
        <v>0.1048809180563139</v>
      </c>
      <c r="AV33" s="16" t="s">
        <v>30705</v>
      </c>
      <c r="AW33" s="33">
        <f>CHOOSE(MIN(D6L426C9,RUN_YEARS),B7L804C1,B7L804C10,B7L804C19,B7L804C28,B7L804C37)</f>
        <v>4015.6861010371176</v>
      </c>
      <c r="AX33" s="16" t="s">
        <v>30706</v>
      </c>
      <c r="AY33" s="33">
        <f>IF(D6L426C23=0,0,D6L426C19/D6L426C23)</f>
        <v>1.792623237271903E-2</v>
      </c>
      <c r="AZ33" s="16" t="s">
        <v>30707</v>
      </c>
      <c r="BA33" s="33">
        <f>IF(D6L426C5=0,0,D6L426C19/D6L426C5)</f>
        <v>0.39511908194368606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0.36277118141651682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0.31198321601820445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0.15599160800910222</v>
      </c>
      <c r="R34" s="16" t="s">
        <v>30711</v>
      </c>
      <c r="S34" s="15">
        <f>D6L427C5-D6L427C7</f>
        <v>0.15599160800910222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0.1502129182063561</v>
      </c>
      <c r="X34" s="16" t="s">
        <v>30713</v>
      </c>
      <c r="Y34" s="33">
        <f>D6L427C7-D6L427C10</f>
        <v>5.7786898027461231E-3</v>
      </c>
      <c r="Z34" s="16" t="s">
        <v>30714</v>
      </c>
      <c r="AA34" s="33">
        <f>CHOOSE(MIN(D6L427C9,RUN_YEARS),B7L804C7,B7L804C16,B7L804C25,B7L804C34,B7L804C43)</f>
        <v>653507.66666666674</v>
      </c>
      <c r="AB34" s="16" t="s">
        <v>30715</v>
      </c>
      <c r="AC34" s="33">
        <f>IF(D6L427C12=0,0,D6L427C10/D6L427C12)</f>
        <v>2.2985639781786198E-7</v>
      </c>
      <c r="AD34" s="16" t="s">
        <v>30716</v>
      </c>
      <c r="AE34" s="33">
        <f>IF(D6L427C5=0,0,D6L427C10/D6L427C5)</f>
        <v>0.48147756191343022</v>
      </c>
      <c r="AF34" s="16" t="s">
        <v>30717</v>
      </c>
      <c r="AG34" s="33">
        <f>CHOOSE(MIN(D6L427C9,RUN_YEARS),B7L804C5,B7L804C14,B7L804C23,B7L804C32,B7L804C41)</f>
        <v>9669.3980335381493</v>
      </c>
      <c r="AH34" s="16" t="s">
        <v>30718</v>
      </c>
      <c r="AI34" s="33">
        <f>IF(D6L427C15=0,0,D6L427C11/D6L427C15)</f>
        <v>5.9762663432644221E-7</v>
      </c>
      <c r="AJ34" s="16" t="s">
        <v>30719</v>
      </c>
      <c r="AK34" s="33">
        <f>IF(D6L427C5=0,0,D6L427C11/D6L427C5)</f>
        <v>1.8522438086569799E-2</v>
      </c>
      <c r="AL34" s="16" t="s">
        <v>30720</v>
      </c>
      <c r="AM34" s="33">
        <f>D6L427C8*CHOOSE(MIN(D6L427C9,RUN_YEARS),B7L804C4,B7L804C13,B7L804C22,B7L804C31,B7L804C40)</f>
        <v>3.484642038561675E-2</v>
      </c>
      <c r="AN34" s="16" t="s">
        <v>30721</v>
      </c>
      <c r="AO34" s="33">
        <f>D6L427C8-D6L427C18</f>
        <v>0.12114518762348547</v>
      </c>
      <c r="AP34" s="16" t="s">
        <v>30722</v>
      </c>
      <c r="AQ34" s="33">
        <f>CHOOSE(MIN(D6L427C9,RUN_YEARS),B7L804C2,B7L804C11,B7L804C20,B7L804C29,B7L804C38)</f>
        <v>1342.6281231737046</v>
      </c>
      <c r="AR34" s="16" t="s">
        <v>30723</v>
      </c>
      <c r="AS34" s="33">
        <f>IF(D6L427C20=0,0,D6L427C18/D6L427C20)</f>
        <v>2.595388833599491E-5</v>
      </c>
      <c r="AT34" s="16" t="s">
        <v>30724</v>
      </c>
      <c r="AU34" s="33">
        <f>IF(D6L427C5=0,0,D6L427C18/D6L427C5)</f>
        <v>0.11169325334342164</v>
      </c>
      <c r="AV34" s="16" t="s">
        <v>30725</v>
      </c>
      <c r="AW34" s="33">
        <f>CHOOSE(MIN(D6L427C9,RUN_YEARS),B7L804C1,B7L804C10,B7L804C19,B7L804C28,B7L804C37)</f>
        <v>4667.7085936087551</v>
      </c>
      <c r="AX34" s="16" t="s">
        <v>30726</v>
      </c>
      <c r="AY34" s="33">
        <f>IF(D6L427C23=0,0,D6L427C19/D6L427C23)</f>
        <v>2.595388833599491E-5</v>
      </c>
      <c r="AZ34" s="16" t="s">
        <v>30727</v>
      </c>
      <c r="BA34" s="33">
        <f>IF(D6L427C5=0,0,D6L427C19/D6L427C5)</f>
        <v>0.38830674665657838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88761.989310946243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59785.161722704601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29892.5808613523</v>
      </c>
      <c r="R35" s="16" t="s">
        <v>30731</v>
      </c>
      <c r="S35" s="15">
        <f>SUM(D6L401C8:D6L427C8)-2*SUM(D6L409C8,D6L411C8,D6L422C8,D6L424C8,D6L427C8)</f>
        <v>29892.5808613523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28784.973759755208</v>
      </c>
      <c r="X35" s="16" t="s">
        <v>30733</v>
      </c>
      <c r="Y35" s="33">
        <f>SUM(D6L401C11:D6L427C11)-2*SUM(D6L409C11,D6L411C11,D6L422C11,D6L424C11,D6L427C11)</f>
        <v>1107.6071015970888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4.4309014131293727E-2</v>
      </c>
      <c r="AD35" s="16" t="s">
        <v>30735</v>
      </c>
      <c r="AE35" s="33">
        <f>IF(D6L428C5=0,0,D6L428C10/D6L428C5)</f>
        <v>0.48147354511250812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0.11520343674136362</v>
      </c>
      <c r="AJ35" s="16" t="s">
        <v>30737</v>
      </c>
      <c r="AK35" s="33">
        <f>IF(D6L428C5=0,0,D6L428C11/D6L428C5)</f>
        <v>1.8526454887491807E-2</v>
      </c>
      <c r="AL35" s="16" t="s">
        <v>30738</v>
      </c>
      <c r="AM35" s="33">
        <f>SUM(D6L401C18:D6L427C18)-2*SUM(D6L409C18,D6L411C18,D6L422C18,D6L424C18,D6L427C18)</f>
        <v>6661.4717342249878</v>
      </c>
      <c r="AN35" s="16" t="s">
        <v>30739</v>
      </c>
      <c r="AO35" s="33">
        <f>SUM(D6L401C19:D6L427C19)-2*SUM(D6L409C19,D6L411C19,D6L422C19,D6L424C19,D6L427C19)</f>
        <v>23231.109127127304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5.0051310471179402</v>
      </c>
      <c r="AT35" s="16" t="s">
        <v>30741</v>
      </c>
      <c r="AU35" s="33">
        <f>IF(D6L428C5=0,0,D6L428C18/D6L428C5)</f>
        <v>0.11142349610296633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5.0051310471179402</v>
      </c>
      <c r="AZ35" s="16" t="s">
        <v>30743</v>
      </c>
      <c r="BA35" s="33">
        <f>IF(D6L428C5=0,0,D6L428C19/D6L428C5)</f>
        <v>0.38857650389703352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800.22257359953642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400.11128679976821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200.0556433998841</v>
      </c>
      <c r="R36" s="16" t="s">
        <v>30748</v>
      </c>
      <c r="S36" s="15">
        <f>D6L429C5-D6L429C7</f>
        <v>200.0556433998841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192.61742842246434</v>
      </c>
      <c r="X36" s="16" t="s">
        <v>30750</v>
      </c>
      <c r="Y36" s="33">
        <f>D6L429C7-D6L429C10</f>
        <v>7.4382149774197615</v>
      </c>
      <c r="Z36" s="16" t="s">
        <v>30751</v>
      </c>
      <c r="AA36" s="33">
        <f>CHOOSE(MIN(D6L429C9,RUN_YEARS),B7L804C7,B7L804C16,B7L804C25,B7L804C34,B7L804C43)</f>
        <v>558034</v>
      </c>
      <c r="AB36" s="16" t="s">
        <v>30752</v>
      </c>
      <c r="AC36" s="33">
        <f>IF(D6L429C12=0,0,D6L429C10/D6L429C12)</f>
        <v>3.4517149209987985E-4</v>
      </c>
      <c r="AD36" s="16" t="s">
        <v>30753</v>
      </c>
      <c r="AE36" s="33">
        <f>IF(D6L429C5=0,0,D6L429C10/D6L429C5)</f>
        <v>0.48140963471209913</v>
      </c>
      <c r="AF36" s="16" t="s">
        <v>30754</v>
      </c>
      <c r="AG36" s="33">
        <f>CHOOSE(MIN(D6L429C9,RUN_YEARS),B7L804C5,B7L804C14,B7L804C23,B7L804C32,B7L804C41)</f>
        <v>8288.2045008641489</v>
      </c>
      <c r="AH36" s="16" t="s">
        <v>30755</v>
      </c>
      <c r="AI36" s="33">
        <f>IF(D6L429C15=0,0,D6L429C11/D6L429C15)</f>
        <v>8.974458794596869E-4</v>
      </c>
      <c r="AJ36" s="16" t="s">
        <v>30756</v>
      </c>
      <c r="AK36" s="33">
        <f>IF(D6L429C5=0,0,D6L429C11/D6L429C5)</f>
        <v>1.8590365287900871E-2</v>
      </c>
      <c r="AL36" s="16" t="s">
        <v>30757</v>
      </c>
      <c r="AM36" s="33">
        <f>D6L429C8*CHOOSE(MIN(D6L429C9,RUN_YEARS),B7L804C4,B7L804C13,B7L804C22,B7L804C31,B7L804C40)</f>
        <v>41.964039084252796</v>
      </c>
      <c r="AN36" s="16" t="s">
        <v>30758</v>
      </c>
      <c r="AO36" s="33">
        <f>D6L429C8-D6L429C18</f>
        <v>158.09160431563132</v>
      </c>
      <c r="AP36" s="16" t="s">
        <v>30759</v>
      </c>
      <c r="AQ36" s="33">
        <f>CHOOSE(MIN(D6L429C9,RUN_YEARS),B7L804C2,B7L804C11,B7L804C20,B7L804C29,B7L804C38)</f>
        <v>1065.9288911862252</v>
      </c>
      <c r="AR36" s="16" t="s">
        <v>30760</v>
      </c>
      <c r="AS36" s="33">
        <f>IF(D6L429C20=0,0,D6L429C18/D6L429C20)</f>
        <v>3.936851644723962E-2</v>
      </c>
      <c r="AT36" s="16" t="s">
        <v>30761</v>
      </c>
      <c r="AU36" s="33">
        <f>IF(D6L429C5=0,0,D6L429C18/D6L429C5)</f>
        <v>0.10488091805631389</v>
      </c>
      <c r="AV36" s="16" t="s">
        <v>30762</v>
      </c>
      <c r="AW36" s="33">
        <f>CHOOSE(MIN(D6L429C9,RUN_YEARS),B7L804C1,B7L804C10,B7L804C19,B7L804C28,B7L804C37)</f>
        <v>4015.6861010371176</v>
      </c>
      <c r="AX36" s="16" t="s">
        <v>30763</v>
      </c>
      <c r="AY36" s="33">
        <f>IF(D6L429C23=0,0,D6L429C19/D6L429C23)</f>
        <v>3.936851644723962E-2</v>
      </c>
      <c r="AZ36" s="16" t="s">
        <v>30764</v>
      </c>
      <c r="BA36" s="33">
        <f>IF(D6L429C5=0,0,D6L429C19/D6L429C5)</f>
        <v>0.39511908194368611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0.56642900272485319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0.56642900272485319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0.2832145013624266</v>
      </c>
      <c r="R37" s="16" t="s">
        <v>30768</v>
      </c>
      <c r="S37" s="15">
        <f>D6L430C5-D6L430C7</f>
        <v>0.2832145013624266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0.2726843792921102</v>
      </c>
      <c r="X37" s="16" t="s">
        <v>30770</v>
      </c>
      <c r="Y37" s="33">
        <f>D6L430C7-D6L430C10</f>
        <v>1.0530122070316394E-2</v>
      </c>
      <c r="Z37" s="16" t="s">
        <v>30771</v>
      </c>
      <c r="AA37" s="33">
        <f>CHOOSE(MIN(D6L430C9,RUN_YEARS),B7L804C7,B7L804C16,B7L804C25,B7L804C34,B7L804C43)</f>
        <v>558034</v>
      </c>
      <c r="AB37" s="16" t="s">
        <v>30772</v>
      </c>
      <c r="AC37" s="33">
        <f>IF(D6L430C12=0,0,D6L430C10/D6L430C12)</f>
        <v>4.8865190883012544E-7</v>
      </c>
      <c r="AD37" s="16" t="s">
        <v>30773</v>
      </c>
      <c r="AE37" s="33">
        <f>IF(D6L430C5=0,0,D6L430C10/D6L430C5)</f>
        <v>0.48140963471209919</v>
      </c>
      <c r="AF37" s="16" t="s">
        <v>30774</v>
      </c>
      <c r="AG37" s="33">
        <f>CHOOSE(MIN(D6L430C9,RUN_YEARS),B7L804C5,B7L804C14,B7L804C23,B7L804C32,B7L804C41)</f>
        <v>8288.2045008641489</v>
      </c>
      <c r="AH37" s="16" t="s">
        <v>30775</v>
      </c>
      <c r="AI37" s="33">
        <f>IF(D6L430C15=0,0,D6L430C11/D6L430C15)</f>
        <v>1.2704949629583219E-6</v>
      </c>
      <c r="AJ37" s="16" t="s">
        <v>30776</v>
      </c>
      <c r="AK37" s="33">
        <f>IF(D6L430C5=0,0,D6L430C11/D6L430C5)</f>
        <v>1.8590365287900829E-2</v>
      </c>
      <c r="AL37" s="16" t="s">
        <v>30777</v>
      </c>
      <c r="AM37" s="33">
        <f>D6L430C8*CHOOSE(MIN(D6L430C9,RUN_YEARS),B7L804C4,B7L804C13,B7L804C22,B7L804C31,B7L804C40)</f>
        <v>5.9407593819504931E-2</v>
      </c>
      <c r="AN37" s="16" t="s">
        <v>30778</v>
      </c>
      <c r="AO37" s="33">
        <f>D6L430C8-D6L430C18</f>
        <v>0.22380690754292165</v>
      </c>
      <c r="AP37" s="16" t="s">
        <v>30779</v>
      </c>
      <c r="AQ37" s="33">
        <f>CHOOSE(MIN(D6L430C9,RUN_YEARS),B7L804C2,B7L804C11,B7L804C20,B7L804C29,B7L804C38)</f>
        <v>1065.9288911862252</v>
      </c>
      <c r="AR37" s="16" t="s">
        <v>30780</v>
      </c>
      <c r="AS37" s="33">
        <f>IF(D6L430C20=0,0,D6L430C18/D6L430C20)</f>
        <v>5.5733167860187037E-5</v>
      </c>
      <c r="AT37" s="16" t="s">
        <v>30781</v>
      </c>
      <c r="AU37" s="33">
        <f>IF(D6L430C5=0,0,D6L430C18/D6L430C5)</f>
        <v>0.1048809180563139</v>
      </c>
      <c r="AV37" s="16" t="s">
        <v>30782</v>
      </c>
      <c r="AW37" s="33">
        <f>CHOOSE(MIN(D6L430C9,RUN_YEARS),B7L804C1,B7L804C10,B7L804C19,B7L804C28,B7L804C37)</f>
        <v>4015.6861010371176</v>
      </c>
      <c r="AX37" s="16" t="s">
        <v>30783</v>
      </c>
      <c r="AY37" s="33">
        <f>IF(D6L430C23=0,0,D6L430C19/D6L430C23)</f>
        <v>5.573316786018703E-5</v>
      </c>
      <c r="AZ37" s="16" t="s">
        <v>30784</v>
      </c>
      <c r="BA37" s="33">
        <f>IF(D6L430C5=0,0,D6L430C19/D6L430C5)</f>
        <v>0.39511908194368606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206.59131837393062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103.29565918696531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51.647829593482655</v>
      </c>
      <c r="R38" s="16" t="s">
        <v>30788</v>
      </c>
      <c r="S38" s="15">
        <f>D6L431C5-D6L431C7</f>
        <v>51.647829593482655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49.72752555654246</v>
      </c>
      <c r="X38" s="16" t="s">
        <v>30790</v>
      </c>
      <c r="Y38" s="33">
        <f>D6L431C7-D6L431C10</f>
        <v>1.9203040369401947</v>
      </c>
      <c r="Z38" s="16" t="s">
        <v>30791</v>
      </c>
      <c r="AA38" s="33">
        <f>CHOOSE(MIN(D6L431C9,RUN_YEARS),B7L804C7,B7L804C16,B7L804C25,B7L804C34,B7L804C43)</f>
        <v>558034</v>
      </c>
      <c r="AB38" s="16" t="s">
        <v>30792</v>
      </c>
      <c r="AC38" s="33">
        <f>IF(D6L431C12=0,0,D6L431C10/D6L431C12)</f>
        <v>8.9111999549386709E-5</v>
      </c>
      <c r="AD38" s="16" t="s">
        <v>30793</v>
      </c>
      <c r="AE38" s="33">
        <f>IF(D6L431C5=0,0,D6L431C10/D6L431C5)</f>
        <v>0.48140963471209919</v>
      </c>
      <c r="AF38" s="16" t="s">
        <v>30794</v>
      </c>
      <c r="AG38" s="33">
        <f>CHOOSE(MIN(D6L431C9,RUN_YEARS),B7L804C5,B7L804C14,B7L804C23,B7L804C32,B7L804C41)</f>
        <v>8288.2045008641489</v>
      </c>
      <c r="AH38" s="16" t="s">
        <v>30795</v>
      </c>
      <c r="AI38" s="33">
        <f>IF(D6L431C15=0,0,D6L431C11/D6L431C15)</f>
        <v>2.3169119882840476E-4</v>
      </c>
      <c r="AJ38" s="16" t="s">
        <v>30796</v>
      </c>
      <c r="AK38" s="33">
        <f>IF(D6L431C5=0,0,D6L431C11/D6L431C5)</f>
        <v>1.8590365287900833E-2</v>
      </c>
      <c r="AL38" s="16" t="s">
        <v>30797</v>
      </c>
      <c r="AM38" s="33">
        <f>D6L431C8*CHOOSE(MIN(D6L431C9,RUN_YEARS),B7L804C4,B7L804C13,B7L804C22,B7L804C31,B7L804C40)</f>
        <v>10.833743566761036</v>
      </c>
      <c r="AN38" s="16" t="s">
        <v>30798</v>
      </c>
      <c r="AO38" s="33">
        <f>D6L431C8-D6L431C18</f>
        <v>40.814086026721618</v>
      </c>
      <c r="AP38" s="16" t="s">
        <v>30799</v>
      </c>
      <c r="AQ38" s="33">
        <f>CHOOSE(MIN(D6L431C9,RUN_YEARS),B7L804C2,B7L804C11,B7L804C20,B7L804C29,B7L804C38)</f>
        <v>1065.9288911862252</v>
      </c>
      <c r="AR38" s="16" t="s">
        <v>30800</v>
      </c>
      <c r="AS38" s="33">
        <f>IF(D6L431C20=0,0,D6L431C18/D6L431C20)</f>
        <v>1.0163664439852683E-2</v>
      </c>
      <c r="AT38" s="16" t="s">
        <v>30801</v>
      </c>
      <c r="AU38" s="33">
        <f>IF(D6L431C5=0,0,D6L431C18/D6L431C5)</f>
        <v>0.1048809180563139</v>
      </c>
      <c r="AV38" s="16" t="s">
        <v>30802</v>
      </c>
      <c r="AW38" s="33">
        <f>CHOOSE(MIN(D6L431C9,RUN_YEARS),B7L804C1,B7L804C10,B7L804C19,B7L804C28,B7L804C37)</f>
        <v>4015.6861010371176</v>
      </c>
      <c r="AX38" s="16" t="s">
        <v>30803</v>
      </c>
      <c r="AY38" s="33">
        <f>IF(D6L431C23=0,0,D6L431C19/D6L431C23)</f>
        <v>1.0163664439852683E-2</v>
      </c>
      <c r="AZ38" s="16" t="s">
        <v>30804</v>
      </c>
      <c r="BA38" s="33">
        <f>IF(D6L431C5=0,0,D6L431C19/D6L431C5)</f>
        <v>0.39511908194368611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558034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8288.2045008641489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1065.9288911862252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4015.6861010371176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6759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6759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2703.6000000000004</v>
      </c>
      <c r="R40" s="16" t="s">
        <v>30829</v>
      </c>
      <c r="S40" s="15">
        <f>D6L433C5-D6L433C7</f>
        <v>4055.3999999999996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2603.0781768152629</v>
      </c>
      <c r="X40" s="16" t="s">
        <v>30831</v>
      </c>
      <c r="Y40" s="33">
        <f>D6L433C7-D6L433C10</f>
        <v>100.52182318473751</v>
      </c>
      <c r="Z40" s="16" t="s">
        <v>30832</v>
      </c>
      <c r="AA40" s="33">
        <f>CHOOSE(MIN(D6L433C9,RUN_YEARS),B7L804C7,B7L804C16,B7L804C25,B7L804C34,B7L804C43)</f>
        <v>558034</v>
      </c>
      <c r="AB40" s="16" t="s">
        <v>30833</v>
      </c>
      <c r="AC40" s="33">
        <f>IF(D6L433C12=0,0,D6L433C10/D6L433C12)</f>
        <v>4.6647304229048099E-3</v>
      </c>
      <c r="AD40" s="16" t="s">
        <v>30834</v>
      </c>
      <c r="AE40" s="33">
        <f>IF(D6L433C5=0,0,D6L433C10/D6L433C5)</f>
        <v>0.38512770776967936</v>
      </c>
      <c r="AF40" s="16" t="s">
        <v>30835</v>
      </c>
      <c r="AG40" s="33">
        <f>CHOOSE(MIN(D6L433C9,RUN_YEARS),B7L804C5,B7L804C14,B7L804C23,B7L804C32,B7L804C41)</f>
        <v>8288.2045008641489</v>
      </c>
      <c r="AH40" s="16" t="s">
        <v>30836</v>
      </c>
      <c r="AI40" s="33">
        <f>IF(D6L433C15=0,0,D6L433C11/D6L433C15)</f>
        <v>1.2128299099552485E-2</v>
      </c>
      <c r="AJ40" s="16" t="s">
        <v>30837</v>
      </c>
      <c r="AK40" s="33">
        <f>IF(D6L433C5=0,0,D6L433C11/D6L433C5)</f>
        <v>1.4872292230320685E-2</v>
      </c>
      <c r="AL40" s="16" t="s">
        <v>30838</v>
      </c>
      <c r="AM40" s="33">
        <f>D6L433C8*CHOOSE(MIN(D6L433C9,RUN_YEARS),B7L804C4,B7L804C13,B7L804C22,B7L804C31,B7L804C40)</f>
        <v>850.66815017115073</v>
      </c>
      <c r="AN40" s="16" t="s">
        <v>30839</v>
      </c>
      <c r="AO40" s="33">
        <f>D6L433C8-D6L433C18</f>
        <v>3204.7318498288487</v>
      </c>
      <c r="AP40" s="16" t="s">
        <v>30840</v>
      </c>
      <c r="AQ40" s="33">
        <f>CHOOSE(MIN(D6L433C9,RUN_YEARS),B7L804C2,B7L804C11,B7L804C20,B7L804C29,B7L804C38)</f>
        <v>1065.9288911862252</v>
      </c>
      <c r="AR40" s="16" t="s">
        <v>30841</v>
      </c>
      <c r="AS40" s="33">
        <f>IF(D6L433C20=0,0,D6L433C18/D6L433C20)</f>
        <v>0.79805337598503379</v>
      </c>
      <c r="AT40" s="16" t="s">
        <v>30842</v>
      </c>
      <c r="AU40" s="33">
        <f>IF(D6L433C5=0,0,D6L433C18/D6L433C5)</f>
        <v>0.12585710166757666</v>
      </c>
      <c r="AV40" s="16" t="s">
        <v>30843</v>
      </c>
      <c r="AW40" s="33">
        <f>CHOOSE(MIN(D6L433C9,RUN_YEARS),B7L804C1,B7L804C10,B7L804C19,B7L804C28,B7L804C37)</f>
        <v>4015.6861010371176</v>
      </c>
      <c r="AX40" s="16" t="s">
        <v>30844</v>
      </c>
      <c r="AY40" s="33">
        <f>IF(D6L433C23=0,0,D6L433C19/D6L433C23)</f>
        <v>0.79805337598503368</v>
      </c>
      <c r="AZ40" s="16" t="s">
        <v>30845</v>
      </c>
      <c r="BA40" s="33">
        <f>IF(D6L433C5=0,0,D6L433C19/D6L433C5)</f>
        <v>0.47414289833242323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6665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6665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6665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558034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8288.2045008641489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1398.0626376906644</v>
      </c>
      <c r="AN41" s="16" t="s">
        <v>30858</v>
      </c>
      <c r="AO41" s="33">
        <f>D6L434C8-D6L434C18</f>
        <v>5266.9373623093361</v>
      </c>
      <c r="AP41" s="16" t="s">
        <v>30859</v>
      </c>
      <c r="AQ41" s="33">
        <f>CHOOSE(MIN(D6L434C9,RUN_YEARS),B7L804C2,B7L804C11,B7L804C20,B7L804C29,B7L804C38)</f>
        <v>1065.9288911862252</v>
      </c>
      <c r="AR41" s="16" t="s">
        <v>30860</v>
      </c>
      <c r="AS41" s="33">
        <f>IF(D6L434C20=0,0,D6L434C18/D6L434C20)</f>
        <v>1.3115909037185607</v>
      </c>
      <c r="AT41" s="16" t="s">
        <v>30861</v>
      </c>
      <c r="AU41" s="33">
        <f>IF(D6L434C5=0,0,D6L434C18/D6L434C5)</f>
        <v>0.2097618361126278</v>
      </c>
      <c r="AV41" s="16" t="s">
        <v>30862</v>
      </c>
      <c r="AW41" s="33">
        <f>CHOOSE(MIN(D6L434C9,RUN_YEARS),B7L804C1,B7L804C10,B7L804C19,B7L804C28,B7L804C37)</f>
        <v>4015.6861010371176</v>
      </c>
      <c r="AX41" s="16" t="s">
        <v>30863</v>
      </c>
      <c r="AY41" s="33">
        <f>IF(D6L434C23=0,0,D6L434C19/D6L434C23)</f>
        <v>1.3115909037185607</v>
      </c>
      <c r="AZ41" s="16" t="s">
        <v>30864</v>
      </c>
      <c r="BA41" s="33">
        <f>IF(D6L434C5=0,0,D6L434C19/D6L434C5)</f>
        <v>0.79023816388737222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-1110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-1110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-1110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-1068.7293890608601</v>
      </c>
      <c r="X42" s="16" t="s">
        <v>30871</v>
      </c>
      <c r="Y42" s="33">
        <f>D6L435C7-D6L435C10</f>
        <v>-41.270610939139942</v>
      </c>
      <c r="Z42" s="16" t="s">
        <v>30872</v>
      </c>
      <c r="AA42" s="33">
        <f>CHOOSE(MIN(D6L435C9,RUN_YEARS),B7L804C7,B7L804C16,B7L804C25,B7L804C34,B7L804C43)</f>
        <v>558034</v>
      </c>
      <c r="AB42" s="16" t="s">
        <v>30873</v>
      </c>
      <c r="AC42" s="33">
        <f>IF(D6L435C12=0,0,D6L435C10/D6L435C12)</f>
        <v>-1.9151689485960713E-3</v>
      </c>
      <c r="AD42" s="16" t="s">
        <v>30874</v>
      </c>
      <c r="AE42" s="33">
        <f>IF(D6L435C5=0,0,D6L435C10/D6L435C5)</f>
        <v>0.96281926942419827</v>
      </c>
      <c r="AF42" s="16" t="s">
        <v>30875</v>
      </c>
      <c r="AG42" s="33">
        <f>CHOOSE(MIN(D6L435C9,RUN_YEARS),B7L804C5,B7L804C14,B7L804C23,B7L804C32,B7L804C41)</f>
        <v>8288.2045008641489</v>
      </c>
      <c r="AH42" s="16" t="s">
        <v>30876</v>
      </c>
      <c r="AI42" s="33">
        <f>IF(D6L435C15=0,0,D6L435C11/D6L435C15)</f>
        <v>-4.9794392663497821E-3</v>
      </c>
      <c r="AJ42" s="16" t="s">
        <v>30877</v>
      </c>
      <c r="AK42" s="33">
        <f>IF(D6L435C5=0,0,D6L435C11/D6L435C5)</f>
        <v>3.7180730575801749E-2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1065.9288911862252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4015.6861010371176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2704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2704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2704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558034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8288.2045008641489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567.19600484854561</v>
      </c>
      <c r="AN43" s="16" t="s">
        <v>30899</v>
      </c>
      <c r="AO43" s="33">
        <f>D6L436C8-D6L436C18</f>
        <v>2136.8039951514543</v>
      </c>
      <c r="AP43" s="16" t="s">
        <v>30900</v>
      </c>
      <c r="AQ43" s="33">
        <f>CHOOSE(MIN(D6L436C9,RUN_YEARS),B7L804C2,B7L804C11,B7L804C20,B7L804C29,B7L804C38)</f>
        <v>1065.9288911862252</v>
      </c>
      <c r="AR43" s="16" t="s">
        <v>30901</v>
      </c>
      <c r="AS43" s="33">
        <f>IF(D6L436C20=0,0,D6L436C18/D6L436C20)</f>
        <v>0.53211429912302899</v>
      </c>
      <c r="AT43" s="16" t="s">
        <v>30902</v>
      </c>
      <c r="AU43" s="33">
        <f>IF(D6L436C5=0,0,D6L436C18/D6L436C5)</f>
        <v>0.2097618361126278</v>
      </c>
      <c r="AV43" s="16" t="s">
        <v>30903</v>
      </c>
      <c r="AW43" s="33">
        <f>CHOOSE(MIN(D6L436C9,RUN_YEARS),B7L804C1,B7L804C10,B7L804C19,B7L804C28,B7L804C37)</f>
        <v>4015.6861010371176</v>
      </c>
      <c r="AX43" s="16" t="s">
        <v>30904</v>
      </c>
      <c r="AY43" s="33">
        <f>IF(D6L436C23=0,0,D6L436C19/D6L436C23)</f>
        <v>0.53211429912302888</v>
      </c>
      <c r="AZ43" s="16" t="s">
        <v>30905</v>
      </c>
      <c r="BA43" s="33">
        <f>IF(D6L436C5=0,0,D6L436C19/D6L436C5)</f>
        <v>0.79023816388737211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16025.380320976192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15521.973374989459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1845.5866874947296</v>
      </c>
      <c r="R44" s="16" t="s">
        <v>30909</v>
      </c>
      <c r="S44" s="15">
        <f>SUM(D6L429C8:D6L436C8)</f>
        <v>13676.386687494729</v>
      </c>
      <c r="U44" s="21" t="str">
        <f>NULL_VALUE</f>
        <v>n/a</v>
      </c>
      <c r="V44" s="16" t="s">
        <v>30910</v>
      </c>
      <c r="W44" s="33">
        <f>SUM(D6L429C10:D6L436C10)</f>
        <v>1776.9664261127016</v>
      </c>
      <c r="X44" s="16" t="s">
        <v>30911</v>
      </c>
      <c r="Y44" s="33">
        <f>SUM(D6L429C11:D6L436C11)</f>
        <v>68.620261382027849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3.1843336178668351E-3</v>
      </c>
      <c r="AD44" s="16" t="s">
        <v>30913</v>
      </c>
      <c r="AE44" s="33">
        <f>IF(D6L437C5=0,0,D6L437C10/D6L437C5)</f>
        <v>0.11448070314151718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8.2792674064537525E-3</v>
      </c>
      <c r="AJ44" s="16" t="s">
        <v>30915</v>
      </c>
      <c r="AK44" s="33">
        <f>IF(D6L437C5=0,0,D6L437C11/D6L437C5)</f>
        <v>4.4208464815817562E-3</v>
      </c>
      <c r="AL44" s="16" t="s">
        <v>30916</v>
      </c>
      <c r="AM44" s="33">
        <f>SUM(D6L429C18:D6L436C18)</f>
        <v>2868.783982955194</v>
      </c>
      <c r="AN44" s="16" t="s">
        <v>30917</v>
      </c>
      <c r="AO44" s="33">
        <f>SUM(D6L429C19:D6L436C19)</f>
        <v>10807.602704539535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2.6913464928815758</v>
      </c>
      <c r="AT44" s="16" t="s">
        <v>30919</v>
      </c>
      <c r="AU44" s="33">
        <f>IF(D6L437C5=0,0,D6L437C18/D6L437C5)</f>
        <v>0.18482082874704983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2.6913464928815758</v>
      </c>
      <c r="AZ44" s="16" t="s">
        <v>30921</v>
      </c>
      <c r="BA44" s="33">
        <f>IF(D6L437C5=0,0,D6L437C19/D6L437C5)</f>
        <v>0.69627762162985118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2494.566032377139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1247.2830161885695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623.64150809428475</v>
      </c>
      <c r="R45" s="16" t="s">
        <v>30926</v>
      </c>
      <c r="S45" s="15">
        <f>D6L438C5-D6L438C7</f>
        <v>623.64150809428475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600.45406120594441</v>
      </c>
      <c r="X45" s="16" t="s">
        <v>30928</v>
      </c>
      <c r="Y45" s="33">
        <f>D6L438C7-D6L438C10</f>
        <v>23.187446888340332</v>
      </c>
      <c r="Z45" s="16" t="s">
        <v>30929</v>
      </c>
      <c r="AA45" s="33">
        <f>CHOOSE(MIN(D6L438C9,RUN_YEARS),B7L804C7,B7L804C16,B7L804C25,B7L804C34,B7L804C43)</f>
        <v>558034</v>
      </c>
      <c r="AB45" s="16" t="s">
        <v>30930</v>
      </c>
      <c r="AC45" s="33">
        <f>IF(D6L438C12=0,0,D6L438C10/D6L438C12)</f>
        <v>1.0760169832052249E-3</v>
      </c>
      <c r="AD45" s="16" t="s">
        <v>30931</v>
      </c>
      <c r="AE45" s="33">
        <f>IF(D6L438C5=0,0,D6L438C10/D6L438C5)</f>
        <v>0.48140963471209908</v>
      </c>
      <c r="AF45" s="16" t="s">
        <v>30932</v>
      </c>
      <c r="AG45" s="33">
        <f>CHOOSE(MIN(D6L438C9,RUN_YEARS),B7L804C5,B7L804C14,B7L804C23,B7L804C32,B7L804C41)</f>
        <v>8288.2045008641489</v>
      </c>
      <c r="AH45" s="16" t="s">
        <v>30933</v>
      </c>
      <c r="AI45" s="33">
        <f>IF(D6L438C15=0,0,D6L438C11/D6L438C15)</f>
        <v>2.7976441563335886E-3</v>
      </c>
      <c r="AJ45" s="16" t="s">
        <v>30934</v>
      </c>
      <c r="AK45" s="33">
        <f>IF(D6L438C5=0,0,D6L438C11/D6L438C5)</f>
        <v>1.8590365287900912E-2</v>
      </c>
      <c r="AL45" s="16" t="s">
        <v>30935</v>
      </c>
      <c r="AM45" s="33">
        <f>D6L438C8*CHOOSE(MIN(D6L438C9,RUN_YEARS),B7L804C4,B7L804C13,B7L804C22,B7L804C31,B7L804C40)</f>
        <v>130.8161878139054</v>
      </c>
      <c r="AN45" s="16" t="s">
        <v>30936</v>
      </c>
      <c r="AO45" s="33">
        <f>D6L438C8-D6L438C18</f>
        <v>492.82532028037934</v>
      </c>
      <c r="AP45" s="16" t="s">
        <v>30937</v>
      </c>
      <c r="AQ45" s="33">
        <f>CHOOSE(MIN(D6L438C9,RUN_YEARS),B7L804C2,B7L804C11,B7L804C20,B7L804C29,B7L804C38)</f>
        <v>1065.9288911862252</v>
      </c>
      <c r="AR45" s="16" t="s">
        <v>30938</v>
      </c>
      <c r="AS45" s="33">
        <f>IF(D6L438C20=0,0,D6L438C18/D6L438C20)</f>
        <v>0.12272506064482955</v>
      </c>
      <c r="AT45" s="16" t="s">
        <v>30939</v>
      </c>
      <c r="AU45" s="33">
        <f>IF(D6L438C5=0,0,D6L438C18/D6L438C5)</f>
        <v>0.1048809180563139</v>
      </c>
      <c r="AV45" s="16" t="s">
        <v>30940</v>
      </c>
      <c r="AW45" s="33">
        <f>CHOOSE(MIN(D6L438C9,RUN_YEARS),B7L804C1,B7L804C10,B7L804C19,B7L804C28,B7L804C37)</f>
        <v>4015.6861010371176</v>
      </c>
      <c r="AX45" s="16" t="s">
        <v>30941</v>
      </c>
      <c r="AY45" s="33">
        <f>IF(D6L438C23=0,0,D6L438C19/D6L438C23)</f>
        <v>0.12272506064482953</v>
      </c>
      <c r="AZ45" s="16" t="s">
        <v>30942</v>
      </c>
      <c r="BA45" s="33">
        <f>IF(D6L438C5=0,0,D6L438C19/D6L438C5)</f>
        <v>0.39511908194368611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14490.131024380891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14490.131024380891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5796.0524097523567</v>
      </c>
      <c r="R46" s="16" t="s">
        <v>30946</v>
      </c>
      <c r="S46" s="15">
        <f>D6L439C5-D6L439C7</f>
        <v>8694.0786146285354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5580.5509467021275</v>
      </c>
      <c r="X46" s="16" t="s">
        <v>30948</v>
      </c>
      <c r="Y46" s="33">
        <f>D6L439C7-D6L439C10</f>
        <v>215.50146305022918</v>
      </c>
      <c r="Z46" s="16" t="s">
        <v>30949</v>
      </c>
      <c r="AA46" s="33">
        <f>CHOOSE(MIN(D6L439C9,RUN_YEARS),B7L804C7,B7L804C16,B7L804C25,B7L804C34,B7L804C43)</f>
        <v>558034</v>
      </c>
      <c r="AB46" s="16" t="s">
        <v>30950</v>
      </c>
      <c r="AC46" s="33">
        <f>IF(D6L439C12=0,0,D6L439C10/D6L439C12)</f>
        <v>1.0000378017651483E-2</v>
      </c>
      <c r="AD46" s="16" t="s">
        <v>30951</v>
      </c>
      <c r="AE46" s="33">
        <f>IF(D6L439C5=0,0,D6L439C10/D6L439C5)</f>
        <v>0.38512770776967931</v>
      </c>
      <c r="AF46" s="16" t="s">
        <v>30952</v>
      </c>
      <c r="AG46" s="33">
        <f>CHOOSE(MIN(D6L439C9,RUN_YEARS),B7L804C5,B7L804C14,B7L804C23,B7L804C32,B7L804C41)</f>
        <v>8288.2045008641489</v>
      </c>
      <c r="AH46" s="16" t="s">
        <v>30953</v>
      </c>
      <c r="AI46" s="33">
        <f>IF(D6L439C15=0,0,D6L439C11/D6L439C15)</f>
        <v>2.6000982845893878E-2</v>
      </c>
      <c r="AJ46" s="16" t="s">
        <v>30954</v>
      </c>
      <c r="AK46" s="33">
        <f>IF(D6L439C5=0,0,D6L439C11/D6L439C5)</f>
        <v>1.4872292230320723E-2</v>
      </c>
      <c r="AL46" s="16" t="s">
        <v>30955</v>
      </c>
      <c r="AM46" s="33">
        <f>D6L439C8*CHOOSE(MIN(D6L439C9,RUN_YEARS),B7L804C4,B7L804C13,B7L804C22,B7L804C31,B7L804C40)</f>
        <v>1823.6858935120131</v>
      </c>
      <c r="AN46" s="16" t="s">
        <v>30956</v>
      </c>
      <c r="AO46" s="33">
        <f>D6L439C8-D6L439C18</f>
        <v>6870.3927211165228</v>
      </c>
      <c r="AP46" s="16" t="s">
        <v>30957</v>
      </c>
      <c r="AQ46" s="33">
        <f>CHOOSE(MIN(D6L439C9,RUN_YEARS),B7L804C2,B7L804C11,B7L804C20,B7L804C29,B7L804C38)</f>
        <v>1065.9288911862252</v>
      </c>
      <c r="AR46" s="16" t="s">
        <v>30958</v>
      </c>
      <c r="AS46" s="33">
        <f>IF(D6L439C20=0,0,D6L439C18/D6L439C20)</f>
        <v>1.7108888862957017</v>
      </c>
      <c r="AT46" s="16" t="s">
        <v>30959</v>
      </c>
      <c r="AU46" s="33">
        <f>IF(D6L439C5=0,0,D6L439C18/D6L439C5)</f>
        <v>0.12585710166757669</v>
      </c>
      <c r="AV46" s="16" t="s">
        <v>30960</v>
      </c>
      <c r="AW46" s="33">
        <f>CHOOSE(MIN(D6L439C9,RUN_YEARS),B7L804C1,B7L804C10,B7L804C19,B7L804C28,B7L804C37)</f>
        <v>4015.6861010371176</v>
      </c>
      <c r="AX46" s="16" t="s">
        <v>30961</v>
      </c>
      <c r="AY46" s="33">
        <f>IF(D6L439C23=0,0,D6L439C19/D6L439C23)</f>
        <v>1.7108888862957017</v>
      </c>
      <c r="AZ46" s="16" t="s">
        <v>30962</v>
      </c>
      <c r="BA46" s="33">
        <f>IF(D6L439C5=0,0,D6L439C19/D6L439C5)</f>
        <v>0.4741428983324234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16984.697056758028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15737.41404056946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6419.6939178466419</v>
      </c>
      <c r="R47" s="16" t="s">
        <v>30966</v>
      </c>
      <c r="S47" s="15">
        <f>SUM(D6L438C8:D6L439C8)</f>
        <v>9317.7201227228197</v>
      </c>
      <c r="U47" s="21" t="str">
        <f>NULL_VALUE</f>
        <v>n/a</v>
      </c>
      <c r="V47" s="16" t="s">
        <v>30967</v>
      </c>
      <c r="W47" s="33">
        <f>SUM(D6L438C10:D6L439C10)</f>
        <v>6181.005007908072</v>
      </c>
      <c r="X47" s="16" t="s">
        <v>30968</v>
      </c>
      <c r="Y47" s="33">
        <f>SUM(D6L438C11:D6L439C11)</f>
        <v>238.68890993856951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1.1076395000856708E-2</v>
      </c>
      <c r="AD47" s="16" t="s">
        <v>30970</v>
      </c>
      <c r="AE47" s="33">
        <f>IF(D6L440C5=0,0,D6L440C10/D6L440C5)</f>
        <v>0.39275861917174365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2.8798627002227468E-2</v>
      </c>
      <c r="AJ47" s="16" t="s">
        <v>30972</v>
      </c>
      <c r="AK47" s="33">
        <f>IF(D6L440C5=0,0,D6L440C11/D6L440C5)</f>
        <v>1.5166971481035808E-2</v>
      </c>
      <c r="AL47" s="16" t="s">
        <v>30973</v>
      </c>
      <c r="AM47" s="33">
        <f>SUM(D6L438C18:D6L439C18)</f>
        <v>1954.5020813259184</v>
      </c>
      <c r="AN47" s="16" t="s">
        <v>30974</v>
      </c>
      <c r="AO47" s="33">
        <f>SUM(D6L438C19:D6L439C19)</f>
        <v>7363.2180413969018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1.8336139469405313</v>
      </c>
      <c r="AT47" s="16" t="s">
        <v>30976</v>
      </c>
      <c r="AU47" s="33">
        <f>IF(D6L440C5=0,0,D6L440C18/D6L440C5)</f>
        <v>0.1241946152199726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1.8336139469405313</v>
      </c>
      <c r="AZ47" s="16" t="s">
        <v>30978</v>
      </c>
      <c r="BA47" s="33">
        <f>IF(D6L440C5=0,0,D6L440C19/D6L440C5)</f>
        <v>0.46787979412724806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121772.06668868047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91044.549138263523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38157.86146669367</v>
      </c>
      <c r="R48" s="16" t="s">
        <v>30983</v>
      </c>
      <c r="S48" s="15">
        <f>SUM(D6L428C8,D6L437C8,D6L440C8)</f>
        <v>52886.687671569853</v>
      </c>
      <c r="U48" s="21" t="str">
        <f>NULL_VALUE</f>
        <v>n/a</v>
      </c>
      <c r="V48" s="16" t="s">
        <v>30984</v>
      </c>
      <c r="W48" s="33">
        <f>SUM(D6L428C10,D6L437C10,D6L440C10)</f>
        <v>36742.94519377598</v>
      </c>
      <c r="X48" s="16" t="s">
        <v>30985</v>
      </c>
      <c r="Y48" s="33">
        <f>SUM(D6L428C11,D6L437C11,D6L440C11)</f>
        <v>1414.916272917686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5.8569742750017265E-2</v>
      </c>
      <c r="AD48" s="16" t="s">
        <v>30987</v>
      </c>
      <c r="AE48" s="33">
        <f>IF(D6L441C5=0,0,D6L441C10/D6L441C5)</f>
        <v>0.40357105989922387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0.15228133115004483</v>
      </c>
      <c r="AJ48" s="16" t="s">
        <v>30989</v>
      </c>
      <c r="AK48" s="33">
        <f>IF(D6L441C5=0,0,D6L441C11/D6L441C5)</f>
        <v>1.5540922397989399E-2</v>
      </c>
      <c r="AL48" s="16" t="s">
        <v>30990</v>
      </c>
      <c r="AM48" s="33">
        <f>SUM(D6L428C18,D6L437C18,D6L440C18)</f>
        <v>11484.7577985061</v>
      </c>
      <c r="AN48" s="16" t="s">
        <v>30991</v>
      </c>
      <c r="AO48" s="33">
        <f>SUM(D6L428C19,D6L437C19,D6L440C19)</f>
        <v>41401.929873063738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9.5300914869400479</v>
      </c>
      <c r="AT48" s="16" t="s">
        <v>30993</v>
      </c>
      <c r="AU48" s="33">
        <f>IF(D6L441C5=0,0,D6L441C18/D6L441C5)</f>
        <v>0.12614437555251037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9.5300914869400479</v>
      </c>
      <c r="AZ48" s="16" t="s">
        <v>30995</v>
      </c>
      <c r="BA48" s="33">
        <f>IF(D6L441C5=0,0,D6L441C19/D6L441C5)</f>
        <v>0.45474364215027613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0F9D3-02AD-4708-9185-D948CECB80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24117.053902666667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20740.666356293332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10370.333178146666</v>
      </c>
      <c r="R8" s="16" t="s">
        <v>31004</v>
      </c>
      <c r="S8" s="15">
        <f>D6L501C5-D6L501C7</f>
        <v>10370.333178146666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9984.1866981386283</v>
      </c>
      <c r="X8" s="16" t="s">
        <v>31006</v>
      </c>
      <c r="Y8" s="33">
        <f>D6L501C7-D6L501C10</f>
        <v>386.14648000803754</v>
      </c>
      <c r="Z8" s="16" t="s">
        <v>31007</v>
      </c>
      <c r="AA8" s="33">
        <f>CHOOSE(MIN(D6L501C9,RUN_YEARS),B7L805C7,B7L805C16,B7L805C25,B7L805C34,B7L805C43)</f>
        <v>290936</v>
      </c>
      <c r="AB8" s="16" t="s">
        <v>31008</v>
      </c>
      <c r="AC8" s="33">
        <f>IF(D6L501C12=0,0,D6L501C10/D6L501C12)</f>
        <v>3.431746740911619E-2</v>
      </c>
      <c r="AD8" s="16" t="s">
        <v>31009</v>
      </c>
      <c r="AE8" s="33">
        <f>IF(D6L501C5=0,0,D6L501C10/D6L501C5)</f>
        <v>0.48138215651442323</v>
      </c>
      <c r="AF8" s="16" t="s">
        <v>31010</v>
      </c>
      <c r="AG8" s="33">
        <f>CHOOSE(MIN(D6L501C9,RUN_YEARS),B7L805C5,B7L805C14,B7L805C23,B7L805C32,B7L805C41)</f>
        <v>4327.7633269265016</v>
      </c>
      <c r="AH8" s="16" t="s">
        <v>31011</v>
      </c>
      <c r="AI8" s="33">
        <f>IF(D6L501C15=0,0,D6L501C11/D6L501C15)</f>
        <v>8.9225415263701979E-2</v>
      </c>
      <c r="AJ8" s="16" t="s">
        <v>31012</v>
      </c>
      <c r="AK8" s="33">
        <f>IF(D6L501C5=0,0,D6L501C11/D6L501C5)</f>
        <v>1.8617843485576793E-2</v>
      </c>
      <c r="AL8" s="16" t="s">
        <v>31013</v>
      </c>
      <c r="AM8" s="33">
        <f>D6L501C8*CHOOSE(MIN(D6L501C9,RUN_YEARS),B7L805C4,B7L805C13,B7L805C22,B7L805C31,B7L805C40)</f>
        <v>2413.5357899521528</v>
      </c>
      <c r="AN8" s="16" t="s">
        <v>31014</v>
      </c>
      <c r="AO8" s="33">
        <f>D6L501C8-D6L501C18</f>
        <v>7956.7973881945127</v>
      </c>
      <c r="AP8" s="16" t="s">
        <v>31015</v>
      </c>
      <c r="AQ8" s="33">
        <f>CHOOSE(MIN(D6L501C9,RUN_YEARS),B7L805C2,B7L805C11,B7L805C20,B7L805C29,B7L805C38)</f>
        <v>597.72650814654799</v>
      </c>
      <c r="AR8" s="16" t="s">
        <v>31016</v>
      </c>
      <c r="AS8" s="33">
        <f>IF(D6L501C20=0,0,D6L501C18/D6L501C20)</f>
        <v>4.0378597185460823</v>
      </c>
      <c r="AT8" s="16" t="s">
        <v>31017</v>
      </c>
      <c r="AU8" s="33">
        <f>IF(D6L501C5=0,0,D6L501C18/D6L501C5)</f>
        <v>0.11636732149735463</v>
      </c>
      <c r="AV8" s="16" t="s">
        <v>31018</v>
      </c>
      <c r="AW8" s="33">
        <f>CHOOSE(MIN(D6L501C9,RUN_YEARS),B7L805C1,B7L805C10,B7L805C19,B7L805C28,B7L805C37)</f>
        <v>1970.5482465496671</v>
      </c>
      <c r="AX8" s="16" t="s">
        <v>31019</v>
      </c>
      <c r="AY8" s="33">
        <f>IF(D6L501C23=0,0,D6L501C19/D6L501C23)</f>
        <v>4.0378597185460814</v>
      </c>
      <c r="AZ8" s="16" t="s">
        <v>31020</v>
      </c>
      <c r="BA8" s="33">
        <f>IF(D6L501C5=0,0,D6L501C19/D6L501C5)</f>
        <v>0.38363267850264537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34.181924295762975</v>
      </c>
      <c r="J9" s="16" t="s">
        <v>31041</v>
      </c>
      <c r="K9" s="21">
        <f>_xlfn.SINGLE(IF(FLOW_THRU_100PCT="Y",1,INDEX(VariabilityMatrix,D6L502C1,_xlfn.SINGLE(D6L502C9))))</f>
        <v>0.60783853788322528</v>
      </c>
      <c r="L9" s="16" t="s">
        <v>31021</v>
      </c>
      <c r="M9" s="15">
        <f>IF(_xlfn.SINGLE(D6L502C2)&lt;&gt;0,_xlfn.SINGLE(D6L502C2)*_xlfn.SINGLE(D6L502C4),_xlfn.SINGLE(D6L502C3)*_xlfn.SINGLE(D6L502C4))</f>
        <v>20.777090885971663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10.388545442985832</v>
      </c>
      <c r="R9" s="16" t="s">
        <v>31023</v>
      </c>
      <c r="S9" s="15">
        <f>D6L502C5-D6L502C7</f>
        <v>10.388545442985832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9.9883183876858688</v>
      </c>
      <c r="X9" s="16" t="s">
        <v>31025</v>
      </c>
      <c r="Y9" s="33">
        <f>D6L502C7-D6L502C10</f>
        <v>0.40022705529996294</v>
      </c>
      <c r="Z9" s="16" t="s">
        <v>31026</v>
      </c>
      <c r="AA9" s="33">
        <f>CHOOSE(MIN(D6L502C9,RUN_YEARS),B7L805C7,B7L805C16,B7L805C25,B7L805C34,B7L805C43)</f>
        <v>284407.59999999998</v>
      </c>
      <c r="AB9" s="16" t="s">
        <v>31027</v>
      </c>
      <c r="AC9" s="33">
        <f>IF(D6L502C12=0,0,D6L502C10/D6L502C12)</f>
        <v>3.5119730934355726E-5</v>
      </c>
      <c r="AD9" s="16" t="s">
        <v>31028</v>
      </c>
      <c r="AE9" s="33">
        <f>IF(D6L502C5=0,0,D6L502C10/D6L502C5)</f>
        <v>0.48073709849485285</v>
      </c>
      <c r="AF9" s="16" t="s">
        <v>31029</v>
      </c>
      <c r="AG9" s="33">
        <f>CHOOSE(MIN(D6L502C9,RUN_YEARS),B7L805C5,B7L805C14,B7L805C23,B7L805C32,B7L805C41)</f>
        <v>4383.1054143154888</v>
      </c>
      <c r="AH9" s="16" t="s">
        <v>31030</v>
      </c>
      <c r="AI9" s="33">
        <f>IF(D6L502C15=0,0,D6L502C11/D6L502C15)</f>
        <v>9.1311300429325074E-5</v>
      </c>
      <c r="AJ9" s="16" t="s">
        <v>31031</v>
      </c>
      <c r="AK9" s="33">
        <f>IF(D6L502C5=0,0,D6L502C11/D6L502C5)</f>
        <v>1.9262901505147163E-2</v>
      </c>
      <c r="AL9" s="16" t="s">
        <v>31032</v>
      </c>
      <c r="AM9" s="33">
        <f>D6L502C8*CHOOSE(MIN(D6L502C9,RUN_YEARS),B7L805C4,B7L805C13,B7L805C22,B7L805C31,B7L805C40)</f>
        <v>2.2906835040121236</v>
      </c>
      <c r="AN9" s="16" t="s">
        <v>31033</v>
      </c>
      <c r="AO9" s="33">
        <f>D6L502C8-D6L502C18</f>
        <v>8.0978619389737077</v>
      </c>
      <c r="AP9" s="16" t="s">
        <v>31034</v>
      </c>
      <c r="AQ9" s="33">
        <f>CHOOSE(MIN(D6L502C9,RUN_YEARS),B7L805C2,B7L805C11,B7L805C20,B7L805C29,B7L805C38)</f>
        <v>562.85938993994489</v>
      </c>
      <c r="AR9" s="16" t="s">
        <v>31035</v>
      </c>
      <c r="AS9" s="33">
        <f>IF(D6L502C20=0,0,D6L502C18/D6L502C20)</f>
        <v>4.0697260185293014E-3</v>
      </c>
      <c r="AT9" s="16" t="s">
        <v>31036</v>
      </c>
      <c r="AU9" s="33">
        <f>IF(D6L502C5=0,0,D6L502C18/D6L502C5)</f>
        <v>0.11025044442380304</v>
      </c>
      <c r="AV9" s="16" t="s">
        <v>31037</v>
      </c>
      <c r="AW9" s="33">
        <f>CHOOSE(MIN(D6L502C9,RUN_YEARS),B7L805C1,B7L805C10,B7L805C19,B7L805C28,B7L805C37)</f>
        <v>1989.7806147402707</v>
      </c>
      <c r="AX9" s="16" t="s">
        <v>31038</v>
      </c>
      <c r="AY9" s="33">
        <f>IF(D6L502C23=0,0,D6L502C19/D6L502C23)</f>
        <v>4.0697260185293014E-3</v>
      </c>
      <c r="AZ9" s="16" t="s">
        <v>31039</v>
      </c>
      <c r="BA9" s="33">
        <f>IF(D6L502C5=0,0,D6L502C19/D6L502C5)</f>
        <v>0.38974955557619695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3.7371215024214521</v>
      </c>
      <c r="J10" s="16" t="s">
        <v>31062</v>
      </c>
      <c r="K10" s="21">
        <f>_xlfn.SINGLE(IF(FLOW_THRU_100PCT="Y",1,INDEX(VariabilityMatrix,D6L503C1,_xlfn.SINGLE(D6L503C9))))</f>
        <v>0.60783853788322528</v>
      </c>
      <c r="L10" s="16" t="s">
        <v>31042</v>
      </c>
      <c r="M10" s="15">
        <f>IF(_xlfn.SINGLE(D6L503C2)&lt;&gt;0,_xlfn.SINGLE(D6L503C2)*_xlfn.SINGLE(D6L503C4),_xlfn.SINGLE(D6L503C3)*_xlfn.SINGLE(D6L503C4))</f>
        <v>2.2715664699238176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1.1357832349619088</v>
      </c>
      <c r="R10" s="16" t="s">
        <v>31044</v>
      </c>
      <c r="S10" s="15">
        <f>D6L503C5-D6L503C7</f>
        <v>1.1357832349619088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1.0920262737893716</v>
      </c>
      <c r="X10" s="16" t="s">
        <v>31046</v>
      </c>
      <c r="Y10" s="33">
        <f>D6L503C7-D6L503C10</f>
        <v>4.3756961172537245E-2</v>
      </c>
      <c r="Z10" s="16" t="s">
        <v>31047</v>
      </c>
      <c r="AA10" s="33">
        <f>CHOOSE(MIN(D6L503C9,RUN_YEARS),B7L805C7,B7L805C16,B7L805C25,B7L805C34,B7L805C43)</f>
        <v>284407.59999999998</v>
      </c>
      <c r="AB10" s="16" t="s">
        <v>31048</v>
      </c>
      <c r="AC10" s="33">
        <f>IF(D6L503C12=0,0,D6L503C10/D6L503C12)</f>
        <v>3.8396522237428664E-6</v>
      </c>
      <c r="AD10" s="16" t="s">
        <v>31049</v>
      </c>
      <c r="AE10" s="33">
        <f>IF(D6L503C5=0,0,D6L503C10/D6L503C5)</f>
        <v>0.48073709849485285</v>
      </c>
      <c r="AF10" s="16" t="s">
        <v>31050</v>
      </c>
      <c r="AG10" s="33">
        <f>CHOOSE(MIN(D6L503C9,RUN_YEARS),B7L805C5,B7L805C14,B7L805C23,B7L805C32,B7L805C41)</f>
        <v>4383.1054143154888</v>
      </c>
      <c r="AH10" s="16" t="s">
        <v>31051</v>
      </c>
      <c r="AI10" s="33">
        <f>IF(D6L503C15=0,0,D6L503C11/D6L503C15)</f>
        <v>9.9830957817314528E-6</v>
      </c>
      <c r="AJ10" s="16" t="s">
        <v>31052</v>
      </c>
      <c r="AK10" s="33">
        <f>IF(D6L503C5=0,0,D6L503C11/D6L503C5)</f>
        <v>1.9262901505147124E-2</v>
      </c>
      <c r="AL10" s="16" t="s">
        <v>31053</v>
      </c>
      <c r="AM10" s="33">
        <f>D6L503C8*CHOOSE(MIN(D6L503C9,RUN_YEARS),B7L805C4,B7L805C13,B7L805C22,B7L805C31,B7L805C40)</f>
        <v>0.25044121284731036</v>
      </c>
      <c r="AN10" s="16" t="s">
        <v>31054</v>
      </c>
      <c r="AO10" s="33">
        <f>D6L503C8-D6L503C18</f>
        <v>0.88534202211459845</v>
      </c>
      <c r="AP10" s="16" t="s">
        <v>31055</v>
      </c>
      <c r="AQ10" s="33">
        <f>CHOOSE(MIN(D6L503C9,RUN_YEARS),B7L805C2,B7L805C11,B7L805C20,B7L805C29,B7L805C38)</f>
        <v>562.85938993994489</v>
      </c>
      <c r="AR10" s="16" t="s">
        <v>31056</v>
      </c>
      <c r="AS10" s="33">
        <f>IF(D6L503C20=0,0,D6L503C18/D6L503C20)</f>
        <v>4.4494454089862755E-4</v>
      </c>
      <c r="AT10" s="16" t="s">
        <v>31057</v>
      </c>
      <c r="AU10" s="33">
        <f>IF(D6L503C5=0,0,D6L503C18/D6L503C5)</f>
        <v>0.11025044442380307</v>
      </c>
      <c r="AV10" s="16" t="s">
        <v>31058</v>
      </c>
      <c r="AW10" s="33">
        <f>CHOOSE(MIN(D6L503C9,RUN_YEARS),B7L805C1,B7L805C10,B7L805C19,B7L805C28,B7L805C37)</f>
        <v>1989.7806147402707</v>
      </c>
      <c r="AX10" s="16" t="s">
        <v>31059</v>
      </c>
      <c r="AY10" s="33">
        <f>IF(D6L503C23=0,0,D6L503C19/D6L503C23)</f>
        <v>4.4494454089862744E-4</v>
      </c>
      <c r="AZ10" s="16" t="s">
        <v>31060</v>
      </c>
      <c r="BA10" s="33">
        <f>IF(D6L503C5=0,0,D6L503C19/D6L503C5)</f>
        <v>0.38974955557619695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0.11032388493398107</v>
      </c>
      <c r="J11" s="16" t="s">
        <v>31083</v>
      </c>
      <c r="K11" s="21">
        <f>_xlfn.SINGLE(IF(FLOW_THRU_100PCT="Y",1,INDEX(VariabilityMatrix,D6L504C1,_xlfn.SINGLE(D6L504C9))))</f>
        <v>0.58428028763899642</v>
      </c>
      <c r="L11" s="16" t="s">
        <v>31063</v>
      </c>
      <c r="M11" s="15">
        <f>IF(_xlfn.SINGLE(D6L504C2)&lt;&gt;0,_xlfn.SINGLE(D6L504C2)*_xlfn.SINGLE(D6L504C4),_xlfn.SINGLE(D6L504C3)*_xlfn.SINGLE(D6L504C4))</f>
        <v>6.4460071222678009E-2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3.2230035611339004E-2</v>
      </c>
      <c r="R11" s="16" t="s">
        <v>31065</v>
      </c>
      <c r="S11" s="15">
        <f>D6L504C5-D6L504C7</f>
        <v>3.2230035611339004E-2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3.1065200510878722E-2</v>
      </c>
      <c r="X11" s="16" t="s">
        <v>31067</v>
      </c>
      <c r="Y11" s="33">
        <f>D6L504C7-D6L504C10</f>
        <v>1.1648351004602819E-3</v>
      </c>
      <c r="Z11" s="16" t="s">
        <v>31068</v>
      </c>
      <c r="AA11" s="33">
        <f>CHOOSE(MIN(D6L504C9,RUN_YEARS),B7L805C7,B7L805C16,B7L805C25,B7L805C34,B7L805C43)</f>
        <v>272353</v>
      </c>
      <c r="AB11" s="16" t="s">
        <v>31069</v>
      </c>
      <c r="AC11" s="33">
        <f>IF(D6L504C12=0,0,D6L504C10/D6L504C12)</f>
        <v>1.1406226665716449E-7</v>
      </c>
      <c r="AD11" s="16" t="s">
        <v>31070</v>
      </c>
      <c r="AE11" s="33">
        <f>IF(D6L504C5=0,0,D6L504C10/D6L504C5)</f>
        <v>0.48192935443033647</v>
      </c>
      <c r="AF11" s="16" t="s">
        <v>31071</v>
      </c>
      <c r="AG11" s="33">
        <f>CHOOSE(MIN(D6L504C9,RUN_YEARS),B7L805C5,B7L805C14,B7L805C23,B7L805C32,B7L805C41)</f>
        <v>3927.7976258671115</v>
      </c>
      <c r="AH11" s="16" t="s">
        <v>31072</v>
      </c>
      <c r="AI11" s="33">
        <f>IF(D6L504C15=0,0,D6L504C11/D6L504C15)</f>
        <v>2.9656189330862729E-7</v>
      </c>
      <c r="AJ11" s="16" t="s">
        <v>31073</v>
      </c>
      <c r="AK11" s="33">
        <f>IF(D6L504C5=0,0,D6L504C11/D6L504C5)</f>
        <v>1.8070645569663528E-2</v>
      </c>
      <c r="AL11" s="16" t="s">
        <v>31074</v>
      </c>
      <c r="AM11" s="33">
        <f>D6L504C8*CHOOSE(MIN(D6L504C9,RUN_YEARS),B7L805C4,B7L805C13,B7L805C22,B7L805C31,B7L805C40)</f>
        <v>7.2380077907567217E-3</v>
      </c>
      <c r="AN11" s="16" t="s">
        <v>31075</v>
      </c>
      <c r="AO11" s="33">
        <f>D6L504C8-D6L504C18</f>
        <v>2.4992027820582283E-2</v>
      </c>
      <c r="AP11" s="16" t="s">
        <v>31076</v>
      </c>
      <c r="AQ11" s="33">
        <f>CHOOSE(MIN(D6L504C9,RUN_YEARS),B7L805C2,B7L805C11,B7L805C20,B7L805C29,B7L805C38)</f>
        <v>520.23520305436944</v>
      </c>
      <c r="AR11" s="16" t="s">
        <v>31077</v>
      </c>
      <c r="AS11" s="33">
        <f>IF(D6L504C20=0,0,D6L504C18/D6L504C20)</f>
        <v>1.3912952734189122E-5</v>
      </c>
      <c r="AT11" s="16" t="s">
        <v>31078</v>
      </c>
      <c r="AU11" s="33">
        <f>IF(D6L504C5=0,0,D6L504C18/D6L504C5)</f>
        <v>0.11228668621467926</v>
      </c>
      <c r="AV11" s="16" t="s">
        <v>31079</v>
      </c>
      <c r="AW11" s="33">
        <f>CHOOSE(MIN(D6L504C9,RUN_YEARS),B7L805C1,B7L805C10,B7L805C19,B7L805C28,B7L805C37)</f>
        <v>1796.3137155758386</v>
      </c>
      <c r="AX11" s="16" t="s">
        <v>31080</v>
      </c>
      <c r="AY11" s="33">
        <f>IF(D6L504C23=0,0,D6L504C19/D6L504C23)</f>
        <v>1.3912952734189122E-5</v>
      </c>
      <c r="AZ11" s="16" t="s">
        <v>31081</v>
      </c>
      <c r="BA11" s="33">
        <f>IF(D6L504C5=0,0,D6L504C19/D6L504C5)</f>
        <v>0.38771331378532076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211.65684203776797</v>
      </c>
      <c r="J12" s="16" t="s">
        <v>31104</v>
      </c>
      <c r="K12" s="21">
        <f>_xlfn.SINGLE(IF(FLOW_THRU_100PCT="Y",1,INDEX(VariabilityMatrix,D6L505C1,_xlfn.SINGLE(D6L505C9))))</f>
        <v>0.28338895249861445</v>
      </c>
      <c r="L12" s="16" t="s">
        <v>31084</v>
      </c>
      <c r="M12" s="15">
        <f>IF(_xlfn.SINGLE(D6L505C2)&lt;&gt;0,_xlfn.SINGLE(D6L505C2)*_xlfn.SINGLE(D6L505C4),_xlfn.SINGLE(D6L505C3)*_xlfn.SINGLE(D6L505C4))</f>
        <v>59.981210754247769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29.990605377123885</v>
      </c>
      <c r="R12" s="16" t="s">
        <v>31086</v>
      </c>
      <c r="S12" s="15">
        <f>D6L505C5-D6L505C7</f>
        <v>29.990605377123885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28.835193222205337</v>
      </c>
      <c r="X12" s="16" t="s">
        <v>31088</v>
      </c>
      <c r="Y12" s="33">
        <f>D6L505C7-D6L505C10</f>
        <v>1.1554121549185474</v>
      </c>
      <c r="Z12" s="16" t="s">
        <v>31089</v>
      </c>
      <c r="AA12" s="33">
        <f>CHOOSE(MIN(D6L505C9,RUN_YEARS),B7L805C7,B7L805C16,B7L805C25,B7L805C34,B7L805C43)</f>
        <v>284407.59999999998</v>
      </c>
      <c r="AB12" s="16" t="s">
        <v>31090</v>
      </c>
      <c r="AC12" s="33">
        <f>IF(D6L505C12=0,0,D6L505C10/D6L505C12)</f>
        <v>1.0138685893838751E-4</v>
      </c>
      <c r="AD12" s="16" t="s">
        <v>31091</v>
      </c>
      <c r="AE12" s="33">
        <f>IF(D6L505C5=0,0,D6L505C10/D6L505C5)</f>
        <v>0.48073709849485285</v>
      </c>
      <c r="AF12" s="16" t="s">
        <v>31092</v>
      </c>
      <c r="AG12" s="33">
        <f>CHOOSE(MIN(D6L505C9,RUN_YEARS),B7L805C5,B7L805C14,B7L805C23,B7L805C32,B7L805C41)</f>
        <v>4383.1054143154888</v>
      </c>
      <c r="AH12" s="16" t="s">
        <v>31093</v>
      </c>
      <c r="AI12" s="33">
        <f>IF(D6L505C15=0,0,D6L505C11/D6L505C15)</f>
        <v>2.6360583323980781E-4</v>
      </c>
      <c r="AJ12" s="16" t="s">
        <v>31094</v>
      </c>
      <c r="AK12" s="33">
        <f>IF(D6L505C5=0,0,D6L505C11/D6L505C5)</f>
        <v>1.9262901505147145E-2</v>
      </c>
      <c r="AL12" s="16" t="s">
        <v>31095</v>
      </c>
      <c r="AM12" s="33">
        <f>D6L505C8*CHOOSE(MIN(D6L505C9,RUN_YEARS),B7L805C4,B7L805C13,B7L805C22,B7L805C31,B7L805C40)</f>
        <v>6.612955142733612</v>
      </c>
      <c r="AN12" s="16" t="s">
        <v>31096</v>
      </c>
      <c r="AO12" s="33">
        <f>D6L505C8-D6L505C18</f>
        <v>23.377650234390273</v>
      </c>
      <c r="AP12" s="16" t="s">
        <v>31097</v>
      </c>
      <c r="AQ12" s="33">
        <f>CHOOSE(MIN(D6L505C9,RUN_YEARS),B7L805C2,B7L805C11,B7L805C20,B7L805C29,B7L805C38)</f>
        <v>562.85938993994489</v>
      </c>
      <c r="AR12" s="16" t="s">
        <v>31098</v>
      </c>
      <c r="AS12" s="33">
        <f>IF(D6L505C20=0,0,D6L505C18/D6L505C20)</f>
        <v>1.1748858171201854E-2</v>
      </c>
      <c r="AT12" s="16" t="s">
        <v>31099</v>
      </c>
      <c r="AU12" s="33">
        <f>IF(D6L505C5=0,0,D6L505C18/D6L505C5)</f>
        <v>0.11025044442380305</v>
      </c>
      <c r="AV12" s="16" t="s">
        <v>31100</v>
      </c>
      <c r="AW12" s="33">
        <f>CHOOSE(MIN(D6L505C9,RUN_YEARS),B7L805C1,B7L805C10,B7L805C19,B7L805C28,B7L805C37)</f>
        <v>1989.7806147402707</v>
      </c>
      <c r="AX12" s="16" t="s">
        <v>31101</v>
      </c>
      <c r="AY12" s="33">
        <f>IF(D6L505C23=0,0,D6L505C19/D6L505C23)</f>
        <v>1.1748858171201852E-2</v>
      </c>
      <c r="AZ12" s="16" t="s">
        <v>31102</v>
      </c>
      <c r="BA12" s="33">
        <f>IF(D6L505C5=0,0,D6L505C19/D6L505C5)</f>
        <v>0.38974955557619695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68.864787655528502</v>
      </c>
      <c r="J13" s="16" t="s">
        <v>31125</v>
      </c>
      <c r="K13" s="21">
        <f>_xlfn.SINGLE(IF(FLOW_THRU_100PCT="Y",1,INDEX(VariabilityMatrix,D6L506C1,_xlfn.SINGLE(D6L506C9))))</f>
        <v>0.60783853788322528</v>
      </c>
      <c r="L13" s="16" t="s">
        <v>31105</v>
      </c>
      <c r="M13" s="15">
        <f>IF(_xlfn.SINGLE(D6L506C2)&lt;&gt;0,_xlfn.SINGLE(D6L506C2)*_xlfn.SINGLE(D6L506C4),_xlfn.SINGLE(D6L506C3)*_xlfn.SINGLE(D6L506C4))</f>
        <v>41.858671840175226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20.929335920087613</v>
      </c>
      <c r="R13" s="16" t="s">
        <v>31107</v>
      </c>
      <c r="S13" s="15">
        <f>D6L506C5-D6L506C7</f>
        <v>20.929335920087613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20.123016447294042</v>
      </c>
      <c r="X13" s="16" t="s">
        <v>31109</v>
      </c>
      <c r="Y13" s="33">
        <f>D6L506C7-D6L506C10</f>
        <v>0.80631947279357163</v>
      </c>
      <c r="Z13" s="16" t="s">
        <v>31110</v>
      </c>
      <c r="AA13" s="33">
        <f>CHOOSE(MIN(D6L506C9,RUN_YEARS),B7L805C7,B7L805C16,B7L805C25,B7L805C34,B7L805C43)</f>
        <v>284407.59999999998</v>
      </c>
      <c r="AB13" s="16" t="s">
        <v>31111</v>
      </c>
      <c r="AC13" s="33">
        <f>IF(D6L506C12=0,0,D6L506C10/D6L506C12)</f>
        <v>7.0754144570307E-5</v>
      </c>
      <c r="AD13" s="16" t="s">
        <v>31112</v>
      </c>
      <c r="AE13" s="33">
        <f>IF(D6L506C5=0,0,D6L506C10/D6L506C5)</f>
        <v>0.48073709849485285</v>
      </c>
      <c r="AF13" s="16" t="s">
        <v>31113</v>
      </c>
      <c r="AG13" s="33">
        <f>CHOOSE(MIN(D6L506C9,RUN_YEARS),B7L805C5,B7L805C14,B7L805C23,B7L805C32,B7L805C41)</f>
        <v>4383.1054143154888</v>
      </c>
      <c r="AH13" s="16" t="s">
        <v>31114</v>
      </c>
      <c r="AI13" s="33">
        <f>IF(D6L506C15=0,0,D6L506C11/D6L506C15)</f>
        <v>1.8396077588279835E-4</v>
      </c>
      <c r="AJ13" s="16" t="s">
        <v>31115</v>
      </c>
      <c r="AK13" s="33">
        <f>IF(D6L506C5=0,0,D6L506C11/D6L506C5)</f>
        <v>1.9262901505147142E-2</v>
      </c>
      <c r="AL13" s="16" t="s">
        <v>31116</v>
      </c>
      <c r="AM13" s="33">
        <f>D6L506C8*CHOOSE(MIN(D6L506C9,RUN_YEARS),B7L805C4,B7L805C13,B7L805C22,B7L805C31,B7L805C40)</f>
        <v>4.6149371733694489</v>
      </c>
      <c r="AN13" s="16" t="s">
        <v>31117</v>
      </c>
      <c r="AO13" s="33">
        <f>D6L506C8-D6L506C18</f>
        <v>16.314398746718165</v>
      </c>
      <c r="AP13" s="16" t="s">
        <v>31118</v>
      </c>
      <c r="AQ13" s="33">
        <f>CHOOSE(MIN(D6L506C9,RUN_YEARS),B7L805C2,B7L805C11,B7L805C20,B7L805C29,B7L805C38)</f>
        <v>562.85938993994489</v>
      </c>
      <c r="AR13" s="16" t="s">
        <v>31119</v>
      </c>
      <c r="AS13" s="33">
        <f>IF(D6L506C20=0,0,D6L506C18/D6L506C20)</f>
        <v>8.1990942246905514E-3</v>
      </c>
      <c r="AT13" s="16" t="s">
        <v>31120</v>
      </c>
      <c r="AU13" s="33">
        <f>IF(D6L506C5=0,0,D6L506C18/D6L506C5)</f>
        <v>0.11025044442380305</v>
      </c>
      <c r="AV13" s="16" t="s">
        <v>31121</v>
      </c>
      <c r="AW13" s="33">
        <f>CHOOSE(MIN(D6L506C9,RUN_YEARS),B7L805C1,B7L805C10,B7L805C19,B7L805C28,B7L805C37)</f>
        <v>1989.7806147402707</v>
      </c>
      <c r="AX13" s="16" t="s">
        <v>31122</v>
      </c>
      <c r="AY13" s="33">
        <f>IF(D6L506C23=0,0,D6L506C19/D6L506C23)</f>
        <v>8.1990942246905497E-3</v>
      </c>
      <c r="AZ13" s="16" t="s">
        <v>31123</v>
      </c>
      <c r="BA13" s="33">
        <f>IF(D6L506C5=0,0,D6L506C19/D6L506C5)</f>
        <v>0.38974955557619695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4.1310839331048408</v>
      </c>
      <c r="J14" s="16" t="s">
        <v>31146</v>
      </c>
      <c r="K14" s="21">
        <f>_xlfn.SINGLE(IF(FLOW_THRU_100PCT="Y",1,INDEX(VariabilityMatrix,D6L507C1,_xlfn.SINGLE(D6L507C9))))</f>
        <v>0.58428028763899642</v>
      </c>
      <c r="L14" s="16" t="s">
        <v>31126</v>
      </c>
      <c r="M14" s="15">
        <f>IF(_xlfn.SINGLE(D6L507C2)&lt;&gt;0,_xlfn.SINGLE(D6L507C2)*_xlfn.SINGLE(D6L507C4),_xlfn.SINGLE(D6L507C3)*_xlfn.SINGLE(D6L507C4))</f>
        <v>2.4137109086953332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1.2068554543476666</v>
      </c>
      <c r="R14" s="16" t="s">
        <v>31128</v>
      </c>
      <c r="S14" s="15">
        <f>D6L507C5-D6L507C7</f>
        <v>1.2068554543476666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1.1632381400090028</v>
      </c>
      <c r="X14" s="16" t="s">
        <v>31130</v>
      </c>
      <c r="Y14" s="33">
        <f>D6L507C7-D6L507C10</f>
        <v>4.3617314338663782E-2</v>
      </c>
      <c r="Z14" s="16" t="s">
        <v>31131</v>
      </c>
      <c r="AA14" s="33">
        <f>CHOOSE(MIN(D6L507C9,RUN_YEARS),B7L805C7,B7L805C16,B7L805C25,B7L805C34,B7L805C43)</f>
        <v>272353</v>
      </c>
      <c r="AB14" s="16" t="s">
        <v>31132</v>
      </c>
      <c r="AC14" s="33">
        <f>IF(D6L507C12=0,0,D6L507C10/D6L507C12)</f>
        <v>4.2710678421350337E-6</v>
      </c>
      <c r="AD14" s="16" t="s">
        <v>31133</v>
      </c>
      <c r="AE14" s="33">
        <f>IF(D6L507C5=0,0,D6L507C10/D6L507C5)</f>
        <v>0.48192935443033652</v>
      </c>
      <c r="AF14" s="16" t="s">
        <v>31134</v>
      </c>
      <c r="AG14" s="33">
        <f>CHOOSE(MIN(D6L507C9,RUN_YEARS),B7L805C5,B7L805C14,B7L805C23,B7L805C32,B7L805C41)</f>
        <v>3927.7976258671115</v>
      </c>
      <c r="AH14" s="16" t="s">
        <v>31135</v>
      </c>
      <c r="AI14" s="33">
        <f>IF(D6L507C15=0,0,D6L507C11/D6L507C15)</f>
        <v>1.1104776389551054E-5</v>
      </c>
      <c r="AJ14" s="16" t="s">
        <v>31136</v>
      </c>
      <c r="AK14" s="33">
        <f>IF(D6L507C5=0,0,D6L507C11/D6L507C5)</f>
        <v>1.80706455696635E-2</v>
      </c>
      <c r="AL14" s="16" t="s">
        <v>31137</v>
      </c>
      <c r="AM14" s="33">
        <f>D6L507C8*CHOOSE(MIN(D6L507C9,RUN_YEARS),B7L805C4,B7L805C13,B7L805C22,B7L805C31,B7L805C40)</f>
        <v>0.27102759941762122</v>
      </c>
      <c r="AN14" s="16" t="s">
        <v>31138</v>
      </c>
      <c r="AO14" s="33">
        <f>D6L507C8-D6L507C18</f>
        <v>0.93582785493004539</v>
      </c>
      <c r="AP14" s="16" t="s">
        <v>31139</v>
      </c>
      <c r="AQ14" s="33">
        <f>CHOOSE(MIN(D6L507C9,RUN_YEARS),B7L805C2,B7L805C11,B7L805C20,B7L805C29,B7L805C38)</f>
        <v>520.23520305436944</v>
      </c>
      <c r="AR14" s="16" t="s">
        <v>31140</v>
      </c>
      <c r="AS14" s="33">
        <f>IF(D6L507C20=0,0,D6L507C18/D6L507C20)</f>
        <v>5.2097127957966406E-4</v>
      </c>
      <c r="AT14" s="16" t="s">
        <v>31141</v>
      </c>
      <c r="AU14" s="33">
        <f>IF(D6L507C5=0,0,D6L507C18/D6L507C5)</f>
        <v>0.11228668621467926</v>
      </c>
      <c r="AV14" s="16" t="s">
        <v>31142</v>
      </c>
      <c r="AW14" s="33">
        <f>CHOOSE(MIN(D6L507C9,RUN_YEARS),B7L805C1,B7L805C10,B7L805C19,B7L805C28,B7L805C37)</f>
        <v>1796.3137155758386</v>
      </c>
      <c r="AX14" s="16" t="s">
        <v>31143</v>
      </c>
      <c r="AY14" s="33">
        <f>IF(D6L507C23=0,0,D6L507C19/D6L507C23)</f>
        <v>5.2097127957966406E-4</v>
      </c>
      <c r="AZ14" s="16" t="s">
        <v>31144</v>
      </c>
      <c r="BA14" s="33">
        <f>IF(D6L507C5=0,0,D6L507C19/D6L507C5)</f>
        <v>0.38771331378532076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0.172759929704311</v>
      </c>
      <c r="J15" s="16" t="s">
        <v>31167</v>
      </c>
      <c r="K15" s="21">
        <f>_xlfn.SINGLE(IF(FLOW_THRU_100PCT="Y",1,INDEX(VariabilityMatrix,D6L508C1,_xlfn.SINGLE(D6L508C9))))</f>
        <v>0.58428028763899642</v>
      </c>
      <c r="L15" s="16" t="s">
        <v>31147</v>
      </c>
      <c r="M15" s="15">
        <f>IF(_xlfn.SINGLE(D6L508C2)&lt;&gt;0,_xlfn.SINGLE(D6L508C2)*_xlfn.SINGLE(D6L508C4),_xlfn.SINGLE(D6L508C3)*_xlfn.SINGLE(D6L508C4))</f>
        <v>0.10094022142012764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5.0470110710063819E-2</v>
      </c>
      <c r="R15" s="16" t="s">
        <v>31149</v>
      </c>
      <c r="S15" s="15">
        <f>D6L508C5-D6L508C7</f>
        <v>5.0470110710063819E-2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4.8646055745057336E-2</v>
      </c>
      <c r="X15" s="16" t="s">
        <v>31151</v>
      </c>
      <c r="Y15" s="33">
        <f>D6L508C7-D6L508C10</f>
        <v>1.824054965006483E-3</v>
      </c>
      <c r="Z15" s="16" t="s">
        <v>31152</v>
      </c>
      <c r="AA15" s="33">
        <f>CHOOSE(MIN(D6L508C9,RUN_YEARS),B7L805C7,B7L805C16,B7L805C25,B7L805C34,B7L805C43)</f>
        <v>272353</v>
      </c>
      <c r="AB15" s="16" t="s">
        <v>31153</v>
      </c>
      <c r="AC15" s="33">
        <f>IF(D6L508C12=0,0,D6L508C10/D6L508C12)</f>
        <v>1.7861398899610923E-7</v>
      </c>
      <c r="AD15" s="16" t="s">
        <v>31154</v>
      </c>
      <c r="AE15" s="33">
        <f>IF(D6L508C5=0,0,D6L508C10/D6L508C5)</f>
        <v>0.48192935443033647</v>
      </c>
      <c r="AF15" s="16" t="s">
        <v>31155</v>
      </c>
      <c r="AG15" s="33">
        <f>CHOOSE(MIN(D6L508C9,RUN_YEARS),B7L805C5,B7L805C14,B7L805C23,B7L805C32,B7L805C41)</f>
        <v>3927.7976258671115</v>
      </c>
      <c r="AH15" s="16" t="s">
        <v>31156</v>
      </c>
      <c r="AI15" s="33">
        <f>IF(D6L508C15=0,0,D6L508C11/D6L508C15)</f>
        <v>4.6439637138988277E-7</v>
      </c>
      <c r="AJ15" s="16" t="s">
        <v>31157</v>
      </c>
      <c r="AK15" s="33">
        <f>IF(D6L508C5=0,0,D6L508C11/D6L508C5)</f>
        <v>1.8070645569663507E-2</v>
      </c>
      <c r="AL15" s="16" t="s">
        <v>31158</v>
      </c>
      <c r="AM15" s="33">
        <f>D6L508C8*CHOOSE(MIN(D6L508C9,RUN_YEARS),B7L805C4,B7L805C13,B7L805C22,B7L805C31,B7L805C40)</f>
        <v>1.1334242969042119E-2</v>
      </c>
      <c r="AN15" s="16" t="s">
        <v>31159</v>
      </c>
      <c r="AO15" s="33">
        <f>D6L508C8-D6L508C18</f>
        <v>3.91358677410217E-2</v>
      </c>
      <c r="AP15" s="16" t="s">
        <v>31160</v>
      </c>
      <c r="AQ15" s="33">
        <f>CHOOSE(MIN(D6L508C9,RUN_YEARS),B7L805C2,B7L805C11,B7L805C20,B7L805C29,B7L805C38)</f>
        <v>520.23520305436944</v>
      </c>
      <c r="AR15" s="16" t="s">
        <v>31161</v>
      </c>
      <c r="AS15" s="33">
        <f>IF(D6L508C20=0,0,D6L508C18/D6L508C20)</f>
        <v>2.178676664419725E-5</v>
      </c>
      <c r="AT15" s="16" t="s">
        <v>31162</v>
      </c>
      <c r="AU15" s="33">
        <f>IF(D6L508C5=0,0,D6L508C18/D6L508C5)</f>
        <v>0.11228668621467927</v>
      </c>
      <c r="AV15" s="16" t="s">
        <v>31163</v>
      </c>
      <c r="AW15" s="33">
        <f>CHOOSE(MIN(D6L508C9,RUN_YEARS),B7L805C1,B7L805C10,B7L805C19,B7L805C28,B7L805C37)</f>
        <v>1796.3137155758386</v>
      </c>
      <c r="AX15" s="16" t="s">
        <v>31164</v>
      </c>
      <c r="AY15" s="33">
        <f>IF(D6L508C23=0,0,D6L508C19/D6L508C23)</f>
        <v>2.1786766644197247E-5</v>
      </c>
      <c r="AZ15" s="16" t="s">
        <v>31165</v>
      </c>
      <c r="BA15" s="33">
        <f>IF(D6L508C5=0,0,D6L508C19/D6L508C5)</f>
        <v>0.38771331378532076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0.62072339655162967</v>
      </c>
      <c r="J16" s="16" t="s">
        <v>31188</v>
      </c>
      <c r="K16" s="21">
        <f>_xlfn.SINGLE(IF(FLOW_THRU_100PCT="Y",1,INDEX(VariabilityMatrix,D6L509C1,_xlfn.SINGLE(D6L509C9))))</f>
        <v>0.58428028763899642</v>
      </c>
      <c r="L16" s="16" t="s">
        <v>31168</v>
      </c>
      <c r="M16" s="15">
        <f>IF(_xlfn.SINGLE(D6L509C2)&lt;&gt;0,_xlfn.SINGLE(D6L509C2)*_xlfn.SINGLE(D6L509C4),_xlfn.SINGLE(D6L509C3)*_xlfn.SINGLE(D6L509C4))</f>
        <v>0.362676444681441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0.1813382223407205</v>
      </c>
      <c r="R16" s="16" t="s">
        <v>31170</v>
      </c>
      <c r="S16" s="15">
        <f>D6L509C5-D6L509C7</f>
        <v>0.1813382223407205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0.17478442485241649</v>
      </c>
      <c r="X16" s="16" t="s">
        <v>31172</v>
      </c>
      <c r="Y16" s="33">
        <f>D6L509C7-D6L509C10</f>
        <v>6.5537974883040084E-3</v>
      </c>
      <c r="Z16" s="16" t="s">
        <v>31173</v>
      </c>
      <c r="AA16" s="33">
        <f>CHOOSE(MIN(D6L509C9,RUN_YEARS),B7L805C7,B7L805C16,B7L805C25,B7L805C34,B7L805C43)</f>
        <v>272353</v>
      </c>
      <c r="AB16" s="16" t="s">
        <v>31174</v>
      </c>
      <c r="AC16" s="33">
        <f>IF(D6L509C12=0,0,D6L509C10/D6L509C12)</f>
        <v>6.4175692888426595E-7</v>
      </c>
      <c r="AD16" s="16" t="s">
        <v>31175</v>
      </c>
      <c r="AE16" s="33">
        <f>IF(D6L509C5=0,0,D6L509C10/D6L509C5)</f>
        <v>0.48192935443033647</v>
      </c>
      <c r="AF16" s="16" t="s">
        <v>31176</v>
      </c>
      <c r="AG16" s="33">
        <f>CHOOSE(MIN(D6L509C9,RUN_YEARS),B7L805C5,B7L805C14,B7L805C23,B7L805C32,B7L805C41)</f>
        <v>3927.7976258671115</v>
      </c>
      <c r="AH16" s="16" t="s">
        <v>31177</v>
      </c>
      <c r="AI16" s="33">
        <f>IF(D6L509C15=0,0,D6L509C11/D6L509C15)</f>
        <v>1.6685680150990911E-6</v>
      </c>
      <c r="AJ16" s="16" t="s">
        <v>31178</v>
      </c>
      <c r="AK16" s="33">
        <f>IF(D6L509C5=0,0,D6L509C11/D6L509C5)</f>
        <v>1.8070645569663549E-2</v>
      </c>
      <c r="AL16" s="16" t="s">
        <v>31179</v>
      </c>
      <c r="AM16" s="33">
        <f>D6L509C8*CHOOSE(MIN(D6L509C9,RUN_YEARS),B7L805C4,B7L805C13,B7L805C22,B7L805C31,B7L805C40)</f>
        <v>4.0723736141400443E-2</v>
      </c>
      <c r="AN16" s="16" t="s">
        <v>31180</v>
      </c>
      <c r="AO16" s="33">
        <f>D6L509C8-D6L509C18</f>
        <v>0.14061448619932004</v>
      </c>
      <c r="AP16" s="16" t="s">
        <v>31181</v>
      </c>
      <c r="AQ16" s="33">
        <f>CHOOSE(MIN(D6L509C9,RUN_YEARS),B7L805C2,B7L805C11,B7L805C20,B7L805C29,B7L805C38)</f>
        <v>520.23520305436944</v>
      </c>
      <c r="AR16" s="16" t="s">
        <v>31182</v>
      </c>
      <c r="AS16" s="33">
        <f>IF(D6L509C20=0,0,D6L509C18/D6L509C20)</f>
        <v>7.8279470328624477E-5</v>
      </c>
      <c r="AT16" s="16" t="s">
        <v>31183</v>
      </c>
      <c r="AU16" s="33">
        <f>IF(D6L509C5=0,0,D6L509C18/D6L509C5)</f>
        <v>0.11228668621467926</v>
      </c>
      <c r="AV16" s="16" t="s">
        <v>31184</v>
      </c>
      <c r="AW16" s="33">
        <f>CHOOSE(MIN(D6L509C9,RUN_YEARS),B7L805C1,B7L805C10,B7L805C19,B7L805C28,B7L805C37)</f>
        <v>1796.3137155758386</v>
      </c>
      <c r="AX16" s="16" t="s">
        <v>31185</v>
      </c>
      <c r="AY16" s="33">
        <f>IF(D6L509C23=0,0,D6L509C19/D6L509C23)</f>
        <v>7.8279470328624477E-5</v>
      </c>
      <c r="AZ16" s="16" t="s">
        <v>31186</v>
      </c>
      <c r="BA16" s="33">
        <f>IF(D6L509C5=0,0,D6L509C19/D6L509C5)</f>
        <v>0.3877133137853207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0.35097543613612658</v>
      </c>
      <c r="J17" s="16" t="s">
        <v>31209</v>
      </c>
      <c r="K17" s="21">
        <f>_xlfn.SINGLE(IF(FLOW_THRU_100PCT="Y",1,INDEX(VariabilityMatrix,D6L510C1,_xlfn.SINGLE(D6L510C9))))</f>
        <v>0.58428028763899642</v>
      </c>
      <c r="L17" s="16" t="s">
        <v>31189</v>
      </c>
      <c r="M17" s="15">
        <f>IF(_xlfn.SINGLE(D6L510C2)&lt;&gt;0,_xlfn.SINGLE(D6L510C2)*_xlfn.SINGLE(D6L510C4),_xlfn.SINGLE(D6L510C3)*_xlfn.SINGLE(D6L510C4))</f>
        <v>0.20506802877983826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0.10253401438991913</v>
      </c>
      <c r="R17" s="16" t="s">
        <v>31191</v>
      </c>
      <c r="S17" s="15">
        <f>D6L510C5-D6L510C7</f>
        <v>0.10253401438991913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9.8828302724169106E-2</v>
      </c>
      <c r="X17" s="16" t="s">
        <v>31193</v>
      </c>
      <c r="Y17" s="33">
        <f>D6L510C7-D6L510C10</f>
        <v>3.705711665750025E-3</v>
      </c>
      <c r="Z17" s="16" t="s">
        <v>31194</v>
      </c>
      <c r="AA17" s="33">
        <f>CHOOSE(MIN(D6L510C9,RUN_YEARS),B7L805C7,B7L805C16,B7L805C25,B7L805C34,B7L805C43)</f>
        <v>272353</v>
      </c>
      <c r="AB17" s="16" t="s">
        <v>31195</v>
      </c>
      <c r="AC17" s="33">
        <f>IF(D6L510C12=0,0,D6L510C10/D6L510C12)</f>
        <v>3.6286841974999029E-7</v>
      </c>
      <c r="AD17" s="16" t="s">
        <v>31196</v>
      </c>
      <c r="AE17" s="33">
        <f>IF(D6L510C5=0,0,D6L510C10/D6L510C5)</f>
        <v>0.48192935443033641</v>
      </c>
      <c r="AF17" s="16" t="s">
        <v>31197</v>
      </c>
      <c r="AG17" s="33">
        <f>CHOOSE(MIN(D6L510C9,RUN_YEARS),B7L805C5,B7L805C14,B7L805C23,B7L805C32,B7L805C41)</f>
        <v>3927.7976258671115</v>
      </c>
      <c r="AH17" s="16" t="s">
        <v>31198</v>
      </c>
      <c r="AI17" s="33">
        <f>IF(D6L510C15=0,0,D6L510C11/D6L510C15)</f>
        <v>9.4345789134997546E-7</v>
      </c>
      <c r="AJ17" s="16" t="s">
        <v>31199</v>
      </c>
      <c r="AK17" s="33">
        <f>IF(D6L510C5=0,0,D6L510C11/D6L510C5)</f>
        <v>1.8070645569663566E-2</v>
      </c>
      <c r="AL17" s="16" t="s">
        <v>31200</v>
      </c>
      <c r="AM17" s="33">
        <f>D6L510C8*CHOOSE(MIN(D6L510C9,RUN_YEARS),B7L805C4,B7L805C13,B7L805C22,B7L805C31,B7L805C40)</f>
        <v>2.3026409400264514E-2</v>
      </c>
      <c r="AN17" s="16" t="s">
        <v>31201</v>
      </c>
      <c r="AO17" s="33">
        <f>D6L510C8-D6L510C18</f>
        <v>7.9507604989654618E-2</v>
      </c>
      <c r="AP17" s="16" t="s">
        <v>31202</v>
      </c>
      <c r="AQ17" s="33">
        <f>CHOOSE(MIN(D6L510C9,RUN_YEARS),B7L805C2,B7L805C11,B7L805C20,B7L805C29,B7L805C38)</f>
        <v>520.23520305436944</v>
      </c>
      <c r="AR17" s="16" t="s">
        <v>31203</v>
      </c>
      <c r="AS17" s="33">
        <f>IF(D6L510C20=0,0,D6L510C18/D6L510C20)</f>
        <v>4.4261536445579671E-5</v>
      </c>
      <c r="AT17" s="16" t="s">
        <v>31204</v>
      </c>
      <c r="AU17" s="33">
        <f>IF(D6L510C5=0,0,D6L510C18/D6L510C5)</f>
        <v>0.11228668621467926</v>
      </c>
      <c r="AV17" s="16" t="s">
        <v>31205</v>
      </c>
      <c r="AW17" s="33">
        <f>CHOOSE(MIN(D6L510C9,RUN_YEARS),B7L805C1,B7L805C10,B7L805C19,B7L805C28,B7L805C37)</f>
        <v>1796.3137155758386</v>
      </c>
      <c r="AX17" s="16" t="s">
        <v>31206</v>
      </c>
      <c r="AY17" s="33">
        <f>IF(D6L510C23=0,0,D6L510C19/D6L510C23)</f>
        <v>4.4261536445579671E-5</v>
      </c>
      <c r="AZ17" s="16" t="s">
        <v>31207</v>
      </c>
      <c r="BA17" s="33">
        <f>IF(D6L510C5=0,0,D6L510C19/D6L510C5)</f>
        <v>0.38771331378532076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4.9100190547541028E-2</v>
      </c>
      <c r="J18" s="16" t="s">
        <v>31230</v>
      </c>
      <c r="K18" s="21">
        <f>_xlfn.SINGLE(IF(FLOW_THRU_100PCT="Y",1,INDEX(VariabilityMatrix,D6L511C1,_xlfn.SINGLE(D6L511C9))))</f>
        <v>0.58428028763899642</v>
      </c>
      <c r="L18" s="16" t="s">
        <v>31210</v>
      </c>
      <c r="M18" s="15">
        <f>IF(_xlfn.SINGLE(D6L511C2)&lt;&gt;0,_xlfn.SINGLE(D6L511C2)*_xlfn.SINGLE(D6L511C4),_xlfn.SINGLE(D6L511C3)*_xlfn.SINGLE(D6L511C4))</f>
        <v>2.8688273456246804E-2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1.4344136728123402E-2</v>
      </c>
      <c r="R18" s="16" t="s">
        <v>31212</v>
      </c>
      <c r="S18" s="15">
        <f>D6L511C5-D6L511C7</f>
        <v>1.4344136728123402E-2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1.3825721106489979E-2</v>
      </c>
      <c r="X18" s="16" t="s">
        <v>31214</v>
      </c>
      <c r="Y18" s="33">
        <f>D6L511C7-D6L511C10</f>
        <v>5.1841562163342306E-4</v>
      </c>
      <c r="Z18" s="16" t="s">
        <v>31215</v>
      </c>
      <c r="AA18" s="33">
        <f>CHOOSE(MIN(D6L511C9,RUN_YEARS),B7L805C7,B7L805C16,B7L805C25,B7L805C34,B7L805C43)</f>
        <v>272353</v>
      </c>
      <c r="AB18" s="16" t="s">
        <v>31216</v>
      </c>
      <c r="AC18" s="33">
        <f>IF(D6L511C12=0,0,D6L511C10/D6L511C12)</f>
        <v>5.0763975819946831E-8</v>
      </c>
      <c r="AD18" s="16" t="s">
        <v>31217</v>
      </c>
      <c r="AE18" s="33">
        <f>IF(D6L511C5=0,0,D6L511C10/D6L511C5)</f>
        <v>0.48192935443033647</v>
      </c>
      <c r="AF18" s="16" t="s">
        <v>31218</v>
      </c>
      <c r="AG18" s="33">
        <f>CHOOSE(MIN(D6L511C9,RUN_YEARS),B7L805C5,B7L805C14,B7L805C23,B7L805C32,B7L805C41)</f>
        <v>3927.7976258671115</v>
      </c>
      <c r="AH18" s="16" t="s">
        <v>31219</v>
      </c>
      <c r="AI18" s="33">
        <f>IF(D6L511C15=0,0,D6L511C11/D6L511C15)</f>
        <v>1.3198633713186183E-7</v>
      </c>
      <c r="AJ18" s="16" t="s">
        <v>31220</v>
      </c>
      <c r="AK18" s="33">
        <f>IF(D6L511C5=0,0,D6L511C11/D6L511C5)</f>
        <v>1.8070645569663563E-2</v>
      </c>
      <c r="AL18" s="16" t="s">
        <v>31221</v>
      </c>
      <c r="AM18" s="33">
        <f>D6L511C8*CHOOSE(MIN(D6L511C9,RUN_YEARS),B7L805C4,B7L805C13,B7L805C22,B7L805C31,B7L805C40)</f>
        <v>3.2213111596224968E-3</v>
      </c>
      <c r="AN18" s="16" t="s">
        <v>31222</v>
      </c>
      <c r="AO18" s="33">
        <f>D6L511C8-D6L511C18</f>
        <v>1.1122825568500905E-2</v>
      </c>
      <c r="AP18" s="16" t="s">
        <v>31223</v>
      </c>
      <c r="AQ18" s="33">
        <f>CHOOSE(MIN(D6L511C9,RUN_YEARS),B7L805C2,B7L805C11,B7L805C20,B7L805C29,B7L805C38)</f>
        <v>520.23520305436944</v>
      </c>
      <c r="AR18" s="16" t="s">
        <v>31224</v>
      </c>
      <c r="AS18" s="33">
        <f>IF(D6L511C20=0,0,D6L511C18/D6L511C20)</f>
        <v>6.1920284146665863E-6</v>
      </c>
      <c r="AT18" s="16" t="s">
        <v>31225</v>
      </c>
      <c r="AU18" s="33">
        <f>IF(D6L511C5=0,0,D6L511C18/D6L511C5)</f>
        <v>0.11228668621467926</v>
      </c>
      <c r="AV18" s="16" t="s">
        <v>31226</v>
      </c>
      <c r="AW18" s="33">
        <f>CHOOSE(MIN(D6L511C9,RUN_YEARS),B7L805C1,B7L805C10,B7L805C19,B7L805C28,B7L805C37)</f>
        <v>1796.3137155758386</v>
      </c>
      <c r="AX18" s="16" t="s">
        <v>31227</v>
      </c>
      <c r="AY18" s="33">
        <f>IF(D6L511C23=0,0,D6L511C19/D6L511C23)</f>
        <v>6.1920284146665863E-6</v>
      </c>
      <c r="AZ18" s="16" t="s">
        <v>31228</v>
      </c>
      <c r="BA18" s="33">
        <f>IF(D6L511C5=0,0,D6L511C19/D6L511C5)</f>
        <v>0.38771331378532076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0.58428028763899642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272353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3927.7976258671115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520.23520305436944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1796.3137155758386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36.923254970228683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31.753999274396666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15.876999637198333</v>
      </c>
      <c r="R20" s="16" t="s">
        <v>31254</v>
      </c>
      <c r="S20" s="15">
        <f>D6L513C5-D6L513C7</f>
        <v>15.876999637198333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15.303184370891358</v>
      </c>
      <c r="X20" s="16" t="s">
        <v>31256</v>
      </c>
      <c r="Y20" s="33">
        <f>D6L513C7-D6L513C10</f>
        <v>0.57381526630697444</v>
      </c>
      <c r="Z20" s="16" t="s">
        <v>31257</v>
      </c>
      <c r="AA20" s="33">
        <f>CHOOSE(MIN(D6L513C9,RUN_YEARS),B7L805C7,B7L805C16,B7L805C25,B7L805C34,B7L805C43)</f>
        <v>272353</v>
      </c>
      <c r="AB20" s="16" t="s">
        <v>31258</v>
      </c>
      <c r="AC20" s="33">
        <f>IF(D6L513C12=0,0,D6L513C10/D6L513C12)</f>
        <v>5.6188785770273723E-5</v>
      </c>
      <c r="AD20" s="16" t="s">
        <v>31259</v>
      </c>
      <c r="AE20" s="33">
        <f>IF(D6L513C5=0,0,D6L513C10/D6L513C5)</f>
        <v>0.48192935443033647</v>
      </c>
      <c r="AF20" s="16" t="s">
        <v>31260</v>
      </c>
      <c r="AG20" s="33">
        <f>CHOOSE(MIN(D6L513C9,RUN_YEARS),B7L805C5,B7L805C14,B7L805C23,B7L805C32,B7L805C41)</f>
        <v>3927.7976258671115</v>
      </c>
      <c r="AH20" s="16" t="s">
        <v>31261</v>
      </c>
      <c r="AI20" s="33">
        <f>IF(D6L513C15=0,0,D6L513C11/D6L513C15)</f>
        <v>1.4609084300271132E-4</v>
      </c>
      <c r="AJ20" s="16" t="s">
        <v>31262</v>
      </c>
      <c r="AK20" s="33">
        <f>IF(D6L513C5=0,0,D6L513C11/D6L513C5)</f>
        <v>1.8070645569663511E-2</v>
      </c>
      <c r="AL20" s="16" t="s">
        <v>31263</v>
      </c>
      <c r="AM20" s="33">
        <f>D6L513C8*CHOOSE(MIN(D6L513C9,RUN_YEARS),B7L805C4,B7L805C13,B7L805C22,B7L805C31,B7L805C40)</f>
        <v>3.5655513525853313</v>
      </c>
      <c r="AN20" s="16" t="s">
        <v>31264</v>
      </c>
      <c r="AO20" s="33">
        <f>D6L513C8-D6L513C18</f>
        <v>12.311448284613002</v>
      </c>
      <c r="AP20" s="16" t="s">
        <v>31265</v>
      </c>
      <c r="AQ20" s="33">
        <f>CHOOSE(MIN(D6L513C9,RUN_YEARS),B7L805C2,B7L805C11,B7L805C20,B7L805C29,B7L805C38)</f>
        <v>520.23520305436944</v>
      </c>
      <c r="AR20" s="16" t="s">
        <v>31266</v>
      </c>
      <c r="AS20" s="33">
        <f>IF(D6L513C20=0,0,D6L513C18/D6L513C20)</f>
        <v>6.8537294893761692E-3</v>
      </c>
      <c r="AT20" s="16" t="s">
        <v>31267</v>
      </c>
      <c r="AU20" s="33">
        <f>IF(D6L513C5=0,0,D6L513C18/D6L513C5)</f>
        <v>0.11228668621467926</v>
      </c>
      <c r="AV20" s="16" t="s">
        <v>31268</v>
      </c>
      <c r="AW20" s="33">
        <f>CHOOSE(MIN(D6L513C9,RUN_YEARS),B7L805C1,B7L805C10,B7L805C19,B7L805C28,B7L805C37)</f>
        <v>1796.3137155758386</v>
      </c>
      <c r="AX20" s="16" t="s">
        <v>31269</v>
      </c>
      <c r="AY20" s="33">
        <f>IF(D6L513C23=0,0,D6L513C19/D6L513C23)</f>
        <v>6.8537294893761692E-3</v>
      </c>
      <c r="AZ20" s="16" t="s">
        <v>31270</v>
      </c>
      <c r="BA20" s="33">
        <f>IF(D6L513C5=0,0,D6L513C19/D6L513C5)</f>
        <v>0.38771331378532076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5.2508119676536618</v>
      </c>
      <c r="J21" s="16" t="s">
        <v>31292</v>
      </c>
      <c r="K21" s="21">
        <f>_xlfn.SINGLE(IF(FLOW_THRU_100PCT="Y",1,INDEX(VariabilityMatrix,D6L514C1,_xlfn.SINGLE(D6L514C9))))</f>
        <v>0.60783853788322528</v>
      </c>
      <c r="L21" s="16" t="s">
        <v>31272</v>
      </c>
      <c r="M21" s="15">
        <f>IF(_xlfn.SINGLE(D6L514C2)&lt;&gt;0,_xlfn.SINGLE(D6L514C2)*_xlfn.SINGLE(D6L514C4),_xlfn.SINGLE(D6L514C3)*_xlfn.SINGLE(D6L514C4))</f>
        <v>3.1916458691183429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1.5958229345591715</v>
      </c>
      <c r="R21" s="16" t="s">
        <v>31274</v>
      </c>
      <c r="S21" s="15">
        <f>D6L514C5-D6L514C7</f>
        <v>1.5958229345591715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1.534342574543035</v>
      </c>
      <c r="X21" s="16" t="s">
        <v>31276</v>
      </c>
      <c r="Y21" s="33">
        <f>D6L514C7-D6L514C10</f>
        <v>6.1480360016136437E-2</v>
      </c>
      <c r="Z21" s="16" t="s">
        <v>31277</v>
      </c>
      <c r="AA21" s="33">
        <f>CHOOSE(MIN(D6L514C9,RUN_YEARS),B7L805C7,B7L805C16,B7L805C25,B7L805C34,B7L805C43)</f>
        <v>284407.59999999998</v>
      </c>
      <c r="AB21" s="16" t="s">
        <v>31278</v>
      </c>
      <c r="AC21" s="33">
        <f>IF(D6L514C12=0,0,D6L514C10/D6L514C12)</f>
        <v>5.3948719181310036E-6</v>
      </c>
      <c r="AD21" s="16" t="s">
        <v>31279</v>
      </c>
      <c r="AE21" s="33">
        <f>IF(D6L514C5=0,0,D6L514C10/D6L514C5)</f>
        <v>0.48073709849485285</v>
      </c>
      <c r="AF21" s="16" t="s">
        <v>31280</v>
      </c>
      <c r="AG21" s="33">
        <f>CHOOSE(MIN(D6L514C9,RUN_YEARS),B7L805C5,B7L805C14,B7L805C23,B7L805C32,B7L805C41)</f>
        <v>4383.1054143154888</v>
      </c>
      <c r="AH21" s="16" t="s">
        <v>31281</v>
      </c>
      <c r="AI21" s="33">
        <f>IF(D6L514C15=0,0,D6L514C11/D6L514C15)</f>
        <v>1.4026666987140634E-5</v>
      </c>
      <c r="AJ21" s="16" t="s">
        <v>31282</v>
      </c>
      <c r="AK21" s="33">
        <f>IF(D6L514C5=0,0,D6L514C11/D6L514C5)</f>
        <v>1.9262901505147159E-2</v>
      </c>
      <c r="AL21" s="16" t="s">
        <v>31283</v>
      </c>
      <c r="AM21" s="33">
        <f>D6L514C8*CHOOSE(MIN(D6L514C9,RUN_YEARS),B7L805C4,B7L805C13,B7L805C22,B7L805C31,B7L805C40)</f>
        <v>0.35188037551369244</v>
      </c>
      <c r="AN21" s="16" t="s">
        <v>31284</v>
      </c>
      <c r="AO21" s="33">
        <f>D6L514C8-D6L514C18</f>
        <v>1.2439425590454789</v>
      </c>
      <c r="AP21" s="16" t="s">
        <v>31285</v>
      </c>
      <c r="AQ21" s="33">
        <f>CHOOSE(MIN(D6L514C9,RUN_YEARS),B7L805C2,B7L805C11,B7L805C20,B7L805C29,B7L805C38)</f>
        <v>562.85938993994489</v>
      </c>
      <c r="AR21" s="16" t="s">
        <v>31286</v>
      </c>
      <c r="AS21" s="33">
        <f>IF(D6L514C20=0,0,D6L514C18/D6L514C20)</f>
        <v>6.251656840107737E-4</v>
      </c>
      <c r="AT21" s="16" t="s">
        <v>31287</v>
      </c>
      <c r="AU21" s="33">
        <f>IF(D6L514C5=0,0,D6L514C18/D6L514C5)</f>
        <v>0.11025044442380305</v>
      </c>
      <c r="AV21" s="16" t="s">
        <v>31288</v>
      </c>
      <c r="AW21" s="33">
        <f>CHOOSE(MIN(D6L514C9,RUN_YEARS),B7L805C1,B7L805C10,B7L805C19,B7L805C28,B7L805C37)</f>
        <v>1989.7806147402707</v>
      </c>
      <c r="AX21" s="16" t="s">
        <v>31289</v>
      </c>
      <c r="AY21" s="33">
        <f>IF(D6L514C23=0,0,D6L514C19/D6L514C23)</f>
        <v>6.2516568401077359E-4</v>
      </c>
      <c r="AZ21" s="16" t="s">
        <v>31290</v>
      </c>
      <c r="BA21" s="33">
        <f>IF(D6L514C5=0,0,D6L514C19/D6L514C5)</f>
        <v>0.38974955557619689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9.9512311425067885</v>
      </c>
      <c r="J22" s="16" t="s">
        <v>31313</v>
      </c>
      <c r="K22" s="21">
        <f>_xlfn.SINGLE(IF(FLOW_THRU_100PCT="Y",1,INDEX(VariabilityMatrix,D6L515C1,_xlfn.SINGLE(D6L515C9))))</f>
        <v>0.6071092211623883</v>
      </c>
      <c r="L22" s="16" t="s">
        <v>31293</v>
      </c>
      <c r="M22" s="15">
        <f>IF(_xlfn.SINGLE(D6L515C2)&lt;&gt;0,_xlfn.SINGLE(D6L515C2)*_xlfn.SINGLE(D6L515C4),_xlfn.SINGLE(D6L515C3)*_xlfn.SINGLE(D6L515C4))</f>
        <v>6.0414841885342003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3.0207420942671002</v>
      </c>
      <c r="R22" s="16" t="s">
        <v>31295</v>
      </c>
      <c r="S22" s="15">
        <f>D6L515C5-D6L515C7</f>
        <v>3.0207420942671002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2.9082626872243833</v>
      </c>
      <c r="X22" s="16" t="s">
        <v>31297</v>
      </c>
      <c r="Y22" s="33">
        <f>D6L515C7-D6L515C10</f>
        <v>0.11247940704271686</v>
      </c>
      <c r="Z22" s="16" t="s">
        <v>31298</v>
      </c>
      <c r="AA22" s="33">
        <f>CHOOSE(MIN(D6L515C9,RUN_YEARS),B7L805C7,B7L805C16,B7L805C25,B7L805C34,B7L805C43)</f>
        <v>290936</v>
      </c>
      <c r="AB22" s="16" t="s">
        <v>31299</v>
      </c>
      <c r="AC22" s="33">
        <f>IF(D6L515C12=0,0,D6L515C10/D6L515C12)</f>
        <v>9.9962283362127175E-6</v>
      </c>
      <c r="AD22" s="16" t="s">
        <v>31300</v>
      </c>
      <c r="AE22" s="33">
        <f>IF(D6L515C5=0,0,D6L515C10/D6L515C5)</f>
        <v>0.48138215651442318</v>
      </c>
      <c r="AF22" s="16" t="s">
        <v>31301</v>
      </c>
      <c r="AG22" s="33">
        <f>CHOOSE(MIN(D6L515C9,RUN_YEARS),B7L805C5,B7L805C14,B7L805C23,B7L805C32,B7L805C41)</f>
        <v>4327.7633269265016</v>
      </c>
      <c r="AH22" s="16" t="s">
        <v>31302</v>
      </c>
      <c r="AI22" s="33">
        <f>IF(D6L515C15=0,0,D6L515C11/D6L515C15)</f>
        <v>2.5990193674153084E-5</v>
      </c>
      <c r="AJ22" s="16" t="s">
        <v>31303</v>
      </c>
      <c r="AK22" s="33">
        <f>IF(D6L515C5=0,0,D6L515C11/D6L515C5)</f>
        <v>1.8617843485576827E-2</v>
      </c>
      <c r="AL22" s="16" t="s">
        <v>31304</v>
      </c>
      <c r="AM22" s="33">
        <f>D6L515C8*CHOOSE(MIN(D6L515C9,RUN_YEARS),B7L805C4,B7L805C13,B7L805C22,B7L805C31,B7L805C40)</f>
        <v>0.70303133288834385</v>
      </c>
      <c r="AN22" s="16" t="s">
        <v>31305</v>
      </c>
      <c r="AO22" s="33">
        <f>D6L515C8-D6L515C18</f>
        <v>2.3177107613787564</v>
      </c>
      <c r="AP22" s="16" t="s">
        <v>31306</v>
      </c>
      <c r="AQ22" s="33">
        <f>CHOOSE(MIN(D6L515C9,RUN_YEARS),B7L805C2,B7L805C11,B7L805C20,B7L805C29,B7L805C38)</f>
        <v>597.72650814654799</v>
      </c>
      <c r="AR22" s="16" t="s">
        <v>31307</v>
      </c>
      <c r="AS22" s="33">
        <f>IF(D6L515C20=0,0,D6L515C18/D6L515C20)</f>
        <v>1.1761755975459895E-3</v>
      </c>
      <c r="AT22" s="16" t="s">
        <v>31308</v>
      </c>
      <c r="AU22" s="33">
        <f>IF(D6L515C5=0,0,D6L515C18/D6L515C5)</f>
        <v>0.11636732149735461</v>
      </c>
      <c r="AV22" s="16" t="s">
        <v>31309</v>
      </c>
      <c r="AW22" s="33">
        <f>CHOOSE(MIN(D6L515C9,RUN_YEARS),B7L805C1,B7L805C10,B7L805C19,B7L805C28,B7L805C37)</f>
        <v>1970.5482465496671</v>
      </c>
      <c r="AX22" s="16" t="s">
        <v>31310</v>
      </c>
      <c r="AY22" s="33">
        <f>IF(D6L515C23=0,0,D6L515C19/D6L515C23)</f>
        <v>1.1761755975459895E-3</v>
      </c>
      <c r="AZ22" s="16" t="s">
        <v>31311</v>
      </c>
      <c r="BA22" s="33">
        <f>IF(D6L515C5=0,0,D6L515C19/D6L515C5)</f>
        <v>0.38363267850264543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2469.5018257753895</v>
      </c>
      <c r="J23" s="16" t="s">
        <v>31334</v>
      </c>
      <c r="K23" s="21">
        <f>_xlfn.SINGLE(IF(FLOW_THRU_100PCT="Y",1,INDEX(VariabilityMatrix,D6L516C1,_xlfn.SINGLE(D6L516C9))))</f>
        <v>0.28046174996020662</v>
      </c>
      <c r="L23" s="16" t="s">
        <v>31314</v>
      </c>
      <c r="M23" s="15">
        <f>IF(_xlfn.SINGLE(D6L516C2)&lt;&gt;0,_xlfn.SINGLE(D6L516C2)*_xlfn.SINGLE(D6L516C4),_xlfn.SINGLE(D6L516C3)*_xlfn.SINGLE(D6L516C4))</f>
        <v>692.60080358689106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346.30040179344553</v>
      </c>
      <c r="R23" s="16" t="s">
        <v>31316</v>
      </c>
      <c r="S23" s="15">
        <f>D6L516C5-D6L516C7</f>
        <v>346.30040179344553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333.40566843428007</v>
      </c>
      <c r="X23" s="16" t="s">
        <v>31318</v>
      </c>
      <c r="Y23" s="33">
        <f>D6L516C7-D6L516C10</f>
        <v>12.894733359165457</v>
      </c>
      <c r="Z23" s="16" t="s">
        <v>31319</v>
      </c>
      <c r="AA23" s="33">
        <f>CHOOSE(MIN(D6L516C9,RUN_YEARS),B7L805C7,B7L805C16,B7L805C25,B7L805C34,B7L805C43)</f>
        <v>290936</v>
      </c>
      <c r="AB23" s="16" t="s">
        <v>31320</v>
      </c>
      <c r="AC23" s="33">
        <f>IF(D6L516C12=0,0,D6L516C10/D6L516C12)</f>
        <v>1.1459759824644599E-3</v>
      </c>
      <c r="AD23" s="16" t="s">
        <v>31321</v>
      </c>
      <c r="AE23" s="33">
        <f>IF(D6L516C5=0,0,D6L516C10/D6L516C5)</f>
        <v>0.48138215651442318</v>
      </c>
      <c r="AF23" s="16" t="s">
        <v>31322</v>
      </c>
      <c r="AG23" s="33">
        <f>CHOOSE(MIN(D6L516C9,RUN_YEARS),B7L805C5,B7L805C14,B7L805C23,B7L805C32,B7L805C41)</f>
        <v>4327.7633269265016</v>
      </c>
      <c r="AH23" s="16" t="s">
        <v>31323</v>
      </c>
      <c r="AI23" s="33">
        <f>IF(D6L516C15=0,0,D6L516C11/D6L516C15)</f>
        <v>2.9795375544075932E-3</v>
      </c>
      <c r="AJ23" s="16" t="s">
        <v>31324</v>
      </c>
      <c r="AK23" s="33">
        <f>IF(D6L516C5=0,0,D6L516C11/D6L516C5)</f>
        <v>1.8617843485576799E-2</v>
      </c>
      <c r="AL23" s="16" t="s">
        <v>31325</v>
      </c>
      <c r="AM23" s="33">
        <f>D6L516C8*CHOOSE(MIN(D6L516C9,RUN_YEARS),B7L805C4,B7L805C13,B7L805C22,B7L805C31,B7L805C40)</f>
        <v>80.596100380321914</v>
      </c>
      <c r="AN23" s="16" t="s">
        <v>31326</v>
      </c>
      <c r="AO23" s="33">
        <f>D6L516C8-D6L516C18</f>
        <v>265.70430141312363</v>
      </c>
      <c r="AP23" s="16" t="s">
        <v>31327</v>
      </c>
      <c r="AQ23" s="33">
        <f>CHOOSE(MIN(D6L516C9,RUN_YEARS),B7L805C2,B7L805C11,B7L805C20,B7L805C29,B7L805C38)</f>
        <v>597.72650814654799</v>
      </c>
      <c r="AR23" s="16" t="s">
        <v>31328</v>
      </c>
      <c r="AS23" s="33">
        <f>IF(D6L516C20=0,0,D6L516C18/D6L516C20)</f>
        <v>0.13483775486256619</v>
      </c>
      <c r="AT23" s="16" t="s">
        <v>31329</v>
      </c>
      <c r="AU23" s="33">
        <f>IF(D6L516C5=0,0,D6L516C18/D6L516C5)</f>
        <v>0.11636732149735463</v>
      </c>
      <c r="AV23" s="16" t="s">
        <v>31330</v>
      </c>
      <c r="AW23" s="33">
        <f>CHOOSE(MIN(D6L516C9,RUN_YEARS),B7L805C1,B7L805C10,B7L805C19,B7L805C28,B7L805C37)</f>
        <v>1970.5482465496671</v>
      </c>
      <c r="AX23" s="16" t="s">
        <v>31331</v>
      </c>
      <c r="AY23" s="33">
        <f>IF(D6L516C23=0,0,D6L516C19/D6L516C23)</f>
        <v>0.13483775486256619</v>
      </c>
      <c r="AZ23" s="16" t="s">
        <v>31332</v>
      </c>
      <c r="BA23" s="33">
        <f>IF(D6L516C5=0,0,D6L516C19/D6L516C5)</f>
        <v>0.38363267850264537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375.39361796594574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322.83851145071333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161.41925572535666</v>
      </c>
      <c r="R24" s="16" t="s">
        <v>31337</v>
      </c>
      <c r="S24" s="15">
        <f>D6L517C5-D6L517C7</f>
        <v>161.41925572535666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155.40869884805068</v>
      </c>
      <c r="X24" s="16" t="s">
        <v>31339</v>
      </c>
      <c r="Y24" s="33">
        <f>D6L517C7-D6L517C10</f>
        <v>6.0105568773059872</v>
      </c>
      <c r="Z24" s="16" t="s">
        <v>31340</v>
      </c>
      <c r="AA24" s="33">
        <f>CHOOSE(MIN(D6L517C9,RUN_YEARS),B7L805C7,B7L805C16,B7L805C25,B7L805C34,B7L805C43)</f>
        <v>290936</v>
      </c>
      <c r="AB24" s="16" t="s">
        <v>31341</v>
      </c>
      <c r="AC24" s="33">
        <f>IF(D6L517C12=0,0,D6L517C10/D6L517C12)</f>
        <v>5.3416799175093723E-4</v>
      </c>
      <c r="AD24" s="16" t="s">
        <v>31342</v>
      </c>
      <c r="AE24" s="33">
        <f>IF(D6L517C5=0,0,D6L517C10/D6L517C5)</f>
        <v>0.48138215651442318</v>
      </c>
      <c r="AF24" s="16" t="s">
        <v>31343</v>
      </c>
      <c r="AG24" s="33">
        <f>CHOOSE(MIN(D6L517C9,RUN_YEARS),B7L805C5,B7L805C14,B7L805C23,B7L805C32,B7L805C41)</f>
        <v>4327.7633269265016</v>
      </c>
      <c r="AH24" s="16" t="s">
        <v>31344</v>
      </c>
      <c r="AI24" s="33">
        <f>IF(D6L517C15=0,0,D6L517C11/D6L517C15)</f>
        <v>1.3888367785524387E-3</v>
      </c>
      <c r="AJ24" s="16" t="s">
        <v>31345</v>
      </c>
      <c r="AK24" s="33">
        <f>IF(D6L517C5=0,0,D6L517C11/D6L517C5)</f>
        <v>1.8617843485576841E-2</v>
      </c>
      <c r="AL24" s="16" t="s">
        <v>31346</v>
      </c>
      <c r="AM24" s="33">
        <f>D6L517C8*CHOOSE(MIN(D6L517C9,RUN_YEARS),B7L805C4,B7L805C13,B7L805C22,B7L805C31,B7L805C40)</f>
        <v>37.567852853712559</v>
      </c>
      <c r="AN24" s="16" t="s">
        <v>31347</v>
      </c>
      <c r="AO24" s="33">
        <f>D6L517C8-D6L517C18</f>
        <v>123.8514028716441</v>
      </c>
      <c r="AP24" s="16" t="s">
        <v>31348</v>
      </c>
      <c r="AQ24" s="33">
        <f>CHOOSE(MIN(D6L517C9,RUN_YEARS),B7L805C2,B7L805C11,B7L805C20,B7L805C29,B7L805C38)</f>
        <v>597.72650814654799</v>
      </c>
      <c r="AR24" s="16" t="s">
        <v>31349</v>
      </c>
      <c r="AS24" s="33">
        <f>IF(D6L517C20=0,0,D6L517C18/D6L517C20)</f>
        <v>6.2851241063750576E-2</v>
      </c>
      <c r="AT24" s="16" t="s">
        <v>31350</v>
      </c>
      <c r="AU24" s="33">
        <f>IF(D6L517C5=0,0,D6L517C18/D6L517C5)</f>
        <v>0.11636732149735463</v>
      </c>
      <c r="AV24" s="16" t="s">
        <v>31351</v>
      </c>
      <c r="AW24" s="33">
        <f>CHOOSE(MIN(D6L517C9,RUN_YEARS),B7L805C1,B7L805C10,B7L805C19,B7L805C28,B7L805C37)</f>
        <v>1970.5482465496671</v>
      </c>
      <c r="AX24" s="16" t="s">
        <v>31352</v>
      </c>
      <c r="AY24" s="33">
        <f>IF(D6L517C23=0,0,D6L517C19/D6L517C23)</f>
        <v>6.2851241063750563E-2</v>
      </c>
      <c r="AZ24" s="16" t="s">
        <v>31353</v>
      </c>
      <c r="BA24" s="33">
        <f>IF(D6L517C5=0,0,D6L517C19/D6L517C5)</f>
        <v>0.38363267850264537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924.48812465621313</v>
      </c>
      <c r="J25" s="16" t="s">
        <v>31375</v>
      </c>
      <c r="K25" s="21">
        <f>_xlfn.SINGLE(IF(FLOW_THRU_100PCT="Y",1,INDEX(VariabilityMatrix,D6L518C1,_xlfn.SINGLE(D6L518C9))))</f>
        <v>0.26888686843690557</v>
      </c>
      <c r="L25" s="16" t="s">
        <v>31355</v>
      </c>
      <c r="M25" s="15">
        <f>IF(_xlfn.SINGLE(D6L518C2)&lt;&gt;0,_xlfn.SINGLE(D6L518C2)*_xlfn.SINGLE(D6L518C4),_xlfn.SINGLE(D6L518C3)*_xlfn.SINGLE(D6L518C4))</f>
        <v>248.58271674591674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124.29135837295837</v>
      </c>
      <c r="R25" s="16" t="s">
        <v>31357</v>
      </c>
      <c r="S25" s="15">
        <f>D6L518C5-D6L518C7</f>
        <v>124.29135837295837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119.79930820389885</v>
      </c>
      <c r="X25" s="16" t="s">
        <v>31359</v>
      </c>
      <c r="Y25" s="33">
        <f>D6L518C7-D6L518C10</f>
        <v>4.4920501690595245</v>
      </c>
      <c r="Z25" s="16" t="s">
        <v>31360</v>
      </c>
      <c r="AA25" s="33">
        <f>CHOOSE(MIN(D6L518C9,RUN_YEARS),B7L805C7,B7L805C16,B7L805C25,B7L805C34,B7L805C43)</f>
        <v>272353</v>
      </c>
      <c r="AB25" s="16" t="s">
        <v>31361</v>
      </c>
      <c r="AC25" s="33">
        <f>IF(D6L518C12=0,0,D6L518C10/D6L518C12)</f>
        <v>4.3986777529125381E-4</v>
      </c>
      <c r="AD25" s="16" t="s">
        <v>31362</v>
      </c>
      <c r="AE25" s="33">
        <f>IF(D6L518C5=0,0,D6L518C10/D6L518C5)</f>
        <v>0.48192935443033647</v>
      </c>
      <c r="AF25" s="16" t="s">
        <v>31363</v>
      </c>
      <c r="AG25" s="33">
        <f>CHOOSE(MIN(D6L518C9,RUN_YEARS),B7L805C5,B7L805C14,B7L805C23,B7L805C32,B7L805C41)</f>
        <v>3927.7976258671115</v>
      </c>
      <c r="AH25" s="16" t="s">
        <v>31364</v>
      </c>
      <c r="AI25" s="33">
        <f>IF(D6L518C15=0,0,D6L518C11/D6L518C15)</f>
        <v>1.1436562157572585E-3</v>
      </c>
      <c r="AJ25" s="16" t="s">
        <v>31365</v>
      </c>
      <c r="AK25" s="33">
        <f>IF(D6L518C5=0,0,D6L518C11/D6L518C5)</f>
        <v>1.8070645569663531E-2</v>
      </c>
      <c r="AL25" s="16" t="s">
        <v>31366</v>
      </c>
      <c r="AM25" s="33">
        <f>D6L518C8*CHOOSE(MIN(D6L518C9,RUN_YEARS),B7L805C4,B7L805C13,B7L805C22,B7L805C31,B7L805C40)</f>
        <v>27.912529513641246</v>
      </c>
      <c r="AN25" s="16" t="s">
        <v>31367</v>
      </c>
      <c r="AO25" s="33">
        <f>D6L518C8-D6L518C18</f>
        <v>96.378828859317125</v>
      </c>
      <c r="AP25" s="16" t="s">
        <v>31368</v>
      </c>
      <c r="AQ25" s="33">
        <f>CHOOSE(MIN(D6L518C9,RUN_YEARS),B7L805C2,B7L805C11,B7L805C20,B7L805C29,B7L805C38)</f>
        <v>520.23520305436944</v>
      </c>
      <c r="AR25" s="16" t="s">
        <v>31369</v>
      </c>
      <c r="AS25" s="33">
        <f>IF(D6L518C20=0,0,D6L518C18/D6L518C20)</f>
        <v>5.3653673088178401E-2</v>
      </c>
      <c r="AT25" s="16" t="s">
        <v>31370</v>
      </c>
      <c r="AU25" s="33">
        <f>IF(D6L518C5=0,0,D6L518C18/D6L518C5)</f>
        <v>0.11228668621467924</v>
      </c>
      <c r="AV25" s="16" t="s">
        <v>31371</v>
      </c>
      <c r="AW25" s="33">
        <f>CHOOSE(MIN(D6L518C9,RUN_YEARS),B7L805C1,B7L805C10,B7L805C19,B7L805C28,B7L805C37)</f>
        <v>1796.3137155758386</v>
      </c>
      <c r="AX25" s="16" t="s">
        <v>31372</v>
      </c>
      <c r="AY25" s="33">
        <f>IF(D6L518C23=0,0,D6L518C19/D6L518C23)</f>
        <v>5.3653673088178401E-2</v>
      </c>
      <c r="AZ25" s="16" t="s">
        <v>31373</v>
      </c>
      <c r="BA25" s="33">
        <f>IF(D6L518C5=0,0,D6L518C19/D6L518C5)</f>
        <v>0.38771331378532076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6008.67776400817</v>
      </c>
      <c r="J26" s="16" t="s">
        <v>31396</v>
      </c>
      <c r="K26" s="21">
        <f>_xlfn.SINGLE(IF(FLOW_THRU_100PCT="Y",1,INDEX(VariabilityMatrix,D6L519C1,_xlfn.SINGLE(D6L519C9))))</f>
        <v>0.28046174996020662</v>
      </c>
      <c r="L26" s="16" t="s">
        <v>31376</v>
      </c>
      <c r="M26" s="15">
        <f>IF(_xlfn.SINGLE(D6L519C2)&lt;&gt;0,_xlfn.SINGLE(D6L519C2)*_xlfn.SINGLE(D6L519C4),_xlfn.SINGLE(D6L519C3)*_xlfn.SINGLE(D6L519C4))</f>
        <v>1685.2042806407128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842.6021403203564</v>
      </c>
      <c r="R26" s="16" t="s">
        <v>31378</v>
      </c>
      <c r="S26" s="15">
        <f>D6L519C5-D6L519C7</f>
        <v>842.6021403203564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811.22727078216349</v>
      </c>
      <c r="X26" s="16" t="s">
        <v>31380</v>
      </c>
      <c r="Y26" s="33">
        <f>D6L519C7-D6L519C10</f>
        <v>31.374869538192911</v>
      </c>
      <c r="Z26" s="16" t="s">
        <v>31381</v>
      </c>
      <c r="AA26" s="33">
        <f>CHOOSE(MIN(D6L519C9,RUN_YEARS),B7L805C7,B7L805C16,B7L805C25,B7L805C34,B7L805C43)</f>
        <v>290936</v>
      </c>
      <c r="AB26" s="16" t="s">
        <v>31382</v>
      </c>
      <c r="AC26" s="33">
        <f>IF(D6L519C12=0,0,D6L519C10/D6L519C12)</f>
        <v>2.788335822250129E-3</v>
      </c>
      <c r="AD26" s="16" t="s">
        <v>31383</v>
      </c>
      <c r="AE26" s="33">
        <f>IF(D6L519C5=0,0,D6L519C10/D6L519C5)</f>
        <v>0.48138215651442318</v>
      </c>
      <c r="AF26" s="16" t="s">
        <v>31384</v>
      </c>
      <c r="AG26" s="33">
        <f>CHOOSE(MIN(D6L519C9,RUN_YEARS),B7L805C5,B7L805C14,B7L805C23,B7L805C32,B7L805C41)</f>
        <v>4327.7633269265016</v>
      </c>
      <c r="AH26" s="16" t="s">
        <v>31385</v>
      </c>
      <c r="AI26" s="33">
        <f>IF(D6L519C15=0,0,D6L519C11/D6L519C15)</f>
        <v>7.2496731378503473E-3</v>
      </c>
      <c r="AJ26" s="16" t="s">
        <v>31386</v>
      </c>
      <c r="AK26" s="33">
        <f>IF(D6L519C5=0,0,D6L519C11/D6L519C5)</f>
        <v>1.8617843485576848E-2</v>
      </c>
      <c r="AL26" s="16" t="s">
        <v>31387</v>
      </c>
      <c r="AM26" s="33">
        <f>D6L519C8*CHOOSE(MIN(D6L519C9,RUN_YEARS),B7L805C4,B7L805C13,B7L805C22,B7L805C31,B7L805C40)</f>
        <v>196.10270831403602</v>
      </c>
      <c r="AN26" s="16" t="s">
        <v>31388</v>
      </c>
      <c r="AO26" s="33">
        <f>D6L519C8-D6L519C18</f>
        <v>646.49943200632038</v>
      </c>
      <c r="AP26" s="16" t="s">
        <v>31389</v>
      </c>
      <c r="AQ26" s="33">
        <f>CHOOSE(MIN(D6L519C9,RUN_YEARS),B7L805C2,B7L805C11,B7L805C20,B7L805C29,B7L805C38)</f>
        <v>597.72650814654799</v>
      </c>
      <c r="AR26" s="16" t="s">
        <v>31390</v>
      </c>
      <c r="AS26" s="33">
        <f>IF(D6L519C20=0,0,D6L519C18/D6L519C20)</f>
        <v>0.32808099631070137</v>
      </c>
      <c r="AT26" s="16" t="s">
        <v>31391</v>
      </c>
      <c r="AU26" s="33">
        <f>IF(D6L519C5=0,0,D6L519C18/D6L519C5)</f>
        <v>0.11636732149735461</v>
      </c>
      <c r="AV26" s="16" t="s">
        <v>31392</v>
      </c>
      <c r="AW26" s="33">
        <f>CHOOSE(MIN(D6L519C9,RUN_YEARS),B7L805C1,B7L805C10,B7L805C19,B7L805C28,B7L805C37)</f>
        <v>1970.5482465496671</v>
      </c>
      <c r="AX26" s="16" t="s">
        <v>31393</v>
      </c>
      <c r="AY26" s="33">
        <f>IF(D6L519C23=0,0,D6L519C19/D6L519C23)</f>
        <v>0.32808099631070137</v>
      </c>
      <c r="AZ26" s="16" t="s">
        <v>31394</v>
      </c>
      <c r="BA26" s="33">
        <f>IF(D6L519C5=0,0,D6L519C19/D6L519C5)</f>
        <v>0.38363267850264537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1957.3807173240718</v>
      </c>
      <c r="J27" s="16" t="s">
        <v>31417</v>
      </c>
      <c r="K27" s="21">
        <f>_xlfn.SINGLE(IF(FLOW_THRU_100PCT="Y",1,INDEX(VariabilityMatrix,D6L520C1,_xlfn.SINGLE(D6L520C9))))</f>
        <v>0.26888686843690557</v>
      </c>
      <c r="L27" s="16" t="s">
        <v>31397</v>
      </c>
      <c r="M27" s="15">
        <f>IF(_xlfn.SINGLE(D6L520C2)&lt;&gt;0,_xlfn.SINGLE(D6L520C2)*_xlfn.SINGLE(D6L520C4),_xlfn.SINGLE(D6L520C3)*_xlfn.SINGLE(D6L520C4))</f>
        <v>526.31397142005358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263.15698571002679</v>
      </c>
      <c r="R27" s="16" t="s">
        <v>31399</v>
      </c>
      <c r="S27" s="15">
        <f>D6L520C5-D6L520C7</f>
        <v>263.15698571002679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253.64615247413298</v>
      </c>
      <c r="X27" s="16" t="s">
        <v>31401</v>
      </c>
      <c r="Y27" s="33">
        <f>D6L520C7-D6L520C10</f>
        <v>9.5108332358938128</v>
      </c>
      <c r="Z27" s="16" t="s">
        <v>31402</v>
      </c>
      <c r="AA27" s="33">
        <f>CHOOSE(MIN(D6L520C9,RUN_YEARS),B7L805C7,B7L805C16,B7L805C25,B7L805C34,B7L805C43)</f>
        <v>272353</v>
      </c>
      <c r="AB27" s="16" t="s">
        <v>31403</v>
      </c>
      <c r="AC27" s="33">
        <f>IF(D6L520C12=0,0,D6L520C10/D6L520C12)</f>
        <v>9.3131396560395142E-4</v>
      </c>
      <c r="AD27" s="16" t="s">
        <v>31404</v>
      </c>
      <c r="AE27" s="33">
        <f>IF(D6L520C5=0,0,D6L520C10/D6L520C5)</f>
        <v>0.48192935443033647</v>
      </c>
      <c r="AF27" s="16" t="s">
        <v>31405</v>
      </c>
      <c r="AG27" s="33">
        <f>CHOOSE(MIN(D6L520C9,RUN_YEARS),B7L805C5,B7L805C14,B7L805C23,B7L805C32,B7L805C41)</f>
        <v>3927.7976258671115</v>
      </c>
      <c r="AH27" s="16" t="s">
        <v>31406</v>
      </c>
      <c r="AI27" s="33">
        <f>IF(D6L520C15=0,0,D6L520C11/D6L520C15)</f>
        <v>2.4214163105702713E-3</v>
      </c>
      <c r="AJ27" s="16" t="s">
        <v>31407</v>
      </c>
      <c r="AK27" s="33">
        <f>IF(D6L520C5=0,0,D6L520C11/D6L520C5)</f>
        <v>1.8070645569663538E-2</v>
      </c>
      <c r="AL27" s="16" t="s">
        <v>31408</v>
      </c>
      <c r="AM27" s="33">
        <f>D6L520C8*CHOOSE(MIN(D6L520C9,RUN_YEARS),B7L805C4,B7L805C13,B7L805C22,B7L805C31,B7L805C40)</f>
        <v>59.098051759245223</v>
      </c>
      <c r="AN27" s="16" t="s">
        <v>31409</v>
      </c>
      <c r="AO27" s="33">
        <f>D6L520C8-D6L520C18</f>
        <v>204.05893395078158</v>
      </c>
      <c r="AP27" s="16" t="s">
        <v>31410</v>
      </c>
      <c r="AQ27" s="33">
        <f>CHOOSE(MIN(D6L520C9,RUN_YEARS),B7L805C2,B7L805C11,B7L805C20,B7L805C29,B7L805C38)</f>
        <v>520.23520305436944</v>
      </c>
      <c r="AR27" s="16" t="s">
        <v>31411</v>
      </c>
      <c r="AS27" s="33">
        <f>IF(D6L520C20=0,0,D6L520C18/D6L520C20)</f>
        <v>0.11359871729608603</v>
      </c>
      <c r="AT27" s="16" t="s">
        <v>31412</v>
      </c>
      <c r="AU27" s="33">
        <f>IF(D6L520C5=0,0,D6L520C18/D6L520C5)</f>
        <v>0.11228668621467926</v>
      </c>
      <c r="AV27" s="16" t="s">
        <v>31413</v>
      </c>
      <c r="AW27" s="33">
        <f>CHOOSE(MIN(D6L520C9,RUN_YEARS),B7L805C1,B7L805C10,B7L805C19,B7L805C28,B7L805C37)</f>
        <v>1796.3137155758386</v>
      </c>
      <c r="AX27" s="16" t="s">
        <v>31414</v>
      </c>
      <c r="AY27" s="33">
        <f>IF(D6L520C23=0,0,D6L520C19/D6L520C23)</f>
        <v>0.11359871729608603</v>
      </c>
      <c r="AZ27" s="16" t="s">
        <v>31415</v>
      </c>
      <c r="BA27" s="33">
        <f>IF(D6L520C5=0,0,D6L520C19/D6L520C5)</f>
        <v>0.38771331378532076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0.26888686843690557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272353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3927.7976258671115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520.23520305436944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1796.3137155758386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0.26888686843690557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272353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3927.7976258671115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520.23520305436944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1796.3137155758386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0.26888686843690557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272353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3927.7976258671115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520.23520305436944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1796.3137155758386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0.26888686843690557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272353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3927.7976258671115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520.23520305436944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1796.3137155758386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0.26888686843690557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272353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3927.7976258671115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520.23520305436944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1796.3137155758386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86.669349581632375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74.535640640203837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37.267820320101919</v>
      </c>
      <c r="R33" s="16" t="s">
        <v>31525</v>
      </c>
      <c r="S33" s="15">
        <f>D6L526C5-D6L526C7</f>
        <v>37.267820320101919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35.920913175784989</v>
      </c>
      <c r="X33" s="16" t="s">
        <v>31527</v>
      </c>
      <c r="Y33" s="33">
        <f>D6L526C7-D6L526C10</f>
        <v>1.3469071443169298</v>
      </c>
      <c r="Z33" s="16" t="s">
        <v>31528</v>
      </c>
      <c r="AA33" s="33">
        <f>CHOOSE(MIN(D6L526C9,RUN_YEARS),B7L805C7,B7L805C16,B7L805C25,B7L805C34,B7L805C43)</f>
        <v>272353</v>
      </c>
      <c r="AB33" s="16" t="s">
        <v>31529</v>
      </c>
      <c r="AC33" s="33">
        <f>IF(D6L526C12=0,0,D6L526C10/D6L526C12)</f>
        <v>1.3189101341195062E-4</v>
      </c>
      <c r="AD33" s="16" t="s">
        <v>31530</v>
      </c>
      <c r="AE33" s="33">
        <f>IF(D6L526C5=0,0,D6L526C10/D6L526C5)</f>
        <v>0.48192935443033652</v>
      </c>
      <c r="AF33" s="16" t="s">
        <v>31531</v>
      </c>
      <c r="AG33" s="33">
        <f>CHOOSE(MIN(D6L526C9,RUN_YEARS),B7L805C5,B7L805C14,B7L805C23,B7L805C32,B7L805C41)</f>
        <v>3927.7976258671115</v>
      </c>
      <c r="AH33" s="16" t="s">
        <v>31532</v>
      </c>
      <c r="AI33" s="33">
        <f>IF(D6L526C15=0,0,D6L526C11/D6L526C15)</f>
        <v>3.429166348710705E-4</v>
      </c>
      <c r="AJ33" s="16" t="s">
        <v>31533</v>
      </c>
      <c r="AK33" s="33">
        <f>IF(D6L526C5=0,0,D6L526C11/D6L526C5)</f>
        <v>1.8070645569663493E-2</v>
      </c>
      <c r="AL33" s="16" t="s">
        <v>31534</v>
      </c>
      <c r="AM33" s="33">
        <f>D6L526C8*CHOOSE(MIN(D6L526C9,RUN_YEARS),B7L805C4,B7L805C13,B7L805C22,B7L805C31,B7L805C40)</f>
        <v>8.3693600923766631</v>
      </c>
      <c r="AN33" s="16" t="s">
        <v>31535</v>
      </c>
      <c r="AO33" s="33">
        <f>D6L526C8-D6L526C18</f>
        <v>28.898460227725256</v>
      </c>
      <c r="AP33" s="16" t="s">
        <v>31536</v>
      </c>
      <c r="AQ33" s="33">
        <f>CHOOSE(MIN(D6L526C9,RUN_YEARS),B7L805C2,B7L805C11,B7L805C20,B7L805C29,B7L805C38)</f>
        <v>520.23520305436944</v>
      </c>
      <c r="AR33" s="16" t="s">
        <v>31537</v>
      </c>
      <c r="AS33" s="33">
        <f>IF(D6L526C20=0,0,D6L526C18/D6L526C20)</f>
        <v>1.60876465937696E-2</v>
      </c>
      <c r="AT33" s="16" t="s">
        <v>31538</v>
      </c>
      <c r="AU33" s="33">
        <f>IF(D6L526C5=0,0,D6L526C18/D6L526C5)</f>
        <v>0.11228668621467926</v>
      </c>
      <c r="AV33" s="16" t="s">
        <v>31539</v>
      </c>
      <c r="AW33" s="33">
        <f>CHOOSE(MIN(D6L526C9,RUN_YEARS),B7L805C1,B7L805C10,B7L805C19,B7L805C28,B7L805C37)</f>
        <v>1796.3137155758386</v>
      </c>
      <c r="AX33" s="16" t="s">
        <v>31540</v>
      </c>
      <c r="AY33" s="33">
        <f>IF(D6L526C23=0,0,D6L526C19/D6L526C23)</f>
        <v>1.60876465937696E-2</v>
      </c>
      <c r="AZ33" s="16" t="s">
        <v>31541</v>
      </c>
      <c r="BA33" s="33">
        <f>IF(D6L526C5=0,0,D6L526C19/D6L526C5)</f>
        <v>0.38771331378532076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0.14841438365093101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0.12763636993980068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6.3818184969900341E-2</v>
      </c>
      <c r="R34" s="16" t="s">
        <v>31545</v>
      </c>
      <c r="S34" s="15">
        <f>D6L527C5-D6L527C7</f>
        <v>6.3818184969900341E-2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6.1441871011293947E-2</v>
      </c>
      <c r="X34" s="16" t="s">
        <v>31547</v>
      </c>
      <c r="Y34" s="33">
        <f>D6L527C7-D6L527C10</f>
        <v>2.3763139586063936E-3</v>
      </c>
      <c r="Z34" s="16" t="s">
        <v>31548</v>
      </c>
      <c r="AA34" s="33">
        <f>CHOOSE(MIN(D6L527C9,RUN_YEARS),B7L805C7,B7L805C16,B7L805C25,B7L805C34,B7L805C43)</f>
        <v>290936</v>
      </c>
      <c r="AB34" s="16" t="s">
        <v>31549</v>
      </c>
      <c r="AC34" s="33">
        <f>IF(D6L527C12=0,0,D6L527C10/D6L527C12)</f>
        <v>2.1118689681336772E-7</v>
      </c>
      <c r="AD34" s="16" t="s">
        <v>31550</v>
      </c>
      <c r="AE34" s="33">
        <f>IF(D6L527C5=0,0,D6L527C10/D6L527C5)</f>
        <v>0.48138215651442318</v>
      </c>
      <c r="AF34" s="16" t="s">
        <v>31551</v>
      </c>
      <c r="AG34" s="33">
        <f>CHOOSE(MIN(D6L527C9,RUN_YEARS),B7L805C5,B7L805C14,B7L805C23,B7L805C32,B7L805C41)</f>
        <v>4327.7633269265016</v>
      </c>
      <c r="AH34" s="16" t="s">
        <v>31552</v>
      </c>
      <c r="AI34" s="33">
        <f>IF(D6L527C15=0,0,D6L527C11/D6L527C15)</f>
        <v>5.4908593171475675E-7</v>
      </c>
      <c r="AJ34" s="16" t="s">
        <v>31553</v>
      </c>
      <c r="AK34" s="33">
        <f>IF(D6L527C5=0,0,D6L527C11/D6L527C5)</f>
        <v>1.8617843485576838E-2</v>
      </c>
      <c r="AL34" s="16" t="s">
        <v>31554</v>
      </c>
      <c r="AM34" s="33">
        <f>D6L527C8*CHOOSE(MIN(D6L527C9,RUN_YEARS),B7L805C4,B7L805C13,B7L805C22,B7L805C31,B7L805C40)</f>
        <v>1.4852702495540073E-2</v>
      </c>
      <c r="AN34" s="16" t="s">
        <v>31555</v>
      </c>
      <c r="AO34" s="33">
        <f>D6L527C8-D6L527C18</f>
        <v>4.8965482474360264E-2</v>
      </c>
      <c r="AP34" s="16" t="s">
        <v>31556</v>
      </c>
      <c r="AQ34" s="33">
        <f>CHOOSE(MIN(D6L527C9,RUN_YEARS),B7L805C2,B7L805C11,B7L805C20,B7L805C29,B7L805C38)</f>
        <v>597.72650814654799</v>
      </c>
      <c r="AR34" s="16" t="s">
        <v>31557</v>
      </c>
      <c r="AS34" s="33">
        <f>IF(D6L527C20=0,0,D6L527C18/D6L527C20)</f>
        <v>2.4848659534267389E-5</v>
      </c>
      <c r="AT34" s="16" t="s">
        <v>31558</v>
      </c>
      <c r="AU34" s="33">
        <f>IF(D6L527C5=0,0,D6L527C18/D6L527C5)</f>
        <v>0.11636732149735461</v>
      </c>
      <c r="AV34" s="16" t="s">
        <v>31559</v>
      </c>
      <c r="AW34" s="33">
        <f>CHOOSE(MIN(D6L527C9,RUN_YEARS),B7L805C1,B7L805C10,B7L805C19,B7L805C28,B7L805C37)</f>
        <v>1970.5482465496671</v>
      </c>
      <c r="AX34" s="16" t="s">
        <v>31560</v>
      </c>
      <c r="AY34" s="33">
        <f>IF(D6L527C23=0,0,D6L527C19/D6L527C23)</f>
        <v>2.4848659534267386E-5</v>
      </c>
      <c r="AZ34" s="16" t="s">
        <v>31561</v>
      </c>
      <c r="BA34" s="33">
        <f>IF(D6L527C5=0,0,D6L527C19/D6L527C5)</f>
        <v>0.38363267850264537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36313.678180763083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24458.883128202229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12229.441564101115</v>
      </c>
      <c r="R35" s="16" t="s">
        <v>31565</v>
      </c>
      <c r="S35" s="15">
        <f>SUM(D6L501C8:D6L527C8)-2*SUM(D6L509C8,D6L511C8,D6L522C8,D6L524C8,D6L527C8)</f>
        <v>12229.441564101115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11774.470779702591</v>
      </c>
      <c r="X35" s="16" t="s">
        <v>31567</v>
      </c>
      <c r="Y35" s="33">
        <f>SUM(D6L501C11:D6L527C11)-2*SUM(D6L509C11,D6L511C11,D6L522C11,D6L524C11,D6L527C11)</f>
        <v>454.97078439852413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4.05757231372963E-2</v>
      </c>
      <c r="AD35" s="16" t="s">
        <v>31569</v>
      </c>
      <c r="AE35" s="33">
        <f>IF(D6L528C5=0,0,D6L528C10/D6L528C5)</f>
        <v>0.48139854620451084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0.10549688015697029</v>
      </c>
      <c r="AJ35" s="16" t="s">
        <v>31571</v>
      </c>
      <c r="AK35" s="33">
        <f>IF(D6L528C5=0,0,D6L528C11/D6L528C5)</f>
        <v>1.8601453795489199E-2</v>
      </c>
      <c r="AL35" s="16" t="s">
        <v>31572</v>
      </c>
      <c r="AM35" s="33">
        <f>SUM(D6L501C18:D6L527C18)-2*SUM(D6L509C18,D6L511C18,D6L522C18,D6L524C18,D6L527C18)</f>
        <v>2841.8257014692167</v>
      </c>
      <c r="AN35" s="16" t="s">
        <v>31573</v>
      </c>
      <c r="AO35" s="33">
        <f>SUM(D6L501C19:D6L527C19)-2*SUM(D6L509C19,D6L511C19,D6L522C19,D6L524C19,D6L527C19)</f>
        <v>9387.6158626318975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4.7805790538645141</v>
      </c>
      <c r="AT35" s="16" t="s">
        <v>31575</v>
      </c>
      <c r="AU35" s="33">
        <f>IF(D6L528C5=0,0,D6L528C18/D6L528C5)</f>
        <v>0.11618787687784728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4.7805790538645132</v>
      </c>
      <c r="AZ35" s="16" t="s">
        <v>31577</v>
      </c>
      <c r="BA35" s="33">
        <f>IF(D6L528C5=0,0,D6L528C19/D6L528C5)</f>
        <v>0.38381212312215268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327.38140769781023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163.69070384890512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81.845351924452558</v>
      </c>
      <c r="R36" s="16" t="s">
        <v>31582</v>
      </c>
      <c r="S36" s="15">
        <f>D6L529C5-D6L529C7</f>
        <v>81.845351924452558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78.887355232150242</v>
      </c>
      <c r="X36" s="16" t="s">
        <v>31584</v>
      </c>
      <c r="Y36" s="33">
        <f>D6L529C7-D6L529C10</f>
        <v>2.9579966923023164</v>
      </c>
      <c r="Z36" s="16" t="s">
        <v>31585</v>
      </c>
      <c r="AA36" s="33">
        <f>CHOOSE(MIN(D6L529C9,RUN_YEARS),B7L805C7,B7L805C16,B7L805C25,B7L805C34,B7L805C43)</f>
        <v>272353</v>
      </c>
      <c r="AB36" s="16" t="s">
        <v>31586</v>
      </c>
      <c r="AC36" s="33">
        <f>IF(D6L529C12=0,0,D6L529C10/D6L529C12)</f>
        <v>2.8965113375711024E-4</v>
      </c>
      <c r="AD36" s="16" t="s">
        <v>31587</v>
      </c>
      <c r="AE36" s="33">
        <f>IF(D6L529C5=0,0,D6L529C10/D6L529C5)</f>
        <v>0.48192935443033652</v>
      </c>
      <c r="AF36" s="16" t="s">
        <v>31588</v>
      </c>
      <c r="AG36" s="33">
        <f>CHOOSE(MIN(D6L529C9,RUN_YEARS),B7L805C5,B7L805C14,B7L805C23,B7L805C32,B7L805C41)</f>
        <v>3927.7976258671115</v>
      </c>
      <c r="AH36" s="16" t="s">
        <v>31589</v>
      </c>
      <c r="AI36" s="33">
        <f>IF(D6L529C15=0,0,D6L529C11/D6L529C15)</f>
        <v>7.5309294776848405E-4</v>
      </c>
      <c r="AJ36" s="16" t="s">
        <v>31590</v>
      </c>
      <c r="AK36" s="33">
        <f>IF(D6L529C5=0,0,D6L529C11/D6L529C5)</f>
        <v>1.8070645569663493E-2</v>
      </c>
      <c r="AL36" s="16" t="s">
        <v>31591</v>
      </c>
      <c r="AM36" s="33">
        <f>D6L529C8*CHOOSE(MIN(D6L529C9,RUN_YEARS),B7L805C4,B7L805C13,B7L805C22,B7L805C31,B7L805C40)</f>
        <v>18.380286699341998</v>
      </c>
      <c r="AN36" s="16" t="s">
        <v>31592</v>
      </c>
      <c r="AO36" s="33">
        <f>D6L529C8-D6L529C18</f>
        <v>63.465065225110564</v>
      </c>
      <c r="AP36" s="16" t="s">
        <v>31593</v>
      </c>
      <c r="AQ36" s="33">
        <f>CHOOSE(MIN(D6L529C9,RUN_YEARS),B7L805C2,B7L805C11,B7L805C20,B7L805C29,B7L805C38)</f>
        <v>520.23520305436944</v>
      </c>
      <c r="AR36" s="16" t="s">
        <v>31594</v>
      </c>
      <c r="AS36" s="33">
        <f>IF(D6L529C20=0,0,D6L529C18/D6L529C20)</f>
        <v>3.5330724624994446E-2</v>
      </c>
      <c r="AT36" s="16" t="s">
        <v>31595</v>
      </c>
      <c r="AU36" s="33">
        <f>IF(D6L529C5=0,0,D6L529C18/D6L529C5)</f>
        <v>0.11228668621467924</v>
      </c>
      <c r="AV36" s="16" t="s">
        <v>31596</v>
      </c>
      <c r="AW36" s="33">
        <f>CHOOSE(MIN(D6L529C9,RUN_YEARS),B7L805C1,B7L805C10,B7L805C19,B7L805C28,B7L805C37)</f>
        <v>1796.3137155758386</v>
      </c>
      <c r="AX36" s="16" t="s">
        <v>31597</v>
      </c>
      <c r="AY36" s="33">
        <f>IF(D6L529C23=0,0,D6L529C19/D6L529C23)</f>
        <v>3.5330724624994453E-2</v>
      </c>
      <c r="AZ36" s="16" t="s">
        <v>31598</v>
      </c>
      <c r="BA36" s="33">
        <f>IF(D6L529C5=0,0,D6L529C19/D6L529C5)</f>
        <v>0.38771331378532076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0.23173343316072215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0.23173343316072215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0.11586671658036107</v>
      </c>
      <c r="R37" s="16" t="s">
        <v>31602</v>
      </c>
      <c r="S37" s="15">
        <f>D6L530C5-D6L530C7</f>
        <v>0.11586671658036107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0.11167914384307234</v>
      </c>
      <c r="X37" s="16" t="s">
        <v>31604</v>
      </c>
      <c r="Y37" s="33">
        <f>D6L530C7-D6L530C10</f>
        <v>4.1875727372887306E-3</v>
      </c>
      <c r="Z37" s="16" t="s">
        <v>31605</v>
      </c>
      <c r="AA37" s="33">
        <f>CHOOSE(MIN(D6L530C9,RUN_YEARS),B7L805C7,B7L805C16,B7L805C25,B7L805C34,B7L805C43)</f>
        <v>272353</v>
      </c>
      <c r="AB37" s="16" t="s">
        <v>31606</v>
      </c>
      <c r="AC37" s="33">
        <f>IF(D6L530C12=0,0,D6L530C10/D6L530C12)</f>
        <v>4.1005292338645927E-7</v>
      </c>
      <c r="AD37" s="16" t="s">
        <v>31607</v>
      </c>
      <c r="AE37" s="33">
        <f>IF(D6L530C5=0,0,D6L530C10/D6L530C5)</f>
        <v>0.48192935443033647</v>
      </c>
      <c r="AF37" s="16" t="s">
        <v>31608</v>
      </c>
      <c r="AG37" s="33">
        <f>CHOOSE(MIN(D6L530C9,RUN_YEARS),B7L805C5,B7L805C14,B7L805C23,B7L805C32,B7L805C41)</f>
        <v>3927.7976258671115</v>
      </c>
      <c r="AH37" s="16" t="s">
        <v>31609</v>
      </c>
      <c r="AI37" s="33">
        <f>IF(D6L530C15=0,0,D6L530C11/D6L530C15)</f>
        <v>1.0661376008047947E-6</v>
      </c>
      <c r="AJ37" s="16" t="s">
        <v>31610</v>
      </c>
      <c r="AK37" s="33">
        <f>IF(D6L530C5=0,0,D6L530C11/D6L530C5)</f>
        <v>1.8070645569663563E-2</v>
      </c>
      <c r="AL37" s="16" t="s">
        <v>31611</v>
      </c>
      <c r="AM37" s="33">
        <f>D6L530C8*CHOOSE(MIN(D6L530C9,RUN_YEARS),B7L805C4,B7L805C13,B7L805C22,B7L805C31,B7L805C40)</f>
        <v>2.6020579294768358E-2</v>
      </c>
      <c r="AN37" s="16" t="s">
        <v>31612</v>
      </c>
      <c r="AO37" s="33">
        <f>D6L530C8-D6L530C18</f>
        <v>8.9846137285592709E-2</v>
      </c>
      <c r="AP37" s="16" t="s">
        <v>31613</v>
      </c>
      <c r="AQ37" s="33">
        <f>CHOOSE(MIN(D6L530C9,RUN_YEARS),B7L805C2,B7L805C11,B7L805C20,B7L805C29,B7L805C38)</f>
        <v>520.23520305436944</v>
      </c>
      <c r="AR37" s="16" t="s">
        <v>31614</v>
      </c>
      <c r="AS37" s="33">
        <f>IF(D6L530C20=0,0,D6L530C18/D6L530C20)</f>
        <v>5.0016952220838011E-5</v>
      </c>
      <c r="AT37" s="16" t="s">
        <v>31615</v>
      </c>
      <c r="AU37" s="33">
        <f>IF(D6L530C5=0,0,D6L530C18/D6L530C5)</f>
        <v>0.11228668621467926</v>
      </c>
      <c r="AV37" s="16" t="s">
        <v>31616</v>
      </c>
      <c r="AW37" s="33">
        <f>CHOOSE(MIN(D6L530C9,RUN_YEARS),B7L805C1,B7L805C10,B7L805C19,B7L805C28,B7L805C37)</f>
        <v>1796.3137155758386</v>
      </c>
      <c r="AX37" s="16" t="s">
        <v>31617</v>
      </c>
      <c r="AY37" s="33">
        <f>IF(D6L530C23=0,0,D6L530C19/D6L530C23)</f>
        <v>5.0016952220838004E-5</v>
      </c>
      <c r="AZ37" s="16" t="s">
        <v>31618</v>
      </c>
      <c r="BA37" s="33">
        <f>IF(D6L530C5=0,0,D6L530C19/D6L530C5)</f>
        <v>0.3877133137853207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133.32613267452069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66.663066337260346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33.331533168630173</v>
      </c>
      <c r="R38" s="16" t="s">
        <v>31622</v>
      </c>
      <c r="S38" s="15">
        <f>D6L531C5-D6L531C7</f>
        <v>33.331533168630173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32.126888524262576</v>
      </c>
      <c r="X38" s="16" t="s">
        <v>31624</v>
      </c>
      <c r="Y38" s="33">
        <f>D6L531C7-D6L531C10</f>
        <v>1.2046446443675976</v>
      </c>
      <c r="Z38" s="16" t="s">
        <v>31625</v>
      </c>
      <c r="AA38" s="33">
        <f>CHOOSE(MIN(D6L531C9,RUN_YEARS),B7L805C7,B7L805C16,B7L805C25,B7L805C34,B7L805C43)</f>
        <v>272353</v>
      </c>
      <c r="AB38" s="16" t="s">
        <v>31626</v>
      </c>
      <c r="AC38" s="33">
        <f>IF(D6L531C12=0,0,D6L531C10/D6L531C12)</f>
        <v>1.1796047234384264E-4</v>
      </c>
      <c r="AD38" s="16" t="s">
        <v>31627</v>
      </c>
      <c r="AE38" s="33">
        <f>IF(D6L531C5=0,0,D6L531C10/D6L531C5)</f>
        <v>0.48192935443033652</v>
      </c>
      <c r="AF38" s="16" t="s">
        <v>31628</v>
      </c>
      <c r="AG38" s="33">
        <f>CHOOSE(MIN(D6L531C9,RUN_YEARS),B7L805C5,B7L805C14,B7L805C23,B7L805C32,B7L805C41)</f>
        <v>3927.7976258671115</v>
      </c>
      <c r="AH38" s="16" t="s">
        <v>31629</v>
      </c>
      <c r="AI38" s="33">
        <f>IF(D6L531C15=0,0,D6L531C11/D6L531C15)</f>
        <v>3.0669722809398991E-4</v>
      </c>
      <c r="AJ38" s="16" t="s">
        <v>31630</v>
      </c>
      <c r="AK38" s="33">
        <f>IF(D6L531C5=0,0,D6L531C11/D6L531C5)</f>
        <v>1.8070645569663497E-2</v>
      </c>
      <c r="AL38" s="16" t="s">
        <v>31631</v>
      </c>
      <c r="AM38" s="33">
        <f>D6L531C8*CHOOSE(MIN(D6L531C9,RUN_YEARS),B7L805C4,B7L805C13,B7L805C22,B7L805C31,B7L805C40)</f>
        <v>7.4853748119203001</v>
      </c>
      <c r="AN38" s="16" t="s">
        <v>31632</v>
      </c>
      <c r="AO38" s="33">
        <f>D6L531C8-D6L531C18</f>
        <v>25.846158356709871</v>
      </c>
      <c r="AP38" s="16" t="s">
        <v>31633</v>
      </c>
      <c r="AQ38" s="33">
        <f>CHOOSE(MIN(D6L531C9,RUN_YEARS),B7L805C2,B7L805C11,B7L805C20,B7L805C29,B7L805C38)</f>
        <v>520.23520305436944</v>
      </c>
      <c r="AR38" s="16" t="s">
        <v>31634</v>
      </c>
      <c r="AS38" s="33">
        <f>IF(D6L531C20=0,0,D6L531C18/D6L531C20)</f>
        <v>1.4388443473207269E-2</v>
      </c>
      <c r="AT38" s="16" t="s">
        <v>31635</v>
      </c>
      <c r="AU38" s="33">
        <f>IF(D6L531C5=0,0,D6L531C18/D6L531C5)</f>
        <v>0.11228668621467926</v>
      </c>
      <c r="AV38" s="16" t="s">
        <v>31636</v>
      </c>
      <c r="AW38" s="33">
        <f>CHOOSE(MIN(D6L531C9,RUN_YEARS),B7L805C1,B7L805C10,B7L805C19,B7L805C28,B7L805C37)</f>
        <v>1796.3137155758386</v>
      </c>
      <c r="AX38" s="16" t="s">
        <v>31637</v>
      </c>
      <c r="AY38" s="33">
        <f>IF(D6L531C23=0,0,D6L531C19/D6L531C23)</f>
        <v>1.4388443473207268E-2</v>
      </c>
      <c r="AZ38" s="16" t="s">
        <v>31638</v>
      </c>
      <c r="BA38" s="33">
        <f>IF(D6L531C5=0,0,D6L531C19/D6L531C5)</f>
        <v>0.3877133137853207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272353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3927.7976258671115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520.23520305436944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1796.3137155758386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4362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4362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1744.8000000000002</v>
      </c>
      <c r="R40" s="16" t="s">
        <v>31663</v>
      </c>
      <c r="S40" s="15">
        <f>D6L533C5-D6L533C7</f>
        <v>2617.1999999999998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1681.7406752201023</v>
      </c>
      <c r="X40" s="16" t="s">
        <v>31665</v>
      </c>
      <c r="Y40" s="33">
        <f>D6L533C7-D6L533C10</f>
        <v>63.059324779897906</v>
      </c>
      <c r="Z40" s="16" t="s">
        <v>31666</v>
      </c>
      <c r="AA40" s="33">
        <f>CHOOSE(MIN(D6L533C9,RUN_YEARS),B7L805C7,B7L805C16,B7L805C25,B7L805C34,B7L805C43)</f>
        <v>272353</v>
      </c>
      <c r="AB40" s="16" t="s">
        <v>31667</v>
      </c>
      <c r="AC40" s="33">
        <f>IF(D6L533C12=0,0,D6L533C10/D6L533C12)</f>
        <v>6.1748564371242555E-3</v>
      </c>
      <c r="AD40" s="16" t="s">
        <v>31668</v>
      </c>
      <c r="AE40" s="33">
        <f>IF(D6L533C5=0,0,D6L533C10/D6L533C5)</f>
        <v>0.38554348354426921</v>
      </c>
      <c r="AF40" s="16" t="s">
        <v>31669</v>
      </c>
      <c r="AG40" s="33">
        <f>CHOOSE(MIN(D6L533C9,RUN_YEARS),B7L805C5,B7L805C14,B7L805C23,B7L805C32,B7L805C41)</f>
        <v>3927.7976258671115</v>
      </c>
      <c r="AH40" s="16" t="s">
        <v>31670</v>
      </c>
      <c r="AI40" s="33">
        <f>IF(D6L533C15=0,0,D6L533C11/D6L533C15)</f>
        <v>1.6054626736523053E-2</v>
      </c>
      <c r="AJ40" s="16" t="s">
        <v>31671</v>
      </c>
      <c r="AK40" s="33">
        <f>IF(D6L533C5=0,0,D6L533C11/D6L533C5)</f>
        <v>1.4456516455730836E-2</v>
      </c>
      <c r="AL40" s="16" t="s">
        <v>31672</v>
      </c>
      <c r="AM40" s="33">
        <f>D6L533C8*CHOOSE(MIN(D6L533C9,RUN_YEARS),B7L805C4,B7L805C13,B7L805C22,B7L805C31,B7L805C40)</f>
        <v>587.75343032211708</v>
      </c>
      <c r="AN40" s="16" t="s">
        <v>31673</v>
      </c>
      <c r="AO40" s="33">
        <f>D6L533C8-D6L533C18</f>
        <v>2029.4465696778827</v>
      </c>
      <c r="AP40" s="16" t="s">
        <v>31674</v>
      </c>
      <c r="AQ40" s="33">
        <f>CHOOSE(MIN(D6L533C9,RUN_YEARS),B7L805C2,B7L805C11,B7L805C20,B7L805C29,B7L805C38)</f>
        <v>520.23520305436944</v>
      </c>
      <c r="AR40" s="16" t="s">
        <v>31675</v>
      </c>
      <c r="AS40" s="33">
        <f>IF(D6L533C20=0,0,D6L533C18/D6L533C20)</f>
        <v>1.1297840416629616</v>
      </c>
      <c r="AT40" s="16" t="s">
        <v>31676</v>
      </c>
      <c r="AU40" s="33">
        <f>IF(D6L533C5=0,0,D6L533C18/D6L533C5)</f>
        <v>0.1347440234576151</v>
      </c>
      <c r="AV40" s="16" t="s">
        <v>31677</v>
      </c>
      <c r="AW40" s="33">
        <f>CHOOSE(MIN(D6L533C9,RUN_YEARS),B7L805C1,B7L805C10,B7L805C19,B7L805C28,B7L805C37)</f>
        <v>1796.3137155758386</v>
      </c>
      <c r="AX40" s="16" t="s">
        <v>31678</v>
      </c>
      <c r="AY40" s="33">
        <f>IF(D6L533C23=0,0,D6L533C19/D6L533C23)</f>
        <v>1.1297840416629616</v>
      </c>
      <c r="AZ40" s="16" t="s">
        <v>31679</v>
      </c>
      <c r="BA40" s="33">
        <f>IF(D6L533C5=0,0,D6L533C19/D6L533C5)</f>
        <v>0.46525597654238487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30365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30365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30365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272353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3927.7976258671115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6819.1704538174708</v>
      </c>
      <c r="AN41" s="16" t="s">
        <v>31692</v>
      </c>
      <c r="AO41" s="33">
        <f>D6L534C8-D6L534C18</f>
        <v>23545.829546182529</v>
      </c>
      <c r="AP41" s="16" t="s">
        <v>31693</v>
      </c>
      <c r="AQ41" s="33">
        <f>CHOOSE(MIN(D6L534C9,RUN_YEARS),B7L805C2,B7L805C11,B7L805C20,B7L805C29,B7L805C38)</f>
        <v>520.23520305436944</v>
      </c>
      <c r="AR41" s="16" t="s">
        <v>31694</v>
      </c>
      <c r="AS41" s="33">
        <f>IF(D6L534C20=0,0,D6L534C18/D6L534C20)</f>
        <v>13.107860471150785</v>
      </c>
      <c r="AT41" s="16" t="s">
        <v>31695</v>
      </c>
      <c r="AU41" s="33">
        <f>IF(D6L534C5=0,0,D6L534C18/D6L534C5)</f>
        <v>0.22457337242935849</v>
      </c>
      <c r="AV41" s="16" t="s">
        <v>31696</v>
      </c>
      <c r="AW41" s="33">
        <f>CHOOSE(MIN(D6L534C9,RUN_YEARS),B7L805C1,B7L805C10,B7L805C19,B7L805C28,B7L805C37)</f>
        <v>1796.3137155758386</v>
      </c>
      <c r="AX41" s="16" t="s">
        <v>31697</v>
      </c>
      <c r="AY41" s="33">
        <f>IF(D6L534C23=0,0,D6L534C19/D6L534C23)</f>
        <v>13.107860471150785</v>
      </c>
      <c r="AZ41" s="16" t="s">
        <v>31698</v>
      </c>
      <c r="BA41" s="33">
        <f>IF(D6L534C5=0,0,D6L534C19/D6L534C5)</f>
        <v>0.77542662757064151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7928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7928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7928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7641.4718438474147</v>
      </c>
      <c r="X42" s="16" t="s">
        <v>31705</v>
      </c>
      <c r="Y42" s="33">
        <f>D6L535C7-D6L535C10</f>
        <v>286.52815615258532</v>
      </c>
      <c r="Z42" s="16" t="s">
        <v>31706</v>
      </c>
      <c r="AA42" s="33">
        <f>CHOOSE(MIN(D6L535C9,RUN_YEARS),B7L805C7,B7L805C16,B7L805C25,B7L805C34,B7L805C43)</f>
        <v>272353</v>
      </c>
      <c r="AB42" s="16" t="s">
        <v>31707</v>
      </c>
      <c r="AC42" s="33">
        <f>IF(D6L535C12=0,0,D6L535C10/D6L535C12)</f>
        <v>2.8057233971527446E-2</v>
      </c>
      <c r="AD42" s="16" t="s">
        <v>31708</v>
      </c>
      <c r="AE42" s="33">
        <f>IF(D6L535C5=0,0,D6L535C10/D6L535C5)</f>
        <v>0.96385870886067293</v>
      </c>
      <c r="AF42" s="16" t="s">
        <v>31709</v>
      </c>
      <c r="AG42" s="33">
        <f>CHOOSE(MIN(D6L535C9,RUN_YEARS),B7L805C5,B7L805C14,B7L805C23,B7L805C32,B7L805C41)</f>
        <v>3927.7976258671115</v>
      </c>
      <c r="AH42" s="16" t="s">
        <v>31710</v>
      </c>
      <c r="AI42" s="33">
        <f>IF(D6L535C15=0,0,D6L535C11/D6L535C15)</f>
        <v>7.2948808325971365E-2</v>
      </c>
      <c r="AJ42" s="16" t="s">
        <v>31711</v>
      </c>
      <c r="AK42" s="33">
        <f>IF(D6L535C5=0,0,D6L535C11/D6L535C5)</f>
        <v>3.6141291139327111E-2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520.23520305436944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1796.3137155758386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9350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9350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9350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272353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3927.7976258671115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2099.7610322145019</v>
      </c>
      <c r="AN43" s="16" t="s">
        <v>31733</v>
      </c>
      <c r="AO43" s="33">
        <f>D6L536C8-D6L536C18</f>
        <v>7250.2389677854981</v>
      </c>
      <c r="AP43" s="16" t="s">
        <v>31734</v>
      </c>
      <c r="AQ43" s="33">
        <f>CHOOSE(MIN(D6L536C9,RUN_YEARS),B7L805C2,B7L805C11,B7L805C20,B7L805C29,B7L805C38)</f>
        <v>520.23520305436944</v>
      </c>
      <c r="AR43" s="16" t="s">
        <v>31735</v>
      </c>
      <c r="AS43" s="33">
        <f>IF(D6L536C20=0,0,D6L536C18/D6L536C20)</f>
        <v>4.0361763677016249</v>
      </c>
      <c r="AT43" s="16" t="s">
        <v>31736</v>
      </c>
      <c r="AU43" s="33">
        <f>IF(D6L536C5=0,0,D6L536C18/D6L536C5)</f>
        <v>0.22457337242935849</v>
      </c>
      <c r="AV43" s="16" t="s">
        <v>31737</v>
      </c>
      <c r="AW43" s="33">
        <f>CHOOSE(MIN(D6L536C9,RUN_YEARS),B7L805C1,B7L805C10,B7L805C19,B7L805C28,B7L805C37)</f>
        <v>1796.3137155758386</v>
      </c>
      <c r="AX43" s="16" t="s">
        <v>31738</v>
      </c>
      <c r="AY43" s="33">
        <f>IF(D6L536C23=0,0,D6L536C19/D6L536C23)</f>
        <v>4.0361763677016249</v>
      </c>
      <c r="AZ43" s="16" t="s">
        <v>31739</v>
      </c>
      <c r="BA43" s="33">
        <f>IF(D6L536C5=0,0,D6L536C19/D6L536C5)</f>
        <v>0.77542662757064151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52465.939273805488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52235.585503619324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9788.0927518096632</v>
      </c>
      <c r="R44" s="16" t="s">
        <v>31743</v>
      </c>
      <c r="S44" s="15">
        <f>SUM(D6L529C8:D6L536C8)</f>
        <v>42447.492751809667</v>
      </c>
      <c r="U44" s="21" t="str">
        <f>NULL_VALUE</f>
        <v>n/a</v>
      </c>
      <c r="V44" s="16" t="s">
        <v>31744</v>
      </c>
      <c r="W44" s="33">
        <f>SUM(D6L529C10:D6L536C10)</f>
        <v>9434.3384419677732</v>
      </c>
      <c r="X44" s="16" t="s">
        <v>31745</v>
      </c>
      <c r="Y44" s="33">
        <f>SUM(D6L529C11:D6L536C11)</f>
        <v>353.7543098418904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3.4640112067676039E-2</v>
      </c>
      <c r="AD44" s="16" t="s">
        <v>31747</v>
      </c>
      <c r="AE44" s="33">
        <f>IF(D6L537C5=0,0,D6L537C10/D6L537C5)</f>
        <v>0.18061132752717171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9.00642913759577E-2</v>
      </c>
      <c r="AJ44" s="16" t="s">
        <v>31749</v>
      </c>
      <c r="AK44" s="33">
        <f>IF(D6L537C5=0,0,D6L537C11/D6L537C5)</f>
        <v>6.7722857211465412E-3</v>
      </c>
      <c r="AL44" s="16" t="s">
        <v>31750</v>
      </c>
      <c r="AM44" s="33">
        <f>SUM(D6L529C18:D6L536C18)</f>
        <v>9532.576598444648</v>
      </c>
      <c r="AN44" s="16" t="s">
        <v>31751</v>
      </c>
      <c r="AO44" s="33">
        <f>SUM(D6L529C19:D6L536C19)</f>
        <v>32914.916153365011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18.323590065565796</v>
      </c>
      <c r="AT44" s="16" t="s">
        <v>31753</v>
      </c>
      <c r="AU44" s="33">
        <f>IF(D6L537C5=0,0,D6L537C18/D6L537C5)</f>
        <v>0.18249200246418507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18.323590065565796</v>
      </c>
      <c r="AZ44" s="16" t="s">
        <v>31755</v>
      </c>
      <c r="BA44" s="33">
        <f>IF(D6L537C5=0,0,D6L537C19/D6L537C5)</f>
        <v>0.63012438428749662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1116.9072877971541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558.45364389857707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279.22682194928854</v>
      </c>
      <c r="R45" s="16" t="s">
        <v>31760</v>
      </c>
      <c r="S45" s="15">
        <f>D6L538C5-D6L538C7</f>
        <v>279.22682194928854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269.13520408331027</v>
      </c>
      <c r="X45" s="16" t="s">
        <v>31762</v>
      </c>
      <c r="Y45" s="33">
        <f>D6L538C7-D6L538C10</f>
        <v>10.091617865978264</v>
      </c>
      <c r="Z45" s="16" t="s">
        <v>31763</v>
      </c>
      <c r="AA45" s="33">
        <f>CHOOSE(MIN(D6L538C9,RUN_YEARS),B7L805C7,B7L805C16,B7L805C25,B7L805C34,B7L805C43)</f>
        <v>272353</v>
      </c>
      <c r="AB45" s="16" t="s">
        <v>31764</v>
      </c>
      <c r="AC45" s="33">
        <f>IF(D6L538C12=0,0,D6L538C10/D6L538C12)</f>
        <v>9.881852011298215E-4</v>
      </c>
      <c r="AD45" s="16" t="s">
        <v>31765</v>
      </c>
      <c r="AE45" s="33">
        <f>IF(D6L538C5=0,0,D6L538C10/D6L538C5)</f>
        <v>0.48192935443033647</v>
      </c>
      <c r="AF45" s="16" t="s">
        <v>31766</v>
      </c>
      <c r="AG45" s="33">
        <f>CHOOSE(MIN(D6L538C9,RUN_YEARS),B7L805C5,B7L805C14,B7L805C23,B7L805C32,B7L805C41)</f>
        <v>3927.7976258671115</v>
      </c>
      <c r="AH45" s="16" t="s">
        <v>31767</v>
      </c>
      <c r="AI45" s="33">
        <f>IF(D6L538C15=0,0,D6L538C11/D6L538C15)</f>
        <v>2.5692815229375293E-3</v>
      </c>
      <c r="AJ45" s="16" t="s">
        <v>31768</v>
      </c>
      <c r="AK45" s="33">
        <f>IF(D6L538C5=0,0,D6L538C11/D6L538C5)</f>
        <v>1.8070645569663507E-2</v>
      </c>
      <c r="AL45" s="16" t="s">
        <v>31769</v>
      </c>
      <c r="AM45" s="33">
        <f>D6L538C8*CHOOSE(MIN(D6L538C9,RUN_YEARS),B7L805C4,B7L805C13,B7L805C22,B7L805C31,B7L805C40)</f>
        <v>62.706909077883751</v>
      </c>
      <c r="AN45" s="16" t="s">
        <v>31770</v>
      </c>
      <c r="AO45" s="33">
        <f>D6L538C8-D6L538C18</f>
        <v>216.51991287140478</v>
      </c>
      <c r="AP45" s="16" t="s">
        <v>31771</v>
      </c>
      <c r="AQ45" s="33">
        <f>CHOOSE(MIN(D6L538C9,RUN_YEARS),B7L805C2,B7L805C11,B7L805C20,B7L805C29,B7L805C38)</f>
        <v>520.23520305436944</v>
      </c>
      <c r="AR45" s="16" t="s">
        <v>31772</v>
      </c>
      <c r="AS45" s="33">
        <f>IF(D6L538C20=0,0,D6L538C18/D6L538C20)</f>
        <v>0.12053568983744896</v>
      </c>
      <c r="AT45" s="16" t="s">
        <v>31773</v>
      </c>
      <c r="AU45" s="33">
        <f>IF(D6L538C5=0,0,D6L538C18/D6L538C5)</f>
        <v>0.11228668621467926</v>
      </c>
      <c r="AV45" s="16" t="s">
        <v>31774</v>
      </c>
      <c r="AW45" s="33">
        <f>CHOOSE(MIN(D6L538C9,RUN_YEARS),B7L805C1,B7L805C10,B7L805C19,B7L805C28,B7L805C37)</f>
        <v>1796.3137155758386</v>
      </c>
      <c r="AX45" s="16" t="s">
        <v>31775</v>
      </c>
      <c r="AY45" s="33">
        <f>IF(D6L538C23=0,0,D6L538C19/D6L538C23)</f>
        <v>0.12053568983744896</v>
      </c>
      <c r="AZ45" s="16" t="s">
        <v>31776</v>
      </c>
      <c r="BA45" s="33">
        <f>IF(D6L538C5=0,0,D6L538C19/D6L538C5)</f>
        <v>0.38771331378532076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8871.2577745896288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8871.2577745896288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3548.5031098358518</v>
      </c>
      <c r="R46" s="16" t="s">
        <v>31780</v>
      </c>
      <c r="S46" s="15">
        <f>D6L539C5-D6L539C7</f>
        <v>5322.7546647537765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3420.2556258344666</v>
      </c>
      <c r="X46" s="16" t="s">
        <v>31782</v>
      </c>
      <c r="Y46" s="33">
        <f>D6L539C7-D6L539C10</f>
        <v>128.24748400138515</v>
      </c>
      <c r="Z46" s="16" t="s">
        <v>31783</v>
      </c>
      <c r="AA46" s="33">
        <f>CHOOSE(MIN(D6L539C9,RUN_YEARS),B7L805C7,B7L805C16,B7L805C25,B7L805C34,B7L805C43)</f>
        <v>272353</v>
      </c>
      <c r="AB46" s="16" t="s">
        <v>31784</v>
      </c>
      <c r="AC46" s="33">
        <f>IF(D6L539C12=0,0,D6L539C10/D6L539C12)</f>
        <v>1.2558171291795818E-2</v>
      </c>
      <c r="AD46" s="16" t="s">
        <v>31785</v>
      </c>
      <c r="AE46" s="33">
        <f>IF(D6L539C5=0,0,D6L539C10/D6L539C5)</f>
        <v>0.38554348354426921</v>
      </c>
      <c r="AF46" s="16" t="s">
        <v>31786</v>
      </c>
      <c r="AG46" s="33">
        <f>CHOOSE(MIN(D6L539C9,RUN_YEARS),B7L805C5,B7L805C14,B7L805C23,B7L805C32,B7L805C41)</f>
        <v>3927.7976258671115</v>
      </c>
      <c r="AH46" s="16" t="s">
        <v>31787</v>
      </c>
      <c r="AI46" s="33">
        <f>IF(D6L539C15=0,0,D6L539C11/D6L539C15)</f>
        <v>3.2651245358669131E-2</v>
      </c>
      <c r="AJ46" s="16" t="s">
        <v>31788</v>
      </c>
      <c r="AK46" s="33">
        <f>IF(D6L539C5=0,0,D6L539C11/D6L539C5)</f>
        <v>1.4456516455730843E-2</v>
      </c>
      <c r="AL46" s="16" t="s">
        <v>31789</v>
      </c>
      <c r="AM46" s="33">
        <f>D6L539C8*CHOOSE(MIN(D6L539C9,RUN_YEARS),B7L805C4,B7L805C13,B7L805C22,B7L805C31,B7L805C40)</f>
        <v>1195.3489656778552</v>
      </c>
      <c r="AN46" s="16" t="s">
        <v>31790</v>
      </c>
      <c r="AO46" s="33">
        <f>D6L539C8-D6L539C18</f>
        <v>4127.4056990759218</v>
      </c>
      <c r="AP46" s="16" t="s">
        <v>31791</v>
      </c>
      <c r="AQ46" s="33">
        <f>CHOOSE(MIN(D6L539C9,RUN_YEARS),B7L805C2,B7L805C11,B7L805C20,B7L805C29,B7L805C38)</f>
        <v>520.23520305436944</v>
      </c>
      <c r="AR46" s="16" t="s">
        <v>31792</v>
      </c>
      <c r="AS46" s="33">
        <f>IF(D6L539C20=0,0,D6L539C18/D6L539C20)</f>
        <v>2.2977087260912064</v>
      </c>
      <c r="AT46" s="16" t="s">
        <v>31793</v>
      </c>
      <c r="AU46" s="33">
        <f>IF(D6L539C5=0,0,D6L539C18/D6L539C5)</f>
        <v>0.1347440234576151</v>
      </c>
      <c r="AV46" s="16" t="s">
        <v>31794</v>
      </c>
      <c r="AW46" s="33">
        <f>CHOOSE(MIN(D6L539C9,RUN_YEARS),B7L805C1,B7L805C10,B7L805C19,B7L805C28,B7L805C37)</f>
        <v>1796.3137155758386</v>
      </c>
      <c r="AX46" s="16" t="s">
        <v>31795</v>
      </c>
      <c r="AY46" s="33">
        <f>IF(D6L539C23=0,0,D6L539C19/D6L539C23)</f>
        <v>2.2977087260912064</v>
      </c>
      <c r="AZ46" s="16" t="s">
        <v>31796</v>
      </c>
      <c r="BA46" s="33">
        <f>IF(D6L539C5=0,0,D6L539C19/D6L539C5)</f>
        <v>0.46525597654238487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9988.1650623867827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9429.7114184882066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3827.7299317851403</v>
      </c>
      <c r="R47" s="16" t="s">
        <v>31800</v>
      </c>
      <c r="S47" s="15">
        <f>SUM(D6L538C8:D6L539C8)</f>
        <v>5601.9814867030655</v>
      </c>
      <c r="U47" s="21" t="str">
        <f>NULL_VALUE</f>
        <v>n/a</v>
      </c>
      <c r="V47" s="16" t="s">
        <v>31801</v>
      </c>
      <c r="W47" s="33">
        <f>SUM(D6L538C10:D6L539C10)</f>
        <v>3689.390829917777</v>
      </c>
      <c r="X47" s="16" t="s">
        <v>31802</v>
      </c>
      <c r="Y47" s="33">
        <f>SUM(D6L538C11:D6L539C11)</f>
        <v>138.33910186736341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1.354635649292564E-2</v>
      </c>
      <c r="AD47" s="16" t="s">
        <v>31804</v>
      </c>
      <c r="AE47" s="33">
        <f>IF(D6L540C5=0,0,D6L540C10/D6L540C5)</f>
        <v>0.39125172194392233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3.5220526881606658E-2</v>
      </c>
      <c r="AJ47" s="16" t="s">
        <v>31806</v>
      </c>
      <c r="AK47" s="33">
        <f>IF(D6L540C5=0,0,D6L540C11/D6L540C5)</f>
        <v>1.4670555198129516E-2</v>
      </c>
      <c r="AL47" s="16" t="s">
        <v>31807</v>
      </c>
      <c r="AM47" s="33">
        <f>SUM(D6L538C18:D6L539C18)</f>
        <v>1258.0558747557388</v>
      </c>
      <c r="AN47" s="16" t="s">
        <v>31808</v>
      </c>
      <c r="AO47" s="33">
        <f>SUM(D6L538C19:D6L539C19)</f>
        <v>4343.9256119473266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2.4182444159286551</v>
      </c>
      <c r="AT47" s="16" t="s">
        <v>31810</v>
      </c>
      <c r="AU47" s="33">
        <f>IF(D6L540C5=0,0,D6L540C18/D6L540C5)</f>
        <v>0.13341403770736318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2.4182444159286551</v>
      </c>
      <c r="AZ47" s="16" t="s">
        <v>31812</v>
      </c>
      <c r="BA47" s="33">
        <f>IF(D6L540C5=0,0,D6L540C19/D6L540C5)</f>
        <v>0.46066368515058492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98767.78251695534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86124.180050309762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25845.264247695919</v>
      </c>
      <c r="R48" s="16" t="s">
        <v>31817</v>
      </c>
      <c r="S48" s="15">
        <f>SUM(D6L528C8,D6L537C8,D6L540C8)</f>
        <v>60278.915802613847</v>
      </c>
      <c r="U48" s="21" t="str">
        <f>NULL_VALUE</f>
        <v>n/a</v>
      </c>
      <c r="V48" s="16" t="s">
        <v>31818</v>
      </c>
      <c r="W48" s="33">
        <f>SUM(D6L528C10,D6L537C10,D6L540C10)</f>
        <v>24898.200051588145</v>
      </c>
      <c r="X48" s="16" t="s">
        <v>31819</v>
      </c>
      <c r="Y48" s="33">
        <f>SUM(D6L528C11,D6L537C11,D6L540C11)</f>
        <v>947.064196107778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8.876219169789798E-2</v>
      </c>
      <c r="AD48" s="16" t="s">
        <v>31821</v>
      </c>
      <c r="AE48" s="33">
        <f>IF(D6L541C5=0,0,D6L541C10/D6L541C5)</f>
        <v>0.28909651200213188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0.23078169841453464</v>
      </c>
      <c r="AJ48" s="16" t="s">
        <v>31823</v>
      </c>
      <c r="AK48" s="33">
        <f>IF(D6L541C5=0,0,D6L541C11/D6L541C5)</f>
        <v>1.099649593824344E-2</v>
      </c>
      <c r="AL48" s="16" t="s">
        <v>31824</v>
      </c>
      <c r="AM48" s="33">
        <f>SUM(D6L528C18,D6L537C18,D6L540C18)</f>
        <v>13632.458174669604</v>
      </c>
      <c r="AN48" s="16" t="s">
        <v>31825</v>
      </c>
      <c r="AO48" s="33">
        <f>SUM(D6L528C19,D6L537C19,D6L540C19)</f>
        <v>46646.457627944241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25.522413535358965</v>
      </c>
      <c r="AT48" s="16" t="s">
        <v>31827</v>
      </c>
      <c r="AU48" s="33">
        <f>IF(D6L541C5=0,0,D6L541C18/D6L541C5)</f>
        <v>0.15828839434762865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25.522413535358965</v>
      </c>
      <c r="AZ48" s="16" t="s">
        <v>31829</v>
      </c>
      <c r="BA48" s="33">
        <f>IF(D6L541C5=0,0,D6L541C19/D6L541C5)</f>
        <v>0.54161859771199605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D9A1C-C211-4D24-84C1-D14CC174E3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178285.74046933334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153325.73680362667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76662.868401813335</v>
      </c>
      <c r="R8" s="16" t="s">
        <v>31838</v>
      </c>
      <c r="S8" s="15">
        <f>D6L601C5-D6L601C7</f>
        <v>76662.868401813335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74163.919474647453</v>
      </c>
      <c r="X8" s="16" t="s">
        <v>31840</v>
      </c>
      <c r="Y8" s="33">
        <f>D6L601C7-D6L601C10</f>
        <v>2498.9489271658822</v>
      </c>
      <c r="Z8" s="16" t="s">
        <v>31841</v>
      </c>
      <c r="AA8" s="33">
        <f>CHOOSE(MIN(D6L601C9,RUN_YEARS),B7L806C7,B7L806C16,B7L806C25,B7L806C34,B7L806C43)</f>
        <v>2626214.666666667</v>
      </c>
      <c r="AB8" s="16" t="s">
        <v>31842</v>
      </c>
      <c r="AC8" s="33">
        <f>IF(D6L601C12=0,0,D6L601C10/D6L601C12)</f>
        <v>2.8239854272377626E-2</v>
      </c>
      <c r="AD8" s="16" t="s">
        <v>31843</v>
      </c>
      <c r="AE8" s="33">
        <f>IF(D6L601C5=0,0,D6L601C10/D6L601C5)</f>
        <v>0.48370169953680747</v>
      </c>
      <c r="AF8" s="16" t="s">
        <v>31844</v>
      </c>
      <c r="AG8" s="33">
        <f>CHOOSE(MIN(D6L601C9,RUN_YEARS),B7L806C5,B7L806C14,B7L806C23,B7L806C32,B7L806C41)</f>
        <v>34034.672894761599</v>
      </c>
      <c r="AH8" s="16" t="s">
        <v>31845</v>
      </c>
      <c r="AI8" s="33">
        <f>IF(D6L601C15=0,0,D6L601C11/D6L601C15)</f>
        <v>7.3423621108181847E-2</v>
      </c>
      <c r="AJ8" s="16" t="s">
        <v>31846</v>
      </c>
      <c r="AK8" s="33">
        <f>IF(D6L601C5=0,0,D6L601C11/D6L601C5)</f>
        <v>1.6298300463192514E-2</v>
      </c>
      <c r="AL8" s="16" t="s">
        <v>31847</v>
      </c>
      <c r="AM8" s="33">
        <f>D6L601C8*CHOOSE(MIN(D6L601C9,RUN_YEARS),B7L806C4,B7L806C13,B7L806C22,B7L806C31,B7L806C40)</f>
        <v>19296.969430459489</v>
      </c>
      <c r="AN8" s="16" t="s">
        <v>31848</v>
      </c>
      <c r="AO8" s="33">
        <f>D6L601C8-D6L601C18</f>
        <v>57365.898971353847</v>
      </c>
      <c r="AP8" s="16" t="s">
        <v>31849</v>
      </c>
      <c r="AQ8" s="33">
        <f>CHOOSE(MIN(D6L601C9,RUN_YEARS),B7L806C2,B7L806C11,B7L806C20,B7L806C29,B7L806C38)</f>
        <v>5395.5444577155013</v>
      </c>
      <c r="AR8" s="16" t="s">
        <v>31850</v>
      </c>
      <c r="AS8" s="33">
        <f>IF(D6L601C20=0,0,D6L601C18/D6L601C20)</f>
        <v>3.5764637992863313</v>
      </c>
      <c r="AT8" s="16" t="s">
        <v>31851</v>
      </c>
      <c r="AU8" s="33">
        <f>IF(D6L601C5=0,0,D6L601C18/D6L601C5)</f>
        <v>0.12585603586679162</v>
      </c>
      <c r="AV8" s="16" t="s">
        <v>31852</v>
      </c>
      <c r="AW8" s="33">
        <f>CHOOSE(MIN(D6L601C9,RUN_YEARS),B7L806C1,B7L806C10,B7L806C19,B7L806C28,B7L806C37)</f>
        <v>16039.837725409379</v>
      </c>
      <c r="AX8" s="16" t="s">
        <v>31853</v>
      </c>
      <c r="AY8" s="33">
        <f>IF(D6L601C23=0,0,D6L601C19/D6L601C23)</f>
        <v>3.5764637992863308</v>
      </c>
      <c r="AZ8" s="16" t="s">
        <v>31854</v>
      </c>
      <c r="BA8" s="33">
        <f>IF(D6L601C5=0,0,D6L601C19/D6L601C5)</f>
        <v>0.37414396413320838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252.69046991941897</v>
      </c>
      <c r="J9" s="16" t="s">
        <v>31875</v>
      </c>
      <c r="K9" s="21">
        <f>_xlfn.SINGLE(IF(FLOW_THRU_100PCT="Y",1,INDEX(VariabilityMatrix,D6L602C1,_xlfn.SINGLE(D6L602C9))))</f>
        <v>0.60783853788322528</v>
      </c>
      <c r="L9" s="16" t="s">
        <v>31855</v>
      </c>
      <c r="M9" s="15">
        <f>IF(_xlfn.SINGLE(D6L602C2)&lt;&gt;0,_xlfn.SINGLE(D6L602C2)*_xlfn.SINGLE(D6L602C4),_xlfn.SINGLE(D6L602C3)*_xlfn.SINGLE(D6L602C4))</f>
        <v>153.59500577284476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76.797502886422379</v>
      </c>
      <c r="R9" s="16" t="s">
        <v>31857</v>
      </c>
      <c r="S9" s="15">
        <f>D6L602C5-D6L602C7</f>
        <v>76.797502886422379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74.200013014793413</v>
      </c>
      <c r="X9" s="16" t="s">
        <v>31859</v>
      </c>
      <c r="Y9" s="33">
        <f>D6L602C7-D6L602C10</f>
        <v>2.5974898716289658</v>
      </c>
      <c r="Z9" s="16" t="s">
        <v>31860</v>
      </c>
      <c r="AA9" s="33">
        <f>CHOOSE(MIN(D6L602C9,RUN_YEARS),B7L806C7,B7L806C16,B7L806C25,B7L806C34,B7L806C43)</f>
        <v>2620122.5999999996</v>
      </c>
      <c r="AB9" s="16" t="s">
        <v>31861</v>
      </c>
      <c r="AC9" s="33">
        <f>IF(D6L602C12=0,0,D6L602C10/D6L602C12)</f>
        <v>2.8319290484648858E-5</v>
      </c>
      <c r="AD9" s="16" t="s">
        <v>31862</v>
      </c>
      <c r="AE9" s="33">
        <f>IF(D6L602C5=0,0,D6L602C10/D6L602C5)</f>
        <v>0.48308870878607568</v>
      </c>
      <c r="AF9" s="16" t="s">
        <v>31863</v>
      </c>
      <c r="AG9" s="33">
        <f>CHOOSE(MIN(D6L602C9,RUN_YEARS),B7L806C5,B7L806C14,B7L806C23,B7L806C32,B7L806C41)</f>
        <v>35277.528105892867</v>
      </c>
      <c r="AH9" s="16" t="s">
        <v>31864</v>
      </c>
      <c r="AI9" s="33">
        <f>IF(D6L602C15=0,0,D6L602C11/D6L602C15)</f>
        <v>7.3630155260086754E-5</v>
      </c>
      <c r="AJ9" s="16" t="s">
        <v>31865</v>
      </c>
      <c r="AK9" s="33">
        <f>IF(D6L602C5=0,0,D6L602C11/D6L602C5)</f>
        <v>1.6911291213924328E-2</v>
      </c>
      <c r="AL9" s="16" t="s">
        <v>31866</v>
      </c>
      <c r="AM9" s="33">
        <f>D6L602C8*CHOOSE(MIN(D6L602C9,RUN_YEARS),B7L806C4,B7L806C13,B7L806C22,B7L806C31,B7L806C40)</f>
        <v>18.305868863504081</v>
      </c>
      <c r="AN9" s="16" t="s">
        <v>31867</v>
      </c>
      <c r="AO9" s="33">
        <f>D6L602C8-D6L602C18</f>
        <v>58.491634022918298</v>
      </c>
      <c r="AP9" s="16" t="s">
        <v>31868</v>
      </c>
      <c r="AQ9" s="33">
        <f>CHOOSE(MIN(D6L602C9,RUN_YEARS),B7L806C2,B7L806C11,B7L806C20,B7L806C29,B7L806C38)</f>
        <v>5185.3769315723712</v>
      </c>
      <c r="AR9" s="16" t="s">
        <v>31869</v>
      </c>
      <c r="AS9" s="33">
        <f>IF(D6L602C20=0,0,D6L602C18/D6L602C20)</f>
        <v>3.5302870177179499E-3</v>
      </c>
      <c r="AT9" s="16" t="s">
        <v>31870</v>
      </c>
      <c r="AU9" s="33">
        <f>IF(D6L602C5=0,0,D6L602C18/D6L602C5)</f>
        <v>0.11918270891292558</v>
      </c>
      <c r="AV9" s="16" t="s">
        <v>31871</v>
      </c>
      <c r="AW9" s="33">
        <f>CHOOSE(MIN(D6L602C9,RUN_YEARS),B7L806C1,B7L806C10,B7L806C19,B7L806C28,B7L806C37)</f>
        <v>16568.520839625242</v>
      </c>
      <c r="AX9" s="16" t="s">
        <v>31872</v>
      </c>
      <c r="AY9" s="33">
        <f>IF(D6L602C23=0,0,D6L602C19/D6L602C23)</f>
        <v>3.5302870177179499E-3</v>
      </c>
      <c r="AZ9" s="16" t="s">
        <v>31873</v>
      </c>
      <c r="BA9" s="33">
        <f>IF(D6L602C5=0,0,D6L602C19/D6L602C5)</f>
        <v>0.38081729108707441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27.626735710426257</v>
      </c>
      <c r="J10" s="16" t="s">
        <v>31896</v>
      </c>
      <c r="K10" s="21">
        <f>_xlfn.SINGLE(IF(FLOW_THRU_100PCT="Y",1,INDEX(VariabilityMatrix,D6L603C1,_xlfn.SINGLE(D6L603C9))))</f>
        <v>0.60783853788322528</v>
      </c>
      <c r="L10" s="16" t="s">
        <v>31876</v>
      </c>
      <c r="M10" s="15">
        <f>IF(_xlfn.SINGLE(D6L603C2)&lt;&gt;0,_xlfn.SINGLE(D6L603C2)*_xlfn.SINGLE(D6L603C4),_xlfn.SINGLE(D6L603C3)*_xlfn.SINGLE(D6L603C4))</f>
        <v>16.792594640711783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8.3962973203558917</v>
      </c>
      <c r="R10" s="16" t="s">
        <v>31878</v>
      </c>
      <c r="S10" s="15">
        <f>D6L603C5-D6L603C7</f>
        <v>8.3962973203558917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8.1123128621494285</v>
      </c>
      <c r="X10" s="16" t="s">
        <v>31880</v>
      </c>
      <c r="Y10" s="33">
        <f>D6L603C7-D6L603C10</f>
        <v>0.28398445820646323</v>
      </c>
      <c r="Z10" s="16" t="s">
        <v>31881</v>
      </c>
      <c r="AA10" s="33">
        <f>CHOOSE(MIN(D6L603C9,RUN_YEARS),B7L806C7,B7L806C16,B7L806C25,B7L806C34,B7L806C43)</f>
        <v>2620122.5999999996</v>
      </c>
      <c r="AB10" s="16" t="s">
        <v>31882</v>
      </c>
      <c r="AC10" s="33">
        <f>IF(D6L603C12=0,0,D6L603C10/D6L603C12)</f>
        <v>3.0961577378667049E-6</v>
      </c>
      <c r="AD10" s="16" t="s">
        <v>31883</v>
      </c>
      <c r="AE10" s="33">
        <f>IF(D6L603C5=0,0,D6L603C10/D6L603C5)</f>
        <v>0.48308870878607557</v>
      </c>
      <c r="AF10" s="16" t="s">
        <v>31884</v>
      </c>
      <c r="AG10" s="33">
        <f>CHOOSE(MIN(D6L603C9,RUN_YEARS),B7L806C5,B7L806C14,B7L806C23,B7L806C32,B7L806C41)</f>
        <v>35277.528105892867</v>
      </c>
      <c r="AH10" s="16" t="s">
        <v>31885</v>
      </c>
      <c r="AI10" s="33">
        <f>IF(D6L603C15=0,0,D6L603C11/D6L603C15)</f>
        <v>8.050010118453441E-6</v>
      </c>
      <c r="AJ10" s="16" t="s">
        <v>31886</v>
      </c>
      <c r="AK10" s="33">
        <f>IF(D6L603C5=0,0,D6L603C11/D6L603C5)</f>
        <v>1.6911291213924404E-2</v>
      </c>
      <c r="AL10" s="16" t="s">
        <v>31887</v>
      </c>
      <c r="AM10" s="33">
        <f>D6L603C8*CHOOSE(MIN(D6L603C9,RUN_YEARS),B7L806C4,B7L806C13,B7L806C22,B7L806C31,B7L806C40)</f>
        <v>2.0013869189567064</v>
      </c>
      <c r="AN10" s="16" t="s">
        <v>31888</v>
      </c>
      <c r="AO10" s="33">
        <f>D6L603C8-D6L603C18</f>
        <v>6.3949104013991853</v>
      </c>
      <c r="AP10" s="16" t="s">
        <v>31889</v>
      </c>
      <c r="AQ10" s="33">
        <f>CHOOSE(MIN(D6L603C9,RUN_YEARS),B7L806C2,B7L806C11,B7L806C20,B7L806C29,B7L806C38)</f>
        <v>5185.3769315723712</v>
      </c>
      <c r="AR10" s="16" t="s">
        <v>31890</v>
      </c>
      <c r="AS10" s="33">
        <f>IF(D6L603C20=0,0,D6L603C18/D6L603C20)</f>
        <v>3.8596748999495051E-4</v>
      </c>
      <c r="AT10" s="16" t="s">
        <v>31891</v>
      </c>
      <c r="AU10" s="33">
        <f>IF(D6L603C5=0,0,D6L603C18/D6L603C5)</f>
        <v>0.11918270891292557</v>
      </c>
      <c r="AV10" s="16" t="s">
        <v>31892</v>
      </c>
      <c r="AW10" s="33">
        <f>CHOOSE(MIN(D6L603C9,RUN_YEARS),B7L806C1,B7L806C10,B7L806C19,B7L806C28,B7L806C37)</f>
        <v>16568.520839625242</v>
      </c>
      <c r="AX10" s="16" t="s">
        <v>31893</v>
      </c>
      <c r="AY10" s="33">
        <f>IF(D6L603C23=0,0,D6L603C19/D6L603C23)</f>
        <v>3.8596748999495057E-4</v>
      </c>
      <c r="AZ10" s="16" t="s">
        <v>31894</v>
      </c>
      <c r="BA10" s="33">
        <f>IF(D6L603C5=0,0,D6L603C19/D6L603C5)</f>
        <v>0.38081729108707441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0.81557123835650114</v>
      </c>
      <c r="J11" s="16" t="s">
        <v>31917</v>
      </c>
      <c r="K11" s="21">
        <f>_xlfn.SINGLE(IF(FLOW_THRU_100PCT="Y",1,INDEX(VariabilityMatrix,D6L604C1,_xlfn.SINGLE(D6L604C9))))</f>
        <v>0.58428028763899642</v>
      </c>
      <c r="L11" s="16" t="s">
        <v>31897</v>
      </c>
      <c r="M11" s="15">
        <f>IF(_xlfn.SINGLE(D6L604C2)&lt;&gt;0,_xlfn.SINGLE(D6L604C2)*_xlfn.SINGLE(D6L604C4),_xlfn.SINGLE(D6L604C3)*_xlfn.SINGLE(D6L604C4))</f>
        <v>0.47652219773702897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0.23826109886851449</v>
      </c>
      <c r="R11" s="16" t="s">
        <v>31899</v>
      </c>
      <c r="S11" s="15">
        <f>D6L604C5-D6L604C7</f>
        <v>0.23826109886851449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0.23049521567330564</v>
      </c>
      <c r="X11" s="16" t="s">
        <v>31901</v>
      </c>
      <c r="Y11" s="33">
        <f>D6L604C7-D6L604C10</f>
        <v>7.7658831952088503E-3</v>
      </c>
      <c r="Z11" s="16" t="s">
        <v>31902</v>
      </c>
      <c r="AA11" s="33">
        <f>CHOOSE(MIN(D6L604C9,RUN_YEARS),B7L806C7,B7L806C16,B7L806C25,B7L806C34,B7L806C43)</f>
        <v>2655745</v>
      </c>
      <c r="AB11" s="16" t="s">
        <v>31903</v>
      </c>
      <c r="AC11" s="33">
        <f>IF(D6L604C12=0,0,D6L604C10/D6L604C12)</f>
        <v>8.6791169962969196E-8</v>
      </c>
      <c r="AD11" s="16" t="s">
        <v>31904</v>
      </c>
      <c r="AE11" s="33">
        <f>IF(D6L604C5=0,0,D6L604C10/D6L604C5)</f>
        <v>0.4837029980301264</v>
      </c>
      <c r="AF11" s="16" t="s">
        <v>31905</v>
      </c>
      <c r="AG11" s="33">
        <f>CHOOSE(MIN(D6L604C9,RUN_YEARS),B7L806C5,B7L806C14,B7L806C23,B7L806C32,B7L806C41)</f>
        <v>34414.539558319215</v>
      </c>
      <c r="AH11" s="16" t="s">
        <v>31906</v>
      </c>
      <c r="AI11" s="33">
        <f>IF(D6L604C15=0,0,D6L604C11/D6L604C15)</f>
        <v>2.2565704190371947E-7</v>
      </c>
      <c r="AJ11" s="16" t="s">
        <v>31907</v>
      </c>
      <c r="AK11" s="33">
        <f>IF(D6L604C5=0,0,D6L604C11/D6L604C5)</f>
        <v>1.6297001969873583E-2</v>
      </c>
      <c r="AL11" s="16" t="s">
        <v>31908</v>
      </c>
      <c r="AM11" s="33">
        <f>D6L604C8*CHOOSE(MIN(D6L604C9,RUN_YEARS),B7L806C4,B7L806C13,B7L806C22,B7L806C31,B7L806C40)</f>
        <v>5.6710483556532618E-2</v>
      </c>
      <c r="AN11" s="16" t="s">
        <v>31909</v>
      </c>
      <c r="AO11" s="33">
        <f>D6L604C8-D6L604C18</f>
        <v>0.18155061531198186</v>
      </c>
      <c r="AP11" s="16" t="s">
        <v>31910</v>
      </c>
      <c r="AQ11" s="33">
        <f>CHOOSE(MIN(D6L604C9,RUN_YEARS),B7L806C2,B7L806C11,B7L806C20,B7L806C29,B7L806C38)</f>
        <v>5072.8724829013308</v>
      </c>
      <c r="AR11" s="16" t="s">
        <v>31911</v>
      </c>
      <c r="AS11" s="33">
        <f>IF(D6L604C20=0,0,D6L604C18/D6L604C20)</f>
        <v>1.1179165994745872E-5</v>
      </c>
      <c r="AT11" s="16" t="s">
        <v>31912</v>
      </c>
      <c r="AU11" s="33">
        <f>IF(D6L604C5=0,0,D6L604C18/D6L604C5)</f>
        <v>0.11900911190674178</v>
      </c>
      <c r="AV11" s="16" t="s">
        <v>31913</v>
      </c>
      <c r="AW11" s="33">
        <f>CHOOSE(MIN(D6L604C9,RUN_YEARS),B7L806C1,B7L806C10,B7L806C19,B7L806C28,B7L806C37)</f>
        <v>16240.085834427129</v>
      </c>
      <c r="AX11" s="16" t="s">
        <v>31914</v>
      </c>
      <c r="AY11" s="33">
        <f>IF(D6L604C23=0,0,D6L604C19/D6L604C23)</f>
        <v>1.117916599474587E-5</v>
      </c>
      <c r="AZ11" s="16" t="s">
        <v>31915</v>
      </c>
      <c r="BA11" s="33">
        <f>IF(D6L604C5=0,0,D6L604C19/D6L604C5)</f>
        <v>0.38099088809325821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1564.6768863394095</v>
      </c>
      <c r="J12" s="16" t="s">
        <v>31938</v>
      </c>
      <c r="K12" s="21">
        <f>_xlfn.SINGLE(IF(FLOW_THRU_100PCT="Y",1,INDEX(VariabilityMatrix,D6L605C1,_xlfn.SINGLE(D6L605C9))))</f>
        <v>0.28338895249861445</v>
      </c>
      <c r="L12" s="16" t="s">
        <v>31918</v>
      </c>
      <c r="M12" s="15">
        <f>IF(_xlfn.SINGLE(D6L605C2)&lt;&gt;0,_xlfn.SINGLE(D6L605C2)*_xlfn.SINGLE(D6L605C4),_xlfn.SINGLE(D6L605C3)*_xlfn.SINGLE(D6L605C4))</f>
        <v>443.41214381851887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221.70607190925944</v>
      </c>
      <c r="R12" s="16" t="s">
        <v>31920</v>
      </c>
      <c r="S12" s="15">
        <f>D6L605C5-D6L605C7</f>
        <v>221.70607190925944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214.20740001735393</v>
      </c>
      <c r="X12" s="16" t="s">
        <v>31922</v>
      </c>
      <c r="Y12" s="33">
        <f>D6L605C7-D6L605C10</f>
        <v>7.4986718919055022</v>
      </c>
      <c r="Z12" s="16" t="s">
        <v>31923</v>
      </c>
      <c r="AA12" s="33">
        <f>CHOOSE(MIN(D6L605C9,RUN_YEARS),B7L806C7,B7L806C16,B7L806C25,B7L806C34,B7L806C43)</f>
        <v>2620122.5999999996</v>
      </c>
      <c r="AB12" s="16" t="s">
        <v>31924</v>
      </c>
      <c r="AC12" s="33">
        <f>IF(D6L605C12=0,0,D6L605C10/D6L605C12)</f>
        <v>8.1754724003126403E-5</v>
      </c>
      <c r="AD12" s="16" t="s">
        <v>31925</v>
      </c>
      <c r="AE12" s="33">
        <f>IF(D6L605C5=0,0,D6L605C10/D6L605C5)</f>
        <v>0.48308870878607557</v>
      </c>
      <c r="AF12" s="16" t="s">
        <v>31926</v>
      </c>
      <c r="AG12" s="33">
        <f>CHOOSE(MIN(D6L605C9,RUN_YEARS),B7L806C5,B7L806C14,B7L806C23,B7L806C32,B7L806C41)</f>
        <v>35277.528105892867</v>
      </c>
      <c r="AH12" s="16" t="s">
        <v>31927</v>
      </c>
      <c r="AI12" s="33">
        <f>IF(D6L605C15=0,0,D6L605C11/D6L605C15)</f>
        <v>2.1256228240812885E-4</v>
      </c>
      <c r="AJ12" s="16" t="s">
        <v>31928</v>
      </c>
      <c r="AK12" s="33">
        <f>IF(D6L605C5=0,0,D6L605C11/D6L605C5)</f>
        <v>1.6911291213924404E-2</v>
      </c>
      <c r="AL12" s="16" t="s">
        <v>31929</v>
      </c>
      <c r="AM12" s="33">
        <f>D6L605C8*CHOOSE(MIN(D6L605C9,RUN_YEARS),B7L806C4,B7L806C13,B7L806C22,B7L806C31,B7L806C40)</f>
        <v>52.847060465178828</v>
      </c>
      <c r="AN12" s="16" t="s">
        <v>31930</v>
      </c>
      <c r="AO12" s="33">
        <f>D6L605C8-D6L605C18</f>
        <v>168.85901144408061</v>
      </c>
      <c r="AP12" s="16" t="s">
        <v>31931</v>
      </c>
      <c r="AQ12" s="33">
        <f>CHOOSE(MIN(D6L605C9,RUN_YEARS),B7L806C2,B7L806C11,B7L806C20,B7L806C29,B7L806C38)</f>
        <v>5185.3769315723712</v>
      </c>
      <c r="AR12" s="16" t="s">
        <v>31932</v>
      </c>
      <c r="AS12" s="33">
        <f>IF(D6L605C20=0,0,D6L605C18/D6L605C20)</f>
        <v>1.0191556209425632E-2</v>
      </c>
      <c r="AT12" s="16" t="s">
        <v>31933</v>
      </c>
      <c r="AU12" s="33">
        <f>IF(D6L605C5=0,0,D6L605C18/D6L605C5)</f>
        <v>0.11918270891292558</v>
      </c>
      <c r="AV12" s="16" t="s">
        <v>31934</v>
      </c>
      <c r="AW12" s="33">
        <f>CHOOSE(MIN(D6L605C9,RUN_YEARS),B7L806C1,B7L806C10,B7L806C19,B7L806C28,B7L806C37)</f>
        <v>16568.520839625242</v>
      </c>
      <c r="AX12" s="16" t="s">
        <v>31935</v>
      </c>
      <c r="AY12" s="33">
        <f>IF(D6L605C23=0,0,D6L605C19/D6L605C23)</f>
        <v>1.0191556209425631E-2</v>
      </c>
      <c r="AZ12" s="16" t="s">
        <v>31936</v>
      </c>
      <c r="BA12" s="33">
        <f>IF(D6L605C5=0,0,D6L605C19/D6L605C5)</f>
        <v>0.38081729108707441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509.08414058284899</v>
      </c>
      <c r="J13" s="16" t="s">
        <v>31959</v>
      </c>
      <c r="K13" s="21">
        <f>_xlfn.SINGLE(IF(FLOW_THRU_100PCT="Y",1,INDEX(VariabilityMatrix,D6L606C1,_xlfn.SINGLE(D6L606C9))))</f>
        <v>0.60783853788322528</v>
      </c>
      <c r="L13" s="16" t="s">
        <v>31939</v>
      </c>
      <c r="M13" s="15">
        <f>IF(_xlfn.SINGLE(D6L606C2)&lt;&gt;0,_xlfn.SINGLE(D6L606C2)*_xlfn.SINGLE(D6L606C4),_xlfn.SINGLE(D6L606C3)*_xlfn.SINGLE(D6L606C4))</f>
        <v>309.44095967141726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154.72047983570863</v>
      </c>
      <c r="R13" s="16" t="s">
        <v>31941</v>
      </c>
      <c r="S13" s="15">
        <f>D6L606C5-D6L606C7</f>
        <v>154.72047983570863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149.48743365318907</v>
      </c>
      <c r="X13" s="16" t="s">
        <v>31943</v>
      </c>
      <c r="Y13" s="33">
        <f>D6L606C7-D6L606C10</f>
        <v>5.2330461825195584</v>
      </c>
      <c r="Z13" s="16" t="s">
        <v>31944</v>
      </c>
      <c r="AA13" s="33">
        <f>CHOOSE(MIN(D6L606C9,RUN_YEARS),B7L806C7,B7L806C16,B7L806C25,B7L806C34,B7L806C43)</f>
        <v>2620122.5999999996</v>
      </c>
      <c r="AB13" s="16" t="s">
        <v>31945</v>
      </c>
      <c r="AC13" s="33">
        <f>IF(D6L606C12=0,0,D6L606C10/D6L606C12)</f>
        <v>5.7053602626529418E-5</v>
      </c>
      <c r="AD13" s="16" t="s">
        <v>31946</v>
      </c>
      <c r="AE13" s="33">
        <f>IF(D6L606C5=0,0,D6L606C10/D6L606C5)</f>
        <v>0.48308870878607563</v>
      </c>
      <c r="AF13" s="16" t="s">
        <v>31947</v>
      </c>
      <c r="AG13" s="33">
        <f>CHOOSE(MIN(D6L606C9,RUN_YEARS),B7L806C5,B7L806C14,B7L806C23,B7L806C32,B7L806C41)</f>
        <v>35277.528105892867</v>
      </c>
      <c r="AH13" s="16" t="s">
        <v>31948</v>
      </c>
      <c r="AI13" s="33">
        <f>IF(D6L606C15=0,0,D6L606C11/D6L606C15)</f>
        <v>1.4833936682897615E-4</v>
      </c>
      <c r="AJ13" s="16" t="s">
        <v>31949</v>
      </c>
      <c r="AK13" s="33">
        <f>IF(D6L606C5=0,0,D6L606C11/D6L606C5)</f>
        <v>1.6911291213924352E-2</v>
      </c>
      <c r="AL13" s="16" t="s">
        <v>31950</v>
      </c>
      <c r="AM13" s="33">
        <f>D6L606C8*CHOOSE(MIN(D6L606C9,RUN_YEARS),B7L806C4,B7L806C13,B7L806C22,B7L806C31,B7L806C40)</f>
        <v>36.880011822254865</v>
      </c>
      <c r="AN13" s="16" t="s">
        <v>31951</v>
      </c>
      <c r="AO13" s="33">
        <f>D6L606C8-D6L606C18</f>
        <v>117.84046801345377</v>
      </c>
      <c r="AP13" s="16" t="s">
        <v>31952</v>
      </c>
      <c r="AQ13" s="33">
        <f>CHOOSE(MIN(D6L606C9,RUN_YEARS),B7L806C2,B7L806C11,B7L806C20,B7L806C29,B7L806C38)</f>
        <v>5185.3769315723712</v>
      </c>
      <c r="AR13" s="16" t="s">
        <v>31953</v>
      </c>
      <c r="AS13" s="33">
        <f>IF(D6L606C20=0,0,D6L606C18/D6L606C20)</f>
        <v>7.1123106977435627E-3</v>
      </c>
      <c r="AT13" s="16" t="s">
        <v>31954</v>
      </c>
      <c r="AU13" s="33">
        <f>IF(D6L606C5=0,0,D6L606C18/D6L606C5)</f>
        <v>0.11918270891292557</v>
      </c>
      <c r="AV13" s="16" t="s">
        <v>31955</v>
      </c>
      <c r="AW13" s="33">
        <f>CHOOSE(MIN(D6L606C9,RUN_YEARS),B7L806C1,B7L806C10,B7L806C19,B7L806C28,B7L806C37)</f>
        <v>16568.520839625242</v>
      </c>
      <c r="AX13" s="16" t="s">
        <v>31956</v>
      </c>
      <c r="AY13" s="33">
        <f>IF(D6L606C23=0,0,D6L606C19/D6L606C23)</f>
        <v>7.1123106977435636E-3</v>
      </c>
      <c r="AZ13" s="16" t="s">
        <v>31957</v>
      </c>
      <c r="BA13" s="33">
        <f>IF(D6L606C5=0,0,D6L606C19/D6L606C5)</f>
        <v>0.38081729108707446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30.539109831865691</v>
      </c>
      <c r="J14" s="16" t="s">
        <v>31980</v>
      </c>
      <c r="K14" s="21">
        <f>_xlfn.SINGLE(IF(FLOW_THRU_100PCT="Y",1,INDEX(VariabilityMatrix,D6L607C1,_xlfn.SINGLE(D6L607C9))))</f>
        <v>0.58428028763899642</v>
      </c>
      <c r="L14" s="16" t="s">
        <v>31960</v>
      </c>
      <c r="M14" s="15">
        <f>IF(_xlfn.SINGLE(D6L607C2)&lt;&gt;0,_xlfn.SINGLE(D6L607C2)*_xlfn.SINGLE(D6L607C4),_xlfn.SINGLE(D6L607C3)*_xlfn.SINGLE(D6L607C4))</f>
        <v>17.843399876801389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8.9216999384006943</v>
      </c>
      <c r="R14" s="16" t="s">
        <v>31962</v>
      </c>
      <c r="S14" s="15">
        <f>D6L607C5-D6L607C7</f>
        <v>8.9216999384006943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8.6309060154592192</v>
      </c>
      <c r="X14" s="16" t="s">
        <v>31964</v>
      </c>
      <c r="Y14" s="33">
        <f>D6L607C7-D6L607C10</f>
        <v>0.2907939229414751</v>
      </c>
      <c r="Z14" s="16" t="s">
        <v>31965</v>
      </c>
      <c r="AA14" s="33">
        <f>CHOOSE(MIN(D6L607C9,RUN_YEARS),B7L806C7,B7L806C16,B7L806C25,B7L806C34,B7L806C43)</f>
        <v>2655745</v>
      </c>
      <c r="AB14" s="16" t="s">
        <v>31966</v>
      </c>
      <c r="AC14" s="33">
        <f>IF(D6L607C12=0,0,D6L607C10/D6L607C12)</f>
        <v>3.2499001280089841E-6</v>
      </c>
      <c r="AD14" s="16" t="s">
        <v>31967</v>
      </c>
      <c r="AE14" s="33">
        <f>IF(D6L607C5=0,0,D6L607C10/D6L607C5)</f>
        <v>0.4837029980301264</v>
      </c>
      <c r="AF14" s="16" t="s">
        <v>31968</v>
      </c>
      <c r="AG14" s="33">
        <f>CHOOSE(MIN(D6L607C9,RUN_YEARS),B7L806C5,B7L806C14,B7L806C23,B7L806C32,B7L806C41)</f>
        <v>34414.539558319215</v>
      </c>
      <c r="AH14" s="16" t="s">
        <v>31969</v>
      </c>
      <c r="AI14" s="33">
        <f>IF(D6L607C15=0,0,D6L607C11/D6L607C15)</f>
        <v>8.4497403328233659E-6</v>
      </c>
      <c r="AJ14" s="16" t="s">
        <v>31970</v>
      </c>
      <c r="AK14" s="33">
        <f>IF(D6L607C5=0,0,D6L607C11/D6L607C5)</f>
        <v>1.6297001969873628E-2</v>
      </c>
      <c r="AL14" s="16" t="s">
        <v>31971</v>
      </c>
      <c r="AM14" s="33">
        <f>D6L607C8*CHOOSE(MIN(D6L607C9,RUN_YEARS),B7L806C4,B7L806C13,B7L806C22,B7L806C31,B7L806C40)</f>
        <v>2.1235271727349989</v>
      </c>
      <c r="AN14" s="16" t="s">
        <v>31972</v>
      </c>
      <c r="AO14" s="33">
        <f>D6L607C8-D6L607C18</f>
        <v>6.7981727656656954</v>
      </c>
      <c r="AP14" s="16" t="s">
        <v>31973</v>
      </c>
      <c r="AQ14" s="33">
        <f>CHOOSE(MIN(D6L607C9,RUN_YEARS),B7L806C2,B7L806C11,B7L806C20,B7L806C29,B7L806C38)</f>
        <v>5072.8724829013308</v>
      </c>
      <c r="AR14" s="16" t="s">
        <v>31974</v>
      </c>
      <c r="AS14" s="33">
        <f>IF(D6L607C20=0,0,D6L607C18/D6L607C20)</f>
        <v>4.1860448491314901E-4</v>
      </c>
      <c r="AT14" s="16" t="s">
        <v>31975</v>
      </c>
      <c r="AU14" s="33">
        <f>IF(D6L607C5=0,0,D6L607C18/D6L607C5)</f>
        <v>0.11900911190674178</v>
      </c>
      <c r="AV14" s="16" t="s">
        <v>31976</v>
      </c>
      <c r="AW14" s="33">
        <f>CHOOSE(MIN(D6L607C9,RUN_YEARS),B7L806C1,B7L806C10,B7L806C19,B7L806C28,B7L806C37)</f>
        <v>16240.085834427129</v>
      </c>
      <c r="AX14" s="16" t="s">
        <v>31977</v>
      </c>
      <c r="AY14" s="33">
        <f>IF(D6L607C23=0,0,D6L607C19/D6L607C23)</f>
        <v>4.1860448491314896E-4</v>
      </c>
      <c r="AZ14" s="16" t="s">
        <v>31978</v>
      </c>
      <c r="BA14" s="33">
        <f>IF(D6L607C5=0,0,D6L607C19/D6L607C5)</f>
        <v>0.38099088809325821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1.277130785338477</v>
      </c>
      <c r="J15" s="16" t="s">
        <v>32001</v>
      </c>
      <c r="K15" s="21">
        <f>_xlfn.SINGLE(IF(FLOW_THRU_100PCT="Y",1,INDEX(VariabilityMatrix,D6L608C1,_xlfn.SINGLE(D6L608C9))))</f>
        <v>0.58428028763899642</v>
      </c>
      <c r="L15" s="16" t="s">
        <v>31981</v>
      </c>
      <c r="M15" s="15">
        <f>IF(_xlfn.SINGLE(D6L608C2)&lt;&gt;0,_xlfn.SINGLE(D6L608C2)*_xlfn.SINGLE(D6L608C4),_xlfn.SINGLE(D6L608C3)*_xlfn.SINGLE(D6L608C4))</f>
        <v>0.7462023426101827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0.37310117130509135</v>
      </c>
      <c r="R15" s="16" t="s">
        <v>31983</v>
      </c>
      <c r="S15" s="15">
        <f>D6L608C5-D6L608C7</f>
        <v>0.37310117130509135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0.36094031025764889</v>
      </c>
      <c r="X15" s="16" t="s">
        <v>31985</v>
      </c>
      <c r="Y15" s="33">
        <f>D6L608C7-D6L608C10</f>
        <v>1.2160861047442462E-2</v>
      </c>
      <c r="Z15" s="16" t="s">
        <v>31986</v>
      </c>
      <c r="AA15" s="33">
        <f>CHOOSE(MIN(D6L608C9,RUN_YEARS),B7L806C7,B7L806C16,B7L806C25,B7L806C34,B7L806C43)</f>
        <v>2655745</v>
      </c>
      <c r="AB15" s="16" t="s">
        <v>31987</v>
      </c>
      <c r="AC15" s="33">
        <f>IF(D6L608C12=0,0,D6L608C10/D6L608C12)</f>
        <v>1.3590924966728692E-7</v>
      </c>
      <c r="AD15" s="16" t="s">
        <v>31988</v>
      </c>
      <c r="AE15" s="33">
        <f>IF(D6L608C5=0,0,D6L608C10/D6L608C5)</f>
        <v>0.4837029980301264</v>
      </c>
      <c r="AF15" s="16" t="s">
        <v>31989</v>
      </c>
      <c r="AG15" s="33">
        <f>CHOOSE(MIN(D6L608C9,RUN_YEARS),B7L806C5,B7L806C14,B7L806C23,B7L806C32,B7L806C41)</f>
        <v>34414.539558319215</v>
      </c>
      <c r="AH15" s="16" t="s">
        <v>31990</v>
      </c>
      <c r="AI15" s="33">
        <f>IF(D6L608C15=0,0,D6L608C11/D6L608C15)</f>
        <v>3.5336404913494622E-7</v>
      </c>
      <c r="AJ15" s="16" t="s">
        <v>31991</v>
      </c>
      <c r="AK15" s="33">
        <f>IF(D6L608C5=0,0,D6L608C11/D6L608C5)</f>
        <v>1.6297001969873624E-2</v>
      </c>
      <c r="AL15" s="16" t="s">
        <v>31992</v>
      </c>
      <c r="AM15" s="33">
        <f>D6L608C8*CHOOSE(MIN(D6L608C9,RUN_YEARS),B7L806C4,B7L806C13,B7L806C22,B7L806C31,B7L806C40)</f>
        <v>8.8804878096768097E-2</v>
      </c>
      <c r="AN15" s="16" t="s">
        <v>31993</v>
      </c>
      <c r="AO15" s="33">
        <f>D6L608C8-D6L608C18</f>
        <v>0.28429629320832328</v>
      </c>
      <c r="AP15" s="16" t="s">
        <v>31994</v>
      </c>
      <c r="AQ15" s="33">
        <f>CHOOSE(MIN(D6L608C9,RUN_YEARS),B7L806C2,B7L806C11,B7L806C20,B7L806C29,B7L806C38)</f>
        <v>5072.8724829013308</v>
      </c>
      <c r="AR15" s="16" t="s">
        <v>31995</v>
      </c>
      <c r="AS15" s="33">
        <f>IF(D6L608C20=0,0,D6L608C18/D6L608C20)</f>
        <v>1.7505836859904246E-5</v>
      </c>
      <c r="AT15" s="16" t="s">
        <v>31996</v>
      </c>
      <c r="AU15" s="33">
        <f>IF(D6L608C5=0,0,D6L608C18/D6L608C5)</f>
        <v>0.11900911190674177</v>
      </c>
      <c r="AV15" s="16" t="s">
        <v>31997</v>
      </c>
      <c r="AW15" s="33">
        <f>CHOOSE(MIN(D6L608C9,RUN_YEARS),B7L806C1,B7L806C10,B7L806C19,B7L806C28,B7L806C37)</f>
        <v>16240.085834427129</v>
      </c>
      <c r="AX15" s="16" t="s">
        <v>31998</v>
      </c>
      <c r="AY15" s="33">
        <f>IF(D6L608C23=0,0,D6L608C19/D6L608C23)</f>
        <v>1.7505836859904249E-5</v>
      </c>
      <c r="AZ15" s="16" t="s">
        <v>31999</v>
      </c>
      <c r="BA15" s="33">
        <f>IF(D6L608C5=0,0,D6L608C19/D6L608C5)</f>
        <v>0.38099088809325826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4.5887085059178965</v>
      </c>
      <c r="J16" s="16" t="s">
        <v>32022</v>
      </c>
      <c r="K16" s="21">
        <f>_xlfn.SINGLE(IF(FLOW_THRU_100PCT="Y",1,INDEX(VariabilityMatrix,D6L609C1,_xlfn.SINGLE(D6L609C9))))</f>
        <v>0.58428028763899642</v>
      </c>
      <c r="L16" s="16" t="s">
        <v>32002</v>
      </c>
      <c r="M16" s="15">
        <f>IF(_xlfn.SINGLE(D6L609C2)&lt;&gt;0,_xlfn.SINGLE(D6L609C2)*_xlfn.SINGLE(D6L609C4),_xlfn.SINGLE(D6L609C3)*_xlfn.SINGLE(D6L609C4))</f>
        <v>2.6810919257292181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1.340545962864609</v>
      </c>
      <c r="R16" s="16" t="s">
        <v>32004</v>
      </c>
      <c r="S16" s="15">
        <f>D6L609C5-D6L609C7</f>
        <v>1.340545962864609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1.2968522024695877</v>
      </c>
      <c r="X16" s="16" t="s">
        <v>32006</v>
      </c>
      <c r="Y16" s="33">
        <f>D6L609C7-D6L609C10</f>
        <v>4.3693760395021375E-2</v>
      </c>
      <c r="Z16" s="16" t="s">
        <v>32007</v>
      </c>
      <c r="AA16" s="33">
        <f>CHOOSE(MIN(D6L609C9,RUN_YEARS),B7L806C7,B7L806C16,B7L806C25,B7L806C34,B7L806C43)</f>
        <v>2655745</v>
      </c>
      <c r="AB16" s="16" t="s">
        <v>32008</v>
      </c>
      <c r="AC16" s="33">
        <f>IF(D6L609C12=0,0,D6L609C10/D6L609C12)</f>
        <v>4.8831954968176075E-7</v>
      </c>
      <c r="AD16" s="16" t="s">
        <v>32009</v>
      </c>
      <c r="AE16" s="33">
        <f>IF(D6L609C5=0,0,D6L609C10/D6L609C5)</f>
        <v>0.48370299803012634</v>
      </c>
      <c r="AF16" s="16" t="s">
        <v>32010</v>
      </c>
      <c r="AG16" s="33">
        <f>CHOOSE(MIN(D6L609C9,RUN_YEARS),B7L806C5,B7L806C14,B7L806C23,B7L806C32,B7L806C41)</f>
        <v>34414.539558319215</v>
      </c>
      <c r="AH16" s="16" t="s">
        <v>32011</v>
      </c>
      <c r="AI16" s="33">
        <f>IF(D6L609C15=0,0,D6L609C11/D6L609C15)</f>
        <v>1.2696308291725798E-6</v>
      </c>
      <c r="AJ16" s="16" t="s">
        <v>32012</v>
      </c>
      <c r="AK16" s="33">
        <f>IF(D6L609C5=0,0,D6L609C11/D6L609C5)</f>
        <v>1.6297001969873638E-2</v>
      </c>
      <c r="AL16" s="16" t="s">
        <v>32013</v>
      </c>
      <c r="AM16" s="33">
        <f>D6L609C8*CHOOSE(MIN(D6L609C9,RUN_YEARS),B7L806C4,B7L806C13,B7L806C22,B7L806C31,B7L806C40)</f>
        <v>0.31907436902137032</v>
      </c>
      <c r="AN16" s="16" t="s">
        <v>32014</v>
      </c>
      <c r="AO16" s="33">
        <f>D6L609C8-D6L609C18</f>
        <v>1.0214715938432386</v>
      </c>
      <c r="AP16" s="16" t="s">
        <v>32015</v>
      </c>
      <c r="AQ16" s="33">
        <f>CHOOSE(MIN(D6L609C9,RUN_YEARS),B7L806C2,B7L806C11,B7L806C20,B7L806C29,B7L806C38)</f>
        <v>5072.8724829013308</v>
      </c>
      <c r="AR16" s="16" t="s">
        <v>32016</v>
      </c>
      <c r="AS16" s="33">
        <f>IF(D6L609C20=0,0,D6L609C18/D6L609C20)</f>
        <v>6.2898164717691059E-5</v>
      </c>
      <c r="AT16" s="16" t="s">
        <v>32017</v>
      </c>
      <c r="AU16" s="33">
        <f>IF(D6L609C5=0,0,D6L609C18/D6L609C5)</f>
        <v>0.11900911190674178</v>
      </c>
      <c r="AV16" s="16" t="s">
        <v>32018</v>
      </c>
      <c r="AW16" s="33">
        <f>CHOOSE(MIN(D6L609C9,RUN_YEARS),B7L806C1,B7L806C10,B7L806C19,B7L806C28,B7L806C37)</f>
        <v>16240.085834427129</v>
      </c>
      <c r="AX16" s="16" t="s">
        <v>32019</v>
      </c>
      <c r="AY16" s="33">
        <f>IF(D6L609C23=0,0,D6L609C19/D6L609C23)</f>
        <v>6.2898164717691045E-5</v>
      </c>
      <c r="AZ16" s="16" t="s">
        <v>32020</v>
      </c>
      <c r="BA16" s="33">
        <f>IF(D6L609C5=0,0,D6L609C19/D6L609C5)</f>
        <v>0.38099088809325821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2.5945920165297482</v>
      </c>
      <c r="J17" s="16" t="s">
        <v>32043</v>
      </c>
      <c r="K17" s="21">
        <f>_xlfn.SINGLE(IF(FLOW_THRU_100PCT="Y",1,INDEX(VariabilityMatrix,D6L610C1,_xlfn.SINGLE(D6L610C9))))</f>
        <v>0.58428028763899642</v>
      </c>
      <c r="L17" s="16" t="s">
        <v>32023</v>
      </c>
      <c r="M17" s="15">
        <f>IF(_xlfn.SINGLE(D6L610C2)&lt;&gt;0,_xlfn.SINGLE(D6L610C2)*_xlfn.SINGLE(D6L610C4),_xlfn.SINGLE(D6L610C3)*_xlfn.SINGLE(D6L610C4))</f>
        <v>1.515968969723845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0.75798448486192249</v>
      </c>
      <c r="R17" s="16" t="s">
        <v>32025</v>
      </c>
      <c r="S17" s="15">
        <f>D6L610C5-D6L610C7</f>
        <v>0.75798448486192249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0.73327873557606571</v>
      </c>
      <c r="X17" s="16" t="s">
        <v>32027</v>
      </c>
      <c r="Y17" s="33">
        <f>D6L610C7-D6L610C10</f>
        <v>2.4705749285856782E-2</v>
      </c>
      <c r="Z17" s="16" t="s">
        <v>32028</v>
      </c>
      <c r="AA17" s="33">
        <f>CHOOSE(MIN(D6L610C9,RUN_YEARS),B7L806C7,B7L806C16,B7L806C25,B7L806C34,B7L806C43)</f>
        <v>2655745</v>
      </c>
      <c r="AB17" s="16" t="s">
        <v>32029</v>
      </c>
      <c r="AC17" s="33">
        <f>IF(D6L610C12=0,0,D6L610C10/D6L610C12)</f>
        <v>2.7611037037669871E-7</v>
      </c>
      <c r="AD17" s="16" t="s">
        <v>32030</v>
      </c>
      <c r="AE17" s="33">
        <f>IF(D6L610C5=0,0,D6L610C10/D6L610C5)</f>
        <v>0.4837029980301264</v>
      </c>
      <c r="AF17" s="16" t="s">
        <v>32031</v>
      </c>
      <c r="AG17" s="33">
        <f>CHOOSE(MIN(D6L610C9,RUN_YEARS),B7L806C5,B7L806C14,B7L806C23,B7L806C32,B7L806C41)</f>
        <v>34414.539558319215</v>
      </c>
      <c r="AH17" s="16" t="s">
        <v>32032</v>
      </c>
      <c r="AI17" s="33">
        <f>IF(D6L610C15=0,0,D6L610C11/D6L610C15)</f>
        <v>7.1788696297941686E-7</v>
      </c>
      <c r="AJ17" s="16" t="s">
        <v>32033</v>
      </c>
      <c r="AK17" s="33">
        <f>IF(D6L610C5=0,0,D6L610C11/D6L610C5)</f>
        <v>1.6297001969873617E-2</v>
      </c>
      <c r="AL17" s="16" t="s">
        <v>32034</v>
      </c>
      <c r="AM17" s="33">
        <f>D6L610C8*CHOOSE(MIN(D6L610C9,RUN_YEARS),B7L806C4,B7L806C13,B7L806C22,B7L806C31,B7L806C40)</f>
        <v>0.18041412076501312</v>
      </c>
      <c r="AN17" s="16" t="s">
        <v>32035</v>
      </c>
      <c r="AO17" s="33">
        <f>D6L610C8-D6L610C18</f>
        <v>0.57757036409690943</v>
      </c>
      <c r="AP17" s="16" t="s">
        <v>32036</v>
      </c>
      <c r="AQ17" s="33">
        <f>CHOOSE(MIN(D6L610C9,RUN_YEARS),B7L806C2,B7L806C11,B7L806C20,B7L806C29,B7L806C38)</f>
        <v>5072.8724829013308</v>
      </c>
      <c r="AR17" s="16" t="s">
        <v>32037</v>
      </c>
      <c r="AS17" s="33">
        <f>IF(D6L610C20=0,0,D6L610C18/D6L610C20)</f>
        <v>3.5564489620647581E-5</v>
      </c>
      <c r="AT17" s="16" t="s">
        <v>32038</v>
      </c>
      <c r="AU17" s="33">
        <f>IF(D6L610C5=0,0,D6L610C18/D6L610C5)</f>
        <v>0.11900911190674179</v>
      </c>
      <c r="AV17" s="16" t="s">
        <v>32039</v>
      </c>
      <c r="AW17" s="33">
        <f>CHOOSE(MIN(D6L610C9,RUN_YEARS),B7L806C1,B7L806C10,B7L806C19,B7L806C28,B7L806C37)</f>
        <v>16240.085834427129</v>
      </c>
      <c r="AX17" s="16" t="s">
        <v>32040</v>
      </c>
      <c r="AY17" s="33">
        <f>IF(D6L610C23=0,0,D6L610C19/D6L610C23)</f>
        <v>3.5564489620647581E-5</v>
      </c>
      <c r="AZ17" s="16" t="s">
        <v>32041</v>
      </c>
      <c r="BA17" s="33">
        <f>IF(D6L610C5=0,0,D6L610C19/D6L610C5)</f>
        <v>0.38099088809325826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0.36297401267514617</v>
      </c>
      <c r="J18" s="16" t="s">
        <v>32064</v>
      </c>
      <c r="K18" s="21">
        <f>_xlfn.SINGLE(IF(FLOW_THRU_100PCT="Y",1,INDEX(VariabilityMatrix,D6L611C1,_xlfn.SINGLE(D6L611C9))))</f>
        <v>0.58428028763899642</v>
      </c>
      <c r="L18" s="16" t="s">
        <v>32044</v>
      </c>
      <c r="M18" s="15">
        <f>IF(_xlfn.SINGLE(D6L611C2)&lt;&gt;0,_xlfn.SINGLE(D6L611C2)*_xlfn.SINGLE(D6L611C4),_xlfn.SINGLE(D6L611C3)*_xlfn.SINGLE(D6L611C4))</f>
        <v>0.21207856053131513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0.10603928026565757</v>
      </c>
      <c r="R18" s="16" t="s">
        <v>32046</v>
      </c>
      <c r="S18" s="15">
        <f>D6L611C5-D6L611C7</f>
        <v>0.10603928026565757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0.10258303554691077</v>
      </c>
      <c r="X18" s="16" t="s">
        <v>32048</v>
      </c>
      <c r="Y18" s="33">
        <f>D6L611C7-D6L611C10</f>
        <v>3.4562447187467954E-3</v>
      </c>
      <c r="Z18" s="16" t="s">
        <v>32049</v>
      </c>
      <c r="AA18" s="33">
        <f>CHOOSE(MIN(D6L611C9,RUN_YEARS),B7L806C7,B7L806C16,B7L806C25,B7L806C34,B7L806C43)</f>
        <v>2655745</v>
      </c>
      <c r="AB18" s="16" t="s">
        <v>32050</v>
      </c>
      <c r="AC18" s="33">
        <f>IF(D6L611C12=0,0,D6L611C10/D6L611C12)</f>
        <v>3.862683937912366E-8</v>
      </c>
      <c r="AD18" s="16" t="s">
        <v>32051</v>
      </c>
      <c r="AE18" s="33">
        <f>IF(D6L611C5=0,0,D6L611C10/D6L611C5)</f>
        <v>0.4837029980301264</v>
      </c>
      <c r="AF18" s="16" t="s">
        <v>32052</v>
      </c>
      <c r="AG18" s="33">
        <f>CHOOSE(MIN(D6L611C9,RUN_YEARS),B7L806C5,B7L806C14,B7L806C23,B7L806C32,B7L806C41)</f>
        <v>34414.539558319215</v>
      </c>
      <c r="AH18" s="16" t="s">
        <v>32053</v>
      </c>
      <c r="AI18" s="33">
        <f>IF(D6L611C15=0,0,D6L611C11/D6L611C15)</f>
        <v>1.0042978238572128E-7</v>
      </c>
      <c r="AJ18" s="16" t="s">
        <v>32054</v>
      </c>
      <c r="AK18" s="33">
        <f>IF(D6L611C5=0,0,D6L611C11/D6L611C5)</f>
        <v>1.6297001969873576E-2</v>
      </c>
      <c r="AL18" s="16" t="s">
        <v>32055</v>
      </c>
      <c r="AM18" s="33">
        <f>D6L611C8*CHOOSE(MIN(D6L611C9,RUN_YEARS),B7L806C4,B7L806C13,B7L806C22,B7L806C31,B7L806C40)</f>
        <v>2.5239281143291992E-2</v>
      </c>
      <c r="AN18" s="16" t="s">
        <v>32056</v>
      </c>
      <c r="AO18" s="33">
        <f>D6L611C8-D6L611C18</f>
        <v>8.0799999122365573E-2</v>
      </c>
      <c r="AP18" s="16" t="s">
        <v>32057</v>
      </c>
      <c r="AQ18" s="33">
        <f>CHOOSE(MIN(D6L611C9,RUN_YEARS),B7L806C2,B7L806C11,B7L806C20,B7L806C29,B7L806C38)</f>
        <v>5072.8724829013308</v>
      </c>
      <c r="AR18" s="16" t="s">
        <v>32058</v>
      </c>
      <c r="AS18" s="33">
        <f>IF(D6L611C20=0,0,D6L611C18/D6L611C20)</f>
        <v>4.9753431075517346E-6</v>
      </c>
      <c r="AT18" s="16" t="s">
        <v>32059</v>
      </c>
      <c r="AU18" s="33">
        <f>IF(D6L611C5=0,0,D6L611C18/D6L611C5)</f>
        <v>0.11900911190674178</v>
      </c>
      <c r="AV18" s="16" t="s">
        <v>32060</v>
      </c>
      <c r="AW18" s="33">
        <f>CHOOSE(MIN(D6L611C9,RUN_YEARS),B7L806C1,B7L806C10,B7L806C19,B7L806C28,B7L806C37)</f>
        <v>16240.085834427129</v>
      </c>
      <c r="AX18" s="16" t="s">
        <v>32061</v>
      </c>
      <c r="AY18" s="33">
        <f>IF(D6L611C23=0,0,D6L611C19/D6L611C23)</f>
        <v>4.9753431075517346E-6</v>
      </c>
      <c r="AZ18" s="16" t="s">
        <v>32062</v>
      </c>
      <c r="BA18" s="33">
        <f>IF(D6L611C5=0,0,D6L611C19/D6L611C5)</f>
        <v>0.38099088809325821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0.58428028763899642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2655745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34414.539558319215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5072.8724829013308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16240.085834427129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272.95580461332099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234.74199196745604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117.37099598372802</v>
      </c>
      <c r="R20" s="16" t="s">
        <v>32088</v>
      </c>
      <c r="S20" s="15">
        <f>D6L613C5-D6L613C7</f>
        <v>117.37099598372802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113.54540527822233</v>
      </c>
      <c r="X20" s="16" t="s">
        <v>32090</v>
      </c>
      <c r="Y20" s="33">
        <f>D6L613C7-D6L613C10</f>
        <v>3.8255907055056895</v>
      </c>
      <c r="Z20" s="16" t="s">
        <v>32091</v>
      </c>
      <c r="AA20" s="33">
        <f>CHOOSE(MIN(D6L613C9,RUN_YEARS),B7L806C7,B7L806C16,B7L806C25,B7L806C34,B7L806C43)</f>
        <v>2655745</v>
      </c>
      <c r="AB20" s="16" t="s">
        <v>32092</v>
      </c>
      <c r="AC20" s="33">
        <f>IF(D6L613C12=0,0,D6L613C10/D6L613C12)</f>
        <v>4.2754633926910278E-5</v>
      </c>
      <c r="AD20" s="16" t="s">
        <v>32093</v>
      </c>
      <c r="AE20" s="33">
        <f>IF(D6L613C5=0,0,D6L613C10/D6L613C5)</f>
        <v>0.4837029980301264</v>
      </c>
      <c r="AF20" s="16" t="s">
        <v>32094</v>
      </c>
      <c r="AG20" s="33">
        <f>CHOOSE(MIN(D6L613C9,RUN_YEARS),B7L806C5,B7L806C14,B7L806C23,B7L806C32,B7L806C41)</f>
        <v>34414.539558319215</v>
      </c>
      <c r="AH20" s="16" t="s">
        <v>32095</v>
      </c>
      <c r="AI20" s="33">
        <f>IF(D6L613C15=0,0,D6L613C11/D6L613C15)</f>
        <v>1.1116204820996678E-4</v>
      </c>
      <c r="AJ20" s="16" t="s">
        <v>32096</v>
      </c>
      <c r="AK20" s="33">
        <f>IF(D6L613C5=0,0,D6L613C11/D6L613C5)</f>
        <v>1.6297001969873624E-2</v>
      </c>
      <c r="AL20" s="16" t="s">
        <v>32097</v>
      </c>
      <c r="AM20" s="33">
        <f>D6L613C8*CHOOSE(MIN(D6L613C9,RUN_YEARS),B7L806C4,B7L806C13,B7L806C22,B7L806C31,B7L806C40)</f>
        <v>27.936435991266457</v>
      </c>
      <c r="AN20" s="16" t="s">
        <v>32098</v>
      </c>
      <c r="AO20" s="33">
        <f>D6L613C8-D6L613C18</f>
        <v>89.434559992461573</v>
      </c>
      <c r="AP20" s="16" t="s">
        <v>32099</v>
      </c>
      <c r="AQ20" s="33">
        <f>CHOOSE(MIN(D6L613C9,RUN_YEARS),B7L806C2,B7L806C11,B7L806C20,B7L806C29,B7L806C38)</f>
        <v>5072.8724829013308</v>
      </c>
      <c r="AR20" s="16" t="s">
        <v>32100</v>
      </c>
      <c r="AS20" s="33">
        <f>IF(D6L613C20=0,0,D6L613C18/D6L613C20)</f>
        <v>5.5070250800565669E-3</v>
      </c>
      <c r="AT20" s="16" t="s">
        <v>32101</v>
      </c>
      <c r="AU20" s="33">
        <f>IF(D6L613C5=0,0,D6L613C18/D6L613C5)</f>
        <v>0.11900911190674178</v>
      </c>
      <c r="AV20" s="16" t="s">
        <v>32102</v>
      </c>
      <c r="AW20" s="33">
        <f>CHOOSE(MIN(D6L613C9,RUN_YEARS),B7L806C1,B7L806C10,B7L806C19,B7L806C28,B7L806C37)</f>
        <v>16240.085834427129</v>
      </c>
      <c r="AX20" s="16" t="s">
        <v>32103</v>
      </c>
      <c r="AY20" s="33">
        <f>IF(D6L613C23=0,0,D6L613C19/D6L613C23)</f>
        <v>5.5070250800565669E-3</v>
      </c>
      <c r="AZ20" s="16" t="s">
        <v>32104</v>
      </c>
      <c r="BA20" s="33">
        <f>IF(D6L613C5=0,0,D6L613C19/D6L613C5)</f>
        <v>0.38099088809325826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38.816718803902454</v>
      </c>
      <c r="J21" s="16" t="s">
        <v>32126</v>
      </c>
      <c r="K21" s="21">
        <f>_xlfn.SINGLE(IF(FLOW_THRU_100PCT="Y",1,INDEX(VariabilityMatrix,D6L614C1,_xlfn.SINGLE(D6L614C9))))</f>
        <v>0.60783853788322528</v>
      </c>
      <c r="L21" s="16" t="s">
        <v>32106</v>
      </c>
      <c r="M21" s="15">
        <f>IF(_xlfn.SINGLE(D6L614C2)&lt;&gt;0,_xlfn.SINGLE(D6L614C2)*_xlfn.SINGLE(D6L614C4),_xlfn.SINGLE(D6L614C3)*_xlfn.SINGLE(D6L614C4))</f>
        <v>23.594297603188366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11.797148801594183</v>
      </c>
      <c r="R21" s="16" t="s">
        <v>32108</v>
      </c>
      <c r="S21" s="15">
        <f>D6L614C5-D6L614C7</f>
        <v>11.797148801594183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11.398138763838666</v>
      </c>
      <c r="X21" s="16" t="s">
        <v>32110</v>
      </c>
      <c r="Y21" s="33">
        <f>D6L614C7-D6L614C10</f>
        <v>0.39901003775551658</v>
      </c>
      <c r="Z21" s="16" t="s">
        <v>32111</v>
      </c>
      <c r="AA21" s="33">
        <f>CHOOSE(MIN(D6L614C9,RUN_YEARS),B7L806C7,B7L806C16,B7L806C25,B7L806C34,B7L806C43)</f>
        <v>2620122.5999999996</v>
      </c>
      <c r="AB21" s="16" t="s">
        <v>32112</v>
      </c>
      <c r="AC21" s="33">
        <f>IF(D6L614C12=0,0,D6L614C10/D6L614C12)</f>
        <v>4.3502310784383401E-6</v>
      </c>
      <c r="AD21" s="16" t="s">
        <v>32113</v>
      </c>
      <c r="AE21" s="33">
        <f>IF(D6L614C5=0,0,D6L614C10/D6L614C5)</f>
        <v>0.48308870878607563</v>
      </c>
      <c r="AF21" s="16" t="s">
        <v>32114</v>
      </c>
      <c r="AG21" s="33">
        <f>CHOOSE(MIN(D6L614C9,RUN_YEARS),B7L806C5,B7L806C14,B7L806C23,B7L806C32,B7L806C41)</f>
        <v>35277.528105892867</v>
      </c>
      <c r="AH21" s="16" t="s">
        <v>32115</v>
      </c>
      <c r="AI21" s="33">
        <f>IF(D6L614C15=0,0,D6L614C11/D6L614C15)</f>
        <v>1.1310600803939682E-5</v>
      </c>
      <c r="AJ21" s="16" t="s">
        <v>32116</v>
      </c>
      <c r="AK21" s="33">
        <f>IF(D6L614C5=0,0,D6L614C11/D6L614C5)</f>
        <v>1.6911291213924384E-2</v>
      </c>
      <c r="AL21" s="16" t="s">
        <v>32117</v>
      </c>
      <c r="AM21" s="33">
        <f>D6L614C8*CHOOSE(MIN(D6L614C9,RUN_YEARS),B7L806C4,B7L806C13,B7L806C22,B7L806C31,B7L806C40)</f>
        <v>2.8120323032457368</v>
      </c>
      <c r="AN21" s="16" t="s">
        <v>32118</v>
      </c>
      <c r="AO21" s="33">
        <f>D6L614C8-D6L614C18</f>
        <v>8.9851164983484466</v>
      </c>
      <c r="AP21" s="16" t="s">
        <v>32119</v>
      </c>
      <c r="AQ21" s="33">
        <f>CHOOSE(MIN(D6L614C9,RUN_YEARS),B7L806C2,B7L806C11,B7L806C20,B7L806C29,B7L806C38)</f>
        <v>5185.3769315723712</v>
      </c>
      <c r="AR21" s="16" t="s">
        <v>32120</v>
      </c>
      <c r="AS21" s="33">
        <f>IF(D6L614C20=0,0,D6L614C18/D6L614C20)</f>
        <v>5.4230046153906869E-4</v>
      </c>
      <c r="AT21" s="16" t="s">
        <v>32121</v>
      </c>
      <c r="AU21" s="33">
        <f>IF(D6L614C5=0,0,D6L614C18/D6L614C5)</f>
        <v>0.11918270891292558</v>
      </c>
      <c r="AV21" s="16" t="s">
        <v>32122</v>
      </c>
      <c r="AW21" s="33">
        <f>CHOOSE(MIN(D6L614C9,RUN_YEARS),B7L806C1,B7L806C10,B7L806C19,B7L806C28,B7L806C37)</f>
        <v>16568.520839625242</v>
      </c>
      <c r="AX21" s="16" t="s">
        <v>32123</v>
      </c>
      <c r="AY21" s="33">
        <f>IF(D6L614C23=0,0,D6L614C19/D6L614C23)</f>
        <v>5.4230046153906869E-4</v>
      </c>
      <c r="AZ21" s="16" t="s">
        <v>32124</v>
      </c>
      <c r="BA21" s="33">
        <f>IF(D6L614C5=0,0,D6L614C19/D6L614C5)</f>
        <v>0.38081729108707446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73.564649313452861</v>
      </c>
      <c r="J22" s="16" t="s">
        <v>32147</v>
      </c>
      <c r="K22" s="21">
        <f>_xlfn.SINGLE(IF(FLOW_THRU_100PCT="Y",1,INDEX(VariabilityMatrix,D6L615C1,_xlfn.SINGLE(D6L615C9))))</f>
        <v>0.6071092211623883</v>
      </c>
      <c r="L22" s="16" t="s">
        <v>32127</v>
      </c>
      <c r="M22" s="15">
        <f>IF(_xlfn.SINGLE(D6L615C2)&lt;&gt;0,_xlfn.SINGLE(D6L615C2)*_xlfn.SINGLE(D6L615C4),_xlfn.SINGLE(D6L615C3)*_xlfn.SINGLE(D6L615C4))</f>
        <v>44.661776949774591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22.330888474887296</v>
      </c>
      <c r="R22" s="16" t="s">
        <v>32129</v>
      </c>
      <c r="S22" s="15">
        <f>D6L615C5-D6L615C7</f>
        <v>22.330888474887296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21.602977414939787</v>
      </c>
      <c r="X22" s="16" t="s">
        <v>32131</v>
      </c>
      <c r="Y22" s="33">
        <f>D6L615C7-D6L615C10</f>
        <v>0.72791105994750893</v>
      </c>
      <c r="Z22" s="16" t="s">
        <v>32132</v>
      </c>
      <c r="AA22" s="33">
        <f>CHOOSE(MIN(D6L615C9,RUN_YEARS),B7L806C7,B7L806C16,B7L806C25,B7L806C34,B7L806C43)</f>
        <v>2626214.666666667</v>
      </c>
      <c r="AB22" s="16" t="s">
        <v>32133</v>
      </c>
      <c r="AC22" s="33">
        <f>IF(D6L615C12=0,0,D6L615C10/D6L615C12)</f>
        <v>8.2258993101883214E-6</v>
      </c>
      <c r="AD22" s="16" t="s">
        <v>32134</v>
      </c>
      <c r="AE22" s="33">
        <f>IF(D6L615C5=0,0,D6L615C10/D6L615C5)</f>
        <v>0.48370169953680753</v>
      </c>
      <c r="AF22" s="16" t="s">
        <v>32135</v>
      </c>
      <c r="AG22" s="33">
        <f>CHOOSE(MIN(D6L615C9,RUN_YEARS),B7L806C5,B7L806C14,B7L806C23,B7L806C32,B7L806C41)</f>
        <v>34034.672894761599</v>
      </c>
      <c r="AH22" s="16" t="s">
        <v>32136</v>
      </c>
      <c r="AI22" s="33">
        <f>IF(D6L615C15=0,0,D6L615C11/D6L615C15)</f>
        <v>2.1387338206489548E-5</v>
      </c>
      <c r="AJ22" s="16" t="s">
        <v>32137</v>
      </c>
      <c r="AK22" s="33">
        <f>IF(D6L615C5=0,0,D6L615C11/D6L615C5)</f>
        <v>1.6298300463192444E-2</v>
      </c>
      <c r="AL22" s="16" t="s">
        <v>32138</v>
      </c>
      <c r="AM22" s="33">
        <f>D6L615C8*CHOOSE(MIN(D6L615C9,RUN_YEARS),B7L806C4,B7L806C13,B7L806C22,B7L806C31,B7L806C40)</f>
        <v>5.6209542016654783</v>
      </c>
      <c r="AN22" s="16" t="s">
        <v>32139</v>
      </c>
      <c r="AO22" s="33">
        <f>D6L615C8-D6L615C18</f>
        <v>16.709934273221819</v>
      </c>
      <c r="AP22" s="16" t="s">
        <v>32140</v>
      </c>
      <c r="AQ22" s="33">
        <f>CHOOSE(MIN(D6L615C9,RUN_YEARS),B7L806C2,B7L806C11,B7L806C20,B7L806C29,B7L806C38)</f>
        <v>5395.5444577155013</v>
      </c>
      <c r="AR22" s="16" t="s">
        <v>32141</v>
      </c>
      <c r="AS22" s="33">
        <f>IF(D6L615C20=0,0,D6L615C18/D6L615C20)</f>
        <v>1.0417770154090096E-3</v>
      </c>
      <c r="AT22" s="16" t="s">
        <v>32142</v>
      </c>
      <c r="AU22" s="33">
        <f>IF(D6L615C5=0,0,D6L615C18/D6L615C5)</f>
        <v>0.12585603586679162</v>
      </c>
      <c r="AV22" s="16" t="s">
        <v>32143</v>
      </c>
      <c r="AW22" s="33">
        <f>CHOOSE(MIN(D6L615C9,RUN_YEARS),B7L806C1,B7L806C10,B7L806C19,B7L806C28,B7L806C37)</f>
        <v>16039.837725409379</v>
      </c>
      <c r="AX22" s="16" t="s">
        <v>32144</v>
      </c>
      <c r="AY22" s="33">
        <f>IF(D6L615C23=0,0,D6L615C19/D6L615C23)</f>
        <v>1.0417770154090096E-3</v>
      </c>
      <c r="AZ22" s="16" t="s">
        <v>32145</v>
      </c>
      <c r="BA22" s="33">
        <f>IF(D6L615C5=0,0,D6L615C19/D6L615C5)</f>
        <v>0.37414396413320844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18255.835201747163</v>
      </c>
      <c r="J23" s="16" t="s">
        <v>32168</v>
      </c>
      <c r="K23" s="21">
        <f>_xlfn.SINGLE(IF(FLOW_THRU_100PCT="Y",1,INDEX(VariabilityMatrix,D6L616C1,_xlfn.SINGLE(D6L616C9))))</f>
        <v>0.28046174996020662</v>
      </c>
      <c r="L23" s="16" t="s">
        <v>32148</v>
      </c>
      <c r="M23" s="15">
        <f>IF(_xlfn.SINGLE(D6L616C2)&lt;&gt;0,_xlfn.SINGLE(D6L616C2)*_xlfn.SINGLE(D6L616C4),_xlfn.SINGLE(D6L616C3)*_xlfn.SINGLE(D6L616C4))</f>
        <v>5120.0634876671511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2560.0317438335755</v>
      </c>
      <c r="R23" s="16" t="s">
        <v>32150</v>
      </c>
      <c r="S23" s="15">
        <f>D6L616C5-D6L616C7</f>
        <v>2560.0317438335755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2476.5834107209553</v>
      </c>
      <c r="X23" s="16" t="s">
        <v>32152</v>
      </c>
      <c r="Y23" s="33">
        <f>D6L616C7-D6L616C10</f>
        <v>83.448333112620276</v>
      </c>
      <c r="Z23" s="16" t="s">
        <v>32153</v>
      </c>
      <c r="AA23" s="33">
        <f>CHOOSE(MIN(D6L616C9,RUN_YEARS),B7L806C7,B7L806C16,B7L806C25,B7L806C34,B7L806C43)</f>
        <v>2626214.666666667</v>
      </c>
      <c r="AB23" s="16" t="s">
        <v>32154</v>
      </c>
      <c r="AC23" s="33">
        <f>IF(D6L616C12=0,0,D6L616C10/D6L616C12)</f>
        <v>9.4302398130476073E-4</v>
      </c>
      <c r="AD23" s="16" t="s">
        <v>32155</v>
      </c>
      <c r="AE23" s="33">
        <f>IF(D6L616C5=0,0,D6L616C10/D6L616C5)</f>
        <v>0.48370169953680753</v>
      </c>
      <c r="AF23" s="16" t="s">
        <v>32156</v>
      </c>
      <c r="AG23" s="33">
        <f>CHOOSE(MIN(D6L616C9,RUN_YEARS),B7L806C5,B7L806C14,B7L806C23,B7L806C32,B7L806C41)</f>
        <v>34034.672894761599</v>
      </c>
      <c r="AH23" s="16" t="s">
        <v>32157</v>
      </c>
      <c r="AI23" s="33">
        <f>IF(D6L616C15=0,0,D6L616C11/D6L616C15)</f>
        <v>2.4518623513923683E-3</v>
      </c>
      <c r="AJ23" s="16" t="s">
        <v>32158</v>
      </c>
      <c r="AK23" s="33">
        <f>IF(D6L616C5=0,0,D6L616C11/D6L616C5)</f>
        <v>1.6298300463192448E-2</v>
      </c>
      <c r="AL23" s="16" t="s">
        <v>32159</v>
      </c>
      <c r="AM23" s="33">
        <f>D6L616C8*CHOOSE(MIN(D6L616C9,RUN_YEARS),B7L806C4,B7L806C13,B7L806C22,B7L806C31,B7L806C40)</f>
        <v>644.39089394408711</v>
      </c>
      <c r="AN23" s="16" t="s">
        <v>32160</v>
      </c>
      <c r="AO23" s="33">
        <f>D6L616C8-D6L616C18</f>
        <v>1915.6408498894884</v>
      </c>
      <c r="AP23" s="16" t="s">
        <v>32161</v>
      </c>
      <c r="AQ23" s="33">
        <f>CHOOSE(MIN(D6L616C9,RUN_YEARS),B7L806C2,B7L806C11,B7L806C20,B7L806C29,B7L806C38)</f>
        <v>5395.5444577155013</v>
      </c>
      <c r="AR23" s="16" t="s">
        <v>32162</v>
      </c>
      <c r="AS23" s="33">
        <f>IF(D6L616C20=0,0,D6L616C18/D6L616C20)</f>
        <v>0.11943018892609129</v>
      </c>
      <c r="AT23" s="16" t="s">
        <v>32163</v>
      </c>
      <c r="AU23" s="33">
        <f>IF(D6L616C5=0,0,D6L616C18/D6L616C5)</f>
        <v>0.12585603586679162</v>
      </c>
      <c r="AV23" s="16" t="s">
        <v>32164</v>
      </c>
      <c r="AW23" s="33">
        <f>CHOOSE(MIN(D6L616C9,RUN_YEARS),B7L806C1,B7L806C10,B7L806C19,B7L806C28,B7L806C37)</f>
        <v>16039.837725409379</v>
      </c>
      <c r="AX23" s="16" t="s">
        <v>32165</v>
      </c>
      <c r="AY23" s="33">
        <f>IF(D6L616C23=0,0,D6L616C19/D6L616C23)</f>
        <v>0.11943018892609128</v>
      </c>
      <c r="AZ23" s="16" t="s">
        <v>32166</v>
      </c>
      <c r="BA23" s="33">
        <f>IF(D6L616C5=0,0,D6L616C19/D6L616C5)</f>
        <v>0.37414396413320838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2775.1038504383982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2386.5893113770226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1193.2946556885113</v>
      </c>
      <c r="R24" s="16" t="s">
        <v>32171</v>
      </c>
      <c r="S24" s="15">
        <f>D6L617C5-D6L617C7</f>
        <v>1193.2946556885113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1154.3973060094449</v>
      </c>
      <c r="X24" s="16" t="s">
        <v>32173</v>
      </c>
      <c r="Y24" s="33">
        <f>D6L617C7-D6L617C10</f>
        <v>38.897349679066338</v>
      </c>
      <c r="Z24" s="16" t="s">
        <v>32174</v>
      </c>
      <c r="AA24" s="33">
        <f>CHOOSE(MIN(D6L617C9,RUN_YEARS),B7L806C7,B7L806C16,B7L806C25,B7L806C34,B7L806C43)</f>
        <v>2626214.666666667</v>
      </c>
      <c r="AB24" s="16" t="s">
        <v>32175</v>
      </c>
      <c r="AC24" s="33">
        <f>IF(D6L617C12=0,0,D6L617C10/D6L617C12)</f>
        <v>4.3956700138099073E-4</v>
      </c>
      <c r="AD24" s="16" t="s">
        <v>32176</v>
      </c>
      <c r="AE24" s="33">
        <f>IF(D6L617C5=0,0,D6L617C10/D6L617C5)</f>
        <v>0.48370169953680753</v>
      </c>
      <c r="AF24" s="16" t="s">
        <v>32177</v>
      </c>
      <c r="AG24" s="33">
        <f>CHOOSE(MIN(D6L617C9,RUN_YEARS),B7L806C5,B7L806C14,B7L806C23,B7L806C32,B7L806C41)</f>
        <v>34034.672894761599</v>
      </c>
      <c r="AH24" s="16" t="s">
        <v>32178</v>
      </c>
      <c r="AI24" s="33">
        <f>IF(D6L617C15=0,0,D6L617C11/D6L617C15)</f>
        <v>1.1428742035905733E-3</v>
      </c>
      <c r="AJ24" s="16" t="s">
        <v>32179</v>
      </c>
      <c r="AK24" s="33">
        <f>IF(D6L617C5=0,0,D6L617C11/D6L617C5)</f>
        <v>1.6298300463192476E-2</v>
      </c>
      <c r="AL24" s="16" t="s">
        <v>32180</v>
      </c>
      <c r="AM24" s="33">
        <f>D6L617C8*CHOOSE(MIN(D6L617C9,RUN_YEARS),B7L806C4,B7L806C13,B7L806C22,B7L806C31,B7L806C40)</f>
        <v>300.36666997196807</v>
      </c>
      <c r="AN24" s="16" t="s">
        <v>32181</v>
      </c>
      <c r="AO24" s="33">
        <f>D6L617C8-D6L617C18</f>
        <v>892.92798571654316</v>
      </c>
      <c r="AP24" s="16" t="s">
        <v>32182</v>
      </c>
      <c r="AQ24" s="33">
        <f>CHOOSE(MIN(D6L617C9,RUN_YEARS),B7L806C2,B7L806C11,B7L806C20,B7L806C29,B7L806C38)</f>
        <v>5395.5444577155013</v>
      </c>
      <c r="AR24" s="16" t="s">
        <v>32183</v>
      </c>
      <c r="AS24" s="33">
        <f>IF(D6L617C20=0,0,D6L617C18/D6L617C20)</f>
        <v>5.5669390239654282E-2</v>
      </c>
      <c r="AT24" s="16" t="s">
        <v>32184</v>
      </c>
      <c r="AU24" s="33">
        <f>IF(D6L617C5=0,0,D6L617C18/D6L617C5)</f>
        <v>0.12585603586679162</v>
      </c>
      <c r="AV24" s="16" t="s">
        <v>32185</v>
      </c>
      <c r="AW24" s="33">
        <f>CHOOSE(MIN(D6L617C9,RUN_YEARS),B7L806C1,B7L806C10,B7L806C19,B7L806C28,B7L806C37)</f>
        <v>16039.837725409379</v>
      </c>
      <c r="AX24" s="16" t="s">
        <v>32186</v>
      </c>
      <c r="AY24" s="33">
        <f>IF(D6L617C23=0,0,D6L617C19/D6L617C23)</f>
        <v>5.5669390239654268E-2</v>
      </c>
      <c r="AZ24" s="16" t="s">
        <v>32187</v>
      </c>
      <c r="BA24" s="33">
        <f>IF(D6L617C5=0,0,D6L617C19/D6L617C5)</f>
        <v>0.37414396413320838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6834.2945421378154</v>
      </c>
      <c r="J25" s="16" t="s">
        <v>32209</v>
      </c>
      <c r="K25" s="21">
        <f>_xlfn.SINGLE(IF(FLOW_THRU_100PCT="Y",1,INDEX(VariabilityMatrix,D6L618C1,_xlfn.SINGLE(D6L618C9))))</f>
        <v>0.26888686843690557</v>
      </c>
      <c r="L25" s="16" t="s">
        <v>32189</v>
      </c>
      <c r="M25" s="15">
        <f>IF(_xlfn.SINGLE(D6L618C2)&lt;&gt;0,_xlfn.SINGLE(D6L618C2)*_xlfn.SINGLE(D6L618C4),_xlfn.SINGLE(D6L618C3)*_xlfn.SINGLE(D6L618C4))</f>
        <v>1837.6520574108724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918.82602870543622</v>
      </c>
      <c r="R25" s="16" t="s">
        <v>32191</v>
      </c>
      <c r="S25" s="15">
        <f>D6L618C5-D6L618C7</f>
        <v>918.82602870543622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888.87780950586898</v>
      </c>
      <c r="X25" s="16" t="s">
        <v>32193</v>
      </c>
      <c r="Y25" s="33">
        <f>D6L618C7-D6L618C10</f>
        <v>29.948219199567234</v>
      </c>
      <c r="Z25" s="16" t="s">
        <v>32194</v>
      </c>
      <c r="AA25" s="33">
        <f>CHOOSE(MIN(D6L618C9,RUN_YEARS),B7L806C7,B7L806C16,B7L806C25,B7L806C34,B7L806C43)</f>
        <v>2655745</v>
      </c>
      <c r="AB25" s="16" t="s">
        <v>32195</v>
      </c>
      <c r="AC25" s="33">
        <f>IF(D6L618C12=0,0,D6L618C10/D6L618C12)</f>
        <v>3.3469998418743857E-4</v>
      </c>
      <c r="AD25" s="16" t="s">
        <v>32196</v>
      </c>
      <c r="AE25" s="33">
        <f>IF(D6L618C5=0,0,D6L618C10/D6L618C5)</f>
        <v>0.4837029980301264</v>
      </c>
      <c r="AF25" s="16" t="s">
        <v>32197</v>
      </c>
      <c r="AG25" s="33">
        <f>CHOOSE(MIN(D6L618C9,RUN_YEARS),B7L806C5,B7L806C14,B7L806C23,B7L806C32,B7L806C41)</f>
        <v>34414.539558319215</v>
      </c>
      <c r="AH25" s="16" t="s">
        <v>32198</v>
      </c>
      <c r="AI25" s="33">
        <f>IF(D6L618C15=0,0,D6L618C11/D6L618C15)</f>
        <v>8.7021995888733855E-4</v>
      </c>
      <c r="AJ25" s="16" t="s">
        <v>32199</v>
      </c>
      <c r="AK25" s="33">
        <f>IF(D6L618C5=0,0,D6L618C11/D6L618C5)</f>
        <v>1.6297001969873586E-2</v>
      </c>
      <c r="AL25" s="16" t="s">
        <v>32200</v>
      </c>
      <c r="AM25" s="33">
        <f>D6L618C8*CHOOSE(MIN(D6L618C9,RUN_YEARS),B7L806C4,B7L806C13,B7L806C22,B7L806C31,B7L806C40)</f>
        <v>218.69733934606478</v>
      </c>
      <c r="AN25" s="16" t="s">
        <v>32201</v>
      </c>
      <c r="AO25" s="33">
        <f>D6L618C8-D6L618C18</f>
        <v>700.12868935937149</v>
      </c>
      <c r="AP25" s="16" t="s">
        <v>32202</v>
      </c>
      <c r="AQ25" s="33">
        <f>CHOOSE(MIN(D6L618C9,RUN_YEARS),B7L806C2,B7L806C11,B7L806C20,B7L806C29,B7L806C38)</f>
        <v>5072.8724829013308</v>
      </c>
      <c r="AR25" s="16" t="s">
        <v>32203</v>
      </c>
      <c r="AS25" s="33">
        <f>IF(D6L618C20=0,0,D6L618C18/D6L618C20)</f>
        <v>4.3111144639099049E-2</v>
      </c>
      <c r="AT25" s="16" t="s">
        <v>32204</v>
      </c>
      <c r="AU25" s="33">
        <f>IF(D6L618C5=0,0,D6L618C18/D6L618C5)</f>
        <v>0.11900911190674178</v>
      </c>
      <c r="AV25" s="16" t="s">
        <v>32205</v>
      </c>
      <c r="AW25" s="33">
        <f>CHOOSE(MIN(D6L618C9,RUN_YEARS),B7L806C1,B7L806C10,B7L806C19,B7L806C28,B7L806C37)</f>
        <v>16240.085834427129</v>
      </c>
      <c r="AX25" s="16" t="s">
        <v>32206</v>
      </c>
      <c r="AY25" s="33">
        <f>IF(D6L618C23=0,0,D6L618C19/D6L618C23)</f>
        <v>4.3111144639099049E-2</v>
      </c>
      <c r="AZ25" s="16" t="s">
        <v>32207</v>
      </c>
      <c r="BA25" s="33">
        <f>IF(D6L618C5=0,0,D6L618C19/D6L618C5)</f>
        <v>0.38099088809325826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44419.254885828464</v>
      </c>
      <c r="J26" s="16" t="s">
        <v>32230</v>
      </c>
      <c r="K26" s="21">
        <f>_xlfn.SINGLE(IF(FLOW_THRU_100PCT="Y",1,INDEX(VariabilityMatrix,D6L619C1,_xlfn.SINGLE(D6L619C9))))</f>
        <v>0.28046174996020662</v>
      </c>
      <c r="L26" s="16" t="s">
        <v>32210</v>
      </c>
      <c r="M26" s="15">
        <f>IF(_xlfn.SINGLE(D6L619C2)&lt;&gt;0,_xlfn.SINGLE(D6L619C2)*_xlfn.SINGLE(D6L619C4),_xlfn.SINGLE(D6L619C3)*_xlfn.SINGLE(D6L619C4))</f>
        <v>12457.901957207909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6228.9509786039544</v>
      </c>
      <c r="R26" s="16" t="s">
        <v>32212</v>
      </c>
      <c r="S26" s="15">
        <f>D6L619C5-D6L619C7</f>
        <v>6228.9509786039544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6025.9083493643866</v>
      </c>
      <c r="X26" s="16" t="s">
        <v>32214</v>
      </c>
      <c r="Y26" s="33">
        <f>D6L619C7-D6L619C10</f>
        <v>203.04262923956776</v>
      </c>
      <c r="Z26" s="16" t="s">
        <v>32215</v>
      </c>
      <c r="AA26" s="33">
        <f>CHOOSE(MIN(D6L619C9,RUN_YEARS),B7L806C7,B7L806C16,B7L806C25,B7L806C34,B7L806C43)</f>
        <v>2626214.666666667</v>
      </c>
      <c r="AB26" s="16" t="s">
        <v>32216</v>
      </c>
      <c r="AC26" s="33">
        <f>IF(D6L619C12=0,0,D6L619C10/D6L619C12)</f>
        <v>2.2945223883822086E-3</v>
      </c>
      <c r="AD26" s="16" t="s">
        <v>32217</v>
      </c>
      <c r="AE26" s="33">
        <f>IF(D6L619C5=0,0,D6L619C10/D6L619C5)</f>
        <v>0.48370169953680753</v>
      </c>
      <c r="AF26" s="16" t="s">
        <v>32218</v>
      </c>
      <c r="AG26" s="33">
        <f>CHOOSE(MIN(D6L619C9,RUN_YEARS),B7L806C5,B7L806C14,B7L806C23,B7L806C32,B7L806C41)</f>
        <v>34034.672894761599</v>
      </c>
      <c r="AH26" s="16" t="s">
        <v>32219</v>
      </c>
      <c r="AI26" s="33">
        <f>IF(D6L619C15=0,0,D6L619C11/D6L619C15)</f>
        <v>5.9657582097937187E-3</v>
      </c>
      <c r="AJ26" s="16" t="s">
        <v>32220</v>
      </c>
      <c r="AK26" s="33">
        <f>IF(D6L619C5=0,0,D6L619C11/D6L619C5)</f>
        <v>1.6298300463192448E-2</v>
      </c>
      <c r="AL26" s="16" t="s">
        <v>32221</v>
      </c>
      <c r="AM26" s="33">
        <f>D6L619C8*CHOOSE(MIN(D6L619C9,RUN_YEARS),B7L806C4,B7L806C13,B7L806C22,B7L806C31,B7L806C40)</f>
        <v>1567.902155551332</v>
      </c>
      <c r="AN26" s="16" t="s">
        <v>32222</v>
      </c>
      <c r="AO26" s="33">
        <f>D6L619C8-D6L619C18</f>
        <v>4661.0488230526225</v>
      </c>
      <c r="AP26" s="16" t="s">
        <v>32223</v>
      </c>
      <c r="AQ26" s="33">
        <f>CHOOSE(MIN(D6L619C9,RUN_YEARS),B7L806C2,B7L806C11,B7L806C20,B7L806C29,B7L806C38)</f>
        <v>5395.5444577155013</v>
      </c>
      <c r="AR26" s="16" t="s">
        <v>32224</v>
      </c>
      <c r="AS26" s="33">
        <f>IF(D6L619C20=0,0,D6L619C18/D6L619C20)</f>
        <v>0.29059201862552886</v>
      </c>
      <c r="AT26" s="16" t="s">
        <v>32225</v>
      </c>
      <c r="AU26" s="33">
        <f>IF(D6L619C5=0,0,D6L619C18/D6L619C5)</f>
        <v>0.12585603586679162</v>
      </c>
      <c r="AV26" s="16" t="s">
        <v>32226</v>
      </c>
      <c r="AW26" s="33">
        <f>CHOOSE(MIN(D6L619C9,RUN_YEARS),B7L806C1,B7L806C10,B7L806C19,B7L806C28,B7L806C37)</f>
        <v>16039.837725409379</v>
      </c>
      <c r="AX26" s="16" t="s">
        <v>32227</v>
      </c>
      <c r="AY26" s="33">
        <f>IF(D6L619C23=0,0,D6L619C19/D6L619C23)</f>
        <v>0.29059201862552886</v>
      </c>
      <c r="AZ26" s="16" t="s">
        <v>32228</v>
      </c>
      <c r="BA26" s="33">
        <f>IF(D6L619C5=0,0,D6L619C19/D6L619C5)</f>
        <v>0.37414396413320838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14469.970999647283</v>
      </c>
      <c r="J27" s="16" t="s">
        <v>32251</v>
      </c>
      <c r="K27" s="21">
        <f>_xlfn.SINGLE(IF(FLOW_THRU_100PCT="Y",1,INDEX(VariabilityMatrix,D6L620C1,_xlfn.SINGLE(D6L620C9))))</f>
        <v>0.26888686843690557</v>
      </c>
      <c r="L27" s="16" t="s">
        <v>32231</v>
      </c>
      <c r="M27" s="15">
        <f>IF(_xlfn.SINGLE(D6L620C2)&lt;&gt;0,_xlfn.SINGLE(D6L620C2)*_xlfn.SINGLE(D6L620C4),_xlfn.SINGLE(D6L620C3)*_xlfn.SINGLE(D6L620C4))</f>
        <v>3890.7851884679981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1945.392594233999</v>
      </c>
      <c r="R27" s="16" t="s">
        <v>32233</v>
      </c>
      <c r="S27" s="15">
        <f>D6L620C5-D6L620C7</f>
        <v>1945.392594233999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1881.984460353181</v>
      </c>
      <c r="X27" s="16" t="s">
        <v>32235</v>
      </c>
      <c r="Y27" s="33">
        <f>D6L620C7-D6L620C10</f>
        <v>63.408133880818013</v>
      </c>
      <c r="Z27" s="16" t="s">
        <v>32236</v>
      </c>
      <c r="AA27" s="33">
        <f>CHOOSE(MIN(D6L620C9,RUN_YEARS),B7L806C7,B7L806C16,B7L806C25,B7L806C34,B7L806C43)</f>
        <v>2655745</v>
      </c>
      <c r="AB27" s="16" t="s">
        <v>32237</v>
      </c>
      <c r="AC27" s="33">
        <f>IF(D6L620C12=0,0,D6L620C10/D6L620C12)</f>
        <v>7.0864652304840304E-4</v>
      </c>
      <c r="AD27" s="16" t="s">
        <v>32238</v>
      </c>
      <c r="AE27" s="33">
        <f>IF(D6L620C5=0,0,D6L620C10/D6L620C5)</f>
        <v>0.4837029980301264</v>
      </c>
      <c r="AF27" s="16" t="s">
        <v>32239</v>
      </c>
      <c r="AG27" s="33">
        <f>CHOOSE(MIN(D6L620C9,RUN_YEARS),B7L806C5,B7L806C14,B7L806C23,B7L806C32,B7L806C41)</f>
        <v>34414.539558319215</v>
      </c>
      <c r="AH27" s="16" t="s">
        <v>32240</v>
      </c>
      <c r="AI27" s="33">
        <f>IF(D6L620C15=0,0,D6L620C11/D6L620C15)</f>
        <v>1.8424809599258468E-3</v>
      </c>
      <c r="AJ27" s="16" t="s">
        <v>32241</v>
      </c>
      <c r="AK27" s="33">
        <f>IF(D6L620C5=0,0,D6L620C11/D6L620C5)</f>
        <v>1.6297001969873607E-2</v>
      </c>
      <c r="AL27" s="16" t="s">
        <v>32242</v>
      </c>
      <c r="AM27" s="33">
        <f>D6L620C8*CHOOSE(MIN(D6L620C9,RUN_YEARS),B7L806C4,B7L806C13,B7L806C22,B7L806C31,B7L806C40)</f>
        <v>463.03888989948138</v>
      </c>
      <c r="AN27" s="16" t="s">
        <v>32243</v>
      </c>
      <c r="AO27" s="33">
        <f>D6L620C8-D6L620C18</f>
        <v>1482.3537043345177</v>
      </c>
      <c r="AP27" s="16" t="s">
        <v>32244</v>
      </c>
      <c r="AQ27" s="33">
        <f>CHOOSE(MIN(D6L620C9,RUN_YEARS),B7L806C2,B7L806C11,B7L806C20,B7L806C29,B7L806C38)</f>
        <v>5072.8724829013308</v>
      </c>
      <c r="AR27" s="16" t="s">
        <v>32245</v>
      </c>
      <c r="AS27" s="33">
        <f>IF(D6L620C20=0,0,D6L620C18/D6L620C20)</f>
        <v>9.1277455023796555E-2</v>
      </c>
      <c r="AT27" s="16" t="s">
        <v>32246</v>
      </c>
      <c r="AU27" s="33">
        <f>IF(D6L620C5=0,0,D6L620C18/D6L620C5)</f>
        <v>0.11900911190674178</v>
      </c>
      <c r="AV27" s="16" t="s">
        <v>32247</v>
      </c>
      <c r="AW27" s="33">
        <f>CHOOSE(MIN(D6L620C9,RUN_YEARS),B7L806C1,B7L806C10,B7L806C19,B7L806C28,B7L806C37)</f>
        <v>16240.085834427129</v>
      </c>
      <c r="AX27" s="16" t="s">
        <v>32248</v>
      </c>
      <c r="AY27" s="33">
        <f>IF(D6L620C23=0,0,D6L620C19/D6L620C23)</f>
        <v>9.1277455023796542E-2</v>
      </c>
      <c r="AZ27" s="16" t="s">
        <v>32249</v>
      </c>
      <c r="BA27" s="33">
        <f>IF(D6L620C5=0,0,D6L620C19/D6L620C5)</f>
        <v>0.38099088809325826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0.26888686843690557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2655745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34414.539558319215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5072.8724829013308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16240.085834427129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0.26888686843690557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2655745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34414.539558319215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5072.8724829013308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16240.085834427129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0.26888686843690557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2655745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34414.539558319215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5072.8724829013308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16240.085834427129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0.26888686843690557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2655745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34414.539558319215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5072.8724829013308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16240.085834427129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0.26888686843690557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2655745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34414.539558319215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5072.8724829013308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16240.085834427129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640.70467431547627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551.00601991130964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275.50300995565482</v>
      </c>
      <c r="R33" s="16" t="s">
        <v>32359</v>
      </c>
      <c r="S33" s="15">
        <f>D6L626C5-D6L626C7</f>
        <v>275.50300995565482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266.52326376374799</v>
      </c>
      <c r="X33" s="16" t="s">
        <v>32361</v>
      </c>
      <c r="Y33" s="33">
        <f>D6L626C7-D6L626C10</f>
        <v>8.9797461919068269</v>
      </c>
      <c r="Z33" s="16" t="s">
        <v>32362</v>
      </c>
      <c r="AA33" s="33">
        <f>CHOOSE(MIN(D6L626C9,RUN_YEARS),B7L806C7,B7L806C16,B7L806C25,B7L806C34,B7L806C43)</f>
        <v>2655745</v>
      </c>
      <c r="AB33" s="16" t="s">
        <v>32363</v>
      </c>
      <c r="AC33" s="33">
        <f>IF(D6L626C12=0,0,D6L626C10/D6L626C12)</f>
        <v>1.0035724957168252E-4</v>
      </c>
      <c r="AD33" s="16" t="s">
        <v>32364</v>
      </c>
      <c r="AE33" s="33">
        <f>IF(D6L626C5=0,0,D6L626C10/D6L626C5)</f>
        <v>0.4837029980301264</v>
      </c>
      <c r="AF33" s="16" t="s">
        <v>32365</v>
      </c>
      <c r="AG33" s="33">
        <f>CHOOSE(MIN(D6L626C9,RUN_YEARS),B7L806C5,B7L806C14,B7L806C23,B7L806C32,B7L806C41)</f>
        <v>34414.539558319215</v>
      </c>
      <c r="AH33" s="16" t="s">
        <v>32366</v>
      </c>
      <c r="AI33" s="33">
        <f>IF(D6L626C15=0,0,D6L626C11/D6L626C15)</f>
        <v>2.6092884888637434E-4</v>
      </c>
      <c r="AJ33" s="16" t="s">
        <v>32367</v>
      </c>
      <c r="AK33" s="33">
        <f>IF(D6L626C5=0,0,D6L626C11/D6L626C5)</f>
        <v>1.6297001969873603E-2</v>
      </c>
      <c r="AL33" s="16" t="s">
        <v>32368</v>
      </c>
      <c r="AM33" s="33">
        <f>D6L626C8*CHOOSE(MIN(D6L626C9,RUN_YEARS),B7L806C4,B7L806C13,B7L806C22,B7L806C31,B7L806C40)</f>
        <v>65.574737084913437</v>
      </c>
      <c r="AN33" s="16" t="s">
        <v>32369</v>
      </c>
      <c r="AO33" s="33">
        <f>D6L626C8-D6L626C18</f>
        <v>209.92827287074138</v>
      </c>
      <c r="AP33" s="16" t="s">
        <v>32370</v>
      </c>
      <c r="AQ33" s="33">
        <f>CHOOSE(MIN(D6L626C9,RUN_YEARS),B7L806C2,B7L806C11,B7L806C20,B7L806C29,B7L806C38)</f>
        <v>5072.8724829013308</v>
      </c>
      <c r="AR33" s="16" t="s">
        <v>32371</v>
      </c>
      <c r="AS33" s="33">
        <f>IF(D6L626C20=0,0,D6L626C18/D6L626C20)</f>
        <v>1.2926549465995888E-2</v>
      </c>
      <c r="AT33" s="16" t="s">
        <v>32372</v>
      </c>
      <c r="AU33" s="33">
        <f>IF(D6L626C5=0,0,D6L626C18/D6L626C5)</f>
        <v>0.11900911190674178</v>
      </c>
      <c r="AV33" s="16" t="s">
        <v>32373</v>
      </c>
      <c r="AW33" s="33">
        <f>CHOOSE(MIN(D6L626C9,RUN_YEARS),B7L806C1,B7L806C10,B7L806C19,B7L806C28,B7L806C37)</f>
        <v>16240.085834427129</v>
      </c>
      <c r="AX33" s="16" t="s">
        <v>32374</v>
      </c>
      <c r="AY33" s="33">
        <f>IF(D6L626C23=0,0,D6L626C19/D6L626C23)</f>
        <v>1.2926549465995887E-2</v>
      </c>
      <c r="AZ33" s="16" t="s">
        <v>32375</v>
      </c>
      <c r="BA33" s="33">
        <f>IF(D6L626C5=0,0,D6L626C19/D6L626C5)</f>
        <v>0.38099088809325821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1.0971559126705857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0.94355408489670367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0.47177704244835184</v>
      </c>
      <c r="R34" s="16" t="s">
        <v>32379</v>
      </c>
      <c r="S34" s="15">
        <f>D6L627C5-D6L627C7</f>
        <v>0.47177704244835184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0.45639871446943275</v>
      </c>
      <c r="X34" s="16" t="s">
        <v>32381</v>
      </c>
      <c r="Y34" s="33">
        <f>D6L627C7-D6L627C10</f>
        <v>1.5378327978919082E-2</v>
      </c>
      <c r="Z34" s="16" t="s">
        <v>32382</v>
      </c>
      <c r="AA34" s="33">
        <f>CHOOSE(MIN(D6L627C9,RUN_YEARS),B7L806C7,B7L806C16,B7L806C25,B7L806C34,B7L806C43)</f>
        <v>2626214.666666667</v>
      </c>
      <c r="AB34" s="16" t="s">
        <v>32383</v>
      </c>
      <c r="AC34" s="33">
        <f>IF(D6L627C12=0,0,D6L627C10/D6L627C12)</f>
        <v>1.7378576102795076E-7</v>
      </c>
      <c r="AD34" s="16" t="s">
        <v>32384</v>
      </c>
      <c r="AE34" s="33">
        <f>IF(D6L627C5=0,0,D6L627C10/D6L627C5)</f>
        <v>0.48370169953680753</v>
      </c>
      <c r="AF34" s="16" t="s">
        <v>32385</v>
      </c>
      <c r="AG34" s="33">
        <f>CHOOSE(MIN(D6L627C9,RUN_YEARS),B7L806C5,B7L806C14,B7L806C23,B7L806C32,B7L806C41)</f>
        <v>34034.672894761599</v>
      </c>
      <c r="AH34" s="16" t="s">
        <v>32386</v>
      </c>
      <c r="AI34" s="33">
        <f>IF(D6L627C15=0,0,D6L627C11/D6L627C15)</f>
        <v>4.5184297867267048E-7</v>
      </c>
      <c r="AJ34" s="16" t="s">
        <v>32387</v>
      </c>
      <c r="AK34" s="33">
        <f>IF(D6L627C5=0,0,D6L627C11/D6L627C5)</f>
        <v>1.6298300463192458E-2</v>
      </c>
      <c r="AL34" s="16" t="s">
        <v>32388</v>
      </c>
      <c r="AM34" s="33">
        <f>D6L627C8*CHOOSE(MIN(D6L627C9,RUN_YEARS),B7L806C4,B7L806C13,B7L806C22,B7L806C31,B7L806C40)</f>
        <v>0.11875197675101729</v>
      </c>
      <c r="AN34" s="16" t="s">
        <v>32389</v>
      </c>
      <c r="AO34" s="33">
        <f>D6L627C8-D6L627C18</f>
        <v>0.35302506569733455</v>
      </c>
      <c r="AP34" s="16" t="s">
        <v>32390</v>
      </c>
      <c r="AQ34" s="33">
        <f>CHOOSE(MIN(D6L627C9,RUN_YEARS),B7L806C2,B7L806C11,B7L806C20,B7L806C29,B7L806C38)</f>
        <v>5395.5444577155013</v>
      </c>
      <c r="AR34" s="16" t="s">
        <v>32391</v>
      </c>
      <c r="AS34" s="33">
        <f>IF(D6L627C20=0,0,D6L627C18/D6L627C20)</f>
        <v>2.2009266660977051E-5</v>
      </c>
      <c r="AT34" s="16" t="s">
        <v>32392</v>
      </c>
      <c r="AU34" s="33">
        <f>IF(D6L627C5=0,0,D6L627C18/D6L627C5)</f>
        <v>0.12585603586679162</v>
      </c>
      <c r="AV34" s="16" t="s">
        <v>32393</v>
      </c>
      <c r="AW34" s="33">
        <f>CHOOSE(MIN(D6L627C9,RUN_YEARS),B7L806C1,B7L806C10,B7L806C19,B7L806C28,B7L806C37)</f>
        <v>16039.837725409379</v>
      </c>
      <c r="AX34" s="16" t="s">
        <v>32394</v>
      </c>
      <c r="AY34" s="33">
        <f>IF(D6L627C23=0,0,D6L627C19/D6L627C23)</f>
        <v>2.2009266660977048E-5</v>
      </c>
      <c r="AZ34" s="16" t="s">
        <v>32395</v>
      </c>
      <c r="BA34" s="33">
        <f>IF(D6L627C5=0,0,D6L627C19/D6L627C5)</f>
        <v>0.37414396413320838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268449.49759417155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180812.71896490856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90406.359482454282</v>
      </c>
      <c r="R35" s="16" t="s">
        <v>32399</v>
      </c>
      <c r="S35" s="15">
        <f>SUM(D6L601C8:D6L627C8)-2*SUM(D6L609C8,D6L611C8,D6L622C8,D6L624C8,D6L627C8)</f>
        <v>90406.359482454282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87458.847541694005</v>
      </c>
      <c r="X35" s="16" t="s">
        <v>32401</v>
      </c>
      <c r="Y35" s="33">
        <f>SUM(D6L601C11:D6L627C11)-2*SUM(D6L609C11,D6L611C11,D6L622C11,D6L624C11,D6L627C11)</f>
        <v>2947.5119407602751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3.3289273918188741E-2</v>
      </c>
      <c r="AD35" s="16" t="s">
        <v>32403</v>
      </c>
      <c r="AE35" s="33">
        <f>IF(D6L628C5=0,0,D6L628C10/D6L628C5)</f>
        <v>0.48369853648773281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8.6552112187290697E-2</v>
      </c>
      <c r="AJ35" s="16" t="s">
        <v>32405</v>
      </c>
      <c r="AK35" s="33">
        <f>IF(D6L628C5=0,0,D6L628C11/D6L628C5)</f>
        <v>1.6301463512267172E-2</v>
      </c>
      <c r="AL35" s="16" t="s">
        <v>32406</v>
      </c>
      <c r="AM35" s="33">
        <f>SUM(D6L601C18:D6L627C18)-2*SUM(D6L609C18,D6L611C18,D6L622C18,D6L624C18,D6L627C18)</f>
        <v>22705.330257851641</v>
      </c>
      <c r="AN35" s="16" t="s">
        <v>32407</v>
      </c>
      <c r="AO35" s="33">
        <f>SUM(D6L601C19:D6L627C19)-2*SUM(D6L609C19,D6L611C19,D6L622C19,D6L624C19,D6L627C19)</f>
        <v>67701.029224602651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4.2181747413812847</v>
      </c>
      <c r="AT35" s="16" t="s">
        <v>32409</v>
      </c>
      <c r="AU35" s="33">
        <f>IF(D6L628C5=0,0,D6L628C18/D6L628C5)</f>
        <v>0.12557374496568577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4.2181747413812847</v>
      </c>
      <c r="AZ35" s="16" t="s">
        <v>32411</v>
      </c>
      <c r="BA35" s="33">
        <f>IF(D6L628C5=0,0,D6L628C19/D6L628C5)</f>
        <v>0.37442625503431431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2420.1727509031693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1210.0863754515847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605.04318772579234</v>
      </c>
      <c r="R36" s="16" t="s">
        <v>32416</v>
      </c>
      <c r="S36" s="15">
        <f>D6L629C5-D6L629C7</f>
        <v>605.04318772579234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585.32240768134068</v>
      </c>
      <c r="X36" s="16" t="s">
        <v>32418</v>
      </c>
      <c r="Y36" s="33">
        <f>D6L629C7-D6L629C10</f>
        <v>19.720780044451658</v>
      </c>
      <c r="Z36" s="16" t="s">
        <v>32419</v>
      </c>
      <c r="AA36" s="33">
        <f>CHOOSE(MIN(D6L629C9,RUN_YEARS),B7L806C7,B7L806C16,B7L806C25,B7L806C34,B7L806C43)</f>
        <v>2655745</v>
      </c>
      <c r="AB36" s="16" t="s">
        <v>32420</v>
      </c>
      <c r="AC36" s="33">
        <f>IF(D6L629C12=0,0,D6L629C10/D6L629C12)</f>
        <v>2.2039857278516599E-4</v>
      </c>
      <c r="AD36" s="16" t="s">
        <v>32421</v>
      </c>
      <c r="AE36" s="33">
        <f>IF(D6L629C5=0,0,D6L629C10/D6L629C5)</f>
        <v>0.4837029980301264</v>
      </c>
      <c r="AF36" s="16" t="s">
        <v>32422</v>
      </c>
      <c r="AG36" s="33">
        <f>CHOOSE(MIN(D6L629C9,RUN_YEARS),B7L806C5,B7L806C14,B7L806C23,B7L806C32,B7L806C41)</f>
        <v>34414.539558319215</v>
      </c>
      <c r="AH36" s="16" t="s">
        <v>32423</v>
      </c>
      <c r="AI36" s="33">
        <f>IF(D6L629C15=0,0,D6L629C11/D6L629C15)</f>
        <v>5.7303628924143036E-4</v>
      </c>
      <c r="AJ36" s="16" t="s">
        <v>32424</v>
      </c>
      <c r="AK36" s="33">
        <f>IF(D6L629C5=0,0,D6L629C11/D6L629C5)</f>
        <v>1.6297001969873583E-2</v>
      </c>
      <c r="AL36" s="16" t="s">
        <v>32425</v>
      </c>
      <c r="AM36" s="33">
        <f>D6L629C8*CHOOSE(MIN(D6L629C9,RUN_YEARS),B7L806C4,B7L806C13,B7L806C22,B7L806C31,B7L806C40)</f>
        <v>144.0113048729412</v>
      </c>
      <c r="AN36" s="16" t="s">
        <v>32426</v>
      </c>
      <c r="AO36" s="33">
        <f>D6L629C8-D6L629C18</f>
        <v>461.03188285285114</v>
      </c>
      <c r="AP36" s="16" t="s">
        <v>32427</v>
      </c>
      <c r="AQ36" s="33">
        <f>CHOOSE(MIN(D6L629C9,RUN_YEARS),B7L806C2,B7L806C11,B7L806C20,B7L806C29,B7L806C38)</f>
        <v>5072.8724829013308</v>
      </c>
      <c r="AR36" s="16" t="s">
        <v>32428</v>
      </c>
      <c r="AS36" s="33">
        <f>IF(D6L629C20=0,0,D6L629C18/D6L629C20)</f>
        <v>2.838851269341916E-2</v>
      </c>
      <c r="AT36" s="16" t="s">
        <v>32429</v>
      </c>
      <c r="AU36" s="33">
        <f>IF(D6L629C5=0,0,D6L629C18/D6L629C5)</f>
        <v>0.11900911190674178</v>
      </c>
      <c r="AV36" s="16" t="s">
        <v>32430</v>
      </c>
      <c r="AW36" s="33">
        <f>CHOOSE(MIN(D6L629C9,RUN_YEARS),B7L806C1,B7L806C10,B7L806C19,B7L806C28,B7L806C37)</f>
        <v>16240.085834427129</v>
      </c>
      <c r="AX36" s="16" t="s">
        <v>32431</v>
      </c>
      <c r="AY36" s="33">
        <f>IF(D6L629C23=0,0,D6L629C19/D6L629C23)</f>
        <v>2.8388512693419153E-2</v>
      </c>
      <c r="AZ36" s="16" t="s">
        <v>32432</v>
      </c>
      <c r="BA36" s="33">
        <f>IF(D6L629C5=0,0,D6L629C19/D6L629C5)</f>
        <v>0.38099088809325821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1.7130934354296012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1.7130934354296012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0.85654671771480062</v>
      </c>
      <c r="R37" s="16" t="s">
        <v>32436</v>
      </c>
      <c r="S37" s="15">
        <f>D6L630C5-D6L630C7</f>
        <v>0.85654671771480062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0.82862843062302682</v>
      </c>
      <c r="X37" s="16" t="s">
        <v>32438</v>
      </c>
      <c r="Y37" s="33">
        <f>D6L630C7-D6L630C10</f>
        <v>2.7918287091773797E-2</v>
      </c>
      <c r="Z37" s="16" t="s">
        <v>32439</v>
      </c>
      <c r="AA37" s="33">
        <f>CHOOSE(MIN(D6L630C9,RUN_YEARS),B7L806C7,B7L806C16,B7L806C25,B7L806C34,B7L806C43)</f>
        <v>2655745</v>
      </c>
      <c r="AB37" s="16" t="s">
        <v>32440</v>
      </c>
      <c r="AC37" s="33">
        <f>IF(D6L630C12=0,0,D6L630C10/D6L630C12)</f>
        <v>3.1201355198749384E-7</v>
      </c>
      <c r="AD37" s="16" t="s">
        <v>32441</v>
      </c>
      <c r="AE37" s="33">
        <f>IF(D6L630C5=0,0,D6L630C10/D6L630C5)</f>
        <v>0.4837029980301264</v>
      </c>
      <c r="AF37" s="16" t="s">
        <v>32442</v>
      </c>
      <c r="AG37" s="33">
        <f>CHOOSE(MIN(D6L630C9,RUN_YEARS),B7L806C5,B7L806C14,B7L806C23,B7L806C32,B7L806C41)</f>
        <v>34414.539558319215</v>
      </c>
      <c r="AH37" s="16" t="s">
        <v>32443</v>
      </c>
      <c r="AI37" s="33">
        <f>IF(D6L630C15=0,0,D6L630C11/D6L630C15)</f>
        <v>8.1123523516748475E-7</v>
      </c>
      <c r="AJ37" s="16" t="s">
        <v>32444</v>
      </c>
      <c r="AK37" s="33">
        <f>IF(D6L630C5=0,0,D6L630C11/D6L630C5)</f>
        <v>1.6297001969873631E-2</v>
      </c>
      <c r="AL37" s="16" t="s">
        <v>32445</v>
      </c>
      <c r="AM37" s="33">
        <f>D6L630C8*CHOOSE(MIN(D6L630C9,RUN_YEARS),B7L806C4,B7L806C13,B7L806C22,B7L806C31,B7L806C40)</f>
        <v>0.20387372836374615</v>
      </c>
      <c r="AN37" s="16" t="s">
        <v>32446</v>
      </c>
      <c r="AO37" s="33">
        <f>D6L630C8-D6L630C18</f>
        <v>0.65267298935105444</v>
      </c>
      <c r="AP37" s="16" t="s">
        <v>32447</v>
      </c>
      <c r="AQ37" s="33">
        <f>CHOOSE(MIN(D6L630C9,RUN_YEARS),B7L806C2,B7L806C11,B7L806C20,B7L806C29,B7L806C38)</f>
        <v>5072.8724829013308</v>
      </c>
      <c r="AR37" s="16" t="s">
        <v>32448</v>
      </c>
      <c r="AS37" s="33">
        <f>IF(D6L630C20=0,0,D6L630C18/D6L630C20)</f>
        <v>4.0189011068369004E-5</v>
      </c>
      <c r="AT37" s="16" t="s">
        <v>32449</v>
      </c>
      <c r="AU37" s="33">
        <f>IF(D6L630C5=0,0,D6L630C18/D6L630C5)</f>
        <v>0.11900911190674178</v>
      </c>
      <c r="AV37" s="16" t="s">
        <v>32450</v>
      </c>
      <c r="AW37" s="33">
        <f>CHOOSE(MIN(D6L630C9,RUN_YEARS),B7L806C1,B7L806C10,B7L806C19,B7L806C28,B7L806C37)</f>
        <v>16240.085834427129</v>
      </c>
      <c r="AX37" s="16" t="s">
        <v>32451</v>
      </c>
      <c r="AY37" s="33">
        <f>IF(D6L630C23=0,0,D6L630C19/D6L630C23)</f>
        <v>4.0189011068368997E-5</v>
      </c>
      <c r="AZ37" s="16" t="s">
        <v>32452</v>
      </c>
      <c r="BA37" s="33">
        <f>IF(D6L630C5=0,0,D6L630C19/D6L630C5)</f>
        <v>0.38099088809325821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1517.8455805786391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758.92279028931955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379.46139514465978</v>
      </c>
      <c r="R38" s="16" t="s">
        <v>32456</v>
      </c>
      <c r="S38" s="15">
        <f>D6L631C5-D6L631C7</f>
        <v>379.46139514465978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367.09322893633276</v>
      </c>
      <c r="X38" s="16" t="s">
        <v>32458</v>
      </c>
      <c r="Y38" s="33">
        <f>D6L631C7-D6L631C10</f>
        <v>12.368166208327011</v>
      </c>
      <c r="Z38" s="16" t="s">
        <v>32459</v>
      </c>
      <c r="AA38" s="33">
        <f>CHOOSE(MIN(D6L631C9,RUN_YEARS),B7L806C7,B7L806C16,B7L806C25,B7L806C34,B7L806C43)</f>
        <v>2655745</v>
      </c>
      <c r="AB38" s="16" t="s">
        <v>32460</v>
      </c>
      <c r="AC38" s="33">
        <f>IF(D6L631C12=0,0,D6L631C10/D6L631C12)</f>
        <v>1.382260830525268E-4</v>
      </c>
      <c r="AD38" s="16" t="s">
        <v>32461</v>
      </c>
      <c r="AE38" s="33">
        <f>IF(D6L631C5=0,0,D6L631C10/D6L631C5)</f>
        <v>0.4837029980301264</v>
      </c>
      <c r="AF38" s="16" t="s">
        <v>32462</v>
      </c>
      <c r="AG38" s="33">
        <f>CHOOSE(MIN(D6L631C9,RUN_YEARS),B7L806C5,B7L806C14,B7L806C23,B7L806C32,B7L806C41)</f>
        <v>34414.539558319215</v>
      </c>
      <c r="AH38" s="16" t="s">
        <v>32463</v>
      </c>
      <c r="AI38" s="33">
        <f>IF(D6L631C15=0,0,D6L631C11/D6L631C15)</f>
        <v>3.5938781593656936E-4</v>
      </c>
      <c r="AJ38" s="16" t="s">
        <v>32464</v>
      </c>
      <c r="AK38" s="33">
        <f>IF(D6L631C5=0,0,D6L631C11/D6L631C5)</f>
        <v>1.6297001969873603E-2</v>
      </c>
      <c r="AL38" s="16" t="s">
        <v>32465</v>
      </c>
      <c r="AM38" s="33">
        <f>D6L631C8*CHOOSE(MIN(D6L631C9,RUN_YEARS),B7L806C4,B7L806C13,B7L806C22,B7L806C31,B7L806C40)</f>
        <v>90.318727278118359</v>
      </c>
      <c r="AN38" s="16" t="s">
        <v>32466</v>
      </c>
      <c r="AO38" s="33">
        <f>D6L631C8-D6L631C18</f>
        <v>289.14266786654139</v>
      </c>
      <c r="AP38" s="16" t="s">
        <v>32467</v>
      </c>
      <c r="AQ38" s="33">
        <f>CHOOSE(MIN(D6L631C9,RUN_YEARS),B7L806C2,B7L806C11,B7L806C20,B7L806C29,B7L806C38)</f>
        <v>5072.8724829013308</v>
      </c>
      <c r="AR38" s="16" t="s">
        <v>32468</v>
      </c>
      <c r="AS38" s="33">
        <f>IF(D6L631C20=0,0,D6L631C18/D6L631C20)</f>
        <v>1.7804257367506765E-2</v>
      </c>
      <c r="AT38" s="16" t="s">
        <v>32469</v>
      </c>
      <c r="AU38" s="33">
        <f>IF(D6L631C5=0,0,D6L631C18/D6L631C5)</f>
        <v>0.11900911190674179</v>
      </c>
      <c r="AV38" s="16" t="s">
        <v>32470</v>
      </c>
      <c r="AW38" s="33">
        <f>CHOOSE(MIN(D6L631C9,RUN_YEARS),B7L806C1,B7L806C10,B7L806C19,B7L806C28,B7L806C37)</f>
        <v>16240.085834427129</v>
      </c>
      <c r="AX38" s="16" t="s">
        <v>32471</v>
      </c>
      <c r="AY38" s="33">
        <f>IF(D6L631C23=0,0,D6L631C19/D6L631C23)</f>
        <v>1.7804257367506762E-2</v>
      </c>
      <c r="AZ38" s="16" t="s">
        <v>32472</v>
      </c>
      <c r="BA38" s="33">
        <f>IF(D6L631C5=0,0,D6L631C19/D6L631C5)</f>
        <v>0.38099088809325815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2655745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34414.539558319215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5072.8724829013308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16240.085834427129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49659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49659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19863.600000000002</v>
      </c>
      <c r="R40" s="16" t="s">
        <v>32497</v>
      </c>
      <c r="S40" s="15">
        <f>D6L633C5-D6L633C7</f>
        <v>29795.399999999998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19216.165743342441</v>
      </c>
      <c r="X40" s="16" t="s">
        <v>32499</v>
      </c>
      <c r="Y40" s="33">
        <f>D6L633C7-D6L633C10</f>
        <v>647.43425665756149</v>
      </c>
      <c r="Z40" s="16" t="s">
        <v>32500</v>
      </c>
      <c r="AA40" s="33">
        <f>CHOOSE(MIN(D6L633C9,RUN_YEARS),B7L806C7,B7L806C16,B7L806C25,B7L806C34,B7L806C43)</f>
        <v>2655745</v>
      </c>
      <c r="AB40" s="16" t="s">
        <v>32501</v>
      </c>
      <c r="AC40" s="33">
        <f>IF(D6L633C12=0,0,D6L633C10/D6L633C12)</f>
        <v>7.2356968546838799E-3</v>
      </c>
      <c r="AD40" s="16" t="s">
        <v>32502</v>
      </c>
      <c r="AE40" s="33">
        <f>IF(D6L633C5=0,0,D6L633C10/D6L633C5)</f>
        <v>0.38696239842410118</v>
      </c>
      <c r="AF40" s="16" t="s">
        <v>32503</v>
      </c>
      <c r="AG40" s="33">
        <f>CHOOSE(MIN(D6L633C9,RUN_YEARS),B7L806C5,B7L806C14,B7L806C23,B7L806C32,B7L806C41)</f>
        <v>34414.539558319215</v>
      </c>
      <c r="AH40" s="16" t="s">
        <v>32504</v>
      </c>
      <c r="AI40" s="33">
        <f>IF(D6L633C15=0,0,D6L633C11/D6L633C15)</f>
        <v>1.881281182217804E-2</v>
      </c>
      <c r="AJ40" s="16" t="s">
        <v>32505</v>
      </c>
      <c r="AK40" s="33">
        <f>IF(D6L633C5=0,0,D6L633C11/D6L633C5)</f>
        <v>1.3037601575898859E-2</v>
      </c>
      <c r="AL40" s="16" t="s">
        <v>32506</v>
      </c>
      <c r="AM40" s="33">
        <f>D6L633C8*CHOOSE(MIN(D6L633C9,RUN_YEARS),B7L806C4,B7L806C13,B7L806C22,B7L806C31,B7L806C40)</f>
        <v>7091.8481858122677</v>
      </c>
      <c r="AN40" s="16" t="s">
        <v>32507</v>
      </c>
      <c r="AO40" s="33">
        <f>D6L633C8-D6L633C18</f>
        <v>22703.551814187729</v>
      </c>
      <c r="AP40" s="16" t="s">
        <v>32508</v>
      </c>
      <c r="AQ40" s="33">
        <f>CHOOSE(MIN(D6L633C9,RUN_YEARS),B7L806C2,B7L806C11,B7L806C20,B7L806C29,B7L806C38)</f>
        <v>5072.8724829013308</v>
      </c>
      <c r="AR40" s="16" t="s">
        <v>32509</v>
      </c>
      <c r="AS40" s="33">
        <f>IF(D6L633C20=0,0,D6L633C18/D6L633C20)</f>
        <v>1.397994570081569</v>
      </c>
      <c r="AT40" s="16" t="s">
        <v>32510</v>
      </c>
      <c r="AU40" s="33">
        <f>IF(D6L633C5=0,0,D6L633C18/D6L633C5)</f>
        <v>0.14281093428809014</v>
      </c>
      <c r="AV40" s="16" t="s">
        <v>32511</v>
      </c>
      <c r="AW40" s="33">
        <f>CHOOSE(MIN(D6L633C9,RUN_YEARS),B7L806C1,B7L806C10,B7L806C19,B7L806C28,B7L806C37)</f>
        <v>16240.085834427129</v>
      </c>
      <c r="AX40" s="16" t="s">
        <v>32512</v>
      </c>
      <c r="AY40" s="33">
        <f>IF(D6L633C23=0,0,D6L633C19/D6L633C23)</f>
        <v>1.3979945700815688</v>
      </c>
      <c r="AZ40" s="16" t="s">
        <v>32513</v>
      </c>
      <c r="BA40" s="33">
        <f>IF(D6L633C5=0,0,D6L633C19/D6L633C5)</f>
        <v>0.45718906571190981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115514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115514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115514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2655745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34414.539558319215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27494.43710559074</v>
      </c>
      <c r="AN41" s="16" t="s">
        <v>32526</v>
      </c>
      <c r="AO41" s="33">
        <f>D6L634C8-D6L634C18</f>
        <v>88019.56289440926</v>
      </c>
      <c r="AP41" s="16" t="s">
        <v>32527</v>
      </c>
      <c r="AQ41" s="33">
        <f>CHOOSE(MIN(D6L634C9,RUN_YEARS),B7L806C2,B7L806C11,B7L806C20,B7L806C29,B7L806C38)</f>
        <v>5072.8724829013308</v>
      </c>
      <c r="AR41" s="16" t="s">
        <v>32528</v>
      </c>
      <c r="AS41" s="33">
        <f>IF(D6L634C20=0,0,D6L634C18/D6L634C20)</f>
        <v>5.4198951773898782</v>
      </c>
      <c r="AT41" s="16" t="s">
        <v>32529</v>
      </c>
      <c r="AU41" s="33">
        <f>IF(D6L634C5=0,0,D6L634C18/D6L634C5)</f>
        <v>0.23801822381348356</v>
      </c>
      <c r="AV41" s="16" t="s">
        <v>32530</v>
      </c>
      <c r="AW41" s="33">
        <f>CHOOSE(MIN(D6L634C9,RUN_YEARS),B7L806C1,B7L806C10,B7L806C19,B7L806C28,B7L806C37)</f>
        <v>16240.085834427129</v>
      </c>
      <c r="AX41" s="16" t="s">
        <v>32531</v>
      </c>
      <c r="AY41" s="33">
        <f>IF(D6L634C23=0,0,D6L634C19/D6L634C23)</f>
        <v>5.4198951773898774</v>
      </c>
      <c r="AZ41" s="16" t="s">
        <v>32532</v>
      </c>
      <c r="BA41" s="33">
        <f>IF(D6L634C5=0,0,D6L634C19/D6L634C5)</f>
        <v>0.76198177618651641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-28157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-28157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-28157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-27239.250631068538</v>
      </c>
      <c r="X42" s="16" t="s">
        <v>32539</v>
      </c>
      <c r="Y42" s="33">
        <f>D6L635C7-D6L635C10</f>
        <v>-917.7493689314615</v>
      </c>
      <c r="Z42" s="16" t="s">
        <v>32540</v>
      </c>
      <c r="AA42" s="33">
        <f>CHOOSE(MIN(D6L635C9,RUN_YEARS),B7L806C7,B7L806C16,B7L806C25,B7L806C34,B7L806C43)</f>
        <v>2655745</v>
      </c>
      <c r="AB42" s="16" t="s">
        <v>32541</v>
      </c>
      <c r="AC42" s="33">
        <f>IF(D6L635C12=0,0,D6L635C10/D6L635C12)</f>
        <v>-1.0256726692912362E-2</v>
      </c>
      <c r="AD42" s="16" t="s">
        <v>32542</v>
      </c>
      <c r="AE42" s="33">
        <f>IF(D6L635C5=0,0,D6L635C10/D6L635C5)</f>
        <v>0.96740599606025279</v>
      </c>
      <c r="AF42" s="16" t="s">
        <v>32543</v>
      </c>
      <c r="AG42" s="33">
        <f>CHOOSE(MIN(D6L635C9,RUN_YEARS),B7L806C5,B7L806C14,B7L806C23,B7L806C32,B7L806C41)</f>
        <v>34414.539558319215</v>
      </c>
      <c r="AH42" s="16" t="s">
        <v>32544</v>
      </c>
      <c r="AI42" s="33">
        <f>IF(D6L635C15=0,0,D6L635C11/D6L635C15)</f>
        <v>-2.6667489401572101E-2</v>
      </c>
      <c r="AJ42" s="16" t="s">
        <v>32545</v>
      </c>
      <c r="AK42" s="33">
        <f>IF(D6L635C5=0,0,D6L635C11/D6L635C5)</f>
        <v>3.2594003939747186E-2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5072.8724829013308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16240.085834427129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-60358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-60358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-60358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2655745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34414.539558319215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-14366.30395293424</v>
      </c>
      <c r="AN43" s="16" t="s">
        <v>32567</v>
      </c>
      <c r="AO43" s="33">
        <f>D6L636C8-D6L636C18</f>
        <v>-45991.696047065758</v>
      </c>
      <c r="AP43" s="16" t="s">
        <v>32568</v>
      </c>
      <c r="AQ43" s="33">
        <f>CHOOSE(MIN(D6L636C9,RUN_YEARS),B7L806C2,B7L806C11,B7L806C20,B7L806C29,B7L806C38)</f>
        <v>5072.8724829013308</v>
      </c>
      <c r="AR43" s="16" t="s">
        <v>32569</v>
      </c>
      <c r="AS43" s="33">
        <f>IF(D6L636C20=0,0,D6L636C18/D6L636C20)</f>
        <v>-2.8319860200226663</v>
      </c>
      <c r="AT43" s="16" t="s">
        <v>32570</v>
      </c>
      <c r="AU43" s="33">
        <f>IF(D6L636C5=0,0,D6L636C18/D6L636C5)</f>
        <v>0.23801822381348356</v>
      </c>
      <c r="AV43" s="16" t="s">
        <v>32571</v>
      </c>
      <c r="AW43" s="33">
        <f>CHOOSE(MIN(D6L636C9,RUN_YEARS),B7L806C1,B7L806C10,B7L806C19,B7L806C28,B7L806C37)</f>
        <v>16240.085834427129</v>
      </c>
      <c r="AX43" s="16" t="s">
        <v>32572</v>
      </c>
      <c r="AY43" s="33">
        <f>IF(D6L636C23=0,0,D6L636C19/D6L636C23)</f>
        <v>-2.8319860200226659</v>
      </c>
      <c r="AZ43" s="16" t="s">
        <v>32573</v>
      </c>
      <c r="BA43" s="33">
        <f>IF(D6L636C5=0,0,D6L636C19/D6L636C5)</f>
        <v>0.76198177618651641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80597.731424917234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78628.722259176342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-7308.0388704118304</v>
      </c>
      <c r="R44" s="16" t="s">
        <v>32577</v>
      </c>
      <c r="S44" s="15">
        <f>SUM(D6L629C8:D6L636C8)</f>
        <v>85936.76112958818</v>
      </c>
      <c r="U44" s="21" t="str">
        <f>NULL_VALUE</f>
        <v>n/a</v>
      </c>
      <c r="V44" s="16" t="s">
        <v>32578</v>
      </c>
      <c r="W44" s="33">
        <f>SUM(D6L629C10:D6L636C10)</f>
        <v>-7069.8406226778025</v>
      </c>
      <c r="X44" s="16" t="s">
        <v>32579</v>
      </c>
      <c r="Y44" s="33">
        <f>SUM(D6L629C11:D6L636C11)</f>
        <v>-238.19824773402956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-2.6620931688388014E-3</v>
      </c>
      <c r="AD44" s="16" t="s">
        <v>32581</v>
      </c>
      <c r="AE44" s="33">
        <f>IF(D6L637C5=0,0,D6L637C10/D6L637C5)</f>
        <v>-8.9914224974611212E-2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-6.921442238980894E-3</v>
      </c>
      <c r="AJ44" s="16" t="s">
        <v>32583</v>
      </c>
      <c r="AK44" s="33">
        <f>IF(D6L637C5=0,0,D6L637C11/D6L637C5)</f>
        <v>-3.0294050429673708E-3</v>
      </c>
      <c r="AL44" s="16" t="s">
        <v>32584</v>
      </c>
      <c r="AM44" s="33">
        <f>SUM(D6L629C18:D6L636C18)</f>
        <v>20454.515244348186</v>
      </c>
      <c r="AN44" s="16" t="s">
        <v>32585</v>
      </c>
      <c r="AO44" s="33">
        <f>SUM(D6L629C19:D6L636C19)</f>
        <v>65482.24588523998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4.0321366865207757</v>
      </c>
      <c r="AT44" s="16" t="s">
        <v>32587</v>
      </c>
      <c r="AU44" s="33">
        <f>IF(D6L637C5=0,0,D6L637C18/D6L637C5)</f>
        <v>0.26014050154504509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4.0321366865207748</v>
      </c>
      <c r="AZ44" s="16" t="s">
        <v>32589</v>
      </c>
      <c r="BA44" s="33">
        <f>IF(D6L637C5=0,0,D6L637C19/D6L637C5)</f>
        <v>0.83280312847253335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9307.4123414265305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4653.7061707132652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2326.8530853566326</v>
      </c>
      <c r="R45" s="16" t="s">
        <v>32594</v>
      </c>
      <c r="S45" s="15">
        <f>D6L638C5-D6L638C7</f>
        <v>2326.8530853566326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2251.0116267253056</v>
      </c>
      <c r="X45" s="16" t="s">
        <v>32596</v>
      </c>
      <c r="Y45" s="33">
        <f>D6L638C7-D6L638C10</f>
        <v>75.841458631326987</v>
      </c>
      <c r="Z45" s="16" t="s">
        <v>32597</v>
      </c>
      <c r="AA45" s="33">
        <f>CHOOSE(MIN(D6L638C9,RUN_YEARS),B7L806C7,B7L806C16,B7L806C25,B7L806C34,B7L806C43)</f>
        <v>2655745</v>
      </c>
      <c r="AB45" s="16" t="s">
        <v>32598</v>
      </c>
      <c r="AC45" s="33">
        <f>IF(D6L638C12=0,0,D6L638C10/D6L638C12)</f>
        <v>8.4760081511037601E-4</v>
      </c>
      <c r="AD45" s="16" t="s">
        <v>32599</v>
      </c>
      <c r="AE45" s="33">
        <f>IF(D6L638C5=0,0,D6L638C10/D6L638C5)</f>
        <v>0.4837029980301264</v>
      </c>
      <c r="AF45" s="16" t="s">
        <v>32600</v>
      </c>
      <c r="AG45" s="33">
        <f>CHOOSE(MIN(D6L638C9,RUN_YEARS),B7L806C5,B7L806C14,B7L806C23,B7L806C32,B7L806C41)</f>
        <v>34414.539558319215</v>
      </c>
      <c r="AH45" s="16" t="s">
        <v>32601</v>
      </c>
      <c r="AI45" s="33">
        <f>IF(D6L638C15=0,0,D6L638C11/D6L638C15)</f>
        <v>2.203762119286975E-3</v>
      </c>
      <c r="AJ45" s="16" t="s">
        <v>32602</v>
      </c>
      <c r="AK45" s="33">
        <f>IF(D6L638C5=0,0,D6L638C11/D6L638C5)</f>
        <v>1.6297001969873593E-2</v>
      </c>
      <c r="AL45" s="16" t="s">
        <v>32603</v>
      </c>
      <c r="AM45" s="33">
        <f>D6L638C8*CHOOSE(MIN(D6L638C9,RUN_YEARS),B7L806C4,B7L806C13,B7L806C22,B7L806C31,B7L806C40)</f>
        <v>553.83343845150978</v>
      </c>
      <c r="AN45" s="16" t="s">
        <v>32604</v>
      </c>
      <c r="AO45" s="33">
        <f>D6L638C8-D6L638C18</f>
        <v>1773.019646905123</v>
      </c>
      <c r="AP45" s="16" t="s">
        <v>32605</v>
      </c>
      <c r="AQ45" s="33">
        <f>CHOOSE(MIN(D6L638C9,RUN_YEARS),B7L806C2,B7L806C11,B7L806C20,B7L806C29,B7L806C38)</f>
        <v>5072.8724829013308</v>
      </c>
      <c r="AR45" s="16" t="s">
        <v>32606</v>
      </c>
      <c r="AS45" s="33">
        <f>IF(D6L638C20=0,0,D6L638C18/D6L638C20)</f>
        <v>0.10917550959900248</v>
      </c>
      <c r="AT45" s="16" t="s">
        <v>32607</v>
      </c>
      <c r="AU45" s="33">
        <f>IF(D6L638C5=0,0,D6L638C18/D6L638C5)</f>
        <v>0.11900911190674178</v>
      </c>
      <c r="AV45" s="16" t="s">
        <v>32608</v>
      </c>
      <c r="AW45" s="33">
        <f>CHOOSE(MIN(D6L638C9,RUN_YEARS),B7L806C1,B7L806C10,B7L806C19,B7L806C28,B7L806C37)</f>
        <v>16240.085834427129</v>
      </c>
      <c r="AX45" s="16" t="s">
        <v>32609</v>
      </c>
      <c r="AY45" s="33">
        <f>IF(D6L638C23=0,0,D6L638C19/D6L638C23)</f>
        <v>0.10917550959900246</v>
      </c>
      <c r="AZ45" s="16" t="s">
        <v>32610</v>
      </c>
      <c r="BA45" s="33">
        <f>IF(D6L638C5=0,0,D6L638C19/D6L638C5)</f>
        <v>0.38099088809325826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119454.11652223753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119454.11652223753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47781.646608895011</v>
      </c>
      <c r="R46" s="16" t="s">
        <v>32614</v>
      </c>
      <c r="S46" s="15">
        <f>D6L639C5-D6L639C7</f>
        <v>71672.469913342517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46224.251431077078</v>
      </c>
      <c r="X46" s="16" t="s">
        <v>32616</v>
      </c>
      <c r="Y46" s="33">
        <f>D6L639C7-D6L639C10</f>
        <v>1557.3951778179326</v>
      </c>
      <c r="Z46" s="16" t="s">
        <v>32617</v>
      </c>
      <c r="AA46" s="33">
        <f>CHOOSE(MIN(D6L639C9,RUN_YEARS),B7L806C7,B7L806C16,B7L806C25,B7L806C34,B7L806C43)</f>
        <v>2655745</v>
      </c>
      <c r="AB46" s="16" t="s">
        <v>32618</v>
      </c>
      <c r="AC46" s="33">
        <f>IF(D6L639C12=0,0,D6L639C10/D6L639C12)</f>
        <v>1.7405380196922927E-2</v>
      </c>
      <c r="AD46" s="16" t="s">
        <v>32619</v>
      </c>
      <c r="AE46" s="33">
        <f>IF(D6L639C5=0,0,D6L639C10/D6L639C5)</f>
        <v>0.38696239842410113</v>
      </c>
      <c r="AF46" s="16" t="s">
        <v>32620</v>
      </c>
      <c r="AG46" s="33">
        <f>CHOOSE(MIN(D6L639C9,RUN_YEARS),B7L806C5,B7L806C14,B7L806C23,B7L806C32,B7L806C41)</f>
        <v>34414.539558319215</v>
      </c>
      <c r="AH46" s="16" t="s">
        <v>32621</v>
      </c>
      <c r="AI46" s="33">
        <f>IF(D6L639C15=0,0,D6L639C11/D6L639C15)</f>
        <v>4.525398851199957E-2</v>
      </c>
      <c r="AJ46" s="16" t="s">
        <v>32622</v>
      </c>
      <c r="AK46" s="33">
        <f>IF(D6L639C5=0,0,D6L639C11/D6L639C5)</f>
        <v>1.3037601575898882E-2</v>
      </c>
      <c r="AL46" s="16" t="s">
        <v>32623</v>
      </c>
      <c r="AM46" s="33">
        <f>D6L639C8*CHOOSE(MIN(D6L639C9,RUN_YEARS),B7L806C4,B7L806C13,B7L806C22,B7L806C31,B7L806C40)</f>
        <v>17059.353985099126</v>
      </c>
      <c r="AN46" s="16" t="s">
        <v>32624</v>
      </c>
      <c r="AO46" s="33">
        <f>D6L639C8-D6L639C18</f>
        <v>54613.115928243395</v>
      </c>
      <c r="AP46" s="16" t="s">
        <v>32625</v>
      </c>
      <c r="AQ46" s="33">
        <f>CHOOSE(MIN(D6L639C9,RUN_YEARS),B7L806C2,B7L806C11,B7L806C20,B7L806C29,B7L806C38)</f>
        <v>5072.8724829013308</v>
      </c>
      <c r="AR46" s="16" t="s">
        <v>32626</v>
      </c>
      <c r="AS46" s="33">
        <f>IF(D6L639C20=0,0,D6L639C18/D6L639C20)</f>
        <v>3.3628588226097809</v>
      </c>
      <c r="AT46" s="16" t="s">
        <v>32627</v>
      </c>
      <c r="AU46" s="33">
        <f>IF(D6L639C5=0,0,D6L639C18/D6L639C5)</f>
        <v>0.14281093428809014</v>
      </c>
      <c r="AV46" s="16" t="s">
        <v>32628</v>
      </c>
      <c r="AW46" s="33">
        <f>CHOOSE(MIN(D6L639C9,RUN_YEARS),B7L806C1,B7L806C10,B7L806C19,B7L806C28,B7L806C37)</f>
        <v>16240.085834427129</v>
      </c>
      <c r="AX46" s="16" t="s">
        <v>32629</v>
      </c>
      <c r="AY46" s="33">
        <f>IF(D6L639C23=0,0,D6L639C19/D6L639C23)</f>
        <v>3.3628588226097809</v>
      </c>
      <c r="AZ46" s="16" t="s">
        <v>32630</v>
      </c>
      <c r="BA46" s="33">
        <f>IF(D6L639C5=0,0,D6L639C19/D6L639C5)</f>
        <v>0.45718906571190987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128761.52886366406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124107.82269295079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50108.499694251645</v>
      </c>
      <c r="R47" s="16" t="s">
        <v>32634</v>
      </c>
      <c r="S47" s="15">
        <f>SUM(D6L638C8:D6L639C8)</f>
        <v>73999.32299869915</v>
      </c>
      <c r="U47" s="21" t="str">
        <f>NULL_VALUE</f>
        <v>n/a</v>
      </c>
      <c r="V47" s="16" t="s">
        <v>32635</v>
      </c>
      <c r="W47" s="33">
        <f>SUM(D6L638C10:D6L639C10)</f>
        <v>48475.263057802382</v>
      </c>
      <c r="X47" s="16" t="s">
        <v>32636</v>
      </c>
      <c r="Y47" s="33">
        <f>SUM(D6L638C11:D6L639C11)</f>
        <v>1633.2366364492595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1.8252981012033303E-2</v>
      </c>
      <c r="AD47" s="16" t="s">
        <v>32638</v>
      </c>
      <c r="AE47" s="33">
        <f>IF(D6L640C5=0,0,D6L640C10/D6L640C5)</f>
        <v>0.39058990808123917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4.7457750631286544E-2</v>
      </c>
      <c r="AJ47" s="16" t="s">
        <v>32640</v>
      </c>
      <c r="AK47" s="33">
        <f>IF(D6L640C5=0,0,D6L640C11/D6L640C5)</f>
        <v>1.3159820235425224E-2</v>
      </c>
      <c r="AL47" s="16" t="s">
        <v>32641</v>
      </c>
      <c r="AM47" s="33">
        <f>SUM(D6L638C18:D6L639C18)</f>
        <v>17613.187423550637</v>
      </c>
      <c r="AN47" s="16" t="s">
        <v>32642</v>
      </c>
      <c r="AO47" s="33">
        <f>SUM(D6L638C19:D6L639C19)</f>
        <v>56386.135575148517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3.4720343322087834</v>
      </c>
      <c r="AT47" s="16" t="s">
        <v>32644</v>
      </c>
      <c r="AU47" s="33">
        <f>IF(D6L640C5=0,0,D6L640C18/D6L640C5)</f>
        <v>0.14191843061437456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3.4720343322087834</v>
      </c>
      <c r="AZ47" s="16" t="s">
        <v>32646</v>
      </c>
      <c r="BA47" s="33">
        <f>IF(D6L640C5=0,0,D6L640C19/D6L640C5)</f>
        <v>0.45433184106896102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477808.75788275286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383549.26391703571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133206.82030629407</v>
      </c>
      <c r="R48" s="16" t="s">
        <v>32651</v>
      </c>
      <c r="S48" s="15">
        <f>SUM(D6L628C8,D6L637C8,D6L640C8)</f>
        <v>250342.44361074161</v>
      </c>
      <c r="U48" s="21" t="str">
        <f>NULL_VALUE</f>
        <v>n/a</v>
      </c>
      <c r="V48" s="16" t="s">
        <v>32652</v>
      </c>
      <c r="W48" s="33">
        <f>SUM(D6L628C10,D6L637C10,D6L640C10)</f>
        <v>128864.26997681858</v>
      </c>
      <c r="X48" s="16" t="s">
        <v>32653</v>
      </c>
      <c r="Y48" s="33">
        <f>SUM(D6L628C11,D6L637C11,D6L640C11)</f>
        <v>4342.5503294755054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4.888016176138324E-2</v>
      </c>
      <c r="AD48" s="16" t="s">
        <v>32655</v>
      </c>
      <c r="AE48" s="33">
        <f>IF(D6L641C5=0,0,D6L641C10/D6L641C5)</f>
        <v>0.33597840512266708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0.12708842057959635</v>
      </c>
      <c r="AJ48" s="16" t="s">
        <v>32657</v>
      </c>
      <c r="AK48" s="33">
        <f>IF(D6L641C5=0,0,D6L641C11/D6L641C5)</f>
        <v>1.1322014505064539E-2</v>
      </c>
      <c r="AL48" s="16" t="s">
        <v>32658</v>
      </c>
      <c r="AM48" s="33">
        <f>SUM(D6L628C18,D6L637C18,D6L640C18)</f>
        <v>60773.032925750464</v>
      </c>
      <c r="AN48" s="16" t="s">
        <v>32659</v>
      </c>
      <c r="AO48" s="33">
        <f>SUM(D6L628C19,D6L637C19,D6L640C19)</f>
        <v>189569.41068499113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11.722345760110844</v>
      </c>
      <c r="AT48" s="16" t="s">
        <v>32661</v>
      </c>
      <c r="AU48" s="33">
        <f>IF(D6L641C5=0,0,D6L641C18/D6L641C5)</f>
        <v>0.15844909283647088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11.722345760110843</v>
      </c>
      <c r="AZ48" s="16" t="s">
        <v>32663</v>
      </c>
      <c r="BA48" s="33">
        <f>IF(D6L641C5=0,0,D6L641C19/D6L641C5)</f>
        <v>0.49425048753579742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F4800-1537-43E5-A3C9-D263D29B90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15895.625305666666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13670.237762873334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6835.1188814366669</v>
      </c>
      <c r="R8" s="16" t="s">
        <v>32673</v>
      </c>
      <c r="S8" s="15">
        <f>D6L701C5-D6L701C7</f>
        <v>6835.1188814366669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6490.9852969560989</v>
      </c>
      <c r="X8" s="16" t="s">
        <v>32675</v>
      </c>
      <c r="Y8" s="33">
        <f>D6L701C7-D6L701C10</f>
        <v>344.13358448056806</v>
      </c>
      <c r="Z8" s="16" t="s">
        <v>32676</v>
      </c>
      <c r="AA8" s="33">
        <f>CHOOSE(MIN(D6L701C9,RUN_YEARS),B7L807C7,B7L807C16,B7L807C25,B7L807C34,B7L807C43)</f>
        <v>158195.66666666666</v>
      </c>
      <c r="AB8" s="16" t="s">
        <v>32677</v>
      </c>
      <c r="AC8" s="33">
        <f>IF(D6L701C12=0,0,D6L701C10/D6L701C12)</f>
        <v>4.10313723108056E-2</v>
      </c>
      <c r="AD8" s="16" t="s">
        <v>32678</v>
      </c>
      <c r="AE8" s="33">
        <f>IF(D6L701C5=0,0,D6L701C10/D6L701C5)</f>
        <v>0.47482607175895708</v>
      </c>
      <c r="AF8" s="16" t="s">
        <v>32679</v>
      </c>
      <c r="AG8" s="33">
        <f>CHOOSE(MIN(D6L701C9,RUN_YEARS),B7L807C5,B7L807C14,B7L807C23,B7L807C32,B7L807C41)</f>
        <v>3225.8017097616666</v>
      </c>
      <c r="AH8" s="16" t="s">
        <v>32680</v>
      </c>
      <c r="AI8" s="33">
        <f>IF(D6L701C15=0,0,D6L701C11/D6L701C15)</f>
        <v>0.1066815680080949</v>
      </c>
      <c r="AJ8" s="16" t="s">
        <v>32681</v>
      </c>
      <c r="AK8" s="33">
        <f>IF(D6L701C5=0,0,D6L701C11/D6L701C5)</f>
        <v>2.5173928241042896E-2</v>
      </c>
      <c r="AL8" s="16" t="s">
        <v>32682</v>
      </c>
      <c r="AM8" s="33">
        <f>D6L701C8*CHOOSE(MIN(D6L701C9,RUN_YEARS),B7L807C4,B7L807C13,B7L807C22,B7L807C31,B7L807C40)</f>
        <v>1161.8308294127687</v>
      </c>
      <c r="AN8" s="16" t="s">
        <v>32683</v>
      </c>
      <c r="AO8" s="33">
        <f>D6L701C8-D6L701C18</f>
        <v>5673.2880520238978</v>
      </c>
      <c r="AP8" s="16" t="s">
        <v>32684</v>
      </c>
      <c r="AQ8" s="33">
        <f>CHOOSE(MIN(D6L701C9,RUN_YEARS),B7L807C2,B7L807C11,B7L807C20,B7L807C29,B7L807C38)</f>
        <v>325.01217945040111</v>
      </c>
      <c r="AR8" s="16" t="s">
        <v>32685</v>
      </c>
      <c r="AS8" s="33">
        <f>IF(D6L701C20=0,0,D6L701C18/D6L701C20)</f>
        <v>3.5747301266599805</v>
      </c>
      <c r="AT8" s="16" t="s">
        <v>32686</v>
      </c>
      <c r="AU8" s="33">
        <f>IF(D6L701C5=0,0,D6L701C18/D6L701C5)</f>
        <v>8.4989804096030921E-2</v>
      </c>
      <c r="AV8" s="16" t="s">
        <v>32687</v>
      </c>
      <c r="AW8" s="33">
        <f>CHOOSE(MIN(D6L701C9,RUN_YEARS),B7L807C1,B7L807C10,B7L807C19,B7L807C28,B7L807C37)</f>
        <v>1587.0535260027273</v>
      </c>
      <c r="AX8" s="16" t="s">
        <v>32688</v>
      </c>
      <c r="AY8" s="33">
        <f>IF(D6L701C23=0,0,D6L701C19/D6L701C23)</f>
        <v>3.5747301266599805</v>
      </c>
      <c r="AZ8" s="16" t="s">
        <v>32689</v>
      </c>
      <c r="BA8" s="33">
        <f>IF(D6L701C5=0,0,D6L701C19/D6L701C5)</f>
        <v>0.41501019590396904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22.529412714545277</v>
      </c>
      <c r="J9" s="16" t="s">
        <v>32710</v>
      </c>
      <c r="K9" s="21">
        <f>_xlfn.SINGLE(IF(FLOW_THRU_100PCT="Y",1,INDEX(VariabilityMatrix,D6L702C1,_xlfn.SINGLE(D6L702C9))))</f>
        <v>0.60783853788322528</v>
      </c>
      <c r="L9" s="16" t="s">
        <v>32690</v>
      </c>
      <c r="M9" s="15">
        <f>IF(_xlfn.SINGLE(D6L702C2)&lt;&gt;0,_xlfn.SINGLE(D6L702C2)*_xlfn.SINGLE(D6L702C4),_xlfn.SINGLE(D6L702C3)*_xlfn.SINGLE(D6L702C4))</f>
        <v>13.694245283776947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6.8471226418884736</v>
      </c>
      <c r="R9" s="16" t="s">
        <v>32692</v>
      </c>
      <c r="S9" s="15">
        <f>D6L702C5-D6L702C7</f>
        <v>6.8471226418884736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6.491997879218375</v>
      </c>
      <c r="X9" s="16" t="s">
        <v>32694</v>
      </c>
      <c r="Y9" s="33">
        <f>D6L702C7-D6L702C10</f>
        <v>0.35512476267009863</v>
      </c>
      <c r="Z9" s="16" t="s">
        <v>32695</v>
      </c>
      <c r="AA9" s="33">
        <f>CHOOSE(MIN(D6L702C9,RUN_YEARS),B7L807C7,B7L807C16,B7L807C25,B7L807C34,B7L807C43)</f>
        <v>169613.2</v>
      </c>
      <c r="AB9" s="16" t="s">
        <v>32696</v>
      </c>
      <c r="AC9" s="33">
        <f>IF(D6L702C12=0,0,D6L702C10/D6L702C12)</f>
        <v>3.8275310407553037E-5</v>
      </c>
      <c r="AD9" s="16" t="s">
        <v>32697</v>
      </c>
      <c r="AE9" s="33">
        <f>IF(D6L702C5=0,0,D6L702C10/D6L702C5)</f>
        <v>0.47406759150934724</v>
      </c>
      <c r="AF9" s="16" t="s">
        <v>32698</v>
      </c>
      <c r="AG9" s="33">
        <f>CHOOSE(MIN(D6L702C9,RUN_YEARS),B7L807C5,B7L807C14,B7L807C23,B7L807C32,B7L807C41)</f>
        <v>3568.5261785324192</v>
      </c>
      <c r="AH9" s="16" t="s">
        <v>32699</v>
      </c>
      <c r="AI9" s="33">
        <f>IF(D6L702C15=0,0,D6L702C11/D6L702C15)</f>
        <v>9.9515807059637746E-5</v>
      </c>
      <c r="AJ9" s="16" t="s">
        <v>32700</v>
      </c>
      <c r="AK9" s="33">
        <f>IF(D6L702C5=0,0,D6L702C11/D6L702C5)</f>
        <v>2.5932408490652745E-2</v>
      </c>
      <c r="AL9" s="16" t="s">
        <v>32701</v>
      </c>
      <c r="AM9" s="33">
        <f>D6L702C8*CHOOSE(MIN(D6L702C9,RUN_YEARS),B7L807C4,B7L807C13,B7L807C22,B7L807C31,B7L807C40)</f>
        <v>1.1008776040241242</v>
      </c>
      <c r="AN9" s="16" t="s">
        <v>32702</v>
      </c>
      <c r="AO9" s="33">
        <f>D6L702C8-D6L702C18</f>
        <v>5.7462450378643499</v>
      </c>
      <c r="AP9" s="16" t="s">
        <v>32703</v>
      </c>
      <c r="AQ9" s="33">
        <f>CHOOSE(MIN(D6L702C9,RUN_YEARS),B7L807C2,B7L807C11,B7L807C20,B7L807C29,B7L807C38)</f>
        <v>335.67451178436119</v>
      </c>
      <c r="AR9" s="16" t="s">
        <v>32704</v>
      </c>
      <c r="AS9" s="33">
        <f>IF(D6L702C20=0,0,D6L702C18/D6L702C20)</f>
        <v>3.2795984365096295E-3</v>
      </c>
      <c r="AT9" s="16" t="s">
        <v>32705</v>
      </c>
      <c r="AU9" s="33">
        <f>IF(D6L702C5=0,0,D6L702C18/D6L702C5)</f>
        <v>8.0389797408426153E-2</v>
      </c>
      <c r="AV9" s="16" t="s">
        <v>32706</v>
      </c>
      <c r="AW9" s="33">
        <f>CHOOSE(MIN(D6L702C9,RUN_YEARS),B7L807C1,B7L807C10,B7L807C19,B7L807C28,B7L807C37)</f>
        <v>1752.1184831335304</v>
      </c>
      <c r="AX9" s="16" t="s">
        <v>32707</v>
      </c>
      <c r="AY9" s="33">
        <f>IF(D6L702C23=0,0,D6L702C19/D6L702C23)</f>
        <v>3.2795984365096295E-3</v>
      </c>
      <c r="AZ9" s="16" t="s">
        <v>32708</v>
      </c>
      <c r="BA9" s="33">
        <f>IF(D6L702C5=0,0,D6L702C19/D6L702C5)</f>
        <v>0.41961020259157389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2.4631484162198216</v>
      </c>
      <c r="J10" s="16" t="s">
        <v>32731</v>
      </c>
      <c r="K10" s="21">
        <f>_xlfn.SINGLE(IF(FLOW_THRU_100PCT="Y",1,INDEX(VariabilityMatrix,D6L703C1,_xlfn.SINGLE(D6L703C9))))</f>
        <v>0.60783853788322528</v>
      </c>
      <c r="L10" s="16" t="s">
        <v>32711</v>
      </c>
      <c r="M10" s="15">
        <f>IF(_xlfn.SINGLE(D6L703C2)&lt;&gt;0,_xlfn.SINGLE(D6L703C2)*_xlfn.SINGLE(D6L703C4),_xlfn.SINGLE(D6L703C3)*_xlfn.SINGLE(D6L703C4))</f>
        <v>1.4971965319044385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0.74859826595221923</v>
      </c>
      <c r="R10" s="16" t="s">
        <v>32713</v>
      </c>
      <c r="S10" s="15">
        <f>D6L703C5-D6L703C7</f>
        <v>0.74859826595221923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0.70977235389608473</v>
      </c>
      <c r="X10" s="16" t="s">
        <v>32715</v>
      </c>
      <c r="Y10" s="33">
        <f>D6L703C7-D6L703C10</f>
        <v>3.8825912056134504E-2</v>
      </c>
      <c r="Z10" s="16" t="s">
        <v>32716</v>
      </c>
      <c r="AA10" s="33">
        <f>CHOOSE(MIN(D6L703C9,RUN_YEARS),B7L807C7,B7L807C16,B7L807C25,B7L807C34,B7L807C43)</f>
        <v>169613.2</v>
      </c>
      <c r="AB10" s="16" t="s">
        <v>32717</v>
      </c>
      <c r="AC10" s="33">
        <f>IF(D6L703C12=0,0,D6L703C10/D6L703C12)</f>
        <v>4.1846528094280677E-6</v>
      </c>
      <c r="AD10" s="16" t="s">
        <v>32718</v>
      </c>
      <c r="AE10" s="33">
        <f>IF(D6L703C5=0,0,D6L703C10/D6L703C5)</f>
        <v>0.47406759150934724</v>
      </c>
      <c r="AF10" s="16" t="s">
        <v>32719</v>
      </c>
      <c r="AG10" s="33">
        <f>CHOOSE(MIN(D6L703C9,RUN_YEARS),B7L807C5,B7L807C14,B7L807C23,B7L807C32,B7L807C41)</f>
        <v>3568.5261785324192</v>
      </c>
      <c r="AH10" s="16" t="s">
        <v>32720</v>
      </c>
      <c r="AI10" s="33">
        <f>IF(D6L703C15=0,0,D6L703C11/D6L703C15)</f>
        <v>1.0880097304512959E-5</v>
      </c>
      <c r="AJ10" s="16" t="s">
        <v>32721</v>
      </c>
      <c r="AK10" s="33">
        <f>IF(D6L703C5=0,0,D6L703C11/D6L703C5)</f>
        <v>2.5932408490652745E-2</v>
      </c>
      <c r="AL10" s="16" t="s">
        <v>32722</v>
      </c>
      <c r="AM10" s="33">
        <f>D6L703C8*CHOOSE(MIN(D6L703C9,RUN_YEARS),B7L807C4,B7L807C13,B7L807C22,B7L807C31,B7L807C40)</f>
        <v>0.12035932588039605</v>
      </c>
      <c r="AN10" s="16" t="s">
        <v>32723</v>
      </c>
      <c r="AO10" s="33">
        <f>D6L703C8-D6L703C18</f>
        <v>0.62823894007182313</v>
      </c>
      <c r="AP10" s="16" t="s">
        <v>32724</v>
      </c>
      <c r="AQ10" s="33">
        <f>CHOOSE(MIN(D6L703C9,RUN_YEARS),B7L807C2,B7L807C11,B7L807C20,B7L807C29,B7L807C38)</f>
        <v>335.67451178436119</v>
      </c>
      <c r="AR10" s="16" t="s">
        <v>32725</v>
      </c>
      <c r="AS10" s="33">
        <f>IF(D6L703C20=0,0,D6L703C18/D6L703C20)</f>
        <v>3.5855962146364996E-4</v>
      </c>
      <c r="AT10" s="16" t="s">
        <v>32726</v>
      </c>
      <c r="AU10" s="33">
        <f>IF(D6L703C5=0,0,D6L703C18/D6L703C5)</f>
        <v>8.0389797408426153E-2</v>
      </c>
      <c r="AV10" s="16" t="s">
        <v>32727</v>
      </c>
      <c r="AW10" s="33">
        <f>CHOOSE(MIN(D6L703C9,RUN_YEARS),B7L807C1,B7L807C10,B7L807C19,B7L807C28,B7L807C37)</f>
        <v>1752.1184831335304</v>
      </c>
      <c r="AX10" s="16" t="s">
        <v>32728</v>
      </c>
      <c r="AY10" s="33">
        <f>IF(D6L703C23=0,0,D6L703C19/D6L703C23)</f>
        <v>3.585596214636499E-4</v>
      </c>
      <c r="AZ10" s="16" t="s">
        <v>32729</v>
      </c>
      <c r="BA10" s="33">
        <f>IF(D6L703C5=0,0,D6L703C19/D6L703C5)</f>
        <v>0.41961020259157383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7.2714816007528216E-2</v>
      </c>
      <c r="J11" s="16" t="s">
        <v>32752</v>
      </c>
      <c r="K11" s="21">
        <f>_xlfn.SINGLE(IF(FLOW_THRU_100PCT="Y",1,INDEX(VariabilityMatrix,D6L704C1,_xlfn.SINGLE(D6L704C9))))</f>
        <v>0.58428028763899642</v>
      </c>
      <c r="L11" s="16" t="s">
        <v>32732</v>
      </c>
      <c r="M11" s="15">
        <f>IF(_xlfn.SINGLE(D6L704C2)&lt;&gt;0,_xlfn.SINGLE(D6L704C2)*_xlfn.SINGLE(D6L704C4),_xlfn.SINGLE(D6L704C3)*_xlfn.SINGLE(D6L704C4))</f>
        <v>4.2485833612495284E-2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2.1242916806247642E-2</v>
      </c>
      <c r="R11" s="16" t="s">
        <v>32734</v>
      </c>
      <c r="S11" s="15">
        <f>D6L704C5-D6L704C7</f>
        <v>2.1242916806247642E-2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1.998632842266394E-2</v>
      </c>
      <c r="X11" s="16" t="s">
        <v>32736</v>
      </c>
      <c r="Y11" s="33">
        <f>D6L704C7-D6L704C10</f>
        <v>1.2565883835837025E-3</v>
      </c>
      <c r="Z11" s="16" t="s">
        <v>32737</v>
      </c>
      <c r="AA11" s="33">
        <f>CHOOSE(MIN(D6L704C9,RUN_YEARS),B7L807C7,B7L807C16,B7L807C25,B7L807C34,B7L807C43)</f>
        <v>110346</v>
      </c>
      <c r="AB11" s="16" t="s">
        <v>32738</v>
      </c>
      <c r="AC11" s="33">
        <f>IF(D6L704C12=0,0,D6L704C10/D6L704C12)</f>
        <v>1.8112417688601253E-7</v>
      </c>
      <c r="AD11" s="16" t="s">
        <v>32739</v>
      </c>
      <c r="AE11" s="33">
        <f>IF(D6L704C5=0,0,D6L704C10/D6L704C5)</f>
        <v>0.47042335581679318</v>
      </c>
      <c r="AF11" s="16" t="s">
        <v>32740</v>
      </c>
      <c r="AG11" s="33">
        <f>CHOOSE(MIN(D6L704C9,RUN_YEARS),B7L807C5,B7L807C14,B7L807C23,B7L807C32,B7L807C41)</f>
        <v>2668.3529099454772</v>
      </c>
      <c r="AH11" s="16" t="s">
        <v>32741</v>
      </c>
      <c r="AI11" s="33">
        <f>IF(D6L704C15=0,0,D6L704C11/D6L704C15)</f>
        <v>4.7092285990363188E-7</v>
      </c>
      <c r="AJ11" s="16" t="s">
        <v>32742</v>
      </c>
      <c r="AK11" s="33">
        <f>IF(D6L704C5=0,0,D6L704C11/D6L704C5)</f>
        <v>2.9576644183206845E-2</v>
      </c>
      <c r="AL11" s="16" t="s">
        <v>32743</v>
      </c>
      <c r="AM11" s="33">
        <f>D6L704C8*CHOOSE(MIN(D6L704C9,RUN_YEARS),B7L807C4,B7L807C13,B7L807C22,B7L807C31,B7L807C40)</f>
        <v>2.9352312196708683E-3</v>
      </c>
      <c r="AN11" s="16" t="s">
        <v>32744</v>
      </c>
      <c r="AO11" s="33">
        <f>D6L704C8-D6L704C18</f>
        <v>1.8307685586576774E-2</v>
      </c>
      <c r="AP11" s="16" t="s">
        <v>32745</v>
      </c>
      <c r="AQ11" s="33">
        <f>CHOOSE(MIN(D6L704C9,RUN_YEARS),B7L807C2,B7L807C11,B7L807C20,B7L807C29,B7L807C38)</f>
        <v>210.77746056124752</v>
      </c>
      <c r="AR11" s="16" t="s">
        <v>32746</v>
      </c>
      <c r="AS11" s="33">
        <f>IF(D6L704C20=0,0,D6L704C18/D6L704C20)</f>
        <v>1.3925735758724313E-5</v>
      </c>
      <c r="AT11" s="16" t="s">
        <v>32747</v>
      </c>
      <c r="AU11" s="33">
        <f>IF(D6L704C5=0,0,D6L704C18/D6L704C5)</f>
        <v>6.9087292636000039E-2</v>
      </c>
      <c r="AV11" s="16" t="s">
        <v>32748</v>
      </c>
      <c r="AW11" s="33">
        <f>CHOOSE(MIN(D6L704C9,RUN_YEARS),B7L807C1,B7L807C10,B7L807C19,B7L807C28,B7L807C37)</f>
        <v>1314.6655877846322</v>
      </c>
      <c r="AX11" s="16" t="s">
        <v>32749</v>
      </c>
      <c r="AY11" s="33">
        <f>IF(D6L704C23=0,0,D6L704C19/D6L704C23)</f>
        <v>1.3925735758724316E-5</v>
      </c>
      <c r="AZ11" s="16" t="s">
        <v>32750</v>
      </c>
      <c r="BA11" s="33">
        <f>IF(D6L704C5=0,0,D6L704C19/D6L704C5)</f>
        <v>0.43091270736399995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139.50368349266023</v>
      </c>
      <c r="J12" s="16" t="s">
        <v>32773</v>
      </c>
      <c r="K12" s="21">
        <f>_xlfn.SINGLE(IF(FLOW_THRU_100PCT="Y",1,INDEX(VariabilityMatrix,D6L705C1,_xlfn.SINGLE(D6L705C9))))</f>
        <v>0.28338895249861445</v>
      </c>
      <c r="L12" s="16" t="s">
        <v>32753</v>
      </c>
      <c r="M12" s="15">
        <f>IF(_xlfn.SINGLE(D6L705C2)&lt;&gt;0,_xlfn.SINGLE(D6L705C2)*_xlfn.SINGLE(D6L705C4),_xlfn.SINGLE(D6L705C3)*_xlfn.SINGLE(D6L705C4))</f>
        <v>39.533802734683235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19.766901367341617</v>
      </c>
      <c r="R12" s="16" t="s">
        <v>32755</v>
      </c>
      <c r="S12" s="15">
        <f>D6L705C5-D6L705C7</f>
        <v>19.766901367341617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18.741694645636926</v>
      </c>
      <c r="X12" s="16" t="s">
        <v>32757</v>
      </c>
      <c r="Y12" s="33">
        <f>D6L705C7-D6L705C10</f>
        <v>1.0252067217046914</v>
      </c>
      <c r="Z12" s="16" t="s">
        <v>32758</v>
      </c>
      <c r="AA12" s="33">
        <f>CHOOSE(MIN(D6L705C9,RUN_YEARS),B7L807C7,B7L807C16,B7L807C25,B7L807C34,B7L807C43)</f>
        <v>169613.2</v>
      </c>
      <c r="AB12" s="16" t="s">
        <v>32759</v>
      </c>
      <c r="AC12" s="33">
        <f>IF(D6L705C12=0,0,D6L705C10/D6L705C12)</f>
        <v>1.1049667505616854E-4</v>
      </c>
      <c r="AD12" s="16" t="s">
        <v>32760</v>
      </c>
      <c r="AE12" s="33">
        <f>IF(D6L705C5=0,0,D6L705C10/D6L705C5)</f>
        <v>0.47406759150934724</v>
      </c>
      <c r="AF12" s="16" t="s">
        <v>32761</v>
      </c>
      <c r="AG12" s="33">
        <f>CHOOSE(MIN(D6L705C9,RUN_YEARS),B7L807C5,B7L807C14,B7L807C23,B7L807C32,B7L807C41)</f>
        <v>3568.5261785324192</v>
      </c>
      <c r="AH12" s="16" t="s">
        <v>32762</v>
      </c>
      <c r="AI12" s="33">
        <f>IF(D6L705C15=0,0,D6L705C11/D6L705C15)</f>
        <v>2.8729135514603808E-4</v>
      </c>
      <c r="AJ12" s="16" t="s">
        <v>32763</v>
      </c>
      <c r="AK12" s="33">
        <f>IF(D6L705C5=0,0,D6L705C11/D6L705C5)</f>
        <v>2.5932408490652776E-2</v>
      </c>
      <c r="AL12" s="16" t="s">
        <v>32764</v>
      </c>
      <c r="AM12" s="33">
        <f>D6L705C8*CHOOSE(MIN(D6L705C9,RUN_YEARS),B7L807C4,B7L807C13,B7L807C22,B7L807C31,B7L807C40)</f>
        <v>3.178114392625869</v>
      </c>
      <c r="AN12" s="16" t="s">
        <v>32765</v>
      </c>
      <c r="AO12" s="33">
        <f>D6L705C8-D6L705C18</f>
        <v>16.588786974715749</v>
      </c>
      <c r="AP12" s="16" t="s">
        <v>32766</v>
      </c>
      <c r="AQ12" s="33">
        <f>CHOOSE(MIN(D6L705C9,RUN_YEARS),B7L807C2,B7L807C11,B7L807C20,B7L807C29,B7L807C38)</f>
        <v>335.67451178436119</v>
      </c>
      <c r="AR12" s="16" t="s">
        <v>32767</v>
      </c>
      <c r="AS12" s="33">
        <f>IF(D6L705C20=0,0,D6L705C18/D6L705C20)</f>
        <v>9.4678454307770138E-3</v>
      </c>
      <c r="AT12" s="16" t="s">
        <v>32768</v>
      </c>
      <c r="AU12" s="33">
        <f>IF(D6L705C5=0,0,D6L705C18/D6L705C5)</f>
        <v>8.0389797408426153E-2</v>
      </c>
      <c r="AV12" s="16" t="s">
        <v>32769</v>
      </c>
      <c r="AW12" s="33">
        <f>CHOOSE(MIN(D6L705C9,RUN_YEARS),B7L807C1,B7L807C10,B7L807C19,B7L807C28,B7L807C37)</f>
        <v>1752.1184831335304</v>
      </c>
      <c r="AX12" s="16" t="s">
        <v>32770</v>
      </c>
      <c r="AY12" s="33">
        <f>IF(D6L705C23=0,0,D6L705C19/D6L705C23)</f>
        <v>9.4678454307770138E-3</v>
      </c>
      <c r="AZ12" s="16" t="s">
        <v>32771</v>
      </c>
      <c r="BA12" s="33">
        <f>IF(D6L705C5=0,0,D6L705C19/D6L705C5)</f>
        <v>0.41961020259157383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45.38899592564011</v>
      </c>
      <c r="J13" s="16" t="s">
        <v>32794</v>
      </c>
      <c r="K13" s="21">
        <f>_xlfn.SINGLE(IF(FLOW_THRU_100PCT="Y",1,INDEX(VariabilityMatrix,D6L706C1,_xlfn.SINGLE(D6L706C9))))</f>
        <v>0.60783853788322528</v>
      </c>
      <c r="L13" s="16" t="s">
        <v>32774</v>
      </c>
      <c r="M13" s="15">
        <f>IF(_xlfn.SINGLE(D6L706C2)&lt;&gt;0,_xlfn.SINGLE(D6L706C2)*_xlfn.SINGLE(D6L706C4),_xlfn.SINGLE(D6L706C3)*_xlfn.SINGLE(D6L706C4))</f>
        <v>27.589180919428753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13.794590459714376</v>
      </c>
      <c r="R13" s="16" t="s">
        <v>32776</v>
      </c>
      <c r="S13" s="15">
        <f>D6L706C5-D6L706C7</f>
        <v>13.794590459714376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13.079136550189228</v>
      </c>
      <c r="X13" s="16" t="s">
        <v>32778</v>
      </c>
      <c r="Y13" s="33">
        <f>D6L706C7-D6L706C10</f>
        <v>0.71545390952514865</v>
      </c>
      <c r="Z13" s="16" t="s">
        <v>32779</v>
      </c>
      <c r="AA13" s="33">
        <f>CHOOSE(MIN(D6L706C9,RUN_YEARS),B7L807C7,B7L807C16,B7L807C25,B7L807C34,B7L807C43)</f>
        <v>169613.2</v>
      </c>
      <c r="AB13" s="16" t="s">
        <v>32780</v>
      </c>
      <c r="AC13" s="33">
        <f>IF(D6L706C12=0,0,D6L706C10/D6L706C12)</f>
        <v>7.7111548807458545E-5</v>
      </c>
      <c r="AD13" s="16" t="s">
        <v>32781</v>
      </c>
      <c r="AE13" s="33">
        <f>IF(D6L706C5=0,0,D6L706C10/D6L706C5)</f>
        <v>0.47406759150934724</v>
      </c>
      <c r="AF13" s="16" t="s">
        <v>32782</v>
      </c>
      <c r="AG13" s="33">
        <f>CHOOSE(MIN(D6L706C9,RUN_YEARS),B7L807C5,B7L807C14,B7L807C23,B7L807C32,B7L807C41)</f>
        <v>3568.5261785324192</v>
      </c>
      <c r="AH13" s="16" t="s">
        <v>32783</v>
      </c>
      <c r="AI13" s="33">
        <f>IF(D6L706C15=0,0,D6L706C11/D6L706C15)</f>
        <v>2.0049002689939184E-4</v>
      </c>
      <c r="AJ13" s="16" t="s">
        <v>32784</v>
      </c>
      <c r="AK13" s="33">
        <f>IF(D6L706C5=0,0,D6L706C11/D6L706C5)</f>
        <v>2.5932408490652738E-2</v>
      </c>
      <c r="AL13" s="16" t="s">
        <v>32785</v>
      </c>
      <c r="AM13" s="33">
        <f>D6L706C8*CHOOSE(MIN(D6L706C9,RUN_YEARS),B7L807C4,B7L807C13,B7L807C22,B7L807C31,B7L807C40)</f>
        <v>2.217888664777294</v>
      </c>
      <c r="AN13" s="16" t="s">
        <v>32786</v>
      </c>
      <c r="AO13" s="33">
        <f>D6L706C8-D6L706C18</f>
        <v>11.576701794937083</v>
      </c>
      <c r="AP13" s="16" t="s">
        <v>32787</v>
      </c>
      <c r="AQ13" s="33">
        <f>CHOOSE(MIN(D6L706C9,RUN_YEARS),B7L807C2,B7L807C11,B7L807C20,B7L807C29,B7L807C38)</f>
        <v>335.67451178436119</v>
      </c>
      <c r="AR13" s="16" t="s">
        <v>32788</v>
      </c>
      <c r="AS13" s="33">
        <f>IF(D6L706C20=0,0,D6L706C18/D6L706C20)</f>
        <v>6.6072596724355273E-3</v>
      </c>
      <c r="AT13" s="16" t="s">
        <v>32789</v>
      </c>
      <c r="AU13" s="33">
        <f>IF(D6L706C5=0,0,D6L706C18/D6L706C5)</f>
        <v>8.0389797408426153E-2</v>
      </c>
      <c r="AV13" s="16" t="s">
        <v>32790</v>
      </c>
      <c r="AW13" s="33">
        <f>CHOOSE(MIN(D6L706C9,RUN_YEARS),B7L807C1,B7L807C10,B7L807C19,B7L807C28,B7L807C37)</f>
        <v>1752.1184831335304</v>
      </c>
      <c r="AX13" s="16" t="s">
        <v>32791</v>
      </c>
      <c r="AY13" s="33">
        <f>IF(D6L706C23=0,0,D6L706C19/D6L706C23)</f>
        <v>6.6072596724355273E-3</v>
      </c>
      <c r="AZ13" s="16" t="s">
        <v>32792</v>
      </c>
      <c r="BA13" s="33">
        <f>IF(D6L706C5=0,0,D6L706C19/D6L706C5)</f>
        <v>0.41961020259157389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2.7228102807214549</v>
      </c>
      <c r="J14" s="16" t="s">
        <v>32815</v>
      </c>
      <c r="K14" s="21">
        <f>_xlfn.SINGLE(IF(FLOW_THRU_100PCT="Y",1,INDEX(VariabilityMatrix,D6L707C1,_xlfn.SINGLE(D6L707C9))))</f>
        <v>0.58428028763899642</v>
      </c>
      <c r="L14" s="16" t="s">
        <v>32795</v>
      </c>
      <c r="M14" s="15">
        <f>IF(_xlfn.SINGLE(D6L707C2)&lt;&gt;0,_xlfn.SINGLE(D6L707C2)*_xlfn.SINGLE(D6L707C4),_xlfn.SINGLE(D6L707C3)*_xlfn.SINGLE(D6L707C4))</f>
        <v>1.5908843740063483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0.79544218700317415</v>
      </c>
      <c r="R14" s="16" t="s">
        <v>32797</v>
      </c>
      <c r="S14" s="15">
        <f>D6L707C5-D6L707C7</f>
        <v>0.79544218700317415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0.74838916593656457</v>
      </c>
      <c r="X14" s="16" t="s">
        <v>32799</v>
      </c>
      <c r="Y14" s="33">
        <f>D6L707C7-D6L707C10</f>
        <v>4.7053021066609579E-2</v>
      </c>
      <c r="Z14" s="16" t="s">
        <v>32800</v>
      </c>
      <c r="AA14" s="33">
        <f>CHOOSE(MIN(D6L707C9,RUN_YEARS),B7L807C7,B7L807C16,B7L807C25,B7L807C34,B7L807C43)</f>
        <v>110346</v>
      </c>
      <c r="AB14" s="16" t="s">
        <v>32801</v>
      </c>
      <c r="AC14" s="33">
        <f>IF(D6L707C12=0,0,D6L707C10/D6L707C12)</f>
        <v>6.7822047553745906E-6</v>
      </c>
      <c r="AD14" s="16" t="s">
        <v>32802</v>
      </c>
      <c r="AE14" s="33">
        <f>IF(D6L707C5=0,0,D6L707C10/D6L707C5)</f>
        <v>0.47042335581679312</v>
      </c>
      <c r="AF14" s="16" t="s">
        <v>32803</v>
      </c>
      <c r="AG14" s="33">
        <f>CHOOSE(MIN(D6L707C9,RUN_YEARS),B7L807C5,B7L807C14,B7L807C23,B7L807C32,B7L807C41)</f>
        <v>2668.3529099454772</v>
      </c>
      <c r="AH14" s="16" t="s">
        <v>32804</v>
      </c>
      <c r="AI14" s="33">
        <f>IF(D6L707C15=0,0,D6L707C11/D6L707C15)</f>
        <v>1.7633732363973931E-5</v>
      </c>
      <c r="AJ14" s="16" t="s">
        <v>32805</v>
      </c>
      <c r="AK14" s="33">
        <f>IF(D6L707C5=0,0,D6L707C11/D6L707C5)</f>
        <v>2.9576644183206879E-2</v>
      </c>
      <c r="AL14" s="16" t="s">
        <v>32806</v>
      </c>
      <c r="AM14" s="33">
        <f>D6L707C8*CHOOSE(MIN(D6L707C9,RUN_YEARS),B7L807C4,B7L807C13,B7L807C22,B7L807C31,B7L807C40)</f>
        <v>0.10990989429701632</v>
      </c>
      <c r="AN14" s="16" t="s">
        <v>32807</v>
      </c>
      <c r="AO14" s="33">
        <f>D6L707C8-D6L707C18</f>
        <v>0.68553229270615779</v>
      </c>
      <c r="AP14" s="16" t="s">
        <v>32808</v>
      </c>
      <c r="AQ14" s="33">
        <f>CHOOSE(MIN(D6L707C9,RUN_YEARS),B7L807C2,B7L807C11,B7L807C20,B7L807C29,B7L807C38)</f>
        <v>210.77746056124752</v>
      </c>
      <c r="AR14" s="16" t="s">
        <v>32809</v>
      </c>
      <c r="AS14" s="33">
        <f>IF(D6L707C20=0,0,D6L707C18/D6L707C20)</f>
        <v>5.2144994063574844E-4</v>
      </c>
      <c r="AT14" s="16" t="s">
        <v>32810</v>
      </c>
      <c r="AU14" s="33">
        <f>IF(D6L707C5=0,0,D6L707C18/D6L707C5)</f>
        <v>6.9087292636000039E-2</v>
      </c>
      <c r="AV14" s="16" t="s">
        <v>32811</v>
      </c>
      <c r="AW14" s="33">
        <f>CHOOSE(MIN(D6L707C9,RUN_YEARS),B7L807C1,B7L807C10,B7L807C19,B7L807C28,B7L807C37)</f>
        <v>1314.6655877846322</v>
      </c>
      <c r="AX14" s="16" t="s">
        <v>32812</v>
      </c>
      <c r="AY14" s="33">
        <f>IF(D6L707C23=0,0,D6L707C19/D6L707C23)</f>
        <v>5.2144994063574844E-4</v>
      </c>
      <c r="AZ14" s="16" t="s">
        <v>32813</v>
      </c>
      <c r="BA14" s="33">
        <f>IF(D6L707C5=0,0,D6L707C19/D6L707C5)</f>
        <v>0.43091270736399995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0.11386660748431617</v>
      </c>
      <c r="J15" s="16" t="s">
        <v>32836</v>
      </c>
      <c r="K15" s="21">
        <f>_xlfn.SINGLE(IF(FLOW_THRU_100PCT="Y",1,INDEX(VariabilityMatrix,D6L708C1,_xlfn.SINGLE(D6L708C9))))</f>
        <v>0.58428028763899642</v>
      </c>
      <c r="L15" s="16" t="s">
        <v>32816</v>
      </c>
      <c r="M15" s="15">
        <f>IF(_xlfn.SINGLE(D6L708C2)&lt;&gt;0,_xlfn.SINGLE(D6L708C2)*_xlfn.SINGLE(D6L708C4),_xlfn.SINGLE(D6L708C3)*_xlfn.SINGLE(D6L708C4))</f>
        <v>6.6530014173412949E-2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3.3265007086706475E-2</v>
      </c>
      <c r="R15" s="16" t="s">
        <v>32818</v>
      </c>
      <c r="S15" s="15">
        <f>D6L708C5-D6L708C7</f>
        <v>3.3265007086706475E-2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3.1297272529995729E-2</v>
      </c>
      <c r="X15" s="16" t="s">
        <v>32820</v>
      </c>
      <c r="Y15" s="33">
        <f>D6L708C7-D6L708C10</f>
        <v>1.9677345567107457E-3</v>
      </c>
      <c r="Z15" s="16" t="s">
        <v>32821</v>
      </c>
      <c r="AA15" s="33">
        <f>CHOOSE(MIN(D6L708C9,RUN_YEARS),B7L807C7,B7L807C16,B7L807C25,B7L807C34,B7L807C43)</f>
        <v>110346</v>
      </c>
      <c r="AB15" s="16" t="s">
        <v>32822</v>
      </c>
      <c r="AC15" s="33">
        <f>IF(D6L708C12=0,0,D6L708C10/D6L708C12)</f>
        <v>2.836285187500746E-7</v>
      </c>
      <c r="AD15" s="16" t="s">
        <v>32823</v>
      </c>
      <c r="AE15" s="33">
        <f>IF(D6L708C5=0,0,D6L708C10/D6L708C5)</f>
        <v>0.47042335581679312</v>
      </c>
      <c r="AF15" s="16" t="s">
        <v>32824</v>
      </c>
      <c r="AG15" s="33">
        <f>CHOOSE(MIN(D6L708C9,RUN_YEARS),B7L807C5,B7L807C14,B7L807C23,B7L807C32,B7L807C41)</f>
        <v>2668.3529099454772</v>
      </c>
      <c r="AH15" s="16" t="s">
        <v>32825</v>
      </c>
      <c r="AI15" s="33">
        <f>IF(D6L708C15=0,0,D6L708C11/D6L708C15)</f>
        <v>7.3743414875019391E-7</v>
      </c>
      <c r="AJ15" s="16" t="s">
        <v>32826</v>
      </c>
      <c r="AK15" s="33">
        <f>IF(D6L708C5=0,0,D6L708C11/D6L708C5)</f>
        <v>2.9576644183206886E-2</v>
      </c>
      <c r="AL15" s="16" t="s">
        <v>32827</v>
      </c>
      <c r="AM15" s="33">
        <f>D6L708C8*CHOOSE(MIN(D6L708C9,RUN_YEARS),B7L807C4,B7L807C13,B7L807C22,B7L807C31,B7L807C40)</f>
        <v>4.5963785582758109E-3</v>
      </c>
      <c r="AN15" s="16" t="s">
        <v>32828</v>
      </c>
      <c r="AO15" s="33">
        <f>D6L708C8-D6L708C18</f>
        <v>2.8668628528430662E-2</v>
      </c>
      <c r="AP15" s="16" t="s">
        <v>32829</v>
      </c>
      <c r="AQ15" s="33">
        <f>CHOOSE(MIN(D6L708C9,RUN_YEARS),B7L807C2,B7L807C11,B7L807C20,B7L807C29,B7L807C38)</f>
        <v>210.77746056124752</v>
      </c>
      <c r="AR15" s="16" t="s">
        <v>32830</v>
      </c>
      <c r="AS15" s="33">
        <f>IF(D6L708C20=0,0,D6L708C18/D6L708C20)</f>
        <v>2.1806784017782581E-5</v>
      </c>
      <c r="AT15" s="16" t="s">
        <v>32831</v>
      </c>
      <c r="AU15" s="33">
        <f>IF(D6L708C5=0,0,D6L708C18/D6L708C5)</f>
        <v>6.9087292636000039E-2</v>
      </c>
      <c r="AV15" s="16" t="s">
        <v>32832</v>
      </c>
      <c r="AW15" s="33">
        <f>CHOOSE(MIN(D6L708C9,RUN_YEARS),B7L807C1,B7L807C10,B7L807C19,B7L807C28,B7L807C37)</f>
        <v>1314.6655877846322</v>
      </c>
      <c r="AX15" s="16" t="s">
        <v>32833</v>
      </c>
      <c r="AY15" s="33">
        <f>IF(D6L708C23=0,0,D6L708C19/D6L708C23)</f>
        <v>2.1806784017782581E-5</v>
      </c>
      <c r="AZ15" s="16" t="s">
        <v>32834</v>
      </c>
      <c r="BA15" s="33">
        <f>IF(D6L708C5=0,0,D6L708C19/D6L708C5)</f>
        <v>0.43091270736399995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0.40912072303136754</v>
      </c>
      <c r="J16" s="16" t="s">
        <v>32857</v>
      </c>
      <c r="K16" s="21">
        <f>_xlfn.SINGLE(IF(FLOW_THRU_100PCT="Y",1,INDEX(VariabilityMatrix,D6L709C1,_xlfn.SINGLE(D6L709C9))))</f>
        <v>0.58428028763899642</v>
      </c>
      <c r="L16" s="16" t="s">
        <v>32837</v>
      </c>
      <c r="M16" s="15">
        <f>IF(_xlfn.SINGLE(D6L709C2)&lt;&gt;0,_xlfn.SINGLE(D6L709C2)*_xlfn.SINGLE(D6L709C4),_xlfn.SINGLE(D6L709C3)*_xlfn.SINGLE(D6L709C4))</f>
        <v>0.23904117373184161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0.11952058686592081</v>
      </c>
      <c r="R16" s="16" t="s">
        <v>32839</v>
      </c>
      <c r="S16" s="15">
        <f>D6L709C5-D6L709C7</f>
        <v>0.11952058686592081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0.11245055112531799</v>
      </c>
      <c r="X16" s="16" t="s">
        <v>32841</v>
      </c>
      <c r="Y16" s="33">
        <f>D6L709C7-D6L709C10</f>
        <v>7.0700357406028175E-3</v>
      </c>
      <c r="Z16" s="16" t="s">
        <v>32842</v>
      </c>
      <c r="AA16" s="33">
        <f>CHOOSE(MIN(D6L709C9,RUN_YEARS),B7L807C7,B7L807C16,B7L807C25,B7L807C34,B7L807C43)</f>
        <v>110346</v>
      </c>
      <c r="AB16" s="16" t="s">
        <v>32843</v>
      </c>
      <c r="AC16" s="33">
        <f>IF(D6L709C12=0,0,D6L709C10/D6L709C12)</f>
        <v>1.0190722919300924E-6</v>
      </c>
      <c r="AD16" s="16" t="s">
        <v>32844</v>
      </c>
      <c r="AE16" s="33">
        <f>IF(D6L709C5=0,0,D6L709C10/D6L709C5)</f>
        <v>0.47042335581679312</v>
      </c>
      <c r="AF16" s="16" t="s">
        <v>32845</v>
      </c>
      <c r="AG16" s="33">
        <f>CHOOSE(MIN(D6L709C9,RUN_YEARS),B7L807C5,B7L807C14,B7L807C23,B7L807C32,B7L807C41)</f>
        <v>2668.3529099454772</v>
      </c>
      <c r="AH16" s="16" t="s">
        <v>32846</v>
      </c>
      <c r="AI16" s="33">
        <f>IF(D6L709C15=0,0,D6L709C11/D6L709C15)</f>
        <v>2.6495879590182396E-6</v>
      </c>
      <c r="AJ16" s="16" t="s">
        <v>32847</v>
      </c>
      <c r="AK16" s="33">
        <f>IF(D6L709C5=0,0,D6L709C11/D6L709C5)</f>
        <v>2.9576644183206876E-2</v>
      </c>
      <c r="AL16" s="16" t="s">
        <v>32848</v>
      </c>
      <c r="AM16" s="33">
        <f>D6L709C8*CHOOSE(MIN(D6L709C9,RUN_YEARS),B7L807C4,B7L807C13,B7L807C22,B7L807C31,B7L807C40)</f>
        <v>1.6514707521664666E-2</v>
      </c>
      <c r="AN16" s="16" t="s">
        <v>32849</v>
      </c>
      <c r="AO16" s="33">
        <f>D6L709C8-D6L709C18</f>
        <v>0.10300587934425615</v>
      </c>
      <c r="AP16" s="16" t="s">
        <v>32850</v>
      </c>
      <c r="AQ16" s="33">
        <f>CHOOSE(MIN(D6L709C9,RUN_YEARS),B7L807C2,B7L807C11,B7L807C20,B7L807C29,B7L807C38)</f>
        <v>210.77746056124752</v>
      </c>
      <c r="AR16" s="16" t="s">
        <v>32851</v>
      </c>
      <c r="AS16" s="33">
        <f>IF(D6L709C20=0,0,D6L709C18/D6L709C20)</f>
        <v>7.8351392400734596E-5</v>
      </c>
      <c r="AT16" s="16" t="s">
        <v>32852</v>
      </c>
      <c r="AU16" s="33">
        <f>IF(D6L709C5=0,0,D6L709C18/D6L709C5)</f>
        <v>6.9087292636000039E-2</v>
      </c>
      <c r="AV16" s="16" t="s">
        <v>32853</v>
      </c>
      <c r="AW16" s="33">
        <f>CHOOSE(MIN(D6L709C9,RUN_YEARS),B7L807C1,B7L807C10,B7L807C19,B7L807C28,B7L807C37)</f>
        <v>1314.6655877846322</v>
      </c>
      <c r="AX16" s="16" t="s">
        <v>32854</v>
      </c>
      <c r="AY16" s="33">
        <f>IF(D6L709C23=0,0,D6L709C19/D6L709C23)</f>
        <v>7.8351392400734623E-5</v>
      </c>
      <c r="AZ16" s="16" t="s">
        <v>32855</v>
      </c>
      <c r="BA16" s="33">
        <f>IF(D6L709C5=0,0,D6L709C19/D6L709C5)</f>
        <v>0.430912707364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0.23132900257340017</v>
      </c>
      <c r="J17" s="16" t="s">
        <v>32878</v>
      </c>
      <c r="K17" s="21">
        <f>_xlfn.SINGLE(IF(FLOW_THRU_100PCT="Y",1,INDEX(VariabilityMatrix,D6L710C1,_xlfn.SINGLE(D6L710C9))))</f>
        <v>0.58428028763899642</v>
      </c>
      <c r="L17" s="16" t="s">
        <v>32858</v>
      </c>
      <c r="M17" s="15">
        <f>IF(_xlfn.SINGLE(D6L710C2)&lt;&gt;0,_xlfn.SINGLE(D6L710C2)*_xlfn.SINGLE(D6L710C4),_xlfn.SINGLE(D6L710C3)*_xlfn.SINGLE(D6L710C4))</f>
        <v>0.13516097616282841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6.7580488081414203E-2</v>
      </c>
      <c r="R17" s="16" t="s">
        <v>32860</v>
      </c>
      <c r="S17" s="15">
        <f>D6L710C5-D6L710C7</f>
        <v>6.7580488081414203E-2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6.3582879981991317E-2</v>
      </c>
      <c r="X17" s="16" t="s">
        <v>32862</v>
      </c>
      <c r="Y17" s="33">
        <f>D6L710C7-D6L710C10</f>
        <v>3.9976080994228863E-3</v>
      </c>
      <c r="Z17" s="16" t="s">
        <v>32863</v>
      </c>
      <c r="AA17" s="33">
        <f>CHOOSE(MIN(D6L710C9,RUN_YEARS),B7L807C7,B7L807C16,B7L807C25,B7L807C34,B7L807C43)</f>
        <v>110346</v>
      </c>
      <c r="AB17" s="16" t="s">
        <v>32864</v>
      </c>
      <c r="AC17" s="33">
        <f>IF(D6L710C12=0,0,D6L710C10/D6L710C12)</f>
        <v>5.7621372756594095E-7</v>
      </c>
      <c r="AD17" s="16" t="s">
        <v>32865</v>
      </c>
      <c r="AE17" s="33">
        <f>IF(D6L710C5=0,0,D6L710C10/D6L710C5)</f>
        <v>0.47042335581679307</v>
      </c>
      <c r="AF17" s="16" t="s">
        <v>32866</v>
      </c>
      <c r="AG17" s="33">
        <f>CHOOSE(MIN(D6L710C9,RUN_YEARS),B7L807C5,B7L807C14,B7L807C23,B7L807C32,B7L807C41)</f>
        <v>2668.3529099454772</v>
      </c>
      <c r="AH17" s="16" t="s">
        <v>32867</v>
      </c>
      <c r="AI17" s="33">
        <f>IF(D6L710C15=0,0,D6L710C11/D6L710C15)</f>
        <v>1.4981556916714477E-6</v>
      </c>
      <c r="AJ17" s="16" t="s">
        <v>32868</v>
      </c>
      <c r="AK17" s="33">
        <f>IF(D6L710C5=0,0,D6L710C11/D6L710C5)</f>
        <v>2.9576644183206907E-2</v>
      </c>
      <c r="AL17" s="16" t="s">
        <v>32869</v>
      </c>
      <c r="AM17" s="33">
        <f>D6L710C8*CHOOSE(MIN(D6L710C9,RUN_YEARS),B7L807C4,B7L807C13,B7L807C22,B7L807C31,B7L807C40)</f>
        <v>9.3379059131287519E-3</v>
      </c>
      <c r="AN17" s="16" t="s">
        <v>32870</v>
      </c>
      <c r="AO17" s="33">
        <f>D6L710C8-D6L710C18</f>
        <v>5.8242582168285449E-2</v>
      </c>
      <c r="AP17" s="16" t="s">
        <v>32871</v>
      </c>
      <c r="AQ17" s="33">
        <f>CHOOSE(MIN(D6L710C9,RUN_YEARS),B7L807C2,B7L807C11,B7L807C20,B7L807C29,B7L807C38)</f>
        <v>210.77746056124752</v>
      </c>
      <c r="AR17" s="16" t="s">
        <v>32872</v>
      </c>
      <c r="AS17" s="33">
        <f>IF(D6L710C20=0,0,D6L710C18/D6L710C20)</f>
        <v>4.4302203320337241E-5</v>
      </c>
      <c r="AT17" s="16" t="s">
        <v>32873</v>
      </c>
      <c r="AU17" s="33">
        <f>IF(D6L710C5=0,0,D6L710C18/D6L710C5)</f>
        <v>6.9087292636000039E-2</v>
      </c>
      <c r="AV17" s="16" t="s">
        <v>32874</v>
      </c>
      <c r="AW17" s="33">
        <f>CHOOSE(MIN(D6L710C9,RUN_YEARS),B7L807C1,B7L807C10,B7L807C19,B7L807C28,B7L807C37)</f>
        <v>1314.6655877846322</v>
      </c>
      <c r="AX17" s="16" t="s">
        <v>32875</v>
      </c>
      <c r="AY17" s="33">
        <f>IF(D6L710C23=0,0,D6L710C19/D6L710C23)</f>
        <v>4.4302203320337248E-5</v>
      </c>
      <c r="AZ17" s="16" t="s">
        <v>32876</v>
      </c>
      <c r="BA17" s="33">
        <f>IF(D6L710C5=0,0,D6L710C19/D6L710C5)</f>
        <v>0.43091270736399995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3.2362088442910907E-2</v>
      </c>
      <c r="J18" s="16" t="s">
        <v>32899</v>
      </c>
      <c r="K18" s="21">
        <f>_xlfn.SINGLE(IF(FLOW_THRU_100PCT="Y",1,INDEX(VariabilityMatrix,D6L711C1,_xlfn.SINGLE(D6L711C9))))</f>
        <v>0.58428028763899642</v>
      </c>
      <c r="L18" s="16" t="s">
        <v>32879</v>
      </c>
      <c r="M18" s="15">
        <f>IF(_xlfn.SINGLE(D6L711C2)&lt;&gt;0,_xlfn.SINGLE(D6L711C2)*_xlfn.SINGLE(D6L711C4),_xlfn.SINGLE(D6L711C3)*_xlfn.SINGLE(D6L711C4))</f>
        <v>1.8908530344022626E-2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9.4542651720113131E-3</v>
      </c>
      <c r="R18" s="16" t="s">
        <v>32881</v>
      </c>
      <c r="S18" s="15">
        <f>D6L711C5-D6L711C7</f>
        <v>9.4542651720113131E-3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8.8950142979987851E-3</v>
      </c>
      <c r="X18" s="16" t="s">
        <v>32883</v>
      </c>
      <c r="Y18" s="33">
        <f>D6L711C7-D6L711C10</f>
        <v>5.59250874012528E-4</v>
      </c>
      <c r="Z18" s="16" t="s">
        <v>32884</v>
      </c>
      <c r="AA18" s="33">
        <f>CHOOSE(MIN(D6L711C9,RUN_YEARS),B7L807C7,B7L807C16,B7L807C25,B7L807C34,B7L807C43)</f>
        <v>110346</v>
      </c>
      <c r="AB18" s="16" t="s">
        <v>32885</v>
      </c>
      <c r="AC18" s="33">
        <f>IF(D6L711C12=0,0,D6L711C10/D6L711C12)</f>
        <v>8.0610210592126454E-8</v>
      </c>
      <c r="AD18" s="16" t="s">
        <v>32886</v>
      </c>
      <c r="AE18" s="33">
        <f>IF(D6L711C5=0,0,D6L711C10/D6L711C5)</f>
        <v>0.47042335581679312</v>
      </c>
      <c r="AF18" s="16" t="s">
        <v>32887</v>
      </c>
      <c r="AG18" s="33">
        <f>CHOOSE(MIN(D6L711C9,RUN_YEARS),B7L807C5,B7L807C14,B7L807C23,B7L807C32,B7L807C41)</f>
        <v>2668.3529099454772</v>
      </c>
      <c r="AH18" s="16" t="s">
        <v>32888</v>
      </c>
      <c r="AI18" s="33">
        <f>IF(D6L711C15=0,0,D6L711C11/D6L711C15)</f>
        <v>2.0958654753952889E-7</v>
      </c>
      <c r="AJ18" s="16" t="s">
        <v>32889</v>
      </c>
      <c r="AK18" s="33">
        <f>IF(D6L711C5=0,0,D6L711C11/D6L711C5)</f>
        <v>2.95766441832069E-2</v>
      </c>
      <c r="AL18" s="16" t="s">
        <v>32890</v>
      </c>
      <c r="AM18" s="33">
        <f>D6L711C8*CHOOSE(MIN(D6L711C9,RUN_YEARS),B7L807C4,B7L807C13,B7L807C22,B7L807C31,B7L807C40)</f>
        <v>1.3063391691941777E-3</v>
      </c>
      <c r="AN18" s="16" t="s">
        <v>32891</v>
      </c>
      <c r="AO18" s="33">
        <f>D6L711C8-D6L711C18</f>
        <v>8.1479260028171352E-3</v>
      </c>
      <c r="AP18" s="16" t="s">
        <v>32892</v>
      </c>
      <c r="AQ18" s="33">
        <f>CHOOSE(MIN(D6L711C9,RUN_YEARS),B7L807C2,B7L807C11,B7L807C20,B7L807C29,B7L807C38)</f>
        <v>210.77746056124752</v>
      </c>
      <c r="AR18" s="16" t="s">
        <v>32893</v>
      </c>
      <c r="AS18" s="33">
        <f>IF(D6L711C20=0,0,D6L711C18/D6L711C20)</f>
        <v>6.1977175629487327E-6</v>
      </c>
      <c r="AT18" s="16" t="s">
        <v>32894</v>
      </c>
      <c r="AU18" s="33">
        <f>IF(D6L711C5=0,0,D6L711C18/D6L711C5)</f>
        <v>6.9087292636000039E-2</v>
      </c>
      <c r="AV18" s="16" t="s">
        <v>32895</v>
      </c>
      <c r="AW18" s="33">
        <f>CHOOSE(MIN(D6L711C9,RUN_YEARS),B7L807C1,B7L807C10,B7L807C19,B7L807C28,B7L807C37)</f>
        <v>1314.6655877846322</v>
      </c>
      <c r="AX18" s="16" t="s">
        <v>32896</v>
      </c>
      <c r="AY18" s="33">
        <f>IF(D6L711C23=0,0,D6L711C19/D6L711C23)</f>
        <v>6.1977175629487336E-6</v>
      </c>
      <c r="AZ18" s="16" t="s">
        <v>32897</v>
      </c>
      <c r="BA18" s="33">
        <f>IF(D6L711C5=0,0,D6L711C19/D6L711C5)</f>
        <v>0.43091270736399995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0.58428028763899642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110346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2668.3529099454772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210.77746056124752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1314.6655877846322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24.336232296078787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20.929159774627756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10.464579887313878</v>
      </c>
      <c r="R20" s="16" t="s">
        <v>32923</v>
      </c>
      <c r="S20" s="15">
        <f>D6L713C5-D6L713C7</f>
        <v>10.464579887313878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9.8455655756062264</v>
      </c>
      <c r="X20" s="16" t="s">
        <v>32925</v>
      </c>
      <c r="Y20" s="33">
        <f>D6L713C7-D6L713C10</f>
        <v>0.61901431170765164</v>
      </c>
      <c r="Z20" s="16" t="s">
        <v>32926</v>
      </c>
      <c r="AA20" s="33">
        <f>CHOOSE(MIN(D6L713C9,RUN_YEARS),B7L807C7,B7L807C16,B7L807C25,B7L807C34,B7L807C43)</f>
        <v>110346</v>
      </c>
      <c r="AB20" s="16" t="s">
        <v>32927</v>
      </c>
      <c r="AC20" s="33">
        <f>IF(D6L713C12=0,0,D6L713C10/D6L713C12)</f>
        <v>8.9224490018724976E-5</v>
      </c>
      <c r="AD20" s="16" t="s">
        <v>32928</v>
      </c>
      <c r="AE20" s="33">
        <f>IF(D6L713C5=0,0,D6L713C10/D6L713C5)</f>
        <v>0.47042335581679312</v>
      </c>
      <c r="AF20" s="16" t="s">
        <v>32929</v>
      </c>
      <c r="AG20" s="33">
        <f>CHOOSE(MIN(D6L713C9,RUN_YEARS),B7L807C5,B7L807C14,B7L807C23,B7L807C32,B7L807C41)</f>
        <v>2668.3529099454772</v>
      </c>
      <c r="AH20" s="16" t="s">
        <v>32930</v>
      </c>
      <c r="AI20" s="33">
        <f>IF(D6L713C15=0,0,D6L713C11/D6L713C15)</f>
        <v>2.3198367404868498E-4</v>
      </c>
      <c r="AJ20" s="16" t="s">
        <v>32931</v>
      </c>
      <c r="AK20" s="33">
        <f>IF(D6L713C5=0,0,D6L713C11/D6L713C5)</f>
        <v>2.957664418320689E-2</v>
      </c>
      <c r="AL20" s="16" t="s">
        <v>32932</v>
      </c>
      <c r="AM20" s="33">
        <f>D6L713C8*CHOOSE(MIN(D6L713C9,RUN_YEARS),B7L807C4,B7L807C13,B7L807C22,B7L807C31,B7L807C40)</f>
        <v>1.4459389859753085</v>
      </c>
      <c r="AN20" s="16" t="s">
        <v>32933</v>
      </c>
      <c r="AO20" s="33">
        <f>D6L713C8-D6L713C18</f>
        <v>9.0186409013385695</v>
      </c>
      <c r="AP20" s="16" t="s">
        <v>32934</v>
      </c>
      <c r="AQ20" s="33">
        <f>CHOOSE(MIN(D6L713C9,RUN_YEARS),B7L807C2,B7L807C11,B7L807C20,B7L807C29,B7L807C38)</f>
        <v>210.77746056124752</v>
      </c>
      <c r="AR20" s="16" t="s">
        <v>32935</v>
      </c>
      <c r="AS20" s="33">
        <f>IF(D6L713C20=0,0,D6L713C18/D6L713C20)</f>
        <v>6.8600265992632015E-3</v>
      </c>
      <c r="AT20" s="16" t="s">
        <v>32936</v>
      </c>
      <c r="AU20" s="33">
        <f>IF(D6L713C5=0,0,D6L713C18/D6L713C5)</f>
        <v>6.9087292636000039E-2</v>
      </c>
      <c r="AV20" s="16" t="s">
        <v>32937</v>
      </c>
      <c r="AW20" s="33">
        <f>CHOOSE(MIN(D6L713C9,RUN_YEARS),B7L807C1,B7L807C10,B7L807C19,B7L807C28,B7L807C37)</f>
        <v>1314.6655877846322</v>
      </c>
      <c r="AX20" s="16" t="s">
        <v>32938</v>
      </c>
      <c r="AY20" s="33">
        <f>IF(D6L713C23=0,0,D6L713C19/D6L713C23)</f>
        <v>6.8600265992632024E-3</v>
      </c>
      <c r="AZ20" s="16" t="s">
        <v>32939</v>
      </c>
      <c r="BA20" s="33">
        <f>IF(D6L713C5=0,0,D6L713C19/D6L713C5)</f>
        <v>0.43091270736399995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3.4608265141002179</v>
      </c>
      <c r="J21" s="16" t="s">
        <v>32961</v>
      </c>
      <c r="K21" s="21">
        <f>_xlfn.SINGLE(IF(FLOW_THRU_100PCT="Y",1,INDEX(VariabilityMatrix,D6L714C1,_xlfn.SINGLE(D6L714C9))))</f>
        <v>0.60783853788322528</v>
      </c>
      <c r="L21" s="16" t="s">
        <v>32941</v>
      </c>
      <c r="M21" s="15">
        <f>IF(_xlfn.SINGLE(D6L714C2)&lt;&gt;0,_xlfn.SINGLE(D6L714C2)*_xlfn.SINGLE(D6L714C4),_xlfn.SINGLE(D6L714C3)*_xlfn.SINGLE(D6L714C4))</f>
        <v>2.1036237281981758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1.0518118640990879</v>
      </c>
      <c r="R21" s="16" t="s">
        <v>32943</v>
      </c>
      <c r="S21" s="15">
        <f>D6L714C5-D6L714C7</f>
        <v>1.0518118640990879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0.99725983426882292</v>
      </c>
      <c r="X21" s="16" t="s">
        <v>32945</v>
      </c>
      <c r="Y21" s="33">
        <f>D6L714C7-D6L714C10</f>
        <v>5.455202983026497E-2</v>
      </c>
      <c r="Z21" s="16" t="s">
        <v>32946</v>
      </c>
      <c r="AA21" s="33">
        <f>CHOOSE(MIN(D6L714C9,RUN_YEARS),B7L807C7,B7L807C16,B7L807C25,B7L807C34,B7L807C43)</f>
        <v>169613.2</v>
      </c>
      <c r="AB21" s="16" t="s">
        <v>32947</v>
      </c>
      <c r="AC21" s="33">
        <f>IF(D6L714C12=0,0,D6L714C10/D6L714C12)</f>
        <v>5.8796121662041806E-6</v>
      </c>
      <c r="AD21" s="16" t="s">
        <v>32948</v>
      </c>
      <c r="AE21" s="33">
        <f>IF(D6L714C5=0,0,D6L714C10/D6L714C5)</f>
        <v>0.47406759150934724</v>
      </c>
      <c r="AF21" s="16" t="s">
        <v>32949</v>
      </c>
      <c r="AG21" s="33">
        <f>CHOOSE(MIN(D6L714C9,RUN_YEARS),B7L807C5,B7L807C14,B7L807C23,B7L807C32,B7L807C41)</f>
        <v>3568.5261785324192</v>
      </c>
      <c r="AH21" s="16" t="s">
        <v>32950</v>
      </c>
      <c r="AI21" s="33">
        <f>IF(D6L714C15=0,0,D6L714C11/D6L714C15)</f>
        <v>1.5286991632130849E-5</v>
      </c>
      <c r="AJ21" s="16" t="s">
        <v>32951</v>
      </c>
      <c r="AK21" s="33">
        <f>IF(D6L714C5=0,0,D6L714C11/D6L714C5)</f>
        <v>2.5932408490652752E-2</v>
      </c>
      <c r="AL21" s="16" t="s">
        <v>32952</v>
      </c>
      <c r="AM21" s="33">
        <f>D6L714C8*CHOOSE(MIN(D6L714C9,RUN_YEARS),B7L807C4,B7L807C13,B7L807C22,B7L807C31,B7L807C40)</f>
        <v>0.16910988533340948</v>
      </c>
      <c r="AN21" s="16" t="s">
        <v>32953</v>
      </c>
      <c r="AO21" s="33">
        <f>D6L714C8-D6L714C18</f>
        <v>0.88270197876567846</v>
      </c>
      <c r="AP21" s="16" t="s">
        <v>32954</v>
      </c>
      <c r="AQ21" s="33">
        <f>CHOOSE(MIN(D6L714C9,RUN_YEARS),B7L807C2,B7L807C11,B7L807C20,B7L807C29,B7L807C38)</f>
        <v>335.67451178436119</v>
      </c>
      <c r="AR21" s="16" t="s">
        <v>32955</v>
      </c>
      <c r="AS21" s="33">
        <f>IF(D6L714C20=0,0,D6L714C18/D6L714C20)</f>
        <v>5.037912602731256E-4</v>
      </c>
      <c r="AT21" s="16" t="s">
        <v>32956</v>
      </c>
      <c r="AU21" s="33">
        <f>IF(D6L714C5=0,0,D6L714C18/D6L714C5)</f>
        <v>8.0389797408426153E-2</v>
      </c>
      <c r="AV21" s="16" t="s">
        <v>32957</v>
      </c>
      <c r="AW21" s="33">
        <f>CHOOSE(MIN(D6L714C9,RUN_YEARS),B7L807C1,B7L807C10,B7L807C19,B7L807C28,B7L807C37)</f>
        <v>1752.1184831335304</v>
      </c>
      <c r="AX21" s="16" t="s">
        <v>32958</v>
      </c>
      <c r="AY21" s="33">
        <f>IF(D6L714C23=0,0,D6L714C19/D6L714C23)</f>
        <v>5.037912602731256E-4</v>
      </c>
      <c r="AZ21" s="16" t="s">
        <v>32959</v>
      </c>
      <c r="BA21" s="33">
        <f>IF(D6L714C5=0,0,D6L714C19/D6L714C5)</f>
        <v>0.41961020259157389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6.558887425046505</v>
      </c>
      <c r="J22" s="16" t="s">
        <v>32982</v>
      </c>
      <c r="K22" s="21">
        <f>_xlfn.SINGLE(IF(FLOW_THRU_100PCT="Y",1,INDEX(VariabilityMatrix,D6L715C1,_xlfn.SINGLE(D6L715C9))))</f>
        <v>0.6071092211623883</v>
      </c>
      <c r="L22" s="16" t="s">
        <v>32962</v>
      </c>
      <c r="M22" s="15">
        <f>IF(_xlfn.SINGLE(D6L715C2)&lt;&gt;0,_xlfn.SINGLE(D6L715C2)*_xlfn.SINGLE(D6L715C4),_xlfn.SINGLE(D6L715C3)*_xlfn.SINGLE(D6L715C4))</f>
        <v>3.9819610363117661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1.9909805181558831</v>
      </c>
      <c r="R22" s="16" t="s">
        <v>32964</v>
      </c>
      <c r="S22" s="15">
        <f>D6L715C5-D6L715C7</f>
        <v>1.9909805181558831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1.890738916769142</v>
      </c>
      <c r="X22" s="16" t="s">
        <v>32966</v>
      </c>
      <c r="Y22" s="33">
        <f>D6L715C7-D6L715C10</f>
        <v>0.1002416013867411</v>
      </c>
      <c r="Z22" s="16" t="s">
        <v>32967</v>
      </c>
      <c r="AA22" s="33">
        <f>CHOOSE(MIN(D6L715C9,RUN_YEARS),B7L807C7,B7L807C16,B7L807C25,B7L807C34,B7L807C43)</f>
        <v>158195.66666666666</v>
      </c>
      <c r="AB22" s="16" t="s">
        <v>32968</v>
      </c>
      <c r="AC22" s="33">
        <f>IF(D6L715C12=0,0,D6L715C10/D6L715C12)</f>
        <v>1.1951900811247308E-5</v>
      </c>
      <c r="AD22" s="16" t="s">
        <v>32969</v>
      </c>
      <c r="AE22" s="33">
        <f>IF(D6L715C5=0,0,D6L715C10/D6L715C5)</f>
        <v>0.47482607175895714</v>
      </c>
      <c r="AF22" s="16" t="s">
        <v>32970</v>
      </c>
      <c r="AG22" s="33">
        <f>CHOOSE(MIN(D6L715C9,RUN_YEARS),B7L807C5,B7L807C14,B7L807C23,B7L807C32,B7L807C41)</f>
        <v>3225.8017097616666</v>
      </c>
      <c r="AH22" s="16" t="s">
        <v>32971</v>
      </c>
      <c r="AI22" s="33">
        <f>IF(D6L715C15=0,0,D6L715C11/D6L715C15)</f>
        <v>3.107494210924307E-5</v>
      </c>
      <c r="AJ22" s="16" t="s">
        <v>32972</v>
      </c>
      <c r="AK22" s="33">
        <f>IF(D6L715C5=0,0,D6L715C11/D6L715C5)</f>
        <v>2.5173928241042868E-2</v>
      </c>
      <c r="AL22" s="16" t="s">
        <v>32973</v>
      </c>
      <c r="AM22" s="33">
        <f>D6L715C8*CHOOSE(MIN(D6L715C9,RUN_YEARS),B7L807C4,B7L807C13,B7L807C22,B7L807C31,B7L807C40)</f>
        <v>0.33842608839416527</v>
      </c>
      <c r="AN22" s="16" t="s">
        <v>32974</v>
      </c>
      <c r="AO22" s="33">
        <f>D6L715C8-D6L715C18</f>
        <v>1.6525544297617178</v>
      </c>
      <c r="AP22" s="16" t="s">
        <v>32975</v>
      </c>
      <c r="AQ22" s="33">
        <f>CHOOSE(MIN(D6L715C9,RUN_YEARS),B7L807C2,B7L807C11,B7L807C20,B7L807C29,B7L807C38)</f>
        <v>325.01217945040111</v>
      </c>
      <c r="AR22" s="16" t="s">
        <v>32976</v>
      </c>
      <c r="AS22" s="33">
        <f>IF(D6L715C20=0,0,D6L715C18/D6L715C20)</f>
        <v>1.0412720193023143E-3</v>
      </c>
      <c r="AT22" s="16" t="s">
        <v>32977</v>
      </c>
      <c r="AU22" s="33">
        <f>IF(D6L715C5=0,0,D6L715C18/D6L715C5)</f>
        <v>8.4989804096030921E-2</v>
      </c>
      <c r="AV22" s="16" t="s">
        <v>32978</v>
      </c>
      <c r="AW22" s="33">
        <f>CHOOSE(MIN(D6L715C9,RUN_YEARS),B7L807C1,B7L807C10,B7L807C19,B7L807C28,B7L807C37)</f>
        <v>1587.0535260027273</v>
      </c>
      <c r="AX22" s="16" t="s">
        <v>32979</v>
      </c>
      <c r="AY22" s="33">
        <f>IF(D6L715C23=0,0,D6L715C19/D6L715C23)</f>
        <v>1.0412720193023143E-3</v>
      </c>
      <c r="AZ22" s="16" t="s">
        <v>32980</v>
      </c>
      <c r="BA22" s="33">
        <f>IF(D6L715C5=0,0,D6L715C19/D6L715C5)</f>
        <v>0.41501019590396909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1627.6563411356351</v>
      </c>
      <c r="J23" s="16" t="s">
        <v>33003</v>
      </c>
      <c r="K23" s="21">
        <f>_xlfn.SINGLE(IF(FLOW_THRU_100PCT="Y",1,INDEX(VariabilityMatrix,D6L716C1,_xlfn.SINGLE(D6L716C9))))</f>
        <v>0.28046174996020662</v>
      </c>
      <c r="L23" s="16" t="s">
        <v>32983</v>
      </c>
      <c r="M23" s="15">
        <f>IF(_xlfn.SINGLE(D6L716C2)&lt;&gt;0,_xlfn.SINGLE(D6L716C2)*_xlfn.SINGLE(D6L716C4),_xlfn.SINGLE(D6L716C3)*_xlfn.SINGLE(D6L716C4))</f>
        <v>456.49534576872725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228.24767288436362</v>
      </c>
      <c r="R23" s="16" t="s">
        <v>32985</v>
      </c>
      <c r="S23" s="15">
        <f>D6L716C5-D6L716C7</f>
        <v>228.24767288436362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216.75589180761165</v>
      </c>
      <c r="X23" s="16" t="s">
        <v>32987</v>
      </c>
      <c r="Y23" s="33">
        <f>D6L716C7-D6L716C10</f>
        <v>11.491781076751977</v>
      </c>
      <c r="Z23" s="16" t="s">
        <v>32988</v>
      </c>
      <c r="AA23" s="33">
        <f>CHOOSE(MIN(D6L716C9,RUN_YEARS),B7L807C7,B7L807C16,B7L807C25,B7L807C34,B7L807C43)</f>
        <v>158195.66666666666</v>
      </c>
      <c r="AB23" s="16" t="s">
        <v>32989</v>
      </c>
      <c r="AC23" s="33">
        <f>IF(D6L716C12=0,0,D6L716C10/D6L716C12)</f>
        <v>1.3701759117355405E-3</v>
      </c>
      <c r="AD23" s="16" t="s">
        <v>32990</v>
      </c>
      <c r="AE23" s="33">
        <f>IF(D6L716C5=0,0,D6L716C10/D6L716C5)</f>
        <v>0.47482607175895719</v>
      </c>
      <c r="AF23" s="16" t="s">
        <v>32991</v>
      </c>
      <c r="AG23" s="33">
        <f>CHOOSE(MIN(D6L716C9,RUN_YEARS),B7L807C5,B7L807C14,B7L807C23,B7L807C32,B7L807C41)</f>
        <v>3225.8017097616666</v>
      </c>
      <c r="AH23" s="16" t="s">
        <v>32992</v>
      </c>
      <c r="AI23" s="33">
        <f>IF(D6L716C15=0,0,D6L716C11/D6L716C15)</f>
        <v>3.5624573705124079E-3</v>
      </c>
      <c r="AJ23" s="16" t="s">
        <v>32993</v>
      </c>
      <c r="AK23" s="33">
        <f>IF(D6L716C5=0,0,D6L716C11/D6L716C5)</f>
        <v>2.5173928241042837E-2</v>
      </c>
      <c r="AL23" s="16" t="s">
        <v>32994</v>
      </c>
      <c r="AM23" s="33">
        <f>D6L716C8*CHOOSE(MIN(D6L716C9,RUN_YEARS),B7L807C4,B7L807C13,B7L807C22,B7L807C31,B7L807C40)</f>
        <v>38.797450007634026</v>
      </c>
      <c r="AN23" s="16" t="s">
        <v>32995</v>
      </c>
      <c r="AO23" s="33">
        <f>D6L716C8-D6L716C18</f>
        <v>189.45022287672958</v>
      </c>
      <c r="AP23" s="16" t="s">
        <v>32996</v>
      </c>
      <c r="AQ23" s="33">
        <f>CHOOSE(MIN(D6L716C9,RUN_YEARS),B7L807C2,B7L807C11,B7L807C20,B7L807C29,B7L807C38)</f>
        <v>325.01217945040111</v>
      </c>
      <c r="AR23" s="16" t="s">
        <v>32997</v>
      </c>
      <c r="AS23" s="33">
        <f>IF(D6L716C20=0,0,D6L716C18/D6L716C20)</f>
        <v>0.11937229574978055</v>
      </c>
      <c r="AT23" s="16" t="s">
        <v>32998</v>
      </c>
      <c r="AU23" s="33">
        <f>IF(D6L716C5=0,0,D6L716C18/D6L716C5)</f>
        <v>8.4989804096030921E-2</v>
      </c>
      <c r="AV23" s="16" t="s">
        <v>32999</v>
      </c>
      <c r="AW23" s="33">
        <f>CHOOSE(MIN(D6L716C9,RUN_YEARS),B7L807C1,B7L807C10,B7L807C19,B7L807C28,B7L807C37)</f>
        <v>1587.0535260027273</v>
      </c>
      <c r="AX23" s="16" t="s">
        <v>33000</v>
      </c>
      <c r="AY23" s="33">
        <f>IF(D6L716C23=0,0,D6L716C19/D6L716C23)</f>
        <v>0.11937229574978055</v>
      </c>
      <c r="AZ23" s="16" t="s">
        <v>33001</v>
      </c>
      <c r="BA23" s="33">
        <f>IF(D6L716C5=0,0,D6L716C19/D6L716C5)</f>
        <v>0.41501019590396904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247.42310223328965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212.78386792062909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106.39193396031455</v>
      </c>
      <c r="R24" s="16" t="s">
        <v>33006</v>
      </c>
      <c r="S24" s="15">
        <f>D6L717C5-D6L717C7</f>
        <v>106.39193396031455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101.03532813842908</v>
      </c>
      <c r="X24" s="16" t="s">
        <v>33008</v>
      </c>
      <c r="Y24" s="33">
        <f>D6L717C7-D6L717C10</f>
        <v>5.3566058218854664</v>
      </c>
      <c r="Z24" s="16" t="s">
        <v>33009</v>
      </c>
      <c r="AA24" s="33">
        <f>CHOOSE(MIN(D6L717C9,RUN_YEARS),B7L807C7,B7L807C16,B7L807C25,B7L807C34,B7L807C43)</f>
        <v>158195.66666666666</v>
      </c>
      <c r="AB24" s="16" t="s">
        <v>33010</v>
      </c>
      <c r="AC24" s="33">
        <f>IF(D6L717C12=0,0,D6L717C10/D6L717C12)</f>
        <v>6.3867317144230087E-4</v>
      </c>
      <c r="AD24" s="16" t="s">
        <v>33011</v>
      </c>
      <c r="AE24" s="33">
        <f>IF(D6L717C5=0,0,D6L717C10/D6L717C5)</f>
        <v>0.47482607175895708</v>
      </c>
      <c r="AF24" s="16" t="s">
        <v>33012</v>
      </c>
      <c r="AG24" s="33">
        <f>CHOOSE(MIN(D6L717C9,RUN_YEARS),B7L807C5,B7L807C14,B7L807C23,B7L807C32,B7L807C41)</f>
        <v>3225.8017097616666</v>
      </c>
      <c r="AH24" s="16" t="s">
        <v>33013</v>
      </c>
      <c r="AI24" s="33">
        <f>IF(D6L717C15=0,0,D6L717C11/D6L717C15)</f>
        <v>1.6605502457499879E-3</v>
      </c>
      <c r="AJ24" s="16" t="s">
        <v>33014</v>
      </c>
      <c r="AK24" s="33">
        <f>IF(D6L717C5=0,0,D6L717C11/D6L717C5)</f>
        <v>2.5173928241042896E-2</v>
      </c>
      <c r="AL24" s="16" t="s">
        <v>33015</v>
      </c>
      <c r="AM24" s="33">
        <f>D6L717C8*CHOOSE(MIN(D6L717C9,RUN_YEARS),B7L807C4,B7L807C13,B7L807C22,B7L807C31,B7L807C40)</f>
        <v>18.084459249369985</v>
      </c>
      <c r="AN24" s="16" t="s">
        <v>33016</v>
      </c>
      <c r="AO24" s="33">
        <f>D6L717C8-D6L717C18</f>
        <v>88.307474710944561</v>
      </c>
      <c r="AP24" s="16" t="s">
        <v>33017</v>
      </c>
      <c r="AQ24" s="33">
        <f>CHOOSE(MIN(D6L717C9,RUN_YEARS),B7L807C2,B7L807C11,B7L807C20,B7L807C29,B7L807C38)</f>
        <v>325.01217945040111</v>
      </c>
      <c r="AR24" s="16" t="s">
        <v>33018</v>
      </c>
      <c r="AS24" s="33">
        <f>IF(D6L717C20=0,0,D6L717C18/D6L717C20)</f>
        <v>5.5642404786032905E-2</v>
      </c>
      <c r="AT24" s="16" t="s">
        <v>33019</v>
      </c>
      <c r="AU24" s="33">
        <f>IF(D6L717C5=0,0,D6L717C18/D6L717C5)</f>
        <v>8.4989804096030921E-2</v>
      </c>
      <c r="AV24" s="16" t="s">
        <v>33020</v>
      </c>
      <c r="AW24" s="33">
        <f>CHOOSE(MIN(D6L717C9,RUN_YEARS),B7L807C1,B7L807C10,B7L807C19,B7L807C28,B7L807C37)</f>
        <v>1587.0535260027273</v>
      </c>
      <c r="AX24" s="16" t="s">
        <v>33021</v>
      </c>
      <c r="AY24" s="33">
        <f>IF(D6L717C23=0,0,D6L717C19/D6L717C23)</f>
        <v>5.5642404786032912E-2</v>
      </c>
      <c r="AZ24" s="16" t="s">
        <v>33022</v>
      </c>
      <c r="BA24" s="33">
        <f>IF(D6L717C5=0,0,D6L717C19/D6L717C5)</f>
        <v>0.41501019590396909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609.33300097026915</v>
      </c>
      <c r="J25" s="16" t="s">
        <v>33044</v>
      </c>
      <c r="K25" s="21">
        <f>_xlfn.SINGLE(IF(FLOW_THRU_100PCT="Y",1,INDEX(VariabilityMatrix,D6L718C1,_xlfn.SINGLE(D6L718C9))))</f>
        <v>0.26888686843690557</v>
      </c>
      <c r="L25" s="16" t="s">
        <v>33024</v>
      </c>
      <c r="M25" s="15">
        <f>IF(_xlfn.SINGLE(D6L718C2)&lt;&gt;0,_xlfn.SINGLE(D6L718C2)*_xlfn.SINGLE(D6L718C4),_xlfn.SINGLE(D6L718C3)*_xlfn.SINGLE(D6L718C4))</f>
        <v>163.84164246615762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81.920821233078811</v>
      </c>
      <c r="R25" s="16" t="s">
        <v>33026</v>
      </c>
      <c r="S25" s="15">
        <f>D6L718C5-D6L718C7</f>
        <v>81.920821233078811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77.074935271465066</v>
      </c>
      <c r="X25" s="16" t="s">
        <v>33028</v>
      </c>
      <c r="Y25" s="33">
        <f>D6L718C7-D6L718C10</f>
        <v>4.845885961613746</v>
      </c>
      <c r="Z25" s="16" t="s">
        <v>33029</v>
      </c>
      <c r="AA25" s="33">
        <f>CHOOSE(MIN(D6L718C9,RUN_YEARS),B7L807C7,B7L807C16,B7L807C25,B7L807C34,B7L807C43)</f>
        <v>110346</v>
      </c>
      <c r="AB25" s="16" t="s">
        <v>33030</v>
      </c>
      <c r="AC25" s="33">
        <f>IF(D6L718C12=0,0,D6L718C10/D6L718C12)</f>
        <v>6.9848417950324493E-4</v>
      </c>
      <c r="AD25" s="16" t="s">
        <v>33031</v>
      </c>
      <c r="AE25" s="33">
        <f>IF(D6L718C5=0,0,D6L718C10/D6L718C5)</f>
        <v>0.47042335581679312</v>
      </c>
      <c r="AF25" s="16" t="s">
        <v>33032</v>
      </c>
      <c r="AG25" s="33">
        <f>CHOOSE(MIN(D6L718C9,RUN_YEARS),B7L807C5,B7L807C14,B7L807C23,B7L807C32,B7L807C41)</f>
        <v>2668.3529099454772</v>
      </c>
      <c r="AH25" s="16" t="s">
        <v>33033</v>
      </c>
      <c r="AI25" s="33">
        <f>IF(D6L718C15=0,0,D6L718C11/D6L718C15)</f>
        <v>1.816058866708438E-3</v>
      </c>
      <c r="AJ25" s="16" t="s">
        <v>33034</v>
      </c>
      <c r="AK25" s="33">
        <f>IF(D6L718C5=0,0,D6L718C11/D6L718C5)</f>
        <v>2.9576644183206904E-2</v>
      </c>
      <c r="AL25" s="16" t="s">
        <v>33035</v>
      </c>
      <c r="AM25" s="33">
        <f>D6L718C8*CHOOSE(MIN(D6L718C9,RUN_YEARS),B7L807C4,B7L807C13,B7L807C22,B7L807C31,B7L807C40)</f>
        <v>11.319375499022323</v>
      </c>
      <c r="AN25" s="16" t="s">
        <v>33036</v>
      </c>
      <c r="AO25" s="33">
        <f>D6L718C8-D6L718C18</f>
        <v>70.601445734056483</v>
      </c>
      <c r="AP25" s="16" t="s">
        <v>33037</v>
      </c>
      <c r="AQ25" s="33">
        <f>CHOOSE(MIN(D6L718C9,RUN_YEARS),B7L807C2,B7L807C11,B7L807C20,B7L807C29,B7L807C38)</f>
        <v>210.77746056124752</v>
      </c>
      <c r="AR25" s="16" t="s">
        <v>33038</v>
      </c>
      <c r="AS25" s="33">
        <f>IF(D6L718C20=0,0,D6L718C18/D6L718C20)</f>
        <v>5.3702969325475622E-2</v>
      </c>
      <c r="AT25" s="16" t="s">
        <v>33039</v>
      </c>
      <c r="AU25" s="33">
        <f>IF(D6L718C5=0,0,D6L718C18/D6L718C5)</f>
        <v>6.9087292636000039E-2</v>
      </c>
      <c r="AV25" s="16" t="s">
        <v>33040</v>
      </c>
      <c r="AW25" s="33">
        <f>CHOOSE(MIN(D6L718C9,RUN_YEARS),B7L807C1,B7L807C10,B7L807C19,B7L807C28,B7L807C37)</f>
        <v>1314.6655877846322</v>
      </c>
      <c r="AX25" s="16" t="s">
        <v>33041</v>
      </c>
      <c r="AY25" s="33">
        <f>IF(D6L718C23=0,0,D6L718C19/D6L718C23)</f>
        <v>5.3702969325475622E-2</v>
      </c>
      <c r="AZ25" s="16" t="s">
        <v>33042</v>
      </c>
      <c r="BA25" s="33">
        <f>IF(D6L718C5=0,0,D6L718C19/D6L718C5)</f>
        <v>0.43091270736399995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3960.3382197774981</v>
      </c>
      <c r="J26" s="16" t="s">
        <v>33065</v>
      </c>
      <c r="K26" s="21">
        <f>_xlfn.SINGLE(IF(FLOW_THRU_100PCT="Y",1,INDEX(VariabilityMatrix,D6L719C1,_xlfn.SINGLE(D6L719C9))))</f>
        <v>0.28046174996020662</v>
      </c>
      <c r="L26" s="16" t="s">
        <v>33045</v>
      </c>
      <c r="M26" s="15">
        <f>IF(_xlfn.SINGLE(D6L719C2)&lt;&gt;0,_xlfn.SINGLE(D6L719C2)*_xlfn.SINGLE(D6L719C4),_xlfn.SINGLE(D6L719C3)*_xlfn.SINGLE(D6L719C4))</f>
        <v>1110.7233875530865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555.36169377654323</v>
      </c>
      <c r="R26" s="16" t="s">
        <v>33047</v>
      </c>
      <c r="S26" s="15">
        <f>D6L719C5-D6L719C7</f>
        <v>555.36169377654323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527.40042292263377</v>
      </c>
      <c r="X26" s="16" t="s">
        <v>33049</v>
      </c>
      <c r="Y26" s="33">
        <f>D6L719C7-D6L719C10</f>
        <v>27.961270853909468</v>
      </c>
      <c r="Z26" s="16" t="s">
        <v>33050</v>
      </c>
      <c r="AA26" s="33">
        <f>CHOOSE(MIN(D6L719C9,RUN_YEARS),B7L807C7,B7L807C16,B7L807C25,B7L807C34,B7L807C43)</f>
        <v>158195.66666666666</v>
      </c>
      <c r="AB26" s="16" t="s">
        <v>33051</v>
      </c>
      <c r="AC26" s="33">
        <f>IF(D6L719C12=0,0,D6L719C10/D6L719C12)</f>
        <v>3.3338487332520727E-3</v>
      </c>
      <c r="AD26" s="16" t="s">
        <v>33052</v>
      </c>
      <c r="AE26" s="33">
        <f>IF(D6L719C5=0,0,D6L719C10/D6L719C5)</f>
        <v>0.47482607175895714</v>
      </c>
      <c r="AF26" s="16" t="s">
        <v>33053</v>
      </c>
      <c r="AG26" s="33">
        <f>CHOOSE(MIN(D6L719C9,RUN_YEARS),B7L807C5,B7L807C14,B7L807C23,B7L807C32,B7L807C41)</f>
        <v>3225.8017097616666</v>
      </c>
      <c r="AH26" s="16" t="s">
        <v>33054</v>
      </c>
      <c r="AI26" s="33">
        <f>IF(D6L719C15=0,0,D6L719C11/D6L719C15)</f>
        <v>8.6680067064554139E-3</v>
      </c>
      <c r="AJ26" s="16" t="s">
        <v>33055</v>
      </c>
      <c r="AK26" s="33">
        <f>IF(D6L719C5=0,0,D6L719C11/D6L719C5)</f>
        <v>2.5173928241042889E-2</v>
      </c>
      <c r="AL26" s="16" t="s">
        <v>33056</v>
      </c>
      <c r="AM26" s="33">
        <f>D6L719C8*CHOOSE(MIN(D6L719C9,RUN_YEARS),B7L807C4,B7L807C13,B7L807C22,B7L807C31,B7L807C40)</f>
        <v>94.400163113016646</v>
      </c>
      <c r="AN26" s="16" t="s">
        <v>33057</v>
      </c>
      <c r="AO26" s="33">
        <f>D6L719C8-D6L719C18</f>
        <v>460.96153066352656</v>
      </c>
      <c r="AP26" s="16" t="s">
        <v>33058</v>
      </c>
      <c r="AQ26" s="33">
        <f>CHOOSE(MIN(D6L719C9,RUN_YEARS),B7L807C2,B7L807C11,B7L807C20,B7L807C29,B7L807C38)</f>
        <v>325.01217945040111</v>
      </c>
      <c r="AR26" s="16" t="s">
        <v>33059</v>
      </c>
      <c r="AS26" s="33">
        <f>IF(D6L719C20=0,0,D6L719C18/D6L719C20)</f>
        <v>0.29045115562330087</v>
      </c>
      <c r="AT26" s="16" t="s">
        <v>33060</v>
      </c>
      <c r="AU26" s="33">
        <f>IF(D6L719C5=0,0,D6L719C18/D6L719C5)</f>
        <v>8.4989804096030921E-2</v>
      </c>
      <c r="AV26" s="16" t="s">
        <v>33061</v>
      </c>
      <c r="AW26" s="33">
        <f>CHOOSE(MIN(D6L719C9,RUN_YEARS),B7L807C1,B7L807C10,B7L807C19,B7L807C28,B7L807C37)</f>
        <v>1587.0535260027273</v>
      </c>
      <c r="AX26" s="16" t="s">
        <v>33062</v>
      </c>
      <c r="AY26" s="33">
        <f>IF(D6L719C23=0,0,D6L719C19/D6L719C23)</f>
        <v>0.29045115562330093</v>
      </c>
      <c r="AZ26" s="16" t="s">
        <v>33063</v>
      </c>
      <c r="BA26" s="33">
        <f>IF(D6L719C5=0,0,D6L719C19/D6L719C5)</f>
        <v>0.41501019590396904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1290.1157242792485</v>
      </c>
      <c r="J27" s="16" t="s">
        <v>33086</v>
      </c>
      <c r="K27" s="21">
        <f>_xlfn.SINGLE(IF(FLOW_THRU_100PCT="Y",1,INDEX(VariabilityMatrix,D6L720C1,_xlfn.SINGLE(D6L720C9))))</f>
        <v>0.26888686843690557</v>
      </c>
      <c r="L27" s="16" t="s">
        <v>33066</v>
      </c>
      <c r="M27" s="15">
        <f>IF(_xlfn.SINGLE(D6L720C2)&lt;&gt;0,_xlfn.SINGLE(D6L720C2)*_xlfn.SINGLE(D6L720C4),_xlfn.SINGLE(D6L720C3)*_xlfn.SINGLE(D6L720C4))</f>
        <v>346.89517702265744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173.44758851132872</v>
      </c>
      <c r="R27" s="16" t="s">
        <v>33068</v>
      </c>
      <c r="S27" s="15">
        <f>D6L720C5-D6L720C7</f>
        <v>173.44758851132872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163.18759329165903</v>
      </c>
      <c r="X27" s="16" t="s">
        <v>33070</v>
      </c>
      <c r="Y27" s="33">
        <f>D6L720C7-D6L720C10</f>
        <v>10.25999521966969</v>
      </c>
      <c r="Z27" s="16" t="s">
        <v>33071</v>
      </c>
      <c r="AA27" s="33">
        <f>CHOOSE(MIN(D6L720C9,RUN_YEARS),B7L807C7,B7L807C16,B7L807C25,B7L807C34,B7L807C43)</f>
        <v>110346</v>
      </c>
      <c r="AB27" s="16" t="s">
        <v>33072</v>
      </c>
      <c r="AC27" s="33">
        <f>IF(D6L720C12=0,0,D6L720C10/D6L720C12)</f>
        <v>1.4788718511922409E-3</v>
      </c>
      <c r="AD27" s="16" t="s">
        <v>33073</v>
      </c>
      <c r="AE27" s="33">
        <f>IF(D6L720C5=0,0,D6L720C10/D6L720C5)</f>
        <v>0.47042335581679318</v>
      </c>
      <c r="AF27" s="16" t="s">
        <v>33074</v>
      </c>
      <c r="AG27" s="33">
        <f>CHOOSE(MIN(D6L720C9,RUN_YEARS),B7L807C5,B7L807C14,B7L807C23,B7L807C32,B7L807C41)</f>
        <v>2668.3529099454772</v>
      </c>
      <c r="AH27" s="16" t="s">
        <v>33075</v>
      </c>
      <c r="AI27" s="33">
        <f>IF(D6L720C15=0,0,D6L720C11/D6L720C15)</f>
        <v>3.8450668130998213E-3</v>
      </c>
      <c r="AJ27" s="16" t="s">
        <v>33076</v>
      </c>
      <c r="AK27" s="33">
        <f>IF(D6L720C5=0,0,D6L720C11/D6L720C5)</f>
        <v>2.9576644183206848E-2</v>
      </c>
      <c r="AL27" s="16" t="s">
        <v>33077</v>
      </c>
      <c r="AM27" s="33">
        <f>D6L720C8*CHOOSE(MIN(D6L720C9,RUN_YEARS),B7L807C4,B7L807C13,B7L807C22,B7L807C31,B7L807C40)</f>
        <v>23.966048608981371</v>
      </c>
      <c r="AN27" s="16" t="s">
        <v>33078</v>
      </c>
      <c r="AO27" s="33">
        <f>D6L720C8-D6L720C18</f>
        <v>149.48153990234735</v>
      </c>
      <c r="AP27" s="16" t="s">
        <v>33079</v>
      </c>
      <c r="AQ27" s="33">
        <f>CHOOSE(MIN(D6L720C9,RUN_YEARS),B7L807C2,B7L807C11,B7L807C20,B7L807C29,B7L807C38)</f>
        <v>210.77746056124752</v>
      </c>
      <c r="AR27" s="16" t="s">
        <v>33080</v>
      </c>
      <c r="AS27" s="33">
        <f>IF(D6L720C20=0,0,D6L720C18/D6L720C20)</f>
        <v>0.11370309019363738</v>
      </c>
      <c r="AT27" s="16" t="s">
        <v>33081</v>
      </c>
      <c r="AU27" s="33">
        <f>IF(D6L720C5=0,0,D6L720C18/D6L720C5)</f>
        <v>6.9087292636000039E-2</v>
      </c>
      <c r="AV27" s="16" t="s">
        <v>33082</v>
      </c>
      <c r="AW27" s="33">
        <f>CHOOSE(MIN(D6L720C9,RUN_YEARS),B7L807C1,B7L807C10,B7L807C19,B7L807C28,B7L807C37)</f>
        <v>1314.6655877846322</v>
      </c>
      <c r="AX27" s="16" t="s">
        <v>33083</v>
      </c>
      <c r="AY27" s="33">
        <f>IF(D6L720C23=0,0,D6L720C19/D6L720C23)</f>
        <v>0.11370309019363739</v>
      </c>
      <c r="AZ27" s="16" t="s">
        <v>33084</v>
      </c>
      <c r="BA27" s="33">
        <f>IF(D6L720C5=0,0,D6L720C19/D6L720C5)</f>
        <v>0.43091270736399995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0.26888686843690557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110346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2668.3529099454772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210.77746056124752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1314.6655877846322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0.26888686843690557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110346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2668.3529099454772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210.77746056124752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1314.6655877846322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0.26888686843690557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110346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2668.3529099454772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210.77746056124752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1314.6655877846322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0.26888686843690557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110346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2668.3529099454772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210.77746056124752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1314.6655877846322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0.26888686843690557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110346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2668.3529099454772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210.77746056124752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1314.6655877846322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57.124038118235305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49.126672781682359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24.563336390841179</v>
      </c>
      <c r="R33" s="16" t="s">
        <v>33194</v>
      </c>
      <c r="S33" s="15">
        <f>D6L726C5-D6L726C7</f>
        <v>24.563336390841179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23.110334270072528</v>
      </c>
      <c r="X33" s="16" t="s">
        <v>33196</v>
      </c>
      <c r="Y33" s="33">
        <f>D6L726C7-D6L726C10</f>
        <v>1.4530021207686517</v>
      </c>
      <c r="Z33" s="16" t="s">
        <v>33197</v>
      </c>
      <c r="AA33" s="33">
        <f>CHOOSE(MIN(D6L726C9,RUN_YEARS),B7L807C7,B7L807C16,B7L807C25,B7L807C34,B7L807C43)</f>
        <v>110346</v>
      </c>
      <c r="AB33" s="16" t="s">
        <v>33198</v>
      </c>
      <c r="AC33" s="33">
        <f>IF(D6L726C12=0,0,D6L726C10/D6L726C12)</f>
        <v>2.0943517907375463E-4</v>
      </c>
      <c r="AD33" s="16" t="s">
        <v>33199</v>
      </c>
      <c r="AE33" s="33">
        <f>IF(D6L726C5=0,0,D6L726C10/D6L726C5)</f>
        <v>0.47042335581679318</v>
      </c>
      <c r="AF33" s="16" t="s">
        <v>33200</v>
      </c>
      <c r="AG33" s="33">
        <f>CHOOSE(MIN(D6L726C9,RUN_YEARS),B7L807C5,B7L807C14,B7L807C23,B7L807C32,B7L807C41)</f>
        <v>2668.3529099454772</v>
      </c>
      <c r="AH33" s="16" t="s">
        <v>33201</v>
      </c>
      <c r="AI33" s="33">
        <f>IF(D6L726C15=0,0,D6L726C11/D6L726C15)</f>
        <v>5.4453146559176123E-4</v>
      </c>
      <c r="AJ33" s="16" t="s">
        <v>33202</v>
      </c>
      <c r="AK33" s="33">
        <f>IF(D6L726C5=0,0,D6L726C11/D6L726C5)</f>
        <v>2.9576644183206848E-2</v>
      </c>
      <c r="AL33" s="16" t="s">
        <v>33203</v>
      </c>
      <c r="AM33" s="33">
        <f>D6L726C8*CHOOSE(MIN(D6L726C9,RUN_YEARS),B7L807C4,B7L807C13,B7L807C22,B7L807C31,B7L807C40)</f>
        <v>3.3940288187011074</v>
      </c>
      <c r="AN33" s="16" t="s">
        <v>33204</v>
      </c>
      <c r="AO33" s="33">
        <f>D6L726C8-D6L726C18</f>
        <v>21.16930757214007</v>
      </c>
      <c r="AP33" s="16" t="s">
        <v>33205</v>
      </c>
      <c r="AQ33" s="33">
        <f>CHOOSE(MIN(D6L726C9,RUN_YEARS),B7L807C2,B7L807C11,B7L807C20,B7L807C29,B7L807C38)</f>
        <v>210.77746056124752</v>
      </c>
      <c r="AR33" s="16" t="s">
        <v>33206</v>
      </c>
      <c r="AS33" s="33">
        <f>IF(D6L726C20=0,0,D6L726C18/D6L726C20)</f>
        <v>1.6102427696318478E-2</v>
      </c>
      <c r="AT33" s="16" t="s">
        <v>33207</v>
      </c>
      <c r="AU33" s="33">
        <f>IF(D6L726C5=0,0,D6L726C18/D6L726C5)</f>
        <v>6.9087292636000039E-2</v>
      </c>
      <c r="AV33" s="16" t="s">
        <v>33208</v>
      </c>
      <c r="AW33" s="33">
        <f>CHOOSE(MIN(D6L726C9,RUN_YEARS),B7L807C1,B7L807C10,B7L807C19,B7L807C28,B7L807C37)</f>
        <v>1314.6655877846322</v>
      </c>
      <c r="AX33" s="16" t="s">
        <v>33209</v>
      </c>
      <c r="AY33" s="33">
        <f>IF(D6L726C23=0,0,D6L726C19/D6L726C23)</f>
        <v>1.6102427696318478E-2</v>
      </c>
      <c r="AZ33" s="16" t="s">
        <v>33210</v>
      </c>
      <c r="BA33" s="33">
        <f>IF(D6L726C5=0,0,D6L726C19/D6L726C5)</f>
        <v>0.43091270736399995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9.7820382290799035E-2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8.4125528770087166E-2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4.2062764385043583E-2</v>
      </c>
      <c r="R34" s="16" t="s">
        <v>33214</v>
      </c>
      <c r="S34" s="15">
        <f>D6L727C5-D6L727C7</f>
        <v>4.2062764385043583E-2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3.9944994360545619E-2</v>
      </c>
      <c r="X34" s="16" t="s">
        <v>33216</v>
      </c>
      <c r="Y34" s="33">
        <f>D6L727C7-D6L727C10</f>
        <v>2.1177700244979641E-3</v>
      </c>
      <c r="Z34" s="16" t="s">
        <v>33217</v>
      </c>
      <c r="AA34" s="33">
        <f>CHOOSE(MIN(D6L727C9,RUN_YEARS),B7L807C7,B7L807C16,B7L807C25,B7L807C34,B7L807C43)</f>
        <v>158195.66666666666</v>
      </c>
      <c r="AB34" s="16" t="s">
        <v>33218</v>
      </c>
      <c r="AC34" s="33">
        <f>IF(D6L727C12=0,0,D6L727C10/D6L727C12)</f>
        <v>2.5250372024863065E-7</v>
      </c>
      <c r="AD34" s="16" t="s">
        <v>33219</v>
      </c>
      <c r="AE34" s="33">
        <f>IF(D6L727C5=0,0,D6L727C10/D6L727C5)</f>
        <v>0.47482607175895708</v>
      </c>
      <c r="AF34" s="16" t="s">
        <v>33220</v>
      </c>
      <c r="AG34" s="33">
        <f>CHOOSE(MIN(D6L727C9,RUN_YEARS),B7L807C5,B7L807C14,B7L807C23,B7L807C32,B7L807C41)</f>
        <v>3225.8017097616666</v>
      </c>
      <c r="AH34" s="16" t="s">
        <v>33221</v>
      </c>
      <c r="AI34" s="33">
        <f>IF(D6L727C15=0,0,D6L727C11/D6L727C15)</f>
        <v>6.565096726464418E-7</v>
      </c>
      <c r="AJ34" s="16" t="s">
        <v>33222</v>
      </c>
      <c r="AK34" s="33">
        <f>IF(D6L727C5=0,0,D6L727C11/D6L727C5)</f>
        <v>2.5173928241042899E-2</v>
      </c>
      <c r="AL34" s="16" t="s">
        <v>33223</v>
      </c>
      <c r="AM34" s="33">
        <f>D6L727C8*CHOOSE(MIN(D6L727C9,RUN_YEARS),B7L807C4,B7L807C13,B7L807C22,B7L807C31,B7L807C40)</f>
        <v>7.149812209644721E-3</v>
      </c>
      <c r="AN34" s="16" t="s">
        <v>33224</v>
      </c>
      <c r="AO34" s="33">
        <f>D6L727C8-D6L727C18</f>
        <v>3.4912952175398859E-2</v>
      </c>
      <c r="AP34" s="16" t="s">
        <v>33225</v>
      </c>
      <c r="AQ34" s="33">
        <f>CHOOSE(MIN(D6L727C9,RUN_YEARS),B7L807C2,B7L807C11,B7L807C20,B7L807C29,B7L807C38)</f>
        <v>325.01217945040111</v>
      </c>
      <c r="AR34" s="16" t="s">
        <v>33226</v>
      </c>
      <c r="AS34" s="33">
        <f>IF(D6L727C20=0,0,D6L727C18/D6L727C20)</f>
        <v>2.1998597780966629E-5</v>
      </c>
      <c r="AT34" s="16" t="s">
        <v>33227</v>
      </c>
      <c r="AU34" s="33">
        <f>IF(D6L727C5=0,0,D6L727C18/D6L727C5)</f>
        <v>8.4989804096030921E-2</v>
      </c>
      <c r="AV34" s="16" t="s">
        <v>33228</v>
      </c>
      <c r="AW34" s="33">
        <f>CHOOSE(MIN(D6L727C9,RUN_YEARS),B7L807C1,B7L807C10,B7L807C19,B7L807C28,B7L807C37)</f>
        <v>1587.0535260027273</v>
      </c>
      <c r="AX34" s="16" t="s">
        <v>33229</v>
      </c>
      <c r="AY34" s="33">
        <f>IF(D6L727C23=0,0,D6L727C19/D6L727C23)</f>
        <v>2.1998597780966629E-5</v>
      </c>
      <c r="AZ34" s="16" t="s">
        <v>33230</v>
      </c>
      <c r="BA34" s="33">
        <f>IF(D6L727C5=0,0,D6L727C19/D6L727C5)</f>
        <v>0.41501019590396904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23934.458336478154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16120.926012360316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8060.4630061801581</v>
      </c>
      <c r="R35" s="16" t="s">
        <v>33234</v>
      </c>
      <c r="S35" s="15">
        <f>SUM(D6L701C8:D6L727C8)-2*SUM(D6L709C8,D6L711C8,D6L722C8,D6L724C8,D6L727C8)</f>
        <v>8060.4630061801581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7652.0079335006421</v>
      </c>
      <c r="X35" s="16" t="s">
        <v>33236</v>
      </c>
      <c r="Y35" s="33">
        <f>SUM(D6L701C11:D6L727C11)-2*SUM(D6L709C11,D6L711C11,D6L722C11,D6L724C11,D6L727C11)</f>
        <v>408.45507267951507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4.9104456512037341E-2</v>
      </c>
      <c r="AD35" s="16" t="s">
        <v>33238</v>
      </c>
      <c r="AE35" s="33">
        <f>IF(D6L728C5=0,0,D6L728C10/D6L728C5)</f>
        <v>0.47466305146699739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0.12767158693129746</v>
      </c>
      <c r="AJ35" s="16" t="s">
        <v>33240</v>
      </c>
      <c r="AK35" s="33">
        <f>IF(D6L728C5=0,0,D6L728C11/D6L728C5)</f>
        <v>2.5336948533002532E-2</v>
      </c>
      <c r="AL35" s="16" t="s">
        <v>33241</v>
      </c>
      <c r="AM35" s="33">
        <f>SUM(D6L701C18:D6L727C18)-2*SUM(D6L709C18,D6L711C18,D6L722C18,D6L724C18,D6L727C18)</f>
        <v>1360.4648782075926</v>
      </c>
      <c r="AN35" s="16" t="s">
        <v>33242</v>
      </c>
      <c r="AO35" s="33">
        <f>SUM(D6L701C19:D6L727C19)-2*SUM(D6L709C19,D6L711C19,D6L722C19,D6L724C19,D6L727C19)</f>
        <v>6699.9981279725653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4.2523177600305386</v>
      </c>
      <c r="AT35" s="16" t="s">
        <v>33244</v>
      </c>
      <c r="AU35" s="33">
        <f>IF(D6L728C5=0,0,D6L728C18/D6L728C5)</f>
        <v>8.4391236406921671E-2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4.2523177600305395</v>
      </c>
      <c r="AZ35" s="16" t="s">
        <v>33246</v>
      </c>
      <c r="BA35" s="33">
        <f>IF(D6L728C5=0,0,D6L728C19/D6L728C5)</f>
        <v>0.4156087635930783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215.77810497950912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107.88905248975456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53.944526244877281</v>
      </c>
      <c r="R36" s="16" t="s">
        <v>33251</v>
      </c>
      <c r="S36" s="15">
        <f>D6L729C5-D6L729C7</f>
        <v>53.944526244877281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50.753530128124481</v>
      </c>
      <c r="X36" s="16" t="s">
        <v>33253</v>
      </c>
      <c r="Y36" s="33">
        <f>D6L729C7-D6L729C10</f>
        <v>3.1909961167527996</v>
      </c>
      <c r="Z36" s="16" t="s">
        <v>33254</v>
      </c>
      <c r="AA36" s="33">
        <f>CHOOSE(MIN(D6L729C9,RUN_YEARS),B7L807C7,B7L807C16,B7L807C25,B7L807C34,B7L807C43)</f>
        <v>110346</v>
      </c>
      <c r="AB36" s="16" t="s">
        <v>33255</v>
      </c>
      <c r="AC36" s="33">
        <f>IF(D6L729C12=0,0,D6L729C10/D6L729C12)</f>
        <v>4.5994897982821743E-4</v>
      </c>
      <c r="AD36" s="16" t="s">
        <v>33256</v>
      </c>
      <c r="AE36" s="33">
        <f>IF(D6L729C5=0,0,D6L729C10/D6L729C5)</f>
        <v>0.47042335581679312</v>
      </c>
      <c r="AF36" s="16" t="s">
        <v>33257</v>
      </c>
      <c r="AG36" s="33">
        <f>CHOOSE(MIN(D6L729C9,RUN_YEARS),B7L807C5,B7L807C14,B7L807C23,B7L807C32,B7L807C41)</f>
        <v>2668.3529099454772</v>
      </c>
      <c r="AH36" s="16" t="s">
        <v>33258</v>
      </c>
      <c r="AI36" s="33">
        <f>IF(D6L729C15=0,0,D6L729C11/D6L729C15)</f>
        <v>1.1958673475533645E-3</v>
      </c>
      <c r="AJ36" s="16" t="s">
        <v>33259</v>
      </c>
      <c r="AK36" s="33">
        <f>IF(D6L729C5=0,0,D6L729C11/D6L729C5)</f>
        <v>2.9576644183206866E-2</v>
      </c>
      <c r="AL36" s="16" t="s">
        <v>33260</v>
      </c>
      <c r="AM36" s="33">
        <f>D6L729C8*CHOOSE(MIN(D6L729C9,RUN_YEARS),B7L807C4,B7L807C13,B7L807C22,B7L807C31,B7L807C40)</f>
        <v>7.453762541580442</v>
      </c>
      <c r="AN36" s="16" t="s">
        <v>33261</v>
      </c>
      <c r="AO36" s="33">
        <f>D6L729C8-D6L729C18</f>
        <v>46.490763703296835</v>
      </c>
      <c r="AP36" s="16" t="s">
        <v>33262</v>
      </c>
      <c r="AQ36" s="33">
        <f>CHOOSE(MIN(D6L729C9,RUN_YEARS),B7L807C2,B7L807C11,B7L807C20,B7L807C29,B7L807C38)</f>
        <v>210.77746056124752</v>
      </c>
      <c r="AR36" s="16" t="s">
        <v>33263</v>
      </c>
      <c r="AS36" s="33">
        <f>IF(D6L729C20=0,0,D6L729C18/D6L729C20)</f>
        <v>3.5363185995945401E-2</v>
      </c>
      <c r="AT36" s="16" t="s">
        <v>33264</v>
      </c>
      <c r="AU36" s="33">
        <f>IF(D6L729C5=0,0,D6L729C18/D6L729C5)</f>
        <v>6.9087292636000039E-2</v>
      </c>
      <c r="AV36" s="16" t="s">
        <v>33265</v>
      </c>
      <c r="AW36" s="33">
        <f>CHOOSE(MIN(D6L729C9,RUN_YEARS),B7L807C1,B7L807C10,B7L807C19,B7L807C28,B7L807C37)</f>
        <v>1314.6655877846322</v>
      </c>
      <c r="AX36" s="16" t="s">
        <v>33266</v>
      </c>
      <c r="AY36" s="33">
        <f>IF(D6L729C23=0,0,D6L729C19/D6L729C23)</f>
        <v>3.5363185995945401E-2</v>
      </c>
      <c r="AZ36" s="16" t="s">
        <v>33267</v>
      </c>
      <c r="BA36" s="33">
        <f>IF(D6L729C5=0,0,D6L729C19/D6L729C5)</f>
        <v>0.43091270736399995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0.15273622720191762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0.15273622720191762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7.6368113600958812E-2</v>
      </c>
      <c r="R37" s="16" t="s">
        <v>33271</v>
      </c>
      <c r="S37" s="15">
        <f>D6L730C5-D6L730C7</f>
        <v>7.6368113600958812E-2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7.185068855512225E-2</v>
      </c>
      <c r="X37" s="16" t="s">
        <v>33273</v>
      </c>
      <c r="Y37" s="33">
        <f>D6L730C7-D6L730C10</f>
        <v>4.5174250458365622E-3</v>
      </c>
      <c r="Z37" s="16" t="s">
        <v>33274</v>
      </c>
      <c r="AA37" s="33">
        <f>CHOOSE(MIN(D6L730C9,RUN_YEARS),B7L807C7,B7L807C16,B7L807C25,B7L807C34,B7L807C43)</f>
        <v>110346</v>
      </c>
      <c r="AB37" s="16" t="s">
        <v>33275</v>
      </c>
      <c r="AC37" s="33">
        <f>IF(D6L730C12=0,0,D6L730C10/D6L730C12)</f>
        <v>6.5113994666886206E-7</v>
      </c>
      <c r="AD37" s="16" t="s">
        <v>33276</v>
      </c>
      <c r="AE37" s="33">
        <f>IF(D6L730C5=0,0,D6L730C10/D6L730C5)</f>
        <v>0.47042335581679312</v>
      </c>
      <c r="AF37" s="16" t="s">
        <v>33277</v>
      </c>
      <c r="AG37" s="33">
        <f>CHOOSE(MIN(D6L730C9,RUN_YEARS),B7L807C5,B7L807C14,B7L807C23,B7L807C32,B7L807C41)</f>
        <v>2668.3529099454772</v>
      </c>
      <c r="AH37" s="16" t="s">
        <v>33278</v>
      </c>
      <c r="AI37" s="33">
        <f>IF(D6L730C15=0,0,D6L730C11/D6L730C15)</f>
        <v>1.6929638613390413E-6</v>
      </c>
      <c r="AJ37" s="16" t="s">
        <v>33279</v>
      </c>
      <c r="AK37" s="33">
        <f>IF(D6L730C5=0,0,D6L730C11/D6L730C5)</f>
        <v>2.9576644183206886E-2</v>
      </c>
      <c r="AL37" s="16" t="s">
        <v>33280</v>
      </c>
      <c r="AM37" s="33">
        <f>D6L730C8*CHOOSE(MIN(D6L730C9,RUN_YEARS),B7L807C4,B7L807C13,B7L807C22,B7L807C31,B7L807C40)</f>
        <v>1.0552132424817472E-2</v>
      </c>
      <c r="AN37" s="16" t="s">
        <v>33281</v>
      </c>
      <c r="AO37" s="33">
        <f>D6L730C8-D6L730C18</f>
        <v>6.5815981176141347E-2</v>
      </c>
      <c r="AP37" s="16" t="s">
        <v>33282</v>
      </c>
      <c r="AQ37" s="33">
        <f>CHOOSE(MIN(D6L730C9,RUN_YEARS),B7L807C2,B7L807C11,B7L807C20,B7L807C29,B7L807C38)</f>
        <v>210.77746056124752</v>
      </c>
      <c r="AR37" s="16" t="s">
        <v>33283</v>
      </c>
      <c r="AS37" s="33">
        <f>IF(D6L730C20=0,0,D6L730C18/D6L730C20)</f>
        <v>5.0062907090349173E-5</v>
      </c>
      <c r="AT37" s="16" t="s">
        <v>33284</v>
      </c>
      <c r="AU37" s="33">
        <f>IF(D6L730C5=0,0,D6L730C18/D6L730C5)</f>
        <v>6.9087292636000039E-2</v>
      </c>
      <c r="AV37" s="16" t="s">
        <v>33285</v>
      </c>
      <c r="AW37" s="33">
        <f>CHOOSE(MIN(D6L730C9,RUN_YEARS),B7L807C1,B7L807C10,B7L807C19,B7L807C28,B7L807C37)</f>
        <v>1314.6655877846322</v>
      </c>
      <c r="AX37" s="16" t="s">
        <v>33286</v>
      </c>
      <c r="AY37" s="33">
        <f>IF(D6L730C23=0,0,D6L730C19/D6L730C23)</f>
        <v>5.0062907090349187E-5</v>
      </c>
      <c r="AZ37" s="16" t="s">
        <v>33287</v>
      </c>
      <c r="BA37" s="33">
        <f>IF(D6L730C5=0,0,D6L730C19/D6L730C5)</f>
        <v>0.430912707364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120.45811299181248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60.229056495906242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30.114528247953121</v>
      </c>
      <c r="R38" s="16" t="s">
        <v>33291</v>
      </c>
      <c r="S38" s="15">
        <f>D6L731C5-D6L731C7</f>
        <v>30.114528247953121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28.333154874483437</v>
      </c>
      <c r="X38" s="16" t="s">
        <v>33293</v>
      </c>
      <c r="Y38" s="33">
        <f>D6L731C7-D6L731C10</f>
        <v>1.7813733734696839</v>
      </c>
      <c r="Z38" s="16" t="s">
        <v>33294</v>
      </c>
      <c r="AA38" s="33">
        <f>CHOOSE(MIN(D6L731C9,RUN_YEARS),B7L807C7,B7L807C16,B7L807C25,B7L807C34,B7L807C43)</f>
        <v>110346</v>
      </c>
      <c r="AB38" s="16" t="s">
        <v>33295</v>
      </c>
      <c r="AC38" s="33">
        <f>IF(D6L731C12=0,0,D6L731C10/D6L731C12)</f>
        <v>2.5676648790607217E-4</v>
      </c>
      <c r="AD38" s="16" t="s">
        <v>33296</v>
      </c>
      <c r="AE38" s="33">
        <f>IF(D6L731C5=0,0,D6L731C10/D6L731C5)</f>
        <v>0.47042335581679312</v>
      </c>
      <c r="AF38" s="16" t="s">
        <v>33297</v>
      </c>
      <c r="AG38" s="33">
        <f>CHOOSE(MIN(D6L731C9,RUN_YEARS),B7L807C5,B7L807C14,B7L807C23,B7L807C32,B7L807C41)</f>
        <v>2668.3529099454772</v>
      </c>
      <c r="AH38" s="16" t="s">
        <v>33298</v>
      </c>
      <c r="AI38" s="33">
        <f>IF(D6L731C15=0,0,D6L731C11/D6L731C15)</f>
        <v>6.6759286855578746E-4</v>
      </c>
      <c r="AJ38" s="16" t="s">
        <v>33299</v>
      </c>
      <c r="AK38" s="33">
        <f>IF(D6L731C5=0,0,D6L731C11/D6L731C5)</f>
        <v>2.9576644183206879E-2</v>
      </c>
      <c r="AL38" s="16" t="s">
        <v>33300</v>
      </c>
      <c r="AM38" s="33">
        <f>D6L731C8*CHOOSE(MIN(D6L731C9,RUN_YEARS),B7L807C4,B7L807C13,B7L807C22,B7L807C31,B7L807C40)</f>
        <v>4.161062451322854</v>
      </c>
      <c r="AN38" s="16" t="s">
        <v>33301</v>
      </c>
      <c r="AO38" s="33">
        <f>D6L731C8-D6L731C18</f>
        <v>25.953465796630269</v>
      </c>
      <c r="AP38" s="16" t="s">
        <v>33302</v>
      </c>
      <c r="AQ38" s="33">
        <f>CHOOSE(MIN(D6L731C9,RUN_YEARS),B7L807C2,B7L807C11,B7L807C20,B7L807C29,B7L807C38)</f>
        <v>210.77746056124752</v>
      </c>
      <c r="AR38" s="16" t="s">
        <v>33303</v>
      </c>
      <c r="AS38" s="33">
        <f>IF(D6L731C20=0,0,D6L731C18/D6L731C20)</f>
        <v>1.9741496269302175E-2</v>
      </c>
      <c r="AT38" s="16" t="s">
        <v>33304</v>
      </c>
      <c r="AU38" s="33">
        <f>IF(D6L731C5=0,0,D6L731C18/D6L731C5)</f>
        <v>6.9087292636000039E-2</v>
      </c>
      <c r="AV38" s="16" t="s">
        <v>33305</v>
      </c>
      <c r="AW38" s="33">
        <f>CHOOSE(MIN(D6L731C9,RUN_YEARS),B7L807C1,B7L807C10,B7L807C19,B7L807C28,B7L807C37)</f>
        <v>1314.6655877846322</v>
      </c>
      <c r="AX38" s="16" t="s">
        <v>33306</v>
      </c>
      <c r="AY38" s="33">
        <f>IF(D6L731C23=0,0,D6L731C19/D6L731C23)</f>
        <v>1.9741496269302175E-2</v>
      </c>
      <c r="AZ38" s="16" t="s">
        <v>33307</v>
      </c>
      <c r="BA38" s="33">
        <f>IF(D6L731C5=0,0,D6L731C19/D6L731C5)</f>
        <v>0.430912707364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110346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2668.3529099454772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210.77746056124752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1314.6655877846322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3941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3941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1576.4</v>
      </c>
      <c r="R40" s="16" t="s">
        <v>33332</v>
      </c>
      <c r="S40" s="15">
        <f>D6L733C5-D6L733C7</f>
        <v>2364.6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1483.1507562191855</v>
      </c>
      <c r="X40" s="16" t="s">
        <v>33334</v>
      </c>
      <c r="Y40" s="33">
        <f>D6L733C7-D6L733C10</f>
        <v>93.249243780814595</v>
      </c>
      <c r="Z40" s="16" t="s">
        <v>33335</v>
      </c>
      <c r="AA40" s="33">
        <f>CHOOSE(MIN(D6L733C9,RUN_YEARS),B7L807C7,B7L807C16,B7L807C25,B7L807C34,B7L807C43)</f>
        <v>110346</v>
      </c>
      <c r="AB40" s="16" t="s">
        <v>33336</v>
      </c>
      <c r="AC40" s="33">
        <f>IF(D6L733C12=0,0,D6L733C10/D6L733C12)</f>
        <v>1.3440910918557859E-2</v>
      </c>
      <c r="AD40" s="16" t="s">
        <v>33337</v>
      </c>
      <c r="AE40" s="33">
        <f>IF(D6L733C5=0,0,D6L733C10/D6L733C5)</f>
        <v>0.37633868465343451</v>
      </c>
      <c r="AF40" s="16" t="s">
        <v>33338</v>
      </c>
      <c r="AG40" s="33">
        <f>CHOOSE(MIN(D6L733C9,RUN_YEARS),B7L807C5,B7L807C14,B7L807C23,B7L807C32,B7L807C41)</f>
        <v>2668.3529099454772</v>
      </c>
      <c r="AH40" s="16" t="s">
        <v>33339</v>
      </c>
      <c r="AI40" s="33">
        <f>IF(D6L733C15=0,0,D6L733C11/D6L733C15)</f>
        <v>3.4946368388250403E-2</v>
      </c>
      <c r="AJ40" s="16" t="s">
        <v>33340</v>
      </c>
      <c r="AK40" s="33">
        <f>IF(D6L733C5=0,0,D6L733C11/D6L733C5)</f>
        <v>2.366131534656549E-2</v>
      </c>
      <c r="AL40" s="16" t="s">
        <v>33341</v>
      </c>
      <c r="AM40" s="33">
        <f>D6L733C8*CHOOSE(MIN(D6L733C9,RUN_YEARS),B7L807C4,B7L807C13,B7L807C22,B7L807C31,B7L807C40)</f>
        <v>326.72762433417137</v>
      </c>
      <c r="AN40" s="16" t="s">
        <v>33342</v>
      </c>
      <c r="AO40" s="33">
        <f>D6L733C8-D6L733C18</f>
        <v>2037.8723756658285</v>
      </c>
      <c r="AP40" s="16" t="s">
        <v>33343</v>
      </c>
      <c r="AQ40" s="33">
        <f>CHOOSE(MIN(D6L733C9,RUN_YEARS),B7L807C2,B7L807C11,B7L807C20,B7L807C29,B7L807C38)</f>
        <v>210.77746056124752</v>
      </c>
      <c r="AR40" s="16" t="s">
        <v>33344</v>
      </c>
      <c r="AS40" s="33">
        <f>IF(D6L733C20=0,0,D6L733C18/D6L733C20)</f>
        <v>1.5501070345196191</v>
      </c>
      <c r="AT40" s="16" t="s">
        <v>33345</v>
      </c>
      <c r="AU40" s="33">
        <f>IF(D6L733C5=0,0,D6L733C18/D6L733C5)</f>
        <v>8.2904751163200036E-2</v>
      </c>
      <c r="AV40" s="16" t="s">
        <v>33346</v>
      </c>
      <c r="AW40" s="33">
        <f>CHOOSE(MIN(D6L733C9,RUN_YEARS),B7L807C1,B7L807C10,B7L807C19,B7L807C28,B7L807C37)</f>
        <v>1314.6655877846322</v>
      </c>
      <c r="AX40" s="16" t="s">
        <v>33347</v>
      </c>
      <c r="AY40" s="33">
        <f>IF(D6L733C23=0,0,D6L733C19/D6L733C23)</f>
        <v>1.5501070345196193</v>
      </c>
      <c r="AZ40" s="16" t="s">
        <v>33348</v>
      </c>
      <c r="BA40" s="33">
        <f>IF(D6L733C5=0,0,D6L733C19/D6L733C5)</f>
        <v>0.51709524883679991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1793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1793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1793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110346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2668.3529099454772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247.74703139269613</v>
      </c>
      <c r="AN41" s="16" t="s">
        <v>33361</v>
      </c>
      <c r="AO41" s="33">
        <f>D6L734C8-D6L734C18</f>
        <v>1545.252968607304</v>
      </c>
      <c r="AP41" s="16" t="s">
        <v>33362</v>
      </c>
      <c r="AQ41" s="33">
        <f>CHOOSE(MIN(D6L734C9,RUN_YEARS),B7L807C2,B7L807C11,B7L807C20,B7L807C29,B7L807C38)</f>
        <v>210.77746056124752</v>
      </c>
      <c r="AR41" s="16" t="s">
        <v>33363</v>
      </c>
      <c r="AS41" s="33">
        <f>IF(D6L734C20=0,0,D6L734C18/D6L734C20)</f>
        <v>1.1753962246864913</v>
      </c>
      <c r="AT41" s="16" t="s">
        <v>33364</v>
      </c>
      <c r="AU41" s="33">
        <f>IF(D6L734C5=0,0,D6L734C18/D6L734C5)</f>
        <v>0.13817458527200008</v>
      </c>
      <c r="AV41" s="16" t="s">
        <v>33365</v>
      </c>
      <c r="AW41" s="33">
        <f>CHOOSE(MIN(D6L734C9,RUN_YEARS),B7L807C1,B7L807C10,B7L807C19,B7L807C28,B7L807C37)</f>
        <v>1314.6655877846322</v>
      </c>
      <c r="AX41" s="16" t="s">
        <v>33366</v>
      </c>
      <c r="AY41" s="33">
        <f>IF(D6L734C23=0,0,D6L734C19/D6L734C23)</f>
        <v>1.1753962246864915</v>
      </c>
      <c r="AZ41" s="16" t="s">
        <v>33367</v>
      </c>
      <c r="BA41" s="33">
        <f>IF(D6L734C5=0,0,D6L734C19/D6L734C5)</f>
        <v>0.86182541472800001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-157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-157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-157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-147.71293372647304</v>
      </c>
      <c r="X42" s="16" t="s">
        <v>33374</v>
      </c>
      <c r="Y42" s="33">
        <f>D6L735C7-D6L735C10</f>
        <v>-9.2870662735269605</v>
      </c>
      <c r="Z42" s="16" t="s">
        <v>33375</v>
      </c>
      <c r="AA42" s="33">
        <f>CHOOSE(MIN(D6L735C9,RUN_YEARS),B7L807C7,B7L807C16,B7L807C25,B7L807C34,B7L807C43)</f>
        <v>110346</v>
      </c>
      <c r="AB42" s="16" t="s">
        <v>33376</v>
      </c>
      <c r="AC42" s="33">
        <f>IF(D6L735C12=0,0,D6L735C10/D6L735C12)</f>
        <v>-1.3386342389073735E-3</v>
      </c>
      <c r="AD42" s="16" t="s">
        <v>33377</v>
      </c>
      <c r="AE42" s="33">
        <f>IF(D6L735C5=0,0,D6L735C10/D6L735C5)</f>
        <v>0.94084671163358624</v>
      </c>
      <c r="AF42" s="16" t="s">
        <v>33378</v>
      </c>
      <c r="AG42" s="33">
        <f>CHOOSE(MIN(D6L735C9,RUN_YEARS),B7L807C5,B7L807C14,B7L807C23,B7L807C32,B7L807C41)</f>
        <v>2668.3529099454772</v>
      </c>
      <c r="AH42" s="16" t="s">
        <v>33379</v>
      </c>
      <c r="AI42" s="33">
        <f>IF(D6L735C15=0,0,D6L735C11/D6L735C15)</f>
        <v>-3.4804490211591704E-3</v>
      </c>
      <c r="AJ42" s="16" t="s">
        <v>33380</v>
      </c>
      <c r="AK42" s="33">
        <f>IF(D6L735C5=0,0,D6L735C11/D6L735C5)</f>
        <v>5.9153288366413759E-2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210.77746056124752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1314.6655877846322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-2226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-2226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-2226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110346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2668.3529099454772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-307.5766268154722</v>
      </c>
      <c r="AN43" s="16" t="s">
        <v>33402</v>
      </c>
      <c r="AO43" s="33">
        <f>D6L736C8-D6L736C18</f>
        <v>-1918.4233731845279</v>
      </c>
      <c r="AP43" s="16" t="s">
        <v>33403</v>
      </c>
      <c r="AQ43" s="33">
        <f>CHOOSE(MIN(D6L736C9,RUN_YEARS),B7L807C2,B7L807C11,B7L807C20,B7L807C29,B7L807C38)</f>
        <v>210.77746056124752</v>
      </c>
      <c r="AR43" s="16" t="s">
        <v>33404</v>
      </c>
      <c r="AS43" s="33">
        <f>IF(D6L736C20=0,0,D6L736C18/D6L736C20)</f>
        <v>-1.4592481852493753</v>
      </c>
      <c r="AT43" s="16" t="s">
        <v>33405</v>
      </c>
      <c r="AU43" s="33">
        <f>IF(D6L736C5=0,0,D6L736C18/D6L736C5)</f>
        <v>0.13817458527200008</v>
      </c>
      <c r="AV43" s="16" t="s">
        <v>33406</v>
      </c>
      <c r="AW43" s="33">
        <f>CHOOSE(MIN(D6L736C9,RUN_YEARS),B7L807C1,B7L807C10,B7L807C19,B7L807C28,B7L807C37)</f>
        <v>1314.6655877846322</v>
      </c>
      <c r="AX43" s="16" t="s">
        <v>33407</v>
      </c>
      <c r="AY43" s="33">
        <f>IF(D6L736C23=0,0,D6L736C19/D6L736C23)</f>
        <v>-1.4592481852493755</v>
      </c>
      <c r="AZ43" s="16" t="s">
        <v>33408</v>
      </c>
      <c r="BA43" s="33">
        <f>IF(D6L736C5=0,0,D6L736C19/D6L736C5)</f>
        <v>0.86182541472800001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3687.3889541985236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3519.2708452128627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1503.5354226064314</v>
      </c>
      <c r="R44" s="16" t="s">
        <v>33412</v>
      </c>
      <c r="S44" s="15">
        <f>SUM(D6L729C8:D6L736C8)</f>
        <v>2015.7354226064308</v>
      </c>
      <c r="U44" s="21" t="str">
        <f>NULL_VALUE</f>
        <v>n/a</v>
      </c>
      <c r="V44" s="16" t="s">
        <v>33413</v>
      </c>
      <c r="W44" s="33">
        <f>SUM(D6L729C10:D6L736C10)</f>
        <v>1414.5963581838755</v>
      </c>
      <c r="X44" s="16" t="s">
        <v>33414</v>
      </c>
      <c r="Y44" s="33">
        <f>SUM(D6L729C11:D6L736C11)</f>
        <v>88.939064422555958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1.2819643287331444E-2</v>
      </c>
      <c r="AD44" s="16" t="s">
        <v>33416</v>
      </c>
      <c r="AE44" s="33">
        <f>IF(D6L737C5=0,0,D6L737C10/D6L737C5)</f>
        <v>0.40195722932439254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3.3331072547061726E-2</v>
      </c>
      <c r="AJ44" s="16" t="s">
        <v>33418</v>
      </c>
      <c r="AK44" s="33">
        <f>IF(D6L737C5=0,0,D6L737C11/D6L737C5)</f>
        <v>2.5272014668475024E-2</v>
      </c>
      <c r="AL44" s="16" t="s">
        <v>33419</v>
      </c>
      <c r="AM44" s="33">
        <f>SUM(D6L729C18:D6L736C18)</f>
        <v>278.52340603672337</v>
      </c>
      <c r="AN44" s="16" t="s">
        <v>33420</v>
      </c>
      <c r="AO44" s="33">
        <f>SUM(D6L729C19:D6L736C19)</f>
        <v>1737.2120165697079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1.3214098191290733</v>
      </c>
      <c r="AT44" s="16" t="s">
        <v>33422</v>
      </c>
      <c r="AU44" s="33">
        <f>IF(D6L737C5=0,0,D6L737C18/D6L737C5)</f>
        <v>7.9142361667215444E-2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1.3214098191290731</v>
      </c>
      <c r="AZ44" s="16" t="s">
        <v>33424</v>
      </c>
      <c r="BA44" s="33">
        <f>IF(D6L737C5=0,0,D6L737C19/D6L737C5)</f>
        <v>0.49362839433991695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800.47690300187026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400.23845150093513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200.11922575046756</v>
      </c>
      <c r="R45" s="16" t="s">
        <v>33429</v>
      </c>
      <c r="S45" s="15">
        <f>D6L738C5-D6L738C7</f>
        <v>200.11922575046756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188.2815154819867</v>
      </c>
      <c r="X45" s="16" t="s">
        <v>33431</v>
      </c>
      <c r="Y45" s="33">
        <f>D6L738C7-D6L738C10</f>
        <v>11.837710268480862</v>
      </c>
      <c r="Z45" s="16" t="s">
        <v>33432</v>
      </c>
      <c r="AA45" s="33">
        <f>CHOOSE(MIN(D6L738C9,RUN_YEARS),B7L807C7,B7L807C16,B7L807C25,B7L807C34,B7L807C43)</f>
        <v>110346</v>
      </c>
      <c r="AB45" s="16" t="s">
        <v>33433</v>
      </c>
      <c r="AC45" s="33">
        <f>IF(D6L738C12=0,0,D6L738C10/D6L738C12)</f>
        <v>1.706283104797516E-3</v>
      </c>
      <c r="AD45" s="16" t="s">
        <v>33434</v>
      </c>
      <c r="AE45" s="33">
        <f>IF(D6L738C5=0,0,D6L738C10/D6L738C5)</f>
        <v>0.47042335581679312</v>
      </c>
      <c r="AF45" s="16" t="s">
        <v>33435</v>
      </c>
      <c r="AG45" s="33">
        <f>CHOOSE(MIN(D6L738C9,RUN_YEARS),B7L807C5,B7L807C14,B7L807C23,B7L807C32,B7L807C41)</f>
        <v>2668.3529099454772</v>
      </c>
      <c r="AH45" s="16" t="s">
        <v>33436</v>
      </c>
      <c r="AI45" s="33">
        <f>IF(D6L738C15=0,0,D6L738C11/D6L738C15)</f>
        <v>4.436336072473541E-3</v>
      </c>
      <c r="AJ45" s="16" t="s">
        <v>33437</v>
      </c>
      <c r="AK45" s="33">
        <f>IF(D6L738C5=0,0,D6L738C11/D6L738C5)</f>
        <v>2.9576644183206879E-2</v>
      </c>
      <c r="AL45" s="16" t="s">
        <v>33438</v>
      </c>
      <c r="AM45" s="33">
        <f>D6L738C8*CHOOSE(MIN(D6L738C9,RUN_YEARS),B7L807C4,B7L807C13,B7L807C22,B7L807C31,B7L807C40)</f>
        <v>27.651391023024615</v>
      </c>
      <c r="AN45" s="16" t="s">
        <v>33439</v>
      </c>
      <c r="AO45" s="33">
        <f>D6L738C8-D6L738C18</f>
        <v>172.46783472744295</v>
      </c>
      <c r="AP45" s="16" t="s">
        <v>33440</v>
      </c>
      <c r="AQ45" s="33">
        <f>CHOOSE(MIN(D6L738C9,RUN_YEARS),B7L807C2,B7L807C11,B7L807C20,B7L807C29,B7L807C38)</f>
        <v>210.77746056124752</v>
      </c>
      <c r="AR45" s="16" t="s">
        <v>33441</v>
      </c>
      <c r="AS45" s="33">
        <f>IF(D6L738C20=0,0,D6L738C18/D6L738C20)</f>
        <v>0.13118760871962257</v>
      </c>
      <c r="AT45" s="16" t="s">
        <v>33442</v>
      </c>
      <c r="AU45" s="33">
        <f>IF(D6L738C5=0,0,D6L738C18/D6L738C5)</f>
        <v>6.9087292636000039E-2</v>
      </c>
      <c r="AV45" s="16" t="s">
        <v>33443</v>
      </c>
      <c r="AW45" s="33">
        <f>CHOOSE(MIN(D6L738C9,RUN_YEARS),B7L807C1,B7L807C10,B7L807C19,B7L807C28,B7L807C37)</f>
        <v>1314.6655877846322</v>
      </c>
      <c r="AX45" s="16" t="s">
        <v>33444</v>
      </c>
      <c r="AY45" s="33">
        <f>IF(D6L738C23=0,0,D6L738C19/D6L738C23)</f>
        <v>0.13118760871962257</v>
      </c>
      <c r="AZ45" s="16" t="s">
        <v>33445</v>
      </c>
      <c r="BA45" s="33">
        <f>IF(D6L738C5=0,0,D6L738C19/D6L738C5)</f>
        <v>0.43091270736399995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7910.317203589736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7910.317203589736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3164.1268814358946</v>
      </c>
      <c r="R46" s="16" t="s">
        <v>33449</v>
      </c>
      <c r="S46" s="15">
        <f>D6L739C5-D6L739C7</f>
        <v>4746.1903221538414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2976.9583715903955</v>
      </c>
      <c r="X46" s="16" t="s">
        <v>33451</v>
      </c>
      <c r="Y46" s="33">
        <f>D6L739C7-D6L739C10</f>
        <v>187.1685098454991</v>
      </c>
      <c r="Z46" s="16" t="s">
        <v>33452</v>
      </c>
      <c r="AA46" s="33">
        <f>CHOOSE(MIN(D6L739C9,RUN_YEARS),B7L807C7,B7L807C16,B7L807C25,B7L807C34,B7L807C43)</f>
        <v>110346</v>
      </c>
      <c r="AB46" s="16" t="s">
        <v>33453</v>
      </c>
      <c r="AC46" s="33">
        <f>IF(D6L739C12=0,0,D6L739C10/D6L739C12)</f>
        <v>2.6978398597052866E-2</v>
      </c>
      <c r="AD46" s="16" t="s">
        <v>33454</v>
      </c>
      <c r="AE46" s="33">
        <f>IF(D6L739C5=0,0,D6L739C10/D6L739C5)</f>
        <v>0.37633868465343451</v>
      </c>
      <c r="AF46" s="16" t="s">
        <v>33455</v>
      </c>
      <c r="AG46" s="33">
        <f>CHOOSE(MIN(D6L739C9,RUN_YEARS),B7L807C5,B7L807C14,B7L807C23,B7L807C32,B7L807C41)</f>
        <v>2668.3529099454772</v>
      </c>
      <c r="AH46" s="16" t="s">
        <v>33456</v>
      </c>
      <c r="AI46" s="33">
        <f>IF(D6L739C15=0,0,D6L739C11/D6L739C15)</f>
        <v>7.0143836352337494E-2</v>
      </c>
      <c r="AJ46" s="16" t="s">
        <v>33457</v>
      </c>
      <c r="AK46" s="33">
        <f>IF(D6L739C5=0,0,D6L739C11/D6L739C5)</f>
        <v>2.3661315346565525E-2</v>
      </c>
      <c r="AL46" s="16" t="s">
        <v>33458</v>
      </c>
      <c r="AM46" s="33">
        <f>D6L739C8*CHOOSE(MIN(D6L739C9,RUN_YEARS),B7L807C4,B7L807C13,B7L807C22,B7L807C31,B7L807C40)</f>
        <v>655.80287938558752</v>
      </c>
      <c r="AN46" s="16" t="s">
        <v>33459</v>
      </c>
      <c r="AO46" s="33">
        <f>D6L739C8-D6L739C18</f>
        <v>4090.387442768254</v>
      </c>
      <c r="AP46" s="16" t="s">
        <v>33460</v>
      </c>
      <c r="AQ46" s="33">
        <f>CHOOSE(MIN(D6L739C9,RUN_YEARS),B7L807C2,B7L807C11,B7L807C20,B7L807C29,B7L807C38)</f>
        <v>210.77746056124752</v>
      </c>
      <c r="AR46" s="16" t="s">
        <v>33461</v>
      </c>
      <c r="AS46" s="33">
        <f>IF(D6L739C20=0,0,D6L739C18/D6L739C20)</f>
        <v>3.1113520280553191</v>
      </c>
      <c r="AT46" s="16" t="s">
        <v>33462</v>
      </c>
      <c r="AU46" s="33">
        <f>IF(D6L739C5=0,0,D6L739C18/D6L739C5)</f>
        <v>8.2904751163200049E-2</v>
      </c>
      <c r="AV46" s="16" t="s">
        <v>33463</v>
      </c>
      <c r="AW46" s="33">
        <f>CHOOSE(MIN(D6L739C9,RUN_YEARS),B7L807C1,B7L807C10,B7L807C19,B7L807C28,B7L807C37)</f>
        <v>1314.6655877846322</v>
      </c>
      <c r="AX46" s="16" t="s">
        <v>33464</v>
      </c>
      <c r="AY46" s="33">
        <f>IF(D6L739C23=0,0,D6L739C19/D6L739C23)</f>
        <v>3.1113520280553195</v>
      </c>
      <c r="AZ46" s="16" t="s">
        <v>33465</v>
      </c>
      <c r="BA46" s="33">
        <f>IF(D6L739C5=0,0,D6L739C19/D6L739C5)</f>
        <v>0.51709524883679991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8710.7941065916057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8310.5556550906713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3364.2461071863622</v>
      </c>
      <c r="R47" s="16" t="s">
        <v>33469</v>
      </c>
      <c r="S47" s="15">
        <f>SUM(D6L738C8:D6L739C8)</f>
        <v>4946.3095479043086</v>
      </c>
      <c r="U47" s="21" t="str">
        <f>NULL_VALUE</f>
        <v>n/a</v>
      </c>
      <c r="V47" s="16" t="s">
        <v>33470</v>
      </c>
      <c r="W47" s="33">
        <f>SUM(D6L738C10:D6L739C10)</f>
        <v>3165.2398870723823</v>
      </c>
      <c r="X47" s="16" t="s">
        <v>33471</v>
      </c>
      <c r="Y47" s="33">
        <f>SUM(D6L738C11:D6L739C11)</f>
        <v>199.00622011397996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2.8684681701850383E-2</v>
      </c>
      <c r="AD47" s="16" t="s">
        <v>33473</v>
      </c>
      <c r="AE47" s="33">
        <f>IF(D6L740C5=0,0,D6L740C10/D6L740C5)</f>
        <v>0.3808698260908101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7.4580172424811034E-2</v>
      </c>
      <c r="AJ47" s="16" t="s">
        <v>33475</v>
      </c>
      <c r="AK47" s="33">
        <f>IF(D6L740C5=0,0,D6L740C11/D6L740C5)</f>
        <v>2.3946199071788628E-2</v>
      </c>
      <c r="AL47" s="16" t="s">
        <v>33476</v>
      </c>
      <c r="AM47" s="33">
        <f>SUM(D6L738C18:D6L739C18)</f>
        <v>683.45427040861216</v>
      </c>
      <c r="AN47" s="16" t="s">
        <v>33477</v>
      </c>
      <c r="AO47" s="33">
        <f>SUM(D6L738C19:D6L739C19)</f>
        <v>4262.855277495697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3.2425396367749415</v>
      </c>
      <c r="AT47" s="16" t="s">
        <v>33479</v>
      </c>
      <c r="AU47" s="33">
        <f>IF(D6L740C5=0,0,D6L740C18/D6L740C5)</f>
        <v>8.2239298883698464E-2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3.2425396367749419</v>
      </c>
      <c r="AZ47" s="16" t="s">
        <v>33481</v>
      </c>
      <c r="BA47" s="33">
        <f>IF(D6L740C5=0,0,D6L740C19/D6L740C5)</f>
        <v>0.51294467595370286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36332.641397268279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27950.75251266385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12928.244535972952</v>
      </c>
      <c r="R48" s="16" t="s">
        <v>33486</v>
      </c>
      <c r="S48" s="15">
        <f>SUM(D6L728C8,D6L737C8,D6L740C8)</f>
        <v>15022.507976690897</v>
      </c>
      <c r="U48" s="21" t="str">
        <f>NULL_VALUE</f>
        <v>n/a</v>
      </c>
      <c r="V48" s="16" t="s">
        <v>33487</v>
      </c>
      <c r="W48" s="33">
        <f>SUM(D6L728C10,D6L737C10,D6L740C10)</f>
        <v>12231.844178756901</v>
      </c>
      <c r="X48" s="16" t="s">
        <v>33488</v>
      </c>
      <c r="Y48" s="33">
        <f>SUM(D6L728C11,D6L737C11,D6L740C11)</f>
        <v>696.40035721605091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9.0608781501219163E-2</v>
      </c>
      <c r="AD48" s="16" t="s">
        <v>33490</v>
      </c>
      <c r="AE48" s="33">
        <f>IF(D6L741C5=0,0,D6L741C10/D6L741C5)</f>
        <v>0.43762128311983478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0.2355828319031702</v>
      </c>
      <c r="AJ48" s="16" t="s">
        <v>33492</v>
      </c>
      <c r="AK48" s="33">
        <f>IF(D6L741C5=0,0,D6L741C11/D6L741C5)</f>
        <v>2.4915263261714608E-2</v>
      </c>
      <c r="AL48" s="16" t="s">
        <v>33493</v>
      </c>
      <c r="AM48" s="33">
        <f>SUM(D6L728C18,D6L737C18,D6L740C18)</f>
        <v>2322.4425546529283</v>
      </c>
      <c r="AN48" s="16" t="s">
        <v>33494</v>
      </c>
      <c r="AO48" s="33">
        <f>SUM(D6L728C19,D6L737C19,D6L740C19)</f>
        <v>12700.065422037971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8.8162672159345536</v>
      </c>
      <c r="AT48" s="16" t="s">
        <v>33496</v>
      </c>
      <c r="AU48" s="33">
        <f>IF(D6L741C5=0,0,D6L741C18/D6L741C5)</f>
        <v>8.3090519784777966E-2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8.8162672159345554</v>
      </c>
      <c r="AZ48" s="16" t="s">
        <v>33498</v>
      </c>
      <c r="BA48" s="33">
        <f>IF(D6L741C5=0,0,D6L741C19/D6L741C5)</f>
        <v>0.45437293383367267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852D-4DB4-4DE1-9D07-8E231DCE38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23696.583944000002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20379.062191840003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10189.531095920001</v>
      </c>
      <c r="R8" s="16" t="s">
        <v>33509</v>
      </c>
      <c r="S8" s="15">
        <f>D6L801C5-D6L801C7</f>
        <v>10189.531095920001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9649.97720997133</v>
      </c>
      <c r="X8" s="16" t="s">
        <v>33511</v>
      </c>
      <c r="Y8" s="33">
        <f>D6L801C7-D6L801C10</f>
        <v>539.55388594867145</v>
      </c>
      <c r="Z8" s="16" t="s">
        <v>33512</v>
      </c>
      <c r="AA8" s="33">
        <f>CHOOSE(MIN(D6L801C9,RUN_YEARS),B7L808C7,B7L808C16,B7L808C25,B7L808C34,B7L808C43)</f>
        <v>361495</v>
      </c>
      <c r="AB8" s="16" t="s">
        <v>33513</v>
      </c>
      <c r="AC8" s="33">
        <f>IF(D6L801C12=0,0,D6L801C10/D6L801C12)</f>
        <v>2.6694635361405636E-2</v>
      </c>
      <c r="AD8" s="16" t="s">
        <v>33514</v>
      </c>
      <c r="AE8" s="33">
        <f>IF(D6L801C5=0,0,D6L801C10/D6L801C5)</f>
        <v>0.47352410621894492</v>
      </c>
      <c r="AF8" s="16" t="s">
        <v>33515</v>
      </c>
      <c r="AG8" s="33">
        <f>CHOOSE(MIN(D6L801C9,RUN_YEARS),B7L808C5,B7L808C14,B7L808C23,B7L808C32,B7L808C41)</f>
        <v>7773.8737598529387</v>
      </c>
      <c r="AH8" s="16" t="s">
        <v>33516</v>
      </c>
      <c r="AI8" s="33">
        <f>IF(D6L801C15=0,0,D6L801C11/D6L801C15)</f>
        <v>6.9406051939654656E-2</v>
      </c>
      <c r="AJ8" s="16" t="s">
        <v>33517</v>
      </c>
      <c r="AK8" s="33">
        <f>IF(D6L801C5=0,0,D6L801C11/D6L801C5)</f>
        <v>2.6475893781055082E-2</v>
      </c>
      <c r="AL8" s="16" t="s">
        <v>33518</v>
      </c>
      <c r="AM8" s="33">
        <f>D6L801C8*CHOOSE(MIN(D6L801C9,RUN_YEARS),B7L808C4,B7L808C13,B7L808C22,B7L808C31,B7L808C40)</f>
        <v>1740.5724180489069</v>
      </c>
      <c r="AN8" s="16" t="s">
        <v>33519</v>
      </c>
      <c r="AO8" s="33">
        <f>D6L801C8-D6L801C18</f>
        <v>8448.9586778710946</v>
      </c>
      <c r="AP8" s="16" t="s">
        <v>33520</v>
      </c>
      <c r="AQ8" s="33">
        <f>CHOOSE(MIN(D6L801C9,RUN_YEARS),B7L808C2,B7L808C11,B7L808C20,B7L808C29,B7L808C38)</f>
        <v>742.68960892579935</v>
      </c>
      <c r="AR8" s="16" t="s">
        <v>33521</v>
      </c>
      <c r="AS8" s="33">
        <f>IF(D6L801C20=0,0,D6L801C18/D6L801C20)</f>
        <v>2.3436068003784394</v>
      </c>
      <c r="AT8" s="16" t="s">
        <v>33522</v>
      </c>
      <c r="AU8" s="33">
        <f>IF(D6L801C5=0,0,D6L801C18/D6L801C5)</f>
        <v>8.5409838866179574E-2</v>
      </c>
      <c r="AV8" s="16" t="s">
        <v>33523</v>
      </c>
      <c r="AW8" s="33">
        <f>CHOOSE(MIN(D6L801C9,RUN_YEARS),B7L808C1,B7L808C10,B7L808C19,B7L808C28,B7L808C37)</f>
        <v>3605.1093026811404</v>
      </c>
      <c r="AX8" s="16" t="s">
        <v>33524</v>
      </c>
      <c r="AY8" s="33">
        <f>IF(D6L801C23=0,0,D6L801C19/D6L801C23)</f>
        <v>2.3436068003784394</v>
      </c>
      <c r="AZ8" s="16" t="s">
        <v>33525</v>
      </c>
      <c r="BA8" s="33">
        <f>IF(D6L801C5=0,0,D6L801C19/D6L801C5)</f>
        <v>0.41459016113382041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33.585977860771699</v>
      </c>
      <c r="J9" s="16" t="s">
        <v>33546</v>
      </c>
      <c r="K9" s="21">
        <f>_xlfn.SINGLE(IF(FLOW_THRU_100PCT="Y",1,INDEX(VariabilityMatrix,D6L802C1,_xlfn.SINGLE(D6L802C9))))</f>
        <v>0.60783853788322528</v>
      </c>
      <c r="L9" s="16" t="s">
        <v>33526</v>
      </c>
      <c r="M9" s="15">
        <f>IF(_xlfn.SINGLE(D6L802C2)&lt;&gt;0,_xlfn.SINGLE(D6L802C2)*_xlfn.SINGLE(D6L802C4),_xlfn.SINGLE(D6L802C3)*_xlfn.SINGLE(D6L802C4))</f>
        <v>20.414851676269844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10.207425838134922</v>
      </c>
      <c r="R9" s="16" t="s">
        <v>33528</v>
      </c>
      <c r="S9" s="15">
        <f>D6L802C5-D6L802C7</f>
        <v>10.207425838134922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9.6958853285509612</v>
      </c>
      <c r="X9" s="16" t="s">
        <v>33530</v>
      </c>
      <c r="Y9" s="33">
        <f>D6L802C7-D6L802C10</f>
        <v>0.51154050958396091</v>
      </c>
      <c r="Z9" s="16" t="s">
        <v>33531</v>
      </c>
      <c r="AA9" s="33">
        <f>CHOOSE(MIN(D6L802C9,RUN_YEARS),B7L808C7,B7L808C16,B7L808C25,B7L808C34,B7L808C43)</f>
        <v>362872</v>
      </c>
      <c r="AB9" s="16" t="s">
        <v>33532</v>
      </c>
      <c r="AC9" s="33">
        <f>IF(D6L802C12=0,0,D6L802C10/D6L802C12)</f>
        <v>2.6719849777747968E-5</v>
      </c>
      <c r="AD9" s="16" t="s">
        <v>33533</v>
      </c>
      <c r="AE9" s="33">
        <f>IF(D6L802C5=0,0,D6L802C10/D6L802C5)</f>
        <v>0.47494272710398511</v>
      </c>
      <c r="AF9" s="16" t="s">
        <v>33534</v>
      </c>
      <c r="AG9" s="33">
        <f>CHOOSE(MIN(D6L802C9,RUN_YEARS),B7L808C5,B7L808C14,B7L808C23,B7L808C32,B7L808C41)</f>
        <v>7363.3029929619333</v>
      </c>
      <c r="AH9" s="16" t="s">
        <v>33535</v>
      </c>
      <c r="AI9" s="33">
        <f>IF(D6L802C15=0,0,D6L802C11/D6L802C15)</f>
        <v>6.947160942214476E-5</v>
      </c>
      <c r="AJ9" s="16" t="s">
        <v>33536</v>
      </c>
      <c r="AK9" s="33">
        <f>IF(D6L802C5=0,0,D6L802C11/D6L802C5)</f>
        <v>2.505727289601491E-2</v>
      </c>
      <c r="AL9" s="16" t="s">
        <v>33537</v>
      </c>
      <c r="AM9" s="33">
        <f>D6L802C8*CHOOSE(MIN(D6L802C9,RUN_YEARS),B7L808C4,B7L808C13,B7L808C22,B7L808C31,B7L808C40)</f>
        <v>1.7671342304969182</v>
      </c>
      <c r="AN9" s="16" t="s">
        <v>33538</v>
      </c>
      <c r="AO9" s="33">
        <f>D6L802C8-D6L802C18</f>
        <v>8.4402916076380041</v>
      </c>
      <c r="AP9" s="16" t="s">
        <v>33539</v>
      </c>
      <c r="AQ9" s="33">
        <f>CHOOSE(MIN(D6L802C9,RUN_YEARS),B7L808C2,B7L808C11,B7L808C20,B7L808C29,B7L808C38)</f>
        <v>718.14505852265449</v>
      </c>
      <c r="AR9" s="16" t="s">
        <v>33540</v>
      </c>
      <c r="AS9" s="33">
        <f>IF(D6L802C20=0,0,D6L802C18/D6L802C20)</f>
        <v>2.4606925989746576E-3</v>
      </c>
      <c r="AT9" s="16" t="s">
        <v>33541</v>
      </c>
      <c r="AU9" s="33">
        <f>IF(D6L802C5=0,0,D6L802C18/D6L802C5)</f>
        <v>8.6561208404518031E-2</v>
      </c>
      <c r="AV9" s="16" t="s">
        <v>33542</v>
      </c>
      <c r="AW9" s="33">
        <f>CHOOSE(MIN(D6L802C9,RUN_YEARS),B7L808C1,B7L808C10,B7L808C19,B7L808C28,B7L808C37)</f>
        <v>3430.0471384174425</v>
      </c>
      <c r="AX9" s="16" t="s">
        <v>33543</v>
      </c>
      <c r="AY9" s="33">
        <f>IF(D6L802C23=0,0,D6L802C19/D6L802C23)</f>
        <v>2.4606925989746576E-3</v>
      </c>
      <c r="AZ9" s="16" t="s">
        <v>33544</v>
      </c>
      <c r="BA9" s="33">
        <f>IF(D6L802C5=0,0,D6L802C19/D6L802C5)</f>
        <v>0.41343879159548197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3.6719664743654876</v>
      </c>
      <c r="J10" s="16" t="s">
        <v>33567</v>
      </c>
      <c r="K10" s="21">
        <f>_xlfn.SINGLE(IF(FLOW_THRU_100PCT="Y",1,INDEX(VariabilityMatrix,D6L803C1,_xlfn.SINGLE(D6L803C9))))</f>
        <v>0.60783853788322528</v>
      </c>
      <c r="L10" s="16" t="s">
        <v>33547</v>
      </c>
      <c r="M10" s="15">
        <f>IF(_xlfn.SINGLE(D6L803C2)&lt;&gt;0,_xlfn.SINGLE(D6L803C2)*_xlfn.SINGLE(D6L803C4),_xlfn.SINGLE(D6L803C3)*_xlfn.SINGLE(D6L803C4))</f>
        <v>2.2319627329345395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1.1159813664672698</v>
      </c>
      <c r="R10" s="16" t="s">
        <v>33549</v>
      </c>
      <c r="S10" s="15">
        <f>D6L803C5-D6L803C7</f>
        <v>1.1159813664672698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1.0600544671743939</v>
      </c>
      <c r="X10" s="16" t="s">
        <v>33551</v>
      </c>
      <c r="Y10" s="33">
        <f>D6L803C7-D6L803C10</f>
        <v>5.5926899292875865E-2</v>
      </c>
      <c r="Z10" s="16" t="s">
        <v>33552</v>
      </c>
      <c r="AA10" s="33">
        <f>CHOOSE(MIN(D6L803C9,RUN_YEARS),B7L808C7,B7L808C16,B7L808C25,B7L808C34,B7L808C43)</f>
        <v>362872</v>
      </c>
      <c r="AB10" s="16" t="s">
        <v>33553</v>
      </c>
      <c r="AC10" s="33">
        <f>IF(D6L803C12=0,0,D6L803C10/D6L803C12)</f>
        <v>2.9212903370179951E-6</v>
      </c>
      <c r="AD10" s="16" t="s">
        <v>33554</v>
      </c>
      <c r="AE10" s="33">
        <f>IF(D6L803C5=0,0,D6L803C10/D6L803C5)</f>
        <v>0.47494272710398516</v>
      </c>
      <c r="AF10" s="16" t="s">
        <v>33555</v>
      </c>
      <c r="AG10" s="33">
        <f>CHOOSE(MIN(D6L803C9,RUN_YEARS),B7L808C5,B7L808C14,B7L808C23,B7L808C32,B7L808C41)</f>
        <v>7363.3029929619333</v>
      </c>
      <c r="AH10" s="16" t="s">
        <v>33556</v>
      </c>
      <c r="AI10" s="33">
        <f>IF(D6L803C15=0,0,D6L803C11/D6L803C15)</f>
        <v>7.5953548762467707E-6</v>
      </c>
      <c r="AJ10" s="16" t="s">
        <v>33557</v>
      </c>
      <c r="AK10" s="33">
        <f>IF(D6L803C5=0,0,D6L803C11/D6L803C5)</f>
        <v>2.5057272896014848E-2</v>
      </c>
      <c r="AL10" s="16" t="s">
        <v>33558</v>
      </c>
      <c r="AM10" s="33">
        <f>D6L803C8*CHOOSE(MIN(D6L803C9,RUN_YEARS),B7L808C4,B7L808C13,B7L808C22,B7L808C31,B7L808C40)</f>
        <v>0.1932013912766643</v>
      </c>
      <c r="AN10" s="16" t="s">
        <v>33559</v>
      </c>
      <c r="AO10" s="33">
        <f>D6L803C8-D6L803C18</f>
        <v>0.92277997519060539</v>
      </c>
      <c r="AP10" s="16" t="s">
        <v>33560</v>
      </c>
      <c r="AQ10" s="33">
        <f>CHOOSE(MIN(D6L803C9,RUN_YEARS),B7L808C2,B7L808C11,B7L808C20,B7L808C29,B7L808C38)</f>
        <v>718.14505852265449</v>
      </c>
      <c r="AR10" s="16" t="s">
        <v>33561</v>
      </c>
      <c r="AS10" s="33">
        <f>IF(D6L803C20=0,0,D6L803C18/D6L803C20)</f>
        <v>2.6902836548664994E-4</v>
      </c>
      <c r="AT10" s="16" t="s">
        <v>33562</v>
      </c>
      <c r="AU10" s="33">
        <f>IF(D6L803C5=0,0,D6L803C18/D6L803C5)</f>
        <v>8.6561208404518031E-2</v>
      </c>
      <c r="AV10" s="16" t="s">
        <v>33563</v>
      </c>
      <c r="AW10" s="33">
        <f>CHOOSE(MIN(D6L803C9,RUN_YEARS),B7L808C1,B7L808C10,B7L808C19,B7L808C28,B7L808C37)</f>
        <v>3430.0471384174425</v>
      </c>
      <c r="AX10" s="16" t="s">
        <v>33564</v>
      </c>
      <c r="AY10" s="33">
        <f>IF(D6L803C23=0,0,D6L803C19/D6L803C23)</f>
        <v>2.6902836548664994E-4</v>
      </c>
      <c r="AZ10" s="16" t="s">
        <v>33565</v>
      </c>
      <c r="BA10" s="33">
        <f>IF(D6L803C5=0,0,D6L803C19/D6L803C5)</f>
        <v>0.41343879159548191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0.10840043775318724</v>
      </c>
      <c r="J11" s="16" t="s">
        <v>33588</v>
      </c>
      <c r="K11" s="21">
        <f>_xlfn.SINGLE(IF(FLOW_THRU_100PCT="Y",1,INDEX(VariabilityMatrix,D6L804C1,_xlfn.SINGLE(D6L804C9))))</f>
        <v>0.58428028763899642</v>
      </c>
      <c r="L11" s="16" t="s">
        <v>33568</v>
      </c>
      <c r="M11" s="15">
        <f>IF(_xlfn.SINGLE(D6L804C2)&lt;&gt;0,_xlfn.SINGLE(D6L804C2)*_xlfn.SINGLE(D6L804C4),_xlfn.SINGLE(D6L804C3)*_xlfn.SINGLE(D6L804C4))</f>
        <v>6.3336238950625359E-2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3.166811947531268E-2</v>
      </c>
      <c r="R11" s="16" t="s">
        <v>33570</v>
      </c>
      <c r="S11" s="15">
        <f>D6L804C5-D6L804C7</f>
        <v>3.166811947531268E-2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2.9617031235417826E-2</v>
      </c>
      <c r="X11" s="16" t="s">
        <v>33572</v>
      </c>
      <c r="Y11" s="33">
        <f>D6L804C7-D6L804C10</f>
        <v>2.0510882398948535E-3</v>
      </c>
      <c r="Z11" s="16" t="s">
        <v>33573</v>
      </c>
      <c r="AA11" s="33">
        <f>CHOOSE(MIN(D6L804C9,RUN_YEARS),B7L808C7,B7L808C16,B7L808C25,B7L808C34,B7L808C43)</f>
        <v>244740</v>
      </c>
      <c r="AB11" s="16" t="s">
        <v>33574</v>
      </c>
      <c r="AC11" s="33">
        <f>IF(D6L804C12=0,0,D6L804C10/D6L804C12)</f>
        <v>1.2101426507893204E-7</v>
      </c>
      <c r="AD11" s="16" t="s">
        <v>33575</v>
      </c>
      <c r="AE11" s="33">
        <f>IF(D6L804C5=0,0,D6L804C10/D6L804C5)</f>
        <v>0.46761588193618808</v>
      </c>
      <c r="AF11" s="16" t="s">
        <v>33576</v>
      </c>
      <c r="AG11" s="33">
        <f>CHOOSE(MIN(D6L804C9,RUN_YEARS),B7L808C5,B7L808C14,B7L808C23,B7L808C32,B7L808C41)</f>
        <v>6518.9016497575822</v>
      </c>
      <c r="AH11" s="16" t="s">
        <v>33577</v>
      </c>
      <c r="AI11" s="33">
        <f>IF(D6L804C15=0,0,D6L804C11/D6L804C15)</f>
        <v>3.1463708920522326E-7</v>
      </c>
      <c r="AJ11" s="16" t="s">
        <v>33578</v>
      </c>
      <c r="AK11" s="33">
        <f>IF(D6L804C5=0,0,D6L804C11/D6L804C5)</f>
        <v>3.2384118063811897E-2</v>
      </c>
      <c r="AL11" s="16" t="s">
        <v>33579</v>
      </c>
      <c r="AM11" s="33">
        <f>D6L804C8*CHOOSE(MIN(D6L804C9,RUN_YEARS),B7L808C4,B7L808C13,B7L808C22,B7L808C31,B7L808C40)</f>
        <v>4.3047679776130462E-3</v>
      </c>
      <c r="AN11" s="16" t="s">
        <v>33580</v>
      </c>
      <c r="AO11" s="33">
        <f>D6L804C8-D6L804C18</f>
        <v>2.7363351497699633E-2</v>
      </c>
      <c r="AP11" s="16" t="s">
        <v>33581</v>
      </c>
      <c r="AQ11" s="33">
        <f>CHOOSE(MIN(D6L804C9,RUN_YEARS),B7L808C2,B7L808C11,B7L808C20,B7L808C29,B7L808C38)</f>
        <v>467.49021892737136</v>
      </c>
      <c r="AR11" s="16" t="s">
        <v>33582</v>
      </c>
      <c r="AS11" s="33">
        <f>IF(D6L804C20=0,0,D6L804C18/D6L804C20)</f>
        <v>9.2082525009615853E-6</v>
      </c>
      <c r="AT11" s="16" t="s">
        <v>33583</v>
      </c>
      <c r="AU11" s="33">
        <f>IF(D6L804C5=0,0,D6L804C18/D6L804C5)</f>
        <v>6.796690250219764E-2</v>
      </c>
      <c r="AV11" s="16" t="s">
        <v>33584</v>
      </c>
      <c r="AW11" s="33">
        <f>CHOOSE(MIN(D6L804C9,RUN_YEARS),B7L808C1,B7L808C10,B7L808C19,B7L808C28,B7L808C37)</f>
        <v>2971.6117683395605</v>
      </c>
      <c r="AX11" s="16" t="s">
        <v>33585</v>
      </c>
      <c r="AY11" s="33">
        <f>IF(D6L804C23=0,0,D6L804C19/D6L804C23)</f>
        <v>9.2082525009615836E-6</v>
      </c>
      <c r="AZ11" s="16" t="s">
        <v>33586</v>
      </c>
      <c r="BA11" s="33">
        <f>IF(D6L804C5=0,0,D6L804C19/D6L804C5)</f>
        <v>0.43203309749780233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207.96670044823921</v>
      </c>
      <c r="J12" s="16" t="s">
        <v>33609</v>
      </c>
      <c r="K12" s="21">
        <f>_xlfn.SINGLE(IF(FLOW_THRU_100PCT="Y",1,INDEX(VariabilityMatrix,D6L805C1,_xlfn.SINGLE(D6L805C9))))</f>
        <v>0.28338895249861445</v>
      </c>
      <c r="L12" s="16" t="s">
        <v>33589</v>
      </c>
      <c r="M12" s="15">
        <f>IF(_xlfn.SINGLE(D6L805C2)&lt;&gt;0,_xlfn.SINGLE(D6L805C2)*_xlfn.SINGLE(D6L805C4),_xlfn.SINGLE(D6L805C3)*_xlfn.SINGLE(D6L805C4))</f>
        <v>58.935465394619641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29.46773269730982</v>
      </c>
      <c r="R12" s="16" t="s">
        <v>33591</v>
      </c>
      <c r="S12" s="15">
        <f>D6L805C5-D6L805C7</f>
        <v>29.46773269730982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27.990970657663194</v>
      </c>
      <c r="X12" s="16" t="s">
        <v>33593</v>
      </c>
      <c r="Y12" s="33">
        <f>D6L805C7-D6L805C10</f>
        <v>1.4767620396466263</v>
      </c>
      <c r="Z12" s="16" t="s">
        <v>33594</v>
      </c>
      <c r="AA12" s="33">
        <f>CHOOSE(MIN(D6L805C9,RUN_YEARS),B7L808C7,B7L808C16,B7L808C25,B7L808C34,B7L808C43)</f>
        <v>362872</v>
      </c>
      <c r="AB12" s="16" t="s">
        <v>33595</v>
      </c>
      <c r="AC12" s="33">
        <f>IF(D6L805C12=0,0,D6L805C10/D6L805C12)</f>
        <v>7.7137311938268026E-5</v>
      </c>
      <c r="AD12" s="16" t="s">
        <v>33596</v>
      </c>
      <c r="AE12" s="33">
        <f>IF(D6L805C5=0,0,D6L805C10/D6L805C5)</f>
        <v>0.47494272710398511</v>
      </c>
      <c r="AF12" s="16" t="s">
        <v>33597</v>
      </c>
      <c r="AG12" s="33">
        <f>CHOOSE(MIN(D6L805C9,RUN_YEARS),B7L808C5,B7L808C14,B7L808C23,B7L808C32,B7L808C41)</f>
        <v>7363.3029929619333</v>
      </c>
      <c r="AH12" s="16" t="s">
        <v>33598</v>
      </c>
      <c r="AI12" s="33">
        <f>IF(D6L805C15=0,0,D6L805C11/D6L805C15)</f>
        <v>2.0055701103949682E-4</v>
      </c>
      <c r="AJ12" s="16" t="s">
        <v>33599</v>
      </c>
      <c r="AK12" s="33">
        <f>IF(D6L805C5=0,0,D6L805C11/D6L805C5)</f>
        <v>2.5057272896014893E-2</v>
      </c>
      <c r="AL12" s="16" t="s">
        <v>33600</v>
      </c>
      <c r="AM12" s="33">
        <f>D6L805C8*CHOOSE(MIN(D6L805C9,RUN_YEARS),B7L808C4,B7L808C13,B7L808C22,B7L808C31,B7L808C40)</f>
        <v>5.1015251024409309</v>
      </c>
      <c r="AN12" s="16" t="s">
        <v>33601</v>
      </c>
      <c r="AO12" s="33">
        <f>D6L805C8-D6L805C18</f>
        <v>24.366207594868889</v>
      </c>
      <c r="AP12" s="16" t="s">
        <v>33602</v>
      </c>
      <c r="AQ12" s="33">
        <f>CHOOSE(MIN(D6L805C9,RUN_YEARS),B7L808C2,B7L808C11,B7L808C20,B7L808C29,B7L808C38)</f>
        <v>718.14505852265449</v>
      </c>
      <c r="AR12" s="16" t="s">
        <v>33603</v>
      </c>
      <c r="AS12" s="33">
        <f>IF(D6L805C20=0,0,D6L805C18/D6L805C20)</f>
        <v>7.1037529840219582E-3</v>
      </c>
      <c r="AT12" s="16" t="s">
        <v>33604</v>
      </c>
      <c r="AU12" s="33">
        <f>IF(D6L805C5=0,0,D6L805C18/D6L805C5)</f>
        <v>8.6561208404518031E-2</v>
      </c>
      <c r="AV12" s="16" t="s">
        <v>33605</v>
      </c>
      <c r="AW12" s="33">
        <f>CHOOSE(MIN(D6L805C9,RUN_YEARS),B7L808C1,B7L808C10,B7L808C19,B7L808C28,B7L808C37)</f>
        <v>3430.0471384174425</v>
      </c>
      <c r="AX12" s="16" t="s">
        <v>33606</v>
      </c>
      <c r="AY12" s="33">
        <f>IF(D6L805C23=0,0,D6L805C19/D6L805C23)</f>
        <v>7.103752984021959E-3</v>
      </c>
      <c r="AZ12" s="16" t="s">
        <v>33607</v>
      </c>
      <c r="BA12" s="33">
        <f>IF(D6L805C5=0,0,D6L805C19/D6L805C5)</f>
        <v>0.41343879159548197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67.664161138874775</v>
      </c>
      <c r="J13" s="16" t="s">
        <v>33630</v>
      </c>
      <c r="K13" s="21">
        <f>_xlfn.SINGLE(IF(FLOW_THRU_100PCT="Y",1,INDEX(VariabilityMatrix,D6L806C1,_xlfn.SINGLE(D6L806C9))))</f>
        <v>0.60783853788322528</v>
      </c>
      <c r="L13" s="16" t="s">
        <v>33610</v>
      </c>
      <c r="M13" s="15">
        <f>IF(_xlfn.SINGLE(D6L806C2)&lt;&gt;0,_xlfn.SINGLE(D6L806C2)*_xlfn.SINGLE(D6L806C4),_xlfn.SINGLE(D6L806C3)*_xlfn.SINGLE(D6L806C4))</f>
        <v>41.128884773748595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20.564442386874298</v>
      </c>
      <c r="R13" s="16" t="s">
        <v>33612</v>
      </c>
      <c r="S13" s="15">
        <f>D6L806C5-D6L806C7</f>
        <v>20.564442386874298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19.533864697189728</v>
      </c>
      <c r="X13" s="16" t="s">
        <v>33614</v>
      </c>
      <c r="Y13" s="33">
        <f>D6L806C7-D6L806C10</f>
        <v>1.03057768968457</v>
      </c>
      <c r="Z13" s="16" t="s">
        <v>33615</v>
      </c>
      <c r="AA13" s="33">
        <f>CHOOSE(MIN(D6L806C9,RUN_YEARS),B7L808C7,B7L808C16,B7L808C25,B7L808C34,B7L808C43)</f>
        <v>362872</v>
      </c>
      <c r="AB13" s="16" t="s">
        <v>33616</v>
      </c>
      <c r="AC13" s="33">
        <f>IF(D6L806C12=0,0,D6L806C10/D6L806C12)</f>
        <v>5.3831281270502346E-5</v>
      </c>
      <c r="AD13" s="16" t="s">
        <v>33617</v>
      </c>
      <c r="AE13" s="33">
        <f>IF(D6L806C5=0,0,D6L806C10/D6L806C5)</f>
        <v>0.47494272710398511</v>
      </c>
      <c r="AF13" s="16" t="s">
        <v>33618</v>
      </c>
      <c r="AG13" s="33">
        <f>CHOOSE(MIN(D6L806C9,RUN_YEARS),B7L808C5,B7L808C14,B7L808C23,B7L808C32,B7L808C41)</f>
        <v>7363.3029929619333</v>
      </c>
      <c r="AH13" s="16" t="s">
        <v>33619</v>
      </c>
      <c r="AI13" s="33">
        <f>IF(D6L806C15=0,0,D6L806C11/D6L806C15)</f>
        <v>1.3996133130330602E-4</v>
      </c>
      <c r="AJ13" s="16" t="s">
        <v>33620</v>
      </c>
      <c r="AK13" s="33">
        <f>IF(D6L806C5=0,0,D6L806C11/D6L806C5)</f>
        <v>2.5057272896014886E-2</v>
      </c>
      <c r="AL13" s="16" t="s">
        <v>33621</v>
      </c>
      <c r="AM13" s="33">
        <f>D6L806C8*CHOOSE(MIN(D6L806C9,RUN_YEARS),B7L808C4,B7L808C13,B7L808C22,B7L808C31,B7L808C40)</f>
        <v>3.5601659663458607</v>
      </c>
      <c r="AN13" s="16" t="s">
        <v>33622</v>
      </c>
      <c r="AO13" s="33">
        <f>D6L806C8-D6L806C18</f>
        <v>17.004276420528438</v>
      </c>
      <c r="AP13" s="16" t="s">
        <v>33623</v>
      </c>
      <c r="AQ13" s="33">
        <f>CHOOSE(MIN(D6L806C9,RUN_YEARS),B7L808C2,B7L808C11,B7L808C20,B7L808C29,B7L808C38)</f>
        <v>718.14505852265449</v>
      </c>
      <c r="AR13" s="16" t="s">
        <v>33624</v>
      </c>
      <c r="AS13" s="33">
        <f>IF(D6L806C20=0,0,D6L806C18/D6L806C20)</f>
        <v>4.9574468613203613E-3</v>
      </c>
      <c r="AT13" s="16" t="s">
        <v>33625</v>
      </c>
      <c r="AU13" s="33">
        <f>IF(D6L806C5=0,0,D6L806C18/D6L806C5)</f>
        <v>8.6561208404518031E-2</v>
      </c>
      <c r="AV13" s="16" t="s">
        <v>33626</v>
      </c>
      <c r="AW13" s="33">
        <f>CHOOSE(MIN(D6L806C9,RUN_YEARS),B7L808C1,B7L808C10,B7L808C19,B7L808C28,B7L808C37)</f>
        <v>3430.0471384174425</v>
      </c>
      <c r="AX13" s="16" t="s">
        <v>33627</v>
      </c>
      <c r="AY13" s="33">
        <f>IF(D6L806C23=0,0,D6L806C19/D6L806C23)</f>
        <v>4.9574468613203613E-3</v>
      </c>
      <c r="AZ13" s="16" t="s">
        <v>33628</v>
      </c>
      <c r="BA13" s="33">
        <f>IF(D6L806C5=0,0,D6L806C19/D6L806C5)</f>
        <v>0.41343879159548197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4.0590603477361045</v>
      </c>
      <c r="J14" s="16" t="s">
        <v>33651</v>
      </c>
      <c r="K14" s="21">
        <f>_xlfn.SINGLE(IF(FLOW_THRU_100PCT="Y",1,INDEX(VariabilityMatrix,D6L807C1,_xlfn.SINGLE(D6L807C9))))</f>
        <v>0.58428028763899642</v>
      </c>
      <c r="L14" s="16" t="s">
        <v>33631</v>
      </c>
      <c r="M14" s="15">
        <f>IF(_xlfn.SINGLE(D6L807C2)&lt;&gt;0,_xlfn.SINGLE(D6L807C2)*_xlfn.SINGLE(D6L807C4),_xlfn.SINGLE(D6L807C3)*_xlfn.SINGLE(D6L807C4))</f>
        <v>2.3716289475192958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1.1858144737596479</v>
      </c>
      <c r="R14" s="16" t="s">
        <v>33633</v>
      </c>
      <c r="S14" s="15">
        <f>D6L807C5-D6L807C7</f>
        <v>1.1858144737596479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1.1090113619196289</v>
      </c>
      <c r="X14" s="16" t="s">
        <v>33635</v>
      </c>
      <c r="Y14" s="33">
        <f>D6L807C7-D6L807C10</f>
        <v>7.6803111840018978E-2</v>
      </c>
      <c r="Z14" s="16" t="s">
        <v>33636</v>
      </c>
      <c r="AA14" s="33">
        <f>CHOOSE(MIN(D6L807C9,RUN_YEARS),B7L808C7,B7L808C16,B7L808C25,B7L808C34,B7L808C43)</f>
        <v>244740</v>
      </c>
      <c r="AB14" s="16" t="s">
        <v>33637</v>
      </c>
      <c r="AC14" s="33">
        <f>IF(D6L807C12=0,0,D6L807C10/D6L807C12)</f>
        <v>4.5313858050160534E-6</v>
      </c>
      <c r="AD14" s="16" t="s">
        <v>33638</v>
      </c>
      <c r="AE14" s="33">
        <f>IF(D6L807C5=0,0,D6L807C10/D6L807C5)</f>
        <v>0.46761588193618803</v>
      </c>
      <c r="AF14" s="16" t="s">
        <v>33639</v>
      </c>
      <c r="AG14" s="33">
        <f>CHOOSE(MIN(D6L807C9,RUN_YEARS),B7L808C5,B7L808C14,B7L808C23,B7L808C32,B7L808C41)</f>
        <v>6518.9016497575822</v>
      </c>
      <c r="AH14" s="16" t="s">
        <v>33640</v>
      </c>
      <c r="AI14" s="33">
        <f>IF(D6L807C15=0,0,D6L807C11/D6L807C15)</f>
        <v>1.1781603093041762E-5</v>
      </c>
      <c r="AJ14" s="16" t="s">
        <v>33641</v>
      </c>
      <c r="AK14" s="33">
        <f>IF(D6L807C5=0,0,D6L807C11/D6L807C5)</f>
        <v>3.2384118063811959E-2</v>
      </c>
      <c r="AL14" s="16" t="s">
        <v>33642</v>
      </c>
      <c r="AM14" s="33">
        <f>D6L807C8*CHOOSE(MIN(D6L807C9,RUN_YEARS),B7L808C4,B7L808C13,B7L808C22,B7L808C31,B7L808C40)</f>
        <v>0.16119227344743359</v>
      </c>
      <c r="AN14" s="16" t="s">
        <v>33643</v>
      </c>
      <c r="AO14" s="33">
        <f>D6L807C8-D6L807C18</f>
        <v>1.0246222003122143</v>
      </c>
      <c r="AP14" s="16" t="s">
        <v>33644</v>
      </c>
      <c r="AQ14" s="33">
        <f>CHOOSE(MIN(D6L807C9,RUN_YEARS),B7L808C2,B7L808C11,B7L808C20,B7L808C29,B7L808C38)</f>
        <v>467.49021892737136</v>
      </c>
      <c r="AR14" s="16" t="s">
        <v>33645</v>
      </c>
      <c r="AS14" s="33">
        <f>IF(D6L807C20=0,0,D6L807C18/D6L807C20)</f>
        <v>3.4480352084644618E-4</v>
      </c>
      <c r="AT14" s="16" t="s">
        <v>33646</v>
      </c>
      <c r="AU14" s="33">
        <f>IF(D6L807C5=0,0,D6L807C18/D6L807C5)</f>
        <v>6.796690250219764E-2</v>
      </c>
      <c r="AV14" s="16" t="s">
        <v>33647</v>
      </c>
      <c r="AW14" s="33">
        <f>CHOOSE(MIN(D6L807C9,RUN_YEARS),B7L808C1,B7L808C10,B7L808C19,B7L808C28,B7L808C37)</f>
        <v>2971.6117683395605</v>
      </c>
      <c r="AX14" s="16" t="s">
        <v>33648</v>
      </c>
      <c r="AY14" s="33">
        <f>IF(D6L807C23=0,0,D6L807C19/D6L807C23)</f>
        <v>3.4480352084644613E-4</v>
      </c>
      <c r="AZ14" s="16" t="s">
        <v>33649</v>
      </c>
      <c r="BA14" s="33">
        <f>IF(D6L807C5=0,0,D6L807C19/D6L807C5)</f>
        <v>0.43203309749780233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0.1697479382398811</v>
      </c>
      <c r="J15" s="16" t="s">
        <v>33672</v>
      </c>
      <c r="K15" s="21">
        <f>_xlfn.SINGLE(IF(FLOW_THRU_100PCT="Y",1,INDEX(VariabilityMatrix,D6L808C1,_xlfn.SINGLE(D6L808C9))))</f>
        <v>0.58428028763899642</v>
      </c>
      <c r="L15" s="16" t="s">
        <v>33652</v>
      </c>
      <c r="M15" s="15">
        <f>IF(_xlfn.SINGLE(D6L808C2)&lt;&gt;0,_xlfn.SINGLE(D6L808C2)*_xlfn.SINGLE(D6L808C4),_xlfn.SINGLE(D6L808C3)*_xlfn.SINGLE(D6L808C4))</f>
        <v>9.9180374180924333E-2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4.9590187090462166E-2</v>
      </c>
      <c r="R15" s="16" t="s">
        <v>33654</v>
      </c>
      <c r="S15" s="15">
        <f>D6L808C5-D6L808C7</f>
        <v>4.9590187090462166E-2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4.6378318143374071E-2</v>
      </c>
      <c r="X15" s="16" t="s">
        <v>33656</v>
      </c>
      <c r="Y15" s="33">
        <f>D6L808C7-D6L808C10</f>
        <v>3.2118689470880951E-3</v>
      </c>
      <c r="Z15" s="16" t="s">
        <v>33657</v>
      </c>
      <c r="AA15" s="33">
        <f>CHOOSE(MIN(D6L808C9,RUN_YEARS),B7L808C7,B7L808C16,B7L808C25,B7L808C34,B7L808C43)</f>
        <v>244740</v>
      </c>
      <c r="AB15" s="16" t="s">
        <v>33658</v>
      </c>
      <c r="AC15" s="33">
        <f>IF(D6L808C12=0,0,D6L808C10/D6L808C12)</f>
        <v>1.895003601510749E-7</v>
      </c>
      <c r="AD15" s="16" t="s">
        <v>33659</v>
      </c>
      <c r="AE15" s="33">
        <f>IF(D6L808C5=0,0,D6L808C10/D6L808C5)</f>
        <v>0.46761588193618808</v>
      </c>
      <c r="AF15" s="16" t="s">
        <v>33660</v>
      </c>
      <c r="AG15" s="33">
        <f>CHOOSE(MIN(D6L808C9,RUN_YEARS),B7L808C5,B7L808C14,B7L808C23,B7L808C32,B7L808C41)</f>
        <v>6518.9016497575822</v>
      </c>
      <c r="AH15" s="16" t="s">
        <v>33661</v>
      </c>
      <c r="AI15" s="33">
        <f>IF(D6L808C15=0,0,D6L808C11/D6L808C15)</f>
        <v>4.9270093639279477E-7</v>
      </c>
      <c r="AJ15" s="16" t="s">
        <v>33662</v>
      </c>
      <c r="AK15" s="33">
        <f>IF(D6L808C5=0,0,D6L808C11/D6L808C5)</f>
        <v>3.2384118063811904E-2</v>
      </c>
      <c r="AL15" s="16" t="s">
        <v>33663</v>
      </c>
      <c r="AM15" s="33">
        <f>D6L808C8*CHOOSE(MIN(D6L808C9,RUN_YEARS),B7L808C4,B7L808C13,B7L808C22,B7L808C31,B7L808C40)</f>
        <v>6.7409828220863647E-3</v>
      </c>
      <c r="AN15" s="16" t="s">
        <v>33664</v>
      </c>
      <c r="AO15" s="33">
        <f>D6L808C8-D6L808C18</f>
        <v>4.2849204268375803E-2</v>
      </c>
      <c r="AP15" s="16" t="s">
        <v>33665</v>
      </c>
      <c r="AQ15" s="33">
        <f>CHOOSE(MIN(D6L808C9,RUN_YEARS),B7L808C2,B7L808C11,B7L808C20,B7L808C29,B7L808C38)</f>
        <v>467.49021892737136</v>
      </c>
      <c r="AR15" s="16" t="s">
        <v>33666</v>
      </c>
      <c r="AS15" s="33">
        <f>IF(D6L808C20=0,0,D6L808C18/D6L808C20)</f>
        <v>1.4419516278978309E-5</v>
      </c>
      <c r="AT15" s="16" t="s">
        <v>33667</v>
      </c>
      <c r="AU15" s="33">
        <f>IF(D6L808C5=0,0,D6L808C18/D6L808C5)</f>
        <v>6.796690250219764E-2</v>
      </c>
      <c r="AV15" s="16" t="s">
        <v>33668</v>
      </c>
      <c r="AW15" s="33">
        <f>CHOOSE(MIN(D6L808C9,RUN_YEARS),B7L808C1,B7L808C10,B7L808C19,B7L808C28,B7L808C37)</f>
        <v>2971.6117683395605</v>
      </c>
      <c r="AX15" s="16" t="s">
        <v>33669</v>
      </c>
      <c r="AY15" s="33">
        <f>IF(D6L808C23=0,0,D6L808C19/D6L808C23)</f>
        <v>1.4419516278978306E-5</v>
      </c>
      <c r="AZ15" s="16" t="s">
        <v>33670</v>
      </c>
      <c r="BA15" s="33">
        <f>IF(D6L808C5=0,0,D6L808C19/D6L808C5)</f>
        <v>0.43203309749780239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0.60990136406188866</v>
      </c>
      <c r="J16" s="16" t="s">
        <v>33693</v>
      </c>
      <c r="K16" s="21">
        <f>_xlfn.SINGLE(IF(FLOW_THRU_100PCT="Y",1,INDEX(VariabilityMatrix,D6L809C1,_xlfn.SINGLE(D6L809C9))))</f>
        <v>0.58428028763899642</v>
      </c>
      <c r="L16" s="16" t="s">
        <v>33673</v>
      </c>
      <c r="M16" s="15">
        <f>IF(_xlfn.SINGLE(D6L809C2)&lt;&gt;0,_xlfn.SINGLE(D6L809C2)*_xlfn.SINGLE(D6L809C4),_xlfn.SINGLE(D6L809C3)*_xlfn.SINGLE(D6L809C4))</f>
        <v>0.3563533444254966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0.1781766722127483</v>
      </c>
      <c r="R16" s="16" t="s">
        <v>33675</v>
      </c>
      <c r="S16" s="15">
        <f>D6L809C5-D6L809C7</f>
        <v>0.1781766722127483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0.16663648343443879</v>
      </c>
      <c r="X16" s="16" t="s">
        <v>33677</v>
      </c>
      <c r="Y16" s="33">
        <f>D6L809C7-D6L809C10</f>
        <v>1.1540188778309507E-2</v>
      </c>
      <c r="Z16" s="16" t="s">
        <v>33678</v>
      </c>
      <c r="AA16" s="33">
        <f>CHOOSE(MIN(D6L809C9,RUN_YEARS),B7L808C7,B7L808C16,B7L808C25,B7L808C34,B7L808C43)</f>
        <v>244740</v>
      </c>
      <c r="AB16" s="16" t="s">
        <v>33679</v>
      </c>
      <c r="AC16" s="33">
        <f>IF(D6L809C12=0,0,D6L809C10/D6L809C12)</f>
        <v>6.8087146945509023E-7</v>
      </c>
      <c r="AD16" s="16" t="s">
        <v>33680</v>
      </c>
      <c r="AE16" s="33">
        <f>IF(D6L809C5=0,0,D6L809C10/D6L809C5)</f>
        <v>0.46761588193618808</v>
      </c>
      <c r="AF16" s="16" t="s">
        <v>33681</v>
      </c>
      <c r="AG16" s="33">
        <f>CHOOSE(MIN(D6L809C9,RUN_YEARS),B7L808C5,B7L808C14,B7L808C23,B7L808C32,B7L808C41)</f>
        <v>6518.9016497575822</v>
      </c>
      <c r="AH16" s="16" t="s">
        <v>33682</v>
      </c>
      <c r="AI16" s="33">
        <f>IF(D6L809C15=0,0,D6L809C11/D6L809C15)</f>
        <v>1.7702658205832344E-6</v>
      </c>
      <c r="AJ16" s="16" t="s">
        <v>33683</v>
      </c>
      <c r="AK16" s="33">
        <f>IF(D6L809C5=0,0,D6L809C11/D6L809C5)</f>
        <v>3.2384118063811897E-2</v>
      </c>
      <c r="AL16" s="16" t="s">
        <v>33684</v>
      </c>
      <c r="AM16" s="33">
        <f>D6L809C8*CHOOSE(MIN(D6L809C9,RUN_YEARS),B7L808C4,B7L808C13,B7L808C22,B7L808C31,B7L808C40)</f>
        <v>2.4220233016899781E-2</v>
      </c>
      <c r="AN16" s="16" t="s">
        <v>33685</v>
      </c>
      <c r="AO16" s="33">
        <f>D6L809C8-D6L809C18</f>
        <v>0.1539564391958485</v>
      </c>
      <c r="AP16" s="16" t="s">
        <v>33686</v>
      </c>
      <c r="AQ16" s="33">
        <f>CHOOSE(MIN(D6L809C9,RUN_YEARS),B7L808C2,B7L808C11,B7L808C20,B7L808C29,B7L808C38)</f>
        <v>467.49021892737136</v>
      </c>
      <c r="AR16" s="16" t="s">
        <v>33687</v>
      </c>
      <c r="AS16" s="33">
        <f>IF(D6L809C20=0,0,D6L809C18/D6L809C20)</f>
        <v>5.1809069016399256E-5</v>
      </c>
      <c r="AT16" s="16" t="s">
        <v>33688</v>
      </c>
      <c r="AU16" s="33">
        <f>IF(D6L809C5=0,0,D6L809C18/D6L809C5)</f>
        <v>6.796690250219764E-2</v>
      </c>
      <c r="AV16" s="16" t="s">
        <v>33689</v>
      </c>
      <c r="AW16" s="33">
        <f>CHOOSE(MIN(D6L809C9,RUN_YEARS),B7L808C1,B7L808C10,B7L808C19,B7L808C28,B7L808C37)</f>
        <v>2971.6117683395605</v>
      </c>
      <c r="AX16" s="16" t="s">
        <v>33690</v>
      </c>
      <c r="AY16" s="33">
        <f>IF(D6L809C23=0,0,D6L809C19/D6L809C23)</f>
        <v>5.1809069016399249E-5</v>
      </c>
      <c r="AZ16" s="16" t="s">
        <v>33691</v>
      </c>
      <c r="BA16" s="33">
        <f>IF(D6L809C5=0,0,D6L809C19/D6L809C5)</f>
        <v>0.43203309749780233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0.34485633768733737</v>
      </c>
      <c r="J17" s="16" t="s">
        <v>33714</v>
      </c>
      <c r="K17" s="21">
        <f>_xlfn.SINGLE(IF(FLOW_THRU_100PCT="Y",1,INDEX(VariabilityMatrix,D6L810C1,_xlfn.SINGLE(D6L810C9))))</f>
        <v>0.58428028763899642</v>
      </c>
      <c r="L17" s="16" t="s">
        <v>33694</v>
      </c>
      <c r="M17" s="15">
        <f>IF(_xlfn.SINGLE(D6L810C2)&lt;&gt;0,_xlfn.SINGLE(D6L810C2)*_xlfn.SINGLE(D6L810C4),_xlfn.SINGLE(D6L810C3)*_xlfn.SINGLE(D6L810C4))</f>
        <v>0.20149276017808837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0.10074638008904419</v>
      </c>
      <c r="R17" s="16" t="s">
        <v>33696</v>
      </c>
      <c r="S17" s="15">
        <f>D6L810C5-D6L810C7</f>
        <v>0.10074638008904419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9.4221214754433624E-2</v>
      </c>
      <c r="X17" s="16" t="s">
        <v>33698</v>
      </c>
      <c r="Y17" s="33">
        <f>D6L810C7-D6L810C10</f>
        <v>6.5251653346105609E-3</v>
      </c>
      <c r="Z17" s="16" t="s">
        <v>33699</v>
      </c>
      <c r="AA17" s="33">
        <f>CHOOSE(MIN(D6L810C9,RUN_YEARS),B7L808C7,B7L808C16,B7L808C25,B7L808C34,B7L808C43)</f>
        <v>244740</v>
      </c>
      <c r="AB17" s="16" t="s">
        <v>33700</v>
      </c>
      <c r="AC17" s="33">
        <f>IF(D6L810C12=0,0,D6L810C10/D6L810C12)</f>
        <v>3.8498494220165735E-7</v>
      </c>
      <c r="AD17" s="16" t="s">
        <v>33701</v>
      </c>
      <c r="AE17" s="33">
        <f>IF(D6L810C5=0,0,D6L810C10/D6L810C5)</f>
        <v>0.46761588193618803</v>
      </c>
      <c r="AF17" s="16" t="s">
        <v>33702</v>
      </c>
      <c r="AG17" s="33">
        <f>CHOOSE(MIN(D6L810C9,RUN_YEARS),B7L808C5,B7L808C14,B7L808C23,B7L808C32,B7L808C41)</f>
        <v>6518.9016497575822</v>
      </c>
      <c r="AH17" s="16" t="s">
        <v>33703</v>
      </c>
      <c r="AI17" s="33">
        <f>IF(D6L810C15=0,0,D6L810C11/D6L810C15)</f>
        <v>1.0009608497243108E-6</v>
      </c>
      <c r="AJ17" s="16" t="s">
        <v>33704</v>
      </c>
      <c r="AK17" s="33">
        <f>IF(D6L810C5=0,0,D6L810C11/D6L810C5)</f>
        <v>3.2384118063811952E-2</v>
      </c>
      <c r="AL17" s="16" t="s">
        <v>33705</v>
      </c>
      <c r="AM17" s="33">
        <f>D6L810C8*CHOOSE(MIN(D6L810C9,RUN_YEARS),B7L808C4,B7L808C13,B7L808C22,B7L808C31,B7L808C40)</f>
        <v>1.3694838785922824E-2</v>
      </c>
      <c r="AN17" s="16" t="s">
        <v>33706</v>
      </c>
      <c r="AO17" s="33">
        <f>D6L810C8-D6L810C18</f>
        <v>8.7051541303121358E-2</v>
      </c>
      <c r="AP17" s="16" t="s">
        <v>33707</v>
      </c>
      <c r="AQ17" s="33">
        <f>CHOOSE(MIN(D6L810C9,RUN_YEARS),B7L808C2,B7L808C11,B7L808C20,B7L808C29,B7L808C38)</f>
        <v>467.49021892737136</v>
      </c>
      <c r="AR17" s="16" t="s">
        <v>33708</v>
      </c>
      <c r="AS17" s="33">
        <f>IF(D6L810C20=0,0,D6L810C18/D6L810C20)</f>
        <v>2.9294385703608562E-5</v>
      </c>
      <c r="AT17" s="16" t="s">
        <v>33709</v>
      </c>
      <c r="AU17" s="33">
        <f>IF(D6L810C5=0,0,D6L810C18/D6L810C5)</f>
        <v>6.796690250219764E-2</v>
      </c>
      <c r="AV17" s="16" t="s">
        <v>33710</v>
      </c>
      <c r="AW17" s="33">
        <f>CHOOSE(MIN(D6L810C9,RUN_YEARS),B7L808C1,B7L808C10,B7L808C19,B7L808C28,B7L808C37)</f>
        <v>2971.6117683395605</v>
      </c>
      <c r="AX17" s="16" t="s">
        <v>33711</v>
      </c>
      <c r="AY17" s="33">
        <f>IF(D6L810C23=0,0,D6L810C19/D6L810C23)</f>
        <v>2.9294385703608556E-5</v>
      </c>
      <c r="AZ17" s="16" t="s">
        <v>33712</v>
      </c>
      <c r="BA17" s="33">
        <f>IF(D6L810C5=0,0,D6L810C19/D6L810C5)</f>
        <v>0.43203309749780233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4.8244150868176738E-2</v>
      </c>
      <c r="J18" s="16" t="s">
        <v>33735</v>
      </c>
      <c r="K18" s="21">
        <f>_xlfn.SINGLE(IF(FLOW_THRU_100PCT="Y",1,INDEX(VariabilityMatrix,D6L811C1,_xlfn.SINGLE(D6L811C9))))</f>
        <v>0.58428028763899642</v>
      </c>
      <c r="L18" s="16" t="s">
        <v>33715</v>
      </c>
      <c r="M18" s="15">
        <f>IF(_xlfn.SINGLE(D6L811C2)&lt;&gt;0,_xlfn.SINGLE(D6L811C2)*_xlfn.SINGLE(D6L811C4),_xlfn.SINGLE(D6L811C3)*_xlfn.SINGLE(D6L811C4))</f>
        <v>2.8188106346157444E-2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1.4094053173078722E-2</v>
      </c>
      <c r="R18" s="16" t="s">
        <v>33717</v>
      </c>
      <c r="S18" s="15">
        <f>D6L811C5-D6L811C7</f>
        <v>1.4094053173078722E-2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1.3181206209169473E-2</v>
      </c>
      <c r="X18" s="16" t="s">
        <v>33719</v>
      </c>
      <c r="Y18" s="33">
        <f>D6L811C7-D6L811C10</f>
        <v>9.1284696390924944E-4</v>
      </c>
      <c r="Z18" s="16" t="s">
        <v>33720</v>
      </c>
      <c r="AA18" s="33">
        <f>CHOOSE(MIN(D6L811C9,RUN_YEARS),B7L808C7,B7L808C16,B7L808C25,B7L808C34,B7L808C43)</f>
        <v>244740</v>
      </c>
      <c r="AB18" s="16" t="s">
        <v>33721</v>
      </c>
      <c r="AC18" s="33">
        <f>IF(D6L811C12=0,0,D6L811C10/D6L811C12)</f>
        <v>5.3857997095568657E-8</v>
      </c>
      <c r="AD18" s="16" t="s">
        <v>33722</v>
      </c>
      <c r="AE18" s="33">
        <f>IF(D6L811C5=0,0,D6L811C10/D6L811C5)</f>
        <v>0.46761588193618803</v>
      </c>
      <c r="AF18" s="16" t="s">
        <v>33723</v>
      </c>
      <c r="AG18" s="33">
        <f>CHOOSE(MIN(D6L811C9,RUN_YEARS),B7L808C5,B7L808C14,B7L808C23,B7L808C32,B7L808C41)</f>
        <v>6518.9016497575822</v>
      </c>
      <c r="AH18" s="16" t="s">
        <v>33724</v>
      </c>
      <c r="AI18" s="33">
        <f>IF(D6L811C15=0,0,D6L811C11/D6L811C15)</f>
        <v>1.400307924484787E-7</v>
      </c>
      <c r="AJ18" s="16" t="s">
        <v>33725</v>
      </c>
      <c r="AK18" s="33">
        <f>IF(D6L811C5=0,0,D6L811C11/D6L811C5)</f>
        <v>3.2384118063811945E-2</v>
      </c>
      <c r="AL18" s="16" t="s">
        <v>33726</v>
      </c>
      <c r="AM18" s="33">
        <f>D6L811C8*CHOOSE(MIN(D6L811C9,RUN_YEARS),B7L808C4,B7L808C13,B7L808C22,B7L808C31,B7L808C40)</f>
        <v>1.9158582757508615E-3</v>
      </c>
      <c r="AN18" s="16" t="s">
        <v>33727</v>
      </c>
      <c r="AO18" s="33">
        <f>D6L811C8-D6L811C18</f>
        <v>1.2178194897327861E-2</v>
      </c>
      <c r="AP18" s="16" t="s">
        <v>33728</v>
      </c>
      <c r="AQ18" s="33">
        <f>CHOOSE(MIN(D6L811C9,RUN_YEARS),B7L808C2,B7L808C11,B7L808C20,B7L808C29,B7L808C38)</f>
        <v>467.49021892737136</v>
      </c>
      <c r="AR18" s="16" t="s">
        <v>33729</v>
      </c>
      <c r="AS18" s="33">
        <f>IF(D6L811C20=0,0,D6L811C18/D6L811C20)</f>
        <v>4.0981783108675187E-6</v>
      </c>
      <c r="AT18" s="16" t="s">
        <v>33730</v>
      </c>
      <c r="AU18" s="33">
        <f>IF(D6L811C5=0,0,D6L811C18/D6L811C5)</f>
        <v>6.796690250219764E-2</v>
      </c>
      <c r="AV18" s="16" t="s">
        <v>33731</v>
      </c>
      <c r="AW18" s="33">
        <f>CHOOSE(MIN(D6L811C9,RUN_YEARS),B7L808C1,B7L808C10,B7L808C19,B7L808C28,B7L808C37)</f>
        <v>2971.6117683395605</v>
      </c>
      <c r="AX18" s="16" t="s">
        <v>33732</v>
      </c>
      <c r="AY18" s="33">
        <f>IF(D6L811C23=0,0,D6L811C19/D6L811C23)</f>
        <v>4.0981783108675187E-6</v>
      </c>
      <c r="AZ18" s="16" t="s">
        <v>33733</v>
      </c>
      <c r="BA18" s="33">
        <f>IF(D6L811C5=0,0,D6L811C19/D6L811C5)</f>
        <v>0.43203309749780239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0.58428028763899642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244740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6518.9016497575822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467.49021892737136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2971.6117683395605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36.279514671192644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31.200382617225674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15.600191308612837</v>
      </c>
      <c r="R20" s="16" t="s">
        <v>33759</v>
      </c>
      <c r="S20" s="15">
        <f>D6L813C5-D6L813C7</f>
        <v>15.600191308612837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14.589794434300495</v>
      </c>
      <c r="X20" s="16" t="s">
        <v>33761</v>
      </c>
      <c r="Y20" s="33">
        <f>D6L813C7-D6L813C10</f>
        <v>1.0103968743123417</v>
      </c>
      <c r="Z20" s="16" t="s">
        <v>33762</v>
      </c>
      <c r="AA20" s="33">
        <f>CHOOSE(MIN(D6L813C9,RUN_YEARS),B7L808C7,B7L808C16,B7L808C25,B7L808C34,B7L808C43)</f>
        <v>244740</v>
      </c>
      <c r="AB20" s="16" t="s">
        <v>33763</v>
      </c>
      <c r="AC20" s="33">
        <f>IF(D6L813C12=0,0,D6L813C10/D6L813C12)</f>
        <v>5.9613444611834993E-5</v>
      </c>
      <c r="AD20" s="16" t="s">
        <v>33764</v>
      </c>
      <c r="AE20" s="33">
        <f>IF(D6L813C5=0,0,D6L813C10/D6L813C5)</f>
        <v>0.46761588193618808</v>
      </c>
      <c r="AF20" s="16" t="s">
        <v>33765</v>
      </c>
      <c r="AG20" s="33">
        <f>CHOOSE(MIN(D6L813C9,RUN_YEARS),B7L808C5,B7L808C14,B7L808C23,B7L808C32,B7L808C41)</f>
        <v>6518.9016497575822</v>
      </c>
      <c r="AH20" s="16" t="s">
        <v>33766</v>
      </c>
      <c r="AI20" s="33">
        <f>IF(D6L813C15=0,0,D6L813C11/D6L813C15)</f>
        <v>1.5499495599077112E-4</v>
      </c>
      <c r="AJ20" s="16" t="s">
        <v>33767</v>
      </c>
      <c r="AK20" s="33">
        <f>IF(D6L813C5=0,0,D6L813C11/D6L813C5)</f>
        <v>3.2384118063811931E-2</v>
      </c>
      <c r="AL20" s="16" t="s">
        <v>33768</v>
      </c>
      <c r="AM20" s="33">
        <f>D6L813C8*CHOOSE(MIN(D6L813C9,RUN_YEARS),B7L808C4,B7L808C13,B7L808C22,B7L808C31,B7L808C40)</f>
        <v>2.1205933633762393</v>
      </c>
      <c r="AN20" s="16" t="s">
        <v>33769</v>
      </c>
      <c r="AO20" s="33">
        <f>D6L813C8-D6L813C18</f>
        <v>13.479597945236598</v>
      </c>
      <c r="AP20" s="16" t="s">
        <v>33770</v>
      </c>
      <c r="AQ20" s="33">
        <f>CHOOSE(MIN(D6L813C9,RUN_YEARS),B7L808C2,B7L808C11,B7L808C20,B7L808C29,B7L808C38)</f>
        <v>467.49021892737136</v>
      </c>
      <c r="AR20" s="16" t="s">
        <v>33771</v>
      </c>
      <c r="AS20" s="33">
        <f>IF(D6L813C20=0,0,D6L813C18/D6L813C20)</f>
        <v>4.5361234899027733E-3</v>
      </c>
      <c r="AT20" s="16" t="s">
        <v>33772</v>
      </c>
      <c r="AU20" s="33">
        <f>IF(D6L813C5=0,0,D6L813C18/D6L813C5)</f>
        <v>6.796690250219764E-2</v>
      </c>
      <c r="AV20" s="16" t="s">
        <v>33773</v>
      </c>
      <c r="AW20" s="33">
        <f>CHOOSE(MIN(D6L813C9,RUN_YEARS),B7L808C1,B7L808C10,B7L808C19,B7L808C28,B7L808C37)</f>
        <v>2971.6117683395605</v>
      </c>
      <c r="AX20" s="16" t="s">
        <v>33774</v>
      </c>
      <c r="AY20" s="33">
        <f>IF(D6L813C23=0,0,D6L813C19/D6L813C23)</f>
        <v>4.5361234899027733E-3</v>
      </c>
      <c r="AZ20" s="16" t="s">
        <v>33775</v>
      </c>
      <c r="BA20" s="33">
        <f>IF(D6L813C5=0,0,D6L813C19/D6L813C5)</f>
        <v>0.43203309749780239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5.1592664289690369</v>
      </c>
      <c r="J21" s="16" t="s">
        <v>33797</v>
      </c>
      <c r="K21" s="21">
        <f>_xlfn.SINGLE(IF(FLOW_THRU_100PCT="Y",1,INDEX(VariabilityMatrix,D6L814C1,_xlfn.SINGLE(D6L814C9))))</f>
        <v>0.60783853788322528</v>
      </c>
      <c r="L21" s="16" t="s">
        <v>33777</v>
      </c>
      <c r="M21" s="15">
        <f>IF(_xlfn.SINGLE(D6L814C2)&lt;&gt;0,_xlfn.SINGLE(D6L814C2)*_xlfn.SINGLE(D6L814C4),_xlfn.SINGLE(D6L814C3)*_xlfn.SINGLE(D6L814C4))</f>
        <v>3.1360009627345482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1.5680004813672741</v>
      </c>
      <c r="R21" s="16" t="s">
        <v>33779</v>
      </c>
      <c r="S21" s="15">
        <f>D6L814C5-D6L814C7</f>
        <v>1.5680004813672741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1.489420849441869</v>
      </c>
      <c r="X21" s="16" t="s">
        <v>33781</v>
      </c>
      <c r="Y21" s="33">
        <f>D6L814C7-D6L814C10</f>
        <v>7.8579631925405069E-2</v>
      </c>
      <c r="Z21" s="16" t="s">
        <v>33782</v>
      </c>
      <c r="AA21" s="33">
        <f>CHOOSE(MIN(D6L814C9,RUN_YEARS),B7L808C7,B7L808C16,B7L808C25,B7L808C34,B7L808C43)</f>
        <v>362872</v>
      </c>
      <c r="AB21" s="16" t="s">
        <v>33783</v>
      </c>
      <c r="AC21" s="33">
        <f>IF(D6L814C12=0,0,D6L814C10/D6L814C12)</f>
        <v>4.1045350686795042E-6</v>
      </c>
      <c r="AD21" s="16" t="s">
        <v>33784</v>
      </c>
      <c r="AE21" s="33">
        <f>IF(D6L814C5=0,0,D6L814C10/D6L814C5)</f>
        <v>0.47494272710398511</v>
      </c>
      <c r="AF21" s="16" t="s">
        <v>33785</v>
      </c>
      <c r="AG21" s="33">
        <f>CHOOSE(MIN(D6L814C9,RUN_YEARS),B7L808C5,B7L808C14,B7L808C23,B7L808C32,B7L808C41)</f>
        <v>7363.3029929619333</v>
      </c>
      <c r="AH21" s="16" t="s">
        <v>33786</v>
      </c>
      <c r="AI21" s="33">
        <f>IF(D6L814C15=0,0,D6L814C11/D6L814C15)</f>
        <v>1.0671791178566718E-5</v>
      </c>
      <c r="AJ21" s="16" t="s">
        <v>33787</v>
      </c>
      <c r="AK21" s="33">
        <f>IF(D6L814C5=0,0,D6L814C11/D6L814C5)</f>
        <v>2.5057272896014914E-2</v>
      </c>
      <c r="AL21" s="16" t="s">
        <v>33788</v>
      </c>
      <c r="AM21" s="33">
        <f>D6L814C8*CHOOSE(MIN(D6L814C9,RUN_YEARS),B7L808C4,B7L808C13,B7L808C22,B7L808C31,B7L808C40)</f>
        <v>0.2714560328920344</v>
      </c>
      <c r="AN21" s="16" t="s">
        <v>33789</v>
      </c>
      <c r="AO21" s="33">
        <f>D6L814C8-D6L814C18</f>
        <v>1.2965444484752398</v>
      </c>
      <c r="AP21" s="16" t="s">
        <v>33790</v>
      </c>
      <c r="AQ21" s="33">
        <f>CHOOSE(MIN(D6L814C9,RUN_YEARS),B7L808C2,B7L808C11,B7L808C20,B7L808C29,B7L808C38)</f>
        <v>718.14505852265449</v>
      </c>
      <c r="AR21" s="16" t="s">
        <v>33791</v>
      </c>
      <c r="AS21" s="33">
        <f>IF(D6L814C20=0,0,D6L814C18/D6L814C20)</f>
        <v>3.7799610213912107E-4</v>
      </c>
      <c r="AT21" s="16" t="s">
        <v>33792</v>
      </c>
      <c r="AU21" s="33">
        <f>IF(D6L814C5=0,0,D6L814C18/D6L814C5)</f>
        <v>8.6561208404518031E-2</v>
      </c>
      <c r="AV21" s="16" t="s">
        <v>33793</v>
      </c>
      <c r="AW21" s="33">
        <f>CHOOSE(MIN(D6L814C9,RUN_YEARS),B7L808C1,B7L808C10,B7L808C19,B7L808C28,B7L808C37)</f>
        <v>3430.0471384174425</v>
      </c>
      <c r="AX21" s="16" t="s">
        <v>33794</v>
      </c>
      <c r="AY21" s="33">
        <f>IF(D6L814C23=0,0,D6L814C19/D6L814C23)</f>
        <v>3.7799610213912113E-4</v>
      </c>
      <c r="AZ21" s="16" t="s">
        <v>33795</v>
      </c>
      <c r="BA21" s="33">
        <f>IF(D6L814C5=0,0,D6L814C19/D6L814C5)</f>
        <v>0.41343879159548197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9.7777359152680425</v>
      </c>
      <c r="J22" s="16" t="s">
        <v>33818</v>
      </c>
      <c r="K22" s="21">
        <f>_xlfn.SINGLE(IF(FLOW_THRU_100PCT="Y",1,INDEX(VariabilityMatrix,D6L815C1,_xlfn.SINGLE(D6L815C9))))</f>
        <v>0.6071092211623883</v>
      </c>
      <c r="L22" s="16" t="s">
        <v>33798</v>
      </c>
      <c r="M22" s="15">
        <f>IF(_xlfn.SINGLE(D6L815C2)&lt;&gt;0,_xlfn.SINGLE(D6L815C2)*_xlfn.SINGLE(D6L815C4),_xlfn.SINGLE(D6L815C3)*_xlfn.SINGLE(D6L815C4))</f>
        <v>5.9361536362498937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2.9680768181249468</v>
      </c>
      <c r="R22" s="16" t="s">
        <v>33800</v>
      </c>
      <c r="S22" s="15">
        <f>D6L815C5-D6L815C7</f>
        <v>2.9680768181249468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2.8109118449835706</v>
      </c>
      <c r="X22" s="16" t="s">
        <v>33802</v>
      </c>
      <c r="Y22" s="33">
        <f>D6L815C7-D6L815C10</f>
        <v>0.15716497314137623</v>
      </c>
      <c r="Z22" s="16" t="s">
        <v>33803</v>
      </c>
      <c r="AA22" s="33">
        <f>CHOOSE(MIN(D6L815C9,RUN_YEARS),B7L808C7,B7L808C16,B7L808C25,B7L808C34,B7L808C43)</f>
        <v>361495</v>
      </c>
      <c r="AB22" s="16" t="s">
        <v>33804</v>
      </c>
      <c r="AC22" s="33">
        <f>IF(D6L815C12=0,0,D6L815C10/D6L815C12)</f>
        <v>7.7757973000555206E-6</v>
      </c>
      <c r="AD22" s="16" t="s">
        <v>33805</v>
      </c>
      <c r="AE22" s="33">
        <f>IF(D6L815C5=0,0,D6L815C10/D6L815C5)</f>
        <v>0.47352410621894492</v>
      </c>
      <c r="AF22" s="16" t="s">
        <v>33806</v>
      </c>
      <c r="AG22" s="33">
        <f>CHOOSE(MIN(D6L815C9,RUN_YEARS),B7L808C5,B7L808C14,B7L808C23,B7L808C32,B7L808C41)</f>
        <v>7773.8737598529387</v>
      </c>
      <c r="AH22" s="16" t="s">
        <v>33807</v>
      </c>
      <c r="AI22" s="33">
        <f>IF(D6L815C15=0,0,D6L815C11/D6L815C15)</f>
        <v>2.0217072980144378E-5</v>
      </c>
      <c r="AJ22" s="16" t="s">
        <v>33808</v>
      </c>
      <c r="AK22" s="33">
        <f>IF(D6L815C5=0,0,D6L815C11/D6L815C5)</f>
        <v>2.647589378105511E-2</v>
      </c>
      <c r="AL22" s="16" t="s">
        <v>33809</v>
      </c>
      <c r="AM22" s="33">
        <f>D6L815C8*CHOOSE(MIN(D6L815C9,RUN_YEARS),B7L808C4,B7L808C13,B7L808C22,B7L808C31,B7L808C40)</f>
        <v>0.50700592555698942</v>
      </c>
      <c r="AN22" s="16" t="s">
        <v>33810</v>
      </c>
      <c r="AO22" s="33">
        <f>D6L815C8-D6L815C18</f>
        <v>2.4610708925679576</v>
      </c>
      <c r="AP22" s="16" t="s">
        <v>33811</v>
      </c>
      <c r="AQ22" s="33">
        <f>CHOOSE(MIN(D6L815C9,RUN_YEARS),B7L808C2,B7L808C11,B7L808C20,B7L808C29,B7L808C38)</f>
        <v>742.68960892579935</v>
      </c>
      <c r="AR22" s="16" t="s">
        <v>33812</v>
      </c>
      <c r="AS22" s="33">
        <f>IF(D6L815C20=0,0,D6L815C18/D6L815C20)</f>
        <v>6.8266193503138586E-4</v>
      </c>
      <c r="AT22" s="16" t="s">
        <v>33813</v>
      </c>
      <c r="AU22" s="33">
        <f>IF(D6L815C5=0,0,D6L815C18/D6L815C5)</f>
        <v>8.5409838866179588E-2</v>
      </c>
      <c r="AV22" s="16" t="s">
        <v>33814</v>
      </c>
      <c r="AW22" s="33">
        <f>CHOOSE(MIN(D6L815C9,RUN_YEARS),B7L808C1,B7L808C10,B7L808C19,B7L808C28,B7L808C37)</f>
        <v>3605.1093026811404</v>
      </c>
      <c r="AX22" s="16" t="s">
        <v>33815</v>
      </c>
      <c r="AY22" s="33">
        <f>IF(D6L815C23=0,0,D6L815C19/D6L815C23)</f>
        <v>6.8266193503138586E-4</v>
      </c>
      <c r="AZ22" s="16" t="s">
        <v>33816</v>
      </c>
      <c r="BA22" s="33">
        <f>IF(D6L815C5=0,0,D6L815C19/D6L815C5)</f>
        <v>0.41459016113382047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2426.4471751202273</v>
      </c>
      <c r="J23" s="16" t="s">
        <v>33839</v>
      </c>
      <c r="K23" s="21">
        <f>_xlfn.SINGLE(IF(FLOW_THRU_100PCT="Y",1,INDEX(VariabilityMatrix,D6L816C1,_xlfn.SINGLE(D6L816C9))))</f>
        <v>0.28046174996020662</v>
      </c>
      <c r="L23" s="16" t="s">
        <v>33819</v>
      </c>
      <c r="M23" s="15">
        <f>IF(_xlfn.SINGLE(D6L816C2)&lt;&gt;0,_xlfn.SINGLE(D6L816C2)*_xlfn.SINGLE(D6L816C4),_xlfn.SINGLE(D6L816C3)*_xlfn.SINGLE(D6L816C4))</f>
        <v>680.5256209202189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340.26281046010945</v>
      </c>
      <c r="R23" s="16" t="s">
        <v>33821</v>
      </c>
      <c r="S23" s="15">
        <f>D6L816C5-D6L816C7</f>
        <v>340.26281046010945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322.24528640533919</v>
      </c>
      <c r="X23" s="16" t="s">
        <v>33823</v>
      </c>
      <c r="Y23" s="33">
        <f>D6L816C7-D6L816C10</f>
        <v>18.017524054770263</v>
      </c>
      <c r="Z23" s="16" t="s">
        <v>33824</v>
      </c>
      <c r="AA23" s="33">
        <f>CHOOSE(MIN(D6L816C9,RUN_YEARS),B7L808C7,B7L808C16,B7L808C25,B7L808C34,B7L808C43)</f>
        <v>361495</v>
      </c>
      <c r="AB23" s="16" t="s">
        <v>33825</v>
      </c>
      <c r="AC23" s="33">
        <f>IF(D6L816C12=0,0,D6L816C10/D6L816C12)</f>
        <v>8.9142391016567082E-4</v>
      </c>
      <c r="AD23" s="16" t="s">
        <v>33826</v>
      </c>
      <c r="AE23" s="33">
        <f>IF(D6L816C5=0,0,D6L816C10/D6L816C5)</f>
        <v>0.47352410621894492</v>
      </c>
      <c r="AF23" s="16" t="s">
        <v>33827</v>
      </c>
      <c r="AG23" s="33">
        <f>CHOOSE(MIN(D6L816C9,RUN_YEARS),B7L808C5,B7L808C14,B7L808C23,B7L808C32,B7L808C41)</f>
        <v>7773.8737598529387</v>
      </c>
      <c r="AH23" s="16" t="s">
        <v>33828</v>
      </c>
      <c r="AI23" s="33">
        <f>IF(D6L816C15=0,0,D6L816C11/D6L816C15)</f>
        <v>2.3177021664307434E-3</v>
      </c>
      <c r="AJ23" s="16" t="s">
        <v>33829</v>
      </c>
      <c r="AK23" s="33">
        <f>IF(D6L816C5=0,0,D6L816C11/D6L816C5)</f>
        <v>2.6475893781055068E-2</v>
      </c>
      <c r="AL23" s="16" t="s">
        <v>33830</v>
      </c>
      <c r="AM23" s="33">
        <f>D6L816C8*CHOOSE(MIN(D6L816C9,RUN_YEARS),B7L808C4,B7L808C13,B7L808C22,B7L808C31,B7L808C40)</f>
        <v>58.123583627102697</v>
      </c>
      <c r="AN23" s="16" t="s">
        <v>33831</v>
      </c>
      <c r="AO23" s="33">
        <f>D6L816C8-D6L816C18</f>
        <v>282.13922683300677</v>
      </c>
      <c r="AP23" s="16" t="s">
        <v>33832</v>
      </c>
      <c r="AQ23" s="33">
        <f>CHOOSE(MIN(D6L816C9,RUN_YEARS),B7L808C2,B7L808C11,B7L808C20,B7L808C29,B7L808C38)</f>
        <v>742.68960892579935</v>
      </c>
      <c r="AR23" s="16" t="s">
        <v>33833</v>
      </c>
      <c r="AS23" s="33">
        <f>IF(D6L816C20=0,0,D6L816C18/D6L816C20)</f>
        <v>7.8260935562530151E-2</v>
      </c>
      <c r="AT23" s="16" t="s">
        <v>33834</v>
      </c>
      <c r="AU23" s="33">
        <f>IF(D6L816C5=0,0,D6L816C18/D6L816C5)</f>
        <v>8.5409838866179574E-2</v>
      </c>
      <c r="AV23" s="16" t="s">
        <v>33835</v>
      </c>
      <c r="AW23" s="33">
        <f>CHOOSE(MIN(D6L816C9,RUN_YEARS),B7L808C1,B7L808C10,B7L808C19,B7L808C28,B7L808C37)</f>
        <v>3605.1093026811404</v>
      </c>
      <c r="AX23" s="16" t="s">
        <v>33836</v>
      </c>
      <c r="AY23" s="33">
        <f>IF(D6L816C23=0,0,D6L816C19/D6L816C23)</f>
        <v>7.8260935562530165E-2</v>
      </c>
      <c r="AZ23" s="16" t="s">
        <v>33837</v>
      </c>
      <c r="BA23" s="33">
        <f>IF(D6L816C5=0,0,D6L816C19/D6L816C5)</f>
        <v>0.41459016113382047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368.84879952888042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317.20996759483717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158.60498379741858</v>
      </c>
      <c r="R24" s="16" t="s">
        <v>33842</v>
      </c>
      <c r="S24" s="15">
        <f>D6L817C5-D6L817C7</f>
        <v>158.60498379741858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150.20656638908574</v>
      </c>
      <c r="X24" s="16" t="s">
        <v>33844</v>
      </c>
      <c r="Y24" s="33">
        <f>D6L817C7-D6L817C10</f>
        <v>8.3984174083328469</v>
      </c>
      <c r="Z24" s="16" t="s">
        <v>33845</v>
      </c>
      <c r="AA24" s="33">
        <f>CHOOSE(MIN(D6L817C9,RUN_YEARS),B7L808C7,B7L808C16,B7L808C25,B7L808C34,B7L808C43)</f>
        <v>361495</v>
      </c>
      <c r="AB24" s="16" t="s">
        <v>33846</v>
      </c>
      <c r="AC24" s="33">
        <f>IF(D6L817C12=0,0,D6L817C10/D6L817C12)</f>
        <v>4.1551492106138604E-4</v>
      </c>
      <c r="AD24" s="16" t="s">
        <v>33847</v>
      </c>
      <c r="AE24" s="33">
        <f>IF(D6L817C5=0,0,D6L817C10/D6L817C5)</f>
        <v>0.47352410621894486</v>
      </c>
      <c r="AF24" s="16" t="s">
        <v>33848</v>
      </c>
      <c r="AG24" s="33">
        <f>CHOOSE(MIN(D6L817C9,RUN_YEARS),B7L808C5,B7L808C14,B7L808C23,B7L808C32,B7L808C41)</f>
        <v>7773.8737598529387</v>
      </c>
      <c r="AH24" s="16" t="s">
        <v>33849</v>
      </c>
      <c r="AI24" s="33">
        <f>IF(D6L817C15=0,0,D6L817C11/D6L817C15)</f>
        <v>1.0803387947596055E-3</v>
      </c>
      <c r="AJ24" s="16" t="s">
        <v>33850</v>
      </c>
      <c r="AK24" s="33">
        <f>IF(D6L817C5=0,0,D6L817C11/D6L817C5)</f>
        <v>2.6475893781055124E-2</v>
      </c>
      <c r="AL24" s="16" t="s">
        <v>33851</v>
      </c>
      <c r="AM24" s="33">
        <f>D6L817C8*CHOOSE(MIN(D6L817C9,RUN_YEARS),B7L808C4,B7L808C13,B7L808C22,B7L808C31,B7L808C40)</f>
        <v>27.092852219021086</v>
      </c>
      <c r="AN24" s="16" t="s">
        <v>33852</v>
      </c>
      <c r="AO24" s="33">
        <f>D6L817C8-D6L817C18</f>
        <v>131.51213157839749</v>
      </c>
      <c r="AP24" s="16" t="s">
        <v>33853</v>
      </c>
      <c r="AQ24" s="33">
        <f>CHOOSE(MIN(D6L817C9,RUN_YEARS),B7L808C2,B7L808C11,B7L808C20,B7L808C29,B7L808C38)</f>
        <v>742.68960892579935</v>
      </c>
      <c r="AR24" s="16" t="s">
        <v>33854</v>
      </c>
      <c r="AS24" s="33">
        <f>IF(D6L817C20=0,0,D6L817C18/D6L817C20)</f>
        <v>3.647937428154846E-2</v>
      </c>
      <c r="AT24" s="16" t="s">
        <v>33855</v>
      </c>
      <c r="AU24" s="33">
        <f>IF(D6L817C5=0,0,D6L817C18/D6L817C5)</f>
        <v>8.5409838866179574E-2</v>
      </c>
      <c r="AV24" s="16" t="s">
        <v>33856</v>
      </c>
      <c r="AW24" s="33">
        <f>CHOOSE(MIN(D6L817C9,RUN_YEARS),B7L808C1,B7L808C10,B7L808C19,B7L808C28,B7L808C37)</f>
        <v>3605.1093026811404</v>
      </c>
      <c r="AX24" s="16" t="s">
        <v>33857</v>
      </c>
      <c r="AY24" s="33">
        <f>IF(D6L817C23=0,0,D6L817C19/D6L817C23)</f>
        <v>3.647937428154846E-2</v>
      </c>
      <c r="AZ24" s="16" t="s">
        <v>33858</v>
      </c>
      <c r="BA24" s="33">
        <f>IF(D6L817C5=0,0,D6L817C19/D6L817C5)</f>
        <v>0.41459016113382041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908.37009112148519</v>
      </c>
      <c r="J25" s="16" t="s">
        <v>33880</v>
      </c>
      <c r="K25" s="21">
        <f>_xlfn.SINGLE(IF(FLOW_THRU_100PCT="Y",1,INDEX(VariabilityMatrix,D6L818C1,_xlfn.SINGLE(D6L818C9))))</f>
        <v>0.26888686843690557</v>
      </c>
      <c r="L25" s="16" t="s">
        <v>33860</v>
      </c>
      <c r="M25" s="15">
        <f>IF(_xlfn.SINGLE(D6L818C2)&lt;&gt;0,_xlfn.SINGLE(D6L818C2)*_xlfn.SINGLE(D6L818C4),_xlfn.SINGLE(D6L818C3)*_xlfn.SINGLE(D6L818C4))</f>
        <v>244.24878918340272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122.12439459170136</v>
      </c>
      <c r="R25" s="16" t="s">
        <v>33862</v>
      </c>
      <c r="S25" s="15">
        <f>D6L818C5-D6L818C7</f>
        <v>122.12439459170136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114.21461296584295</v>
      </c>
      <c r="X25" s="16" t="s">
        <v>33864</v>
      </c>
      <c r="Y25" s="33">
        <f>D6L818C7-D6L818C10</f>
        <v>7.9097816258584146</v>
      </c>
      <c r="Z25" s="16" t="s">
        <v>33865</v>
      </c>
      <c r="AA25" s="33">
        <f>CHOOSE(MIN(D6L818C9,RUN_YEARS),B7L808C7,B7L808C16,B7L808C25,B7L808C34,B7L808C43)</f>
        <v>244740</v>
      </c>
      <c r="AB25" s="16" t="s">
        <v>33866</v>
      </c>
      <c r="AC25" s="33">
        <f>IF(D6L818C12=0,0,D6L818C10/D6L818C12)</f>
        <v>4.6667734316353251E-4</v>
      </c>
      <c r="AD25" s="16" t="s">
        <v>33867</v>
      </c>
      <c r="AE25" s="33">
        <f>IF(D6L818C5=0,0,D6L818C10/D6L818C5)</f>
        <v>0.46761588193618808</v>
      </c>
      <c r="AF25" s="16" t="s">
        <v>33868</v>
      </c>
      <c r="AG25" s="33">
        <f>CHOOSE(MIN(D6L818C9,RUN_YEARS),B7L808C5,B7L808C14,B7L808C23,B7L808C32,B7L808C41)</f>
        <v>6518.9016497575822</v>
      </c>
      <c r="AH25" s="16" t="s">
        <v>33869</v>
      </c>
      <c r="AI25" s="33">
        <f>IF(D6L818C15=0,0,D6L818C11/D6L818C15)</f>
        <v>1.2133610922251841E-3</v>
      </c>
      <c r="AJ25" s="16" t="s">
        <v>33870</v>
      </c>
      <c r="AK25" s="33">
        <f>IF(D6L818C5=0,0,D6L818C11/D6L818C5)</f>
        <v>3.238411806381189E-2</v>
      </c>
      <c r="AL25" s="16" t="s">
        <v>33871</v>
      </c>
      <c r="AM25" s="33">
        <f>D6L818C8*CHOOSE(MIN(D6L818C9,RUN_YEARS),B7L808C4,B7L808C13,B7L808C22,B7L808C31,B7L808C40)</f>
        <v>16.60083364070816</v>
      </c>
      <c r="AN25" s="16" t="s">
        <v>33872</v>
      </c>
      <c r="AO25" s="33">
        <f>D6L818C8-D6L818C18</f>
        <v>105.5235609509932</v>
      </c>
      <c r="AP25" s="16" t="s">
        <v>33873</v>
      </c>
      <c r="AQ25" s="33">
        <f>CHOOSE(MIN(D6L818C9,RUN_YEARS),B7L808C2,B7L808C11,B7L808C20,B7L808C29,B7L808C38)</f>
        <v>467.49021892737136</v>
      </c>
      <c r="AR25" s="16" t="s">
        <v>33874</v>
      </c>
      <c r="AS25" s="33">
        <f>IF(D6L818C20=0,0,D6L818C18/D6L818C20)</f>
        <v>3.5510547533588593E-2</v>
      </c>
      <c r="AT25" s="16" t="s">
        <v>33875</v>
      </c>
      <c r="AU25" s="33">
        <f>IF(D6L818C5=0,0,D6L818C18/D6L818C5)</f>
        <v>6.7966902502197654E-2</v>
      </c>
      <c r="AV25" s="16" t="s">
        <v>33876</v>
      </c>
      <c r="AW25" s="33">
        <f>CHOOSE(MIN(D6L818C9,RUN_YEARS),B7L808C1,B7L808C10,B7L808C19,B7L808C28,B7L808C37)</f>
        <v>2971.6117683395605</v>
      </c>
      <c r="AX25" s="16" t="s">
        <v>33877</v>
      </c>
      <c r="AY25" s="33">
        <f>IF(D6L818C23=0,0,D6L818C19/D6L818C23)</f>
        <v>3.5510547533588586E-2</v>
      </c>
      <c r="AZ25" s="16" t="s">
        <v>33878</v>
      </c>
      <c r="BA25" s="33">
        <f>IF(D6L818C5=0,0,D6L818C19/D6L818C5)</f>
        <v>0.43203309749780233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5903.9191769406807</v>
      </c>
      <c r="J26" s="16" t="s">
        <v>33901</v>
      </c>
      <c r="K26" s="21">
        <f>_xlfn.SINGLE(IF(FLOW_THRU_100PCT="Y",1,INDEX(VariabilityMatrix,D6L819C1,_xlfn.SINGLE(D6L819C9))))</f>
        <v>0.28046174996020662</v>
      </c>
      <c r="L26" s="16" t="s">
        <v>33881</v>
      </c>
      <c r="M26" s="15">
        <f>IF(_xlfn.SINGLE(D6L819C2)&lt;&gt;0,_xlfn.SINGLE(D6L819C2)*_xlfn.SINGLE(D6L819C4),_xlfn.SINGLE(D6L819C3)*_xlfn.SINGLE(D6L819C4))</f>
        <v>1655.8235039884059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827.91175199420297</v>
      </c>
      <c r="R26" s="16" t="s">
        <v>33883</v>
      </c>
      <c r="S26" s="15">
        <f>D6L819C5-D6L819C7</f>
        <v>827.91175199420297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784.07234478243151</v>
      </c>
      <c r="X26" s="16" t="s">
        <v>33885</v>
      </c>
      <c r="Y26" s="33">
        <f>D6L819C7-D6L819C10</f>
        <v>43.839407211771459</v>
      </c>
      <c r="Z26" s="16" t="s">
        <v>33886</v>
      </c>
      <c r="AA26" s="33">
        <f>CHOOSE(MIN(D6L819C9,RUN_YEARS),B7L808C7,B7L808C16,B7L808C25,B7L808C34,B7L808C43)</f>
        <v>361495</v>
      </c>
      <c r="AB26" s="16" t="s">
        <v>33887</v>
      </c>
      <c r="AC26" s="33">
        <f>IF(D6L819C12=0,0,D6L819C10/D6L819C12)</f>
        <v>2.1689714789483437E-3</v>
      </c>
      <c r="AD26" s="16" t="s">
        <v>33888</v>
      </c>
      <c r="AE26" s="33">
        <f>IF(D6L819C5=0,0,D6L819C10/D6L819C5)</f>
        <v>0.47352410621894492</v>
      </c>
      <c r="AF26" s="16" t="s">
        <v>33889</v>
      </c>
      <c r="AG26" s="33">
        <f>CHOOSE(MIN(D6L819C9,RUN_YEARS),B7L808C5,B7L808C14,B7L808C23,B7L808C32,B7L808C41)</f>
        <v>7773.8737598529387</v>
      </c>
      <c r="AH26" s="16" t="s">
        <v>33890</v>
      </c>
      <c r="AI26" s="33">
        <f>IF(D6L819C15=0,0,D6L819C11/D6L819C15)</f>
        <v>5.6393258452656922E-3</v>
      </c>
      <c r="AJ26" s="16" t="s">
        <v>33891</v>
      </c>
      <c r="AK26" s="33">
        <f>IF(D6L819C5=0,0,D6L819C11/D6L819C5)</f>
        <v>2.6475893781055075E-2</v>
      </c>
      <c r="AL26" s="16" t="s">
        <v>33892</v>
      </c>
      <c r="AM26" s="33">
        <f>D6L819C8*CHOOSE(MIN(D6L819C9,RUN_YEARS),B7L808C4,B7L808C13,B7L808C22,B7L808C31,B7L808C40)</f>
        <v>141.42361866648261</v>
      </c>
      <c r="AN26" s="16" t="s">
        <v>33893</v>
      </c>
      <c r="AO26" s="33">
        <f>D6L819C8-D6L819C18</f>
        <v>686.48813332772033</v>
      </c>
      <c r="AP26" s="16" t="s">
        <v>33894</v>
      </c>
      <c r="AQ26" s="33">
        <f>CHOOSE(MIN(D6L819C9,RUN_YEARS),B7L808C2,B7L808C11,B7L808C20,B7L808C29,B7L808C38)</f>
        <v>742.68960892579935</v>
      </c>
      <c r="AR26" s="16" t="s">
        <v>33895</v>
      </c>
      <c r="AS26" s="33">
        <f>IF(D6L819C20=0,0,D6L819C18/D6L819C20)</f>
        <v>0.19042089315216468</v>
      </c>
      <c r="AT26" s="16" t="s">
        <v>33896</v>
      </c>
      <c r="AU26" s="33">
        <f>IF(D6L819C5=0,0,D6L819C18/D6L819C5)</f>
        <v>8.5409838866179574E-2</v>
      </c>
      <c r="AV26" s="16" t="s">
        <v>33897</v>
      </c>
      <c r="AW26" s="33">
        <f>CHOOSE(MIN(D6L819C9,RUN_YEARS),B7L808C1,B7L808C10,B7L808C19,B7L808C28,B7L808C37)</f>
        <v>3605.1093026811404</v>
      </c>
      <c r="AX26" s="16" t="s">
        <v>33898</v>
      </c>
      <c r="AY26" s="33">
        <f>IF(D6L819C23=0,0,D6L819C19/D6L819C23)</f>
        <v>0.19042089315216468</v>
      </c>
      <c r="AZ26" s="16" t="s">
        <v>33899</v>
      </c>
      <c r="BA26" s="33">
        <f>IF(D6L819C5=0,0,D6L819C19/D6L819C5)</f>
        <v>0.41459016113382041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1923.2546672422588</v>
      </c>
      <c r="J27" s="16" t="s">
        <v>33922</v>
      </c>
      <c r="K27" s="21">
        <f>_xlfn.SINGLE(IF(FLOW_THRU_100PCT="Y",1,INDEX(VariabilityMatrix,D6L820C1,_xlfn.SINGLE(D6L820C9))))</f>
        <v>0.26888686843690557</v>
      </c>
      <c r="L27" s="16" t="s">
        <v>33902</v>
      </c>
      <c r="M27" s="15">
        <f>IF(_xlfn.SINGLE(D6L820C2)&lt;&gt;0,_xlfn.SINGLE(D6L820C2)*_xlfn.SINGLE(D6L820C4),_xlfn.SINGLE(D6L820C3)*_xlfn.SINGLE(D6L820C4))</f>
        <v>517.1379246814339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258.56896234071695</v>
      </c>
      <c r="R27" s="16" t="s">
        <v>33904</v>
      </c>
      <c r="S27" s="15">
        <f>D6L820C5-D6L820C7</f>
        <v>258.56896234071695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241.82190673255872</v>
      </c>
      <c r="X27" s="16" t="s">
        <v>33906</v>
      </c>
      <c r="Y27" s="33">
        <f>D6L820C7-D6L820C10</f>
        <v>16.747055608158234</v>
      </c>
      <c r="Z27" s="16" t="s">
        <v>33907</v>
      </c>
      <c r="AA27" s="33">
        <f>CHOOSE(MIN(D6L820C9,RUN_YEARS),B7L808C7,B7L808C16,B7L808C25,B7L808C34,B7L808C43)</f>
        <v>244740</v>
      </c>
      <c r="AB27" s="16" t="s">
        <v>33908</v>
      </c>
      <c r="AC27" s="33">
        <f>IF(D6L820C12=0,0,D6L820C10/D6L820C12)</f>
        <v>9.8807676200277322E-4</v>
      </c>
      <c r="AD27" s="16" t="s">
        <v>33909</v>
      </c>
      <c r="AE27" s="33">
        <f>IF(D6L820C5=0,0,D6L820C10/D6L820C5)</f>
        <v>0.46761588193618808</v>
      </c>
      <c r="AF27" s="16" t="s">
        <v>33910</v>
      </c>
      <c r="AG27" s="33">
        <f>CHOOSE(MIN(D6L820C9,RUN_YEARS),B7L808C5,B7L808C14,B7L808C23,B7L808C32,B7L808C41)</f>
        <v>6518.9016497575822</v>
      </c>
      <c r="AH27" s="16" t="s">
        <v>33911</v>
      </c>
      <c r="AI27" s="33">
        <f>IF(D6L820C15=0,0,D6L820C11/D6L820C15)</f>
        <v>2.5689995812072123E-3</v>
      </c>
      <c r="AJ27" s="16" t="s">
        <v>33912</v>
      </c>
      <c r="AK27" s="33">
        <f>IF(D6L820C5=0,0,D6L820C11/D6L820C5)</f>
        <v>3.2384118063811924E-2</v>
      </c>
      <c r="AL27" s="16" t="s">
        <v>33913</v>
      </c>
      <c r="AM27" s="33">
        <f>D6L820C8*CHOOSE(MIN(D6L820C9,RUN_YEARS),B7L808C4,B7L808C13,B7L808C22,B7L808C31,B7L808C40)</f>
        <v>35.148262907011848</v>
      </c>
      <c r="AN27" s="16" t="s">
        <v>33914</v>
      </c>
      <c r="AO27" s="33">
        <f>D6L820C8-D6L820C18</f>
        <v>223.4206994337051</v>
      </c>
      <c r="AP27" s="16" t="s">
        <v>33915</v>
      </c>
      <c r="AQ27" s="33">
        <f>CHOOSE(MIN(D6L820C9,RUN_YEARS),B7L808C2,B7L808C11,B7L808C20,B7L808C29,B7L808C38)</f>
        <v>467.49021892737136</v>
      </c>
      <c r="AR27" s="16" t="s">
        <v>33916</v>
      </c>
      <c r="AS27" s="33">
        <f>IF(D6L820C20=0,0,D6L820C18/D6L820C20)</f>
        <v>7.5185023095579326E-2</v>
      </c>
      <c r="AT27" s="16" t="s">
        <v>33917</v>
      </c>
      <c r="AU27" s="33">
        <f>IF(D6L820C5=0,0,D6L820C18/D6L820C5)</f>
        <v>6.796690250219764E-2</v>
      </c>
      <c r="AV27" s="16" t="s">
        <v>33918</v>
      </c>
      <c r="AW27" s="33">
        <f>CHOOSE(MIN(D6L820C9,RUN_YEARS),B7L808C1,B7L808C10,B7L808C19,B7L808C28,B7L808C37)</f>
        <v>2971.6117683395605</v>
      </c>
      <c r="AX27" s="16" t="s">
        <v>33919</v>
      </c>
      <c r="AY27" s="33">
        <f>IF(D6L820C23=0,0,D6L820C19/D6L820C23)</f>
        <v>7.5185023095579298E-2</v>
      </c>
      <c r="AZ27" s="16" t="s">
        <v>33920</v>
      </c>
      <c r="BA27" s="33">
        <f>IF(D6L820C5=0,0,D6L820C19/D6L820C5)</f>
        <v>0.43203309749780233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0.26888686843690557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244740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6518.9016497575822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467.49021892737136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2971.6117683395605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0.26888686843690557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244740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6518.9016497575822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467.49021892737136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2971.6117683395605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0.26888686843690557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244740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6518.9016497575822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467.49021892737136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2971.6117683395605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0.26888686843690557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244740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6518.9016497575822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467.49021892737136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2971.6117683395605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0.26888686843690557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244740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6518.9016497575822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467.49021892737136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2971.6117683395605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85.158308557163537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73.236145359160645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36.618072679580322</v>
      </c>
      <c r="R33" s="16" t="s">
        <v>34030</v>
      </c>
      <c r="S33" s="15">
        <f>D6L826C5-D6L826C7</f>
        <v>36.618072679580322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34.246384701730776</v>
      </c>
      <c r="X33" s="16" t="s">
        <v>34032</v>
      </c>
      <c r="Y33" s="33">
        <f>D6L826C7-D6L826C10</f>
        <v>2.3716879778495468</v>
      </c>
      <c r="Z33" s="16" t="s">
        <v>34033</v>
      </c>
      <c r="AA33" s="33">
        <f>CHOOSE(MIN(D6L826C9,RUN_YEARS),B7L808C7,B7L808C16,B7L808C25,B7L808C34,B7L808C43)</f>
        <v>244740</v>
      </c>
      <c r="AB33" s="16" t="s">
        <v>34034</v>
      </c>
      <c r="AC33" s="33">
        <f>IF(D6L826C12=0,0,D6L826C10/D6L826C12)</f>
        <v>1.399296588286785E-4</v>
      </c>
      <c r="AD33" s="16" t="s">
        <v>34035</v>
      </c>
      <c r="AE33" s="33">
        <f>IF(D6L826C5=0,0,D6L826C10/D6L826C5)</f>
        <v>0.46761588193618814</v>
      </c>
      <c r="AF33" s="16" t="s">
        <v>34036</v>
      </c>
      <c r="AG33" s="33">
        <f>CHOOSE(MIN(D6L826C9,RUN_YEARS),B7L808C5,B7L808C14,B7L808C23,B7L808C32,B7L808C41)</f>
        <v>6518.9016497575822</v>
      </c>
      <c r="AH33" s="16" t="s">
        <v>34037</v>
      </c>
      <c r="AI33" s="33">
        <f>IF(D6L826C15=0,0,D6L826C11/D6L826C15)</f>
        <v>3.6381711295456384E-4</v>
      </c>
      <c r="AJ33" s="16" t="s">
        <v>34038</v>
      </c>
      <c r="AK33" s="33">
        <f>IF(D6L826C5=0,0,D6L826C11/D6L826C5)</f>
        <v>3.2384118063811876E-2</v>
      </c>
      <c r="AL33" s="16" t="s">
        <v>34039</v>
      </c>
      <c r="AM33" s="33">
        <f>D6L826C8*CHOOSE(MIN(D6L826C9,RUN_YEARS),B7L808C4,B7L808C13,B7L808C22,B7L808C31,B7L808C40)</f>
        <v>4.9776339512628454</v>
      </c>
      <c r="AN33" s="16" t="s">
        <v>34040</v>
      </c>
      <c r="AO33" s="33">
        <f>D6L826C8-D6L826C18</f>
        <v>31.640438728317477</v>
      </c>
      <c r="AP33" s="16" t="s">
        <v>34041</v>
      </c>
      <c r="AQ33" s="33">
        <f>CHOOSE(MIN(D6L826C9,RUN_YEARS),B7L808C2,B7L808C11,B7L808C20,B7L808C29,B7L808C38)</f>
        <v>467.49021892737136</v>
      </c>
      <c r="AR33" s="16" t="s">
        <v>34042</v>
      </c>
      <c r="AS33" s="33">
        <f>IF(D6L826C20=0,0,D6L826C18/D6L826C20)</f>
        <v>1.0647568119572067E-2</v>
      </c>
      <c r="AT33" s="16" t="s">
        <v>34043</v>
      </c>
      <c r="AU33" s="33">
        <f>IF(D6L826C5=0,0,D6L826C18/D6L826C5)</f>
        <v>6.796690250219764E-2</v>
      </c>
      <c r="AV33" s="16" t="s">
        <v>34044</v>
      </c>
      <c r="AW33" s="33">
        <f>CHOOSE(MIN(D6L826C9,RUN_YEARS),B7L808C1,B7L808C10,B7L808C19,B7L808C28,B7L808C37)</f>
        <v>2971.6117683395605</v>
      </c>
      <c r="AX33" s="16" t="s">
        <v>34045</v>
      </c>
      <c r="AY33" s="33">
        <f>IF(D6L826C23=0,0,D6L826C19/D6L826C23)</f>
        <v>1.0647568119572067E-2</v>
      </c>
      <c r="AZ33" s="16" t="s">
        <v>34046</v>
      </c>
      <c r="BA33" s="33">
        <f>IF(D6L826C5=0,0,D6L826C19/D6L826C5)</f>
        <v>0.43203309749780239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0.1458268458027718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0.12541108739038376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6.2705543695191879E-2</v>
      </c>
      <c r="R34" s="16" t="s">
        <v>34050</v>
      </c>
      <c r="S34" s="15">
        <f>D6L827C5-D6L827C7</f>
        <v>6.2705543695191879E-2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5.9385173066477462E-2</v>
      </c>
      <c r="X34" s="16" t="s">
        <v>34052</v>
      </c>
      <c r="Y34" s="33">
        <f>D6L827C7-D6L827C10</f>
        <v>3.3203706287144169E-3</v>
      </c>
      <c r="Z34" s="16" t="s">
        <v>34053</v>
      </c>
      <c r="AA34" s="33">
        <f>CHOOSE(MIN(D6L827C9,RUN_YEARS),B7L808C7,B7L808C16,B7L808C25,B7L808C34,B7L808C43)</f>
        <v>361495</v>
      </c>
      <c r="AB34" s="16" t="s">
        <v>34054</v>
      </c>
      <c r="AC34" s="33">
        <f>IF(D6L827C12=0,0,D6L827C10/D6L827C12)</f>
        <v>1.6427660981888397E-7</v>
      </c>
      <c r="AD34" s="16" t="s">
        <v>34055</v>
      </c>
      <c r="AE34" s="33">
        <f>IF(D6L827C5=0,0,D6L827C10/D6L827C5)</f>
        <v>0.47352410621894492</v>
      </c>
      <c r="AF34" s="16" t="s">
        <v>34056</v>
      </c>
      <c r="AG34" s="33">
        <f>CHOOSE(MIN(D6L827C9,RUN_YEARS),B7L808C5,B7L808C14,B7L808C23,B7L808C32,B7L808C41)</f>
        <v>7773.8737598529387</v>
      </c>
      <c r="AH34" s="16" t="s">
        <v>34057</v>
      </c>
      <c r="AI34" s="33">
        <f>IF(D6L827C15=0,0,D6L827C11/D6L827C15)</f>
        <v>4.2711918552909837E-7</v>
      </c>
      <c r="AJ34" s="16" t="s">
        <v>34058</v>
      </c>
      <c r="AK34" s="33">
        <f>IF(D6L827C5=0,0,D6L827C11/D6L827C5)</f>
        <v>2.6475893781055082E-2</v>
      </c>
      <c r="AL34" s="16" t="s">
        <v>34059</v>
      </c>
      <c r="AM34" s="33">
        <f>D6L827C8*CHOOSE(MIN(D6L827C9,RUN_YEARS),B7L808C4,B7L808C13,B7L808C22,B7L808C31,B7L808C40)</f>
        <v>1.0711340766045041E-2</v>
      </c>
      <c r="AN34" s="16" t="s">
        <v>34060</v>
      </c>
      <c r="AO34" s="33">
        <f>D6L827C8-D6L827C18</f>
        <v>5.1994202929146839E-2</v>
      </c>
      <c r="AP34" s="16" t="s">
        <v>34061</v>
      </c>
      <c r="AQ34" s="33">
        <f>CHOOSE(MIN(D6L827C9,RUN_YEARS),B7L808C2,B7L808C11,B7L808C20,B7L808C29,B7L808C38)</f>
        <v>742.68960892579935</v>
      </c>
      <c r="AR34" s="16" t="s">
        <v>34062</v>
      </c>
      <c r="AS34" s="33">
        <f>IF(D6L827C20=0,0,D6L827C18/D6L827C20)</f>
        <v>1.44223651944418E-5</v>
      </c>
      <c r="AT34" s="16" t="s">
        <v>34063</v>
      </c>
      <c r="AU34" s="33">
        <f>IF(D6L827C5=0,0,D6L827C18/D6L827C5)</f>
        <v>8.5409838866179574E-2</v>
      </c>
      <c r="AV34" s="16" t="s">
        <v>34064</v>
      </c>
      <c r="AW34" s="33">
        <f>CHOOSE(MIN(D6L827C9,RUN_YEARS),B7L808C1,B7L808C10,B7L808C19,B7L808C28,B7L808C37)</f>
        <v>3605.1093026811404</v>
      </c>
      <c r="AX34" s="16" t="s">
        <v>34065</v>
      </c>
      <c r="AY34" s="33">
        <f>IF(D6L827C23=0,0,D6L827C19/D6L827C23)</f>
        <v>1.4422365194441804E-5</v>
      </c>
      <c r="AZ34" s="16" t="s">
        <v>34066</v>
      </c>
      <c r="BA34" s="33">
        <f>IF(D6L827C5=0,0,D6L827C19/D6L827C5)</f>
        <v>0.41459016113382047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35680.565578149057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24032.453531143907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12016.226765571953</v>
      </c>
      <c r="R35" s="16" t="s">
        <v>34070</v>
      </c>
      <c r="S35" s="15">
        <f>SUM(D6L801C8:D6L827C8)-2*SUM(D6L809C8,D6L811C8,D6L822C8,D6L824C8,D6L827C8)</f>
        <v>12016.226765571953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11374.995239290969</v>
      </c>
      <c r="X35" s="16" t="s">
        <v>34072</v>
      </c>
      <c r="Y35" s="33">
        <f>SUM(D6L801C11:D6L827C11)-2*SUM(D6L809C11,D6L811C11,D6L822C11,D6L824C11,D6L827C11)</f>
        <v>641.23152628099024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3.2001660825176199E-2</v>
      </c>
      <c r="AD35" s="16" t="s">
        <v>34074</v>
      </c>
      <c r="AE35" s="33">
        <f>IF(D6L828C5=0,0,D6L828C10/D6L828C5)</f>
        <v>0.47331809981656653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8.3204318145458131E-2</v>
      </c>
      <c r="AJ35" s="16" t="s">
        <v>34076</v>
      </c>
      <c r="AK35" s="33">
        <f>IF(D6L828C5=0,0,D6L828C11/D6L828C5)</f>
        <v>2.668190018343369E-2</v>
      </c>
      <c r="AL35" s="16" t="s">
        <v>34077</v>
      </c>
      <c r="AM35" s="33">
        <f>SUM(D6L801C18:D6L827C18)-2*SUM(D6L809C18,D6L811C18,D6L822C18,D6L824C18,D6L827C18)</f>
        <v>2037.6093705038559</v>
      </c>
      <c r="AN35" s="16" t="s">
        <v>34078</v>
      </c>
      <c r="AO35" s="33">
        <f>SUM(D6L801C19:D6L827C19)-2*SUM(D6L809C19,D6L811C19,D6L822C19,D6L824C19,D6L827C19)</f>
        <v>9978.6173950680986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2.7908262405231081</v>
      </c>
      <c r="AT35" s="16" t="s">
        <v>34080</v>
      </c>
      <c r="AU35" s="33">
        <f>IF(D6L828C5=0,0,D6L828C18/D6L828C5)</f>
        <v>8.4785740576312635E-2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2.7908262405231081</v>
      </c>
      <c r="AZ35" s="16" t="s">
        <v>34082</v>
      </c>
      <c r="BA35" s="33">
        <f>IF(D6L828C5=0,0,D6L828C19/D6L828C5)</f>
        <v>0.41521425942368739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321.67366049458684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160.83683024729342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80.41841512364671</v>
      </c>
      <c r="R36" s="16" t="s">
        <v>34087</v>
      </c>
      <c r="S36" s="15">
        <f>D6L829C5-D6L829C7</f>
        <v>80.41841512364671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75.209856223909085</v>
      </c>
      <c r="X36" s="16" t="s">
        <v>34089</v>
      </c>
      <c r="Y36" s="33">
        <f>D6L829C7-D6L829C10</f>
        <v>5.2085588997376249</v>
      </c>
      <c r="Z36" s="16" t="s">
        <v>34090</v>
      </c>
      <c r="AA36" s="33">
        <f>CHOOSE(MIN(D6L829C9,RUN_YEARS),B7L808C7,B7L808C16,B7L808C25,B7L808C34,B7L808C43)</f>
        <v>244740</v>
      </c>
      <c r="AB36" s="16" t="s">
        <v>34091</v>
      </c>
      <c r="AC36" s="33">
        <f>IF(D6L829C12=0,0,D6L829C10/D6L829C12)</f>
        <v>3.0730512471973965E-4</v>
      </c>
      <c r="AD36" s="16" t="s">
        <v>34092</v>
      </c>
      <c r="AE36" s="33">
        <f>IF(D6L829C5=0,0,D6L829C10/D6L829C5)</f>
        <v>0.46761588193618808</v>
      </c>
      <c r="AF36" s="16" t="s">
        <v>34093</v>
      </c>
      <c r="AG36" s="33">
        <f>CHOOSE(MIN(D6L829C9,RUN_YEARS),B7L808C5,B7L808C14,B7L808C23,B7L808C32,B7L808C41)</f>
        <v>6518.9016497575822</v>
      </c>
      <c r="AH36" s="16" t="s">
        <v>34094</v>
      </c>
      <c r="AI36" s="33">
        <f>IF(D6L829C15=0,0,D6L829C11/D6L829C15)</f>
        <v>7.9899332427132335E-4</v>
      </c>
      <c r="AJ36" s="16" t="s">
        <v>34095</v>
      </c>
      <c r="AK36" s="33">
        <f>IF(D6L829C5=0,0,D6L829C11/D6L829C5)</f>
        <v>3.2384118063811911E-2</v>
      </c>
      <c r="AL36" s="16" t="s">
        <v>34096</v>
      </c>
      <c r="AM36" s="33">
        <f>D6L829C8*CHOOSE(MIN(D6L829C9,RUN_YEARS),B7L808C4,B7L808C13,B7L808C22,B7L808C31,B7L808C40)</f>
        <v>10.931581160180304</v>
      </c>
      <c r="AN36" s="16" t="s">
        <v>34097</v>
      </c>
      <c r="AO36" s="33">
        <f>D6L829C8-D6L829C18</f>
        <v>69.48683396346641</v>
      </c>
      <c r="AP36" s="16" t="s">
        <v>34098</v>
      </c>
      <c r="AQ36" s="33">
        <f>CHOOSE(MIN(D6L829C9,RUN_YEARS),B7L808C2,B7L808C11,B7L808C20,B7L808C29,B7L808C38)</f>
        <v>467.49021892737136</v>
      </c>
      <c r="AR36" s="16" t="s">
        <v>34099</v>
      </c>
      <c r="AS36" s="33">
        <f>IF(D6L829C20=0,0,D6L829C18/D6L829C20)</f>
        <v>2.3383550537724982E-2</v>
      </c>
      <c r="AT36" s="16" t="s">
        <v>34100</v>
      </c>
      <c r="AU36" s="33">
        <f>IF(D6L829C5=0,0,D6L829C18/D6L829C5)</f>
        <v>6.796690250219764E-2</v>
      </c>
      <c r="AV36" s="16" t="s">
        <v>34101</v>
      </c>
      <c r="AW36" s="33">
        <f>CHOOSE(MIN(D6L829C9,RUN_YEARS),B7L808C1,B7L808C10,B7L808C19,B7L808C28,B7L808C37)</f>
        <v>2971.6117683395605</v>
      </c>
      <c r="AX36" s="16" t="s">
        <v>34102</v>
      </c>
      <c r="AY36" s="33">
        <f>IF(D6L829C23=0,0,D6L829C19/D6L829C23)</f>
        <v>2.3383550537724979E-2</v>
      </c>
      <c r="AZ36" s="16" t="s">
        <v>34103</v>
      </c>
      <c r="BA36" s="33">
        <f>IF(D6L829C5=0,0,D6L829C19/D6L829C5)</f>
        <v>0.43203309749780239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0.22769326525895373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0.22769326525895373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0.11384663262947686</v>
      </c>
      <c r="R37" s="16" t="s">
        <v>34107</v>
      </c>
      <c r="S37" s="15">
        <f>D6L830C5-D6L830C7</f>
        <v>0.11384663262947686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0.10647298704499607</v>
      </c>
      <c r="X37" s="16" t="s">
        <v>34109</v>
      </c>
      <c r="Y37" s="33">
        <f>D6L830C7-D6L830C10</f>
        <v>7.3736455844807952E-3</v>
      </c>
      <c r="Z37" s="16" t="s">
        <v>34110</v>
      </c>
      <c r="AA37" s="33">
        <f>CHOOSE(MIN(D6L830C9,RUN_YEARS),B7L808C7,B7L808C16,B7L808C25,B7L808C34,B7L808C43)</f>
        <v>244740</v>
      </c>
      <c r="AB37" s="16" t="s">
        <v>34111</v>
      </c>
      <c r="AC37" s="33">
        <f>IF(D6L830C12=0,0,D6L830C10/D6L830C12)</f>
        <v>4.3504530131975184E-7</v>
      </c>
      <c r="AD37" s="16" t="s">
        <v>34112</v>
      </c>
      <c r="AE37" s="33">
        <f>IF(D6L830C5=0,0,D6L830C10/D6L830C5)</f>
        <v>0.46761588193618814</v>
      </c>
      <c r="AF37" s="16" t="s">
        <v>34113</v>
      </c>
      <c r="AG37" s="33">
        <f>CHOOSE(MIN(D6L830C9,RUN_YEARS),B7L808C5,B7L808C14,B7L808C23,B7L808C32,B7L808C41)</f>
        <v>6518.9016497575822</v>
      </c>
      <c r="AH37" s="16" t="s">
        <v>34114</v>
      </c>
      <c r="AI37" s="33">
        <f>IF(D6L830C15=0,0,D6L830C11/D6L830C15)</f>
        <v>1.1311177834313544E-6</v>
      </c>
      <c r="AJ37" s="16" t="s">
        <v>34115</v>
      </c>
      <c r="AK37" s="33">
        <f>IF(D6L830C5=0,0,D6L830C11/D6L830C5)</f>
        <v>3.238411806381189E-2</v>
      </c>
      <c r="AL37" s="16" t="s">
        <v>34116</v>
      </c>
      <c r="AM37" s="33">
        <f>D6L830C8*CHOOSE(MIN(D6L830C9,RUN_YEARS),B7L808C4,B7L808C13,B7L808C22,B7L808C31,B7L808C40)</f>
        <v>1.5475605960262333E-2</v>
      </c>
      <c r="AN37" s="16" t="s">
        <v>34117</v>
      </c>
      <c r="AO37" s="33">
        <f>D6L830C8-D6L830C18</f>
        <v>9.8371026669214531E-2</v>
      </c>
      <c r="AP37" s="16" t="s">
        <v>34118</v>
      </c>
      <c r="AQ37" s="33">
        <f>CHOOSE(MIN(D6L830C9,RUN_YEARS),B7L808C2,B7L808C11,B7L808C20,B7L808C29,B7L808C38)</f>
        <v>467.49021892737136</v>
      </c>
      <c r="AR37" s="16" t="s">
        <v>34119</v>
      </c>
      <c r="AS37" s="33">
        <f>IF(D6L830C20=0,0,D6L830C18/D6L830C20)</f>
        <v>3.3103593045797181E-5</v>
      </c>
      <c r="AT37" s="16" t="s">
        <v>34120</v>
      </c>
      <c r="AU37" s="33">
        <f>IF(D6L830C5=0,0,D6L830C18/D6L830C5)</f>
        <v>6.796690250219764E-2</v>
      </c>
      <c r="AV37" s="16" t="s">
        <v>34121</v>
      </c>
      <c r="AW37" s="33">
        <f>CHOOSE(MIN(D6L830C9,RUN_YEARS),B7L808C1,B7L808C10,B7L808C19,B7L808C28,B7L808C37)</f>
        <v>2971.6117683395605</v>
      </c>
      <c r="AX37" s="16" t="s">
        <v>34122</v>
      </c>
      <c r="AY37" s="33">
        <f>IF(D6L830C23=0,0,D6L830C19/D6L830C23)</f>
        <v>3.3103593045797181E-5</v>
      </c>
      <c r="AZ37" s="16" t="s">
        <v>34123</v>
      </c>
      <c r="BA37" s="33">
        <f>IF(D6L830C5=0,0,D6L830C19/D6L830C5)</f>
        <v>0.43203309749780239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95.700165383751568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47.850082691875784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23.925041345937892</v>
      </c>
      <c r="R38" s="16" t="s">
        <v>34127</v>
      </c>
      <c r="S38" s="15">
        <f>D6L831C5-D6L831C7</f>
        <v>23.925041345937892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22.375458618681023</v>
      </c>
      <c r="X38" s="16" t="s">
        <v>34129</v>
      </c>
      <c r="Y38" s="33">
        <f>D6L831C7-D6L831C10</f>
        <v>1.549582727256869</v>
      </c>
      <c r="Z38" s="16" t="s">
        <v>34130</v>
      </c>
      <c r="AA38" s="33">
        <f>CHOOSE(MIN(D6L831C9,RUN_YEARS),B7L808C7,B7L808C16,B7L808C25,B7L808C34,B7L808C43)</f>
        <v>244740</v>
      </c>
      <c r="AB38" s="16" t="s">
        <v>34131</v>
      </c>
      <c r="AC38" s="33">
        <f>IF(D6L831C12=0,0,D6L831C10/D6L831C12)</f>
        <v>9.1425425425680401E-5</v>
      </c>
      <c r="AD38" s="16" t="s">
        <v>34132</v>
      </c>
      <c r="AE38" s="33">
        <f>IF(D6L831C5=0,0,D6L831C10/D6L831C5)</f>
        <v>0.46761588193618808</v>
      </c>
      <c r="AF38" s="16" t="s">
        <v>34133</v>
      </c>
      <c r="AG38" s="33">
        <f>CHOOSE(MIN(D6L831C9,RUN_YEARS),B7L808C5,B7L808C14,B7L808C23,B7L808C32,B7L808C41)</f>
        <v>6518.9016497575822</v>
      </c>
      <c r="AH38" s="16" t="s">
        <v>34134</v>
      </c>
      <c r="AI38" s="33">
        <f>IF(D6L831C15=0,0,D6L831C11/D6L831C15)</f>
        <v>2.3770610610676925E-4</v>
      </c>
      <c r="AJ38" s="16" t="s">
        <v>34135</v>
      </c>
      <c r="AK38" s="33">
        <f>IF(D6L831C5=0,0,D6L831C11/D6L831C5)</f>
        <v>3.2384118063811924E-2</v>
      </c>
      <c r="AL38" s="16" t="s">
        <v>34136</v>
      </c>
      <c r="AM38" s="33">
        <f>D6L831C8*CHOOSE(MIN(D6L831C9,RUN_YEARS),B7L808C4,B7L808C13,B7L808C22,B7L808C31,B7L808C40)</f>
        <v>3.2522219050408161</v>
      </c>
      <c r="AN38" s="16" t="s">
        <v>34137</v>
      </c>
      <c r="AO38" s="33">
        <f>D6L831C8-D6L831C18</f>
        <v>20.672819440897076</v>
      </c>
      <c r="AP38" s="16" t="s">
        <v>34138</v>
      </c>
      <c r="AQ38" s="33">
        <f>CHOOSE(MIN(D6L831C9,RUN_YEARS),B7L808C2,B7L808C11,B7L808C20,B7L808C29,B7L808C38)</f>
        <v>467.49021892737136</v>
      </c>
      <c r="AR38" s="16" t="s">
        <v>34139</v>
      </c>
      <c r="AS38" s="33">
        <f>IF(D6L831C20=0,0,D6L831C18/D6L831C20)</f>
        <v>6.9567699459099847E-3</v>
      </c>
      <c r="AT38" s="16" t="s">
        <v>34140</v>
      </c>
      <c r="AU38" s="33">
        <f>IF(D6L831C5=0,0,D6L831C18/D6L831C5)</f>
        <v>6.796690250219764E-2</v>
      </c>
      <c r="AV38" s="16" t="s">
        <v>34141</v>
      </c>
      <c r="AW38" s="33">
        <f>CHOOSE(MIN(D6L831C9,RUN_YEARS),B7L808C1,B7L808C10,B7L808C19,B7L808C28,B7L808C37)</f>
        <v>2971.6117683395605</v>
      </c>
      <c r="AX38" s="16" t="s">
        <v>34142</v>
      </c>
      <c r="AY38" s="33">
        <f>IF(D6L831C23=0,0,D6L831C19/D6L831C23)</f>
        <v>6.9567699459099838E-3</v>
      </c>
      <c r="AZ38" s="16" t="s">
        <v>34143</v>
      </c>
      <c r="BA38" s="33">
        <f>IF(D6L831C5=0,0,D6L831C19/D6L831C5)</f>
        <v>0.43203309749780239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244740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6518.9016497575822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467.49021892737136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2971.6117683395605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3131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3131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1252.4000000000001</v>
      </c>
      <c r="R40" s="16" t="s">
        <v>34168</v>
      </c>
      <c r="S40" s="15">
        <f>D6L833C5-D6L833C7</f>
        <v>1878.6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1171.2842610737639</v>
      </c>
      <c r="X40" s="16" t="s">
        <v>34170</v>
      </c>
      <c r="Y40" s="33">
        <f>D6L833C7-D6L833C10</f>
        <v>81.11573892623619</v>
      </c>
      <c r="Z40" s="16" t="s">
        <v>34171</v>
      </c>
      <c r="AA40" s="33">
        <f>CHOOSE(MIN(D6L833C9,RUN_YEARS),B7L808C7,B7L808C16,B7L808C25,B7L808C34,B7L808C43)</f>
        <v>244740</v>
      </c>
      <c r="AB40" s="16" t="s">
        <v>34172</v>
      </c>
      <c r="AC40" s="33">
        <f>IF(D6L833C12=0,0,D6L833C10/D6L833C12)</f>
        <v>4.7858309269991168E-3</v>
      </c>
      <c r="AD40" s="16" t="s">
        <v>34173</v>
      </c>
      <c r="AE40" s="33">
        <f>IF(D6L833C5=0,0,D6L833C10/D6L833C5)</f>
        <v>0.37409270554895047</v>
      </c>
      <c r="AF40" s="16" t="s">
        <v>34174</v>
      </c>
      <c r="AG40" s="33">
        <f>CHOOSE(MIN(D6L833C9,RUN_YEARS),B7L808C5,B7L808C14,B7L808C23,B7L808C32,B7L808C41)</f>
        <v>6518.9016497575822</v>
      </c>
      <c r="AH40" s="16" t="s">
        <v>34175</v>
      </c>
      <c r="AI40" s="33">
        <f>IF(D6L833C15=0,0,D6L833C11/D6L833C15)</f>
        <v>1.2443160410197726E-2</v>
      </c>
      <c r="AJ40" s="16" t="s">
        <v>34176</v>
      </c>
      <c r="AK40" s="33">
        <f>IF(D6L833C5=0,0,D6L833C11/D6L833C5)</f>
        <v>2.5907294451049567E-2</v>
      </c>
      <c r="AL40" s="16" t="s">
        <v>34177</v>
      </c>
      <c r="AM40" s="33">
        <f>D6L833C8*CHOOSE(MIN(D6L833C9,RUN_YEARS),B7L808C4,B7L808C13,B7L808C22,B7L808C31,B7L808C40)</f>
        <v>255.36524608125697</v>
      </c>
      <c r="AN40" s="16" t="s">
        <v>34178</v>
      </c>
      <c r="AO40" s="33">
        <f>D6L833C8-D6L833C18</f>
        <v>1623.2347539187429</v>
      </c>
      <c r="AP40" s="16" t="s">
        <v>34179</v>
      </c>
      <c r="AQ40" s="33">
        <f>CHOOSE(MIN(D6L833C9,RUN_YEARS),B7L808C2,B7L808C11,B7L808C20,B7L808C29,B7L808C38)</f>
        <v>467.49021892737136</v>
      </c>
      <c r="AR40" s="16" t="s">
        <v>34180</v>
      </c>
      <c r="AS40" s="33">
        <f>IF(D6L833C20=0,0,D6L833C18/D6L833C20)</f>
        <v>0.54624724912358036</v>
      </c>
      <c r="AT40" s="16" t="s">
        <v>34181</v>
      </c>
      <c r="AU40" s="33">
        <f>IF(D6L833C5=0,0,D6L833C18/D6L833C5)</f>
        <v>8.1560283002637166E-2</v>
      </c>
      <c r="AV40" s="16" t="s">
        <v>34182</v>
      </c>
      <c r="AW40" s="33">
        <f>CHOOSE(MIN(D6L833C9,RUN_YEARS),B7L808C1,B7L808C10,B7L808C19,B7L808C28,B7L808C37)</f>
        <v>2971.6117683395605</v>
      </c>
      <c r="AX40" s="16" t="s">
        <v>34183</v>
      </c>
      <c r="AY40" s="33">
        <f>IF(D6L833C23=0,0,D6L833C19/D6L833C23)</f>
        <v>0.54624724912358025</v>
      </c>
      <c r="AZ40" s="16" t="s">
        <v>34184</v>
      </c>
      <c r="BA40" s="33">
        <f>IF(D6L833C5=0,0,D6L833C19/D6L833C5)</f>
        <v>0.5184397169973628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19567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19567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19567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244740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6518.9016497575822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2659.8167625210026</v>
      </c>
      <c r="AN41" s="16" t="s">
        <v>34197</v>
      </c>
      <c r="AO41" s="33">
        <f>D6L834C8-D6L834C18</f>
        <v>16907.183237478996</v>
      </c>
      <c r="AP41" s="16" t="s">
        <v>34198</v>
      </c>
      <c r="AQ41" s="33">
        <f>CHOOSE(MIN(D6L834C9,RUN_YEARS),B7L808C2,B7L808C11,B7L808C20,B7L808C29,B7L808C38)</f>
        <v>467.49021892737136</v>
      </c>
      <c r="AR41" s="16" t="s">
        <v>34199</v>
      </c>
      <c r="AS41" s="33">
        <f>IF(D6L834C20=0,0,D6L834C18/D6L834C20)</f>
        <v>5.6895666579373465</v>
      </c>
      <c r="AT41" s="16" t="s">
        <v>34200</v>
      </c>
      <c r="AU41" s="33">
        <f>IF(D6L834C5=0,0,D6L834C18/D6L834C5)</f>
        <v>0.13593380500439528</v>
      </c>
      <c r="AV41" s="16" t="s">
        <v>34201</v>
      </c>
      <c r="AW41" s="33">
        <f>CHOOSE(MIN(D6L834C9,RUN_YEARS),B7L808C1,B7L808C10,B7L808C19,B7L808C28,B7L808C37)</f>
        <v>2971.6117683395605</v>
      </c>
      <c r="AX41" s="16" t="s">
        <v>34202</v>
      </c>
      <c r="AY41" s="33">
        <f>IF(D6L834C23=0,0,D6L834C19/D6L834C23)</f>
        <v>5.6895666579373447</v>
      </c>
      <c r="AZ41" s="16" t="s">
        <v>34203</v>
      </c>
      <c r="BA41" s="33">
        <f>IF(D6L834C5=0,0,D6L834C19/D6L834C5)</f>
        <v>0.86406619499560466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-1143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-1143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-1143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-1068.969906106126</v>
      </c>
      <c r="X42" s="16" t="s">
        <v>34210</v>
      </c>
      <c r="Y42" s="33">
        <f>D6L835C7-D6L835C10</f>
        <v>-74.030093893873982</v>
      </c>
      <c r="Z42" s="16" t="s">
        <v>34211</v>
      </c>
      <c r="AA42" s="33">
        <f>CHOOSE(MIN(D6L835C9,RUN_YEARS),B7L808C7,B7L808C16,B7L808C25,B7L808C34,B7L808C43)</f>
        <v>244740</v>
      </c>
      <c r="AB42" s="16" t="s">
        <v>34212</v>
      </c>
      <c r="AC42" s="33">
        <f>IF(D6L835C12=0,0,D6L835C10/D6L835C12)</f>
        <v>-4.3677776665282586E-3</v>
      </c>
      <c r="AD42" s="16" t="s">
        <v>34213</v>
      </c>
      <c r="AE42" s="33">
        <f>IF(D6L835C5=0,0,D6L835C10/D6L835C5)</f>
        <v>0.93523176387237617</v>
      </c>
      <c r="AF42" s="16" t="s">
        <v>34214</v>
      </c>
      <c r="AG42" s="33">
        <f>CHOOSE(MIN(D6L835C9,RUN_YEARS),B7L808C5,B7L808C14,B7L808C23,B7L808C32,B7L808C41)</f>
        <v>6518.9016497575822</v>
      </c>
      <c r="AH42" s="16" t="s">
        <v>34215</v>
      </c>
      <c r="AI42" s="33">
        <f>IF(D6L835C15=0,0,D6L835C11/D6L835C15)</f>
        <v>-1.1356221932973469E-2</v>
      </c>
      <c r="AJ42" s="16" t="s">
        <v>34216</v>
      </c>
      <c r="AK42" s="33">
        <f>IF(D6L835C5=0,0,D6L835C11/D6L835C5)</f>
        <v>6.4768236127623779E-2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467.49021892737136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2971.6117683395605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-1362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-1362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-1362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244740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6518.9016497575822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-185.14184241598636</v>
      </c>
      <c r="AN43" s="16" t="s">
        <v>34238</v>
      </c>
      <c r="AO43" s="33">
        <f>D6L836C8-D6L836C18</f>
        <v>-1176.8581575840137</v>
      </c>
      <c r="AP43" s="16" t="s">
        <v>34239</v>
      </c>
      <c r="AQ43" s="33">
        <f>CHOOSE(MIN(D6L836C9,RUN_YEARS),B7L808C2,B7L808C11,B7L808C20,B7L808C29,B7L808C38)</f>
        <v>467.49021892737136</v>
      </c>
      <c r="AR43" s="16" t="s">
        <v>34240</v>
      </c>
      <c r="AS43" s="33">
        <f>IF(D6L836C20=0,0,D6L836C18/D6L836C20)</f>
        <v>-0.39603361721830965</v>
      </c>
      <c r="AT43" s="16" t="s">
        <v>34241</v>
      </c>
      <c r="AU43" s="33">
        <f>IF(D6L836C5=0,0,D6L836C18/D6L836C5)</f>
        <v>0.13593380500439528</v>
      </c>
      <c r="AV43" s="16" t="s">
        <v>34242</v>
      </c>
      <c r="AW43" s="33">
        <f>CHOOSE(MIN(D6L836C9,RUN_YEARS),B7L808C1,B7L808C10,B7L808C19,B7L808C28,B7L808C37)</f>
        <v>2971.6117683395605</v>
      </c>
      <c r="AX43" s="16" t="s">
        <v>34243</v>
      </c>
      <c r="AY43" s="33">
        <f>IF(D6L836C23=0,0,D6L836C19/D6L836C23)</f>
        <v>-0.39603361721830965</v>
      </c>
      <c r="AZ43" s="16" t="s">
        <v>34244</v>
      </c>
      <c r="BA43" s="33">
        <f>IF(D6L836C5=0,0,D6L836C19/D6L836C5)</f>
        <v>0.86406619499560477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20610.601519143598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20401.914606204427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213.85730310221425</v>
      </c>
      <c r="R44" s="16" t="s">
        <v>34248</v>
      </c>
      <c r="S44" s="15">
        <f>SUM(D6L829C8:D6L836C8)</f>
        <v>20188.057303102214</v>
      </c>
      <c r="U44" s="21" t="str">
        <f>NULL_VALUE</f>
        <v>n/a</v>
      </c>
      <c r="V44" s="16" t="s">
        <v>34249</v>
      </c>
      <c r="W44" s="33">
        <f>SUM(D6L829C10:D6L836C10)</f>
        <v>200.00614279727301</v>
      </c>
      <c r="X44" s="16" t="s">
        <v>34250</v>
      </c>
      <c r="Y44" s="33">
        <f>SUM(D6L829C11:D6L836C11)</f>
        <v>13.851160304941189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8.1721885591759785E-4</v>
      </c>
      <c r="AD44" s="16" t="s">
        <v>34252</v>
      </c>
      <c r="AE44" s="33">
        <f>IF(D6L837C5=0,0,D6L837C10/D6L837C5)</f>
        <v>9.80330261437567E-3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2.1247690253857823E-3</v>
      </c>
      <c r="AJ44" s="16" t="s">
        <v>34254</v>
      </c>
      <c r="AK44" s="33">
        <f>IF(D6L837C5=0,0,D6L837C11/D6L837C5)</f>
        <v>6.7891472797013434E-4</v>
      </c>
      <c r="AL44" s="16" t="s">
        <v>34255</v>
      </c>
      <c r="AM44" s="33">
        <f>SUM(D6L829C18:D6L836C18)</f>
        <v>2744.2394448574546</v>
      </c>
      <c r="AN44" s="16" t="s">
        <v>34256</v>
      </c>
      <c r="AO44" s="33">
        <f>SUM(D6L829C19:D6L836C19)</f>
        <v>17443.817858244758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5.8701537139192981</v>
      </c>
      <c r="AT44" s="16" t="s">
        <v>34258</v>
      </c>
      <c r="AU44" s="33">
        <f>IF(D6L837C5=0,0,D6L837C18/D6L837C5)</f>
        <v>0.13450891731616718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5.8701537139192963</v>
      </c>
      <c r="AZ44" s="16" t="s">
        <v>34260</v>
      </c>
      <c r="BA44" s="33">
        <f>IF(D6L837C5=0,0,D6L837C19/D6L837C5)</f>
        <v>0.85500886534148701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1027.747116360988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513.873558180494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256.936779090247</v>
      </c>
      <c r="R45" s="16" t="s">
        <v>34265</v>
      </c>
      <c r="S45" s="15">
        <f>D6L838C5-D6L838C7</f>
        <v>256.936779090247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240.29543711225875</v>
      </c>
      <c r="X45" s="16" t="s">
        <v>34267</v>
      </c>
      <c r="Y45" s="33">
        <f>D6L838C7-D6L838C10</f>
        <v>16.641341977988247</v>
      </c>
      <c r="Z45" s="16" t="s">
        <v>34268</v>
      </c>
      <c r="AA45" s="33">
        <f>CHOOSE(MIN(D6L838C9,RUN_YEARS),B7L808C7,B7L808C16,B7L808C25,B7L808C34,B7L808C43)</f>
        <v>244740</v>
      </c>
      <c r="AB45" s="16" t="s">
        <v>34269</v>
      </c>
      <c r="AC45" s="33">
        <f>IF(D6L838C12=0,0,D6L838C10/D6L838C12)</f>
        <v>9.818396547857267E-4</v>
      </c>
      <c r="AD45" s="16" t="s">
        <v>34270</v>
      </c>
      <c r="AE45" s="33">
        <f>IF(D6L838C5=0,0,D6L838C10/D6L838C5)</f>
        <v>0.46761588193618808</v>
      </c>
      <c r="AF45" s="16" t="s">
        <v>34271</v>
      </c>
      <c r="AG45" s="33">
        <f>CHOOSE(MIN(D6L838C9,RUN_YEARS),B7L808C5,B7L808C14,B7L808C23,B7L808C32,B7L808C41)</f>
        <v>6518.9016497575822</v>
      </c>
      <c r="AH45" s="16" t="s">
        <v>34272</v>
      </c>
      <c r="AI45" s="33">
        <f>IF(D6L838C15=0,0,D6L838C11/D6L838C15)</f>
        <v>2.5527831024428922E-3</v>
      </c>
      <c r="AJ45" s="16" t="s">
        <v>34273</v>
      </c>
      <c r="AK45" s="33">
        <f>IF(D6L838C5=0,0,D6L838C11/D6L838C5)</f>
        <v>3.2384118063811931E-2</v>
      </c>
      <c r="AL45" s="16" t="s">
        <v>34274</v>
      </c>
      <c r="AM45" s="33">
        <f>D6L838C8*CHOOSE(MIN(D6L838C9,RUN_YEARS),B7L808C4,B7L808C13,B7L808C22,B7L808C31,B7L808C40)</f>
        <v>34.926394027311019</v>
      </c>
      <c r="AN45" s="16" t="s">
        <v>34275</v>
      </c>
      <c r="AO45" s="33">
        <f>D6L838C8-D6L838C18</f>
        <v>222.010385062936</v>
      </c>
      <c r="AP45" s="16" t="s">
        <v>34276</v>
      </c>
      <c r="AQ45" s="33">
        <f>CHOOSE(MIN(D6L838C9,RUN_YEARS),B7L808C2,B7L808C11,B7L808C20,B7L808C29,B7L808C38)</f>
        <v>467.49021892737136</v>
      </c>
      <c r="AR45" s="16" t="s">
        <v>34277</v>
      </c>
      <c r="AS45" s="33">
        <f>IF(D6L838C20=0,0,D6L838C18/D6L838C20)</f>
        <v>7.4710427327116205E-2</v>
      </c>
      <c r="AT45" s="16" t="s">
        <v>34278</v>
      </c>
      <c r="AU45" s="33">
        <f>IF(D6L838C5=0,0,D6L838C18/D6L838C5)</f>
        <v>6.796690250219764E-2</v>
      </c>
      <c r="AV45" s="16" t="s">
        <v>34279</v>
      </c>
      <c r="AW45" s="33">
        <f>CHOOSE(MIN(D6L838C9,RUN_YEARS),B7L808C1,B7L808C10,B7L808C19,B7L808C28,B7L808C37)</f>
        <v>2971.6117683395605</v>
      </c>
      <c r="AX45" s="16" t="s">
        <v>34280</v>
      </c>
      <c r="AY45" s="33">
        <f>IF(D6L838C23=0,0,D6L838C19/D6L838C23)</f>
        <v>7.4710427327116205E-2</v>
      </c>
      <c r="AZ45" s="16" t="s">
        <v>34281</v>
      </c>
      <c r="BA45" s="33">
        <f>IF(D6L838C5=0,0,D6L838C19/D6L838C5)</f>
        <v>0.43203309749780239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8339.3470289138641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8339.3470289138641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3335.7388115655458</v>
      </c>
      <c r="R46" s="16" t="s">
        <v>34285</v>
      </c>
      <c r="S46" s="15">
        <f>D6L839C5-D6L839C7</f>
        <v>5003.6082173483182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3119.6888925579892</v>
      </c>
      <c r="X46" s="16" t="s">
        <v>34287</v>
      </c>
      <c r="Y46" s="33">
        <f>D6L839C7-D6L839C10</f>
        <v>216.04991900755658</v>
      </c>
      <c r="Z46" s="16" t="s">
        <v>34288</v>
      </c>
      <c r="AA46" s="33">
        <f>CHOOSE(MIN(D6L839C9,RUN_YEARS),B7L808C7,B7L808C16,B7L808C25,B7L808C34,B7L808C43)</f>
        <v>244740</v>
      </c>
      <c r="AB46" s="16" t="s">
        <v>34289</v>
      </c>
      <c r="AC46" s="33">
        <f>IF(D6L839C12=0,0,D6L839C10/D6L839C12)</f>
        <v>1.2746951428283032E-2</v>
      </c>
      <c r="AD46" s="16" t="s">
        <v>34290</v>
      </c>
      <c r="AE46" s="33">
        <f>IF(D6L839C5=0,0,D6L839C10/D6L839C5)</f>
        <v>0.37409270554895047</v>
      </c>
      <c r="AF46" s="16" t="s">
        <v>34291</v>
      </c>
      <c r="AG46" s="33">
        <f>CHOOSE(MIN(D6L839C9,RUN_YEARS),B7L808C5,B7L808C14,B7L808C23,B7L808C32,B7L808C41)</f>
        <v>6518.9016497575822</v>
      </c>
      <c r="AH46" s="16" t="s">
        <v>34292</v>
      </c>
      <c r="AI46" s="33">
        <f>IF(D6L839C15=0,0,D6L839C11/D6L839C15)</f>
        <v>3.3142073713535898E-2</v>
      </c>
      <c r="AJ46" s="16" t="s">
        <v>34293</v>
      </c>
      <c r="AK46" s="33">
        <f>IF(D6L839C5=0,0,D6L839C11/D6L839C5)</f>
        <v>2.5907294451049535E-2</v>
      </c>
      <c r="AL46" s="16" t="s">
        <v>34294</v>
      </c>
      <c r="AM46" s="33">
        <f>D6L839C8*CHOOSE(MIN(D6L839C9,RUN_YEARS),B7L808C4,B7L808C13,B7L808C22,B7L808C31,B7L808C40)</f>
        <v>680.15950373541614</v>
      </c>
      <c r="AN46" s="16" t="s">
        <v>34295</v>
      </c>
      <c r="AO46" s="33">
        <f>D6L839C8-D6L839C18</f>
        <v>4323.4487136129019</v>
      </c>
      <c r="AP46" s="16" t="s">
        <v>34296</v>
      </c>
      <c r="AQ46" s="33">
        <f>CHOOSE(MIN(D6L839C9,RUN_YEARS),B7L808C2,B7L808C11,B7L808C20,B7L808C29,B7L808C38)</f>
        <v>467.49021892737136</v>
      </c>
      <c r="AR46" s="16" t="s">
        <v>34297</v>
      </c>
      <c r="AS46" s="33">
        <f>IF(D6L839C20=0,0,D6L839C18/D6L839C20)</f>
        <v>1.4549170788984673</v>
      </c>
      <c r="AT46" s="16" t="s">
        <v>34298</v>
      </c>
      <c r="AU46" s="33">
        <f>IF(D6L839C5=0,0,D6L839C18/D6L839C5)</f>
        <v>8.1560283002637166E-2</v>
      </c>
      <c r="AV46" s="16" t="s">
        <v>34299</v>
      </c>
      <c r="AW46" s="33">
        <f>CHOOSE(MIN(D6L839C9,RUN_YEARS),B7L808C1,B7L808C10,B7L808C19,B7L808C28,B7L808C37)</f>
        <v>2971.6117683395605</v>
      </c>
      <c r="AX46" s="16" t="s">
        <v>34300</v>
      </c>
      <c r="AY46" s="33">
        <f>IF(D6L839C23=0,0,D6L839C19/D6L839C23)</f>
        <v>1.4549170788984671</v>
      </c>
      <c r="AZ46" s="16" t="s">
        <v>34301</v>
      </c>
      <c r="BA46" s="33">
        <f>IF(D6L839C5=0,0,D6L839C19/D6L839C5)</f>
        <v>0.5184397169973628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9367.0941452748521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8853.2205870943581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3592.6755906557928</v>
      </c>
      <c r="R47" s="16" t="s">
        <v>34305</v>
      </c>
      <c r="S47" s="15">
        <f>SUM(D6L838C8:D6L839C8)</f>
        <v>5260.5449964385652</v>
      </c>
      <c r="U47" s="21" t="str">
        <f>NULL_VALUE</f>
        <v>n/a</v>
      </c>
      <c r="V47" s="16" t="s">
        <v>34306</v>
      </c>
      <c r="W47" s="33">
        <f>SUM(D6L838C10:D6L839C10)</f>
        <v>3359.9843296702479</v>
      </c>
      <c r="X47" s="16" t="s">
        <v>34307</v>
      </c>
      <c r="Y47" s="33">
        <f>SUM(D6L838C11:D6L839C11)</f>
        <v>232.69126098554483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1.3728791083068759E-2</v>
      </c>
      <c r="AD47" s="16" t="s">
        <v>34309</v>
      </c>
      <c r="AE47" s="33">
        <f>IF(D6L840C5=0,0,D6L840C10/D6L840C5)</f>
        <v>0.3795211354575545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3.5694856815978789E-2</v>
      </c>
      <c r="AJ47" s="16" t="s">
        <v>34311</v>
      </c>
      <c r="AK47" s="33">
        <f>IF(D6L840C5=0,0,D6L840C11/D6L840C5)</f>
        <v>2.6283233168813938E-2</v>
      </c>
      <c r="AL47" s="16" t="s">
        <v>34312</v>
      </c>
      <c r="AM47" s="33">
        <f>SUM(D6L838C18:D6L839C18)</f>
        <v>715.0858977627272</v>
      </c>
      <c r="AN47" s="16" t="s">
        <v>34313</v>
      </c>
      <c r="AO47" s="33">
        <f>SUM(D6L838C19:D6L839C19)</f>
        <v>4545.4590986758376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1.5296275062255835</v>
      </c>
      <c r="AT47" s="16" t="s">
        <v>34315</v>
      </c>
      <c r="AU47" s="33">
        <f>IF(D6L840C5=0,0,D6L840C18/D6L840C5)</f>
        <v>8.0771273089606771E-2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1.5296275062255833</v>
      </c>
      <c r="AZ47" s="16" t="s">
        <v>34317</v>
      </c>
      <c r="BA47" s="33">
        <f>IF(D6L840C5=0,0,D6L840C19/D6L840C5)</f>
        <v>0.51342435828402477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65658.261242567503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53287.588724442692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15822.75965932996</v>
      </c>
      <c r="R48" s="16" t="s">
        <v>34322</v>
      </c>
      <c r="S48" s="15">
        <f>SUM(D6L828C8,D6L837C8,D6L840C8)</f>
        <v>37464.829065112732</v>
      </c>
      <c r="U48" s="21" t="str">
        <f>NULL_VALUE</f>
        <v>n/a</v>
      </c>
      <c r="V48" s="16" t="s">
        <v>34323</v>
      </c>
      <c r="W48" s="33">
        <f>SUM(D6L828C10,D6L837C10,D6L840C10)</f>
        <v>14934.985711758489</v>
      </c>
      <c r="X48" s="16" t="s">
        <v>34324</v>
      </c>
      <c r="Y48" s="33">
        <f>SUM(D6L828C11,D6L837C11,D6L840C11)</f>
        <v>887.77394757147636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4.6547670764162552E-2</v>
      </c>
      <c r="AD48" s="16" t="s">
        <v>34326</v>
      </c>
      <c r="AE48" s="33">
        <f>IF(D6L841C5=0,0,D6L841C10/D6L841C5)</f>
        <v>0.28027137405277081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0.1210239439868227</v>
      </c>
      <c r="AJ48" s="16" t="s">
        <v>34328</v>
      </c>
      <c r="AK48" s="33">
        <f>IF(D6L841C5=0,0,D6L841C11/D6L841C5)</f>
        <v>1.6660051032938931E-2</v>
      </c>
      <c r="AL48" s="16" t="s">
        <v>34329</v>
      </c>
      <c r="AM48" s="33">
        <f>SUM(D6L828C18,D6L837C18,D6L840C18)</f>
        <v>5496.9347131240374</v>
      </c>
      <c r="AN48" s="16" t="s">
        <v>34330</v>
      </c>
      <c r="AO48" s="33">
        <f>SUM(D6L828C19,D6L837C19,D6L840C19)</f>
        <v>31967.894351988693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10.190607460667991</v>
      </c>
      <c r="AT48" s="16" t="s">
        <v>34332</v>
      </c>
      <c r="AU48" s="33">
        <f>IF(D6L841C5=0,0,D6L841C18/D6L841C5)</f>
        <v>0.1031560039533676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10.190607460667987</v>
      </c>
      <c r="AZ48" s="16" t="s">
        <v>34334</v>
      </c>
      <c r="BA48" s="33">
        <f>IF(D6L841C5=0,0,D6L841C19/D6L841C5)</f>
        <v>0.59991257096092276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2AECB-85E1-4C22-B4BD-551CDD34569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36233.862918333332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31161.122109766664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15580.561054883332</v>
      </c>
      <c r="R8" s="16" t="s">
        <v>34344</v>
      </c>
      <c r="S8" s="15">
        <f>D6L901C5-D6L901C7</f>
        <v>15580.561054883332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15182.693604410246</v>
      </c>
      <c r="X8" s="16" t="s">
        <v>34346</v>
      </c>
      <c r="Y8" s="33">
        <f>D6L901C7-D6L901C10</f>
        <v>397.86745047308614</v>
      </c>
      <c r="Z8" s="16" t="s">
        <v>34347</v>
      </c>
      <c r="AA8" s="33">
        <f>CHOOSE(MIN(D6L901C9,RUN_YEARS),B7L809C7,B7L809C16,B7L809C25,B7L809C34,B7L809C43)</f>
        <v>128077</v>
      </c>
      <c r="AB8" s="16" t="s">
        <v>34348</v>
      </c>
      <c r="AC8" s="33">
        <f>IF(D6L901C12=0,0,D6L901C10/D6L901C12)</f>
        <v>0.11854348247078121</v>
      </c>
      <c r="AD8" s="16" t="s">
        <v>34349</v>
      </c>
      <c r="AE8" s="33">
        <f>IF(D6L901C5=0,0,D6L901C10/D6L901C5)</f>
        <v>0.48723192800722714</v>
      </c>
      <c r="AF8" s="16" t="s">
        <v>34350</v>
      </c>
      <c r="AG8" s="33">
        <f>CHOOSE(MIN(D6L901C9,RUN_YEARS),B7L809C5,B7L809C14,B7L809C23,B7L809C32,B7L809C41)</f>
        <v>1290.8844864361577</v>
      </c>
      <c r="AH8" s="16" t="s">
        <v>34351</v>
      </c>
      <c r="AI8" s="33">
        <f>IF(D6L901C15=0,0,D6L901C11/D6L901C15)</f>
        <v>0.30821305442403207</v>
      </c>
      <c r="AJ8" s="16" t="s">
        <v>34352</v>
      </c>
      <c r="AK8" s="33">
        <f>IF(D6L901C5=0,0,D6L901C11/D6L901C5)</f>
        <v>1.2768071992772837E-2</v>
      </c>
      <c r="AL8" s="16" t="s">
        <v>34353</v>
      </c>
      <c r="AM8" s="33">
        <f>D6L901C8*CHOOSE(MIN(D6L901C9,RUN_YEARS),B7L809C4,B7L809C13,B7L809C22,B7L809C31,B7L809C40)</f>
        <v>4811.8036462756882</v>
      </c>
      <c r="AN8" s="16" t="s">
        <v>34354</v>
      </c>
      <c r="AO8" s="33">
        <f>D6L901C8-D6L901C18</f>
        <v>10768.757408607644</v>
      </c>
      <c r="AP8" s="16" t="s">
        <v>34355</v>
      </c>
      <c r="AQ8" s="33">
        <f>CHOOSE(MIN(D6L901C9,RUN_YEARS),B7L809C2,B7L809C11,B7L809C20,B7L809C29,B7L809C38)</f>
        <v>263.13353446766786</v>
      </c>
      <c r="AR8" s="16" t="s">
        <v>34356</v>
      </c>
      <c r="AS8" s="33">
        <f>IF(D6L901C20=0,0,D6L901C18/D6L901C20)</f>
        <v>18.286546623600085</v>
      </c>
      <c r="AT8" s="16" t="s">
        <v>34357</v>
      </c>
      <c r="AU8" s="33">
        <f>IF(D6L901C5=0,0,D6L901C18/D6L901C5)</f>
        <v>0.15441689260501792</v>
      </c>
      <c r="AV8" s="16" t="s">
        <v>34358</v>
      </c>
      <c r="AW8" s="33">
        <f>CHOOSE(MIN(D6L901C9,RUN_YEARS),B7L809C1,B7L809C10,B7L809C19,B7L809C28,B7L809C37)</f>
        <v>588.88961542414995</v>
      </c>
      <c r="AX8" s="16" t="s">
        <v>34359</v>
      </c>
      <c r="AY8" s="33">
        <f>IF(D6L901C23=0,0,D6L901C19/D6L901C23)</f>
        <v>18.286546623600088</v>
      </c>
      <c r="AZ8" s="16" t="s">
        <v>34360</v>
      </c>
      <c r="BA8" s="33">
        <f>IF(D6L901C5=0,0,D6L901C19/D6L901C5)</f>
        <v>0.3455831073949821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51.355491604245046</v>
      </c>
      <c r="J9" s="16" t="s">
        <v>34381</v>
      </c>
      <c r="K9" s="21">
        <f>_xlfn.SINGLE(IF(FLOW_THRU_100PCT="Y",1,INDEX(VariabilityMatrix,D6L902C1,_xlfn.SINGLE(D6L902C9))))</f>
        <v>0.60783853788322528</v>
      </c>
      <c r="L9" s="16" t="s">
        <v>34361</v>
      </c>
      <c r="M9" s="15">
        <f>IF(_xlfn.SINGLE(D6L902C2)&lt;&gt;0,_xlfn.SINGLE(D6L902C2)*_xlfn.SINGLE(D6L902C4),_xlfn.SINGLE(D6L902C3)*_xlfn.SINGLE(D6L902C4))</f>
        <v>31.215846928998559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15.607923464499279</v>
      </c>
      <c r="R9" s="16" t="s">
        <v>34363</v>
      </c>
      <c r="S9" s="15">
        <f>D6L902C5-D6L902C7</f>
        <v>15.607923464499279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15.20116290791572</v>
      </c>
      <c r="X9" s="16" t="s">
        <v>34365</v>
      </c>
      <c r="Y9" s="33">
        <f>D6L902C7-D6L902C10</f>
        <v>0.40676055658355992</v>
      </c>
      <c r="Z9" s="16" t="s">
        <v>34366</v>
      </c>
      <c r="AA9" s="33">
        <f>CHOOSE(MIN(D6L902C9,RUN_YEARS),B7L809C7,B7L809C16,B7L809C25,B7L809C34,B7L809C43)</f>
        <v>133370.6</v>
      </c>
      <c r="AB9" s="16" t="s">
        <v>34367</v>
      </c>
      <c r="AC9" s="33">
        <f>IF(D6L902C12=0,0,D6L902C10/D6L902C12)</f>
        <v>1.1397686527552339E-4</v>
      </c>
      <c r="AD9" s="16" t="s">
        <v>34368</v>
      </c>
      <c r="AE9" s="33">
        <f>IF(D6L902C5=0,0,D6L902C10/D6L902C5)</f>
        <v>0.48696942109215396</v>
      </c>
      <c r="AF9" s="16" t="s">
        <v>34369</v>
      </c>
      <c r="AG9" s="33">
        <f>CHOOSE(MIN(D6L902C9,RUN_YEARS),B7L809C5,B7L809C14,B7L809C23,B7L809C32,B7L809C41)</f>
        <v>1372.6151139405943</v>
      </c>
      <c r="AH9" s="16" t="s">
        <v>34370</v>
      </c>
      <c r="AI9" s="33">
        <f>IF(D6L902C15=0,0,D6L902C11/D6L902C15)</f>
        <v>2.9633984971635989E-4</v>
      </c>
      <c r="AJ9" s="16" t="s">
        <v>34371</v>
      </c>
      <c r="AK9" s="33">
        <f>IF(D6L902C5=0,0,D6L902C11/D6L902C5)</f>
        <v>1.3030578907846063E-2</v>
      </c>
      <c r="AL9" s="16" t="s">
        <v>34372</v>
      </c>
      <c r="AM9" s="33">
        <f>D6L902C8*CHOOSE(MIN(D6L902C9,RUN_YEARS),B7L809C4,B7L809C13,B7L809C22,B7L809C31,B7L809C40)</f>
        <v>4.6275247671811783</v>
      </c>
      <c r="AN9" s="16" t="s">
        <v>34373</v>
      </c>
      <c r="AO9" s="33">
        <f>D6L902C8-D6L902C18</f>
        <v>10.980398697318101</v>
      </c>
      <c r="AP9" s="16" t="s">
        <v>34374</v>
      </c>
      <c r="AQ9" s="33">
        <f>CHOOSE(MIN(D6L902C9,RUN_YEARS),B7L809C2,B7L809C11,B7L809C20,B7L809C29,B7L809C38)</f>
        <v>263.94827195871147</v>
      </c>
      <c r="AR9" s="16" t="s">
        <v>34375</v>
      </c>
      <c r="AS9" s="33">
        <f>IF(D6L902C20=0,0,D6L902C18/D6L902C20)</f>
        <v>1.7531938106058319E-2</v>
      </c>
      <c r="AT9" s="16" t="s">
        <v>34376</v>
      </c>
      <c r="AU9" s="33">
        <f>IF(D6L902C5=0,0,D6L902C18/D6L902C5)</f>
        <v>0.14824280685725527</v>
      </c>
      <c r="AV9" s="16" t="s">
        <v>34377</v>
      </c>
      <c r="AW9" s="33">
        <f>CHOOSE(MIN(D6L902C9,RUN_YEARS),B7L809C1,B7L809C10,B7L809C19,B7L809C28,B7L809C37)</f>
        <v>626.30831975865362</v>
      </c>
      <c r="AX9" s="16" t="s">
        <v>34378</v>
      </c>
      <c r="AY9" s="33">
        <f>IF(D6L902C23=0,0,D6L902C19/D6L902C23)</f>
        <v>1.7531938106058326E-2</v>
      </c>
      <c r="AZ9" s="16" t="s">
        <v>34379</v>
      </c>
      <c r="BA9" s="33">
        <f>IF(D6L902C5=0,0,D6L902C19/D6L902C5)</f>
        <v>0.35175719314274473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5.6147135041615606</v>
      </c>
      <c r="J10" s="16" t="s">
        <v>34402</v>
      </c>
      <c r="K10" s="21">
        <f>_xlfn.SINGLE(IF(FLOW_THRU_100PCT="Y",1,INDEX(VariabilityMatrix,D6L903C1,_xlfn.SINGLE(D6L903C9))))</f>
        <v>0.60783853788322528</v>
      </c>
      <c r="L10" s="16" t="s">
        <v>34382</v>
      </c>
      <c r="M10" s="15">
        <f>IF(_xlfn.SINGLE(D6L903C2)&lt;&gt;0,_xlfn.SINGLE(D6L903C2)*_xlfn.SINGLE(D6L903C4),_xlfn.SINGLE(D6L903C3)*_xlfn.SINGLE(D6L903C4))</f>
        <v>3.4128392470027631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1.7064196235013815</v>
      </c>
      <c r="R10" s="16" t="s">
        <v>34384</v>
      </c>
      <c r="S10" s="15">
        <f>D6L903C5-D6L903C7</f>
        <v>1.7064196235013815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1.6619483523935181</v>
      </c>
      <c r="X10" s="16" t="s">
        <v>34386</v>
      </c>
      <c r="Y10" s="33">
        <f>D6L903C7-D6L903C10</f>
        <v>4.4471271107863419E-2</v>
      </c>
      <c r="Z10" s="16" t="s">
        <v>34387</v>
      </c>
      <c r="AA10" s="33">
        <f>CHOOSE(MIN(D6L903C9,RUN_YEARS),B7L809C7,B7L809C16,B7L809C25,B7L809C34,B7L809C43)</f>
        <v>133370.6</v>
      </c>
      <c r="AB10" s="16" t="s">
        <v>34388</v>
      </c>
      <c r="AC10" s="33">
        <f>IF(D6L903C12=0,0,D6L903C10/D6L903C12)</f>
        <v>1.2461129757184252E-5</v>
      </c>
      <c r="AD10" s="16" t="s">
        <v>34389</v>
      </c>
      <c r="AE10" s="33">
        <f>IF(D6L903C5=0,0,D6L903C10/D6L903C5)</f>
        <v>0.48696942109215396</v>
      </c>
      <c r="AF10" s="16" t="s">
        <v>34390</v>
      </c>
      <c r="AG10" s="33">
        <f>CHOOSE(MIN(D6L903C9,RUN_YEARS),B7L809C5,B7L809C14,B7L809C23,B7L809C32,B7L809C41)</f>
        <v>1372.6151139405943</v>
      </c>
      <c r="AH10" s="16" t="s">
        <v>34391</v>
      </c>
      <c r="AI10" s="33">
        <f>IF(D6L903C15=0,0,D6L903C11/D6L903C15)</f>
        <v>3.2398937368678938E-5</v>
      </c>
      <c r="AJ10" s="16" t="s">
        <v>34392</v>
      </c>
      <c r="AK10" s="33">
        <f>IF(D6L903C5=0,0,D6L903C11/D6L903C5)</f>
        <v>1.3030578907846056E-2</v>
      </c>
      <c r="AL10" s="16" t="s">
        <v>34393</v>
      </c>
      <c r="AM10" s="33">
        <f>D6L903C8*CHOOSE(MIN(D6L903C9,RUN_YEARS),B7L809C4,B7L809C13,B7L809C22,B7L809C31,B7L809C40)</f>
        <v>0.50592886932829118</v>
      </c>
      <c r="AN10" s="16" t="s">
        <v>34394</v>
      </c>
      <c r="AO10" s="33">
        <f>D6L903C8-D6L903C18</f>
        <v>1.2004907541730905</v>
      </c>
      <c r="AP10" s="16" t="s">
        <v>34395</v>
      </c>
      <c r="AQ10" s="33">
        <f>CHOOSE(MIN(D6L903C9,RUN_YEARS),B7L809C2,B7L809C11,B7L809C20,B7L809C29,B7L809C38)</f>
        <v>263.94827195871147</v>
      </c>
      <c r="AR10" s="16" t="s">
        <v>34396</v>
      </c>
      <c r="AS10" s="33">
        <f>IF(D6L903C20=0,0,D6L903C18/D6L903C20)</f>
        <v>1.9167728039054255E-3</v>
      </c>
      <c r="AT10" s="16" t="s">
        <v>34397</v>
      </c>
      <c r="AU10" s="33">
        <f>IF(D6L903C5=0,0,D6L903C18/D6L903C5)</f>
        <v>0.1482428068572553</v>
      </c>
      <c r="AV10" s="16" t="s">
        <v>34398</v>
      </c>
      <c r="AW10" s="33">
        <f>CHOOSE(MIN(D6L903C9,RUN_YEARS),B7L809C1,B7L809C10,B7L809C19,B7L809C28,B7L809C37)</f>
        <v>626.30831975865362</v>
      </c>
      <c r="AX10" s="16" t="s">
        <v>34399</v>
      </c>
      <c r="AY10" s="33">
        <f>IF(D6L903C23=0,0,D6L903C19/D6L903C23)</f>
        <v>1.9167728039054257E-3</v>
      </c>
      <c r="AZ10" s="16" t="s">
        <v>34400</v>
      </c>
      <c r="BA10" s="33">
        <f>IF(D6L903C5=0,0,D6L903C19/D6L903C5)</f>
        <v>0.35175719314274473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0.16575243972373604</v>
      </c>
      <c r="J11" s="16" t="s">
        <v>34423</v>
      </c>
      <c r="K11" s="21">
        <f>_xlfn.SINGLE(IF(FLOW_THRU_100PCT="Y",1,INDEX(VariabilityMatrix,D6L904C1,_xlfn.SINGLE(D6L904C9))))</f>
        <v>0.58428028763899642</v>
      </c>
      <c r="L11" s="16" t="s">
        <v>34403</v>
      </c>
      <c r="M11" s="15">
        <f>IF(_xlfn.SINGLE(D6L904C2)&lt;&gt;0,_xlfn.SINGLE(D6L904C2)*_xlfn.SINGLE(D6L904C4),_xlfn.SINGLE(D6L904C3)*_xlfn.SINGLE(D6L904C4))</f>
        <v>9.6845883158649906E-2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4.8422941579324953E-2</v>
      </c>
      <c r="R11" s="16" t="s">
        <v>34405</v>
      </c>
      <c r="S11" s="15">
        <f>D6L904C5-D6L904C7</f>
        <v>4.8422941579324953E-2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4.7161725933584205E-2</v>
      </c>
      <c r="X11" s="16" t="s">
        <v>34407</v>
      </c>
      <c r="Y11" s="33">
        <f>D6L904C7-D6L904C10</f>
        <v>1.2612156457407486E-3</v>
      </c>
      <c r="Z11" s="16" t="s">
        <v>34408</v>
      </c>
      <c r="AA11" s="33">
        <f>CHOOSE(MIN(D6L904C9,RUN_YEARS),B7L809C7,B7L809C16,B7L809C25,B7L809C34,B7L809C43)</f>
        <v>103924</v>
      </c>
      <c r="AB11" s="16" t="s">
        <v>34409</v>
      </c>
      <c r="AC11" s="33">
        <f>IF(D6L904C12=0,0,D6L904C10/D6L904C12)</f>
        <v>4.5380976418906321E-7</v>
      </c>
      <c r="AD11" s="16" t="s">
        <v>34410</v>
      </c>
      <c r="AE11" s="33">
        <f>IF(D6L904C5=0,0,D6L904C10/D6L904C5)</f>
        <v>0.48697708560647163</v>
      </c>
      <c r="AF11" s="16" t="s">
        <v>34411</v>
      </c>
      <c r="AG11" s="33">
        <f>CHOOSE(MIN(D6L904C9,RUN_YEARS),B7L809C5,B7L809C14,B7L809C23,B7L809C32,B7L809C41)</f>
        <v>1068.9125244723218</v>
      </c>
      <c r="AH11" s="16" t="s">
        <v>34412</v>
      </c>
      <c r="AI11" s="33">
        <f>IF(D6L904C15=0,0,D6L904C11/D6L904C15)</f>
        <v>1.1799053868915597E-6</v>
      </c>
      <c r="AJ11" s="16" t="s">
        <v>34413</v>
      </c>
      <c r="AK11" s="33">
        <f>IF(D6L904C5=0,0,D6L904C11/D6L904C5)</f>
        <v>1.302291439352837E-2</v>
      </c>
      <c r="AL11" s="16" t="s">
        <v>34414</v>
      </c>
      <c r="AM11" s="33">
        <f>D6L904C8*CHOOSE(MIN(D6L904C9,RUN_YEARS),B7L809C4,B7L809C13,B7L809C22,B7L809C31,B7L809C40)</f>
        <v>1.4037137556922217E-2</v>
      </c>
      <c r="AN11" s="16" t="s">
        <v>34415</v>
      </c>
      <c r="AO11" s="33">
        <f>D6L904C8-D6L904C18</f>
        <v>3.4385804022402738E-2</v>
      </c>
      <c r="AP11" s="16" t="s">
        <v>34416</v>
      </c>
      <c r="AQ11" s="33">
        <f>CHOOSE(MIN(D6L904C9,RUN_YEARS),B7L809C2,B7L809C11,B7L809C20,B7L809C29,B7L809C38)</f>
        <v>198.51047442922345</v>
      </c>
      <c r="AR11" s="16" t="s">
        <v>34417</v>
      </c>
      <c r="AS11" s="33">
        <f>IF(D6L904C20=0,0,D6L904C18/D6L904C20)</f>
        <v>7.0712326879894649E-5</v>
      </c>
      <c r="AT11" s="16" t="s">
        <v>34418</v>
      </c>
      <c r="AU11" s="33">
        <f>IF(D6L904C5=0,0,D6L904C18/D6L904C5)</f>
        <v>0.14494304867793931</v>
      </c>
      <c r="AV11" s="16" t="s">
        <v>34419</v>
      </c>
      <c r="AW11" s="33">
        <f>CHOOSE(MIN(D6L904C9,RUN_YEARS),B7L809C1,B7L809C10,B7L809C19,B7L809C28,B7L809C37)</f>
        <v>486.27736548405846</v>
      </c>
      <c r="AX11" s="16" t="s">
        <v>34420</v>
      </c>
      <c r="AY11" s="33">
        <f>IF(D6L904C23=0,0,D6L904C19/D6L904C23)</f>
        <v>7.0712326879894636E-5</v>
      </c>
      <c r="AZ11" s="16" t="s">
        <v>34421</v>
      </c>
      <c r="BA11" s="33">
        <f>IF(D6L904C5=0,0,D6L904C19/D6L904C5)</f>
        <v>0.35505695132206072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317.99675993077352</v>
      </c>
      <c r="J12" s="16" t="s">
        <v>34444</v>
      </c>
      <c r="K12" s="21">
        <f>_xlfn.SINGLE(IF(FLOW_THRU_100PCT="Y",1,INDEX(VariabilityMatrix,D6L905C1,_xlfn.SINGLE(D6L905C9))))</f>
        <v>0.28338895249861445</v>
      </c>
      <c r="L12" s="16" t="s">
        <v>34424</v>
      </c>
      <c r="M12" s="15">
        <f>IF(_xlfn.SINGLE(D6L905C2)&lt;&gt;0,_xlfn.SINGLE(D6L905C2)*_xlfn.SINGLE(D6L905C4),_xlfn.SINGLE(D6L905C3)*_xlfn.SINGLE(D6L905C4))</f>
        <v>90.116768694735285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45.058384347367642</v>
      </c>
      <c r="R12" s="16" t="s">
        <v>34426</v>
      </c>
      <c r="S12" s="15">
        <f>D6L905C5-D6L905C7</f>
        <v>45.058384347367642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43.884110681970782</v>
      </c>
      <c r="X12" s="16" t="s">
        <v>34428</v>
      </c>
      <c r="Y12" s="33">
        <f>D6L905C7-D6L905C10</f>
        <v>1.1742736653968606</v>
      </c>
      <c r="Z12" s="16" t="s">
        <v>34429</v>
      </c>
      <c r="AA12" s="33">
        <f>CHOOSE(MIN(D6L905C9,RUN_YEARS),B7L809C7,B7L809C16,B7L809C25,B7L809C34,B7L809C43)</f>
        <v>133370.6</v>
      </c>
      <c r="AB12" s="16" t="s">
        <v>34430</v>
      </c>
      <c r="AC12" s="33">
        <f>IF(D6L905C12=0,0,D6L905C10/D6L905C12)</f>
        <v>3.2903886375236209E-4</v>
      </c>
      <c r="AD12" s="16" t="s">
        <v>34431</v>
      </c>
      <c r="AE12" s="33">
        <f>IF(D6L905C5=0,0,D6L905C10/D6L905C5)</f>
        <v>0.48696942109215391</v>
      </c>
      <c r="AF12" s="16" t="s">
        <v>34432</v>
      </c>
      <c r="AG12" s="33">
        <f>CHOOSE(MIN(D6L905C9,RUN_YEARS),B7L809C5,B7L809C14,B7L809C23,B7L809C32,B7L809C41)</f>
        <v>1372.6151139405943</v>
      </c>
      <c r="AH12" s="16" t="s">
        <v>34433</v>
      </c>
      <c r="AI12" s="33">
        <f>IF(D6L905C15=0,0,D6L905C11/D6L905C15)</f>
        <v>8.5550104575613927E-4</v>
      </c>
      <c r="AJ12" s="16" t="s">
        <v>34434</v>
      </c>
      <c r="AK12" s="33">
        <f>IF(D6L905C5=0,0,D6L905C11/D6L905C5)</f>
        <v>1.303057890784607E-2</v>
      </c>
      <c r="AL12" s="16" t="s">
        <v>34435</v>
      </c>
      <c r="AM12" s="33">
        <f>D6L905C8*CHOOSE(MIN(D6L905C9,RUN_YEARS),B7L809C4,B7L809C13,B7L809C22,B7L809C31,B7L809C40)</f>
        <v>13.359162736213591</v>
      </c>
      <c r="AN12" s="16" t="s">
        <v>34436</v>
      </c>
      <c r="AO12" s="33">
        <f>D6L905C8-D6L905C18</f>
        <v>31.699221611154051</v>
      </c>
      <c r="AP12" s="16" t="s">
        <v>34437</v>
      </c>
      <c r="AQ12" s="33">
        <f>CHOOSE(MIN(D6L905C9,RUN_YEARS),B7L809C2,B7L809C11,B7L809C20,B7L809C29,B7L809C38)</f>
        <v>263.94827195871147</v>
      </c>
      <c r="AR12" s="16" t="s">
        <v>34438</v>
      </c>
      <c r="AS12" s="33">
        <f>IF(D6L905C20=0,0,D6L905C18/D6L905C20)</f>
        <v>5.0612806202812798E-2</v>
      </c>
      <c r="AT12" s="16" t="s">
        <v>34439</v>
      </c>
      <c r="AU12" s="33">
        <f>IF(D6L905C5=0,0,D6L905C18/D6L905C5)</f>
        <v>0.14824280685725527</v>
      </c>
      <c r="AV12" s="16" t="s">
        <v>34440</v>
      </c>
      <c r="AW12" s="33">
        <f>CHOOSE(MIN(D6L905C9,RUN_YEARS),B7L809C1,B7L809C10,B7L809C19,B7L809C28,B7L809C37)</f>
        <v>626.30831975865362</v>
      </c>
      <c r="AX12" s="16" t="s">
        <v>34441</v>
      </c>
      <c r="AY12" s="33">
        <f>IF(D6L905C23=0,0,D6L905C19/D6L905C23)</f>
        <v>5.0612806202812805E-2</v>
      </c>
      <c r="AZ12" s="16" t="s">
        <v>34442</v>
      </c>
      <c r="BA12" s="33">
        <f>IF(D6L905C5=0,0,D6L905C19/D6L905C5)</f>
        <v>0.35175719314274473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103.46360239028408</v>
      </c>
      <c r="J13" s="16" t="s">
        <v>34465</v>
      </c>
      <c r="K13" s="21">
        <f>_xlfn.SINGLE(IF(FLOW_THRU_100PCT="Y",1,INDEX(VariabilityMatrix,D6L906C1,_xlfn.SINGLE(D6L906C9))))</f>
        <v>0.60783853788322528</v>
      </c>
      <c r="L13" s="16" t="s">
        <v>34445</v>
      </c>
      <c r="M13" s="15">
        <f>IF(_xlfn.SINGLE(D6L906C2)&lt;&gt;0,_xlfn.SINGLE(D6L906C2)*_xlfn.SINGLE(D6L906C4),_xlfn.SINGLE(D6L906C3)*_xlfn.SINGLE(D6L906C4))</f>
        <v>62.889164801041645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31.444582400520822</v>
      </c>
      <c r="R13" s="16" t="s">
        <v>34447</v>
      </c>
      <c r="S13" s="15">
        <f>D6L906C5-D6L906C7</f>
        <v>31.444582400520822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30.625100176132317</v>
      </c>
      <c r="X13" s="16" t="s">
        <v>34449</v>
      </c>
      <c r="Y13" s="33">
        <f>D6L906C7-D6L906C10</f>
        <v>0.81948222438850493</v>
      </c>
      <c r="Z13" s="16" t="s">
        <v>34450</v>
      </c>
      <c r="AA13" s="33">
        <f>CHOOSE(MIN(D6L906C9,RUN_YEARS),B7L809C7,B7L809C16,B7L809C25,B7L809C34,B7L809C43)</f>
        <v>133370.6</v>
      </c>
      <c r="AB13" s="16" t="s">
        <v>34451</v>
      </c>
      <c r="AC13" s="33">
        <f>IF(D6L906C12=0,0,D6L906C10/D6L906C12)</f>
        <v>2.2962407139303802E-4</v>
      </c>
      <c r="AD13" s="16" t="s">
        <v>34452</v>
      </c>
      <c r="AE13" s="33">
        <f>IF(D6L906C5=0,0,D6L906C10/D6L906C5)</f>
        <v>0.48696942109215396</v>
      </c>
      <c r="AF13" s="16" t="s">
        <v>34453</v>
      </c>
      <c r="AG13" s="33">
        <f>CHOOSE(MIN(D6L906C9,RUN_YEARS),B7L809C5,B7L809C14,B7L809C23,B7L809C32,B7L809C41)</f>
        <v>1372.6151139405943</v>
      </c>
      <c r="AH13" s="16" t="s">
        <v>34454</v>
      </c>
      <c r="AI13" s="33">
        <f>IF(D6L906C15=0,0,D6L906C11/D6L906C15)</f>
        <v>5.9702258562189451E-4</v>
      </c>
      <c r="AJ13" s="16" t="s">
        <v>34455</v>
      </c>
      <c r="AK13" s="33">
        <f>IF(D6L906C5=0,0,D6L906C11/D6L906C5)</f>
        <v>1.3030578907846009E-2</v>
      </c>
      <c r="AL13" s="16" t="s">
        <v>34456</v>
      </c>
      <c r="AM13" s="33">
        <f>D6L906C8*CHOOSE(MIN(D6L906C9,RUN_YEARS),B7L809C4,B7L809C13,B7L809C22,B7L809C31,B7L809C40)</f>
        <v>9.3228663110149128</v>
      </c>
      <c r="AN13" s="16" t="s">
        <v>34457</v>
      </c>
      <c r="AO13" s="33">
        <f>D6L906C8-D6L906C18</f>
        <v>22.12171608950591</v>
      </c>
      <c r="AP13" s="16" t="s">
        <v>34458</v>
      </c>
      <c r="AQ13" s="33">
        <f>CHOOSE(MIN(D6L906C9,RUN_YEARS),B7L809C2,B7L809C11,B7L809C20,B7L809C29,B7L809C38)</f>
        <v>263.94827195871147</v>
      </c>
      <c r="AR13" s="16" t="s">
        <v>34459</v>
      </c>
      <c r="AS13" s="33">
        <f>IF(D6L906C20=0,0,D6L906C18/D6L906C20)</f>
        <v>3.5320808285015999E-2</v>
      </c>
      <c r="AT13" s="16" t="s">
        <v>34460</v>
      </c>
      <c r="AU13" s="33">
        <f>IF(D6L906C5=0,0,D6L906C18/D6L906C5)</f>
        <v>0.14824280685725527</v>
      </c>
      <c r="AV13" s="16" t="s">
        <v>34461</v>
      </c>
      <c r="AW13" s="33">
        <f>CHOOSE(MIN(D6L906C9,RUN_YEARS),B7L809C1,B7L809C10,B7L809C19,B7L809C28,B7L809C37)</f>
        <v>626.30831975865362</v>
      </c>
      <c r="AX13" s="16" t="s">
        <v>34462</v>
      </c>
      <c r="AY13" s="33">
        <f>IF(D6L906C23=0,0,D6L906C19/D6L906C23)</f>
        <v>3.5320808285016013E-2</v>
      </c>
      <c r="AZ13" s="16" t="s">
        <v>34463</v>
      </c>
      <c r="BA13" s="33">
        <f>IF(D6L906C5=0,0,D6L906C19/D6L906C5)</f>
        <v>0.35175719314274473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6.2066092127322046</v>
      </c>
      <c r="J14" s="16" t="s">
        <v>34486</v>
      </c>
      <c r="K14" s="21">
        <f>_xlfn.SINGLE(IF(FLOW_THRU_100PCT="Y",1,INDEX(VariabilityMatrix,D6L907C1,_xlfn.SINGLE(D6L907C9))))</f>
        <v>0.58428028763899642</v>
      </c>
      <c r="L14" s="16" t="s">
        <v>34466</v>
      </c>
      <c r="M14" s="15">
        <f>IF(_xlfn.SINGLE(D6L907C2)&lt;&gt;0,_xlfn.SINGLE(D6L907C2)*_xlfn.SINGLE(D6L907C4),_xlfn.SINGLE(D6L907C3)*_xlfn.SINGLE(D6L907C4))</f>
        <v>3.6263994160780175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1.8131997080390088</v>
      </c>
      <c r="R14" s="16" t="s">
        <v>34468</v>
      </c>
      <c r="S14" s="15">
        <f>D6L907C5-D6L907C7</f>
        <v>1.8131997080390088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1.7659734188866834</v>
      </c>
      <c r="X14" s="16" t="s">
        <v>34470</v>
      </c>
      <c r="Y14" s="33">
        <f>D6L907C7-D6L907C10</f>
        <v>4.7226289152325407E-2</v>
      </c>
      <c r="Z14" s="16" t="s">
        <v>34471</v>
      </c>
      <c r="AA14" s="33">
        <f>CHOOSE(MIN(D6L907C9,RUN_YEARS),B7L809C7,B7L809C16,B7L809C25,B7L809C34,B7L809C43)</f>
        <v>103924</v>
      </c>
      <c r="AB14" s="16" t="s">
        <v>34472</v>
      </c>
      <c r="AC14" s="33">
        <f>IF(D6L907C12=0,0,D6L907C10/D6L907C12)</f>
        <v>1.69929315546619E-5</v>
      </c>
      <c r="AD14" s="16" t="s">
        <v>34473</v>
      </c>
      <c r="AE14" s="33">
        <f>IF(D6L907C5=0,0,D6L907C10/D6L907C5)</f>
        <v>0.48697708560647157</v>
      </c>
      <c r="AF14" s="16" t="s">
        <v>34474</v>
      </c>
      <c r="AG14" s="33">
        <f>CHOOSE(MIN(D6L907C9,RUN_YEARS),B7L809C5,B7L809C14,B7L809C23,B7L809C32,B7L809C41)</f>
        <v>1068.9125244723218</v>
      </c>
      <c r="AH14" s="16" t="s">
        <v>34475</v>
      </c>
      <c r="AI14" s="33">
        <f>IF(D6L907C15=0,0,D6L907C11/D6L907C15)</f>
        <v>4.4181622042120879E-5</v>
      </c>
      <c r="AJ14" s="16" t="s">
        <v>34476</v>
      </c>
      <c r="AK14" s="33">
        <f>IF(D6L907C5=0,0,D6L907C11/D6L907C5)</f>
        <v>1.3022914393528403E-2</v>
      </c>
      <c r="AL14" s="16" t="s">
        <v>34477</v>
      </c>
      <c r="AM14" s="33">
        <f>D6L907C8*CHOOSE(MIN(D6L907C9,RUN_YEARS),B7L809C4,B7L809C13,B7L809C22,B7L809C31,B7L809C40)</f>
        <v>0.52562138709024675</v>
      </c>
      <c r="AN14" s="16" t="s">
        <v>34478</v>
      </c>
      <c r="AO14" s="33">
        <f>D6L907C8-D6L907C18</f>
        <v>1.2875783209487621</v>
      </c>
      <c r="AP14" s="16" t="s">
        <v>34479</v>
      </c>
      <c r="AQ14" s="33">
        <f>CHOOSE(MIN(D6L907C9,RUN_YEARS),B7L809C2,B7L809C11,B7L809C20,B7L809C29,B7L809C38)</f>
        <v>198.51047442922345</v>
      </c>
      <c r="AR14" s="16" t="s">
        <v>34480</v>
      </c>
      <c r="AS14" s="33">
        <f>IF(D6L907C20=0,0,D6L907C18/D6L907C20)</f>
        <v>2.647826965310341E-3</v>
      </c>
      <c r="AT14" s="16" t="s">
        <v>34481</v>
      </c>
      <c r="AU14" s="33">
        <f>IF(D6L907C5=0,0,D6L907C18/D6L907C5)</f>
        <v>0.14494304867793931</v>
      </c>
      <c r="AV14" s="16" t="s">
        <v>34482</v>
      </c>
      <c r="AW14" s="33">
        <f>CHOOSE(MIN(D6L907C9,RUN_YEARS),B7L809C1,B7L809C10,B7L809C19,B7L809C28,B7L809C37)</f>
        <v>486.27736548405846</v>
      </c>
      <c r="AX14" s="16" t="s">
        <v>34483</v>
      </c>
      <c r="AY14" s="33">
        <f>IF(D6L907C23=0,0,D6L907C19/D6L907C23)</f>
        <v>2.647826965310341E-3</v>
      </c>
      <c r="AZ14" s="16" t="s">
        <v>34484</v>
      </c>
      <c r="BA14" s="33">
        <f>IF(D6L907C5=0,0,D6L907C19/D6L907C5)</f>
        <v>0.35505695132206072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0.2595573918750812</v>
      </c>
      <c r="J15" s="16" t="s">
        <v>34507</v>
      </c>
      <c r="K15" s="21">
        <f>_xlfn.SINGLE(IF(FLOW_THRU_100PCT="Y",1,INDEX(VariabilityMatrix,D6L908C1,_xlfn.SINGLE(D6L908C9))))</f>
        <v>0.58428028763899642</v>
      </c>
      <c r="L15" s="16" t="s">
        <v>34487</v>
      </c>
      <c r="M15" s="15">
        <f>IF(_xlfn.SINGLE(D6L908C2)&lt;&gt;0,_xlfn.SINGLE(D6L908C2)*_xlfn.SINGLE(D6L908C4),_xlfn.SINGLE(D6L908C3)*_xlfn.SINGLE(D6L908C4))</f>
        <v>0.15165426758360015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7.5827133791800075E-2</v>
      </c>
      <c r="R15" s="16" t="s">
        <v>34489</v>
      </c>
      <c r="S15" s="15">
        <f>D6L908C5-D6L908C7</f>
        <v>7.5827133791800075E-2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7.3852153247645602E-2</v>
      </c>
      <c r="X15" s="16" t="s">
        <v>34491</v>
      </c>
      <c r="Y15" s="33">
        <f>D6L908C7-D6L908C10</f>
        <v>1.9749805441544727E-3</v>
      </c>
      <c r="Z15" s="16" t="s">
        <v>34492</v>
      </c>
      <c r="AA15" s="33">
        <f>CHOOSE(MIN(D6L908C9,RUN_YEARS),B7L809C7,B7L809C16,B7L809C25,B7L809C34,B7L809C43)</f>
        <v>103924</v>
      </c>
      <c r="AB15" s="16" t="s">
        <v>34493</v>
      </c>
      <c r="AC15" s="33">
        <f>IF(D6L908C12=0,0,D6L908C10/D6L908C12)</f>
        <v>7.1063616919715945E-7</v>
      </c>
      <c r="AD15" s="16" t="s">
        <v>34494</v>
      </c>
      <c r="AE15" s="33">
        <f>IF(D6L908C5=0,0,D6L908C10/D6L908C5)</f>
        <v>0.48697708560647163</v>
      </c>
      <c r="AF15" s="16" t="s">
        <v>34495</v>
      </c>
      <c r="AG15" s="33">
        <f>CHOOSE(MIN(D6L908C9,RUN_YEARS),B7L809C5,B7L809C14,B7L809C23,B7L809C32,B7L809C41)</f>
        <v>1068.9125244723218</v>
      </c>
      <c r="AH15" s="16" t="s">
        <v>34496</v>
      </c>
      <c r="AI15" s="33">
        <f>IF(D6L908C15=0,0,D6L908C11/D6L908C15)</f>
        <v>1.8476540399126106E-6</v>
      </c>
      <c r="AJ15" s="16" t="s">
        <v>34497</v>
      </c>
      <c r="AK15" s="33">
        <f>IF(D6L908C5=0,0,D6L908C11/D6L908C5)</f>
        <v>1.3022914393528392E-2</v>
      </c>
      <c r="AL15" s="16" t="s">
        <v>34498</v>
      </c>
      <c r="AM15" s="33">
        <f>D6L908C8*CHOOSE(MIN(D6L908C9,RUN_YEARS),B7L809C4,B7L809C13,B7L809C22,B7L809C31,B7L809C40)</f>
        <v>2.1981231888586989E-2</v>
      </c>
      <c r="AN15" s="16" t="s">
        <v>34499</v>
      </c>
      <c r="AO15" s="33">
        <f>D6L908C8-D6L908C18</f>
        <v>5.3845901903213089E-2</v>
      </c>
      <c r="AP15" s="16" t="s">
        <v>34500</v>
      </c>
      <c r="AQ15" s="33">
        <f>CHOOSE(MIN(D6L908C9,RUN_YEARS),B7L809C2,B7L809C11,B7L809C20,B7L809C29,B7L809C38)</f>
        <v>198.51047442922345</v>
      </c>
      <c r="AR15" s="16" t="s">
        <v>34501</v>
      </c>
      <c r="AS15" s="33">
        <f>IF(D6L908C20=0,0,D6L908C18/D6L908C20)</f>
        <v>1.1073084154269217E-4</v>
      </c>
      <c r="AT15" s="16" t="s">
        <v>34502</v>
      </c>
      <c r="AU15" s="33">
        <f>IF(D6L908C5=0,0,D6L908C18/D6L908C5)</f>
        <v>0.14494304867793931</v>
      </c>
      <c r="AV15" s="16" t="s">
        <v>34503</v>
      </c>
      <c r="AW15" s="33">
        <f>CHOOSE(MIN(D6L908C9,RUN_YEARS),B7L809C1,B7L809C10,B7L809C19,B7L809C28,B7L809C37)</f>
        <v>486.27736548405846</v>
      </c>
      <c r="AX15" s="16" t="s">
        <v>34504</v>
      </c>
      <c r="AY15" s="33">
        <f>IF(D6L908C23=0,0,D6L908C19/D6L908C23)</f>
        <v>1.1073084154269219E-4</v>
      </c>
      <c r="AZ15" s="16" t="s">
        <v>34505</v>
      </c>
      <c r="BA15" s="33">
        <f>IF(D6L908C5=0,0,D6L908C19/D6L908C5)</f>
        <v>0.35505695132206072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0.93258515536871267</v>
      </c>
      <c r="J16" s="16" t="s">
        <v>34528</v>
      </c>
      <c r="K16" s="21">
        <f>_xlfn.SINGLE(IF(FLOW_THRU_100PCT="Y",1,INDEX(VariabilityMatrix,D6L909C1,_xlfn.SINGLE(D6L909C9))))</f>
        <v>0.58428028763899642</v>
      </c>
      <c r="L16" s="16" t="s">
        <v>34508</v>
      </c>
      <c r="M16" s="15">
        <f>IF(_xlfn.SINGLE(D6L909C2)&lt;&gt;0,_xlfn.SINGLE(D6L909C2)*_xlfn.SINGLE(D6L909C4),_xlfn.SINGLE(D6L909C3)*_xlfn.SINGLE(D6L909C4))</f>
        <v>0.54489112282668961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0.27244556141334481</v>
      </c>
      <c r="R16" s="16" t="s">
        <v>34510</v>
      </c>
      <c r="S16" s="15">
        <f>D6L909C5-D6L909C7</f>
        <v>0.27244556141334481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0.2653494909669793</v>
      </c>
      <c r="X16" s="16" t="s">
        <v>34512</v>
      </c>
      <c r="Y16" s="33">
        <f>D6L909C7-D6L909C10</f>
        <v>7.09607044636551E-3</v>
      </c>
      <c r="Z16" s="16" t="s">
        <v>34513</v>
      </c>
      <c r="AA16" s="33">
        <f>CHOOSE(MIN(D6L909C9,RUN_YEARS),B7L809C7,B7L809C16,B7L809C25,B7L809C34,B7L809C43)</f>
        <v>103924</v>
      </c>
      <c r="AB16" s="16" t="s">
        <v>34514</v>
      </c>
      <c r="AC16" s="33">
        <f>IF(D6L909C12=0,0,D6L909C10/D6L909C12)</f>
        <v>2.5533032886241801E-6</v>
      </c>
      <c r="AD16" s="16" t="s">
        <v>34515</v>
      </c>
      <c r="AE16" s="33">
        <f>IF(D6L909C5=0,0,D6L909C10/D6L909C5)</f>
        <v>0.48697708560647168</v>
      </c>
      <c r="AF16" s="16" t="s">
        <v>34516</v>
      </c>
      <c r="AG16" s="33">
        <f>CHOOSE(MIN(D6L909C9,RUN_YEARS),B7L809C5,B7L809C14,B7L809C23,B7L809C32,B7L809C41)</f>
        <v>1068.9125244723218</v>
      </c>
      <c r="AH16" s="16" t="s">
        <v>34517</v>
      </c>
      <c r="AI16" s="33">
        <f>IF(D6L909C15=0,0,D6L909C11/D6L909C15)</f>
        <v>6.6385885504228215E-6</v>
      </c>
      <c r="AJ16" s="16" t="s">
        <v>34518</v>
      </c>
      <c r="AK16" s="33">
        <f>IF(D6L909C5=0,0,D6L909C11/D6L909C5)</f>
        <v>1.3022914393528331E-2</v>
      </c>
      <c r="AL16" s="16" t="s">
        <v>34519</v>
      </c>
      <c r="AM16" s="33">
        <f>D6L909C8*CHOOSE(MIN(D6L909C9,RUN_YEARS),B7L809C4,B7L809C13,B7L809C22,B7L809C31,B7L809C40)</f>
        <v>7.8978180540045878E-2</v>
      </c>
      <c r="AN16" s="16" t="s">
        <v>34520</v>
      </c>
      <c r="AO16" s="33">
        <f>D6L909C8-D6L909C18</f>
        <v>0.19346738087329893</v>
      </c>
      <c r="AP16" s="16" t="s">
        <v>34521</v>
      </c>
      <c r="AQ16" s="33">
        <f>CHOOSE(MIN(D6L909C9,RUN_YEARS),B7L809C2,B7L809C11,B7L809C20,B7L809C29,B7L809C38)</f>
        <v>198.51047442922345</v>
      </c>
      <c r="AR16" s="16" t="s">
        <v>34522</v>
      </c>
      <c r="AS16" s="33">
        <f>IF(D6L909C20=0,0,D6L909C18/D6L909C20)</f>
        <v>3.9785397101655009E-4</v>
      </c>
      <c r="AT16" s="16" t="s">
        <v>34523</v>
      </c>
      <c r="AU16" s="33">
        <f>IF(D6L909C5=0,0,D6L909C18/D6L909C5)</f>
        <v>0.14494304867793931</v>
      </c>
      <c r="AV16" s="16" t="s">
        <v>34524</v>
      </c>
      <c r="AW16" s="33">
        <f>CHOOSE(MIN(D6L909C9,RUN_YEARS),B7L809C1,B7L809C10,B7L809C19,B7L809C28,B7L809C37)</f>
        <v>486.27736548405846</v>
      </c>
      <c r="AX16" s="16" t="s">
        <v>34525</v>
      </c>
      <c r="AY16" s="33">
        <f>IF(D6L909C23=0,0,D6L909C19/D6L909C23)</f>
        <v>3.9785397101655009E-4</v>
      </c>
      <c r="AZ16" s="16" t="s">
        <v>34526</v>
      </c>
      <c r="BA16" s="33">
        <f>IF(D6L909C5=0,0,D6L909C19/D6L909C5)</f>
        <v>0.35505695132206072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0.52731133296727017</v>
      </c>
      <c r="J17" s="16" t="s">
        <v>34549</v>
      </c>
      <c r="K17" s="21">
        <f>_xlfn.SINGLE(IF(FLOW_THRU_100PCT="Y",1,INDEX(VariabilityMatrix,D6L910C1,_xlfn.SINGLE(D6L910C9))))</f>
        <v>0.58428028763899642</v>
      </c>
      <c r="L17" s="16" t="s">
        <v>34529</v>
      </c>
      <c r="M17" s="15">
        <f>IF(_xlfn.SINGLE(D6L910C2)&lt;&gt;0,_xlfn.SINGLE(D6L910C2)*_xlfn.SINGLE(D6L910C4),_xlfn.SINGLE(D6L910C3)*_xlfn.SINGLE(D6L910C4))</f>
        <v>0.30809761730141921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0.15404880865070961</v>
      </c>
      <c r="R17" s="16" t="s">
        <v>34531</v>
      </c>
      <c r="S17" s="15">
        <f>D6L910C5-D6L910C7</f>
        <v>0.15404880865070961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0.15003647975574316</v>
      </c>
      <c r="X17" s="16" t="s">
        <v>34533</v>
      </c>
      <c r="Y17" s="33">
        <f>D6L910C7-D6L910C10</f>
        <v>4.0123288949664437E-3</v>
      </c>
      <c r="Z17" s="16" t="s">
        <v>34534</v>
      </c>
      <c r="AA17" s="33">
        <f>CHOOSE(MIN(D6L910C9,RUN_YEARS),B7L809C7,B7L809C16,B7L809C25,B7L809C34,B7L809C43)</f>
        <v>103924</v>
      </c>
      <c r="AB17" s="16" t="s">
        <v>34535</v>
      </c>
      <c r="AC17" s="33">
        <f>IF(D6L910C12=0,0,D6L910C10/D6L910C12)</f>
        <v>1.4437134805794923E-6</v>
      </c>
      <c r="AD17" s="16" t="s">
        <v>34536</v>
      </c>
      <c r="AE17" s="33">
        <f>IF(D6L910C5=0,0,D6L910C10/D6L910C5)</f>
        <v>0.48697708560647163</v>
      </c>
      <c r="AF17" s="16" t="s">
        <v>34537</v>
      </c>
      <c r="AG17" s="33">
        <f>CHOOSE(MIN(D6L910C9,RUN_YEARS),B7L809C5,B7L809C14,B7L809C23,B7L809C32,B7L809C41)</f>
        <v>1068.9125244723218</v>
      </c>
      <c r="AH17" s="16" t="s">
        <v>34538</v>
      </c>
      <c r="AI17" s="33">
        <f>IF(D6L910C15=0,0,D6L910C11/D6L910C15)</f>
        <v>3.7536550495066617E-6</v>
      </c>
      <c r="AJ17" s="16" t="s">
        <v>34539</v>
      </c>
      <c r="AK17" s="33">
        <f>IF(D6L910C5=0,0,D6L910C11/D6L910C5)</f>
        <v>1.3022914393528357E-2</v>
      </c>
      <c r="AL17" s="16" t="s">
        <v>34540</v>
      </c>
      <c r="AM17" s="33">
        <f>D6L910C8*CHOOSE(MIN(D6L910C9,RUN_YEARS),B7L809C4,B7L809C13,B7L809C22,B7L809C31,B7L809C40)</f>
        <v>4.4656607942076723E-2</v>
      </c>
      <c r="AN17" s="16" t="s">
        <v>34541</v>
      </c>
      <c r="AO17" s="33">
        <f>D6L910C8-D6L910C18</f>
        <v>0.10939220070863288</v>
      </c>
      <c r="AP17" s="16" t="s">
        <v>34542</v>
      </c>
      <c r="AQ17" s="33">
        <f>CHOOSE(MIN(D6L910C9,RUN_YEARS),B7L809C2,B7L809C11,B7L809C20,B7L809C29,B7L809C38)</f>
        <v>198.51047442922345</v>
      </c>
      <c r="AR17" s="16" t="s">
        <v>34543</v>
      </c>
      <c r="AS17" s="33">
        <f>IF(D6L910C20=0,0,D6L910C18/D6L910C20)</f>
        <v>2.2495844650252198E-4</v>
      </c>
      <c r="AT17" s="16" t="s">
        <v>34544</v>
      </c>
      <c r="AU17" s="33">
        <f>IF(D6L910C5=0,0,D6L910C18/D6L910C5)</f>
        <v>0.14494304867793931</v>
      </c>
      <c r="AV17" s="16" t="s">
        <v>34545</v>
      </c>
      <c r="AW17" s="33">
        <f>CHOOSE(MIN(D6L910C9,RUN_YEARS),B7L809C1,B7L809C10,B7L809C19,B7L809C28,B7L809C37)</f>
        <v>486.27736548405846</v>
      </c>
      <c r="AX17" s="16" t="s">
        <v>34546</v>
      </c>
      <c r="AY17" s="33">
        <f>IF(D6L910C23=0,0,D6L910C19/D6L910C23)</f>
        <v>2.2495844650252195E-4</v>
      </c>
      <c r="AZ17" s="16" t="s">
        <v>34547</v>
      </c>
      <c r="BA17" s="33">
        <f>IF(D6L910C5=0,0,D6L910C19/D6L910C5)</f>
        <v>0.35505695132206067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7.3768942953970448E-2</v>
      </c>
      <c r="J18" s="16" t="s">
        <v>34570</v>
      </c>
      <c r="K18" s="21">
        <f>_xlfn.SINGLE(IF(FLOW_THRU_100PCT="Y",1,INDEX(VariabilityMatrix,D6L911C1,_xlfn.SINGLE(D6L911C9))))</f>
        <v>0.58428028763899642</v>
      </c>
      <c r="L18" s="16" t="s">
        <v>34550</v>
      </c>
      <c r="M18" s="15">
        <f>IF(_xlfn.SINGLE(D6L911C2)&lt;&gt;0,_xlfn.SINGLE(D6L911C2)*_xlfn.SINGLE(D6L911C4),_xlfn.SINGLE(D6L911C3)*_xlfn.SINGLE(D6L911C4))</f>
        <v>4.3101739207970571E-2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2.1550869603985286E-2</v>
      </c>
      <c r="R18" s="16" t="s">
        <v>34552</v>
      </c>
      <c r="S18" s="15">
        <f>D6L911C5-D6L911C7</f>
        <v>2.1550869603985286E-2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2.0989559344067699E-2</v>
      </c>
      <c r="X18" s="16" t="s">
        <v>34554</v>
      </c>
      <c r="Y18" s="33">
        <f>D6L911C7-D6L911C10</f>
        <v>5.6131025991758635E-4</v>
      </c>
      <c r="Z18" s="16" t="s">
        <v>34555</v>
      </c>
      <c r="AA18" s="33">
        <f>CHOOSE(MIN(D6L911C9,RUN_YEARS),B7L809C7,B7L809C16,B7L809C25,B7L809C34,B7L809C43)</f>
        <v>103924</v>
      </c>
      <c r="AB18" s="16" t="s">
        <v>34556</v>
      </c>
      <c r="AC18" s="33">
        <f>IF(D6L911C12=0,0,D6L911C10/D6L911C12)</f>
        <v>2.0197027966656112E-7</v>
      </c>
      <c r="AD18" s="16" t="s">
        <v>34557</v>
      </c>
      <c r="AE18" s="33">
        <f>IF(D6L911C5=0,0,D6L911C10/D6L911C5)</f>
        <v>0.48697708560647163</v>
      </c>
      <c r="AF18" s="16" t="s">
        <v>34558</v>
      </c>
      <c r="AG18" s="33">
        <f>CHOOSE(MIN(D6L911C9,RUN_YEARS),B7L809C5,B7L809C14,B7L809C23,B7L809C32,B7L809C41)</f>
        <v>1068.9125244723218</v>
      </c>
      <c r="AH18" s="16" t="s">
        <v>34559</v>
      </c>
      <c r="AI18" s="33">
        <f>IF(D6L911C15=0,0,D6L911C11/D6L911C15)</f>
        <v>5.2512272713305715E-7</v>
      </c>
      <c r="AJ18" s="16" t="s">
        <v>34560</v>
      </c>
      <c r="AK18" s="33">
        <f>IF(D6L911C5=0,0,D6L911C11/D6L911C5)</f>
        <v>1.3022914393528377E-2</v>
      </c>
      <c r="AL18" s="16" t="s">
        <v>34561</v>
      </c>
      <c r="AM18" s="33">
        <f>D6L911C8*CHOOSE(MIN(D6L911C9,RUN_YEARS),B7L809C4,B7L809C13,B7L809C22,B7L809C31,B7L809C40)</f>
        <v>6.2472974841247236E-3</v>
      </c>
      <c r="AN18" s="16" t="s">
        <v>34562</v>
      </c>
      <c r="AO18" s="33">
        <f>D6L911C8-D6L911C18</f>
        <v>1.5303572119860562E-2</v>
      </c>
      <c r="AP18" s="16" t="s">
        <v>34563</v>
      </c>
      <c r="AQ18" s="33">
        <f>CHOOSE(MIN(D6L911C9,RUN_YEARS),B7L809C2,B7L809C11,B7L809C20,B7L809C29,B7L809C38)</f>
        <v>198.51047442922345</v>
      </c>
      <c r="AR18" s="16" t="s">
        <v>34564</v>
      </c>
      <c r="AS18" s="33">
        <f>IF(D6L911C20=0,0,D6L911C18/D6L911C20)</f>
        <v>3.147087075423883E-5</v>
      </c>
      <c r="AT18" s="16" t="s">
        <v>34565</v>
      </c>
      <c r="AU18" s="33">
        <f>IF(D6L911C5=0,0,D6L911C18/D6L911C5)</f>
        <v>0.14494304867793931</v>
      </c>
      <c r="AV18" s="16" t="s">
        <v>34566</v>
      </c>
      <c r="AW18" s="33">
        <f>CHOOSE(MIN(D6L911C9,RUN_YEARS),B7L809C1,B7L809C10,B7L809C19,B7L809C28,B7L809C37)</f>
        <v>486.27736548405846</v>
      </c>
      <c r="AX18" s="16" t="s">
        <v>34567</v>
      </c>
      <c r="AY18" s="33">
        <f>IF(D6L911C23=0,0,D6L911C19/D6L911C23)</f>
        <v>3.147087075423883E-5</v>
      </c>
      <c r="AZ18" s="16" t="s">
        <v>34568</v>
      </c>
      <c r="BA18" s="33">
        <f>IF(D6L911C5=0,0,D6L911C19/D6L911C5)</f>
        <v>0.35505695132206072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0.58428028763899642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103924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1068.9125244723218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198.51047442922345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486.27736548405846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55.474112405661828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47.707736668869174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23.853868334434587</v>
      </c>
      <c r="R20" s="16" t="s">
        <v>34594</v>
      </c>
      <c r="S20" s="15">
        <f>D6L913C5-D6L913C7</f>
        <v>23.853868334434587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23.23257456388691</v>
      </c>
      <c r="X20" s="16" t="s">
        <v>34596</v>
      </c>
      <c r="Y20" s="33">
        <f>D6L913C7-D6L913C10</f>
        <v>0.62129377054767687</v>
      </c>
      <c r="Z20" s="16" t="s">
        <v>34597</v>
      </c>
      <c r="AA20" s="33">
        <f>CHOOSE(MIN(D6L913C9,RUN_YEARS),B7L809C7,B7L809C16,B7L809C25,B7L809C34,B7L809C43)</f>
        <v>103924</v>
      </c>
      <c r="AB20" s="16" t="s">
        <v>34598</v>
      </c>
      <c r="AC20" s="33">
        <f>IF(D6L913C12=0,0,D6L913C10/D6L913C12)</f>
        <v>2.2355350606103412E-4</v>
      </c>
      <c r="AD20" s="16" t="s">
        <v>34599</v>
      </c>
      <c r="AE20" s="33">
        <f>IF(D6L913C5=0,0,D6L913C10/D6L913C5)</f>
        <v>0.48697708560647163</v>
      </c>
      <c r="AF20" s="16" t="s">
        <v>34600</v>
      </c>
      <c r="AG20" s="33">
        <f>CHOOSE(MIN(D6L913C9,RUN_YEARS),B7L809C5,B7L809C14,B7L809C23,B7L809C32,B7L809C41)</f>
        <v>1068.9125244723218</v>
      </c>
      <c r="AH20" s="16" t="s">
        <v>34601</v>
      </c>
      <c r="AI20" s="33">
        <f>IF(D6L913C15=0,0,D6L913C11/D6L913C15)</f>
        <v>5.8123911575868573E-4</v>
      </c>
      <c r="AJ20" s="16" t="s">
        <v>34602</v>
      </c>
      <c r="AK20" s="33">
        <f>IF(D6L913C5=0,0,D6L913C11/D6L913C5)</f>
        <v>1.3022914393528356E-2</v>
      </c>
      <c r="AL20" s="16" t="s">
        <v>34603</v>
      </c>
      <c r="AM20" s="33">
        <f>D6L913C8*CHOOSE(MIN(D6L913C9,RUN_YEARS),B7L809C4,B7L809C13,B7L809C22,B7L809C31,B7L809C40)</f>
        <v>6.9149047983102143</v>
      </c>
      <c r="AN20" s="16" t="s">
        <v>34604</v>
      </c>
      <c r="AO20" s="33">
        <f>D6L913C8-D6L913C18</f>
        <v>16.938963536124373</v>
      </c>
      <c r="AP20" s="16" t="s">
        <v>34605</v>
      </c>
      <c r="AQ20" s="33">
        <f>CHOOSE(MIN(D6L913C9,RUN_YEARS),B7L809C2,B7L809C11,B7L809C20,B7L809C29,B7L809C38)</f>
        <v>198.51047442922345</v>
      </c>
      <c r="AR20" s="16" t="s">
        <v>34606</v>
      </c>
      <c r="AS20" s="33">
        <f>IF(D6L913C20=0,0,D6L913C18/D6L913C20)</f>
        <v>3.4833954320005626E-2</v>
      </c>
      <c r="AT20" s="16" t="s">
        <v>34607</v>
      </c>
      <c r="AU20" s="33">
        <f>IF(D6L913C5=0,0,D6L913C18/D6L913C5)</f>
        <v>0.14494304867793931</v>
      </c>
      <c r="AV20" s="16" t="s">
        <v>34608</v>
      </c>
      <c r="AW20" s="33">
        <f>CHOOSE(MIN(D6L913C9,RUN_YEARS),B7L809C1,B7L809C10,B7L809C19,B7L809C28,B7L809C37)</f>
        <v>486.27736548405846</v>
      </c>
      <c r="AX20" s="16" t="s">
        <v>34609</v>
      </c>
      <c r="AY20" s="33">
        <f>IF(D6L913C23=0,0,D6L913C19/D6L913C23)</f>
        <v>3.4833954320005626E-2</v>
      </c>
      <c r="AZ20" s="16" t="s">
        <v>34610</v>
      </c>
      <c r="BA20" s="33">
        <f>IF(D6L913C5=0,0,D6L913C19/D6L913C5)</f>
        <v>0.35505695132206072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7.8889072360894721</v>
      </c>
      <c r="J21" s="16" t="s">
        <v>34632</v>
      </c>
      <c r="K21" s="21">
        <f>_xlfn.SINGLE(IF(FLOW_THRU_100PCT="Y",1,INDEX(VariabilityMatrix,D6L914C1,_xlfn.SINGLE(D6L914C9))))</f>
        <v>0.60783853788322528</v>
      </c>
      <c r="L21" s="16" t="s">
        <v>34612</v>
      </c>
      <c r="M21" s="15">
        <f>IF(_xlfn.SINGLE(D6L914C2)&lt;&gt;0,_xlfn.SINGLE(D6L914C2)*_xlfn.SINGLE(D6L914C4),_xlfn.SINGLE(D6L914C3)*_xlfn.SINGLE(D6L914C4))</f>
        <v>4.7951818398810202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2.3975909199405101</v>
      </c>
      <c r="R21" s="16" t="s">
        <v>34614</v>
      </c>
      <c r="S21" s="15">
        <f>D6L914C5-D6L914C7</f>
        <v>2.3975909199405101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2.3351069245984699</v>
      </c>
      <c r="X21" s="16" t="s">
        <v>34616</v>
      </c>
      <c r="Y21" s="33">
        <f>D6L914C7-D6L914C10</f>
        <v>6.2483995342040188E-2</v>
      </c>
      <c r="Z21" s="16" t="s">
        <v>34617</v>
      </c>
      <c r="AA21" s="33">
        <f>CHOOSE(MIN(D6L914C9,RUN_YEARS),B7L809C7,B7L809C16,B7L809C25,B7L809C34,B7L809C43)</f>
        <v>133370.6</v>
      </c>
      <c r="AB21" s="16" t="s">
        <v>34618</v>
      </c>
      <c r="AC21" s="33">
        <f>IF(D6L914C12=0,0,D6L914C10/D6L914C12)</f>
        <v>1.7508408334359072E-5</v>
      </c>
      <c r="AD21" s="16" t="s">
        <v>34619</v>
      </c>
      <c r="AE21" s="33">
        <f>IF(D6L914C5=0,0,D6L914C10/D6L914C5)</f>
        <v>0.48696942109215391</v>
      </c>
      <c r="AF21" s="16" t="s">
        <v>34620</v>
      </c>
      <c r="AG21" s="33">
        <f>CHOOSE(MIN(D6L914C9,RUN_YEARS),B7L809C5,B7L809C14,B7L809C23,B7L809C32,B7L809C41)</f>
        <v>1372.6151139405943</v>
      </c>
      <c r="AH21" s="16" t="s">
        <v>34621</v>
      </c>
      <c r="AI21" s="33">
        <f>IF(D6L914C15=0,0,D6L914C11/D6L914C15)</f>
        <v>4.5521861669333514E-5</v>
      </c>
      <c r="AJ21" s="16" t="s">
        <v>34622</v>
      </c>
      <c r="AK21" s="33">
        <f>IF(D6L914C5=0,0,D6L914C11/D6L914C5)</f>
        <v>1.3030578907846082E-2</v>
      </c>
      <c r="AL21" s="16" t="s">
        <v>34623</v>
      </c>
      <c r="AM21" s="33">
        <f>D6L914C8*CHOOSE(MIN(D6L914C9,RUN_YEARS),B7L809C4,B7L809C13,B7L809C22,B7L809C31,B7L809C40)</f>
        <v>0.71085121533490003</v>
      </c>
      <c r="AN21" s="16" t="s">
        <v>34624</v>
      </c>
      <c r="AO21" s="33">
        <f>D6L914C8-D6L914C18</f>
        <v>1.6867397046056101</v>
      </c>
      <c r="AP21" s="16" t="s">
        <v>34625</v>
      </c>
      <c r="AQ21" s="33">
        <f>CHOOSE(MIN(D6L914C9,RUN_YEARS),B7L809C2,B7L809C11,B7L809C20,B7L809C29,B7L809C38)</f>
        <v>263.94827195871147</v>
      </c>
      <c r="AR21" s="16" t="s">
        <v>34626</v>
      </c>
      <c r="AS21" s="33">
        <f>IF(D6L914C20=0,0,D6L914C18/D6L914C20)</f>
        <v>2.6931459337081625E-3</v>
      </c>
      <c r="AT21" s="16" t="s">
        <v>34627</v>
      </c>
      <c r="AU21" s="33">
        <f>IF(D6L914C5=0,0,D6L914C18/D6L914C5)</f>
        <v>0.14824280685725527</v>
      </c>
      <c r="AV21" s="16" t="s">
        <v>34628</v>
      </c>
      <c r="AW21" s="33">
        <f>CHOOSE(MIN(D6L914C9,RUN_YEARS),B7L809C1,B7L809C10,B7L809C19,B7L809C28,B7L809C37)</f>
        <v>626.30831975865362</v>
      </c>
      <c r="AX21" s="16" t="s">
        <v>34629</v>
      </c>
      <c r="AY21" s="33">
        <f>IF(D6L914C23=0,0,D6L914C19/D6L914C23)</f>
        <v>2.6931459337081634E-3</v>
      </c>
      <c r="AZ21" s="16" t="s">
        <v>34630</v>
      </c>
      <c r="BA21" s="33">
        <f>IF(D6L914C5=0,0,D6L914C19/D6L914C5)</f>
        <v>0.35175719314274473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14.950895185683171</v>
      </c>
      <c r="J22" s="16" t="s">
        <v>34653</v>
      </c>
      <c r="K22" s="21">
        <f>_xlfn.SINGLE(IF(FLOW_THRU_100PCT="Y",1,INDEX(VariabilityMatrix,D6L915C1,_xlfn.SINGLE(D6L915C9))))</f>
        <v>0.6071092211623883</v>
      </c>
      <c r="L22" s="16" t="s">
        <v>34633</v>
      </c>
      <c r="M22" s="15">
        <f>IF(_xlfn.SINGLE(D6L915C2)&lt;&gt;0,_xlfn.SINGLE(D6L915C2)*_xlfn.SINGLE(D6L915C4),_xlfn.SINGLE(D6L915C3)*_xlfn.SINGLE(D6L915C4))</f>
        <v>9.0768263318606106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4.5384131659303053</v>
      </c>
      <c r="R22" s="16" t="s">
        <v>34635</v>
      </c>
      <c r="S22" s="15">
        <f>D6L915C5-D6L915C7</f>
        <v>4.5384131659303053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4.4225195938592128</v>
      </c>
      <c r="X22" s="16" t="s">
        <v>34637</v>
      </c>
      <c r="Y22" s="33">
        <f>D6L915C7-D6L915C10</f>
        <v>0.11589357207109252</v>
      </c>
      <c r="Z22" s="16" t="s">
        <v>34638</v>
      </c>
      <c r="AA22" s="33">
        <f>CHOOSE(MIN(D6L915C9,RUN_YEARS),B7L809C7,B7L809C16,B7L809C25,B7L809C34,B7L809C43)</f>
        <v>128077</v>
      </c>
      <c r="AB22" s="16" t="s">
        <v>34639</v>
      </c>
      <c r="AC22" s="33">
        <f>IF(D6L915C12=0,0,D6L915C10/D6L915C12)</f>
        <v>3.4530162276280775E-5</v>
      </c>
      <c r="AD22" s="16" t="s">
        <v>34640</v>
      </c>
      <c r="AE22" s="33">
        <f>IF(D6L915C5=0,0,D6L915C10/D6L915C5)</f>
        <v>0.48723192800722714</v>
      </c>
      <c r="AF22" s="16" t="s">
        <v>34641</v>
      </c>
      <c r="AG22" s="33">
        <f>CHOOSE(MIN(D6L915C9,RUN_YEARS),B7L809C5,B7L809C14,B7L809C23,B7L809C32,B7L809C41)</f>
        <v>1290.8844864361577</v>
      </c>
      <c r="AH22" s="16" t="s">
        <v>34642</v>
      </c>
      <c r="AI22" s="33">
        <f>IF(D6L915C15=0,0,D6L915C11/D6L915C15)</f>
        <v>8.9778421918330331E-5</v>
      </c>
      <c r="AJ22" s="16" t="s">
        <v>34643</v>
      </c>
      <c r="AK22" s="33">
        <f>IF(D6L915C5=0,0,D6L915C11/D6L915C5)</f>
        <v>1.2768071992772844E-2</v>
      </c>
      <c r="AL22" s="16" t="s">
        <v>34644</v>
      </c>
      <c r="AM22" s="33">
        <f>D6L915C8*CHOOSE(MIN(D6L915C9,RUN_YEARS),B7L809C4,B7L809C13,B7L809C22,B7L809C31,B7L809C40)</f>
        <v>1.4016153168813188</v>
      </c>
      <c r="AN22" s="16" t="s">
        <v>34645</v>
      </c>
      <c r="AO22" s="33">
        <f>D6L915C8-D6L915C18</f>
        <v>3.1367978490489863</v>
      </c>
      <c r="AP22" s="16" t="s">
        <v>34646</v>
      </c>
      <c r="AQ22" s="33">
        <f>CHOOSE(MIN(D6L915C9,RUN_YEARS),B7L809C2,B7L809C11,B7L809C20,B7L809C29,B7L809C38)</f>
        <v>263.13353446766786</v>
      </c>
      <c r="AR22" s="16" t="s">
        <v>34647</v>
      </c>
      <c r="AS22" s="33">
        <f>IF(D6L915C20=0,0,D6L915C18/D6L915C20)</f>
        <v>5.3266312852022291E-3</v>
      </c>
      <c r="AT22" s="16" t="s">
        <v>34648</v>
      </c>
      <c r="AU22" s="33">
        <f>IF(D6L915C5=0,0,D6L915C18/D6L915C5)</f>
        <v>0.15441689260501792</v>
      </c>
      <c r="AV22" s="16" t="s">
        <v>34649</v>
      </c>
      <c r="AW22" s="33">
        <f>CHOOSE(MIN(D6L915C9,RUN_YEARS),B7L809C1,B7L809C10,B7L809C19,B7L809C28,B7L809C37)</f>
        <v>588.88961542414995</v>
      </c>
      <c r="AX22" s="16" t="s">
        <v>34650</v>
      </c>
      <c r="AY22" s="33">
        <f>IF(D6L915C23=0,0,D6L915C19/D6L915C23)</f>
        <v>5.3266312852022291E-3</v>
      </c>
      <c r="AZ22" s="16" t="s">
        <v>34651</v>
      </c>
      <c r="BA22" s="33">
        <f>IF(D6L915C5=0,0,D6L915C19/D6L915C5)</f>
        <v>0.34558310739498205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3710.2206178601868</v>
      </c>
      <c r="J23" s="16" t="s">
        <v>34674</v>
      </c>
      <c r="K23" s="21">
        <f>_xlfn.SINGLE(IF(FLOW_THRU_100PCT="Y",1,INDEX(VariabilityMatrix,D6L916C1,_xlfn.SINGLE(D6L916C9))))</f>
        <v>0.28046174996020662</v>
      </c>
      <c r="L23" s="16" t="s">
        <v>34654</v>
      </c>
      <c r="M23" s="15">
        <f>IF(_xlfn.SINGLE(D6L916C2)&lt;&gt;0,_xlfn.SINGLE(D6L916C2)*_xlfn.SINGLE(D6L916C4),_xlfn.SINGLE(D6L916C3)*_xlfn.SINGLE(D6L916C4))</f>
        <v>1040.574967223507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520.28748361175349</v>
      </c>
      <c r="R23" s="16" t="s">
        <v>34656</v>
      </c>
      <c r="S23" s="15">
        <f>D6L916C5-D6L916C7</f>
        <v>520.28748361175349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507.00134751636648</v>
      </c>
      <c r="X23" s="16" t="s">
        <v>34658</v>
      </c>
      <c r="Y23" s="33">
        <f>D6L916C7-D6L916C10</f>
        <v>13.286136095387008</v>
      </c>
      <c r="Z23" s="16" t="s">
        <v>34659</v>
      </c>
      <c r="AA23" s="33">
        <f>CHOOSE(MIN(D6L916C9,RUN_YEARS),B7L809C7,B7L809C16,B7L809C25,B7L809C34,B7L809C43)</f>
        <v>128077</v>
      </c>
      <c r="AB23" s="16" t="s">
        <v>34660</v>
      </c>
      <c r="AC23" s="33">
        <f>IF(D6L916C12=0,0,D6L916C10/D6L916C12)</f>
        <v>3.9585667021898273E-3</v>
      </c>
      <c r="AD23" s="16" t="s">
        <v>34661</v>
      </c>
      <c r="AE23" s="33">
        <f>IF(D6L916C5=0,0,D6L916C10/D6L916C5)</f>
        <v>0.48723192800722714</v>
      </c>
      <c r="AF23" s="16" t="s">
        <v>34662</v>
      </c>
      <c r="AG23" s="33">
        <f>CHOOSE(MIN(D6L916C9,RUN_YEARS),B7L809C5,B7L809C14,B7L809C23,B7L809C32,B7L809C41)</f>
        <v>1290.8844864361577</v>
      </c>
      <c r="AH23" s="16" t="s">
        <v>34663</v>
      </c>
      <c r="AI23" s="33">
        <f>IF(D6L916C15=0,0,D6L916C11/D6L916C15)</f>
        <v>1.0292273425693608E-2</v>
      </c>
      <c r="AJ23" s="16" t="s">
        <v>34664</v>
      </c>
      <c r="AK23" s="33">
        <f>IF(D6L916C5=0,0,D6L916C11/D6L916C5)</f>
        <v>1.2768071992772871E-2</v>
      </c>
      <c r="AL23" s="16" t="s">
        <v>34665</v>
      </c>
      <c r="AM23" s="33">
        <f>D6L916C8*CHOOSE(MIN(D6L916C9,RUN_YEARS),B7L809C4,B7L809C13,B7L809C22,B7L809C31,B7L809C40)</f>
        <v>160.68235296122234</v>
      </c>
      <c r="AN23" s="16" t="s">
        <v>34666</v>
      </c>
      <c r="AO23" s="33">
        <f>D6L916C8-D6L916C18</f>
        <v>359.60513065053112</v>
      </c>
      <c r="AP23" s="16" t="s">
        <v>34667</v>
      </c>
      <c r="AQ23" s="33">
        <f>CHOOSE(MIN(D6L916C9,RUN_YEARS),B7L809C2,B7L809C11,B7L809C20,B7L809C29,B7L809C38)</f>
        <v>263.13353446766786</v>
      </c>
      <c r="AR23" s="16" t="s">
        <v>34668</v>
      </c>
      <c r="AS23" s="33">
        <f>IF(D6L916C20=0,0,D6L916C18/D6L916C20)</f>
        <v>0.6106494684772531</v>
      </c>
      <c r="AT23" s="16" t="s">
        <v>34669</v>
      </c>
      <c r="AU23" s="33">
        <f>IF(D6L916C5=0,0,D6L916C18/D6L916C5)</f>
        <v>0.15441689260501792</v>
      </c>
      <c r="AV23" s="16" t="s">
        <v>34670</v>
      </c>
      <c r="AW23" s="33">
        <f>CHOOSE(MIN(D6L916C9,RUN_YEARS),B7L809C1,B7L809C10,B7L809C19,B7L809C28,B7L809C37)</f>
        <v>588.88961542414995</v>
      </c>
      <c r="AX23" s="16" t="s">
        <v>34671</v>
      </c>
      <c r="AY23" s="33">
        <f>IF(D6L916C23=0,0,D6L916C19/D6L916C23)</f>
        <v>0.61064946847725299</v>
      </c>
      <c r="AZ23" s="16" t="s">
        <v>34672</v>
      </c>
      <c r="BA23" s="33">
        <f>IF(D6L916C5=0,0,D6L916C19/D6L916C5)</f>
        <v>0.34558310739498205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563.99761549196842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485.03794932309285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242.51897466154642</v>
      </c>
      <c r="R24" s="16" t="s">
        <v>34677</v>
      </c>
      <c r="S24" s="15">
        <f>D6L917C5-D6L917C7</f>
        <v>242.51897466154642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236.32597520536225</v>
      </c>
      <c r="X24" s="16" t="s">
        <v>34679</v>
      </c>
      <c r="Y24" s="33">
        <f>D6L917C7-D6L917C10</f>
        <v>6.1929994561841681</v>
      </c>
      <c r="Z24" s="16" t="s">
        <v>34680</v>
      </c>
      <c r="AA24" s="33">
        <f>CHOOSE(MIN(D6L917C9,RUN_YEARS),B7L809C7,B7L809C16,B7L809C25,B7L809C34,B7L809C43)</f>
        <v>128077</v>
      </c>
      <c r="AB24" s="16" t="s">
        <v>34681</v>
      </c>
      <c r="AC24" s="33">
        <f>IF(D6L917C12=0,0,D6L917C10/D6L917C12)</f>
        <v>1.8451866861759899E-3</v>
      </c>
      <c r="AD24" s="16" t="s">
        <v>34682</v>
      </c>
      <c r="AE24" s="33">
        <f>IF(D6L917C5=0,0,D6L917C10/D6L917C5)</f>
        <v>0.48723192800722714</v>
      </c>
      <c r="AF24" s="16" t="s">
        <v>34683</v>
      </c>
      <c r="AG24" s="33">
        <f>CHOOSE(MIN(D6L917C9,RUN_YEARS),B7L809C5,B7L809C14,B7L809C23,B7L809C32,B7L809C41)</f>
        <v>1290.8844864361577</v>
      </c>
      <c r="AH24" s="16" t="s">
        <v>34684</v>
      </c>
      <c r="AI24" s="33">
        <f>IF(D6L917C15=0,0,D6L917C11/D6L917C15)</f>
        <v>4.7974853840576006E-3</v>
      </c>
      <c r="AJ24" s="16" t="s">
        <v>34685</v>
      </c>
      <c r="AK24" s="33">
        <f>IF(D6L917C5=0,0,D6L917C11/D6L917C5)</f>
        <v>1.276807199277287E-2</v>
      </c>
      <c r="AL24" s="16" t="s">
        <v>34686</v>
      </c>
      <c r="AM24" s="33">
        <f>D6L917C8*CHOOSE(MIN(D6L917C9,RUN_YEARS),B7L809C4,B7L809C13,B7L809C22,B7L809C31,B7L809C40)</f>
        <v>74.898052929982157</v>
      </c>
      <c r="AN24" s="16" t="s">
        <v>34687</v>
      </c>
      <c r="AO24" s="33">
        <f>D6L917C8-D6L917C18</f>
        <v>167.62092173156427</v>
      </c>
      <c r="AP24" s="16" t="s">
        <v>34688</v>
      </c>
      <c r="AQ24" s="33">
        <f>CHOOSE(MIN(D6L917C9,RUN_YEARS),B7L809C2,B7L809C11,B7L809C20,B7L809C29,B7L809C38)</f>
        <v>263.13353446766786</v>
      </c>
      <c r="AR24" s="16" t="s">
        <v>34689</v>
      </c>
      <c r="AS24" s="33">
        <f>IF(D6L917C20=0,0,D6L917C18/D6L917C20)</f>
        <v>0.28463894988339139</v>
      </c>
      <c r="AT24" s="16" t="s">
        <v>34690</v>
      </c>
      <c r="AU24" s="33">
        <f>IF(D6L917C5=0,0,D6L917C18/D6L917C5)</f>
        <v>0.15441689260501792</v>
      </c>
      <c r="AV24" s="16" t="s">
        <v>34691</v>
      </c>
      <c r="AW24" s="33">
        <f>CHOOSE(MIN(D6L917C9,RUN_YEARS),B7L809C1,B7L809C10,B7L809C19,B7L809C28,B7L809C37)</f>
        <v>588.88961542414995</v>
      </c>
      <c r="AX24" s="16" t="s">
        <v>34692</v>
      </c>
      <c r="AY24" s="33">
        <f>IF(D6L917C23=0,0,D6L917C19/D6L917C23)</f>
        <v>0.28463894988339145</v>
      </c>
      <c r="AZ24" s="16" t="s">
        <v>34693</v>
      </c>
      <c r="BA24" s="33">
        <f>IF(D6L917C5=0,0,D6L917C19/D6L917C5)</f>
        <v>0.34558310739498205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1388.9663353414976</v>
      </c>
      <c r="J25" s="16" t="s">
        <v>34715</v>
      </c>
      <c r="K25" s="21">
        <f>_xlfn.SINGLE(IF(FLOW_THRU_100PCT="Y",1,INDEX(VariabilityMatrix,D6L918C1,_xlfn.SINGLE(D6L918C9))))</f>
        <v>0.26888686843690557</v>
      </c>
      <c r="L25" s="16" t="s">
        <v>34695</v>
      </c>
      <c r="M25" s="15">
        <f>IF(_xlfn.SINGLE(D6L918C2)&lt;&gt;0,_xlfn.SINGLE(D6L918C2)*_xlfn.SINGLE(D6L918C4),_xlfn.SINGLE(D6L918C3)*_xlfn.SINGLE(D6L918C4))</f>
        <v>373.47480827426011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186.73740413713006</v>
      </c>
      <c r="R25" s="16" t="s">
        <v>34697</v>
      </c>
      <c r="S25" s="15">
        <f>D6L918C5-D6L918C7</f>
        <v>186.73740413713006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181.87367368083494</v>
      </c>
      <c r="X25" s="16" t="s">
        <v>34699</v>
      </c>
      <c r="Y25" s="33">
        <f>D6L918C7-D6L918C10</f>
        <v>4.8637304562951158</v>
      </c>
      <c r="Z25" s="16" t="s">
        <v>34700</v>
      </c>
      <c r="AA25" s="33">
        <f>CHOOSE(MIN(D6L918C9,RUN_YEARS),B7L809C7,B7L809C16,B7L809C25,B7L809C34,B7L809C43)</f>
        <v>103924</v>
      </c>
      <c r="AB25" s="16" t="s">
        <v>34701</v>
      </c>
      <c r="AC25" s="33">
        <f>IF(D6L918C12=0,0,D6L918C10/D6L918C12)</f>
        <v>1.750064216935789E-3</v>
      </c>
      <c r="AD25" s="16" t="s">
        <v>34702</v>
      </c>
      <c r="AE25" s="33">
        <f>IF(D6L918C5=0,0,D6L918C10/D6L918C5)</f>
        <v>0.48697708560647163</v>
      </c>
      <c r="AF25" s="16" t="s">
        <v>34703</v>
      </c>
      <c r="AG25" s="33">
        <f>CHOOSE(MIN(D6L918C9,RUN_YEARS),B7L809C5,B7L809C14,B7L809C23,B7L809C32,B7L809C41)</f>
        <v>1068.9125244723218</v>
      </c>
      <c r="AH25" s="16" t="s">
        <v>34704</v>
      </c>
      <c r="AI25" s="33">
        <f>IF(D6L918C15=0,0,D6L918C11/D6L918C15)</f>
        <v>4.5501669640330387E-3</v>
      </c>
      <c r="AJ25" s="16" t="s">
        <v>34705</v>
      </c>
      <c r="AK25" s="33">
        <f>IF(D6L918C5=0,0,D6L918C11/D6L918C5)</f>
        <v>1.3022914393528385E-2</v>
      </c>
      <c r="AL25" s="16" t="s">
        <v>34706</v>
      </c>
      <c r="AM25" s="33">
        <f>D6L918C8*CHOOSE(MIN(D6L918C9,RUN_YEARS),B7L809C4,B7L809C13,B7L809C22,B7L809C31,B7L809C40)</f>
        <v>54.13257731568013</v>
      </c>
      <c r="AN25" s="16" t="s">
        <v>34707</v>
      </c>
      <c r="AO25" s="33">
        <f>D6L918C8-D6L918C18</f>
        <v>132.60482682144993</v>
      </c>
      <c r="AP25" s="16" t="s">
        <v>34708</v>
      </c>
      <c r="AQ25" s="33">
        <f>CHOOSE(MIN(D6L918C9,RUN_YEARS),B7L809C2,B7L809C11,B7L809C20,B7L809C29,B7L809C38)</f>
        <v>198.51047442922345</v>
      </c>
      <c r="AR25" s="16" t="s">
        <v>34709</v>
      </c>
      <c r="AS25" s="33">
        <f>IF(D6L918C20=0,0,D6L918C18/D6L918C20)</f>
        <v>0.27269380858278314</v>
      </c>
      <c r="AT25" s="16" t="s">
        <v>34710</v>
      </c>
      <c r="AU25" s="33">
        <f>IF(D6L918C5=0,0,D6L918C18/D6L918C5)</f>
        <v>0.14494304867793931</v>
      </c>
      <c r="AV25" s="16" t="s">
        <v>34711</v>
      </c>
      <c r="AW25" s="33">
        <f>CHOOSE(MIN(D6L918C9,RUN_YEARS),B7L809C1,B7L809C10,B7L809C19,B7L809C28,B7L809C37)</f>
        <v>486.27736548405846</v>
      </c>
      <c r="AX25" s="16" t="s">
        <v>34712</v>
      </c>
      <c r="AY25" s="33">
        <f>IF(D6L918C23=0,0,D6L918C19/D6L918C23)</f>
        <v>0.27269380858278319</v>
      </c>
      <c r="AZ25" s="16" t="s">
        <v>34713</v>
      </c>
      <c r="BA25" s="33">
        <f>IF(D6L918C5=0,0,D6L918C19/D6L918C5)</f>
        <v>0.35505695132206072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9027.5374139888718</v>
      </c>
      <c r="J26" s="16" t="s">
        <v>34736</v>
      </c>
      <c r="K26" s="21">
        <f>_xlfn.SINGLE(IF(FLOW_THRU_100PCT="Y",1,INDEX(VariabilityMatrix,D6L919C1,_xlfn.SINGLE(D6L919C9))))</f>
        <v>0.28046174996020662</v>
      </c>
      <c r="L26" s="16" t="s">
        <v>34716</v>
      </c>
      <c r="M26" s="15">
        <f>IF(_xlfn.SINGLE(D6L919C2)&lt;&gt;0,_xlfn.SINGLE(D6L919C2)*_xlfn.SINGLE(D6L919C4),_xlfn.SINGLE(D6L919C3)*_xlfn.SINGLE(D6L919C4))</f>
        <v>2531.878940958557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1265.9394704792785</v>
      </c>
      <c r="R26" s="16" t="s">
        <v>34718</v>
      </c>
      <c r="S26" s="15">
        <f>D6L919C5-D6L919C7</f>
        <v>1265.9394704792785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1233.6122578841341</v>
      </c>
      <c r="X26" s="16" t="s">
        <v>34720</v>
      </c>
      <c r="Y26" s="33">
        <f>D6L919C7-D6L919C10</f>
        <v>32.327212595144374</v>
      </c>
      <c r="Z26" s="16" t="s">
        <v>34721</v>
      </c>
      <c r="AA26" s="33">
        <f>CHOOSE(MIN(D6L919C9,RUN_YEARS),B7L809C7,B7L809C16,B7L809C25,B7L809C34,B7L809C43)</f>
        <v>128077</v>
      </c>
      <c r="AB26" s="16" t="s">
        <v>34722</v>
      </c>
      <c r="AC26" s="33">
        <f>IF(D6L919C12=0,0,D6L919C10/D6L919C12)</f>
        <v>9.6318016340493154E-3</v>
      </c>
      <c r="AD26" s="16" t="s">
        <v>34723</v>
      </c>
      <c r="AE26" s="33">
        <f>IF(D6L919C5=0,0,D6L919C10/D6L919C5)</f>
        <v>0.48723192800722714</v>
      </c>
      <c r="AF26" s="16" t="s">
        <v>34724</v>
      </c>
      <c r="AG26" s="33">
        <f>CHOOSE(MIN(D6L919C9,RUN_YEARS),B7L809C5,B7L809C14,B7L809C23,B7L809C32,B7L809C41)</f>
        <v>1290.8844864361577</v>
      </c>
      <c r="AH26" s="16" t="s">
        <v>34725</v>
      </c>
      <c r="AI26" s="33">
        <f>IF(D6L919C15=0,0,D6L919C11/D6L919C15)</f>
        <v>2.504268424852835E-2</v>
      </c>
      <c r="AJ26" s="16" t="s">
        <v>34726</v>
      </c>
      <c r="AK26" s="33">
        <f>IF(D6L919C5=0,0,D6L919C11/D6L919C5)</f>
        <v>1.2768071992772865E-2</v>
      </c>
      <c r="AL26" s="16" t="s">
        <v>34727</v>
      </c>
      <c r="AM26" s="33">
        <f>D6L919C8*CHOOSE(MIN(D6L919C9,RUN_YEARS),B7L809C4,B7L809C13,B7L809C22,B7L809C31,B7L809C40)</f>
        <v>390.964878514904</v>
      </c>
      <c r="AN26" s="16" t="s">
        <v>34728</v>
      </c>
      <c r="AO26" s="33">
        <f>D6L919C8-D6L919C18</f>
        <v>874.97459196437444</v>
      </c>
      <c r="AP26" s="16" t="s">
        <v>34729</v>
      </c>
      <c r="AQ26" s="33">
        <f>CHOOSE(MIN(D6L919C9,RUN_YEARS),B7L809C2,B7L809C11,B7L809C20,B7L809C29,B7L809C38)</f>
        <v>263.13353446766786</v>
      </c>
      <c r="AR26" s="16" t="s">
        <v>34730</v>
      </c>
      <c r="AS26" s="33">
        <f>IF(D6L919C20=0,0,D6L919C18/D6L919C20)</f>
        <v>1.4858040777882806</v>
      </c>
      <c r="AT26" s="16" t="s">
        <v>34731</v>
      </c>
      <c r="AU26" s="33">
        <f>IF(D6L919C5=0,0,D6L919C18/D6L919C5)</f>
        <v>0.15441689260501792</v>
      </c>
      <c r="AV26" s="16" t="s">
        <v>34732</v>
      </c>
      <c r="AW26" s="33">
        <f>CHOOSE(MIN(D6L919C9,RUN_YEARS),B7L809C1,B7L809C10,B7L809C19,B7L809C28,B7L809C37)</f>
        <v>588.88961542414995</v>
      </c>
      <c r="AX26" s="16" t="s">
        <v>34733</v>
      </c>
      <c r="AY26" s="33">
        <f>IF(D6L919C23=0,0,D6L919C19/D6L919C23)</f>
        <v>1.4858040777882808</v>
      </c>
      <c r="AZ26" s="16" t="s">
        <v>34734</v>
      </c>
      <c r="BA26" s="33">
        <f>IF(D6L919C5=0,0,D6L919C19/D6L919C5)</f>
        <v>0.34558310739498205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2940.8013464972705</v>
      </c>
      <c r="J27" s="16" t="s">
        <v>34757</v>
      </c>
      <c r="K27" s="21">
        <f>_xlfn.SINGLE(IF(FLOW_THRU_100PCT="Y",1,INDEX(VariabilityMatrix,D6L920C1,_xlfn.SINGLE(D6L920C9))))</f>
        <v>0.26888686843690557</v>
      </c>
      <c r="L27" s="16" t="s">
        <v>34737</v>
      </c>
      <c r="M27" s="15">
        <f>IF(_xlfn.SINGLE(D6L920C2)&lt;&gt;0,_xlfn.SINGLE(D6L920C2)*_xlfn.SINGLE(D6L920C4),_xlfn.SINGLE(D6L920C3)*_xlfn.SINGLE(D6L920C4))</f>
        <v>790.74286475468637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395.37143237734318</v>
      </c>
      <c r="R27" s="16" t="s">
        <v>34739</v>
      </c>
      <c r="S27" s="15">
        <f>D6L920C5-D6L920C7</f>
        <v>395.37143237734318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385.0736557423495</v>
      </c>
      <c r="X27" s="16" t="s">
        <v>34741</v>
      </c>
      <c r="Y27" s="33">
        <f>D6L920C7-D6L920C10</f>
        <v>10.297776634993681</v>
      </c>
      <c r="Z27" s="16" t="s">
        <v>34742</v>
      </c>
      <c r="AA27" s="33">
        <f>CHOOSE(MIN(D6L920C9,RUN_YEARS),B7L809C7,B7L809C16,B7L809C25,B7L809C34,B7L809C43)</f>
        <v>103924</v>
      </c>
      <c r="AB27" s="16" t="s">
        <v>34743</v>
      </c>
      <c r="AC27" s="33">
        <f>IF(D6L920C12=0,0,D6L920C10/D6L920C12)</f>
        <v>3.7053390529843875E-3</v>
      </c>
      <c r="AD27" s="16" t="s">
        <v>34744</v>
      </c>
      <c r="AE27" s="33">
        <f>IF(D6L920C5=0,0,D6L920C10/D6L920C5)</f>
        <v>0.48697708560647163</v>
      </c>
      <c r="AF27" s="16" t="s">
        <v>34745</v>
      </c>
      <c r="AG27" s="33">
        <f>CHOOSE(MIN(D6L920C9,RUN_YEARS),B7L809C5,B7L809C14,B7L809C23,B7L809C32,B7L809C41)</f>
        <v>1068.9125244723218</v>
      </c>
      <c r="AH27" s="16" t="s">
        <v>34746</v>
      </c>
      <c r="AI27" s="33">
        <f>IF(D6L920C15=0,0,D6L920C11/D6L920C15)</f>
        <v>9.6338815377593878E-3</v>
      </c>
      <c r="AJ27" s="16" t="s">
        <v>34747</v>
      </c>
      <c r="AK27" s="33">
        <f>IF(D6L920C5=0,0,D6L920C11/D6L920C5)</f>
        <v>1.3022914393528394E-2</v>
      </c>
      <c r="AL27" s="16" t="s">
        <v>34748</v>
      </c>
      <c r="AM27" s="33">
        <f>D6L920C8*CHOOSE(MIN(D6L920C9,RUN_YEARS),B7L809C4,B7L809C13,B7L809C22,B7L809C31,B7L809C40)</f>
        <v>114.61268153787168</v>
      </c>
      <c r="AN27" s="16" t="s">
        <v>34749</v>
      </c>
      <c r="AO27" s="33">
        <f>D6L920C8-D6L920C18</f>
        <v>280.75875083947153</v>
      </c>
      <c r="AP27" s="16" t="s">
        <v>34750</v>
      </c>
      <c r="AQ27" s="33">
        <f>CHOOSE(MIN(D6L920C9,RUN_YEARS),B7L809C2,B7L809C11,B7L809C20,B7L809C29,B7L809C38)</f>
        <v>198.51047442922345</v>
      </c>
      <c r="AR27" s="16" t="s">
        <v>34751</v>
      </c>
      <c r="AS27" s="33">
        <f>IF(D6L920C20=0,0,D6L920C18/D6L920C20)</f>
        <v>0.57736339539471238</v>
      </c>
      <c r="AT27" s="16" t="s">
        <v>34752</v>
      </c>
      <c r="AU27" s="33">
        <f>IF(D6L920C5=0,0,D6L920C18/D6L920C5)</f>
        <v>0.14494304867793931</v>
      </c>
      <c r="AV27" s="16" t="s">
        <v>34753</v>
      </c>
      <c r="AW27" s="33">
        <f>CHOOSE(MIN(D6L920C9,RUN_YEARS),B7L809C1,B7L809C10,B7L809C19,B7L809C28,B7L809C37)</f>
        <v>486.27736548405846</v>
      </c>
      <c r="AX27" s="16" t="s">
        <v>34754</v>
      </c>
      <c r="AY27" s="33">
        <f>IF(D6L920C23=0,0,D6L920C19/D6L920C23)</f>
        <v>0.57736339539471238</v>
      </c>
      <c r="AZ27" s="16" t="s">
        <v>34755</v>
      </c>
      <c r="BA27" s="33">
        <f>IF(D6L920C5=0,0,D6L920C19/D6L920C5)</f>
        <v>0.35505695132206072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0.26888686843690557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103924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1068.9125244723218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198.51047442922345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486.27736548405846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0.26888686843690557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103924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1068.9125244723218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198.51047442922345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486.27736548405846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0.26888686843690557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103924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1068.9125244723218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198.51047442922345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486.27736548405846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0.26888686843690557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103924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1068.9125244723218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198.51047442922345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486.27736548405846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0.26888686843690557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103924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1068.9125244723218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198.51047442922345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486.27736548405846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130.21347236839495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111.98358623681965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55.991793118409824</v>
      </c>
      <c r="R33" s="16" t="s">
        <v>34865</v>
      </c>
      <c r="S33" s="15">
        <f>D6L926C5-D6L926C7</f>
        <v>55.991793118409824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54.53344046136742</v>
      </c>
      <c r="X33" s="16" t="s">
        <v>34867</v>
      </c>
      <c r="Y33" s="33">
        <f>D6L926C7-D6L926C10</f>
        <v>1.4583526570424041</v>
      </c>
      <c r="Z33" s="16" t="s">
        <v>34868</v>
      </c>
      <c r="AA33" s="33">
        <f>CHOOSE(MIN(D6L926C9,RUN_YEARS),B7L809C7,B7L809C16,B7L809C25,B7L809C34,B7L809C43)</f>
        <v>103924</v>
      </c>
      <c r="AB33" s="16" t="s">
        <v>34869</v>
      </c>
      <c r="AC33" s="33">
        <f>IF(D6L926C12=0,0,D6L926C10/D6L926C12)</f>
        <v>5.2474347081874655E-4</v>
      </c>
      <c r="AD33" s="16" t="s">
        <v>34870</v>
      </c>
      <c r="AE33" s="33">
        <f>IF(D6L926C5=0,0,D6L926C10/D6L926C5)</f>
        <v>0.48697708560647163</v>
      </c>
      <c r="AF33" s="16" t="s">
        <v>34871</v>
      </c>
      <c r="AG33" s="33">
        <f>CHOOSE(MIN(D6L926C9,RUN_YEARS),B7L809C5,B7L809C14,B7L809C23,B7L809C32,B7L809C41)</f>
        <v>1068.9125244723218</v>
      </c>
      <c r="AH33" s="16" t="s">
        <v>34872</v>
      </c>
      <c r="AI33" s="33">
        <f>IF(D6L926C15=0,0,D6L926C11/D6L926C15)</f>
        <v>1.3643330241287358E-3</v>
      </c>
      <c r="AJ33" s="16" t="s">
        <v>34873</v>
      </c>
      <c r="AK33" s="33">
        <f>IF(D6L926C5=0,0,D6L926C11/D6L926C5)</f>
        <v>1.3022914393528371E-2</v>
      </c>
      <c r="AL33" s="16" t="s">
        <v>34874</v>
      </c>
      <c r="AM33" s="33">
        <f>D6L926C8*CHOOSE(MIN(D6L926C9,RUN_YEARS),B7L809C4,B7L809C13,B7L809C22,B7L809C31,B7L809C40)</f>
        <v>16.231242391053563</v>
      </c>
      <c r="AN33" s="16" t="s">
        <v>34875</v>
      </c>
      <c r="AO33" s="33">
        <f>D6L926C8-D6L926C18</f>
        <v>39.760550727356261</v>
      </c>
      <c r="AP33" s="16" t="s">
        <v>34876</v>
      </c>
      <c r="AQ33" s="33">
        <f>CHOOSE(MIN(D6L926C9,RUN_YEARS),B7L809C2,B7L809C11,B7L809C20,B7L809C29,B7L809C38)</f>
        <v>198.51047442922345</v>
      </c>
      <c r="AR33" s="16" t="s">
        <v>34877</v>
      </c>
      <c r="AS33" s="33">
        <f>IF(D6L926C20=0,0,D6L926C18/D6L926C20)</f>
        <v>8.1765168501678337E-2</v>
      </c>
      <c r="AT33" s="16" t="s">
        <v>34878</v>
      </c>
      <c r="AU33" s="33">
        <f>IF(D6L926C5=0,0,D6L926C18/D6L926C5)</f>
        <v>0.14494304867793931</v>
      </c>
      <c r="AV33" s="16" t="s">
        <v>34879</v>
      </c>
      <c r="AW33" s="33">
        <f>CHOOSE(MIN(D6L926C9,RUN_YEARS),B7L809C1,B7L809C10,B7L809C19,B7L809C28,B7L809C37)</f>
        <v>486.27736548405846</v>
      </c>
      <c r="AX33" s="16" t="s">
        <v>34880</v>
      </c>
      <c r="AY33" s="33">
        <f>IF(D6L926C23=0,0,D6L926C19/D6L926C23)</f>
        <v>8.1765168501678337E-2</v>
      </c>
      <c r="AZ33" s="16" t="s">
        <v>34881</v>
      </c>
      <c r="BA33" s="33">
        <f>IF(D6L926C5=0,0,D6L926C19/D6L926C5)</f>
        <v>0.35505695132206072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0.222980238549044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0.19176300515217784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9.588150257608892E-2</v>
      </c>
      <c r="R34" s="16" t="s">
        <v>34885</v>
      </c>
      <c r="S34" s="15">
        <f>D6L927C5-D6L927C7</f>
        <v>9.588150257608892E-2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9.3433058720755441E-2</v>
      </c>
      <c r="X34" s="16" t="s">
        <v>34887</v>
      </c>
      <c r="Y34" s="33">
        <f>D6L927C7-D6L927C10</f>
        <v>2.4484438553334792E-3</v>
      </c>
      <c r="Z34" s="16" t="s">
        <v>34888</v>
      </c>
      <c r="AA34" s="33">
        <f>CHOOSE(MIN(D6L927C9,RUN_YEARS),B7L809C7,B7L809C16,B7L809C25,B7L809C34,B7L809C43)</f>
        <v>128077</v>
      </c>
      <c r="AB34" s="16" t="s">
        <v>34889</v>
      </c>
      <c r="AC34" s="33">
        <f>IF(D6L927C12=0,0,D6L927C10/D6L927C12)</f>
        <v>7.2950692724498109E-7</v>
      </c>
      <c r="AD34" s="16" t="s">
        <v>34890</v>
      </c>
      <c r="AE34" s="33">
        <f>IF(D6L927C5=0,0,D6L927C10/D6L927C5)</f>
        <v>0.48723192800722714</v>
      </c>
      <c r="AF34" s="16" t="s">
        <v>34891</v>
      </c>
      <c r="AG34" s="33">
        <f>CHOOSE(MIN(D6L927C9,RUN_YEARS),B7L809C5,B7L809C14,B7L809C23,B7L809C32,B7L809C41)</f>
        <v>1290.8844864361577</v>
      </c>
      <c r="AH34" s="16" t="s">
        <v>34892</v>
      </c>
      <c r="AI34" s="33">
        <f>IF(D6L927C15=0,0,D6L927C11/D6L927C15)</f>
        <v>1.8967180108369597E-6</v>
      </c>
      <c r="AJ34" s="16" t="s">
        <v>34893</v>
      </c>
      <c r="AK34" s="33">
        <f>IF(D6L927C5=0,0,D6L927C11/D6L927C5)</f>
        <v>1.2768071992772858E-2</v>
      </c>
      <c r="AL34" s="16" t="s">
        <v>34894</v>
      </c>
      <c r="AM34" s="33">
        <f>D6L927C8*CHOOSE(MIN(D6L927C9,RUN_YEARS),B7L809C4,B7L809C13,B7L809C22,B7L809C31,B7L809C40)</f>
        <v>2.9611447372199343E-2</v>
      </c>
      <c r="AN34" s="16" t="s">
        <v>34895</v>
      </c>
      <c r="AO34" s="33">
        <f>D6L927C8-D6L927C18</f>
        <v>6.627005520388958E-2</v>
      </c>
      <c r="AP34" s="16" t="s">
        <v>34896</v>
      </c>
      <c r="AQ34" s="33">
        <f>CHOOSE(MIN(D6L927C9,RUN_YEARS),B7L809C2,B7L809C11,B7L809C20,B7L809C29,B7L809C38)</f>
        <v>263.13353446766786</v>
      </c>
      <c r="AR34" s="16" t="s">
        <v>34897</v>
      </c>
      <c r="AS34" s="33">
        <f>IF(D6L927C20=0,0,D6L927C18/D6L927C20)</f>
        <v>1.125339171691087E-4</v>
      </c>
      <c r="AT34" s="16" t="s">
        <v>34898</v>
      </c>
      <c r="AU34" s="33">
        <f>IF(D6L927C5=0,0,D6L927C18/D6L927C5)</f>
        <v>0.15441689260501792</v>
      </c>
      <c r="AV34" s="16" t="s">
        <v>34899</v>
      </c>
      <c r="AW34" s="33">
        <f>CHOOSE(MIN(D6L927C9,RUN_YEARS),B7L809C1,B7L809C10,B7L809C19,B7L809C28,B7L809C37)</f>
        <v>588.88961542414995</v>
      </c>
      <c r="AX34" s="16" t="s">
        <v>34900</v>
      </c>
      <c r="AY34" s="33">
        <f>IF(D6L927C23=0,0,D6L927C19/D6L927C23)</f>
        <v>1.1253391716910872E-4</v>
      </c>
      <c r="AZ34" s="16" t="s">
        <v>34901</v>
      </c>
      <c r="BA34" s="33">
        <f>IF(D6L927C5=0,0,D6L927C19/D6L927C5)</f>
        <v>0.3455831073949821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54558.274098178837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36747.432832366903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18373.716416183452</v>
      </c>
      <c r="R35" s="16" t="s">
        <v>34905</v>
      </c>
      <c r="S35" s="15">
        <f>SUM(D6L901C8:D6L927C8)-2*SUM(D6L909C8,D6L911C8,D6L922C8,D6L924C8,D6L927C8)</f>
        <v>18373.716416183452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17904.133729770208</v>
      </c>
      <c r="X35" s="16" t="s">
        <v>34907</v>
      </c>
      <c r="Y35" s="33">
        <f>SUM(D6L901C11:D6L927C11)-2*SUM(D6L909C11,D6L911C11,D6L922C11,D6L924C11,D6L927C11)</f>
        <v>469.58268641324605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0.14093599355125816</v>
      </c>
      <c r="AD35" s="16" t="s">
        <v>34909</v>
      </c>
      <c r="AE35" s="33">
        <f>IF(D6L928C5=0,0,D6L928C10/D6L928C5)</f>
        <v>0.48722134717395449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0.36643358323327235</v>
      </c>
      <c r="AJ35" s="16" t="s">
        <v>34911</v>
      </c>
      <c r="AK35" s="33">
        <f>IF(D6L928C5=0,0,D6L928C11/D6L928C5)</f>
        <v>1.2778652826045596E-2</v>
      </c>
      <c r="AL35" s="16" t="s">
        <v>34912</v>
      </c>
      <c r="AM35" s="33">
        <f>SUM(D6L901C18:D6L927C18)-2*SUM(D6L909C18,D6L911C18,D6L922C18,D6L924C18,D6L927C18)</f>
        <v>5660.6597453797467</v>
      </c>
      <c r="AN35" s="16" t="s">
        <v>34913</v>
      </c>
      <c r="AO35" s="33">
        <f>SUM(D6L901C19:D6L927C19)-2*SUM(D6L909C19,D6L911C19,D6L922C19,D6L924C19,D6L927C19)</f>
        <v>12713.056670803709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21.75020991898619</v>
      </c>
      <c r="AT35" s="16" t="s">
        <v>34915</v>
      </c>
      <c r="AU35" s="33">
        <f>IF(D6L928C5=0,0,D6L928C18/D6L928C5)</f>
        <v>0.15404231830839279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21.750209918986194</v>
      </c>
      <c r="AZ35" s="16" t="s">
        <v>34917</v>
      </c>
      <c r="BA35" s="33">
        <f>IF(D6L928C5=0,0,D6L928C19/D6L928C5)</f>
        <v>0.34595768169160734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491.86327220597275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245.93163610298637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122.96581805149319</v>
      </c>
      <c r="R36" s="16" t="s">
        <v>34922</v>
      </c>
      <c r="S36" s="15">
        <f>D6L929C5-D6L929C7</f>
        <v>122.96581805149319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119.76307140786362</v>
      </c>
      <c r="X36" s="16" t="s">
        <v>34924</v>
      </c>
      <c r="Y36" s="33">
        <f>D6L929C7-D6L929C10</f>
        <v>3.2027466436295668</v>
      </c>
      <c r="Z36" s="16" t="s">
        <v>34925</v>
      </c>
      <c r="AA36" s="33">
        <f>CHOOSE(MIN(D6L929C9,RUN_YEARS),B7L809C7,B7L809C16,B7L809C25,B7L809C34,B7L809C43)</f>
        <v>103924</v>
      </c>
      <c r="AB36" s="16" t="s">
        <v>34926</v>
      </c>
      <c r="AC36" s="33">
        <f>IF(D6L929C12=0,0,D6L929C10/D6L929C12)</f>
        <v>1.1524101401780495E-3</v>
      </c>
      <c r="AD36" s="16" t="s">
        <v>34927</v>
      </c>
      <c r="AE36" s="33">
        <f>IF(D6L929C5=0,0,D6L929C10/D6L929C5)</f>
        <v>0.48697708560647163</v>
      </c>
      <c r="AF36" s="16" t="s">
        <v>34928</v>
      </c>
      <c r="AG36" s="33">
        <f>CHOOSE(MIN(D6L929C9,RUN_YEARS),B7L809C5,B7L809C14,B7L809C23,B7L809C32,B7L809C41)</f>
        <v>1068.9125244723218</v>
      </c>
      <c r="AH36" s="16" t="s">
        <v>34929</v>
      </c>
      <c r="AI36" s="33">
        <f>IF(D6L929C15=0,0,D6L929C11/D6L929C15)</f>
        <v>2.9962663644629212E-3</v>
      </c>
      <c r="AJ36" s="16" t="s">
        <v>34930</v>
      </c>
      <c r="AK36" s="33">
        <f>IF(D6L929C5=0,0,D6L929C11/D6L929C5)</f>
        <v>1.3022914393528387E-2</v>
      </c>
      <c r="AL36" s="16" t="s">
        <v>34931</v>
      </c>
      <c r="AM36" s="33">
        <f>D6L929C8*CHOOSE(MIN(D6L929C9,RUN_YEARS),B7L809C4,B7L809C13,B7L809C22,B7L809C31,B7L809C40)</f>
        <v>35.646081103120409</v>
      </c>
      <c r="AN36" s="16" t="s">
        <v>34932</v>
      </c>
      <c r="AO36" s="33">
        <f>D6L929C8-D6L929C18</f>
        <v>87.319736948372778</v>
      </c>
      <c r="AP36" s="16" t="s">
        <v>34933</v>
      </c>
      <c r="AQ36" s="33">
        <f>CHOOSE(MIN(D6L929C9,RUN_YEARS),B7L809C2,B7L809C11,B7L809C20,B7L809C29,B7L809C38)</f>
        <v>198.51047442922345</v>
      </c>
      <c r="AR36" s="16" t="s">
        <v>34934</v>
      </c>
      <c r="AS36" s="33">
        <f>IF(D6L929C20=0,0,D6L929C18/D6L929C20)</f>
        <v>0.17956775936188493</v>
      </c>
      <c r="AT36" s="16" t="s">
        <v>34935</v>
      </c>
      <c r="AU36" s="33">
        <f>IF(D6L929C5=0,0,D6L929C18/D6L929C5)</f>
        <v>0.14494304867793931</v>
      </c>
      <c r="AV36" s="16" t="s">
        <v>34936</v>
      </c>
      <c r="AW36" s="33">
        <f>CHOOSE(MIN(D6L929C9,RUN_YEARS),B7L809C1,B7L809C10,B7L809C19,B7L809C28,B7L809C37)</f>
        <v>486.27736548405846</v>
      </c>
      <c r="AX36" s="16" t="s">
        <v>34937</v>
      </c>
      <c r="AY36" s="33">
        <f>IF(D6L929C23=0,0,D6L929C19/D6L929C23)</f>
        <v>0.17956775936188493</v>
      </c>
      <c r="AZ36" s="16" t="s">
        <v>34938</v>
      </c>
      <c r="BA36" s="33">
        <f>IF(D6L929C5=0,0,D6L929C19/D6L929C5)</f>
        <v>0.35505695132206072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0.34816016436451797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0.34816016436451797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0.17408008218225898</v>
      </c>
      <c r="R37" s="16" t="s">
        <v>34942</v>
      </c>
      <c r="S37" s="15">
        <f>D6L930C5-D6L930C7</f>
        <v>0.17408008218225898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0.16954602216650311</v>
      </c>
      <c r="X37" s="16" t="s">
        <v>34944</v>
      </c>
      <c r="Y37" s="33">
        <f>D6L930C7-D6L930C10</f>
        <v>4.5340600157558753E-3</v>
      </c>
      <c r="Z37" s="16" t="s">
        <v>34945</v>
      </c>
      <c r="AA37" s="33">
        <f>CHOOSE(MIN(D6L930C9,RUN_YEARS),B7L809C7,B7L809C16,B7L809C25,B7L809C34,B7L809C43)</f>
        <v>103924</v>
      </c>
      <c r="AB37" s="16" t="s">
        <v>34946</v>
      </c>
      <c r="AC37" s="33">
        <f>IF(D6L930C12=0,0,D6L930C10/D6L930C12)</f>
        <v>1.6314424210625371E-6</v>
      </c>
      <c r="AD37" s="16" t="s">
        <v>34947</v>
      </c>
      <c r="AE37" s="33">
        <f>IF(D6L930C5=0,0,D6L930C10/D6L930C5)</f>
        <v>0.48697708560647168</v>
      </c>
      <c r="AF37" s="16" t="s">
        <v>34948</v>
      </c>
      <c r="AG37" s="33">
        <f>CHOOSE(MIN(D6L930C9,RUN_YEARS),B7L809C5,B7L809C14,B7L809C23,B7L809C32,B7L809C41)</f>
        <v>1068.9125244723218</v>
      </c>
      <c r="AH37" s="16" t="s">
        <v>34949</v>
      </c>
      <c r="AI37" s="33">
        <f>IF(D6L930C15=0,0,D6L930C11/D6L930C15)</f>
        <v>4.2417502947625712E-6</v>
      </c>
      <c r="AJ37" s="16" t="s">
        <v>34950</v>
      </c>
      <c r="AK37" s="33">
        <f>IF(D6L930C5=0,0,D6L930C11/D6L930C5)</f>
        <v>1.3022914393528345E-2</v>
      </c>
      <c r="AL37" s="16" t="s">
        <v>34951</v>
      </c>
      <c r="AM37" s="33">
        <f>D6L930C8*CHOOSE(MIN(D6L930C9,RUN_YEARS),B7L809C4,B7L809C13,B7L809C22,B7L809C31,B7L809C40)</f>
        <v>5.0463395651205681E-2</v>
      </c>
      <c r="AN37" s="16" t="s">
        <v>34952</v>
      </c>
      <c r="AO37" s="33">
        <f>D6L930C8-D6L930C18</f>
        <v>0.1236166865310533</v>
      </c>
      <c r="AP37" s="16" t="s">
        <v>34953</v>
      </c>
      <c r="AQ37" s="33">
        <f>CHOOSE(MIN(D6L930C9,RUN_YEARS),B7L809C2,B7L809C11,B7L809C20,B7L809C29,B7L809C38)</f>
        <v>198.51047442922345</v>
      </c>
      <c r="AR37" s="16" t="s">
        <v>34954</v>
      </c>
      <c r="AS37" s="33">
        <f>IF(D6L930C20=0,0,D6L930C18/D6L930C20)</f>
        <v>2.5421024153160141E-4</v>
      </c>
      <c r="AT37" s="16" t="s">
        <v>34955</v>
      </c>
      <c r="AU37" s="33">
        <f>IF(D6L930C5=0,0,D6L930C18/D6L930C5)</f>
        <v>0.14494304867793931</v>
      </c>
      <c r="AV37" s="16" t="s">
        <v>34956</v>
      </c>
      <c r="AW37" s="33">
        <f>CHOOSE(MIN(D6L930C9,RUN_YEARS),B7L809C1,B7L809C10,B7L809C19,B7L809C28,B7L809C37)</f>
        <v>486.27736548405846</v>
      </c>
      <c r="AX37" s="16" t="s">
        <v>34957</v>
      </c>
      <c r="AY37" s="33">
        <f>IF(D6L930C23=0,0,D6L930C19/D6L930C23)</f>
        <v>2.5421024153160135E-4</v>
      </c>
      <c r="AZ37" s="16" t="s">
        <v>34958</v>
      </c>
      <c r="BA37" s="33">
        <f>IF(D6L930C5=0,0,D6L930C19/D6L930C5)</f>
        <v>0.35505695132206067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383.1674459440145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191.58372297200725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95.791861486003626</v>
      </c>
      <c r="R38" s="16" t="s">
        <v>34962</v>
      </c>
      <c r="S38" s="15">
        <f>D6L931C5-D6L931C7</f>
        <v>95.791861486003626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93.296883062545717</v>
      </c>
      <c r="X38" s="16" t="s">
        <v>34964</v>
      </c>
      <c r="Y38" s="33">
        <f>D6L931C7-D6L931C10</f>
        <v>2.4949784234579084</v>
      </c>
      <c r="Z38" s="16" t="s">
        <v>34965</v>
      </c>
      <c r="AA38" s="33">
        <f>CHOOSE(MIN(D6L931C9,RUN_YEARS),B7L809C7,B7L809C16,B7L809C25,B7L809C34,B7L809C43)</f>
        <v>103924</v>
      </c>
      <c r="AB38" s="16" t="s">
        <v>34966</v>
      </c>
      <c r="AC38" s="33">
        <f>IF(D6L931C12=0,0,D6L931C10/D6L931C12)</f>
        <v>8.9774145589609439E-4</v>
      </c>
      <c r="AD38" s="16" t="s">
        <v>34967</v>
      </c>
      <c r="AE38" s="33">
        <f>IF(D6L931C5=0,0,D6L931C10/D6L931C5)</f>
        <v>0.48697708560647163</v>
      </c>
      <c r="AF38" s="16" t="s">
        <v>34968</v>
      </c>
      <c r="AG38" s="33">
        <f>CHOOSE(MIN(D6L931C9,RUN_YEARS),B7L809C5,B7L809C14,B7L809C23,B7L809C32,B7L809C41)</f>
        <v>1068.9125244723218</v>
      </c>
      <c r="AH38" s="16" t="s">
        <v>34969</v>
      </c>
      <c r="AI38" s="33">
        <f>IF(D6L931C15=0,0,D6L931C11/D6L931C15)</f>
        <v>2.3341277853298394E-3</v>
      </c>
      <c r="AJ38" s="16" t="s">
        <v>34970</v>
      </c>
      <c r="AK38" s="33">
        <f>IF(D6L931C5=0,0,D6L931C11/D6L931C5)</f>
        <v>1.3022914393528387E-2</v>
      </c>
      <c r="AL38" s="16" t="s">
        <v>34971</v>
      </c>
      <c r="AM38" s="33">
        <f>D6L931C8*CHOOSE(MIN(D6L931C9,RUN_YEARS),B7L809C4,B7L809C13,B7L809C22,B7L809C31,B7L809C40)</f>
        <v>27.768728884632488</v>
      </c>
      <c r="AN38" s="16" t="s">
        <v>34972</v>
      </c>
      <c r="AO38" s="33">
        <f>D6L931C8-D6L931C18</f>
        <v>68.023132601371145</v>
      </c>
      <c r="AP38" s="16" t="s">
        <v>34973</v>
      </c>
      <c r="AQ38" s="33">
        <f>CHOOSE(MIN(D6L931C9,RUN_YEARS),B7L809C2,B7L809C11,B7L809C20,B7L809C29,B7L809C38)</f>
        <v>198.51047442922345</v>
      </c>
      <c r="AR38" s="16" t="s">
        <v>34974</v>
      </c>
      <c r="AS38" s="33">
        <f>IF(D6L931C20=0,0,D6L931C18/D6L931C20)</f>
        <v>0.13988545926594467</v>
      </c>
      <c r="AT38" s="16" t="s">
        <v>34975</v>
      </c>
      <c r="AU38" s="33">
        <f>IF(D6L931C5=0,0,D6L931C18/D6L931C5)</f>
        <v>0.14494304867793931</v>
      </c>
      <c r="AV38" s="16" t="s">
        <v>34976</v>
      </c>
      <c r="AW38" s="33">
        <f>CHOOSE(MIN(D6L931C9,RUN_YEARS),B7L809C1,B7L809C10,B7L809C19,B7L809C28,B7L809C37)</f>
        <v>486.27736548405846</v>
      </c>
      <c r="AX38" s="16" t="s">
        <v>34977</v>
      </c>
      <c r="AY38" s="33">
        <f>IF(D6L931C23=0,0,D6L931C19/D6L931C23)</f>
        <v>0.13988545926594467</v>
      </c>
      <c r="AZ38" s="16" t="s">
        <v>34978</v>
      </c>
      <c r="BA38" s="33">
        <f>IF(D6L931C5=0,0,D6L931C19/D6L931C5)</f>
        <v>0.35505695132206072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103924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1068.9125244723218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198.51047442922345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486.27736548405846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12536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12536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5014.4000000000005</v>
      </c>
      <c r="R40" s="16" t="s">
        <v>35003</v>
      </c>
      <c r="S40" s="15">
        <f>D6L933C5-D6L933C7</f>
        <v>7521.5999999999995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4883.7957961301836</v>
      </c>
      <c r="X40" s="16" t="s">
        <v>35005</v>
      </c>
      <c r="Y40" s="33">
        <f>D6L933C7-D6L933C10</f>
        <v>130.60420386981696</v>
      </c>
      <c r="Z40" s="16" t="s">
        <v>35006</v>
      </c>
      <c r="AA40" s="33">
        <f>CHOOSE(MIN(D6L933C9,RUN_YEARS),B7L809C7,B7L809C16,B7L809C25,B7L809C34,B7L809C43)</f>
        <v>103924</v>
      </c>
      <c r="AB40" s="16" t="s">
        <v>35007</v>
      </c>
      <c r="AC40" s="33">
        <f>IF(D6L933C12=0,0,D6L933C10/D6L933C12)</f>
        <v>4.6993916671126817E-2</v>
      </c>
      <c r="AD40" s="16" t="s">
        <v>35008</v>
      </c>
      <c r="AE40" s="33">
        <f>IF(D6L933C5=0,0,D6L933C10/D6L933C5)</f>
        <v>0.38958166848517739</v>
      </c>
      <c r="AF40" s="16" t="s">
        <v>35009</v>
      </c>
      <c r="AG40" s="33">
        <f>CHOOSE(MIN(D6L933C9,RUN_YEARS),B7L809C5,B7L809C14,B7L809C23,B7L809C32,B7L809C41)</f>
        <v>1068.9125244723218</v>
      </c>
      <c r="AH40" s="16" t="s">
        <v>35010</v>
      </c>
      <c r="AI40" s="33">
        <f>IF(D6L933C15=0,0,D6L933C11/D6L933C15)</f>
        <v>0.12218418334492889</v>
      </c>
      <c r="AJ40" s="16" t="s">
        <v>35011</v>
      </c>
      <c r="AK40" s="33">
        <f>IF(D6L933C5=0,0,D6L933C11/D6L933C5)</f>
        <v>1.0418331514822667E-2</v>
      </c>
      <c r="AL40" s="16" t="s">
        <v>35012</v>
      </c>
      <c r="AM40" s="33">
        <f>D6L933C8*CHOOSE(MIN(D6L933C9,RUN_YEARS),B7L809C4,B7L809C13,B7L809C22,B7L809C31,B7L809C40)</f>
        <v>2180.4072698719765</v>
      </c>
      <c r="AN40" s="16" t="s">
        <v>35013</v>
      </c>
      <c r="AO40" s="33">
        <f>D6L933C8-D6L933C18</f>
        <v>5341.192730128023</v>
      </c>
      <c r="AP40" s="16" t="s">
        <v>35014</v>
      </c>
      <c r="AQ40" s="33">
        <f>CHOOSE(MIN(D6L933C9,RUN_YEARS),B7L809C2,B7L809C11,B7L809C20,B7L809C29,B7L809C38)</f>
        <v>198.51047442922345</v>
      </c>
      <c r="AR40" s="16" t="s">
        <v>35015</v>
      </c>
      <c r="AS40" s="33">
        <f>IF(D6L933C20=0,0,D6L933C18/D6L933C20)</f>
        <v>10.983839901351779</v>
      </c>
      <c r="AT40" s="16" t="s">
        <v>35016</v>
      </c>
      <c r="AU40" s="33">
        <f>IF(D6L933C5=0,0,D6L933C18/D6L933C5)</f>
        <v>0.17393165841352717</v>
      </c>
      <c r="AV40" s="16" t="s">
        <v>35017</v>
      </c>
      <c r="AW40" s="33">
        <f>CHOOSE(MIN(D6L933C9,RUN_YEARS),B7L809C1,B7L809C10,B7L809C19,B7L809C28,B7L809C37)</f>
        <v>486.27736548405846</v>
      </c>
      <c r="AX40" s="16" t="s">
        <v>35018</v>
      </c>
      <c r="AY40" s="33">
        <f>IF(D6L933C23=0,0,D6L933C19/D6L933C23)</f>
        <v>10.983839901351777</v>
      </c>
      <c r="AZ40" s="16" t="s">
        <v>35019</v>
      </c>
      <c r="BA40" s="33">
        <f>IF(D6L933C5=0,0,D6L933C19/D6L933C5)</f>
        <v>0.42606834158647278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12233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12233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12233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103924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1068.9125244723218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3546.176628954463</v>
      </c>
      <c r="AN41" s="16" t="s">
        <v>35032</v>
      </c>
      <c r="AO41" s="33">
        <f>D6L934C8-D6L934C18</f>
        <v>8686.823371045537</v>
      </c>
      <c r="AP41" s="16" t="s">
        <v>35033</v>
      </c>
      <c r="AQ41" s="33">
        <f>CHOOSE(MIN(D6L934C9,RUN_YEARS),B7L809C2,B7L809C11,B7L809C20,B7L809C29,B7L809C38)</f>
        <v>198.51047442922345</v>
      </c>
      <c r="AR41" s="16" t="s">
        <v>35034</v>
      </c>
      <c r="AS41" s="33">
        <f>IF(D6L934C20=0,0,D6L934C18/D6L934C20)</f>
        <v>17.863927025265411</v>
      </c>
      <c r="AT41" s="16" t="s">
        <v>35035</v>
      </c>
      <c r="AU41" s="33">
        <f>IF(D6L934C5=0,0,D6L934C18/D6L934C5)</f>
        <v>0.28988609735587861</v>
      </c>
      <c r="AV41" s="16" t="s">
        <v>35036</v>
      </c>
      <c r="AW41" s="33">
        <f>CHOOSE(MIN(D6L934C9,RUN_YEARS),B7L809C1,B7L809C10,B7L809C19,B7L809C28,B7L809C37)</f>
        <v>486.27736548405846</v>
      </c>
      <c r="AX41" s="16" t="s">
        <v>35037</v>
      </c>
      <c r="AY41" s="33">
        <f>IF(D6L934C23=0,0,D6L934C19/D6L934C23)</f>
        <v>17.863927025265411</v>
      </c>
      <c r="AZ41" s="16" t="s">
        <v>35038</v>
      </c>
      <c r="BA41" s="33">
        <f>IF(D6L934C5=0,0,D6L934C19/D6L934C5)</f>
        <v>0.71011390264412144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-3218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-3218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-3218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-3134.1845229632513</v>
      </c>
      <c r="X42" s="16" t="s">
        <v>35045</v>
      </c>
      <c r="Y42" s="33">
        <f>D6L935C7-D6L935C10</f>
        <v>-83.815477036748689</v>
      </c>
      <c r="Z42" s="16" t="s">
        <v>35046</v>
      </c>
      <c r="AA42" s="33">
        <f>CHOOSE(MIN(D6L935C9,RUN_YEARS),B7L809C7,B7L809C16,B7L809C25,B7L809C34,B7L809C43)</f>
        <v>103924</v>
      </c>
      <c r="AB42" s="16" t="s">
        <v>35047</v>
      </c>
      <c r="AC42" s="33">
        <f>IF(D6L935C12=0,0,D6L935C10/D6L935C12)</f>
        <v>-3.015842849547026E-2</v>
      </c>
      <c r="AD42" s="16" t="s">
        <v>35048</v>
      </c>
      <c r="AE42" s="33">
        <f>IF(D6L935C5=0,0,D6L935C10/D6L935C5)</f>
        <v>0.97395417121294325</v>
      </c>
      <c r="AF42" s="16" t="s">
        <v>35049</v>
      </c>
      <c r="AG42" s="33">
        <f>CHOOSE(MIN(D6L935C9,RUN_YEARS),B7L809C5,B7L809C14,B7L809C23,B7L809C32,B7L809C41)</f>
        <v>1068.9125244723218</v>
      </c>
      <c r="AH42" s="16" t="s">
        <v>35050</v>
      </c>
      <c r="AI42" s="33">
        <f>IF(D6L935C15=0,0,D6L935C11/D6L935C15)</f>
        <v>-7.8411914088222456E-2</v>
      </c>
      <c r="AJ42" s="16" t="s">
        <v>35051</v>
      </c>
      <c r="AK42" s="33">
        <f>IF(D6L935C5=0,0,D6L935C11/D6L935C5)</f>
        <v>2.604582878705677E-2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198.51047442922345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486.27736548405846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-11744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-11744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-11744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103924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1068.9125244723218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-3404.4223273474386</v>
      </c>
      <c r="AN43" s="16" t="s">
        <v>35073</v>
      </c>
      <c r="AO43" s="33">
        <f>D6L936C8-D6L936C18</f>
        <v>-8339.5776726525619</v>
      </c>
      <c r="AP43" s="16" t="s">
        <v>35074</v>
      </c>
      <c r="AQ43" s="33">
        <f>CHOOSE(MIN(D6L936C9,RUN_YEARS),B7L809C2,B7L809C11,B7L809C20,B7L809C29,B7L809C38)</f>
        <v>198.51047442922345</v>
      </c>
      <c r="AR43" s="16" t="s">
        <v>35075</v>
      </c>
      <c r="AS43" s="33">
        <f>IF(D6L936C20=0,0,D6L936C18/D6L936C20)</f>
        <v>-17.149837242272294</v>
      </c>
      <c r="AT43" s="16" t="s">
        <v>35076</v>
      </c>
      <c r="AU43" s="33">
        <f>IF(D6L936C5=0,0,D6L936C18/D6L936C5)</f>
        <v>0.28988609735587861</v>
      </c>
      <c r="AV43" s="16" t="s">
        <v>35077</v>
      </c>
      <c r="AW43" s="33">
        <f>CHOOSE(MIN(D6L936C9,RUN_YEARS),B7L809C1,B7L809C10,B7L809C19,B7L809C28,B7L809C37)</f>
        <v>486.27736548405846</v>
      </c>
      <c r="AX43" s="16" t="s">
        <v>35078</v>
      </c>
      <c r="AY43" s="33">
        <f>IF(D6L936C23=0,0,D6L936C19/D6L936C23)</f>
        <v>-17.149837242272294</v>
      </c>
      <c r="AZ43" s="16" t="s">
        <v>35079</v>
      </c>
      <c r="BA43" s="33">
        <f>IF(D6L936C5=0,0,D6L936C19/D6L936C5)</f>
        <v>0.71011390264412144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10682.378878314354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10244.863519239356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2015.3317596196794</v>
      </c>
      <c r="R44" s="16" t="s">
        <v>35083</v>
      </c>
      <c r="S44" s="15">
        <f>SUM(D6L929C8:D6L936C8)</f>
        <v>8229.5317596196764</v>
      </c>
      <c r="U44" s="21" t="str">
        <f>NULL_VALUE</f>
        <v>n/a</v>
      </c>
      <c r="V44" s="16" t="s">
        <v>35084</v>
      </c>
      <c r="W44" s="33">
        <f>SUM(D6L929C10:D6L936C10)</f>
        <v>1962.8407736595077</v>
      </c>
      <c r="X44" s="16" t="s">
        <v>35085</v>
      </c>
      <c r="Y44" s="33">
        <f>SUM(D6L929C11:D6L936C11)</f>
        <v>52.490985960171486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1.8887271214151766E-2</v>
      </c>
      <c r="AD44" s="16" t="s">
        <v>35087</v>
      </c>
      <c r="AE44" s="33">
        <f>IF(D6L937C5=0,0,D6L937C10/D6L937C5)</f>
        <v>0.19159267177872971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4.9106905156793945E-2</v>
      </c>
      <c r="AJ44" s="16" t="s">
        <v>35089</v>
      </c>
      <c r="AK44" s="33">
        <f>IF(D6L937C5=0,0,D6L937C11/D6L937C5)</f>
        <v>5.1236393595284081E-3</v>
      </c>
      <c r="AL44" s="16" t="s">
        <v>35090</v>
      </c>
      <c r="AM44" s="33">
        <f>SUM(D6L929C18:D6L936C18)</f>
        <v>2385.6268448624046</v>
      </c>
      <c r="AN44" s="16" t="s">
        <v>35091</v>
      </c>
      <c r="AO44" s="33">
        <f>SUM(D6L929C19:D6L936C19)</f>
        <v>5843.9049147572732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12.017637113214256</v>
      </c>
      <c r="AT44" s="16" t="s">
        <v>35093</v>
      </c>
      <c r="AU44" s="33">
        <f>IF(D6L937C5=0,0,D6L937C18/D6L937C5)</f>
        <v>0.2328607736337642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12.017637113214253</v>
      </c>
      <c r="AZ44" s="16" t="s">
        <v>35095</v>
      </c>
      <c r="BA44" s="33">
        <f>IF(D6L937C5=0,0,D6L937C19/D6L937C5)</f>
        <v>0.57042291522797783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2039.0296425802278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1019.5148212901139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509.75741064505695</v>
      </c>
      <c r="R45" s="16" t="s">
        <v>35100</v>
      </c>
      <c r="S45" s="15">
        <f>D6L938C5-D6L938C7</f>
        <v>509.75741064505695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496.48035640446244</v>
      </c>
      <c r="X45" s="16" t="s">
        <v>35102</v>
      </c>
      <c r="Y45" s="33">
        <f>D6L938C7-D6L938C10</f>
        <v>13.277054240594509</v>
      </c>
      <c r="Z45" s="16" t="s">
        <v>35103</v>
      </c>
      <c r="AA45" s="33">
        <f>CHOOSE(MIN(D6L938C9,RUN_YEARS),B7L809C7,B7L809C16,B7L809C25,B7L809C34,B7L809C43)</f>
        <v>103924</v>
      </c>
      <c r="AB45" s="16" t="s">
        <v>35104</v>
      </c>
      <c r="AC45" s="33">
        <f>IF(D6L938C12=0,0,D6L938C10/D6L938C12)</f>
        <v>4.7773407144111315E-3</v>
      </c>
      <c r="AD45" s="16" t="s">
        <v>35105</v>
      </c>
      <c r="AE45" s="33">
        <f>IF(D6L938C5=0,0,D6L938C10/D6L938C5)</f>
        <v>0.48697708560647163</v>
      </c>
      <c r="AF45" s="16" t="s">
        <v>35106</v>
      </c>
      <c r="AG45" s="33">
        <f>CHOOSE(MIN(D6L938C9,RUN_YEARS),B7L809C5,B7L809C14,B7L809C23,B7L809C32,B7L809C41)</f>
        <v>1068.9125244723218</v>
      </c>
      <c r="AH45" s="16" t="s">
        <v>35107</v>
      </c>
      <c r="AI45" s="33">
        <f>IF(D6L938C15=0,0,D6L938C11/D6L938C15)</f>
        <v>1.2421085857468876E-2</v>
      </c>
      <c r="AJ45" s="16" t="s">
        <v>35108</v>
      </c>
      <c r="AK45" s="33">
        <f>IF(D6L938C5=0,0,D6L938C11/D6L938C5)</f>
        <v>1.3022914393528352E-2</v>
      </c>
      <c r="AL45" s="16" t="s">
        <v>35109</v>
      </c>
      <c r="AM45" s="33">
        <f>D6L938C8*CHOOSE(MIN(D6L938C9,RUN_YEARS),B7L809C4,B7L809C13,B7L809C22,B7L809C31,B7L809C40)</f>
        <v>147.77158637013358</v>
      </c>
      <c r="AN45" s="16" t="s">
        <v>35110</v>
      </c>
      <c r="AO45" s="33">
        <f>D6L938C8-D6L938C18</f>
        <v>361.9858242749234</v>
      </c>
      <c r="AP45" s="16" t="s">
        <v>35111</v>
      </c>
      <c r="AQ45" s="33">
        <f>CHOOSE(MIN(D6L938C9,RUN_YEARS),B7L809C2,B7L809C11,B7L809C20,B7L809C29,B7L809C38)</f>
        <v>198.51047442922345</v>
      </c>
      <c r="AR45" s="16" t="s">
        <v>35112</v>
      </c>
      <c r="AS45" s="33">
        <f>IF(D6L938C20=0,0,D6L938C18/D6L938C20)</f>
        <v>0.74440196062711939</v>
      </c>
      <c r="AT45" s="16" t="s">
        <v>35113</v>
      </c>
      <c r="AU45" s="33">
        <f>IF(D6L938C5=0,0,D6L938C18/D6L938C5)</f>
        <v>0.14494304867793931</v>
      </c>
      <c r="AV45" s="16" t="s">
        <v>35114</v>
      </c>
      <c r="AW45" s="33">
        <f>CHOOSE(MIN(D6L938C9,RUN_YEARS),B7L809C1,B7L809C10,B7L809C19,B7L809C28,B7L809C37)</f>
        <v>486.27736548405846</v>
      </c>
      <c r="AX45" s="16" t="s">
        <v>35115</v>
      </c>
      <c r="AY45" s="33">
        <f>IF(D6L938C23=0,0,D6L938C19/D6L938C23)</f>
        <v>0.74440196062711927</v>
      </c>
      <c r="AZ45" s="16" t="s">
        <v>35116</v>
      </c>
      <c r="BA45" s="33">
        <f>IF(D6L938C5=0,0,D6L938C19/D6L938C5)</f>
        <v>0.35505695132206072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25892.74818008392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25892.74818008392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10357.099272033569</v>
      </c>
      <c r="R46" s="16" t="s">
        <v>35120</v>
      </c>
      <c r="S46" s="15">
        <f>D6L939C5-D6L939C7</f>
        <v>15535.648908050351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10087.340037663633</v>
      </c>
      <c r="X46" s="16" t="s">
        <v>35122</v>
      </c>
      <c r="Y46" s="33">
        <f>D6L939C7-D6L939C10</f>
        <v>269.75923436993617</v>
      </c>
      <c r="Z46" s="16" t="s">
        <v>35123</v>
      </c>
      <c r="AA46" s="33">
        <f>CHOOSE(MIN(D6L939C9,RUN_YEARS),B7L809C7,B7L809C16,B7L809C25,B7L809C34,B7L809C43)</f>
        <v>103924</v>
      </c>
      <c r="AB46" s="16" t="s">
        <v>35124</v>
      </c>
      <c r="AC46" s="33">
        <f>IF(D6L939C12=0,0,D6L939C10/D6L939C12)</f>
        <v>9.7064586021165786E-2</v>
      </c>
      <c r="AD46" s="16" t="s">
        <v>35125</v>
      </c>
      <c r="AE46" s="33">
        <f>IF(D6L939C5=0,0,D6L939C10/D6L939C5)</f>
        <v>0.38958166848517733</v>
      </c>
      <c r="AF46" s="16" t="s">
        <v>35126</v>
      </c>
      <c r="AG46" s="33">
        <f>CHOOSE(MIN(D6L939C9,RUN_YEARS),B7L809C5,B7L809C14,B7L809C23,B7L809C32,B7L809C41)</f>
        <v>1068.9125244723218</v>
      </c>
      <c r="AH46" s="16" t="s">
        <v>35127</v>
      </c>
      <c r="AI46" s="33">
        <f>IF(D6L939C15=0,0,D6L939C11/D6L939C15)</f>
        <v>0.25236792365502986</v>
      </c>
      <c r="AJ46" s="16" t="s">
        <v>35128</v>
      </c>
      <c r="AK46" s="33">
        <f>IF(D6L939C5=0,0,D6L939C11/D6L939C5)</f>
        <v>1.0418331514822691E-2</v>
      </c>
      <c r="AL46" s="16" t="s">
        <v>35129</v>
      </c>
      <c r="AM46" s="33">
        <f>D6L939C8*CHOOSE(MIN(D6L939C9,RUN_YEARS),B7L809C4,B7L809C13,B7L809C22,B7L809C31,B7L809C40)</f>
        <v>4503.5686318458329</v>
      </c>
      <c r="AN46" s="16" t="s">
        <v>35130</v>
      </c>
      <c r="AO46" s="33">
        <f>D6L939C8-D6L939C18</f>
        <v>11032.080276204517</v>
      </c>
      <c r="AP46" s="16" t="s">
        <v>35131</v>
      </c>
      <c r="AQ46" s="33">
        <f>CHOOSE(MIN(D6L939C9,RUN_YEARS),B7L809C2,B7L809C11,B7L809C20,B7L809C29,B7L809C38)</f>
        <v>198.51047442922345</v>
      </c>
      <c r="AR46" s="16" t="s">
        <v>35132</v>
      </c>
      <c r="AS46" s="33">
        <f>IF(D6L939C20=0,0,D6L939C18/D6L939C20)</f>
        <v>22.686806047866895</v>
      </c>
      <c r="AT46" s="16" t="s">
        <v>35133</v>
      </c>
      <c r="AU46" s="33">
        <f>IF(D6L939C5=0,0,D6L939C18/D6L939C5)</f>
        <v>0.17393165841352715</v>
      </c>
      <c r="AV46" s="16" t="s">
        <v>35134</v>
      </c>
      <c r="AW46" s="33">
        <f>CHOOSE(MIN(D6L939C9,RUN_YEARS),B7L809C1,B7L809C10,B7L809C19,B7L809C28,B7L809C37)</f>
        <v>486.27736548405846</v>
      </c>
      <c r="AX46" s="16" t="s">
        <v>35135</v>
      </c>
      <c r="AY46" s="33">
        <f>IF(D6L939C23=0,0,D6L939C19/D6L939C23)</f>
        <v>22.686806047866892</v>
      </c>
      <c r="AZ46" s="16" t="s">
        <v>35136</v>
      </c>
      <c r="BA46" s="33">
        <f>IF(D6L939C5=0,0,D6L939C19/D6L939C5)</f>
        <v>0.42606834158647278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27931.777822664146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26912.263001374035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10866.856682678626</v>
      </c>
      <c r="R47" s="16" t="s">
        <v>35140</v>
      </c>
      <c r="S47" s="15">
        <f>SUM(D6L938C8:D6L939C8)</f>
        <v>16045.406318695408</v>
      </c>
      <c r="U47" s="21" t="str">
        <f>NULL_VALUE</f>
        <v>n/a</v>
      </c>
      <c r="V47" s="16" t="s">
        <v>35141</v>
      </c>
      <c r="W47" s="33">
        <f>SUM(D6L938C10:D6L939C10)</f>
        <v>10583.820394068096</v>
      </c>
      <c r="X47" s="16" t="s">
        <v>35142</v>
      </c>
      <c r="Y47" s="33">
        <f>SUM(D6L938C11:D6L939C11)</f>
        <v>283.03628861053068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0.10184192673557692</v>
      </c>
      <c r="AD47" s="16" t="s">
        <v>35144</v>
      </c>
      <c r="AE47" s="33">
        <f>IF(D6L940C5=0,0,D6L940C10/D6L940C5)</f>
        <v>0.39327129024889984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0.26478900951249873</v>
      </c>
      <c r="AJ47" s="16" t="s">
        <v>35146</v>
      </c>
      <c r="AK47" s="33">
        <f>IF(D6L940C5=0,0,D6L940C11/D6L940C5)</f>
        <v>1.0517000692066659E-2</v>
      </c>
      <c r="AL47" s="16" t="s">
        <v>35147</v>
      </c>
      <c r="AM47" s="33">
        <f>SUM(D6L938C18:D6L939C18)</f>
        <v>4651.3402182159662</v>
      </c>
      <c r="AN47" s="16" t="s">
        <v>35148</v>
      </c>
      <c r="AO47" s="33">
        <f>SUM(D6L938C19:D6L939C19)</f>
        <v>11394.06610047944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23.431208008494014</v>
      </c>
      <c r="AT47" s="16" t="s">
        <v>35150</v>
      </c>
      <c r="AU47" s="33">
        <f>IF(D6L940C5=0,0,D6L940C18/D6L940C5)</f>
        <v>0.17283348553700173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23.431208008494011</v>
      </c>
      <c r="AZ47" s="16" t="s">
        <v>35152</v>
      </c>
      <c r="BA47" s="33">
        <f>IF(D6L940C5=0,0,D6L940C19/D6L940C5)</f>
        <v>0.42337822352203169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93172.43079915733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73904.559352980286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31255.904858481757</v>
      </c>
      <c r="R48" s="16" t="s">
        <v>35157</v>
      </c>
      <c r="S48" s="15">
        <f>SUM(D6L928C8,D6L937C8,D6L940C8)</f>
        <v>42648.654494498536</v>
      </c>
      <c r="U48" s="21" t="str">
        <f>NULL_VALUE</f>
        <v>n/a</v>
      </c>
      <c r="V48" s="16" t="s">
        <v>35158</v>
      </c>
      <c r="W48" s="33">
        <f>SUM(D6L928C10,D6L937C10,D6L940C10)</f>
        <v>30450.794897497814</v>
      </c>
      <c r="X48" s="16" t="s">
        <v>35159</v>
      </c>
      <c r="Y48" s="33">
        <f>SUM(D6L928C11,D6L937C11,D6L940C11)</f>
        <v>805.10996098394821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0.26166519150098683</v>
      </c>
      <c r="AD48" s="16" t="s">
        <v>35161</v>
      </c>
      <c r="AE48" s="33">
        <f>IF(D6L941C5=0,0,D6L941C10/D6L941C5)</f>
        <v>0.41202863753046448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0.68032949790256503</v>
      </c>
      <c r="AJ48" s="16" t="s">
        <v>35163</v>
      </c>
      <c r="AK48" s="33">
        <f>IF(D6L941C5=0,0,D6L941C11/D6L941C5)</f>
        <v>1.0893914638454322E-2</v>
      </c>
      <c r="AL48" s="16" t="s">
        <v>35164</v>
      </c>
      <c r="AM48" s="33">
        <f>SUM(D6L928C18,D6L937C18,D6L940C18)</f>
        <v>12697.626808458117</v>
      </c>
      <c r="AN48" s="16" t="s">
        <v>35165</v>
      </c>
      <c r="AO48" s="33">
        <f>SUM(D6L928C19,D6L937C19,D6L940C19)</f>
        <v>29951.027686040419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57.199055040694461</v>
      </c>
      <c r="AT48" s="16" t="s">
        <v>35167</v>
      </c>
      <c r="AU48" s="33">
        <f>IF(D6L941C5=0,0,D6L941C18/D6L941C5)</f>
        <v>0.17181114290678834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57.199055040694461</v>
      </c>
      <c r="AZ48" s="16" t="s">
        <v>35169</v>
      </c>
      <c r="BA48" s="33">
        <f>IF(D6L941C5=0,0,D6L941C19/D6L941C5)</f>
        <v>0.405266304924293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FD15C-68B7-4DFB-B96B-953736C58F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4898.2095573333345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4212.4602193066676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2106.2301096533338</v>
      </c>
      <c r="R8" s="16" t="s">
        <v>35179</v>
      </c>
      <c r="S8" s="15">
        <f>D6L1001C5-D6L1001C7</f>
        <v>2106.2301096533338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2055.1992839240252</v>
      </c>
      <c r="X8" s="16" t="s">
        <v>35181</v>
      </c>
      <c r="Y8" s="33">
        <f>D6L1001C7-D6L1001C10</f>
        <v>51.030825729308617</v>
      </c>
      <c r="Z8" s="16" t="s">
        <v>35182</v>
      </c>
      <c r="AA8" s="33">
        <f>CHOOSE(MIN(D6L1001C9,RUN_YEARS),B7L810C7,B7L810C16,B7L810C25,B7L810C34,B7L810C43)</f>
        <v>54683.333333333328</v>
      </c>
      <c r="AB8" s="16" t="s">
        <v>35183</v>
      </c>
      <c r="AC8" s="33">
        <f>IF(D6L1001C12=0,0,D6L1001C10/D6L1001C12)</f>
        <v>3.7583650422261972E-2</v>
      </c>
      <c r="AD8" s="16" t="s">
        <v>35184</v>
      </c>
      <c r="AE8" s="33">
        <f>IF(D6L1001C5=0,0,D6L1001C10/D6L1001C5)</f>
        <v>0.48788574299279486</v>
      </c>
      <c r="AF8" s="16" t="s">
        <v>35185</v>
      </c>
      <c r="AG8" s="33">
        <f>CHOOSE(MIN(D6L1001C9,RUN_YEARS),B7L810C5,B7L810C14,B7L810C23,B7L810C32,B7L810C41)</f>
        <v>522.22816157030149</v>
      </c>
      <c r="AH8" s="16" t="s">
        <v>35186</v>
      </c>
      <c r="AI8" s="33">
        <f>IF(D6L1001C15=0,0,D6L1001C11/D6L1001C15)</f>
        <v>9.7717491097880846E-2</v>
      </c>
      <c r="AJ8" s="16" t="s">
        <v>35187</v>
      </c>
      <c r="AK8" s="33">
        <f>IF(D6L1001C5=0,0,D6L1001C11/D6L1001C5)</f>
        <v>1.211425700720512E-2</v>
      </c>
      <c r="AL8" s="16" t="s">
        <v>35188</v>
      </c>
      <c r="AM8" s="33">
        <f>D6L1001C8*CHOOSE(MIN(D6L1001C9,RUN_YEARS),B7L810C4,B7L810C13,B7L810C22,B7L810C31,B7L810C40)</f>
        <v>655.08277487293799</v>
      </c>
      <c r="AN8" s="16" t="s">
        <v>35189</v>
      </c>
      <c r="AO8" s="33">
        <f>D6L1001C8-D6L1001C18</f>
        <v>1451.1473347803958</v>
      </c>
      <c r="AP8" s="16" t="s">
        <v>35190</v>
      </c>
      <c r="AQ8" s="33">
        <f>CHOOSE(MIN(D6L1001C9,RUN_YEARS),B7L810C2,B7L810C11,B7L810C20,B7L810C29,B7L810C38)</f>
        <v>112.34662567419316</v>
      </c>
      <c r="AR8" s="16" t="s">
        <v>35191</v>
      </c>
      <c r="AS8" s="33">
        <f>IF(D6L1001C20=0,0,D6L1001C18/D6L1001C20)</f>
        <v>5.8309074343958267</v>
      </c>
      <c r="AT8" s="16" t="s">
        <v>35192</v>
      </c>
      <c r="AU8" s="33">
        <f>IF(D6L1001C5=0,0,D6L1001C18/D6L1001C5)</f>
        <v>0.15551073262853474</v>
      </c>
      <c r="AV8" s="16" t="s">
        <v>35193</v>
      </c>
      <c r="AW8" s="33">
        <f>CHOOSE(MIN(D6L1001C9,RUN_YEARS),B7L810C1,B7L810C10,B7L810C19,B7L810C28,B7L810C37)</f>
        <v>248.87161237035781</v>
      </c>
      <c r="AX8" s="16" t="s">
        <v>35194</v>
      </c>
      <c r="AY8" s="33">
        <f>IF(D6L1001C23=0,0,D6L1001C19/D6L1001C23)</f>
        <v>5.8309074343958267</v>
      </c>
      <c r="AZ8" s="16" t="s">
        <v>35195</v>
      </c>
      <c r="BA8" s="33">
        <f>IF(D6L1001C5=0,0,D6L1001C19/D6L1001C5)</f>
        <v>0.34448926737146524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6.9423997205163461</v>
      </c>
      <c r="J9" s="16" t="s">
        <v>35216</v>
      </c>
      <c r="K9" s="21">
        <f>_xlfn.SINGLE(IF(FLOW_THRU_100PCT="Y",1,INDEX(VariabilityMatrix,D6L1002C1,_xlfn.SINGLE(D6L1002C9))))</f>
        <v>0.60783853788322528</v>
      </c>
      <c r="L9" s="16" t="s">
        <v>35196</v>
      </c>
      <c r="M9" s="15">
        <f>IF(_xlfn.SINGLE(D6L1002C2)&lt;&gt;0,_xlfn.SINGLE(D6L1002C2)*_xlfn.SINGLE(D6L1002C4),_xlfn.SINGLE(D6L1002C3)*_xlfn.SINGLE(D6L1002C4))</f>
        <v>4.2198580955195677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2.1099290477597838</v>
      </c>
      <c r="R9" s="16" t="s">
        <v>35198</v>
      </c>
      <c r="S9" s="15">
        <f>D6L1002C5-D6L1002C7</f>
        <v>2.1099290477597838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2.0551784906896442</v>
      </c>
      <c r="X9" s="16" t="s">
        <v>35200</v>
      </c>
      <c r="Y9" s="33">
        <f>D6L1002C7-D6L1002C10</f>
        <v>5.4750557070139649E-2</v>
      </c>
      <c r="Z9" s="16" t="s">
        <v>35201</v>
      </c>
      <c r="AA9" s="33">
        <f>CHOOSE(MIN(D6L1002C9,RUN_YEARS),B7L810C7,B7L810C16,B7L810C25,B7L810C34,B7L810C43)</f>
        <v>63591.600000000006</v>
      </c>
      <c r="AB9" s="16" t="s">
        <v>35202</v>
      </c>
      <c r="AC9" s="33">
        <f>IF(D6L1002C12=0,0,D6L1002C10/D6L1002C12)</f>
        <v>3.2318395679455209E-5</v>
      </c>
      <c r="AD9" s="16" t="s">
        <v>35203</v>
      </c>
      <c r="AE9" s="33">
        <f>IF(D6L1002C5=0,0,D6L1002C10/D6L1002C5)</f>
        <v>0.48702549805447937</v>
      </c>
      <c r="AF9" s="16" t="s">
        <v>35204</v>
      </c>
      <c r="AG9" s="33">
        <f>CHOOSE(MIN(D6L1002C9,RUN_YEARS),B7L810C5,B7L810C14,B7L810C23,B7L810C32,B7L810C41)</f>
        <v>651.57648214650828</v>
      </c>
      <c r="AH9" s="16" t="s">
        <v>35205</v>
      </c>
      <c r="AI9" s="33">
        <f>IF(D6L1002C15=0,0,D6L1002C11/D6L1002C15)</f>
        <v>8.4027828766583505E-5</v>
      </c>
      <c r="AJ9" s="16" t="s">
        <v>35206</v>
      </c>
      <c r="AK9" s="33">
        <f>IF(D6L1002C5=0,0,D6L1002C11/D6L1002C5)</f>
        <v>1.2974501945520639E-2</v>
      </c>
      <c r="AL9" s="16" t="s">
        <v>35207</v>
      </c>
      <c r="AM9" s="33">
        <f>D6L1002C8*CHOOSE(MIN(D6L1002C9,RUN_YEARS),B7L810C4,B7L810C13,B7L810C22,B7L810C31,B7L810C40)</f>
        <v>0.60857620979431049</v>
      </c>
      <c r="AN9" s="16" t="s">
        <v>35208</v>
      </c>
      <c r="AO9" s="33">
        <f>D6L1002C8-D6L1002C18</f>
        <v>1.5013528379654733</v>
      </c>
      <c r="AP9" s="16" t="s">
        <v>35209</v>
      </c>
      <c r="AQ9" s="33">
        <f>CHOOSE(MIN(D6L1002C9,RUN_YEARS),B7L810C2,B7L810C11,B7L810C20,B7L810C29,B7L810C38)</f>
        <v>125.85152148291752</v>
      </c>
      <c r="AR9" s="16" t="s">
        <v>35210</v>
      </c>
      <c r="AS9" s="33">
        <f>IF(D6L1002C20=0,0,D6L1002C18/D6L1002C20)</f>
        <v>4.8356682749911423E-3</v>
      </c>
      <c r="AT9" s="16" t="s">
        <v>35211</v>
      </c>
      <c r="AU9" s="33">
        <f>IF(D6L1002C5=0,0,D6L1002C18/D6L1002C5)</f>
        <v>0.14421722153180128</v>
      </c>
      <c r="AV9" s="16" t="s">
        <v>35212</v>
      </c>
      <c r="AW9" s="33">
        <f>CHOOSE(MIN(D6L1002C9,RUN_YEARS),B7L810C1,B7L810C10,B7L810C19,B7L810C28,B7L810C37)</f>
        <v>310.47473742772877</v>
      </c>
      <c r="AX9" s="16" t="s">
        <v>35213</v>
      </c>
      <c r="AY9" s="33">
        <f>IF(D6L1002C23=0,0,D6L1002C19/D6L1002C23)</f>
        <v>4.8356682749911431E-3</v>
      </c>
      <c r="AZ9" s="16" t="s">
        <v>35214</v>
      </c>
      <c r="BA9" s="33">
        <f>IF(D6L1002C5=0,0,D6L1002C19/D6L1002C5)</f>
        <v>0.35578277846819872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0.75901494162405247</v>
      </c>
      <c r="J10" s="16" t="s">
        <v>35237</v>
      </c>
      <c r="K10" s="21">
        <f>_xlfn.SINGLE(IF(FLOW_THRU_100PCT="Y",1,INDEX(VariabilityMatrix,D6L1003C1,_xlfn.SINGLE(D6L1003C9))))</f>
        <v>0.60783853788322528</v>
      </c>
      <c r="L10" s="16" t="s">
        <v>35217</v>
      </c>
      <c r="M10" s="15">
        <f>IF(_xlfn.SINGLE(D6L1003C2)&lt;&gt;0,_xlfn.SINGLE(D6L1003C2)*_xlfn.SINGLE(D6L1003C4),_xlfn.SINGLE(D6L1003C3)*_xlfn.SINGLE(D6L1003C4))</f>
        <v>0.46135853234828567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0.23067926617414283</v>
      </c>
      <c r="R10" s="16" t="s">
        <v>35219</v>
      </c>
      <c r="S10" s="15">
        <f>D6L1003C5-D6L1003C7</f>
        <v>0.23067926617414283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0.22469336899860745</v>
      </c>
      <c r="X10" s="16" t="s">
        <v>35221</v>
      </c>
      <c r="Y10" s="33">
        <f>D6L1003C7-D6L1003C10</f>
        <v>5.9858971755353818E-3</v>
      </c>
      <c r="Z10" s="16" t="s">
        <v>35222</v>
      </c>
      <c r="AA10" s="33">
        <f>CHOOSE(MIN(D6L1003C9,RUN_YEARS),B7L810C7,B7L810C16,B7L810C25,B7L810C34,B7L810C43)</f>
        <v>63591.600000000006</v>
      </c>
      <c r="AB10" s="16" t="s">
        <v>35223</v>
      </c>
      <c r="AC10" s="33">
        <f>IF(D6L1003C12=0,0,D6L1003C10/D6L1003C12)</f>
        <v>3.5333812798955746E-6</v>
      </c>
      <c r="AD10" s="16" t="s">
        <v>35224</v>
      </c>
      <c r="AE10" s="33">
        <f>IF(D6L1003C5=0,0,D6L1003C10/D6L1003C5)</f>
        <v>0.48702549805447937</v>
      </c>
      <c r="AF10" s="16" t="s">
        <v>35225</v>
      </c>
      <c r="AG10" s="33">
        <f>CHOOSE(MIN(D6L1003C9,RUN_YEARS),B7L810C5,B7L810C14,B7L810C23,B7L810C32,B7L810C41)</f>
        <v>651.57648214650828</v>
      </c>
      <c r="AH10" s="16" t="s">
        <v>35226</v>
      </c>
      <c r="AI10" s="33">
        <f>IF(D6L1003C15=0,0,D6L1003C11/D6L1003C15)</f>
        <v>9.1867913277284927E-6</v>
      </c>
      <c r="AJ10" s="16" t="s">
        <v>35227</v>
      </c>
      <c r="AK10" s="33">
        <f>IF(D6L1003C5=0,0,D6L1003C11/D6L1003C5)</f>
        <v>1.2974501945520646E-2</v>
      </c>
      <c r="AL10" s="16" t="s">
        <v>35228</v>
      </c>
      <c r="AM10" s="33">
        <f>D6L1003C8*CHOOSE(MIN(D6L1003C9,RUN_YEARS),B7L810C4,B7L810C13,B7L810C22,B7L810C31,B7L810C40)</f>
        <v>6.6535845665259413E-2</v>
      </c>
      <c r="AN10" s="16" t="s">
        <v>35229</v>
      </c>
      <c r="AO10" s="33">
        <f>D6L1003C8-D6L1003C18</f>
        <v>0.16414342050888342</v>
      </c>
      <c r="AP10" s="16" t="s">
        <v>35230</v>
      </c>
      <c r="AQ10" s="33">
        <f>CHOOSE(MIN(D6L1003C9,RUN_YEARS),B7L810C2,B7L810C11,B7L810C20,B7L810C29,B7L810C38)</f>
        <v>125.85152148291752</v>
      </c>
      <c r="AR10" s="16" t="s">
        <v>35231</v>
      </c>
      <c r="AS10" s="33">
        <f>IF(D6L1003C20=0,0,D6L1003C18/D6L1003C20)</f>
        <v>5.2868527039850424E-4</v>
      </c>
      <c r="AT10" s="16" t="s">
        <v>35232</v>
      </c>
      <c r="AU10" s="33">
        <f>IF(D6L1003C5=0,0,D6L1003C18/D6L1003C5)</f>
        <v>0.14421722153180128</v>
      </c>
      <c r="AV10" s="16" t="s">
        <v>35233</v>
      </c>
      <c r="AW10" s="33">
        <f>CHOOSE(MIN(D6L1003C9,RUN_YEARS),B7L810C1,B7L810C10,B7L810C19,B7L810C28,B7L810C37)</f>
        <v>310.47473742772877</v>
      </c>
      <c r="AX10" s="16" t="s">
        <v>35234</v>
      </c>
      <c r="AY10" s="33">
        <f>IF(D6L1003C23=0,0,D6L1003C19/D6L1003C23)</f>
        <v>5.2868527039850435E-4</v>
      </c>
      <c r="AZ10" s="16" t="s">
        <v>35235</v>
      </c>
      <c r="BA10" s="33">
        <f>IF(D6L1003C5=0,0,D6L1003C19/D6L1003C5)</f>
        <v>0.35578277846819872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2.2406945299650274E-2</v>
      </c>
      <c r="J11" s="16" t="s">
        <v>35258</v>
      </c>
      <c r="K11" s="21">
        <f>_xlfn.SINGLE(IF(FLOW_THRU_100PCT="Y",1,INDEX(VariabilityMatrix,D6L1004C1,_xlfn.SINGLE(D6L1004C9))))</f>
        <v>0.58428028763899642</v>
      </c>
      <c r="L11" s="16" t="s">
        <v>35238</v>
      </c>
      <c r="M11" s="15">
        <f>IF(_xlfn.SINGLE(D6L1004C2)&lt;&gt;0,_xlfn.SINGLE(D6L1004C2)*_xlfn.SINGLE(D6L1004C4),_xlfn.SINGLE(D6L1004C3)*_xlfn.SINGLE(D6L1004C4))</f>
        <v>1.3091936444790921E-2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6.5459682223954607E-3</v>
      </c>
      <c r="R11" s="16" t="s">
        <v>35240</v>
      </c>
      <c r="S11" s="15">
        <f>D6L1004C5-D6L1004C7</f>
        <v>6.5459682223954607E-3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6.389325690127381E-3</v>
      </c>
      <c r="X11" s="16" t="s">
        <v>35242</v>
      </c>
      <c r="Y11" s="33">
        <f>D6L1004C7-D6L1004C10</f>
        <v>1.5664253226807968E-4</v>
      </c>
      <c r="Z11" s="16" t="s">
        <v>35243</v>
      </c>
      <c r="AA11" s="33">
        <f>CHOOSE(MIN(D6L1004C9,RUN_YEARS),B7L810C7,B7L810C16,B7L810C25,B7L810C34,B7L810C43)</f>
        <v>46243</v>
      </c>
      <c r="AB11" s="16" t="s">
        <v>35244</v>
      </c>
      <c r="AC11" s="33">
        <f>IF(D6L1004C12=0,0,D6L1004C10/D6L1004C12)</f>
        <v>1.3816849447759404E-7</v>
      </c>
      <c r="AD11" s="16" t="s">
        <v>35245</v>
      </c>
      <c r="AE11" s="33">
        <f>IF(D6L1004C5=0,0,D6L1004C10/D6L1004C5)</f>
        <v>0.4880351899867032</v>
      </c>
      <c r="AF11" s="16" t="s">
        <v>35246</v>
      </c>
      <c r="AG11" s="33">
        <f>CHOOSE(MIN(D6L1004C9,RUN_YEARS),B7L810C5,B7L810C14,B7L810C23,B7L810C32,B7L810C41)</f>
        <v>436.04099489688929</v>
      </c>
      <c r="AH11" s="16" t="s">
        <v>35247</v>
      </c>
      <c r="AI11" s="33">
        <f>IF(D6L1004C15=0,0,D6L1004C11/D6L1004C15)</f>
        <v>3.5923808564174331E-7</v>
      </c>
      <c r="AJ11" s="16" t="s">
        <v>35248</v>
      </c>
      <c r="AK11" s="33">
        <f>IF(D6L1004C5=0,0,D6L1004C11/D6L1004C5)</f>
        <v>1.1964810013296797E-2</v>
      </c>
      <c r="AL11" s="16" t="s">
        <v>35249</v>
      </c>
      <c r="AM11" s="33">
        <f>D6L1004C8*CHOOSE(MIN(D6L1004C9,RUN_YEARS),B7L810C4,B7L810C13,B7L810C22,B7L810C31,B7L810C40)</f>
        <v>1.9671395072036095E-3</v>
      </c>
      <c r="AN11" s="16" t="s">
        <v>35250</v>
      </c>
      <c r="AO11" s="33">
        <f>D6L1004C8-D6L1004C18</f>
        <v>4.5788287151918511E-3</v>
      </c>
      <c r="AP11" s="16" t="s">
        <v>35251</v>
      </c>
      <c r="AQ11" s="33">
        <f>CHOOSE(MIN(D6L1004C9,RUN_YEARS),B7L810C2,B7L810C11,B7L810C20,B7L810C29,B7L810C38)</f>
        <v>88.33108684260209</v>
      </c>
      <c r="AR11" s="16" t="s">
        <v>35252</v>
      </c>
      <c r="AS11" s="33">
        <f>IF(D6L1004C20=0,0,D6L1004C18/D6L1004C20)</f>
        <v>2.2270070226905188E-5</v>
      </c>
      <c r="AT11" s="16" t="s">
        <v>35253</v>
      </c>
      <c r="AU11" s="33">
        <f>IF(D6L1004C5=0,0,D6L1004C18/D6L1004C5)</f>
        <v>0.15025580940597247</v>
      </c>
      <c r="AV11" s="16" t="s">
        <v>35254</v>
      </c>
      <c r="AW11" s="33">
        <f>CHOOSE(MIN(D6L1004C9,RUN_YEARS),B7L810C1,B7L810C10,B7L810C19,B7L810C28,B7L810C37)</f>
        <v>205.60459255579806</v>
      </c>
      <c r="AX11" s="16" t="s">
        <v>35255</v>
      </c>
      <c r="AY11" s="33">
        <f>IF(D6L1004C23=0,0,D6L1004C19/D6L1004C23)</f>
        <v>2.2270070226905192E-5</v>
      </c>
      <c r="AZ11" s="16" t="s">
        <v>35256</v>
      </c>
      <c r="BA11" s="33">
        <f>IF(D6L1004C5=0,0,D6L1004C19/D6L1004C5)</f>
        <v>0.3497441905940275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42.987819769717099</v>
      </c>
      <c r="J12" s="16" t="s">
        <v>35279</v>
      </c>
      <c r="K12" s="21">
        <f>_xlfn.SINGLE(IF(FLOW_THRU_100PCT="Y",1,INDEX(VariabilityMatrix,D6L1005C1,_xlfn.SINGLE(D6L1005C9))))</f>
        <v>0.28338895249861445</v>
      </c>
      <c r="L12" s="16" t="s">
        <v>35259</v>
      </c>
      <c r="M12" s="15">
        <f>IF(_xlfn.SINGLE(D6L1005C2)&lt;&gt;0,_xlfn.SINGLE(D6L1005C2)*_xlfn.SINGLE(D6L1005C4),_xlfn.SINGLE(D6L1005C3)*_xlfn.SINGLE(D6L1005C4))</f>
        <v>12.182273214739359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6.0911366073696795</v>
      </c>
      <c r="R12" s="16" t="s">
        <v>35261</v>
      </c>
      <c r="S12" s="15">
        <f>D6L1005C5-D6L1005C7</f>
        <v>6.0911366073696795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5.93307767984418</v>
      </c>
      <c r="X12" s="16" t="s">
        <v>35263</v>
      </c>
      <c r="Y12" s="33">
        <f>D6L1005C7-D6L1005C10</f>
        <v>0.15805892752549955</v>
      </c>
      <c r="Z12" s="16" t="s">
        <v>35264</v>
      </c>
      <c r="AA12" s="33">
        <f>CHOOSE(MIN(D6L1005C9,RUN_YEARS),B7L810C7,B7L810C16,B7L810C25,B7L810C34,B7L810C43)</f>
        <v>63591.600000000006</v>
      </c>
      <c r="AB12" s="16" t="s">
        <v>35265</v>
      </c>
      <c r="AC12" s="33">
        <f>IF(D6L1005C12=0,0,D6L1005C10/D6L1005C12)</f>
        <v>9.3299707506088535E-5</v>
      </c>
      <c r="AD12" s="16" t="s">
        <v>35266</v>
      </c>
      <c r="AE12" s="33">
        <f>IF(D6L1005C5=0,0,D6L1005C10/D6L1005C5)</f>
        <v>0.48702549805447937</v>
      </c>
      <c r="AF12" s="16" t="s">
        <v>35267</v>
      </c>
      <c r="AG12" s="33">
        <f>CHOOSE(MIN(D6L1005C9,RUN_YEARS),B7L810C5,B7L810C14,B7L810C23,B7L810C32,B7L810C41)</f>
        <v>651.57648214650828</v>
      </c>
      <c r="AH12" s="16" t="s">
        <v>35268</v>
      </c>
      <c r="AI12" s="33">
        <f>IF(D6L1005C15=0,0,D6L1005C11/D6L1005C15)</f>
        <v>2.4257923951582968E-4</v>
      </c>
      <c r="AJ12" s="16" t="s">
        <v>35269</v>
      </c>
      <c r="AK12" s="33">
        <f>IF(D6L1005C5=0,0,D6L1005C11/D6L1005C5)</f>
        <v>1.297450194552062E-2</v>
      </c>
      <c r="AL12" s="16" t="s">
        <v>35270</v>
      </c>
      <c r="AM12" s="33">
        <f>D6L1005C8*CHOOSE(MIN(D6L1005C9,RUN_YEARS),B7L810C4,B7L810C13,B7L810C22,B7L810C31,B7L810C40)</f>
        <v>1.756893594970995</v>
      </c>
      <c r="AN12" s="16" t="s">
        <v>35271</v>
      </c>
      <c r="AO12" s="33">
        <f>D6L1005C8-D6L1005C18</f>
        <v>4.3342430123986846</v>
      </c>
      <c r="AP12" s="16" t="s">
        <v>35272</v>
      </c>
      <c r="AQ12" s="33">
        <f>CHOOSE(MIN(D6L1005C9,RUN_YEARS),B7L810C2,B7L810C11,B7L810C20,B7L810C29,B7L810C38)</f>
        <v>125.85152148291752</v>
      </c>
      <c r="AR12" s="16" t="s">
        <v>35273</v>
      </c>
      <c r="AS12" s="33">
        <f>IF(D6L1005C20=0,0,D6L1005C18/D6L1005C20)</f>
        <v>1.3960050496564456E-2</v>
      </c>
      <c r="AT12" s="16" t="s">
        <v>35274</v>
      </c>
      <c r="AU12" s="33">
        <f>IF(D6L1005C5=0,0,D6L1005C18/D6L1005C5)</f>
        <v>0.14421722153180128</v>
      </c>
      <c r="AV12" s="16" t="s">
        <v>35275</v>
      </c>
      <c r="AW12" s="33">
        <f>CHOOSE(MIN(D6L1005C9,RUN_YEARS),B7L810C1,B7L810C10,B7L810C19,B7L810C28,B7L810C37)</f>
        <v>310.47473742772877</v>
      </c>
      <c r="AX12" s="16" t="s">
        <v>35276</v>
      </c>
      <c r="AY12" s="33">
        <f>IF(D6L1005C23=0,0,D6L1005C19/D6L1005C23)</f>
        <v>1.3960050496564458E-2</v>
      </c>
      <c r="AZ12" s="16" t="s">
        <v>35277</v>
      </c>
      <c r="BA12" s="33">
        <f>IF(D6L1005C5=0,0,D6L1005C19/D6L1005C5)</f>
        <v>0.35578277846819872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13.98654091081759</v>
      </c>
      <c r="J13" s="16" t="s">
        <v>35300</v>
      </c>
      <c r="K13" s="21">
        <f>_xlfn.SINGLE(IF(FLOW_THRU_100PCT="Y",1,INDEX(VariabilityMatrix,D6L1006C1,_xlfn.SINGLE(D6L1006C9))))</f>
        <v>0.60783853788322528</v>
      </c>
      <c r="L13" s="16" t="s">
        <v>35280</v>
      </c>
      <c r="M13" s="15">
        <f>IF(_xlfn.SINGLE(D6L1006C2)&lt;&gt;0,_xlfn.SINGLE(D6L1006C2)*_xlfn.SINGLE(D6L1006C4),_xlfn.SINGLE(D6L1006C3)*_xlfn.SINGLE(D6L1006C4))</f>
        <v>8.5015585772752775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4.2507792886376388</v>
      </c>
      <c r="R13" s="16" t="s">
        <v>35282</v>
      </c>
      <c r="S13" s="15">
        <f>D6L1006C5-D6L1006C7</f>
        <v>4.2507792886376388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4.1404758003368229</v>
      </c>
      <c r="X13" s="16" t="s">
        <v>35284</v>
      </c>
      <c r="Y13" s="33">
        <f>D6L1006C7-D6L1006C10</f>
        <v>0.11030348830081582</v>
      </c>
      <c r="Z13" s="16" t="s">
        <v>35285</v>
      </c>
      <c r="AA13" s="33">
        <f>CHOOSE(MIN(D6L1006C9,RUN_YEARS),B7L810C7,B7L810C16,B7L810C25,B7L810C34,B7L810C43)</f>
        <v>63591.600000000006</v>
      </c>
      <c r="AB13" s="16" t="s">
        <v>35286</v>
      </c>
      <c r="AC13" s="33">
        <f>IF(D6L1006C12=0,0,D6L1006C10/D6L1006C12)</f>
        <v>6.5110420249479847E-5</v>
      </c>
      <c r="AD13" s="16" t="s">
        <v>35287</v>
      </c>
      <c r="AE13" s="33">
        <f>IF(D6L1006C5=0,0,D6L1006C10/D6L1006C5)</f>
        <v>0.48702549805447937</v>
      </c>
      <c r="AF13" s="16" t="s">
        <v>35288</v>
      </c>
      <c r="AG13" s="33">
        <f>CHOOSE(MIN(D6L1006C9,RUN_YEARS),B7L810C5,B7L810C14,B7L810C23,B7L810C32,B7L810C41)</f>
        <v>651.57648214650828</v>
      </c>
      <c r="AH13" s="16" t="s">
        <v>35289</v>
      </c>
      <c r="AI13" s="33">
        <f>IF(D6L1006C15=0,0,D6L1006C11/D6L1006C15)</f>
        <v>1.692870926486476E-4</v>
      </c>
      <c r="AJ13" s="16" t="s">
        <v>35290</v>
      </c>
      <c r="AK13" s="33">
        <f>IF(D6L1006C5=0,0,D6L1006C11/D6L1006C5)</f>
        <v>1.2974501945520646E-2</v>
      </c>
      <c r="AL13" s="16" t="s">
        <v>35291</v>
      </c>
      <c r="AM13" s="33">
        <f>D6L1006C8*CHOOSE(MIN(D6L1006C9,RUN_YEARS),B7L810C4,B7L810C13,B7L810C22,B7L810C31,B7L810C40)</f>
        <v>1.226071156704494</v>
      </c>
      <c r="AN13" s="16" t="s">
        <v>35292</v>
      </c>
      <c r="AO13" s="33">
        <f>D6L1006C8-D6L1006C18</f>
        <v>3.0247081319331448</v>
      </c>
      <c r="AP13" s="16" t="s">
        <v>35293</v>
      </c>
      <c r="AQ13" s="33">
        <f>CHOOSE(MIN(D6L1006C9,RUN_YEARS),B7L810C2,B7L810C11,B7L810C20,B7L810C29,B7L810C38)</f>
        <v>125.85152148291752</v>
      </c>
      <c r="AR13" s="16" t="s">
        <v>35294</v>
      </c>
      <c r="AS13" s="33">
        <f>IF(D6L1006C20=0,0,D6L1006C18/D6L1006C20)</f>
        <v>9.7422036877870804E-3</v>
      </c>
      <c r="AT13" s="16" t="s">
        <v>35295</v>
      </c>
      <c r="AU13" s="33">
        <f>IF(D6L1006C5=0,0,D6L1006C18/D6L1006C5)</f>
        <v>0.14421722153180128</v>
      </c>
      <c r="AV13" s="16" t="s">
        <v>35296</v>
      </c>
      <c r="AW13" s="33">
        <f>CHOOSE(MIN(D6L1006C9,RUN_YEARS),B7L810C1,B7L810C10,B7L810C19,B7L810C28,B7L810C37)</f>
        <v>310.47473742772877</v>
      </c>
      <c r="AX13" s="16" t="s">
        <v>35297</v>
      </c>
      <c r="AY13" s="33">
        <f>IF(D6L1006C23=0,0,D6L1006C19/D6L1006C23)</f>
        <v>9.7422036877870804E-3</v>
      </c>
      <c r="AZ13" s="16" t="s">
        <v>35298</v>
      </c>
      <c r="BA13" s="33">
        <f>IF(D6L1006C5=0,0,D6L1006C19/D6L1006C5)</f>
        <v>0.35578277846819872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0.83902929789624514</v>
      </c>
      <c r="J14" s="16" t="s">
        <v>35321</v>
      </c>
      <c r="K14" s="21">
        <f>_xlfn.SINGLE(IF(FLOW_THRU_100PCT="Y",1,INDEX(VariabilityMatrix,D6L1007C1,_xlfn.SINGLE(D6L1007C9))))</f>
        <v>0.58428028763899642</v>
      </c>
      <c r="L14" s="16" t="s">
        <v>35301</v>
      </c>
      <c r="M14" s="15">
        <f>IF(_xlfn.SINGLE(D6L1007C2)&lt;&gt;0,_xlfn.SINGLE(D6L1007C2)*_xlfn.SINGLE(D6L1007C4),_xlfn.SINGLE(D6L1007C3)*_xlfn.SINGLE(D6L1007C4))</f>
        <v>0.49022827951236331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0.24511413975618165</v>
      </c>
      <c r="R14" s="16" t="s">
        <v>35303</v>
      </c>
      <c r="S14" s="15">
        <f>D6L1007C5-D6L1007C7</f>
        <v>0.24511413975618165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0.23924865152867086</v>
      </c>
      <c r="X14" s="16" t="s">
        <v>35305</v>
      </c>
      <c r="Y14" s="33">
        <f>D6L1007C7-D6L1007C10</f>
        <v>5.86548822751079E-3</v>
      </c>
      <c r="Z14" s="16" t="s">
        <v>35306</v>
      </c>
      <c r="AA14" s="33">
        <f>CHOOSE(MIN(D6L1007C9,RUN_YEARS),B7L810C7,B7L810C16,B7L810C25,B7L810C34,B7L810C43)</f>
        <v>46243</v>
      </c>
      <c r="AB14" s="16" t="s">
        <v>35307</v>
      </c>
      <c r="AC14" s="33">
        <f>IF(D6L1007C12=0,0,D6L1007C10/D6L1007C12)</f>
        <v>5.173726867389029E-6</v>
      </c>
      <c r="AD14" s="16" t="s">
        <v>35308</v>
      </c>
      <c r="AE14" s="33">
        <f>IF(D6L1007C5=0,0,D6L1007C10/D6L1007C5)</f>
        <v>0.4880351899867032</v>
      </c>
      <c r="AF14" s="16" t="s">
        <v>35309</v>
      </c>
      <c r="AG14" s="33">
        <f>CHOOSE(MIN(D6L1007C9,RUN_YEARS),B7L810C5,B7L810C14,B7L810C23,B7L810C32,B7L810C41)</f>
        <v>436.04099489688929</v>
      </c>
      <c r="AH14" s="16" t="s">
        <v>35310</v>
      </c>
      <c r="AI14" s="33">
        <f>IF(D6L1007C15=0,0,D6L1007C11/D6L1007C15)</f>
        <v>1.3451689855211442E-5</v>
      </c>
      <c r="AJ14" s="16" t="s">
        <v>35311</v>
      </c>
      <c r="AK14" s="33">
        <f>IF(D6L1007C5=0,0,D6L1007C11/D6L1007C5)</f>
        <v>1.1964810013296806E-2</v>
      </c>
      <c r="AL14" s="16" t="s">
        <v>35312</v>
      </c>
      <c r="AM14" s="33">
        <f>D6L1007C8*CHOOSE(MIN(D6L1007C9,RUN_YEARS),B7L810C4,B7L810C13,B7L810C22,B7L810C31,B7L810C40)</f>
        <v>7.3659646931827458E-2</v>
      </c>
      <c r="AN14" s="16" t="s">
        <v>35313</v>
      </c>
      <c r="AO14" s="33">
        <f>D6L1007C8-D6L1007C18</f>
        <v>0.17145449282435421</v>
      </c>
      <c r="AP14" s="16" t="s">
        <v>35314</v>
      </c>
      <c r="AQ14" s="33">
        <f>CHOOSE(MIN(D6L1007C9,RUN_YEARS),B7L810C2,B7L810C11,B7L810C20,B7L810C29,B7L810C38)</f>
        <v>88.33108684260209</v>
      </c>
      <c r="AR14" s="16" t="s">
        <v>35315</v>
      </c>
      <c r="AS14" s="33">
        <f>IF(D6L1007C20=0,0,D6L1007C18/D6L1007C20)</f>
        <v>8.3390400327669695E-4</v>
      </c>
      <c r="AT14" s="16" t="s">
        <v>35316</v>
      </c>
      <c r="AU14" s="33">
        <f>IF(D6L1007C5=0,0,D6L1007C18/D6L1007C5)</f>
        <v>0.15025580940597247</v>
      </c>
      <c r="AV14" s="16" t="s">
        <v>35317</v>
      </c>
      <c r="AW14" s="33">
        <f>CHOOSE(MIN(D6L1007C9,RUN_YEARS),B7L810C1,B7L810C10,B7L810C19,B7L810C28,B7L810C37)</f>
        <v>205.60459255579806</v>
      </c>
      <c r="AX14" s="16" t="s">
        <v>35318</v>
      </c>
      <c r="AY14" s="33">
        <f>IF(D6L1007C23=0,0,D6L1007C19/D6L1007C23)</f>
        <v>8.3390400327669717E-4</v>
      </c>
      <c r="AZ14" s="16" t="s">
        <v>35319</v>
      </c>
      <c r="BA14" s="33">
        <f>IF(D6L1007C5=0,0,D6L1007C19/D6L1007C5)</f>
        <v>0.34974419059402756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3.5087798958243557E-2</v>
      </c>
      <c r="J15" s="16" t="s">
        <v>35342</v>
      </c>
      <c r="K15" s="21">
        <f>_xlfn.SINGLE(IF(FLOW_THRU_100PCT="Y",1,INDEX(VariabilityMatrix,D6L1008C1,_xlfn.SINGLE(D6L1008C9))))</f>
        <v>0.58428028763899642</v>
      </c>
      <c r="L15" s="16" t="s">
        <v>35322</v>
      </c>
      <c r="M15" s="15">
        <f>IF(_xlfn.SINGLE(D6L1008C2)&lt;&gt;0,_xlfn.SINGLE(D6L1008C2)*_xlfn.SINGLE(D6L1008C4),_xlfn.SINGLE(D6L1008C3)*_xlfn.SINGLE(D6L1008C4))</f>
        <v>2.0501109267941825E-2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1.0250554633970912E-2</v>
      </c>
      <c r="R15" s="16" t="s">
        <v>35324</v>
      </c>
      <c r="S15" s="15">
        <f>D6L1008C5-D6L1008C7</f>
        <v>1.0250554633970912E-2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1.0005262756518151E-2</v>
      </c>
      <c r="X15" s="16" t="s">
        <v>35326</v>
      </c>
      <c r="Y15" s="33">
        <f>D6L1008C7-D6L1008C10</f>
        <v>2.452918774527614E-4</v>
      </c>
      <c r="Z15" s="16" t="s">
        <v>35327</v>
      </c>
      <c r="AA15" s="33">
        <f>CHOOSE(MIN(D6L1008C9,RUN_YEARS),B7L810C7,B7L810C16,B7L810C25,B7L810C34,B7L810C43)</f>
        <v>46243</v>
      </c>
      <c r="AB15" s="16" t="s">
        <v>35328</v>
      </c>
      <c r="AC15" s="33">
        <f>IF(D6L1008C12=0,0,D6L1008C10/D6L1008C12)</f>
        <v>2.1636275234128735E-7</v>
      </c>
      <c r="AD15" s="16" t="s">
        <v>35329</v>
      </c>
      <c r="AE15" s="33">
        <f>IF(D6L1008C5=0,0,D6L1008C10/D6L1008C5)</f>
        <v>0.48803518998670326</v>
      </c>
      <c r="AF15" s="16" t="s">
        <v>35330</v>
      </c>
      <c r="AG15" s="33">
        <f>CHOOSE(MIN(D6L1008C9,RUN_YEARS),B7L810C5,B7L810C14,B7L810C23,B7L810C32,B7L810C41)</f>
        <v>436.04099489688929</v>
      </c>
      <c r="AH15" s="16" t="s">
        <v>35331</v>
      </c>
      <c r="AI15" s="33">
        <f>IF(D6L1008C15=0,0,D6L1008C11/D6L1008C15)</f>
        <v>5.6254315608734368E-7</v>
      </c>
      <c r="AJ15" s="16" t="s">
        <v>35332</v>
      </c>
      <c r="AK15" s="33">
        <f>IF(D6L1008C5=0,0,D6L1008C11/D6L1008C5)</f>
        <v>1.1964810013296762E-2</v>
      </c>
      <c r="AL15" s="16" t="s">
        <v>35333</v>
      </c>
      <c r="AM15" s="33">
        <f>D6L1008C8*CHOOSE(MIN(D6L1008C9,RUN_YEARS),B7L810C4,B7L810C13,B7L810C22,B7L810C31,B7L810C40)</f>
        <v>3.0804107667748827E-3</v>
      </c>
      <c r="AN15" s="16" t="s">
        <v>35334</v>
      </c>
      <c r="AO15" s="33">
        <f>D6L1008C8-D6L1008C18</f>
        <v>7.1701438671960297E-3</v>
      </c>
      <c r="AP15" s="16" t="s">
        <v>35335</v>
      </c>
      <c r="AQ15" s="33">
        <f>CHOOSE(MIN(D6L1008C9,RUN_YEARS),B7L810C2,B7L810C11,B7L810C20,B7L810C29,B7L810C38)</f>
        <v>88.33108684260209</v>
      </c>
      <c r="AR15" s="16" t="s">
        <v>35336</v>
      </c>
      <c r="AS15" s="33">
        <f>IF(D6L1008C20=0,0,D6L1008C18/D6L1008C20)</f>
        <v>3.4873461619054826E-5</v>
      </c>
      <c r="AT15" s="16" t="s">
        <v>35337</v>
      </c>
      <c r="AU15" s="33">
        <f>IF(D6L1008C5=0,0,D6L1008C18/D6L1008C5)</f>
        <v>0.15025580940597247</v>
      </c>
      <c r="AV15" s="16" t="s">
        <v>35338</v>
      </c>
      <c r="AW15" s="33">
        <f>CHOOSE(MIN(D6L1008C9,RUN_YEARS),B7L810C1,B7L810C10,B7L810C19,B7L810C28,B7L810C37)</f>
        <v>205.60459255579806</v>
      </c>
      <c r="AX15" s="16" t="s">
        <v>35339</v>
      </c>
      <c r="AY15" s="33">
        <f>IF(D6L1008C23=0,0,D6L1008C19/D6L1008C23)</f>
        <v>3.4873461619054826E-5</v>
      </c>
      <c r="AZ15" s="16" t="s">
        <v>35340</v>
      </c>
      <c r="BA15" s="33">
        <f>IF(D6L1008C5=0,0,D6L1008C19/D6L1008C5)</f>
        <v>0.3497441905940275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0.12606984608154878</v>
      </c>
      <c r="J16" s="16" t="s">
        <v>35363</v>
      </c>
      <c r="K16" s="21">
        <f>_xlfn.SINGLE(IF(FLOW_THRU_100PCT="Y",1,INDEX(VariabilityMatrix,D6L1009C1,_xlfn.SINGLE(D6L1009C9))))</f>
        <v>0.58428028763899642</v>
      </c>
      <c r="L16" s="16" t="s">
        <v>35343</v>
      </c>
      <c r="M16" s="15">
        <f>IF(_xlfn.SINGLE(D6L1009C2)&lt;&gt;0,_xlfn.SINGLE(D6L1009C2)*_xlfn.SINGLE(D6L1009C4),_xlfn.SINGLE(D6L1009C3)*_xlfn.SINGLE(D6L1009C4))</f>
        <v>7.3660125931131332E-2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3.6830062965565666E-2</v>
      </c>
      <c r="R16" s="16" t="s">
        <v>35345</v>
      </c>
      <c r="S16" s="15">
        <f>D6L1009C5-D6L1009C7</f>
        <v>3.6830062965565666E-2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3.5948733553244162E-2</v>
      </c>
      <c r="X16" s="16" t="s">
        <v>35347</v>
      </c>
      <c r="Y16" s="33">
        <f>D6L1009C7-D6L1009C10</f>
        <v>8.8132941232150347E-4</v>
      </c>
      <c r="Z16" s="16" t="s">
        <v>35348</v>
      </c>
      <c r="AA16" s="33">
        <f>CHOOSE(MIN(D6L1009C9,RUN_YEARS),B7L810C7,B7L810C16,B7L810C25,B7L810C34,B7L810C43)</f>
        <v>46243</v>
      </c>
      <c r="AB16" s="16" t="s">
        <v>35349</v>
      </c>
      <c r="AC16" s="33">
        <f>IF(D6L1009C12=0,0,D6L1009C10/D6L1009C12)</f>
        <v>7.7738757332448507E-7</v>
      </c>
      <c r="AD16" s="16" t="s">
        <v>35350</v>
      </c>
      <c r="AE16" s="33">
        <f>IF(D6L1009C5=0,0,D6L1009C10/D6L1009C5)</f>
        <v>0.4880351899867032</v>
      </c>
      <c r="AF16" s="16" t="s">
        <v>35351</v>
      </c>
      <c r="AG16" s="33">
        <f>CHOOSE(MIN(D6L1009C9,RUN_YEARS),B7L810C5,B7L810C14,B7L810C23,B7L810C32,B7L810C41)</f>
        <v>436.04099489688929</v>
      </c>
      <c r="AH16" s="16" t="s">
        <v>35352</v>
      </c>
      <c r="AI16" s="33">
        <f>IF(D6L1009C15=0,0,D6L1009C11/D6L1009C15)</f>
        <v>2.0212076906436552E-6</v>
      </c>
      <c r="AJ16" s="16" t="s">
        <v>35353</v>
      </c>
      <c r="AK16" s="33">
        <f>IF(D6L1009C5=0,0,D6L1009C11/D6L1009C5)</f>
        <v>1.19648100132968E-2</v>
      </c>
      <c r="AL16" s="16" t="s">
        <v>35354</v>
      </c>
      <c r="AM16" s="33">
        <f>D6L1009C8*CHOOSE(MIN(D6L1009C9,RUN_YEARS),B7L810C4,B7L810C13,B7L810C22,B7L810C31,B7L810C40)</f>
        <v>1.1067861842728E-2</v>
      </c>
      <c r="AN16" s="16" t="s">
        <v>35355</v>
      </c>
      <c r="AO16" s="33">
        <f>D6L1009C8-D6L1009C18</f>
        <v>2.5762201122837666E-2</v>
      </c>
      <c r="AP16" s="16" t="s">
        <v>35356</v>
      </c>
      <c r="AQ16" s="33">
        <f>CHOOSE(MIN(D6L1009C9,RUN_YEARS),B7L810C2,B7L810C11,B7L810C20,B7L810C29,B7L810C38)</f>
        <v>88.33108684260209</v>
      </c>
      <c r="AR16" s="16" t="s">
        <v>35357</v>
      </c>
      <c r="AS16" s="33">
        <f>IF(D6L1009C20=0,0,D6L1009C18/D6L1009C20)</f>
        <v>1.2529973578214788E-4</v>
      </c>
      <c r="AT16" s="16" t="s">
        <v>35358</v>
      </c>
      <c r="AU16" s="33">
        <f>IF(D6L1009C5=0,0,D6L1009C18/D6L1009C5)</f>
        <v>0.15025580940597247</v>
      </c>
      <c r="AV16" s="16" t="s">
        <v>35359</v>
      </c>
      <c r="AW16" s="33">
        <f>CHOOSE(MIN(D6L1009C9,RUN_YEARS),B7L810C1,B7L810C10,B7L810C19,B7L810C28,B7L810C37)</f>
        <v>205.60459255579806</v>
      </c>
      <c r="AX16" s="16" t="s">
        <v>35360</v>
      </c>
      <c r="AY16" s="33">
        <f>IF(D6L1009C23=0,0,D6L1009C19/D6L1009C23)</f>
        <v>1.2529973578214788E-4</v>
      </c>
      <c r="AZ16" s="16" t="s">
        <v>35361</v>
      </c>
      <c r="BA16" s="33">
        <f>IF(D6L1009C5=0,0,D6L1009C19/D6L1009C5)</f>
        <v>0.3497441905940275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7.1283633673063229E-2</v>
      </c>
      <c r="J17" s="16" t="s">
        <v>35384</v>
      </c>
      <c r="K17" s="21">
        <f>_xlfn.SINGLE(IF(FLOW_THRU_100PCT="Y",1,INDEX(VariabilityMatrix,D6L1010C1,_xlfn.SINGLE(D6L1010C9))))</f>
        <v>0.58428028763899642</v>
      </c>
      <c r="L17" s="16" t="s">
        <v>35364</v>
      </c>
      <c r="M17" s="15">
        <f>IF(_xlfn.SINGLE(D6L1010C2)&lt;&gt;0,_xlfn.SINGLE(D6L1010C2)*_xlfn.SINGLE(D6L1010C4),_xlfn.SINGLE(D6L1010C3)*_xlfn.SINGLE(D6L1010C4))</f>
        <v>4.1649621986450232E-2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2.0824810993225116E-2</v>
      </c>
      <c r="R17" s="16" t="s">
        <v>35366</v>
      </c>
      <c r="S17" s="15">
        <f>D6L1010C5-D6L1010C7</f>
        <v>2.0824810993225116E-2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2.0326481179031609E-2</v>
      </c>
      <c r="X17" s="16" t="s">
        <v>35368</v>
      </c>
      <c r="Y17" s="33">
        <f>D6L1010C7-D6L1010C10</f>
        <v>4.983298141935065E-4</v>
      </c>
      <c r="Z17" s="16" t="s">
        <v>35369</v>
      </c>
      <c r="AA17" s="33">
        <f>CHOOSE(MIN(D6L1010C9,RUN_YEARS),B7L810C7,B7L810C16,B7L810C25,B7L810C34,B7L810C43)</f>
        <v>46243</v>
      </c>
      <c r="AB17" s="16" t="s">
        <v>35370</v>
      </c>
      <c r="AC17" s="33">
        <f>IF(D6L1010C12=0,0,D6L1010C10/D6L1010C12)</f>
        <v>4.3955801265124688E-7</v>
      </c>
      <c r="AD17" s="16" t="s">
        <v>35371</v>
      </c>
      <c r="AE17" s="33">
        <f>IF(D6L1010C5=0,0,D6L1010C10/D6L1010C5)</f>
        <v>0.4880351899867032</v>
      </c>
      <c r="AF17" s="16" t="s">
        <v>35372</v>
      </c>
      <c r="AG17" s="33">
        <f>CHOOSE(MIN(D6L1010C9,RUN_YEARS),B7L810C5,B7L810C14,B7L810C23,B7L810C32,B7L810C41)</f>
        <v>436.04099489688929</v>
      </c>
      <c r="AH17" s="16" t="s">
        <v>35373</v>
      </c>
      <c r="AI17" s="33">
        <f>IF(D6L1010C15=0,0,D6L1010C11/D6L1010C15)</f>
        <v>1.1428508328932391E-6</v>
      </c>
      <c r="AJ17" s="16" t="s">
        <v>35374</v>
      </c>
      <c r="AK17" s="33">
        <f>IF(D6L1010C5=0,0,D6L1010C11/D6L1010C5)</f>
        <v>1.1964810013296806E-2</v>
      </c>
      <c r="AL17" s="16" t="s">
        <v>35375</v>
      </c>
      <c r="AM17" s="33">
        <f>D6L1010C8*CHOOSE(MIN(D6L1010C9,RUN_YEARS),B7L810C4,B7L810C13,B7L810C22,B7L810C31,B7L810C40)</f>
        <v>6.2580976630268667E-3</v>
      </c>
      <c r="AN17" s="16" t="s">
        <v>35376</v>
      </c>
      <c r="AO17" s="33">
        <f>D6L1010C8-D6L1010C18</f>
        <v>1.4566713330198249E-2</v>
      </c>
      <c r="AP17" s="16" t="s">
        <v>35377</v>
      </c>
      <c r="AQ17" s="33">
        <f>CHOOSE(MIN(D6L1010C9,RUN_YEARS),B7L810C2,B7L810C11,B7L810C20,B7L810C29,B7L810C38)</f>
        <v>88.33108684260209</v>
      </c>
      <c r="AR17" s="16" t="s">
        <v>35378</v>
      </c>
      <c r="AS17" s="33">
        <f>IF(D6L1010C20=0,0,D6L1010C18/D6L1010C20)</f>
        <v>7.0848190447132426E-5</v>
      </c>
      <c r="AT17" s="16" t="s">
        <v>35379</v>
      </c>
      <c r="AU17" s="33">
        <f>IF(D6L1010C5=0,0,D6L1010C18/D6L1010C5)</f>
        <v>0.15025580940597247</v>
      </c>
      <c r="AV17" s="16" t="s">
        <v>35380</v>
      </c>
      <c r="AW17" s="33">
        <f>CHOOSE(MIN(D6L1010C9,RUN_YEARS),B7L810C1,B7L810C10,B7L810C19,B7L810C28,B7L810C37)</f>
        <v>205.60459255579806</v>
      </c>
      <c r="AX17" s="16" t="s">
        <v>35381</v>
      </c>
      <c r="AY17" s="33">
        <f>IF(D6L1010C23=0,0,D6L1010C19/D6L1010C23)</f>
        <v>7.084819044713244E-5</v>
      </c>
      <c r="AZ17" s="16" t="s">
        <v>35382</v>
      </c>
      <c r="BA17" s="33">
        <f>IF(D6L1010C5=0,0,D6L1010C19/D6L1010C5)</f>
        <v>0.3497441905940275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9.9723218091850117E-3</v>
      </c>
      <c r="J18" s="16" t="s">
        <v>35405</v>
      </c>
      <c r="K18" s="21">
        <f>_xlfn.SINGLE(IF(FLOW_THRU_100PCT="Y",1,INDEX(VariabilityMatrix,D6L1011C1,_xlfn.SINGLE(D6L1011C9))))</f>
        <v>0.58428028763899642</v>
      </c>
      <c r="L18" s="16" t="s">
        <v>35385</v>
      </c>
      <c r="M18" s="15">
        <f>IF(_xlfn.SINGLE(D6L1011C2)&lt;&gt;0,_xlfn.SINGLE(D6L1011C2)*_xlfn.SINGLE(D6L1011C4),_xlfn.SINGLE(D6L1011C3)*_xlfn.SINGLE(D6L1011C4))</f>
        <v>5.8266310550992555E-3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2.9133155275496278E-3</v>
      </c>
      <c r="R18" s="16" t="s">
        <v>35387</v>
      </c>
      <c r="S18" s="15">
        <f>D6L1011C5-D6L1011C7</f>
        <v>2.9133155275496278E-3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2.8436009939577902E-3</v>
      </c>
      <c r="X18" s="16" t="s">
        <v>35389</v>
      </c>
      <c r="Y18" s="33">
        <f>D6L1011C7-D6L1011C10</f>
        <v>6.9714533591837616E-5</v>
      </c>
      <c r="Z18" s="16" t="s">
        <v>35390</v>
      </c>
      <c r="AA18" s="33">
        <f>CHOOSE(MIN(D6L1011C9,RUN_YEARS),B7L810C7,B7L810C16,B7L810C25,B7L810C34,B7L810C43)</f>
        <v>46243</v>
      </c>
      <c r="AB18" s="16" t="s">
        <v>35391</v>
      </c>
      <c r="AC18" s="33">
        <f>IF(D6L1011C12=0,0,D6L1011C10/D6L1011C12)</f>
        <v>6.1492571718050091E-8</v>
      </c>
      <c r="AD18" s="16" t="s">
        <v>35392</v>
      </c>
      <c r="AE18" s="33">
        <f>IF(D6L1011C5=0,0,D6L1011C10/D6L1011C5)</f>
        <v>0.4880351899867032</v>
      </c>
      <c r="AF18" s="16" t="s">
        <v>35393</v>
      </c>
      <c r="AG18" s="33">
        <f>CHOOSE(MIN(D6L1011C9,RUN_YEARS),B7L810C5,B7L810C14,B7L810C23,B7L810C32,B7L810C41)</f>
        <v>436.04099489688929</v>
      </c>
      <c r="AH18" s="16" t="s">
        <v>35394</v>
      </c>
      <c r="AI18" s="33">
        <f>IF(D6L1011C15=0,0,D6L1011C11/D6L1011C15)</f>
        <v>1.5988068646692961E-7</v>
      </c>
      <c r="AJ18" s="16" t="s">
        <v>35395</v>
      </c>
      <c r="AK18" s="33">
        <f>IF(D6L1011C5=0,0,D6L1011C11/D6L1011C5)</f>
        <v>1.196481001329679E-2</v>
      </c>
      <c r="AL18" s="16" t="s">
        <v>35396</v>
      </c>
      <c r="AM18" s="33">
        <f>D6L1011C8*CHOOSE(MIN(D6L1011C9,RUN_YEARS),B7L810C4,B7L810C13,B7L810C22,B7L810C31,B7L810C40)</f>
        <v>8.7548516529391404E-4</v>
      </c>
      <c r="AN18" s="16" t="s">
        <v>35397</v>
      </c>
      <c r="AO18" s="33">
        <f>D6L1011C8-D6L1011C18</f>
        <v>2.0378303622557137E-3</v>
      </c>
      <c r="AP18" s="16" t="s">
        <v>35398</v>
      </c>
      <c r="AQ18" s="33">
        <f>CHOOSE(MIN(D6L1011C9,RUN_YEARS),B7L810C2,B7L810C11,B7L810C20,B7L810C29,B7L810C38)</f>
        <v>88.33108684260209</v>
      </c>
      <c r="AR18" s="16" t="s">
        <v>35399</v>
      </c>
      <c r="AS18" s="33">
        <f>IF(D6L1011C20=0,0,D6L1011C18/D6L1011C20)</f>
        <v>9.9114048812050556E-6</v>
      </c>
      <c r="AT18" s="16" t="s">
        <v>35400</v>
      </c>
      <c r="AU18" s="33">
        <f>IF(D6L1011C5=0,0,D6L1011C18/D6L1011C5)</f>
        <v>0.15025580940597247</v>
      </c>
      <c r="AV18" s="16" t="s">
        <v>35401</v>
      </c>
      <c r="AW18" s="33">
        <f>CHOOSE(MIN(D6L1011C9,RUN_YEARS),B7L810C1,B7L810C10,B7L810C19,B7L810C28,B7L810C37)</f>
        <v>205.60459255579806</v>
      </c>
      <c r="AX18" s="16" t="s">
        <v>35402</v>
      </c>
      <c r="AY18" s="33">
        <f>IF(D6L1011C23=0,0,D6L1011C19/D6L1011C23)</f>
        <v>9.9114048812050556E-6</v>
      </c>
      <c r="AZ18" s="16" t="s">
        <v>35403</v>
      </c>
      <c r="BA18" s="33">
        <f>IF(D6L1011C5=0,0,D6L1011C19/D6L1011C5)</f>
        <v>0.3497441905940275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0.58428028763899642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46243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436.04099489688929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88.33108684260209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205.60459255579806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7.4991680622744674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6.4492845335560416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3.2246422667780208</v>
      </c>
      <c r="R20" s="16" t="s">
        <v>35429</v>
      </c>
      <c r="S20" s="15">
        <f>D6L1013C5-D6L1013C7</f>
        <v>3.2246422667780208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3.1474778026123293</v>
      </c>
      <c r="X20" s="16" t="s">
        <v>35431</v>
      </c>
      <c r="Y20" s="33">
        <f>D6L1013C7-D6L1013C10</f>
        <v>7.7164464165691449E-2</v>
      </c>
      <c r="Z20" s="16" t="s">
        <v>35432</v>
      </c>
      <c r="AA20" s="33">
        <f>CHOOSE(MIN(D6L1013C9,RUN_YEARS),B7L810C7,B7L810C16,B7L810C25,B7L810C34,B7L810C43)</f>
        <v>46243</v>
      </c>
      <c r="AB20" s="16" t="s">
        <v>35433</v>
      </c>
      <c r="AC20" s="33">
        <f>IF(D6L1013C12=0,0,D6L1013C10/D6L1013C12)</f>
        <v>6.8063875670097728E-5</v>
      </c>
      <c r="AD20" s="16" t="s">
        <v>35434</v>
      </c>
      <c r="AE20" s="33">
        <f>IF(D6L1013C5=0,0,D6L1013C10/D6L1013C5)</f>
        <v>0.4880351899867032</v>
      </c>
      <c r="AF20" s="16" t="s">
        <v>35435</v>
      </c>
      <c r="AG20" s="33">
        <f>CHOOSE(MIN(D6L1013C9,RUN_YEARS),B7L810C5,B7L810C14,B7L810C23,B7L810C32,B7L810C41)</f>
        <v>436.04099489688929</v>
      </c>
      <c r="AH20" s="16" t="s">
        <v>35436</v>
      </c>
      <c r="AI20" s="33">
        <f>IF(D6L1013C15=0,0,D6L1013C11/D6L1013C15)</f>
        <v>1.7696607674225345E-4</v>
      </c>
      <c r="AJ20" s="16" t="s">
        <v>35437</v>
      </c>
      <c r="AK20" s="33">
        <f>IF(D6L1013C5=0,0,D6L1013C11/D6L1013C5)</f>
        <v>1.196481001329679E-2</v>
      </c>
      <c r="AL20" s="16" t="s">
        <v>35438</v>
      </c>
      <c r="AM20" s="33">
        <f>D6L1013C8*CHOOSE(MIN(D6L1013C9,RUN_YEARS),B7L810C4,B7L810C13,B7L810C22,B7L810C31,B7L810C40)</f>
        <v>0.96904246767888258</v>
      </c>
      <c r="AN20" s="16" t="s">
        <v>35439</v>
      </c>
      <c r="AO20" s="33">
        <f>D6L1013C8-D6L1013C18</f>
        <v>2.2555997990991381</v>
      </c>
      <c r="AP20" s="16" t="s">
        <v>35440</v>
      </c>
      <c r="AQ20" s="33">
        <f>CHOOSE(MIN(D6L1013C9,RUN_YEARS),B7L810C2,B7L810C11,B7L810C20,B7L810C29,B7L810C38)</f>
        <v>88.33108684260209</v>
      </c>
      <c r="AR20" s="16" t="s">
        <v>35441</v>
      </c>
      <c r="AS20" s="33">
        <f>IF(D6L1013C20=0,0,D6L1013C18/D6L1013C20)</f>
        <v>1.0970571090171544E-2</v>
      </c>
      <c r="AT20" s="16" t="s">
        <v>35442</v>
      </c>
      <c r="AU20" s="33">
        <f>IF(D6L1013C5=0,0,D6L1013C18/D6L1013C5)</f>
        <v>0.15025580940597247</v>
      </c>
      <c r="AV20" s="16" t="s">
        <v>35443</v>
      </c>
      <c r="AW20" s="33">
        <f>CHOOSE(MIN(D6L1013C9,RUN_YEARS),B7L810C1,B7L810C10,B7L810C19,B7L810C28,B7L810C37)</f>
        <v>205.60459255579806</v>
      </c>
      <c r="AX20" s="16" t="s">
        <v>35444</v>
      </c>
      <c r="AY20" s="33">
        <f>IF(D6L1013C23=0,0,D6L1013C19/D6L1013C23)</f>
        <v>1.0970571090171546E-2</v>
      </c>
      <c r="AZ20" s="16" t="s">
        <v>35445</v>
      </c>
      <c r="BA20" s="33">
        <f>IF(D6L1013C5=0,0,D6L1013C19/D6L1013C5)</f>
        <v>0.3497441905940275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1.0664477289606904</v>
      </c>
      <c r="J21" s="16" t="s">
        <v>35467</v>
      </c>
      <c r="K21" s="21">
        <f>_xlfn.SINGLE(IF(FLOW_THRU_100PCT="Y",1,INDEX(VariabilityMatrix,D6L1014C1,_xlfn.SINGLE(D6L1014C9))))</f>
        <v>0.60783853788322528</v>
      </c>
      <c r="L21" s="16" t="s">
        <v>35447</v>
      </c>
      <c r="M21" s="15">
        <f>IF(_xlfn.SINGLE(D6L1014C2)&lt;&gt;0,_xlfn.SINGLE(D6L1014C2)*_xlfn.SINGLE(D6L1014C4),_xlfn.SINGLE(D6L1014C3)*_xlfn.SINGLE(D6L1014C4))</f>
        <v>0.6482280283003522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0.3241140141501761</v>
      </c>
      <c r="R21" s="16" t="s">
        <v>35449</v>
      </c>
      <c r="S21" s="15">
        <f>D6L1014C5-D6L1014C7</f>
        <v>0.3241140141501761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0.31570357833585216</v>
      </c>
      <c r="X21" s="16" t="s">
        <v>35451</v>
      </c>
      <c r="Y21" s="33">
        <f>D6L1014C7-D6L1014C10</f>
        <v>8.4104358143239355E-3</v>
      </c>
      <c r="Z21" s="16" t="s">
        <v>35452</v>
      </c>
      <c r="AA21" s="33">
        <f>CHOOSE(MIN(D6L1014C9,RUN_YEARS),B7L810C7,B7L810C16,B7L810C25,B7L810C34,B7L810C43)</f>
        <v>63591.600000000006</v>
      </c>
      <c r="AB21" s="16" t="s">
        <v>35453</v>
      </c>
      <c r="AC21" s="33">
        <f>IF(D6L1014C12=0,0,D6L1014C10/D6L1014C12)</f>
        <v>4.9645484362062309E-6</v>
      </c>
      <c r="AD21" s="16" t="s">
        <v>35454</v>
      </c>
      <c r="AE21" s="33">
        <f>IF(D6L1014C5=0,0,D6L1014C10/D6L1014C5)</f>
        <v>0.48702549805447937</v>
      </c>
      <c r="AF21" s="16" t="s">
        <v>35455</v>
      </c>
      <c r="AG21" s="33">
        <f>CHOOSE(MIN(D6L1014C9,RUN_YEARS),B7L810C5,B7L810C14,B7L810C23,B7L810C32,B7L810C41)</f>
        <v>651.57648214650828</v>
      </c>
      <c r="AH21" s="16" t="s">
        <v>35456</v>
      </c>
      <c r="AI21" s="33">
        <f>IF(D6L1014C15=0,0,D6L1014C11/D6L1014C15)</f>
        <v>1.2907825934136205E-5</v>
      </c>
      <c r="AJ21" s="16" t="s">
        <v>35457</v>
      </c>
      <c r="AK21" s="33">
        <f>IF(D6L1014C5=0,0,D6L1014C11/D6L1014C5)</f>
        <v>1.2974501945520651E-2</v>
      </c>
      <c r="AL21" s="16" t="s">
        <v>35458</v>
      </c>
      <c r="AM21" s="33">
        <f>D6L1014C8*CHOOSE(MIN(D6L1014C9,RUN_YEARS),B7L810C4,B7L810C13,B7L810C22,B7L810C31,B7L810C40)</f>
        <v>9.3485645160514635E-2</v>
      </c>
      <c r="AN21" s="16" t="s">
        <v>35459</v>
      </c>
      <c r="AO21" s="33">
        <f>D6L1014C8-D6L1014C18</f>
        <v>0.23062836898966146</v>
      </c>
      <c r="AP21" s="16" t="s">
        <v>35460</v>
      </c>
      <c r="AQ21" s="33">
        <f>CHOOSE(MIN(D6L1014C9,RUN_YEARS),B7L810C2,B7L810C11,B7L810C20,B7L810C29,B7L810C38)</f>
        <v>125.85152148291752</v>
      </c>
      <c r="AR21" s="16" t="s">
        <v>35461</v>
      </c>
      <c r="AS21" s="33">
        <f>IF(D6L1014C20=0,0,D6L1014C18/D6L1014C20)</f>
        <v>7.4282491033057492E-4</v>
      </c>
      <c r="AT21" s="16" t="s">
        <v>35462</v>
      </c>
      <c r="AU21" s="33">
        <f>IF(D6L1014C5=0,0,D6L1014C18/D6L1014C5)</f>
        <v>0.14421722153180128</v>
      </c>
      <c r="AV21" s="16" t="s">
        <v>35463</v>
      </c>
      <c r="AW21" s="33">
        <f>CHOOSE(MIN(D6L1014C9,RUN_YEARS),B7L810C1,B7L810C10,B7L810C19,B7L810C28,B7L810C37)</f>
        <v>310.47473742772877</v>
      </c>
      <c r="AX21" s="16" t="s">
        <v>35464</v>
      </c>
      <c r="AY21" s="33">
        <f>IF(D6L1014C23=0,0,D6L1014C19/D6L1014C23)</f>
        <v>7.4282491033057503E-4</v>
      </c>
      <c r="AZ21" s="16" t="s">
        <v>35465</v>
      </c>
      <c r="BA21" s="33">
        <f>IF(D6L1014C5=0,0,D6L1014C19/D6L1014C5)</f>
        <v>0.35578277846819872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2.021109862182223</v>
      </c>
      <c r="J22" s="16" t="s">
        <v>35488</v>
      </c>
      <c r="K22" s="21">
        <f>_xlfn.SINGLE(IF(FLOW_THRU_100PCT="Y",1,INDEX(VariabilityMatrix,D6L1015C1,_xlfn.SINGLE(D6L1015C9))))</f>
        <v>0.6071092211623883</v>
      </c>
      <c r="L22" s="16" t="s">
        <v>35468</v>
      </c>
      <c r="M22" s="15">
        <f>IF(_xlfn.SINGLE(D6L1015C2)&lt;&gt;0,_xlfn.SINGLE(D6L1015C2)*_xlfn.SINGLE(D6L1015C4),_xlfn.SINGLE(D6L1015C3)*_xlfn.SINGLE(D6L1015C4))</f>
        <v>1.2270344343130715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0.61351721715653573</v>
      </c>
      <c r="R22" s="16" t="s">
        <v>35470</v>
      </c>
      <c r="S22" s="15">
        <f>D6L1015C5-D6L1015C7</f>
        <v>0.61351721715653573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0.59865260666257658</v>
      </c>
      <c r="X22" s="16" t="s">
        <v>35472</v>
      </c>
      <c r="Y22" s="33">
        <f>D6L1015C7-D6L1015C10</f>
        <v>1.4864610493959152E-2</v>
      </c>
      <c r="Z22" s="16" t="s">
        <v>35473</v>
      </c>
      <c r="AA22" s="33">
        <f>CHOOSE(MIN(D6L1015C9,RUN_YEARS),B7L810C7,B7L810C16,B7L810C25,B7L810C34,B7L810C43)</f>
        <v>54683.333333333328</v>
      </c>
      <c r="AB22" s="16" t="s">
        <v>35474</v>
      </c>
      <c r="AC22" s="33">
        <f>IF(D6L1015C12=0,0,D6L1015C10/D6L1015C12)</f>
        <v>1.0947624626563424E-5</v>
      </c>
      <c r="AD22" s="16" t="s">
        <v>35475</v>
      </c>
      <c r="AE22" s="33">
        <f>IF(D6L1015C5=0,0,D6L1015C10/D6L1015C5)</f>
        <v>0.48788574299279486</v>
      </c>
      <c r="AF22" s="16" t="s">
        <v>35476</v>
      </c>
      <c r="AG22" s="33">
        <f>CHOOSE(MIN(D6L1015C9,RUN_YEARS),B7L810C5,B7L810C14,B7L810C23,B7L810C32,B7L810C41)</f>
        <v>522.22816157030149</v>
      </c>
      <c r="AH22" s="16" t="s">
        <v>35477</v>
      </c>
      <c r="AI22" s="33">
        <f>IF(D6L1015C15=0,0,D6L1015C11/D6L1015C15)</f>
        <v>2.8463824029064932E-5</v>
      </c>
      <c r="AJ22" s="16" t="s">
        <v>35478</v>
      </c>
      <c r="AK22" s="33">
        <f>IF(D6L1015C5=0,0,D6L1015C11/D6L1015C5)</f>
        <v>1.2114257007205165E-2</v>
      </c>
      <c r="AL22" s="16" t="s">
        <v>35479</v>
      </c>
      <c r="AM22" s="33">
        <f>D6L1015C8*CHOOSE(MIN(D6L1015C9,RUN_YEARS),B7L810C4,B7L810C13,B7L810C22,B7L810C31,B7L810C40)</f>
        <v>0.19081702384046542</v>
      </c>
      <c r="AN22" s="16" t="s">
        <v>35480</v>
      </c>
      <c r="AO22" s="33">
        <f>D6L1015C8-D6L1015C18</f>
        <v>0.42270019331607034</v>
      </c>
      <c r="AP22" s="16" t="s">
        <v>35481</v>
      </c>
      <c r="AQ22" s="33">
        <f>CHOOSE(MIN(D6L1015C9,RUN_YEARS),B7L810C2,B7L810C11,B7L810C20,B7L810C29,B7L810C38)</f>
        <v>112.34662567419316</v>
      </c>
      <c r="AR22" s="16" t="s">
        <v>35482</v>
      </c>
      <c r="AS22" s="33">
        <f>IF(D6L1015C20=0,0,D6L1015C18/D6L1015C20)</f>
        <v>1.6984668893735852E-3</v>
      </c>
      <c r="AT22" s="16" t="s">
        <v>35483</v>
      </c>
      <c r="AU22" s="33">
        <f>IF(D6L1015C5=0,0,D6L1015C18/D6L1015C5)</f>
        <v>0.15551073262853474</v>
      </c>
      <c r="AV22" s="16" t="s">
        <v>35484</v>
      </c>
      <c r="AW22" s="33">
        <f>CHOOSE(MIN(D6L1015C9,RUN_YEARS),B7L810C1,B7L810C10,B7L810C19,B7L810C28,B7L810C37)</f>
        <v>248.87161237035781</v>
      </c>
      <c r="AX22" s="16" t="s">
        <v>35485</v>
      </c>
      <c r="AY22" s="33">
        <f>IF(D6L1015C23=0,0,D6L1015C19/D6L1015C23)</f>
        <v>1.6984668893735854E-3</v>
      </c>
      <c r="AZ22" s="16" t="s">
        <v>35486</v>
      </c>
      <c r="BA22" s="33">
        <f>IF(D6L1015C5=0,0,D6L1015C19/D6L1015C5)</f>
        <v>0.34448926737146529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501.55949784262998</v>
      </c>
      <c r="J23" s="16" t="s">
        <v>35509</v>
      </c>
      <c r="K23" s="21">
        <f>_xlfn.SINGLE(IF(FLOW_THRU_100PCT="Y",1,INDEX(VariabilityMatrix,D6L1016C1,_xlfn.SINGLE(D6L1016C9))))</f>
        <v>0.28046174996020662</v>
      </c>
      <c r="L23" s="16" t="s">
        <v>35489</v>
      </c>
      <c r="M23" s="15">
        <f>IF(_xlfn.SINGLE(D6L1016C2)&lt;&gt;0,_xlfn.SINGLE(D6L1016C2)*_xlfn.SINGLE(D6L1016C4),_xlfn.SINGLE(D6L1016C3)*_xlfn.SINGLE(D6L1016C4))</f>
        <v>140.66825447410648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70.334127237053238</v>
      </c>
      <c r="R23" s="16" t="s">
        <v>35491</v>
      </c>
      <c r="S23" s="15">
        <f>D6L1016C5-D6L1016C7</f>
        <v>70.334127237053238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68.630035849598983</v>
      </c>
      <c r="X23" s="16" t="s">
        <v>35493</v>
      </c>
      <c r="Y23" s="33">
        <f>D6L1016C7-D6L1016C10</f>
        <v>1.7040913874542554</v>
      </c>
      <c r="Z23" s="16" t="s">
        <v>35494</v>
      </c>
      <c r="AA23" s="33">
        <f>CHOOSE(MIN(D6L1016C9,RUN_YEARS),B7L810C7,B7L810C16,B7L810C25,B7L810C34,B7L810C43)</f>
        <v>54683.333333333328</v>
      </c>
      <c r="AB23" s="16" t="s">
        <v>35495</v>
      </c>
      <c r="AC23" s="33">
        <f>IF(D6L1016C12=0,0,D6L1016C10/D6L1016C12)</f>
        <v>1.2550448494288143E-3</v>
      </c>
      <c r="AD23" s="16" t="s">
        <v>35496</v>
      </c>
      <c r="AE23" s="33">
        <f>IF(D6L1016C5=0,0,D6L1016C10/D6L1016C5)</f>
        <v>0.48788574299279491</v>
      </c>
      <c r="AF23" s="16" t="s">
        <v>35497</v>
      </c>
      <c r="AG23" s="33">
        <f>CHOOSE(MIN(D6L1016C9,RUN_YEARS),B7L810C5,B7L810C14,B7L810C23,B7L810C32,B7L810C41)</f>
        <v>522.22816157030149</v>
      </c>
      <c r="AH23" s="16" t="s">
        <v>35498</v>
      </c>
      <c r="AI23" s="33">
        <f>IF(D6L1016C15=0,0,D6L1016C11/D6L1016C15)</f>
        <v>3.2631166085149038E-3</v>
      </c>
      <c r="AJ23" s="16" t="s">
        <v>35499</v>
      </c>
      <c r="AK23" s="33">
        <f>IF(D6L1016C5=0,0,D6L1016C11/D6L1016C5)</f>
        <v>1.2114257007205106E-2</v>
      </c>
      <c r="AL23" s="16" t="s">
        <v>35500</v>
      </c>
      <c r="AM23" s="33">
        <f>D6L1016C8*CHOOSE(MIN(D6L1016C9,RUN_YEARS),B7L810C4,B7L810C13,B7L810C22,B7L810C31,B7L810C40)</f>
        <v>21.875423310845459</v>
      </c>
      <c r="AN23" s="16" t="s">
        <v>35501</v>
      </c>
      <c r="AO23" s="33">
        <f>D6L1016C8-D6L1016C18</f>
        <v>48.458703926207775</v>
      </c>
      <c r="AP23" s="16" t="s">
        <v>35502</v>
      </c>
      <c r="AQ23" s="33">
        <f>CHOOSE(MIN(D6L1016C9,RUN_YEARS),B7L810C2,B7L810C11,B7L810C20,B7L810C29,B7L810C38)</f>
        <v>112.34662567419316</v>
      </c>
      <c r="AR23" s="16" t="s">
        <v>35503</v>
      </c>
      <c r="AS23" s="33">
        <f>IF(D6L1016C20=0,0,D6L1016C18/D6L1016C20)</f>
        <v>0.19471366567149515</v>
      </c>
      <c r="AT23" s="16" t="s">
        <v>35504</v>
      </c>
      <c r="AU23" s="33">
        <f>IF(D6L1016C5=0,0,D6L1016C18/D6L1016C5)</f>
        <v>0.15551073262853474</v>
      </c>
      <c r="AV23" s="16" t="s">
        <v>35505</v>
      </c>
      <c r="AW23" s="33">
        <f>CHOOSE(MIN(D6L1016C9,RUN_YEARS),B7L810C1,B7L810C10,B7L810C19,B7L810C28,B7L810C37)</f>
        <v>248.87161237035781</v>
      </c>
      <c r="AX23" s="16" t="s">
        <v>35506</v>
      </c>
      <c r="AY23" s="33">
        <f>IF(D6L1016C23=0,0,D6L1016C19/D6L1016C23)</f>
        <v>0.19471366567149509</v>
      </c>
      <c r="AZ23" s="16" t="s">
        <v>35507</v>
      </c>
      <c r="BA23" s="33">
        <f>IF(D6L1016C5=0,0,D6L1016C19/D6L1016C5)</f>
        <v>0.34448926737146524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76.243002760773336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65.568982374265062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32.784491187132531</v>
      </c>
      <c r="R24" s="16" t="s">
        <v>35512</v>
      </c>
      <c r="S24" s="15">
        <f>D6L1017C5-D6L1017C7</f>
        <v>32.784491187132531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31.990171682949779</v>
      </c>
      <c r="X24" s="16" t="s">
        <v>35514</v>
      </c>
      <c r="Y24" s="33">
        <f>D6L1017C7-D6L1017C10</f>
        <v>0.79431950418275221</v>
      </c>
      <c r="Z24" s="16" t="s">
        <v>35515</v>
      </c>
      <c r="AA24" s="33">
        <f>CHOOSE(MIN(D6L1017C9,RUN_YEARS),B7L810C7,B7L810C16,B7L810C25,B7L810C34,B7L810C43)</f>
        <v>54683.333333333328</v>
      </c>
      <c r="AB24" s="16" t="s">
        <v>35516</v>
      </c>
      <c r="AC24" s="33">
        <f>IF(D6L1017C12=0,0,D6L1017C10/D6L1017C12)</f>
        <v>5.8500771136147116E-4</v>
      </c>
      <c r="AD24" s="16" t="s">
        <v>35517</v>
      </c>
      <c r="AE24" s="33">
        <f>IF(D6L1017C5=0,0,D6L1017C10/D6L1017C5)</f>
        <v>0.48788574299279486</v>
      </c>
      <c r="AF24" s="16" t="s">
        <v>35518</v>
      </c>
      <c r="AG24" s="33">
        <f>CHOOSE(MIN(D6L1017C9,RUN_YEARS),B7L810C5,B7L810C14,B7L810C23,B7L810C32,B7L810C41)</f>
        <v>522.22816157030149</v>
      </c>
      <c r="AH24" s="16" t="s">
        <v>35519</v>
      </c>
      <c r="AI24" s="33">
        <f>IF(D6L1017C15=0,0,D6L1017C11/D6L1017C15)</f>
        <v>1.5210200495398259E-3</v>
      </c>
      <c r="AJ24" s="16" t="s">
        <v>35520</v>
      </c>
      <c r="AK24" s="33">
        <f>IF(D6L1017C5=0,0,D6L1017C11/D6L1017C5)</f>
        <v>1.2114257007205162E-2</v>
      </c>
      <c r="AL24" s="16" t="s">
        <v>35521</v>
      </c>
      <c r="AM24" s="33">
        <f>D6L1017C8*CHOOSE(MIN(D6L1017C9,RUN_YEARS),B7L810C4,B7L810C13,B7L810C22,B7L810C31,B7L810C40)</f>
        <v>10.196680486729441</v>
      </c>
      <c r="AN24" s="16" t="s">
        <v>35522</v>
      </c>
      <c r="AO24" s="33">
        <f>D6L1017C8-D6L1017C18</f>
        <v>22.587810700403089</v>
      </c>
      <c r="AP24" s="16" t="s">
        <v>35523</v>
      </c>
      <c r="AQ24" s="33">
        <f>CHOOSE(MIN(D6L1017C9,RUN_YEARS),B7L810C2,B7L810C11,B7L810C20,B7L810C29,B7L810C38)</f>
        <v>112.34662567419316</v>
      </c>
      <c r="AR24" s="16" t="s">
        <v>35524</v>
      </c>
      <c r="AS24" s="33">
        <f>IF(D6L1017C20=0,0,D6L1017C18/D6L1017C20)</f>
        <v>9.0760896693951112E-2</v>
      </c>
      <c r="AT24" s="16" t="s">
        <v>35525</v>
      </c>
      <c r="AU24" s="33">
        <f>IF(D6L1017C5=0,0,D6L1017C18/D6L1017C5)</f>
        <v>0.15551073262853474</v>
      </c>
      <c r="AV24" s="16" t="s">
        <v>35526</v>
      </c>
      <c r="AW24" s="33">
        <f>CHOOSE(MIN(D6L1017C9,RUN_YEARS),B7L810C1,B7L810C10,B7L810C19,B7L810C28,B7L810C37)</f>
        <v>248.87161237035781</v>
      </c>
      <c r="AX24" s="16" t="s">
        <v>35527</v>
      </c>
      <c r="AY24" s="33">
        <f>IF(D6L1017C23=0,0,D6L1017C19/D6L1017C23)</f>
        <v>9.0760896693951112E-2</v>
      </c>
      <c r="AZ24" s="16" t="s">
        <v>35528</v>
      </c>
      <c r="BA24" s="33">
        <f>IF(D6L1017C5=0,0,D6L1017C19/D6L1017C5)</f>
        <v>0.34448926737146524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187.7649146578193</v>
      </c>
      <c r="J25" s="16" t="s">
        <v>35550</v>
      </c>
      <c r="K25" s="21">
        <f>_xlfn.SINGLE(IF(FLOW_THRU_100PCT="Y",1,INDEX(VariabilityMatrix,D6L1018C1,_xlfn.SINGLE(D6L1018C9))))</f>
        <v>0.26888686843690557</v>
      </c>
      <c r="L25" s="16" t="s">
        <v>35530</v>
      </c>
      <c r="M25" s="15">
        <f>IF(_xlfn.SINGLE(D6L1018C2)&lt;&gt;0,_xlfn.SINGLE(D6L1018C2)*_xlfn.SINGLE(D6L1018C4),_xlfn.SINGLE(D6L1018C3)*_xlfn.SINGLE(D6L1018C4))</f>
        <v>50.487519904663863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25.243759952331931</v>
      </c>
      <c r="R25" s="16" t="s">
        <v>35532</v>
      </c>
      <c r="S25" s="15">
        <f>D6L1018C5-D6L1018C7</f>
        <v>25.243759952331931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24.639686368630088</v>
      </c>
      <c r="X25" s="16" t="s">
        <v>35534</v>
      </c>
      <c r="Y25" s="33">
        <f>D6L1018C7-D6L1018C10</f>
        <v>0.60407358370184383</v>
      </c>
      <c r="Z25" s="16" t="s">
        <v>35535</v>
      </c>
      <c r="AA25" s="33">
        <f>CHOOSE(MIN(D6L1018C9,RUN_YEARS),B7L810C7,B7L810C16,B7L810C25,B7L810C34,B7L810C43)</f>
        <v>46243</v>
      </c>
      <c r="AB25" s="16" t="s">
        <v>35536</v>
      </c>
      <c r="AC25" s="33">
        <f>IF(D6L1018C12=0,0,D6L1018C10/D6L1018C12)</f>
        <v>5.3283062017235225E-4</v>
      </c>
      <c r="AD25" s="16" t="s">
        <v>35537</v>
      </c>
      <c r="AE25" s="33">
        <f>IF(D6L1018C5=0,0,D6L1018C10/D6L1018C5)</f>
        <v>0.4880351899867032</v>
      </c>
      <c r="AF25" s="16" t="s">
        <v>35538</v>
      </c>
      <c r="AG25" s="33">
        <f>CHOOSE(MIN(D6L1018C9,RUN_YEARS),B7L810C5,B7L810C14,B7L810C23,B7L810C32,B7L810C41)</f>
        <v>436.04099489688929</v>
      </c>
      <c r="AH25" s="16" t="s">
        <v>35539</v>
      </c>
      <c r="AI25" s="33">
        <f>IF(D6L1018C15=0,0,D6L1018C11/D6L1018C15)</f>
        <v>1.3853596124481123E-3</v>
      </c>
      <c r="AJ25" s="16" t="s">
        <v>35540</v>
      </c>
      <c r="AK25" s="33">
        <f>IF(D6L1018C5=0,0,D6L1018C11/D6L1018C5)</f>
        <v>1.1964810013296802E-2</v>
      </c>
      <c r="AL25" s="16" t="s">
        <v>35541</v>
      </c>
      <c r="AM25" s="33">
        <f>D6L1018C8*CHOOSE(MIN(D6L1018C9,RUN_YEARS),B7L810C4,B7L810C13,B7L810C22,B7L810C31,B7L810C40)</f>
        <v>7.586043168175415</v>
      </c>
      <c r="AN25" s="16" t="s">
        <v>35542</v>
      </c>
      <c r="AO25" s="33">
        <f>D6L1018C8-D6L1018C18</f>
        <v>17.657716784156516</v>
      </c>
      <c r="AP25" s="16" t="s">
        <v>35543</v>
      </c>
      <c r="AQ25" s="33">
        <f>CHOOSE(MIN(D6L1018C9,RUN_YEARS),B7L810C2,B7L810C11,B7L810C20,B7L810C29,B7L810C38)</f>
        <v>88.33108684260209</v>
      </c>
      <c r="AR25" s="16" t="s">
        <v>35544</v>
      </c>
      <c r="AS25" s="33">
        <f>IF(D6L1018C20=0,0,D6L1018C18/D6L1018C20)</f>
        <v>8.5881918125756213E-2</v>
      </c>
      <c r="AT25" s="16" t="s">
        <v>35545</v>
      </c>
      <c r="AU25" s="33">
        <f>IF(D6L1018C5=0,0,D6L1018C18/D6L1018C5)</f>
        <v>0.15025580940597247</v>
      </c>
      <c r="AV25" s="16" t="s">
        <v>35546</v>
      </c>
      <c r="AW25" s="33">
        <f>CHOOSE(MIN(D6L1018C9,RUN_YEARS),B7L810C1,B7L810C10,B7L810C19,B7L810C28,B7L810C37)</f>
        <v>205.60459255579806</v>
      </c>
      <c r="AX25" s="16" t="s">
        <v>35547</v>
      </c>
      <c r="AY25" s="33">
        <f>IF(D6L1018C23=0,0,D6L1018C19/D6L1018C23)</f>
        <v>8.5881918125756226E-2</v>
      </c>
      <c r="AZ25" s="16" t="s">
        <v>35548</v>
      </c>
      <c r="BA25" s="33">
        <f>IF(D6L1018C5=0,0,D6L1018C19/D6L1018C5)</f>
        <v>0.3497441905940275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1220.3714006438734</v>
      </c>
      <c r="J26" s="16" t="s">
        <v>35571</v>
      </c>
      <c r="K26" s="21">
        <f>_xlfn.SINGLE(IF(FLOW_THRU_100PCT="Y",1,INDEX(VariabilityMatrix,D6L1019C1,_xlfn.SINGLE(D6L1019C9))))</f>
        <v>0.28046174996020662</v>
      </c>
      <c r="L26" s="16" t="s">
        <v>35551</v>
      </c>
      <c r="M26" s="15">
        <f>IF(_xlfn.SINGLE(D6L1019C2)&lt;&gt;0,_xlfn.SINGLE(D6L1019C2)*_xlfn.SINGLE(D6L1019C4),_xlfn.SINGLE(D6L1019C3)*_xlfn.SINGLE(D6L1019C4))</f>
        <v>342.26749862596915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171.13374931298458</v>
      </c>
      <c r="R26" s="16" t="s">
        <v>35553</v>
      </c>
      <c r="S26" s="15">
        <f>D6L1019C5-D6L1019C7</f>
        <v>171.13374931298458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166.98743286941635</v>
      </c>
      <c r="X26" s="16" t="s">
        <v>35555</v>
      </c>
      <c r="Y26" s="33">
        <f>D6L1019C7-D6L1019C10</f>
        <v>4.1463164435682245</v>
      </c>
      <c r="Z26" s="16" t="s">
        <v>35556</v>
      </c>
      <c r="AA26" s="33">
        <f>CHOOSE(MIN(D6L1019C9,RUN_YEARS),B7L810C7,B7L810C16,B7L810C25,B7L810C34,B7L810C43)</f>
        <v>54683.333333333328</v>
      </c>
      <c r="AB26" s="16" t="s">
        <v>35557</v>
      </c>
      <c r="AC26" s="33">
        <f>IF(D6L1019C12=0,0,D6L1019C10/D6L1019C12)</f>
        <v>3.0537171509189215E-3</v>
      </c>
      <c r="AD26" s="16" t="s">
        <v>35558</v>
      </c>
      <c r="AE26" s="33">
        <f>IF(D6L1019C5=0,0,D6L1019C10/D6L1019C5)</f>
        <v>0.48788574299279486</v>
      </c>
      <c r="AF26" s="16" t="s">
        <v>35559</v>
      </c>
      <c r="AG26" s="33">
        <f>CHOOSE(MIN(D6L1019C9,RUN_YEARS),B7L810C5,B7L810C14,B7L810C23,B7L810C32,B7L810C41)</f>
        <v>522.22816157030149</v>
      </c>
      <c r="AH26" s="16" t="s">
        <v>35560</v>
      </c>
      <c r="AI26" s="33">
        <f>IF(D6L1019C15=0,0,D6L1019C11/D6L1019C15)</f>
        <v>7.9396645923891906E-3</v>
      </c>
      <c r="AJ26" s="16" t="s">
        <v>35561</v>
      </c>
      <c r="AK26" s="33">
        <f>IF(D6L1019C5=0,0,D6L1019C11/D6L1019C5)</f>
        <v>1.2114257007205146E-2</v>
      </c>
      <c r="AL26" s="16" t="s">
        <v>35562</v>
      </c>
      <c r="AM26" s="33">
        <f>D6L1019C8*CHOOSE(MIN(D6L1019C9,RUN_YEARS),B7L810C4,B7L810C13,B7L810C22,B7L810C31,B7L810C40)</f>
        <v>53.226269466260469</v>
      </c>
      <c r="AN26" s="16" t="s">
        <v>35563</v>
      </c>
      <c r="AO26" s="33">
        <f>D6L1019C8-D6L1019C18</f>
        <v>117.9074798467241</v>
      </c>
      <c r="AP26" s="16" t="s">
        <v>35564</v>
      </c>
      <c r="AQ26" s="33">
        <f>CHOOSE(MIN(D6L1019C9,RUN_YEARS),B7L810C2,B7L810C11,B7L810C20,B7L810C29,B7L810C38)</f>
        <v>112.34662567419316</v>
      </c>
      <c r="AR26" s="16" t="s">
        <v>35565</v>
      </c>
      <c r="AS26" s="33">
        <f>IF(D6L1019C20=0,0,D6L1019C18/D6L1019C20)</f>
        <v>0.47376829652736896</v>
      </c>
      <c r="AT26" s="16" t="s">
        <v>35566</v>
      </c>
      <c r="AU26" s="33">
        <f>IF(D6L1019C5=0,0,D6L1019C18/D6L1019C5)</f>
        <v>0.15551073262853474</v>
      </c>
      <c r="AV26" s="16" t="s">
        <v>35567</v>
      </c>
      <c r="AW26" s="33">
        <f>CHOOSE(MIN(D6L1019C9,RUN_YEARS),B7L810C1,B7L810C10,B7L810C19,B7L810C28,B7L810C37)</f>
        <v>248.87161237035781</v>
      </c>
      <c r="AX26" s="16" t="s">
        <v>35568</v>
      </c>
      <c r="AY26" s="33">
        <f>IF(D6L1019C23=0,0,D6L1019C19/D6L1019C23)</f>
        <v>0.47376829652736896</v>
      </c>
      <c r="AZ26" s="16" t="s">
        <v>35569</v>
      </c>
      <c r="BA26" s="33">
        <f>IF(D6L1019C5=0,0,D6L1019C19/D6L1019C5)</f>
        <v>0.34448926737146524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397.54693818039777</v>
      </c>
      <c r="J27" s="16" t="s">
        <v>35592</v>
      </c>
      <c r="K27" s="21">
        <f>_xlfn.SINGLE(IF(FLOW_THRU_100PCT="Y",1,INDEX(VariabilityMatrix,D6L1020C1,_xlfn.SINGLE(D6L1020C9))))</f>
        <v>0.26888686843690557</v>
      </c>
      <c r="L27" s="16" t="s">
        <v>35572</v>
      </c>
      <c r="M27" s="15">
        <f>IF(_xlfn.SINGLE(D6L1020C2)&lt;&gt;0,_xlfn.SINGLE(D6L1020C2)*_xlfn.SINGLE(D6L1020C4),_xlfn.SINGLE(D6L1020C3)*_xlfn.SINGLE(D6L1020C4))</f>
        <v>106.89515126400725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53.447575632003627</v>
      </c>
      <c r="R27" s="16" t="s">
        <v>35574</v>
      </c>
      <c r="S27" s="15">
        <f>D6L1020C5-D6L1020C7</f>
        <v>53.447575632003627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52.168595455787155</v>
      </c>
      <c r="X27" s="16" t="s">
        <v>35576</v>
      </c>
      <c r="Y27" s="33">
        <f>D6L1020C7-D6L1020C10</f>
        <v>1.2789801762164714</v>
      </c>
      <c r="Z27" s="16" t="s">
        <v>35577</v>
      </c>
      <c r="AA27" s="33">
        <f>CHOOSE(MIN(D6L1020C9,RUN_YEARS),B7L810C7,B7L810C16,B7L810C25,B7L810C34,B7L810C43)</f>
        <v>46243</v>
      </c>
      <c r="AB27" s="16" t="s">
        <v>35578</v>
      </c>
      <c r="AC27" s="33">
        <f>IF(D6L1020C12=0,0,D6L1020C10/D6L1020C12)</f>
        <v>1.1281403770470591E-3</v>
      </c>
      <c r="AD27" s="16" t="s">
        <v>35579</v>
      </c>
      <c r="AE27" s="33">
        <f>IF(D6L1020C5=0,0,D6L1020C10/D6L1020C5)</f>
        <v>0.4880351899867032</v>
      </c>
      <c r="AF27" s="16" t="s">
        <v>35580</v>
      </c>
      <c r="AG27" s="33">
        <f>CHOOSE(MIN(D6L1020C9,RUN_YEARS),B7L810C5,B7L810C14,B7L810C23,B7L810C32,B7L810C41)</f>
        <v>436.04099489688929</v>
      </c>
      <c r="AH27" s="16" t="s">
        <v>35581</v>
      </c>
      <c r="AI27" s="33">
        <f>IF(D6L1020C15=0,0,D6L1020C11/D6L1020C15)</f>
        <v>2.9331649803223483E-3</v>
      </c>
      <c r="AJ27" s="16" t="s">
        <v>35582</v>
      </c>
      <c r="AK27" s="33">
        <f>IF(D6L1020C5=0,0,D6L1020C11/D6L1020C5)</f>
        <v>1.1964810013296813E-2</v>
      </c>
      <c r="AL27" s="16" t="s">
        <v>35583</v>
      </c>
      <c r="AM27" s="33">
        <f>D6L1020C8*CHOOSE(MIN(D6L1020C9,RUN_YEARS),B7L810C4,B7L810C13,B7L810C22,B7L810C31,B7L810C40)</f>
        <v>16.061617474747269</v>
      </c>
      <c r="AN27" s="16" t="s">
        <v>35584</v>
      </c>
      <c r="AO27" s="33">
        <f>D6L1020C8-D6L1020C18</f>
        <v>37.385958157256354</v>
      </c>
      <c r="AP27" s="16" t="s">
        <v>35585</v>
      </c>
      <c r="AQ27" s="33">
        <f>CHOOSE(MIN(D6L1020C9,RUN_YEARS),B7L810C2,B7L810C11,B7L810C20,B7L810C29,B7L810C38)</f>
        <v>88.33108684260209</v>
      </c>
      <c r="AR27" s="16" t="s">
        <v>35586</v>
      </c>
      <c r="AS27" s="33">
        <f>IF(D6L1020C20=0,0,D6L1020C18/D6L1020C20)</f>
        <v>0.18183425619303883</v>
      </c>
      <c r="AT27" s="16" t="s">
        <v>35587</v>
      </c>
      <c r="AU27" s="33">
        <f>IF(D6L1020C5=0,0,D6L1020C18/D6L1020C5)</f>
        <v>0.15025580940597244</v>
      </c>
      <c r="AV27" s="16" t="s">
        <v>35588</v>
      </c>
      <c r="AW27" s="33">
        <f>CHOOSE(MIN(D6L1020C9,RUN_YEARS),B7L810C1,B7L810C10,B7L810C19,B7L810C28,B7L810C37)</f>
        <v>205.60459255579806</v>
      </c>
      <c r="AX27" s="16" t="s">
        <v>35589</v>
      </c>
      <c r="AY27" s="33">
        <f>IF(D6L1020C23=0,0,D6L1020C19/D6L1020C23)</f>
        <v>0.18183425619303886</v>
      </c>
      <c r="AZ27" s="16" t="s">
        <v>35590</v>
      </c>
      <c r="BA27" s="33">
        <f>IF(D6L1020C5=0,0,D6L1020C19/D6L1020C5)</f>
        <v>0.3497441905940275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0.26888686843690557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46243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436.04099489688929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88.33108684260209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205.60459255579806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0.26888686843690557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46243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436.04099489688929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88.33108684260209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205.60459255579806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0.26888686843690557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46243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436.04099489688929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88.33108684260209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205.60459255579806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0.26888686843690557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46243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436.04099489688929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88.33108684260209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205.60459255579806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0.26888686843690557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46243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436.04099489688929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88.33108684260209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205.60459255579806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17.602673948565297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15.138299595766155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7.5691497978830773</v>
      </c>
      <c r="R33" s="16" t="s">
        <v>35700</v>
      </c>
      <c r="S33" s="15">
        <f>D6L1026C5-D6L1026C7</f>
        <v>7.5691497978830773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7.3880229192953673</v>
      </c>
      <c r="X33" s="16" t="s">
        <v>35702</v>
      </c>
      <c r="Y33" s="33">
        <f>D6L1026C7-D6L1026C10</f>
        <v>0.18112687858771004</v>
      </c>
      <c r="Z33" s="16" t="s">
        <v>35703</v>
      </c>
      <c r="AA33" s="33">
        <f>CHOOSE(MIN(D6L1026C9,RUN_YEARS),B7L810C7,B7L810C16,B7L810C25,B7L810C34,B7L810C43)</f>
        <v>46243</v>
      </c>
      <c r="AB33" s="16" t="s">
        <v>35704</v>
      </c>
      <c r="AC33" s="33">
        <f>IF(D6L1026C12=0,0,D6L1026C10/D6L1026C12)</f>
        <v>1.5976521677433055E-4</v>
      </c>
      <c r="AD33" s="16" t="s">
        <v>35705</v>
      </c>
      <c r="AE33" s="33">
        <f>IF(D6L1026C5=0,0,D6L1026C10/D6L1026C5)</f>
        <v>0.4880351899867032</v>
      </c>
      <c r="AF33" s="16" t="s">
        <v>35706</v>
      </c>
      <c r="AG33" s="33">
        <f>CHOOSE(MIN(D6L1026C9,RUN_YEARS),B7L810C5,B7L810C14,B7L810C23,B7L810C32,B7L810C41)</f>
        <v>436.04099489688929</v>
      </c>
      <c r="AH33" s="16" t="s">
        <v>35707</v>
      </c>
      <c r="AI33" s="33">
        <f>IF(D6L1026C15=0,0,D6L1026C11/D6L1026C15)</f>
        <v>4.1538956361325877E-4</v>
      </c>
      <c r="AJ33" s="16" t="s">
        <v>35708</v>
      </c>
      <c r="AK33" s="33">
        <f>IF(D6L1026C5=0,0,D6L1026C11/D6L1026C5)</f>
        <v>1.1964810013296816E-2</v>
      </c>
      <c r="AL33" s="16" t="s">
        <v>35709</v>
      </c>
      <c r="AM33" s="33">
        <f>D6L1026C8*CHOOSE(MIN(D6L1026C9,RUN_YEARS),B7L810C4,B7L810C13,B7L810C22,B7L810C31,B7L810C40)</f>
        <v>2.2746174587919494</v>
      </c>
      <c r="AN33" s="16" t="s">
        <v>35710</v>
      </c>
      <c r="AO33" s="33">
        <f>D6L1026C8-D6L1026C18</f>
        <v>5.2945323390911279</v>
      </c>
      <c r="AP33" s="16" t="s">
        <v>35711</v>
      </c>
      <c r="AQ33" s="33">
        <f>CHOOSE(MIN(D6L1026C9,RUN_YEARS),B7L810C2,B7L810C11,B7L810C20,B7L810C29,B7L810C38)</f>
        <v>88.33108684260209</v>
      </c>
      <c r="AR33" s="16" t="s">
        <v>35712</v>
      </c>
      <c r="AS33" s="33">
        <f>IF(D6L1026C20=0,0,D6L1026C18/D6L1026C20)</f>
        <v>2.5751041225668483E-2</v>
      </c>
      <c r="AT33" s="16" t="s">
        <v>35713</v>
      </c>
      <c r="AU33" s="33">
        <f>IF(D6L1026C5=0,0,D6L1026C18/D6L1026C5)</f>
        <v>0.15025580940597247</v>
      </c>
      <c r="AV33" s="16" t="s">
        <v>35714</v>
      </c>
      <c r="AW33" s="33">
        <f>CHOOSE(MIN(D6L1026C9,RUN_YEARS),B7L810C1,B7L810C10,B7L810C19,B7L810C28,B7L810C37)</f>
        <v>205.60459255579806</v>
      </c>
      <c r="AX33" s="16" t="s">
        <v>35715</v>
      </c>
      <c r="AY33" s="33">
        <f>IF(D6L1026C23=0,0,D6L1026C19/D6L1026C23)</f>
        <v>2.5751041225668486E-2</v>
      </c>
      <c r="AZ33" s="16" t="s">
        <v>35716</v>
      </c>
      <c r="BA33" s="33">
        <f>IF(D6L1026C5=0,0,D6L1026C19/D6L1026C5)</f>
        <v>0.3497441905940275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3.0143182304881142E-2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2.5923136782197782E-2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1.2961568391098891E-2</v>
      </c>
      <c r="R34" s="16" t="s">
        <v>35720</v>
      </c>
      <c r="S34" s="15">
        <f>D6L1027C5-D6L1027C7</f>
        <v>1.2961568391098891E-2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1.2647528849686413E-2</v>
      </c>
      <c r="X34" s="16" t="s">
        <v>35722</v>
      </c>
      <c r="Y34" s="33">
        <f>D6L1027C7-D6L1027C10</f>
        <v>3.1403954141247768E-4</v>
      </c>
      <c r="Z34" s="16" t="s">
        <v>35723</v>
      </c>
      <c r="AA34" s="33">
        <f>CHOOSE(MIN(D6L1027C9,RUN_YEARS),B7L810C7,B7L810C16,B7L810C25,B7L810C34,B7L810C43)</f>
        <v>54683.333333333328</v>
      </c>
      <c r="AB34" s="16" t="s">
        <v>35724</v>
      </c>
      <c r="AC34" s="33">
        <f>IF(D6L1027C12=0,0,D6L1027C10/D6L1027C12)</f>
        <v>2.3128672081108957E-7</v>
      </c>
      <c r="AD34" s="16" t="s">
        <v>35725</v>
      </c>
      <c r="AE34" s="33">
        <f>IF(D6L1027C5=0,0,D6L1027C10/D6L1027C5)</f>
        <v>0.4878857429927948</v>
      </c>
      <c r="AF34" s="16" t="s">
        <v>35726</v>
      </c>
      <c r="AG34" s="33">
        <f>CHOOSE(MIN(D6L1027C9,RUN_YEARS),B7L810C5,B7L810C14,B7L810C23,B7L810C32,B7L810C41)</f>
        <v>522.22816157030149</v>
      </c>
      <c r="AH34" s="16" t="s">
        <v>35727</v>
      </c>
      <c r="AI34" s="33">
        <f>IF(D6L1027C15=0,0,D6L1027C11/D6L1027C15)</f>
        <v>6.0134547410883395E-7</v>
      </c>
      <c r="AJ34" s="16" t="s">
        <v>35728</v>
      </c>
      <c r="AK34" s="33">
        <f>IF(D6L1027C5=0,0,D6L1027C11/D6L1027C5)</f>
        <v>1.2114257007205175E-2</v>
      </c>
      <c r="AL34" s="16" t="s">
        <v>35729</v>
      </c>
      <c r="AM34" s="33">
        <f>D6L1027C8*CHOOSE(MIN(D6L1027C9,RUN_YEARS),B7L810C4,B7L810C13,B7L810C22,B7L810C31,B7L810C40)</f>
        <v>4.0313259930292939E-3</v>
      </c>
      <c r="AN34" s="16" t="s">
        <v>35730</v>
      </c>
      <c r="AO34" s="33">
        <f>D6L1027C8-D6L1027C18</f>
        <v>8.9302423980695961E-3</v>
      </c>
      <c r="AP34" s="16" t="s">
        <v>35731</v>
      </c>
      <c r="AQ34" s="33">
        <f>CHOOSE(MIN(D6L1027C9,RUN_YEARS),B7L810C2,B7L810C11,B7L810C20,B7L810C29,B7L810C38)</f>
        <v>112.34662567419316</v>
      </c>
      <c r="AR34" s="16" t="s">
        <v>35732</v>
      </c>
      <c r="AS34" s="33">
        <f>IF(D6L1027C20=0,0,D6L1027C18/D6L1027C20)</f>
        <v>3.5882929005097113E-5</v>
      </c>
      <c r="AT34" s="16" t="s">
        <v>35733</v>
      </c>
      <c r="AU34" s="33">
        <f>IF(D6L1027C5=0,0,D6L1027C18/D6L1027C5)</f>
        <v>0.15551073262853474</v>
      </c>
      <c r="AV34" s="16" t="s">
        <v>35734</v>
      </c>
      <c r="AW34" s="33">
        <f>CHOOSE(MIN(D6L1027C9,RUN_YEARS),B7L810C1,B7L810C10,B7L810C19,B7L810C28,B7L810C37)</f>
        <v>248.87161237035781</v>
      </c>
      <c r="AX34" s="16" t="s">
        <v>35735</v>
      </c>
      <c r="AY34" s="33">
        <f>IF(D6L1027C23=0,0,D6L1027C19/D6L1027C23)</f>
        <v>3.5882929005097106E-5</v>
      </c>
      <c r="AZ34" s="16" t="s">
        <v>35736</v>
      </c>
      <c r="BA34" s="33">
        <f>IF(D6L1027C5=0,0,D6L1027C19/D6L1027C5)</f>
        <v>0.34448926737146524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7375.3621086891189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4967.6355820149402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2483.8177910074701</v>
      </c>
      <c r="R35" s="16" t="s">
        <v>35740</v>
      </c>
      <c r="S35" s="15">
        <f>SUM(D6L1001C8:D6L1027C8)-2*SUM(D6L1009C8,D6L1011C8,D6L1022C8,D6L1024C8,D6L1027C8)</f>
        <v>2483.8177910074701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2423.6430182549407</v>
      </c>
      <c r="X35" s="16" t="s">
        <v>35742</v>
      </c>
      <c r="Y35" s="33">
        <f>SUM(D6L1001C11:D6L1027C11)-2*SUM(D6L1009C11,D6L1011C11,D6L1022C11,D6L1024C11,D6L1027C11)</f>
        <v>60.174772752529954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4.4581291950673708E-2</v>
      </c>
      <c r="AD35" s="16" t="s">
        <v>35744</v>
      </c>
      <c r="AE35" s="33">
        <f>IF(D6L1028C5=0,0,D6L1028C10/D6L1028C5)</f>
        <v>0.48788663706122304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0.11591135907175135</v>
      </c>
      <c r="AJ35" s="16" t="s">
        <v>35746</v>
      </c>
      <c r="AK35" s="33">
        <f>IF(D6L1028C5=0,0,D6L1028C11/D6L1028C5)</f>
        <v>1.2113362938777053E-2</v>
      </c>
      <c r="AL35" s="16" t="s">
        <v>35747</v>
      </c>
      <c r="AM35" s="33">
        <f>SUM(D6L1001C18:D6L1027C18)-2*SUM(D6L1009C18,D6L1011C18,D6L1022C18,D6L1024C18,D6L1027C18)</f>
        <v>771.28383880417061</v>
      </c>
      <c r="AN35" s="16" t="s">
        <v>35748</v>
      </c>
      <c r="AO35" s="33">
        <f>SUM(D6L1001C19:D6L1027C19)-2*SUM(D6L1009C19,D6L1011C19,D6L1022C19,D6L1024C19,D6L1027C19)</f>
        <v>1712.5339522032996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6.9268867811086237</v>
      </c>
      <c r="AT35" s="16" t="s">
        <v>35750</v>
      </c>
      <c r="AU35" s="33">
        <f>IF(D6L1028C5=0,0,D6L1028C18/D6L1028C5)</f>
        <v>0.15526175905425965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6.9268867811086237</v>
      </c>
      <c r="AZ35" s="16" t="s">
        <v>35752</v>
      </c>
      <c r="BA35" s="33">
        <f>IF(D6L1028C5=0,0,D6L1028C19/D6L1028C5)</f>
        <v>0.34473824094574035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66.49165136631153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33.245825683155765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16.622912841577882</v>
      </c>
      <c r="R36" s="16" t="s">
        <v>35757</v>
      </c>
      <c r="S36" s="15">
        <f>D6L1029C5-D6L1029C7</f>
        <v>16.622912841577882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16.225132853543741</v>
      </c>
      <c r="X36" s="16" t="s">
        <v>35759</v>
      </c>
      <c r="Y36" s="33">
        <f>D6L1029C7-D6L1029C10</f>
        <v>0.3977799880341415</v>
      </c>
      <c r="Z36" s="16" t="s">
        <v>35760</v>
      </c>
      <c r="AA36" s="33">
        <f>CHOOSE(MIN(D6L1029C9,RUN_YEARS),B7L810C7,B7L810C16,B7L810C25,B7L810C34,B7L810C43)</f>
        <v>46243</v>
      </c>
      <c r="AB36" s="16" t="s">
        <v>35761</v>
      </c>
      <c r="AC36" s="33">
        <f>IF(D6L1029C12=0,0,D6L1029C10/D6L1029C12)</f>
        <v>3.508667874822944E-4</v>
      </c>
      <c r="AD36" s="16" t="s">
        <v>35762</v>
      </c>
      <c r="AE36" s="33">
        <f>IF(D6L1029C5=0,0,D6L1029C10/D6L1029C5)</f>
        <v>0.4880351899867032</v>
      </c>
      <c r="AF36" s="16" t="s">
        <v>35763</v>
      </c>
      <c r="AG36" s="33">
        <f>CHOOSE(MIN(D6L1029C9,RUN_YEARS),B7L810C5,B7L810C14,B7L810C23,B7L810C32,B7L810C41)</f>
        <v>436.04099489688929</v>
      </c>
      <c r="AH36" s="16" t="s">
        <v>35764</v>
      </c>
      <c r="AI36" s="33">
        <f>IF(D6L1029C15=0,0,D6L1029C11/D6L1029C15)</f>
        <v>9.1225364745396156E-4</v>
      </c>
      <c r="AJ36" s="16" t="s">
        <v>35765</v>
      </c>
      <c r="AK36" s="33">
        <f>IF(D6L1029C5=0,0,D6L1029C11/D6L1029C5)</f>
        <v>1.1964810013296785E-2</v>
      </c>
      <c r="AL36" s="16" t="s">
        <v>35766</v>
      </c>
      <c r="AM36" s="33">
        <f>D6L1029C8*CHOOSE(MIN(D6L1029C9,RUN_YEARS),B7L810C4,B7L810C13,B7L810C22,B7L810C31,B7L810C40)</f>
        <v>4.9953784473924374</v>
      </c>
      <c r="AN36" s="16" t="s">
        <v>35767</v>
      </c>
      <c r="AO36" s="33">
        <f>D6L1029C8-D6L1029C18</f>
        <v>11.627534394185446</v>
      </c>
      <c r="AP36" s="16" t="s">
        <v>35768</v>
      </c>
      <c r="AQ36" s="33">
        <f>CHOOSE(MIN(D6L1029C9,RUN_YEARS),B7L810C2,B7L810C11,B7L810C20,B7L810C29,B7L810C38)</f>
        <v>88.33108684260209</v>
      </c>
      <c r="AR36" s="16" t="s">
        <v>35769</v>
      </c>
      <c r="AS36" s="33">
        <f>IF(D6L1029C20=0,0,D6L1029C18/D6L1029C20)</f>
        <v>5.6552892372916733E-2</v>
      </c>
      <c r="AT36" s="16" t="s">
        <v>35770</v>
      </c>
      <c r="AU36" s="33">
        <f>IF(D6L1029C5=0,0,D6L1029C18/D6L1029C5)</f>
        <v>0.15025580940597247</v>
      </c>
      <c r="AV36" s="16" t="s">
        <v>35771</v>
      </c>
      <c r="AW36" s="33">
        <f>CHOOSE(MIN(D6L1029C9,RUN_YEARS),B7L810C1,B7L810C10,B7L810C19,B7L810C28,B7L810C37)</f>
        <v>205.60459255579806</v>
      </c>
      <c r="AX36" s="16" t="s">
        <v>35772</v>
      </c>
      <c r="AY36" s="33">
        <f>IF(D6L1029C23=0,0,D6L1029C19/D6L1029C23)</f>
        <v>5.655289237291674E-2</v>
      </c>
      <c r="AZ36" s="16" t="s">
        <v>35773</v>
      </c>
      <c r="BA36" s="33">
        <f>IF(D6L1029C5=0,0,D6L1029C19/D6L1029C5)</f>
        <v>0.34974419059402756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4.7065405320340849E-2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4.7065405320340849E-2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2.3532702660170424E-2</v>
      </c>
      <c r="R37" s="16" t="s">
        <v>35777</v>
      </c>
      <c r="S37" s="15">
        <f>D6L1030C5-D6L1030C7</f>
        <v>2.3532702660170424E-2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2.2969574027313738E-2</v>
      </c>
      <c r="X37" s="16" t="s">
        <v>35779</v>
      </c>
      <c r="Y37" s="33">
        <f>D6L1030C7-D6L1030C10</f>
        <v>5.6312863285668674E-4</v>
      </c>
      <c r="Z37" s="16" t="s">
        <v>35780</v>
      </c>
      <c r="AA37" s="33">
        <f>CHOOSE(MIN(D6L1030C9,RUN_YEARS),B7L810C7,B7L810C16,B7L810C25,B7L810C34,B7L810C43)</f>
        <v>46243</v>
      </c>
      <c r="AB37" s="16" t="s">
        <v>35781</v>
      </c>
      <c r="AC37" s="33">
        <f>IF(D6L1030C12=0,0,D6L1030C10/D6L1030C12)</f>
        <v>4.9671461685690238E-7</v>
      </c>
      <c r="AD37" s="16" t="s">
        <v>35782</v>
      </c>
      <c r="AE37" s="33">
        <f>IF(D6L1030C5=0,0,D6L1030C10/D6L1030C5)</f>
        <v>0.4880351899867032</v>
      </c>
      <c r="AF37" s="16" t="s">
        <v>35783</v>
      </c>
      <c r="AG37" s="33">
        <f>CHOOSE(MIN(D6L1030C9,RUN_YEARS),B7L810C5,B7L810C14,B7L810C23,B7L810C32,B7L810C41)</f>
        <v>436.04099489688929</v>
      </c>
      <c r="AH37" s="16" t="s">
        <v>35784</v>
      </c>
      <c r="AI37" s="33">
        <f>IF(D6L1030C15=0,0,D6L1030C11/D6L1030C15)</f>
        <v>1.2914580038279426E-6</v>
      </c>
      <c r="AJ37" s="16" t="s">
        <v>35785</v>
      </c>
      <c r="AK37" s="33">
        <f>IF(D6L1030C5=0,0,D6L1030C11/D6L1030C5)</f>
        <v>1.1964810013296802E-2</v>
      </c>
      <c r="AL37" s="16" t="s">
        <v>35786</v>
      </c>
      <c r="AM37" s="33">
        <f>D6L1030C8*CHOOSE(MIN(D6L1030C9,RUN_YEARS),B7L810C4,B7L810C13,B7L810C22,B7L810C31,B7L810C40)</f>
        <v>7.0718505714279772E-3</v>
      </c>
      <c r="AN37" s="16" t="s">
        <v>35787</v>
      </c>
      <c r="AO37" s="33">
        <f>D6L1030C8-D6L1030C18</f>
        <v>1.6460852088742449E-2</v>
      </c>
      <c r="AP37" s="16" t="s">
        <v>35788</v>
      </c>
      <c r="AQ37" s="33">
        <f>CHOOSE(MIN(D6L1030C9,RUN_YEARS),B7L810C2,B7L810C11,B7L810C20,B7L810C29,B7L810C38)</f>
        <v>88.33108684260209</v>
      </c>
      <c r="AR37" s="16" t="s">
        <v>35789</v>
      </c>
      <c r="AS37" s="33">
        <f>IF(D6L1030C20=0,0,D6L1030C18/D6L1030C20)</f>
        <v>8.0060721816197812E-5</v>
      </c>
      <c r="AT37" s="16" t="s">
        <v>35790</v>
      </c>
      <c r="AU37" s="33">
        <f>IF(D6L1030C5=0,0,D6L1030C18/D6L1030C5)</f>
        <v>0.15025580940597247</v>
      </c>
      <c r="AV37" s="16" t="s">
        <v>35791</v>
      </c>
      <c r="AW37" s="33">
        <f>CHOOSE(MIN(D6L1030C9,RUN_YEARS),B7L810C1,B7L810C10,B7L810C19,B7L810C28,B7L810C37)</f>
        <v>205.60459255579806</v>
      </c>
      <c r="AX37" s="16" t="s">
        <v>35792</v>
      </c>
      <c r="AY37" s="33">
        <f>IF(D6L1030C23=0,0,D6L1030C19/D6L1030C23)</f>
        <v>8.0060721816197839E-5</v>
      </c>
      <c r="AZ37" s="16" t="s">
        <v>35793</v>
      </c>
      <c r="BA37" s="33">
        <f>IF(D6L1030C5=0,0,D6L1030C19/D6L1030C5)</f>
        <v>0.34974419059402756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29.128795148743286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14.564397574371643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7.2821987871858216</v>
      </c>
      <c r="R38" s="16" t="s">
        <v>35797</v>
      </c>
      <c r="S38" s="15">
        <f>D6L1031C5-D6L1031C7</f>
        <v>7.2821987871858216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7.1079385372503445</v>
      </c>
      <c r="X38" s="16" t="s">
        <v>35799</v>
      </c>
      <c r="Y38" s="33">
        <f>D6L1031C7-D6L1031C10</f>
        <v>0.17426024993547706</v>
      </c>
      <c r="Z38" s="16" t="s">
        <v>35800</v>
      </c>
      <c r="AA38" s="33">
        <f>CHOOSE(MIN(D6L1031C9,RUN_YEARS),B7L810C7,B7L810C16,B7L810C25,B7L810C34,B7L810C43)</f>
        <v>46243</v>
      </c>
      <c r="AB38" s="16" t="s">
        <v>35801</v>
      </c>
      <c r="AC38" s="33">
        <f>IF(D6L1031C12=0,0,D6L1031C10/D6L1031C12)</f>
        <v>1.537084215394837E-4</v>
      </c>
      <c r="AD38" s="16" t="s">
        <v>35802</v>
      </c>
      <c r="AE38" s="33">
        <f>IF(D6L1031C5=0,0,D6L1031C10/D6L1031C5)</f>
        <v>0.48803518998670326</v>
      </c>
      <c r="AF38" s="16" t="s">
        <v>35803</v>
      </c>
      <c r="AG38" s="33">
        <f>CHOOSE(MIN(D6L1031C9,RUN_YEARS),B7L810C5,B7L810C14,B7L810C23,B7L810C32,B7L810C41)</f>
        <v>436.04099489688929</v>
      </c>
      <c r="AH38" s="16" t="s">
        <v>35804</v>
      </c>
      <c r="AI38" s="33">
        <f>IF(D6L1031C15=0,0,D6L1031C11/D6L1031C15)</f>
        <v>3.9964189600265548E-4</v>
      </c>
      <c r="AJ38" s="16" t="s">
        <v>35805</v>
      </c>
      <c r="AK38" s="33">
        <f>IF(D6L1031C5=0,0,D6L1031C11/D6L1031C5)</f>
        <v>1.1964810013296773E-2</v>
      </c>
      <c r="AL38" s="16" t="s">
        <v>35806</v>
      </c>
      <c r="AM38" s="33">
        <f>D6L1031C8*CHOOSE(MIN(D6L1031C9,RUN_YEARS),B7L810C4,B7L810C13,B7L810C22,B7L810C31,B7L810C40)</f>
        <v>2.1883853460475935</v>
      </c>
      <c r="AN38" s="16" t="s">
        <v>35807</v>
      </c>
      <c r="AO38" s="33">
        <f>D6L1031C8-D6L1031C18</f>
        <v>5.0938134411382281</v>
      </c>
      <c r="AP38" s="16" t="s">
        <v>35808</v>
      </c>
      <c r="AQ38" s="33">
        <f>CHOOSE(MIN(D6L1031C9,RUN_YEARS),B7L810C2,B7L810C11,B7L810C20,B7L810C29,B7L810C38)</f>
        <v>88.33108684260209</v>
      </c>
      <c r="AR38" s="16" t="s">
        <v>35809</v>
      </c>
      <c r="AS38" s="33">
        <f>IF(D6L1031C20=0,0,D6L1031C18/D6L1031C20)</f>
        <v>2.477480380092114E-2</v>
      </c>
      <c r="AT38" s="16" t="s">
        <v>35810</v>
      </c>
      <c r="AU38" s="33">
        <f>IF(D6L1031C5=0,0,D6L1031C18/D6L1031C5)</f>
        <v>0.15025580940597247</v>
      </c>
      <c r="AV38" s="16" t="s">
        <v>35811</v>
      </c>
      <c r="AW38" s="33">
        <f>CHOOSE(MIN(D6L1031C9,RUN_YEARS),B7L810C1,B7L810C10,B7L810C19,B7L810C28,B7L810C37)</f>
        <v>205.60459255579806</v>
      </c>
      <c r="AX38" s="16" t="s">
        <v>35812</v>
      </c>
      <c r="AY38" s="33">
        <f>IF(D6L1031C23=0,0,D6L1031C19/D6L1031C23)</f>
        <v>2.477480380092114E-2</v>
      </c>
      <c r="AZ38" s="16" t="s">
        <v>35813</v>
      </c>
      <c r="BA38" s="33">
        <f>IF(D6L1031C5=0,0,D6L1031C19/D6L1031C5)</f>
        <v>0.3497441905940275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46243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436.04099489688929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88.33108684260209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205.60459255579806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953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953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381.20000000000005</v>
      </c>
      <c r="R40" s="16" t="s">
        <v>35838</v>
      </c>
      <c r="S40" s="15">
        <f>D6L1033C5-D6L1033C7</f>
        <v>571.79999999999995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372.07802884586255</v>
      </c>
      <c r="X40" s="16" t="s">
        <v>35840</v>
      </c>
      <c r="Y40" s="33">
        <f>D6L1033C7-D6L1033C10</f>
        <v>9.1219711541374977</v>
      </c>
      <c r="Z40" s="16" t="s">
        <v>35841</v>
      </c>
      <c r="AA40" s="33">
        <f>CHOOSE(MIN(D6L1033C9,RUN_YEARS),B7L810C7,B7L810C16,B7L810C25,B7L810C34,B7L810C43)</f>
        <v>46243</v>
      </c>
      <c r="AB40" s="16" t="s">
        <v>35842</v>
      </c>
      <c r="AC40" s="33">
        <f>IF(D6L1033C12=0,0,D6L1033C10/D6L1033C12)</f>
        <v>8.0461481488195517E-3</v>
      </c>
      <c r="AD40" s="16" t="s">
        <v>35843</v>
      </c>
      <c r="AE40" s="33">
        <f>IF(D6L1033C5=0,0,D6L1033C10/D6L1033C5)</f>
        <v>0.39042815198936259</v>
      </c>
      <c r="AF40" s="16" t="s">
        <v>35844</v>
      </c>
      <c r="AG40" s="33">
        <f>CHOOSE(MIN(D6L1033C9,RUN_YEARS),B7L810C5,B7L810C14,B7L810C23,B7L810C32,B7L810C41)</f>
        <v>436.04099489688929</v>
      </c>
      <c r="AH40" s="16" t="s">
        <v>35845</v>
      </c>
      <c r="AI40" s="33">
        <f>IF(D6L1033C15=0,0,D6L1033C11/D6L1033C15)</f>
        <v>2.0919985186930813E-2</v>
      </c>
      <c r="AJ40" s="16" t="s">
        <v>35846</v>
      </c>
      <c r="AK40" s="33">
        <f>IF(D6L1033C5=0,0,D6L1033C11/D6L1033C5)</f>
        <v>9.5718480106374588E-3</v>
      </c>
      <c r="AL40" s="16" t="s">
        <v>35847</v>
      </c>
      <c r="AM40" s="33">
        <f>D6L1033C8*CHOOSE(MIN(D6L1033C9,RUN_YEARS),B7L810C4,B7L810C13,B7L810C22,B7L810C31,B7L810C40)</f>
        <v>171.8325436366701</v>
      </c>
      <c r="AN40" s="16" t="s">
        <v>35848</v>
      </c>
      <c r="AO40" s="33">
        <f>D6L1033C8-D6L1033C18</f>
        <v>399.96745636332986</v>
      </c>
      <c r="AP40" s="16" t="s">
        <v>35849</v>
      </c>
      <c r="AQ40" s="33">
        <f>CHOOSE(MIN(D6L1033C9,RUN_YEARS),B7L810C2,B7L810C11,B7L810C20,B7L810C29,B7L810C38)</f>
        <v>88.33108684260209</v>
      </c>
      <c r="AR40" s="16" t="s">
        <v>35850</v>
      </c>
      <c r="AS40" s="33">
        <f>IF(D6L1033C20=0,0,D6L1033C18/D6L1033C20)</f>
        <v>1.9453235523169772</v>
      </c>
      <c r="AT40" s="16" t="s">
        <v>35851</v>
      </c>
      <c r="AU40" s="33">
        <f>IF(D6L1033C5=0,0,D6L1033C18/D6L1033C5)</f>
        <v>0.18030697128716694</v>
      </c>
      <c r="AV40" s="16" t="s">
        <v>35852</v>
      </c>
      <c r="AW40" s="33">
        <f>CHOOSE(MIN(D6L1033C9,RUN_YEARS),B7L810C1,B7L810C10,B7L810C19,B7L810C28,B7L810C37)</f>
        <v>205.60459255579806</v>
      </c>
      <c r="AX40" s="16" t="s">
        <v>35853</v>
      </c>
      <c r="AY40" s="33">
        <f>IF(D6L1033C23=0,0,D6L1033C19/D6L1033C23)</f>
        <v>1.9453235523169774</v>
      </c>
      <c r="AZ40" s="16" t="s">
        <v>35854</v>
      </c>
      <c r="BA40" s="33">
        <f>IF(D6L1033C5=0,0,D6L1033C19/D6L1033C5)</f>
        <v>0.41969302871283298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4309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4309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4309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46243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436.04099489688929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1294.9045654606707</v>
      </c>
      <c r="AN41" s="16" t="s">
        <v>35867</v>
      </c>
      <c r="AO41" s="33">
        <f>D6L1034C8-D6L1034C18</f>
        <v>3014.0954345393293</v>
      </c>
      <c r="AP41" s="16" t="s">
        <v>35868</v>
      </c>
      <c r="AQ41" s="33">
        <f>CHOOSE(MIN(D6L1034C9,RUN_YEARS),B7L810C2,B7L810C11,B7L810C20,B7L810C29,B7L810C38)</f>
        <v>88.33108684260209</v>
      </c>
      <c r="AR41" s="16" t="s">
        <v>35869</v>
      </c>
      <c r="AS41" s="33">
        <f>IF(D6L1034C20=0,0,D6L1034C18/D6L1034C20)</f>
        <v>14.659669791769597</v>
      </c>
      <c r="AT41" s="16" t="s">
        <v>35870</v>
      </c>
      <c r="AU41" s="33">
        <f>IF(D6L1034C5=0,0,D6L1034C18/D6L1034C5)</f>
        <v>0.30051161881194494</v>
      </c>
      <c r="AV41" s="16" t="s">
        <v>35871</v>
      </c>
      <c r="AW41" s="33">
        <f>CHOOSE(MIN(D6L1034C9,RUN_YEARS),B7L810C1,B7L810C10,B7L810C19,B7L810C28,B7L810C37)</f>
        <v>205.60459255579806</v>
      </c>
      <c r="AX41" s="16" t="s">
        <v>35872</v>
      </c>
      <c r="AY41" s="33">
        <f>IF(D6L1034C23=0,0,D6L1034C19/D6L1034C23)</f>
        <v>14.659669791769598</v>
      </c>
      <c r="AZ41" s="16" t="s">
        <v>35873</v>
      </c>
      <c r="BA41" s="33">
        <f>IF(D6L1034C5=0,0,D6L1034C19/D6L1034C5)</f>
        <v>0.69948838118805512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-126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-126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-126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-122.9848678766492</v>
      </c>
      <c r="X42" s="16" t="s">
        <v>35880</v>
      </c>
      <c r="Y42" s="33">
        <f>D6L1035C7-D6L1035C10</f>
        <v>-3.0151321233507957</v>
      </c>
      <c r="Z42" s="16" t="s">
        <v>35881</v>
      </c>
      <c r="AA42" s="33">
        <f>CHOOSE(MIN(D6L1035C9,RUN_YEARS),B7L810C7,B7L810C16,B7L810C25,B7L810C34,B7L810C43)</f>
        <v>46243</v>
      </c>
      <c r="AB42" s="16" t="s">
        <v>35882</v>
      </c>
      <c r="AC42" s="33">
        <f>IF(D6L1035C12=0,0,D6L1035C10/D6L1035C12)</f>
        <v>-2.6595348026003762E-3</v>
      </c>
      <c r="AD42" s="16" t="s">
        <v>35883</v>
      </c>
      <c r="AE42" s="33">
        <f>IF(D6L1035C5=0,0,D6L1035C10/D6L1035C5)</f>
        <v>0.9760703799734064</v>
      </c>
      <c r="AF42" s="16" t="s">
        <v>35884</v>
      </c>
      <c r="AG42" s="33">
        <f>CHOOSE(MIN(D6L1035C9,RUN_YEARS),B7L810C5,B7L810C14,B7L810C23,B7L810C32,B7L810C41)</f>
        <v>436.04099489688929</v>
      </c>
      <c r="AH42" s="16" t="s">
        <v>35885</v>
      </c>
      <c r="AI42" s="33">
        <f>IF(D6L1035C15=0,0,D6L1035C11/D6L1035C15)</f>
        <v>-6.9147904867609628E-3</v>
      </c>
      <c r="AJ42" s="16" t="s">
        <v>35886</v>
      </c>
      <c r="AK42" s="33">
        <f>IF(D6L1035C5=0,0,D6L1035C11/D6L1035C5)</f>
        <v>2.3929620026593618E-2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88.33108684260209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205.60459255579806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-474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-474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-474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46243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436.04099489688929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-142.44250731686191</v>
      </c>
      <c r="AN43" s="16" t="s">
        <v>35908</v>
      </c>
      <c r="AO43" s="33">
        <f>D6L1036C8-D6L1036C18</f>
        <v>-331.55749268313809</v>
      </c>
      <c r="AP43" s="16" t="s">
        <v>35909</v>
      </c>
      <c r="AQ43" s="33">
        <f>CHOOSE(MIN(D6L1036C9,RUN_YEARS),B7L810C2,B7L810C11,B7L810C20,B7L810C29,B7L810C38)</f>
        <v>88.33108684260209</v>
      </c>
      <c r="AR43" s="16" t="s">
        <v>35910</v>
      </c>
      <c r="AS43" s="33">
        <f>IF(D6L1036C20=0,0,D6L1036C18/D6L1036C20)</f>
        <v>-1.6125976981431398</v>
      </c>
      <c r="AT43" s="16" t="s">
        <v>35911</v>
      </c>
      <c r="AU43" s="33">
        <f>IF(D6L1036C5=0,0,D6L1036C18/D6L1036C5)</f>
        <v>0.30051161881194494</v>
      </c>
      <c r="AV43" s="16" t="s">
        <v>35912</v>
      </c>
      <c r="AW43" s="33">
        <f>CHOOSE(MIN(D6L1036C9,RUN_YEARS),B7L810C1,B7L810C10,B7L810C19,B7L810C28,B7L810C37)</f>
        <v>205.60459255579806</v>
      </c>
      <c r="AX43" s="16" t="s">
        <v>35913</v>
      </c>
      <c r="AY43" s="33">
        <f>IF(D6L1036C23=0,0,D6L1036C19/D6L1036C23)</f>
        <v>-1.6125976981431398</v>
      </c>
      <c r="AZ43" s="16" t="s">
        <v>35914</v>
      </c>
      <c r="BA43" s="33">
        <f>IF(D6L1036C5=0,0,D6L1036C19/D6L1036C5)</f>
        <v>0.69948838118805501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4757.6675119203755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4709.8572886628481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279.12864433142391</v>
      </c>
      <c r="R44" s="16" t="s">
        <v>35918</v>
      </c>
      <c r="S44" s="15">
        <f>SUM(D6L1029C8:D6L1036C8)</f>
        <v>4430.7286443314242</v>
      </c>
      <c r="U44" s="21" t="str">
        <f>NULL_VALUE</f>
        <v>n/a</v>
      </c>
      <c r="V44" s="16" t="s">
        <v>35919</v>
      </c>
      <c r="W44" s="33">
        <f>SUM(D6L1029C10:D6L1036C10)</f>
        <v>272.4492019340347</v>
      </c>
      <c r="X44" s="16" t="s">
        <v>35920</v>
      </c>
      <c r="Y44" s="33">
        <f>SUM(D6L1029C11:D6L1036C11)</f>
        <v>6.6794423973891774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5.8916852698578104E-3</v>
      </c>
      <c r="AD44" s="16" t="s">
        <v>35922</v>
      </c>
      <c r="AE44" s="33">
        <f>IF(D6L1037C5=0,0,D6L1037C10/D6L1037C5)</f>
        <v>5.7846593906327126E-2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1.5318381701630295E-2</v>
      </c>
      <c r="AJ44" s="16" t="s">
        <v>35924</v>
      </c>
      <c r="AK44" s="33">
        <f>IF(D6L1037C5=0,0,D6L1037C11/D6L1037C5)</f>
        <v>1.4181836068509635E-3</v>
      </c>
      <c r="AL44" s="16" t="s">
        <v>35925</v>
      </c>
      <c r="AM44" s="33">
        <f>SUM(D6L1029C18:D6L1036C18)</f>
        <v>1331.4854374244906</v>
      </c>
      <c r="AN44" s="16" t="s">
        <v>35926</v>
      </c>
      <c r="AO44" s="33">
        <f>SUM(D6L1029C19:D6L1036C19)</f>
        <v>3099.2432069069332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15.073803402839086</v>
      </c>
      <c r="AT44" s="16" t="s">
        <v>35928</v>
      </c>
      <c r="AU44" s="33">
        <f>IF(D6L1037C5=0,0,D6L1037C18/D6L1037C5)</f>
        <v>0.28270186458293006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15.07380340283909</v>
      </c>
      <c r="AZ44" s="16" t="s">
        <v>35930</v>
      </c>
      <c r="BA44" s="33">
        <f>IF(D6L1037C5=0,0,D6L1037C19/D6L1037C5)</f>
        <v>0.65803335790389172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230.89248122647632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115.44624061323816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57.72312030661908</v>
      </c>
      <c r="R45" s="16" t="s">
        <v>35935</v>
      </c>
      <c r="S45" s="15">
        <f>D6L1038C5-D6L1038C7</f>
        <v>57.72312030661908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56.341827970932336</v>
      </c>
      <c r="X45" s="16" t="s">
        <v>35937</v>
      </c>
      <c r="Y45" s="33">
        <f>D6L1038C7-D6L1038C10</f>
        <v>1.3812923356867444</v>
      </c>
      <c r="Z45" s="16" t="s">
        <v>35938</v>
      </c>
      <c r="AA45" s="33">
        <f>CHOOSE(MIN(D6L1038C9,RUN_YEARS),B7L810C7,B7L810C16,B7L810C25,B7L810C34,B7L810C43)</f>
        <v>46243</v>
      </c>
      <c r="AB45" s="16" t="s">
        <v>35939</v>
      </c>
      <c r="AC45" s="33">
        <f>IF(D6L1038C12=0,0,D6L1038C10/D6L1038C12)</f>
        <v>1.2183860902392218E-3</v>
      </c>
      <c r="AD45" s="16" t="s">
        <v>35940</v>
      </c>
      <c r="AE45" s="33">
        <f>IF(D6L1038C5=0,0,D6L1038C10/D6L1038C5)</f>
        <v>0.4880351899867032</v>
      </c>
      <c r="AF45" s="16" t="s">
        <v>35941</v>
      </c>
      <c r="AG45" s="33">
        <f>CHOOSE(MIN(D6L1038C9,RUN_YEARS),B7L810C5,B7L810C14,B7L810C23,B7L810C32,B7L810C41)</f>
        <v>436.04099489688929</v>
      </c>
      <c r="AH45" s="16" t="s">
        <v>35942</v>
      </c>
      <c r="AI45" s="33">
        <f>IF(D6L1038C15=0,0,D6L1038C11/D6L1038C15)</f>
        <v>3.167803834621969E-3</v>
      </c>
      <c r="AJ45" s="16" t="s">
        <v>35943</v>
      </c>
      <c r="AK45" s="33">
        <f>IF(D6L1038C5=0,0,D6L1038C11/D6L1038C5)</f>
        <v>1.1964810013296806E-2</v>
      </c>
      <c r="AL45" s="16" t="s">
        <v>35944</v>
      </c>
      <c r="AM45" s="33">
        <f>D6L1038C8*CHOOSE(MIN(D6L1038C9,RUN_YEARS),B7L810C4,B7L810C13,B7L810C22,B7L810C31,B7L810C40)</f>
        <v>17.346468326218751</v>
      </c>
      <c r="AN45" s="16" t="s">
        <v>35945</v>
      </c>
      <c r="AO45" s="33">
        <f>D6L1038C8-D6L1038C18</f>
        <v>40.376651980400325</v>
      </c>
      <c r="AP45" s="16" t="s">
        <v>35946</v>
      </c>
      <c r="AQ45" s="33">
        <f>CHOOSE(MIN(D6L1038C9,RUN_YEARS),B7L810C2,B7L810C11,B7L810C20,B7L810C29,B7L810C38)</f>
        <v>88.33108684260209</v>
      </c>
      <c r="AR45" s="16" t="s">
        <v>35947</v>
      </c>
      <c r="AS45" s="33">
        <f>IF(D6L1038C20=0,0,D6L1038C18/D6L1038C20)</f>
        <v>0.19638010746011278</v>
      </c>
      <c r="AT45" s="16" t="s">
        <v>35948</v>
      </c>
      <c r="AU45" s="33">
        <f>IF(D6L1038C5=0,0,D6L1038C18/D6L1038C5)</f>
        <v>0.15025580940597247</v>
      </c>
      <c r="AV45" s="16" t="s">
        <v>35949</v>
      </c>
      <c r="AW45" s="33">
        <f>CHOOSE(MIN(D6L1038C9,RUN_YEARS),B7L810C1,B7L810C10,B7L810C19,B7L810C28,B7L810C37)</f>
        <v>205.60459255579806</v>
      </c>
      <c r="AX45" s="16" t="s">
        <v>35950</v>
      </c>
      <c r="AY45" s="33">
        <f>IF(D6L1038C23=0,0,D6L1038C19/D6L1038C23)</f>
        <v>0.19638010746011278</v>
      </c>
      <c r="AZ45" s="16" t="s">
        <v>35951</v>
      </c>
      <c r="BA45" s="33">
        <f>IF(D6L1038C5=0,0,D6L1038C19/D6L1038C5)</f>
        <v>0.3497441905940275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2906.5161300988798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2906.5161300988798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1162.6064520395519</v>
      </c>
      <c r="R46" s="16" t="s">
        <v>35955</v>
      </c>
      <c r="S46" s="15">
        <f>D6L1039C5-D6L1039C7</f>
        <v>1743.9096780593279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1134.7857214017793</v>
      </c>
      <c r="X46" s="16" t="s">
        <v>35957</v>
      </c>
      <c r="Y46" s="33">
        <f>D6L1039C7-D6L1039C10</f>
        <v>27.820730637772613</v>
      </c>
      <c r="Z46" s="16" t="s">
        <v>35958</v>
      </c>
      <c r="AA46" s="33">
        <f>CHOOSE(MIN(D6L1039C9,RUN_YEARS),B7L810C7,B7L810C16,B7L810C25,B7L810C34,B7L810C43)</f>
        <v>46243</v>
      </c>
      <c r="AB46" s="16" t="s">
        <v>35959</v>
      </c>
      <c r="AC46" s="33">
        <f>IF(D6L1039C12=0,0,D6L1039C10/D6L1039C12)</f>
        <v>2.4539621594658202E-2</v>
      </c>
      <c r="AD46" s="16" t="s">
        <v>35960</v>
      </c>
      <c r="AE46" s="33">
        <f>IF(D6L1039C5=0,0,D6L1039C10/D6L1039C5)</f>
        <v>0.39042815198936254</v>
      </c>
      <c r="AF46" s="16" t="s">
        <v>35961</v>
      </c>
      <c r="AG46" s="33">
        <f>CHOOSE(MIN(D6L1039C9,RUN_YEARS),B7L810C5,B7L810C14,B7L810C23,B7L810C32,B7L810C41)</f>
        <v>436.04099489688929</v>
      </c>
      <c r="AH46" s="16" t="s">
        <v>35962</v>
      </c>
      <c r="AI46" s="33">
        <f>IF(D6L1039C15=0,0,D6L1039C11/D6L1039C15)</f>
        <v>6.3803016146111183E-2</v>
      </c>
      <c r="AJ46" s="16" t="s">
        <v>35963</v>
      </c>
      <c r="AK46" s="33">
        <f>IF(D6L1039C5=0,0,D6L1039C11/D6L1039C5)</f>
        <v>9.5718480106374466E-3</v>
      </c>
      <c r="AL46" s="16" t="s">
        <v>35964</v>
      </c>
      <c r="AM46" s="33">
        <f>D6L1039C8*CHOOSE(MIN(D6L1039C9,RUN_YEARS),B7L810C4,B7L810C13,B7L810C22,B7L810C31,B7L810C40)</f>
        <v>524.06512041542635</v>
      </c>
      <c r="AN46" s="16" t="s">
        <v>35965</v>
      </c>
      <c r="AO46" s="33">
        <f>D6L1039C8-D6L1039C18</f>
        <v>1219.8445576439017</v>
      </c>
      <c r="AP46" s="16" t="s">
        <v>35966</v>
      </c>
      <c r="AQ46" s="33">
        <f>CHOOSE(MIN(D6L1039C9,RUN_YEARS),B7L810C2,B7L810C11,B7L810C20,B7L810C29,B7L810C38)</f>
        <v>88.33108684260209</v>
      </c>
      <c r="AR46" s="16" t="s">
        <v>35967</v>
      </c>
      <c r="AS46" s="33">
        <f>IF(D6L1039C20=0,0,D6L1039C18/D6L1039C20)</f>
        <v>5.9329635709029871</v>
      </c>
      <c r="AT46" s="16" t="s">
        <v>35968</v>
      </c>
      <c r="AU46" s="33">
        <f>IF(D6L1039C5=0,0,D6L1039C18/D6L1039C5)</f>
        <v>0.18030697128716697</v>
      </c>
      <c r="AV46" s="16" t="s">
        <v>35969</v>
      </c>
      <c r="AW46" s="33">
        <f>CHOOSE(MIN(D6L1039C9,RUN_YEARS),B7L810C1,B7L810C10,B7L810C19,B7L810C28,B7L810C37)</f>
        <v>205.60459255579806</v>
      </c>
      <c r="AX46" s="16" t="s">
        <v>35970</v>
      </c>
      <c r="AY46" s="33">
        <f>IF(D6L1039C23=0,0,D6L1039C19/D6L1039C23)</f>
        <v>5.9329635709029889</v>
      </c>
      <c r="AZ46" s="16" t="s">
        <v>35971</v>
      </c>
      <c r="BA46" s="33">
        <f>IF(D6L1039C5=0,0,D6L1039C19/D6L1039C5)</f>
        <v>0.41969302871283309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3137.4086113253561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3021.9623707121182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1220.3295723461711</v>
      </c>
      <c r="R47" s="16" t="s">
        <v>35975</v>
      </c>
      <c r="S47" s="15">
        <f>SUM(D6L1038C8:D6L1039C8)</f>
        <v>1801.6327983659471</v>
      </c>
      <c r="U47" s="21" t="str">
        <f>NULL_VALUE</f>
        <v>n/a</v>
      </c>
      <c r="V47" s="16" t="s">
        <v>35976</v>
      </c>
      <c r="W47" s="33">
        <f>SUM(D6L1038C10:D6L1039C10)</f>
        <v>1191.1275493727117</v>
      </c>
      <c r="X47" s="16" t="s">
        <v>35977</v>
      </c>
      <c r="Y47" s="33">
        <f>SUM(D6L1038C11:D6L1039C11)</f>
        <v>29.202022973459357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2.5758007684897423E-2</v>
      </c>
      <c r="AD47" s="16" t="s">
        <v>35979</v>
      </c>
      <c r="AE47" s="33">
        <f>IF(D6L1040C5=0,0,D6L1040C10/D6L1040C5)</f>
        <v>0.39415697591629023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6.6970819980733148E-2</v>
      </c>
      <c r="AJ47" s="16" t="s">
        <v>35981</v>
      </c>
      <c r="AK47" s="33">
        <f>IF(D6L1040C5=0,0,D6L1040C11/D6L1040C5)</f>
        <v>9.6632649223153538E-3</v>
      </c>
      <c r="AL47" s="16" t="s">
        <v>35982</v>
      </c>
      <c r="AM47" s="33">
        <f>SUM(D6L1038C18:D6L1039C18)</f>
        <v>541.41158874164512</v>
      </c>
      <c r="AN47" s="16" t="s">
        <v>35983</v>
      </c>
      <c r="AO47" s="33">
        <f>SUM(D6L1038C19:D6L1039C19)</f>
        <v>1260.221209624302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6.1293436783630995</v>
      </c>
      <c r="AT47" s="16" t="s">
        <v>35985</v>
      </c>
      <c r="AU47" s="33">
        <f>IF(D6L1040C5=0,0,D6L1040C18/D6L1040C5)</f>
        <v>0.17915894452850609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6.1293436783631012</v>
      </c>
      <c r="AZ47" s="16" t="s">
        <v>35987</v>
      </c>
      <c r="BA47" s="33">
        <f>IF(D6L1040C5=0,0,D6L1040C19/D6L1040C5)</f>
        <v>0.41702081463288831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15270.43823193485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12699.455241389907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3983.276007685065</v>
      </c>
      <c r="R48" s="16" t="s">
        <v>35992</v>
      </c>
      <c r="S48" s="15">
        <f>SUM(D6L1028C8,D6L1037C8,D6L1040C8)</f>
        <v>8716.179233704841</v>
      </c>
      <c r="U48" s="21" t="str">
        <f>NULL_VALUE</f>
        <v>n/a</v>
      </c>
      <c r="V48" s="16" t="s">
        <v>35993</v>
      </c>
      <c r="W48" s="33">
        <f>SUM(D6L1028C10,D6L1037C10,D6L1040C10)</f>
        <v>3887.2197695616869</v>
      </c>
      <c r="X48" s="16" t="s">
        <v>35994</v>
      </c>
      <c r="Y48" s="33">
        <f>SUM(D6L1028C11,D6L1037C11,D6L1040C11)</f>
        <v>96.056238123378478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7.6230984905428942E-2</v>
      </c>
      <c r="AD48" s="16" t="s">
        <v>35996</v>
      </c>
      <c r="AE48" s="33">
        <f>IF(D6L1041C5=0,0,D6L1041C10/D6L1041C5)</f>
        <v>0.30609342650324939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0.1982005607541148</v>
      </c>
      <c r="AJ48" s="16" t="s">
        <v>35998</v>
      </c>
      <c r="AK48" s="33">
        <f>IF(D6L1041C5=0,0,D6L1041C11/D6L1041C5)</f>
        <v>7.5638077616363552E-3</v>
      </c>
      <c r="AL48" s="16" t="s">
        <v>35999</v>
      </c>
      <c r="AM48" s="33">
        <f>SUM(D6L1028C18,D6L1037C18,D6L1040C18)</f>
        <v>2644.1808649703062</v>
      </c>
      <c r="AN48" s="16" t="s">
        <v>36000</v>
      </c>
      <c r="AO48" s="33">
        <f>SUM(D6L1028C19,D6L1037C19,D6L1040C19)</f>
        <v>6071.9983687345348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28.13003386231081</v>
      </c>
      <c r="AT48" s="16" t="s">
        <v>36002</v>
      </c>
      <c r="AU48" s="33">
        <f>IF(D6L1041C5=0,0,D6L1041C18/D6L1041C5)</f>
        <v>0.20821214884496972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28.130033862310817</v>
      </c>
      <c r="AZ48" s="16" t="s">
        <v>36004</v>
      </c>
      <c r="BA48" s="33">
        <f>IF(D6L1041C5=0,0,D6L1041C19/D6L1041C5)</f>
        <v>0.47813061689014447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82F32-6358-4555-91ED-6185CF0FA4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39693.282638000004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34136.223068680003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17068.111534340002</v>
      </c>
      <c r="R8" s="16" t="s">
        <v>36013</v>
      </c>
      <c r="S8" s="15">
        <f>D6L1101C5-D6L1101C7</f>
        <v>17068.111534340002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16611.069455774697</v>
      </c>
      <c r="X8" s="16" t="s">
        <v>36015</v>
      </c>
      <c r="Y8" s="33">
        <f>D6L1101C7-D6L1101C10</f>
        <v>457.04207856530411</v>
      </c>
      <c r="Z8" s="16" t="s">
        <v>36016</v>
      </c>
      <c r="AA8" s="33">
        <f>CHOOSE(MIN(D6L1101C9,RUN_YEARS),B7L811C7,B7L811C16,B7L811C25,B7L811C34,B7L811C43)</f>
        <v>976840</v>
      </c>
      <c r="AB8" s="16" t="s">
        <v>36017</v>
      </c>
      <c r="AC8" s="33">
        <f>IF(D6L1101C12=0,0,D6L1101C10/D6L1101C12)</f>
        <v>1.7004903009474118E-2</v>
      </c>
      <c r="AD8" s="16" t="s">
        <v>36018</v>
      </c>
      <c r="AE8" s="33">
        <f>IF(D6L1101C5=0,0,D6L1101C10/D6L1101C5)</f>
        <v>0.48661122885077934</v>
      </c>
      <c r="AF8" s="16" t="s">
        <v>36019</v>
      </c>
      <c r="AG8" s="33">
        <f>CHOOSE(MIN(D6L1101C9,RUN_YEARS),B7L811C5,B7L811C14,B7L811C23,B7L811C32,B7L811C41)</f>
        <v>10337.33710417944</v>
      </c>
      <c r="AH8" s="16" t="s">
        <v>36020</v>
      </c>
      <c r="AI8" s="33">
        <f>IF(D6L1101C15=0,0,D6L1101C11/D6L1101C15)</f>
        <v>4.4212747824632671E-2</v>
      </c>
      <c r="AJ8" s="16" t="s">
        <v>36021</v>
      </c>
      <c r="AK8" s="33">
        <f>IF(D6L1101C5=0,0,D6L1101C11/D6L1101C5)</f>
        <v>1.3388771149220676E-2</v>
      </c>
      <c r="AL8" s="16" t="s">
        <v>36022</v>
      </c>
      <c r="AM8" s="33">
        <f>D6L1101C8*CHOOSE(MIN(D6L1101C9,RUN_YEARS),B7L811C4,B7L811C13,B7L811C22,B7L811C31,B7L811C40)</f>
        <v>4150.2953274006359</v>
      </c>
      <c r="AN8" s="16" t="s">
        <v>36023</v>
      </c>
      <c r="AO8" s="33">
        <f>D6L1101C8-D6L1101C18</f>
        <v>12917.816206939366</v>
      </c>
      <c r="AP8" s="16" t="s">
        <v>36024</v>
      </c>
      <c r="AQ8" s="33">
        <f>CHOOSE(MIN(D6L1101C9,RUN_YEARS),B7L811C2,B7L811C11,B7L811C20,B7L811C29,B7L811C38)</f>
        <v>2006.9127306963519</v>
      </c>
      <c r="AR8" s="16" t="s">
        <v>36025</v>
      </c>
      <c r="AS8" s="33">
        <f>IF(D6L1101C20=0,0,D6L1101C18/D6L1101C20)</f>
        <v>2.067999900504184</v>
      </c>
      <c r="AT8" s="16" t="s">
        <v>36026</v>
      </c>
      <c r="AU8" s="33">
        <f>IF(D6L1101C5=0,0,D6L1101C18/D6L1101C5)</f>
        <v>0.12158039039792112</v>
      </c>
      <c r="AV8" s="16" t="s">
        <v>36027</v>
      </c>
      <c r="AW8" s="33">
        <f>CHOOSE(MIN(D6L1101C9,RUN_YEARS),B7L811C1,B7L811C10,B7L811C19,B7L811C28,B7L811C37)</f>
        <v>6246.526512786565</v>
      </c>
      <c r="AX8" s="16" t="s">
        <v>36028</v>
      </c>
      <c r="AY8" s="33">
        <f>IF(D6L1101C23=0,0,D6L1101C19/D6L1101C23)</f>
        <v>2.0679999005041845</v>
      </c>
      <c r="AZ8" s="16" t="s">
        <v>36029</v>
      </c>
      <c r="BA8" s="33">
        <f>IF(D6L1101C5=0,0,D6L1101C19/D6L1101C5)</f>
        <v>0.37841960960207888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56.258645341105115</v>
      </c>
      <c r="J9" s="16" t="s">
        <v>36050</v>
      </c>
      <c r="K9" s="21">
        <f>_xlfn.SINGLE(IF(FLOW_THRU_100PCT="Y",1,INDEX(VariabilityMatrix,D6L1102C1,_xlfn.SINGLE(D6L1102C9))))</f>
        <v>0.60783853788322528</v>
      </c>
      <c r="L9" s="16" t="s">
        <v>36030</v>
      </c>
      <c r="M9" s="15">
        <f>IF(_xlfn.SINGLE(D6L1102C2)&lt;&gt;0,_xlfn.SINGLE(D6L1102C2)*_xlfn.SINGLE(D6L1102C4),_xlfn.SINGLE(D6L1102C3)*_xlfn.SINGLE(D6L1102C4))</f>
        <v>34.196172727428255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17.098086363714128</v>
      </c>
      <c r="R9" s="16" t="s">
        <v>36032</v>
      </c>
      <c r="S9" s="15">
        <f>D6L1102C5-D6L1102C7</f>
        <v>17.098086363714128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16.659406726724981</v>
      </c>
      <c r="X9" s="16" t="s">
        <v>36034</v>
      </c>
      <c r="Y9" s="33">
        <f>D6L1102C7-D6L1102C10</f>
        <v>0.43867963698914636</v>
      </c>
      <c r="Z9" s="16" t="s">
        <v>36035</v>
      </c>
      <c r="AA9" s="33">
        <f>CHOOSE(MIN(D6L1102C9,RUN_YEARS),B7L811C7,B7L811C16,B7L811C25,B7L811C34,B7L811C43)</f>
        <v>985004</v>
      </c>
      <c r="AB9" s="16" t="s">
        <v>36036</v>
      </c>
      <c r="AC9" s="33">
        <f>IF(D6L1102C12=0,0,D6L1102C10/D6L1102C12)</f>
        <v>1.6913034593488941E-5</v>
      </c>
      <c r="AD9" s="16" t="s">
        <v>36037</v>
      </c>
      <c r="AE9" s="33">
        <f>IF(D6L1102C5=0,0,D6L1102C10/D6L1102C5)</f>
        <v>0.487171674430183</v>
      </c>
      <c r="AF9" s="16" t="s">
        <v>36038</v>
      </c>
      <c r="AG9" s="33">
        <f>CHOOSE(MIN(D6L1102C9,RUN_YEARS),B7L811C5,B7L811C14,B7L811C23,B7L811C32,B7L811C41)</f>
        <v>9975.9115592698399</v>
      </c>
      <c r="AH9" s="16" t="s">
        <v>36039</v>
      </c>
      <c r="AI9" s="33">
        <f>IF(D6L1102C15=0,0,D6L1102C11/D6L1102C15)</f>
        <v>4.397388994307146E-5</v>
      </c>
      <c r="AJ9" s="16" t="s">
        <v>36040</v>
      </c>
      <c r="AK9" s="33">
        <f>IF(D6L1102C5=0,0,D6L1102C11/D6L1102C5)</f>
        <v>1.2828325569816992E-2</v>
      </c>
      <c r="AL9" s="16" t="s">
        <v>36041</v>
      </c>
      <c r="AM9" s="33">
        <f>D6L1102C8*CHOOSE(MIN(D6L1102C9,RUN_YEARS),B7L811C4,B7L811C13,B7L811C22,B7L811C31,B7L811C40)</f>
        <v>4.1950762146442688</v>
      </c>
      <c r="AN9" s="16" t="s">
        <v>36042</v>
      </c>
      <c r="AO9" s="33">
        <f>D6L1102C8-D6L1102C18</f>
        <v>12.903010149069859</v>
      </c>
      <c r="AP9" s="16" t="s">
        <v>36043</v>
      </c>
      <c r="AQ9" s="33">
        <f>CHOOSE(MIN(D6L1102C9,RUN_YEARS),B7L811C2,B7L811C11,B7L811C20,B7L811C29,B7L811C38)</f>
        <v>1949.3809255744418</v>
      </c>
      <c r="AR9" s="16" t="s">
        <v>36044</v>
      </c>
      <c r="AS9" s="33">
        <f>IF(D6L1102C20=0,0,D6L1102C18/D6L1102C20)</f>
        <v>2.1520043412798181E-3</v>
      </c>
      <c r="AT9" s="16" t="s">
        <v>36045</v>
      </c>
      <c r="AU9" s="33">
        <f>IF(D6L1102C5=0,0,D6L1102C18/D6L1102C5)</f>
        <v>0.12267677579249853</v>
      </c>
      <c r="AV9" s="16" t="s">
        <v>36046</v>
      </c>
      <c r="AW9" s="33">
        <f>CHOOSE(MIN(D6L1102C9,RUN_YEARS),B7L811C1,B7L811C10,B7L811C19,B7L811C28,B7L811C37)</f>
        <v>5995.8104644883351</v>
      </c>
      <c r="AX9" s="16" t="s">
        <v>36047</v>
      </c>
      <c r="AY9" s="33">
        <f>IF(D6L1102C23=0,0,D6L1102C19/D6L1102C23)</f>
        <v>2.1520043412798181E-3</v>
      </c>
      <c r="AZ9" s="16" t="s">
        <v>36048</v>
      </c>
      <c r="BA9" s="33">
        <f>IF(D6L1102C5=0,0,D6L1102C19/D6L1102C5)</f>
        <v>0.37732322420750147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6.1507769832433743</v>
      </c>
      <c r="J10" s="16" t="s">
        <v>36071</v>
      </c>
      <c r="K10" s="21">
        <f>_xlfn.SINGLE(IF(FLOW_THRU_100PCT="Y",1,INDEX(VariabilityMatrix,D6L1103C1,_xlfn.SINGLE(D6L1103C9))))</f>
        <v>0.60783853788322528</v>
      </c>
      <c r="L10" s="16" t="s">
        <v>36051</v>
      </c>
      <c r="M10" s="15">
        <f>IF(_xlfn.SINGLE(D6L1103C2)&lt;&gt;0,_xlfn.SINGLE(D6L1103C2)*_xlfn.SINGLE(D6L1103C4),_xlfn.SINGLE(D6L1103C3)*_xlfn.SINGLE(D6L1103C4))</f>
        <v>3.7386792883404478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1.8693396441702239</v>
      </c>
      <c r="R10" s="16" t="s">
        <v>36053</v>
      </c>
      <c r="S10" s="15">
        <f>D6L1103C5-D6L1103C7</f>
        <v>1.8693396441702239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1.8213786490582611</v>
      </c>
      <c r="X10" s="16" t="s">
        <v>36055</v>
      </c>
      <c r="Y10" s="33">
        <f>D6L1103C7-D6L1103C10</f>
        <v>4.7960995111962834E-2</v>
      </c>
      <c r="Z10" s="16" t="s">
        <v>36056</v>
      </c>
      <c r="AA10" s="33">
        <f>CHOOSE(MIN(D6L1103C9,RUN_YEARS),B7L811C7,B7L811C16,B7L811C25,B7L811C34,B7L811C43)</f>
        <v>985004</v>
      </c>
      <c r="AB10" s="16" t="s">
        <v>36057</v>
      </c>
      <c r="AC10" s="33">
        <f>IF(D6L1103C12=0,0,D6L1103C10/D6L1103C12)</f>
        <v>1.8491078706870845E-6</v>
      </c>
      <c r="AD10" s="16" t="s">
        <v>36058</v>
      </c>
      <c r="AE10" s="33">
        <f>IF(D6L1103C5=0,0,D6L1103C10/D6L1103C5)</f>
        <v>0.48717167443018305</v>
      </c>
      <c r="AF10" s="16" t="s">
        <v>36059</v>
      </c>
      <c r="AG10" s="33">
        <f>CHOOSE(MIN(D6L1103C9,RUN_YEARS),B7L811C5,B7L811C14,B7L811C23,B7L811C32,B7L811C41)</f>
        <v>9975.9115592698399</v>
      </c>
      <c r="AH10" s="16" t="s">
        <v>36060</v>
      </c>
      <c r="AI10" s="33">
        <f>IF(D6L1103C15=0,0,D6L1103C11/D6L1103C15)</f>
        <v>4.80768046378643E-6</v>
      </c>
      <c r="AJ10" s="16" t="s">
        <v>36061</v>
      </c>
      <c r="AK10" s="33">
        <f>IF(D6L1103C5=0,0,D6L1103C11/D6L1103C5)</f>
        <v>1.2828325569816957E-2</v>
      </c>
      <c r="AL10" s="16" t="s">
        <v>36062</v>
      </c>
      <c r="AM10" s="33">
        <f>D6L1103C8*CHOOSE(MIN(D6L1103C9,RUN_YEARS),B7L811C4,B7L811C13,B7L811C22,B7L811C31,B7L811C40)</f>
        <v>0.45864912081579901</v>
      </c>
      <c r="AN10" s="16" t="s">
        <v>36063</v>
      </c>
      <c r="AO10" s="33">
        <f>D6L1103C8-D6L1103C18</f>
        <v>1.4106905233544249</v>
      </c>
      <c r="AP10" s="16" t="s">
        <v>36064</v>
      </c>
      <c r="AQ10" s="33">
        <f>CHOOSE(MIN(D6L1103C9,RUN_YEARS),B7L811C2,B7L811C11,B7L811C20,B7L811C29,B7L811C38)</f>
        <v>1949.3809255744418</v>
      </c>
      <c r="AR10" s="16" t="s">
        <v>36065</v>
      </c>
      <c r="AS10" s="33">
        <f>IF(D6L1103C20=0,0,D6L1103C18/D6L1103C20)</f>
        <v>2.3527937244007078E-4</v>
      </c>
      <c r="AT10" s="16" t="s">
        <v>36066</v>
      </c>
      <c r="AU10" s="33">
        <f>IF(D6L1103C5=0,0,D6L1103C18/D6L1103C5)</f>
        <v>0.12267677579249851</v>
      </c>
      <c r="AV10" s="16" t="s">
        <v>36067</v>
      </c>
      <c r="AW10" s="33">
        <f>CHOOSE(MIN(D6L1103C9,RUN_YEARS),B7L811C1,B7L811C10,B7L811C19,B7L811C28,B7L811C37)</f>
        <v>5995.8104644883351</v>
      </c>
      <c r="AX10" s="16" t="s">
        <v>36068</v>
      </c>
      <c r="AY10" s="33">
        <f>IF(D6L1103C23=0,0,D6L1103C19/D6L1103C23)</f>
        <v>2.352793724400708E-4</v>
      </c>
      <c r="AZ10" s="16" t="s">
        <v>36069</v>
      </c>
      <c r="BA10" s="33">
        <f>IF(D6L1103C5=0,0,D6L1103C19/D6L1103C5)</f>
        <v>0.37732322420750147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0.18157761574362505</v>
      </c>
      <c r="J11" s="16" t="s">
        <v>36092</v>
      </c>
      <c r="K11" s="21">
        <f>_xlfn.SINGLE(IF(FLOW_THRU_100PCT="Y",1,INDEX(VariabilityMatrix,D6L1104C1,_xlfn.SINGLE(D6L1104C9))))</f>
        <v>0.58428028763899642</v>
      </c>
      <c r="L11" s="16" t="s">
        <v>36072</v>
      </c>
      <c r="M11" s="15">
        <f>IF(_xlfn.SINGLE(D6L1104C2)&lt;&gt;0,_xlfn.SINGLE(D6L1104C2)*_xlfn.SINGLE(D6L1104C4),_xlfn.SINGLE(D6L1104C3)*_xlfn.SINGLE(D6L1104C4))</f>
        <v>0.10609222155548841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5.3046110777744203E-2</v>
      </c>
      <c r="R11" s="16" t="s">
        <v>36074</v>
      </c>
      <c r="S11" s="15">
        <f>D6L1104C5-D6L1104C7</f>
        <v>5.3046110777744203E-2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5.1579788615018392E-2</v>
      </c>
      <c r="X11" s="16" t="s">
        <v>36076</v>
      </c>
      <c r="Y11" s="33">
        <f>D6L1104C7-D6L1104C10</f>
        <v>1.4663221627258111E-3</v>
      </c>
      <c r="Z11" s="16" t="s">
        <v>36077</v>
      </c>
      <c r="AA11" s="33">
        <f>CHOOSE(MIN(D6L1104C9,RUN_YEARS),B7L811C7,B7L811C16,B7L811C25,B7L811C34,B7L811C43)</f>
        <v>1000470</v>
      </c>
      <c r="AB11" s="16" t="s">
        <v>36078</v>
      </c>
      <c r="AC11" s="33">
        <f>IF(D6L1104C12=0,0,D6L1104C10/D6L1104C12)</f>
        <v>5.1555557502991983E-8</v>
      </c>
      <c r="AD11" s="16" t="s">
        <v>36079</v>
      </c>
      <c r="AE11" s="33">
        <f>IF(D6L1104C5=0,0,D6L1104C10/D6L1104C5)</f>
        <v>0.48617879669944608</v>
      </c>
      <c r="AF11" s="16" t="s">
        <v>36080</v>
      </c>
      <c r="AG11" s="33">
        <f>CHOOSE(MIN(D6L1104C9,RUN_YEARS),B7L811C5,B7L811C14,B7L811C23,B7L811C32,B7L811C41)</f>
        <v>10939.074076623474</v>
      </c>
      <c r="AH11" s="16" t="s">
        <v>36081</v>
      </c>
      <c r="AI11" s="33">
        <f>IF(D6L1104C15=0,0,D6L1104C11/D6L1104C15)</f>
        <v>1.3404444950777915E-7</v>
      </c>
      <c r="AJ11" s="16" t="s">
        <v>36082</v>
      </c>
      <c r="AK11" s="33">
        <f>IF(D6L1104C5=0,0,D6L1104C11/D6L1104C5)</f>
        <v>1.3821203300553891E-2</v>
      </c>
      <c r="AL11" s="16" t="s">
        <v>36083</v>
      </c>
      <c r="AM11" s="33">
        <f>D6L1104C8*CHOOSE(MIN(D6L1104C9,RUN_YEARS),B7L811C4,B7L811C13,B7L811C22,B7L811C31,B7L811C40)</f>
        <v>1.1856130231763289E-2</v>
      </c>
      <c r="AN11" s="16" t="s">
        <v>36084</v>
      </c>
      <c r="AO11" s="33">
        <f>D6L1104C8-D6L1104C18</f>
        <v>4.1189980545980914E-2</v>
      </c>
      <c r="AP11" s="16" t="s">
        <v>36085</v>
      </c>
      <c r="AQ11" s="33">
        <f>CHOOSE(MIN(D6L1104C9,RUN_YEARS),B7L811C2,B7L811C11,B7L811C20,B7L811C29,B7L811C38)</f>
        <v>1911.0482116951346</v>
      </c>
      <c r="AR11" s="16" t="s">
        <v>36086</v>
      </c>
      <c r="AS11" s="33">
        <f>IF(D6L1104C20=0,0,D6L1104C18/D6L1104C20)</f>
        <v>6.2039932635957336E-6</v>
      </c>
      <c r="AT11" s="16" t="s">
        <v>36087</v>
      </c>
      <c r="AU11" s="33">
        <f>IF(D6L1104C5=0,0,D6L1104C18/D6L1104C5)</f>
        <v>0.11175305840459085</v>
      </c>
      <c r="AV11" s="16" t="s">
        <v>36088</v>
      </c>
      <c r="AW11" s="33">
        <f>CHOOSE(MIN(D6L1104C9,RUN_YEARS),B7L811C1,B7L811C10,B7L811C19,B7L811C28,B7L811C37)</f>
        <v>6639.2690636333591</v>
      </c>
      <c r="AX11" s="16" t="s">
        <v>36089</v>
      </c>
      <c r="AY11" s="33">
        <f>IF(D6L1104C23=0,0,D6L1104C19/D6L1104C23)</f>
        <v>6.2039932635957336E-6</v>
      </c>
      <c r="AZ11" s="16" t="s">
        <v>36090</v>
      </c>
      <c r="BA11" s="33">
        <f>IF(D6L1104C5=0,0,D6L1104C19/D6L1104C5)</f>
        <v>0.38824694159540912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348.35742736979546</v>
      </c>
      <c r="J12" s="16" t="s">
        <v>36113</v>
      </c>
      <c r="K12" s="21">
        <f>_xlfn.SINGLE(IF(FLOW_THRU_100PCT="Y",1,INDEX(VariabilityMatrix,D6L1105C1,_xlfn.SINGLE(D6L1105C9))))</f>
        <v>0.28338895249861445</v>
      </c>
      <c r="L12" s="16" t="s">
        <v>36093</v>
      </c>
      <c r="M12" s="15">
        <f>IF(_xlfn.SINGLE(D6L1105C2)&lt;&gt;0,_xlfn.SINGLE(D6L1105C2)*_xlfn.SINGLE(D6L1105C4),_xlfn.SINGLE(D6L1105C3)*_xlfn.SINGLE(D6L1105C4))</f>
        <v>98.720646437438504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49.360323218719252</v>
      </c>
      <c r="R12" s="16" t="s">
        <v>36095</v>
      </c>
      <c r="S12" s="15">
        <f>D6L1105C5-D6L1105C7</f>
        <v>49.360323218719252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48.093902625757003</v>
      </c>
      <c r="X12" s="16" t="s">
        <v>36097</v>
      </c>
      <c r="Y12" s="33">
        <f>D6L1105C7-D6L1105C10</f>
        <v>1.2664205929622483</v>
      </c>
      <c r="Z12" s="16" t="s">
        <v>36098</v>
      </c>
      <c r="AA12" s="33">
        <f>CHOOSE(MIN(D6L1105C9,RUN_YEARS),B7L811C7,B7L811C16,B7L811C25,B7L811C34,B7L811C43)</f>
        <v>985004</v>
      </c>
      <c r="AB12" s="16" t="s">
        <v>36099</v>
      </c>
      <c r="AC12" s="33">
        <f>IF(D6L1105C12=0,0,D6L1105C10/D6L1105C12)</f>
        <v>4.8826098803412984E-5</v>
      </c>
      <c r="AD12" s="16" t="s">
        <v>36100</v>
      </c>
      <c r="AE12" s="33">
        <f>IF(D6L1105C5=0,0,D6L1105C10/D6L1105C5)</f>
        <v>0.48717167443018305</v>
      </c>
      <c r="AF12" s="16" t="s">
        <v>36101</v>
      </c>
      <c r="AG12" s="33">
        <f>CHOOSE(MIN(D6L1105C9,RUN_YEARS),B7L811C5,B7L811C14,B7L811C23,B7L811C32,B7L811C41)</f>
        <v>9975.9115592698399</v>
      </c>
      <c r="AH12" s="16" t="s">
        <v>36102</v>
      </c>
      <c r="AI12" s="33">
        <f>IF(D6L1105C15=0,0,D6L1105C11/D6L1105C15)</f>
        <v>1.2694785688887369E-4</v>
      </c>
      <c r="AJ12" s="16" t="s">
        <v>36103</v>
      </c>
      <c r="AK12" s="33">
        <f>IF(D6L1105C5=0,0,D6L1105C11/D6L1105C5)</f>
        <v>1.2828325569816923E-2</v>
      </c>
      <c r="AL12" s="16" t="s">
        <v>36104</v>
      </c>
      <c r="AM12" s="33">
        <f>D6L1105C8*CHOOSE(MIN(D6L1105C9,RUN_YEARS),B7L811C4,B7L811C13,B7L811C22,B7L811C31,B7L811C40)</f>
        <v>12.11073060909616</v>
      </c>
      <c r="AN12" s="16" t="s">
        <v>36105</v>
      </c>
      <c r="AO12" s="33">
        <f>D6L1105C8-D6L1105C18</f>
        <v>37.249592609623093</v>
      </c>
      <c r="AP12" s="16" t="s">
        <v>36106</v>
      </c>
      <c r="AQ12" s="33">
        <f>CHOOSE(MIN(D6L1105C9,RUN_YEARS),B7L811C2,B7L811C11,B7L811C20,B7L811C29,B7L811C38)</f>
        <v>1949.3809255744418</v>
      </c>
      <c r="AR12" s="16" t="s">
        <v>36107</v>
      </c>
      <c r="AS12" s="33">
        <f>IF(D6L1105C20=0,0,D6L1105C18/D6L1105C20)</f>
        <v>6.2126034220466074E-3</v>
      </c>
      <c r="AT12" s="16" t="s">
        <v>36108</v>
      </c>
      <c r="AU12" s="33">
        <f>IF(D6L1105C5=0,0,D6L1105C18/D6L1105C5)</f>
        <v>0.12267677579249851</v>
      </c>
      <c r="AV12" s="16" t="s">
        <v>36109</v>
      </c>
      <c r="AW12" s="33">
        <f>CHOOSE(MIN(D6L1105C9,RUN_YEARS),B7L811C1,B7L811C10,B7L811C19,B7L811C28,B7L811C37)</f>
        <v>5995.8104644883351</v>
      </c>
      <c r="AX12" s="16" t="s">
        <v>36110</v>
      </c>
      <c r="AY12" s="33">
        <f>IF(D6L1105C23=0,0,D6L1105C19/D6L1105C23)</f>
        <v>6.2126034220466083E-3</v>
      </c>
      <c r="AZ12" s="16" t="s">
        <v>36111</v>
      </c>
      <c r="BA12" s="33">
        <f>IF(D6L1105C5=0,0,D6L1105C19/D6L1105C5)</f>
        <v>0.37732322420750153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113.34176600710346</v>
      </c>
      <c r="J13" s="16" t="s">
        <v>36134</v>
      </c>
      <c r="K13" s="21">
        <f>_xlfn.SINGLE(IF(FLOW_THRU_100PCT="Y",1,INDEX(VariabilityMatrix,D6L1106C1,_xlfn.SINGLE(D6L1106C9))))</f>
        <v>0.60783853788322528</v>
      </c>
      <c r="L13" s="16" t="s">
        <v>36114</v>
      </c>
      <c r="M13" s="15">
        <f>IF(_xlfn.SINGLE(D6L1106C2)&lt;&gt;0,_xlfn.SINGLE(D6L1106C2)*_xlfn.SINGLE(D6L1106C4),_xlfn.SINGLE(D6L1106C3)*_xlfn.SINGLE(D6L1106C4))</f>
        <v>68.893493330860409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34.446746665430204</v>
      </c>
      <c r="R13" s="16" t="s">
        <v>36116</v>
      </c>
      <c r="S13" s="15">
        <f>D6L1106C5-D6L1106C7</f>
        <v>34.446746665430204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33.562958503339914</v>
      </c>
      <c r="X13" s="16" t="s">
        <v>36118</v>
      </c>
      <c r="Y13" s="33">
        <f>D6L1106C7-D6L1106C10</f>
        <v>0.88378816209029054</v>
      </c>
      <c r="Z13" s="16" t="s">
        <v>36119</v>
      </c>
      <c r="AA13" s="33">
        <f>CHOOSE(MIN(D6L1106C9,RUN_YEARS),B7L811C7,B7L811C16,B7L811C25,B7L811C34,B7L811C43)</f>
        <v>985004</v>
      </c>
      <c r="AB13" s="16" t="s">
        <v>36120</v>
      </c>
      <c r="AC13" s="33">
        <f>IF(D6L1106C12=0,0,D6L1106C10/D6L1106C12)</f>
        <v>3.407393117524387E-5</v>
      </c>
      <c r="AD13" s="16" t="s">
        <v>36121</v>
      </c>
      <c r="AE13" s="33">
        <f>IF(D6L1106C5=0,0,D6L1106C10/D6L1106C5)</f>
        <v>0.48717167443018305</v>
      </c>
      <c r="AF13" s="16" t="s">
        <v>36122</v>
      </c>
      <c r="AG13" s="33">
        <f>CHOOSE(MIN(D6L1106C9,RUN_YEARS),B7L811C5,B7L811C14,B7L811C23,B7L811C32,B7L811C41)</f>
        <v>9975.9115592698399</v>
      </c>
      <c r="AH13" s="16" t="s">
        <v>36123</v>
      </c>
      <c r="AI13" s="33">
        <f>IF(D6L1106C15=0,0,D6L1106C11/D6L1106C15)</f>
        <v>8.8592221055634241E-5</v>
      </c>
      <c r="AJ13" s="16" t="s">
        <v>36124</v>
      </c>
      <c r="AK13" s="33">
        <f>IF(D6L1106C5=0,0,D6L1106C11/D6L1106C5)</f>
        <v>1.2828325569816957E-2</v>
      </c>
      <c r="AL13" s="16" t="s">
        <v>36125</v>
      </c>
      <c r="AM13" s="33">
        <f>D6L1106C8*CHOOSE(MIN(D6L1106C9,RUN_YEARS),B7L811C4,B7L811C13,B7L811C22,B7L811C31,B7L811C40)</f>
        <v>8.4516316349119531</v>
      </c>
      <c r="AN13" s="16" t="s">
        <v>36126</v>
      </c>
      <c r="AO13" s="33">
        <f>D6L1106C8-D6L1106C18</f>
        <v>25.995115030518249</v>
      </c>
      <c r="AP13" s="16" t="s">
        <v>36127</v>
      </c>
      <c r="AQ13" s="33">
        <f>CHOOSE(MIN(D6L1106C9,RUN_YEARS),B7L811C2,B7L811C11,B7L811C20,B7L811C29,B7L811C38)</f>
        <v>1949.3809255744418</v>
      </c>
      <c r="AR13" s="16" t="s">
        <v>36128</v>
      </c>
      <c r="AS13" s="33">
        <f>IF(D6L1106C20=0,0,D6L1106C18/D6L1106C20)</f>
        <v>4.335546492752018E-3</v>
      </c>
      <c r="AT13" s="16" t="s">
        <v>36129</v>
      </c>
      <c r="AU13" s="33">
        <f>IF(D6L1106C5=0,0,D6L1106C18/D6L1106C5)</f>
        <v>0.1226767757924985</v>
      </c>
      <c r="AV13" s="16" t="s">
        <v>36130</v>
      </c>
      <c r="AW13" s="33">
        <f>CHOOSE(MIN(D6L1106C9,RUN_YEARS),B7L811C1,B7L811C10,B7L811C19,B7L811C28,B7L811C37)</f>
        <v>5995.8104644883351</v>
      </c>
      <c r="AX13" s="16" t="s">
        <v>36131</v>
      </c>
      <c r="AY13" s="33">
        <f>IF(D6L1106C23=0,0,D6L1106C19/D6L1106C23)</f>
        <v>4.335546492752018E-3</v>
      </c>
      <c r="AZ13" s="16" t="s">
        <v>36132</v>
      </c>
      <c r="BA13" s="33">
        <f>IF(D6L1106C5=0,0,D6L1106C19/D6L1106C5)</f>
        <v>0.37732322420750147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6.7991837983121144</v>
      </c>
      <c r="J14" s="16" t="s">
        <v>36155</v>
      </c>
      <c r="K14" s="21">
        <f>_xlfn.SINGLE(IF(FLOW_THRU_100PCT="Y",1,INDEX(VariabilityMatrix,D6L1107C1,_xlfn.SINGLE(D6L1107C9))))</f>
        <v>0.58428028763899642</v>
      </c>
      <c r="L14" s="16" t="s">
        <v>36135</v>
      </c>
      <c r="M14" s="15">
        <f>IF(_xlfn.SINGLE(D6L1107C2)&lt;&gt;0,_xlfn.SINGLE(D6L1107C2)*_xlfn.SINGLE(D6L1107C4),_xlfn.SINGLE(D6L1107C3)*_xlfn.SINGLE(D6L1107C4))</f>
        <v>3.9726290653882064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1.9863145326941032</v>
      </c>
      <c r="R14" s="16" t="s">
        <v>36137</v>
      </c>
      <c r="S14" s="15">
        <f>D6L1107C5-D6L1107C7</f>
        <v>1.9863145326941032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1.9314080187436833</v>
      </c>
      <c r="X14" s="16" t="s">
        <v>36139</v>
      </c>
      <c r="Y14" s="33">
        <f>D6L1107C7-D6L1107C10</f>
        <v>5.49065139504199E-2</v>
      </c>
      <c r="Z14" s="16" t="s">
        <v>36140</v>
      </c>
      <c r="AA14" s="33">
        <f>CHOOSE(MIN(D6L1107C9,RUN_YEARS),B7L811C7,B7L811C16,B7L811C25,B7L811C34,B7L811C43)</f>
        <v>1000470</v>
      </c>
      <c r="AB14" s="16" t="s">
        <v>36141</v>
      </c>
      <c r="AC14" s="33">
        <f>IF(D6L1107C12=0,0,D6L1107C10/D6L1107C12)</f>
        <v>1.9305006834224746E-6</v>
      </c>
      <c r="AD14" s="16" t="s">
        <v>36142</v>
      </c>
      <c r="AE14" s="33">
        <f>IF(D6L1107C5=0,0,D6L1107C10/D6L1107C5)</f>
        <v>0.48617879669944608</v>
      </c>
      <c r="AF14" s="16" t="s">
        <v>36143</v>
      </c>
      <c r="AG14" s="33">
        <f>CHOOSE(MIN(D6L1107C9,RUN_YEARS),B7L811C5,B7L811C14,B7L811C23,B7L811C32,B7L811C41)</f>
        <v>10939.074076623474</v>
      </c>
      <c r="AH14" s="16" t="s">
        <v>36144</v>
      </c>
      <c r="AI14" s="33">
        <f>IF(D6L1107C15=0,0,D6L1107C11/D6L1107C15)</f>
        <v>5.0193017768984428E-6</v>
      </c>
      <c r="AJ14" s="16" t="s">
        <v>36145</v>
      </c>
      <c r="AK14" s="33">
        <f>IF(D6L1107C5=0,0,D6L1107C11/D6L1107C5)</f>
        <v>1.3821203300553917E-2</v>
      </c>
      <c r="AL14" s="16" t="s">
        <v>36146</v>
      </c>
      <c r="AM14" s="33">
        <f>D6L1107C8*CHOOSE(MIN(D6L1107C9,RUN_YEARS),B7L811C4,B7L811C13,B7L811C22,B7L811C31,B7L811C40)</f>
        <v>0.44395344796410341</v>
      </c>
      <c r="AN14" s="16" t="s">
        <v>36147</v>
      </c>
      <c r="AO14" s="33">
        <f>D6L1107C8-D6L1107C18</f>
        <v>1.5423610847299998</v>
      </c>
      <c r="AP14" s="16" t="s">
        <v>36148</v>
      </c>
      <c r="AQ14" s="33">
        <f>CHOOSE(MIN(D6L1107C9,RUN_YEARS),B7L811C2,B7L811C11,B7L811C20,B7L811C29,B7L811C38)</f>
        <v>1911.0482116951346</v>
      </c>
      <c r="AR14" s="16" t="s">
        <v>36149</v>
      </c>
      <c r="AS14" s="33">
        <f>IF(D6L1107C20=0,0,D6L1107C18/D6L1107C20)</f>
        <v>2.3230886863409301E-4</v>
      </c>
      <c r="AT14" s="16" t="s">
        <v>36150</v>
      </c>
      <c r="AU14" s="33">
        <f>IF(D6L1107C5=0,0,D6L1107C18/D6L1107C5)</f>
        <v>0.11175305840459085</v>
      </c>
      <c r="AV14" s="16" t="s">
        <v>36151</v>
      </c>
      <c r="AW14" s="33">
        <f>CHOOSE(MIN(D6L1107C9,RUN_YEARS),B7L811C1,B7L811C10,B7L811C19,B7L811C28,B7L811C37)</f>
        <v>6639.2690636333591</v>
      </c>
      <c r="AX14" s="16" t="s">
        <v>36152</v>
      </c>
      <c r="AY14" s="33">
        <f>IF(D6L1107C23=0,0,D6L1107C19/D6L1107C23)</f>
        <v>2.3230886863409301E-4</v>
      </c>
      <c r="AZ14" s="16" t="s">
        <v>36153</v>
      </c>
      <c r="BA14" s="33">
        <f>IF(D6L1107C5=0,0,D6L1107C19/D6L1107C5)</f>
        <v>0.38824694159540912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0.28433857410402824</v>
      </c>
      <c r="J15" s="16" t="s">
        <v>36176</v>
      </c>
      <c r="K15" s="21">
        <f>_xlfn.SINGLE(IF(FLOW_THRU_100PCT="Y",1,INDEX(VariabilityMatrix,D6L1108C1,_xlfn.SINGLE(D6L1108C9))))</f>
        <v>0.58428028763899642</v>
      </c>
      <c r="L15" s="16" t="s">
        <v>36156</v>
      </c>
      <c r="M15" s="15">
        <f>IF(_xlfn.SINGLE(D6L1108C2)&lt;&gt;0,_xlfn.SINGLE(D6L1108C2)*_xlfn.SINGLE(D6L1108C4),_xlfn.SINGLE(D6L1108C3)*_xlfn.SINGLE(D6L1108C4))</f>
        <v>0.16613342386436372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8.3066711932181861E-2</v>
      </c>
      <c r="R15" s="16" t="s">
        <v>36158</v>
      </c>
      <c r="S15" s="15">
        <f>D6L1108C5-D6L1108C7</f>
        <v>8.3066711932181861E-2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8.0770548105935397E-2</v>
      </c>
      <c r="X15" s="16" t="s">
        <v>36160</v>
      </c>
      <c r="Y15" s="33">
        <f>D6L1108C7-D6L1108C10</f>
        <v>2.296163826246464E-3</v>
      </c>
      <c r="Z15" s="16" t="s">
        <v>36161</v>
      </c>
      <c r="AA15" s="33">
        <f>CHOOSE(MIN(D6L1108C9,RUN_YEARS),B7L811C7,B7L811C16,B7L811C25,B7L811C34,B7L811C43)</f>
        <v>1000470</v>
      </c>
      <c r="AB15" s="16" t="s">
        <v>36162</v>
      </c>
      <c r="AC15" s="33">
        <f>IF(D6L1108C12=0,0,D6L1108C10/D6L1108C12)</f>
        <v>8.0732603782157782E-8</v>
      </c>
      <c r="AD15" s="16" t="s">
        <v>36163</v>
      </c>
      <c r="AE15" s="33">
        <f>IF(D6L1108C5=0,0,D6L1108C10/D6L1108C5)</f>
        <v>0.48617879669944608</v>
      </c>
      <c r="AF15" s="16" t="s">
        <v>36164</v>
      </c>
      <c r="AG15" s="33">
        <f>CHOOSE(MIN(D6L1108C9,RUN_YEARS),B7L811C5,B7L811C14,B7L811C23,B7L811C32,B7L811C41)</f>
        <v>10939.074076623474</v>
      </c>
      <c r="AH15" s="16" t="s">
        <v>36165</v>
      </c>
      <c r="AI15" s="33">
        <f>IF(D6L1108C15=0,0,D6L1108C11/D6L1108C15)</f>
        <v>2.0990476983361034E-7</v>
      </c>
      <c r="AJ15" s="16" t="s">
        <v>36166</v>
      </c>
      <c r="AK15" s="33">
        <f>IF(D6L1108C5=0,0,D6L1108C11/D6L1108C5)</f>
        <v>1.38212033005539E-2</v>
      </c>
      <c r="AL15" s="16" t="s">
        <v>36167</v>
      </c>
      <c r="AM15" s="33">
        <f>D6L1108C8*CHOOSE(MIN(D6L1108C9,RUN_YEARS),B7L811C4,B7L811C13,B7L811C22,B7L811C31,B7L811C40)</f>
        <v>1.8565918220068887E-2</v>
      </c>
      <c r="AN15" s="16" t="s">
        <v>36168</v>
      </c>
      <c r="AO15" s="33">
        <f>D6L1108C8-D6L1108C18</f>
        <v>6.450079371211298E-2</v>
      </c>
      <c r="AP15" s="16" t="s">
        <v>36169</v>
      </c>
      <c r="AQ15" s="33">
        <f>CHOOSE(MIN(D6L1108C9,RUN_YEARS),B7L811C2,B7L811C11,B7L811C20,B7L811C29,B7L811C38)</f>
        <v>1911.0482116951346</v>
      </c>
      <c r="AR15" s="16" t="s">
        <v>36170</v>
      </c>
      <c r="AS15" s="33">
        <f>IF(D6L1108C20=0,0,D6L1108C18/D6L1108C20)</f>
        <v>9.7150443962900239E-6</v>
      </c>
      <c r="AT15" s="16" t="s">
        <v>36171</v>
      </c>
      <c r="AU15" s="33">
        <f>IF(D6L1108C5=0,0,D6L1108C18/D6L1108C5)</f>
        <v>0.11175305840459086</v>
      </c>
      <c r="AV15" s="16" t="s">
        <v>36172</v>
      </c>
      <c r="AW15" s="33">
        <f>CHOOSE(MIN(D6L1108C9,RUN_YEARS),B7L811C1,B7L811C10,B7L811C19,B7L811C28,B7L811C37)</f>
        <v>6639.2690636333591</v>
      </c>
      <c r="AX15" s="16" t="s">
        <v>36173</v>
      </c>
      <c r="AY15" s="33">
        <f>IF(D6L1108C23=0,0,D6L1108C19/D6L1108C23)</f>
        <v>9.7150443962900239E-6</v>
      </c>
      <c r="AZ15" s="16" t="s">
        <v>36174</v>
      </c>
      <c r="BA15" s="33">
        <f>IF(D6L1108C5=0,0,D6L1108C19/D6L1108C5)</f>
        <v>0.38824694159540918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1.0216235083597365</v>
      </c>
      <c r="J16" s="16" t="s">
        <v>36197</v>
      </c>
      <c r="K16" s="21">
        <f>_xlfn.SINGLE(IF(FLOW_THRU_100PCT="Y",1,INDEX(VariabilityMatrix,D6L1109C1,_xlfn.SINGLE(D6L1109C9))))</f>
        <v>0.58428028763899642</v>
      </c>
      <c r="L16" s="16" t="s">
        <v>36177</v>
      </c>
      <c r="M16" s="15">
        <f>IF(_xlfn.SINGLE(D6L1109C2)&lt;&gt;0,_xlfn.SINGLE(D6L1109C2)*_xlfn.SINGLE(D6L1109C4),_xlfn.SINGLE(D6L1109C3)*_xlfn.SINGLE(D6L1109C4))</f>
        <v>0.59691447732318748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0.29845723866159374</v>
      </c>
      <c r="R16" s="16" t="s">
        <v>36179</v>
      </c>
      <c r="S16" s="15">
        <f>D6L1109C5-D6L1109C7</f>
        <v>0.29845723866159374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0.29020716231746607</v>
      </c>
      <c r="X16" s="16" t="s">
        <v>36181</v>
      </c>
      <c r="Y16" s="33">
        <f>D6L1109C7-D6L1109C10</f>
        <v>8.2500763441276659E-3</v>
      </c>
      <c r="Z16" s="16" t="s">
        <v>36182</v>
      </c>
      <c r="AA16" s="33">
        <f>CHOOSE(MIN(D6L1109C9,RUN_YEARS),B7L811C7,B7L811C16,B7L811C25,B7L811C34,B7L811C43)</f>
        <v>1000470</v>
      </c>
      <c r="AB16" s="16" t="s">
        <v>36183</v>
      </c>
      <c r="AC16" s="33">
        <f>IF(D6L1109C12=0,0,D6L1109C10/D6L1109C12)</f>
        <v>2.9007082902782301E-7</v>
      </c>
      <c r="AD16" s="16" t="s">
        <v>36184</v>
      </c>
      <c r="AE16" s="33">
        <f>IF(D6L1109C5=0,0,D6L1109C10/D6L1109C5)</f>
        <v>0.48617879669944608</v>
      </c>
      <c r="AF16" s="16" t="s">
        <v>36185</v>
      </c>
      <c r="AG16" s="33">
        <f>CHOOSE(MIN(D6L1109C9,RUN_YEARS),B7L811C5,B7L811C14,B7L811C23,B7L811C32,B7L811C41)</f>
        <v>10939.074076623474</v>
      </c>
      <c r="AH16" s="16" t="s">
        <v>36186</v>
      </c>
      <c r="AI16" s="33">
        <f>IF(D6L1109C15=0,0,D6L1109C11/D6L1109C15)</f>
        <v>7.5418415547234213E-7</v>
      </c>
      <c r="AJ16" s="16" t="s">
        <v>36187</v>
      </c>
      <c r="AK16" s="33">
        <f>IF(D6L1109C5=0,0,D6L1109C11/D6L1109C5)</f>
        <v>1.3821203300553935E-2</v>
      </c>
      <c r="AL16" s="16" t="s">
        <v>36188</v>
      </c>
      <c r="AM16" s="33">
        <f>D6L1109C8*CHOOSE(MIN(D6L1109C9,RUN_YEARS),B7L811C4,B7L811C13,B7L811C22,B7L811C31,B7L811C40)</f>
        <v>6.6707018446843985E-2</v>
      </c>
      <c r="AN16" s="16" t="s">
        <v>36189</v>
      </c>
      <c r="AO16" s="33">
        <f>D6L1109C8-D6L1109C18</f>
        <v>0.23175022021474975</v>
      </c>
      <c r="AP16" s="16" t="s">
        <v>36190</v>
      </c>
      <c r="AQ16" s="33">
        <f>CHOOSE(MIN(D6L1109C9,RUN_YEARS),B7L811C2,B7L811C11,B7L811C20,B7L811C29,B7L811C38)</f>
        <v>1911.0482116951346</v>
      </c>
      <c r="AR16" s="16" t="s">
        <v>36191</v>
      </c>
      <c r="AS16" s="33">
        <f>IF(D6L1109C20=0,0,D6L1109C18/D6L1109C20)</f>
        <v>3.4905984076494668E-5</v>
      </c>
      <c r="AT16" s="16" t="s">
        <v>36192</v>
      </c>
      <c r="AU16" s="33">
        <f>IF(D6L1109C5=0,0,D6L1109C18/D6L1109C5)</f>
        <v>0.11175305840459084</v>
      </c>
      <c r="AV16" s="16" t="s">
        <v>36193</v>
      </c>
      <c r="AW16" s="33">
        <f>CHOOSE(MIN(D6L1109C9,RUN_YEARS),B7L811C1,B7L811C10,B7L811C19,B7L811C28,B7L811C37)</f>
        <v>6639.2690636333591</v>
      </c>
      <c r="AX16" s="16" t="s">
        <v>36194</v>
      </c>
      <c r="AY16" s="33">
        <f>IF(D6L1109C23=0,0,D6L1109C19/D6L1109C23)</f>
        <v>3.4905984076494675E-5</v>
      </c>
      <c r="AZ16" s="16" t="s">
        <v>36195</v>
      </c>
      <c r="BA16" s="33">
        <f>IF(D6L1109C5=0,0,D6L1109C19/D6L1109C5)</f>
        <v>0.38824694159540918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0.57765626107449941</v>
      </c>
      <c r="J17" s="16" t="s">
        <v>36218</v>
      </c>
      <c r="K17" s="21">
        <f>_xlfn.SINGLE(IF(FLOW_THRU_100PCT="Y",1,INDEX(VariabilityMatrix,D6L1110C1,_xlfn.SINGLE(D6L1110C9))))</f>
        <v>0.58428028763899642</v>
      </c>
      <c r="L17" s="16" t="s">
        <v>36198</v>
      </c>
      <c r="M17" s="15">
        <f>IF(_xlfn.SINGLE(D6L1110C2)&lt;&gt;0,_xlfn.SINGLE(D6L1110C2)*_xlfn.SINGLE(D6L1110C4),_xlfn.SINGLE(D6L1110C3)*_xlfn.SINGLE(D6L1110C4))</f>
        <v>0.33751316637707574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0.16875658318853787</v>
      </c>
      <c r="R17" s="16" t="s">
        <v>36200</v>
      </c>
      <c r="S17" s="15">
        <f>D6L1110C5-D6L1110C7</f>
        <v>0.16875658318853787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0.16409174509942662</v>
      </c>
      <c r="X17" s="16" t="s">
        <v>36202</v>
      </c>
      <c r="Y17" s="33">
        <f>D6L1110C7-D6L1110C10</f>
        <v>4.6648380891112506E-3</v>
      </c>
      <c r="Z17" s="16" t="s">
        <v>36203</v>
      </c>
      <c r="AA17" s="33">
        <f>CHOOSE(MIN(D6L1110C9,RUN_YEARS),B7L811C7,B7L811C16,B7L811C25,B7L811C34,B7L811C43)</f>
        <v>1000470</v>
      </c>
      <c r="AB17" s="16" t="s">
        <v>36204</v>
      </c>
      <c r="AC17" s="33">
        <f>IF(D6L1110C12=0,0,D6L1110C10/D6L1110C12)</f>
        <v>1.6401465821006788E-7</v>
      </c>
      <c r="AD17" s="16" t="s">
        <v>36205</v>
      </c>
      <c r="AE17" s="33">
        <f>IF(D6L1110C5=0,0,D6L1110C10/D6L1110C5)</f>
        <v>0.48617879669944608</v>
      </c>
      <c r="AF17" s="16" t="s">
        <v>36206</v>
      </c>
      <c r="AG17" s="33">
        <f>CHOOSE(MIN(D6L1110C9,RUN_YEARS),B7L811C5,B7L811C14,B7L811C23,B7L811C32,B7L811C41)</f>
        <v>10939.074076623474</v>
      </c>
      <c r="AH17" s="16" t="s">
        <v>36207</v>
      </c>
      <c r="AI17" s="33">
        <f>IF(D6L1110C15=0,0,D6L1110C11/D6L1110C15)</f>
        <v>4.2643811134617805E-7</v>
      </c>
      <c r="AJ17" s="16" t="s">
        <v>36208</v>
      </c>
      <c r="AK17" s="33">
        <f>IF(D6L1110C5=0,0,D6L1110C11/D6L1110C5)</f>
        <v>1.3821203300553942E-2</v>
      </c>
      <c r="AL17" s="16" t="s">
        <v>36209</v>
      </c>
      <c r="AM17" s="33">
        <f>D6L1110C8*CHOOSE(MIN(D6L1110C9,RUN_YEARS),B7L811C4,B7L811C13,B7L811C22,B7L811C31,B7L811C40)</f>
        <v>3.7718128594455731E-2</v>
      </c>
      <c r="AN17" s="16" t="s">
        <v>36210</v>
      </c>
      <c r="AO17" s="33">
        <f>D6L1110C8-D6L1110C18</f>
        <v>0.13103845459408214</v>
      </c>
      <c r="AP17" s="16" t="s">
        <v>36211</v>
      </c>
      <c r="AQ17" s="33">
        <f>CHOOSE(MIN(D6L1110C9,RUN_YEARS),B7L811C2,B7L811C11,B7L811C20,B7L811C29,B7L811C38)</f>
        <v>1911.0482116951346</v>
      </c>
      <c r="AR17" s="16" t="s">
        <v>36212</v>
      </c>
      <c r="AS17" s="33">
        <f>IF(D6L1110C20=0,0,D6L1110C18/D6L1110C20)</f>
        <v>1.9736879668252359E-5</v>
      </c>
      <c r="AT17" s="16" t="s">
        <v>36213</v>
      </c>
      <c r="AU17" s="33">
        <f>IF(D6L1110C5=0,0,D6L1110C18/D6L1110C5)</f>
        <v>0.11175305840459085</v>
      </c>
      <c r="AV17" s="16" t="s">
        <v>36214</v>
      </c>
      <c r="AW17" s="33">
        <f>CHOOSE(MIN(D6L1110C9,RUN_YEARS),B7L811C1,B7L811C10,B7L811C19,B7L811C28,B7L811C37)</f>
        <v>6639.2690636333591</v>
      </c>
      <c r="AX17" s="16" t="s">
        <v>36215</v>
      </c>
      <c r="AY17" s="33">
        <f>IF(D6L1110C23=0,0,D6L1110C19/D6L1110C23)</f>
        <v>1.9736879668252363E-5</v>
      </c>
      <c r="AZ17" s="16" t="s">
        <v>36216</v>
      </c>
      <c r="BA17" s="33">
        <f>IF(D6L1110C5=0,0,D6L1110C19/D6L1110C5)</f>
        <v>0.38824694159540918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8.0812015797986983E-2</v>
      </c>
      <c r="J18" s="16" t="s">
        <v>36239</v>
      </c>
      <c r="K18" s="21">
        <f>_xlfn.SINGLE(IF(FLOW_THRU_100PCT="Y",1,INDEX(VariabilityMatrix,D6L1111C1,_xlfn.SINGLE(D6L1111C9))))</f>
        <v>0.58428028763899642</v>
      </c>
      <c r="L18" s="16" t="s">
        <v>36219</v>
      </c>
      <c r="M18" s="15">
        <f>IF(_xlfn.SINGLE(D6L1111C2)&lt;&gt;0,_xlfn.SINGLE(D6L1111C2)*_xlfn.SINGLE(D6L1111C4),_xlfn.SINGLE(D6L1111C3)*_xlfn.SINGLE(D6L1111C4))</f>
        <v>4.7216867835134957E-2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2.3608433917567478E-2</v>
      </c>
      <c r="R18" s="16" t="s">
        <v>36221</v>
      </c>
      <c r="S18" s="15">
        <f>D6L1111C5-D6L1111C7</f>
        <v>2.3608433917567478E-2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2.2955839988002692E-2</v>
      </c>
      <c r="X18" s="16" t="s">
        <v>36223</v>
      </c>
      <c r="Y18" s="33">
        <f>D6L1111C7-D6L1111C10</f>
        <v>6.5259392956478618E-4</v>
      </c>
      <c r="Z18" s="16" t="s">
        <v>36224</v>
      </c>
      <c r="AA18" s="33">
        <f>CHOOSE(MIN(D6L1111C9,RUN_YEARS),B7L811C7,B7L811C16,B7L811C25,B7L811C34,B7L811C43)</f>
        <v>1000470</v>
      </c>
      <c r="AB18" s="16" t="s">
        <v>36225</v>
      </c>
      <c r="AC18" s="33">
        <f>IF(D6L1111C12=0,0,D6L1111C10/D6L1111C12)</f>
        <v>2.294505581177116E-8</v>
      </c>
      <c r="AD18" s="16" t="s">
        <v>36226</v>
      </c>
      <c r="AE18" s="33">
        <f>IF(D6L1111C5=0,0,D6L1111C10/D6L1111C5)</f>
        <v>0.48617879669944608</v>
      </c>
      <c r="AF18" s="16" t="s">
        <v>36227</v>
      </c>
      <c r="AG18" s="33">
        <f>CHOOSE(MIN(D6L1111C9,RUN_YEARS),B7L811C5,B7L811C14,B7L811C23,B7L811C32,B7L811C41)</f>
        <v>10939.074076623474</v>
      </c>
      <c r="AH18" s="16" t="s">
        <v>36228</v>
      </c>
      <c r="AI18" s="33">
        <f>IF(D6L1111C15=0,0,D6L1111C11/D6L1111C15)</f>
        <v>5.9657145110605204E-8</v>
      </c>
      <c r="AJ18" s="16" t="s">
        <v>36229</v>
      </c>
      <c r="AK18" s="33">
        <f>IF(D6L1111C5=0,0,D6L1111C11/D6L1111C5)</f>
        <v>1.3821203300553935E-2</v>
      </c>
      <c r="AL18" s="16" t="s">
        <v>36230</v>
      </c>
      <c r="AM18" s="33">
        <f>D6L1111C8*CHOOSE(MIN(D6L1111C9,RUN_YEARS),B7L811C4,B7L811C13,B7L811C22,B7L811C31,B7L811C40)</f>
        <v>5.2766293888616839E-3</v>
      </c>
      <c r="AN18" s="16" t="s">
        <v>36231</v>
      </c>
      <c r="AO18" s="33">
        <f>D6L1111C8-D6L1111C18</f>
        <v>1.8331804528705795E-2</v>
      </c>
      <c r="AP18" s="16" t="s">
        <v>36232</v>
      </c>
      <c r="AQ18" s="33">
        <f>CHOOSE(MIN(D6L1111C9,RUN_YEARS),B7L811C2,B7L811C11,B7L811C20,B7L811C29,B7L811C38)</f>
        <v>1911.0482116951346</v>
      </c>
      <c r="AR18" s="16" t="s">
        <v>36233</v>
      </c>
      <c r="AS18" s="33">
        <f>IF(D6L1111C20=0,0,D6L1111C18/D6L1111C20)</f>
        <v>2.7611178810508487E-6</v>
      </c>
      <c r="AT18" s="16" t="s">
        <v>36234</v>
      </c>
      <c r="AU18" s="33">
        <f>IF(D6L1111C5=0,0,D6L1111C18/D6L1111C5)</f>
        <v>0.11175305840459085</v>
      </c>
      <c r="AV18" s="16" t="s">
        <v>36235</v>
      </c>
      <c r="AW18" s="33">
        <f>CHOOSE(MIN(D6L1111C9,RUN_YEARS),B7L811C1,B7L811C10,B7L811C19,B7L811C28,B7L811C37)</f>
        <v>6639.2690636333591</v>
      </c>
      <c r="AX18" s="16" t="s">
        <v>36236</v>
      </c>
      <c r="AY18" s="33">
        <f>IF(D6L1111C23=0,0,D6L1111C19/D6L1111C23)</f>
        <v>2.7611178810508492E-6</v>
      </c>
      <c r="AZ18" s="16" t="s">
        <v>36237</v>
      </c>
      <c r="BA18" s="33">
        <f>IF(D6L1111C5=0,0,D6L1111C19/D6L1111C5)</f>
        <v>0.38824694159540918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0.58428028763899642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1000470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10939.074076623474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1911.0482116951346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6639.2690636333591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60.77049051526857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52.262621843130972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26.131310921565486</v>
      </c>
      <c r="R20" s="16" t="s">
        <v>36263</v>
      </c>
      <c r="S20" s="15">
        <f>D6L1113C5-D6L1113C7</f>
        <v>26.131310921565486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25.408978600051604</v>
      </c>
      <c r="X20" s="16" t="s">
        <v>36265</v>
      </c>
      <c r="Y20" s="33">
        <f>D6L1113C7-D6L1113C10</f>
        <v>0.72233232151388194</v>
      </c>
      <c r="Z20" s="16" t="s">
        <v>36266</v>
      </c>
      <c r="AA20" s="33">
        <f>CHOOSE(MIN(D6L1113C9,RUN_YEARS),B7L811C7,B7L811C16,B7L811C25,B7L811C34,B7L811C43)</f>
        <v>1000470</v>
      </c>
      <c r="AB20" s="16" t="s">
        <v>36267</v>
      </c>
      <c r="AC20" s="33">
        <f>IF(D6L1113C12=0,0,D6L1113C10/D6L1113C12)</f>
        <v>2.5397041990316156E-5</v>
      </c>
      <c r="AD20" s="16" t="s">
        <v>36268</v>
      </c>
      <c r="AE20" s="33">
        <f>IF(D6L1113C5=0,0,D6L1113C10/D6L1113C5)</f>
        <v>0.48617879669944608</v>
      </c>
      <c r="AF20" s="16" t="s">
        <v>36269</v>
      </c>
      <c r="AG20" s="33">
        <f>CHOOSE(MIN(D6L1113C9,RUN_YEARS),B7L811C5,B7L811C14,B7L811C23,B7L811C32,B7L811C41)</f>
        <v>10939.074076623474</v>
      </c>
      <c r="AH20" s="16" t="s">
        <v>36270</v>
      </c>
      <c r="AI20" s="33">
        <f>IF(D6L1113C15=0,0,D6L1113C11/D6L1113C15)</f>
        <v>6.6032309174822023E-5</v>
      </c>
      <c r="AJ20" s="16" t="s">
        <v>36271</v>
      </c>
      <c r="AK20" s="33">
        <f>IF(D6L1113C5=0,0,D6L1113C11/D6L1113C5)</f>
        <v>1.3821203300553897E-2</v>
      </c>
      <c r="AL20" s="16" t="s">
        <v>36272</v>
      </c>
      <c r="AM20" s="33">
        <f>D6L1113C8*CHOOSE(MIN(D6L1113C9,RUN_YEARS),B7L811C4,B7L811C13,B7L811C22,B7L811C31,B7L811C40)</f>
        <v>5.8405078312124612</v>
      </c>
      <c r="AN20" s="16" t="s">
        <v>36273</v>
      </c>
      <c r="AO20" s="33">
        <f>D6L1113C8-D6L1113C18</f>
        <v>20.290803090353023</v>
      </c>
      <c r="AP20" s="16" t="s">
        <v>36274</v>
      </c>
      <c r="AQ20" s="33">
        <f>CHOOSE(MIN(D6L1113C9,RUN_YEARS),B7L811C2,B7L811C11,B7L811C20,B7L811C29,B7L811C38)</f>
        <v>1911.0482116951346</v>
      </c>
      <c r="AR20" s="16" t="s">
        <v>36275</v>
      </c>
      <c r="AS20" s="33">
        <f>IF(D6L1113C20=0,0,D6L1113C18/D6L1113C20)</f>
        <v>3.0561802656102663E-3</v>
      </c>
      <c r="AT20" s="16" t="s">
        <v>36276</v>
      </c>
      <c r="AU20" s="33">
        <f>IF(D6L1113C5=0,0,D6L1113C18/D6L1113C5)</f>
        <v>0.11175305840459085</v>
      </c>
      <c r="AV20" s="16" t="s">
        <v>36277</v>
      </c>
      <c r="AW20" s="33">
        <f>CHOOSE(MIN(D6L1113C9,RUN_YEARS),B7L811C1,B7L811C10,B7L811C19,B7L811C28,B7L811C37)</f>
        <v>6639.2690636333591</v>
      </c>
      <c r="AX20" s="16" t="s">
        <v>36278</v>
      </c>
      <c r="AY20" s="33">
        <f>IF(D6L1113C23=0,0,D6L1113C19/D6L1113C23)</f>
        <v>3.0561802656102663E-3</v>
      </c>
      <c r="AZ20" s="16" t="s">
        <v>36279</v>
      </c>
      <c r="BA20" s="33">
        <f>IF(D6L1113C5=0,0,D6L1113C19/D6L1113C5)</f>
        <v>0.38824694159540912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8.6420988381182067</v>
      </c>
      <c r="J21" s="16" t="s">
        <v>36301</v>
      </c>
      <c r="K21" s="21">
        <f>_xlfn.SINGLE(IF(FLOW_THRU_100PCT="Y",1,INDEX(VariabilityMatrix,D6L1114C1,_xlfn.SINGLE(D6L1114C9))))</f>
        <v>0.60783853788322528</v>
      </c>
      <c r="L21" s="16" t="s">
        <v>36281</v>
      </c>
      <c r="M21" s="15">
        <f>IF(_xlfn.SINGLE(D6L1114C2)&lt;&gt;0,_xlfn.SINGLE(D6L1114C2)*_xlfn.SINGLE(D6L1114C4),_xlfn.SINGLE(D6L1114C3)*_xlfn.SINGLE(D6L1114C4))</f>
        <v>5.2530007220040904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2.6265003610020452</v>
      </c>
      <c r="R21" s="16" t="s">
        <v>36283</v>
      </c>
      <c r="S21" s="15">
        <f>D6L1114C5-D6L1114C7</f>
        <v>2.6265003610020452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2.5591131575216934</v>
      </c>
      <c r="X21" s="16" t="s">
        <v>36285</v>
      </c>
      <c r="Y21" s="33">
        <f>D6L1114C7-D6L1114C10</f>
        <v>6.7387203480351765E-2</v>
      </c>
      <c r="Z21" s="16" t="s">
        <v>36286</v>
      </c>
      <c r="AA21" s="33">
        <f>CHOOSE(MIN(D6L1114C9,RUN_YEARS),B7L811C7,B7L811C16,B7L811C25,B7L811C34,B7L811C43)</f>
        <v>985004</v>
      </c>
      <c r="AB21" s="16" t="s">
        <v>36287</v>
      </c>
      <c r="AC21" s="33">
        <f>IF(D6L1114C12=0,0,D6L1114C10/D6L1114C12)</f>
        <v>2.5980738733260913E-6</v>
      </c>
      <c r="AD21" s="16" t="s">
        <v>36288</v>
      </c>
      <c r="AE21" s="33">
        <f>IF(D6L1114C5=0,0,D6L1114C10/D6L1114C5)</f>
        <v>0.48717167443018311</v>
      </c>
      <c r="AF21" s="16" t="s">
        <v>36289</v>
      </c>
      <c r="AG21" s="33">
        <f>CHOOSE(MIN(D6L1114C9,RUN_YEARS),B7L811C5,B7L811C14,B7L811C23,B7L811C32,B7L811C41)</f>
        <v>9975.9115592698399</v>
      </c>
      <c r="AH21" s="16" t="s">
        <v>36290</v>
      </c>
      <c r="AI21" s="33">
        <f>IF(D6L1114C15=0,0,D6L1114C11/D6L1114C15)</f>
        <v>6.7549920706478268E-6</v>
      </c>
      <c r="AJ21" s="16" t="s">
        <v>36291</v>
      </c>
      <c r="AK21" s="33">
        <f>IF(D6L1114C5=0,0,D6L1114C11/D6L1114C5)</f>
        <v>1.282832556981691E-2</v>
      </c>
      <c r="AL21" s="16" t="s">
        <v>36292</v>
      </c>
      <c r="AM21" s="33">
        <f>D6L1114C8*CHOOSE(MIN(D6L1114C9,RUN_YEARS),B7L811C4,B7L811C13,B7L811C22,B7L811C31,B7L811C40)</f>
        <v>0.64442119181112856</v>
      </c>
      <c r="AN21" s="16" t="s">
        <v>36293</v>
      </c>
      <c r="AO21" s="33">
        <f>D6L1114C8-D6L1114C18</f>
        <v>1.9820791691909165</v>
      </c>
      <c r="AP21" s="16" t="s">
        <v>36294</v>
      </c>
      <c r="AQ21" s="33">
        <f>CHOOSE(MIN(D6L1114C9,RUN_YEARS),B7L811C2,B7L811C11,B7L811C20,B7L811C29,B7L811C38)</f>
        <v>1949.3809255744418</v>
      </c>
      <c r="AR21" s="16" t="s">
        <v>36295</v>
      </c>
      <c r="AS21" s="33">
        <f>IF(D6L1114C20=0,0,D6L1114C18/D6L1114C20)</f>
        <v>3.3057735579372773E-4</v>
      </c>
      <c r="AT21" s="16" t="s">
        <v>36296</v>
      </c>
      <c r="AU21" s="33">
        <f>IF(D6L1114C5=0,0,D6L1114C18/D6L1114C5)</f>
        <v>0.1226767757924985</v>
      </c>
      <c r="AV21" s="16" t="s">
        <v>36297</v>
      </c>
      <c r="AW21" s="33">
        <f>CHOOSE(MIN(D6L1114C9,RUN_YEARS),B7L811C1,B7L811C10,B7L811C19,B7L811C28,B7L811C37)</f>
        <v>5995.8104644883351</v>
      </c>
      <c r="AX21" s="16" t="s">
        <v>36298</v>
      </c>
      <c r="AY21" s="33">
        <f>IF(D6L1114C23=0,0,D6L1114C19/D6L1114C23)</f>
        <v>3.3057735579372779E-4</v>
      </c>
      <c r="AZ21" s="16" t="s">
        <v>36299</v>
      </c>
      <c r="BA21" s="33">
        <f>IF(D6L1114C5=0,0,D6L1114C19/D6L1114C5)</f>
        <v>0.37732322420750147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16.378328461251819</v>
      </c>
      <c r="J22" s="16" t="s">
        <v>36322</v>
      </c>
      <c r="K22" s="21">
        <f>_xlfn.SINGLE(IF(FLOW_THRU_100PCT="Y",1,INDEX(VariabilityMatrix,D6L1115C1,_xlfn.SINGLE(D6L1115C9))))</f>
        <v>0.6071092211623883</v>
      </c>
      <c r="L22" s="16" t="s">
        <v>36302</v>
      </c>
      <c r="M22" s="15">
        <f>IF(_xlfn.SINGLE(D6L1115C2)&lt;&gt;0,_xlfn.SINGLE(D6L1115C2)*_xlfn.SINGLE(D6L1115C4),_xlfn.SINGLE(D6L1115C3)*_xlfn.SINGLE(D6L1115C4))</f>
        <v>9.9434342360523686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4.9717171180261843</v>
      </c>
      <c r="R22" s="16" t="s">
        <v>36304</v>
      </c>
      <c r="S22" s="15">
        <f>D6L1115C5-D6L1115C7</f>
        <v>4.9717171180261843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4.8385867526023532</v>
      </c>
      <c r="X22" s="16" t="s">
        <v>36306</v>
      </c>
      <c r="Y22" s="33">
        <f>D6L1115C7-D6L1115C10</f>
        <v>0.13313036542383117</v>
      </c>
      <c r="Z22" s="16" t="s">
        <v>36307</v>
      </c>
      <c r="AA22" s="33">
        <f>CHOOSE(MIN(D6L1115C9,RUN_YEARS),B7L811C7,B7L811C16,B7L811C25,B7L811C34,B7L811C43)</f>
        <v>976840</v>
      </c>
      <c r="AB22" s="16" t="s">
        <v>36308</v>
      </c>
      <c r="AC22" s="33">
        <f>IF(D6L1115C12=0,0,D6L1115C10/D6L1115C12)</f>
        <v>4.953305303429787E-6</v>
      </c>
      <c r="AD22" s="16" t="s">
        <v>36309</v>
      </c>
      <c r="AE22" s="33">
        <f>IF(D6L1115C5=0,0,D6L1115C10/D6L1115C5)</f>
        <v>0.48661122885077934</v>
      </c>
      <c r="AF22" s="16" t="s">
        <v>36310</v>
      </c>
      <c r="AG22" s="33">
        <f>CHOOSE(MIN(D6L1115C9,RUN_YEARS),B7L811C5,B7L811C14,B7L811C23,B7L811C32,B7L811C41)</f>
        <v>10337.33710417944</v>
      </c>
      <c r="AH22" s="16" t="s">
        <v>36311</v>
      </c>
      <c r="AI22" s="33">
        <f>IF(D6L1115C15=0,0,D6L1115C11/D6L1115C15)</f>
        <v>1.2878593788917444E-5</v>
      </c>
      <c r="AJ22" s="16" t="s">
        <v>36312</v>
      </c>
      <c r="AK22" s="33">
        <f>IF(D6L1115C5=0,0,D6L1115C11/D6L1115C5)</f>
        <v>1.3388771149220683E-2</v>
      </c>
      <c r="AL22" s="16" t="s">
        <v>36313</v>
      </c>
      <c r="AM22" s="33">
        <f>D6L1115C8*CHOOSE(MIN(D6L1115C9,RUN_YEARS),B7L811C4,B7L811C13,B7L811C22,B7L811C31,B7L811C40)</f>
        <v>1.2089266163153016</v>
      </c>
      <c r="AN22" s="16" t="s">
        <v>36314</v>
      </c>
      <c r="AO22" s="33">
        <f>D6L1115C8-D6L1115C18</f>
        <v>3.7627905017108825</v>
      </c>
      <c r="AP22" s="16" t="s">
        <v>36315</v>
      </c>
      <c r="AQ22" s="33">
        <f>CHOOSE(MIN(D6L1115C9,RUN_YEARS),B7L811C2,B7L811C11,B7L811C20,B7L811C29,B7L811C38)</f>
        <v>2006.9127306963519</v>
      </c>
      <c r="AR22" s="16" t="s">
        <v>36316</v>
      </c>
      <c r="AS22" s="33">
        <f>IF(D6L1115C20=0,0,D6L1115C18/D6L1115C20)</f>
        <v>6.0238125844955519E-4</v>
      </c>
      <c r="AT22" s="16" t="s">
        <v>36317</v>
      </c>
      <c r="AU22" s="33">
        <f>IF(D6L1115C5=0,0,D6L1115C18/D6L1115C5)</f>
        <v>0.12158039039792112</v>
      </c>
      <c r="AV22" s="16" t="s">
        <v>36318</v>
      </c>
      <c r="AW22" s="33">
        <f>CHOOSE(MIN(D6L1115C9,RUN_YEARS),B7L811C1,B7L811C10,B7L811C19,B7L811C28,B7L811C37)</f>
        <v>6246.526512786565</v>
      </c>
      <c r="AX22" s="16" t="s">
        <v>36319</v>
      </c>
      <c r="AY22" s="33">
        <f>IF(D6L1115C23=0,0,D6L1115C19/D6L1115C23)</f>
        <v>6.0238125844955519E-4</v>
      </c>
      <c r="AZ22" s="16" t="s">
        <v>36320</v>
      </c>
      <c r="BA22" s="33">
        <f>IF(D6L1115C5=0,0,D6L1115C19/D6L1115C5)</f>
        <v>0.37841960960207882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4064.4530771115888</v>
      </c>
      <c r="J23" s="16" t="s">
        <v>36343</v>
      </c>
      <c r="K23" s="21">
        <f>_xlfn.SINGLE(IF(FLOW_THRU_100PCT="Y",1,INDEX(VariabilityMatrix,D6L1116C1,_xlfn.SINGLE(D6L1116C9))))</f>
        <v>0.28046174996020662</v>
      </c>
      <c r="L23" s="16" t="s">
        <v>36323</v>
      </c>
      <c r="M23" s="15">
        <f>IF(_xlfn.SINGLE(D6L1116C2)&lt;&gt;0,_xlfn.SINGLE(D6L1116C2)*_xlfn.SINGLE(D6L1116C4),_xlfn.SINGLE(D6L1116C3)*_xlfn.SINGLE(D6L1116C4))</f>
        <v>1139.9236226378628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569.96181131893138</v>
      </c>
      <c r="R23" s="16" t="s">
        <v>36325</v>
      </c>
      <c r="S23" s="15">
        <f>D6L1116C5-D6L1116C7</f>
        <v>569.96181131893138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554.69963480784236</v>
      </c>
      <c r="X23" s="16" t="s">
        <v>36327</v>
      </c>
      <c r="Y23" s="33">
        <f>D6L1116C7-D6L1116C10</f>
        <v>15.262176511089024</v>
      </c>
      <c r="Z23" s="16" t="s">
        <v>36328</v>
      </c>
      <c r="AA23" s="33">
        <f>CHOOSE(MIN(D6L1116C9,RUN_YEARS),B7L811C7,B7L811C16,B7L811C25,B7L811C34,B7L811C43)</f>
        <v>976840</v>
      </c>
      <c r="AB23" s="16" t="s">
        <v>36329</v>
      </c>
      <c r="AC23" s="33">
        <f>IF(D6L1116C12=0,0,D6L1116C10/D6L1116C12)</f>
        <v>5.6785106548446255E-4</v>
      </c>
      <c r="AD23" s="16" t="s">
        <v>36330</v>
      </c>
      <c r="AE23" s="33">
        <f>IF(D6L1116C5=0,0,D6L1116C10/D6L1116C5)</f>
        <v>0.48661122885077923</v>
      </c>
      <c r="AF23" s="16" t="s">
        <v>36331</v>
      </c>
      <c r="AG23" s="33">
        <f>CHOOSE(MIN(D6L1116C9,RUN_YEARS),B7L811C5,B7L811C14,B7L811C23,B7L811C32,B7L811C41)</f>
        <v>10337.33710417944</v>
      </c>
      <c r="AH23" s="16" t="s">
        <v>36332</v>
      </c>
      <c r="AI23" s="33">
        <f>IF(D6L1116C15=0,0,D6L1116C11/D6L1116C15)</f>
        <v>1.4764127702596103E-3</v>
      </c>
      <c r="AJ23" s="16" t="s">
        <v>36333</v>
      </c>
      <c r="AK23" s="33">
        <f>IF(D6L1116C5=0,0,D6L1116C11/D6L1116C5)</f>
        <v>1.3388771149220755E-2</v>
      </c>
      <c r="AL23" s="16" t="s">
        <v>36334</v>
      </c>
      <c r="AM23" s="33">
        <f>D6L1116C8*CHOOSE(MIN(D6L1116C9,RUN_YEARS),B7L811C4,B7L811C13,B7L811C22,B7L811C31,B7L811C40)</f>
        <v>138.59235906412388</v>
      </c>
      <c r="AN23" s="16" t="s">
        <v>36335</v>
      </c>
      <c r="AO23" s="33">
        <f>D6L1116C8-D6L1116C18</f>
        <v>431.36945225480747</v>
      </c>
      <c r="AP23" s="16" t="s">
        <v>36336</v>
      </c>
      <c r="AQ23" s="33">
        <f>CHOOSE(MIN(D6L1116C9,RUN_YEARS),B7L811C2,B7L811C11,B7L811C20,B7L811C29,B7L811C38)</f>
        <v>2006.9127306963519</v>
      </c>
      <c r="AR23" s="16" t="s">
        <v>36337</v>
      </c>
      <c r="AS23" s="33">
        <f>IF(D6L1116C20=0,0,D6L1116C18/D6L1116C20)</f>
        <v>6.9057491611025645E-2</v>
      </c>
      <c r="AT23" s="16" t="s">
        <v>36338</v>
      </c>
      <c r="AU23" s="33">
        <f>IF(D6L1116C5=0,0,D6L1116C18/D6L1116C5)</f>
        <v>0.12158039039792114</v>
      </c>
      <c r="AV23" s="16" t="s">
        <v>36339</v>
      </c>
      <c r="AW23" s="33">
        <f>CHOOSE(MIN(D6L1116C9,RUN_YEARS),B7L811C1,B7L811C10,B7L811C19,B7L811C28,B7L811C37)</f>
        <v>6246.526512786565</v>
      </c>
      <c r="AX23" s="16" t="s">
        <v>36340</v>
      </c>
      <c r="AY23" s="33">
        <f>IF(D6L1116C23=0,0,D6L1116C19/D6L1116C23)</f>
        <v>6.9057491611025645E-2</v>
      </c>
      <c r="AZ23" s="16" t="s">
        <v>36341</v>
      </c>
      <c r="BA23" s="33">
        <f>IF(D6L1116C5=0,0,D6L1116C19/D6L1116C5)</f>
        <v>0.37841960960207882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617.84515797661732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531.34683585989092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265.67341792994546</v>
      </c>
      <c r="R24" s="16" t="s">
        <v>36346</v>
      </c>
      <c r="S24" s="15">
        <f>D6L1117C5-D6L1117C7</f>
        <v>265.67341792994546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258.55933674375484</v>
      </c>
      <c r="X24" s="16" t="s">
        <v>36348</v>
      </c>
      <c r="Y24" s="33">
        <f>D6L1117C7-D6L1117C10</f>
        <v>7.1140811861906172</v>
      </c>
      <c r="Z24" s="16" t="s">
        <v>36349</v>
      </c>
      <c r="AA24" s="33">
        <f>CHOOSE(MIN(D6L1117C9,RUN_YEARS),B7L811C7,B7L811C16,B7L811C25,B7L811C34,B7L811C43)</f>
        <v>976840</v>
      </c>
      <c r="AB24" s="16" t="s">
        <v>36350</v>
      </c>
      <c r="AC24" s="33">
        <f>IF(D6L1117C12=0,0,D6L1117C10/D6L1117C12)</f>
        <v>2.6468954664403058E-4</v>
      </c>
      <c r="AD24" s="16" t="s">
        <v>36351</v>
      </c>
      <c r="AE24" s="33">
        <f>IF(D6L1117C5=0,0,D6L1117C10/D6L1117C5)</f>
        <v>0.48661122885077929</v>
      </c>
      <c r="AF24" s="16" t="s">
        <v>36352</v>
      </c>
      <c r="AG24" s="33">
        <f>CHOOSE(MIN(D6L1117C9,RUN_YEARS),B7L811C5,B7L811C14,B7L811C23,B7L811C32,B7L811C41)</f>
        <v>10337.33710417944</v>
      </c>
      <c r="AH24" s="16" t="s">
        <v>36353</v>
      </c>
      <c r="AI24" s="33">
        <f>IF(D6L1117C15=0,0,D6L1117C11/D6L1117C15)</f>
        <v>6.8819282127448051E-4</v>
      </c>
      <c r="AJ24" s="16" t="s">
        <v>36354</v>
      </c>
      <c r="AK24" s="33">
        <f>IF(D6L1117C5=0,0,D6L1117C11/D6L1117C5)</f>
        <v>1.3388771149220706E-2</v>
      </c>
      <c r="AL24" s="16" t="s">
        <v>36355</v>
      </c>
      <c r="AM24" s="33">
        <f>D6L1117C8*CHOOSE(MIN(D6L1117C9,RUN_YEARS),B7L811C4,B7L811C13,B7L811C22,B7L811C31,B7L811C40)</f>
        <v>64.601355740545657</v>
      </c>
      <c r="AN24" s="16" t="s">
        <v>36356</v>
      </c>
      <c r="AO24" s="33">
        <f>D6L1117C8-D6L1117C18</f>
        <v>201.07206218939979</v>
      </c>
      <c r="AP24" s="16" t="s">
        <v>36357</v>
      </c>
      <c r="AQ24" s="33">
        <f>CHOOSE(MIN(D6L1117C9,RUN_YEARS),B7L811C2,B7L811C11,B7L811C20,B7L811C29,B7L811C38)</f>
        <v>2006.9127306963519</v>
      </c>
      <c r="AR24" s="16" t="s">
        <v>36358</v>
      </c>
      <c r="AS24" s="33">
        <f>IF(D6L1117C20=0,0,D6L1117C18/D6L1117C20)</f>
        <v>3.2189419476217333E-2</v>
      </c>
      <c r="AT24" s="16" t="s">
        <v>36359</v>
      </c>
      <c r="AU24" s="33">
        <f>IF(D6L1117C5=0,0,D6L1117C18/D6L1117C5)</f>
        <v>0.12158039039792114</v>
      </c>
      <c r="AV24" s="16" t="s">
        <v>36360</v>
      </c>
      <c r="AW24" s="33">
        <f>CHOOSE(MIN(D6L1117C9,RUN_YEARS),B7L811C1,B7L811C10,B7L811C19,B7L811C28,B7L811C37)</f>
        <v>6246.526512786565</v>
      </c>
      <c r="AX24" s="16" t="s">
        <v>36361</v>
      </c>
      <c r="AY24" s="33">
        <f>IF(D6L1117C23=0,0,D6L1117C19/D6L1117C23)</f>
        <v>3.2189419476217333E-2</v>
      </c>
      <c r="AZ24" s="16" t="s">
        <v>36362</v>
      </c>
      <c r="BA24" s="33">
        <f>IF(D6L1117C5=0,0,D6L1117C19/D6L1117C5)</f>
        <v>0.37841960960207882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1521.5775764135149</v>
      </c>
      <c r="J25" s="16" t="s">
        <v>36384</v>
      </c>
      <c r="K25" s="21">
        <f>_xlfn.SINGLE(IF(FLOW_THRU_100PCT="Y",1,INDEX(VariabilityMatrix,D6L1118C1,_xlfn.SINGLE(D6L1118C9))))</f>
        <v>0.26888686843690557</v>
      </c>
      <c r="L25" s="16" t="s">
        <v>36364</v>
      </c>
      <c r="M25" s="15">
        <f>IF(_xlfn.SINGLE(D6L1118C2)&lt;&gt;0,_xlfn.SINGLE(D6L1118C2)*_xlfn.SINGLE(D6L1118C4),_xlfn.SINGLE(D6L1118C3)*_xlfn.SINGLE(D6L1118C4))</f>
        <v>409.13222960564639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204.56611480282319</v>
      </c>
      <c r="R25" s="16" t="s">
        <v>36366</v>
      </c>
      <c r="S25" s="15">
        <f>D6L1118C5-D6L1118C7</f>
        <v>204.56611480282319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198.91141508063464</v>
      </c>
      <c r="X25" s="16" t="s">
        <v>36368</v>
      </c>
      <c r="Y25" s="33">
        <f>D6L1118C7-D6L1118C10</f>
        <v>5.6546997221885533</v>
      </c>
      <c r="Z25" s="16" t="s">
        <v>36369</v>
      </c>
      <c r="AA25" s="33">
        <f>CHOOSE(MIN(D6L1118C9,RUN_YEARS),B7L811C7,B7L811C16,B7L811C25,B7L811C34,B7L811C43)</f>
        <v>1000470</v>
      </c>
      <c r="AB25" s="16" t="s">
        <v>36370</v>
      </c>
      <c r="AC25" s="33">
        <f>IF(D6L1118C12=0,0,D6L1118C10/D6L1118C12)</f>
        <v>1.9881797063443646E-4</v>
      </c>
      <c r="AD25" s="16" t="s">
        <v>36371</v>
      </c>
      <c r="AE25" s="33">
        <f>IF(D6L1118C5=0,0,D6L1118C10/D6L1118C5)</f>
        <v>0.48617879669944608</v>
      </c>
      <c r="AF25" s="16" t="s">
        <v>36372</v>
      </c>
      <c r="AG25" s="33">
        <f>CHOOSE(MIN(D6L1118C9,RUN_YEARS),B7L811C5,B7L811C14,B7L811C23,B7L811C32,B7L811C41)</f>
        <v>10939.074076623474</v>
      </c>
      <c r="AH25" s="16" t="s">
        <v>36373</v>
      </c>
      <c r="AI25" s="33">
        <f>IF(D6L1118C15=0,0,D6L1118C11/D6L1118C15)</f>
        <v>5.1692672364953669E-4</v>
      </c>
      <c r="AJ25" s="16" t="s">
        <v>36374</v>
      </c>
      <c r="AK25" s="33">
        <f>IF(D6L1118C5=0,0,D6L1118C11/D6L1118C5)</f>
        <v>1.3821203300553942E-2</v>
      </c>
      <c r="AL25" s="16" t="s">
        <v>36375</v>
      </c>
      <c r="AM25" s="33">
        <f>D6L1118C8*CHOOSE(MIN(D6L1118C9,RUN_YEARS),B7L811C4,B7L811C13,B7L811C22,B7L811C31,B7L811C40)</f>
        <v>45.721777950320273</v>
      </c>
      <c r="AN25" s="16" t="s">
        <v>36376</v>
      </c>
      <c r="AO25" s="33">
        <f>D6L1118C8-D6L1118C18</f>
        <v>158.84433685250292</v>
      </c>
      <c r="AP25" s="16" t="s">
        <v>36377</v>
      </c>
      <c r="AQ25" s="33">
        <f>CHOOSE(MIN(D6L1118C9,RUN_YEARS),B7L811C2,B7L811C11,B7L811C20,B7L811C29,B7L811C38)</f>
        <v>1911.0482116951346</v>
      </c>
      <c r="AR25" s="16" t="s">
        <v>36378</v>
      </c>
      <c r="AS25" s="33">
        <f>IF(D6L1118C20=0,0,D6L1118C18/D6L1118C20)</f>
        <v>2.3924973567131635E-2</v>
      </c>
      <c r="AT25" s="16" t="s">
        <v>36379</v>
      </c>
      <c r="AU25" s="33">
        <f>IF(D6L1118C5=0,0,D6L1118C18/D6L1118C5)</f>
        <v>0.11175305840459085</v>
      </c>
      <c r="AV25" s="16" t="s">
        <v>36380</v>
      </c>
      <c r="AW25" s="33">
        <f>CHOOSE(MIN(D6L1118C9,RUN_YEARS),B7L811C1,B7L811C10,B7L811C19,B7L811C28,B7L811C37)</f>
        <v>6639.2690636333591</v>
      </c>
      <c r="AX25" s="16" t="s">
        <v>36381</v>
      </c>
      <c r="AY25" s="33">
        <f>IF(D6L1118C23=0,0,D6L1118C19/D6L1118C23)</f>
        <v>2.3924973567131635E-2</v>
      </c>
      <c r="AZ25" s="16" t="s">
        <v>36382</v>
      </c>
      <c r="BA25" s="33">
        <f>IF(D6L1118C5=0,0,D6L1118C19/D6L1118C5)</f>
        <v>0.38824694159540918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9889.4394700950743</v>
      </c>
      <c r="J26" s="16" t="s">
        <v>36405</v>
      </c>
      <c r="K26" s="21">
        <f>_xlfn.SINGLE(IF(FLOW_THRU_100PCT="Y",1,INDEX(VariabilityMatrix,D6L1119C1,_xlfn.SINGLE(D6L1119C9))))</f>
        <v>0.28046174996020662</v>
      </c>
      <c r="L26" s="16" t="s">
        <v>36385</v>
      </c>
      <c r="M26" s="15">
        <f>IF(_xlfn.SINGLE(D6L1119C2)&lt;&gt;0,_xlfn.SINGLE(D6L1119C2)*_xlfn.SINGLE(D6L1119C4),_xlfn.SINGLE(D6L1119C3)*_xlfn.SINGLE(D6L1119C4))</f>
        <v>2773.609499908403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1386.8047499542015</v>
      </c>
      <c r="R26" s="16" t="s">
        <v>36387</v>
      </c>
      <c r="S26" s="15">
        <f>D6L1119C5-D6L1119C7</f>
        <v>1386.8047499542015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1349.6695271026233</v>
      </c>
      <c r="X26" s="16" t="s">
        <v>36389</v>
      </c>
      <c r="Y26" s="33">
        <f>D6L1119C7-D6L1119C10</f>
        <v>37.135222851578192</v>
      </c>
      <c r="Z26" s="16" t="s">
        <v>36390</v>
      </c>
      <c r="AA26" s="33">
        <f>CHOOSE(MIN(D6L1119C9,RUN_YEARS),B7L811C7,B7L811C16,B7L811C25,B7L811C34,B7L811C43)</f>
        <v>976840</v>
      </c>
      <c r="AB26" s="16" t="s">
        <v>36391</v>
      </c>
      <c r="AC26" s="33">
        <f>IF(D6L1119C12=0,0,D6L1119C10/D6L1119C12)</f>
        <v>1.3816689806955319E-3</v>
      </c>
      <c r="AD26" s="16" t="s">
        <v>36392</v>
      </c>
      <c r="AE26" s="33">
        <f>IF(D6L1119C5=0,0,D6L1119C10/D6L1119C5)</f>
        <v>0.48661122885077929</v>
      </c>
      <c r="AF26" s="16" t="s">
        <v>36393</v>
      </c>
      <c r="AG26" s="33">
        <f>CHOOSE(MIN(D6L1119C9,RUN_YEARS),B7L811C5,B7L811C14,B7L811C23,B7L811C32,B7L811C41)</f>
        <v>10337.33710417944</v>
      </c>
      <c r="AH26" s="16" t="s">
        <v>36394</v>
      </c>
      <c r="AI26" s="33">
        <f>IF(D6L1119C15=0,0,D6L1119C11/D6L1119C15)</f>
        <v>3.5923393498083975E-3</v>
      </c>
      <c r="AJ26" s="16" t="s">
        <v>36395</v>
      </c>
      <c r="AK26" s="33">
        <f>IF(D6L1119C5=0,0,D6L1119C11/D6L1119C5)</f>
        <v>1.3388771149220741E-2</v>
      </c>
      <c r="AL26" s="16" t="s">
        <v>36396</v>
      </c>
      <c r="AM26" s="33">
        <f>D6L1119C8*CHOOSE(MIN(D6L1119C9,RUN_YEARS),B7L811C4,B7L811C13,B7L811C22,B7L811C31,B7L811C40)</f>
        <v>337.21652581024642</v>
      </c>
      <c r="AN26" s="16" t="s">
        <v>36397</v>
      </c>
      <c r="AO26" s="33">
        <f>D6L1119C8-D6L1119C18</f>
        <v>1049.5882241439551</v>
      </c>
      <c r="AP26" s="16" t="s">
        <v>36398</v>
      </c>
      <c r="AQ26" s="33">
        <f>CHOOSE(MIN(D6L1119C9,RUN_YEARS),B7L811C2,B7L811C11,B7L811C20,B7L811C29,B7L811C38)</f>
        <v>2006.9127306963519</v>
      </c>
      <c r="AR26" s="16" t="s">
        <v>36399</v>
      </c>
      <c r="AS26" s="33">
        <f>IF(D6L1119C20=0,0,D6L1119C18/D6L1119C20)</f>
        <v>0.16802749848182993</v>
      </c>
      <c r="AT26" s="16" t="s">
        <v>36400</v>
      </c>
      <c r="AU26" s="33">
        <f>IF(D6L1119C5=0,0,D6L1119C18/D6L1119C5)</f>
        <v>0.12158039039792112</v>
      </c>
      <c r="AV26" s="16" t="s">
        <v>36401</v>
      </c>
      <c r="AW26" s="33">
        <f>CHOOSE(MIN(D6L1119C9,RUN_YEARS),B7L811C1,B7L811C10,B7L811C19,B7L811C28,B7L811C37)</f>
        <v>6246.526512786565</v>
      </c>
      <c r="AX26" s="16" t="s">
        <v>36402</v>
      </c>
      <c r="AY26" s="33">
        <f>IF(D6L1119C23=0,0,D6L1119C19/D6L1119C23)</f>
        <v>0.16802749848182996</v>
      </c>
      <c r="AZ26" s="16" t="s">
        <v>36403</v>
      </c>
      <c r="BA26" s="33">
        <f>IF(D6L1119C5=0,0,D6L1119C19/D6L1119C5)</f>
        <v>0.37841960960207888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3221.5736779658941</v>
      </c>
      <c r="J27" s="16" t="s">
        <v>36426</v>
      </c>
      <c r="K27" s="21">
        <f>_xlfn.SINGLE(IF(FLOW_THRU_100PCT="Y",1,INDEX(VariabilityMatrix,D6L1120C1,_xlfn.SINGLE(D6L1120C9))))</f>
        <v>0.26888686843690557</v>
      </c>
      <c r="L27" s="16" t="s">
        <v>36406</v>
      </c>
      <c r="M27" s="15">
        <f>IF(_xlfn.SINGLE(D6L1120C2)&lt;&gt;0,_xlfn.SINGLE(D6L1120C2)*_xlfn.SINGLE(D6L1120C4),_xlfn.SINGLE(D6L1120C3)*_xlfn.SINGLE(D6L1120C4))</f>
        <v>866.23885770701338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433.11942885350669</v>
      </c>
      <c r="R27" s="16" t="s">
        <v>36408</v>
      </c>
      <c r="S27" s="15">
        <f>D6L1120C5-D6L1120C7</f>
        <v>433.11942885350669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421.14696549429846</v>
      </c>
      <c r="X27" s="16" t="s">
        <v>36410</v>
      </c>
      <c r="Y27" s="33">
        <f>D6L1120C7-D6L1120C10</f>
        <v>11.972463359208234</v>
      </c>
      <c r="Z27" s="16" t="s">
        <v>36411</v>
      </c>
      <c r="AA27" s="33">
        <f>CHOOSE(MIN(D6L1120C9,RUN_YEARS),B7L811C7,B7L811C16,B7L811C25,B7L811C34,B7L811C43)</f>
        <v>1000470</v>
      </c>
      <c r="AB27" s="16" t="s">
        <v>36412</v>
      </c>
      <c r="AC27" s="33">
        <f>IF(D6L1120C12=0,0,D6L1120C10/D6L1120C12)</f>
        <v>4.209491194081766E-4</v>
      </c>
      <c r="AD27" s="16" t="s">
        <v>36413</v>
      </c>
      <c r="AE27" s="33">
        <f>IF(D6L1120C5=0,0,D6L1120C10/D6L1120C5)</f>
        <v>0.48617879669944608</v>
      </c>
      <c r="AF27" s="16" t="s">
        <v>36414</v>
      </c>
      <c r="AG27" s="33">
        <f>CHOOSE(MIN(D6L1120C9,RUN_YEARS),B7L811C5,B7L811C14,B7L811C23,B7L811C32,B7L811C41)</f>
        <v>10939.074076623474</v>
      </c>
      <c r="AH27" s="16" t="s">
        <v>36415</v>
      </c>
      <c r="AI27" s="33">
        <f>IF(D6L1120C15=0,0,D6L1120C11/D6L1120C15)</f>
        <v>1.0944677104612617E-3</v>
      </c>
      <c r="AJ27" s="16" t="s">
        <v>36416</v>
      </c>
      <c r="AK27" s="33">
        <f>IF(D6L1120C5=0,0,D6L1120C11/D6L1120C5)</f>
        <v>1.3821203300553924E-2</v>
      </c>
      <c r="AL27" s="16" t="s">
        <v>36417</v>
      </c>
      <c r="AM27" s="33">
        <f>D6L1120C8*CHOOSE(MIN(D6L1120C9,RUN_YEARS),B7L811C4,B7L811C13,B7L811C22,B7L811C31,B7L811C40)</f>
        <v>96.804841657657931</v>
      </c>
      <c r="AN27" s="16" t="s">
        <v>36418</v>
      </c>
      <c r="AO27" s="33">
        <f>D6L1120C8-D6L1120C18</f>
        <v>336.31458719584873</v>
      </c>
      <c r="AP27" s="16" t="s">
        <v>36419</v>
      </c>
      <c r="AQ27" s="33">
        <f>CHOOSE(MIN(D6L1120C9,RUN_YEARS),B7L811C2,B7L811C11,B7L811C20,B7L811C29,B7L811C38)</f>
        <v>1911.0482116951346</v>
      </c>
      <c r="AR27" s="16" t="s">
        <v>36420</v>
      </c>
      <c r="AS27" s="33">
        <f>IF(D6L1120C20=0,0,D6L1120C18/D6L1120C20)</f>
        <v>5.0655363410110031E-2</v>
      </c>
      <c r="AT27" s="16" t="s">
        <v>36421</v>
      </c>
      <c r="AU27" s="33">
        <f>IF(D6L1120C5=0,0,D6L1120C18/D6L1120C5)</f>
        <v>0.11175305840459085</v>
      </c>
      <c r="AV27" s="16" t="s">
        <v>36422</v>
      </c>
      <c r="AW27" s="33">
        <f>CHOOSE(MIN(D6L1120C9,RUN_YEARS),B7L811C1,B7L811C10,B7L811C19,B7L811C28,B7L811C37)</f>
        <v>6639.2690636333591</v>
      </c>
      <c r="AX27" s="16" t="s">
        <v>36423</v>
      </c>
      <c r="AY27" s="33">
        <f>IF(D6L1120C23=0,0,D6L1120C19/D6L1120C23)</f>
        <v>5.0655363410110031E-2</v>
      </c>
      <c r="AZ27" s="16" t="s">
        <v>36424</v>
      </c>
      <c r="BA27" s="33">
        <f>IF(D6L1120C5=0,0,D6L1120C19/D6L1120C5)</f>
        <v>0.38824694159540912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0.26888686843690557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1000470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10939.074076623474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1911.0482116951346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6639.2690636333591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0.26888686843690557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1000470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10939.074076623474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1911.0482116951346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6639.2690636333591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0.26888686843690557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1000470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10939.074076623474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1911.0482116951346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6639.2690636333591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0.26888686843690557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1000470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10939.074076623474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1911.0482116951346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6639.2690636333591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0.26888686843690557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1000470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10939.074076623474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1911.0482116951346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6639.2690636333591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142.64557366250168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122.67519334975144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61.337596674875719</v>
      </c>
      <c r="R33" s="16" t="s">
        <v>36534</v>
      </c>
      <c r="S33" s="15">
        <f>D6L1126C5-D6L1126C7</f>
        <v>61.337596674875719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59.642077887654047</v>
      </c>
      <c r="X33" s="16" t="s">
        <v>36536</v>
      </c>
      <c r="Y33" s="33">
        <f>D6L1126C7-D6L1126C10</f>
        <v>1.6955187872216726</v>
      </c>
      <c r="Z33" s="16" t="s">
        <v>36537</v>
      </c>
      <c r="AA33" s="33">
        <f>CHOOSE(MIN(D6L1126C9,RUN_YEARS),B7L811C7,B7L811C16,B7L811C25,B7L811C34,B7L811C43)</f>
        <v>1000470</v>
      </c>
      <c r="AB33" s="16" t="s">
        <v>36538</v>
      </c>
      <c r="AC33" s="33">
        <f>IF(D6L1126C12=0,0,D6L1126C10/D6L1126C12)</f>
        <v>5.9614059279792543E-5</v>
      </c>
      <c r="AD33" s="16" t="s">
        <v>36539</v>
      </c>
      <c r="AE33" s="33">
        <f>IF(D6L1126C5=0,0,D6L1126C10/D6L1126C5)</f>
        <v>0.48617879669944608</v>
      </c>
      <c r="AF33" s="16" t="s">
        <v>36540</v>
      </c>
      <c r="AG33" s="33">
        <f>CHOOSE(MIN(D6L1126C9,RUN_YEARS),B7L811C5,B7L811C14,B7L811C23,B7L811C32,B7L811C41)</f>
        <v>10939.074076623474</v>
      </c>
      <c r="AH33" s="16" t="s">
        <v>36541</v>
      </c>
      <c r="AI33" s="33">
        <f>IF(D6L1126C15=0,0,D6L1126C11/D6L1126C15)</f>
        <v>1.549965541274607E-4</v>
      </c>
      <c r="AJ33" s="16" t="s">
        <v>36542</v>
      </c>
      <c r="AK33" s="33">
        <f>IF(D6L1126C5=0,0,D6L1126C11/D6L1126C5)</f>
        <v>1.3821203300553902E-2</v>
      </c>
      <c r="AL33" s="16" t="s">
        <v>36543</v>
      </c>
      <c r="AM33" s="33">
        <f>D6L1126C8*CHOOSE(MIN(D6L1126C9,RUN_YEARS),B7L811C4,B7L811C13,B7L811C22,B7L811C31,B7L811C40)</f>
        <v>13.709328047209247</v>
      </c>
      <c r="AN33" s="16" t="s">
        <v>36544</v>
      </c>
      <c r="AO33" s="33">
        <f>D6L1126C8-D6L1126C18</f>
        <v>47.628268627666472</v>
      </c>
      <c r="AP33" s="16" t="s">
        <v>36545</v>
      </c>
      <c r="AQ33" s="33">
        <f>CHOOSE(MIN(D6L1126C9,RUN_YEARS),B7L811C2,B7L811C11,B7L811C20,B7L811C29,B7L811C38)</f>
        <v>1911.0482116951346</v>
      </c>
      <c r="AR33" s="16" t="s">
        <v>36546</v>
      </c>
      <c r="AS33" s="33">
        <f>IF(D6L1126C20=0,0,D6L1126C18/D6L1126C20)</f>
        <v>7.1737217111068194E-3</v>
      </c>
      <c r="AT33" s="16" t="s">
        <v>36547</v>
      </c>
      <c r="AU33" s="33">
        <f>IF(D6L1126C5=0,0,D6L1126C18/D6L1126C5)</f>
        <v>0.11175305840459085</v>
      </c>
      <c r="AV33" s="16" t="s">
        <v>36548</v>
      </c>
      <c r="AW33" s="33">
        <f>CHOOSE(MIN(D6L1126C9,RUN_YEARS),B7L811C1,B7L811C10,B7L811C19,B7L811C28,B7L811C37)</f>
        <v>6639.2690636333591</v>
      </c>
      <c r="AX33" s="16" t="s">
        <v>36549</v>
      </c>
      <c r="AY33" s="33">
        <f>IF(D6L1126C23=0,0,D6L1126C19/D6L1126C23)</f>
        <v>7.1737217111068194E-3</v>
      </c>
      <c r="AZ33" s="16" t="s">
        <v>36550</v>
      </c>
      <c r="BA33" s="33">
        <f>IF(D6L1126C5=0,0,D6L1126C19/D6L1126C5)</f>
        <v>0.38824694159540918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0.24426922548568783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0.21007153391769154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0.10503576695884577</v>
      </c>
      <c r="R34" s="16" t="s">
        <v>36554</v>
      </c>
      <c r="S34" s="15">
        <f>D6L1127C5-D6L1127C7</f>
        <v>0.10503576695884577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0.10222316726625603</v>
      </c>
      <c r="X34" s="16" t="s">
        <v>36556</v>
      </c>
      <c r="Y34" s="33">
        <f>D6L1127C7-D6L1127C10</f>
        <v>2.8125996925897345E-3</v>
      </c>
      <c r="Z34" s="16" t="s">
        <v>36557</v>
      </c>
      <c r="AA34" s="33">
        <f>CHOOSE(MIN(D6L1127C9,RUN_YEARS),B7L811C7,B7L811C16,B7L811C25,B7L811C34,B7L811C43)</f>
        <v>976840</v>
      </c>
      <c r="AB34" s="16" t="s">
        <v>36558</v>
      </c>
      <c r="AC34" s="33">
        <f>IF(D6L1127C12=0,0,D6L1127C10/D6L1127C12)</f>
        <v>1.0464678684969498E-7</v>
      </c>
      <c r="AD34" s="16" t="s">
        <v>36559</v>
      </c>
      <c r="AE34" s="33">
        <f>IF(D6L1127C5=0,0,D6L1127C10/D6L1127C5)</f>
        <v>0.48661122885077929</v>
      </c>
      <c r="AF34" s="16" t="s">
        <v>36560</v>
      </c>
      <c r="AG34" s="33">
        <f>CHOOSE(MIN(D6L1127C9,RUN_YEARS),B7L811C5,B7L811C14,B7L811C23,B7L811C32,B7L811C41)</f>
        <v>10337.33710417944</v>
      </c>
      <c r="AH34" s="16" t="s">
        <v>36561</v>
      </c>
      <c r="AI34" s="33">
        <f>IF(D6L1127C15=0,0,D6L1127C11/D6L1127C15)</f>
        <v>2.7208164580920803E-7</v>
      </c>
      <c r="AJ34" s="16" t="s">
        <v>36562</v>
      </c>
      <c r="AK34" s="33">
        <f>IF(D6L1127C5=0,0,D6L1127C11/D6L1127C5)</f>
        <v>1.3388771149220739E-2</v>
      </c>
      <c r="AL34" s="16" t="s">
        <v>36563</v>
      </c>
      <c r="AM34" s="33">
        <f>D6L1127C8*CHOOSE(MIN(D6L1127C9,RUN_YEARS),B7L811C4,B7L811C13,B7L811C22,B7L811C31,B7L811C40)</f>
        <v>2.5540579105203069E-2</v>
      </c>
      <c r="AN34" s="16" t="s">
        <v>36564</v>
      </c>
      <c r="AO34" s="33">
        <f>D6L1127C8-D6L1127C18</f>
        <v>7.9495187853642707E-2</v>
      </c>
      <c r="AP34" s="16" t="s">
        <v>36565</v>
      </c>
      <c r="AQ34" s="33">
        <f>CHOOSE(MIN(D6L1127C9,RUN_YEARS),B7L811C2,B7L811C11,B7L811C20,B7L811C29,B7L811C38)</f>
        <v>2006.9127306963519</v>
      </c>
      <c r="AR34" s="16" t="s">
        <v>36566</v>
      </c>
      <c r="AS34" s="33">
        <f>IF(D6L1127C20=0,0,D6L1127C18/D6L1127C20)</f>
        <v>1.2726302800591177E-5</v>
      </c>
      <c r="AT34" s="16" t="s">
        <v>36567</v>
      </c>
      <c r="AU34" s="33">
        <f>IF(D6L1127C5=0,0,D6L1127C18/D6L1127C5)</f>
        <v>0.12158039039792114</v>
      </c>
      <c r="AV34" s="16" t="s">
        <v>36568</v>
      </c>
      <c r="AW34" s="33">
        <f>CHOOSE(MIN(D6L1127C9,RUN_YEARS),B7L811C1,B7L811C10,B7L811C19,B7L811C28,B7L811C37)</f>
        <v>6246.526512786565</v>
      </c>
      <c r="AX34" s="16" t="s">
        <v>36569</v>
      </c>
      <c r="AY34" s="33">
        <f>IF(D6L1127C23=0,0,D6L1127C19/D6L1127C23)</f>
        <v>1.2726302800591179E-5</v>
      </c>
      <c r="AZ34" s="16" t="s">
        <v>36570</v>
      </c>
      <c r="BA34" s="33">
        <f>IF(D6L1127C5=0,0,D6L1127C19/D6L1127C5)</f>
        <v>0.37841960960207888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59767.212756240682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40255.88552133194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20127.94276066597</v>
      </c>
      <c r="R35" s="16" t="s">
        <v>36574</v>
      </c>
      <c r="S35" s="15">
        <f>SUM(D6L1101C8:D6L1127C8)-2*SUM(D6L1109C8,D6L1111C8,D6L1122C8,D6L1124C8,D6L1127C8)</f>
        <v>20127.94276066597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19588.455201837547</v>
      </c>
      <c r="X35" s="16" t="s">
        <v>36576</v>
      </c>
      <c r="Y35" s="33">
        <f>SUM(D6L1101C11:D6L1127C11)-2*SUM(D6L1109C11,D6L1111C11,D6L1122C11,D6L1124C11,D6L1127C11)</f>
        <v>539.48755882841442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2.0034913486061682E-2</v>
      </c>
      <c r="AD35" s="16" t="s">
        <v>36578</v>
      </c>
      <c r="AE35" s="33">
        <f>IF(D6L1128C5=0,0,D6L1128C10/D6L1128C5)</f>
        <v>0.48659854200592495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5.2090775063760378E-2</v>
      </c>
      <c r="AJ35" s="16" t="s">
        <v>36580</v>
      </c>
      <c r="AK35" s="33">
        <f>IF(D6L1128C5=0,0,D6L1128C11/D6L1128C5)</f>
        <v>1.3401457994074812E-2</v>
      </c>
      <c r="AL35" s="16" t="s">
        <v>36581</v>
      </c>
      <c r="AM35" s="33">
        <f>SUM(D6L1101C18:D6L1127C18)-2*SUM(D6L1109C18,D6L1111C18,D6L1122C18,D6L1124C18,D6L1127C18)</f>
        <v>4880.2660282876168</v>
      </c>
      <c r="AN35" s="16" t="s">
        <v>36582</v>
      </c>
      <c r="AO35" s="33">
        <f>SUM(D6L1101C19:D6L1127C19)-2*SUM(D6L1109C19,D6L1111C19,D6L1122C19,D6L1124C19,D6L1127C19)</f>
        <v>15247.676732378353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2.4361705126511821</v>
      </c>
      <c r="AT35" s="16" t="s">
        <v>36584</v>
      </c>
      <c r="AU35" s="33">
        <f>IF(D6L1128C5=0,0,D6L1128C18/D6L1128C5)</f>
        <v>0.12123111850816254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2.4361705126511821</v>
      </c>
      <c r="AZ35" s="16" t="s">
        <v>36586</v>
      </c>
      <c r="BA35" s="33">
        <f>IF(D6L1128C5=0,0,D6L1128C19/D6L1128C5)</f>
        <v>0.37876888149183746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538.82380487355579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269.41190243677789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134.70595121838895</v>
      </c>
      <c r="R36" s="16" t="s">
        <v>36591</v>
      </c>
      <c r="S36" s="15">
        <f>D6L1129C5-D6L1129C7</f>
        <v>134.70595121838895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130.98235454322125</v>
      </c>
      <c r="X36" s="16" t="s">
        <v>36593</v>
      </c>
      <c r="Y36" s="33">
        <f>D6L1129C7-D6L1129C10</f>
        <v>3.7235966751676983</v>
      </c>
      <c r="Z36" s="16" t="s">
        <v>36594</v>
      </c>
      <c r="AA36" s="33">
        <f>CHOOSE(MIN(D6L1129C9,RUN_YEARS),B7L811C7,B7L811C16,B7L811C25,B7L811C34,B7L811C43)</f>
        <v>1000470</v>
      </c>
      <c r="AB36" s="16" t="s">
        <v>36595</v>
      </c>
      <c r="AC36" s="33">
        <f>IF(D6L1129C12=0,0,D6L1129C10/D6L1129C12)</f>
        <v>1.3092082175699546E-4</v>
      </c>
      <c r="AD36" s="16" t="s">
        <v>36596</v>
      </c>
      <c r="AE36" s="33">
        <f>IF(D6L1129C5=0,0,D6L1129C10/D6L1129C5)</f>
        <v>0.48617879669944608</v>
      </c>
      <c r="AF36" s="16" t="s">
        <v>36597</v>
      </c>
      <c r="AG36" s="33">
        <f>CHOOSE(MIN(D6L1129C9,RUN_YEARS),B7L811C5,B7L811C14,B7L811C23,B7L811C32,B7L811C41)</f>
        <v>10939.074076623474</v>
      </c>
      <c r="AH36" s="16" t="s">
        <v>36598</v>
      </c>
      <c r="AI36" s="33">
        <f>IF(D6L1129C15=0,0,D6L1129C11/D6L1129C15)</f>
        <v>3.4039413656818823E-4</v>
      </c>
      <c r="AJ36" s="16" t="s">
        <v>36599</v>
      </c>
      <c r="AK36" s="33">
        <f>IF(D6L1129C5=0,0,D6L1129C11/D6L1129C5)</f>
        <v>1.3821203300553895E-2</v>
      </c>
      <c r="AL36" s="16" t="s">
        <v>36600</v>
      </c>
      <c r="AM36" s="33">
        <f>D6L1129C8*CHOOSE(MIN(D6L1129C9,RUN_YEARS),B7L811C4,B7L811C13,B7L811C22,B7L811C31,B7L811C40)</f>
        <v>30.107604067909172</v>
      </c>
      <c r="AN36" s="16" t="s">
        <v>36601</v>
      </c>
      <c r="AO36" s="33">
        <f>D6L1129C8-D6L1129C18</f>
        <v>104.59834715047978</v>
      </c>
      <c r="AP36" s="16" t="s">
        <v>36602</v>
      </c>
      <c r="AQ36" s="33">
        <f>CHOOSE(MIN(D6L1129C9,RUN_YEARS),B7L811C2,B7L811C11,B7L811C20,B7L811C29,B7L811C38)</f>
        <v>1911.0482116951346</v>
      </c>
      <c r="AR36" s="16" t="s">
        <v>36603</v>
      </c>
      <c r="AS36" s="33">
        <f>IF(D6L1129C20=0,0,D6L1129C18/D6L1129C20)</f>
        <v>1.5754497392403921E-2</v>
      </c>
      <c r="AT36" s="16" t="s">
        <v>36604</v>
      </c>
      <c r="AU36" s="33">
        <f>IF(D6L1129C5=0,0,D6L1129C18/D6L1129C5)</f>
        <v>0.11175305840459085</v>
      </c>
      <c r="AV36" s="16" t="s">
        <v>36605</v>
      </c>
      <c r="AW36" s="33">
        <f>CHOOSE(MIN(D6L1129C9,RUN_YEARS),B7L811C1,B7L811C10,B7L811C19,B7L811C28,B7L811C37)</f>
        <v>6639.2690636333591</v>
      </c>
      <c r="AX36" s="16" t="s">
        <v>36606</v>
      </c>
      <c r="AY36" s="33">
        <f>IF(D6L1129C23=0,0,D6L1129C19/D6L1129C23)</f>
        <v>1.5754497392403921E-2</v>
      </c>
      <c r="AZ36" s="16" t="s">
        <v>36607</v>
      </c>
      <c r="BA36" s="33">
        <f>IF(D6L1129C5=0,0,D6L1129C19/D6L1129C5)</f>
        <v>0.38824694159540918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0.3814006758970489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0.3814006758970489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0.19070033794852445</v>
      </c>
      <c r="R37" s="16" t="s">
        <v>36611</v>
      </c>
      <c r="S37" s="15">
        <f>D6L1130C5-D6L1130C7</f>
        <v>0.19070033794852445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0.18542892166798267</v>
      </c>
      <c r="X37" s="16" t="s">
        <v>36613</v>
      </c>
      <c r="Y37" s="33">
        <f>D6L1130C7-D6L1130C10</f>
        <v>5.2714162805417852E-3</v>
      </c>
      <c r="Z37" s="16" t="s">
        <v>36614</v>
      </c>
      <c r="AA37" s="33">
        <f>CHOOSE(MIN(D6L1130C9,RUN_YEARS),B7L811C7,B7L811C16,B7L811C25,B7L811C34,B7L811C43)</f>
        <v>1000470</v>
      </c>
      <c r="AB37" s="16" t="s">
        <v>36615</v>
      </c>
      <c r="AC37" s="33">
        <f>IF(D6L1130C12=0,0,D6L1130C10/D6L1130C12)</f>
        <v>1.8534181101680476E-7</v>
      </c>
      <c r="AD37" s="16" t="s">
        <v>36616</v>
      </c>
      <c r="AE37" s="33">
        <f>IF(D6L1130C5=0,0,D6L1130C10/D6L1130C5)</f>
        <v>0.48617879669944608</v>
      </c>
      <c r="AF37" s="16" t="s">
        <v>36617</v>
      </c>
      <c r="AG37" s="33">
        <f>CHOOSE(MIN(D6L1130C9,RUN_YEARS),B7L811C5,B7L811C14,B7L811C23,B7L811C32,B7L811C41)</f>
        <v>10939.074076623474</v>
      </c>
      <c r="AH37" s="16" t="s">
        <v>36618</v>
      </c>
      <c r="AI37" s="33">
        <f>IF(D6L1130C15=0,0,D6L1130C11/D6L1130C15)</f>
        <v>4.8188870864369306E-7</v>
      </c>
      <c r="AJ37" s="16" t="s">
        <v>36619</v>
      </c>
      <c r="AK37" s="33">
        <f>IF(D6L1130C5=0,0,D6L1130C11/D6L1130C5)</f>
        <v>1.3821203300553912E-2</v>
      </c>
      <c r="AL37" s="16" t="s">
        <v>36620</v>
      </c>
      <c r="AM37" s="33">
        <f>D6L1130C8*CHOOSE(MIN(D6L1130C9,RUN_YEARS),B7L811C4,B7L811C13,B7L811C22,B7L811C31,B7L811C40)</f>
        <v>4.2622692009073329E-2</v>
      </c>
      <c r="AN37" s="16" t="s">
        <v>36621</v>
      </c>
      <c r="AO37" s="33">
        <f>D6L1130C8-D6L1130C18</f>
        <v>0.14807764593945111</v>
      </c>
      <c r="AP37" s="16" t="s">
        <v>36622</v>
      </c>
      <c r="AQ37" s="33">
        <f>CHOOSE(MIN(D6L1130C9,RUN_YEARS),B7L811C2,B7L811C11,B7L811C20,B7L811C29,B7L811C38)</f>
        <v>1911.0482116951346</v>
      </c>
      <c r="AR37" s="16" t="s">
        <v>36623</v>
      </c>
      <c r="AS37" s="33">
        <f>IF(D6L1130C20=0,0,D6L1130C18/D6L1130C20)</f>
        <v>2.2303305457305144E-5</v>
      </c>
      <c r="AT37" s="16" t="s">
        <v>36624</v>
      </c>
      <c r="AU37" s="33">
        <f>IF(D6L1130C5=0,0,D6L1130C18/D6L1130C5)</f>
        <v>0.11175305840459085</v>
      </c>
      <c r="AV37" s="16" t="s">
        <v>36625</v>
      </c>
      <c r="AW37" s="33">
        <f>CHOOSE(MIN(D6L1130C9,RUN_YEARS),B7L811C1,B7L811C10,B7L811C19,B7L811C28,B7L811C37)</f>
        <v>6639.2690636333591</v>
      </c>
      <c r="AX37" s="16" t="s">
        <v>36626</v>
      </c>
      <c r="AY37" s="33">
        <f>IF(D6L1130C23=0,0,D6L1130C19/D6L1130C23)</f>
        <v>2.2303305457305144E-5</v>
      </c>
      <c r="AZ37" s="16" t="s">
        <v>36627</v>
      </c>
      <c r="BA37" s="33">
        <f>IF(D6L1130C5=0,0,D6L1130C19/D6L1130C5)</f>
        <v>0.38824694159540912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309.35208363109217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154.67604181554609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77.338020907773043</v>
      </c>
      <c r="R38" s="16" t="s">
        <v>36631</v>
      </c>
      <c r="S38" s="15">
        <f>D6L1131C5-D6L1131C7</f>
        <v>77.338020907773043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75.200211888115405</v>
      </c>
      <c r="X38" s="16" t="s">
        <v>36633</v>
      </c>
      <c r="Y38" s="33">
        <f>D6L1131C7-D6L1131C10</f>
        <v>2.137809019657638</v>
      </c>
      <c r="Z38" s="16" t="s">
        <v>36634</v>
      </c>
      <c r="AA38" s="33">
        <f>CHOOSE(MIN(D6L1131C9,RUN_YEARS),B7L811C7,B7L811C16,B7L811C25,B7L811C34,B7L811C43)</f>
        <v>1000470</v>
      </c>
      <c r="AB38" s="16" t="s">
        <v>36635</v>
      </c>
      <c r="AC38" s="33">
        <f>IF(D6L1131C12=0,0,D6L1131C10/D6L1131C12)</f>
        <v>7.5164884392450956E-5</v>
      </c>
      <c r="AD38" s="16" t="s">
        <v>36636</v>
      </c>
      <c r="AE38" s="33">
        <f>IF(D6L1131C5=0,0,D6L1131C10/D6L1131C5)</f>
        <v>0.48617879669944608</v>
      </c>
      <c r="AF38" s="16" t="s">
        <v>36637</v>
      </c>
      <c r="AG38" s="33">
        <f>CHOOSE(MIN(D6L1131C9,RUN_YEARS),B7L811C5,B7L811C14,B7L811C23,B7L811C32,B7L811C41)</f>
        <v>10939.074076623474</v>
      </c>
      <c r="AH38" s="16" t="s">
        <v>36638</v>
      </c>
      <c r="AI38" s="33">
        <f>IF(D6L1131C15=0,0,D6L1131C11/D6L1131C15)</f>
        <v>1.9542869942037252E-4</v>
      </c>
      <c r="AJ38" s="16" t="s">
        <v>36639</v>
      </c>
      <c r="AK38" s="33">
        <f>IF(D6L1131C5=0,0,D6L1131C11/D6L1131C5)</f>
        <v>1.3821203300553897E-2</v>
      </c>
      <c r="AL38" s="16" t="s">
        <v>36640</v>
      </c>
      <c r="AM38" s="33">
        <f>D6L1131C8*CHOOSE(MIN(D6L1131C9,RUN_YEARS),B7L811C4,B7L811C13,B7L811C22,B7L811C31,B7L811C40)</f>
        <v>17.285520734803658</v>
      </c>
      <c r="AN38" s="16" t="s">
        <v>36641</v>
      </c>
      <c r="AO38" s="33">
        <f>D6L1131C8-D6L1131C18</f>
        <v>60.052500172969388</v>
      </c>
      <c r="AP38" s="16" t="s">
        <v>36642</v>
      </c>
      <c r="AQ38" s="33">
        <f>CHOOSE(MIN(D6L1131C9,RUN_YEARS),B7L811C2,B7L811C11,B7L811C20,B7L811C29,B7L811C38)</f>
        <v>1911.0482116951346</v>
      </c>
      <c r="AR38" s="16" t="s">
        <v>36643</v>
      </c>
      <c r="AS38" s="33">
        <f>IF(D6L1131C20=0,0,D6L1131C18/D6L1131C20)</f>
        <v>9.0450469166714984E-3</v>
      </c>
      <c r="AT38" s="16" t="s">
        <v>36644</v>
      </c>
      <c r="AU38" s="33">
        <f>IF(D6L1131C5=0,0,D6L1131C18/D6L1131C5)</f>
        <v>0.11175305840459085</v>
      </c>
      <c r="AV38" s="16" t="s">
        <v>36645</v>
      </c>
      <c r="AW38" s="33">
        <f>CHOOSE(MIN(D6L1131C9,RUN_YEARS),B7L811C1,B7L811C10,B7L811C19,B7L811C28,B7L811C37)</f>
        <v>6639.2690636333591</v>
      </c>
      <c r="AX38" s="16" t="s">
        <v>36646</v>
      </c>
      <c r="AY38" s="33">
        <f>IF(D6L1131C23=0,0,D6L1131C19/D6L1131C23)</f>
        <v>9.0450469166715002E-3</v>
      </c>
      <c r="AZ38" s="16" t="s">
        <v>36647</v>
      </c>
      <c r="BA38" s="33">
        <f>IF(D6L1131C5=0,0,D6L1131C19/D6L1131C5)</f>
        <v>0.38824694159540918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1000470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10939.074076623474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1911.0482116951346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6639.2690636333591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10121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10121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4048.4</v>
      </c>
      <c r="R40" s="16" t="s">
        <v>36672</v>
      </c>
      <c r="S40" s="15">
        <f>D6L1133C5-D6L1133C7</f>
        <v>6072.6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3936.4924811160749</v>
      </c>
      <c r="X40" s="16" t="s">
        <v>36674</v>
      </c>
      <c r="Y40" s="33">
        <f>D6L1133C7-D6L1133C10</f>
        <v>111.90751888392515</v>
      </c>
      <c r="Z40" s="16" t="s">
        <v>36675</v>
      </c>
      <c r="AA40" s="33">
        <f>CHOOSE(MIN(D6L1133C9,RUN_YEARS),B7L811C7,B7L811C16,B7L811C25,B7L811C34,B7L811C43)</f>
        <v>1000470</v>
      </c>
      <c r="AB40" s="16" t="s">
        <v>36676</v>
      </c>
      <c r="AC40" s="33">
        <f>IF(D6L1133C12=0,0,D6L1133C10/D6L1133C12)</f>
        <v>3.9346431988126328E-3</v>
      </c>
      <c r="AD40" s="16" t="s">
        <v>36677</v>
      </c>
      <c r="AE40" s="33">
        <f>IF(D6L1133C5=0,0,D6L1133C10/D6L1133C5)</f>
        <v>0.38894303735955688</v>
      </c>
      <c r="AF40" s="16" t="s">
        <v>36678</v>
      </c>
      <c r="AG40" s="33">
        <f>CHOOSE(MIN(D6L1133C9,RUN_YEARS),B7L811C5,B7L811C14,B7L811C23,B7L811C32,B7L811C41)</f>
        <v>10939.074076623474</v>
      </c>
      <c r="AH40" s="16" t="s">
        <v>36679</v>
      </c>
      <c r="AI40" s="33">
        <f>IF(D6L1133C15=0,0,D6L1133C11/D6L1133C15)</f>
        <v>1.0230072316912883E-2</v>
      </c>
      <c r="AJ40" s="16" t="s">
        <v>36680</v>
      </c>
      <c r="AK40" s="33">
        <f>IF(D6L1133C5=0,0,D6L1133C11/D6L1133C5)</f>
        <v>1.1056962640443153E-2</v>
      </c>
      <c r="AL40" s="16" t="s">
        <v>36681</v>
      </c>
      <c r="AM40" s="33">
        <f>D6L1133C8*CHOOSE(MIN(D6L1133C9,RUN_YEARS),B7L811C4,B7L811C13,B7L811C22,B7L811C31,B7L811C40)</f>
        <v>1357.2632449354369</v>
      </c>
      <c r="AN40" s="16" t="s">
        <v>36682</v>
      </c>
      <c r="AO40" s="33">
        <f>D6L1133C8-D6L1133C18</f>
        <v>4715.3367550645635</v>
      </c>
      <c r="AP40" s="16" t="s">
        <v>36683</v>
      </c>
      <c r="AQ40" s="33">
        <f>CHOOSE(MIN(D6L1133C9,RUN_YEARS),B7L811C2,B7L811C11,B7L811C20,B7L811C29,B7L811C38)</f>
        <v>1911.0482116951346</v>
      </c>
      <c r="AR40" s="16" t="s">
        <v>36684</v>
      </c>
      <c r="AS40" s="33">
        <f>IF(D6L1133C20=0,0,D6L1133C18/D6L1133C20)</f>
        <v>0.71021925905862926</v>
      </c>
      <c r="AT40" s="16" t="s">
        <v>36685</v>
      </c>
      <c r="AU40" s="33">
        <f>IF(D6L1133C5=0,0,D6L1133C18/D6L1133C5)</f>
        <v>0.13410367008550902</v>
      </c>
      <c r="AV40" s="16" t="s">
        <v>36686</v>
      </c>
      <c r="AW40" s="33">
        <f>CHOOSE(MIN(D6L1133C9,RUN_YEARS),B7L811C1,B7L811C10,B7L811C19,B7L811C28,B7L811C37)</f>
        <v>6639.2690636333591</v>
      </c>
      <c r="AX40" s="16" t="s">
        <v>36687</v>
      </c>
      <c r="AY40" s="33">
        <f>IF(D6L1133C23=0,0,D6L1133C19/D6L1133C23)</f>
        <v>0.71021925905862926</v>
      </c>
      <c r="AZ40" s="16" t="s">
        <v>36688</v>
      </c>
      <c r="BA40" s="33">
        <f>IF(D6L1133C5=0,0,D6L1133C19/D6L1133C5)</f>
        <v>0.46589632991449098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62847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62847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62847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1000470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10939.074076623474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14046.688923106642</v>
      </c>
      <c r="AN41" s="16" t="s">
        <v>36701</v>
      </c>
      <c r="AO41" s="33">
        <f>D6L1134C8-D6L1134C18</f>
        <v>48800.311076893355</v>
      </c>
      <c r="AP41" s="16" t="s">
        <v>36702</v>
      </c>
      <c r="AQ41" s="33">
        <f>CHOOSE(MIN(D6L1134C9,RUN_YEARS),B7L811C2,B7L811C11,B7L811C20,B7L811C29,B7L811C38)</f>
        <v>1911.0482116951346</v>
      </c>
      <c r="AR41" s="16" t="s">
        <v>36703</v>
      </c>
      <c r="AS41" s="33">
        <f>IF(D6L1134C20=0,0,D6L1134C18/D6L1134C20)</f>
        <v>7.3502535609224493</v>
      </c>
      <c r="AT41" s="16" t="s">
        <v>36704</v>
      </c>
      <c r="AU41" s="33">
        <f>IF(D6L1134C5=0,0,D6L1134C18/D6L1134C5)</f>
        <v>0.2235061168091817</v>
      </c>
      <c r="AV41" s="16" t="s">
        <v>36705</v>
      </c>
      <c r="AW41" s="33">
        <f>CHOOSE(MIN(D6L1134C9,RUN_YEARS),B7L811C1,B7L811C10,B7L811C19,B7L811C28,B7L811C37)</f>
        <v>6639.2690636333591</v>
      </c>
      <c r="AX41" s="16" t="s">
        <v>36706</v>
      </c>
      <c r="AY41" s="33">
        <f>IF(D6L1134C23=0,0,D6L1134C19/D6L1134C23)</f>
        <v>7.3502535609224493</v>
      </c>
      <c r="AZ41" s="16" t="s">
        <v>36707</v>
      </c>
      <c r="BA41" s="33">
        <f>IF(D6L1134C5=0,0,D6L1134C19/D6L1134C5)</f>
        <v>0.77649388319081825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8206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8206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8206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7979.1664114313089</v>
      </c>
      <c r="X42" s="16" t="s">
        <v>36714</v>
      </c>
      <c r="Y42" s="33">
        <f>D6L1135C7-D6L1135C10</f>
        <v>226.83358856869108</v>
      </c>
      <c r="Z42" s="16" t="s">
        <v>36715</v>
      </c>
      <c r="AA42" s="33">
        <f>CHOOSE(MIN(D6L1135C9,RUN_YEARS),B7L811C7,B7L811C16,B7L811C25,B7L811C34,B7L811C43)</f>
        <v>1000470</v>
      </c>
      <c r="AB42" s="16" t="s">
        <v>36716</v>
      </c>
      <c r="AC42" s="33">
        <f>IF(D6L1135C12=0,0,D6L1135C10/D6L1135C12)</f>
        <v>7.9754179649877653E-3</v>
      </c>
      <c r="AD42" s="16" t="s">
        <v>36717</v>
      </c>
      <c r="AE42" s="33">
        <f>IF(D6L1135C5=0,0,D6L1135C10/D6L1135C5)</f>
        <v>0.97235759339889216</v>
      </c>
      <c r="AF42" s="16" t="s">
        <v>36718</v>
      </c>
      <c r="AG42" s="33">
        <f>CHOOSE(MIN(D6L1135C9,RUN_YEARS),B7L811C5,B7L811C14,B7L811C23,B7L811C32,B7L811C41)</f>
        <v>10939.074076623474</v>
      </c>
      <c r="AH42" s="16" t="s">
        <v>36719</v>
      </c>
      <c r="AI42" s="33">
        <f>IF(D6L1135C15=0,0,D6L1135C11/D6L1135C15)</f>
        <v>2.0736086708968243E-2</v>
      </c>
      <c r="AJ42" s="16" t="s">
        <v>36720</v>
      </c>
      <c r="AK42" s="33">
        <f>IF(D6L1135C5=0,0,D6L1135C11/D6L1135C5)</f>
        <v>2.7642406601107859E-2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1911.0482116951346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6639.2690636333591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2136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2136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2136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1000470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10939.074076623474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477.40906550441213</v>
      </c>
      <c r="AN43" s="16" t="s">
        <v>36742</v>
      </c>
      <c r="AO43" s="33">
        <f>D6L1136C8-D6L1136C18</f>
        <v>1658.5909344955878</v>
      </c>
      <c r="AP43" s="16" t="s">
        <v>36743</v>
      </c>
      <c r="AQ43" s="33">
        <f>CHOOSE(MIN(D6L1136C9,RUN_YEARS),B7L811C2,B7L811C11,B7L811C20,B7L811C29,B7L811C38)</f>
        <v>1911.0482116951346</v>
      </c>
      <c r="AR43" s="16" t="s">
        <v>36744</v>
      </c>
      <c r="AS43" s="33">
        <f>IF(D6L1136C20=0,0,D6L1136C18/D6L1136C20)</f>
        <v>0.24981529120133583</v>
      </c>
      <c r="AT43" s="16" t="s">
        <v>36745</v>
      </c>
      <c r="AU43" s="33">
        <f>IF(D6L1136C5=0,0,D6L1136C18/D6L1136C5)</f>
        <v>0.2235061168091817</v>
      </c>
      <c r="AV43" s="16" t="s">
        <v>36746</v>
      </c>
      <c r="AW43" s="33">
        <f>CHOOSE(MIN(D6L1136C9,RUN_YEARS),B7L811C1,B7L811C10,B7L811C19,B7L811C28,B7L811C37)</f>
        <v>6639.2690636333591</v>
      </c>
      <c r="AX43" s="16" t="s">
        <v>36747</v>
      </c>
      <c r="AY43" s="33">
        <f>IF(D6L1136C23=0,0,D6L1136C19/D6L1136C23)</f>
        <v>0.24981529120133583</v>
      </c>
      <c r="AZ43" s="16" t="s">
        <v>36748</v>
      </c>
      <c r="BA43" s="33">
        <f>IF(D6L1136C5=0,0,D6L1136C19/D6L1136C5)</f>
        <v>0.77649388319081825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84158.55728918055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83734.46934492822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12466.634672464112</v>
      </c>
      <c r="R44" s="16" t="s">
        <v>36752</v>
      </c>
      <c r="S44" s="15">
        <f>SUM(D6L1129C8:D6L1136C8)</f>
        <v>71267.834672464116</v>
      </c>
      <c r="U44" s="21" t="str">
        <f>NULL_VALUE</f>
        <v>n/a</v>
      </c>
      <c r="V44" s="16" t="s">
        <v>36753</v>
      </c>
      <c r="W44" s="33">
        <f>SUM(D6L1129C10:D6L1136C10)</f>
        <v>12122.026887900389</v>
      </c>
      <c r="X44" s="16" t="s">
        <v>36754</v>
      </c>
      <c r="Y44" s="33">
        <f>SUM(D6L1129C11:D6L1136C11)</f>
        <v>344.60778456372213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1.2116332211760861E-2</v>
      </c>
      <c r="AD44" s="16" t="s">
        <v>36756</v>
      </c>
      <c r="AE44" s="33">
        <f>IF(D6L1137C5=0,0,D6L1137C10/D6L1137C5)</f>
        <v>0.14476746533098581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3.150246375057833E-2</v>
      </c>
      <c r="AJ44" s="16" t="s">
        <v>36758</v>
      </c>
      <c r="AK44" s="33">
        <f>IF(D6L1137C5=0,0,D6L1137C11/D6L1137C5)</f>
        <v>4.1154829935587927E-3</v>
      </c>
      <c r="AL44" s="16" t="s">
        <v>36759</v>
      </c>
      <c r="AM44" s="33">
        <f>SUM(D6L1129C18:D6L1136C18)</f>
        <v>15928.796981041214</v>
      </c>
      <c r="AN44" s="16" t="s">
        <v>36760</v>
      </c>
      <c r="AO44" s="33">
        <f>SUM(D6L1129C19:D6L1136C19)</f>
        <v>55339.037691422891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8.3351099587969486</v>
      </c>
      <c r="AT44" s="16" t="s">
        <v>36762</v>
      </c>
      <c r="AU44" s="33">
        <f>IF(D6L1137C5=0,0,D6L1137C18/D6L1137C5)</f>
        <v>0.19022986717006068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8.3351099587969486</v>
      </c>
      <c r="AZ44" s="16" t="s">
        <v>36764</v>
      </c>
      <c r="BA44" s="33">
        <f>IF(D6L1137C5=0,0,D6L1137C19/D6L1137C5)</f>
        <v>0.66088718450539463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2015.7724331955549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1007.8862165977774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503.94310829888872</v>
      </c>
      <c r="R45" s="16" t="s">
        <v>36769</v>
      </c>
      <c r="S45" s="15">
        <f>D6L1138C5-D6L1138C7</f>
        <v>503.94310829888872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490.01290799546473</v>
      </c>
      <c r="X45" s="16" t="s">
        <v>36771</v>
      </c>
      <c r="Y45" s="33">
        <f>D6L1138C7-D6L1138C10</f>
        <v>13.930200303423987</v>
      </c>
      <c r="Z45" s="16" t="s">
        <v>36772</v>
      </c>
      <c r="AA45" s="33">
        <f>CHOOSE(MIN(D6L1138C9,RUN_YEARS),B7L811C7,B7L811C16,B7L811C25,B7L811C34,B7L811C43)</f>
        <v>1000470</v>
      </c>
      <c r="AB45" s="16" t="s">
        <v>36773</v>
      </c>
      <c r="AC45" s="33">
        <f>IF(D6L1138C12=0,0,D6L1138C10/D6L1138C12)</f>
        <v>4.8978271012170755E-4</v>
      </c>
      <c r="AD45" s="16" t="s">
        <v>36774</v>
      </c>
      <c r="AE45" s="33">
        <f>IF(D6L1138C5=0,0,D6L1138C10/D6L1138C5)</f>
        <v>0.48617879669944608</v>
      </c>
      <c r="AF45" s="16" t="s">
        <v>36775</v>
      </c>
      <c r="AG45" s="33">
        <f>CHOOSE(MIN(D6L1138C9,RUN_YEARS),B7L811C5,B7L811C14,B7L811C23,B7L811C32,B7L811C41)</f>
        <v>10939.074076623474</v>
      </c>
      <c r="AH45" s="16" t="s">
        <v>36776</v>
      </c>
      <c r="AI45" s="33">
        <f>IF(D6L1138C15=0,0,D6L1138C11/D6L1138C15)</f>
        <v>1.2734350463164405E-3</v>
      </c>
      <c r="AJ45" s="16" t="s">
        <v>36777</v>
      </c>
      <c r="AK45" s="33">
        <f>IF(D6L1138C5=0,0,D6L1138C11/D6L1138C5)</f>
        <v>1.3821203300553904E-2</v>
      </c>
      <c r="AL45" s="16" t="s">
        <v>36778</v>
      </c>
      <c r="AM45" s="33">
        <f>D6L1138C8*CHOOSE(MIN(D6L1138C9,RUN_YEARS),B7L811C4,B7L811C13,B7L811C22,B7L811C31,B7L811C40)</f>
        <v>112.63436722863352</v>
      </c>
      <c r="AN45" s="16" t="s">
        <v>36779</v>
      </c>
      <c r="AO45" s="33">
        <f>D6L1138C8-D6L1138C18</f>
        <v>391.30874107025522</v>
      </c>
      <c r="AP45" s="16" t="s">
        <v>36780</v>
      </c>
      <c r="AQ45" s="33">
        <f>CHOOSE(MIN(D6L1138C9,RUN_YEARS),B7L811C2,B7L811C11,B7L811C20,B7L811C29,B7L811C38)</f>
        <v>1911.0482116951346</v>
      </c>
      <c r="AR45" s="16" t="s">
        <v>36781</v>
      </c>
      <c r="AS45" s="33">
        <f>IF(D6L1138C20=0,0,D6L1138C18/D6L1138C20)</f>
        <v>5.8938527316757118E-2</v>
      </c>
      <c r="AT45" s="16" t="s">
        <v>36782</v>
      </c>
      <c r="AU45" s="33">
        <f>IF(D6L1138C5=0,0,D6L1138C18/D6L1138C5)</f>
        <v>0.11175305840459085</v>
      </c>
      <c r="AV45" s="16" t="s">
        <v>36783</v>
      </c>
      <c r="AW45" s="33">
        <f>CHOOSE(MIN(D6L1138C9,RUN_YEARS),B7L811C1,B7L811C10,B7L811C19,B7L811C28,B7L811C37)</f>
        <v>6639.2690636333591</v>
      </c>
      <c r="AX45" s="16" t="s">
        <v>36784</v>
      </c>
      <c r="AY45" s="33">
        <f>IF(D6L1138C23=0,0,D6L1138C19/D6L1138C23)</f>
        <v>5.8938527316757125E-2</v>
      </c>
      <c r="AZ45" s="16" t="s">
        <v>36785</v>
      </c>
      <c r="BA45" s="33">
        <f>IF(D6L1138C5=0,0,D6L1138C19/D6L1138C5)</f>
        <v>0.38824694159540918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24835.982203004158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24835.982203004158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9934.3928812016638</v>
      </c>
      <c r="R46" s="16" t="s">
        <v>36789</v>
      </c>
      <c r="S46" s="15">
        <f>D6L1139C5-D6L1139C7</f>
        <v>14901.589321802494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9659.7823538443354</v>
      </c>
      <c r="X46" s="16" t="s">
        <v>36791</v>
      </c>
      <c r="Y46" s="33">
        <f>D6L1139C7-D6L1139C10</f>
        <v>274.61052735732846</v>
      </c>
      <c r="Z46" s="16" t="s">
        <v>36792</v>
      </c>
      <c r="AA46" s="33">
        <f>CHOOSE(MIN(D6L1139C9,RUN_YEARS),B7L811C7,B7L811C16,B7L811C25,B7L811C34,B7L811C43)</f>
        <v>1000470</v>
      </c>
      <c r="AB46" s="16" t="s">
        <v>36793</v>
      </c>
      <c r="AC46" s="33">
        <f>IF(D6L1139C12=0,0,D6L1139C10/D6L1139C12)</f>
        <v>9.655244388981514E-3</v>
      </c>
      <c r="AD46" s="16" t="s">
        <v>36794</v>
      </c>
      <c r="AE46" s="33">
        <f>IF(D6L1139C5=0,0,D6L1139C10/D6L1139C5)</f>
        <v>0.38894303735955688</v>
      </c>
      <c r="AF46" s="16" t="s">
        <v>36795</v>
      </c>
      <c r="AG46" s="33">
        <f>CHOOSE(MIN(D6L1139C9,RUN_YEARS),B7L811C5,B7L811C14,B7L811C23,B7L811C32,B7L811C41)</f>
        <v>10939.074076623474</v>
      </c>
      <c r="AH46" s="16" t="s">
        <v>36796</v>
      </c>
      <c r="AI46" s="33">
        <f>IF(D6L1139C15=0,0,D6L1139C11/D6L1139C15)</f>
        <v>2.510363541135207E-2</v>
      </c>
      <c r="AJ46" s="16" t="s">
        <v>36797</v>
      </c>
      <c r="AK46" s="33">
        <f>IF(D6L1139C5=0,0,D6L1139C11/D6L1139C5)</f>
        <v>1.1056962640443171E-2</v>
      </c>
      <c r="AL46" s="16" t="s">
        <v>36798</v>
      </c>
      <c r="AM46" s="33">
        <f>D6L1139C8*CHOOSE(MIN(D6L1139C9,RUN_YEARS),B7L811C4,B7L811C13,B7L811C22,B7L811C31,B7L811C40)</f>
        <v>3330.596363601243</v>
      </c>
      <c r="AN46" s="16" t="s">
        <v>36799</v>
      </c>
      <c r="AO46" s="33">
        <f>D6L1139C8-D6L1139C18</f>
        <v>11570.992958201252</v>
      </c>
      <c r="AP46" s="16" t="s">
        <v>36800</v>
      </c>
      <c r="AQ46" s="33">
        <f>CHOOSE(MIN(D6L1139C9,RUN_YEARS),B7L811C2,B7L811C11,B7L811C20,B7L811C29,B7L811C38)</f>
        <v>1911.0482116951346</v>
      </c>
      <c r="AR46" s="16" t="s">
        <v>36801</v>
      </c>
      <c r="AS46" s="33">
        <f>IF(D6L1139C20=0,0,D6L1139C18/D6L1139C20)</f>
        <v>1.7428112714367072</v>
      </c>
      <c r="AT46" s="16" t="s">
        <v>36802</v>
      </c>
      <c r="AU46" s="33">
        <f>IF(D6L1139C5=0,0,D6L1139C18/D6L1139C5)</f>
        <v>0.13410367008550902</v>
      </c>
      <c r="AV46" s="16" t="s">
        <v>36803</v>
      </c>
      <c r="AW46" s="33">
        <f>CHOOSE(MIN(D6L1139C9,RUN_YEARS),B7L811C1,B7L811C10,B7L811C19,B7L811C28,B7L811C37)</f>
        <v>6639.2690636333591</v>
      </c>
      <c r="AX46" s="16" t="s">
        <v>36804</v>
      </c>
      <c r="AY46" s="33">
        <f>IF(D6L1139C23=0,0,D6L1139C19/D6L1139C23)</f>
        <v>1.7428112714367072</v>
      </c>
      <c r="AZ46" s="16" t="s">
        <v>36805</v>
      </c>
      <c r="BA46" s="33">
        <f>IF(D6L1139C5=0,0,D6L1139C19/D6L1139C5)</f>
        <v>0.46589632991449098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26851.754636199712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25843.868419601935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10438.335989500552</v>
      </c>
      <c r="R47" s="16" t="s">
        <v>36809</v>
      </c>
      <c r="S47" s="15">
        <f>SUM(D6L1138C8:D6L1139C8)</f>
        <v>15405.532430101382</v>
      </c>
      <c r="U47" s="21" t="str">
        <f>NULL_VALUE</f>
        <v>n/a</v>
      </c>
      <c r="V47" s="16" t="s">
        <v>36810</v>
      </c>
      <c r="W47" s="33">
        <f>SUM(D6L1138C10:D6L1139C10)</f>
        <v>10149.795261839799</v>
      </c>
      <c r="X47" s="16" t="s">
        <v>36811</v>
      </c>
      <c r="Y47" s="33">
        <f>SUM(D6L1138C11:D6L1139C11)</f>
        <v>288.54072766075245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1.0145027099103221E-2</v>
      </c>
      <c r="AD47" s="16" t="s">
        <v>36813</v>
      </c>
      <c r="AE47" s="33">
        <f>IF(D6L1140C5=0,0,D6L1140C10/D6L1140C5)</f>
        <v>0.39273513922325309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2.637707045766851E-2</v>
      </c>
      <c r="AJ47" s="16" t="s">
        <v>36815</v>
      </c>
      <c r="AK47" s="33">
        <f>IF(D6L1140C5=0,0,D6L1140C11/D6L1140C5)</f>
        <v>1.116476538945313E-2</v>
      </c>
      <c r="AL47" s="16" t="s">
        <v>36816</v>
      </c>
      <c r="AM47" s="33">
        <f>SUM(D6L1138C18:D6L1139C18)</f>
        <v>3443.2307308298764</v>
      </c>
      <c r="AN47" s="16" t="s">
        <v>36817</v>
      </c>
      <c r="AO47" s="33">
        <f>SUM(D6L1138C19:D6L1139C19)</f>
        <v>11962.301699271507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1.8017497987534643</v>
      </c>
      <c r="AT47" s="16" t="s">
        <v>36819</v>
      </c>
      <c r="AU47" s="33">
        <f>IF(D6L1140C5=0,0,D6L1140C18/D6L1140C5)</f>
        <v>0.13323201754959682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1.8017497987534643</v>
      </c>
      <c r="AZ47" s="16" t="s">
        <v>36821</v>
      </c>
      <c r="BA47" s="33">
        <f>IF(D6L1140C5=0,0,D6L1140C19/D6L1140C5)</f>
        <v>0.46286807783769701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170777.52468162094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149834.2232858621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43032.913422630634</v>
      </c>
      <c r="R48" s="16" t="s">
        <v>36826</v>
      </c>
      <c r="S48" s="15">
        <f>SUM(D6L1128C8,D6L1137C8,D6L1140C8)</f>
        <v>106801.30986323146</v>
      </c>
      <c r="U48" s="21" t="str">
        <f>NULL_VALUE</f>
        <v>n/a</v>
      </c>
      <c r="V48" s="16" t="s">
        <v>36827</v>
      </c>
      <c r="W48" s="33">
        <f>SUM(D6L1128C10,D6L1137C10,D6L1140C10)</f>
        <v>41860.277351577737</v>
      </c>
      <c r="X48" s="16" t="s">
        <v>36828</v>
      </c>
      <c r="Y48" s="33">
        <f>SUM(D6L1128C11,D6L1137C11,D6L1140C11)</f>
        <v>1172.6360710528891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4.2296272796925764E-2</v>
      </c>
      <c r="AD48" s="16" t="s">
        <v>36830</v>
      </c>
      <c r="AE48" s="33">
        <f>IF(D6L1141C5=0,0,D6L1141C10/D6L1141C5)</f>
        <v>0.27937727732411549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0.10997030927200721</v>
      </c>
      <c r="AJ48" s="16" t="s">
        <v>36832</v>
      </c>
      <c r="AK48" s="33">
        <f>IF(D6L1141C5=0,0,D6L1141C11/D6L1141C5)</f>
        <v>7.8262231774356948E-3</v>
      </c>
      <c r="AL48" s="16" t="s">
        <v>36833</v>
      </c>
      <c r="AM48" s="33">
        <f>SUM(D6L1128C18,D6L1137C18,D6L1140C18)</f>
        <v>24252.293740158708</v>
      </c>
      <c r="AN48" s="16" t="s">
        <v>36834</v>
      </c>
      <c r="AO48" s="33">
        <f>SUM(D6L1128C19,D6L1137C19,D6L1140C19)</f>
        <v>82549.016123072754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12.573030270201595</v>
      </c>
      <c r="AT48" s="16" t="s">
        <v>36836</v>
      </c>
      <c r="AU48" s="33">
        <f>IF(D6L1141C5=0,0,D6L1141C18/D6L1141C5)</f>
        <v>0.16186084332608597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12.573030270201595</v>
      </c>
      <c r="AZ48" s="16" t="s">
        <v>36838</v>
      </c>
      <c r="BA48" s="33">
        <f>IF(D6L1141C5=0,0,D6L1141C19/D6L1141C5)</f>
        <v>0.55093565617236273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D0654-5E74-452D-B2F2-113FEDCC42A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12326.976240333332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10601.199566686664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5300.5997833433321</v>
      </c>
      <c r="R8" s="16" t="s">
        <v>36847</v>
      </c>
      <c r="S8" s="15">
        <f>D6L1201C5-D6L1201C7</f>
        <v>5300.5997833433321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4918.6686161428734</v>
      </c>
      <c r="X8" s="16" t="s">
        <v>36849</v>
      </c>
      <c r="Y8" s="33">
        <f>D6L1201C7-D6L1201C10</f>
        <v>381.93116720045873</v>
      </c>
      <c r="Z8" s="16" t="s">
        <v>36850</v>
      </c>
      <c r="AA8" s="33">
        <f>CHOOSE(MIN(D6L1201C9,RUN_YEARS),B7L812C7,B7L812C16,B7L812C25,B7L812C34,B7L812C43)</f>
        <v>195950.33333333331</v>
      </c>
      <c r="AB8" s="16" t="s">
        <v>36851</v>
      </c>
      <c r="AC8" s="33">
        <f>IF(D6L1201C12=0,0,D6L1201C10/D6L1201C12)</f>
        <v>2.5101608823372965E-2</v>
      </c>
      <c r="AD8" s="16" t="s">
        <v>36852</v>
      </c>
      <c r="AE8" s="33">
        <f>IF(D6L1201C5=0,0,D6L1201C10/D6L1201C5)</f>
        <v>0.46397283488553093</v>
      </c>
      <c r="AF8" s="16" t="s">
        <v>36853</v>
      </c>
      <c r="AG8" s="33">
        <f>CHOOSE(MIN(D6L1201C9,RUN_YEARS),B7L812C5,B7L812C14,B7L812C23,B7L812C32,B7L812C41)</f>
        <v>5852.0791955225832</v>
      </c>
      <c r="AH8" s="16" t="s">
        <v>36854</v>
      </c>
      <c r="AI8" s="33">
        <f>IF(D6L1201C15=0,0,D6L1201C11/D6L1201C15)</f>
        <v>6.5264182940769785E-2</v>
      </c>
      <c r="AJ8" s="16" t="s">
        <v>36855</v>
      </c>
      <c r="AK8" s="33">
        <f>IF(D6L1201C5=0,0,D6L1201C11/D6L1201C5)</f>
        <v>3.6027165114469101E-2</v>
      </c>
      <c r="AL8" s="16" t="s">
        <v>36856</v>
      </c>
      <c r="AM8" s="33">
        <f>D6L1201C8*CHOOSE(MIN(D6L1201C9,RUN_YEARS),B7L812C4,B7L812C13,B7L812C22,B7L812C31,B7L812C40)</f>
        <v>670.92665466628898</v>
      </c>
      <c r="AN8" s="16" t="s">
        <v>36857</v>
      </c>
      <c r="AO8" s="33">
        <f>D6L1201C8-D6L1201C18</f>
        <v>4629.6731286770428</v>
      </c>
      <c r="AP8" s="16" t="s">
        <v>36858</v>
      </c>
      <c r="AQ8" s="33">
        <f>CHOOSE(MIN(D6L1201C9,RUN_YEARS),B7L812C2,B7L812C11,B7L812C20,B7L812C29,B7L812C38)</f>
        <v>402.57894696251213</v>
      </c>
      <c r="AR8" s="16" t="s">
        <v>36859</v>
      </c>
      <c r="AS8" s="33">
        <f>IF(D6L1201C20=0,0,D6L1201C18/D6L1201C20)</f>
        <v>1.6665716370130135</v>
      </c>
      <c r="AT8" s="16" t="s">
        <v>36860</v>
      </c>
      <c r="AU8" s="33">
        <f>IF(D6L1201C5=0,0,D6L1201C18/D6L1201C5)</f>
        <v>6.3287805351256374E-2</v>
      </c>
      <c r="AV8" s="16" t="s">
        <v>36861</v>
      </c>
      <c r="AW8" s="33">
        <f>CHOOSE(MIN(D6L1201C9,RUN_YEARS),B7L812C1,B7L812C10,B7L812C19,B7L812C28,B7L812C37)</f>
        <v>2777.9622704816811</v>
      </c>
      <c r="AX8" s="16" t="s">
        <v>36862</v>
      </c>
      <c r="AY8" s="33">
        <f>IF(D6L1201C23=0,0,D6L1201C19/D6L1201C23)</f>
        <v>1.6665716370130135</v>
      </c>
      <c r="AZ8" s="16" t="s">
        <v>36863</v>
      </c>
      <c r="BA8" s="33">
        <f>IF(D6L1201C5=0,0,D6L1201C19/D6L1201C5)</f>
        <v>0.43671219464874361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17.471444494974254</v>
      </c>
      <c r="J9" s="16" t="s">
        <v>36884</v>
      </c>
      <c r="K9" s="21">
        <f>_xlfn.SINGLE(IF(FLOW_THRU_100PCT="Y",1,INDEX(VariabilityMatrix,D6L1202C1,_xlfn.SINGLE(D6L1202C9))))</f>
        <v>0.60783853788322528</v>
      </c>
      <c r="L9" s="16" t="s">
        <v>36864</v>
      </c>
      <c r="M9" s="15">
        <f>IF(_xlfn.SINGLE(D6L1202C2)&lt;&gt;0,_xlfn.SINGLE(D6L1202C2)*_xlfn.SINGLE(D6L1202C4),_xlfn.SINGLE(D6L1202C3)*_xlfn.SINGLE(D6L1202C4))</f>
        <v>10.619817276533075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5.3099086382665375</v>
      </c>
      <c r="R9" s="16" t="s">
        <v>36866</v>
      </c>
      <c r="S9" s="15">
        <f>D6L1202C5-D6L1202C7</f>
        <v>5.3099086382665375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4.8945119557513408</v>
      </c>
      <c r="X9" s="16" t="s">
        <v>36868</v>
      </c>
      <c r="Y9" s="33">
        <f>D6L1202C7-D6L1202C10</f>
        <v>0.41539668251519668</v>
      </c>
      <c r="Z9" s="16" t="s">
        <v>36869</v>
      </c>
      <c r="AA9" s="33">
        <f>CHOOSE(MIN(D6L1202C9,RUN_YEARS),B7L812C7,B7L812C16,B7L812C25,B7L812C34,B7L812C43)</f>
        <v>181261.6</v>
      </c>
      <c r="AB9" s="16" t="s">
        <v>36870</v>
      </c>
      <c r="AC9" s="33">
        <f>IF(D6L1202C12=0,0,D6L1202C10/D6L1202C12)</f>
        <v>2.7002475735353438E-5</v>
      </c>
      <c r="AD9" s="16" t="s">
        <v>36871</v>
      </c>
      <c r="AE9" s="33">
        <f>IF(D6L1202C5=0,0,D6L1202C10/D6L1202C5)</f>
        <v>0.46088476179028887</v>
      </c>
      <c r="AF9" s="16" t="s">
        <v>36872</v>
      </c>
      <c r="AG9" s="33">
        <f>CHOOSE(MIN(D6L1202C9,RUN_YEARS),B7L812C5,B7L812C14,B7L812C23,B7L812C32,B7L812C41)</f>
        <v>5916.7891262784515</v>
      </c>
      <c r="AH9" s="16" t="s">
        <v>36873</v>
      </c>
      <c r="AI9" s="33">
        <f>IF(D6L1202C15=0,0,D6L1202C11/D6L1202C15)</f>
        <v>7.0206436911919036E-5</v>
      </c>
      <c r="AJ9" s="16" t="s">
        <v>36874</v>
      </c>
      <c r="AK9" s="33">
        <f>IF(D6L1202C5=0,0,D6L1202C11/D6L1202C5)</f>
        <v>3.9115238209711106E-2</v>
      </c>
      <c r="AL9" s="16" t="s">
        <v>36875</v>
      </c>
      <c r="AM9" s="33">
        <f>D6L1202C8*CHOOSE(MIN(D6L1202C9,RUN_YEARS),B7L812C4,B7L812C13,B7L812C22,B7L812C31,B7L812C40)</f>
        <v>0.60455074922885488</v>
      </c>
      <c r="AN9" s="16" t="s">
        <v>36876</v>
      </c>
      <c r="AO9" s="33">
        <f>D6L1202C8-D6L1202C18</f>
        <v>4.7053578890376828</v>
      </c>
      <c r="AP9" s="16" t="s">
        <v>36877</v>
      </c>
      <c r="AQ9" s="33">
        <f>CHOOSE(MIN(D6L1202C9,RUN_YEARS),B7L812C2,B7L812C11,B7L812C20,B7L812C29,B7L812C38)</f>
        <v>358.72738139043514</v>
      </c>
      <c r="AR9" s="16" t="s">
        <v>36878</v>
      </c>
      <c r="AS9" s="33">
        <f>IF(D6L1202C20=0,0,D6L1202C18/D6L1202C20)</f>
        <v>1.6852651361198105E-3</v>
      </c>
      <c r="AT9" s="16" t="s">
        <v>36879</v>
      </c>
      <c r="AU9" s="33">
        <f>IF(D6L1202C5=0,0,D6L1202C18/D6L1202C5)</f>
        <v>5.6926662058936608E-2</v>
      </c>
      <c r="AV9" s="16" t="s">
        <v>36880</v>
      </c>
      <c r="AW9" s="33">
        <f>CHOOSE(MIN(D6L1202C9,RUN_YEARS),B7L812C1,B7L812C10,B7L812C19,B7L812C28,B7L812C37)</f>
        <v>2792.0579309386271</v>
      </c>
      <c r="AX9" s="16" t="s">
        <v>36881</v>
      </c>
      <c r="AY9" s="33">
        <f>IF(D6L1202C23=0,0,D6L1202C19/D6L1202C23)</f>
        <v>1.6852651361198108E-3</v>
      </c>
      <c r="AZ9" s="16" t="s">
        <v>36882</v>
      </c>
      <c r="BA9" s="33">
        <f>IF(D6L1202C5=0,0,D6L1202C19/D6L1202C5)</f>
        <v>0.44307333794106341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1.9101590166655591</v>
      </c>
      <c r="J10" s="16" t="s">
        <v>36905</v>
      </c>
      <c r="K10" s="21">
        <f>_xlfn.SINGLE(IF(FLOW_THRU_100PCT="Y",1,INDEX(VariabilityMatrix,D6L1203C1,_xlfn.SINGLE(D6L1203C9))))</f>
        <v>0.60783853788322528</v>
      </c>
      <c r="L10" s="16" t="s">
        <v>36885</v>
      </c>
      <c r="M10" s="15">
        <f>IF(_xlfn.SINGLE(D6L1203C2)&lt;&gt;0,_xlfn.SINGLE(D6L1203C2)*_xlfn.SINGLE(D6L1203C4),_xlfn.SINGLE(D6L1203C3)*_xlfn.SINGLE(D6L1203C4))</f>
        <v>1.1610682638144527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0.58053413190722636</v>
      </c>
      <c r="R10" s="16" t="s">
        <v>36887</v>
      </c>
      <c r="S10" s="15">
        <f>D6L1203C5-D6L1203C7</f>
        <v>0.58053413190722636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0.53511867019038839</v>
      </c>
      <c r="X10" s="16" t="s">
        <v>36889</v>
      </c>
      <c r="Y10" s="33">
        <f>D6L1203C7-D6L1203C10</f>
        <v>4.5415461716837968E-2</v>
      </c>
      <c r="Z10" s="16" t="s">
        <v>36890</v>
      </c>
      <c r="AA10" s="33">
        <f>CHOOSE(MIN(D6L1203C9,RUN_YEARS),B7L812C7,B7L812C16,B7L812C25,B7L812C34,B7L812C43)</f>
        <v>181261.6</v>
      </c>
      <c r="AB10" s="16" t="s">
        <v>36891</v>
      </c>
      <c r="AC10" s="33">
        <f>IF(D6L1203C12=0,0,D6L1203C10/D6L1203C12)</f>
        <v>2.9521899298604246E-6</v>
      </c>
      <c r="AD10" s="16" t="s">
        <v>36892</v>
      </c>
      <c r="AE10" s="33">
        <f>IF(D6L1203C5=0,0,D6L1203C10/D6L1203C5)</f>
        <v>0.46088476179028892</v>
      </c>
      <c r="AF10" s="16" t="s">
        <v>36893</v>
      </c>
      <c r="AG10" s="33">
        <f>CHOOSE(MIN(D6L1203C9,RUN_YEARS),B7L812C5,B7L812C14,B7L812C23,B7L812C32,B7L812C41)</f>
        <v>5916.7891262784515</v>
      </c>
      <c r="AH10" s="16" t="s">
        <v>36894</v>
      </c>
      <c r="AI10" s="33">
        <f>IF(D6L1203C15=0,0,D6L1203C11/D6L1203C15)</f>
        <v>7.6756938176371068E-6</v>
      </c>
      <c r="AJ10" s="16" t="s">
        <v>36895</v>
      </c>
      <c r="AK10" s="33">
        <f>IF(D6L1203C5=0,0,D6L1203C11/D6L1203C5)</f>
        <v>3.9115238209711065E-2</v>
      </c>
      <c r="AL10" s="16" t="s">
        <v>36896</v>
      </c>
      <c r="AM10" s="33">
        <f>D6L1203C8*CHOOSE(MIN(D6L1203C9,RUN_YEARS),B7L812C4,B7L812C13,B7L812C22,B7L812C31,B7L812C40)</f>
        <v>6.6095740681521603E-2</v>
      </c>
      <c r="AN10" s="16" t="s">
        <v>36897</v>
      </c>
      <c r="AO10" s="33">
        <f>D6L1203C8-D6L1203C18</f>
        <v>0.51443839122570478</v>
      </c>
      <c r="AP10" s="16" t="s">
        <v>36898</v>
      </c>
      <c r="AQ10" s="33">
        <f>CHOOSE(MIN(D6L1203C9,RUN_YEARS),B7L812C2,B7L812C11,B7L812C20,B7L812C29,B7L812C38)</f>
        <v>358.72738139043514</v>
      </c>
      <c r="AR10" s="16" t="s">
        <v>36899</v>
      </c>
      <c r="AS10" s="33">
        <f>IF(D6L1203C20=0,0,D6L1203C18/D6L1203C20)</f>
        <v>1.8425061511985249E-4</v>
      </c>
      <c r="AT10" s="16" t="s">
        <v>36900</v>
      </c>
      <c r="AU10" s="33">
        <f>IF(D6L1203C5=0,0,D6L1203C18/D6L1203C5)</f>
        <v>5.6926662058936608E-2</v>
      </c>
      <c r="AV10" s="16" t="s">
        <v>36901</v>
      </c>
      <c r="AW10" s="33">
        <f>CHOOSE(MIN(D6L1203C9,RUN_YEARS),B7L812C1,B7L812C10,B7L812C19,B7L812C28,B7L812C37)</f>
        <v>2792.0579309386271</v>
      </c>
      <c r="AX10" s="16" t="s">
        <v>36902</v>
      </c>
      <c r="AY10" s="33">
        <f>IF(D6L1203C23=0,0,D6L1203C19/D6L1203C23)</f>
        <v>1.8425061511985252E-4</v>
      </c>
      <c r="AZ10" s="16" t="s">
        <v>36903</v>
      </c>
      <c r="BA10" s="33">
        <f>IF(D6L1203C5=0,0,D6L1203C19/D6L1203C5)</f>
        <v>0.44307333794106341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5.6389968435244062E-2</v>
      </c>
      <c r="J11" s="16" t="s">
        <v>36926</v>
      </c>
      <c r="K11" s="21">
        <f>_xlfn.SINGLE(IF(FLOW_THRU_100PCT="Y",1,INDEX(VariabilityMatrix,D6L1204C1,_xlfn.SINGLE(D6L1204C9))))</f>
        <v>0.58428028763899642</v>
      </c>
      <c r="L11" s="16" t="s">
        <v>36906</v>
      </c>
      <c r="M11" s="15">
        <f>IF(_xlfn.SINGLE(D6L1204C2)&lt;&gt;0,_xlfn.SINGLE(D6L1204C2)*_xlfn.SINGLE(D6L1204C4),_xlfn.SINGLE(D6L1204C3)*_xlfn.SINGLE(D6L1204C4))</f>
        <v>3.2947546977298327E-2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1.6473773488649163E-2</v>
      </c>
      <c r="R11" s="16" t="s">
        <v>36908</v>
      </c>
      <c r="S11" s="15">
        <f>D6L1204C5-D6L1204C7</f>
        <v>1.6473773488649163E-2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1.5300314573774891E-2</v>
      </c>
      <c r="X11" s="16" t="s">
        <v>36910</v>
      </c>
      <c r="Y11" s="33">
        <f>D6L1204C7-D6L1204C10</f>
        <v>1.1734589148742723E-3</v>
      </c>
      <c r="Z11" s="16" t="s">
        <v>36911</v>
      </c>
      <c r="AA11" s="33">
        <f>CHOOSE(MIN(D6L1204C9,RUN_YEARS),B7L812C7,B7L812C16,B7L812C25,B7L812C34,B7L812C43)</f>
        <v>175929</v>
      </c>
      <c r="AB11" s="16" t="s">
        <v>36912</v>
      </c>
      <c r="AC11" s="33">
        <f>IF(D6L1204C12=0,0,D6L1204C10/D6L1204C12)</f>
        <v>8.6968689492777722E-8</v>
      </c>
      <c r="AD11" s="16" t="s">
        <v>36913</v>
      </c>
      <c r="AE11" s="33">
        <f>IF(D6L1204C5=0,0,D6L1204C10/D6L1204C5)</f>
        <v>0.46438402787063893</v>
      </c>
      <c r="AF11" s="16" t="s">
        <v>36914</v>
      </c>
      <c r="AG11" s="33">
        <f>CHOOSE(MIN(D6L1204C9,RUN_YEARS),B7L812C5,B7L812C14,B7L812C23,B7L812C32,B7L812C41)</f>
        <v>5189.5728739502338</v>
      </c>
      <c r="AH11" s="16" t="s">
        <v>36915</v>
      </c>
      <c r="AI11" s="33">
        <f>IF(D6L1204C15=0,0,D6L1204C11/D6L1204C15)</f>
        <v>2.2611859268122214E-7</v>
      </c>
      <c r="AJ11" s="16" t="s">
        <v>36916</v>
      </c>
      <c r="AK11" s="33">
        <f>IF(D6L1204C5=0,0,D6L1204C11/D6L1204C5)</f>
        <v>3.5615972129361087E-2</v>
      </c>
      <c r="AL11" s="16" t="s">
        <v>36917</v>
      </c>
      <c r="AM11" s="33">
        <f>D6L1204C8*CHOOSE(MIN(D6L1204C9,RUN_YEARS),B7L812C4,B7L812C13,B7L812C22,B7L812C31,B7L812C40)</f>
        <v>1.9709474577499406E-3</v>
      </c>
      <c r="AN11" s="16" t="s">
        <v>36918</v>
      </c>
      <c r="AO11" s="33">
        <f>D6L1204C8-D6L1204C18</f>
        <v>1.4502826030899222E-2</v>
      </c>
      <c r="AP11" s="16" t="s">
        <v>36919</v>
      </c>
      <c r="AQ11" s="33">
        <f>CHOOSE(MIN(D6L1204C9,RUN_YEARS),B7L812C2,B7L812C11,B7L812C20,B7L812C29,B7L812C38)</f>
        <v>336.05085693255506</v>
      </c>
      <c r="AR11" s="16" t="s">
        <v>36920</v>
      </c>
      <c r="AS11" s="33">
        <f>IF(D6L1204C20=0,0,D6L1204C18/D6L1204C20)</f>
        <v>5.8650273227706928E-6</v>
      </c>
      <c r="AT11" s="16" t="s">
        <v>36921</v>
      </c>
      <c r="AU11" s="33">
        <f>IF(D6L1204C5=0,0,D6L1204C18/D6L1204C5)</f>
        <v>5.9820764778269295E-2</v>
      </c>
      <c r="AV11" s="16" t="s">
        <v>36922</v>
      </c>
      <c r="AW11" s="33">
        <f>CHOOSE(MIN(D6L1204C9,RUN_YEARS),B7L812C1,B7L812C10,B7L812C19,B7L812C28,B7L812C37)</f>
        <v>2472.763592181861</v>
      </c>
      <c r="AX11" s="16" t="s">
        <v>36923</v>
      </c>
      <c r="AY11" s="33">
        <f>IF(D6L1204C23=0,0,D6L1204C19/D6L1204C23)</f>
        <v>5.8650273227706928E-6</v>
      </c>
      <c r="AZ11" s="16" t="s">
        <v>36924</v>
      </c>
      <c r="BA11" s="33">
        <f>IF(D6L1204C5=0,0,D6L1204C19/D6L1204C5)</f>
        <v>0.44017923522173069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108.18439405714722</v>
      </c>
      <c r="J12" s="16" t="s">
        <v>36947</v>
      </c>
      <c r="K12" s="21">
        <f>_xlfn.SINGLE(IF(FLOW_THRU_100PCT="Y",1,INDEX(VariabilityMatrix,D6L1205C1,_xlfn.SINGLE(D6L1205C9))))</f>
        <v>0.28338895249861445</v>
      </c>
      <c r="L12" s="16" t="s">
        <v>36927</v>
      </c>
      <c r="M12" s="15">
        <f>IF(_xlfn.SINGLE(D6L1205C2)&lt;&gt;0,_xlfn.SINGLE(D6L1205C2)*_xlfn.SINGLE(D6L1205C4),_xlfn.SINGLE(D6L1205C3)*_xlfn.SINGLE(D6L1205C4))</f>
        <v>30.658262108552279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15.329131054276139</v>
      </c>
      <c r="R12" s="16" t="s">
        <v>36929</v>
      </c>
      <c r="S12" s="15">
        <f>D6L1205C5-D6L1205C7</f>
        <v>15.329131054276139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14.129925828804359</v>
      </c>
      <c r="X12" s="16" t="s">
        <v>36931</v>
      </c>
      <c r="Y12" s="33">
        <f>D6L1205C7-D6L1205C10</f>
        <v>1.1992052254717809</v>
      </c>
      <c r="Z12" s="16" t="s">
        <v>36932</v>
      </c>
      <c r="AA12" s="33">
        <f>CHOOSE(MIN(D6L1205C9,RUN_YEARS),B7L812C7,B7L812C16,B7L812C25,B7L812C34,B7L812C43)</f>
        <v>181261.6</v>
      </c>
      <c r="AB12" s="16" t="s">
        <v>36933</v>
      </c>
      <c r="AC12" s="33">
        <f>IF(D6L1205C12=0,0,D6L1205C10/D6L1205C12)</f>
        <v>7.7953222463027794E-5</v>
      </c>
      <c r="AD12" s="16" t="s">
        <v>36934</v>
      </c>
      <c r="AE12" s="33">
        <f>IF(D6L1205C5=0,0,D6L1205C10/D6L1205C5)</f>
        <v>0.46088476179028892</v>
      </c>
      <c r="AF12" s="16" t="s">
        <v>36935</v>
      </c>
      <c r="AG12" s="33">
        <f>CHOOSE(MIN(D6L1205C9,RUN_YEARS),B7L812C5,B7L812C14,B7L812C23,B7L812C32,B7L812C41)</f>
        <v>5916.7891262784515</v>
      </c>
      <c r="AH12" s="16" t="s">
        <v>36936</v>
      </c>
      <c r="AI12" s="33">
        <f>IF(D6L1205C15=0,0,D6L1205C11/D6L1205C15)</f>
        <v>2.0267837840387228E-4</v>
      </c>
      <c r="AJ12" s="16" t="s">
        <v>36937</v>
      </c>
      <c r="AK12" s="33">
        <f>IF(D6L1205C5=0,0,D6L1205C11/D6L1205C5)</f>
        <v>3.9115238209711058E-2</v>
      </c>
      <c r="AL12" s="16" t="s">
        <v>36938</v>
      </c>
      <c r="AM12" s="33">
        <f>D6L1205C8*CHOOSE(MIN(D6L1205C9,RUN_YEARS),B7L812C4,B7L812C13,B7L812C22,B7L812C31,B7L812C40)</f>
        <v>1.7452725263678568</v>
      </c>
      <c r="AN12" s="16" t="s">
        <v>36939</v>
      </c>
      <c r="AO12" s="33">
        <f>D6L1205C8-D6L1205C18</f>
        <v>13.583858527908284</v>
      </c>
      <c r="AP12" s="16" t="s">
        <v>36940</v>
      </c>
      <c r="AQ12" s="33">
        <f>CHOOSE(MIN(D6L1205C9,RUN_YEARS),B7L812C2,B7L812C11,B7L812C20,B7L812C29,B7L812C38)</f>
        <v>358.72738139043514</v>
      </c>
      <c r="AR12" s="16" t="s">
        <v>36941</v>
      </c>
      <c r="AS12" s="33">
        <f>IF(D6L1205C20=0,0,D6L1205C18/D6L1205C20)</f>
        <v>4.865177895267271E-3</v>
      </c>
      <c r="AT12" s="16" t="s">
        <v>36942</v>
      </c>
      <c r="AU12" s="33">
        <f>IF(D6L1205C5=0,0,D6L1205C18/D6L1205C5)</f>
        <v>5.6926662058936608E-2</v>
      </c>
      <c r="AV12" s="16" t="s">
        <v>36943</v>
      </c>
      <c r="AW12" s="33">
        <f>CHOOSE(MIN(D6L1205C9,RUN_YEARS),B7L812C1,B7L812C10,B7L812C19,B7L812C28,B7L812C37)</f>
        <v>2792.0579309386271</v>
      </c>
      <c r="AX12" s="16" t="s">
        <v>36944</v>
      </c>
      <c r="AY12" s="33">
        <f>IF(D6L1205C23=0,0,D6L1205C19/D6L1205C23)</f>
        <v>4.8651778952672718E-3</v>
      </c>
      <c r="AZ12" s="16" t="s">
        <v>36945</v>
      </c>
      <c r="BA12" s="33">
        <f>IF(D6L1205C5=0,0,D6L1205C19/D6L1205C5)</f>
        <v>0.44307333794106341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35.198934523732852</v>
      </c>
      <c r="J13" s="16" t="s">
        <v>36968</v>
      </c>
      <c r="K13" s="21">
        <f>_xlfn.SINGLE(IF(FLOW_THRU_100PCT="Y",1,INDEX(VariabilityMatrix,D6L1206C1,_xlfn.SINGLE(D6L1206C9))))</f>
        <v>0.60783853788322528</v>
      </c>
      <c r="L13" s="16" t="s">
        <v>36948</v>
      </c>
      <c r="M13" s="15">
        <f>IF(_xlfn.SINGLE(D6L1206C2)&lt;&gt;0,_xlfn.SINGLE(D6L1206C2)*_xlfn.SINGLE(D6L1206C4),_xlfn.SINGLE(D6L1206C3)*_xlfn.SINGLE(D6L1206C4))</f>
        <v>21.395268895953159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10.697634447976579</v>
      </c>
      <c r="R13" s="16" t="s">
        <v>36950</v>
      </c>
      <c r="S13" s="15">
        <f>D6L1206C5-D6L1206C7</f>
        <v>10.697634447976579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9.8607534085505488</v>
      </c>
      <c r="X13" s="16" t="s">
        <v>36952</v>
      </c>
      <c r="Y13" s="33">
        <f>D6L1206C7-D6L1206C10</f>
        <v>0.83688103942603043</v>
      </c>
      <c r="Z13" s="16" t="s">
        <v>36953</v>
      </c>
      <c r="AA13" s="33">
        <f>CHOOSE(MIN(D6L1206C9,RUN_YEARS),B7L812C7,B7L812C16,B7L812C25,B7L812C34,B7L812C43)</f>
        <v>181261.6</v>
      </c>
      <c r="AB13" s="16" t="s">
        <v>36954</v>
      </c>
      <c r="AC13" s="33">
        <f>IF(D6L1206C12=0,0,D6L1206C10/D6L1206C12)</f>
        <v>5.4400675093624619E-5</v>
      </c>
      <c r="AD13" s="16" t="s">
        <v>36955</v>
      </c>
      <c r="AE13" s="33">
        <f>IF(D6L1206C5=0,0,D6L1206C10/D6L1206C5)</f>
        <v>0.46088476179028892</v>
      </c>
      <c r="AF13" s="16" t="s">
        <v>36956</v>
      </c>
      <c r="AG13" s="33">
        <f>CHOOSE(MIN(D6L1206C9,RUN_YEARS),B7L812C5,B7L812C14,B7L812C23,B7L812C32,B7L812C41)</f>
        <v>5916.7891262784515</v>
      </c>
      <c r="AH13" s="16" t="s">
        <v>36957</v>
      </c>
      <c r="AI13" s="33">
        <f>IF(D6L1206C15=0,0,D6L1206C11/D6L1206C15)</f>
        <v>1.4144175524342419E-4</v>
      </c>
      <c r="AJ13" s="16" t="s">
        <v>36958</v>
      </c>
      <c r="AK13" s="33">
        <f>IF(D6L1206C5=0,0,D6L1206C11/D6L1206C5)</f>
        <v>3.9115238209711099E-2</v>
      </c>
      <c r="AL13" s="16" t="s">
        <v>36959</v>
      </c>
      <c r="AM13" s="33">
        <f>D6L1206C8*CHOOSE(MIN(D6L1206C9,RUN_YEARS),B7L812C4,B7L812C13,B7L812C22,B7L812C31,B7L812C40)</f>
        <v>1.2179612421000032</v>
      </c>
      <c r="AN13" s="16" t="s">
        <v>36960</v>
      </c>
      <c r="AO13" s="33">
        <f>D6L1206C8-D6L1206C18</f>
        <v>9.4796732058765762</v>
      </c>
      <c r="AP13" s="16" t="s">
        <v>36961</v>
      </c>
      <c r="AQ13" s="33">
        <f>CHOOSE(MIN(D6L1206C9,RUN_YEARS),B7L812C2,B7L812C11,B7L812C20,B7L812C29,B7L812C38)</f>
        <v>358.72738139043514</v>
      </c>
      <c r="AR13" s="16" t="s">
        <v>36962</v>
      </c>
      <c r="AS13" s="33">
        <f>IF(D6L1206C20=0,0,D6L1206C18/D6L1206C20)</f>
        <v>3.3952279789157967E-3</v>
      </c>
      <c r="AT13" s="16" t="s">
        <v>36963</v>
      </c>
      <c r="AU13" s="33">
        <f>IF(D6L1206C5=0,0,D6L1206C18/D6L1206C5)</f>
        <v>5.6926662058936608E-2</v>
      </c>
      <c r="AV13" s="16" t="s">
        <v>36964</v>
      </c>
      <c r="AW13" s="33">
        <f>CHOOSE(MIN(D6L1206C9,RUN_YEARS),B7L812C1,B7L812C10,B7L812C19,B7L812C28,B7L812C37)</f>
        <v>2792.0579309386271</v>
      </c>
      <c r="AX13" s="16" t="s">
        <v>36965</v>
      </c>
      <c r="AY13" s="33">
        <f>IF(D6L1206C23=0,0,D6L1206C19/D6L1206C23)</f>
        <v>3.3952279789157967E-3</v>
      </c>
      <c r="AZ13" s="16" t="s">
        <v>36966</v>
      </c>
      <c r="BA13" s="33">
        <f>IF(D6L1206C5=0,0,D6L1206C19/D6L1206C5)</f>
        <v>0.44307333794106341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2.1115254664076279</v>
      </c>
      <c r="J14" s="16" t="s">
        <v>36989</v>
      </c>
      <c r="K14" s="21">
        <f>_xlfn.SINGLE(IF(FLOW_THRU_100PCT="Y",1,INDEX(VariabilityMatrix,D6L1207C1,_xlfn.SINGLE(D6L1207C9))))</f>
        <v>0.58428028763899642</v>
      </c>
      <c r="L14" s="16" t="s">
        <v>36969</v>
      </c>
      <c r="M14" s="15">
        <f>IF(_xlfn.SINGLE(D6L1207C2)&lt;&gt;0,_xlfn.SINGLE(D6L1207C2)*_xlfn.SINGLE(D6L1207C4),_xlfn.SINGLE(D6L1207C3)*_xlfn.SINGLE(D6L1207C4))</f>
        <v>1.233722706869715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0.61686135343485748</v>
      </c>
      <c r="R14" s="16" t="s">
        <v>36971</v>
      </c>
      <c r="S14" s="15">
        <f>D6L1207C5-D6L1207C7</f>
        <v>0.61686135343485748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0.57292111989162586</v>
      </c>
      <c r="X14" s="16" t="s">
        <v>36973</v>
      </c>
      <c r="Y14" s="33">
        <f>D6L1207C7-D6L1207C10</f>
        <v>4.3940233543231622E-2</v>
      </c>
      <c r="Z14" s="16" t="s">
        <v>36974</v>
      </c>
      <c r="AA14" s="33">
        <f>CHOOSE(MIN(D6L1207C9,RUN_YEARS),B7L812C7,B7L812C16,B7L812C25,B7L812C34,B7L812C43)</f>
        <v>175929</v>
      </c>
      <c r="AB14" s="16" t="s">
        <v>36975</v>
      </c>
      <c r="AC14" s="33">
        <f>IF(D6L1207C12=0,0,D6L1207C10/D6L1207C12)</f>
        <v>3.2565473565564849E-6</v>
      </c>
      <c r="AD14" s="16" t="s">
        <v>36976</v>
      </c>
      <c r="AE14" s="33">
        <f>IF(D6L1207C5=0,0,D6L1207C10/D6L1207C5)</f>
        <v>0.46438402787063898</v>
      </c>
      <c r="AF14" s="16" t="s">
        <v>36977</v>
      </c>
      <c r="AG14" s="33">
        <f>CHOOSE(MIN(D6L1207C9,RUN_YEARS),B7L812C5,B7L812C14,B7L812C23,B7L812C32,B7L812C41)</f>
        <v>5189.5728739502338</v>
      </c>
      <c r="AH14" s="16" t="s">
        <v>36978</v>
      </c>
      <c r="AI14" s="33">
        <f>IF(D6L1207C15=0,0,D6L1207C11/D6L1207C15)</f>
        <v>8.4670231270468512E-6</v>
      </c>
      <c r="AJ14" s="16" t="s">
        <v>36979</v>
      </c>
      <c r="AK14" s="33">
        <f>IF(D6L1207C5=0,0,D6L1207C11/D6L1207C5)</f>
        <v>3.5615972129361032E-2</v>
      </c>
      <c r="AL14" s="16" t="s">
        <v>36980</v>
      </c>
      <c r="AM14" s="33">
        <f>D6L1207C8*CHOOSE(MIN(D6L1207C9,RUN_YEARS),B7L812C4,B7L812C13,B7L812C22,B7L812C31,B7L812C40)</f>
        <v>7.380223584926289E-2</v>
      </c>
      <c r="AN14" s="16" t="s">
        <v>36981</v>
      </c>
      <c r="AO14" s="33">
        <f>D6L1207C8-D6L1207C18</f>
        <v>0.54305911758559455</v>
      </c>
      <c r="AP14" s="16" t="s">
        <v>36982</v>
      </c>
      <c r="AQ14" s="33">
        <f>CHOOSE(MIN(D6L1207C9,RUN_YEARS),B7L812C2,B7L812C11,B7L812C20,B7L812C29,B7L812C38)</f>
        <v>336.05085693255506</v>
      </c>
      <c r="AR14" s="16" t="s">
        <v>36983</v>
      </c>
      <c r="AS14" s="33">
        <f>IF(D6L1207C20=0,0,D6L1207C18/D6L1207C20)</f>
        <v>2.1961627035539712E-4</v>
      </c>
      <c r="AT14" s="16" t="s">
        <v>36984</v>
      </c>
      <c r="AU14" s="33">
        <f>IF(D6L1207C5=0,0,D6L1207C18/D6L1207C5)</f>
        <v>5.9820764778269288E-2</v>
      </c>
      <c r="AV14" s="16" t="s">
        <v>36985</v>
      </c>
      <c r="AW14" s="33">
        <f>CHOOSE(MIN(D6L1207C9,RUN_YEARS),B7L812C1,B7L812C10,B7L812C19,B7L812C28,B7L812C37)</f>
        <v>2472.763592181861</v>
      </c>
      <c r="AX14" s="16" t="s">
        <v>36986</v>
      </c>
      <c r="AY14" s="33">
        <f>IF(D6L1207C23=0,0,D6L1207C19/D6L1207C23)</f>
        <v>2.1961627035539712E-4</v>
      </c>
      <c r="AZ14" s="16" t="s">
        <v>36987</v>
      </c>
      <c r="BA14" s="33">
        <f>IF(D6L1207C5=0,0,D6L1207C19/D6L1207C5)</f>
        <v>0.44017923522173069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8.830297254969538E-2</v>
      </c>
      <c r="J15" s="16" t="s">
        <v>37010</v>
      </c>
      <c r="K15" s="21">
        <f>_xlfn.SINGLE(IF(FLOW_THRU_100PCT="Y",1,INDEX(VariabilityMatrix,D6L1208C1,_xlfn.SINGLE(D6L1208C9))))</f>
        <v>0.58428028763899642</v>
      </c>
      <c r="L15" s="16" t="s">
        <v>36990</v>
      </c>
      <c r="M15" s="15">
        <f>IF(_xlfn.SINGLE(D6L1208C2)&lt;&gt;0,_xlfn.SINGLE(D6L1208C2)*_xlfn.SINGLE(D6L1208C4),_xlfn.SINGLE(D6L1208C3)*_xlfn.SINGLE(D6L1208C4))</f>
        <v>5.1593686200714424E-2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2.5796843100357212E-2</v>
      </c>
      <c r="R15" s="16" t="s">
        <v>36992</v>
      </c>
      <c r="S15" s="15">
        <f>D6L1208C5-D6L1208C7</f>
        <v>2.5796843100357212E-2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2.3959283810581565E-2</v>
      </c>
      <c r="X15" s="16" t="s">
        <v>36994</v>
      </c>
      <c r="Y15" s="33">
        <f>D6L1208C7-D6L1208C10</f>
        <v>1.8375592897756469E-3</v>
      </c>
      <c r="Z15" s="16" t="s">
        <v>36995</v>
      </c>
      <c r="AA15" s="33">
        <f>CHOOSE(MIN(D6L1208C9,RUN_YEARS),B7L812C7,B7L812C16,B7L812C25,B7L812C34,B7L812C43)</f>
        <v>175929</v>
      </c>
      <c r="AB15" s="16" t="s">
        <v>36996</v>
      </c>
      <c r="AC15" s="33">
        <f>IF(D6L1208C12=0,0,D6L1208C10/D6L1208C12)</f>
        <v>1.361872335463827E-7</v>
      </c>
      <c r="AD15" s="16" t="s">
        <v>36997</v>
      </c>
      <c r="AE15" s="33">
        <f>IF(D6L1208C5=0,0,D6L1208C10/D6L1208C5)</f>
        <v>0.46438402787063893</v>
      </c>
      <c r="AF15" s="16" t="s">
        <v>36998</v>
      </c>
      <c r="AG15" s="33">
        <f>CHOOSE(MIN(D6L1208C9,RUN_YEARS),B7L812C5,B7L812C14,B7L812C23,B7L812C32,B7L812C41)</f>
        <v>5189.5728739502338</v>
      </c>
      <c r="AH15" s="16" t="s">
        <v>36999</v>
      </c>
      <c r="AI15" s="33">
        <f>IF(D6L1208C15=0,0,D6L1208C11/D6L1208C15)</f>
        <v>3.5408680722059525E-7</v>
      </c>
      <c r="AJ15" s="16" t="s">
        <v>37000</v>
      </c>
      <c r="AK15" s="33">
        <f>IF(D6L1208C5=0,0,D6L1208C11/D6L1208C5)</f>
        <v>3.5615972129361094E-2</v>
      </c>
      <c r="AL15" s="16" t="s">
        <v>37001</v>
      </c>
      <c r="AM15" s="33">
        <f>D6L1208C8*CHOOSE(MIN(D6L1208C9,RUN_YEARS),B7L812C4,B7L812C13,B7L812C22,B7L812C31,B7L812C40)</f>
        <v>3.0863737662567758E-3</v>
      </c>
      <c r="AN15" s="16" t="s">
        <v>37002</v>
      </c>
      <c r="AO15" s="33">
        <f>D6L1208C8-D6L1208C18</f>
        <v>2.2710469334100435E-2</v>
      </c>
      <c r="AP15" s="16" t="s">
        <v>37003</v>
      </c>
      <c r="AQ15" s="33">
        <f>CHOOSE(MIN(D6L1208C9,RUN_YEARS),B7L812C2,B7L812C11,B7L812C20,B7L812C29,B7L812C38)</f>
        <v>336.05085693255506</v>
      </c>
      <c r="AR15" s="16" t="s">
        <v>37004</v>
      </c>
      <c r="AS15" s="33">
        <f>IF(D6L1208C20=0,0,D6L1208C18/D6L1208C20)</f>
        <v>9.1842460823607032E-6</v>
      </c>
      <c r="AT15" s="16" t="s">
        <v>37005</v>
      </c>
      <c r="AU15" s="33">
        <f>IF(D6L1208C5=0,0,D6L1208C18/D6L1208C5)</f>
        <v>5.9820764778269295E-2</v>
      </c>
      <c r="AV15" s="16" t="s">
        <v>37006</v>
      </c>
      <c r="AW15" s="33">
        <f>CHOOSE(MIN(D6L1208C9,RUN_YEARS),B7L812C1,B7L812C10,B7L812C19,B7L812C28,B7L812C37)</f>
        <v>2472.763592181861</v>
      </c>
      <c r="AX15" s="16" t="s">
        <v>37007</v>
      </c>
      <c r="AY15" s="33">
        <f>IF(D6L1208C23=0,0,D6L1208C19/D6L1208C23)</f>
        <v>9.1842460823607032E-6</v>
      </c>
      <c r="AZ15" s="16" t="s">
        <v>37008</v>
      </c>
      <c r="BA15" s="33">
        <f>IF(D6L1208C5=0,0,D6L1208C19/D6L1208C5)</f>
        <v>0.44017923522173069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0.31727103119609845</v>
      </c>
      <c r="J16" s="16" t="s">
        <v>37031</v>
      </c>
      <c r="K16" s="21">
        <f>_xlfn.SINGLE(IF(FLOW_THRU_100PCT="Y",1,INDEX(VariabilityMatrix,D6L1209C1,_xlfn.SINGLE(D6L1209C9))))</f>
        <v>0.58428028763899642</v>
      </c>
      <c r="L16" s="16" t="s">
        <v>37011</v>
      </c>
      <c r="M16" s="15">
        <f>IF(_xlfn.SINGLE(D6L1209C2)&lt;&gt;0,_xlfn.SINGLE(D6L1209C2)*_xlfn.SINGLE(D6L1209C4),_xlfn.SINGLE(D6L1209C3)*_xlfn.SINGLE(D6L1209C4))</f>
        <v>0.1853752093667774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9.26876046833887E-2</v>
      </c>
      <c r="R16" s="16" t="s">
        <v>37013</v>
      </c>
      <c r="S16" s="15">
        <f>D6L1209C5-D6L1209C7</f>
        <v>9.26876046833887E-2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8.6085286393107086E-2</v>
      </c>
      <c r="X16" s="16" t="s">
        <v>37015</v>
      </c>
      <c r="Y16" s="33">
        <f>D6L1209C7-D6L1209C10</f>
        <v>6.6023182902816141E-3</v>
      </c>
      <c r="Z16" s="16" t="s">
        <v>37016</v>
      </c>
      <c r="AA16" s="33">
        <f>CHOOSE(MIN(D6L1209C9,RUN_YEARS),B7L812C7,B7L812C16,B7L812C25,B7L812C34,B7L812C43)</f>
        <v>175929</v>
      </c>
      <c r="AB16" s="16" t="s">
        <v>37017</v>
      </c>
      <c r="AC16" s="33">
        <f>IF(D6L1209C12=0,0,D6L1209C10/D6L1209C12)</f>
        <v>4.8931834088244173E-7</v>
      </c>
      <c r="AD16" s="16" t="s">
        <v>37018</v>
      </c>
      <c r="AE16" s="33">
        <f>IF(D6L1209C5=0,0,D6L1209C10/D6L1209C5)</f>
        <v>0.46438402787063893</v>
      </c>
      <c r="AF16" s="16" t="s">
        <v>37019</v>
      </c>
      <c r="AG16" s="33">
        <f>CHOOSE(MIN(D6L1209C9,RUN_YEARS),B7L812C5,B7L812C14,B7L812C23,B7L812C32,B7L812C41)</f>
        <v>5189.5728739502338</v>
      </c>
      <c r="AH16" s="16" t="s">
        <v>37020</v>
      </c>
      <c r="AI16" s="33">
        <f>IF(D6L1209C15=0,0,D6L1209C11/D6L1209C15)</f>
        <v>1.2722276862943477E-6</v>
      </c>
      <c r="AJ16" s="16" t="s">
        <v>37021</v>
      </c>
      <c r="AK16" s="33">
        <f>IF(D6L1209C5=0,0,D6L1209C11/D6L1209C5)</f>
        <v>3.5615972129361052E-2</v>
      </c>
      <c r="AL16" s="16" t="s">
        <v>37022</v>
      </c>
      <c r="AM16" s="33">
        <f>D6L1209C8*CHOOSE(MIN(D6L1209C9,RUN_YEARS),B7L812C4,B7L812C13,B7L812C22,B7L812C31,B7L812C40)</f>
        <v>1.1089286795252413E-2</v>
      </c>
      <c r="AN16" s="16" t="s">
        <v>37023</v>
      </c>
      <c r="AO16" s="33">
        <f>D6L1209C8-D6L1209C18</f>
        <v>8.159831788813629E-2</v>
      </c>
      <c r="AP16" s="16" t="s">
        <v>37024</v>
      </c>
      <c r="AQ16" s="33">
        <f>CHOOSE(MIN(D6L1209C9,RUN_YEARS),B7L812C2,B7L812C11,B7L812C20,B7L812C29,B7L812C38)</f>
        <v>336.05085693255506</v>
      </c>
      <c r="AR16" s="16" t="s">
        <v>37025</v>
      </c>
      <c r="AS16" s="33">
        <f>IF(D6L1209C20=0,0,D6L1209C18/D6L1209C20)</f>
        <v>3.2998835046797746E-5</v>
      </c>
      <c r="AT16" s="16" t="s">
        <v>37026</v>
      </c>
      <c r="AU16" s="33">
        <f>IF(D6L1209C5=0,0,D6L1209C18/D6L1209C5)</f>
        <v>5.9820764778269288E-2</v>
      </c>
      <c r="AV16" s="16" t="s">
        <v>37027</v>
      </c>
      <c r="AW16" s="33">
        <f>CHOOSE(MIN(D6L1209C9,RUN_YEARS),B7L812C1,B7L812C10,B7L812C19,B7L812C28,B7L812C37)</f>
        <v>2472.763592181861</v>
      </c>
      <c r="AX16" s="16" t="s">
        <v>37028</v>
      </c>
      <c r="AY16" s="33">
        <f>IF(D6L1209C23=0,0,D6L1209C19/D6L1209C23)</f>
        <v>3.2998835046797746E-5</v>
      </c>
      <c r="AZ16" s="16" t="s">
        <v>37029</v>
      </c>
      <c r="BA16" s="33">
        <f>IF(D6L1209C5=0,0,D6L1209C19/D6L1209C5)</f>
        <v>0.44017923522173075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0.1793944600220127</v>
      </c>
      <c r="J17" s="16" t="s">
        <v>37052</v>
      </c>
      <c r="K17" s="21">
        <f>_xlfn.SINGLE(IF(FLOW_THRU_100PCT="Y",1,INDEX(VariabilityMatrix,D6L1210C1,_xlfn.SINGLE(D6L1210C9))))</f>
        <v>0.58428028763899642</v>
      </c>
      <c r="L17" s="16" t="s">
        <v>37032</v>
      </c>
      <c r="M17" s="15">
        <f>IF(_xlfn.SINGLE(D6L1210C2)&lt;&gt;0,_xlfn.SINGLE(D6L1210C2)*_xlfn.SINGLE(D6L1210C4),_xlfn.SINGLE(D6L1210C3)*_xlfn.SINGLE(D6L1210C4))</f>
        <v>0.10481664670250403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5.2408323351252013E-2</v>
      </c>
      <c r="R17" s="16" t="s">
        <v>37034</v>
      </c>
      <c r="S17" s="15">
        <f>D6L1210C5-D6L1210C7</f>
        <v>5.2408323351252013E-2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4.8675176583602542E-2</v>
      </c>
      <c r="X17" s="16" t="s">
        <v>37036</v>
      </c>
      <c r="Y17" s="33">
        <f>D6L1210C7-D6L1210C10</f>
        <v>3.7331467676494715E-3</v>
      </c>
      <c r="Z17" s="16" t="s">
        <v>37037</v>
      </c>
      <c r="AA17" s="33">
        <f>CHOOSE(MIN(D6L1210C9,RUN_YEARS),B7L812C7,B7L812C16,B7L812C25,B7L812C34,B7L812C43)</f>
        <v>175929</v>
      </c>
      <c r="AB17" s="16" t="s">
        <v>37038</v>
      </c>
      <c r="AC17" s="33">
        <f>IF(D6L1210C12=0,0,D6L1210C10/D6L1210C12)</f>
        <v>2.7667511657317749E-7</v>
      </c>
      <c r="AD17" s="16" t="s">
        <v>37039</v>
      </c>
      <c r="AE17" s="33">
        <f>IF(D6L1210C5=0,0,D6L1210C10/D6L1210C5)</f>
        <v>0.46438402787063893</v>
      </c>
      <c r="AF17" s="16" t="s">
        <v>37040</v>
      </c>
      <c r="AG17" s="33">
        <f>CHOOSE(MIN(D6L1210C9,RUN_YEARS),B7L812C5,B7L812C14,B7L812C23,B7L812C32,B7L812C41)</f>
        <v>5189.5728739502338</v>
      </c>
      <c r="AH17" s="16" t="s">
        <v>37041</v>
      </c>
      <c r="AI17" s="33">
        <f>IF(D6L1210C15=0,0,D6L1210C11/D6L1210C15)</f>
        <v>7.1935530309026185E-7</v>
      </c>
      <c r="AJ17" s="16" t="s">
        <v>37042</v>
      </c>
      <c r="AK17" s="33">
        <f>IF(D6L1210C5=0,0,D6L1210C11/D6L1210C5)</f>
        <v>3.5615972129361087E-2</v>
      </c>
      <c r="AL17" s="16" t="s">
        <v>37043</v>
      </c>
      <c r="AM17" s="33">
        <f>D6L1210C8*CHOOSE(MIN(D6L1210C9,RUN_YEARS),B7L812C4,B7L812C13,B7L812C22,B7L812C31,B7L812C40)</f>
        <v>6.2702119672374485E-3</v>
      </c>
      <c r="AN17" s="16" t="s">
        <v>37044</v>
      </c>
      <c r="AO17" s="33">
        <f>D6L1210C8-D6L1210C18</f>
        <v>4.6138111384014566E-2</v>
      </c>
      <c r="AP17" s="16" t="s">
        <v>37045</v>
      </c>
      <c r="AQ17" s="33">
        <f>CHOOSE(MIN(D6L1210C9,RUN_YEARS),B7L812C2,B7L812C11,B7L812C20,B7L812C29,B7L812C38)</f>
        <v>336.05085693255506</v>
      </c>
      <c r="AR17" s="16" t="s">
        <v>37046</v>
      </c>
      <c r="AS17" s="33">
        <f>IF(D6L1210C20=0,0,D6L1210C18/D6L1210C20)</f>
        <v>1.8658520988374898E-5</v>
      </c>
      <c r="AT17" s="16" t="s">
        <v>37047</v>
      </c>
      <c r="AU17" s="33">
        <f>IF(D6L1210C5=0,0,D6L1210C18/D6L1210C5)</f>
        <v>5.9820764778269288E-2</v>
      </c>
      <c r="AV17" s="16" t="s">
        <v>37048</v>
      </c>
      <c r="AW17" s="33">
        <f>CHOOSE(MIN(D6L1210C9,RUN_YEARS),B7L812C1,B7L812C10,B7L812C19,B7L812C28,B7L812C37)</f>
        <v>2472.763592181861</v>
      </c>
      <c r="AX17" s="16" t="s">
        <v>37049</v>
      </c>
      <c r="AY17" s="33">
        <f>IF(D6L1210C23=0,0,D6L1210C19/D6L1210C23)</f>
        <v>1.8658520988374902E-5</v>
      </c>
      <c r="AZ17" s="16" t="s">
        <v>37050</v>
      </c>
      <c r="BA17" s="33">
        <f>IF(D6L1210C5=0,0,D6L1210C19/D6L1210C5)</f>
        <v>0.44017923522173075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2.5096634303597633E-2</v>
      </c>
      <c r="J18" s="16" t="s">
        <v>37073</v>
      </c>
      <c r="K18" s="21">
        <f>_xlfn.SINGLE(IF(FLOW_THRU_100PCT="Y",1,INDEX(VariabilityMatrix,D6L1211C1,_xlfn.SINGLE(D6L1211C9))))</f>
        <v>0.58428028763899642</v>
      </c>
      <c r="L18" s="16" t="s">
        <v>37053</v>
      </c>
      <c r="M18" s="15">
        <f>IF(_xlfn.SINGLE(D6L1211C2)&lt;&gt;0,_xlfn.SINGLE(D6L1211C2)*_xlfn.SINGLE(D6L1211C4),_xlfn.SINGLE(D6L1211C3)*_xlfn.SINGLE(D6L1211C4))</f>
        <v>1.466346870967673E-2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7.3317343548383648E-3</v>
      </c>
      <c r="R18" s="16" t="s">
        <v>37055</v>
      </c>
      <c r="S18" s="15">
        <f>D6L1211C5-D6L1211C7</f>
        <v>7.3317343548383648E-3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6.8094806619547598E-3</v>
      </c>
      <c r="X18" s="16" t="s">
        <v>37057</v>
      </c>
      <c r="Y18" s="33">
        <f>D6L1211C7-D6L1211C10</f>
        <v>5.2225369288360496E-4</v>
      </c>
      <c r="Z18" s="16" t="s">
        <v>37058</v>
      </c>
      <c r="AA18" s="33">
        <f>CHOOSE(MIN(D6L1211C9,RUN_YEARS),B7L812C7,B7L812C16,B7L812C25,B7L812C34,B7L812C43)</f>
        <v>175929</v>
      </c>
      <c r="AB18" s="16" t="s">
        <v>37059</v>
      </c>
      <c r="AC18" s="33">
        <f>IF(D6L1211C12=0,0,D6L1211C10/D6L1211C12)</f>
        <v>3.8705845323708764E-8</v>
      </c>
      <c r="AD18" s="16" t="s">
        <v>37060</v>
      </c>
      <c r="AE18" s="33">
        <f>IF(D6L1211C5=0,0,D6L1211C10/D6L1211C5)</f>
        <v>0.46438402787063893</v>
      </c>
      <c r="AF18" s="16" t="s">
        <v>37061</v>
      </c>
      <c r="AG18" s="33">
        <f>CHOOSE(MIN(D6L1211C9,RUN_YEARS),B7L812C5,B7L812C14,B7L812C23,B7L812C32,B7L812C41)</f>
        <v>5189.5728739502338</v>
      </c>
      <c r="AH18" s="16" t="s">
        <v>37062</v>
      </c>
      <c r="AI18" s="33">
        <f>IF(D6L1211C15=0,0,D6L1211C11/D6L1211C15)</f>
        <v>1.0063519784164287E-7</v>
      </c>
      <c r="AJ18" s="16" t="s">
        <v>37063</v>
      </c>
      <c r="AK18" s="33">
        <f>IF(D6L1211C5=0,0,D6L1211C11/D6L1211C5)</f>
        <v>3.5615972129361101E-2</v>
      </c>
      <c r="AL18" s="16" t="s">
        <v>37064</v>
      </c>
      <c r="AM18" s="33">
        <f>D6L1211C8*CHOOSE(MIN(D6L1211C9,RUN_YEARS),B7L812C4,B7L812C13,B7L812C22,B7L812C31,B7L812C40)</f>
        <v>8.7717991251508353E-4</v>
      </c>
      <c r="AN18" s="16" t="s">
        <v>37065</v>
      </c>
      <c r="AO18" s="33">
        <f>D6L1211C8-D6L1211C18</f>
        <v>6.4545544423232817E-3</v>
      </c>
      <c r="AP18" s="16" t="s">
        <v>37066</v>
      </c>
      <c r="AQ18" s="33">
        <f>CHOOSE(MIN(D6L1211C9,RUN_YEARS),B7L812C2,B7L812C11,B7L812C20,B7L812C29,B7L812C38)</f>
        <v>336.05085693255506</v>
      </c>
      <c r="AR18" s="16" t="s">
        <v>37067</v>
      </c>
      <c r="AS18" s="33">
        <f>IF(D6L1211C20=0,0,D6L1211C18/D6L1211C20)</f>
        <v>2.6102594128814627E-6</v>
      </c>
      <c r="AT18" s="16" t="s">
        <v>37068</v>
      </c>
      <c r="AU18" s="33">
        <f>IF(D6L1211C5=0,0,D6L1211C18/D6L1211C5)</f>
        <v>5.9820764778269288E-2</v>
      </c>
      <c r="AV18" s="16" t="s">
        <v>37069</v>
      </c>
      <c r="AW18" s="33">
        <f>CHOOSE(MIN(D6L1211C9,RUN_YEARS),B7L812C1,B7L812C10,B7L812C19,B7L812C28,B7L812C37)</f>
        <v>2472.763592181861</v>
      </c>
      <c r="AX18" s="16" t="s">
        <v>37070</v>
      </c>
      <c r="AY18" s="33">
        <f>IF(D6L1211C23=0,0,D6L1211C19/D6L1211C23)</f>
        <v>2.6102594128814631E-6</v>
      </c>
      <c r="AZ18" s="16" t="s">
        <v>37071</v>
      </c>
      <c r="BA18" s="33">
        <f>IF(D6L1211C5=0,0,D6L1211C19/D6L1211C5)</f>
        <v>0.44017923522173075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0.58428028763899642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175929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5189.5728739502338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336.05085693255506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2472.763592181861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18.87262385242882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16.230456513088786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8.1152282565443929</v>
      </c>
      <c r="R20" s="16" t="s">
        <v>37097</v>
      </c>
      <c r="S20" s="15">
        <f>D6L1213C5-D6L1213C7</f>
        <v>8.1152282565443929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7.5371647697274158</v>
      </c>
      <c r="X20" s="16" t="s">
        <v>37099</v>
      </c>
      <c r="Y20" s="33">
        <f>D6L1213C7-D6L1213C10</f>
        <v>0.57806348681697717</v>
      </c>
      <c r="Z20" s="16" t="s">
        <v>37100</v>
      </c>
      <c r="AA20" s="33">
        <f>CHOOSE(MIN(D6L1213C9,RUN_YEARS),B7L812C7,B7L812C16,B7L812C25,B7L812C34,B7L812C43)</f>
        <v>175929</v>
      </c>
      <c r="AB20" s="16" t="s">
        <v>37101</v>
      </c>
      <c r="AC20" s="33">
        <f>IF(D6L1213C12=0,0,D6L1213C10/D6L1213C12)</f>
        <v>4.2842082713636844E-5</v>
      </c>
      <c r="AD20" s="16" t="s">
        <v>37102</v>
      </c>
      <c r="AE20" s="33">
        <f>IF(D6L1213C5=0,0,D6L1213C10/D6L1213C5)</f>
        <v>0.46438402787063893</v>
      </c>
      <c r="AF20" s="16" t="s">
        <v>37103</v>
      </c>
      <c r="AG20" s="33">
        <f>CHOOSE(MIN(D6L1213C9,RUN_YEARS),B7L812C5,B7L812C14,B7L812C23,B7L812C32,B7L812C41)</f>
        <v>5189.5728739502338</v>
      </c>
      <c r="AH20" s="16" t="s">
        <v>37104</v>
      </c>
      <c r="AI20" s="33">
        <f>IF(D6L1213C15=0,0,D6L1213C11/D6L1213C15)</f>
        <v>1.113894150554558E-4</v>
      </c>
      <c r="AJ20" s="16" t="s">
        <v>37105</v>
      </c>
      <c r="AK20" s="33">
        <f>IF(D6L1213C5=0,0,D6L1213C11/D6L1213C5)</f>
        <v>3.561597212936108E-2</v>
      </c>
      <c r="AL20" s="16" t="s">
        <v>37106</v>
      </c>
      <c r="AM20" s="33">
        <f>D6L1213C8*CHOOSE(MIN(D6L1213C9,RUN_YEARS),B7L812C4,B7L812C13,B7L812C22,B7L812C31,B7L812C40)</f>
        <v>0.97091832131341305</v>
      </c>
      <c r="AN20" s="16" t="s">
        <v>37107</v>
      </c>
      <c r="AO20" s="33">
        <f>D6L1213C8-D6L1213C18</f>
        <v>7.1443099352309796</v>
      </c>
      <c r="AP20" s="16" t="s">
        <v>37108</v>
      </c>
      <c r="AQ20" s="33">
        <f>CHOOSE(MIN(D6L1213C9,RUN_YEARS),B7L812C2,B7L812C11,B7L812C20,B7L812C29,B7L812C38)</f>
        <v>336.05085693255506</v>
      </c>
      <c r="AR20" s="16" t="s">
        <v>37109</v>
      </c>
      <c r="AS20" s="33">
        <f>IF(D6L1213C20=0,0,D6L1213C18/D6L1213C20)</f>
        <v>2.8892005518922838E-3</v>
      </c>
      <c r="AT20" s="16" t="s">
        <v>37110</v>
      </c>
      <c r="AU20" s="33">
        <f>IF(D6L1213C5=0,0,D6L1213C18/D6L1213C5)</f>
        <v>5.9820764778269288E-2</v>
      </c>
      <c r="AV20" s="16" t="s">
        <v>37111</v>
      </c>
      <c r="AW20" s="33">
        <f>CHOOSE(MIN(D6L1213C9,RUN_YEARS),B7L812C1,B7L812C10,B7L812C19,B7L812C28,B7L812C37)</f>
        <v>2472.763592181861</v>
      </c>
      <c r="AX20" s="16" t="s">
        <v>37112</v>
      </c>
      <c r="AY20" s="33">
        <f>IF(D6L1213C23=0,0,D6L1213C19/D6L1213C23)</f>
        <v>2.8892005518922842E-3</v>
      </c>
      <c r="AZ20" s="16" t="s">
        <v>37113</v>
      </c>
      <c r="BA20" s="33">
        <f>IF(D6L1213C5=0,0,D6L1213C19/D6L1213C5)</f>
        <v>0.44017923522173069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2.6838532861000761</v>
      </c>
      <c r="J21" s="16" t="s">
        <v>37135</v>
      </c>
      <c r="K21" s="21">
        <f>_xlfn.SINGLE(IF(FLOW_THRU_100PCT="Y",1,INDEX(VariabilityMatrix,D6L1214C1,_xlfn.SINGLE(D6L1214C9))))</f>
        <v>0.60783853788322528</v>
      </c>
      <c r="L21" s="16" t="s">
        <v>37115</v>
      </c>
      <c r="M21" s="15">
        <f>IF(_xlfn.SINGLE(D6L1214C2)&lt;&gt;0,_xlfn.SINGLE(D6L1214C2)*_xlfn.SINGLE(D6L1214C4),_xlfn.SINGLE(D6L1214C3)*_xlfn.SINGLE(D6L1214C4))</f>
        <v>1.6313494573161598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0.81567472865807988</v>
      </c>
      <c r="R21" s="16" t="s">
        <v>37117</v>
      </c>
      <c r="S21" s="15">
        <f>D6L1214C5-D6L1214C7</f>
        <v>0.81567472865807988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0.75186410603187537</v>
      </c>
      <c r="X21" s="16" t="s">
        <v>37119</v>
      </c>
      <c r="Y21" s="33">
        <f>D6L1214C7-D6L1214C10</f>
        <v>6.3810622626204516E-2</v>
      </c>
      <c r="Z21" s="16" t="s">
        <v>37120</v>
      </c>
      <c r="AA21" s="33">
        <f>CHOOSE(MIN(D6L1214C9,RUN_YEARS),B7L812C7,B7L812C16,B7L812C25,B7L812C34,B7L812C43)</f>
        <v>181261.6</v>
      </c>
      <c r="AB21" s="16" t="s">
        <v>37121</v>
      </c>
      <c r="AC21" s="33">
        <f>IF(D6L1214C12=0,0,D6L1214C10/D6L1214C12)</f>
        <v>4.1479502885987727E-6</v>
      </c>
      <c r="AD21" s="16" t="s">
        <v>37122</v>
      </c>
      <c r="AE21" s="33">
        <f>IF(D6L1214C5=0,0,D6L1214C10/D6L1214C5)</f>
        <v>0.46088476179028892</v>
      </c>
      <c r="AF21" s="16" t="s">
        <v>37123</v>
      </c>
      <c r="AG21" s="33">
        <f>CHOOSE(MIN(D6L1214C9,RUN_YEARS),B7L812C5,B7L812C14,B7L812C23,B7L812C32,B7L812C41)</f>
        <v>5916.7891262784515</v>
      </c>
      <c r="AH21" s="16" t="s">
        <v>37124</v>
      </c>
      <c r="AI21" s="33">
        <f>IF(D6L1214C15=0,0,D6L1214C11/D6L1214C15)</f>
        <v>1.0784670750356823E-5</v>
      </c>
      <c r="AJ21" s="16" t="s">
        <v>37125</v>
      </c>
      <c r="AK21" s="33">
        <f>IF(D6L1214C5=0,0,D6L1214C11/D6L1214C5)</f>
        <v>3.9115238209711099E-2</v>
      </c>
      <c r="AL21" s="16" t="s">
        <v>37126</v>
      </c>
      <c r="AM21" s="33">
        <f>D6L1214C8*CHOOSE(MIN(D6L1214C9,RUN_YEARS),B7L812C4,B7L812C13,B7L812C22,B7L812C31,B7L812C40)</f>
        <v>9.2867279256666657E-2</v>
      </c>
      <c r="AN21" s="16" t="s">
        <v>37127</v>
      </c>
      <c r="AO21" s="33">
        <f>D6L1214C8-D6L1214C18</f>
        <v>0.72280744940141317</v>
      </c>
      <c r="AP21" s="16" t="s">
        <v>37128</v>
      </c>
      <c r="AQ21" s="33">
        <f>CHOOSE(MIN(D6L1214C9,RUN_YEARS),B7L812C2,B7L812C11,B7L812C20,B7L812C29,B7L812C38)</f>
        <v>358.72738139043514</v>
      </c>
      <c r="AR21" s="16" t="s">
        <v>37129</v>
      </c>
      <c r="AS21" s="33">
        <f>IF(D6L1214C20=0,0,D6L1214C18/D6L1214C20)</f>
        <v>2.5887981814131685E-4</v>
      </c>
      <c r="AT21" s="16" t="s">
        <v>37130</v>
      </c>
      <c r="AU21" s="33">
        <f>IF(D6L1214C5=0,0,D6L1214C18/D6L1214C5)</f>
        <v>5.6926662058936608E-2</v>
      </c>
      <c r="AV21" s="16" t="s">
        <v>37131</v>
      </c>
      <c r="AW21" s="33">
        <f>CHOOSE(MIN(D6L1214C9,RUN_YEARS),B7L812C1,B7L812C10,B7L812C19,B7L812C28,B7L812C37)</f>
        <v>2792.0579309386271</v>
      </c>
      <c r="AX21" s="16" t="s">
        <v>37132</v>
      </c>
      <c r="AY21" s="33">
        <f>IF(D6L1214C23=0,0,D6L1214C19/D6L1214C23)</f>
        <v>2.5887981814131685E-4</v>
      </c>
      <c r="AZ21" s="16" t="s">
        <v>37133</v>
      </c>
      <c r="BA21" s="33">
        <f>IF(D6L1214C5=0,0,D6L1214C19/D6L1214C5)</f>
        <v>0.44307333794106335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5.0863836997180911</v>
      </c>
      <c r="J22" s="16" t="s">
        <v>37156</v>
      </c>
      <c r="K22" s="21">
        <f>_xlfn.SINGLE(IF(FLOW_THRU_100PCT="Y",1,INDEX(VariabilityMatrix,D6L1215C1,_xlfn.SINGLE(D6L1215C9))))</f>
        <v>0.6071092211623883</v>
      </c>
      <c r="L22" s="16" t="s">
        <v>37136</v>
      </c>
      <c r="M22" s="15">
        <f>IF(_xlfn.SINGLE(D6L1215C2)&lt;&gt;0,_xlfn.SINGLE(D6L1215C2)*_xlfn.SINGLE(D6L1215C4),_xlfn.SINGLE(D6L1215C3)*_xlfn.SINGLE(D6L1215C4))</f>
        <v>3.0879904464689174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1.5439952232344587</v>
      </c>
      <c r="R22" s="16" t="s">
        <v>37138</v>
      </c>
      <c r="S22" s="15">
        <f>D6L1215C5-D6L1215C7</f>
        <v>1.5439952232344587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1.43274368154762</v>
      </c>
      <c r="X22" s="16" t="s">
        <v>37140</v>
      </c>
      <c r="Y22" s="33">
        <f>D6L1215C7-D6L1215C10</f>
        <v>0.11125154168683871</v>
      </c>
      <c r="Z22" s="16" t="s">
        <v>37141</v>
      </c>
      <c r="AA22" s="33">
        <f>CHOOSE(MIN(D6L1215C9,RUN_YEARS),B7L812C7,B7L812C16,B7L812C25,B7L812C34,B7L812C43)</f>
        <v>195950.33333333331</v>
      </c>
      <c r="AB22" s="16" t="s">
        <v>37142</v>
      </c>
      <c r="AC22" s="33">
        <f>IF(D6L1215C12=0,0,D6L1215C10/D6L1215C12)</f>
        <v>7.3117695549431071E-6</v>
      </c>
      <c r="AD22" s="16" t="s">
        <v>37143</v>
      </c>
      <c r="AE22" s="33">
        <f>IF(D6L1215C5=0,0,D6L1215C10/D6L1215C5)</f>
        <v>0.46397283488553093</v>
      </c>
      <c r="AF22" s="16" t="s">
        <v>37144</v>
      </c>
      <c r="AG22" s="33">
        <f>CHOOSE(MIN(D6L1215C9,RUN_YEARS),B7L812C5,B7L812C14,B7L812C23,B7L812C32,B7L812C41)</f>
        <v>5852.0791955225832</v>
      </c>
      <c r="AH22" s="16" t="s">
        <v>37145</v>
      </c>
      <c r="AI22" s="33">
        <f>IF(D6L1215C15=0,0,D6L1215C11/D6L1215C15)</f>
        <v>1.9010600842852075E-5</v>
      </c>
      <c r="AJ22" s="16" t="s">
        <v>37146</v>
      </c>
      <c r="AK22" s="33">
        <f>IF(D6L1215C5=0,0,D6L1215C11/D6L1215C5)</f>
        <v>3.6027165114469059E-2</v>
      </c>
      <c r="AL22" s="16" t="s">
        <v>37147</v>
      </c>
      <c r="AM22" s="33">
        <f>D6L1215C8*CHOOSE(MIN(D6L1215C9,RUN_YEARS),B7L812C4,B7L812C13,B7L812C22,B7L812C31,B7L812C40)</f>
        <v>0.19543213830266412</v>
      </c>
      <c r="AN22" s="16" t="s">
        <v>37148</v>
      </c>
      <c r="AO22" s="33">
        <f>D6L1215C8-D6L1215C18</f>
        <v>1.3485630849317947</v>
      </c>
      <c r="AP22" s="16" t="s">
        <v>37149</v>
      </c>
      <c r="AQ22" s="33">
        <f>CHOOSE(MIN(D6L1215C9,RUN_YEARS),B7L812C2,B7L812C11,B7L812C20,B7L812C29,B7L812C38)</f>
        <v>402.57894696251213</v>
      </c>
      <c r="AR22" s="16" t="s">
        <v>37150</v>
      </c>
      <c r="AS22" s="33">
        <f>IF(D6L1215C20=0,0,D6L1215C18/D6L1215C20)</f>
        <v>4.8545046823042791E-4</v>
      </c>
      <c r="AT22" s="16" t="s">
        <v>37151</v>
      </c>
      <c r="AU22" s="33">
        <f>IF(D6L1215C5=0,0,D6L1215C18/D6L1215C5)</f>
        <v>6.3287805351256374E-2</v>
      </c>
      <c r="AV22" s="16" t="s">
        <v>37152</v>
      </c>
      <c r="AW22" s="33">
        <f>CHOOSE(MIN(D6L1215C9,RUN_YEARS),B7L812C1,B7L812C10,B7L812C19,B7L812C28,B7L812C37)</f>
        <v>2777.9622704816811</v>
      </c>
      <c r="AX22" s="16" t="s">
        <v>37153</v>
      </c>
      <c r="AY22" s="33">
        <f>IF(D6L1215C23=0,0,D6L1215C19/D6L1215C23)</f>
        <v>4.8545046823042791E-4</v>
      </c>
      <c r="AZ22" s="16" t="s">
        <v>37154</v>
      </c>
      <c r="BA22" s="33">
        <f>IF(D6L1215C5=0,0,D6L1215C19/D6L1215C5)</f>
        <v>0.43671219464874367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1262.2391795718895</v>
      </c>
      <c r="J23" s="16" t="s">
        <v>37177</v>
      </c>
      <c r="K23" s="21">
        <f>_xlfn.SINGLE(IF(FLOW_THRU_100PCT="Y",1,INDEX(VariabilityMatrix,D6L1216C1,_xlfn.SINGLE(D6L1216C9))))</f>
        <v>0.28046174996020662</v>
      </c>
      <c r="L23" s="16" t="s">
        <v>37157</v>
      </c>
      <c r="M23" s="15">
        <f>IF(_xlfn.SINGLE(D6L1216C2)&lt;&gt;0,_xlfn.SINGLE(D6L1216C2)*_xlfn.SINGLE(D6L1216C4),_xlfn.SINGLE(D6L1216C3)*_xlfn.SINGLE(D6L1216C4))</f>
        <v>354.00980917106762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177.00490458553381</v>
      </c>
      <c r="R23" s="16" t="s">
        <v>37159</v>
      </c>
      <c r="S23" s="15">
        <f>D6L1216C5-D6L1216C7</f>
        <v>177.00490458553381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164.25093473838606</v>
      </c>
      <c r="X23" s="16" t="s">
        <v>37161</v>
      </c>
      <c r="Y23" s="33">
        <f>D6L1216C7-D6L1216C10</f>
        <v>12.753969847147744</v>
      </c>
      <c r="Z23" s="16" t="s">
        <v>37162</v>
      </c>
      <c r="AA23" s="33">
        <f>CHOOSE(MIN(D6L1216C9,RUN_YEARS),B7L812C7,B7L812C16,B7L812C25,B7L812C34,B7L812C43)</f>
        <v>195950.33333333331</v>
      </c>
      <c r="AB23" s="16" t="s">
        <v>37163</v>
      </c>
      <c r="AC23" s="33">
        <f>IF(D6L1216C12=0,0,D6L1216C10/D6L1216C12)</f>
        <v>8.3822738111385064E-4</v>
      </c>
      <c r="AD23" s="16" t="s">
        <v>37164</v>
      </c>
      <c r="AE23" s="33">
        <f>IF(D6L1216C5=0,0,D6L1216C10/D6L1216C5)</f>
        <v>0.46397283488553093</v>
      </c>
      <c r="AF23" s="16" t="s">
        <v>37165</v>
      </c>
      <c r="AG23" s="33">
        <f>CHOOSE(MIN(D6L1216C9,RUN_YEARS),B7L812C5,B7L812C14,B7L812C23,B7L812C32,B7L812C41)</f>
        <v>5852.0791955225832</v>
      </c>
      <c r="AH23" s="16" t="s">
        <v>37166</v>
      </c>
      <c r="AI23" s="33">
        <f>IF(D6L1216C15=0,0,D6L1216C11/D6L1216C15)</f>
        <v>2.1793911908960127E-3</v>
      </c>
      <c r="AJ23" s="16" t="s">
        <v>37167</v>
      </c>
      <c r="AK23" s="33">
        <f>IF(D6L1216C5=0,0,D6L1216C11/D6L1216C5)</f>
        <v>3.602716511446908E-2</v>
      </c>
      <c r="AL23" s="16" t="s">
        <v>37168</v>
      </c>
      <c r="AM23" s="33">
        <f>D6L1216C8*CHOOSE(MIN(D6L1216C9,RUN_YEARS),B7L812C4,B7L812C13,B7L812C22,B7L812C31,B7L812C40)</f>
        <v>22.404503895253942</v>
      </c>
      <c r="AN23" s="16" t="s">
        <v>37169</v>
      </c>
      <c r="AO23" s="33">
        <f>D6L1216C8-D6L1216C18</f>
        <v>154.60040069027986</v>
      </c>
      <c r="AP23" s="16" t="s">
        <v>37170</v>
      </c>
      <c r="AQ23" s="33">
        <f>CHOOSE(MIN(D6L1216C9,RUN_YEARS),B7L812C2,B7L812C11,B7L812C20,B7L812C29,B7L812C38)</f>
        <v>402.57894696251213</v>
      </c>
      <c r="AR23" s="16" t="s">
        <v>37171</v>
      </c>
      <c r="AS23" s="33">
        <f>IF(D6L1216C20=0,0,D6L1216C18/D6L1216C20)</f>
        <v>5.5652447959083744E-2</v>
      </c>
      <c r="AT23" s="16" t="s">
        <v>37172</v>
      </c>
      <c r="AU23" s="33">
        <f>IF(D6L1216C5=0,0,D6L1216C18/D6L1216C5)</f>
        <v>6.3287805351256374E-2</v>
      </c>
      <c r="AV23" s="16" t="s">
        <v>37173</v>
      </c>
      <c r="AW23" s="33">
        <f>CHOOSE(MIN(D6L1216C9,RUN_YEARS),B7L812C1,B7L812C10,B7L812C19,B7L812C28,B7L812C37)</f>
        <v>2777.9622704816811</v>
      </c>
      <c r="AX23" s="16" t="s">
        <v>37174</v>
      </c>
      <c r="AY23" s="33">
        <f>IF(D6L1216C23=0,0,D6L1216C19/D6L1216C23)</f>
        <v>5.5652447959083737E-2</v>
      </c>
      <c r="AZ23" s="16" t="s">
        <v>37175</v>
      </c>
      <c r="BA23" s="33">
        <f>IF(D6L1216C5=0,0,D6L1216C19/D6L1216C5)</f>
        <v>0.43671219464874361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191.87535211037169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165.01280281491967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82.506401407459833</v>
      </c>
      <c r="R24" s="16" t="s">
        <v>37180</v>
      </c>
      <c r="S24" s="15">
        <f>D6L1217C5-D6L1217C7</f>
        <v>82.506401407459833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76.561457914445398</v>
      </c>
      <c r="X24" s="16" t="s">
        <v>37182</v>
      </c>
      <c r="Y24" s="33">
        <f>D6L1217C7-D6L1217C10</f>
        <v>5.9449434930144349</v>
      </c>
      <c r="Z24" s="16" t="s">
        <v>37183</v>
      </c>
      <c r="AA24" s="33">
        <f>CHOOSE(MIN(D6L1217C9,RUN_YEARS),B7L812C7,B7L812C16,B7L812C25,B7L812C34,B7L812C43)</f>
        <v>195950.33333333331</v>
      </c>
      <c r="AB24" s="16" t="s">
        <v>37184</v>
      </c>
      <c r="AC24" s="33">
        <f>IF(D6L1217C12=0,0,D6L1217C10/D6L1217C12)</f>
        <v>3.9071869188508007E-4</v>
      </c>
      <c r="AD24" s="16" t="s">
        <v>37185</v>
      </c>
      <c r="AE24" s="33">
        <f>IF(D6L1217C5=0,0,D6L1217C10/D6L1217C5)</f>
        <v>0.46397283488553093</v>
      </c>
      <c r="AF24" s="16" t="s">
        <v>37186</v>
      </c>
      <c r="AG24" s="33">
        <f>CHOOSE(MIN(D6L1217C9,RUN_YEARS),B7L812C5,B7L812C14,B7L812C23,B7L812C32,B7L812C41)</f>
        <v>5852.0791955225832</v>
      </c>
      <c r="AH24" s="16" t="s">
        <v>37187</v>
      </c>
      <c r="AI24" s="33">
        <f>IF(D6L1217C15=0,0,D6L1217C11/D6L1217C15)</f>
        <v>1.015868598901208E-3</v>
      </c>
      <c r="AJ24" s="16" t="s">
        <v>37188</v>
      </c>
      <c r="AK24" s="33">
        <f>IF(D6L1217C5=0,0,D6L1217C11/D6L1217C5)</f>
        <v>3.6027165114469052E-2</v>
      </c>
      <c r="AL24" s="16" t="s">
        <v>37189</v>
      </c>
      <c r="AM24" s="33">
        <f>D6L1217C8*CHOOSE(MIN(D6L1217C9,RUN_YEARS),B7L812C4,B7L812C13,B7L812C22,B7L812C31,B7L812C40)</f>
        <v>10.443298145015886</v>
      </c>
      <c r="AN24" s="16" t="s">
        <v>37190</v>
      </c>
      <c r="AO24" s="33">
        <f>D6L1217C8-D6L1217C18</f>
        <v>72.063103262443946</v>
      </c>
      <c r="AP24" s="16" t="s">
        <v>37191</v>
      </c>
      <c r="AQ24" s="33">
        <f>CHOOSE(MIN(D6L1217C9,RUN_YEARS),B7L812C2,B7L812C11,B7L812C20,B7L812C29,B7L812C38)</f>
        <v>402.57894696251213</v>
      </c>
      <c r="AR24" s="16" t="s">
        <v>37192</v>
      </c>
      <c r="AS24" s="33">
        <f>IF(D6L1217C20=0,0,D6L1217C18/D6L1217C20)</f>
        <v>2.5940994241778766E-2</v>
      </c>
      <c r="AT24" s="16" t="s">
        <v>37193</v>
      </c>
      <c r="AU24" s="33">
        <f>IF(D6L1217C5=0,0,D6L1217C18/D6L1217C5)</f>
        <v>6.3287805351256374E-2</v>
      </c>
      <c r="AV24" s="16" t="s">
        <v>37194</v>
      </c>
      <c r="AW24" s="33">
        <f>CHOOSE(MIN(D6L1217C9,RUN_YEARS),B7L812C1,B7L812C10,B7L812C19,B7L812C28,B7L812C37)</f>
        <v>2777.9622704816811</v>
      </c>
      <c r="AX24" s="16" t="s">
        <v>37195</v>
      </c>
      <c r="AY24" s="33">
        <f>IF(D6L1217C23=0,0,D6L1217C19/D6L1217C23)</f>
        <v>2.5940994241778762E-2</v>
      </c>
      <c r="AZ24" s="16" t="s">
        <v>37196</v>
      </c>
      <c r="BA24" s="33">
        <f>IF(D6L1217C5=0,0,D6L1217C19/D6L1217C5)</f>
        <v>0.43671219464874361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472.53463018745276</v>
      </c>
      <c r="J25" s="16" t="s">
        <v>37218</v>
      </c>
      <c r="K25" s="21">
        <f>_xlfn.SINGLE(IF(FLOW_THRU_100PCT="Y",1,INDEX(VariabilityMatrix,D6L1218C1,_xlfn.SINGLE(D6L1218C9))))</f>
        <v>0.26888686843690557</v>
      </c>
      <c r="L25" s="16" t="s">
        <v>37198</v>
      </c>
      <c r="M25" s="15">
        <f>IF(_xlfn.SINGLE(D6L1218C2)&lt;&gt;0,_xlfn.SINGLE(D6L1218C2)*_xlfn.SINGLE(D6L1218C4),_xlfn.SINGLE(D6L1218C3)*_xlfn.SINGLE(D6L1218C4))</f>
        <v>127.05835693909543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63.529178469547716</v>
      </c>
      <c r="R25" s="16" t="s">
        <v>37200</v>
      </c>
      <c r="S25" s="15">
        <f>D6L1218C5-D6L1218C7</f>
        <v>63.529178469547716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59.003871570002481</v>
      </c>
      <c r="X25" s="16" t="s">
        <v>37202</v>
      </c>
      <c r="Y25" s="33">
        <f>D6L1218C7-D6L1218C10</f>
        <v>4.5253068995452352</v>
      </c>
      <c r="Z25" s="16" t="s">
        <v>37203</v>
      </c>
      <c r="AA25" s="33">
        <f>CHOOSE(MIN(D6L1218C9,RUN_YEARS),B7L812C7,B7L812C16,B7L812C25,B7L812C34,B7L812C43)</f>
        <v>175929</v>
      </c>
      <c r="AB25" s="16" t="s">
        <v>37204</v>
      </c>
      <c r="AC25" s="33">
        <f>IF(D6L1218C12=0,0,D6L1218C10/D6L1218C12)</f>
        <v>3.3538456746757205E-4</v>
      </c>
      <c r="AD25" s="16" t="s">
        <v>37205</v>
      </c>
      <c r="AE25" s="33">
        <f>IF(D6L1218C5=0,0,D6L1218C10/D6L1218C5)</f>
        <v>0.46438402787063893</v>
      </c>
      <c r="AF25" s="16" t="s">
        <v>37206</v>
      </c>
      <c r="AG25" s="33">
        <f>CHOOSE(MIN(D6L1218C9,RUN_YEARS),B7L812C5,B7L812C14,B7L812C23,B7L812C32,B7L812C41)</f>
        <v>5189.5728739502338</v>
      </c>
      <c r="AH25" s="16" t="s">
        <v>37207</v>
      </c>
      <c r="AI25" s="33">
        <f>IF(D6L1218C15=0,0,D6L1218C11/D6L1218C15)</f>
        <v>8.7199987541568746E-4</v>
      </c>
      <c r="AJ25" s="16" t="s">
        <v>37208</v>
      </c>
      <c r="AK25" s="33">
        <f>IF(D6L1218C5=0,0,D6L1218C11/D6L1218C5)</f>
        <v>3.561597212936108E-2</v>
      </c>
      <c r="AL25" s="16" t="s">
        <v>37209</v>
      </c>
      <c r="AM25" s="33">
        <f>D6L1218C8*CHOOSE(MIN(D6L1218C9,RUN_YEARS),B7L812C4,B7L812C13,B7L812C22,B7L812C31,B7L812C40)</f>
        <v>7.6007280835670068</v>
      </c>
      <c r="AN25" s="16" t="s">
        <v>37210</v>
      </c>
      <c r="AO25" s="33">
        <f>D6L1218C8-D6L1218C18</f>
        <v>55.92845038598071</v>
      </c>
      <c r="AP25" s="16" t="s">
        <v>37211</v>
      </c>
      <c r="AQ25" s="33">
        <f>CHOOSE(MIN(D6L1218C9,RUN_YEARS),B7L812C2,B7L812C11,B7L812C20,B7L812C29,B7L812C38)</f>
        <v>336.05085693255506</v>
      </c>
      <c r="AR25" s="16" t="s">
        <v>37212</v>
      </c>
      <c r="AS25" s="33">
        <f>IF(D6L1218C20=0,0,D6L1218C18/D6L1218C20)</f>
        <v>2.261779110741105E-2</v>
      </c>
      <c r="AT25" s="16" t="s">
        <v>37213</v>
      </c>
      <c r="AU25" s="33">
        <f>IF(D6L1218C5=0,0,D6L1218C18/D6L1218C5)</f>
        <v>5.9820764778269288E-2</v>
      </c>
      <c r="AV25" s="16" t="s">
        <v>37214</v>
      </c>
      <c r="AW25" s="33">
        <f>CHOOSE(MIN(D6L1218C9,RUN_YEARS),B7L812C1,B7L812C10,B7L812C19,B7L812C28,B7L812C37)</f>
        <v>2472.763592181861</v>
      </c>
      <c r="AX25" s="16" t="s">
        <v>37215</v>
      </c>
      <c r="AY25" s="33">
        <f>IF(D6L1218C23=0,0,D6L1218C19/D6L1218C23)</f>
        <v>2.2617791107411054E-2</v>
      </c>
      <c r="AZ25" s="16" t="s">
        <v>37216</v>
      </c>
      <c r="BA25" s="33">
        <f>IF(D6L1218C5=0,0,D6L1218C19/D6L1218C5)</f>
        <v>0.44017923522173075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3071.2220626814619</v>
      </c>
      <c r="J26" s="16" t="s">
        <v>37239</v>
      </c>
      <c r="K26" s="21">
        <f>_xlfn.SINGLE(IF(FLOW_THRU_100PCT="Y",1,INDEX(VariabilityMatrix,D6L1219C1,_xlfn.SINGLE(D6L1219C9))))</f>
        <v>0.28046174996020662</v>
      </c>
      <c r="L26" s="16" t="s">
        <v>37219</v>
      </c>
      <c r="M26" s="15">
        <f>IF(_xlfn.SINGLE(D6L1219C2)&lt;&gt;0,_xlfn.SINGLE(D6L1219C2)*_xlfn.SINGLE(D6L1219C4),_xlfn.SINGLE(D6L1219C3)*_xlfn.SINGLE(D6L1219C4))</f>
        <v>861.3603142160382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430.6801571080191</v>
      </c>
      <c r="R26" s="16" t="s">
        <v>37221</v>
      </c>
      <c r="S26" s="15">
        <f>D6L1219C5-D6L1219C7</f>
        <v>430.6801571080191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399.64778684470696</v>
      </c>
      <c r="X26" s="16" t="s">
        <v>37223</v>
      </c>
      <c r="Y26" s="33">
        <f>D6L1219C7-D6L1219C10</f>
        <v>31.032370263312146</v>
      </c>
      <c r="Z26" s="16" t="s">
        <v>37224</v>
      </c>
      <c r="AA26" s="33">
        <f>CHOOSE(MIN(D6L1219C9,RUN_YEARS),B7L812C7,B7L812C16,B7L812C25,B7L812C34,B7L812C43)</f>
        <v>195950.33333333331</v>
      </c>
      <c r="AB26" s="16" t="s">
        <v>37225</v>
      </c>
      <c r="AC26" s="33">
        <f>IF(D6L1219C12=0,0,D6L1219C10/D6L1219C12)</f>
        <v>2.039536141869489E-3</v>
      </c>
      <c r="AD26" s="16" t="s">
        <v>37226</v>
      </c>
      <c r="AE26" s="33">
        <f>IF(D6L1219C5=0,0,D6L1219C10/D6L1219C5)</f>
        <v>0.46397283488553098</v>
      </c>
      <c r="AF26" s="16" t="s">
        <v>37227</v>
      </c>
      <c r="AG26" s="33">
        <f>CHOOSE(MIN(D6L1219C9,RUN_YEARS),B7L812C5,B7L812C14,B7L812C23,B7L812C32,B7L812C41)</f>
        <v>5852.0791955225832</v>
      </c>
      <c r="AH26" s="16" t="s">
        <v>37228</v>
      </c>
      <c r="AI26" s="33">
        <f>IF(D6L1219C15=0,0,D6L1219C11/D6L1219C15)</f>
        <v>5.302793968860668E-3</v>
      </c>
      <c r="AJ26" s="16" t="s">
        <v>37229</v>
      </c>
      <c r="AK26" s="33">
        <f>IF(D6L1219C5=0,0,D6L1219C11/D6L1219C5)</f>
        <v>3.6027165114469045E-2</v>
      </c>
      <c r="AL26" s="16" t="s">
        <v>37230</v>
      </c>
      <c r="AM26" s="33">
        <f>D6L1219C8*CHOOSE(MIN(D6L1219C9,RUN_YEARS),B7L812C4,B7L812C13,B7L812C22,B7L812C31,B7L812C40)</f>
        <v>54.513603903401652</v>
      </c>
      <c r="AN26" s="16" t="s">
        <v>37231</v>
      </c>
      <c r="AO26" s="33">
        <f>D6L1219C8-D6L1219C18</f>
        <v>376.16655320461746</v>
      </c>
      <c r="AP26" s="16" t="s">
        <v>37232</v>
      </c>
      <c r="AQ26" s="33">
        <f>CHOOSE(MIN(D6L1219C9,RUN_YEARS),B7L812C2,B7L812C11,B7L812C20,B7L812C29,B7L812C38)</f>
        <v>402.57894696251213</v>
      </c>
      <c r="AR26" s="16" t="s">
        <v>37233</v>
      </c>
      <c r="AS26" s="33">
        <f>IF(D6L1219C20=0,0,D6L1219C18/D6L1219C20)</f>
        <v>0.13541096551300263</v>
      </c>
      <c r="AT26" s="16" t="s">
        <v>37234</v>
      </c>
      <c r="AU26" s="33">
        <f>IF(D6L1219C5=0,0,D6L1219C18/D6L1219C5)</f>
        <v>6.3287805351256374E-2</v>
      </c>
      <c r="AV26" s="16" t="s">
        <v>37235</v>
      </c>
      <c r="AW26" s="33">
        <f>CHOOSE(MIN(D6L1219C9,RUN_YEARS),B7L812C1,B7L812C10,B7L812C19,B7L812C28,B7L812C37)</f>
        <v>2777.9622704816811</v>
      </c>
      <c r="AX26" s="16" t="s">
        <v>37236</v>
      </c>
      <c r="AY26" s="33">
        <f>IF(D6L1219C23=0,0,D6L1219C19/D6L1219C23)</f>
        <v>0.13541096551300266</v>
      </c>
      <c r="AZ26" s="16" t="s">
        <v>37237</v>
      </c>
      <c r="BA26" s="33">
        <f>IF(D6L1219C5=0,0,D6L1219C19/D6L1219C5)</f>
        <v>0.43671219464874361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1000.4781551312328</v>
      </c>
      <c r="J27" s="16" t="s">
        <v>37260</v>
      </c>
      <c r="K27" s="21">
        <f>_xlfn.SINGLE(IF(FLOW_THRU_100PCT="Y",1,INDEX(VariabilityMatrix,D6L1220C1,_xlfn.SINGLE(D6L1220C9))))</f>
        <v>0.26888686843690557</v>
      </c>
      <c r="L27" s="16" t="s">
        <v>37240</v>
      </c>
      <c r="M27" s="15">
        <f>IF(_xlfn.SINGLE(D6L1220C2)&lt;&gt;0,_xlfn.SINGLE(D6L1220C2)*_xlfn.SINGLE(D6L1220C4),_xlfn.SINGLE(D6L1220C3)*_xlfn.SINGLE(D6L1220C4))</f>
        <v>269.01543807276983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134.50771903638491</v>
      </c>
      <c r="R27" s="16" t="s">
        <v>37242</v>
      </c>
      <c r="S27" s="15">
        <f>D6L1220C5-D6L1220C7</f>
        <v>134.50771903638491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124.92647269161728</v>
      </c>
      <c r="X27" s="16" t="s">
        <v>37244</v>
      </c>
      <c r="Y27" s="33">
        <f>D6L1220C7-D6L1220C10</f>
        <v>9.581246344767635</v>
      </c>
      <c r="Z27" s="16" t="s">
        <v>37245</v>
      </c>
      <c r="AA27" s="33">
        <f>CHOOSE(MIN(D6L1220C9,RUN_YEARS),B7L812C7,B7L812C16,B7L812C25,B7L812C34,B7L812C43)</f>
        <v>175929</v>
      </c>
      <c r="AB27" s="16" t="s">
        <v>37246</v>
      </c>
      <c r="AC27" s="33">
        <f>IF(D6L1220C12=0,0,D6L1220C10/D6L1220C12)</f>
        <v>7.100959630965746E-4</v>
      </c>
      <c r="AD27" s="16" t="s">
        <v>37247</v>
      </c>
      <c r="AE27" s="33">
        <f>IF(D6L1220C5=0,0,D6L1220C10/D6L1220C5)</f>
        <v>0.46438402787063893</v>
      </c>
      <c r="AF27" s="16" t="s">
        <v>37248</v>
      </c>
      <c r="AG27" s="33">
        <f>CHOOSE(MIN(D6L1220C9,RUN_YEARS),B7L812C5,B7L812C14,B7L812C23,B7L812C32,B7L812C41)</f>
        <v>5189.5728739502338</v>
      </c>
      <c r="AH27" s="16" t="s">
        <v>37249</v>
      </c>
      <c r="AI27" s="33">
        <f>IF(D6L1220C15=0,0,D6L1220C11/D6L1220C15)</f>
        <v>1.846249504051095E-3</v>
      </c>
      <c r="AJ27" s="16" t="s">
        <v>37250</v>
      </c>
      <c r="AK27" s="33">
        <f>IF(D6L1220C5=0,0,D6L1220C11/D6L1220C5)</f>
        <v>3.5615972129361094E-2</v>
      </c>
      <c r="AL27" s="16" t="s">
        <v>37251</v>
      </c>
      <c r="AM27" s="33">
        <f>D6L1220C8*CHOOSE(MIN(D6L1220C9,RUN_YEARS),B7L812C4,B7L812C13,B7L812C22,B7L812C31,B7L812C40)</f>
        <v>16.092709242674232</v>
      </c>
      <c r="AN27" s="16" t="s">
        <v>37252</v>
      </c>
      <c r="AO27" s="33">
        <f>D6L1220C8-D6L1220C18</f>
        <v>118.41500979371068</v>
      </c>
      <c r="AP27" s="16" t="s">
        <v>37253</v>
      </c>
      <c r="AQ27" s="33">
        <f>CHOOSE(MIN(D6L1220C9,RUN_YEARS),B7L812C2,B7L812C11,B7L812C20,B7L812C29,B7L812C38)</f>
        <v>336.05085693255506</v>
      </c>
      <c r="AR27" s="16" t="s">
        <v>37254</v>
      </c>
      <c r="AS27" s="33">
        <f>IF(D6L1220C20=0,0,D6L1220C18/D6L1220C20)</f>
        <v>4.7887719702806815E-2</v>
      </c>
      <c r="AT27" s="16" t="s">
        <v>37255</v>
      </c>
      <c r="AU27" s="33">
        <f>IF(D6L1220C5=0,0,D6L1220C18/D6L1220C5)</f>
        <v>5.9820764778269288E-2</v>
      </c>
      <c r="AV27" s="16" t="s">
        <v>37256</v>
      </c>
      <c r="AW27" s="33">
        <f>CHOOSE(MIN(D6L1220C9,RUN_YEARS),B7L812C1,B7L812C10,B7L812C19,B7L812C28,B7L812C37)</f>
        <v>2472.763592181861</v>
      </c>
      <c r="AX27" s="16" t="s">
        <v>37257</v>
      </c>
      <c r="AY27" s="33">
        <f>IF(D6L1220C23=0,0,D6L1220C19/D6L1220C23)</f>
        <v>4.7887719702806822E-2</v>
      </c>
      <c r="AZ27" s="16" t="s">
        <v>37258</v>
      </c>
      <c r="BA27" s="33">
        <f>IF(D6L1220C5=0,0,D6L1220C19/D6L1220C5)</f>
        <v>0.44017923522173069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0.26888686843690557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175929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5189.5728739502338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336.05085693255506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2472.763592181861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0.26888686843690557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175929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5189.5728739502338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336.05085693255506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2472.763592181861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0.26888686843690557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175929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5189.5728739502338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336.05085693255506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2472.763592181861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0.26888686843690557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175929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5189.5728739502338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336.05085693255506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2472.763592181861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0.26888686843690557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175929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5189.5728739502338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336.05085693255506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2472.763592181861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44.299399809352089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38.097483836042798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19.048741918021399</v>
      </c>
      <c r="R33" s="16" t="s">
        <v>37368</v>
      </c>
      <c r="S33" s="15">
        <f>D6L1226C5-D6L1226C7</f>
        <v>19.048741918021399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17.691862995518115</v>
      </c>
      <c r="X33" s="16" t="s">
        <v>37370</v>
      </c>
      <c r="Y33" s="33">
        <f>D6L1226C7-D6L1226C10</f>
        <v>1.3568789225032845</v>
      </c>
      <c r="Z33" s="16" t="s">
        <v>37371</v>
      </c>
      <c r="AA33" s="33">
        <f>CHOOSE(MIN(D6L1226C9,RUN_YEARS),B7L812C7,B7L812C16,B7L812C25,B7L812C34,B7L812C43)</f>
        <v>175929</v>
      </c>
      <c r="AB33" s="16" t="s">
        <v>37372</v>
      </c>
      <c r="AC33" s="33">
        <f>IF(D6L1226C12=0,0,D6L1226C10/D6L1226C12)</f>
        <v>1.0056251667160112E-4</v>
      </c>
      <c r="AD33" s="16" t="s">
        <v>37373</v>
      </c>
      <c r="AE33" s="33">
        <f>IF(D6L1226C5=0,0,D6L1226C10/D6L1226C5)</f>
        <v>0.46438402787063893</v>
      </c>
      <c r="AF33" s="16" t="s">
        <v>37374</v>
      </c>
      <c r="AG33" s="33">
        <f>CHOOSE(MIN(D6L1226C9,RUN_YEARS),B7L812C5,B7L812C14,B7L812C23,B7L812C32,B7L812C41)</f>
        <v>5189.5728739502338</v>
      </c>
      <c r="AH33" s="16" t="s">
        <v>37375</v>
      </c>
      <c r="AI33" s="33">
        <f>IF(D6L1226C15=0,0,D6L1226C11/D6L1226C15)</f>
        <v>2.6146254334616294E-4</v>
      </c>
      <c r="AJ33" s="16" t="s">
        <v>37376</v>
      </c>
      <c r="AK33" s="33">
        <f>IF(D6L1226C5=0,0,D6L1226C11/D6L1226C5)</f>
        <v>3.561597212936108E-2</v>
      </c>
      <c r="AL33" s="16" t="s">
        <v>37377</v>
      </c>
      <c r="AM33" s="33">
        <f>D6L1226C8*CHOOSE(MIN(D6L1226C9,RUN_YEARS),B7L812C4,B7L812C13,B7L812C22,B7L812C31,B7L812C40)</f>
        <v>2.2790206191998323</v>
      </c>
      <c r="AN33" s="16" t="s">
        <v>37378</v>
      </c>
      <c r="AO33" s="33">
        <f>D6L1226C8-D6L1226C18</f>
        <v>16.769721298821565</v>
      </c>
      <c r="AP33" s="16" t="s">
        <v>37379</v>
      </c>
      <c r="AQ33" s="33">
        <f>CHOOSE(MIN(D6L1226C9,RUN_YEARS),B7L812C2,B7L812C11,B7L812C20,B7L812C29,B7L812C38)</f>
        <v>336.05085693255506</v>
      </c>
      <c r="AR33" s="16" t="s">
        <v>37380</v>
      </c>
      <c r="AS33" s="33">
        <f>IF(D6L1226C20=0,0,D6L1226C18/D6L1226C20)</f>
        <v>6.7817729733009686E-3</v>
      </c>
      <c r="AT33" s="16" t="s">
        <v>37381</v>
      </c>
      <c r="AU33" s="33">
        <f>IF(D6L1226C5=0,0,D6L1226C18/D6L1226C5)</f>
        <v>5.9820764778269281E-2</v>
      </c>
      <c r="AV33" s="16" t="s">
        <v>37382</v>
      </c>
      <c r="AW33" s="33">
        <f>CHOOSE(MIN(D6L1226C9,RUN_YEARS),B7L812C1,B7L812C10,B7L812C19,B7L812C28,B7L812C37)</f>
        <v>2472.763592181861</v>
      </c>
      <c r="AX33" s="16" t="s">
        <v>37383</v>
      </c>
      <c r="AY33" s="33">
        <f>IF(D6L1226C23=0,0,D6L1226C19/D6L1226C23)</f>
        <v>6.7817729733009695E-3</v>
      </c>
      <c r="AZ33" s="16" t="s">
        <v>37384</v>
      </c>
      <c r="BA33" s="33">
        <f>IF(D6L1226C5=0,0,D6L1226C19/D6L1226C5)</f>
        <v>0.44017923522173069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7.5859206865497408E-2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6.5238917904327773E-2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3.2619458952163886E-2</v>
      </c>
      <c r="R34" s="16" t="s">
        <v>37388</v>
      </c>
      <c r="S34" s="15">
        <f>D6L1227C5-D6L1227C7</f>
        <v>3.2619458952163886E-2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3.0269085684935377E-2</v>
      </c>
      <c r="X34" s="16" t="s">
        <v>37390</v>
      </c>
      <c r="Y34" s="33">
        <f>D6L1227C7-D6L1227C10</f>
        <v>2.3503732672285095E-3</v>
      </c>
      <c r="Z34" s="16" t="s">
        <v>37391</v>
      </c>
      <c r="AA34" s="33">
        <f>CHOOSE(MIN(D6L1227C9,RUN_YEARS),B7L812C7,B7L812C16,B7L812C25,B7L812C34,B7L812C43)</f>
        <v>195950.33333333331</v>
      </c>
      <c r="AB34" s="16" t="s">
        <v>37392</v>
      </c>
      <c r="AC34" s="33">
        <f>IF(D6L1227C12=0,0,D6L1227C10/D6L1227C12)</f>
        <v>1.5447325437025052E-7</v>
      </c>
      <c r="AD34" s="16" t="s">
        <v>37393</v>
      </c>
      <c r="AE34" s="33">
        <f>IF(D6L1227C5=0,0,D6L1227C10/D6L1227C5)</f>
        <v>0.46397283488553093</v>
      </c>
      <c r="AF34" s="16" t="s">
        <v>37394</v>
      </c>
      <c r="AG34" s="33">
        <f>CHOOSE(MIN(D6L1227C9,RUN_YEARS),B7L812C5,B7L812C14,B7L812C23,B7L812C32,B7L812C41)</f>
        <v>5852.0791955225832</v>
      </c>
      <c r="AH34" s="16" t="s">
        <v>37395</v>
      </c>
      <c r="AI34" s="33">
        <f>IF(D6L1227C15=0,0,D6L1227C11/D6L1227C15)</f>
        <v>4.016304613626515E-7</v>
      </c>
      <c r="AJ34" s="16" t="s">
        <v>37396</v>
      </c>
      <c r="AK34" s="33">
        <f>IF(D6L1227C5=0,0,D6L1227C11/D6L1227C5)</f>
        <v>3.6027165114469073E-2</v>
      </c>
      <c r="AL34" s="16" t="s">
        <v>37397</v>
      </c>
      <c r="AM34" s="33">
        <f>D6L1227C8*CHOOSE(MIN(D6L1227C9,RUN_YEARS),B7L812C4,B7L812C13,B7L812C22,B7L812C31,B7L812C40)</f>
        <v>4.1288279376556908E-3</v>
      </c>
      <c r="AN34" s="16" t="s">
        <v>37398</v>
      </c>
      <c r="AO34" s="33">
        <f>D6L1227C8-D6L1227C18</f>
        <v>2.8490631014508196E-2</v>
      </c>
      <c r="AP34" s="16" t="s">
        <v>37399</v>
      </c>
      <c r="AQ34" s="33">
        <f>CHOOSE(MIN(D6L1227C9,RUN_YEARS),B7L812C2,B7L812C11,B7L812C20,B7L812C29,B7L812C38)</f>
        <v>402.57894696251213</v>
      </c>
      <c r="AR34" s="16" t="s">
        <v>37400</v>
      </c>
      <c r="AS34" s="33">
        <f>IF(D6L1227C20=0,0,D6L1227C18/D6L1227C20)</f>
        <v>1.0255945992228363E-5</v>
      </c>
      <c r="AT34" s="16" t="s">
        <v>37401</v>
      </c>
      <c r="AU34" s="33">
        <f>IF(D6L1227C5=0,0,D6L1227C18/D6L1227C5)</f>
        <v>6.3287805351256374E-2</v>
      </c>
      <c r="AV34" s="16" t="s">
        <v>37402</v>
      </c>
      <c r="AW34" s="33">
        <f>CHOOSE(MIN(D6L1227C9,RUN_YEARS),B7L812C1,B7L812C10,B7L812C19,B7L812C28,B7L812C37)</f>
        <v>2777.9622704816811</v>
      </c>
      <c r="AX34" s="16" t="s">
        <v>37403</v>
      </c>
      <c r="AY34" s="33">
        <f>IF(D6L1227C23=0,0,D6L1227C19/D6L1227C23)</f>
        <v>1.0255945992228361E-5</v>
      </c>
      <c r="AZ34" s="16" t="s">
        <v>37404</v>
      </c>
      <c r="BA34" s="33">
        <f>IF(D6L1227C5=0,0,D6L1227C19/D6L1227C5)</f>
        <v>0.43671219464874361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18561.050198750909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12501.695787689096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6250.8478938445478</v>
      </c>
      <c r="R35" s="16" t="s">
        <v>37408</v>
      </c>
      <c r="S35" s="15">
        <f>SUM(D6L1201C8:D6L1227C8)-2*SUM(D6L1209C8,D6L1211C8,D6L1222C8,D6L1224C8,D6L1227C8)</f>
        <v>6250.8478938445478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5800.4307773602713</v>
      </c>
      <c r="X35" s="16" t="s">
        <v>37410</v>
      </c>
      <c r="Y35" s="33">
        <f>SUM(D6L1201C11:D6L1227C11)-2*SUM(D6L1209C11,D6L1211C11,D6L1222C11,D6L1224C11,D6L1227C11)</f>
        <v>450.41711648427429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2.9735818332211762E-2</v>
      </c>
      <c r="AD35" s="16" t="s">
        <v>37412</v>
      </c>
      <c r="AE35" s="33">
        <f>IF(D6L1228C5=0,0,D6L1228C10/D6L1228C5)</f>
        <v>0.46397151841370038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7.7313127663750675E-2</v>
      </c>
      <c r="AJ35" s="16" t="s">
        <v>37414</v>
      </c>
      <c r="AK35" s="33">
        <f>IF(D6L1228C5=0,0,D6L1228C11/D6L1228C5)</f>
        <v>3.6028481586299475E-2</v>
      </c>
      <c r="AL35" s="16" t="s">
        <v>37415</v>
      </c>
      <c r="AM35" s="33">
        <f>SUM(D6L1201C18:D6L1227C18)-2*SUM(D6L1209C18,D6L1211C18,D6L1222C18,D6L1224C18,D6L1227C18)</f>
        <v>789.22265102704762</v>
      </c>
      <c r="AN35" s="16" t="s">
        <v>37416</v>
      </c>
      <c r="AO35" s="33">
        <f>SUM(D6L1201C19:D6L1227C19)-2*SUM(D6L1209C19,D6L1211C19,D6L1222C19,D6L1224C19,D6L1227C19)</f>
        <v>5461.6252428174976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1.9748342399983814</v>
      </c>
      <c r="AT35" s="16" t="s">
        <v>37418</v>
      </c>
      <c r="AU35" s="33">
        <f>IF(D6L1228C5=0,0,D6L1228C18/D6L1228C5)</f>
        <v>6.3129247778067499E-2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1.9748342399983814</v>
      </c>
      <c r="AZ35" s="16" t="s">
        <v>37420</v>
      </c>
      <c r="BA35" s="33">
        <f>IF(D6L1228C5=0,0,D6L1228C19/D6L1228C5)</f>
        <v>0.43687075222193228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167.33481836152302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83.66740918076151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41.833704590380755</v>
      </c>
      <c r="R36" s="16" t="s">
        <v>37425</v>
      </c>
      <c r="S36" s="15">
        <f>D6L1229C5-D6L1229C7</f>
        <v>41.833704590380755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38.853808476862902</v>
      </c>
      <c r="X36" s="16" t="s">
        <v>37427</v>
      </c>
      <c r="Y36" s="33">
        <f>D6L1229C7-D6L1229C10</f>
        <v>2.979896113517853</v>
      </c>
      <c r="Z36" s="16" t="s">
        <v>37428</v>
      </c>
      <c r="AA36" s="33">
        <f>CHOOSE(MIN(D6L1229C9,RUN_YEARS),B7L812C7,B7L812C16,B7L812C25,B7L812C34,B7L812C43)</f>
        <v>175929</v>
      </c>
      <c r="AB36" s="16" t="s">
        <v>37429</v>
      </c>
      <c r="AC36" s="33">
        <f>IF(D6L1229C12=0,0,D6L1229C10/D6L1229C12)</f>
        <v>2.2084936807952586E-4</v>
      </c>
      <c r="AD36" s="16" t="s">
        <v>37430</v>
      </c>
      <c r="AE36" s="33">
        <f>IF(D6L1229C5=0,0,D6L1229C10/D6L1229C5)</f>
        <v>0.46438402787063893</v>
      </c>
      <c r="AF36" s="16" t="s">
        <v>37431</v>
      </c>
      <c r="AG36" s="33">
        <f>CHOOSE(MIN(D6L1229C9,RUN_YEARS),B7L812C5,B7L812C14,B7L812C23,B7L812C32,B7L812C41)</f>
        <v>5189.5728739502338</v>
      </c>
      <c r="AH36" s="16" t="s">
        <v>37432</v>
      </c>
      <c r="AI36" s="33">
        <f>IF(D6L1229C15=0,0,D6L1229C11/D6L1229C15)</f>
        <v>5.7420835700676767E-4</v>
      </c>
      <c r="AJ36" s="16" t="s">
        <v>37433</v>
      </c>
      <c r="AK36" s="33">
        <f>IF(D6L1229C5=0,0,D6L1229C11/D6L1229C5)</f>
        <v>3.5615972129361101E-2</v>
      </c>
      <c r="AL36" s="16" t="s">
        <v>37434</v>
      </c>
      <c r="AM36" s="33">
        <f>D6L1229C8*CHOOSE(MIN(D6L1229C9,RUN_YEARS),B7L812C4,B7L812C13,B7L812C22,B7L812C31,B7L812C40)</f>
        <v>5.0050484042095427</v>
      </c>
      <c r="AN36" s="16" t="s">
        <v>37435</v>
      </c>
      <c r="AO36" s="33">
        <f>D6L1229C8-D6L1229C18</f>
        <v>36.828656186171216</v>
      </c>
      <c r="AP36" s="16" t="s">
        <v>37436</v>
      </c>
      <c r="AQ36" s="33">
        <f>CHOOSE(MIN(D6L1229C9,RUN_YEARS),B7L812C2,B7L812C11,B7L812C20,B7L812C29,B7L812C38)</f>
        <v>336.05085693255506</v>
      </c>
      <c r="AR36" s="16" t="s">
        <v>37437</v>
      </c>
      <c r="AS36" s="33">
        <f>IF(D6L1229C20=0,0,D6L1229C18/D6L1229C20)</f>
        <v>1.4893723080771816E-2</v>
      </c>
      <c r="AT36" s="16" t="s">
        <v>37438</v>
      </c>
      <c r="AU36" s="33">
        <f>IF(D6L1229C5=0,0,D6L1229C18/D6L1229C5)</f>
        <v>5.9820764778269288E-2</v>
      </c>
      <c r="AV36" s="16" t="s">
        <v>37439</v>
      </c>
      <c r="AW36" s="33">
        <f>CHOOSE(MIN(D6L1229C9,RUN_YEARS),B7L812C1,B7L812C10,B7L812C19,B7L812C28,B7L812C37)</f>
        <v>2472.763592181861</v>
      </c>
      <c r="AX36" s="16" t="s">
        <v>37440</v>
      </c>
      <c r="AY36" s="33">
        <f>IF(D6L1229C23=0,0,D6L1229C19/D6L1229C23)</f>
        <v>1.4893723080771819E-2</v>
      </c>
      <c r="AZ36" s="16" t="s">
        <v>37441</v>
      </c>
      <c r="BA36" s="33">
        <f>IF(D6L1229C5=0,0,D6L1229C19/D6L1229C5)</f>
        <v>0.44017923522173075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0.1184461641207029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0.1184461641207029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5.9223082060351449E-2</v>
      </c>
      <c r="R37" s="16" t="s">
        <v>37445</v>
      </c>
      <c r="S37" s="15">
        <f>D6L1230C5-D6L1230C7</f>
        <v>5.9223082060351449E-2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5.5004506780198768E-2</v>
      </c>
      <c r="X37" s="16" t="s">
        <v>37447</v>
      </c>
      <c r="Y37" s="33">
        <f>D6L1230C7-D6L1230C10</f>
        <v>4.218575280152681E-3</v>
      </c>
      <c r="Z37" s="16" t="s">
        <v>37448</v>
      </c>
      <c r="AA37" s="33">
        <f>CHOOSE(MIN(D6L1230C9,RUN_YEARS),B7L812C7,B7L812C16,B7L812C25,B7L812C34,B7L812C43)</f>
        <v>175929</v>
      </c>
      <c r="AB37" s="16" t="s">
        <v>37449</v>
      </c>
      <c r="AC37" s="33">
        <f>IF(D6L1230C12=0,0,D6L1230C10/D6L1230C12)</f>
        <v>3.1265173325715923E-7</v>
      </c>
      <c r="AD37" s="16" t="s">
        <v>37450</v>
      </c>
      <c r="AE37" s="33">
        <f>IF(D6L1230C5=0,0,D6L1230C10/D6L1230C5)</f>
        <v>0.46438402787063893</v>
      </c>
      <c r="AF37" s="16" t="s">
        <v>37451</v>
      </c>
      <c r="AG37" s="33">
        <f>CHOOSE(MIN(D6L1230C9,RUN_YEARS),B7L812C5,B7L812C14,B7L812C23,B7L812C32,B7L812C41)</f>
        <v>5189.5728739502338</v>
      </c>
      <c r="AH37" s="16" t="s">
        <v>37452</v>
      </c>
      <c r="AI37" s="33">
        <f>IF(D6L1230C15=0,0,D6L1230C11/D6L1230C15)</f>
        <v>8.1289450646861384E-7</v>
      </c>
      <c r="AJ37" s="16" t="s">
        <v>37453</v>
      </c>
      <c r="AK37" s="33">
        <f>IF(D6L1230C5=0,0,D6L1230C11/D6L1230C5)</f>
        <v>3.5615972129361066E-2</v>
      </c>
      <c r="AL37" s="16" t="s">
        <v>37454</v>
      </c>
      <c r="AM37" s="33">
        <f>D6L1230C8*CHOOSE(MIN(D6L1230C9,RUN_YEARS),B7L812C4,B7L812C13,B7L812C22,B7L812C31,B7L812C40)</f>
        <v>7.0855401227528474E-3</v>
      </c>
      <c r="AN37" s="16" t="s">
        <v>37455</v>
      </c>
      <c r="AO37" s="33">
        <f>D6L1230C8-D6L1230C18</f>
        <v>5.2137541937598605E-2</v>
      </c>
      <c r="AP37" s="16" t="s">
        <v>37456</v>
      </c>
      <c r="AQ37" s="33">
        <f>CHOOSE(MIN(D6L1230C9,RUN_YEARS),B7L812C2,B7L812C11,B7L812C20,B7L812C29,B7L812C38)</f>
        <v>336.05085693255506</v>
      </c>
      <c r="AR37" s="16" t="s">
        <v>37457</v>
      </c>
      <c r="AS37" s="33">
        <f>IF(D6L1230C20=0,0,D6L1230C18/D6L1230C20)</f>
        <v>2.1084725649650421E-5</v>
      </c>
      <c r="AT37" s="16" t="s">
        <v>37458</v>
      </c>
      <c r="AU37" s="33">
        <f>IF(D6L1230C5=0,0,D6L1230C18/D6L1230C5)</f>
        <v>5.9820764778269288E-2</v>
      </c>
      <c r="AV37" s="16" t="s">
        <v>37459</v>
      </c>
      <c r="AW37" s="33">
        <f>CHOOSE(MIN(D6L1230C9,RUN_YEARS),B7L812C1,B7L812C10,B7L812C19,B7L812C28,B7L812C37)</f>
        <v>2472.763592181861</v>
      </c>
      <c r="AX37" s="16" t="s">
        <v>37460</v>
      </c>
      <c r="AY37" s="33">
        <f>IF(D6L1230C23=0,0,D6L1230C19/D6L1230C23)</f>
        <v>2.1084725649650425E-5</v>
      </c>
      <c r="AZ37" s="16" t="s">
        <v>37461</v>
      </c>
      <c r="BA37" s="33">
        <f>IF(D6L1230C5=0,0,D6L1230C19/D6L1230C5)</f>
        <v>0.44017923522173075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122.38373113910612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61.191865569553059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30.595932784776529</v>
      </c>
      <c r="R38" s="16" t="s">
        <v>37465</v>
      </c>
      <c r="S38" s="15">
        <f>D6L1231C5-D6L1231C7</f>
        <v>30.595932784776529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28.416525006107719</v>
      </c>
      <c r="X38" s="16" t="s">
        <v>37467</v>
      </c>
      <c r="Y38" s="33">
        <f>D6L1231C7-D6L1231C10</f>
        <v>2.1794077786688106</v>
      </c>
      <c r="Z38" s="16" t="s">
        <v>37468</v>
      </c>
      <c r="AA38" s="33">
        <f>CHOOSE(MIN(D6L1231C9,RUN_YEARS),B7L812C7,B7L812C16,B7L812C25,B7L812C34,B7L812C43)</f>
        <v>175929</v>
      </c>
      <c r="AB38" s="16" t="s">
        <v>37469</v>
      </c>
      <c r="AC38" s="33">
        <f>IF(D6L1231C12=0,0,D6L1231C10/D6L1231C12)</f>
        <v>1.6152268816458753E-4</v>
      </c>
      <c r="AD38" s="16" t="s">
        <v>37470</v>
      </c>
      <c r="AE38" s="33">
        <f>IF(D6L1231C5=0,0,D6L1231C10/D6L1231C5)</f>
        <v>0.46438402787063893</v>
      </c>
      <c r="AF38" s="16" t="s">
        <v>37471</v>
      </c>
      <c r="AG38" s="33">
        <f>CHOOSE(MIN(D6L1231C9,RUN_YEARS),B7L812C5,B7L812C14,B7L812C23,B7L812C32,B7L812C41)</f>
        <v>5189.5728739502338</v>
      </c>
      <c r="AH38" s="16" t="s">
        <v>37472</v>
      </c>
      <c r="AI38" s="33">
        <f>IF(D6L1231C15=0,0,D6L1231C11/D6L1231C15)</f>
        <v>4.1995898922792744E-4</v>
      </c>
      <c r="AJ38" s="16" t="s">
        <v>37473</v>
      </c>
      <c r="AK38" s="33">
        <f>IF(D6L1231C5=0,0,D6L1231C11/D6L1231C5)</f>
        <v>3.5615972129361066E-2</v>
      </c>
      <c r="AL38" s="16" t="s">
        <v>37474</v>
      </c>
      <c r="AM38" s="33">
        <f>D6L1231C8*CHOOSE(MIN(D6L1231C9,RUN_YEARS),B7L812C4,B7L812C13,B7L812C22,B7L812C31,B7L812C40)</f>
        <v>3.6605441965797088</v>
      </c>
      <c r="AN38" s="16" t="s">
        <v>37475</v>
      </c>
      <c r="AO38" s="33">
        <f>D6L1231C8-D6L1231C18</f>
        <v>26.935388588196822</v>
      </c>
      <c r="AP38" s="16" t="s">
        <v>37476</v>
      </c>
      <c r="AQ38" s="33">
        <f>CHOOSE(MIN(D6L1231C9,RUN_YEARS),B7L812C2,B7L812C11,B7L812C20,B7L812C29,B7L812C38)</f>
        <v>336.05085693255506</v>
      </c>
      <c r="AR38" s="16" t="s">
        <v>37477</v>
      </c>
      <c r="AS38" s="33">
        <f>IF(D6L1231C20=0,0,D6L1231C18/D6L1231C20)</f>
        <v>1.0892828037972761E-2</v>
      </c>
      <c r="AT38" s="16" t="s">
        <v>37478</v>
      </c>
      <c r="AU38" s="33">
        <f>IF(D6L1231C5=0,0,D6L1231C18/D6L1231C5)</f>
        <v>5.9820764778269288E-2</v>
      </c>
      <c r="AV38" s="16" t="s">
        <v>37479</v>
      </c>
      <c r="AW38" s="33">
        <f>CHOOSE(MIN(D6L1231C9,RUN_YEARS),B7L812C1,B7L812C10,B7L812C19,B7L812C28,B7L812C37)</f>
        <v>2472.763592181861</v>
      </c>
      <c r="AX38" s="16" t="s">
        <v>37480</v>
      </c>
      <c r="AY38" s="33">
        <f>IF(D6L1231C23=0,0,D6L1231C19/D6L1231C23)</f>
        <v>1.0892828037972762E-2</v>
      </c>
      <c r="AZ38" s="16" t="s">
        <v>37481</v>
      </c>
      <c r="BA38" s="33">
        <f>IF(D6L1231C5=0,0,D6L1231C19/D6L1231C5)</f>
        <v>0.44017923522173075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175929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5189.5728739502338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336.05085693255506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2472.763592181861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4004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4004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1601.6000000000001</v>
      </c>
      <c r="R40" s="16" t="s">
        <v>37506</v>
      </c>
      <c r="S40" s="15">
        <f>D6L1233C5-D6L1233C7</f>
        <v>2402.3999999999996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1487.5149180752308</v>
      </c>
      <c r="X40" s="16" t="s">
        <v>37508</v>
      </c>
      <c r="Y40" s="33">
        <f>D6L1233C7-D6L1233C10</f>
        <v>114.08508192476938</v>
      </c>
      <c r="Z40" s="16" t="s">
        <v>37509</v>
      </c>
      <c r="AA40" s="33">
        <f>CHOOSE(MIN(D6L1233C9,RUN_YEARS),B7L812C7,B7L812C16,B7L812C25,B7L812C34,B7L812C43)</f>
        <v>175929</v>
      </c>
      <c r="AB40" s="16" t="s">
        <v>37510</v>
      </c>
      <c r="AC40" s="33">
        <f>IF(D6L1233C12=0,0,D6L1233C10/D6L1233C12)</f>
        <v>8.4552002118765575E-3</v>
      </c>
      <c r="AD40" s="16" t="s">
        <v>37511</v>
      </c>
      <c r="AE40" s="33">
        <f>IF(D6L1233C5=0,0,D6L1233C10/D6L1233C5)</f>
        <v>0.37150722229651117</v>
      </c>
      <c r="AF40" s="16" t="s">
        <v>37512</v>
      </c>
      <c r="AG40" s="33">
        <f>CHOOSE(MIN(D6L1233C9,RUN_YEARS),B7L812C5,B7L812C14,B7L812C23,B7L812C32,B7L812C41)</f>
        <v>5189.5728739502338</v>
      </c>
      <c r="AH40" s="16" t="s">
        <v>37513</v>
      </c>
      <c r="AI40" s="33">
        <f>IF(D6L1233C15=0,0,D6L1233C11/D6L1233C15)</f>
        <v>2.1983520550879043E-2</v>
      </c>
      <c r="AJ40" s="16" t="s">
        <v>37514</v>
      </c>
      <c r="AK40" s="33">
        <f>IF(D6L1233C5=0,0,D6L1233C11/D6L1233C5)</f>
        <v>2.8492777703488858E-2</v>
      </c>
      <c r="AL40" s="16" t="s">
        <v>37515</v>
      </c>
      <c r="AM40" s="33">
        <f>D6L1233C8*CHOOSE(MIN(D6L1233C9,RUN_YEARS),B7L812C4,B7L812C13,B7L812C22,B7L812C31,B7L812C40)</f>
        <v>287.42681060662824</v>
      </c>
      <c r="AN40" s="16" t="s">
        <v>37516</v>
      </c>
      <c r="AO40" s="33">
        <f>D6L1233C8-D6L1233C18</f>
        <v>2114.9731893933713</v>
      </c>
      <c r="AP40" s="16" t="s">
        <v>37517</v>
      </c>
      <c r="AQ40" s="33">
        <f>CHOOSE(MIN(D6L1233C9,RUN_YEARS),B7L812C2,B7L812C11,B7L812C20,B7L812C29,B7L812C38)</f>
        <v>336.05085693255506</v>
      </c>
      <c r="AR40" s="16" t="s">
        <v>37518</v>
      </c>
      <c r="AS40" s="33">
        <f>IF(D6L1233C20=0,0,D6L1233C18/D6L1233C20)</f>
        <v>0.8553074770593857</v>
      </c>
      <c r="AT40" s="16" t="s">
        <v>37519</v>
      </c>
      <c r="AU40" s="33">
        <f>IF(D6L1233C5=0,0,D6L1233C18/D6L1233C5)</f>
        <v>7.1784917733923134E-2</v>
      </c>
      <c r="AV40" s="16" t="s">
        <v>37520</v>
      </c>
      <c r="AW40" s="33">
        <f>CHOOSE(MIN(D6L1233C9,RUN_YEARS),B7L812C1,B7L812C10,B7L812C19,B7L812C28,B7L812C37)</f>
        <v>2472.763592181861</v>
      </c>
      <c r="AX40" s="16" t="s">
        <v>37521</v>
      </c>
      <c r="AY40" s="33">
        <f>IF(D6L1233C23=0,0,D6L1233C19/D6L1233C23)</f>
        <v>0.8553074770593857</v>
      </c>
      <c r="AZ40" s="16" t="s">
        <v>37522</v>
      </c>
      <c r="BA40" s="33">
        <f>IF(D6L1233C5=0,0,D6L1233C19/D6L1233C5)</f>
        <v>0.52821508226607672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5525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5525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5525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175929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5189.5728739502338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661.01945079987559</v>
      </c>
      <c r="AN41" s="16" t="s">
        <v>37535</v>
      </c>
      <c r="AO41" s="33">
        <f>D6L1234C8-D6L1234C18</f>
        <v>4863.9805492001242</v>
      </c>
      <c r="AP41" s="16" t="s">
        <v>37536</v>
      </c>
      <c r="AQ41" s="33">
        <f>CHOOSE(MIN(D6L1234C9,RUN_YEARS),B7L812C2,B7L812C11,B7L812C20,B7L812C29,B7L812C38)</f>
        <v>336.05085693255506</v>
      </c>
      <c r="AR41" s="16" t="s">
        <v>37537</v>
      </c>
      <c r="AS41" s="33">
        <f>IF(D6L1234C20=0,0,D6L1234C18/D6L1234C20)</f>
        <v>1.9670220657480462</v>
      </c>
      <c r="AT41" s="16" t="s">
        <v>37538</v>
      </c>
      <c r="AU41" s="33">
        <f>IF(D6L1234C5=0,0,D6L1234C18/D6L1234C5)</f>
        <v>0.11964152955653856</v>
      </c>
      <c r="AV41" s="16" t="s">
        <v>37539</v>
      </c>
      <c r="AW41" s="33">
        <f>CHOOSE(MIN(D6L1234C9,RUN_YEARS),B7L812C1,B7L812C10,B7L812C19,B7L812C28,B7L812C37)</f>
        <v>2472.763592181861</v>
      </c>
      <c r="AX41" s="16" t="s">
        <v>37540</v>
      </c>
      <c r="AY41" s="33">
        <f>IF(D6L1234C23=0,0,D6L1234C19/D6L1234C23)</f>
        <v>1.9670220657480464</v>
      </c>
      <c r="AZ41" s="16" t="s">
        <v>37541</v>
      </c>
      <c r="BA41" s="33">
        <f>IF(D6L1234C5=0,0,D6L1234C19/D6L1234C5)</f>
        <v>0.88035847044346138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1628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1628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1628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1512.0343947468004</v>
      </c>
      <c r="X42" s="16" t="s">
        <v>37548</v>
      </c>
      <c r="Y42" s="33">
        <f>D6L1235C7-D6L1235C10</f>
        <v>115.96560525319956</v>
      </c>
      <c r="Z42" s="16" t="s">
        <v>37549</v>
      </c>
      <c r="AA42" s="33">
        <f>CHOOSE(MIN(D6L1235C9,RUN_YEARS),B7L812C7,B7L812C16,B7L812C25,B7L812C34,B7L812C43)</f>
        <v>175929</v>
      </c>
      <c r="AB42" s="16" t="s">
        <v>37550</v>
      </c>
      <c r="AC42" s="33">
        <f>IF(D6L1235C12=0,0,D6L1235C10/D6L1235C12)</f>
        <v>8.5945716439404553E-3</v>
      </c>
      <c r="AD42" s="16" t="s">
        <v>37551</v>
      </c>
      <c r="AE42" s="33">
        <f>IF(D6L1235C5=0,0,D6L1235C10/D6L1235C5)</f>
        <v>0.92876805574127796</v>
      </c>
      <c r="AF42" s="16" t="s">
        <v>37552</v>
      </c>
      <c r="AG42" s="33">
        <f>CHOOSE(MIN(D6L1235C9,RUN_YEARS),B7L812C5,B7L812C14,B7L812C23,B7L812C32,B7L812C41)</f>
        <v>5189.5728739502338</v>
      </c>
      <c r="AH42" s="16" t="s">
        <v>37553</v>
      </c>
      <c r="AI42" s="33">
        <f>IF(D6L1235C15=0,0,D6L1235C11/D6L1235C15)</f>
        <v>2.2345886274245164E-2</v>
      </c>
      <c r="AJ42" s="16" t="s">
        <v>37554</v>
      </c>
      <c r="AK42" s="33">
        <f>IF(D6L1235C5=0,0,D6L1235C11/D6L1235C5)</f>
        <v>7.1231944258722091E-2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336.05085693255506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2472.763592181861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11273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11273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11273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175929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5189.5728739502338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1348.7189626908594</v>
      </c>
      <c r="AN43" s="16" t="s">
        <v>37576</v>
      </c>
      <c r="AO43" s="33">
        <f>D6L1236C8-D6L1236C18</f>
        <v>9924.2810373091415</v>
      </c>
      <c r="AP43" s="16" t="s">
        <v>37577</v>
      </c>
      <c r="AQ43" s="33">
        <f>CHOOSE(MIN(D6L1236C9,RUN_YEARS),B7L812C2,B7L812C11,B7L812C20,B7L812C29,B7L812C38)</f>
        <v>336.05085693255506</v>
      </c>
      <c r="AR43" s="16" t="s">
        <v>37578</v>
      </c>
      <c r="AS43" s="33">
        <f>IF(D6L1236C20=0,0,D6L1236C18/D6L1236C20)</f>
        <v>4.0134370583127108</v>
      </c>
      <c r="AT43" s="16" t="s">
        <v>37579</v>
      </c>
      <c r="AU43" s="33">
        <f>IF(D6L1236C5=0,0,D6L1236C18/D6L1236C5)</f>
        <v>0.11964152955653858</v>
      </c>
      <c r="AV43" s="16" t="s">
        <v>37580</v>
      </c>
      <c r="AW43" s="33">
        <f>CHOOSE(MIN(D6L1236C9,RUN_YEARS),B7L812C1,B7L812C10,B7L812C19,B7L812C28,B7L812C37)</f>
        <v>2472.763592181861</v>
      </c>
      <c r="AX43" s="16" t="s">
        <v>37581</v>
      </c>
      <c r="AY43" s="33">
        <f>IF(D6L1236C23=0,0,D6L1236C19/D6L1236C23)</f>
        <v>4.0134370583127117</v>
      </c>
      <c r="AZ43" s="16" t="s">
        <v>37582</v>
      </c>
      <c r="BA43" s="33">
        <f>IF(D6L1236C5=0,0,D6L1236C19/D6L1236C5)</f>
        <v>0.88035847044346149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22719.836995664751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22574.977720914434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3302.0888604572178</v>
      </c>
      <c r="R44" s="16" t="s">
        <v>37586</v>
      </c>
      <c r="S44" s="15">
        <f>SUM(D6L1229C8:D6L1236C8)</f>
        <v>19272.888860457217</v>
      </c>
      <c r="U44" s="21" t="str">
        <f>NULL_VALUE</f>
        <v>n/a</v>
      </c>
      <c r="V44" s="16" t="s">
        <v>37587</v>
      </c>
      <c r="W44" s="33">
        <f>SUM(D6L1229C10:D6L1236C10)</f>
        <v>3066.874650811782</v>
      </c>
      <c r="X44" s="16" t="s">
        <v>37588</v>
      </c>
      <c r="Y44" s="33">
        <f>SUM(D6L1229C11:D6L1236C11)</f>
        <v>235.21420964543574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1.7432456563794385E-2</v>
      </c>
      <c r="AD44" s="16" t="s">
        <v>37590</v>
      </c>
      <c r="AE44" s="33">
        <f>IF(D6L1237C5=0,0,D6L1237C10/D6L1237C5)</f>
        <v>0.13585283178244278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4.5324387065865369E-2</v>
      </c>
      <c r="AJ44" s="16" t="s">
        <v>37592</v>
      </c>
      <c r="AK44" s="33">
        <f>IF(D6L1237C5=0,0,D6L1237C11/D6L1237C5)</f>
        <v>1.0419244375489379E-2</v>
      </c>
      <c r="AL44" s="16" t="s">
        <v>37593</v>
      </c>
      <c r="AM44" s="33">
        <f>SUM(D6L1229C18:D6L1236C18)</f>
        <v>2305.8379022382751</v>
      </c>
      <c r="AN44" s="16" t="s">
        <v>37594</v>
      </c>
      <c r="AO44" s="33">
        <f>SUM(D6L1229C19:D6L1236C19)</f>
        <v>16967.050958218941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6.8615742369645369</v>
      </c>
      <c r="AT44" s="16" t="s">
        <v>37596</v>
      </c>
      <c r="AU44" s="33">
        <f>IF(D6L1237C5=0,0,D6L1237C18/D6L1237C5)</f>
        <v>0.10214131463359308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6.8615742369645378</v>
      </c>
      <c r="AZ44" s="16" t="s">
        <v>37598</v>
      </c>
      <c r="BA44" s="33">
        <f>IF(D6L1237C5=0,0,D6L1237C19/D6L1237C5)</f>
        <v>0.75158660920847475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677.95257012390982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338.97628506195491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169.48814253097746</v>
      </c>
      <c r="R45" s="16" t="s">
        <v>37603</v>
      </c>
      <c r="S45" s="15">
        <f>D6L1238C5-D6L1238C7</f>
        <v>169.48814253097746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157.41517260969653</v>
      </c>
      <c r="X45" s="16" t="s">
        <v>37605</v>
      </c>
      <c r="Y45" s="33">
        <f>D6L1238C7-D6L1238C10</f>
        <v>12.072969921280929</v>
      </c>
      <c r="Z45" s="16" t="s">
        <v>37606</v>
      </c>
      <c r="AA45" s="33">
        <f>CHOOSE(MIN(D6L1238C9,RUN_YEARS),B7L812C7,B7L812C16,B7L812C25,B7L812C34,B7L812C43)</f>
        <v>175929</v>
      </c>
      <c r="AB45" s="16" t="s">
        <v>37607</v>
      </c>
      <c r="AC45" s="33">
        <f>IF(D6L1238C12=0,0,D6L1238C10/D6L1238C12)</f>
        <v>8.947653463027501E-4</v>
      </c>
      <c r="AD45" s="16" t="s">
        <v>37608</v>
      </c>
      <c r="AE45" s="33">
        <f>IF(D6L1238C5=0,0,D6L1238C10/D6L1238C5)</f>
        <v>0.46438402787063898</v>
      </c>
      <c r="AF45" s="16" t="s">
        <v>37609</v>
      </c>
      <c r="AG45" s="33">
        <f>CHOOSE(MIN(D6L1238C9,RUN_YEARS),B7L812C5,B7L812C14,B7L812C23,B7L812C32,B7L812C41)</f>
        <v>5189.5728739502338</v>
      </c>
      <c r="AH45" s="16" t="s">
        <v>37610</v>
      </c>
      <c r="AI45" s="33">
        <f>IF(D6L1238C15=0,0,D6L1238C11/D6L1238C15)</f>
        <v>2.326389900387148E-3</v>
      </c>
      <c r="AJ45" s="16" t="s">
        <v>37611</v>
      </c>
      <c r="AK45" s="33">
        <f>IF(D6L1238C5=0,0,D6L1238C11/D6L1238C5)</f>
        <v>3.5615972129361038E-2</v>
      </c>
      <c r="AL45" s="16" t="s">
        <v>37612</v>
      </c>
      <c r="AM45" s="33">
        <f>D6L1238C8*CHOOSE(MIN(D6L1238C9,RUN_YEARS),B7L812C4,B7L812C13,B7L812C22,B7L812C31,B7L812C40)</f>
        <v>20.277820614102762</v>
      </c>
      <c r="AN45" s="16" t="s">
        <v>37613</v>
      </c>
      <c r="AO45" s="33">
        <f>D6L1238C8-D6L1238C18</f>
        <v>149.2103219168747</v>
      </c>
      <c r="AP45" s="16" t="s">
        <v>37614</v>
      </c>
      <c r="AQ45" s="33">
        <f>CHOOSE(MIN(D6L1238C9,RUN_YEARS),B7L812C2,B7L812C11,B7L812C20,B7L812C29,B7L812C38)</f>
        <v>336.05085693255506</v>
      </c>
      <c r="AR45" s="16" t="s">
        <v>37615</v>
      </c>
      <c r="AS45" s="33">
        <f>IF(D6L1238C20=0,0,D6L1238C18/D6L1238C20)</f>
        <v>6.0341523301553408E-2</v>
      </c>
      <c r="AT45" s="16" t="s">
        <v>37616</v>
      </c>
      <c r="AU45" s="33">
        <f>IF(D6L1238C5=0,0,D6L1238C18/D6L1238C5)</f>
        <v>5.9820764778269288E-2</v>
      </c>
      <c r="AV45" s="16" t="s">
        <v>37617</v>
      </c>
      <c r="AW45" s="33">
        <f>CHOOSE(MIN(D6L1238C9,RUN_YEARS),B7L812C1,B7L812C10,B7L812C19,B7L812C28,B7L812C37)</f>
        <v>2472.763592181861</v>
      </c>
      <c r="AX45" s="16" t="s">
        <v>37618</v>
      </c>
      <c r="AY45" s="33">
        <f>IF(D6L1238C23=0,0,D6L1238C19/D6L1238C23)</f>
        <v>6.0341523301553422E-2</v>
      </c>
      <c r="AZ45" s="16" t="s">
        <v>37619</v>
      </c>
      <c r="BA45" s="33">
        <f>IF(D6L1238C5=0,0,D6L1238C19/D6L1238C5)</f>
        <v>0.44017923522173075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9484.7919483372698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9484.7919483372698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3793.9167793349079</v>
      </c>
      <c r="R46" s="16" t="s">
        <v>37623</v>
      </c>
      <c r="S46" s="15">
        <f>D6L1239C5-D6L1239C7</f>
        <v>5690.8751690023619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3523.668710787093</v>
      </c>
      <c r="X46" s="16" t="s">
        <v>37625</v>
      </c>
      <c r="Y46" s="33">
        <f>D6L1239C7-D6L1239C10</f>
        <v>270.24806854781491</v>
      </c>
      <c r="Z46" s="16" t="s">
        <v>37626</v>
      </c>
      <c r="AA46" s="33">
        <f>CHOOSE(MIN(D6L1239C9,RUN_YEARS),B7L812C7,B7L812C16,B7L812C25,B7L812C34,B7L812C43)</f>
        <v>175929</v>
      </c>
      <c r="AB46" s="16" t="s">
        <v>37627</v>
      </c>
      <c r="AC46" s="33">
        <f>IF(D6L1239C12=0,0,D6L1239C10/D6L1239C12)</f>
        <v>2.0028924797998584E-2</v>
      </c>
      <c r="AD46" s="16" t="s">
        <v>37628</v>
      </c>
      <c r="AE46" s="33">
        <f>IF(D6L1239C5=0,0,D6L1239C10/D6L1239C5)</f>
        <v>0.37150722229651112</v>
      </c>
      <c r="AF46" s="16" t="s">
        <v>37629</v>
      </c>
      <c r="AG46" s="33">
        <f>CHOOSE(MIN(D6L1239C9,RUN_YEARS),B7L812C5,B7L812C14,B7L812C23,B7L812C32,B7L812C41)</f>
        <v>5189.5728739502338</v>
      </c>
      <c r="AH46" s="16" t="s">
        <v>37630</v>
      </c>
      <c r="AI46" s="33">
        <f>IF(D6L1239C15=0,0,D6L1239C11/D6L1239C15)</f>
        <v>5.2075204474796341E-2</v>
      </c>
      <c r="AJ46" s="16" t="s">
        <v>37631</v>
      </c>
      <c r="AK46" s="33">
        <f>IF(D6L1239C5=0,0,D6L1239C11/D6L1239C5)</f>
        <v>2.8492777703488868E-2</v>
      </c>
      <c r="AL46" s="16" t="s">
        <v>37632</v>
      </c>
      <c r="AM46" s="33">
        <f>D6L1239C8*CHOOSE(MIN(D6L1239C9,RUN_YEARS),B7L812C4,B7L812C13,B7L812C22,B7L812C31,B7L812C40)</f>
        <v>680.86500973476757</v>
      </c>
      <c r="AN46" s="16" t="s">
        <v>37633</v>
      </c>
      <c r="AO46" s="33">
        <f>D6L1239C8-D6L1239C18</f>
        <v>5010.0101592675946</v>
      </c>
      <c r="AP46" s="16" t="s">
        <v>37634</v>
      </c>
      <c r="AQ46" s="33">
        <f>CHOOSE(MIN(D6L1239C9,RUN_YEARS),B7L812C2,B7L812C11,B7L812C20,B7L812C29,B7L812C38)</f>
        <v>336.05085693255506</v>
      </c>
      <c r="AR46" s="16" t="s">
        <v>37635</v>
      </c>
      <c r="AS46" s="33">
        <f>IF(D6L1239C20=0,0,D6L1239C18/D6L1239C20)</f>
        <v>2.0260772906507309</v>
      </c>
      <c r="AT46" s="16" t="s">
        <v>37636</v>
      </c>
      <c r="AU46" s="33">
        <f>IF(D6L1239C5=0,0,D6L1239C18/D6L1239C5)</f>
        <v>7.1784917733923148E-2</v>
      </c>
      <c r="AV46" s="16" t="s">
        <v>37637</v>
      </c>
      <c r="AW46" s="33">
        <f>CHOOSE(MIN(D6L1239C9,RUN_YEARS),B7L812C1,B7L812C10,B7L812C19,B7L812C28,B7L812C37)</f>
        <v>2472.763592181861</v>
      </c>
      <c r="AX46" s="16" t="s">
        <v>37638</v>
      </c>
      <c r="AY46" s="33">
        <f>IF(D6L1239C23=0,0,D6L1239C19/D6L1239C23)</f>
        <v>2.0260772906507314</v>
      </c>
      <c r="AZ46" s="16" t="s">
        <v>37639</v>
      </c>
      <c r="BA46" s="33">
        <f>IF(D6L1239C5=0,0,D6L1239C19/D6L1239C5)</f>
        <v>0.52821508226607694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10162.744518461179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9823.7682333992252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3963.4049218658852</v>
      </c>
      <c r="R47" s="16" t="s">
        <v>37643</v>
      </c>
      <c r="S47" s="15">
        <f>SUM(D6L1238C8:D6L1239C8)</f>
        <v>5860.3633115333396</v>
      </c>
      <c r="U47" s="21" t="str">
        <f>NULL_VALUE</f>
        <v>n/a</v>
      </c>
      <c r="V47" s="16" t="s">
        <v>37644</v>
      </c>
      <c r="W47" s="33">
        <f>SUM(D6L1238C10:D6L1239C10)</f>
        <v>3681.0838833967896</v>
      </c>
      <c r="X47" s="16" t="s">
        <v>37645</v>
      </c>
      <c r="Y47" s="33">
        <f>SUM(D6L1238C11:D6L1239C11)</f>
        <v>282.32103846909581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2.0923690144301333E-2</v>
      </c>
      <c r="AD47" s="16" t="s">
        <v>37647</v>
      </c>
      <c r="AE47" s="33">
        <f>IF(D6L1240C5=0,0,D6L1240C10/D6L1240C5)</f>
        <v>0.37471200418610234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5.4401594375183486E-2</v>
      </c>
      <c r="AJ47" s="16" t="s">
        <v>37649</v>
      </c>
      <c r="AK47" s="33">
        <f>IF(D6L1240C5=0,0,D6L1240C11/D6L1240C5)</f>
        <v>2.8738568720427449E-2</v>
      </c>
      <c r="AL47" s="16" t="s">
        <v>37650</v>
      </c>
      <c r="AM47" s="33">
        <f>SUM(D6L1238C18:D6L1239C18)</f>
        <v>701.14283034887035</v>
      </c>
      <c r="AN47" s="16" t="s">
        <v>37651</v>
      </c>
      <c r="AO47" s="33">
        <f>SUM(D6L1238C19:D6L1239C19)</f>
        <v>5159.2204811844695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2.0864188139522843</v>
      </c>
      <c r="AT47" s="16" t="s">
        <v>37653</v>
      </c>
      <c r="AU47" s="33">
        <f>IF(D6L1240C5=0,0,D6L1240C18/D6L1240C5)</f>
        <v>7.1372085913539565E-2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2.0864188139522848</v>
      </c>
      <c r="AZ47" s="16" t="s">
        <v>37655</v>
      </c>
      <c r="BA47" s="33">
        <f>IF(D6L1240C5=0,0,D6L1240C19/D6L1240C5)</f>
        <v>0.52517734117993065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51443.631712876835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44900.44174200276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13516.341676167651</v>
      </c>
      <c r="R48" s="16" t="s">
        <v>37660</v>
      </c>
      <c r="S48" s="15">
        <f>SUM(D6L1228C8,D6L1237C8,D6L1240C8)</f>
        <v>31384.100065835104</v>
      </c>
      <c r="U48" s="21" t="str">
        <f>NULL_VALUE</f>
        <v>n/a</v>
      </c>
      <c r="V48" s="16" t="s">
        <v>37661</v>
      </c>
      <c r="W48" s="33">
        <f>SUM(D6L1228C10,D6L1237C10,D6L1240C10)</f>
        <v>12548.389311568844</v>
      </c>
      <c r="X48" s="16" t="s">
        <v>37662</v>
      </c>
      <c r="Y48" s="33">
        <f>SUM(D6L1228C11,D6L1237C11,D6L1240C11)</f>
        <v>967.95236459880584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6.8091965040307484E-2</v>
      </c>
      <c r="AD48" s="16" t="s">
        <v>37664</v>
      </c>
      <c r="AE48" s="33">
        <f>IF(D6L1241C5=0,0,D6L1241C10/D6L1241C5)</f>
        <v>0.27947139994015413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0.17703910910479953</v>
      </c>
      <c r="AJ48" s="16" t="s">
        <v>37666</v>
      </c>
      <c r="AK48" s="33">
        <f>IF(D6L1241C5=0,0,D6L1241C11/D6L1241C5)</f>
        <v>2.155774702976521E-2</v>
      </c>
      <c r="AL48" s="16" t="s">
        <v>37667</v>
      </c>
      <c r="AM48" s="33">
        <f>SUM(D6L1228C18,D6L1237C18,D6L1240C18)</f>
        <v>3796.2033836141927</v>
      </c>
      <c r="AN48" s="16" t="s">
        <v>37668</v>
      </c>
      <c r="AO48" s="33">
        <f>SUM(D6L1228C19,D6L1237C19,D6L1240C19)</f>
        <v>27587.896682220911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10.922827290915201</v>
      </c>
      <c r="AT48" s="16" t="s">
        <v>37670</v>
      </c>
      <c r="AU48" s="33">
        <f>IF(D6L1241C5=0,0,D6L1241C18/D6L1241C5)</f>
        <v>8.4547127741573636E-2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10.922827290915205</v>
      </c>
      <c r="AZ48" s="16" t="s">
        <v>37672</v>
      </c>
      <c r="BA48" s="33">
        <f>IF(D6L1241C5=0,0,D6L1241C19/D6L1241C5)</f>
        <v>0.61442372528850686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B7355-613C-44EA-9B93-96F4B7A267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653.67661766666663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562.1618911933333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281.08094559666665</v>
      </c>
      <c r="R8" s="16" t="s">
        <v>37681</v>
      </c>
      <c r="S8" s="15">
        <f>D6L1301C5-D6L1301C7</f>
        <v>281.08094559666665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270.28543909151813</v>
      </c>
      <c r="X8" s="16" t="s">
        <v>37683</v>
      </c>
      <c r="Y8" s="33">
        <f>D6L1301C7-D6L1301C10</f>
        <v>10.795506505148524</v>
      </c>
      <c r="Z8" s="16" t="s">
        <v>37684</v>
      </c>
      <c r="AA8" s="33">
        <f>CHOOSE(MIN(D6L1301C9,RUN_YEARS),B7L813C7,B7L813C16,B7L813C25,B7L813C34,B7L813C43)</f>
        <v>1327.3333333333335</v>
      </c>
      <c r="AB8" s="16" t="s">
        <v>37685</v>
      </c>
      <c r="AC8" s="33">
        <f>IF(D6L1301C12=0,0,D6L1301C10/D6L1301C12)</f>
        <v>0.20363041619150032</v>
      </c>
      <c r="AD8" s="16" t="s">
        <v>37686</v>
      </c>
      <c r="AE8" s="33">
        <f>IF(D6L1301C5=0,0,D6L1301C10/D6L1301C5)</f>
        <v>0.48079644551815442</v>
      </c>
      <c r="AF8" s="16" t="s">
        <v>37687</v>
      </c>
      <c r="AG8" s="33">
        <f>CHOOSE(MIN(D6L1301C9,RUN_YEARS),B7L813C5,B7L813C14,B7L813C23,B7L813C32,B7L813C41)</f>
        <v>20.390460149581955</v>
      </c>
      <c r="AH8" s="16" t="s">
        <v>37688</v>
      </c>
      <c r="AI8" s="33">
        <f>IF(D6L1301C15=0,0,D6L1301C11/D6L1301C15)</f>
        <v>0.52943908209790214</v>
      </c>
      <c r="AJ8" s="16" t="s">
        <v>37689</v>
      </c>
      <c r="AK8" s="33">
        <f>IF(D6L1301C5=0,0,D6L1301C11/D6L1301C5)</f>
        <v>1.9203554481845582E-2</v>
      </c>
      <c r="AL8" s="16" t="s">
        <v>37690</v>
      </c>
      <c r="AM8" s="33">
        <f>D6L1301C8*CHOOSE(MIN(D6L1301C9,RUN_YEARS),B7L813C4,B7L813C13,B7L813C22,B7L813C31,B7L813C40)</f>
        <v>64.777767462579007</v>
      </c>
      <c r="AN8" s="16" t="s">
        <v>37691</v>
      </c>
      <c r="AO8" s="33">
        <f>D6L1301C8-D6L1301C18</f>
        <v>216.30317813408766</v>
      </c>
      <c r="AP8" s="16" t="s">
        <v>37692</v>
      </c>
      <c r="AQ8" s="33">
        <f>CHOOSE(MIN(D6L1301C9,RUN_YEARS),B7L813C2,B7L813C11,B7L813C20,B7L813C29,B7L813C38)</f>
        <v>2.7269994723232993</v>
      </c>
      <c r="AR8" s="16" t="s">
        <v>37693</v>
      </c>
      <c r="AS8" s="33">
        <f>IF(D6L1301C20=0,0,D6L1301C18/D6L1301C20)</f>
        <v>23.754228088423805</v>
      </c>
      <c r="AT8" s="16" t="s">
        <v>37694</v>
      </c>
      <c r="AU8" s="33">
        <f>IF(D6L1301C5=0,0,D6L1301C18/D6L1301C5)</f>
        <v>0.11522973804764945</v>
      </c>
      <c r="AV8" s="16" t="s">
        <v>37695</v>
      </c>
      <c r="AW8" s="33">
        <f>CHOOSE(MIN(D6L1301C9,RUN_YEARS),B7L813C1,B7L813C10,B7L813C19,B7L813C28,B7L813C37)</f>
        <v>9.1058811647724767</v>
      </c>
      <c r="AX8" s="16" t="s">
        <v>37696</v>
      </c>
      <c r="AY8" s="33">
        <f>IF(D6L1301C23=0,0,D6L1301C19/D6L1301C23)</f>
        <v>23.754228088423808</v>
      </c>
      <c r="AZ8" s="16" t="s">
        <v>37697</v>
      </c>
      <c r="BA8" s="33">
        <f>IF(D6L1301C5=0,0,D6L1301C19/D6L1301C5)</f>
        <v>0.38477026195235059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0.92647819875386128</v>
      </c>
      <c r="J9" s="16" t="s">
        <v>37718</v>
      </c>
      <c r="K9" s="21">
        <f>_xlfn.SINGLE(IF(FLOW_THRU_100PCT="Y",1,INDEX(VariabilityMatrix,D6L1302C1,_xlfn.SINGLE(D6L1302C9))))</f>
        <v>0.60783853788322528</v>
      </c>
      <c r="L9" s="16" t="s">
        <v>37698</v>
      </c>
      <c r="M9" s="15">
        <f>IF(_xlfn.SINGLE(D6L1302C2)&lt;&gt;0,_xlfn.SINGLE(D6L1302C2)*_xlfn.SINGLE(D6L1302C4),_xlfn.SINGLE(D6L1302C3)*_xlfn.SINGLE(D6L1302C4))</f>
        <v>0.5631491537112312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0.2815745768556156</v>
      </c>
      <c r="R9" s="16" t="s">
        <v>37700</v>
      </c>
      <c r="S9" s="15">
        <f>D6L1302C5-D6L1302C7</f>
        <v>0.2815745768556156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0.27115294160378761</v>
      </c>
      <c r="X9" s="16" t="s">
        <v>37702</v>
      </c>
      <c r="Y9" s="33">
        <f>D6L1302C7-D6L1302C10</f>
        <v>1.0421635251827988E-2</v>
      </c>
      <c r="Z9" s="16" t="s">
        <v>37703</v>
      </c>
      <c r="AA9" s="33">
        <f>CHOOSE(MIN(D6L1302C9,RUN_YEARS),B7L813C7,B7L813C16,B7L813C25,B7L813C34,B7L813C43)</f>
        <v>1425</v>
      </c>
      <c r="AB9" s="16" t="s">
        <v>37704</v>
      </c>
      <c r="AC9" s="33">
        <f>IF(D6L1302C12=0,0,D6L1302C10/D6L1302C12)</f>
        <v>1.9028276603774569E-4</v>
      </c>
      <c r="AD9" s="16" t="s">
        <v>37705</v>
      </c>
      <c r="AE9" s="33">
        <f>IF(D6L1302C5=0,0,D6L1302C10/D6L1302C5)</f>
        <v>0.48149400530366077</v>
      </c>
      <c r="AF9" s="16" t="s">
        <v>37706</v>
      </c>
      <c r="AG9" s="33">
        <f>CHOOSE(MIN(D6L1302C9,RUN_YEARS),B7L813C5,B7L813C14,B7L813C23,B7L813C32,B7L813C41)</f>
        <v>21.065077695517409</v>
      </c>
      <c r="AH9" s="16" t="s">
        <v>37707</v>
      </c>
      <c r="AI9" s="33">
        <f>IF(D6L1302C15=0,0,D6L1302C11/D6L1302C15)</f>
        <v>4.9473519169813854E-4</v>
      </c>
      <c r="AJ9" s="16" t="s">
        <v>37708</v>
      </c>
      <c r="AK9" s="33">
        <f>IF(D6L1302C5=0,0,D6L1302C11/D6L1302C5)</f>
        <v>1.8505994696339262E-2</v>
      </c>
      <c r="AL9" s="16" t="s">
        <v>37709</v>
      </c>
      <c r="AM9" s="33">
        <f>D6L1302C8*CHOOSE(MIN(D6L1302C9,RUN_YEARS),B7L813C4,B7L813C13,B7L813C22,B7L813C31,B7L813C40)</f>
        <v>6.5089366889580405E-2</v>
      </c>
      <c r="AN9" s="16" t="s">
        <v>37710</v>
      </c>
      <c r="AO9" s="33">
        <f>D6L1302C8-D6L1302C18</f>
        <v>0.21648520996603521</v>
      </c>
      <c r="AP9" s="16" t="s">
        <v>37711</v>
      </c>
      <c r="AQ9" s="33">
        <f>CHOOSE(MIN(D6L1302C9,RUN_YEARS),B7L813C2,B7L813C11,B7L813C20,B7L813C29,B7L813C38)</f>
        <v>2.8201589221399903</v>
      </c>
      <c r="AR9" s="16" t="s">
        <v>37712</v>
      </c>
      <c r="AS9" s="33">
        <f>IF(D6L1302C20=0,0,D6L1302C18/D6L1302C20)</f>
        <v>2.3080035092557603E-2</v>
      </c>
      <c r="AT9" s="16" t="s">
        <v>37713</v>
      </c>
      <c r="AU9" s="33">
        <f>IF(D6L1302C5=0,0,D6L1302C18/D6L1302C5)</f>
        <v>0.11558104360209445</v>
      </c>
      <c r="AV9" s="16" t="s">
        <v>37714</v>
      </c>
      <c r="AW9" s="33">
        <f>CHOOSE(MIN(D6L1302C9,RUN_YEARS),B7L813C1,B7L813C10,B7L813C19,B7L813C28,B7L813C37)</f>
        <v>9.3797608668213464</v>
      </c>
      <c r="AX9" s="16" t="s">
        <v>37715</v>
      </c>
      <c r="AY9" s="33">
        <f>IF(D6L1302C23=0,0,D6L1302C19/D6L1302C23)</f>
        <v>2.3080035092557603E-2</v>
      </c>
      <c r="AZ9" s="16" t="s">
        <v>37716</v>
      </c>
      <c r="BA9" s="33">
        <f>IF(D6L1302C5=0,0,D6L1302C19/D6L1302C5)</f>
        <v>0.38441895639790558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0.10129217910990834</v>
      </c>
      <c r="J10" s="16" t="s">
        <v>37739</v>
      </c>
      <c r="K10" s="21">
        <f>_xlfn.SINGLE(IF(FLOW_THRU_100PCT="Y",1,INDEX(VariabilityMatrix,D6L1303C1,_xlfn.SINGLE(D6L1303C9))))</f>
        <v>0.60783853788322528</v>
      </c>
      <c r="L10" s="16" t="s">
        <v>37719</v>
      </c>
      <c r="M10" s="15">
        <f>IF(_xlfn.SINGLE(D6L1303C2)&lt;&gt;0,_xlfn.SINGLE(D6L1303C2)*_xlfn.SINGLE(D6L1303C4),_xlfn.SINGLE(D6L1303C3)*_xlfn.SINGLE(D6L1303C4))</f>
        <v>6.1569290049172463E-2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3.0784645024586232E-2</v>
      </c>
      <c r="R10" s="16" t="s">
        <v>37721</v>
      </c>
      <c r="S10" s="15">
        <f>D6L1303C5-D6L1303C7</f>
        <v>3.0784645024586232E-2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2.9645244069478872E-2</v>
      </c>
      <c r="X10" s="16" t="s">
        <v>37723</v>
      </c>
      <c r="Y10" s="33">
        <f>D6L1303C7-D6L1303C10</f>
        <v>1.13940095510736E-3</v>
      </c>
      <c r="Z10" s="16" t="s">
        <v>37724</v>
      </c>
      <c r="AA10" s="33">
        <f>CHOOSE(MIN(D6L1303C9,RUN_YEARS),B7L813C7,B7L813C16,B7L813C25,B7L813C34,B7L813C43)</f>
        <v>1425</v>
      </c>
      <c r="AB10" s="16" t="s">
        <v>37725</v>
      </c>
      <c r="AC10" s="33">
        <f>IF(D6L1303C12=0,0,D6L1303C10/D6L1303C12)</f>
        <v>2.0803680048757104E-5</v>
      </c>
      <c r="AD10" s="16" t="s">
        <v>37726</v>
      </c>
      <c r="AE10" s="33">
        <f>IF(D6L1303C5=0,0,D6L1303C10/D6L1303C5)</f>
        <v>0.48149400530366071</v>
      </c>
      <c r="AF10" s="16" t="s">
        <v>37727</v>
      </c>
      <c r="AG10" s="33">
        <f>CHOOSE(MIN(D6L1303C9,RUN_YEARS),B7L813C5,B7L813C14,B7L813C23,B7L813C32,B7L813C41)</f>
        <v>21.065077695517409</v>
      </c>
      <c r="AH10" s="16" t="s">
        <v>37728</v>
      </c>
      <c r="AI10" s="33">
        <f>IF(D6L1303C15=0,0,D6L1303C11/D6L1303C15)</f>
        <v>5.4089568126768473E-5</v>
      </c>
      <c r="AJ10" s="16" t="s">
        <v>37729</v>
      </c>
      <c r="AK10" s="33">
        <f>IF(D6L1303C5=0,0,D6L1303C11/D6L1303C5)</f>
        <v>1.8505994696339272E-2</v>
      </c>
      <c r="AL10" s="16" t="s">
        <v>37730</v>
      </c>
      <c r="AM10" s="33">
        <f>D6L1303C8*CHOOSE(MIN(D6L1303C9,RUN_YEARS),B7L813C4,B7L813C13,B7L813C22,B7L813C31,B7L813C40)</f>
        <v>7.1162427977234021E-3</v>
      </c>
      <c r="AN10" s="16" t="s">
        <v>37731</v>
      </c>
      <c r="AO10" s="33">
        <f>D6L1303C8-D6L1303C18</f>
        <v>2.3668402226862829E-2</v>
      </c>
      <c r="AP10" s="16" t="s">
        <v>37732</v>
      </c>
      <c r="AQ10" s="33">
        <f>CHOOSE(MIN(D6L1303C9,RUN_YEARS),B7L813C2,B7L813C11,B7L813C20,B7L813C29,B7L813C38)</f>
        <v>2.8201589221399903</v>
      </c>
      <c r="AR10" s="16" t="s">
        <v>37733</v>
      </c>
      <c r="AS10" s="33">
        <f>IF(D6L1303C20=0,0,D6L1303C18/D6L1303C20)</f>
        <v>2.523348149587067E-3</v>
      </c>
      <c r="AT10" s="16" t="s">
        <v>37734</v>
      </c>
      <c r="AU10" s="33">
        <f>IF(D6L1303C5=0,0,D6L1303C18/D6L1303C5)</f>
        <v>0.11558104360209445</v>
      </c>
      <c r="AV10" s="16" t="s">
        <v>37735</v>
      </c>
      <c r="AW10" s="33">
        <f>CHOOSE(MIN(D6L1303C9,RUN_YEARS),B7L813C1,B7L813C10,B7L813C19,B7L813C28,B7L813C37)</f>
        <v>9.3797608668213464</v>
      </c>
      <c r="AX10" s="16" t="s">
        <v>37736</v>
      </c>
      <c r="AY10" s="33">
        <f>IF(D6L1303C23=0,0,D6L1303C19/D6L1303C23)</f>
        <v>2.523348149587067E-3</v>
      </c>
      <c r="AZ10" s="16" t="s">
        <v>37737</v>
      </c>
      <c r="BA10" s="33">
        <f>IF(D6L1303C5=0,0,D6L1303C19/D6L1303C5)</f>
        <v>0.38441895639790552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2.9902551216472273E-3</v>
      </c>
      <c r="J11" s="16" t="s">
        <v>37760</v>
      </c>
      <c r="K11" s="21">
        <f>_xlfn.SINGLE(IF(FLOW_THRU_100PCT="Y",1,INDEX(VariabilityMatrix,D6L1304C1,_xlfn.SINGLE(D6L1304C9))))</f>
        <v>0.58428028763899642</v>
      </c>
      <c r="L11" s="16" t="s">
        <v>37740</v>
      </c>
      <c r="M11" s="15">
        <f>IF(_xlfn.SINGLE(D6L1304C2)&lt;&gt;0,_xlfn.SINGLE(D6L1304C2)*_xlfn.SINGLE(D6L1304C4),_xlfn.SINGLE(D6L1304C3)*_xlfn.SINGLE(D6L1304C4))</f>
        <v>1.7471471225900242E-3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8.7357356129501209E-4</v>
      </c>
      <c r="R11" s="16" t="s">
        <v>37742</v>
      </c>
      <c r="S11" s="15">
        <f>D6L1304C5-D6L1304C7</f>
        <v>8.7357356129501209E-4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8.3832844776346254E-4</v>
      </c>
      <c r="X11" s="16" t="s">
        <v>37744</v>
      </c>
      <c r="Y11" s="33">
        <f>D6L1304C7-D6L1304C10</f>
        <v>3.5245113531549551E-5</v>
      </c>
      <c r="Z11" s="16" t="s">
        <v>37745</v>
      </c>
      <c r="AA11" s="33">
        <f>CHOOSE(MIN(D6L1304C9,RUN_YEARS),B7L813C7,B7L813C16,B7L813C25,B7L813C34,B7L813C43)</f>
        <v>1390</v>
      </c>
      <c r="AB11" s="16" t="s">
        <v>37746</v>
      </c>
      <c r="AC11" s="33">
        <f>IF(D6L1304C12=0,0,D6L1304C10/D6L1304C12)</f>
        <v>6.0311399119673561E-7</v>
      </c>
      <c r="AD11" s="16" t="s">
        <v>37747</v>
      </c>
      <c r="AE11" s="33">
        <f>IF(D6L1304C5=0,0,D6L1304C10/D6L1304C5)</f>
        <v>0.47982704886392102</v>
      </c>
      <c r="AF11" s="16" t="s">
        <v>37748</v>
      </c>
      <c r="AG11" s="33">
        <f>CHOOSE(MIN(D6L1304C9,RUN_YEARS),B7L813C5,B7L813C14,B7L813C23,B7L813C32,B7L813C41)</f>
        <v>22.476369466825901</v>
      </c>
      <c r="AH11" s="16" t="s">
        <v>37749</v>
      </c>
      <c r="AI11" s="33">
        <f>IF(D6L1304C15=0,0,D6L1304C11/D6L1304C15)</f>
        <v>1.5680963771115142E-6</v>
      </c>
      <c r="AJ11" s="16" t="s">
        <v>37750</v>
      </c>
      <c r="AK11" s="33">
        <f>IF(D6L1304C5=0,0,D6L1304C11/D6L1304C5)</f>
        <v>2.0172951136078979E-2</v>
      </c>
      <c r="AL11" s="16" t="s">
        <v>37751</v>
      </c>
      <c r="AM11" s="33">
        <f>D6L1304C8*CHOOSE(MIN(D6L1304C9,RUN_YEARS),B7L813C4,B7L813C13,B7L813C22,B7L813C31,B7L813C40)</f>
        <v>1.8297240078856859E-4</v>
      </c>
      <c r="AN11" s="16" t="s">
        <v>37752</v>
      </c>
      <c r="AO11" s="33">
        <f>D6L1304C8-D6L1304C18</f>
        <v>6.9060116050644353E-4</v>
      </c>
      <c r="AP11" s="16" t="s">
        <v>37753</v>
      </c>
      <c r="AQ11" s="33">
        <f>CHOOSE(MIN(D6L1304C9,RUN_YEARS),B7L813C2,B7L813C11,B7L813C20,B7L813C29,B7L813C38)</f>
        <v>2.6551091129731401</v>
      </c>
      <c r="AR11" s="16" t="s">
        <v>37754</v>
      </c>
      <c r="AS11" s="33">
        <f>IF(D6L1304C20=0,0,D6L1304C18/D6L1304C20)</f>
        <v>6.8913326346757786E-5</v>
      </c>
      <c r="AT11" s="16" t="s">
        <v>37755</v>
      </c>
      <c r="AU11" s="33">
        <f>IF(D6L1304C5=0,0,D6L1304C18/D6L1304C5)</f>
        <v>0.10472638418527956</v>
      </c>
      <c r="AV11" s="16" t="s">
        <v>37756</v>
      </c>
      <c r="AW11" s="33">
        <f>CHOOSE(MIN(D6L1304C9,RUN_YEARS),B7L813C1,B7L813C10,B7L813C19,B7L813C28,B7L813C37)</f>
        <v>10.021300626695618</v>
      </c>
      <c r="AX11" s="16" t="s">
        <v>37757</v>
      </c>
      <c r="AY11" s="33">
        <f>IF(D6L1304C23=0,0,D6L1304C19/D6L1304C23)</f>
        <v>6.89133263467578E-5</v>
      </c>
      <c r="AZ11" s="16" t="s">
        <v>37758</v>
      </c>
      <c r="BA11" s="33">
        <f>IF(D6L1304C5=0,0,D6L1304C19/D6L1304C5)</f>
        <v>0.39527361581472048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5.7368171571718349</v>
      </c>
      <c r="J12" s="16" t="s">
        <v>37781</v>
      </c>
      <c r="K12" s="21">
        <f>_xlfn.SINGLE(IF(FLOW_THRU_100PCT="Y",1,INDEX(VariabilityMatrix,D6L1305C1,_xlfn.SINGLE(D6L1305C9))))</f>
        <v>0.28338895249861445</v>
      </c>
      <c r="L12" s="16" t="s">
        <v>37761</v>
      </c>
      <c r="M12" s="15">
        <f>IF(_xlfn.SINGLE(D6L1305C2)&lt;&gt;0,_xlfn.SINGLE(D6L1305C2)*_xlfn.SINGLE(D6L1305C4),_xlfn.SINGLE(D6L1305C3)*_xlfn.SINGLE(D6L1305C4))</f>
        <v>1.6257506048470056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0.81287530242350281</v>
      </c>
      <c r="R12" s="16" t="s">
        <v>37763</v>
      </c>
      <c r="S12" s="15">
        <f>D6L1305C5-D6L1305C7</f>
        <v>0.81287530242350281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0.78278917035263373</v>
      </c>
      <c r="X12" s="16" t="s">
        <v>37765</v>
      </c>
      <c r="Y12" s="33">
        <f>D6L1305C7-D6L1305C10</f>
        <v>3.0086132070869076E-2</v>
      </c>
      <c r="Z12" s="16" t="s">
        <v>37766</v>
      </c>
      <c r="AA12" s="33">
        <f>CHOOSE(MIN(D6L1305C9,RUN_YEARS),B7L813C7,B7L813C16,B7L813C25,B7L813C34,B7L813C43)</f>
        <v>1425</v>
      </c>
      <c r="AB12" s="16" t="s">
        <v>37767</v>
      </c>
      <c r="AC12" s="33">
        <f>IF(D6L1305C12=0,0,D6L1305C10/D6L1305C12)</f>
        <v>5.4932573358079564E-4</v>
      </c>
      <c r="AD12" s="16" t="s">
        <v>37768</v>
      </c>
      <c r="AE12" s="33">
        <f>IF(D6L1305C5=0,0,D6L1305C10/D6L1305C5)</f>
        <v>0.48149400530366071</v>
      </c>
      <c r="AF12" s="16" t="s">
        <v>37769</v>
      </c>
      <c r="AG12" s="33">
        <f>CHOOSE(MIN(D6L1305C9,RUN_YEARS),B7L813C5,B7L813C14,B7L813C23,B7L813C32,B7L813C41)</f>
        <v>21.065077695517409</v>
      </c>
      <c r="AH12" s="16" t="s">
        <v>37770</v>
      </c>
      <c r="AI12" s="33">
        <f>IF(D6L1305C15=0,0,D6L1305C11/D6L1305C15)</f>
        <v>1.4282469073100699E-3</v>
      </c>
      <c r="AJ12" s="16" t="s">
        <v>37771</v>
      </c>
      <c r="AK12" s="33">
        <f>IF(D6L1305C5=0,0,D6L1305C11/D6L1305C5)</f>
        <v>1.850599469633929E-2</v>
      </c>
      <c r="AL12" s="16" t="s">
        <v>37772</v>
      </c>
      <c r="AM12" s="33">
        <f>D6L1305C8*CHOOSE(MIN(D6L1305C9,RUN_YEARS),B7L813C4,B7L813C13,B7L813C22,B7L813C31,B7L813C40)</f>
        <v>0.18790595154495318</v>
      </c>
      <c r="AN12" s="16" t="s">
        <v>37773</v>
      </c>
      <c r="AO12" s="33">
        <f>D6L1305C8-D6L1305C18</f>
        <v>0.62496935087854966</v>
      </c>
      <c r="AP12" s="16" t="s">
        <v>37774</v>
      </c>
      <c r="AQ12" s="33">
        <f>CHOOSE(MIN(D6L1305C9,RUN_YEARS),B7L813C2,B7L813C11,B7L813C20,B7L813C29,B7L813C38)</f>
        <v>2.8201589221399903</v>
      </c>
      <c r="AR12" s="16" t="s">
        <v>37775</v>
      </c>
      <c r="AS12" s="33">
        <f>IF(D6L1305C20=0,0,D6L1305C18/D6L1305C20)</f>
        <v>6.6629561217197847E-2</v>
      </c>
      <c r="AT12" s="16" t="s">
        <v>37776</v>
      </c>
      <c r="AU12" s="33">
        <f>IF(D6L1305C5=0,0,D6L1305C18/D6L1305C5)</f>
        <v>0.11558104360209445</v>
      </c>
      <c r="AV12" s="16" t="s">
        <v>37777</v>
      </c>
      <c r="AW12" s="33">
        <f>CHOOSE(MIN(D6L1305C9,RUN_YEARS),B7L813C1,B7L813C10,B7L813C19,B7L813C28,B7L813C37)</f>
        <v>9.3797608668213464</v>
      </c>
      <c r="AX12" s="16" t="s">
        <v>37778</v>
      </c>
      <c r="AY12" s="33">
        <f>IF(D6L1305C23=0,0,D6L1305C19/D6L1305C23)</f>
        <v>6.6629561217197847E-2</v>
      </c>
      <c r="AZ12" s="16" t="s">
        <v>37779</v>
      </c>
      <c r="BA12" s="33">
        <f>IF(D6L1305C5=0,0,D6L1305C19/D6L1305C5)</f>
        <v>0.38441895639790558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1.8665340158327406</v>
      </c>
      <c r="J13" s="16" t="s">
        <v>37802</v>
      </c>
      <c r="K13" s="21">
        <f>_xlfn.SINGLE(IF(FLOW_THRU_100PCT="Y",1,INDEX(VariabilityMatrix,D6L1306C1,_xlfn.SINGLE(D6L1306C9))))</f>
        <v>0.60783853788322528</v>
      </c>
      <c r="L13" s="16" t="s">
        <v>37782</v>
      </c>
      <c r="M13" s="15">
        <f>IF(_xlfn.SINGLE(D6L1306C2)&lt;&gt;0,_xlfn.SINGLE(D6L1306C2)*_xlfn.SINGLE(D6L1306C4),_xlfn.SINGLE(D6L1306C3)*_xlfn.SINGLE(D6L1306C4))</f>
        <v>1.1345513070930779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0.56727565354653897</v>
      </c>
      <c r="R13" s="16" t="s">
        <v>37784</v>
      </c>
      <c r="S13" s="15">
        <f>D6L1306C5-D6L1306C7</f>
        <v>0.56727565354653897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0.54627965307474968</v>
      </c>
      <c r="X13" s="16" t="s">
        <v>37786</v>
      </c>
      <c r="Y13" s="33">
        <f>D6L1306C7-D6L1306C10</f>
        <v>2.0996000471789289E-2</v>
      </c>
      <c r="Z13" s="16" t="s">
        <v>37787</v>
      </c>
      <c r="AA13" s="33">
        <f>CHOOSE(MIN(D6L1306C9,RUN_YEARS),B7L813C7,B7L813C16,B7L813C25,B7L813C34,B7L813C43)</f>
        <v>1425</v>
      </c>
      <c r="AB13" s="16" t="s">
        <v>37788</v>
      </c>
      <c r="AC13" s="33">
        <f>IF(D6L1306C12=0,0,D6L1306C10/D6L1306C12)</f>
        <v>3.8335414250859626E-4</v>
      </c>
      <c r="AD13" s="16" t="s">
        <v>37789</v>
      </c>
      <c r="AE13" s="33">
        <f>IF(D6L1306C5=0,0,D6L1306C10/D6L1306C5)</f>
        <v>0.48149400530366071</v>
      </c>
      <c r="AF13" s="16" t="s">
        <v>37790</v>
      </c>
      <c r="AG13" s="33">
        <f>CHOOSE(MIN(D6L1306C9,RUN_YEARS),B7L813C5,B7L813C14,B7L813C23,B7L813C32,B7L813C41)</f>
        <v>21.065077695517409</v>
      </c>
      <c r="AH13" s="16" t="s">
        <v>37791</v>
      </c>
      <c r="AI13" s="33">
        <f>IF(D6L1306C15=0,0,D6L1306C11/D6L1306C15)</f>
        <v>9.9672077052235034E-4</v>
      </c>
      <c r="AJ13" s="16" t="s">
        <v>37792</v>
      </c>
      <c r="AK13" s="33">
        <f>IF(D6L1306C5=0,0,D6L1306C11/D6L1306C5)</f>
        <v>1.8505994696339272E-2</v>
      </c>
      <c r="AL13" s="16" t="s">
        <v>37793</v>
      </c>
      <c r="AM13" s="33">
        <f>D6L1306C8*CHOOSE(MIN(D6L1306C9,RUN_YEARS),B7L813C4,B7L813C13,B7L813C22,B7L813C31,B7L813C40)</f>
        <v>0.1311326240939383</v>
      </c>
      <c r="AN13" s="16" t="s">
        <v>37794</v>
      </c>
      <c r="AO13" s="33">
        <f>D6L1306C8-D6L1306C18</f>
        <v>0.43614302945260064</v>
      </c>
      <c r="AP13" s="16" t="s">
        <v>37795</v>
      </c>
      <c r="AQ13" s="33">
        <f>CHOOSE(MIN(D6L1306C9,RUN_YEARS),B7L813C2,B7L813C11,B7L813C20,B7L813C29,B7L813C38)</f>
        <v>2.8201589221399903</v>
      </c>
      <c r="AR13" s="16" t="s">
        <v>37796</v>
      </c>
      <c r="AS13" s="33">
        <f>IF(D6L1306C20=0,0,D6L1306C18/D6L1306C20)</f>
        <v>4.6498310100351499E-2</v>
      </c>
      <c r="AT13" s="16" t="s">
        <v>37797</v>
      </c>
      <c r="AU13" s="33">
        <f>IF(D6L1306C5=0,0,D6L1306C18/D6L1306C5)</f>
        <v>0.11558104360209447</v>
      </c>
      <c r="AV13" s="16" t="s">
        <v>37798</v>
      </c>
      <c r="AW13" s="33">
        <f>CHOOSE(MIN(D6L1306C9,RUN_YEARS),B7L813C1,B7L813C10,B7L813C19,B7L813C28,B7L813C37)</f>
        <v>9.3797608668213464</v>
      </c>
      <c r="AX13" s="16" t="s">
        <v>37799</v>
      </c>
      <c r="AY13" s="33">
        <f>IF(D6L1306C23=0,0,D6L1306C19/D6L1306C23)</f>
        <v>4.6498310100351485E-2</v>
      </c>
      <c r="AZ13" s="16" t="s">
        <v>37800</v>
      </c>
      <c r="BA13" s="33">
        <f>IF(D6L1306C5=0,0,D6L1306C19/D6L1306C5)</f>
        <v>0.38441895639790552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0.1119702673298124</v>
      </c>
      <c r="J14" s="16" t="s">
        <v>37823</v>
      </c>
      <c r="K14" s="21">
        <f>_xlfn.SINGLE(IF(FLOW_THRU_100PCT="Y",1,INDEX(VariabilityMatrix,D6L1307C1,_xlfn.SINGLE(D6L1307C9))))</f>
        <v>0.58428028763899642</v>
      </c>
      <c r="L14" s="16" t="s">
        <v>37803</v>
      </c>
      <c r="M14" s="15">
        <f>IF(_xlfn.SINGLE(D6L1307C2)&lt;&gt;0,_xlfn.SINGLE(D6L1307C2)*_xlfn.SINGLE(D6L1307C4),_xlfn.SINGLE(D6L1307C3)*_xlfn.SINGLE(D6L1307C4))</f>
        <v>6.5422020002478112E-2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3.2711010001239056E-2</v>
      </c>
      <c r="R14" s="16" t="s">
        <v>37805</v>
      </c>
      <c r="S14" s="15">
        <f>D6L1307C5-D6L1307C7</f>
        <v>3.2711010001239056E-2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3.1391254788505484E-2</v>
      </c>
      <c r="X14" s="16" t="s">
        <v>37807</v>
      </c>
      <c r="Y14" s="33">
        <f>D6L1307C7-D6L1307C10</f>
        <v>1.3197552127335727E-3</v>
      </c>
      <c r="Z14" s="16" t="s">
        <v>37808</v>
      </c>
      <c r="AA14" s="33">
        <f>CHOOSE(MIN(D6L1307C9,RUN_YEARS),B7L813C7,B7L813C16,B7L813C25,B7L813C34,B7L813C43)</f>
        <v>1390</v>
      </c>
      <c r="AB14" s="16" t="s">
        <v>37809</v>
      </c>
      <c r="AC14" s="33">
        <f>IF(D6L1307C12=0,0,D6L1307C10/D6L1307C12)</f>
        <v>2.2583636538493153E-5</v>
      </c>
      <c r="AD14" s="16" t="s">
        <v>37810</v>
      </c>
      <c r="AE14" s="33">
        <f>IF(D6L1307C5=0,0,D6L1307C10/D6L1307C5)</f>
        <v>0.47982704886392102</v>
      </c>
      <c r="AF14" s="16" t="s">
        <v>37811</v>
      </c>
      <c r="AG14" s="33">
        <f>CHOOSE(MIN(D6L1307C9,RUN_YEARS),B7L813C5,B7L813C14,B7L813C23,B7L813C32,B7L813C41)</f>
        <v>22.476369466825901</v>
      </c>
      <c r="AH14" s="16" t="s">
        <v>37812</v>
      </c>
      <c r="AI14" s="33">
        <f>IF(D6L1307C15=0,0,D6L1307C11/D6L1307C15)</f>
        <v>5.8717455000082255E-5</v>
      </c>
      <c r="AJ14" s="16" t="s">
        <v>37813</v>
      </c>
      <c r="AK14" s="33">
        <f>IF(D6L1307C5=0,0,D6L1307C11/D6L1307C5)</f>
        <v>2.0172951136078979E-2</v>
      </c>
      <c r="AL14" s="16" t="s">
        <v>37814</v>
      </c>
      <c r="AM14" s="33">
        <f>D6L1307C8*CHOOSE(MIN(D6L1307C9,RUN_YEARS),B7L813C4,B7L813C13,B7L813C22,B7L813C31,B7L813C40)</f>
        <v>6.8514116009565666E-3</v>
      </c>
      <c r="AN14" s="16" t="s">
        <v>37815</v>
      </c>
      <c r="AO14" s="33">
        <f>D6L1307C8-D6L1307C18</f>
        <v>2.5859598400282489E-2</v>
      </c>
      <c r="AP14" s="16" t="s">
        <v>37816</v>
      </c>
      <c r="AQ14" s="33">
        <f>CHOOSE(MIN(D6L1307C9,RUN_YEARS),B7L813C2,B7L813C11,B7L813C20,B7L813C29,B7L813C38)</f>
        <v>2.6551091129731401</v>
      </c>
      <c r="AR14" s="16" t="s">
        <v>37817</v>
      </c>
      <c r="AS14" s="33">
        <f>IF(D6L1307C20=0,0,D6L1307C18/D6L1307C20)</f>
        <v>2.5804632915008481E-3</v>
      </c>
      <c r="AT14" s="16" t="s">
        <v>37818</v>
      </c>
      <c r="AU14" s="33">
        <f>IF(D6L1307C5=0,0,D6L1307C18/D6L1307C5)</f>
        <v>0.10472638418527956</v>
      </c>
      <c r="AV14" s="16" t="s">
        <v>37819</v>
      </c>
      <c r="AW14" s="33">
        <f>CHOOSE(MIN(D6L1307C9,RUN_YEARS),B7L813C1,B7L813C10,B7L813C19,B7L813C28,B7L813C37)</f>
        <v>10.021300626695618</v>
      </c>
      <c r="AX14" s="16" t="s">
        <v>37820</v>
      </c>
      <c r="AY14" s="33">
        <f>IF(D6L1307C23=0,0,D6L1307C19/D6L1307C23)</f>
        <v>2.5804632915008485E-3</v>
      </c>
      <c r="AZ14" s="16" t="s">
        <v>37821</v>
      </c>
      <c r="BA14" s="33">
        <f>IF(D6L1307C5=0,0,D6L1307C19/D6L1307C5)</f>
        <v>0.39527361581472042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4.6825423608212076E-3</v>
      </c>
      <c r="J15" s="16" t="s">
        <v>37844</v>
      </c>
      <c r="K15" s="21">
        <f>_xlfn.SINGLE(IF(FLOW_THRU_100PCT="Y",1,INDEX(VariabilityMatrix,D6L1308C1,_xlfn.SINGLE(D6L1308C9))))</f>
        <v>0.58428028763899642</v>
      </c>
      <c r="L15" s="16" t="s">
        <v>37824</v>
      </c>
      <c r="M15" s="15">
        <f>IF(_xlfn.SINGLE(D6L1308C2)&lt;&gt;0,_xlfn.SINGLE(D6L1308C2)*_xlfn.SINGLE(D6L1308C4),_xlfn.SINGLE(D6L1308C3)*_xlfn.SINGLE(D6L1308C4))</f>
        <v>2.7359171974624006E-3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1.3679585987312003E-3</v>
      </c>
      <c r="R15" s="16" t="s">
        <v>37826</v>
      </c>
      <c r="S15" s="15">
        <f>D6L1308C5-D6L1308C7</f>
        <v>1.3679585987312003E-3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1.3127670747944331E-3</v>
      </c>
      <c r="X15" s="16" t="s">
        <v>37828</v>
      </c>
      <c r="Y15" s="33">
        <f>D6L1308C7-D6L1308C10</f>
        <v>5.5191523936767243E-5</v>
      </c>
      <c r="Z15" s="16" t="s">
        <v>37829</v>
      </c>
      <c r="AA15" s="33">
        <f>CHOOSE(MIN(D6L1308C9,RUN_YEARS),B7L813C7,B7L813C16,B7L813C25,B7L813C34,B7L813C43)</f>
        <v>1390</v>
      </c>
      <c r="AB15" s="16" t="s">
        <v>37830</v>
      </c>
      <c r="AC15" s="33">
        <f>IF(D6L1308C12=0,0,D6L1308C10/D6L1308C12)</f>
        <v>9.4443674445642667E-7</v>
      </c>
      <c r="AD15" s="16" t="s">
        <v>37831</v>
      </c>
      <c r="AE15" s="33">
        <f>IF(D6L1308C5=0,0,D6L1308C10/D6L1308C5)</f>
        <v>0.47982704886392097</v>
      </c>
      <c r="AF15" s="16" t="s">
        <v>37832</v>
      </c>
      <c r="AG15" s="33">
        <f>CHOOSE(MIN(D6L1308C9,RUN_YEARS),B7L813C5,B7L813C14,B7L813C23,B7L813C32,B7L813C41)</f>
        <v>22.476369466825901</v>
      </c>
      <c r="AH15" s="16" t="s">
        <v>37833</v>
      </c>
      <c r="AI15" s="33">
        <f>IF(D6L1308C15=0,0,D6L1308C11/D6L1308C15)</f>
        <v>2.4555355355867159E-6</v>
      </c>
      <c r="AJ15" s="16" t="s">
        <v>37834</v>
      </c>
      <c r="AK15" s="33">
        <f>IF(D6L1308C5=0,0,D6L1308C11/D6L1308C5)</f>
        <v>2.0172951136079014E-2</v>
      </c>
      <c r="AL15" s="16" t="s">
        <v>37835</v>
      </c>
      <c r="AM15" s="33">
        <f>D6L1308C8*CHOOSE(MIN(D6L1308C9,RUN_YEARS),B7L813C4,B7L813C13,B7L813C22,B7L813C31,B7L813C40)</f>
        <v>2.8652271552056071E-4</v>
      </c>
      <c r="AN15" s="16" t="s">
        <v>37836</v>
      </c>
      <c r="AO15" s="33">
        <f>D6L1308C8-D6L1308C18</f>
        <v>1.0814358832106396E-3</v>
      </c>
      <c r="AP15" s="16" t="s">
        <v>37837</v>
      </c>
      <c r="AQ15" s="33">
        <f>CHOOSE(MIN(D6L1308C9,RUN_YEARS),B7L813C2,B7L813C11,B7L813C20,B7L813C29,B7L813C38)</f>
        <v>2.6551091129731401</v>
      </c>
      <c r="AR15" s="16" t="s">
        <v>37838</v>
      </c>
      <c r="AS15" s="33">
        <f>IF(D6L1308C20=0,0,D6L1308C18/D6L1308C20)</f>
        <v>1.0791372532321961E-4</v>
      </c>
      <c r="AT15" s="16" t="s">
        <v>37839</v>
      </c>
      <c r="AU15" s="33">
        <f>IF(D6L1308C5=0,0,D6L1308C18/D6L1308C5)</f>
        <v>0.10472638418527955</v>
      </c>
      <c r="AV15" s="16" t="s">
        <v>37840</v>
      </c>
      <c r="AW15" s="33">
        <f>CHOOSE(MIN(D6L1308C9,RUN_YEARS),B7L813C1,B7L813C10,B7L813C19,B7L813C28,B7L813C37)</f>
        <v>10.021300626695618</v>
      </c>
      <c r="AX15" s="16" t="s">
        <v>37841</v>
      </c>
      <c r="AY15" s="33">
        <f>IF(D6L1308C23=0,0,D6L1308C19/D6L1308C23)</f>
        <v>1.0791372532321961E-4</v>
      </c>
      <c r="AZ15" s="16" t="s">
        <v>37842</v>
      </c>
      <c r="BA15" s="33">
        <f>IF(D6L1308C5=0,0,D6L1308C19/D6L1308C5)</f>
        <v>0.39527361581472042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1.682429255256462E-2</v>
      </c>
      <c r="J16" s="16" t="s">
        <v>37865</v>
      </c>
      <c r="K16" s="21">
        <f>_xlfn.SINGLE(IF(FLOW_THRU_100PCT="Y",1,INDEX(VariabilityMatrix,D6L1309C1,_xlfn.SINGLE(D6L1309C9))))</f>
        <v>0.58428028763899642</v>
      </c>
      <c r="L16" s="16" t="s">
        <v>37845</v>
      </c>
      <c r="M16" s="15">
        <f>IF(_xlfn.SINGLE(D6L1309C2)&lt;&gt;0,_xlfn.SINGLE(D6L1309C2)*_xlfn.SINGLE(D6L1309C4),_xlfn.SINGLE(D6L1309C3)*_xlfn.SINGLE(D6L1309C4))</f>
        <v>9.8301024919350815E-3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4.9150512459675407E-3</v>
      </c>
      <c r="R16" s="16" t="s">
        <v>37847</v>
      </c>
      <c r="S16" s="15">
        <f>D6L1309C5-D6L1309C7</f>
        <v>4.9150512459675407E-3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4.7167490687350863E-3</v>
      </c>
      <c r="X16" s="16" t="s">
        <v>37849</v>
      </c>
      <c r="Y16" s="33">
        <f>D6L1309C7-D6L1309C10</f>
        <v>1.9830217723245443E-4</v>
      </c>
      <c r="Z16" s="16" t="s">
        <v>37850</v>
      </c>
      <c r="AA16" s="33">
        <f>CHOOSE(MIN(D6L1309C9,RUN_YEARS),B7L813C7,B7L813C16,B7L813C25,B7L813C34,B7L813C43)</f>
        <v>1390</v>
      </c>
      <c r="AB16" s="16" t="s">
        <v>37851</v>
      </c>
      <c r="AC16" s="33">
        <f>IF(D6L1309C12=0,0,D6L1309C10/D6L1309C12)</f>
        <v>3.3933446537662492E-6</v>
      </c>
      <c r="AD16" s="16" t="s">
        <v>37852</v>
      </c>
      <c r="AE16" s="33">
        <f>IF(D6L1309C5=0,0,D6L1309C10/D6L1309C5)</f>
        <v>0.47982704886392102</v>
      </c>
      <c r="AF16" s="16" t="s">
        <v>37853</v>
      </c>
      <c r="AG16" s="33">
        <f>CHOOSE(MIN(D6L1309C9,RUN_YEARS),B7L813C5,B7L813C14,B7L813C23,B7L813C32,B7L813C41)</f>
        <v>22.476369466825901</v>
      </c>
      <c r="AH16" s="16" t="s">
        <v>37854</v>
      </c>
      <c r="AI16" s="33">
        <f>IF(D6L1309C15=0,0,D6L1309C11/D6L1309C15)</f>
        <v>8.8226960997922483E-6</v>
      </c>
      <c r="AJ16" s="16" t="s">
        <v>37855</v>
      </c>
      <c r="AK16" s="33">
        <f>IF(D6L1309C5=0,0,D6L1309C11/D6L1309C5)</f>
        <v>2.0172951136078962E-2</v>
      </c>
      <c r="AL16" s="16" t="s">
        <v>37856</v>
      </c>
      <c r="AM16" s="33">
        <f>D6L1309C8*CHOOSE(MIN(D6L1309C9,RUN_YEARS),B7L813C4,B7L813C13,B7L813C22,B7L813C31,B7L813C40)</f>
        <v>1.0294710901510673E-3</v>
      </c>
      <c r="AN16" s="16" t="s">
        <v>37857</v>
      </c>
      <c r="AO16" s="33">
        <f>D6L1309C8-D6L1309C18</f>
        <v>3.8855801558164735E-3</v>
      </c>
      <c r="AP16" s="16" t="s">
        <v>37858</v>
      </c>
      <c r="AQ16" s="33">
        <f>CHOOSE(MIN(D6L1309C9,RUN_YEARS),B7L813C2,B7L813C11,B7L813C20,B7L813C29,B7L813C38)</f>
        <v>2.6551091129731401</v>
      </c>
      <c r="AR16" s="16" t="s">
        <v>37859</v>
      </c>
      <c r="AS16" s="33">
        <f>IF(D6L1309C20=0,0,D6L1309C18/D6L1309C20)</f>
        <v>3.8773212186307677E-4</v>
      </c>
      <c r="AT16" s="16" t="s">
        <v>37860</v>
      </c>
      <c r="AU16" s="33">
        <f>IF(D6L1309C5=0,0,D6L1309C18/D6L1309C5)</f>
        <v>0.10472638418527956</v>
      </c>
      <c r="AV16" s="16" t="s">
        <v>37861</v>
      </c>
      <c r="AW16" s="33">
        <f>CHOOSE(MIN(D6L1309C9,RUN_YEARS),B7L813C1,B7L813C10,B7L813C19,B7L813C28,B7L813C37)</f>
        <v>10.021300626695618</v>
      </c>
      <c r="AX16" s="16" t="s">
        <v>37862</v>
      </c>
      <c r="AY16" s="33">
        <f>IF(D6L1309C23=0,0,D6L1309C19/D6L1309C23)</f>
        <v>3.8773212186307682E-4</v>
      </c>
      <c r="AZ16" s="16" t="s">
        <v>37863</v>
      </c>
      <c r="BA16" s="33">
        <f>IF(D6L1309C5=0,0,D6L1309C19/D6L1309C5)</f>
        <v>0.39527361581472042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9.5129544804051901E-3</v>
      </c>
      <c r="J17" s="16" t="s">
        <v>37886</v>
      </c>
      <c r="K17" s="21">
        <f>_xlfn.SINGLE(IF(FLOW_THRU_100PCT="Y",1,INDEX(VariabilityMatrix,D6L1310C1,_xlfn.SINGLE(D6L1310C9))))</f>
        <v>0.58428028763899642</v>
      </c>
      <c r="L17" s="16" t="s">
        <v>37866</v>
      </c>
      <c r="M17" s="15">
        <f>IF(_xlfn.SINGLE(D6L1310C2)&lt;&gt;0,_xlfn.SINGLE(D6L1310C2)*_xlfn.SINGLE(D6L1310C4),_xlfn.SINGLE(D6L1310C3)*_xlfn.SINGLE(D6L1310C4))</f>
        <v>5.5582317801078241E-3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2.7791158900539121E-3</v>
      </c>
      <c r="R17" s="16" t="s">
        <v>37868</v>
      </c>
      <c r="S17" s="15">
        <f>D6L1310C5-D6L1310C7</f>
        <v>2.7791158900539121E-3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2.6669899519507958E-3</v>
      </c>
      <c r="X17" s="16" t="s">
        <v>37870</v>
      </c>
      <c r="Y17" s="33">
        <f>D6L1310C7-D6L1310C10</f>
        <v>1.1212593810311627E-4</v>
      </c>
      <c r="Z17" s="16" t="s">
        <v>37871</v>
      </c>
      <c r="AA17" s="33">
        <f>CHOOSE(MIN(D6L1310C9,RUN_YEARS),B7L813C7,B7L813C16,B7L813C25,B7L813C34,B7L813C43)</f>
        <v>1390</v>
      </c>
      <c r="AB17" s="16" t="s">
        <v>37872</v>
      </c>
      <c r="AC17" s="33">
        <f>IF(D6L1310C12=0,0,D6L1310C10/D6L1310C12)</f>
        <v>1.9186978071588459E-6</v>
      </c>
      <c r="AD17" s="16" t="s">
        <v>37873</v>
      </c>
      <c r="AE17" s="33">
        <f>IF(D6L1310C5=0,0,D6L1310C10/D6L1310C5)</f>
        <v>0.47982704886392102</v>
      </c>
      <c r="AF17" s="16" t="s">
        <v>37874</v>
      </c>
      <c r="AG17" s="33">
        <f>CHOOSE(MIN(D6L1310C9,RUN_YEARS),B7L813C5,B7L813C14,B7L813C23,B7L813C32,B7L813C41)</f>
        <v>22.476369466825901</v>
      </c>
      <c r="AH17" s="16" t="s">
        <v>37875</v>
      </c>
      <c r="AI17" s="33">
        <f>IF(D6L1310C15=0,0,D6L1310C11/D6L1310C15)</f>
        <v>4.9886142986129969E-6</v>
      </c>
      <c r="AJ17" s="16" t="s">
        <v>37876</v>
      </c>
      <c r="AK17" s="33">
        <f>IF(D6L1310C5=0,0,D6L1310C11/D6L1310C5)</f>
        <v>2.0172951136078952E-2</v>
      </c>
      <c r="AL17" s="16" t="s">
        <v>37877</v>
      </c>
      <c r="AM17" s="33">
        <f>D6L1310C8*CHOOSE(MIN(D6L1310C9,RUN_YEARS),B7L813C4,B7L813C13,B7L813C22,B7L813C31,B7L813C40)</f>
        <v>5.820935167944023E-4</v>
      </c>
      <c r="AN17" s="16" t="s">
        <v>37878</v>
      </c>
      <c r="AO17" s="33">
        <f>D6L1310C8-D6L1310C18</f>
        <v>2.19702237325951E-3</v>
      </c>
      <c r="AP17" s="16" t="s">
        <v>37879</v>
      </c>
      <c r="AQ17" s="33">
        <f>CHOOSE(MIN(D6L1310C9,RUN_YEARS),B7L813C2,B7L813C11,B7L813C20,B7L813C29,B7L813C38)</f>
        <v>2.6551091129731401</v>
      </c>
      <c r="AR17" s="16" t="s">
        <v>37880</v>
      </c>
      <c r="AS17" s="33">
        <f>IF(D6L1310C20=0,0,D6L1310C18/D6L1310C20)</f>
        <v>2.1923525249875142E-4</v>
      </c>
      <c r="AT17" s="16" t="s">
        <v>37881</v>
      </c>
      <c r="AU17" s="33">
        <f>IF(D6L1310C5=0,0,D6L1310C18/D6L1310C5)</f>
        <v>0.10472638418527956</v>
      </c>
      <c r="AV17" s="16" t="s">
        <v>37882</v>
      </c>
      <c r="AW17" s="33">
        <f>CHOOSE(MIN(D6L1310C9,RUN_YEARS),B7L813C1,B7L813C10,B7L813C19,B7L813C28,B7L813C37)</f>
        <v>10.021300626695618</v>
      </c>
      <c r="AX17" s="16" t="s">
        <v>37883</v>
      </c>
      <c r="AY17" s="33">
        <f>IF(D6L1310C23=0,0,D6L1310C19/D6L1310C23)</f>
        <v>2.1923525249875145E-4</v>
      </c>
      <c r="AZ17" s="16" t="s">
        <v>37884</v>
      </c>
      <c r="BA17" s="33">
        <f>IF(D6L1310C5=0,0,D6L1310C19/D6L1310C5)</f>
        <v>0.39527361581472048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1.3308278288649751E-3</v>
      </c>
      <c r="J18" s="16" t="s">
        <v>37907</v>
      </c>
      <c r="K18" s="21">
        <f>_xlfn.SINGLE(IF(FLOW_THRU_100PCT="Y",1,INDEX(VariabilityMatrix,D6L1311C1,_xlfn.SINGLE(D6L1311C9))))</f>
        <v>0.58428028763899642</v>
      </c>
      <c r="L18" s="16" t="s">
        <v>37887</v>
      </c>
      <c r="M18" s="15">
        <f>IF(_xlfn.SINGLE(D6L1311C2)&lt;&gt;0,_xlfn.SINGLE(D6L1311C2)*_xlfn.SINGLE(D6L1311C4),_xlfn.SINGLE(D6L1311C3)*_xlfn.SINGLE(D6L1311C4))</f>
        <v>7.7757646664720871E-4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3.8878823332360435E-4</v>
      </c>
      <c r="R18" s="16" t="s">
        <v>37889</v>
      </c>
      <c r="S18" s="15">
        <f>D6L1311C5-D6L1311C7</f>
        <v>3.8878823332360435E-4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3.7310222125736529E-4</v>
      </c>
      <c r="X18" s="16" t="s">
        <v>37891</v>
      </c>
      <c r="Y18" s="33">
        <f>D6L1311C7-D6L1311C10</f>
        <v>1.5686012066239065E-5</v>
      </c>
      <c r="Z18" s="16" t="s">
        <v>37892</v>
      </c>
      <c r="AA18" s="33">
        <f>CHOOSE(MIN(D6L1311C9,RUN_YEARS),B7L813C7,B7L813C16,B7L813C25,B7L813C34,B7L813C43)</f>
        <v>1390</v>
      </c>
      <c r="AB18" s="16" t="s">
        <v>37893</v>
      </c>
      <c r="AC18" s="33">
        <f>IF(D6L1311C12=0,0,D6L1311C10/D6L1311C12)</f>
        <v>2.6841886421393185E-7</v>
      </c>
      <c r="AD18" s="16" t="s">
        <v>37894</v>
      </c>
      <c r="AE18" s="33">
        <f>IF(D6L1311C5=0,0,D6L1311C10/D6L1311C5)</f>
        <v>0.47982704886392102</v>
      </c>
      <c r="AF18" s="16" t="s">
        <v>37895</v>
      </c>
      <c r="AG18" s="33">
        <f>CHOOSE(MIN(D6L1311C9,RUN_YEARS),B7L813C5,B7L813C14,B7L813C23,B7L813C32,B7L813C41)</f>
        <v>22.476369466825901</v>
      </c>
      <c r="AH18" s="16" t="s">
        <v>37896</v>
      </c>
      <c r="AI18" s="33">
        <f>IF(D6L1311C15=0,0,D6L1311C11/D6L1311C15)</f>
        <v>6.9788904695622247E-7</v>
      </c>
      <c r="AJ18" s="16" t="s">
        <v>37897</v>
      </c>
      <c r="AK18" s="33">
        <f>IF(D6L1311C5=0,0,D6L1311C11/D6L1311C5)</f>
        <v>2.0172951136078952E-2</v>
      </c>
      <c r="AL18" s="16" t="s">
        <v>37898</v>
      </c>
      <c r="AM18" s="33">
        <f>D6L1311C8*CHOOSE(MIN(D6L1311C9,RUN_YEARS),B7L813C4,B7L813C13,B7L813C22,B7L813C31,B7L813C40)</f>
        <v>8.1432771779527794E-5</v>
      </c>
      <c r="AN18" s="16" t="s">
        <v>37899</v>
      </c>
      <c r="AO18" s="33">
        <f>D6L1311C8-D6L1311C18</f>
        <v>3.0735546154407655E-4</v>
      </c>
      <c r="AP18" s="16" t="s">
        <v>37900</v>
      </c>
      <c r="AQ18" s="33">
        <f>CHOOSE(MIN(D6L1311C9,RUN_YEARS),B7L813C2,B7L813C11,B7L813C20,B7L813C29,B7L813C38)</f>
        <v>2.6551091129731401</v>
      </c>
      <c r="AR18" s="16" t="s">
        <v>37901</v>
      </c>
      <c r="AS18" s="33">
        <f>IF(D6L1311C20=0,0,D6L1311C18/D6L1311C20)</f>
        <v>3.0670216670809789E-5</v>
      </c>
      <c r="AT18" s="16" t="s">
        <v>37902</v>
      </c>
      <c r="AU18" s="33">
        <f>IF(D6L1311C5=0,0,D6L1311C18/D6L1311C5)</f>
        <v>0.10472638418527956</v>
      </c>
      <c r="AV18" s="16" t="s">
        <v>37903</v>
      </c>
      <c r="AW18" s="33">
        <f>CHOOSE(MIN(D6L1311C9,RUN_YEARS),B7L813C1,B7L813C10,B7L813C19,B7L813C28,B7L813C37)</f>
        <v>10.021300626695618</v>
      </c>
      <c r="AX18" s="16" t="s">
        <v>37904</v>
      </c>
      <c r="AY18" s="33">
        <f>IF(D6L1311C23=0,0,D6L1311C19/D6L1311C23)</f>
        <v>3.0670216670809789E-5</v>
      </c>
      <c r="AZ18" s="16" t="s">
        <v>37905</v>
      </c>
      <c r="BA18" s="33">
        <f>IF(D6L1311C5=0,0,D6L1311C19/D6L1311C5)</f>
        <v>0.39527361581472042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0.58428028763899642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1390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22.476369466825901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2.6551091129731401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10.021300626695618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1.0007801334106681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0.86067091473317447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0.43033545736658724</v>
      </c>
      <c r="R20" s="16" t="s">
        <v>37931</v>
      </c>
      <c r="S20" s="15">
        <f>D6L1313C5-D6L1313C7</f>
        <v>0.43033545736658724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0.41297318505943054</v>
      </c>
      <c r="X20" s="16" t="s">
        <v>37933</v>
      </c>
      <c r="Y20" s="33">
        <f>D6L1313C7-D6L1313C10</f>
        <v>1.7362272307156701E-2</v>
      </c>
      <c r="Z20" s="16" t="s">
        <v>37934</v>
      </c>
      <c r="AA20" s="33">
        <f>CHOOSE(MIN(D6L1313C9,RUN_YEARS),B7L813C7,B7L813C16,B7L813C25,B7L813C34,B7L813C43)</f>
        <v>1390</v>
      </c>
      <c r="AB20" s="16" t="s">
        <v>37935</v>
      </c>
      <c r="AC20" s="33">
        <f>IF(D6L1313C12=0,0,D6L1313C10/D6L1313C12)</f>
        <v>2.9710301083412267E-4</v>
      </c>
      <c r="AD20" s="16" t="s">
        <v>37936</v>
      </c>
      <c r="AE20" s="33">
        <f>IF(D6L1313C5=0,0,D6L1313C10/D6L1313C5)</f>
        <v>0.47982704886392102</v>
      </c>
      <c r="AF20" s="16" t="s">
        <v>37937</v>
      </c>
      <c r="AG20" s="33">
        <f>CHOOSE(MIN(D6L1313C9,RUN_YEARS),B7L813C5,B7L813C14,B7L813C23,B7L813C32,B7L813C41)</f>
        <v>22.476369466825901</v>
      </c>
      <c r="AH20" s="16" t="s">
        <v>37938</v>
      </c>
      <c r="AI20" s="33">
        <f>IF(D6L1313C15=0,0,D6L1313C11/D6L1313C15)</f>
        <v>7.7246782816871849E-4</v>
      </c>
      <c r="AJ20" s="16" t="s">
        <v>37939</v>
      </c>
      <c r="AK20" s="33">
        <f>IF(D6L1313C5=0,0,D6L1313C11/D6L1313C5)</f>
        <v>2.0172951136078948E-2</v>
      </c>
      <c r="AL20" s="16" t="s">
        <v>37940</v>
      </c>
      <c r="AM20" s="33">
        <f>D6L1313C8*CHOOSE(MIN(D6L1313C9,RUN_YEARS),B7L813C4,B7L813C13,B7L813C22,B7L813C31,B7L813C40)</f>
        <v>9.013495287344242E-2</v>
      </c>
      <c r="AN20" s="16" t="s">
        <v>37941</v>
      </c>
      <c r="AO20" s="33">
        <f>D6L1313C8-D6L1313C18</f>
        <v>0.34020050449314482</v>
      </c>
      <c r="AP20" s="16" t="s">
        <v>37942</v>
      </c>
      <c r="AQ20" s="33">
        <f>CHOOSE(MIN(D6L1313C9,RUN_YEARS),B7L813C2,B7L813C11,B7L813C20,B7L813C29,B7L813C38)</f>
        <v>2.6551091129731401</v>
      </c>
      <c r="AR20" s="16" t="s">
        <v>37943</v>
      </c>
      <c r="AS20" s="33">
        <f>IF(D6L1313C20=0,0,D6L1313C18/D6L1313C20)</f>
        <v>3.3947739636398987E-2</v>
      </c>
      <c r="AT20" s="16" t="s">
        <v>37944</v>
      </c>
      <c r="AU20" s="33">
        <f>IF(D6L1313C5=0,0,D6L1313C18/D6L1313C5)</f>
        <v>0.10472638418527956</v>
      </c>
      <c r="AV20" s="16" t="s">
        <v>37945</v>
      </c>
      <c r="AW20" s="33">
        <f>CHOOSE(MIN(D6L1313C9,RUN_YEARS),B7L813C1,B7L813C10,B7L813C19,B7L813C28,B7L813C37)</f>
        <v>10.021300626695618</v>
      </c>
      <c r="AX20" s="16" t="s">
        <v>37946</v>
      </c>
      <c r="AY20" s="33">
        <f>IF(D6L1313C23=0,0,D6L1313C19/D6L1313C23)</f>
        <v>3.3947739636398987E-2</v>
      </c>
      <c r="AZ20" s="16" t="s">
        <v>37947</v>
      </c>
      <c r="BA20" s="33">
        <f>IF(D6L1313C5=0,0,D6L1313C19/D6L1313C5)</f>
        <v>0.39527361581472042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0.14231974688417398</v>
      </c>
      <c r="J21" s="16" t="s">
        <v>37969</v>
      </c>
      <c r="K21" s="21">
        <f>_xlfn.SINGLE(IF(FLOW_THRU_100PCT="Y",1,INDEX(VariabilityMatrix,D6L1314C1,_xlfn.SINGLE(D6L1314C9))))</f>
        <v>0.60783853788322528</v>
      </c>
      <c r="L21" s="16" t="s">
        <v>37949</v>
      </c>
      <c r="M21" s="15">
        <f>IF(_xlfn.SINGLE(D6L1314C2)&lt;&gt;0,_xlfn.SINGLE(D6L1314C2)*_xlfn.SINGLE(D6L1314C4),_xlfn.SINGLE(D6L1314C3)*_xlfn.SINGLE(D6L1314C4))</f>
        <v>8.6507426857987013E-2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4.3253713428993507E-2</v>
      </c>
      <c r="R21" s="16" t="s">
        <v>37951</v>
      </c>
      <c r="S21" s="15">
        <f>D6L1314C5-D6L1314C7</f>
        <v>4.3253713428993507E-2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4.1652807446365639E-2</v>
      </c>
      <c r="X21" s="16" t="s">
        <v>37953</v>
      </c>
      <c r="Y21" s="33">
        <f>D6L1314C7-D6L1314C10</f>
        <v>1.6009059826278677E-3</v>
      </c>
      <c r="Z21" s="16" t="s">
        <v>37954</v>
      </c>
      <c r="AA21" s="33">
        <f>CHOOSE(MIN(D6L1314C9,RUN_YEARS),B7L813C7,B7L813C16,B7L813C25,B7L813C34,B7L813C43)</f>
        <v>1425</v>
      </c>
      <c r="AB21" s="16" t="s">
        <v>37955</v>
      </c>
      <c r="AC21" s="33">
        <f>IF(D6L1314C12=0,0,D6L1314C10/D6L1314C12)</f>
        <v>2.9230040313239044E-5</v>
      </c>
      <c r="AD21" s="16" t="s">
        <v>37956</v>
      </c>
      <c r="AE21" s="33">
        <f>IF(D6L1314C5=0,0,D6L1314C10/D6L1314C5)</f>
        <v>0.48149400530366071</v>
      </c>
      <c r="AF21" s="16" t="s">
        <v>37957</v>
      </c>
      <c r="AG21" s="33">
        <f>CHOOSE(MIN(D6L1314C9,RUN_YEARS),B7L813C5,B7L813C14,B7L813C23,B7L813C32,B7L813C41)</f>
        <v>21.065077695517409</v>
      </c>
      <c r="AH21" s="16" t="s">
        <v>37958</v>
      </c>
      <c r="AI21" s="33">
        <f>IF(D6L1314C15=0,0,D6L1314C11/D6L1314C15)</f>
        <v>7.5998104814421641E-5</v>
      </c>
      <c r="AJ21" s="16" t="s">
        <v>37959</v>
      </c>
      <c r="AK21" s="33">
        <f>IF(D6L1314C5=0,0,D6L1314C11/D6L1314C5)</f>
        <v>1.85059946963393E-2</v>
      </c>
      <c r="AL21" s="16" t="s">
        <v>37960</v>
      </c>
      <c r="AM21" s="33">
        <f>D6L1314C8*CHOOSE(MIN(D6L1314C9,RUN_YEARS),B7L813C4,B7L813C13,B7L813C22,B7L813C31,B7L813C40)</f>
        <v>9.9986186755779936E-3</v>
      </c>
      <c r="AN21" s="16" t="s">
        <v>37961</v>
      </c>
      <c r="AO21" s="33">
        <f>D6L1314C8-D6L1314C18</f>
        <v>3.3255094753415509E-2</v>
      </c>
      <c r="AP21" s="16" t="s">
        <v>37962</v>
      </c>
      <c r="AQ21" s="33">
        <f>CHOOSE(MIN(D6L1314C9,RUN_YEARS),B7L813C2,B7L813C11,B7L813C20,B7L813C29,B7L813C38)</f>
        <v>2.8201589221399903</v>
      </c>
      <c r="AR21" s="16" t="s">
        <v>37963</v>
      </c>
      <c r="AS21" s="33">
        <f>IF(D6L1314C20=0,0,D6L1314C18/D6L1314C20)</f>
        <v>3.5454096565561105E-3</v>
      </c>
      <c r="AT21" s="16" t="s">
        <v>37964</v>
      </c>
      <c r="AU21" s="33">
        <f>IF(D6L1314C5=0,0,D6L1314C18/D6L1314C5)</f>
        <v>0.11558104360209445</v>
      </c>
      <c r="AV21" s="16" t="s">
        <v>37965</v>
      </c>
      <c r="AW21" s="33">
        <f>CHOOSE(MIN(D6L1314C9,RUN_YEARS),B7L813C1,B7L813C10,B7L813C19,B7L813C28,B7L813C37)</f>
        <v>9.3797608668213464</v>
      </c>
      <c r="AX21" s="16" t="s">
        <v>37966</v>
      </c>
      <c r="AY21" s="33">
        <f>IF(D6L1314C23=0,0,D6L1314C19/D6L1314C23)</f>
        <v>3.5454096565561101E-3</v>
      </c>
      <c r="AZ21" s="16" t="s">
        <v>37967</v>
      </c>
      <c r="BA21" s="33">
        <f>IF(D6L1314C5=0,0,D6L1314C19/D6L1314C5)</f>
        <v>0.38441895639790552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0.26972146519661666</v>
      </c>
      <c r="J22" s="16" t="s">
        <v>37990</v>
      </c>
      <c r="K22" s="21">
        <f>_xlfn.SINGLE(IF(FLOW_THRU_100PCT="Y",1,INDEX(VariabilityMatrix,D6L1315C1,_xlfn.SINGLE(D6L1315C9))))</f>
        <v>0.6071092211623883</v>
      </c>
      <c r="L22" s="16" t="s">
        <v>37970</v>
      </c>
      <c r="M22" s="15">
        <f>IF(_xlfn.SINGLE(D6L1315C2)&lt;&gt;0,_xlfn.SINGLE(D6L1315C2)*_xlfn.SINGLE(D6L1315C4),_xlfn.SINGLE(D6L1315C3)*_xlfn.SINGLE(D6L1315C4))</f>
        <v>0.16375038866629615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8.1875194333148077E-2</v>
      </c>
      <c r="R22" s="16" t="s">
        <v>37972</v>
      </c>
      <c r="S22" s="15">
        <f>D6L1315C5-D6L1315C7</f>
        <v>8.1875194333148077E-2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7.8730604822971464E-2</v>
      </c>
      <c r="X22" s="16" t="s">
        <v>37974</v>
      </c>
      <c r="Y22" s="33">
        <f>D6L1315C7-D6L1315C10</f>
        <v>3.1445895101766125E-3</v>
      </c>
      <c r="Z22" s="16" t="s">
        <v>37975</v>
      </c>
      <c r="AA22" s="33">
        <f>CHOOSE(MIN(D6L1315C9,RUN_YEARS),B7L813C7,B7L813C16,B7L813C25,B7L813C34,B7L813C43)</f>
        <v>1327.3333333333335</v>
      </c>
      <c r="AB22" s="16" t="s">
        <v>37976</v>
      </c>
      <c r="AC22" s="33">
        <f>IF(D6L1315C12=0,0,D6L1315C10/D6L1315C12)</f>
        <v>5.9314870534634445E-5</v>
      </c>
      <c r="AD22" s="16" t="s">
        <v>37977</v>
      </c>
      <c r="AE22" s="33">
        <f>IF(D6L1315C5=0,0,D6L1315C10/D6L1315C5)</f>
        <v>0.48079644551815437</v>
      </c>
      <c r="AF22" s="16" t="s">
        <v>37978</v>
      </c>
      <c r="AG22" s="33">
        <f>CHOOSE(MIN(D6L1315C9,RUN_YEARS),B7L813C5,B7L813C14,B7L813C23,B7L813C32,B7L813C41)</f>
        <v>20.390460149581955</v>
      </c>
      <c r="AH22" s="16" t="s">
        <v>37979</v>
      </c>
      <c r="AI22" s="33">
        <f>IF(D6L1315C15=0,0,D6L1315C11/D6L1315C15)</f>
        <v>1.5421866339005022E-4</v>
      </c>
      <c r="AJ22" s="16" t="s">
        <v>37980</v>
      </c>
      <c r="AK22" s="33">
        <f>IF(D6L1315C5=0,0,D6L1315C11/D6L1315C5)</f>
        <v>1.9203554481845613E-2</v>
      </c>
      <c r="AL22" s="16" t="s">
        <v>37981</v>
      </c>
      <c r="AM22" s="33">
        <f>D6L1315C8*CHOOSE(MIN(D6L1315C9,RUN_YEARS),B7L813C4,B7L813C13,B7L813C22,B7L813C31,B7L813C40)</f>
        <v>1.8868914391218093E-2</v>
      </c>
      <c r="AN22" s="16" t="s">
        <v>37982</v>
      </c>
      <c r="AO22" s="33">
        <f>D6L1315C8-D6L1315C18</f>
        <v>6.3006279941929977E-2</v>
      </c>
      <c r="AP22" s="16" t="s">
        <v>37983</v>
      </c>
      <c r="AQ22" s="33">
        <f>CHOOSE(MIN(D6L1315C9,RUN_YEARS),B7L813C2,B7L813C11,B7L813C20,B7L813C29,B7L813C38)</f>
        <v>2.7269994723232993</v>
      </c>
      <c r="AR22" s="16" t="s">
        <v>37984</v>
      </c>
      <c r="AS22" s="33">
        <f>IF(D6L1315C20=0,0,D6L1315C18/D6L1315C20)</f>
        <v>6.9192952117231249E-3</v>
      </c>
      <c r="AT22" s="16" t="s">
        <v>37985</v>
      </c>
      <c r="AU22" s="33">
        <f>IF(D6L1315C5=0,0,D6L1315C18/D6L1315C5)</f>
        <v>0.11522973804764947</v>
      </c>
      <c r="AV22" s="16" t="s">
        <v>37986</v>
      </c>
      <c r="AW22" s="33">
        <f>CHOOSE(MIN(D6L1315C9,RUN_YEARS),B7L813C1,B7L813C10,B7L813C19,B7L813C28,B7L813C37)</f>
        <v>9.1058811647724767</v>
      </c>
      <c r="AX22" s="16" t="s">
        <v>37987</v>
      </c>
      <c r="AY22" s="33">
        <f>IF(D6L1315C23=0,0,D6L1315C19/D6L1315C23)</f>
        <v>6.9192952117231232E-3</v>
      </c>
      <c r="AZ22" s="16" t="s">
        <v>37988</v>
      </c>
      <c r="BA22" s="33">
        <f>IF(D6L1315C5=0,0,D6L1315C19/D6L1315C5)</f>
        <v>0.38477026195235048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66.934195499559891</v>
      </c>
      <c r="J23" s="16" t="s">
        <v>38011</v>
      </c>
      <c r="K23" s="21">
        <f>_xlfn.SINGLE(IF(FLOW_THRU_100PCT="Y",1,INDEX(VariabilityMatrix,D6L1316C1,_xlfn.SINGLE(D6L1316C9))))</f>
        <v>0.28046174996020662</v>
      </c>
      <c r="L23" s="16" t="s">
        <v>37991</v>
      </c>
      <c r="M23" s="15">
        <f>IF(_xlfn.SINGLE(D6L1316C2)&lt;&gt;0,_xlfn.SINGLE(D6L1316C2)*_xlfn.SINGLE(D6L1316C4),_xlfn.SINGLE(D6L1316C3)*_xlfn.SINGLE(D6L1316C4))</f>
        <v>18.772481601985152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9.3862408009925762</v>
      </c>
      <c r="R23" s="16" t="s">
        <v>37993</v>
      </c>
      <c r="S23" s="15">
        <f>D6L1316C5-D6L1316C7</f>
        <v>9.3862408009925762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9.0257424277894103</v>
      </c>
      <c r="X23" s="16" t="s">
        <v>37995</v>
      </c>
      <c r="Y23" s="33">
        <f>D6L1316C7-D6L1316C10</f>
        <v>0.36049837320316591</v>
      </c>
      <c r="Z23" s="16" t="s">
        <v>37996</v>
      </c>
      <c r="AA23" s="33">
        <f>CHOOSE(MIN(D6L1316C9,RUN_YEARS),B7L813C7,B7L813C16,B7L813C25,B7L813C34,B7L813C43)</f>
        <v>1327.3333333333335</v>
      </c>
      <c r="AB23" s="16" t="s">
        <v>37997</v>
      </c>
      <c r="AC23" s="33">
        <f>IF(D6L1316C12=0,0,D6L1316C10/D6L1316C12)</f>
        <v>6.7999063996404393E-3</v>
      </c>
      <c r="AD23" s="16" t="s">
        <v>37998</v>
      </c>
      <c r="AE23" s="33">
        <f>IF(D6L1316C5=0,0,D6L1316C10/D6L1316C5)</f>
        <v>0.48079644551815442</v>
      </c>
      <c r="AF23" s="16" t="s">
        <v>37999</v>
      </c>
      <c r="AG23" s="33">
        <f>CHOOSE(MIN(D6L1316C9,RUN_YEARS),B7L813C5,B7L813C14,B7L813C23,B7L813C32,B7L813C41)</f>
        <v>20.390460149581955</v>
      </c>
      <c r="AH23" s="16" t="s">
        <v>38000</v>
      </c>
      <c r="AI23" s="33">
        <f>IF(D6L1316C15=0,0,D6L1316C11/D6L1316C15)</f>
        <v>1.7679756639065198E-2</v>
      </c>
      <c r="AJ23" s="16" t="s">
        <v>38001</v>
      </c>
      <c r="AK23" s="33">
        <f>IF(D6L1316C5=0,0,D6L1316C11/D6L1316C5)</f>
        <v>1.9203554481845592E-2</v>
      </c>
      <c r="AL23" s="16" t="s">
        <v>38002</v>
      </c>
      <c r="AM23" s="33">
        <f>D6L1316C8*CHOOSE(MIN(D6L1316C9,RUN_YEARS),B7L813C4,B7L813C13,B7L813C22,B7L813C31,B7L813C40)</f>
        <v>2.1631481375010679</v>
      </c>
      <c r="AN23" s="16" t="s">
        <v>38003</v>
      </c>
      <c r="AO23" s="33">
        <f>D6L1316C8-D6L1316C18</f>
        <v>7.2230926634915082</v>
      </c>
      <c r="AP23" s="16" t="s">
        <v>38004</v>
      </c>
      <c r="AQ23" s="33">
        <f>CHOOSE(MIN(D6L1316C9,RUN_YEARS),B7L813C2,B7L813C11,B7L813C20,B7L813C29,B7L813C38)</f>
        <v>2.7269994723232993</v>
      </c>
      <c r="AR23" s="16" t="s">
        <v>38005</v>
      </c>
      <c r="AS23" s="33">
        <f>IF(D6L1316C20=0,0,D6L1316C18/D6L1316C20)</f>
        <v>0.79323379393914895</v>
      </c>
      <c r="AT23" s="16" t="s">
        <v>38006</v>
      </c>
      <c r="AU23" s="33">
        <f>IF(D6L1316C5=0,0,D6L1316C18/D6L1316C5)</f>
        <v>0.11522973804764945</v>
      </c>
      <c r="AV23" s="16" t="s">
        <v>38007</v>
      </c>
      <c r="AW23" s="33">
        <f>CHOOSE(MIN(D6L1316C9,RUN_YEARS),B7L813C1,B7L813C10,B7L813C19,B7L813C28,B7L813C37)</f>
        <v>9.1058811647724767</v>
      </c>
      <c r="AX23" s="16" t="s">
        <v>38008</v>
      </c>
      <c r="AY23" s="33">
        <f>IF(D6L1316C23=0,0,D6L1316C19/D6L1316C23)</f>
        <v>0.79323379393914895</v>
      </c>
      <c r="AZ23" s="16" t="s">
        <v>38009</v>
      </c>
      <c r="BA23" s="33">
        <f>IF(D6L1316C5=0,0,D6L1316C19/D6L1316C5)</f>
        <v>0.38477026195235053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10.174792969156959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8.7503219534749856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4.3751609767374928</v>
      </c>
      <c r="R24" s="16" t="s">
        <v>38014</v>
      </c>
      <c r="S24" s="15">
        <f>D6L1317C5-D6L1317C7</f>
        <v>4.3751609767374928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4.2071236923702466</v>
      </c>
      <c r="X24" s="16" t="s">
        <v>38016</v>
      </c>
      <c r="Y24" s="33">
        <f>D6L1317C7-D6L1317C10</f>
        <v>0.16803728436724619</v>
      </c>
      <c r="Z24" s="16" t="s">
        <v>38017</v>
      </c>
      <c r="AA24" s="33">
        <f>CHOOSE(MIN(D6L1317C9,RUN_YEARS),B7L813C7,B7L813C16,B7L813C25,B7L813C34,B7L813C43)</f>
        <v>1327.3333333333335</v>
      </c>
      <c r="AB24" s="16" t="s">
        <v>38018</v>
      </c>
      <c r="AC24" s="33">
        <f>IF(D6L1317C12=0,0,D6L1317C10/D6L1317C12)</f>
        <v>3.1696059962608584E-3</v>
      </c>
      <c r="AD24" s="16" t="s">
        <v>38019</v>
      </c>
      <c r="AE24" s="33">
        <f>IF(D6L1317C5=0,0,D6L1317C10/D6L1317C5)</f>
        <v>0.48079644551815442</v>
      </c>
      <c r="AF24" s="16" t="s">
        <v>38020</v>
      </c>
      <c r="AG24" s="33">
        <f>CHOOSE(MIN(D6L1317C9,RUN_YEARS),B7L813C5,B7L813C14,B7L813C23,B7L813C32,B7L813C41)</f>
        <v>20.390460149581955</v>
      </c>
      <c r="AH24" s="16" t="s">
        <v>38021</v>
      </c>
      <c r="AI24" s="33">
        <f>IF(D6L1317C15=0,0,D6L1317C11/D6L1317C15)</f>
        <v>8.2409755902782458E-3</v>
      </c>
      <c r="AJ24" s="16" t="s">
        <v>38022</v>
      </c>
      <c r="AK24" s="33">
        <f>IF(D6L1317C5=0,0,D6L1317C11/D6L1317C5)</f>
        <v>1.9203554481845565E-2</v>
      </c>
      <c r="AL24" s="16" t="s">
        <v>38023</v>
      </c>
      <c r="AM24" s="33">
        <f>D6L1317C8*CHOOSE(MIN(D6L1317C9,RUN_YEARS),B7L813C4,B7L813C13,B7L813C22,B7L813C31,B7L813C40)</f>
        <v>1.0082973065315188</v>
      </c>
      <c r="AN24" s="16" t="s">
        <v>38024</v>
      </c>
      <c r="AO24" s="33">
        <f>D6L1317C8-D6L1317C18</f>
        <v>3.3668636702059738</v>
      </c>
      <c r="AP24" s="16" t="s">
        <v>38025</v>
      </c>
      <c r="AQ24" s="33">
        <f>CHOOSE(MIN(D6L1317C9,RUN_YEARS),B7L813C2,B7L813C11,B7L813C20,B7L813C29,B7L813C38)</f>
        <v>2.7269994723232993</v>
      </c>
      <c r="AR24" s="16" t="s">
        <v>38026</v>
      </c>
      <c r="AS24" s="33">
        <f>IF(D6L1317C20=0,0,D6L1317C18/D6L1317C20)</f>
        <v>0.36974605853975029</v>
      </c>
      <c r="AT24" s="16" t="s">
        <v>38027</v>
      </c>
      <c r="AU24" s="33">
        <f>IF(D6L1317C5=0,0,D6L1317C18/D6L1317C5)</f>
        <v>0.11522973804764945</v>
      </c>
      <c r="AV24" s="16" t="s">
        <v>38028</v>
      </c>
      <c r="AW24" s="33">
        <f>CHOOSE(MIN(D6L1317C9,RUN_YEARS),B7L813C1,B7L813C10,B7L813C19,B7L813C28,B7L813C37)</f>
        <v>9.1058811647724767</v>
      </c>
      <c r="AX24" s="16" t="s">
        <v>38029</v>
      </c>
      <c r="AY24" s="33">
        <f>IF(D6L1317C23=0,0,D6L1317C19/D6L1317C23)</f>
        <v>0.36974605853975029</v>
      </c>
      <c r="AZ24" s="16" t="s">
        <v>38030</v>
      </c>
      <c r="BA24" s="33">
        <f>IF(D6L1317C5=0,0,D6L1317C19/D6L1317C5)</f>
        <v>0.38477026195235053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25.05763236410284</v>
      </c>
      <c r="J25" s="16" t="s">
        <v>38052</v>
      </c>
      <c r="K25" s="21">
        <f>_xlfn.SINGLE(IF(FLOW_THRU_100PCT="Y",1,INDEX(VariabilityMatrix,D6L1318C1,_xlfn.SINGLE(D6L1318C9))))</f>
        <v>0.26888686843690557</v>
      </c>
      <c r="L25" s="16" t="s">
        <v>38032</v>
      </c>
      <c r="M25" s="15">
        <f>IF(_xlfn.SINGLE(D6L1318C2)&lt;&gt;0,_xlfn.SINGLE(D6L1318C2)*_xlfn.SINGLE(D6L1318C4),_xlfn.SINGLE(D6L1318C3)*_xlfn.SINGLE(D6L1318C4))</f>
        <v>6.7376682968268673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3.3688341484134336</v>
      </c>
      <c r="R25" s="16" t="s">
        <v>38034</v>
      </c>
      <c r="S25" s="15">
        <f>D6L1318C5-D6L1318C7</f>
        <v>3.3688341484134336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3.2329154950904369</v>
      </c>
      <c r="X25" s="16" t="s">
        <v>38036</v>
      </c>
      <c r="Y25" s="33">
        <f>D6L1318C7-D6L1318C10</f>
        <v>0.1359186533229968</v>
      </c>
      <c r="Z25" s="16" t="s">
        <v>38037</v>
      </c>
      <c r="AA25" s="33">
        <f>CHOOSE(MIN(D6L1318C9,RUN_YEARS),B7L813C7,B7L813C16,B7L813C25,B7L813C34,B7L813C43)</f>
        <v>1390</v>
      </c>
      <c r="AB25" s="16" t="s">
        <v>38038</v>
      </c>
      <c r="AC25" s="33">
        <f>IF(D6L1318C12=0,0,D6L1318C10/D6L1318C12)</f>
        <v>2.3258384856765734E-3</v>
      </c>
      <c r="AD25" s="16" t="s">
        <v>38039</v>
      </c>
      <c r="AE25" s="33">
        <f>IF(D6L1318C5=0,0,D6L1318C10/D6L1318C5)</f>
        <v>0.47982704886392102</v>
      </c>
      <c r="AF25" s="16" t="s">
        <v>38040</v>
      </c>
      <c r="AG25" s="33">
        <f>CHOOSE(MIN(D6L1318C9,RUN_YEARS),B7L813C5,B7L813C14,B7L813C23,B7L813C32,B7L813C41)</f>
        <v>22.476369466825901</v>
      </c>
      <c r="AH25" s="16" t="s">
        <v>38041</v>
      </c>
      <c r="AI25" s="33">
        <f>IF(D6L1318C15=0,0,D6L1318C11/D6L1318C15)</f>
        <v>6.0471800627590923E-3</v>
      </c>
      <c r="AJ25" s="16" t="s">
        <v>38042</v>
      </c>
      <c r="AK25" s="33">
        <f>IF(D6L1318C5=0,0,D6L1318C11/D6L1318C5)</f>
        <v>2.0172951136078969E-2</v>
      </c>
      <c r="AL25" s="16" t="s">
        <v>38043</v>
      </c>
      <c r="AM25" s="33">
        <f>D6L1318C8*CHOOSE(MIN(D6L1318C9,RUN_YEARS),B7L813C4,B7L813C13,B7L813C22,B7L813C31,B7L813C40)</f>
        <v>0.70561163856646869</v>
      </c>
      <c r="AN25" s="16" t="s">
        <v>38044</v>
      </c>
      <c r="AO25" s="33">
        <f>D6L1318C8-D6L1318C18</f>
        <v>2.6632225098469648</v>
      </c>
      <c r="AP25" s="16" t="s">
        <v>38045</v>
      </c>
      <c r="AQ25" s="33">
        <f>CHOOSE(MIN(D6L1318C9,RUN_YEARS),B7L813C2,B7L813C11,B7L813C20,B7L813C29,B7L813C38)</f>
        <v>2.6551091129731401</v>
      </c>
      <c r="AR25" s="16" t="s">
        <v>38046</v>
      </c>
      <c r="AS25" s="33">
        <f>IF(D6L1318C20=0,0,D6L1318C18/D6L1318C20)</f>
        <v>0.26575617367993526</v>
      </c>
      <c r="AT25" s="16" t="s">
        <v>38047</v>
      </c>
      <c r="AU25" s="33">
        <f>IF(D6L1318C5=0,0,D6L1318C18/D6L1318C5)</f>
        <v>0.10472638418527956</v>
      </c>
      <c r="AV25" s="16" t="s">
        <v>38048</v>
      </c>
      <c r="AW25" s="33">
        <f>CHOOSE(MIN(D6L1318C9,RUN_YEARS),B7L813C1,B7L813C10,B7L813C19,B7L813C28,B7L813C37)</f>
        <v>10.021300626695618</v>
      </c>
      <c r="AX25" s="16" t="s">
        <v>38049</v>
      </c>
      <c r="AY25" s="33">
        <f>IF(D6L1318C23=0,0,D6L1318C19/D6L1318C23)</f>
        <v>0.26575617367993526</v>
      </c>
      <c r="AZ25" s="16" t="s">
        <v>38050</v>
      </c>
      <c r="BA25" s="33">
        <f>IF(D6L1318C5=0,0,D6L1318C19/D6L1318C5)</f>
        <v>0.39527361581472042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162.8611924689306</v>
      </c>
      <c r="J26" s="16" t="s">
        <v>38073</v>
      </c>
      <c r="K26" s="21">
        <f>_xlfn.SINGLE(IF(FLOW_THRU_100PCT="Y",1,INDEX(VariabilityMatrix,D6L1319C1,_xlfn.SINGLE(D6L1319C9))))</f>
        <v>0.28046174996020662</v>
      </c>
      <c r="L26" s="16" t="s">
        <v>38053</v>
      </c>
      <c r="M26" s="15">
        <f>IF(_xlfn.SINGLE(D6L1319C2)&lt;&gt;0,_xlfn.SINGLE(D6L1319C2)*_xlfn.SINGLE(D6L1319C4),_xlfn.SINGLE(D6L1319C3)*_xlfn.SINGLE(D6L1319C4))</f>
        <v>45.676335040442297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22.838167520221148</v>
      </c>
      <c r="R26" s="16" t="s">
        <v>38055</v>
      </c>
      <c r="S26" s="15">
        <f>D6L1319C5-D6L1319C7</f>
        <v>22.838167520221148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21.961019531740984</v>
      </c>
      <c r="X26" s="16" t="s">
        <v>38057</v>
      </c>
      <c r="Y26" s="33">
        <f>D6L1319C7-D6L1319C10</f>
        <v>0.87714798848016429</v>
      </c>
      <c r="Z26" s="16" t="s">
        <v>38058</v>
      </c>
      <c r="AA26" s="33">
        <f>CHOOSE(MIN(D6L1319C9,RUN_YEARS),B7L813C7,B7L813C16,B7L813C25,B7L813C34,B7L813C43)</f>
        <v>1327.3333333333335</v>
      </c>
      <c r="AB26" s="16" t="s">
        <v>38059</v>
      </c>
      <c r="AC26" s="33">
        <f>IF(D6L1319C12=0,0,D6L1319C10/D6L1319C12)</f>
        <v>1.6545218130392503E-2</v>
      </c>
      <c r="AD26" s="16" t="s">
        <v>38060</v>
      </c>
      <c r="AE26" s="33">
        <f>IF(D6L1319C5=0,0,D6L1319C10/D6L1319C5)</f>
        <v>0.48079644551815448</v>
      </c>
      <c r="AF26" s="16" t="s">
        <v>38061</v>
      </c>
      <c r="AG26" s="33">
        <f>CHOOSE(MIN(D6L1319C9,RUN_YEARS),B7L813C5,B7L813C14,B7L813C23,B7L813C32,B7L813C41)</f>
        <v>20.390460149581955</v>
      </c>
      <c r="AH26" s="16" t="s">
        <v>38062</v>
      </c>
      <c r="AI26" s="33">
        <f>IF(D6L1319C15=0,0,D6L1319C11/D6L1319C15)</f>
        <v>4.3017567139020524E-2</v>
      </c>
      <c r="AJ26" s="16" t="s">
        <v>38063</v>
      </c>
      <c r="AK26" s="33">
        <f>IF(D6L1319C5=0,0,D6L1319C11/D6L1319C5)</f>
        <v>1.9203554481845544E-2</v>
      </c>
      <c r="AL26" s="16" t="s">
        <v>38064</v>
      </c>
      <c r="AM26" s="33">
        <f>D6L1319C8*CHOOSE(MIN(D6L1319C9,RUN_YEARS),B7L813C4,B7L813C13,B7L813C22,B7L813C31,B7L813C40)</f>
        <v>5.2632721216868372</v>
      </c>
      <c r="AN26" s="16" t="s">
        <v>38065</v>
      </c>
      <c r="AO26" s="33">
        <f>D6L1319C8-D6L1319C18</f>
        <v>17.574895398534309</v>
      </c>
      <c r="AP26" s="16" t="s">
        <v>38066</v>
      </c>
      <c r="AQ26" s="33">
        <f>CHOOSE(MIN(D6L1319C9,RUN_YEARS),B7L813C2,B7L813C11,B7L813C20,B7L813C29,B7L813C38)</f>
        <v>2.7269994723232993</v>
      </c>
      <c r="AR26" s="16" t="s">
        <v>38067</v>
      </c>
      <c r="AS26" s="33">
        <f>IF(D6L1319C20=0,0,D6L1319C18/D6L1319C20)</f>
        <v>1.9300598240316968</v>
      </c>
      <c r="AT26" s="16" t="s">
        <v>38068</v>
      </c>
      <c r="AU26" s="33">
        <f>IF(D6L1319C5=0,0,D6L1319C18/D6L1319C5)</f>
        <v>0.11522973804764944</v>
      </c>
      <c r="AV26" s="16" t="s">
        <v>38069</v>
      </c>
      <c r="AW26" s="33">
        <f>CHOOSE(MIN(D6L1319C9,RUN_YEARS),B7L813C1,B7L813C10,B7L813C19,B7L813C28,B7L813C37)</f>
        <v>9.1058811647724767</v>
      </c>
      <c r="AX26" s="16" t="s">
        <v>38070</v>
      </c>
      <c r="AY26" s="33">
        <f>IF(D6L1319C23=0,0,D6L1319C19/D6L1319C23)</f>
        <v>1.9300598240316968</v>
      </c>
      <c r="AZ26" s="16" t="s">
        <v>38071</v>
      </c>
      <c r="BA26" s="33">
        <f>IF(D6L1319C5=0,0,D6L1319C19/D6L1319C5)</f>
        <v>0.38477026195235053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53.053495337789862</v>
      </c>
      <c r="J27" s="16" t="s">
        <v>38094</v>
      </c>
      <c r="K27" s="21">
        <f>_xlfn.SINGLE(IF(FLOW_THRU_100PCT="Y",1,INDEX(VariabilityMatrix,D6L1320C1,_xlfn.SINGLE(D6L1320C9))))</f>
        <v>0.26888686843690557</v>
      </c>
      <c r="L27" s="16" t="s">
        <v>38074</v>
      </c>
      <c r="M27" s="15">
        <f>IF(_xlfn.SINGLE(D6L1320C2)&lt;&gt;0,_xlfn.SINGLE(D6L1320C2)*_xlfn.SINGLE(D6L1320C4),_xlfn.SINGLE(D6L1320C3)*_xlfn.SINGLE(D6L1320C4))</f>
        <v>14.265388221010285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7.1326941105051427</v>
      </c>
      <c r="R27" s="16" t="s">
        <v>38076</v>
      </c>
      <c r="S27" s="15">
        <f>D6L1320C5-D6L1320C7</f>
        <v>7.1326941105051427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6.844919130985506</v>
      </c>
      <c r="X27" s="16" t="s">
        <v>38078</v>
      </c>
      <c r="Y27" s="33">
        <f>D6L1320C7-D6L1320C10</f>
        <v>0.28777497951963671</v>
      </c>
      <c r="Z27" s="16" t="s">
        <v>38079</v>
      </c>
      <c r="AA27" s="33">
        <f>CHOOSE(MIN(D6L1320C9,RUN_YEARS),B7L813C7,B7L813C16,B7L813C25,B7L813C34,B7L813C43)</f>
        <v>1390</v>
      </c>
      <c r="AB27" s="16" t="s">
        <v>38080</v>
      </c>
      <c r="AC27" s="33">
        <f>IF(D6L1320C12=0,0,D6L1320C10/D6L1320C12)</f>
        <v>4.9244022525075579E-3</v>
      </c>
      <c r="AD27" s="16" t="s">
        <v>38081</v>
      </c>
      <c r="AE27" s="33">
        <f>IF(D6L1320C5=0,0,D6L1320C10/D6L1320C5)</f>
        <v>0.47982704886392102</v>
      </c>
      <c r="AF27" s="16" t="s">
        <v>38082</v>
      </c>
      <c r="AG27" s="33">
        <f>CHOOSE(MIN(D6L1320C9,RUN_YEARS),B7L813C5,B7L813C14,B7L813C23,B7L813C32,B7L813C41)</f>
        <v>22.476369466825901</v>
      </c>
      <c r="AH27" s="16" t="s">
        <v>38083</v>
      </c>
      <c r="AI27" s="33">
        <f>IF(D6L1320C15=0,0,D6L1320C11/D6L1320C15)</f>
        <v>1.2803445856519644E-2</v>
      </c>
      <c r="AJ27" s="16" t="s">
        <v>38084</v>
      </c>
      <c r="AK27" s="33">
        <f>IF(D6L1320C5=0,0,D6L1320C11/D6L1320C5)</f>
        <v>2.0172951136078952E-2</v>
      </c>
      <c r="AL27" s="16" t="s">
        <v>38085</v>
      </c>
      <c r="AM27" s="33">
        <f>D6L1320C8*CHOOSE(MIN(D6L1320C9,RUN_YEARS),B7L813C4,B7L813C13,B7L813C22,B7L813C31,B7L813C40)</f>
        <v>1.4939625273856849</v>
      </c>
      <c r="AN27" s="16" t="s">
        <v>38086</v>
      </c>
      <c r="AO27" s="33">
        <f>D6L1320C8-D6L1320C18</f>
        <v>5.6387315831194575</v>
      </c>
      <c r="AP27" s="16" t="s">
        <v>38087</v>
      </c>
      <c r="AQ27" s="33">
        <f>CHOOSE(MIN(D6L1320C9,RUN_YEARS),B7L813C2,B7L813C11,B7L813C20,B7L813C29,B7L813C38)</f>
        <v>2.6551091129731401</v>
      </c>
      <c r="AR27" s="16" t="s">
        <v>38088</v>
      </c>
      <c r="AS27" s="33">
        <f>IF(D6L1320C20=0,0,D6L1320C18/D6L1320C20)</f>
        <v>0.56267462609578944</v>
      </c>
      <c r="AT27" s="16" t="s">
        <v>38089</v>
      </c>
      <c r="AU27" s="33">
        <f>IF(D6L1320C5=0,0,D6L1320C18/D6L1320C5)</f>
        <v>0.10472638418527956</v>
      </c>
      <c r="AV27" s="16" t="s">
        <v>38090</v>
      </c>
      <c r="AW27" s="33">
        <f>CHOOSE(MIN(D6L1320C9,RUN_YEARS),B7L813C1,B7L813C10,B7L813C19,B7L813C28,B7L813C37)</f>
        <v>10.021300626695618</v>
      </c>
      <c r="AX27" s="16" t="s">
        <v>38091</v>
      </c>
      <c r="AY27" s="33">
        <f>IF(D6L1320C23=0,0,D6L1320C19/D6L1320C23)</f>
        <v>0.56267462609578944</v>
      </c>
      <c r="AZ27" s="16" t="s">
        <v>38092</v>
      </c>
      <c r="BA27" s="33">
        <f>IF(D6L1320C5=0,0,D6L1320C19/D6L1320C5)</f>
        <v>0.39527361581472042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0.26888686843690557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1390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22.476369466825901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2.6551091129731401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10.021300626695618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0.26888686843690557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1390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22.476369466825901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2.6551091129731401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10.021300626695618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0.26888686843690557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1390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22.476369466825901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2.6551091129731401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10.021300626695618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0.26888686843690557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1390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22.476369466825901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2.6551091129731401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10.021300626695618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0.26888686843690557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1390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22.476369466825901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2.6551091129731401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10.021300626695618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2.3491147599760129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2.0202386935793712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1.0101193467896856</v>
      </c>
      <c r="R33" s="16" t="s">
        <v>38202</v>
      </c>
      <c r="S33" s="15">
        <f>D6L1326C5-D6L1326C7</f>
        <v>1.0101193467896856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0.96936517034089298</v>
      </c>
      <c r="X33" s="16" t="s">
        <v>38204</v>
      </c>
      <c r="Y33" s="33">
        <f>D6L1326C7-D6L1326C10</f>
        <v>4.0754176448792645E-2</v>
      </c>
      <c r="Z33" s="16" t="s">
        <v>38205</v>
      </c>
      <c r="AA33" s="33">
        <f>CHOOSE(MIN(D6L1326C9,RUN_YEARS),B7L813C7,B7L813C16,B7L813C25,B7L813C34,B7L813C43)</f>
        <v>1390</v>
      </c>
      <c r="AB33" s="16" t="s">
        <v>38206</v>
      </c>
      <c r="AC33" s="33">
        <f>IF(D6L1326C12=0,0,D6L1326C10/D6L1326C12)</f>
        <v>6.9738501463373597E-4</v>
      </c>
      <c r="AD33" s="16" t="s">
        <v>38207</v>
      </c>
      <c r="AE33" s="33">
        <f>IF(D6L1326C5=0,0,D6L1326C10/D6L1326C5)</f>
        <v>0.47982704886392102</v>
      </c>
      <c r="AF33" s="16" t="s">
        <v>38208</v>
      </c>
      <c r="AG33" s="33">
        <f>CHOOSE(MIN(D6L1326C9,RUN_YEARS),B7L813C5,B7L813C14,B7L813C23,B7L813C32,B7L813C41)</f>
        <v>22.476369466825901</v>
      </c>
      <c r="AH33" s="16" t="s">
        <v>38209</v>
      </c>
      <c r="AI33" s="33">
        <f>IF(D6L1326C15=0,0,D6L1326C11/D6L1326C15)</f>
        <v>1.8132010380477129E-3</v>
      </c>
      <c r="AJ33" s="16" t="s">
        <v>38210</v>
      </c>
      <c r="AK33" s="33">
        <f>IF(D6L1326C5=0,0,D6L1326C11/D6L1326C5)</f>
        <v>2.0172951136078959E-2</v>
      </c>
      <c r="AL33" s="16" t="s">
        <v>38211</v>
      </c>
      <c r="AM33" s="33">
        <f>D6L1326C8*CHOOSE(MIN(D6L1326C9,RUN_YEARS),B7L813C4,B7L813C13,B7L813C22,B7L813C31,B7L813C40)</f>
        <v>0.21157229356976051</v>
      </c>
      <c r="AN33" s="16" t="s">
        <v>38212</v>
      </c>
      <c r="AO33" s="33">
        <f>D6L1326C8-D6L1326C18</f>
        <v>0.79854705321992514</v>
      </c>
      <c r="AP33" s="16" t="s">
        <v>38213</v>
      </c>
      <c r="AQ33" s="33">
        <f>CHOOSE(MIN(D6L1326C9,RUN_YEARS),B7L813C2,B7L813C11,B7L813C20,B7L813C29,B7L813C38)</f>
        <v>2.6551091129731401</v>
      </c>
      <c r="AR33" s="16" t="s">
        <v>38214</v>
      </c>
      <c r="AS33" s="33">
        <f>IF(D6L1326C20=0,0,D6L1326C18/D6L1326C20)</f>
        <v>7.9684971339217744E-2</v>
      </c>
      <c r="AT33" s="16" t="s">
        <v>38215</v>
      </c>
      <c r="AU33" s="33">
        <f>IF(D6L1326C5=0,0,D6L1326C18/D6L1326C5)</f>
        <v>0.10472638418527956</v>
      </c>
      <c r="AV33" s="16" t="s">
        <v>38216</v>
      </c>
      <c r="AW33" s="33">
        <f>CHOOSE(MIN(D6L1326C9,RUN_YEARS),B7L813C1,B7L813C10,B7L813C19,B7L813C28,B7L813C37)</f>
        <v>10.021300626695618</v>
      </c>
      <c r="AX33" s="16" t="s">
        <v>38217</v>
      </c>
      <c r="AY33" s="33">
        <f>IF(D6L1326C23=0,0,D6L1326C19/D6L1326C23)</f>
        <v>7.9684971339217744E-2</v>
      </c>
      <c r="AZ33" s="16" t="s">
        <v>38218</v>
      </c>
      <c r="BA33" s="33">
        <f>IF(D6L1326C5=0,0,D6L1326C19/D6L1326C5)</f>
        <v>0.39527361581472042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4.0226726162143909E-3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3.4594984499443761E-3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1.7297492249721881E-3</v>
      </c>
      <c r="R34" s="16" t="s">
        <v>38222</v>
      </c>
      <c r="S34" s="15">
        <f>D6L1327C5-D6L1327C7</f>
        <v>1.7297492249721881E-3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1.6633145580088209E-3</v>
      </c>
      <c r="X34" s="16" t="s">
        <v>38224</v>
      </c>
      <c r="Y34" s="33">
        <f>D6L1327C7-D6L1327C10</f>
        <v>6.6434666963367112E-5</v>
      </c>
      <c r="Z34" s="16" t="s">
        <v>38225</v>
      </c>
      <c r="AA34" s="33">
        <f>CHOOSE(MIN(D6L1327C9,RUN_YEARS),B7L813C7,B7L813C16,B7L813C25,B7L813C34,B7L813C43)</f>
        <v>1327.3333333333335</v>
      </c>
      <c r="AB34" s="16" t="s">
        <v>38226</v>
      </c>
      <c r="AC34" s="33">
        <f>IF(D6L1327C12=0,0,D6L1327C10/D6L1327C12)</f>
        <v>1.253124980920759E-6</v>
      </c>
      <c r="AD34" s="16" t="s">
        <v>38227</v>
      </c>
      <c r="AE34" s="33">
        <f>IF(D6L1327C5=0,0,D6L1327C10/D6L1327C5)</f>
        <v>0.48079644551815442</v>
      </c>
      <c r="AF34" s="16" t="s">
        <v>38228</v>
      </c>
      <c r="AG34" s="33">
        <f>CHOOSE(MIN(D6L1327C9,RUN_YEARS),B7L813C5,B7L813C14,B7L813C23,B7L813C32,B7L813C41)</f>
        <v>20.390460149581955</v>
      </c>
      <c r="AH34" s="16" t="s">
        <v>38229</v>
      </c>
      <c r="AI34" s="33">
        <f>IF(D6L1327C15=0,0,D6L1327C11/D6L1327C15)</f>
        <v>3.258124950393979E-6</v>
      </c>
      <c r="AJ34" s="16" t="s">
        <v>38230</v>
      </c>
      <c r="AK34" s="33">
        <f>IF(D6L1327C5=0,0,D6L1327C11/D6L1327C5)</f>
        <v>1.9203554481845565E-2</v>
      </c>
      <c r="AL34" s="16" t="s">
        <v>38231</v>
      </c>
      <c r="AM34" s="33">
        <f>D6L1327C8*CHOOSE(MIN(D6L1327C9,RUN_YEARS),B7L813C4,B7L813C13,B7L813C22,B7L813C31,B7L813C40)</f>
        <v>3.9863710016333978E-4</v>
      </c>
      <c r="AN34" s="16" t="s">
        <v>38232</v>
      </c>
      <c r="AO34" s="33">
        <f>D6L1327C8-D6L1327C18</f>
        <v>1.3311121248088483E-3</v>
      </c>
      <c r="AP34" s="16" t="s">
        <v>38233</v>
      </c>
      <c r="AQ34" s="33">
        <f>CHOOSE(MIN(D6L1327C9,RUN_YEARS),B7L813C2,B7L813C11,B7L813C20,B7L813C29,B7L813C38)</f>
        <v>2.7269994723232993</v>
      </c>
      <c r="AR34" s="16" t="s">
        <v>38234</v>
      </c>
      <c r="AS34" s="33">
        <f>IF(D6L1327C20=0,0,D6L1327C18/D6L1327C20)</f>
        <v>1.4618158316830044E-4</v>
      </c>
      <c r="AT34" s="16" t="s">
        <v>38235</v>
      </c>
      <c r="AU34" s="33">
        <f>IF(D6L1327C5=0,0,D6L1327C18/D6L1327C5)</f>
        <v>0.11522973804764945</v>
      </c>
      <c r="AV34" s="16" t="s">
        <v>38236</v>
      </c>
      <c r="AW34" s="33">
        <f>CHOOSE(MIN(D6L1327C9,RUN_YEARS),B7L813C1,B7L813C10,B7L813C19,B7L813C28,B7L813C37)</f>
        <v>9.1058811647724767</v>
      </c>
      <c r="AX34" s="16" t="s">
        <v>38237</v>
      </c>
      <c r="AY34" s="33">
        <f>IF(D6L1327C23=0,0,D6L1327C19/D6L1327C23)</f>
        <v>1.4618158316830044E-4</v>
      </c>
      <c r="AZ34" s="16" t="s">
        <v>38238</v>
      </c>
      <c r="BA34" s="33">
        <f>IF(D6L1327C5=0,0,D6L1327C19/D6L1327C5)</f>
        <v>0.38477026195235059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984.25796218883761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662.94167022530451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331.47083511265225</v>
      </c>
      <c r="R35" s="16" t="s">
        <v>38242</v>
      </c>
      <c r="S35" s="15">
        <f>SUM(D6L1301C8:D6L1327C8)-2*SUM(D6L1309C8,D6L1311C8,D6L1322C8,D6L1324C8,D6L1327C8)</f>
        <v>331.47083511265225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318.71920432067998</v>
      </c>
      <c r="X35" s="16" t="s">
        <v>38244</v>
      </c>
      <c r="Y35" s="33">
        <f>SUM(D6L1301C11:D6L1327C11)-2*SUM(D6L1309C11,D6L1311C11,D6L1322C11,D6L1324C11,D6L1327C11)</f>
        <v>12.75163079197212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0.23964332171105229</v>
      </c>
      <c r="AD35" s="16" t="s">
        <v>38246</v>
      </c>
      <c r="AE35" s="33">
        <f>IF(D6L1328C5=0,0,D6L1328C10/D6L1328C5)</f>
        <v>0.48076507879246971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0.62307263644873734</v>
      </c>
      <c r="AJ35" s="16" t="s">
        <v>38248</v>
      </c>
      <c r="AK35" s="33">
        <f>IF(D6L1328C5=0,0,D6L1328C11/D6L1328C5)</f>
        <v>1.9234921207530079E-2</v>
      </c>
      <c r="AL35" s="16" t="s">
        <v>38249</v>
      </c>
      <c r="AM35" s="33">
        <f>SUM(D6L1301C18:D6L1327C18)-2*SUM(D6L1309C18,D6L1311C18,D6L1322C18,D6L1324C18,D6L1327C18)</f>
        <v>76.140271618358753</v>
      </c>
      <c r="AN35" s="16" t="s">
        <v>38250</v>
      </c>
      <c r="AO35" s="33">
        <f>SUM(D6L1301C19:D6L1327C19)-2*SUM(D6L1309C19,D6L1311C19,D6L1322C19,D6L1324C19,D6L1327C19)</f>
        <v>255.33056349429344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27.940939176787683</v>
      </c>
      <c r="AT35" s="16" t="s">
        <v>38252</v>
      </c>
      <c r="AU35" s="33">
        <f>IF(D6L1328C5=0,0,D6L1328C18/D6L1328C5)</f>
        <v>0.11485214316439341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27.940939176787687</v>
      </c>
      <c r="AZ35" s="16" t="s">
        <v>38254</v>
      </c>
      <c r="BA35" s="33">
        <f>IF(D6L1328C5=0,0,D6L1328C19/D6L1328C5)</f>
        <v>0.38514785683560648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8.8734541181746103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4.4367270590873051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2.2183635295436526</v>
      </c>
      <c r="R36" s="16" t="s">
        <v>38259</v>
      </c>
      <c r="S36" s="15">
        <f>D6L1329C5-D6L1329C7</f>
        <v>2.2183635295436526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2.1288616513765648</v>
      </c>
      <c r="X36" s="16" t="s">
        <v>38261</v>
      </c>
      <c r="Y36" s="33">
        <f>D6L1329C7-D6L1329C10</f>
        <v>8.9501878167087767E-2</v>
      </c>
      <c r="Z36" s="16" t="s">
        <v>38262</v>
      </c>
      <c r="AA36" s="33">
        <f>CHOOSE(MIN(D6L1329C9,RUN_YEARS),B7L813C7,B7L813C16,B7L813C25,B7L813C34,B7L813C43)</f>
        <v>1390</v>
      </c>
      <c r="AB36" s="16" t="s">
        <v>38263</v>
      </c>
      <c r="AC36" s="33">
        <f>IF(D6L1329C12=0,0,D6L1329C10/D6L1329C12)</f>
        <v>1.5315551448752264E-3</v>
      </c>
      <c r="AD36" s="16" t="s">
        <v>38264</v>
      </c>
      <c r="AE36" s="33">
        <f>IF(D6L1329C5=0,0,D6L1329C10/D6L1329C5)</f>
        <v>0.47982704886392097</v>
      </c>
      <c r="AF36" s="16" t="s">
        <v>38265</v>
      </c>
      <c r="AG36" s="33">
        <f>CHOOSE(MIN(D6L1329C9,RUN_YEARS),B7L813C5,B7L813C14,B7L813C23,B7L813C32,B7L813C41)</f>
        <v>22.476369466825901</v>
      </c>
      <c r="AH36" s="16" t="s">
        <v>38266</v>
      </c>
      <c r="AI36" s="33">
        <f>IF(D6L1329C15=0,0,D6L1329C11/D6L1329C15)</f>
        <v>3.9820433766755998E-3</v>
      </c>
      <c r="AJ36" s="16" t="s">
        <v>38267</v>
      </c>
      <c r="AK36" s="33">
        <f>IF(D6L1329C5=0,0,D6L1329C11/D6L1329C5)</f>
        <v>2.0172951136079018E-2</v>
      </c>
      <c r="AL36" s="16" t="s">
        <v>38268</v>
      </c>
      <c r="AM36" s="33">
        <f>D6L1329C8*CHOOSE(MIN(D6L1329C9,RUN_YEARS),B7L813C4,B7L813C13,B7L813C22,B7L813C31,B7L813C40)</f>
        <v>0.46464238251520262</v>
      </c>
      <c r="AN36" s="16" t="s">
        <v>38269</v>
      </c>
      <c r="AO36" s="33">
        <f>D6L1329C8-D6L1329C18</f>
        <v>1.7537211470284499</v>
      </c>
      <c r="AP36" s="16" t="s">
        <v>38270</v>
      </c>
      <c r="AQ36" s="33">
        <f>CHOOSE(MIN(D6L1329C9,RUN_YEARS),B7L813C2,B7L813C11,B7L813C20,B7L813C29,B7L813C38)</f>
        <v>2.6551091129731401</v>
      </c>
      <c r="AR36" s="16" t="s">
        <v>38271</v>
      </c>
      <c r="AS36" s="33">
        <f>IF(D6L1329C20=0,0,D6L1329C18/D6L1329C20)</f>
        <v>0.17499935510932921</v>
      </c>
      <c r="AT36" s="16" t="s">
        <v>38272</v>
      </c>
      <c r="AU36" s="33">
        <f>IF(D6L1329C5=0,0,D6L1329C18/D6L1329C5)</f>
        <v>0.10472638418527956</v>
      </c>
      <c r="AV36" s="16" t="s">
        <v>38273</v>
      </c>
      <c r="AW36" s="33">
        <f>CHOOSE(MIN(D6L1329C9,RUN_YEARS),B7L813C1,B7L813C10,B7L813C19,B7L813C28,B7L813C37)</f>
        <v>10.021300626695618</v>
      </c>
      <c r="AX36" s="16" t="s">
        <v>38274</v>
      </c>
      <c r="AY36" s="33">
        <f>IF(D6L1329C23=0,0,D6L1329C19/D6L1329C23)</f>
        <v>0.17499935510932921</v>
      </c>
      <c r="AZ36" s="16" t="s">
        <v>38275</v>
      </c>
      <c r="BA36" s="33">
        <f>IF(D6L1329C5=0,0,D6L1329C19/D6L1329C5)</f>
        <v>0.39527361581472042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6.2809797332681726E-3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6.2809797332681726E-3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3.1404898666340863E-3</v>
      </c>
      <c r="R37" s="16" t="s">
        <v>38279</v>
      </c>
      <c r="S37" s="15">
        <f>D6L1330C5-D6L1330C7</f>
        <v>3.1404898666340863E-3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3.0137839693881651E-3</v>
      </c>
      <c r="X37" s="16" t="s">
        <v>38281</v>
      </c>
      <c r="Y37" s="33">
        <f>D6L1330C7-D6L1330C10</f>
        <v>1.2670589724592118E-4</v>
      </c>
      <c r="Z37" s="16" t="s">
        <v>38282</v>
      </c>
      <c r="AA37" s="33">
        <f>CHOOSE(MIN(D6L1330C9,RUN_YEARS),B7L813C7,B7L813C16,B7L813C25,B7L813C34,B7L813C43)</f>
        <v>1390</v>
      </c>
      <c r="AB37" s="16" t="s">
        <v>38283</v>
      </c>
      <c r="AC37" s="33">
        <f>IF(D6L1330C12=0,0,D6L1330C10/D6L1330C12)</f>
        <v>2.1681899060346511E-6</v>
      </c>
      <c r="AD37" s="16" t="s">
        <v>38284</v>
      </c>
      <c r="AE37" s="33">
        <f>IF(D6L1330C5=0,0,D6L1330C10/D6L1330C5)</f>
        <v>0.47982704886392102</v>
      </c>
      <c r="AF37" s="16" t="s">
        <v>38285</v>
      </c>
      <c r="AG37" s="33">
        <f>CHOOSE(MIN(D6L1330C9,RUN_YEARS),B7L813C5,B7L813C14,B7L813C23,B7L813C32,B7L813C41)</f>
        <v>22.476369466825901</v>
      </c>
      <c r="AH37" s="16" t="s">
        <v>38286</v>
      </c>
      <c r="AI37" s="33">
        <f>IF(D6L1330C15=0,0,D6L1330C11/D6L1330C15)</f>
        <v>5.6372937556900961E-6</v>
      </c>
      <c r="AJ37" s="16" t="s">
        <v>38287</v>
      </c>
      <c r="AK37" s="33">
        <f>IF(D6L1330C5=0,0,D6L1330C11/D6L1330C5)</f>
        <v>2.0172951136078972E-2</v>
      </c>
      <c r="AL37" s="16" t="s">
        <v>38288</v>
      </c>
      <c r="AM37" s="33">
        <f>D6L1330C8*CHOOSE(MIN(D6L1330C9,RUN_YEARS),B7L813C4,B7L813C13,B7L813C22,B7L813C31,B7L813C40)</f>
        <v>6.5778429660619741E-4</v>
      </c>
      <c r="AN37" s="16" t="s">
        <v>38289</v>
      </c>
      <c r="AO37" s="33">
        <f>D6L1330C8-D6L1330C18</f>
        <v>2.482705570027889E-3</v>
      </c>
      <c r="AP37" s="16" t="s">
        <v>38290</v>
      </c>
      <c r="AQ37" s="33">
        <f>CHOOSE(MIN(D6L1330C9,RUN_YEARS),B7L813C2,B7L813C11,B7L813C20,B7L813C29,B7L813C38)</f>
        <v>2.6551091129731401</v>
      </c>
      <c r="AR37" s="16" t="s">
        <v>38291</v>
      </c>
      <c r="AS37" s="33">
        <f>IF(D6L1330C20=0,0,D6L1330C18/D6L1330C20)</f>
        <v>2.4774284920803995E-4</v>
      </c>
      <c r="AT37" s="16" t="s">
        <v>38292</v>
      </c>
      <c r="AU37" s="33">
        <f>IF(D6L1330C5=0,0,D6L1330C18/D6L1330C5)</f>
        <v>0.10472638418527956</v>
      </c>
      <c r="AV37" s="16" t="s">
        <v>38293</v>
      </c>
      <c r="AW37" s="33">
        <f>CHOOSE(MIN(D6L1330C9,RUN_YEARS),B7L813C1,B7L813C10,B7L813C19,B7L813C28,B7L813C37)</f>
        <v>10.021300626695618</v>
      </c>
      <c r="AX37" s="16" t="s">
        <v>38294</v>
      </c>
      <c r="AY37" s="33">
        <f>IF(D6L1330C23=0,0,D6L1330C19/D6L1330C23)</f>
        <v>2.4774284920803995E-4</v>
      </c>
      <c r="AZ37" s="16" t="s">
        <v>38295</v>
      </c>
      <c r="BA37" s="33">
        <f>IF(D6L1330C5=0,0,D6L1330C19/D6L1330C5)</f>
        <v>0.39527361581472048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-1.3448761663638034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-0.67243808318190168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-0.33621904159095084</v>
      </c>
      <c r="R38" s="16" t="s">
        <v>38299</v>
      </c>
      <c r="S38" s="15">
        <f>D6L1331C5-D6L1331C7</f>
        <v>-0.33621904159095084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-0.32265398099688375</v>
      </c>
      <c r="X38" s="16" t="s">
        <v>38301</v>
      </c>
      <c r="Y38" s="33">
        <f>D6L1331C7-D6L1331C10</f>
        <v>-1.3565060594067091E-2</v>
      </c>
      <c r="Z38" s="16" t="s">
        <v>38302</v>
      </c>
      <c r="AA38" s="33">
        <f>CHOOSE(MIN(D6L1331C9,RUN_YEARS),B7L813C7,B7L813C16,B7L813C25,B7L813C34,B7L813C43)</f>
        <v>1390</v>
      </c>
      <c r="AB38" s="16" t="s">
        <v>38303</v>
      </c>
      <c r="AC38" s="33">
        <f>IF(D6L1331C12=0,0,D6L1331C10/D6L1331C12)</f>
        <v>-2.3212516618480845E-4</v>
      </c>
      <c r="AD38" s="16" t="s">
        <v>38304</v>
      </c>
      <c r="AE38" s="33">
        <f>IF(D6L1331C5=0,0,D6L1331C10/D6L1331C5)</f>
        <v>0.47982704886392108</v>
      </c>
      <c r="AF38" s="16" t="s">
        <v>38305</v>
      </c>
      <c r="AG38" s="33">
        <f>CHOOSE(MIN(D6L1331C9,RUN_YEARS),B7L813C5,B7L813C14,B7L813C23,B7L813C32,B7L813C41)</f>
        <v>22.476369466825901</v>
      </c>
      <c r="AH38" s="16" t="s">
        <v>38306</v>
      </c>
      <c r="AI38" s="33">
        <f>IF(D6L1331C15=0,0,D6L1331C11/D6L1331C15)</f>
        <v>-6.0352543208050142E-4</v>
      </c>
      <c r="AJ38" s="16" t="s">
        <v>38307</v>
      </c>
      <c r="AK38" s="33">
        <f>IF(D6L1331C5=0,0,D6L1331C11/D6L1331C5)</f>
        <v>2.0172951136078945E-2</v>
      </c>
      <c r="AL38" s="16" t="s">
        <v>38308</v>
      </c>
      <c r="AM38" s="33">
        <f>D6L1331C8*CHOOSE(MIN(D6L1331C9,RUN_YEARS),B7L813C4,B7L813C13,B7L813C22,B7L813C31,B7L813C40)</f>
        <v>-7.0422009040120817E-2</v>
      </c>
      <c r="AN38" s="16" t="s">
        <v>38309</v>
      </c>
      <c r="AO38" s="33">
        <f>D6L1331C8-D6L1331C18</f>
        <v>-0.26579703255083004</v>
      </c>
      <c r="AP38" s="16" t="s">
        <v>38310</v>
      </c>
      <c r="AQ38" s="33">
        <f>CHOOSE(MIN(D6L1331C9,RUN_YEARS),B7L813C2,B7L813C11,B7L813C20,B7L813C29,B7L813C38)</f>
        <v>2.6551091129731401</v>
      </c>
      <c r="AR38" s="16" t="s">
        <v>38311</v>
      </c>
      <c r="AS38" s="33">
        <f>IF(D6L1331C20=0,0,D6L1331C18/D6L1331C20)</f>
        <v>-2.6523207161630962E-2</v>
      </c>
      <c r="AT38" s="16" t="s">
        <v>38312</v>
      </c>
      <c r="AU38" s="33">
        <f>IF(D6L1331C5=0,0,D6L1331C18/D6L1331C5)</f>
        <v>0.10472638418527958</v>
      </c>
      <c r="AV38" s="16" t="s">
        <v>38313</v>
      </c>
      <c r="AW38" s="33">
        <f>CHOOSE(MIN(D6L1331C9,RUN_YEARS),B7L813C1,B7L813C10,B7L813C19,B7L813C28,B7L813C37)</f>
        <v>10.021300626695618</v>
      </c>
      <c r="AX38" s="16" t="s">
        <v>38314</v>
      </c>
      <c r="AY38" s="33">
        <f>IF(D6L1331C23=0,0,D6L1331C19/D6L1331C23)</f>
        <v>-2.6523207161630959E-2</v>
      </c>
      <c r="AZ38" s="16" t="s">
        <v>38315</v>
      </c>
      <c r="BA38" s="33">
        <f>IF(D6L1331C5=0,0,D6L1331C19/D6L1331C5)</f>
        <v>0.39527361581472042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1390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22.476369466825901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2.6551091129731401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10.021300626695618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-44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-44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-17.600000000000001</v>
      </c>
      <c r="R40" s="16" t="s">
        <v>38340</v>
      </c>
      <c r="S40" s="15">
        <f>D6L1333C5-D6L1333C7</f>
        <v>-26.4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-16.88991212001002</v>
      </c>
      <c r="X40" s="16" t="s">
        <v>38342</v>
      </c>
      <c r="Y40" s="33">
        <f>D6L1333C7-D6L1333C10</f>
        <v>-0.71008787998998102</v>
      </c>
      <c r="Z40" s="16" t="s">
        <v>38343</v>
      </c>
      <c r="AA40" s="33">
        <f>CHOOSE(MIN(D6L1333C9,RUN_YEARS),B7L813C7,B7L813C16,B7L813C25,B7L813C34,B7L813C43)</f>
        <v>1390</v>
      </c>
      <c r="AB40" s="16" t="s">
        <v>38344</v>
      </c>
      <c r="AC40" s="33">
        <f>IF(D6L1333C12=0,0,D6L1333C10/D6L1333C12)</f>
        <v>-1.2151015913676273E-2</v>
      </c>
      <c r="AD40" s="16" t="s">
        <v>38345</v>
      </c>
      <c r="AE40" s="33">
        <f>IF(D6L1333C5=0,0,D6L1333C10/D6L1333C5)</f>
        <v>0.38386163909113685</v>
      </c>
      <c r="AF40" s="16" t="s">
        <v>38346</v>
      </c>
      <c r="AG40" s="33">
        <f>CHOOSE(MIN(D6L1333C9,RUN_YEARS),B7L813C5,B7L813C14,B7L813C23,B7L813C32,B7L813C41)</f>
        <v>22.476369466825901</v>
      </c>
      <c r="AH40" s="16" t="s">
        <v>38347</v>
      </c>
      <c r="AI40" s="33">
        <f>IF(D6L1333C15=0,0,D6L1333C11/D6L1333C15)</f>
        <v>-3.1592641375558381E-2</v>
      </c>
      <c r="AJ40" s="16" t="s">
        <v>38348</v>
      </c>
      <c r="AK40" s="33">
        <f>IF(D6L1333C5=0,0,D6L1333C11/D6L1333C5)</f>
        <v>1.6138360908863204E-2</v>
      </c>
      <c r="AL40" s="16" t="s">
        <v>38349</v>
      </c>
      <c r="AM40" s="33">
        <f>D6L1333C8*CHOOSE(MIN(D6L1333C9,RUN_YEARS),B7L813C4,B7L813C13,B7L813C22,B7L813C31,B7L813C40)</f>
        <v>-5.5295530849827603</v>
      </c>
      <c r="AN40" s="16" t="s">
        <v>38350</v>
      </c>
      <c r="AO40" s="33">
        <f>D6L1333C8-D6L1333C18</f>
        <v>-20.87044691501724</v>
      </c>
      <c r="AP40" s="16" t="s">
        <v>38351</v>
      </c>
      <c r="AQ40" s="33">
        <f>CHOOSE(MIN(D6L1333C9,RUN_YEARS),B7L813C2,B7L813C11,B7L813C20,B7L813C29,B7L813C38)</f>
        <v>2.6551091129731401</v>
      </c>
      <c r="AR40" s="16" t="s">
        <v>38352</v>
      </c>
      <c r="AS40" s="33">
        <f>IF(D6L1333C20=0,0,D6L1333C18/D6L1333C20)</f>
        <v>-2.0826086046576342</v>
      </c>
      <c r="AT40" s="16" t="s">
        <v>38353</v>
      </c>
      <c r="AU40" s="33">
        <f>IF(D6L1333C5=0,0,D6L1333C18/D6L1333C5)</f>
        <v>0.12567166102233546</v>
      </c>
      <c r="AV40" s="16" t="s">
        <v>38354</v>
      </c>
      <c r="AW40" s="33">
        <f>CHOOSE(MIN(D6L1333C9,RUN_YEARS),B7L813C1,B7L813C10,B7L813C19,B7L813C28,B7L813C37)</f>
        <v>10.021300626695618</v>
      </c>
      <c r="AX40" s="16" t="s">
        <v>38355</v>
      </c>
      <c r="AY40" s="33">
        <f>IF(D6L1333C23=0,0,D6L1333C19/D6L1333C23)</f>
        <v>-2.0826086046576346</v>
      </c>
      <c r="AZ40" s="16" t="s">
        <v>38356</v>
      </c>
      <c r="BA40" s="33">
        <f>IF(D6L1333C5=0,0,D6L1333C19/D6L1333C5)</f>
        <v>0.47432833897766452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1390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22.476369466825901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2.6551091129731401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10.021300626695618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97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97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97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93.086447479600679</v>
      </c>
      <c r="X42" s="16" t="s">
        <v>38382</v>
      </c>
      <c r="Y42" s="33">
        <f>D6L1335C7-D6L1335C10</f>
        <v>3.9135525203993211</v>
      </c>
      <c r="Z42" s="16" t="s">
        <v>38383</v>
      </c>
      <c r="AA42" s="33">
        <f>CHOOSE(MIN(D6L1335C9,RUN_YEARS),B7L813C7,B7L813C16,B7L813C25,B7L813C34,B7L813C43)</f>
        <v>1390</v>
      </c>
      <c r="AB42" s="16" t="s">
        <v>38384</v>
      </c>
      <c r="AC42" s="33">
        <f>IF(D6L1335C12=0,0,D6L1335C10/D6L1335C12)</f>
        <v>6.696866725151128E-2</v>
      </c>
      <c r="AD42" s="16" t="s">
        <v>38385</v>
      </c>
      <c r="AE42" s="33">
        <f>IF(D6L1335C5=0,0,D6L1335C10/D6L1335C5)</f>
        <v>0.95965409772784205</v>
      </c>
      <c r="AF42" s="16" t="s">
        <v>38386</v>
      </c>
      <c r="AG42" s="33">
        <f>CHOOSE(MIN(D6L1335C9,RUN_YEARS),B7L813C5,B7L813C14,B7L813C23,B7L813C32,B7L813C41)</f>
        <v>22.476369466825901</v>
      </c>
      <c r="AH42" s="16" t="s">
        <v>38387</v>
      </c>
      <c r="AI42" s="33">
        <f>IF(D6L1335C15=0,0,D6L1335C11/D6L1335C15)</f>
        <v>0.17411853485392945</v>
      </c>
      <c r="AJ42" s="16" t="s">
        <v>38388</v>
      </c>
      <c r="AK42" s="33">
        <f>IF(D6L1335C5=0,0,D6L1335C11/D6L1335C5)</f>
        <v>4.0345902272157952E-2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2.6551091129731401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10.021300626695618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229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229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1390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22.476369466825901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47.964683956858039</v>
      </c>
      <c r="AN43" s="16" t="s">
        <v>38410</v>
      </c>
      <c r="AO43" s="33">
        <f>D6L1336C8-D6L1336C18</f>
        <v>181.03531604314196</v>
      </c>
      <c r="AP43" s="16" t="s">
        <v>38411</v>
      </c>
      <c r="AQ43" s="33">
        <f>CHOOSE(MIN(D6L1336C9,RUN_YEARS),B7L813C2,B7L813C11,B7L813C20,B7L813C29,B7L813C38)</f>
        <v>2.6551091129731401</v>
      </c>
      <c r="AR43" s="16" t="s">
        <v>38412</v>
      </c>
      <c r="AS43" s="33">
        <f>IF(D6L1336C20=0,0,D6L1336C18/D6L1336C20)</f>
        <v>18.065051911613573</v>
      </c>
      <c r="AT43" s="16" t="s">
        <v>38413</v>
      </c>
      <c r="AU43" s="33">
        <f>IF(D6L1336C5=0,0,D6L1336C18/D6L1336C5)</f>
        <v>0.20945276837055912</v>
      </c>
      <c r="AV43" s="16" t="s">
        <v>38414</v>
      </c>
      <c r="AW43" s="33">
        <f>CHOOSE(MIN(D6L1336C9,RUN_YEARS),B7L813C1,B7L813C10,B7L813C19,B7L813C28,B7L813C37)</f>
        <v>10.021300626695618</v>
      </c>
      <c r="AX43" s="16" t="s">
        <v>38415</v>
      </c>
      <c r="AY43" s="33">
        <f>IF(D6L1336C23=0,0,D6L1336C19/D6L1336C23)</f>
        <v>18.065051911613573</v>
      </c>
      <c r="AZ43" s="16" t="s">
        <v>38416</v>
      </c>
      <c r="BA43" s="33">
        <f>IF(D6L1336C5=0,0,D6L1336C19/D6L1336C5)</f>
        <v>0.79054723162944085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289.53485893154408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285.77056995563868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81.28528497781933</v>
      </c>
      <c r="R44" s="16" t="s">
        <v>38420</v>
      </c>
      <c r="S44" s="15">
        <f>SUM(D6L1329C8:D6L1336C8)</f>
        <v>204.48528497781933</v>
      </c>
      <c r="U44" s="21" t="str">
        <f>NULL_VALUE</f>
        <v>n/a</v>
      </c>
      <c r="V44" s="16" t="s">
        <v>38421</v>
      </c>
      <c r="W44" s="33">
        <f>SUM(D6L1329C10:D6L1336C10)</f>
        <v>78.005756813939726</v>
      </c>
      <c r="X44" s="16" t="s">
        <v>38422</v>
      </c>
      <c r="Y44" s="33">
        <f>SUM(D6L1329C11:D6L1336C11)</f>
        <v>3.2795281638796068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5.6119249506431462E-2</v>
      </c>
      <c r="AD44" s="16" t="s">
        <v>38424</v>
      </c>
      <c r="AE44" s="33">
        <f>IF(D6L1337C5=0,0,D6L1337C10/D6L1337C5)</f>
        <v>0.27296637587995459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0.14591004871672186</v>
      </c>
      <c r="AJ44" s="16" t="s">
        <v>38426</v>
      </c>
      <c r="AK44" s="33">
        <f>IF(D6L1337C5=0,0,D6L1337C11/D6L1337C5)</f>
        <v>1.1476087843435737E-2</v>
      </c>
      <c r="AL44" s="16" t="s">
        <v>38427</v>
      </c>
      <c r="AM44" s="33">
        <f>SUM(D6L1329C18:D6L1336C18)</f>
        <v>42.830009029646966</v>
      </c>
      <c r="AN44" s="16" t="s">
        <v>38428</v>
      </c>
      <c r="AO44" s="33">
        <f>SUM(D6L1329C19:D6L1336C19)</f>
        <v>161.65527594817237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16.131167197752845</v>
      </c>
      <c r="AT44" s="16" t="s">
        <v>38430</v>
      </c>
      <c r="AU44" s="33">
        <f>IF(D6L1337C5=0,0,D6L1337C18/D6L1337C5)</f>
        <v>0.14987550690155269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16.131167197752845</v>
      </c>
      <c r="AZ44" s="16" t="s">
        <v>38432</v>
      </c>
      <c r="BA44" s="33">
        <f>IF(D6L1337C5=0,0,D6L1337C19/D6L1337C5)</f>
        <v>0.56568202937505696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20.48444700987012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10.24222350493506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5.12111175246753</v>
      </c>
      <c r="R45" s="16" t="s">
        <v>38437</v>
      </c>
      <c r="S45" s="15">
        <f>D6L1338C5-D6L1338C7</f>
        <v>5.12111175246753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4.9144958781776751</v>
      </c>
      <c r="X45" s="16" t="s">
        <v>38439</v>
      </c>
      <c r="Y45" s="33">
        <f>D6L1338C7-D6L1338C10</f>
        <v>0.20661587428985495</v>
      </c>
      <c r="Z45" s="16" t="s">
        <v>38440</v>
      </c>
      <c r="AA45" s="33">
        <f>CHOOSE(MIN(D6L1338C9,RUN_YEARS),B7L813C7,B7L813C16,B7L813C25,B7L813C34,B7L813C43)</f>
        <v>1390</v>
      </c>
      <c r="AB45" s="16" t="s">
        <v>38441</v>
      </c>
      <c r="AC45" s="33">
        <f>IF(D6L1338C12=0,0,D6L1338C10/D6L1338C12)</f>
        <v>3.535608545451565E-3</v>
      </c>
      <c r="AD45" s="16" t="s">
        <v>38442</v>
      </c>
      <c r="AE45" s="33">
        <f>IF(D6L1338C5=0,0,D6L1338C10/D6L1338C5)</f>
        <v>0.47982704886392097</v>
      </c>
      <c r="AF45" s="16" t="s">
        <v>38443</v>
      </c>
      <c r="AG45" s="33">
        <f>CHOOSE(MIN(D6L1338C9,RUN_YEARS),B7L813C5,B7L813C14,B7L813C23,B7L813C32,B7L813C41)</f>
        <v>22.476369466825901</v>
      </c>
      <c r="AH45" s="16" t="s">
        <v>38444</v>
      </c>
      <c r="AI45" s="33">
        <f>IF(D6L1338C15=0,0,D6L1338C11/D6L1338C15)</f>
        <v>9.1925822181740963E-3</v>
      </c>
      <c r="AJ45" s="16" t="s">
        <v>38445</v>
      </c>
      <c r="AK45" s="33">
        <f>IF(D6L1338C5=0,0,D6L1338C11/D6L1338C5)</f>
        <v>2.0172951136079018E-2</v>
      </c>
      <c r="AL45" s="16" t="s">
        <v>38446</v>
      </c>
      <c r="AM45" s="33">
        <f>D6L1338C8*CHOOSE(MIN(D6L1338C9,RUN_YEARS),B7L813C4,B7L813C13,B7L813C22,B7L813C31,B7L813C40)</f>
        <v>1.0726310336893297</v>
      </c>
      <c r="AN45" s="16" t="s">
        <v>38447</v>
      </c>
      <c r="AO45" s="33">
        <f>D6L1338C8-D6L1338C18</f>
        <v>4.0484807187782001</v>
      </c>
      <c r="AP45" s="16" t="s">
        <v>38448</v>
      </c>
      <c r="AQ45" s="33">
        <f>CHOOSE(MIN(D6L1338C9,RUN_YEARS),B7L813C2,B7L813C11,B7L813C20,B7L813C29,B7L813C38)</f>
        <v>2.6551091129731401</v>
      </c>
      <c r="AR45" s="16" t="s">
        <v>38449</v>
      </c>
      <c r="AS45" s="33">
        <f>IF(D6L1338C20=0,0,D6L1338C18/D6L1338C20)</f>
        <v>0.40398755307205364</v>
      </c>
      <c r="AT45" s="16" t="s">
        <v>38450</v>
      </c>
      <c r="AU45" s="33">
        <f>IF(D6L1338C5=0,0,D6L1338C18/D6L1338C5)</f>
        <v>0.10472638418527956</v>
      </c>
      <c r="AV45" s="16" t="s">
        <v>38451</v>
      </c>
      <c r="AW45" s="33">
        <f>CHOOSE(MIN(D6L1338C9,RUN_YEARS),B7L813C1,B7L813C10,B7L813C19,B7L813C28,B7L813C37)</f>
        <v>10.021300626695618</v>
      </c>
      <c r="AX45" s="16" t="s">
        <v>38452</v>
      </c>
      <c r="AY45" s="33">
        <f>IF(D6L1338C23=0,0,D6L1338C19/D6L1338C23)</f>
        <v>0.40398755307205358</v>
      </c>
      <c r="AZ45" s="16" t="s">
        <v>38453</v>
      </c>
      <c r="BA45" s="33">
        <f>IF(D6L1338C5=0,0,D6L1338C19/D6L1338C5)</f>
        <v>0.39527361581472042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90.451568800614226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90.451568800614226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36.180627520245693</v>
      </c>
      <c r="R46" s="16" t="s">
        <v>38457</v>
      </c>
      <c r="S46" s="15">
        <f>D6L1339C5-D6L1339C7</f>
        <v>54.270941280368532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34.720887458168512</v>
      </c>
      <c r="X46" s="16" t="s">
        <v>38459</v>
      </c>
      <c r="Y46" s="33">
        <f>D6L1339C7-D6L1339C10</f>
        <v>1.4597400620771808</v>
      </c>
      <c r="Z46" s="16" t="s">
        <v>38460</v>
      </c>
      <c r="AA46" s="33">
        <f>CHOOSE(MIN(D6L1339C9,RUN_YEARS),B7L813C7,B7L813C16,B7L813C25,B7L813C34,B7L813C43)</f>
        <v>1390</v>
      </c>
      <c r="AB46" s="16" t="s">
        <v>38461</v>
      </c>
      <c r="AC46" s="33">
        <f>IF(D6L1339C12=0,0,D6L1339C10/D6L1339C12)</f>
        <v>2.4979055725301087E-2</v>
      </c>
      <c r="AD46" s="16" t="s">
        <v>38462</v>
      </c>
      <c r="AE46" s="33">
        <f>IF(D6L1339C5=0,0,D6L1339C10/D6L1339C5)</f>
        <v>0.38386163909113685</v>
      </c>
      <c r="AF46" s="16" t="s">
        <v>38463</v>
      </c>
      <c r="AG46" s="33">
        <f>CHOOSE(MIN(D6L1339C9,RUN_YEARS),B7L813C5,B7L813C14,B7L813C23,B7L813C32,B7L813C41)</f>
        <v>22.476369466825901</v>
      </c>
      <c r="AH46" s="16" t="s">
        <v>38464</v>
      </c>
      <c r="AI46" s="33">
        <f>IF(D6L1339C15=0,0,D6L1339C11/D6L1339C15)</f>
        <v>6.4945544885782858E-2</v>
      </c>
      <c r="AJ46" s="16" t="s">
        <v>38465</v>
      </c>
      <c r="AK46" s="33">
        <f>IF(D6L1339C5=0,0,D6L1339C11/D6L1339C5)</f>
        <v>1.6138360908863177E-2</v>
      </c>
      <c r="AL46" s="16" t="s">
        <v>38466</v>
      </c>
      <c r="AM46" s="33">
        <f>D6L1339C8*CHOOSE(MIN(D6L1339C9,RUN_YEARS),B7L813C4,B7L813C13,B7L813C22,B7L813C31,B7L813C40)</f>
        <v>11.367198893249245</v>
      </c>
      <c r="AN46" s="16" t="s">
        <v>38467</v>
      </c>
      <c r="AO46" s="33">
        <f>D6L1339C8-D6L1339C18</f>
        <v>42.903742387119287</v>
      </c>
      <c r="AP46" s="16" t="s">
        <v>38468</v>
      </c>
      <c r="AQ46" s="33">
        <f>CHOOSE(MIN(D6L1339C9,RUN_YEARS),B7L813C2,B7L813C11,B7L813C20,B7L813C29,B7L813C38)</f>
        <v>2.6551091129731401</v>
      </c>
      <c r="AR46" s="16" t="s">
        <v>38469</v>
      </c>
      <c r="AS46" s="33">
        <f>IF(D6L1339C20=0,0,D6L1339C18/D6L1339C20)</f>
        <v>4.2812548974759368</v>
      </c>
      <c r="AT46" s="16" t="s">
        <v>38470</v>
      </c>
      <c r="AU46" s="33">
        <f>IF(D6L1339C5=0,0,D6L1339C18/D6L1339C5)</f>
        <v>0.12567166102233546</v>
      </c>
      <c r="AV46" s="16" t="s">
        <v>38471</v>
      </c>
      <c r="AW46" s="33">
        <f>CHOOSE(MIN(D6L1339C9,RUN_YEARS),B7L813C1,B7L813C10,B7L813C19,B7L813C28,B7L813C37)</f>
        <v>10.021300626695618</v>
      </c>
      <c r="AX46" s="16" t="s">
        <v>38472</v>
      </c>
      <c r="AY46" s="33">
        <f>IF(D6L1339C23=0,0,D6L1339C19/D6L1339C23)</f>
        <v>4.2812548974759368</v>
      </c>
      <c r="AZ46" s="16" t="s">
        <v>38473</v>
      </c>
      <c r="BA46" s="33">
        <f>IF(D6L1339C5=0,0,D6L1339C19/D6L1339C5)</f>
        <v>0.47432833897766452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110.93601581048435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100.69379230554928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41.30173927271322</v>
      </c>
      <c r="R47" s="16" t="s">
        <v>38477</v>
      </c>
      <c r="S47" s="15">
        <f>SUM(D6L1338C8:D6L1339C8)</f>
        <v>59.39205303283606</v>
      </c>
      <c r="U47" s="21" t="str">
        <f>NULL_VALUE</f>
        <v>n/a</v>
      </c>
      <c r="V47" s="16" t="s">
        <v>38478</v>
      </c>
      <c r="W47" s="33">
        <f>SUM(D6L1338C10:D6L1339C10)</f>
        <v>39.635383336346187</v>
      </c>
      <c r="X47" s="16" t="s">
        <v>38479</v>
      </c>
      <c r="Y47" s="33">
        <f>SUM(D6L1338C11:D6L1339C11)</f>
        <v>1.6663559363670357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2.8514664270752652E-2</v>
      </c>
      <c r="AD47" s="16" t="s">
        <v>38481</v>
      </c>
      <c r="AE47" s="33">
        <f>IF(D6L1340C5=0,0,D6L1340C10/D6L1340C5)</f>
        <v>0.39362290791546506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7.4138127103956952E-2</v>
      </c>
      <c r="AJ47" s="16" t="s">
        <v>38483</v>
      </c>
      <c r="AK47" s="33">
        <f>IF(D6L1340C5=0,0,D6L1340C11/D6L1340C5)</f>
        <v>1.6548745441134827E-2</v>
      </c>
      <c r="AL47" s="16" t="s">
        <v>38484</v>
      </c>
      <c r="AM47" s="33">
        <f>SUM(D6L1338C18:D6L1339C18)</f>
        <v>12.439829926938575</v>
      </c>
      <c r="AN47" s="16" t="s">
        <v>38485</v>
      </c>
      <c r="AO47" s="33">
        <f>SUM(D6L1338C19:D6L1339C19)</f>
        <v>46.952223105897488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4.6852424505479906</v>
      </c>
      <c r="AT47" s="16" t="s">
        <v>38487</v>
      </c>
      <c r="AU47" s="33">
        <f>IF(D6L1340C5=0,0,D6L1340C18/D6L1340C5)</f>
        <v>0.12354118006788994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4.6852424505479906</v>
      </c>
      <c r="AZ47" s="16" t="s">
        <v>38489</v>
      </c>
      <c r="BA47" s="33">
        <f>IF(D6L1340C5=0,0,D6L1340C19/D6L1340C5)</f>
        <v>0.46628716657551023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1384.728836930866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1049.4060324864924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454.05785936318483</v>
      </c>
      <c r="R48" s="16" t="s">
        <v>38494</v>
      </c>
      <c r="S48" s="15">
        <f>SUM(D6L1328C8,D6L1337C8,D6L1340C8)</f>
        <v>595.34817312330767</v>
      </c>
      <c r="U48" s="21" t="str">
        <f>NULL_VALUE</f>
        <v>n/a</v>
      </c>
      <c r="V48" s="16" t="s">
        <v>38495</v>
      </c>
      <c r="W48" s="33">
        <f>SUM(D6L1328C10,D6L1337C10,D6L1340C10)</f>
        <v>436.36034447096591</v>
      </c>
      <c r="X48" s="16" t="s">
        <v>38496</v>
      </c>
      <c r="Y48" s="33">
        <f>SUM(D6L1328C11,D6L1337C11,D6L1340C11)</f>
        <v>17.697514892218763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0.32427723548823639</v>
      </c>
      <c r="AD48" s="16" t="s">
        <v>38498</v>
      </c>
      <c r="AE48" s="33">
        <f>IF(D6L1341C5=0,0,D6L1341C10/D6L1341C5)</f>
        <v>0.41581650091818256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0.84312081226941615</v>
      </c>
      <c r="AJ48" s="16" t="s">
        <v>38500</v>
      </c>
      <c r="AK48" s="33">
        <f>IF(D6L1341C5=0,0,D6L1341C11/D6L1341C5)</f>
        <v>1.6864315950505609E-2</v>
      </c>
      <c r="AL48" s="16" t="s">
        <v>38501</v>
      </c>
      <c r="AM48" s="33">
        <f>SUM(D6L1328C18,D6L1337C18,D6L1340C18)</f>
        <v>131.4101105749443</v>
      </c>
      <c r="AN48" s="16" t="s">
        <v>38502</v>
      </c>
      <c r="AO48" s="33">
        <f>SUM(D6L1328C19,D6L1337C19,D6L1340C19)</f>
        <v>463.93806254836329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48.757348825088513</v>
      </c>
      <c r="AT48" s="16" t="s">
        <v>38504</v>
      </c>
      <c r="AU48" s="33">
        <f>IF(D6L1341C5=0,0,D6L1341C18/D6L1341C5)</f>
        <v>0.12522332301023414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48.757348825088521</v>
      </c>
      <c r="AZ48" s="16" t="s">
        <v>38506</v>
      </c>
      <c r="BA48" s="33">
        <f>IF(D6L1341C5=0,0,D6L1341C19/D6L1341C5)</f>
        <v>0.44209586012107749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1664C-2950-4BD0-BEAD-B0F0D480B66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28899.459310000002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24853.535006600003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12426.767503300001</v>
      </c>
      <c r="R8" s="16" t="s">
        <v>38515</v>
      </c>
      <c r="S8" s="15">
        <f>D6L1401C5-D6L1401C7</f>
        <v>12426.767503300001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11994.449413023236</v>
      </c>
      <c r="X8" s="16" t="s">
        <v>38517</v>
      </c>
      <c r="Y8" s="33">
        <f>D6L1401C7-D6L1401C10</f>
        <v>432.31809027676536</v>
      </c>
      <c r="Z8" s="16" t="s">
        <v>38518</v>
      </c>
      <c r="AA8" s="33">
        <f>CHOOSE(MIN(D6L1401C9,RUN_YEARS),B7L814C7,B7L814C16,B7L814C25,B7L814C34,B7L814C43)</f>
        <v>332394.33333333331</v>
      </c>
      <c r="AB8" s="16" t="s">
        <v>38519</v>
      </c>
      <c r="AC8" s="33">
        <f>IF(D6L1401C12=0,0,D6L1401C10/D6L1401C12)</f>
        <v>3.6084999683177223E-2</v>
      </c>
      <c r="AD8" s="16" t="s">
        <v>38520</v>
      </c>
      <c r="AE8" s="33">
        <f>IF(D6L1401C5=0,0,D6L1401C10/D6L1401C5)</f>
        <v>0.48260536820367966</v>
      </c>
      <c r="AF8" s="16" t="s">
        <v>38521</v>
      </c>
      <c r="AG8" s="33">
        <f>CHOOSE(MIN(D6L1401C9,RUN_YEARS),B7L814C5,B7L814C14,B7L814C23,B7L814C32,B7L814C41)</f>
        <v>4607.9032846854843</v>
      </c>
      <c r="AH8" s="16" t="s">
        <v>38522</v>
      </c>
      <c r="AI8" s="33">
        <f>IF(D6L1401C15=0,0,D6L1401C11/D6L1401C15)</f>
        <v>9.3820999176260605E-2</v>
      </c>
      <c r="AJ8" s="16" t="s">
        <v>38523</v>
      </c>
      <c r="AK8" s="33">
        <f>IF(D6L1401C5=0,0,D6L1401C11/D6L1401C5)</f>
        <v>1.7394631796320351E-2</v>
      </c>
      <c r="AL8" s="16" t="s">
        <v>38524</v>
      </c>
      <c r="AM8" s="33">
        <f>D6L1401C8*CHOOSE(MIN(D6L1401C9,RUN_YEARS),B7L814C4,B7L814C13,B7L814C22,B7L814C31,B7L814C40)</f>
        <v>3012.6695954136894</v>
      </c>
      <c r="AN8" s="16" t="s">
        <v>38525</v>
      </c>
      <c r="AO8" s="33">
        <f>D6L1401C8-D6L1401C18</f>
        <v>9414.0979078863129</v>
      </c>
      <c r="AP8" s="16" t="s">
        <v>38526</v>
      </c>
      <c r="AQ8" s="33">
        <f>CHOOSE(MIN(D6L1401C9,RUN_YEARS),B7L814C2,B7L814C11,B7L814C20,B7L814C29,B7L814C38)</f>
        <v>682.90243968100549</v>
      </c>
      <c r="AR8" s="16" t="s">
        <v>38527</v>
      </c>
      <c r="AS8" s="33">
        <f>IF(D6L1401C20=0,0,D6L1401C18/D6L1401C20)</f>
        <v>4.4115666021356654</v>
      </c>
      <c r="AT8" s="16" t="s">
        <v>38528</v>
      </c>
      <c r="AU8" s="33">
        <f>IF(D6L1401C5=0,0,D6L1401C18/D6L1401C5)</f>
        <v>0.12121694538075398</v>
      </c>
      <c r="AV8" s="16" t="s">
        <v>38529</v>
      </c>
      <c r="AW8" s="33">
        <f>CHOOSE(MIN(D6L1401C9,RUN_YEARS),B7L814C1,B7L814C10,B7L814C19,B7L814C28,B7L814C37)</f>
        <v>2133.9580146719063</v>
      </c>
      <c r="AX8" s="16" t="s">
        <v>38530</v>
      </c>
      <c r="AY8" s="33">
        <f>IF(D6L1401C23=0,0,D6L1401C19/D6L1401C23)</f>
        <v>4.4115666021356654</v>
      </c>
      <c r="AZ8" s="16" t="s">
        <v>38531</v>
      </c>
      <c r="BA8" s="33">
        <f>IF(D6L1401C5=0,0,D6L1401C19/D6L1401C5)</f>
        <v>0.37878305461924605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40.960190838802056</v>
      </c>
      <c r="J9" s="16" t="s">
        <v>38552</v>
      </c>
      <c r="K9" s="21">
        <f>_xlfn.SINGLE(IF(FLOW_THRU_100PCT="Y",1,INDEX(VariabilityMatrix,D6L1402C1,_xlfn.SINGLE(D6L1402C9))))</f>
        <v>0.60783853788322528</v>
      </c>
      <c r="L9" s="16" t="s">
        <v>38532</v>
      </c>
      <c r="M9" s="15">
        <f>IF(_xlfn.SINGLE(D6L1402C2)&lt;&gt;0,_xlfn.SINGLE(D6L1402C2)*_xlfn.SINGLE(D6L1402C4),_xlfn.SINGLE(D6L1402C3)*_xlfn.SINGLE(D6L1402C4))</f>
        <v>24.897182510875322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12.448591255437661</v>
      </c>
      <c r="R9" s="16" t="s">
        <v>38534</v>
      </c>
      <c r="S9" s="15">
        <f>D6L1402C5-D6L1402C7</f>
        <v>12.448591255437661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12.01338390664454</v>
      </c>
      <c r="X9" s="16" t="s">
        <v>38536</v>
      </c>
      <c r="Y9" s="33">
        <f>D6L1402C7-D6L1402C10</f>
        <v>0.43520734879312073</v>
      </c>
      <c r="Z9" s="16" t="s">
        <v>38537</v>
      </c>
      <c r="AA9" s="33">
        <f>CHOOSE(MIN(D6L1402C9,RUN_YEARS),B7L814C7,B7L814C16,B7L814C25,B7L814C34,B7L814C43)</f>
        <v>338504.80000000005</v>
      </c>
      <c r="AB9" s="16" t="s">
        <v>38538</v>
      </c>
      <c r="AC9" s="33">
        <f>IF(D6L1402C12=0,0,D6L1402C10/D6L1402C12)</f>
        <v>3.5489552604998624E-5</v>
      </c>
      <c r="AD9" s="16" t="s">
        <v>38539</v>
      </c>
      <c r="AE9" s="33">
        <f>IF(D6L1402C5=0,0,D6L1402C10/D6L1402C5)</f>
        <v>0.48251981530026467</v>
      </c>
      <c r="AF9" s="16" t="s">
        <v>38540</v>
      </c>
      <c r="AG9" s="33">
        <f>CHOOSE(MIN(D6L1402C9,RUN_YEARS),B7L814C5,B7L814C14,B7L814C23,B7L814C32,B7L814C41)</f>
        <v>4716.5272469490628</v>
      </c>
      <c r="AH9" s="16" t="s">
        <v>38541</v>
      </c>
      <c r="AI9" s="33">
        <f>IF(D6L1402C15=0,0,D6L1402C11/D6L1402C15)</f>
        <v>9.2272836772996352E-5</v>
      </c>
      <c r="AJ9" s="16" t="s">
        <v>38542</v>
      </c>
      <c r="AK9" s="33">
        <f>IF(D6L1402C5=0,0,D6L1402C11/D6L1402C5)</f>
        <v>1.7480184699735325E-2</v>
      </c>
      <c r="AL9" s="16" t="s">
        <v>38543</v>
      </c>
      <c r="AM9" s="33">
        <f>D6L1402C8*CHOOSE(MIN(D6L1402C9,RUN_YEARS),B7L814C4,B7L814C13,B7L814C22,B7L814C31,B7L814C40)</f>
        <v>2.9233415160515164</v>
      </c>
      <c r="AN9" s="16" t="s">
        <v>38544</v>
      </c>
      <c r="AO9" s="33">
        <f>D6L1402C8-D6L1402C18</f>
        <v>9.5252497393861439</v>
      </c>
      <c r="AP9" s="16" t="s">
        <v>38545</v>
      </c>
      <c r="AQ9" s="33">
        <f>CHOOSE(MIN(D6L1402C9,RUN_YEARS),B7L814C2,B7L814C11,B7L814C20,B7L814C29,B7L814C38)</f>
        <v>669.92093467172856</v>
      </c>
      <c r="AR9" s="16" t="s">
        <v>38546</v>
      </c>
      <c r="AS9" s="33">
        <f>IF(D6L1402C20=0,0,D6L1402C18/D6L1402C20)</f>
        <v>4.3637112452441845E-3</v>
      </c>
      <c r="AT9" s="16" t="s">
        <v>38547</v>
      </c>
      <c r="AU9" s="33">
        <f>IF(D6L1402C5=0,0,D6L1402C18/D6L1402C5)</f>
        <v>0.11741655967596228</v>
      </c>
      <c r="AV9" s="16" t="s">
        <v>38548</v>
      </c>
      <c r="AW9" s="33">
        <f>CHOOSE(MIN(D6L1402C9,RUN_YEARS),B7L814C1,B7L814C10,B7L814C19,B7L814C28,B7L814C37)</f>
        <v>2182.832273736557</v>
      </c>
      <c r="AX9" s="16" t="s">
        <v>38549</v>
      </c>
      <c r="AY9" s="33">
        <f>IF(D6L1402C23=0,0,D6L1402C19/D6L1402C23)</f>
        <v>4.3637112452441836E-3</v>
      </c>
      <c r="AZ9" s="16" t="s">
        <v>38550</v>
      </c>
      <c r="BA9" s="33">
        <f>IF(D6L1402C5=0,0,D6L1402C19/D6L1402C5)</f>
        <v>0.38258344032403774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4.4781917074793691</v>
      </c>
      <c r="J10" s="16" t="s">
        <v>38573</v>
      </c>
      <c r="K10" s="21">
        <f>_xlfn.SINGLE(IF(FLOW_THRU_100PCT="Y",1,INDEX(VariabilityMatrix,D6L1403C1,_xlfn.SINGLE(D6L1403C9))))</f>
        <v>0.60783853788322528</v>
      </c>
      <c r="L10" s="16" t="s">
        <v>38553</v>
      </c>
      <c r="M10" s="15">
        <f>IF(_xlfn.SINGLE(D6L1403C2)&lt;&gt;0,_xlfn.SINGLE(D6L1403C2)*_xlfn.SINGLE(D6L1403C4),_xlfn.SINGLE(D6L1403C3)*_xlfn.SINGLE(D6L1403C4))</f>
        <v>2.7220174998350437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1.3610087499175219</v>
      </c>
      <c r="R10" s="16" t="s">
        <v>38555</v>
      </c>
      <c r="S10" s="15">
        <f>D6L1403C5-D6L1403C7</f>
        <v>1.3610087499175219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1.3134273812644934</v>
      </c>
      <c r="X10" s="16" t="s">
        <v>38557</v>
      </c>
      <c r="Y10" s="33">
        <f>D6L1403C7-D6L1403C10</f>
        <v>4.7581368653028422E-2</v>
      </c>
      <c r="Z10" s="16" t="s">
        <v>38558</v>
      </c>
      <c r="AA10" s="33">
        <f>CHOOSE(MIN(D6L1403C9,RUN_YEARS),B7L814C7,B7L814C16,B7L814C25,B7L814C34,B7L814C43)</f>
        <v>338504.80000000005</v>
      </c>
      <c r="AB10" s="16" t="s">
        <v>38559</v>
      </c>
      <c r="AC10" s="33">
        <f>IF(D6L1403C12=0,0,D6L1403C10/D6L1403C12)</f>
        <v>3.8800849537864551E-6</v>
      </c>
      <c r="AD10" s="16" t="s">
        <v>38560</v>
      </c>
      <c r="AE10" s="33">
        <f>IF(D6L1403C5=0,0,D6L1403C10/D6L1403C5)</f>
        <v>0.48251981530026467</v>
      </c>
      <c r="AF10" s="16" t="s">
        <v>38561</v>
      </c>
      <c r="AG10" s="33">
        <f>CHOOSE(MIN(D6L1403C9,RUN_YEARS),B7L814C5,B7L814C14,B7L814C23,B7L814C32,B7L814C41)</f>
        <v>4716.5272469490628</v>
      </c>
      <c r="AH10" s="16" t="s">
        <v>38562</v>
      </c>
      <c r="AI10" s="33">
        <f>IF(D6L1403C15=0,0,D6L1403C11/D6L1403C15)</f>
        <v>1.0088220879844795E-5</v>
      </c>
      <c r="AJ10" s="16" t="s">
        <v>38563</v>
      </c>
      <c r="AK10" s="33">
        <f>IF(D6L1403C5=0,0,D6L1403C11/D6L1403C5)</f>
        <v>1.7480184699735356E-2</v>
      </c>
      <c r="AL10" s="16" t="s">
        <v>38564</v>
      </c>
      <c r="AM10" s="33">
        <f>D6L1403C8*CHOOSE(MIN(D6L1403C9,RUN_YEARS),B7L814C4,B7L814C13,B7L814C22,B7L814C31,B7L814C40)</f>
        <v>0.31960993020839507</v>
      </c>
      <c r="AN10" s="16" t="s">
        <v>38565</v>
      </c>
      <c r="AO10" s="33">
        <f>D6L1403C8-D6L1403C18</f>
        <v>1.0413988197091268</v>
      </c>
      <c r="AP10" s="16" t="s">
        <v>38566</v>
      </c>
      <c r="AQ10" s="33">
        <f>CHOOSE(MIN(D6L1403C9,RUN_YEARS),B7L814C2,B7L814C11,B7L814C20,B7L814C29,B7L814C38)</f>
        <v>669.92093467172856</v>
      </c>
      <c r="AR10" s="16" t="s">
        <v>38567</v>
      </c>
      <c r="AS10" s="33">
        <f>IF(D6L1403C20=0,0,D6L1403C18/D6L1403C20)</f>
        <v>4.770860465272798E-4</v>
      </c>
      <c r="AT10" s="16" t="s">
        <v>38568</v>
      </c>
      <c r="AU10" s="33">
        <f>IF(D6L1403C5=0,0,D6L1403C18/D6L1403C5)</f>
        <v>0.11741655967596229</v>
      </c>
      <c r="AV10" s="16" t="s">
        <v>38569</v>
      </c>
      <c r="AW10" s="33">
        <f>CHOOSE(MIN(D6L1403C9,RUN_YEARS),B7L814C1,B7L814C10,B7L814C19,B7L814C28,B7L814C37)</f>
        <v>2182.832273736557</v>
      </c>
      <c r="AX10" s="16" t="s">
        <v>38570</v>
      </c>
      <c r="AY10" s="33">
        <f>IF(D6L1403C23=0,0,D6L1403C19/D6L1403C23)</f>
        <v>4.7708604652727974E-4</v>
      </c>
      <c r="AZ10" s="16" t="s">
        <v>38571</v>
      </c>
      <c r="BA10" s="33">
        <f>IF(D6L1403C5=0,0,D6L1403C19/D6L1403C5)</f>
        <v>0.38258344032403774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0.13220108212380666</v>
      </c>
      <c r="J11" s="16" t="s">
        <v>38594</v>
      </c>
      <c r="K11" s="21">
        <f>_xlfn.SINGLE(IF(FLOW_THRU_100PCT="Y",1,INDEX(VariabilityMatrix,D6L1404C1,_xlfn.SINGLE(D6L1404C9))))</f>
        <v>0.58428028763899642</v>
      </c>
      <c r="L11" s="16" t="s">
        <v>38574</v>
      </c>
      <c r="M11" s="15">
        <f>IF(_xlfn.SINGLE(D6L1404C2)&lt;&gt;0,_xlfn.SINGLE(D6L1404C2)*_xlfn.SINGLE(D6L1404C4),_xlfn.SINGLE(D6L1404C3)*_xlfn.SINGLE(D6L1404C4))</f>
        <v>7.7242486289484338E-2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3.8621243144742169E-2</v>
      </c>
      <c r="R11" s="16" t="s">
        <v>38576</v>
      </c>
      <c r="S11" s="15">
        <f>D6L1404C5-D6L1404C7</f>
        <v>3.8621243144742169E-2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3.7242652713816105E-2</v>
      </c>
      <c r="X11" s="16" t="s">
        <v>38578</v>
      </c>
      <c r="Y11" s="33">
        <f>D6L1404C7-D6L1404C10</f>
        <v>1.3785904309260646E-3</v>
      </c>
      <c r="Z11" s="16" t="s">
        <v>38579</v>
      </c>
      <c r="AA11" s="33">
        <f>CHOOSE(MIN(D6L1404C9,RUN_YEARS),B7L814C7,B7L814C16,B7L814C25,B7L814C34,B7L814C43)</f>
        <v>323196</v>
      </c>
      <c r="AB11" s="16" t="s">
        <v>38580</v>
      </c>
      <c r="AC11" s="33">
        <f>IF(D6L1404C12=0,0,D6L1404C10/D6L1404C12)</f>
        <v>1.1523240607500125E-7</v>
      </c>
      <c r="AD11" s="16" t="s">
        <v>38581</v>
      </c>
      <c r="AE11" s="33">
        <f>IF(D6L1404C5=0,0,D6L1404C10/D6L1404C5)</f>
        <v>0.48215243323784951</v>
      </c>
      <c r="AF11" s="16" t="s">
        <v>38582</v>
      </c>
      <c r="AG11" s="33">
        <f>CHOOSE(MIN(D6L1404C9,RUN_YEARS),B7L814C5,B7L814C14,B7L814C23,B7L814C32,B7L814C41)</f>
        <v>4601.3713232075479</v>
      </c>
      <c r="AH11" s="16" t="s">
        <v>38583</v>
      </c>
      <c r="AI11" s="33">
        <f>IF(D6L1404C15=0,0,D6L1404C11/D6L1404C15)</f>
        <v>2.9960425579500277E-7</v>
      </c>
      <c r="AJ11" s="16" t="s">
        <v>38584</v>
      </c>
      <c r="AK11" s="33">
        <f>IF(D6L1404C5=0,0,D6L1404C11/D6L1404C5)</f>
        <v>1.7847566762150477E-2</v>
      </c>
      <c r="AL11" s="16" t="s">
        <v>38585</v>
      </c>
      <c r="AM11" s="33">
        <f>D6L1404C8*CHOOSE(MIN(D6L1404C9,RUN_YEARS),B7L814C4,B7L814C13,B7L814C22,B7L814C31,B7L814C40)</f>
        <v>8.6330313044548617E-3</v>
      </c>
      <c r="AN11" s="16" t="s">
        <v>38586</v>
      </c>
      <c r="AO11" s="33">
        <f>D6L1404C8-D6L1404C18</f>
        <v>2.9988211840287306E-2</v>
      </c>
      <c r="AP11" s="16" t="s">
        <v>38587</v>
      </c>
      <c r="AQ11" s="33">
        <f>CHOOSE(MIN(D6L1404C9,RUN_YEARS),B7L814C2,B7L814C11,B7L814C20,B7L814C29,B7L814C38)</f>
        <v>617.35298192551579</v>
      </c>
      <c r="AR11" s="16" t="s">
        <v>38588</v>
      </c>
      <c r="AS11" s="33">
        <f>IF(D6L1404C20=0,0,D6L1404C18/D6L1404C20)</f>
        <v>1.3983946878378317E-5</v>
      </c>
      <c r="AT11" s="16" t="s">
        <v>38589</v>
      </c>
      <c r="AU11" s="33">
        <f>IF(D6L1404C5=0,0,D6L1404C18/D6L1404C5)</f>
        <v>0.11176532138155874</v>
      </c>
      <c r="AV11" s="16" t="s">
        <v>38590</v>
      </c>
      <c r="AW11" s="33">
        <f>CHOOSE(MIN(D6L1404C9,RUN_YEARS),B7L814C1,B7L814C10,B7L814C19,B7L814C28,B7L814C37)</f>
        <v>2144.4740959831911</v>
      </c>
      <c r="AX11" s="16" t="s">
        <v>38591</v>
      </c>
      <c r="AY11" s="33">
        <f>IF(D6L1404C23=0,0,D6L1404C19/D6L1404C23)</f>
        <v>1.3983946878378315E-5</v>
      </c>
      <c r="AZ11" s="16" t="s">
        <v>38592</v>
      </c>
      <c r="BA11" s="33">
        <f>IF(D6L1404C5=0,0,D6L1404C19/D6L1404C5)</f>
        <v>0.38823467861844124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253.6283378077631</v>
      </c>
      <c r="J12" s="16" t="s">
        <v>38615</v>
      </c>
      <c r="K12" s="21">
        <f>_xlfn.SINGLE(IF(FLOW_THRU_100PCT="Y",1,INDEX(VariabilityMatrix,D6L1405C1,_xlfn.SINGLE(D6L1405C9))))</f>
        <v>0.28338895249861445</v>
      </c>
      <c r="L12" s="16" t="s">
        <v>38595</v>
      </c>
      <c r="M12" s="15">
        <f>IF(_xlfn.SINGLE(D6L1405C2)&lt;&gt;0,_xlfn.SINGLE(D6L1405C2)*_xlfn.SINGLE(D6L1405C4),_xlfn.SINGLE(D6L1405C3)*_xlfn.SINGLE(D6L1405C4))</f>
        <v>71.875468975306717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35.937734487653358</v>
      </c>
      <c r="R12" s="16" t="s">
        <v>38597</v>
      </c>
      <c r="S12" s="15">
        <f>D6L1405C5-D6L1405C7</f>
        <v>35.937734487653358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34.681338014584902</v>
      </c>
      <c r="X12" s="16" t="s">
        <v>38599</v>
      </c>
      <c r="Y12" s="33">
        <f>D6L1405C7-D6L1405C10</f>
        <v>1.256396473068456</v>
      </c>
      <c r="Z12" s="16" t="s">
        <v>38600</v>
      </c>
      <c r="AA12" s="33">
        <f>CHOOSE(MIN(D6L1405C9,RUN_YEARS),B7L814C7,B7L814C16,B7L814C25,B7L814C34,B7L814C43)</f>
        <v>338504.80000000005</v>
      </c>
      <c r="AB12" s="16" t="s">
        <v>38601</v>
      </c>
      <c r="AC12" s="33">
        <f>IF(D6L1405C12=0,0,D6L1405C10/D6L1405C12)</f>
        <v>1.0245449404139882E-4</v>
      </c>
      <c r="AD12" s="16" t="s">
        <v>38602</v>
      </c>
      <c r="AE12" s="33">
        <f>IF(D6L1405C5=0,0,D6L1405C10/D6L1405C5)</f>
        <v>0.48251981530026472</v>
      </c>
      <c r="AF12" s="16" t="s">
        <v>38603</v>
      </c>
      <c r="AG12" s="33">
        <f>CHOOSE(MIN(D6L1405C9,RUN_YEARS),B7L814C5,B7L814C14,B7L814C23,B7L814C32,B7L814C41)</f>
        <v>4716.5272469490628</v>
      </c>
      <c r="AH12" s="16" t="s">
        <v>38604</v>
      </c>
      <c r="AI12" s="33">
        <f>IF(D6L1405C15=0,0,D6L1405C11/D6L1405C15)</f>
        <v>2.6638168450763639E-4</v>
      </c>
      <c r="AJ12" s="16" t="s">
        <v>38605</v>
      </c>
      <c r="AK12" s="33">
        <f>IF(D6L1405C5=0,0,D6L1405C11/D6L1405C5)</f>
        <v>1.7480184699735304E-2</v>
      </c>
      <c r="AL12" s="16" t="s">
        <v>38606</v>
      </c>
      <c r="AM12" s="33">
        <f>D6L1405C8*CHOOSE(MIN(D6L1405C9,RUN_YEARS),B7L814C4,B7L814C13,B7L814C22,B7L814C31,B7L814C40)</f>
        <v>8.4393702921768767</v>
      </c>
      <c r="AN12" s="16" t="s">
        <v>38607</v>
      </c>
      <c r="AO12" s="33">
        <f>D6L1405C8-D6L1405C18</f>
        <v>27.498364195476483</v>
      </c>
      <c r="AP12" s="16" t="s">
        <v>38608</v>
      </c>
      <c r="AQ12" s="33">
        <f>CHOOSE(MIN(D6L1405C9,RUN_YEARS),B7L814C2,B7L814C11,B7L814C20,B7L814C29,B7L814C38)</f>
        <v>669.92093467172856</v>
      </c>
      <c r="AR12" s="16" t="s">
        <v>38609</v>
      </c>
      <c r="AS12" s="33">
        <f>IF(D6L1405C20=0,0,D6L1405C18/D6L1405C20)</f>
        <v>1.2597561675412183E-2</v>
      </c>
      <c r="AT12" s="16" t="s">
        <v>38610</v>
      </c>
      <c r="AU12" s="33">
        <f>IF(D6L1405C5=0,0,D6L1405C18/D6L1405C5)</f>
        <v>0.11741655967596228</v>
      </c>
      <c r="AV12" s="16" t="s">
        <v>38611</v>
      </c>
      <c r="AW12" s="33">
        <f>CHOOSE(MIN(D6L1405C9,RUN_YEARS),B7L814C1,B7L814C10,B7L814C19,B7L814C28,B7L814C37)</f>
        <v>2182.832273736557</v>
      </c>
      <c r="AX12" s="16" t="s">
        <v>38612</v>
      </c>
      <c r="AY12" s="33">
        <f>IF(D6L1405C23=0,0,D6L1405C19/D6L1405C23)</f>
        <v>1.2597561675412181E-2</v>
      </c>
      <c r="AZ12" s="16" t="s">
        <v>38613</v>
      </c>
      <c r="BA12" s="33">
        <f>IF(D6L1405C5=0,0,D6L1405C19/D6L1405C5)</f>
        <v>0.38258344032403774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82.520656825445869</v>
      </c>
      <c r="J13" s="16" t="s">
        <v>38636</v>
      </c>
      <c r="K13" s="21">
        <f>_xlfn.SINGLE(IF(FLOW_THRU_100PCT="Y",1,INDEX(VariabilityMatrix,D6L1406C1,_xlfn.SINGLE(D6L1406C9))))</f>
        <v>0.60783853788322528</v>
      </c>
      <c r="L13" s="16" t="s">
        <v>38616</v>
      </c>
      <c r="M13" s="15">
        <f>IF(_xlfn.SINGLE(D6L1406C2)&lt;&gt;0,_xlfn.SINGLE(D6L1406C2)*_xlfn.SINGLE(D6L1406C4),_xlfn.SINGLE(D6L1406C3)*_xlfn.SINGLE(D6L1406C4))</f>
        <v>50.15923538994241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25.079617694971205</v>
      </c>
      <c r="R13" s="16" t="s">
        <v>38618</v>
      </c>
      <c r="S13" s="15">
        <f>D6L1406C5-D6L1406C7</f>
        <v>25.079617694971205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24.20282499595751</v>
      </c>
      <c r="X13" s="16" t="s">
        <v>38620</v>
      </c>
      <c r="Y13" s="33">
        <f>D6L1406C7-D6L1406C10</f>
        <v>0.87679269901369494</v>
      </c>
      <c r="Z13" s="16" t="s">
        <v>38621</v>
      </c>
      <c r="AA13" s="33">
        <f>CHOOSE(MIN(D6L1406C9,RUN_YEARS),B7L814C7,B7L814C16,B7L814C25,B7L814C34,B7L814C43)</f>
        <v>338504.80000000005</v>
      </c>
      <c r="AB13" s="16" t="s">
        <v>38622</v>
      </c>
      <c r="AC13" s="33">
        <f>IF(D6L1406C12=0,0,D6L1406C10/D6L1406C12)</f>
        <v>7.1499207680238229E-5</v>
      </c>
      <c r="AD13" s="16" t="s">
        <v>38623</v>
      </c>
      <c r="AE13" s="33">
        <f>IF(D6L1406C5=0,0,D6L1406C10/D6L1406C5)</f>
        <v>0.48251981530026467</v>
      </c>
      <c r="AF13" s="16" t="s">
        <v>38624</v>
      </c>
      <c r="AG13" s="33">
        <f>CHOOSE(MIN(D6L1406C9,RUN_YEARS),B7L814C5,B7L814C14,B7L814C23,B7L814C32,B7L814C41)</f>
        <v>4716.5272469490628</v>
      </c>
      <c r="AH13" s="16" t="s">
        <v>38625</v>
      </c>
      <c r="AI13" s="33">
        <f>IF(D6L1406C15=0,0,D6L1406C11/D6L1406C15)</f>
        <v>1.8589793996861946E-4</v>
      </c>
      <c r="AJ13" s="16" t="s">
        <v>38626</v>
      </c>
      <c r="AK13" s="33">
        <f>IF(D6L1406C5=0,0,D6L1406C11/D6L1406C5)</f>
        <v>1.7480184699735345E-2</v>
      </c>
      <c r="AL13" s="16" t="s">
        <v>38627</v>
      </c>
      <c r="AM13" s="33">
        <f>D6L1406C8*CHOOSE(MIN(D6L1406C9,RUN_YEARS),B7L814C4,B7L814C13,B7L814C22,B7L814C31,B7L814C40)</f>
        <v>5.8895248554638115</v>
      </c>
      <c r="AN13" s="16" t="s">
        <v>38628</v>
      </c>
      <c r="AO13" s="33">
        <f>D6L1406C8-D6L1406C18</f>
        <v>19.190092839507393</v>
      </c>
      <c r="AP13" s="16" t="s">
        <v>38629</v>
      </c>
      <c r="AQ13" s="33">
        <f>CHOOSE(MIN(D6L1406C9,RUN_YEARS),B7L814C2,B7L814C11,B7L814C20,B7L814C29,B7L814C38)</f>
        <v>669.92093467172856</v>
      </c>
      <c r="AR13" s="16" t="s">
        <v>38630</v>
      </c>
      <c r="AS13" s="33">
        <f>IF(D6L1406C20=0,0,D6L1406C18/D6L1406C20)</f>
        <v>8.7913730571052666E-3</v>
      </c>
      <c r="AT13" s="16" t="s">
        <v>38631</v>
      </c>
      <c r="AU13" s="33">
        <f>IF(D6L1406C5=0,0,D6L1406C18/D6L1406C5)</f>
        <v>0.11741655967596228</v>
      </c>
      <c r="AV13" s="16" t="s">
        <v>38632</v>
      </c>
      <c r="AW13" s="33">
        <f>CHOOSE(MIN(D6L1406C9,RUN_YEARS),B7L814C1,B7L814C10,B7L814C19,B7L814C28,B7L814C37)</f>
        <v>2182.832273736557</v>
      </c>
      <c r="AX13" s="16" t="s">
        <v>38633</v>
      </c>
      <c r="AY13" s="33">
        <f>IF(D6L1406C23=0,0,D6L1406C19/D6L1406C23)</f>
        <v>8.7913730571052649E-3</v>
      </c>
      <c r="AZ13" s="16" t="s">
        <v>38634</v>
      </c>
      <c r="BA13" s="33">
        <f>IF(D6L1406C5=0,0,D6L1406C19/D6L1406C5)</f>
        <v>0.38258344032403774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4.9502767839216615</v>
      </c>
      <c r="J14" s="16" t="s">
        <v>38657</v>
      </c>
      <c r="K14" s="21">
        <f>_xlfn.SINGLE(IF(FLOW_THRU_100PCT="Y",1,INDEX(VariabilityMatrix,D6L1407C1,_xlfn.SINGLE(D6L1407C9))))</f>
        <v>0.58428028763899642</v>
      </c>
      <c r="L14" s="16" t="s">
        <v>38637</v>
      </c>
      <c r="M14" s="15">
        <f>IF(_xlfn.SINGLE(D6L1407C2)&lt;&gt;0,_xlfn.SINGLE(D6L1407C2)*_xlfn.SINGLE(D6L1407C4),_xlfn.SINGLE(D6L1407C3)*_xlfn.SINGLE(D6L1407C4))</f>
        <v>2.8923491432023947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1.4461745716011973</v>
      </c>
      <c r="R14" s="16" t="s">
        <v>38639</v>
      </c>
      <c r="S14" s="15">
        <f>D6L1407C5-D6L1407C7</f>
        <v>1.4461745716011973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1.3945531771684438</v>
      </c>
      <c r="X14" s="16" t="s">
        <v>38641</v>
      </c>
      <c r="Y14" s="33">
        <f>D6L1407C7-D6L1407C10</f>
        <v>5.1621394432753487E-2</v>
      </c>
      <c r="Z14" s="16" t="s">
        <v>38642</v>
      </c>
      <c r="AA14" s="33">
        <f>CHOOSE(MIN(D6L1407C9,RUN_YEARS),B7L814C7,B7L814C16,B7L814C25,B7L814C34,B7L814C43)</f>
        <v>323196</v>
      </c>
      <c r="AB14" s="16" t="s">
        <v>38643</v>
      </c>
      <c r="AC14" s="33">
        <f>IF(D6L1407C12=0,0,D6L1407C10/D6L1407C12)</f>
        <v>4.3148837769293057E-6</v>
      </c>
      <c r="AD14" s="16" t="s">
        <v>38644</v>
      </c>
      <c r="AE14" s="33">
        <f>IF(D6L1407C5=0,0,D6L1407C10/D6L1407C5)</f>
        <v>0.48215243323784951</v>
      </c>
      <c r="AF14" s="16" t="s">
        <v>38645</v>
      </c>
      <c r="AG14" s="33">
        <f>CHOOSE(MIN(D6L1407C9,RUN_YEARS),B7L814C5,B7L814C14,B7L814C23,B7L814C32,B7L814C41)</f>
        <v>4601.3713232075479</v>
      </c>
      <c r="AH14" s="16" t="s">
        <v>38646</v>
      </c>
      <c r="AI14" s="33">
        <f>IF(D6L1407C15=0,0,D6L1407C11/D6L1407C15)</f>
        <v>1.1218697820016181E-5</v>
      </c>
      <c r="AJ14" s="16" t="s">
        <v>38647</v>
      </c>
      <c r="AK14" s="33">
        <f>IF(D6L1407C5=0,0,D6L1407C11/D6L1407C5)</f>
        <v>1.7847566762150484E-2</v>
      </c>
      <c r="AL14" s="16" t="s">
        <v>38648</v>
      </c>
      <c r="AM14" s="33">
        <f>D6L1407C8*CHOOSE(MIN(D6L1407C9,RUN_YEARS),B7L814C4,B7L814C13,B7L814C22,B7L814C31,B7L814C40)</f>
        <v>0.32326433153769168</v>
      </c>
      <c r="AN14" s="16" t="s">
        <v>38649</v>
      </c>
      <c r="AO14" s="33">
        <f>D6L1407C8-D6L1407C18</f>
        <v>1.1229102400635056</v>
      </c>
      <c r="AP14" s="16" t="s">
        <v>38650</v>
      </c>
      <c r="AQ14" s="33">
        <f>CHOOSE(MIN(D6L1407C9,RUN_YEARS),B7L814C2,B7L814C11,B7L814C20,B7L814C29,B7L814C38)</f>
        <v>617.35298192551579</v>
      </c>
      <c r="AR14" s="16" t="s">
        <v>38651</v>
      </c>
      <c r="AS14" s="33">
        <f>IF(D6L1407C20=0,0,D6L1407C18/D6L1407C20)</f>
        <v>5.236296592096057E-4</v>
      </c>
      <c r="AT14" s="16" t="s">
        <v>38652</v>
      </c>
      <c r="AU14" s="33">
        <f>IF(D6L1407C5=0,0,D6L1407C18/D6L1407C5)</f>
        <v>0.11176532138155873</v>
      </c>
      <c r="AV14" s="16" t="s">
        <v>38653</v>
      </c>
      <c r="AW14" s="33">
        <f>CHOOSE(MIN(D6L1407C9,RUN_YEARS),B7L814C1,B7L814C10,B7L814C19,B7L814C28,B7L814C37)</f>
        <v>2144.4740959831911</v>
      </c>
      <c r="AX14" s="16" t="s">
        <v>38654</v>
      </c>
      <c r="AY14" s="33">
        <f>IF(D6L1407C23=0,0,D6L1407C19/D6L1407C23)</f>
        <v>5.236296592096057E-4</v>
      </c>
      <c r="AZ14" s="16" t="s">
        <v>38655</v>
      </c>
      <c r="BA14" s="33">
        <f>IF(D6L1407C5=0,0,D6L1407C19/D6L1407C5)</f>
        <v>0.38823467861844124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0.20701817805101591</v>
      </c>
      <c r="J15" s="16" t="s">
        <v>38678</v>
      </c>
      <c r="K15" s="21">
        <f>_xlfn.SINGLE(IF(FLOW_THRU_100PCT="Y",1,INDEX(VariabilityMatrix,D6L1408C1,_xlfn.SINGLE(D6L1408C9))))</f>
        <v>0.58428028763899642</v>
      </c>
      <c r="L15" s="16" t="s">
        <v>38658</v>
      </c>
      <c r="M15" s="15">
        <f>IF(_xlfn.SINGLE(D6L1408C2)&lt;&gt;0,_xlfn.SINGLE(D6L1408C2)*_xlfn.SINGLE(D6L1408C4),_xlfn.SINGLE(D6L1408C3)*_xlfn.SINGLE(D6L1408C4))</f>
        <v>0.12095664061814855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6.0478320309074275E-2</v>
      </c>
      <c r="R15" s="16" t="s">
        <v>38660</v>
      </c>
      <c r="S15" s="15">
        <f>D6L1408C5-D6L1408C7</f>
        <v>6.0478320309074275E-2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5.8319538590316425E-2</v>
      </c>
      <c r="X15" s="16" t="s">
        <v>38662</v>
      </c>
      <c r="Y15" s="33">
        <f>D6L1408C7-D6L1408C10</f>
        <v>2.1587817187578504E-3</v>
      </c>
      <c r="Z15" s="16" t="s">
        <v>38663</v>
      </c>
      <c r="AA15" s="33">
        <f>CHOOSE(MIN(D6L1408C9,RUN_YEARS),B7L814C7,B7L814C16,B7L814C25,B7L814C34,B7L814C43)</f>
        <v>323196</v>
      </c>
      <c r="AB15" s="16" t="s">
        <v>38664</v>
      </c>
      <c r="AC15" s="33">
        <f>IF(D6L1408C12=0,0,D6L1408C10/D6L1408C12)</f>
        <v>1.8044635017239206E-7</v>
      </c>
      <c r="AD15" s="16" t="s">
        <v>38665</v>
      </c>
      <c r="AE15" s="33">
        <f>IF(D6L1408C5=0,0,D6L1408C10/D6L1408C5)</f>
        <v>0.48215243323784951</v>
      </c>
      <c r="AF15" s="16" t="s">
        <v>38666</v>
      </c>
      <c r="AG15" s="33">
        <f>CHOOSE(MIN(D6L1408C9,RUN_YEARS),B7L814C5,B7L814C14,B7L814C23,B7L814C32,B7L814C41)</f>
        <v>4601.3713232075479</v>
      </c>
      <c r="AH15" s="16" t="s">
        <v>38667</v>
      </c>
      <c r="AI15" s="33">
        <f>IF(D6L1408C15=0,0,D6L1408C11/D6L1408C15)</f>
        <v>4.6916051044821908E-7</v>
      </c>
      <c r="AJ15" s="16" t="s">
        <v>38668</v>
      </c>
      <c r="AK15" s="33">
        <f>IF(D6L1408C5=0,0,D6L1408C11/D6L1408C5)</f>
        <v>1.7847566762150494E-2</v>
      </c>
      <c r="AL15" s="16" t="s">
        <v>38669</v>
      </c>
      <c r="AM15" s="33">
        <f>D6L1408C8*CHOOSE(MIN(D6L1408C9,RUN_YEARS),B7L814C4,B7L814C13,B7L814C22,B7L814C31,B7L814C40)</f>
        <v>1.3518757811921073E-2</v>
      </c>
      <c r="AN15" s="16" t="s">
        <v>38670</v>
      </c>
      <c r="AO15" s="33">
        <f>D6L1408C8-D6L1408C18</f>
        <v>4.6959562497153204E-2</v>
      </c>
      <c r="AP15" s="16" t="s">
        <v>38671</v>
      </c>
      <c r="AQ15" s="33">
        <f>CHOOSE(MIN(D6L1408C9,RUN_YEARS),B7L814C2,B7L814C11,B7L814C20,B7L814C29,B7L814C38)</f>
        <v>617.35298192551579</v>
      </c>
      <c r="AR15" s="16" t="s">
        <v>38672</v>
      </c>
      <c r="AS15" s="33">
        <f>IF(D6L1408C20=0,0,D6L1408C18/D6L1408C20)</f>
        <v>2.1897938793064944E-5</v>
      </c>
      <c r="AT15" s="16" t="s">
        <v>38673</v>
      </c>
      <c r="AU15" s="33">
        <f>IF(D6L1408C5=0,0,D6L1408C18/D6L1408C5)</f>
        <v>0.11176532138155873</v>
      </c>
      <c r="AV15" s="16" t="s">
        <v>38674</v>
      </c>
      <c r="AW15" s="33">
        <f>CHOOSE(MIN(D6L1408C9,RUN_YEARS),B7L814C1,B7L814C10,B7L814C19,B7L814C28,B7L814C37)</f>
        <v>2144.4740959831911</v>
      </c>
      <c r="AX15" s="16" t="s">
        <v>38675</v>
      </c>
      <c r="AY15" s="33">
        <f>IF(D6L1408C23=0,0,D6L1408C19/D6L1408C23)</f>
        <v>2.1897938793064948E-5</v>
      </c>
      <c r="AZ15" s="16" t="s">
        <v>38676</v>
      </c>
      <c r="BA15" s="33">
        <f>IF(D6L1408C5=0,0,D6L1408C19/D6L1408C5)</f>
        <v>0.3882346786184413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0.7438126818394396</v>
      </c>
      <c r="J16" s="16" t="s">
        <v>38699</v>
      </c>
      <c r="K16" s="21">
        <f>_xlfn.SINGLE(IF(FLOW_THRU_100PCT="Y",1,INDEX(VariabilityMatrix,D6L1409C1,_xlfn.SINGLE(D6L1409C9))))</f>
        <v>0.58428028763899642</v>
      </c>
      <c r="L16" s="16" t="s">
        <v>38679</v>
      </c>
      <c r="M16" s="15">
        <f>IF(_xlfn.SINGLE(D6L1409C2)&lt;&gt;0,_xlfn.SINGLE(D6L1409C2)*_xlfn.SINGLE(D6L1409C4),_xlfn.SINGLE(D6L1409C3)*_xlfn.SINGLE(D6L1409C4))</f>
        <v>0.43459508769468108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0.21729754384734054</v>
      </c>
      <c r="R16" s="16" t="s">
        <v>38681</v>
      </c>
      <c r="S16" s="15">
        <f>D6L1409C5-D6L1409C7</f>
        <v>0.21729754384734054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0.20954107900520708</v>
      </c>
      <c r="X16" s="16" t="s">
        <v>38683</v>
      </c>
      <c r="Y16" s="33">
        <f>D6L1409C7-D6L1409C10</f>
        <v>7.7564648421334648E-3</v>
      </c>
      <c r="Z16" s="16" t="s">
        <v>38684</v>
      </c>
      <c r="AA16" s="33">
        <f>CHOOSE(MIN(D6L1409C9,RUN_YEARS),B7L814C7,B7L814C16,B7L814C25,B7L814C34,B7L814C43)</f>
        <v>323196</v>
      </c>
      <c r="AB16" s="16" t="s">
        <v>38685</v>
      </c>
      <c r="AC16" s="33">
        <f>IF(D6L1409C12=0,0,D6L1409C10/D6L1409C12)</f>
        <v>6.48340570443963E-7</v>
      </c>
      <c r="AD16" s="16" t="s">
        <v>38686</v>
      </c>
      <c r="AE16" s="33">
        <f>IF(D6L1409C5=0,0,D6L1409C10/D6L1409C5)</f>
        <v>0.48215243323784951</v>
      </c>
      <c r="AF16" s="16" t="s">
        <v>38687</v>
      </c>
      <c r="AG16" s="33">
        <f>CHOOSE(MIN(D6L1409C9,RUN_YEARS),B7L814C5,B7L814C14,B7L814C23,B7L814C32,B7L814C41)</f>
        <v>4601.3713232075479</v>
      </c>
      <c r="AH16" s="16" t="s">
        <v>38688</v>
      </c>
      <c r="AI16" s="33">
        <f>IF(D6L1409C15=0,0,D6L1409C11/D6L1409C15)</f>
        <v>1.6856854831543018E-6</v>
      </c>
      <c r="AJ16" s="16" t="s">
        <v>38689</v>
      </c>
      <c r="AK16" s="33">
        <f>IF(D6L1409C5=0,0,D6L1409C11/D6L1409C5)</f>
        <v>1.7847566762150484E-2</v>
      </c>
      <c r="AL16" s="16" t="s">
        <v>38690</v>
      </c>
      <c r="AM16" s="33">
        <f>D6L1409C8*CHOOSE(MIN(D6L1409C9,RUN_YEARS),B7L814C4,B7L814C13,B7L814C22,B7L814C31,B7L814C40)</f>
        <v>4.8572659647042729E-2</v>
      </c>
      <c r="AN16" s="16" t="s">
        <v>38691</v>
      </c>
      <c r="AO16" s="33">
        <f>D6L1409C8-D6L1409C18</f>
        <v>0.1687248842002978</v>
      </c>
      <c r="AP16" s="16" t="s">
        <v>38692</v>
      </c>
      <c r="AQ16" s="33">
        <f>CHOOSE(MIN(D6L1409C9,RUN_YEARS),B7L814C2,B7L814C11,B7L814C20,B7L814C29,B7L814C38)</f>
        <v>617.35298192551579</v>
      </c>
      <c r="AR16" s="16" t="s">
        <v>38693</v>
      </c>
      <c r="AS16" s="33">
        <f>IF(D6L1409C20=0,0,D6L1409C18/D6L1409C20)</f>
        <v>7.8678909909117543E-5</v>
      </c>
      <c r="AT16" s="16" t="s">
        <v>38694</v>
      </c>
      <c r="AU16" s="33">
        <f>IF(D6L1409C5=0,0,D6L1409C18/D6L1409C5)</f>
        <v>0.11176532138155873</v>
      </c>
      <c r="AV16" s="16" t="s">
        <v>38695</v>
      </c>
      <c r="AW16" s="33">
        <f>CHOOSE(MIN(D6L1409C9,RUN_YEARS),B7L814C1,B7L814C10,B7L814C19,B7L814C28,B7L814C37)</f>
        <v>2144.4740959831911</v>
      </c>
      <c r="AX16" s="16" t="s">
        <v>38696</v>
      </c>
      <c r="AY16" s="33">
        <f>IF(D6L1409C23=0,0,D6L1409C19/D6L1409C23)</f>
        <v>7.8678909909117556E-5</v>
      </c>
      <c r="AZ16" s="16" t="s">
        <v>38697</v>
      </c>
      <c r="BA16" s="33">
        <f>IF(D6L1409C5=0,0,D6L1409C19/D6L1409C5)</f>
        <v>0.38823467861844124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0.42057377225101128</v>
      </c>
      <c r="J17" s="16" t="s">
        <v>38720</v>
      </c>
      <c r="K17" s="21">
        <f>_xlfn.SINGLE(IF(FLOW_THRU_100PCT="Y",1,INDEX(VariabilityMatrix,D6L1410C1,_xlfn.SINGLE(D6L1410C9))))</f>
        <v>0.58428028763899642</v>
      </c>
      <c r="L17" s="16" t="s">
        <v>38700</v>
      </c>
      <c r="M17" s="15">
        <f>IF(_xlfn.SINGLE(D6L1410C2)&lt;&gt;0,_xlfn.SINGLE(D6L1410C2)*_xlfn.SINGLE(D6L1410C4),_xlfn.SINGLE(D6L1410C3)*_xlfn.SINGLE(D6L1410C4))</f>
        <v>0.24573296462423863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0.12286648231211932</v>
      </c>
      <c r="R17" s="16" t="s">
        <v>38702</v>
      </c>
      <c r="S17" s="15">
        <f>D6L1410C5-D6L1410C7</f>
        <v>0.12286648231211932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0.11848074682032705</v>
      </c>
      <c r="X17" s="16" t="s">
        <v>38704</v>
      </c>
      <c r="Y17" s="33">
        <f>D6L1410C7-D6L1410C10</f>
        <v>4.3857354917922614E-3</v>
      </c>
      <c r="Z17" s="16" t="s">
        <v>38705</v>
      </c>
      <c r="AA17" s="33">
        <f>CHOOSE(MIN(D6L1410C9,RUN_YEARS),B7L814C7,B7L814C16,B7L814C25,B7L814C34,B7L814C43)</f>
        <v>323196</v>
      </c>
      <c r="AB17" s="16" t="s">
        <v>38706</v>
      </c>
      <c r="AC17" s="33">
        <f>IF(D6L1410C12=0,0,D6L1410C10/D6L1410C12)</f>
        <v>3.6659100613970178E-7</v>
      </c>
      <c r="AD17" s="16" t="s">
        <v>38707</v>
      </c>
      <c r="AE17" s="33">
        <f>IF(D6L1410C5=0,0,D6L1410C10/D6L1410C5)</f>
        <v>0.48215243323784951</v>
      </c>
      <c r="AF17" s="16" t="s">
        <v>38708</v>
      </c>
      <c r="AG17" s="33">
        <f>CHOOSE(MIN(D6L1410C9,RUN_YEARS),B7L814C5,B7L814C14,B7L814C23,B7L814C32,B7L814C41)</f>
        <v>4601.3713232075479</v>
      </c>
      <c r="AH17" s="16" t="s">
        <v>38709</v>
      </c>
      <c r="AI17" s="33">
        <f>IF(D6L1410C15=0,0,D6L1410C11/D6L1410C15)</f>
        <v>9.5313661596322329E-7</v>
      </c>
      <c r="AJ17" s="16" t="s">
        <v>38710</v>
      </c>
      <c r="AK17" s="33">
        <f>IF(D6L1410C5=0,0,D6L1410C11/D6L1410C5)</f>
        <v>1.784756676215048E-2</v>
      </c>
      <c r="AL17" s="16" t="s">
        <v>38711</v>
      </c>
      <c r="AM17" s="33">
        <f>D6L1410C8*CHOOSE(MIN(D6L1410C9,RUN_YEARS),B7L814C4,B7L814C13,B7L814C22,B7L814C31,B7L814C40)</f>
        <v>2.7464423765271233E-2</v>
      </c>
      <c r="AN17" s="16" t="s">
        <v>38712</v>
      </c>
      <c r="AO17" s="33">
        <f>D6L1410C8-D6L1410C18</f>
        <v>9.5402058546848079E-2</v>
      </c>
      <c r="AP17" s="16" t="s">
        <v>38713</v>
      </c>
      <c r="AQ17" s="33">
        <f>CHOOSE(MIN(D6L1410C9,RUN_YEARS),B7L814C2,B7L814C11,B7L814C20,B7L814C29,B7L814C38)</f>
        <v>617.35298192551579</v>
      </c>
      <c r="AR17" s="16" t="s">
        <v>38714</v>
      </c>
      <c r="AS17" s="33">
        <f>IF(D6L1410C20=0,0,D6L1410C18/D6L1410C20)</f>
        <v>4.4487391442752991E-5</v>
      </c>
      <c r="AT17" s="16" t="s">
        <v>38715</v>
      </c>
      <c r="AU17" s="33">
        <f>IF(D6L1410C5=0,0,D6L1410C18/D6L1410C5)</f>
        <v>0.11176532138155873</v>
      </c>
      <c r="AV17" s="16" t="s">
        <v>38716</v>
      </c>
      <c r="AW17" s="33">
        <f>CHOOSE(MIN(D6L1410C9,RUN_YEARS),B7L814C1,B7L814C10,B7L814C19,B7L814C28,B7L814C37)</f>
        <v>2144.4740959831911</v>
      </c>
      <c r="AX17" s="16" t="s">
        <v>38717</v>
      </c>
      <c r="AY17" s="33">
        <f>IF(D6L1410C23=0,0,D6L1410C19/D6L1410C23)</f>
        <v>4.4487391442752997E-5</v>
      </c>
      <c r="AZ17" s="16" t="s">
        <v>38718</v>
      </c>
      <c r="BA17" s="33">
        <f>IF(D6L1410C5=0,0,D6L1410C19/D6L1410C5)</f>
        <v>0.38823467861844124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5.8836745340815053E-2</v>
      </c>
      <c r="J18" s="16" t="s">
        <v>38741</v>
      </c>
      <c r="K18" s="21">
        <f>_xlfn.SINGLE(IF(FLOW_THRU_100PCT="Y",1,INDEX(VariabilityMatrix,D6L1411C1,_xlfn.SINGLE(D6L1411C9))))</f>
        <v>0.58428028763899642</v>
      </c>
      <c r="L18" s="16" t="s">
        <v>38721</v>
      </c>
      <c r="M18" s="15">
        <f>IF(_xlfn.SINGLE(D6L1411C2)&lt;&gt;0,_xlfn.SINGLE(D6L1411C2)*_xlfn.SINGLE(D6L1411C4),_xlfn.SINGLE(D6L1411C3)*_xlfn.SINGLE(D6L1411C4))</f>
        <v>3.4377150491473801E-2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1.7188575245736901E-2</v>
      </c>
      <c r="R18" s="16" t="s">
        <v>38723</v>
      </c>
      <c r="S18" s="15">
        <f>D6L1411C5-D6L1411C7</f>
        <v>1.7188575245736901E-2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1.6575026757247827E-2</v>
      </c>
      <c r="X18" s="16" t="s">
        <v>38725</v>
      </c>
      <c r="Y18" s="33">
        <f>D6L1411C7-D6L1411C10</f>
        <v>6.1354848848907406E-4</v>
      </c>
      <c r="Z18" s="16" t="s">
        <v>38726</v>
      </c>
      <c r="AA18" s="33">
        <f>CHOOSE(MIN(D6L1411C9,RUN_YEARS),B7L814C7,B7L814C16,B7L814C25,B7L814C34,B7L814C43)</f>
        <v>323196</v>
      </c>
      <c r="AB18" s="16" t="s">
        <v>38727</v>
      </c>
      <c r="AC18" s="33">
        <f>IF(D6L1411C12=0,0,D6L1411C10/D6L1411C12)</f>
        <v>5.1284752154258801E-8</v>
      </c>
      <c r="AD18" s="16" t="s">
        <v>38728</v>
      </c>
      <c r="AE18" s="33">
        <f>IF(D6L1411C5=0,0,D6L1411C10/D6L1411C5)</f>
        <v>0.48215243323784951</v>
      </c>
      <c r="AF18" s="16" t="s">
        <v>38729</v>
      </c>
      <c r="AG18" s="33">
        <f>CHOOSE(MIN(D6L1411C9,RUN_YEARS),B7L814C5,B7L814C14,B7L814C23,B7L814C32,B7L814C41)</f>
        <v>4601.3713232075479</v>
      </c>
      <c r="AH18" s="16" t="s">
        <v>38730</v>
      </c>
      <c r="AI18" s="33">
        <f>IF(D6L1411C15=0,0,D6L1411C11/D6L1411C15)</f>
        <v>1.3334035560107297E-7</v>
      </c>
      <c r="AJ18" s="16" t="s">
        <v>38731</v>
      </c>
      <c r="AK18" s="33">
        <f>IF(D6L1411C5=0,0,D6L1411C11/D6L1411C5)</f>
        <v>1.7847566762150515E-2</v>
      </c>
      <c r="AL18" s="16" t="s">
        <v>38732</v>
      </c>
      <c r="AM18" s="33">
        <f>D6L1411C8*CHOOSE(MIN(D6L1411C9,RUN_YEARS),B7L814C4,B7L814C13,B7L814C22,B7L814C31,B7L814C40)</f>
        <v>3.8421732728617791E-3</v>
      </c>
      <c r="AN18" s="16" t="s">
        <v>38733</v>
      </c>
      <c r="AO18" s="33">
        <f>D6L1411C8-D6L1411C18</f>
        <v>1.3346401972875122E-2</v>
      </c>
      <c r="AP18" s="16" t="s">
        <v>38734</v>
      </c>
      <c r="AQ18" s="33">
        <f>CHOOSE(MIN(D6L1411C9,RUN_YEARS),B7L814C2,B7L814C11,B7L814C20,B7L814C29,B7L814C38)</f>
        <v>617.35298192551579</v>
      </c>
      <c r="AR18" s="16" t="s">
        <v>38735</v>
      </c>
      <c r="AS18" s="33">
        <f>IF(D6L1411C20=0,0,D6L1411C18/D6L1411C20)</f>
        <v>6.2236247096079322E-6</v>
      </c>
      <c r="AT18" s="16" t="s">
        <v>38736</v>
      </c>
      <c r="AU18" s="33">
        <f>IF(D6L1411C5=0,0,D6L1411C18/D6L1411C5)</f>
        <v>0.11176532138155873</v>
      </c>
      <c r="AV18" s="16" t="s">
        <v>38737</v>
      </c>
      <c r="AW18" s="33">
        <f>CHOOSE(MIN(D6L1411C9,RUN_YEARS),B7L814C1,B7L814C10,B7L814C19,B7L814C28,B7L814C37)</f>
        <v>2144.4740959831911</v>
      </c>
      <c r="AX18" s="16" t="s">
        <v>38738</v>
      </c>
      <c r="AY18" s="33">
        <f>IF(D6L1411C23=0,0,D6L1411C19/D6L1411C23)</f>
        <v>6.2236247096079322E-6</v>
      </c>
      <c r="AZ18" s="16" t="s">
        <v>38739</v>
      </c>
      <c r="BA18" s="33">
        <f>IF(D6L1411C5=0,0,D6L1411C19/D6L1411C5)</f>
        <v>0.38823467861844124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0.58428028763899642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323196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4601.3713232075479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617.35298192551579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2144.4740959831911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44.245126660636274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38.050808928147198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19.025404464073599</v>
      </c>
      <c r="R20" s="16" t="s">
        <v>38765</v>
      </c>
      <c r="S20" s="15">
        <f>D6L1413C5-D6L1413C7</f>
        <v>19.025404464073599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18.34629011137466</v>
      </c>
      <c r="X20" s="16" t="s">
        <v>38767</v>
      </c>
      <c r="Y20" s="33">
        <f>D6L1413C7-D6L1413C10</f>
        <v>0.67911435269893872</v>
      </c>
      <c r="Z20" s="16" t="s">
        <v>38768</v>
      </c>
      <c r="AA20" s="33">
        <f>CHOOSE(MIN(D6L1413C9,RUN_YEARS),B7L814C7,B7L814C16,B7L814C25,B7L814C34,B7L814C43)</f>
        <v>323196</v>
      </c>
      <c r="AB20" s="16" t="s">
        <v>38769</v>
      </c>
      <c r="AC20" s="33">
        <f>IF(D6L1413C12=0,0,D6L1413C10/D6L1413C12)</f>
        <v>5.6765214022991186E-5</v>
      </c>
      <c r="AD20" s="16" t="s">
        <v>38770</v>
      </c>
      <c r="AE20" s="33">
        <f>IF(D6L1413C5=0,0,D6L1413C10/D6L1413C5)</f>
        <v>0.48215243323784951</v>
      </c>
      <c r="AF20" s="16" t="s">
        <v>38771</v>
      </c>
      <c r="AG20" s="33">
        <f>CHOOSE(MIN(D6L1413C9,RUN_YEARS),B7L814C5,B7L814C14,B7L814C23,B7L814C32,B7L814C41)</f>
        <v>4601.3713232075479</v>
      </c>
      <c r="AH20" s="16" t="s">
        <v>38772</v>
      </c>
      <c r="AI20" s="33">
        <f>IF(D6L1413C15=0,0,D6L1413C11/D6L1413C15)</f>
        <v>1.4758955645977688E-4</v>
      </c>
      <c r="AJ20" s="16" t="s">
        <v>38773</v>
      </c>
      <c r="AK20" s="33">
        <f>IF(D6L1413C5=0,0,D6L1413C11/D6L1413C5)</f>
        <v>1.784756676215048E-2</v>
      </c>
      <c r="AL20" s="16" t="s">
        <v>38774</v>
      </c>
      <c r="AM20" s="33">
        <f>D6L1413C8*CHOOSE(MIN(D6L1413C9,RUN_YEARS),B7L814C4,B7L814C13,B7L814C22,B7L814C31,B7L814C40)</f>
        <v>4.2527608886826558</v>
      </c>
      <c r="AN20" s="16" t="s">
        <v>38775</v>
      </c>
      <c r="AO20" s="33">
        <f>D6L1413C8-D6L1413C18</f>
        <v>14.772643575390944</v>
      </c>
      <c r="AP20" s="16" t="s">
        <v>38776</v>
      </c>
      <c r="AQ20" s="33">
        <f>CHOOSE(MIN(D6L1413C9,RUN_YEARS),B7L814C2,B7L814C11,B7L814C20,B7L814C29,B7L814C38)</f>
        <v>617.35298192551579</v>
      </c>
      <c r="AR20" s="16" t="s">
        <v>38777</v>
      </c>
      <c r="AS20" s="33">
        <f>IF(D6L1413C20=0,0,D6L1413C18/D6L1413C20)</f>
        <v>6.8887022711356322E-3</v>
      </c>
      <c r="AT20" s="16" t="s">
        <v>38778</v>
      </c>
      <c r="AU20" s="33">
        <f>IF(D6L1413C5=0,0,D6L1413C18/D6L1413C5)</f>
        <v>0.11176532138155873</v>
      </c>
      <c r="AV20" s="16" t="s">
        <v>38779</v>
      </c>
      <c r="AW20" s="33">
        <f>CHOOSE(MIN(D6L1413C9,RUN_YEARS),B7L814C1,B7L814C10,B7L814C19,B7L814C28,B7L814C37)</f>
        <v>2144.4740959831911</v>
      </c>
      <c r="AX20" s="16" t="s">
        <v>38780</v>
      </c>
      <c r="AY20" s="33">
        <f>IF(D6L1413C23=0,0,D6L1413C19/D6L1413C23)</f>
        <v>6.8887022711356339E-3</v>
      </c>
      <c r="AZ20" s="16" t="s">
        <v>38781</v>
      </c>
      <c r="BA20" s="33">
        <f>IF(D6L1413C5=0,0,D6L1413C19/D6L1413C5)</f>
        <v>0.3882346786184413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6.2920465914325154</v>
      </c>
      <c r="J21" s="16" t="s">
        <v>38803</v>
      </c>
      <c r="K21" s="21">
        <f>_xlfn.SINGLE(IF(FLOW_THRU_100PCT="Y",1,INDEX(VariabilityMatrix,D6L1414C1,_xlfn.SINGLE(D6L1414C9))))</f>
        <v>0.60783853788322528</v>
      </c>
      <c r="L21" s="16" t="s">
        <v>38783</v>
      </c>
      <c r="M21" s="15">
        <f>IF(_xlfn.SINGLE(D6L1414C2)&lt;&gt;0,_xlfn.SINGLE(D6L1414C2)*_xlfn.SINGLE(D6L1414C4),_xlfn.SINGLE(D6L1414C3)*_xlfn.SINGLE(D6L1414C4))</f>
        <v>3.8245484004294714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1.9122742002147357</v>
      </c>
      <c r="R21" s="16" t="s">
        <v>38785</v>
      </c>
      <c r="S21" s="15">
        <f>D6L1414C5-D6L1414C7</f>
        <v>1.9122742002147357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1.8454203877821511</v>
      </c>
      <c r="X21" s="16" t="s">
        <v>38787</v>
      </c>
      <c r="Y21" s="33">
        <f>D6L1414C7-D6L1414C10</f>
        <v>6.6853812432584592E-2</v>
      </c>
      <c r="Z21" s="16" t="s">
        <v>38788</v>
      </c>
      <c r="AA21" s="33">
        <f>CHOOSE(MIN(D6L1414C9,RUN_YEARS),B7L814C7,B7L814C16,B7L814C25,B7L814C34,B7L814C43)</f>
        <v>338504.80000000005</v>
      </c>
      <c r="AB21" s="16" t="s">
        <v>38789</v>
      </c>
      <c r="AC21" s="33">
        <f>IF(D6L1414C12=0,0,D6L1414C10/D6L1414C12)</f>
        <v>5.4516815944180139E-6</v>
      </c>
      <c r="AD21" s="16" t="s">
        <v>38790</v>
      </c>
      <c r="AE21" s="33">
        <f>IF(D6L1414C5=0,0,D6L1414C10/D6L1414C5)</f>
        <v>0.48251981530026467</v>
      </c>
      <c r="AF21" s="16" t="s">
        <v>38791</v>
      </c>
      <c r="AG21" s="33">
        <f>CHOOSE(MIN(D6L1414C9,RUN_YEARS),B7L814C5,B7L814C14,B7L814C23,B7L814C32,B7L814C41)</f>
        <v>4716.5272469490628</v>
      </c>
      <c r="AH21" s="16" t="s">
        <v>38792</v>
      </c>
      <c r="AI21" s="33">
        <f>IF(D6L1414C15=0,0,D6L1414C11/D6L1414C15)</f>
        <v>1.4174372145486854E-5</v>
      </c>
      <c r="AJ21" s="16" t="s">
        <v>38793</v>
      </c>
      <c r="AK21" s="33">
        <f>IF(D6L1414C5=0,0,D6L1414C11/D6L1414C5)</f>
        <v>1.7480184699735359E-2</v>
      </c>
      <c r="AL21" s="16" t="s">
        <v>38794</v>
      </c>
      <c r="AM21" s="33">
        <f>D6L1414C8*CHOOSE(MIN(D6L1414C9,RUN_YEARS),B7L814C4,B7L814C13,B7L814C22,B7L814C31,B7L814C40)</f>
        <v>0.44906531549263312</v>
      </c>
      <c r="AN21" s="16" t="s">
        <v>38795</v>
      </c>
      <c r="AO21" s="33">
        <f>D6L1414C8-D6L1414C18</f>
        <v>1.4632088847221025</v>
      </c>
      <c r="AP21" s="16" t="s">
        <v>38796</v>
      </c>
      <c r="AQ21" s="33">
        <f>CHOOSE(MIN(D6L1414C9,RUN_YEARS),B7L814C2,B7L814C11,B7L814C20,B7L814C29,B7L814C38)</f>
        <v>669.92093467172856</v>
      </c>
      <c r="AR21" s="16" t="s">
        <v>38797</v>
      </c>
      <c r="AS21" s="33">
        <f>IF(D6L1414C20=0,0,D6L1414C18/D6L1414C20)</f>
        <v>6.703258433216182E-4</v>
      </c>
      <c r="AT21" s="16" t="s">
        <v>38798</v>
      </c>
      <c r="AU21" s="33">
        <f>IF(D6L1414C5=0,0,D6L1414C18/D6L1414C5)</f>
        <v>0.11741655967596228</v>
      </c>
      <c r="AV21" s="16" t="s">
        <v>38799</v>
      </c>
      <c r="AW21" s="33">
        <f>CHOOSE(MIN(D6L1414C9,RUN_YEARS),B7L814C1,B7L814C10,B7L814C19,B7L814C28,B7L814C37)</f>
        <v>2182.832273736557</v>
      </c>
      <c r="AX21" s="16" t="s">
        <v>38800</v>
      </c>
      <c r="AY21" s="33">
        <f>IF(D6L1414C23=0,0,D6L1414C19/D6L1414C23)</f>
        <v>6.7032584332161799E-4</v>
      </c>
      <c r="AZ21" s="16" t="s">
        <v>38801</v>
      </c>
      <c r="BA21" s="33">
        <f>IF(D6L1414C5=0,0,D6L1414C19/D6L1414C5)</f>
        <v>0.38258344032403768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11.924557644890488</v>
      </c>
      <c r="J22" s="16" t="s">
        <v>38824</v>
      </c>
      <c r="K22" s="21">
        <f>_xlfn.SINGLE(IF(FLOW_THRU_100PCT="Y",1,INDEX(VariabilityMatrix,D6L1415C1,_xlfn.SINGLE(D6L1415C9))))</f>
        <v>0.6071092211623883</v>
      </c>
      <c r="L22" s="16" t="s">
        <v>38804</v>
      </c>
      <c r="M22" s="15">
        <f>IF(_xlfn.SINGLE(D6L1415C2)&lt;&gt;0,_xlfn.SINGLE(D6L1415C2)*_xlfn.SINGLE(D6L1415C4),_xlfn.SINGLE(D6L1415C3)*_xlfn.SINGLE(D6L1415C4))</f>
        <v>7.2395089044954677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3.6197544522477338</v>
      </c>
      <c r="R22" s="16" t="s">
        <v>38806</v>
      </c>
      <c r="S22" s="15">
        <f>D6L1415C5-D6L1415C7</f>
        <v>3.6197544522477338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3.4938258604678527</v>
      </c>
      <c r="X22" s="16" t="s">
        <v>38808</v>
      </c>
      <c r="Y22" s="33">
        <f>D6L1415C7-D6L1415C10</f>
        <v>0.12592859177988114</v>
      </c>
      <c r="Z22" s="16" t="s">
        <v>38809</v>
      </c>
      <c r="AA22" s="33">
        <f>CHOOSE(MIN(D6L1415C9,RUN_YEARS),B7L814C7,B7L814C16,B7L814C25,B7L814C34,B7L814C43)</f>
        <v>332394.33333333331</v>
      </c>
      <c r="AB22" s="16" t="s">
        <v>38810</v>
      </c>
      <c r="AC22" s="33">
        <f>IF(D6L1415C12=0,0,D6L1415C10/D6L1415C12)</f>
        <v>1.0511087314368134E-5</v>
      </c>
      <c r="AD22" s="16" t="s">
        <v>38811</v>
      </c>
      <c r="AE22" s="33">
        <f>IF(D6L1415C5=0,0,D6L1415C10/D6L1415C5)</f>
        <v>0.48260536820367966</v>
      </c>
      <c r="AF22" s="16" t="s">
        <v>38812</v>
      </c>
      <c r="AG22" s="33">
        <f>CHOOSE(MIN(D6L1415C9,RUN_YEARS),B7L814C5,B7L814C14,B7L814C23,B7L814C32,B7L814C41)</f>
        <v>4607.9032846854843</v>
      </c>
      <c r="AH22" s="16" t="s">
        <v>38813</v>
      </c>
      <c r="AI22" s="33">
        <f>IF(D6L1415C15=0,0,D6L1415C11/D6L1415C15)</f>
        <v>2.732882701735709E-5</v>
      </c>
      <c r="AJ22" s="16" t="s">
        <v>38814</v>
      </c>
      <c r="AK22" s="33">
        <f>IF(D6L1415C5=0,0,D6L1415C11/D6L1415C5)</f>
        <v>1.7394631796320347E-2</v>
      </c>
      <c r="AL22" s="16" t="s">
        <v>38815</v>
      </c>
      <c r="AM22" s="33">
        <f>D6L1415C8*CHOOSE(MIN(D6L1415C9,RUN_YEARS),B7L814C4,B7L814C13,B7L814C22,B7L814C31,B7L814C40)</f>
        <v>0.87755115545970919</v>
      </c>
      <c r="AN22" s="16" t="s">
        <v>38816</v>
      </c>
      <c r="AO22" s="33">
        <f>D6L1415C8-D6L1415C18</f>
        <v>2.7422032967880248</v>
      </c>
      <c r="AP22" s="16" t="s">
        <v>38817</v>
      </c>
      <c r="AQ22" s="33">
        <f>CHOOSE(MIN(D6L1415C9,RUN_YEARS),B7L814C2,B7L814C11,B7L814C20,B7L814C29,B7L814C38)</f>
        <v>682.90243968100549</v>
      </c>
      <c r="AR22" s="16" t="s">
        <v>38818</v>
      </c>
      <c r="AS22" s="33">
        <f>IF(D6L1415C20=0,0,D6L1415C18/D6L1415C20)</f>
        <v>1.2850315132416678E-3</v>
      </c>
      <c r="AT22" s="16" t="s">
        <v>38819</v>
      </c>
      <c r="AU22" s="33">
        <f>IF(D6L1415C5=0,0,D6L1415C18/D6L1415C5)</f>
        <v>0.12121694538075398</v>
      </c>
      <c r="AV22" s="16" t="s">
        <v>38820</v>
      </c>
      <c r="AW22" s="33">
        <f>CHOOSE(MIN(D6L1415C9,RUN_YEARS),B7L814C1,B7L814C10,B7L814C19,B7L814C28,B7L814C37)</f>
        <v>2133.9580146719063</v>
      </c>
      <c r="AX22" s="16" t="s">
        <v>38821</v>
      </c>
      <c r="AY22" s="33">
        <f>IF(D6L1415C23=0,0,D6L1415C19/D6L1415C23)</f>
        <v>1.2850315132416678E-3</v>
      </c>
      <c r="AZ22" s="16" t="s">
        <v>38822</v>
      </c>
      <c r="BA22" s="33">
        <f>IF(D6L1415C5=0,0,D6L1415C19/D6L1415C5)</f>
        <v>0.37878305461924605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2959.2033843767031</v>
      </c>
      <c r="J23" s="16" t="s">
        <v>38845</v>
      </c>
      <c r="K23" s="21">
        <f>_xlfn.SINGLE(IF(FLOW_THRU_100PCT="Y",1,INDEX(VariabilityMatrix,D6L1416C1,_xlfn.SINGLE(D6L1416C9))))</f>
        <v>0.28046174996020662</v>
      </c>
      <c r="L23" s="16" t="s">
        <v>38825</v>
      </c>
      <c r="M23" s="15">
        <f>IF(_xlfn.SINGLE(D6L1416C2)&lt;&gt;0,_xlfn.SINGLE(D6L1416C2)*_xlfn.SINGLE(D6L1416C4),_xlfn.SINGLE(D6L1416C3)*_xlfn.SINGLE(D6L1416C4))</f>
        <v>829.94335967045606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414.97167983522803</v>
      </c>
      <c r="R23" s="16" t="s">
        <v>38827</v>
      </c>
      <c r="S23" s="15">
        <f>D6L1416C5-D6L1416C7</f>
        <v>414.97167983522803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400.53512068195937</v>
      </c>
      <c r="X23" s="16" t="s">
        <v>38829</v>
      </c>
      <c r="Y23" s="33">
        <f>D6L1416C7-D6L1416C10</f>
        <v>14.436559153268661</v>
      </c>
      <c r="Z23" s="16" t="s">
        <v>38830</v>
      </c>
      <c r="AA23" s="33">
        <f>CHOOSE(MIN(D6L1416C9,RUN_YEARS),B7L814C7,B7L814C16,B7L814C25,B7L814C34,B7L814C43)</f>
        <v>332394.33333333331</v>
      </c>
      <c r="AB23" s="16" t="s">
        <v>38831</v>
      </c>
      <c r="AC23" s="33">
        <f>IF(D6L1416C12=0,0,D6L1416C10/D6L1416C12)</f>
        <v>1.2049998466137893E-3</v>
      </c>
      <c r="AD23" s="16" t="s">
        <v>38832</v>
      </c>
      <c r="AE23" s="33">
        <f>IF(D6L1416C5=0,0,D6L1416C10/D6L1416C5)</f>
        <v>0.48260536820367966</v>
      </c>
      <c r="AF23" s="16" t="s">
        <v>38833</v>
      </c>
      <c r="AG23" s="33">
        <f>CHOOSE(MIN(D6L1416C9,RUN_YEARS),B7L814C5,B7L814C14,B7L814C23,B7L814C32,B7L814C41)</f>
        <v>4607.9032846854843</v>
      </c>
      <c r="AH23" s="16" t="s">
        <v>38834</v>
      </c>
      <c r="AI23" s="33">
        <f>IF(D6L1416C15=0,0,D6L1416C11/D6L1416C15)</f>
        <v>3.1329996011958479E-3</v>
      </c>
      <c r="AJ23" s="16" t="s">
        <v>38835</v>
      </c>
      <c r="AK23" s="33">
        <f>IF(D6L1416C5=0,0,D6L1416C11/D6L1416C5)</f>
        <v>1.7394631796320361E-2</v>
      </c>
      <c r="AL23" s="16" t="s">
        <v>38836</v>
      </c>
      <c r="AM23" s="33">
        <f>D6L1416C8*CHOOSE(MIN(D6L1416C9,RUN_YEARS),B7L814C4,B7L814C13,B7L814C22,B7L814C31,B7L814C40)</f>
        <v>100.60319889829313</v>
      </c>
      <c r="AN23" s="16" t="s">
        <v>38837</v>
      </c>
      <c r="AO23" s="33">
        <f>D6L1416C8-D6L1416C18</f>
        <v>314.36848093693493</v>
      </c>
      <c r="AP23" s="16" t="s">
        <v>38838</v>
      </c>
      <c r="AQ23" s="33">
        <f>CHOOSE(MIN(D6L1416C9,RUN_YEARS),B7L814C2,B7L814C11,B7L814C20,B7L814C29,B7L814C38)</f>
        <v>682.90243968100549</v>
      </c>
      <c r="AR23" s="16" t="s">
        <v>38839</v>
      </c>
      <c r="AS23" s="33">
        <f>IF(D6L1416C20=0,0,D6L1416C18/D6L1416C20)</f>
        <v>0.1473170881411501</v>
      </c>
      <c r="AT23" s="16" t="s">
        <v>38840</v>
      </c>
      <c r="AU23" s="33">
        <f>IF(D6L1416C5=0,0,D6L1416C18/D6L1416C5)</f>
        <v>0.12121694538075398</v>
      </c>
      <c r="AV23" s="16" t="s">
        <v>38841</v>
      </c>
      <c r="AW23" s="33">
        <f>CHOOSE(MIN(D6L1416C9,RUN_YEARS),B7L814C1,B7L814C10,B7L814C19,B7L814C28,B7L814C37)</f>
        <v>2133.9580146719063</v>
      </c>
      <c r="AX23" s="16" t="s">
        <v>38842</v>
      </c>
      <c r="AY23" s="33">
        <f>IF(D6L1416C23=0,0,D6L1416C19/D6L1416C23)</f>
        <v>0.1473170881411501</v>
      </c>
      <c r="AZ23" s="16" t="s">
        <v>38843</v>
      </c>
      <c r="BA23" s="33">
        <f>IF(D6L1416C5=0,0,D6L1416C19/D6L1416C5)</f>
        <v>0.37878305461924605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449.83407307643728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386.85730284573606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193.42865142286803</v>
      </c>
      <c r="R24" s="16" t="s">
        <v>38848</v>
      </c>
      <c r="S24" s="15">
        <f>D6L1417C5-D6L1417C7</f>
        <v>193.42865142286803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186.69941108214886</v>
      </c>
      <c r="X24" s="16" t="s">
        <v>38850</v>
      </c>
      <c r="Y24" s="33">
        <f>D6L1417C7-D6L1417C10</f>
        <v>6.7292403407191728</v>
      </c>
      <c r="Z24" s="16" t="s">
        <v>38851</v>
      </c>
      <c r="AA24" s="33">
        <f>CHOOSE(MIN(D6L1417C9,RUN_YEARS),B7L814C7,B7L814C16,B7L814C25,B7L814C34,B7L814C43)</f>
        <v>332394.33333333331</v>
      </c>
      <c r="AB24" s="16" t="s">
        <v>38852</v>
      </c>
      <c r="AC24" s="33">
        <f>IF(D6L1417C12=0,0,D6L1417C10/D6L1417C12)</f>
        <v>5.6168048717882934E-4</v>
      </c>
      <c r="AD24" s="16" t="s">
        <v>38853</v>
      </c>
      <c r="AE24" s="33">
        <f>IF(D6L1417C5=0,0,D6L1417C10/D6L1417C5)</f>
        <v>0.48260536820367966</v>
      </c>
      <c r="AF24" s="16" t="s">
        <v>38854</v>
      </c>
      <c r="AG24" s="33">
        <f>CHOOSE(MIN(D6L1417C9,RUN_YEARS),B7L814C5,B7L814C14,B7L814C23,B7L814C32,B7L814C41)</f>
        <v>4607.9032846854843</v>
      </c>
      <c r="AH24" s="16" t="s">
        <v>38855</v>
      </c>
      <c r="AI24" s="33">
        <f>IF(D6L1417C15=0,0,D6L1417C11/D6L1417C15)</f>
        <v>1.4603692666649538E-3</v>
      </c>
      <c r="AJ24" s="16" t="s">
        <v>38856</v>
      </c>
      <c r="AK24" s="33">
        <f>IF(D6L1417C5=0,0,D6L1417C11/D6L1417C5)</f>
        <v>1.7394631796320354E-2</v>
      </c>
      <c r="AL24" s="16" t="s">
        <v>38857</v>
      </c>
      <c r="AM24" s="33">
        <f>D6L1417C8*CHOOSE(MIN(D6L1417C9,RUN_YEARS),B7L814C4,B7L814C13,B7L814C22,B7L814C31,B7L814C40)</f>
        <v>46.893660549197385</v>
      </c>
      <c r="AN24" s="16" t="s">
        <v>38858</v>
      </c>
      <c r="AO24" s="33">
        <f>D6L1417C8-D6L1417C18</f>
        <v>146.53499087367064</v>
      </c>
      <c r="AP24" s="16" t="s">
        <v>38859</v>
      </c>
      <c r="AQ24" s="33">
        <f>CHOOSE(MIN(D6L1417C9,RUN_YEARS),B7L814C2,B7L814C11,B7L814C20,B7L814C29,B7L814C38)</f>
        <v>682.90243968100549</v>
      </c>
      <c r="AR24" s="16" t="s">
        <v>38860</v>
      </c>
      <c r="AS24" s="33">
        <f>IF(D6L1417C20=0,0,D6L1417C18/D6L1417C20)</f>
        <v>6.8668169601359394E-2</v>
      </c>
      <c r="AT24" s="16" t="s">
        <v>38861</v>
      </c>
      <c r="AU24" s="33">
        <f>IF(D6L1417C5=0,0,D6L1417C18/D6L1417C5)</f>
        <v>0.12121694538075398</v>
      </c>
      <c r="AV24" s="16" t="s">
        <v>38862</v>
      </c>
      <c r="AW24" s="33">
        <f>CHOOSE(MIN(D6L1417C9,RUN_YEARS),B7L814C1,B7L814C10,B7L814C19,B7L814C28,B7L814C37)</f>
        <v>2133.9580146719063</v>
      </c>
      <c r="AX24" s="16" t="s">
        <v>38863</v>
      </c>
      <c r="AY24" s="33">
        <f>IF(D6L1417C23=0,0,D6L1417C19/D6L1417C23)</f>
        <v>6.8668169601359394E-2</v>
      </c>
      <c r="AZ24" s="16" t="s">
        <v>38864</v>
      </c>
      <c r="BA24" s="33">
        <f>IF(D6L1417C5=0,0,D6L1417C19/D6L1417C5)</f>
        <v>0.378783054619246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1107.813875148584</v>
      </c>
      <c r="J25" s="16" t="s">
        <v>38886</v>
      </c>
      <c r="K25" s="21">
        <f>_xlfn.SINGLE(IF(FLOW_THRU_100PCT="Y",1,INDEX(VariabilityMatrix,D6L1418C1,_xlfn.SINGLE(D6L1418C9))))</f>
        <v>0.26888686843690557</v>
      </c>
      <c r="L25" s="16" t="s">
        <v>38866</v>
      </c>
      <c r="M25" s="15">
        <f>IF(_xlfn.SINGLE(D6L1418C2)&lt;&gt;0,_xlfn.SINGLE(D6L1418C2)*_xlfn.SINGLE(D6L1418C4),_xlfn.SINGLE(D6L1418C3)*_xlfn.SINGLE(D6L1418C4))</f>
        <v>297.87660369965585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148.93830184982792</v>
      </c>
      <c r="R25" s="16" t="s">
        <v>38868</v>
      </c>
      <c r="S25" s="15">
        <f>D6L1418C5-D6L1418C7</f>
        <v>148.93830184982792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143.62192927841568</v>
      </c>
      <c r="X25" s="16" t="s">
        <v>38870</v>
      </c>
      <c r="Y25" s="33">
        <f>D6L1418C7-D6L1418C10</f>
        <v>5.316372571412245</v>
      </c>
      <c r="Z25" s="16" t="s">
        <v>38871</v>
      </c>
      <c r="AA25" s="33">
        <f>CHOOSE(MIN(D6L1418C9,RUN_YEARS),B7L814C7,B7L814C16,B7L814C25,B7L814C34,B7L814C43)</f>
        <v>323196</v>
      </c>
      <c r="AB25" s="16" t="s">
        <v>38872</v>
      </c>
      <c r="AC25" s="33">
        <f>IF(D6L1418C12=0,0,D6L1418C10/D6L1418C12)</f>
        <v>4.4438028093916903E-4</v>
      </c>
      <c r="AD25" s="16" t="s">
        <v>38873</v>
      </c>
      <c r="AE25" s="33">
        <f>IF(D6L1418C5=0,0,D6L1418C10/D6L1418C5)</f>
        <v>0.48215243323784951</v>
      </c>
      <c r="AF25" s="16" t="s">
        <v>38874</v>
      </c>
      <c r="AG25" s="33">
        <f>CHOOSE(MIN(D6L1418C9,RUN_YEARS),B7L814C5,B7L814C14,B7L814C23,B7L814C32,B7L814C41)</f>
        <v>4601.3713232075479</v>
      </c>
      <c r="AH25" s="16" t="s">
        <v>38875</v>
      </c>
      <c r="AI25" s="33">
        <f>IF(D6L1418C15=0,0,D6L1418C11/D6L1418C15)</f>
        <v>1.155388730441837E-3</v>
      </c>
      <c r="AJ25" s="16" t="s">
        <v>38876</v>
      </c>
      <c r="AK25" s="33">
        <f>IF(D6L1418C5=0,0,D6L1418C11/D6L1418C5)</f>
        <v>1.784756676215047E-2</v>
      </c>
      <c r="AL25" s="16" t="s">
        <v>38877</v>
      </c>
      <c r="AM25" s="33">
        <f>D6L1418C8*CHOOSE(MIN(D6L1418C9,RUN_YEARS),B7L814C4,B7L814C13,B7L814C22,B7L814C31,B7L814C40)</f>
        <v>33.292274344539244</v>
      </c>
      <c r="AN25" s="16" t="s">
        <v>38878</v>
      </c>
      <c r="AO25" s="33">
        <f>D6L1418C8-D6L1418C18</f>
        <v>115.64602750528869</v>
      </c>
      <c r="AP25" s="16" t="s">
        <v>38879</v>
      </c>
      <c r="AQ25" s="33">
        <f>CHOOSE(MIN(D6L1418C9,RUN_YEARS),B7L814C2,B7L814C11,B7L814C20,B7L814C29,B7L814C38)</f>
        <v>617.35298192551579</v>
      </c>
      <c r="AR25" s="16" t="s">
        <v>38880</v>
      </c>
      <c r="AS25" s="33">
        <f>IF(D6L1418C20=0,0,D6L1418C18/D6L1418C20)</f>
        <v>5.3927453692215237E-2</v>
      </c>
      <c r="AT25" s="16" t="s">
        <v>38881</v>
      </c>
      <c r="AU25" s="33">
        <f>IF(D6L1418C5=0,0,D6L1418C18/D6L1418C5)</f>
        <v>0.11176532138155874</v>
      </c>
      <c r="AV25" s="16" t="s">
        <v>38882</v>
      </c>
      <c r="AW25" s="33">
        <f>CHOOSE(MIN(D6L1418C9,RUN_YEARS),B7L814C1,B7L814C10,B7L814C19,B7L814C28,B7L814C37)</f>
        <v>2144.4740959831911</v>
      </c>
      <c r="AX25" s="16" t="s">
        <v>38883</v>
      </c>
      <c r="AY25" s="33">
        <f>IF(D6L1418C23=0,0,D6L1418C19/D6L1418C23)</f>
        <v>5.3927453692215244E-2</v>
      </c>
      <c r="AZ25" s="16" t="s">
        <v>38884</v>
      </c>
      <c r="BA25" s="33">
        <f>IF(D6L1418C5=0,0,D6L1418C19/D6L1418C5)</f>
        <v>0.3882346786184413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7200.1969746667673</v>
      </c>
      <c r="J26" s="16" t="s">
        <v>38907</v>
      </c>
      <c r="K26" s="21">
        <f>_xlfn.SINGLE(IF(FLOW_THRU_100PCT="Y",1,INDEX(VariabilityMatrix,D6L1419C1,_xlfn.SINGLE(D6L1419C9))))</f>
        <v>0.28046174996020662</v>
      </c>
      <c r="L26" s="16" t="s">
        <v>38887</v>
      </c>
      <c r="M26" s="15">
        <f>IF(_xlfn.SINGLE(D6L1419C2)&lt;&gt;0,_xlfn.SINGLE(D6L1419C2)*_xlfn.SINGLE(D6L1419C4),_xlfn.SINGLE(D6L1419C3)*_xlfn.SINGLE(D6L1419C4))</f>
        <v>2019.3798435732272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1009.6899217866136</v>
      </c>
      <c r="R26" s="16" t="s">
        <v>38889</v>
      </c>
      <c r="S26" s="15">
        <f>D6L1419C5-D6L1419C7</f>
        <v>1009.6899217866136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974.56355295074638</v>
      </c>
      <c r="X26" s="16" t="s">
        <v>38891</v>
      </c>
      <c r="Y26" s="33">
        <f>D6L1419C7-D6L1419C10</f>
        <v>35.126368835867197</v>
      </c>
      <c r="Z26" s="16" t="s">
        <v>38892</v>
      </c>
      <c r="AA26" s="33">
        <f>CHOOSE(MIN(D6L1419C9,RUN_YEARS),B7L814C7,B7L814C16,B7L814C25,B7L814C34,B7L814C43)</f>
        <v>332394.33333333331</v>
      </c>
      <c r="AB26" s="16" t="s">
        <v>38893</v>
      </c>
      <c r="AC26" s="33">
        <f>IF(D6L1419C12=0,0,D6L1419C10/D6L1419C12)</f>
        <v>2.9319499618948972E-3</v>
      </c>
      <c r="AD26" s="16" t="s">
        <v>38894</v>
      </c>
      <c r="AE26" s="33">
        <f>IF(D6L1419C5=0,0,D6L1419C10/D6L1419C5)</f>
        <v>0.48260536820367966</v>
      </c>
      <c r="AF26" s="16" t="s">
        <v>38895</v>
      </c>
      <c r="AG26" s="33">
        <f>CHOOSE(MIN(D6L1419C9,RUN_YEARS),B7L814C5,B7L814C14,B7L814C23,B7L814C32,B7L814C41)</f>
        <v>4607.9032846854843</v>
      </c>
      <c r="AH26" s="16" t="s">
        <v>38896</v>
      </c>
      <c r="AI26" s="33">
        <f>IF(D6L1419C15=0,0,D6L1419C11/D6L1419C15)</f>
        <v>7.6230699009267018E-3</v>
      </c>
      <c r="AJ26" s="16" t="s">
        <v>38897</v>
      </c>
      <c r="AK26" s="33">
        <f>IF(D6L1419C5=0,0,D6L1419C11/D6L1419C5)</f>
        <v>1.7394631796320312E-2</v>
      </c>
      <c r="AL26" s="16" t="s">
        <v>38898</v>
      </c>
      <c r="AM26" s="33">
        <f>D6L1419C8*CHOOSE(MIN(D6L1419C9,RUN_YEARS),B7L814C4,B7L814C13,B7L814C22,B7L814C31,B7L814C40)</f>
        <v>244.7830562014114</v>
      </c>
      <c r="AN26" s="16" t="s">
        <v>38899</v>
      </c>
      <c r="AO26" s="33">
        <f>D6L1419C8-D6L1419C18</f>
        <v>764.90686558520224</v>
      </c>
      <c r="AP26" s="16" t="s">
        <v>38900</v>
      </c>
      <c r="AQ26" s="33">
        <f>CHOOSE(MIN(D6L1419C9,RUN_YEARS),B7L814C2,B7L814C11,B7L814C20,B7L814C29,B7L814C38)</f>
        <v>682.90243968100549</v>
      </c>
      <c r="AR26" s="16" t="s">
        <v>38901</v>
      </c>
      <c r="AS26" s="33">
        <f>IF(D6L1419C20=0,0,D6L1419C18/D6L1419C20)</f>
        <v>0.3584451335622017</v>
      </c>
      <c r="AT26" s="16" t="s">
        <v>38902</v>
      </c>
      <c r="AU26" s="33">
        <f>IF(D6L1419C5=0,0,D6L1419C18/D6L1419C5)</f>
        <v>0.12121694538075398</v>
      </c>
      <c r="AV26" s="16" t="s">
        <v>38903</v>
      </c>
      <c r="AW26" s="33">
        <f>CHOOSE(MIN(D6L1419C9,RUN_YEARS),B7L814C1,B7L814C10,B7L814C19,B7L814C28,B7L814C37)</f>
        <v>2133.9580146719063</v>
      </c>
      <c r="AX26" s="16" t="s">
        <v>38904</v>
      </c>
      <c r="AY26" s="33">
        <f>IF(D6L1419C23=0,0,D6L1419C19/D6L1419C23)</f>
        <v>0.3584451335622017</v>
      </c>
      <c r="AZ26" s="16" t="s">
        <v>38905</v>
      </c>
      <c r="BA26" s="33">
        <f>IF(D6L1419C5=0,0,D6L1419C19/D6L1419C5)</f>
        <v>0.37878305461924605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2345.528795630833</v>
      </c>
      <c r="J27" s="16" t="s">
        <v>38928</v>
      </c>
      <c r="K27" s="21">
        <f>_xlfn.SINGLE(IF(FLOW_THRU_100PCT="Y",1,INDEX(VariabilityMatrix,D6L1420C1,_xlfn.SINGLE(D6L1420C9))))</f>
        <v>0.26888686843690557</v>
      </c>
      <c r="L27" s="16" t="s">
        <v>38908</v>
      </c>
      <c r="M27" s="15">
        <f>IF(_xlfn.SINGLE(D6L1420C2)&lt;&gt;0,_xlfn.SINGLE(D6L1420C2)*_xlfn.SINGLE(D6L1420C4),_xlfn.SINGLE(D6L1420C3)*_xlfn.SINGLE(D6L1420C4))</f>
        <v>630.68189268576134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315.34094634288067</v>
      </c>
      <c r="R27" s="16" t="s">
        <v>38910</v>
      </c>
      <c r="S27" s="15">
        <f>D6L1420C5-D6L1420C7</f>
        <v>315.34094634288067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304.08480915749209</v>
      </c>
      <c r="X27" s="16" t="s">
        <v>38912</v>
      </c>
      <c r="Y27" s="33">
        <f>D6L1420C7-D6L1420C10</f>
        <v>11.256137185388582</v>
      </c>
      <c r="Z27" s="16" t="s">
        <v>38913</v>
      </c>
      <c r="AA27" s="33">
        <f>CHOOSE(MIN(D6L1420C9,RUN_YEARS),B7L814C7,B7L814C16,B7L814C25,B7L814C34,B7L814C43)</f>
        <v>323196</v>
      </c>
      <c r="AB27" s="16" t="s">
        <v>38914</v>
      </c>
      <c r="AC27" s="33">
        <f>IF(D6L1420C12=0,0,D6L1420C10/D6L1420C12)</f>
        <v>9.408681083846709E-4</v>
      </c>
      <c r="AD27" s="16" t="s">
        <v>38915</v>
      </c>
      <c r="AE27" s="33">
        <f>IF(D6L1420C5=0,0,D6L1420C10/D6L1420C5)</f>
        <v>0.48215243323784945</v>
      </c>
      <c r="AF27" s="16" t="s">
        <v>38916</v>
      </c>
      <c r="AG27" s="33">
        <f>CHOOSE(MIN(D6L1420C9,RUN_YEARS),B7L814C5,B7L814C14,B7L814C23,B7L814C32,B7L814C41)</f>
        <v>4601.3713232075479</v>
      </c>
      <c r="AH27" s="16" t="s">
        <v>38917</v>
      </c>
      <c r="AI27" s="33">
        <f>IF(D6L1420C15=0,0,D6L1420C11/D6L1420C15)</f>
        <v>2.4462570818001481E-3</v>
      </c>
      <c r="AJ27" s="16" t="s">
        <v>38918</v>
      </c>
      <c r="AK27" s="33">
        <f>IF(D6L1420C5=0,0,D6L1420C11/D6L1420C5)</f>
        <v>1.7847566762150529E-2</v>
      </c>
      <c r="AL27" s="16" t="s">
        <v>38919</v>
      </c>
      <c r="AM27" s="33">
        <f>D6L1420C8*CHOOSE(MIN(D6L1420C9,RUN_YEARS),B7L814C4,B7L814C13,B7L814C22,B7L814C31,B7L814C40)</f>
        <v>70.488364425553854</v>
      </c>
      <c r="AN27" s="16" t="s">
        <v>38920</v>
      </c>
      <c r="AO27" s="33">
        <f>D6L1420C8-D6L1420C18</f>
        <v>244.8525819173268</v>
      </c>
      <c r="AP27" s="16" t="s">
        <v>38921</v>
      </c>
      <c r="AQ27" s="33">
        <f>CHOOSE(MIN(D6L1420C9,RUN_YEARS),B7L814C2,B7L814C11,B7L814C20,B7L814C29,B7L814C38)</f>
        <v>617.35298192551579</v>
      </c>
      <c r="AR27" s="16" t="s">
        <v>38922</v>
      </c>
      <c r="AS27" s="33">
        <f>IF(D6L1420C20=0,0,D6L1420C18/D6L1420C20)</f>
        <v>0.11417838171883705</v>
      </c>
      <c r="AT27" s="16" t="s">
        <v>38923</v>
      </c>
      <c r="AU27" s="33">
        <f>IF(D6L1420C5=0,0,D6L1420C18/D6L1420C5)</f>
        <v>0.11176532138155873</v>
      </c>
      <c r="AV27" s="16" t="s">
        <v>38924</v>
      </c>
      <c r="AW27" s="33">
        <f>CHOOSE(MIN(D6L1420C9,RUN_YEARS),B7L814C1,B7L814C10,B7L814C19,B7L814C28,B7L814C37)</f>
        <v>2144.4740959831911</v>
      </c>
      <c r="AX27" s="16" t="s">
        <v>38925</v>
      </c>
      <c r="AY27" s="33">
        <f>IF(D6L1420C23=0,0,D6L1420C19/D6L1420C23)</f>
        <v>0.11417838171883705</v>
      </c>
      <c r="AZ27" s="16" t="s">
        <v>38926</v>
      </c>
      <c r="BA27" s="33">
        <f>IF(D6L1420C5=0,0,D6L1420C19/D6L1420C5)</f>
        <v>0.38823467861844124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0.26888686843690557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323196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4601.3713232075479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617.35298192551579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2144.4740959831911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0.26888686843690557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323196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4601.3713232075479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617.35298192551579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2144.4740959831911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0.26888686843690557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323196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4601.3713232075479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617.35298192551579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2144.4740959831911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0.26888686843690557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323196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4601.3713232075479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617.35298192551579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2144.4740959831911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0.26888686843690557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323196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4601.3713232075479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617.35298192551579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2144.4740959831911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103.85585867026657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89.316038456429254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44.658019228214627</v>
      </c>
      <c r="R33" s="16" t="s">
        <v>39036</v>
      </c>
      <c r="S33" s="15">
        <f>D6L1426C5-D6L1426C7</f>
        <v>44.658019228214627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43.063945268932706</v>
      </c>
      <c r="X33" s="16" t="s">
        <v>39038</v>
      </c>
      <c r="Y33" s="33">
        <f>D6L1426C7-D6L1426C10</f>
        <v>1.5940739592819213</v>
      </c>
      <c r="Z33" s="16" t="s">
        <v>39039</v>
      </c>
      <c r="AA33" s="33">
        <f>CHOOSE(MIN(D6L1426C9,RUN_YEARS),B7L814C7,B7L814C16,B7L814C25,B7L814C34,B7L814C43)</f>
        <v>323196</v>
      </c>
      <c r="AB33" s="16" t="s">
        <v>39040</v>
      </c>
      <c r="AC33" s="33">
        <f>IF(D6L1426C12=0,0,D6L1426C10/D6L1426C12)</f>
        <v>1.3324405397632615E-4</v>
      </c>
      <c r="AD33" s="16" t="s">
        <v>39041</v>
      </c>
      <c r="AE33" s="33">
        <f>IF(D6L1426C5=0,0,D6L1426C10/D6L1426C5)</f>
        <v>0.48215243323784951</v>
      </c>
      <c r="AF33" s="16" t="s">
        <v>39042</v>
      </c>
      <c r="AG33" s="33">
        <f>CHOOSE(MIN(D6L1426C9,RUN_YEARS),B7L814C5,B7L814C14,B7L814C23,B7L814C32,B7L814C41)</f>
        <v>4601.3713232075479</v>
      </c>
      <c r="AH33" s="16" t="s">
        <v>39043</v>
      </c>
      <c r="AI33" s="33">
        <f>IF(D6L1426C15=0,0,D6L1426C11/D6L1426C15)</f>
        <v>3.4643454033844761E-4</v>
      </c>
      <c r="AJ33" s="16" t="s">
        <v>39044</v>
      </c>
      <c r="AK33" s="33">
        <f>IF(D6L1426C5=0,0,D6L1426C11/D6L1426C5)</f>
        <v>1.7847566762150484E-2</v>
      </c>
      <c r="AL33" s="16" t="s">
        <v>39045</v>
      </c>
      <c r="AM33" s="33">
        <f>D6L1426C8*CHOOSE(MIN(D6L1426C9,RUN_YEARS),B7L814C4,B7L814C13,B7L814C22,B7L814C31,B7L814C40)</f>
        <v>9.9824357426104751</v>
      </c>
      <c r="AN33" s="16" t="s">
        <v>39046</v>
      </c>
      <c r="AO33" s="33">
        <f>D6L1426C8-D6L1426C18</f>
        <v>34.67558348560415</v>
      </c>
      <c r="AP33" s="16" t="s">
        <v>39047</v>
      </c>
      <c r="AQ33" s="33">
        <f>CHOOSE(MIN(D6L1426C9,RUN_YEARS),B7L814C2,B7L814C11,B7L814C20,B7L814C29,B7L814C38)</f>
        <v>617.35298192551579</v>
      </c>
      <c r="AR33" s="16" t="s">
        <v>39048</v>
      </c>
      <c r="AS33" s="33">
        <f>IF(D6L1426C20=0,0,D6L1426C18/D6L1426C20)</f>
        <v>1.616973762963838E-2</v>
      </c>
      <c r="AT33" s="16" t="s">
        <v>39049</v>
      </c>
      <c r="AU33" s="33">
        <f>IF(D6L1426C5=0,0,D6L1426C18/D6L1426C5)</f>
        <v>0.11176532138155874</v>
      </c>
      <c r="AV33" s="16" t="s">
        <v>39050</v>
      </c>
      <c r="AW33" s="33">
        <f>CHOOSE(MIN(D6L1426C9,RUN_YEARS),B7L814C1,B7L814C10,B7L814C19,B7L814C28,B7L814C37)</f>
        <v>2144.4740959831911</v>
      </c>
      <c r="AX33" s="16" t="s">
        <v>39051</v>
      </c>
      <c r="AY33" s="33">
        <f>IF(D6L1426C23=0,0,D6L1426C19/D6L1426C23)</f>
        <v>1.616973762963838E-2</v>
      </c>
      <c r="AZ33" s="16" t="s">
        <v>39052</v>
      </c>
      <c r="BA33" s="33">
        <f>IF(D6L1426C5=0,0,D6L1426C19/D6L1426C5)</f>
        <v>0.38823467861844124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0.177844916657277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0.15294662832525821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7.6473314162629105E-2</v>
      </c>
      <c r="R34" s="16" t="s">
        <v>39056</v>
      </c>
      <c r="S34" s="15">
        <f>D6L1427C5-D6L1427C7</f>
        <v>7.6473314162629105E-2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7.3812863878422577E-2</v>
      </c>
      <c r="X34" s="16" t="s">
        <v>39058</v>
      </c>
      <c r="Y34" s="33">
        <f>D6L1427C7-D6L1427C10</f>
        <v>2.6604502842065281E-3</v>
      </c>
      <c r="Z34" s="16" t="s">
        <v>39059</v>
      </c>
      <c r="AA34" s="33">
        <f>CHOOSE(MIN(D6L1427C9,RUN_YEARS),B7L814C7,B7L814C16,B7L814C25,B7L814C34,B7L814C43)</f>
        <v>332394.33333333331</v>
      </c>
      <c r="AB34" s="16" t="s">
        <v>39060</v>
      </c>
      <c r="AC34" s="33">
        <f>IF(D6L1427C12=0,0,D6L1427C10/D6L1427C12)</f>
        <v>2.2206414633549484E-7</v>
      </c>
      <c r="AD34" s="16" t="s">
        <v>39061</v>
      </c>
      <c r="AE34" s="33">
        <f>IF(D6L1427C5=0,0,D6L1427C10/D6L1427C5)</f>
        <v>0.48260536820367966</v>
      </c>
      <c r="AF34" s="16" t="s">
        <v>39062</v>
      </c>
      <c r="AG34" s="33">
        <f>CHOOSE(MIN(D6L1427C9,RUN_YEARS),B7L814C5,B7L814C14,B7L814C23,B7L814C32,B7L814C41)</f>
        <v>4607.9032846854843</v>
      </c>
      <c r="AH34" s="16" t="s">
        <v>39063</v>
      </c>
      <c r="AI34" s="33">
        <f>IF(D6L1427C15=0,0,D6L1427C11/D6L1427C15)</f>
        <v>5.7736678047228562E-7</v>
      </c>
      <c r="AJ34" s="16" t="s">
        <v>39064</v>
      </c>
      <c r="AK34" s="33">
        <f>IF(D6L1427C5=0,0,D6L1427C11/D6L1427C5)</f>
        <v>1.7394631796320358E-2</v>
      </c>
      <c r="AL34" s="16" t="s">
        <v>39065</v>
      </c>
      <c r="AM34" s="33">
        <f>D6L1427C8*CHOOSE(MIN(D6L1427C9,RUN_YEARS),B7L814C4,B7L814C13,B7L814C22,B7L814C31,B7L814C40)</f>
        <v>1.8539723091873305E-2</v>
      </c>
      <c r="AN34" s="16" t="s">
        <v>39066</v>
      </c>
      <c r="AO34" s="33">
        <f>D6L1427C8-D6L1427C18</f>
        <v>5.7933591070755797E-2</v>
      </c>
      <c r="AP34" s="16" t="s">
        <v>39067</v>
      </c>
      <c r="AQ34" s="33">
        <f>CHOOSE(MIN(D6L1427C9,RUN_YEARS),B7L814C2,B7L814C11,B7L814C20,B7L814C29,B7L814C38)</f>
        <v>682.90243968100549</v>
      </c>
      <c r="AR34" s="16" t="s">
        <v>39068</v>
      </c>
      <c r="AS34" s="33">
        <f>IF(D6L1427C20=0,0,D6L1427C18/D6L1427C20)</f>
        <v>2.7148421230613119E-5</v>
      </c>
      <c r="AT34" s="16" t="s">
        <v>39069</v>
      </c>
      <c r="AU34" s="33">
        <f>IF(D6L1427C5=0,0,D6L1427C18/D6L1427C5)</f>
        <v>0.12121694538075399</v>
      </c>
      <c r="AV34" s="16" t="s">
        <v>39070</v>
      </c>
      <c r="AW34" s="33">
        <f>CHOOSE(MIN(D6L1427C9,RUN_YEARS),B7L814C1,B7L814C10,B7L814C19,B7L814C28,B7L814C37)</f>
        <v>2133.9580146719063</v>
      </c>
      <c r="AX34" s="16" t="s">
        <v>39071</v>
      </c>
      <c r="AY34" s="33">
        <f>IF(D6L1427C23=0,0,D6L1427C19/D6L1427C23)</f>
        <v>2.7148421230613116E-5</v>
      </c>
      <c r="AZ34" s="16" t="s">
        <v>39072</v>
      </c>
      <c r="BA34" s="33">
        <f>IF(D6L1427C5=0,0,D6L1427C19/D6L1427C5)</f>
        <v>0.378783054619246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43514.670955118556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29309.073180508523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14654.536590254262</v>
      </c>
      <c r="R35" s="16" t="s">
        <v>39076</v>
      </c>
      <c r="S35" s="15">
        <f>SUM(D6L1401C8:D6L1427C8)-2*SUM(D6L1409C8,D6L1411C8,D6L1422C8,D6L1424C8,D6L1427C8)</f>
        <v>14654.536590254262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14144.223359246655</v>
      </c>
      <c r="X35" s="16" t="s">
        <v>39078</v>
      </c>
      <c r="Y35" s="33">
        <f>SUM(D6L1401C11:D6L1427C11)-2*SUM(D6L1409C11,D6L1411C11,D6L1422C11,D6L1424C11,D6L1427C11)</f>
        <v>510.31323100760238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4.2592229208447498E-2</v>
      </c>
      <c r="AD35" s="16" t="s">
        <v>39080</v>
      </c>
      <c r="AE35" s="33">
        <f>IF(D6L1428C5=0,0,D6L1428C10/D6L1428C5)</f>
        <v>0.48258855788906413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0.11073979594196327</v>
      </c>
      <c r="AJ35" s="16" t="s">
        <v>39082</v>
      </c>
      <c r="AK35" s="33">
        <f>IF(D6L1428C5=0,0,D6L1428C11/D6L1428C5)</f>
        <v>1.7411442110935704E-2</v>
      </c>
      <c r="AL35" s="16" t="s">
        <v>39083</v>
      </c>
      <c r="AM35" s="33">
        <f>SUM(D6L1401C18:D6L1427C18)-2*SUM(D6L1409C18,D6L1411C18,D6L1422C18,D6L1424C18,D6L1427C18)</f>
        <v>3542.1657355172379</v>
      </c>
      <c r="AN35" s="16" t="s">
        <v>39084</v>
      </c>
      <c r="AO35" s="33">
        <f>SUM(D6L1401C19:D6L1427C19)-2*SUM(D6L1409C19,D6L1411C19,D6L1422C19,D6L1424C19,D6L1427C19)</f>
        <v>11112.370854737024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5.2058383061135309</v>
      </c>
      <c r="AT35" s="16" t="s">
        <v>39086</v>
      </c>
      <c r="AU35" s="33">
        <f>IF(D6L1428C5=0,0,D6L1428C18/D6L1428C5)</f>
        <v>0.12085560378186548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5.2058383061135309</v>
      </c>
      <c r="AZ35" s="16" t="s">
        <v>39088</v>
      </c>
      <c r="BA35" s="33">
        <f>IF(D6L1428C5=0,0,D6L1428C19/D6L1428C5)</f>
        <v>0.37914439621813456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392.30105421654559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196.1505271082728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98.075263554136399</v>
      </c>
      <c r="R36" s="16" t="s">
        <v>39093</v>
      </c>
      <c r="S36" s="15">
        <f>D6L1429C5-D6L1429C7</f>
        <v>98.075263554136399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94.574453926140492</v>
      </c>
      <c r="X36" s="16" t="s">
        <v>39095</v>
      </c>
      <c r="Y36" s="33">
        <f>D6L1429C7-D6L1429C10</f>
        <v>3.5008096279959062</v>
      </c>
      <c r="Z36" s="16" t="s">
        <v>39096</v>
      </c>
      <c r="AA36" s="33">
        <f>CHOOSE(MIN(D6L1429C9,RUN_YEARS),B7L814C7,B7L814C16,B7L814C25,B7L814C34,B7L814C43)</f>
        <v>323196</v>
      </c>
      <c r="AB36" s="16" t="s">
        <v>39097</v>
      </c>
      <c r="AC36" s="33">
        <f>IF(D6L1429C12=0,0,D6L1429C10/D6L1429C12)</f>
        <v>2.9262260029870574E-4</v>
      </c>
      <c r="AD36" s="16" t="s">
        <v>39098</v>
      </c>
      <c r="AE36" s="33">
        <f>IF(D6L1429C5=0,0,D6L1429C10/D6L1429C5)</f>
        <v>0.48215243323784951</v>
      </c>
      <c r="AF36" s="16" t="s">
        <v>39099</v>
      </c>
      <c r="AG36" s="33">
        <f>CHOOSE(MIN(D6L1429C9,RUN_YEARS),B7L814C5,B7L814C14,B7L814C23,B7L814C32,B7L814C41)</f>
        <v>4601.3713232075479</v>
      </c>
      <c r="AH36" s="16" t="s">
        <v>39100</v>
      </c>
      <c r="AI36" s="33">
        <f>IF(D6L1429C15=0,0,D6L1429C11/D6L1429C15)</f>
        <v>7.6081876077663377E-4</v>
      </c>
      <c r="AJ36" s="16" t="s">
        <v>39101</v>
      </c>
      <c r="AK36" s="33">
        <f>IF(D6L1429C5=0,0,D6L1429C11/D6L1429C5)</f>
        <v>1.784756676215048E-2</v>
      </c>
      <c r="AL36" s="16" t="s">
        <v>39102</v>
      </c>
      <c r="AM36" s="33">
        <f>D6L1429C8*CHOOSE(MIN(D6L1429C9,RUN_YEARS),B7L814C4,B7L814C13,B7L814C22,B7L814C31,B7L814C40)</f>
        <v>21.922826701418256</v>
      </c>
      <c r="AN36" s="16" t="s">
        <v>39103</v>
      </c>
      <c r="AO36" s="33">
        <f>D6L1429C8-D6L1429C18</f>
        <v>76.152436852718139</v>
      </c>
      <c r="AP36" s="16" t="s">
        <v>39104</v>
      </c>
      <c r="AQ36" s="33">
        <f>CHOOSE(MIN(D6L1429C9,RUN_YEARS),B7L814C2,B7L814C11,B7L814C20,B7L814C29,B7L814C38)</f>
        <v>617.35298192551579</v>
      </c>
      <c r="AR36" s="16" t="s">
        <v>39105</v>
      </c>
      <c r="AS36" s="33">
        <f>IF(D6L1429C20=0,0,D6L1429C18/D6L1429C20)</f>
        <v>3.551100803472472E-2</v>
      </c>
      <c r="AT36" s="16" t="s">
        <v>39106</v>
      </c>
      <c r="AU36" s="33">
        <f>IF(D6L1429C5=0,0,D6L1429C18/D6L1429C5)</f>
        <v>0.11176532138155873</v>
      </c>
      <c r="AV36" s="16" t="s">
        <v>39107</v>
      </c>
      <c r="AW36" s="33">
        <f>CHOOSE(MIN(D6L1429C9,RUN_YEARS),B7L814C1,B7L814C10,B7L814C19,B7L814C28,B7L814C37)</f>
        <v>2144.4740959831911</v>
      </c>
      <c r="AX36" s="16" t="s">
        <v>39108</v>
      </c>
      <c r="AY36" s="33">
        <f>IF(D6L1429C23=0,0,D6L1429C19/D6L1429C23)</f>
        <v>3.5511008034724727E-2</v>
      </c>
      <c r="AZ36" s="16" t="s">
        <v>39109</v>
      </c>
      <c r="BA36" s="33">
        <f>IF(D6L1429C5=0,0,D6L1429C19/D6L1429C5)</f>
        <v>0.38823467861844124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0.27768611163797247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0.27768611163797247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0.13884305581898623</v>
      </c>
      <c r="R37" s="16" t="s">
        <v>39113</v>
      </c>
      <c r="S37" s="15">
        <f>D6L1430C5-D6L1430C7</f>
        <v>0.13884305581898623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0.13388703440260555</v>
      </c>
      <c r="X37" s="16" t="s">
        <v>39115</v>
      </c>
      <c r="Y37" s="33">
        <f>D6L1430C7-D6L1430C10</f>
        <v>4.9560214163806848E-3</v>
      </c>
      <c r="Z37" s="16" t="s">
        <v>39116</v>
      </c>
      <c r="AA37" s="33">
        <f>CHOOSE(MIN(D6L1430C9,RUN_YEARS),B7L814C7,B7L814C16,B7L814C25,B7L814C34,B7L814C43)</f>
        <v>323196</v>
      </c>
      <c r="AB37" s="16" t="s">
        <v>39117</v>
      </c>
      <c r="AC37" s="33">
        <f>IF(D6L1430C12=0,0,D6L1430C10/D6L1430C12)</f>
        <v>4.1425956510168923E-7</v>
      </c>
      <c r="AD37" s="16" t="s">
        <v>39118</v>
      </c>
      <c r="AE37" s="33">
        <f>IF(D6L1430C5=0,0,D6L1430C10/D6L1430C5)</f>
        <v>0.48215243323784951</v>
      </c>
      <c r="AF37" s="16" t="s">
        <v>39119</v>
      </c>
      <c r="AG37" s="33">
        <f>CHOOSE(MIN(D6L1430C9,RUN_YEARS),B7L814C5,B7L814C14,B7L814C23,B7L814C32,B7L814C41)</f>
        <v>4601.3713232075479</v>
      </c>
      <c r="AH37" s="16" t="s">
        <v>39120</v>
      </c>
      <c r="AI37" s="33">
        <f>IF(D6L1430C15=0,0,D6L1430C11/D6L1430C15)</f>
        <v>1.0770748692643904E-6</v>
      </c>
      <c r="AJ37" s="16" t="s">
        <v>39121</v>
      </c>
      <c r="AK37" s="33">
        <f>IF(D6L1430C5=0,0,D6L1430C11/D6L1430C5)</f>
        <v>1.784756676215048E-2</v>
      </c>
      <c r="AL37" s="16" t="s">
        <v>39122</v>
      </c>
      <c r="AM37" s="33">
        <f>D6L1430C8*CHOOSE(MIN(D6L1430C9,RUN_YEARS),B7L814C4,B7L814C13,B7L814C22,B7L814C31,B7L814C40)</f>
        <v>3.103567751041339E-2</v>
      </c>
      <c r="AN37" s="16" t="s">
        <v>39123</v>
      </c>
      <c r="AO37" s="33">
        <f>D6L1430C8-D6L1430C18</f>
        <v>0.10780737830857284</v>
      </c>
      <c r="AP37" s="16" t="s">
        <v>39124</v>
      </c>
      <c r="AQ37" s="33">
        <f>CHOOSE(MIN(D6L1430C9,RUN_YEARS),B7L814C2,B7L814C11,B7L814C20,B7L814C29,B7L814C38)</f>
        <v>617.35298192551579</v>
      </c>
      <c r="AR37" s="16" t="s">
        <v>39125</v>
      </c>
      <c r="AS37" s="33">
        <f>IF(D6L1430C20=0,0,D6L1430C18/D6L1430C20)</f>
        <v>5.0272175593310524E-5</v>
      </c>
      <c r="AT37" s="16" t="s">
        <v>39126</v>
      </c>
      <c r="AU37" s="33">
        <f>IF(D6L1430C5=0,0,D6L1430C18/D6L1430C5)</f>
        <v>0.11176532138155873</v>
      </c>
      <c r="AV37" s="16" t="s">
        <v>39127</v>
      </c>
      <c r="AW37" s="33">
        <f>CHOOSE(MIN(D6L1430C9,RUN_YEARS),B7L814C1,B7L814C10,B7L814C19,B7L814C28,B7L814C37)</f>
        <v>2144.4740959831911</v>
      </c>
      <c r="AX37" s="16" t="s">
        <v>39128</v>
      </c>
      <c r="AY37" s="33">
        <f>IF(D6L1430C23=0,0,D6L1430C19/D6L1430C23)</f>
        <v>5.0272175593310531E-5</v>
      </c>
      <c r="AZ37" s="16" t="s">
        <v>39129</v>
      </c>
      <c r="BA37" s="33">
        <f>IF(D6L1430C5=0,0,D6L1430C19/D6L1430C5)</f>
        <v>0.38823467861844124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63.270310553933477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31.635155276966739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15.817577638483369</v>
      </c>
      <c r="R38" s="16" t="s">
        <v>39133</v>
      </c>
      <c r="S38" s="15">
        <f>D6L1431C5-D6L1431C7</f>
        <v>15.817577638483369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15.252967092646708</v>
      </c>
      <c r="X38" s="16" t="s">
        <v>39135</v>
      </c>
      <c r="Y38" s="33">
        <f>D6L1431C7-D6L1431C10</f>
        <v>0.56461054583666126</v>
      </c>
      <c r="Z38" s="16" t="s">
        <v>39136</v>
      </c>
      <c r="AA38" s="33">
        <f>CHOOSE(MIN(D6L1431C9,RUN_YEARS),B7L814C7,B7L814C16,B7L814C25,B7L814C34,B7L814C43)</f>
        <v>323196</v>
      </c>
      <c r="AB38" s="16" t="s">
        <v>39137</v>
      </c>
      <c r="AC38" s="33">
        <f>IF(D6L1431C12=0,0,D6L1431C10/D6L1431C12)</f>
        <v>4.719417038777308E-5</v>
      </c>
      <c r="AD38" s="16" t="s">
        <v>39138</v>
      </c>
      <c r="AE38" s="33">
        <f>IF(D6L1431C5=0,0,D6L1431C10/D6L1431C5)</f>
        <v>0.48215243323784951</v>
      </c>
      <c r="AF38" s="16" t="s">
        <v>39139</v>
      </c>
      <c r="AG38" s="33">
        <f>CHOOSE(MIN(D6L1431C9,RUN_YEARS),B7L814C5,B7L814C14,B7L814C23,B7L814C32,B7L814C41)</f>
        <v>4601.3713232075479</v>
      </c>
      <c r="AH38" s="16" t="s">
        <v>39140</v>
      </c>
      <c r="AI38" s="33">
        <f>IF(D6L1431C15=0,0,D6L1431C11/D6L1431C15)</f>
        <v>1.2270484300820991E-4</v>
      </c>
      <c r="AJ38" s="16" t="s">
        <v>39141</v>
      </c>
      <c r="AK38" s="33">
        <f>IF(D6L1431C5=0,0,D6L1431C11/D6L1431C5)</f>
        <v>1.7847566762150491E-2</v>
      </c>
      <c r="AL38" s="16" t="s">
        <v>39142</v>
      </c>
      <c r="AM38" s="33">
        <f>D6L1431C8*CHOOSE(MIN(D6L1431C9,RUN_YEARS),B7L814C4,B7L814C13,B7L814C22,B7L814C31,B7L814C40)</f>
        <v>3.5357132964857012</v>
      </c>
      <c r="AN38" s="16" t="s">
        <v>39143</v>
      </c>
      <c r="AO38" s="33">
        <f>D6L1431C8-D6L1431C18</f>
        <v>12.281864341997668</v>
      </c>
      <c r="AP38" s="16" t="s">
        <v>39144</v>
      </c>
      <c r="AQ38" s="33">
        <f>CHOOSE(MIN(D6L1431C9,RUN_YEARS),B7L814C2,B7L814C11,B7L814C20,B7L814C29,B7L814C38)</f>
        <v>617.35298192551579</v>
      </c>
      <c r="AR38" s="16" t="s">
        <v>39145</v>
      </c>
      <c r="AS38" s="33">
        <f>IF(D6L1431C20=0,0,D6L1431C18/D6L1431C20)</f>
        <v>5.7272150617266931E-3</v>
      </c>
      <c r="AT38" s="16" t="s">
        <v>39146</v>
      </c>
      <c r="AU38" s="33">
        <f>IF(D6L1431C5=0,0,D6L1431C18/D6L1431C5)</f>
        <v>0.11176532138155873</v>
      </c>
      <c r="AV38" s="16" t="s">
        <v>39147</v>
      </c>
      <c r="AW38" s="33">
        <f>CHOOSE(MIN(D6L1431C9,RUN_YEARS),B7L814C1,B7L814C10,B7L814C19,B7L814C28,B7L814C37)</f>
        <v>2144.4740959831911</v>
      </c>
      <c r="AX38" s="16" t="s">
        <v>39148</v>
      </c>
      <c r="AY38" s="33">
        <f>IF(D6L1431C23=0,0,D6L1431C19/D6L1431C23)</f>
        <v>5.727215061726694E-3</v>
      </c>
      <c r="AZ38" s="16" t="s">
        <v>39149</v>
      </c>
      <c r="BA38" s="33">
        <f>IF(D6L1431C5=0,0,D6L1431C19/D6L1431C5)</f>
        <v>0.38823467861844124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323196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4601.3713232075479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617.35298192551579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2144.4740959831911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2070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2070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828</v>
      </c>
      <c r="R40" s="16" t="s">
        <v>39174</v>
      </c>
      <c r="S40" s="15">
        <f>D6L1433C5-D6L1433C7</f>
        <v>1242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798.44442944187881</v>
      </c>
      <c r="X40" s="16" t="s">
        <v>39176</v>
      </c>
      <c r="Y40" s="33">
        <f>D6L1433C7-D6L1433C10</f>
        <v>29.55557055812119</v>
      </c>
      <c r="Z40" s="16" t="s">
        <v>39177</v>
      </c>
      <c r="AA40" s="33">
        <f>CHOOSE(MIN(D6L1433C9,RUN_YEARS),B7L814C7,B7L814C16,B7L814C25,B7L814C34,B7L814C43)</f>
        <v>323196</v>
      </c>
      <c r="AB40" s="16" t="s">
        <v>39178</v>
      </c>
      <c r="AC40" s="33">
        <f>IF(D6L1433C12=0,0,D6L1433C10/D6L1433C12)</f>
        <v>2.4704650720982898E-3</v>
      </c>
      <c r="AD40" s="16" t="s">
        <v>39179</v>
      </c>
      <c r="AE40" s="33">
        <f>IF(D6L1433C5=0,0,D6L1433C10/D6L1433C5)</f>
        <v>0.38572194659027964</v>
      </c>
      <c r="AF40" s="16" t="s">
        <v>39180</v>
      </c>
      <c r="AG40" s="33">
        <f>CHOOSE(MIN(D6L1433C9,RUN_YEARS),B7L814C5,B7L814C14,B7L814C23,B7L814C32,B7L814C41)</f>
        <v>4601.3713232075479</v>
      </c>
      <c r="AH40" s="16" t="s">
        <v>39181</v>
      </c>
      <c r="AI40" s="33">
        <f>IF(D6L1433C15=0,0,D6L1433C11/D6L1433C15)</f>
        <v>6.4232091874555424E-3</v>
      </c>
      <c r="AJ40" s="16" t="s">
        <v>39182</v>
      </c>
      <c r="AK40" s="33">
        <f>IF(D6L1433C5=0,0,D6L1433C11/D6L1433C5)</f>
        <v>1.4278053409720382E-2</v>
      </c>
      <c r="AL40" s="16" t="s">
        <v>39183</v>
      </c>
      <c r="AM40" s="33">
        <f>D6L1433C8*CHOOSE(MIN(D6L1433C9,RUN_YEARS),B7L814C4,B7L814C13,B7L814C22,B7L814C31,B7L814C40)</f>
        <v>277.62505831179186</v>
      </c>
      <c r="AN40" s="16" t="s">
        <v>39184</v>
      </c>
      <c r="AO40" s="33">
        <f>D6L1433C8-D6L1433C18</f>
        <v>964.37494168820808</v>
      </c>
      <c r="AP40" s="16" t="s">
        <v>39185</v>
      </c>
      <c r="AQ40" s="33">
        <f>CHOOSE(MIN(D6L1433C9,RUN_YEARS),B7L814C2,B7L814C11,B7L814C20,B7L814C29,B7L814C38)</f>
        <v>617.35298192551579</v>
      </c>
      <c r="AR40" s="16" t="s">
        <v>39186</v>
      </c>
      <c r="AS40" s="33">
        <f>IF(D6L1433C20=0,0,D6L1433C18/D6L1433C20)</f>
        <v>0.44970230393296712</v>
      </c>
      <c r="AT40" s="16" t="s">
        <v>39187</v>
      </c>
      <c r="AU40" s="33">
        <f>IF(D6L1433C5=0,0,D6L1433C18/D6L1433C5)</f>
        <v>0.13411838565787046</v>
      </c>
      <c r="AV40" s="16" t="s">
        <v>39188</v>
      </c>
      <c r="AW40" s="33">
        <f>CHOOSE(MIN(D6L1433C9,RUN_YEARS),B7L814C1,B7L814C10,B7L814C19,B7L814C28,B7L814C37)</f>
        <v>2144.4740959831911</v>
      </c>
      <c r="AX40" s="16" t="s">
        <v>39189</v>
      </c>
      <c r="AY40" s="33">
        <f>IF(D6L1433C23=0,0,D6L1433C19/D6L1433C23)</f>
        <v>0.44970230393296723</v>
      </c>
      <c r="AZ40" s="16" t="s">
        <v>39190</v>
      </c>
      <c r="BA40" s="33">
        <f>IF(D6L1433C5=0,0,D6L1433C19/D6L1433C5)</f>
        <v>0.46588161434212949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20295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20295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20295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323196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4601.3713232075479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4536.5543948774684</v>
      </c>
      <c r="AN41" s="16" t="s">
        <v>39203</v>
      </c>
      <c r="AO41" s="33">
        <f>D6L1434C8-D6L1434C18</f>
        <v>15758.445605122532</v>
      </c>
      <c r="AP41" s="16" t="s">
        <v>39204</v>
      </c>
      <c r="AQ41" s="33">
        <f>CHOOSE(MIN(D6L1434C9,RUN_YEARS),B7L814C2,B7L814C11,B7L814C20,B7L814C29,B7L814C38)</f>
        <v>617.35298192551579</v>
      </c>
      <c r="AR41" s="16" t="s">
        <v>39205</v>
      </c>
      <c r="AS41" s="33">
        <f>IF(D6L1434C20=0,0,D6L1434C18/D6L1434C20)</f>
        <v>7.3483963432524702</v>
      </c>
      <c r="AT41" s="16" t="s">
        <v>39206</v>
      </c>
      <c r="AU41" s="33">
        <f>IF(D6L1434C5=0,0,D6L1434C18/D6L1434C5)</f>
        <v>0.22353064276311743</v>
      </c>
      <c r="AV41" s="16" t="s">
        <v>39207</v>
      </c>
      <c r="AW41" s="33">
        <f>CHOOSE(MIN(D6L1434C9,RUN_YEARS),B7L814C1,B7L814C10,B7L814C19,B7L814C28,B7L814C37)</f>
        <v>2144.4740959831911</v>
      </c>
      <c r="AX41" s="16" t="s">
        <v>39208</v>
      </c>
      <c r="AY41" s="33">
        <f>IF(D6L1434C23=0,0,D6L1434C19/D6L1434C23)</f>
        <v>7.3483963432524719</v>
      </c>
      <c r="AZ41" s="16" t="s">
        <v>39209</v>
      </c>
      <c r="BA41" s="33">
        <f>IF(D6L1434C5=0,0,D6L1434C19/D6L1434C5)</f>
        <v>0.7764693572368826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10188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10188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10188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9824.3379796544214</v>
      </c>
      <c r="X42" s="16" t="s">
        <v>39216</v>
      </c>
      <c r="Y42" s="33">
        <f>D6L1435C7-D6L1435C10</f>
        <v>363.66202034557864</v>
      </c>
      <c r="Z42" s="16" t="s">
        <v>39217</v>
      </c>
      <c r="AA42" s="33">
        <f>CHOOSE(MIN(D6L1435C9,RUN_YEARS),B7L814C7,B7L814C16,B7L814C25,B7L814C34,B7L814C43)</f>
        <v>323196</v>
      </c>
      <c r="AB42" s="16" t="s">
        <v>39218</v>
      </c>
      <c r="AC42" s="33">
        <f>IF(D6L1435C12=0,0,D6L1435C10/D6L1435C12)</f>
        <v>3.0397461539296344E-2</v>
      </c>
      <c r="AD42" s="16" t="s">
        <v>39219</v>
      </c>
      <c r="AE42" s="33">
        <f>IF(D6L1435C5=0,0,D6L1435C10/D6L1435C5)</f>
        <v>0.96430486647569902</v>
      </c>
      <c r="AF42" s="16" t="s">
        <v>39220</v>
      </c>
      <c r="AG42" s="33">
        <f>CHOOSE(MIN(D6L1435C9,RUN_YEARS),B7L814C5,B7L814C14,B7L814C23,B7L814C32,B7L814C41)</f>
        <v>4601.3713232075479</v>
      </c>
      <c r="AH42" s="16" t="s">
        <v>39221</v>
      </c>
      <c r="AI42" s="33">
        <f>IF(D6L1435C15=0,0,D6L1435C11/D6L1435C15)</f>
        <v>7.903340000217049E-2</v>
      </c>
      <c r="AJ42" s="16" t="s">
        <v>39222</v>
      </c>
      <c r="AK42" s="33">
        <f>IF(D6L1435C5=0,0,D6L1435C11/D6L1435C5)</f>
        <v>3.5695133524301002E-2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617.35298192551579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2144.4740959831911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14508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14508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14508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323196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4601.3713232075479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3242.9825652073082</v>
      </c>
      <c r="AN43" s="16" t="s">
        <v>39244</v>
      </c>
      <c r="AO43" s="33">
        <f>D6L1436C8-D6L1436C18</f>
        <v>11265.017434792691</v>
      </c>
      <c r="AP43" s="16" t="s">
        <v>39245</v>
      </c>
      <c r="AQ43" s="33">
        <f>CHOOSE(MIN(D6L1436C9,RUN_YEARS),B7L814C2,B7L814C11,B7L814C20,B7L814C29,B7L814C38)</f>
        <v>617.35298192551579</v>
      </c>
      <c r="AR43" s="16" t="s">
        <v>39246</v>
      </c>
      <c r="AS43" s="33">
        <f>IF(D6L1436C20=0,0,D6L1436C18/D6L1436C20)</f>
        <v>5.2530443039126311</v>
      </c>
      <c r="AT43" s="16" t="s">
        <v>39247</v>
      </c>
      <c r="AU43" s="33">
        <f>IF(D6L1436C5=0,0,D6L1436C18/D6L1436C5)</f>
        <v>0.22353064276311746</v>
      </c>
      <c r="AV43" s="16" t="s">
        <v>39248</v>
      </c>
      <c r="AW43" s="33">
        <f>CHOOSE(MIN(D6L1436C9,RUN_YEARS),B7L814C1,B7L814C10,B7L814C19,B7L814C28,B7L814C37)</f>
        <v>2144.4740959831911</v>
      </c>
      <c r="AX43" s="16" t="s">
        <v>39249</v>
      </c>
      <c r="AY43" s="33">
        <f>IF(D6L1436C23=0,0,D6L1436C19/D6L1436C23)</f>
        <v>5.2530443039126311</v>
      </c>
      <c r="AZ43" s="16" t="s">
        <v>39250</v>
      </c>
      <c r="BA43" s="33">
        <f>IF(D6L1436C5=0,0,D6L1436C19/D6L1436C5)</f>
        <v>0.77646935723688248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47516.849050882112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47289.063368496878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11130.031684248439</v>
      </c>
      <c r="R44" s="16" t="s">
        <v>39254</v>
      </c>
      <c r="S44" s="15">
        <f>SUM(D6L1429C8:D6L1436C8)</f>
        <v>36159.031684248439</v>
      </c>
      <c r="U44" s="21" t="str">
        <f>NULL_VALUE</f>
        <v>n/a</v>
      </c>
      <c r="V44" s="16" t="s">
        <v>39255</v>
      </c>
      <c r="W44" s="33">
        <f>SUM(D6L1429C10:D6L1436C10)</f>
        <v>10732.743717149489</v>
      </c>
      <c r="X44" s="16" t="s">
        <v>39256</v>
      </c>
      <c r="Y44" s="33">
        <f>SUM(D6L1429C11:D6L1436C11)</f>
        <v>397.2879670989488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3.3208157641646217E-2</v>
      </c>
      <c r="AD44" s="16" t="s">
        <v>39258</v>
      </c>
      <c r="AE44" s="33">
        <f>IF(D6L1437C5=0,0,D6L1437C10/D6L1437C5)</f>
        <v>0.22696037841805616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8.6341209868280144E-2</v>
      </c>
      <c r="AJ44" s="16" t="s">
        <v>39260</v>
      </c>
      <c r="AK44" s="33">
        <f>IF(D6L1437C5=0,0,D6L1437C11/D6L1437C5)</f>
        <v>8.4012652989785136E-3</v>
      </c>
      <c r="AL44" s="16" t="s">
        <v>39261</v>
      </c>
      <c r="AM44" s="33">
        <f>SUM(D6L1429C18:D6L1436C18)</f>
        <v>8082.6515940719837</v>
      </c>
      <c r="AN44" s="16" t="s">
        <v>39262</v>
      </c>
      <c r="AO44" s="33">
        <f>SUM(D6L1429C19:D6L1436C19)</f>
        <v>28076.380090176455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13.092431446370114</v>
      </c>
      <c r="AT44" s="16" t="s">
        <v>39264</v>
      </c>
      <c r="AU44" s="33">
        <f>IF(D6L1437C5=0,0,D6L1437C18/D6L1437C5)</f>
        <v>0.17092010326126486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13.092431446370115</v>
      </c>
      <c r="AZ44" s="16" t="s">
        <v>39266</v>
      </c>
      <c r="BA44" s="33">
        <f>IF(D6L1437C5=0,0,D6L1437C19/D6L1437C5)</f>
        <v>0.59371825302170045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1147.9036581191078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573.95182905955392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286.97591452977696</v>
      </c>
      <c r="R45" s="16" t="s">
        <v>39271</v>
      </c>
      <c r="S45" s="15">
        <f>D6L1438C5-D6L1438C7</f>
        <v>286.97591452977696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276.73227094237819</v>
      </c>
      <c r="X45" s="16" t="s">
        <v>39273</v>
      </c>
      <c r="Y45" s="33">
        <f>D6L1438C7-D6L1438C10</f>
        <v>10.243643587398765</v>
      </c>
      <c r="Z45" s="16" t="s">
        <v>39274</v>
      </c>
      <c r="AA45" s="33">
        <f>CHOOSE(MIN(D6L1438C9,RUN_YEARS),B7L814C7,B7L814C16,B7L814C25,B7L814C34,B7L814C43)</f>
        <v>323196</v>
      </c>
      <c r="AB45" s="16" t="s">
        <v>39275</v>
      </c>
      <c r="AC45" s="33">
        <f>IF(D6L1438C12=0,0,D6L1438C10/D6L1438C12)</f>
        <v>8.5623668282521501E-4</v>
      </c>
      <c r="AD45" s="16" t="s">
        <v>39276</v>
      </c>
      <c r="AE45" s="33">
        <f>IF(D6L1438C5=0,0,D6L1438C10/D6L1438C5)</f>
        <v>0.48215243323784951</v>
      </c>
      <c r="AF45" s="16" t="s">
        <v>39277</v>
      </c>
      <c r="AG45" s="33">
        <f>CHOOSE(MIN(D6L1438C9,RUN_YEARS),B7L814C5,B7L814C14,B7L814C23,B7L814C32,B7L814C41)</f>
        <v>4601.3713232075479</v>
      </c>
      <c r="AH45" s="16" t="s">
        <v>39278</v>
      </c>
      <c r="AI45" s="33">
        <f>IF(D6L1438C15=0,0,D6L1438C11/D6L1438C15)</f>
        <v>2.2262153753455551E-3</v>
      </c>
      <c r="AJ45" s="16" t="s">
        <v>39279</v>
      </c>
      <c r="AK45" s="33">
        <f>IF(D6L1438C5=0,0,D6L1438C11/D6L1438C5)</f>
        <v>1.7847566762150473E-2</v>
      </c>
      <c r="AL45" s="16" t="s">
        <v>39280</v>
      </c>
      <c r="AM45" s="33">
        <f>D6L1438C8*CHOOSE(MIN(D6L1438C9,RUN_YEARS),B7L814C4,B7L814C13,B7L814C22,B7L814C31,B7L814C40)</f>
        <v>64.147910632374504</v>
      </c>
      <c r="AN45" s="16" t="s">
        <v>39281</v>
      </c>
      <c r="AO45" s="33">
        <f>D6L1438C8-D6L1438C18</f>
        <v>222.82800389740245</v>
      </c>
      <c r="AP45" s="16" t="s">
        <v>39282</v>
      </c>
      <c r="AQ45" s="33">
        <f>CHOOSE(MIN(D6L1438C9,RUN_YEARS),B7L814C2,B7L814C11,B7L814C20,B7L814C29,B7L814C38)</f>
        <v>617.35298192551579</v>
      </c>
      <c r="AR45" s="16" t="s">
        <v>39283</v>
      </c>
      <c r="AS45" s="33">
        <f>IF(D6L1438C20=0,0,D6L1438C18/D6L1438C20)</f>
        <v>0.10390799511860786</v>
      </c>
      <c r="AT45" s="16" t="s">
        <v>39284</v>
      </c>
      <c r="AU45" s="33">
        <f>IF(D6L1438C5=0,0,D6L1438C18/D6L1438C5)</f>
        <v>0.11176532138155873</v>
      </c>
      <c r="AV45" s="16" t="s">
        <v>39285</v>
      </c>
      <c r="AW45" s="33">
        <f>CHOOSE(MIN(D6L1438C9,RUN_YEARS),B7L814C1,B7L814C10,B7L814C19,B7L814C28,B7L814C37)</f>
        <v>2144.4740959831911</v>
      </c>
      <c r="AX45" s="16" t="s">
        <v>39286</v>
      </c>
      <c r="AY45" s="33">
        <f>IF(D6L1438C23=0,0,D6L1438C19/D6L1438C23)</f>
        <v>0.10390799511860788</v>
      </c>
      <c r="AZ45" s="16" t="s">
        <v>39287</v>
      </c>
      <c r="BA45" s="33">
        <f>IF(D6L1438C5=0,0,D6L1438C19/D6L1438C5)</f>
        <v>0.38823467861844124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5842.034900279943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5842.034900279943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2336.8139601119774</v>
      </c>
      <c r="R46" s="16" t="s">
        <v>39291</v>
      </c>
      <c r="S46" s="15">
        <f>D6L1439C5-D6L1439C7</f>
        <v>3505.2209401679656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2253.40107378433</v>
      </c>
      <c r="X46" s="16" t="s">
        <v>39293</v>
      </c>
      <c r="Y46" s="33">
        <f>D6L1439C7-D6L1439C10</f>
        <v>83.412886327647357</v>
      </c>
      <c r="Z46" s="16" t="s">
        <v>39294</v>
      </c>
      <c r="AA46" s="33">
        <f>CHOOSE(MIN(D6L1439C9,RUN_YEARS),B7L814C7,B7L814C16,B7L814C25,B7L814C34,B7L814C43)</f>
        <v>323196</v>
      </c>
      <c r="AB46" s="16" t="s">
        <v>39295</v>
      </c>
      <c r="AC46" s="33">
        <f>IF(D6L1439C12=0,0,D6L1439C10/D6L1439C12)</f>
        <v>6.9722430778361433E-3</v>
      </c>
      <c r="AD46" s="16" t="s">
        <v>39296</v>
      </c>
      <c r="AE46" s="33">
        <f>IF(D6L1439C5=0,0,D6L1439C10/D6L1439C5)</f>
        <v>0.3857219465902797</v>
      </c>
      <c r="AF46" s="16" t="s">
        <v>39297</v>
      </c>
      <c r="AG46" s="33">
        <f>CHOOSE(MIN(D6L1439C9,RUN_YEARS),B7L814C5,B7L814C14,B7L814C23,B7L814C32,B7L814C41)</f>
        <v>4601.3713232075479</v>
      </c>
      <c r="AH46" s="16" t="s">
        <v>39298</v>
      </c>
      <c r="AI46" s="33">
        <f>IF(D6L1439C15=0,0,D6L1439C11/D6L1439C15)</f>
        <v>1.8127832002373907E-2</v>
      </c>
      <c r="AJ46" s="16" t="s">
        <v>39299</v>
      </c>
      <c r="AK46" s="33">
        <f>IF(D6L1439C5=0,0,D6L1439C11/D6L1439C5)</f>
        <v>1.4278053409720355E-2</v>
      </c>
      <c r="AL46" s="16" t="s">
        <v>39300</v>
      </c>
      <c r="AM46" s="33">
        <f>D6L1439C8*CHOOSE(MIN(D6L1439C9,RUN_YEARS),B7L814C4,B7L814C13,B7L814C22,B7L814C31,B7L814C40)</f>
        <v>783.52428978248429</v>
      </c>
      <c r="AN46" s="16" t="s">
        <v>39301</v>
      </c>
      <c r="AO46" s="33">
        <f>D6L1439C8-D6L1439C18</f>
        <v>2721.6966503854815</v>
      </c>
      <c r="AP46" s="16" t="s">
        <v>39302</v>
      </c>
      <c r="AQ46" s="33">
        <f>CHOOSE(MIN(D6L1439C9,RUN_YEARS),B7L814C2,B7L814C11,B7L814C20,B7L814C29,B7L814C38)</f>
        <v>617.35298192551579</v>
      </c>
      <c r="AR46" s="16" t="s">
        <v>39303</v>
      </c>
      <c r="AS46" s="33">
        <f>IF(D6L1439C20=0,0,D6L1439C18/D6L1439C20)</f>
        <v>1.2691674175423635</v>
      </c>
      <c r="AT46" s="16" t="s">
        <v>39304</v>
      </c>
      <c r="AU46" s="33">
        <f>IF(D6L1439C5=0,0,D6L1439C18/D6L1439C5)</f>
        <v>0.13411838565787049</v>
      </c>
      <c r="AV46" s="16" t="s">
        <v>39305</v>
      </c>
      <c r="AW46" s="33">
        <f>CHOOSE(MIN(D6L1439C9,RUN_YEARS),B7L814C1,B7L814C10,B7L814C19,B7L814C28,B7L814C37)</f>
        <v>2144.4740959831911</v>
      </c>
      <c r="AX46" s="16" t="s">
        <v>39306</v>
      </c>
      <c r="AY46" s="33">
        <f>IF(D6L1439C23=0,0,D6L1439C19/D6L1439C23)</f>
        <v>1.2691674175423637</v>
      </c>
      <c r="AZ46" s="16" t="s">
        <v>39307</v>
      </c>
      <c r="BA46" s="33">
        <f>IF(D6L1439C5=0,0,D6L1439C19/D6L1439C5)</f>
        <v>0.46588161434212949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6989.9385583990506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6415.9867293394973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2623.7898746417545</v>
      </c>
      <c r="R47" s="16" t="s">
        <v>39311</v>
      </c>
      <c r="S47" s="15">
        <f>SUM(D6L1438C8:D6L1439C8)</f>
        <v>3792.1968546977428</v>
      </c>
      <c r="U47" s="21" t="str">
        <f>NULL_VALUE</f>
        <v>n/a</v>
      </c>
      <c r="V47" s="16" t="s">
        <v>39312</v>
      </c>
      <c r="W47" s="33">
        <f>SUM(D6L1438C10:D6L1439C10)</f>
        <v>2530.1333447267084</v>
      </c>
      <c r="X47" s="16" t="s">
        <v>39313</v>
      </c>
      <c r="Y47" s="33">
        <f>SUM(D6L1438C11:D6L1439C11)</f>
        <v>93.656529915046121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7.8284797606613579E-3</v>
      </c>
      <c r="AD47" s="16" t="s">
        <v>39315</v>
      </c>
      <c r="AE47" s="33">
        <f>IF(D6L1440C5=0,0,D6L1440C10/D6L1440C5)</f>
        <v>0.39434828210549877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2.035404737771946E-2</v>
      </c>
      <c r="AJ47" s="16" t="s">
        <v>39317</v>
      </c>
      <c r="AK47" s="33">
        <f>IF(D6L1440C5=0,0,D6L1440C11/D6L1440C5)</f>
        <v>1.4597369643357682E-2</v>
      </c>
      <c r="AL47" s="16" t="s">
        <v>39318</v>
      </c>
      <c r="AM47" s="33">
        <f>SUM(D6L1438C18:D6L1439C18)</f>
        <v>847.67220041485882</v>
      </c>
      <c r="AN47" s="16" t="s">
        <v>39319</v>
      </c>
      <c r="AO47" s="33">
        <f>SUM(D6L1438C19:D6L1439C19)</f>
        <v>2944.5246542828841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1.3730754126609714</v>
      </c>
      <c r="AT47" s="16" t="s">
        <v>39321</v>
      </c>
      <c r="AU47" s="33">
        <f>IF(D6L1440C5=0,0,D6L1440C18/D6L1440C5)</f>
        <v>0.13211875837251361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1.3730754126609717</v>
      </c>
      <c r="AZ47" s="16" t="s">
        <v>39323</v>
      </c>
      <c r="BA47" s="33">
        <f>IF(D6L1440C5=0,0,D6L1440C19/D6L1440C5)</f>
        <v>0.45893558987862998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98021.458564399727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83014.123278344894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28408.358149144457</v>
      </c>
      <c r="R48" s="16" t="s">
        <v>39328</v>
      </c>
      <c r="S48" s="15">
        <f>SUM(D6L1428C8,D6L1437C8,D6L1440C8)</f>
        <v>54605.765129200445</v>
      </c>
      <c r="U48" s="21" t="str">
        <f>NULL_VALUE</f>
        <v>n/a</v>
      </c>
      <c r="V48" s="16" t="s">
        <v>39329</v>
      </c>
      <c r="W48" s="33">
        <f>SUM(D6L1428C10,D6L1437C10,D6L1440C10)</f>
        <v>27407.100421122854</v>
      </c>
      <c r="X48" s="16" t="s">
        <v>39330</v>
      </c>
      <c r="Y48" s="33">
        <f>SUM(D6L1428C11,D6L1437C11,D6L1440C11)</f>
        <v>1001.2577280215974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8.3628866610755068E-2</v>
      </c>
      <c r="AD48" s="16" t="s">
        <v>39332</v>
      </c>
      <c r="AE48" s="33">
        <f>IF(D6L1441C5=0,0,D6L1441C10/D6L1441C5)</f>
        <v>0.33014985087811299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0.21743505318796286</v>
      </c>
      <c r="AJ48" s="16" t="s">
        <v>39334</v>
      </c>
      <c r="AK48" s="33">
        <f>IF(D6L1441C5=0,0,D6L1441C11/D6L1441C5)</f>
        <v>1.2061293771234539E-2</v>
      </c>
      <c r="AL48" s="16" t="s">
        <v>39335</v>
      </c>
      <c r="AM48" s="33">
        <f>SUM(D6L1428C18,D6L1437C18,D6L1440C18)</f>
        <v>12472.489530004081</v>
      </c>
      <c r="AN48" s="16" t="s">
        <v>39336</v>
      </c>
      <c r="AO48" s="33">
        <f>SUM(D6L1428C19,D6L1437C19,D6L1440C19)</f>
        <v>42133.275599196364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19.671345165144615</v>
      </c>
      <c r="AT48" s="16" t="s">
        <v>39338</v>
      </c>
      <c r="AU48" s="33">
        <f>IF(D6L1441C5=0,0,D6L1441C18/D6L1441C5)</f>
        <v>0.15024539243983873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19.671345165144619</v>
      </c>
      <c r="AZ48" s="16" t="s">
        <v>39340</v>
      </c>
      <c r="BA48" s="33">
        <f>IF(D6L1441C5=0,0,D6L1441C19/D6L1441C5)</f>
        <v>0.50754346291081376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6F25B-57AE-4D88-AB6D-59701E12A3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36723.356367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31582.086475619999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15791.043237809999</v>
      </c>
      <c r="R8" s="16" t="s">
        <v>39349</v>
      </c>
      <c r="S8" s="15">
        <f>D6L1501C5-D6L1501C7</f>
        <v>15791.043237809999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4046.2953721369554</v>
      </c>
      <c r="X8" s="16" t="s">
        <v>39351</v>
      </c>
      <c r="Y8" s="33">
        <f>D6L1501C7-D6L1501C10</f>
        <v>11744.747865673044</v>
      </c>
      <c r="Z8" s="16" t="s">
        <v>39352</v>
      </c>
      <c r="AA8" s="33">
        <f>CHOOSE(MIN(D6L1501C9,RUN_YEARS),B7L815C7,B7L815C16,B7L815C25,B7L815C34,B7L815C43)</f>
        <v>2702.333333333333</v>
      </c>
      <c r="AB8" s="16" t="s">
        <v>39353</v>
      </c>
      <c r="AC8" s="33">
        <f>IF(D6L1501C12=0,0,D6L1501C10/D6L1501C12)</f>
        <v>1.4973339233268617</v>
      </c>
      <c r="AD8" s="16" t="s">
        <v>39354</v>
      </c>
      <c r="AE8" s="33">
        <f>IF(D6L1501C5=0,0,D6L1501C10/D6L1501C5)</f>
        <v>0.12811995101275275</v>
      </c>
      <c r="AF8" s="16" t="s">
        <v>39355</v>
      </c>
      <c r="AG8" s="33">
        <f>CHOOSE(MIN(D6L1501C9,RUN_YEARS),B7L815C5,B7L815C14,B7L815C23,B7L815C32,B7L815C41)</f>
        <v>3016.8358889044321</v>
      </c>
      <c r="AH8" s="16" t="s">
        <v>39356</v>
      </c>
      <c r="AI8" s="33">
        <f>IF(D6L1501C15=0,0,D6L1501C11/D6L1501C15)</f>
        <v>3.893068200649842</v>
      </c>
      <c r="AJ8" s="16" t="s">
        <v>39357</v>
      </c>
      <c r="AK8" s="33">
        <f>IF(D6L1501C5=0,0,D6L1501C11/D6L1501C5)</f>
        <v>0.37188004898724725</v>
      </c>
      <c r="AL8" s="16" t="s">
        <v>39358</v>
      </c>
      <c r="AM8" s="33">
        <f>D6L1501C8*CHOOSE(MIN(D6L1501C9,RUN_YEARS),B7L815C4,B7L815C13,B7L815C22,B7L815C31,B7L815C40)</f>
        <v>64.703714426269357</v>
      </c>
      <c r="AN8" s="16" t="s">
        <v>39359</v>
      </c>
      <c r="AO8" s="33">
        <f>D6L1501C8-D6L1501C18</f>
        <v>15726.339523383731</v>
      </c>
      <c r="AP8" s="16" t="s">
        <v>39360</v>
      </c>
      <c r="AQ8" s="33">
        <f>CHOOSE(MIN(D6L1501C9,RUN_YEARS),B7L815C2,B7L815C11,B7L815C20,B7L815C29,B7L815C38)</f>
        <v>5.5519298649234017</v>
      </c>
      <c r="AR8" s="16" t="s">
        <v>39361</v>
      </c>
      <c r="AS8" s="33">
        <f>IF(D6L1501C20=0,0,D6L1501C18/D6L1501C20)</f>
        <v>11.654274459600375</v>
      </c>
      <c r="AT8" s="16" t="s">
        <v>39362</v>
      </c>
      <c r="AU8" s="33">
        <f>IF(D6L1501C5=0,0,D6L1501C18/D6L1501C5)</f>
        <v>2.0487473009808206E-3</v>
      </c>
      <c r="AV8" s="16" t="s">
        <v>39363</v>
      </c>
      <c r="AW8" s="33">
        <f>CHOOSE(MIN(D6L1501C9,RUN_YEARS),B7L815C1,B7L815C10,B7L815C19,B7L815C28,B7L815C37)</f>
        <v>1349.4052828341394</v>
      </c>
      <c r="AX8" s="16" t="s">
        <v>39364</v>
      </c>
      <c r="AY8" s="33">
        <f>IF(D6L1501C23=0,0,D6L1501C19/D6L1501C23)</f>
        <v>11.654274459600375</v>
      </c>
      <c r="AZ8" s="16" t="s">
        <v>39365</v>
      </c>
      <c r="BA8" s="33">
        <f>IF(D6L1501C5=0,0,D6L1501C19/D6L1501C5)</f>
        <v>0.49795125269901919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52.049267389343989</v>
      </c>
      <c r="J9" s="16" t="s">
        <v>39386</v>
      </c>
      <c r="K9" s="21">
        <f>_xlfn.SINGLE(IF(FLOW_THRU_100PCT="Y",1,INDEX(VariabilityMatrix,D6L1502C1,_xlfn.SINGLE(D6L1502C9))))</f>
        <v>0.60783853788322528</v>
      </c>
      <c r="L9" s="16" t="s">
        <v>39366</v>
      </c>
      <c r="M9" s="15">
        <f>IF(_xlfn.SINGLE(D6L1502C2)&lt;&gt;0,_xlfn.SINGLE(D6L1502C2)*_xlfn.SINGLE(D6L1502C4),_xlfn.SINGLE(D6L1502C3)*_xlfn.SINGLE(D6L1502C4))</f>
        <v>31.637550587831889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15.818775293915945</v>
      </c>
      <c r="R9" s="16" t="s">
        <v>39368</v>
      </c>
      <c r="S9" s="15">
        <f>D6L1502C5-D6L1502C7</f>
        <v>15.818775293915945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3.251494138549095</v>
      </c>
      <c r="X9" s="16" t="s">
        <v>39370</v>
      </c>
      <c r="Y9" s="33">
        <f>D6L1502C7-D6L1502C10</f>
        <v>12.56728115536685</v>
      </c>
      <c r="Z9" s="16" t="s">
        <v>39371</v>
      </c>
      <c r="AA9" s="33">
        <f>CHOOSE(MIN(D6L1502C9,RUN_YEARS),B7L815C7,B7L815C16,B7L815C25,B7L815C34,B7L815C43)</f>
        <v>2757.2</v>
      </c>
      <c r="AB9" s="16" t="s">
        <v>39372</v>
      </c>
      <c r="AC9" s="33">
        <f>IF(D6L1502C12=0,0,D6L1502C10/D6L1502C12)</f>
        <v>1.179273951308971E-3</v>
      </c>
      <c r="AD9" s="16" t="s">
        <v>39373</v>
      </c>
      <c r="AE9" s="33">
        <f>IF(D6L1502C5=0,0,D6L1502C10/D6L1502C5)</f>
        <v>0.10277325766804625</v>
      </c>
      <c r="AF9" s="16" t="s">
        <v>39374</v>
      </c>
      <c r="AG9" s="33">
        <f>CHOOSE(MIN(D6L1502C9,RUN_YEARS),B7L815C5,B7L815C14,B7L815C23,B7L815C32,B7L815C41)</f>
        <v>4098.7674405730113</v>
      </c>
      <c r="AH9" s="16" t="s">
        <v>39375</v>
      </c>
      <c r="AI9" s="33">
        <f>IF(D6L1502C15=0,0,D6L1502C11/D6L1502C15)</f>
        <v>3.0661122734033266E-3</v>
      </c>
      <c r="AJ9" s="16" t="s">
        <v>39376</v>
      </c>
      <c r="AK9" s="33">
        <f>IF(D6L1502C5=0,0,D6L1502C11/D6L1502C5)</f>
        <v>0.39722674233195376</v>
      </c>
      <c r="AL9" s="16" t="s">
        <v>39377</v>
      </c>
      <c r="AM9" s="33">
        <f>D6L1502C8*CHOOSE(MIN(D6L1502C9,RUN_YEARS),B7L815C4,B7L815C13,B7L815C22,B7L815C31,B7L815C40)</f>
        <v>4.7541143174197414E-2</v>
      </c>
      <c r="AN9" s="16" t="s">
        <v>39378</v>
      </c>
      <c r="AO9" s="33">
        <f>D6L1502C8-D6L1502C18</f>
        <v>15.771234150741748</v>
      </c>
      <c r="AP9" s="16" t="s">
        <v>39379</v>
      </c>
      <c r="AQ9" s="33">
        <f>CHOOSE(MIN(D6L1502C9,RUN_YEARS),B7L815C2,B7L815C11,B7L815C20,B7L815C29,B7L815C38)</f>
        <v>5.4566611790346542</v>
      </c>
      <c r="AR9" s="16" t="s">
        <v>39380</v>
      </c>
      <c r="AS9" s="33">
        <f>IF(D6L1502C20=0,0,D6L1502C18/D6L1502C20)</f>
        <v>8.7124968207404774E-3</v>
      </c>
      <c r="AT9" s="16" t="s">
        <v>39381</v>
      </c>
      <c r="AU9" s="33">
        <f>IF(D6L1502C5=0,0,D6L1502C18/D6L1502C5)</f>
        <v>1.5026809057867522E-3</v>
      </c>
      <c r="AV9" s="16" t="s">
        <v>39382</v>
      </c>
      <c r="AW9" s="33">
        <f>CHOOSE(MIN(D6L1502C9,RUN_YEARS),B7L815C1,B7L815C10,B7L815C19,B7L815C28,B7L815C37)</f>
        <v>1810.1853550405478</v>
      </c>
      <c r="AX9" s="16" t="s">
        <v>39383</v>
      </c>
      <c r="AY9" s="33">
        <f>IF(D6L1502C23=0,0,D6L1502C19/D6L1502C23)</f>
        <v>8.7124968207404792E-3</v>
      </c>
      <c r="AZ9" s="16" t="s">
        <v>39384</v>
      </c>
      <c r="BA9" s="33">
        <f>IF(D6L1502C5=0,0,D6L1502C19/D6L1502C5)</f>
        <v>0.49849731909421324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5.6905642486052823</v>
      </c>
      <c r="J10" s="16" t="s">
        <v>39407</v>
      </c>
      <c r="K10" s="21">
        <f>_xlfn.SINGLE(IF(FLOW_THRU_100PCT="Y",1,INDEX(VariabilityMatrix,D6L1503C1,_xlfn.SINGLE(D6L1503C9))))</f>
        <v>0.60783853788322528</v>
      </c>
      <c r="L10" s="16" t="s">
        <v>39387</v>
      </c>
      <c r="M10" s="15">
        <f>IF(_xlfn.SINGLE(D6L1503C2)&lt;&gt;0,_xlfn.SINGLE(D6L1503C2)*_xlfn.SINGLE(D6L1503C4),_xlfn.SINGLE(D6L1503C3)*_xlfn.SINGLE(D6L1503C4))</f>
        <v>3.4589442526027891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1.7294721263013946</v>
      </c>
      <c r="R10" s="16" t="s">
        <v>39389</v>
      </c>
      <c r="S10" s="15">
        <f>D6L1503C5-D6L1503C7</f>
        <v>1.7294721263013946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0.35548696893215409</v>
      </c>
      <c r="X10" s="16" t="s">
        <v>39391</v>
      </c>
      <c r="Y10" s="33">
        <f>D6L1503C7-D6L1503C10</f>
        <v>1.3739851573692405</v>
      </c>
      <c r="Z10" s="16" t="s">
        <v>39392</v>
      </c>
      <c r="AA10" s="33">
        <f>CHOOSE(MIN(D6L1503C9,RUN_YEARS),B7L815C7,B7L815C16,B7L815C25,B7L815C34,B7L815C43)</f>
        <v>2757.2</v>
      </c>
      <c r="AB10" s="16" t="s">
        <v>39393</v>
      </c>
      <c r="AC10" s="33">
        <f>IF(D6L1503C12=0,0,D6L1503C10/D6L1503C12)</f>
        <v>1.2893042540699048E-4</v>
      </c>
      <c r="AD10" s="16" t="s">
        <v>39394</v>
      </c>
      <c r="AE10" s="33">
        <f>IF(D6L1503C5=0,0,D6L1503C10/D6L1503C5)</f>
        <v>0.10277325766804625</v>
      </c>
      <c r="AF10" s="16" t="s">
        <v>39395</v>
      </c>
      <c r="AG10" s="33">
        <f>CHOOSE(MIN(D6L1503C9,RUN_YEARS),B7L815C5,B7L815C14,B7L815C23,B7L815C32,B7L815C41)</f>
        <v>4098.7674405730113</v>
      </c>
      <c r="AH10" s="16" t="s">
        <v>39396</v>
      </c>
      <c r="AI10" s="33">
        <f>IF(D6L1503C15=0,0,D6L1503C11/D6L1503C15)</f>
        <v>3.3521910605817542E-4</v>
      </c>
      <c r="AJ10" s="16" t="s">
        <v>39397</v>
      </c>
      <c r="AK10" s="33">
        <f>IF(D6L1503C5=0,0,D6L1503C11/D6L1503C5)</f>
        <v>0.39722674233195376</v>
      </c>
      <c r="AL10" s="16" t="s">
        <v>39398</v>
      </c>
      <c r="AM10" s="33">
        <f>D6L1503C8*CHOOSE(MIN(D6L1503C9,RUN_YEARS),B7L815C4,B7L815C13,B7L815C22,B7L815C31,B7L815C40)</f>
        <v>5.1976894825670394E-3</v>
      </c>
      <c r="AN10" s="16" t="s">
        <v>39399</v>
      </c>
      <c r="AO10" s="33">
        <f>D6L1503C8-D6L1503C18</f>
        <v>1.7242744368188276</v>
      </c>
      <c r="AP10" s="16" t="s">
        <v>39400</v>
      </c>
      <c r="AQ10" s="33">
        <f>CHOOSE(MIN(D6L1503C9,RUN_YEARS),B7L815C2,B7L815C11,B7L815C20,B7L815C29,B7L815C38)</f>
        <v>5.4566611790346542</v>
      </c>
      <c r="AR10" s="16" t="s">
        <v>39401</v>
      </c>
      <c r="AS10" s="33">
        <f>IF(D6L1503C20=0,0,D6L1503C18/D6L1503C20)</f>
        <v>9.5254026446380349E-4</v>
      </c>
      <c r="AT10" s="16" t="s">
        <v>39402</v>
      </c>
      <c r="AU10" s="33">
        <f>IF(D6L1503C5=0,0,D6L1503C18/D6L1503C5)</f>
        <v>1.5026809057867522E-3</v>
      </c>
      <c r="AV10" s="16" t="s">
        <v>39403</v>
      </c>
      <c r="AW10" s="33">
        <f>CHOOSE(MIN(D6L1503C9,RUN_YEARS),B7L815C1,B7L815C10,B7L815C19,B7L815C28,B7L815C37)</f>
        <v>1810.1853550405478</v>
      </c>
      <c r="AX10" s="16" t="s">
        <v>39404</v>
      </c>
      <c r="AY10" s="33">
        <f>IF(D6L1503C23=0,0,D6L1503C19/D6L1503C23)</f>
        <v>9.525402644638036E-4</v>
      </c>
      <c r="AZ10" s="16" t="s">
        <v>39405</v>
      </c>
      <c r="BA10" s="33">
        <f>IF(D6L1503C5=0,0,D6L1503C19/D6L1503C5)</f>
        <v>0.4984973190942133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0.16799163606689585</v>
      </c>
      <c r="J11" s="16" t="s">
        <v>39428</v>
      </c>
      <c r="K11" s="21">
        <f>_xlfn.SINGLE(IF(FLOW_THRU_100PCT="Y",1,INDEX(VariabilityMatrix,D6L1504C1,_xlfn.SINGLE(D6L1504C9))))</f>
        <v>0.58428028763899642</v>
      </c>
      <c r="L11" s="16" t="s">
        <v>39408</v>
      </c>
      <c r="M11" s="15">
        <f>IF(_xlfn.SINGLE(D6L1504C2)&lt;&gt;0,_xlfn.SINGLE(D6L1504C2)*_xlfn.SINGLE(D6L1504C4),_xlfn.SINGLE(D6L1504C3)*_xlfn.SINGLE(D6L1504C4))</f>
        <v>9.8154201442111511E-2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4.9077100721055755E-2</v>
      </c>
      <c r="R11" s="16" t="s">
        <v>39410</v>
      </c>
      <c r="S11" s="15">
        <f>D6L1504C5-D6L1504C7</f>
        <v>4.9077100721055755E-2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1.9462571885059492E-2</v>
      </c>
      <c r="X11" s="16" t="s">
        <v>39412</v>
      </c>
      <c r="Y11" s="33">
        <f>D6L1504C7-D6L1504C10</f>
        <v>2.9614528835996263E-2</v>
      </c>
      <c r="Z11" s="16" t="s">
        <v>39413</v>
      </c>
      <c r="AA11" s="33">
        <f>CHOOSE(MIN(D6L1504C9,RUN_YEARS),B7L815C7,B7L815C16,B7L815C25,B7L815C34,B7L815C43)</f>
        <v>2436</v>
      </c>
      <c r="AB11" s="16" t="s">
        <v>39414</v>
      </c>
      <c r="AC11" s="33">
        <f>IF(D6L1504C12=0,0,D6L1504C10/D6L1504C12)</f>
        <v>7.989561529170563E-6</v>
      </c>
      <c r="AD11" s="16" t="s">
        <v>39415</v>
      </c>
      <c r="AE11" s="33">
        <f>IF(D6L1504C5=0,0,D6L1504C10/D6L1504C5)</f>
        <v>0.19828567294226271</v>
      </c>
      <c r="AF11" s="16" t="s">
        <v>39416</v>
      </c>
      <c r="AG11" s="33">
        <f>CHOOSE(MIN(D6L1504C9,RUN_YEARS),B7L815C5,B7L815C14,B7L815C23,B7L815C32,B7L815C41)</f>
        <v>1425.6356067693459</v>
      </c>
      <c r="AH11" s="16" t="s">
        <v>39417</v>
      </c>
      <c r="AI11" s="33">
        <f>IF(D6L1504C15=0,0,D6L1504C11/D6L1504C15)</f>
        <v>2.0772859975843467E-5</v>
      </c>
      <c r="AJ11" s="16" t="s">
        <v>39418</v>
      </c>
      <c r="AK11" s="33">
        <f>IF(D6L1504C5=0,0,D6L1504C11/D6L1504C5)</f>
        <v>0.30171432705773732</v>
      </c>
      <c r="AL11" s="16" t="s">
        <v>39419</v>
      </c>
      <c r="AM11" s="33">
        <f>D6L1504C8*CHOOSE(MIN(D6L1504C9,RUN_YEARS),B7L815C4,B7L815C13,B7L815C22,B7L815C31,B7L815C40)</f>
        <v>3.5009346404413862E-4</v>
      </c>
      <c r="AN11" s="16" t="s">
        <v>39420</v>
      </c>
      <c r="AO11" s="33">
        <f>D6L1504C8-D6L1504C18</f>
        <v>4.8727007257011616E-2</v>
      </c>
      <c r="AP11" s="16" t="s">
        <v>39421</v>
      </c>
      <c r="AQ11" s="33">
        <f>CHOOSE(MIN(D6L1504C9,RUN_YEARS),B7L815C2,B7L815C11,B7L815C20,B7L815C29,B7L815C38)</f>
        <v>4.6531264742464522</v>
      </c>
      <c r="AR11" s="16" t="s">
        <v>39422</v>
      </c>
      <c r="AS11" s="33">
        <f>IF(D6L1504C20=0,0,D6L1504C18/D6L1504C20)</f>
        <v>7.5238329751360197E-5</v>
      </c>
      <c r="AT11" s="16" t="s">
        <v>39423</v>
      </c>
      <c r="AU11" s="33">
        <f>IF(D6L1504C5=0,0,D6L1504C18/D6L1504C5)</f>
        <v>3.5667700302224308E-3</v>
      </c>
      <c r="AV11" s="16" t="s">
        <v>39424</v>
      </c>
      <c r="AW11" s="33">
        <f>CHOOSE(MIN(D6L1504C9,RUN_YEARS),B7L815C1,B7L815C10,B7L815C19,B7L815C28,B7L815C37)</f>
        <v>647.63541957988116</v>
      </c>
      <c r="AX11" s="16" t="s">
        <v>39425</v>
      </c>
      <c r="AY11" s="33">
        <f>IF(D6L1504C23=0,0,D6L1504C19/D6L1504C23)</f>
        <v>7.5238329751360197E-5</v>
      </c>
      <c r="AZ11" s="16" t="s">
        <v>39426</v>
      </c>
      <c r="BA11" s="33">
        <f>IF(D6L1504C5=0,0,D6L1504C19/D6L1504C5)</f>
        <v>0.49643322996977757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322.29266762999322</v>
      </c>
      <c r="J12" s="16" t="s">
        <v>39449</v>
      </c>
      <c r="K12" s="21">
        <f>_xlfn.SINGLE(IF(FLOW_THRU_100PCT="Y",1,INDEX(VariabilityMatrix,D6L1505C1,_xlfn.SINGLE(D6L1505C9))))</f>
        <v>0.28338895249861445</v>
      </c>
      <c r="L12" s="16" t="s">
        <v>39429</v>
      </c>
      <c r="M12" s="15">
        <f>IF(_xlfn.SINGLE(D6L1505C2)&lt;&gt;0,_xlfn.SINGLE(D6L1505C2)*_xlfn.SINGLE(D6L1505C4),_xlfn.SINGLE(D6L1505C3)*_xlfn.SINGLE(D6L1505C4))</f>
        <v>91.334181477647888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45.667090738823944</v>
      </c>
      <c r="R12" s="16" t="s">
        <v>39431</v>
      </c>
      <c r="S12" s="15">
        <f>D6L1505C5-D6L1505C7</f>
        <v>45.667090738823944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9.3867113669024036</v>
      </c>
      <c r="X12" s="16" t="s">
        <v>39433</v>
      </c>
      <c r="Y12" s="33">
        <f>D6L1505C7-D6L1505C10</f>
        <v>36.280379371921541</v>
      </c>
      <c r="Z12" s="16" t="s">
        <v>39434</v>
      </c>
      <c r="AA12" s="33">
        <f>CHOOSE(MIN(D6L1505C9,RUN_YEARS),B7L815C7,B7L815C16,B7L815C25,B7L815C34,B7L815C43)</f>
        <v>2757.2</v>
      </c>
      <c r="AB12" s="16" t="s">
        <v>39435</v>
      </c>
      <c r="AC12" s="33">
        <f>IF(D6L1505C12=0,0,D6L1505C10/D6L1505C12)</f>
        <v>3.4044361551220093E-3</v>
      </c>
      <c r="AD12" s="16" t="s">
        <v>39436</v>
      </c>
      <c r="AE12" s="33">
        <f>IF(D6L1505C5=0,0,D6L1505C10/D6L1505C5)</f>
        <v>0.10277325766804625</v>
      </c>
      <c r="AF12" s="16" t="s">
        <v>39437</v>
      </c>
      <c r="AG12" s="33">
        <f>CHOOSE(MIN(D6L1505C9,RUN_YEARS),B7L815C5,B7L815C14,B7L815C23,B7L815C32,B7L815C41)</f>
        <v>4098.7674405730113</v>
      </c>
      <c r="AH12" s="16" t="s">
        <v>39438</v>
      </c>
      <c r="AI12" s="33">
        <f>IF(D6L1505C15=0,0,D6L1505C11/D6L1505C15)</f>
        <v>8.8515340033172296E-3</v>
      </c>
      <c r="AJ12" s="16" t="s">
        <v>39439</v>
      </c>
      <c r="AK12" s="33">
        <f>IF(D6L1505C5=0,0,D6L1505C11/D6L1505C5)</f>
        <v>0.39722674233195376</v>
      </c>
      <c r="AL12" s="16" t="s">
        <v>39440</v>
      </c>
      <c r="AM12" s="33">
        <f>D6L1505C8*CHOOSE(MIN(D6L1505C9,RUN_YEARS),B7L815C4,B7L815C13,B7L815C22,B7L815C31,B7L815C40)</f>
        <v>0.13724613055212354</v>
      </c>
      <c r="AN12" s="16" t="s">
        <v>39441</v>
      </c>
      <c r="AO12" s="33">
        <f>D6L1505C8-D6L1505C18</f>
        <v>45.529844608271823</v>
      </c>
      <c r="AP12" s="16" t="s">
        <v>39442</v>
      </c>
      <c r="AQ12" s="33">
        <f>CHOOSE(MIN(D6L1505C9,RUN_YEARS),B7L815C2,B7L815C11,B7L815C20,B7L815C29,B7L815C38)</f>
        <v>5.4566611790346542</v>
      </c>
      <c r="AR12" s="16" t="s">
        <v>39443</v>
      </c>
      <c r="AS12" s="33">
        <f>IF(D6L1505C20=0,0,D6L1505C18/D6L1505C20)</f>
        <v>2.5152034559053186E-2</v>
      </c>
      <c r="AT12" s="16" t="s">
        <v>39444</v>
      </c>
      <c r="AU12" s="33">
        <f>IF(D6L1505C5=0,0,D6L1505C18/D6L1505C5)</f>
        <v>1.5026809057867522E-3</v>
      </c>
      <c r="AV12" s="16" t="s">
        <v>39445</v>
      </c>
      <c r="AW12" s="33">
        <f>CHOOSE(MIN(D6L1505C9,RUN_YEARS),B7L815C1,B7L815C10,B7L815C19,B7L815C28,B7L815C37)</f>
        <v>1810.1853550405478</v>
      </c>
      <c r="AX12" s="16" t="s">
        <v>39446</v>
      </c>
      <c r="AY12" s="33">
        <f>IF(D6L1505C23=0,0,D6L1505C19/D6L1505C23)</f>
        <v>2.5152034559053186E-2</v>
      </c>
      <c r="AZ12" s="16" t="s">
        <v>39447</v>
      </c>
      <c r="BA12" s="33">
        <f>IF(D6L1505C5=0,0,D6L1505C19/D6L1505C5)</f>
        <v>0.4984973190942133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104.86132130476042</v>
      </c>
      <c r="J13" s="16" t="s">
        <v>39470</v>
      </c>
      <c r="K13" s="21">
        <f>_xlfn.SINGLE(IF(FLOW_THRU_100PCT="Y",1,INDEX(VariabilityMatrix,D6L1506C1,_xlfn.SINGLE(D6L1506C9))))</f>
        <v>0.60783853788322528</v>
      </c>
      <c r="L13" s="16" t="s">
        <v>39450</v>
      </c>
      <c r="M13" s="15">
        <f>IF(_xlfn.SINGLE(D6L1506C2)&lt;&gt;0,_xlfn.SINGLE(D6L1506C2)*_xlfn.SINGLE(D6L1506C4),_xlfn.SINGLE(D6L1506C3)*_xlfn.SINGLE(D6L1506C4))</f>
        <v>63.738752222388676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31.869376111194338</v>
      </c>
      <c r="R13" s="16" t="s">
        <v>39452</v>
      </c>
      <c r="S13" s="15">
        <f>D6L1506C5-D6L1506C7</f>
        <v>31.869376111194338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6.550639205591307</v>
      </c>
      <c r="X13" s="16" t="s">
        <v>39454</v>
      </c>
      <c r="Y13" s="33">
        <f>D6L1506C7-D6L1506C10</f>
        <v>25.318736905603032</v>
      </c>
      <c r="Z13" s="16" t="s">
        <v>39455</v>
      </c>
      <c r="AA13" s="33">
        <f>CHOOSE(MIN(D6L1506C9,RUN_YEARS),B7L815C7,B7L815C16,B7L815C25,B7L815C34,B7L815C43)</f>
        <v>2757.2</v>
      </c>
      <c r="AB13" s="16" t="s">
        <v>39456</v>
      </c>
      <c r="AC13" s="33">
        <f>IF(D6L1506C12=0,0,D6L1506C10/D6L1506C12)</f>
        <v>2.3758302646131246E-3</v>
      </c>
      <c r="AD13" s="16" t="s">
        <v>39457</v>
      </c>
      <c r="AE13" s="33">
        <f>IF(D6L1506C5=0,0,D6L1506C10/D6L1506C5)</f>
        <v>0.10277325766804625</v>
      </c>
      <c r="AF13" s="16" t="s">
        <v>39458</v>
      </c>
      <c r="AG13" s="33">
        <f>CHOOSE(MIN(D6L1506C9,RUN_YEARS),B7L815C5,B7L815C14,B7L815C23,B7L815C32,B7L815C41)</f>
        <v>4098.7674405730113</v>
      </c>
      <c r="AH13" s="16" t="s">
        <v>39459</v>
      </c>
      <c r="AI13" s="33">
        <f>IF(D6L1506C15=0,0,D6L1506C11/D6L1506C15)</f>
        <v>6.1771586879941281E-3</v>
      </c>
      <c r="AJ13" s="16" t="s">
        <v>39460</v>
      </c>
      <c r="AK13" s="33">
        <f>IF(D6L1506C5=0,0,D6L1506C11/D6L1506C5)</f>
        <v>0.39722674233195376</v>
      </c>
      <c r="AL13" s="16" t="s">
        <v>39461</v>
      </c>
      <c r="AM13" s="33">
        <f>D6L1506C8*CHOOSE(MIN(D6L1506C9,RUN_YEARS),B7L815C4,B7L815C13,B7L815C22,B7L815C31,B7L815C40)</f>
        <v>9.5779005923256375E-2</v>
      </c>
      <c r="AN13" s="16" t="s">
        <v>39462</v>
      </c>
      <c r="AO13" s="33">
        <f>D6L1506C8-D6L1506C18</f>
        <v>31.773597105271083</v>
      </c>
      <c r="AP13" s="16" t="s">
        <v>39463</v>
      </c>
      <c r="AQ13" s="33">
        <f>CHOOSE(MIN(D6L1506C9,RUN_YEARS),B7L815C2,B7L815C11,B7L815C20,B7L815C29,B7L815C38)</f>
        <v>5.4566611790346542</v>
      </c>
      <c r="AR13" s="16" t="s">
        <v>39464</v>
      </c>
      <c r="AS13" s="33">
        <f>IF(D6L1506C20=0,0,D6L1506C18/D6L1506C20)</f>
        <v>1.75526760377306E-2</v>
      </c>
      <c r="AT13" s="16" t="s">
        <v>39465</v>
      </c>
      <c r="AU13" s="33">
        <f>IF(D6L1506C5=0,0,D6L1506C18/D6L1506C5)</f>
        <v>1.5026809057867522E-3</v>
      </c>
      <c r="AV13" s="16" t="s">
        <v>39466</v>
      </c>
      <c r="AW13" s="33">
        <f>CHOOSE(MIN(D6L1506C9,RUN_YEARS),B7L815C1,B7L815C10,B7L815C19,B7L815C28,B7L815C37)</f>
        <v>1810.1853550405478</v>
      </c>
      <c r="AX13" s="16" t="s">
        <v>39467</v>
      </c>
      <c r="AY13" s="33">
        <f>IF(D6L1506C23=0,0,D6L1506C19/D6L1506C23)</f>
        <v>1.75526760377306E-2</v>
      </c>
      <c r="AZ13" s="16" t="s">
        <v>39468</v>
      </c>
      <c r="BA13" s="33">
        <f>IF(D6L1506C5=0,0,D6L1506C19/D6L1506C5)</f>
        <v>0.49849731909421324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6.290456042834589</v>
      </c>
      <c r="J14" s="16" t="s">
        <v>39491</v>
      </c>
      <c r="K14" s="21">
        <f>_xlfn.SINGLE(IF(FLOW_THRU_100PCT="Y",1,INDEX(VariabilityMatrix,D6L1507C1,_xlfn.SINGLE(D6L1507C9))))</f>
        <v>0.58428028763899642</v>
      </c>
      <c r="L14" s="16" t="s">
        <v>39471</v>
      </c>
      <c r="M14" s="15">
        <f>IF(_xlfn.SINGLE(D6L1507C2)&lt;&gt;0,_xlfn.SINGLE(D6L1507C2)*_xlfn.SINGLE(D6L1507C4),_xlfn.SINGLE(D6L1507C3)*_xlfn.SINGLE(D6L1507C4))</f>
        <v>3.6753894660878568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1.8376947330439284</v>
      </c>
      <c r="R14" s="16" t="s">
        <v>39473</v>
      </c>
      <c r="S14" s="15">
        <f>D6L1507C5-D6L1507C7</f>
        <v>1.8376947330439284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0.72877707360813426</v>
      </c>
      <c r="X14" s="16" t="s">
        <v>39475</v>
      </c>
      <c r="Y14" s="33">
        <f>D6L1507C7-D6L1507C10</f>
        <v>1.1089176594357941</v>
      </c>
      <c r="Z14" s="16" t="s">
        <v>39476</v>
      </c>
      <c r="AA14" s="33">
        <f>CHOOSE(MIN(D6L1507C9,RUN_YEARS),B7L815C7,B7L815C16,B7L815C25,B7L815C34,B7L815C43)</f>
        <v>2436</v>
      </c>
      <c r="AB14" s="16" t="s">
        <v>39477</v>
      </c>
      <c r="AC14" s="33">
        <f>IF(D6L1507C12=0,0,D6L1507C10/D6L1507C12)</f>
        <v>2.9916957044668892E-4</v>
      </c>
      <c r="AD14" s="16" t="s">
        <v>39478</v>
      </c>
      <c r="AE14" s="33">
        <f>IF(D6L1507C5=0,0,D6L1507C10/D6L1507C5)</f>
        <v>0.19828567294226268</v>
      </c>
      <c r="AF14" s="16" t="s">
        <v>39479</v>
      </c>
      <c r="AG14" s="33">
        <f>CHOOSE(MIN(D6L1507C9,RUN_YEARS),B7L815C5,B7L815C14,B7L815C23,B7L815C32,B7L815C41)</f>
        <v>1425.6356067693459</v>
      </c>
      <c r="AH14" s="16" t="s">
        <v>39480</v>
      </c>
      <c r="AI14" s="33">
        <f>IF(D6L1507C15=0,0,D6L1507C11/D6L1507C15)</f>
        <v>7.7784088316139137E-4</v>
      </c>
      <c r="AJ14" s="16" t="s">
        <v>39481</v>
      </c>
      <c r="AK14" s="33">
        <f>IF(D6L1507C5=0,0,D6L1507C11/D6L1507C5)</f>
        <v>0.30171432705773732</v>
      </c>
      <c r="AL14" s="16" t="s">
        <v>39482</v>
      </c>
      <c r="AM14" s="33">
        <f>D6L1507C8*CHOOSE(MIN(D6L1507C9,RUN_YEARS),B7L815C4,B7L815C13,B7L815C22,B7L815C31,B7L815C40)</f>
        <v>1.3109268997037387E-2</v>
      </c>
      <c r="AN14" s="16" t="s">
        <v>39483</v>
      </c>
      <c r="AO14" s="33">
        <f>D6L1507C8-D6L1507C18</f>
        <v>1.824585464046891</v>
      </c>
      <c r="AP14" s="16" t="s">
        <v>39484</v>
      </c>
      <c r="AQ14" s="33">
        <f>CHOOSE(MIN(D6L1507C9,RUN_YEARS),B7L815C2,B7L815C11,B7L815C20,B7L815C29,B7L815C38)</f>
        <v>4.6531264742464522</v>
      </c>
      <c r="AR14" s="16" t="s">
        <v>39485</v>
      </c>
      <c r="AS14" s="33">
        <f>IF(D6L1507C20=0,0,D6L1507C18/D6L1507C20)</f>
        <v>2.8173033915138445E-3</v>
      </c>
      <c r="AT14" s="16" t="s">
        <v>39486</v>
      </c>
      <c r="AU14" s="33">
        <f>IF(D6L1507C5=0,0,D6L1507C18/D6L1507C5)</f>
        <v>3.5667700302224304E-3</v>
      </c>
      <c r="AV14" s="16" t="s">
        <v>39487</v>
      </c>
      <c r="AW14" s="33">
        <f>CHOOSE(MIN(D6L1507C9,RUN_YEARS),B7L815C1,B7L815C10,B7L815C19,B7L815C28,B7L815C37)</f>
        <v>647.63541957988116</v>
      </c>
      <c r="AX14" s="16" t="s">
        <v>39488</v>
      </c>
      <c r="AY14" s="33">
        <f>IF(D6L1507C23=0,0,D6L1507C19/D6L1507C23)</f>
        <v>2.8173033915138449E-3</v>
      </c>
      <c r="AZ14" s="16" t="s">
        <v>39489</v>
      </c>
      <c r="BA14" s="33">
        <f>IF(D6L1507C5=0,0,D6L1507C19/D6L1507C5)</f>
        <v>0.49643322996977757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0.2630638257091501</v>
      </c>
      <c r="J15" s="16" t="s">
        <v>39512</v>
      </c>
      <c r="K15" s="21">
        <f>_xlfn.SINGLE(IF(FLOW_THRU_100PCT="Y",1,INDEX(VariabilityMatrix,D6L1508C1,_xlfn.SINGLE(D6L1508C9))))</f>
        <v>0.58428028763899642</v>
      </c>
      <c r="L15" s="16" t="s">
        <v>39492</v>
      </c>
      <c r="M15" s="15">
        <f>IF(_xlfn.SINGLE(D6L1508C2)&lt;&gt;0,_xlfn.SINGLE(D6L1508C2)*_xlfn.SINGLE(D6L1508C4),_xlfn.SINGLE(D6L1508C3)*_xlfn.SINGLE(D6L1508C4))</f>
        <v>0.15370300775275705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7.6851503876378527E-2</v>
      </c>
      <c r="R15" s="16" t="s">
        <v>39494</v>
      </c>
      <c r="S15" s="15">
        <f>D6L1508C5-D6L1508C7</f>
        <v>7.6851503876378527E-2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3.0477104325505249E-2</v>
      </c>
      <c r="X15" s="16" t="s">
        <v>39496</v>
      </c>
      <c r="Y15" s="33">
        <f>D6L1508C7-D6L1508C10</f>
        <v>4.6374399550873274E-2</v>
      </c>
      <c r="Z15" s="16" t="s">
        <v>39497</v>
      </c>
      <c r="AA15" s="33">
        <f>CHOOSE(MIN(D6L1508C9,RUN_YEARS),B7L815C7,B7L815C16,B7L815C25,B7L815C34,B7L815C43)</f>
        <v>2436</v>
      </c>
      <c r="AB15" s="16" t="s">
        <v>39498</v>
      </c>
      <c r="AC15" s="33">
        <f>IF(D6L1508C12=0,0,D6L1508C10/D6L1508C12)</f>
        <v>1.2511126570404454E-5</v>
      </c>
      <c r="AD15" s="16" t="s">
        <v>39499</v>
      </c>
      <c r="AE15" s="33">
        <f>IF(D6L1508C5=0,0,D6L1508C10/D6L1508C5)</f>
        <v>0.19828567294226268</v>
      </c>
      <c r="AF15" s="16" t="s">
        <v>39500</v>
      </c>
      <c r="AG15" s="33">
        <f>CHOOSE(MIN(D6L1508C9,RUN_YEARS),B7L815C5,B7L815C14,B7L815C23,B7L815C32,B7L815C41)</f>
        <v>1425.6356067693459</v>
      </c>
      <c r="AH15" s="16" t="s">
        <v>39501</v>
      </c>
      <c r="AI15" s="33">
        <f>IF(D6L1508C15=0,0,D6L1508C11/D6L1508C15)</f>
        <v>3.2528929083051586E-5</v>
      </c>
      <c r="AJ15" s="16" t="s">
        <v>39502</v>
      </c>
      <c r="AK15" s="33">
        <f>IF(D6L1508C5=0,0,D6L1508C11/D6L1508C5)</f>
        <v>0.30171432705773732</v>
      </c>
      <c r="AL15" s="16" t="s">
        <v>39503</v>
      </c>
      <c r="AM15" s="33">
        <f>D6L1508C8*CHOOSE(MIN(D6L1508C9,RUN_YEARS),B7L815C4,B7L815C13,B7L815C22,B7L815C31,B7L815C40)</f>
        <v>5.4822328160757973E-4</v>
      </c>
      <c r="AN15" s="16" t="s">
        <v>39504</v>
      </c>
      <c r="AO15" s="33">
        <f>D6L1508C8-D6L1508C18</f>
        <v>7.6303280594770942E-2</v>
      </c>
      <c r="AP15" s="16" t="s">
        <v>39505</v>
      </c>
      <c r="AQ15" s="33">
        <f>CHOOSE(MIN(D6L1508C9,RUN_YEARS),B7L815C2,B7L815C11,B7L815C20,B7L815C29,B7L815C38)</f>
        <v>4.6531264742464522</v>
      </c>
      <c r="AR15" s="16" t="s">
        <v>39506</v>
      </c>
      <c r="AS15" s="33">
        <f>IF(D6L1508C20=0,0,D6L1508C18/D6L1508C20)</f>
        <v>1.1781826362163548E-4</v>
      </c>
      <c r="AT15" s="16" t="s">
        <v>39507</v>
      </c>
      <c r="AU15" s="33">
        <f>IF(D6L1508C5=0,0,D6L1508C18/D6L1508C5)</f>
        <v>3.5667700302224304E-3</v>
      </c>
      <c r="AV15" s="16" t="s">
        <v>39508</v>
      </c>
      <c r="AW15" s="33">
        <f>CHOOSE(MIN(D6L1508C9,RUN_YEARS),B7L815C1,B7L815C10,B7L815C19,B7L815C28,B7L815C37)</f>
        <v>647.63541957988116</v>
      </c>
      <c r="AX15" s="16" t="s">
        <v>39509</v>
      </c>
      <c r="AY15" s="33">
        <f>IF(D6L1508C23=0,0,D6L1508C19/D6L1508C23)</f>
        <v>1.1781826362163548E-4</v>
      </c>
      <c r="AZ15" s="16" t="s">
        <v>39510</v>
      </c>
      <c r="BA15" s="33">
        <f>IF(D6L1508C5=0,0,D6L1508C19/D6L1508C5)</f>
        <v>0.49643322996977751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0.94518371061813922</v>
      </c>
      <c r="J16" s="16" t="s">
        <v>39533</v>
      </c>
      <c r="K16" s="21">
        <f>_xlfn.SINGLE(IF(FLOW_THRU_100PCT="Y",1,INDEX(VariabilityMatrix,D6L1509C1,_xlfn.SINGLE(D6L1509C9))))</f>
        <v>0.58428028763899642</v>
      </c>
      <c r="L16" s="16" t="s">
        <v>39513</v>
      </c>
      <c r="M16" s="15">
        <f>IF(_xlfn.SINGLE(D6L1509C2)&lt;&gt;0,_xlfn.SINGLE(D6L1509C2)*_xlfn.SINGLE(D6L1509C4),_xlfn.SINGLE(D6L1509C3)*_xlfn.SINGLE(D6L1509C4))</f>
        <v>0.55225221031166039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0.27612610515583019</v>
      </c>
      <c r="R16" s="16" t="s">
        <v>39515</v>
      </c>
      <c r="S16" s="15">
        <f>D6L1509C5-D6L1509C7</f>
        <v>0.27612610515583019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0.10950370115549955</v>
      </c>
      <c r="X16" s="16" t="s">
        <v>39517</v>
      </c>
      <c r="Y16" s="33">
        <f>D6L1509C7-D6L1509C10</f>
        <v>0.16662240400033063</v>
      </c>
      <c r="Z16" s="16" t="s">
        <v>39518</v>
      </c>
      <c r="AA16" s="33">
        <f>CHOOSE(MIN(D6L1509C9,RUN_YEARS),B7L815C7,B7L815C16,B7L815C25,B7L815C34,B7L815C43)</f>
        <v>2436</v>
      </c>
      <c r="AB16" s="16" t="s">
        <v>39519</v>
      </c>
      <c r="AC16" s="33">
        <f>IF(D6L1509C12=0,0,D6L1509C10/D6L1509C12)</f>
        <v>4.4952258274014594E-5</v>
      </c>
      <c r="AD16" s="16" t="s">
        <v>39520</v>
      </c>
      <c r="AE16" s="33">
        <f>IF(D6L1509C5=0,0,D6L1509C10/D6L1509C5)</f>
        <v>0.19828567294226268</v>
      </c>
      <c r="AF16" s="16" t="s">
        <v>39521</v>
      </c>
      <c r="AG16" s="33">
        <f>CHOOSE(MIN(D6L1509C9,RUN_YEARS),B7L815C5,B7L815C14,B7L815C23,B7L815C32,B7L815C41)</f>
        <v>1425.6356067693459</v>
      </c>
      <c r="AH16" s="16" t="s">
        <v>39522</v>
      </c>
      <c r="AI16" s="33">
        <f>IF(D6L1509C15=0,0,D6L1509C11/D6L1509C15)</f>
        <v>1.1687587151243798E-4</v>
      </c>
      <c r="AJ16" s="16" t="s">
        <v>39523</v>
      </c>
      <c r="AK16" s="33">
        <f>IF(D6L1509C5=0,0,D6L1509C11/D6L1509C5)</f>
        <v>0.30171432705773732</v>
      </c>
      <c r="AL16" s="16" t="s">
        <v>39524</v>
      </c>
      <c r="AM16" s="33">
        <f>D6L1509C8*CHOOSE(MIN(D6L1509C9,RUN_YEARS),B7L815C4,B7L815C13,B7L815C22,B7L815C31,B7L815C40)</f>
        <v>1.969756632863725E-3</v>
      </c>
      <c r="AN16" s="16" t="s">
        <v>39525</v>
      </c>
      <c r="AO16" s="33">
        <f>D6L1509C8-D6L1509C18</f>
        <v>0.27415634852296644</v>
      </c>
      <c r="AP16" s="16" t="s">
        <v>39526</v>
      </c>
      <c r="AQ16" s="33">
        <f>CHOOSE(MIN(D6L1509C9,RUN_YEARS),B7L815C2,B7L815C11,B7L815C20,B7L815C29,B7L815C38)</f>
        <v>4.6531264742464522</v>
      </c>
      <c r="AR16" s="16" t="s">
        <v>39527</v>
      </c>
      <c r="AS16" s="33">
        <f>IF(D6L1509C20=0,0,D6L1509C18/D6L1509C20)</f>
        <v>4.2331895420545516E-4</v>
      </c>
      <c r="AT16" s="16" t="s">
        <v>39528</v>
      </c>
      <c r="AU16" s="33">
        <f>IF(D6L1509C5=0,0,D6L1509C18/D6L1509C5)</f>
        <v>3.5667700302224304E-3</v>
      </c>
      <c r="AV16" s="16" t="s">
        <v>39529</v>
      </c>
      <c r="AW16" s="33">
        <f>CHOOSE(MIN(D6L1509C9,RUN_YEARS),B7L815C1,B7L815C10,B7L815C19,B7L815C28,B7L815C37)</f>
        <v>647.63541957988116</v>
      </c>
      <c r="AX16" s="16" t="s">
        <v>39530</v>
      </c>
      <c r="AY16" s="33">
        <f>IF(D6L1509C23=0,0,D6L1509C19/D6L1509C23)</f>
        <v>4.2331895420545516E-4</v>
      </c>
      <c r="AZ16" s="16" t="s">
        <v>39531</v>
      </c>
      <c r="BA16" s="33">
        <f>IF(D6L1509C5=0,0,D6L1509C19/D6L1509C5)</f>
        <v>0.49643322996977751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0.53443493012490495</v>
      </c>
      <c r="J17" s="16" t="s">
        <v>39554</v>
      </c>
      <c r="K17" s="21">
        <f>_xlfn.SINGLE(IF(FLOW_THRU_100PCT="Y",1,INDEX(VariabilityMatrix,D6L1510C1,_xlfn.SINGLE(D6L1510C9))))</f>
        <v>0.58428028763899642</v>
      </c>
      <c r="L17" s="16" t="s">
        <v>39534</v>
      </c>
      <c r="M17" s="15">
        <f>IF(_xlfn.SINGLE(D6L1510C2)&lt;&gt;0,_xlfn.SINGLE(D6L1510C2)*_xlfn.SINGLE(D6L1510C4),_xlfn.SINGLE(D6L1510C3)*_xlfn.SINGLE(D6L1510C4))</f>
        <v>0.31225979469770643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0.15612989734885321</v>
      </c>
      <c r="R17" s="16" t="s">
        <v>39536</v>
      </c>
      <c r="S17" s="15">
        <f>D6L1510C5-D6L1510C7</f>
        <v>0.15612989734885321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6.1916643524447507E-2</v>
      </c>
      <c r="X17" s="16" t="s">
        <v>39538</v>
      </c>
      <c r="Y17" s="33">
        <f>D6L1510C7-D6L1510C10</f>
        <v>9.4213253824405707E-2</v>
      </c>
      <c r="Z17" s="16" t="s">
        <v>39539</v>
      </c>
      <c r="AA17" s="33">
        <f>CHOOSE(MIN(D6L1510C9,RUN_YEARS),B7L815C7,B7L815C16,B7L815C25,B7L815C34,B7L815C43)</f>
        <v>2436</v>
      </c>
      <c r="AB17" s="16" t="s">
        <v>39540</v>
      </c>
      <c r="AC17" s="33">
        <f>IF(D6L1510C12=0,0,D6L1510C10/D6L1510C12)</f>
        <v>2.5417341348295364E-5</v>
      </c>
      <c r="AD17" s="16" t="s">
        <v>39541</v>
      </c>
      <c r="AE17" s="33">
        <f>IF(D6L1510C5=0,0,D6L1510C10/D6L1510C5)</f>
        <v>0.19828567294226268</v>
      </c>
      <c r="AF17" s="16" t="s">
        <v>39542</v>
      </c>
      <c r="AG17" s="33">
        <f>CHOOSE(MIN(D6L1510C9,RUN_YEARS),B7L815C5,B7L815C14,B7L815C23,B7L815C32,B7L815C41)</f>
        <v>1425.6356067693459</v>
      </c>
      <c r="AH17" s="16" t="s">
        <v>39543</v>
      </c>
      <c r="AI17" s="33">
        <f>IF(D6L1510C15=0,0,D6L1510C11/D6L1510C15)</f>
        <v>6.6085087505567965E-5</v>
      </c>
      <c r="AJ17" s="16" t="s">
        <v>39544</v>
      </c>
      <c r="AK17" s="33">
        <f>IF(D6L1510C5=0,0,D6L1510C11/D6L1510C5)</f>
        <v>0.30171432705773732</v>
      </c>
      <c r="AL17" s="16" t="s">
        <v>39545</v>
      </c>
      <c r="AM17" s="33">
        <f>D6L1510C8*CHOOSE(MIN(D6L1510C9,RUN_YEARS),B7L815C4,B7L815C13,B7L815C22,B7L815C31,B7L815C40)</f>
        <v>1.1137588773711884E-3</v>
      </c>
      <c r="AN17" s="16" t="s">
        <v>39546</v>
      </c>
      <c r="AO17" s="33">
        <f>D6L1510C8-D6L1510C18</f>
        <v>0.15501613847148202</v>
      </c>
      <c r="AP17" s="16" t="s">
        <v>39547</v>
      </c>
      <c r="AQ17" s="33">
        <f>CHOOSE(MIN(D6L1510C9,RUN_YEARS),B7L815C2,B7L815C11,B7L815C20,B7L815C29,B7L815C38)</f>
        <v>4.6531264742464522</v>
      </c>
      <c r="AR17" s="16" t="s">
        <v>39548</v>
      </c>
      <c r="AS17" s="33">
        <f>IF(D6L1510C20=0,0,D6L1510C18/D6L1510C20)</f>
        <v>2.3935710398921735E-4</v>
      </c>
      <c r="AT17" s="16" t="s">
        <v>39549</v>
      </c>
      <c r="AU17" s="33">
        <f>IF(D6L1510C5=0,0,D6L1510C18/D6L1510C5)</f>
        <v>3.5667700302224308E-3</v>
      </c>
      <c r="AV17" s="16" t="s">
        <v>39550</v>
      </c>
      <c r="AW17" s="33">
        <f>CHOOSE(MIN(D6L1510C9,RUN_YEARS),B7L815C1,B7L815C10,B7L815C19,B7L815C28,B7L815C37)</f>
        <v>647.63541957988116</v>
      </c>
      <c r="AX17" s="16" t="s">
        <v>39551</v>
      </c>
      <c r="AY17" s="33">
        <f>IF(D6L1510C23=0,0,D6L1510C19/D6L1510C23)</f>
        <v>2.3935710398921735E-4</v>
      </c>
      <c r="AZ17" s="16" t="s">
        <v>39552</v>
      </c>
      <c r="BA17" s="33">
        <f>IF(D6L1510C5=0,0,D6L1510C19/D6L1510C5)</f>
        <v>0.49643322996977757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7.4765508359442664E-2</v>
      </c>
      <c r="J18" s="16" t="s">
        <v>39575</v>
      </c>
      <c r="K18" s="21">
        <f>_xlfn.SINGLE(IF(FLOW_THRU_100PCT="Y",1,INDEX(VariabilityMatrix,D6L1511C1,_xlfn.SINGLE(D6L1511C9))))</f>
        <v>0.58428028763899642</v>
      </c>
      <c r="L18" s="16" t="s">
        <v>39555</v>
      </c>
      <c r="M18" s="15">
        <f>IF(_xlfn.SINGLE(D6L1511C2)&lt;&gt;0,_xlfn.SINGLE(D6L1511C2)*_xlfn.SINGLE(D6L1511C4),_xlfn.SINGLE(D6L1511C3)*_xlfn.SINGLE(D6L1511C4))</f>
        <v>4.3684012729730951E-2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2.1842006364865475E-2</v>
      </c>
      <c r="R18" s="16" t="s">
        <v>39557</v>
      </c>
      <c r="S18" s="15">
        <f>D6L1511C5-D6L1511C7</f>
        <v>2.1842006364865475E-2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8.6619138609330716E-3</v>
      </c>
      <c r="X18" s="16" t="s">
        <v>39559</v>
      </c>
      <c r="Y18" s="33">
        <f>D6L1511C7-D6L1511C10</f>
        <v>1.3180092503932404E-2</v>
      </c>
      <c r="Z18" s="16" t="s">
        <v>39560</v>
      </c>
      <c r="AA18" s="33">
        <f>CHOOSE(MIN(D6L1511C9,RUN_YEARS),B7L815C7,B7L815C16,B7L815C25,B7L815C34,B7L815C43)</f>
        <v>2436</v>
      </c>
      <c r="AB18" s="16" t="s">
        <v>39561</v>
      </c>
      <c r="AC18" s="33">
        <f>IF(D6L1511C12=0,0,D6L1511C10/D6L1511C12)</f>
        <v>3.5557938673781081E-6</v>
      </c>
      <c r="AD18" s="16" t="s">
        <v>39562</v>
      </c>
      <c r="AE18" s="33">
        <f>IF(D6L1511C5=0,0,D6L1511C10/D6L1511C5)</f>
        <v>0.19828567294226271</v>
      </c>
      <c r="AF18" s="16" t="s">
        <v>39563</v>
      </c>
      <c r="AG18" s="33">
        <f>CHOOSE(MIN(D6L1511C9,RUN_YEARS),B7L815C5,B7L815C14,B7L815C23,B7L815C32,B7L815C41)</f>
        <v>1425.6356067693459</v>
      </c>
      <c r="AH18" s="16" t="s">
        <v>39564</v>
      </c>
      <c r="AI18" s="33">
        <f>IF(D6L1511C15=0,0,D6L1511C11/D6L1511C15)</f>
        <v>9.2450640551830823E-6</v>
      </c>
      <c r="AJ18" s="16" t="s">
        <v>39565</v>
      </c>
      <c r="AK18" s="33">
        <f>IF(D6L1511C5=0,0,D6L1511C11/D6L1511C5)</f>
        <v>0.30171432705773732</v>
      </c>
      <c r="AL18" s="16" t="s">
        <v>39566</v>
      </c>
      <c r="AM18" s="33">
        <f>D6L1511C8*CHOOSE(MIN(D6L1511C9,RUN_YEARS),B7L815C4,B7L815C13,B7L815C22,B7L815C31,B7L815C40)</f>
        <v>1.5581082740425949E-4</v>
      </c>
      <c r="AN18" s="16" t="s">
        <v>39567</v>
      </c>
      <c r="AO18" s="33">
        <f>D6L1511C8-D6L1511C18</f>
        <v>2.1686195537461216E-2</v>
      </c>
      <c r="AP18" s="16" t="s">
        <v>39568</v>
      </c>
      <c r="AQ18" s="33">
        <f>CHOOSE(MIN(D6L1511C9,RUN_YEARS),B7L815C2,B7L815C11,B7L815C20,B7L815C29,B7L815C38)</f>
        <v>4.6531264742464522</v>
      </c>
      <c r="AR18" s="16" t="s">
        <v>39569</v>
      </c>
      <c r="AS18" s="33">
        <f>IF(D6L1511C20=0,0,D6L1511C18/D6L1511C20)</f>
        <v>3.348519071351745E-5</v>
      </c>
      <c r="AT18" s="16" t="s">
        <v>39570</v>
      </c>
      <c r="AU18" s="33">
        <f>IF(D6L1511C5=0,0,D6L1511C18/D6L1511C5)</f>
        <v>3.5667700302224304E-3</v>
      </c>
      <c r="AV18" s="16" t="s">
        <v>39571</v>
      </c>
      <c r="AW18" s="33">
        <f>CHOOSE(MIN(D6L1511C9,RUN_YEARS),B7L815C1,B7L815C10,B7L815C19,B7L815C28,B7L815C37)</f>
        <v>647.63541957988116</v>
      </c>
      <c r="AX18" s="16" t="s">
        <v>39572</v>
      </c>
      <c r="AY18" s="33">
        <f>IF(D6L1511C23=0,0,D6L1511C19/D6L1511C23)</f>
        <v>3.3485190713517456E-5</v>
      </c>
      <c r="AZ18" s="16" t="s">
        <v>39573</v>
      </c>
      <c r="BA18" s="33">
        <f>IF(D6L1511C5=0,0,D6L1511C19/D6L1511C5)</f>
        <v>0.49643322996977757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0.58428028763899642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2436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1425.6356067693459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4.6531264742464522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647.63541957988116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56.223527797953068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48.35223390623964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24.17611695311982</v>
      </c>
      <c r="R20" s="16" t="s">
        <v>39599</v>
      </c>
      <c r="S20" s="15">
        <f>D6L1513C5-D6L1513C7</f>
        <v>24.17611695311982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9.5875552383604177</v>
      </c>
      <c r="X20" s="16" t="s">
        <v>39601</v>
      </c>
      <c r="Y20" s="33">
        <f>D6L1513C7-D6L1513C10</f>
        <v>14.588561714759402</v>
      </c>
      <c r="Z20" s="16" t="s">
        <v>39602</v>
      </c>
      <c r="AA20" s="33">
        <f>CHOOSE(MIN(D6L1513C9,RUN_YEARS),B7L815C7,B7L815C16,B7L815C25,B7L815C34,B7L815C43)</f>
        <v>2436</v>
      </c>
      <c r="AB20" s="16" t="s">
        <v>39603</v>
      </c>
      <c r="AC20" s="33">
        <f>IF(D6L1513C12=0,0,D6L1513C10/D6L1513C12)</f>
        <v>3.9357780124632258E-3</v>
      </c>
      <c r="AD20" s="16" t="s">
        <v>39604</v>
      </c>
      <c r="AE20" s="33">
        <f>IF(D6L1513C5=0,0,D6L1513C10/D6L1513C5)</f>
        <v>0.19828567294226268</v>
      </c>
      <c r="AF20" s="16" t="s">
        <v>39605</v>
      </c>
      <c r="AG20" s="33">
        <f>CHOOSE(MIN(D6L1513C9,RUN_YEARS),B7L815C5,B7L815C14,B7L815C23,B7L815C32,B7L815C41)</f>
        <v>1425.6356067693459</v>
      </c>
      <c r="AH20" s="16" t="s">
        <v>39606</v>
      </c>
      <c r="AI20" s="33">
        <f>IF(D6L1513C15=0,0,D6L1513C11/D6L1513C15)</f>
        <v>1.023302283240439E-2</v>
      </c>
      <c r="AJ20" s="16" t="s">
        <v>39607</v>
      </c>
      <c r="AK20" s="33">
        <f>IF(D6L1513C5=0,0,D6L1513C11/D6L1513C5)</f>
        <v>0.30171432705773732</v>
      </c>
      <c r="AL20" s="16" t="s">
        <v>39608</v>
      </c>
      <c r="AM20" s="33">
        <f>D6L1513C8*CHOOSE(MIN(D6L1513C9,RUN_YEARS),B7L815C4,B7L815C13,B7L815C22,B7L815C31,B7L815C40)</f>
        <v>0.17246129879108038</v>
      </c>
      <c r="AN20" s="16" t="s">
        <v>39609</v>
      </c>
      <c r="AO20" s="33">
        <f>D6L1513C8-D6L1513C18</f>
        <v>24.003655654328739</v>
      </c>
      <c r="AP20" s="16" t="s">
        <v>39610</v>
      </c>
      <c r="AQ20" s="33">
        <f>CHOOSE(MIN(D6L1513C9,RUN_YEARS),B7L815C2,B7L815C11,B7L815C20,B7L815C29,B7L815C38)</f>
        <v>4.6531264742464522</v>
      </c>
      <c r="AR20" s="16" t="s">
        <v>39611</v>
      </c>
      <c r="AS20" s="33">
        <f>IF(D6L1513C20=0,0,D6L1513C18/D6L1513C20)</f>
        <v>3.7063531315041143E-2</v>
      </c>
      <c r="AT20" s="16" t="s">
        <v>39612</v>
      </c>
      <c r="AU20" s="33">
        <f>IF(D6L1513C5=0,0,D6L1513C18/D6L1513C5)</f>
        <v>3.5667700302224304E-3</v>
      </c>
      <c r="AV20" s="16" t="s">
        <v>39613</v>
      </c>
      <c r="AW20" s="33">
        <f>CHOOSE(MIN(D6L1513C9,RUN_YEARS),B7L815C1,B7L815C10,B7L815C19,B7L815C28,B7L815C37)</f>
        <v>647.63541957988116</v>
      </c>
      <c r="AX20" s="16" t="s">
        <v>39614</v>
      </c>
      <c r="AY20" s="33">
        <f>IF(D6L1513C23=0,0,D6L1513C19/D6L1513C23)</f>
        <v>3.706353131504115E-2</v>
      </c>
      <c r="AZ20" s="16" t="s">
        <v>39615</v>
      </c>
      <c r="BA20" s="33">
        <f>IF(D6L1513C5=0,0,D6L1513C19/D6L1513C5)</f>
        <v>0.49643322996977757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7.9954807035088402</v>
      </c>
      <c r="J21" s="16" t="s">
        <v>39637</v>
      </c>
      <c r="K21" s="21">
        <f>_xlfn.SINGLE(IF(FLOW_THRU_100PCT="Y",1,INDEX(VariabilityMatrix,D6L1514C1,_xlfn.SINGLE(D6L1514C9))))</f>
        <v>0.60783853788322528</v>
      </c>
      <c r="L21" s="16" t="s">
        <v>39617</v>
      </c>
      <c r="M21" s="15">
        <f>IF(_xlfn.SINGLE(D6L1514C2)&lt;&gt;0,_xlfn.SINGLE(D6L1514C2)*_xlfn.SINGLE(D6L1514C4),_xlfn.SINGLE(D6L1514C3)*_xlfn.SINGLE(D6L1514C4))</f>
        <v>4.8599613004943549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2.4299806502471775</v>
      </c>
      <c r="R21" s="16" t="s">
        <v>39619</v>
      </c>
      <c r="S21" s="15">
        <f>D6L1514C5-D6L1514C7</f>
        <v>2.4299806502471775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0.49947405499243946</v>
      </c>
      <c r="X21" s="16" t="s">
        <v>39621</v>
      </c>
      <c r="Y21" s="33">
        <f>D6L1514C7-D6L1514C10</f>
        <v>1.930506595254738</v>
      </c>
      <c r="Z21" s="16" t="s">
        <v>39622</v>
      </c>
      <c r="AA21" s="33">
        <f>CHOOSE(MIN(D6L1514C9,RUN_YEARS),B7L815C7,B7L815C16,B7L815C25,B7L815C34,B7L815C43)</f>
        <v>2757.2</v>
      </c>
      <c r="AB21" s="16" t="s">
        <v>39623</v>
      </c>
      <c r="AC21" s="33">
        <f>IF(D6L1514C12=0,0,D6L1514C10/D6L1514C12)</f>
        <v>1.8115263854360928E-4</v>
      </c>
      <c r="AD21" s="16" t="s">
        <v>39624</v>
      </c>
      <c r="AE21" s="33">
        <f>IF(D6L1514C5=0,0,D6L1514C10/D6L1514C5)</f>
        <v>0.10277325766804625</v>
      </c>
      <c r="AF21" s="16" t="s">
        <v>39625</v>
      </c>
      <c r="AG21" s="33">
        <f>CHOOSE(MIN(D6L1514C9,RUN_YEARS),B7L815C5,B7L815C14,B7L815C23,B7L815C32,B7L815C41)</f>
        <v>4098.7674405730113</v>
      </c>
      <c r="AH21" s="16" t="s">
        <v>39626</v>
      </c>
      <c r="AI21" s="33">
        <f>IF(D6L1514C15=0,0,D6L1514C11/D6L1514C15)</f>
        <v>4.7099686021338441E-4</v>
      </c>
      <c r="AJ21" s="16" t="s">
        <v>39627</v>
      </c>
      <c r="AK21" s="33">
        <f>IF(D6L1514C5=0,0,D6L1514C11/D6L1514C5)</f>
        <v>0.39722674233195376</v>
      </c>
      <c r="AL21" s="16" t="s">
        <v>39628</v>
      </c>
      <c r="AM21" s="33">
        <f>D6L1514C8*CHOOSE(MIN(D6L1514C9,RUN_YEARS),B7L815C4,B7L815C13,B7L815C22,B7L815C31,B7L815C40)</f>
        <v>7.3029710491154193E-3</v>
      </c>
      <c r="AN21" s="16" t="s">
        <v>39629</v>
      </c>
      <c r="AO21" s="33">
        <f>D6L1514C8-D6L1514C18</f>
        <v>2.422677679198062</v>
      </c>
      <c r="AP21" s="16" t="s">
        <v>39630</v>
      </c>
      <c r="AQ21" s="33">
        <f>CHOOSE(MIN(D6L1514C9,RUN_YEARS),B7L815C2,B7L815C11,B7L815C20,B7L815C29,B7L815C38)</f>
        <v>5.4566611790346542</v>
      </c>
      <c r="AR21" s="16" t="s">
        <v>39631</v>
      </c>
      <c r="AS21" s="33">
        <f>IF(D6L1514C20=0,0,D6L1514C18/D6L1514C20)</f>
        <v>1.3383588992431079E-3</v>
      </c>
      <c r="AT21" s="16" t="s">
        <v>39632</v>
      </c>
      <c r="AU21" s="33">
        <f>IF(D6L1514C5=0,0,D6L1514C18/D6L1514C5)</f>
        <v>1.5026809057867522E-3</v>
      </c>
      <c r="AV21" s="16" t="s">
        <v>39633</v>
      </c>
      <c r="AW21" s="33">
        <f>CHOOSE(MIN(D6L1514C9,RUN_YEARS),B7L815C1,B7L815C10,B7L815C19,B7L815C28,B7L815C37)</f>
        <v>1810.1853550405478</v>
      </c>
      <c r="AX21" s="16" t="s">
        <v>39634</v>
      </c>
      <c r="AY21" s="33">
        <f>IF(D6L1514C23=0,0,D6L1514C19/D6L1514C23)</f>
        <v>1.3383588992431079E-3</v>
      </c>
      <c r="AZ21" s="16" t="s">
        <v>39635</v>
      </c>
      <c r="BA21" s="33">
        <f>IF(D6L1514C5=0,0,D6L1514C19/D6L1514C5)</f>
        <v>0.49849731909421324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15.152871035224486</v>
      </c>
      <c r="J22" s="16" t="s">
        <v>39658</v>
      </c>
      <c r="K22" s="21">
        <f>_xlfn.SINGLE(IF(FLOW_THRU_100PCT="Y",1,INDEX(VariabilityMatrix,D6L1515C1,_xlfn.SINGLE(D6L1515C9))))</f>
        <v>0.6071092211623883</v>
      </c>
      <c r="L22" s="16" t="s">
        <v>39638</v>
      </c>
      <c r="M22" s="15">
        <f>IF(_xlfn.SINGLE(D6L1515C2)&lt;&gt;0,_xlfn.SINGLE(D6L1515C2)*_xlfn.SINGLE(D6L1515C4),_xlfn.SINGLE(D6L1515C3)*_xlfn.SINGLE(D6L1515C4))</f>
        <v>9.1994477325692507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4.5997238662846254</v>
      </c>
      <c r="R22" s="16" t="s">
        <v>39640</v>
      </c>
      <c r="S22" s="15">
        <f>D6L1515C5-D6L1515C7</f>
        <v>4.5997238662846254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1.1786327928411517</v>
      </c>
      <c r="X22" s="16" t="s">
        <v>39642</v>
      </c>
      <c r="Y22" s="33">
        <f>D6L1515C7-D6L1515C10</f>
        <v>3.4210910734434736</v>
      </c>
      <c r="Z22" s="16" t="s">
        <v>39643</v>
      </c>
      <c r="AA22" s="33">
        <f>CHOOSE(MIN(D6L1515C9,RUN_YEARS),B7L815C7,B7L815C16,B7L815C25,B7L815C34,B7L815C43)</f>
        <v>2702.333333333333</v>
      </c>
      <c r="AB22" s="16" t="s">
        <v>39644</v>
      </c>
      <c r="AC22" s="33">
        <f>IF(D6L1515C12=0,0,D6L1515C10/D6L1515C12)</f>
        <v>4.3615374102916684E-4</v>
      </c>
      <c r="AD22" s="16" t="s">
        <v>39645</v>
      </c>
      <c r="AE22" s="33">
        <f>IF(D6L1515C5=0,0,D6L1515C10/D6L1515C5)</f>
        <v>0.12811995101275275</v>
      </c>
      <c r="AF22" s="16" t="s">
        <v>39646</v>
      </c>
      <c r="AG22" s="33">
        <f>CHOOSE(MIN(D6L1515C9,RUN_YEARS),B7L815C5,B7L815C14,B7L815C23,B7L815C32,B7L815C41)</f>
        <v>3016.8358889044321</v>
      </c>
      <c r="AH22" s="16" t="s">
        <v>39647</v>
      </c>
      <c r="AI22" s="33">
        <f>IF(D6L1515C15=0,0,D6L1515C11/D6L1515C15)</f>
        <v>1.1339997266758344E-3</v>
      </c>
      <c r="AJ22" s="16" t="s">
        <v>39648</v>
      </c>
      <c r="AK22" s="33">
        <f>IF(D6L1515C5=0,0,D6L1515C11/D6L1515C5)</f>
        <v>0.37188004898724725</v>
      </c>
      <c r="AL22" s="16" t="s">
        <v>39649</v>
      </c>
      <c r="AM22" s="33">
        <f>D6L1515C8*CHOOSE(MIN(D6L1515C9,RUN_YEARS),B7L815C4,B7L815C13,B7L815C22,B7L815C31,B7L815C40)</f>
        <v>1.8847343712615386E-2</v>
      </c>
      <c r="AN22" s="16" t="s">
        <v>39650</v>
      </c>
      <c r="AO22" s="33">
        <f>D6L1515C8-D6L1515C18</f>
        <v>4.5808765225720096</v>
      </c>
      <c r="AP22" s="16" t="s">
        <v>39651</v>
      </c>
      <c r="AQ22" s="33">
        <f>CHOOSE(MIN(D6L1515C9,RUN_YEARS),B7L815C2,B7L815C11,B7L815C20,B7L815C29,B7L815C38)</f>
        <v>5.5519298649234017</v>
      </c>
      <c r="AR22" s="16" t="s">
        <v>39652</v>
      </c>
      <c r="AS22" s="33">
        <f>IF(D6L1515C20=0,0,D6L1515C18/D6L1515C20)</f>
        <v>3.3947373564084849E-3</v>
      </c>
      <c r="AT22" s="16" t="s">
        <v>39653</v>
      </c>
      <c r="AU22" s="33">
        <f>IF(D6L1515C5=0,0,D6L1515C18/D6L1515C5)</f>
        <v>2.0487473009808211E-3</v>
      </c>
      <c r="AV22" s="16" t="s">
        <v>39654</v>
      </c>
      <c r="AW22" s="33">
        <f>CHOOSE(MIN(D6L1515C9,RUN_YEARS),B7L815C1,B7L815C10,B7L815C19,B7L815C28,B7L815C37)</f>
        <v>1349.4052828341394</v>
      </c>
      <c r="AX22" s="16" t="s">
        <v>39655</v>
      </c>
      <c r="AY22" s="33">
        <f>IF(D6L1515C23=0,0,D6L1515C19/D6L1515C23)</f>
        <v>3.3947373564084844E-3</v>
      </c>
      <c r="AZ22" s="16" t="s">
        <v>39656</v>
      </c>
      <c r="BA22" s="33">
        <f>IF(D6L1515C5=0,0,D6L1515C19/D6L1515C5)</f>
        <v>0.49795125269901913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3760.343032068241</v>
      </c>
      <c r="J23" s="16" t="s">
        <v>39679</v>
      </c>
      <c r="K23" s="21">
        <f>_xlfn.SINGLE(IF(FLOW_THRU_100PCT="Y",1,INDEX(VariabilityMatrix,D6L1516C1,_xlfn.SINGLE(D6L1516C9))))</f>
        <v>0.28046174996020662</v>
      </c>
      <c r="L23" s="16" t="s">
        <v>39659</v>
      </c>
      <c r="M23" s="15">
        <f>IF(_xlfn.SINGLE(D6L1516C2)&lt;&gt;0,_xlfn.SINGLE(D6L1516C2)*_xlfn.SINGLE(D6L1516C4),_xlfn.SINGLE(D6L1516C3)*_xlfn.SINGLE(D6L1516C4))</f>
        <v>1054.6323872245282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527.3161936122641</v>
      </c>
      <c r="R23" s="16" t="s">
        <v>39661</v>
      </c>
      <c r="S23" s="15">
        <f>D6L1516C5-D6L1516C7</f>
        <v>527.3161936122641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135.11944978766905</v>
      </c>
      <c r="X23" s="16" t="s">
        <v>39663</v>
      </c>
      <c r="Y23" s="33">
        <f>D6L1516C7-D6L1516C10</f>
        <v>392.19674382459505</v>
      </c>
      <c r="Z23" s="16" t="s">
        <v>39664</v>
      </c>
      <c r="AA23" s="33">
        <f>CHOOSE(MIN(D6L1516C9,RUN_YEARS),B7L815C7,B7L815C16,B7L815C25,B7L815C34,B7L815C43)</f>
        <v>2702.333333333333</v>
      </c>
      <c r="AB23" s="16" t="s">
        <v>39665</v>
      </c>
      <c r="AC23" s="33">
        <f>IF(D6L1516C12=0,0,D6L1516C10/D6L1516C12)</f>
        <v>5.0001029895523276E-2</v>
      </c>
      <c r="AD23" s="16" t="s">
        <v>39666</v>
      </c>
      <c r="AE23" s="33">
        <f>IF(D6L1516C5=0,0,D6L1516C10/D6L1516C5)</f>
        <v>0.12811995101275275</v>
      </c>
      <c r="AF23" s="16" t="s">
        <v>39667</v>
      </c>
      <c r="AG23" s="33">
        <f>CHOOSE(MIN(D6L1516C9,RUN_YEARS),B7L815C5,B7L815C14,B7L815C23,B7L815C32,B7L815C41)</f>
        <v>3016.8358889044321</v>
      </c>
      <c r="AH23" s="16" t="s">
        <v>39668</v>
      </c>
      <c r="AI23" s="33">
        <f>IF(D6L1516C15=0,0,D6L1516C11/D6L1516C15)</f>
        <v>0.13000267772836055</v>
      </c>
      <c r="AJ23" s="16" t="s">
        <v>39669</v>
      </c>
      <c r="AK23" s="33">
        <f>IF(D6L1516C5=0,0,D6L1516C11/D6L1516C5)</f>
        <v>0.37188004898724725</v>
      </c>
      <c r="AL23" s="16" t="s">
        <v>39670</v>
      </c>
      <c r="AM23" s="33">
        <f>D6L1516C8*CHOOSE(MIN(D6L1516C9,RUN_YEARS),B7L815C4,B7L815C13,B7L815C22,B7L815C31,B7L815C40)</f>
        <v>2.1606752568532124</v>
      </c>
      <c r="AN23" s="16" t="s">
        <v>39671</v>
      </c>
      <c r="AO23" s="33">
        <f>D6L1516C8-D6L1516C18</f>
        <v>525.15551835541089</v>
      </c>
      <c r="AP23" s="16" t="s">
        <v>39672</v>
      </c>
      <c r="AQ23" s="33">
        <f>CHOOSE(MIN(D6L1516C9,RUN_YEARS),B7L815C2,B7L815C11,B7L815C20,B7L815C29,B7L815C38)</f>
        <v>5.5519298649234017</v>
      </c>
      <c r="AR23" s="16" t="s">
        <v>39673</v>
      </c>
      <c r="AS23" s="33">
        <f>IF(D6L1516C20=0,0,D6L1516C18/D6L1516C20)</f>
        <v>0.38917553164786289</v>
      </c>
      <c r="AT23" s="16" t="s">
        <v>39674</v>
      </c>
      <c r="AU23" s="33">
        <f>IF(D6L1516C5=0,0,D6L1516C18/D6L1516C5)</f>
        <v>2.0487473009808211E-3</v>
      </c>
      <c r="AV23" s="16" t="s">
        <v>39675</v>
      </c>
      <c r="AW23" s="33">
        <f>CHOOSE(MIN(D6L1516C9,RUN_YEARS),B7L815C1,B7L815C10,B7L815C19,B7L815C28,B7L815C37)</f>
        <v>1349.4052828341394</v>
      </c>
      <c r="AX23" s="16" t="s">
        <v>39676</v>
      </c>
      <c r="AY23" s="33">
        <f>IF(D6L1516C23=0,0,D6L1516C19/D6L1516C23)</f>
        <v>0.38917553164786284</v>
      </c>
      <c r="AZ23" s="16" t="s">
        <v>39677</v>
      </c>
      <c r="BA23" s="33">
        <f>IF(D6L1516C5=0,0,D6L1516C19/D6L1516C5)</f>
        <v>0.49795125269901919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571.61681796202174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491.59046344733866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245.79523172366933</v>
      </c>
      <c r="R24" s="16" t="s">
        <v>39682</v>
      </c>
      <c r="S24" s="15">
        <f>D6L1517C5-D6L1517C7</f>
        <v>245.79523172366933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62.98254609520945</v>
      </c>
      <c r="X24" s="16" t="s">
        <v>39684</v>
      </c>
      <c r="Y24" s="33">
        <f>D6L1517C7-D6L1517C10</f>
        <v>182.81268562845989</v>
      </c>
      <c r="Z24" s="16" t="s">
        <v>39685</v>
      </c>
      <c r="AA24" s="33">
        <f>CHOOSE(MIN(D6L1517C9,RUN_YEARS),B7L815C7,B7L815C16,B7L815C25,B7L815C34,B7L815C43)</f>
        <v>2702.333333333333</v>
      </c>
      <c r="AB24" s="16" t="s">
        <v>39686</v>
      </c>
      <c r="AC24" s="33">
        <f>IF(D6L1517C12=0,0,D6L1517C10/D6L1517C12)</f>
        <v>2.3306727307959588E-2</v>
      </c>
      <c r="AD24" s="16" t="s">
        <v>39687</v>
      </c>
      <c r="AE24" s="33">
        <f>IF(D6L1517C5=0,0,D6L1517C10/D6L1517C5)</f>
        <v>0.12811995101275275</v>
      </c>
      <c r="AF24" s="16" t="s">
        <v>39688</v>
      </c>
      <c r="AG24" s="33">
        <f>CHOOSE(MIN(D6L1517C9,RUN_YEARS),B7L815C5,B7L815C14,B7L815C23,B7L815C32,B7L815C41)</f>
        <v>3016.8358889044321</v>
      </c>
      <c r="AH24" s="16" t="s">
        <v>39689</v>
      </c>
      <c r="AI24" s="33">
        <f>IF(D6L1517C15=0,0,D6L1517C11/D6L1517C15)</f>
        <v>6.0597491000694954E-2</v>
      </c>
      <c r="AJ24" s="16" t="s">
        <v>39690</v>
      </c>
      <c r="AK24" s="33">
        <f>IF(D6L1517C5=0,0,D6L1517C11/D6L1517C5)</f>
        <v>0.37188004898724725</v>
      </c>
      <c r="AL24" s="16" t="s">
        <v>39691</v>
      </c>
      <c r="AM24" s="33">
        <f>D6L1517C8*CHOOSE(MIN(D6L1517C9,RUN_YEARS),B7L815C4,B7L815C13,B7L815C22,B7L815C31,B7L815C40)</f>
        <v>1.0071446351756461</v>
      </c>
      <c r="AN24" s="16" t="s">
        <v>39692</v>
      </c>
      <c r="AO24" s="33">
        <f>D6L1517C8-D6L1517C18</f>
        <v>244.78808708849368</v>
      </c>
      <c r="AP24" s="16" t="s">
        <v>39693</v>
      </c>
      <c r="AQ24" s="33">
        <f>CHOOSE(MIN(D6L1517C9,RUN_YEARS),B7L815C2,B7L815C11,B7L815C20,B7L815C29,B7L815C38)</f>
        <v>5.5519298649234017</v>
      </c>
      <c r="AR24" s="16" t="s">
        <v>39694</v>
      </c>
      <c r="AS24" s="33">
        <f>IF(D6L1517C20=0,0,D6L1517C18/D6L1517C20)</f>
        <v>0.18140442326887021</v>
      </c>
      <c r="AT24" s="16" t="s">
        <v>39695</v>
      </c>
      <c r="AU24" s="33">
        <f>IF(D6L1517C5=0,0,D6L1517C18/D6L1517C5)</f>
        <v>2.0487473009808211E-3</v>
      </c>
      <c r="AV24" s="16" t="s">
        <v>39696</v>
      </c>
      <c r="AW24" s="33">
        <f>CHOOSE(MIN(D6L1517C9,RUN_YEARS),B7L815C1,B7L815C10,B7L815C19,B7L815C28,B7L815C37)</f>
        <v>1349.4052828341394</v>
      </c>
      <c r="AX24" s="16" t="s">
        <v>39697</v>
      </c>
      <c r="AY24" s="33">
        <f>IF(D6L1517C23=0,0,D6L1517C19/D6L1517C23)</f>
        <v>0.18140442326887016</v>
      </c>
      <c r="AZ24" s="16" t="s">
        <v>39698</v>
      </c>
      <c r="BA24" s="33">
        <f>IF(D6L1517C5=0,0,D6L1517C19/D6L1517C5)</f>
        <v>0.49795125269901919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1407.7302723553512</v>
      </c>
      <c r="J25" s="16" t="s">
        <v>39720</v>
      </c>
      <c r="K25" s="21">
        <f>_xlfn.SINGLE(IF(FLOW_THRU_100PCT="Y",1,INDEX(VariabilityMatrix,D6L1518C1,_xlfn.SINGLE(D6L1518C9))))</f>
        <v>0.26888686843690557</v>
      </c>
      <c r="L25" s="16" t="s">
        <v>39700</v>
      </c>
      <c r="M25" s="15">
        <f>IF(_xlfn.SINGLE(D6L1518C2)&lt;&gt;0,_xlfn.SINGLE(D6L1518C2)*_xlfn.SINGLE(D6L1518C4),_xlfn.SINGLE(D6L1518C3)*_xlfn.SINGLE(D6L1518C4))</f>
        <v>378.52018453746257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189.26009226873128</v>
      </c>
      <c r="R25" s="16" t="s">
        <v>39702</v>
      </c>
      <c r="S25" s="15">
        <f>D6L1518C5-D6L1518C7</f>
        <v>189.26009226873128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75.055129513240217</v>
      </c>
      <c r="X25" s="16" t="s">
        <v>39704</v>
      </c>
      <c r="Y25" s="33">
        <f>D6L1518C7-D6L1518C10</f>
        <v>114.20496275549107</v>
      </c>
      <c r="Z25" s="16" t="s">
        <v>39705</v>
      </c>
      <c r="AA25" s="33">
        <f>CHOOSE(MIN(D6L1518C9,RUN_YEARS),B7L815C7,B7L815C16,B7L815C25,B7L815C34,B7L815C43)</f>
        <v>2436</v>
      </c>
      <c r="AB25" s="16" t="s">
        <v>39706</v>
      </c>
      <c r="AC25" s="33">
        <f>IF(D6L1518C12=0,0,D6L1518C10/D6L1518C12)</f>
        <v>3.0810808502972176E-2</v>
      </c>
      <c r="AD25" s="16" t="s">
        <v>39707</v>
      </c>
      <c r="AE25" s="33">
        <f>IF(D6L1518C5=0,0,D6L1518C10/D6L1518C5)</f>
        <v>0.19828567294226268</v>
      </c>
      <c r="AF25" s="16" t="s">
        <v>39708</v>
      </c>
      <c r="AG25" s="33">
        <f>CHOOSE(MIN(D6L1518C9,RUN_YEARS),B7L815C5,B7L815C14,B7L815C23,B7L815C32,B7L815C41)</f>
        <v>1425.6356067693459</v>
      </c>
      <c r="AH25" s="16" t="s">
        <v>39709</v>
      </c>
      <c r="AI25" s="33">
        <f>IF(D6L1518C15=0,0,D6L1518C11/D6L1518C15)</f>
        <v>8.0108102107727674E-2</v>
      </c>
      <c r="AJ25" s="16" t="s">
        <v>39710</v>
      </c>
      <c r="AK25" s="33">
        <f>IF(D6L1518C5=0,0,D6L1518C11/D6L1518C5)</f>
        <v>0.30171432705773732</v>
      </c>
      <c r="AL25" s="16" t="s">
        <v>39711</v>
      </c>
      <c r="AM25" s="33">
        <f>D6L1518C8*CHOOSE(MIN(D6L1518C9,RUN_YEARS),B7L815C4,B7L815C13,B7L815C22,B7L815C31,B7L815C40)</f>
        <v>1.3500944500424852</v>
      </c>
      <c r="AN25" s="16" t="s">
        <v>39712</v>
      </c>
      <c r="AO25" s="33">
        <f>D6L1518C8-D6L1518C18</f>
        <v>187.90999781868879</v>
      </c>
      <c r="AP25" s="16" t="s">
        <v>39713</v>
      </c>
      <c r="AQ25" s="33">
        <f>CHOOSE(MIN(D6L1518C9,RUN_YEARS),B7L815C2,B7L815C11,B7L815C20,B7L815C29,B7L815C38)</f>
        <v>4.6531264742464522</v>
      </c>
      <c r="AR25" s="16" t="s">
        <v>39714</v>
      </c>
      <c r="AS25" s="33">
        <f>IF(D6L1518C20=0,0,D6L1518C18/D6L1518C20)</f>
        <v>0.29014780868622864</v>
      </c>
      <c r="AT25" s="16" t="s">
        <v>39715</v>
      </c>
      <c r="AU25" s="33">
        <f>IF(D6L1518C5=0,0,D6L1518C18/D6L1518C5)</f>
        <v>3.56677003022243E-3</v>
      </c>
      <c r="AV25" s="16" t="s">
        <v>39716</v>
      </c>
      <c r="AW25" s="33">
        <f>CHOOSE(MIN(D6L1518C9,RUN_YEARS),B7L815C1,B7L815C10,B7L815C19,B7L815C28,B7L815C37)</f>
        <v>647.63541957988116</v>
      </c>
      <c r="AX25" s="16" t="s">
        <v>39717</v>
      </c>
      <c r="AY25" s="33">
        <f>IF(D6L1518C23=0,0,D6L1518C19/D6L1518C23)</f>
        <v>0.29014780868622869</v>
      </c>
      <c r="AZ25" s="16" t="s">
        <v>39718</v>
      </c>
      <c r="BA25" s="33">
        <f>IF(D6L1518C5=0,0,D6L1518C19/D6L1518C5)</f>
        <v>0.49643322996977757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9149.4929568384014</v>
      </c>
      <c r="J26" s="16" t="s">
        <v>39741</v>
      </c>
      <c r="K26" s="21">
        <f>_xlfn.SINGLE(IF(FLOW_THRU_100PCT="Y",1,INDEX(VariabilityMatrix,D6L1519C1,_xlfn.SINGLE(D6L1519C9))))</f>
        <v>0.28046174996020662</v>
      </c>
      <c r="L26" s="16" t="s">
        <v>39721</v>
      </c>
      <c r="M26" s="15">
        <f>IF(_xlfn.SINGLE(D6L1519C2)&lt;&gt;0,_xlfn.SINGLE(D6L1519C2)*_xlfn.SINGLE(D6L1519C4),_xlfn.SINGLE(D6L1519C3)*_xlfn.SINGLE(D6L1519C4))</f>
        <v>2566.0828059234832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1283.0414029617416</v>
      </c>
      <c r="R26" s="16" t="s">
        <v>39723</v>
      </c>
      <c r="S26" s="15">
        <f>D6L1519C5-D6L1519C7</f>
        <v>1283.0414029617416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328.76640338958379</v>
      </c>
      <c r="X26" s="16" t="s">
        <v>39725</v>
      </c>
      <c r="Y26" s="33">
        <f>D6L1519C7-D6L1519C10</f>
        <v>954.27499957215787</v>
      </c>
      <c r="Z26" s="16" t="s">
        <v>39726</v>
      </c>
      <c r="AA26" s="33">
        <f>CHOOSE(MIN(D6L1519C9,RUN_YEARS),B7L815C7,B7L815C16,B7L815C25,B7L815C34,B7L815C43)</f>
        <v>2702.333333333333</v>
      </c>
      <c r="AB26" s="16" t="s">
        <v>39727</v>
      </c>
      <c r="AC26" s="33">
        <f>IF(D6L1519C12=0,0,D6L1519C10/D6L1519C12)</f>
        <v>0.12166019614761953</v>
      </c>
      <c r="AD26" s="16" t="s">
        <v>39728</v>
      </c>
      <c r="AE26" s="33">
        <f>IF(D6L1519C5=0,0,D6L1519C10/D6L1519C5)</f>
        <v>0.12811995101275275</v>
      </c>
      <c r="AF26" s="16" t="s">
        <v>39729</v>
      </c>
      <c r="AG26" s="33">
        <f>CHOOSE(MIN(D6L1519C9,RUN_YEARS),B7L815C5,B7L815C14,B7L815C23,B7L815C32,B7L815C41)</f>
        <v>3016.8358889044321</v>
      </c>
      <c r="AH26" s="16" t="s">
        <v>39730</v>
      </c>
      <c r="AI26" s="33">
        <f>IF(D6L1519C15=0,0,D6L1519C11/D6L1519C15)</f>
        <v>0.31631650998381089</v>
      </c>
      <c r="AJ26" s="16" t="s">
        <v>39731</v>
      </c>
      <c r="AK26" s="33">
        <f>IF(D6L1519C5=0,0,D6L1519C11/D6L1519C5)</f>
        <v>0.37188004898724725</v>
      </c>
      <c r="AL26" s="16" t="s">
        <v>39732</v>
      </c>
      <c r="AM26" s="33">
        <f>D6L1519C8*CHOOSE(MIN(D6L1519C9,RUN_YEARS),B7L815C4,B7L815C13,B7L815C22,B7L815C31,B7L815C40)</f>
        <v>5.2572552227290279</v>
      </c>
      <c r="AN26" s="16" t="s">
        <v>39733</v>
      </c>
      <c r="AO26" s="33">
        <f>D6L1519C8-D6L1519C18</f>
        <v>1277.7841477390125</v>
      </c>
      <c r="AP26" s="16" t="s">
        <v>39734</v>
      </c>
      <c r="AQ26" s="33">
        <f>CHOOSE(MIN(D6L1519C9,RUN_YEARS),B7L815C2,B7L815C11,B7L815C20,B7L815C29,B7L815C38)</f>
        <v>5.5519298649234017</v>
      </c>
      <c r="AR26" s="16" t="s">
        <v>39735</v>
      </c>
      <c r="AS26" s="33">
        <f>IF(D6L1519C20=0,0,D6L1519C18/D6L1519C20)</f>
        <v>0.94692392566842354</v>
      </c>
      <c r="AT26" s="16" t="s">
        <v>39736</v>
      </c>
      <c r="AU26" s="33">
        <f>IF(D6L1519C5=0,0,D6L1519C18/D6L1519C5)</f>
        <v>2.0487473009808211E-3</v>
      </c>
      <c r="AV26" s="16" t="s">
        <v>39737</v>
      </c>
      <c r="AW26" s="33">
        <f>CHOOSE(MIN(D6L1519C9,RUN_YEARS),B7L815C1,B7L815C10,B7L815C19,B7L815C28,B7L815C37)</f>
        <v>1349.4052828341394</v>
      </c>
      <c r="AX26" s="16" t="s">
        <v>39738</v>
      </c>
      <c r="AY26" s="33">
        <f>IF(D6L1519C23=0,0,D6L1519C19/D6L1519C23)</f>
        <v>0.94692392566842343</v>
      </c>
      <c r="AZ26" s="16" t="s">
        <v>39739</v>
      </c>
      <c r="BA26" s="33">
        <f>IF(D6L1519C5=0,0,D6L1519C19/D6L1519C5)</f>
        <v>0.49795125269901913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2980.5294592901291</v>
      </c>
      <c r="J27" s="16" t="s">
        <v>39762</v>
      </c>
      <c r="K27" s="21">
        <f>_xlfn.SINGLE(IF(FLOW_THRU_100PCT="Y",1,INDEX(VariabilityMatrix,D6L1520C1,_xlfn.SINGLE(D6L1520C9))))</f>
        <v>0.26888686843690557</v>
      </c>
      <c r="L27" s="16" t="s">
        <v>39742</v>
      </c>
      <c r="M27" s="15">
        <f>IF(_xlfn.SINGLE(D6L1520C2)&lt;&gt;0,_xlfn.SINGLE(D6L1520C2)*_xlfn.SINGLE(D6L1520C4),_xlfn.SINGLE(D6L1520C3)*_xlfn.SINGLE(D6L1520C4))</f>
        <v>801.42523259246627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400.71261629623314</v>
      </c>
      <c r="R27" s="16" t="s">
        <v>39744</v>
      </c>
      <c r="S27" s="15">
        <f>D6L1520C5-D6L1520C7</f>
        <v>400.71261629623314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158.91114155750657</v>
      </c>
      <c r="X27" s="16" t="s">
        <v>39746</v>
      </c>
      <c r="Y27" s="33">
        <f>D6L1520C7-D6L1520C10</f>
        <v>241.80147473872657</v>
      </c>
      <c r="Z27" s="16" t="s">
        <v>39747</v>
      </c>
      <c r="AA27" s="33">
        <f>CHOOSE(MIN(D6L1520C9,RUN_YEARS),B7L815C7,B7L815C16,B7L815C25,B7L815C34,B7L815C43)</f>
        <v>2436</v>
      </c>
      <c r="AB27" s="16" t="s">
        <v>39748</v>
      </c>
      <c r="AC27" s="33">
        <f>IF(D6L1520C12=0,0,D6L1520C10/D6L1520C12)</f>
        <v>6.5234458767449335E-2</v>
      </c>
      <c r="AD27" s="16" t="s">
        <v>39749</v>
      </c>
      <c r="AE27" s="33">
        <f>IF(D6L1520C5=0,0,D6L1520C10/D6L1520C5)</f>
        <v>0.19828567294226268</v>
      </c>
      <c r="AF27" s="16" t="s">
        <v>39750</v>
      </c>
      <c r="AG27" s="33">
        <f>CHOOSE(MIN(D6L1520C9,RUN_YEARS),B7L815C5,B7L815C14,B7L815C23,B7L815C32,B7L815C41)</f>
        <v>1425.6356067693459</v>
      </c>
      <c r="AH27" s="16" t="s">
        <v>39751</v>
      </c>
      <c r="AI27" s="33">
        <f>IF(D6L1520C15=0,0,D6L1520C11/D6L1520C15)</f>
        <v>0.1696095927953683</v>
      </c>
      <c r="AJ27" s="16" t="s">
        <v>39752</v>
      </c>
      <c r="AK27" s="33">
        <f>IF(D6L1520C5=0,0,D6L1520C11/D6L1520C5)</f>
        <v>0.30171432705773732</v>
      </c>
      <c r="AL27" s="16" t="s">
        <v>39753</v>
      </c>
      <c r="AM27" s="33">
        <f>D6L1520C8*CHOOSE(MIN(D6L1520C9,RUN_YEARS),B7L815C4,B7L815C13,B7L815C22,B7L815C31,B7L815C40)</f>
        <v>2.8584995010748493</v>
      </c>
      <c r="AN27" s="16" t="s">
        <v>39754</v>
      </c>
      <c r="AO27" s="33">
        <f>D6L1520C8-D6L1520C18</f>
        <v>397.85411679515829</v>
      </c>
      <c r="AP27" s="16" t="s">
        <v>39755</v>
      </c>
      <c r="AQ27" s="33">
        <f>CHOOSE(MIN(D6L1520C9,RUN_YEARS),B7L815C2,B7L815C11,B7L815C20,B7L815C29,B7L815C38)</f>
        <v>4.6531264742464522</v>
      </c>
      <c r="AR27" s="16" t="s">
        <v>39756</v>
      </c>
      <c r="AS27" s="33">
        <f>IF(D6L1520C20=0,0,D6L1520C18/D6L1520C20)</f>
        <v>0.61431803259501283</v>
      </c>
      <c r="AT27" s="16" t="s">
        <v>39757</v>
      </c>
      <c r="AU27" s="33">
        <f>IF(D6L1520C5=0,0,D6L1520C18/D6L1520C5)</f>
        <v>3.5667700302224304E-3</v>
      </c>
      <c r="AV27" s="16" t="s">
        <v>39758</v>
      </c>
      <c r="AW27" s="33">
        <f>CHOOSE(MIN(D6L1520C9,RUN_YEARS),B7L815C1,B7L815C10,B7L815C19,B7L815C28,B7L815C37)</f>
        <v>647.63541957988116</v>
      </c>
      <c r="AX27" s="16" t="s">
        <v>39759</v>
      </c>
      <c r="AY27" s="33">
        <f>IF(D6L1520C23=0,0,D6L1520C19/D6L1520C23)</f>
        <v>0.61431803259501294</v>
      </c>
      <c r="AZ27" s="16" t="s">
        <v>39760</v>
      </c>
      <c r="BA27" s="33">
        <f>IF(D6L1520C5=0,0,D6L1520C19/D6L1520C5)</f>
        <v>0.49643322996977757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0.26888686843690557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2436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1425.6356067693459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4.6531264742464522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647.63541957988116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0.26888686843690557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2436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1425.6356067693459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4.6531264742464522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647.63541957988116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0.26888686843690557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2436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1425.6356067693459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4.6531264742464522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647.63541957988116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0.26888686843690557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2436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1425.6356067693459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4.6531264742464522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647.63541957988116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0.26888686843690557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2436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1425.6356067693459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4.6531264742464522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647.63541957988116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131.97256280255945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113.49640401020113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56.748202005100566</v>
      </c>
      <c r="R33" s="16" t="s">
        <v>39870</v>
      </c>
      <c r="S33" s="15">
        <f>D6L1526C5-D6L1526C7</f>
        <v>56.748202005100566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22.504710845689651</v>
      </c>
      <c r="X33" s="16" t="s">
        <v>39872</v>
      </c>
      <c r="Y33" s="33">
        <f>D6L1526C7-D6L1526C10</f>
        <v>34.243491159410915</v>
      </c>
      <c r="Z33" s="16" t="s">
        <v>39873</v>
      </c>
      <c r="AA33" s="33">
        <f>CHOOSE(MIN(D6L1526C9,RUN_YEARS),B7L815C7,B7L815C16,B7L815C25,B7L815C34,B7L815C43)</f>
        <v>2436</v>
      </c>
      <c r="AB33" s="16" t="s">
        <v>39874</v>
      </c>
      <c r="AC33" s="33">
        <f>IF(D6L1526C12=0,0,D6L1526C10/D6L1526C12)</f>
        <v>9.2383870466706281E-3</v>
      </c>
      <c r="AD33" s="16" t="s">
        <v>39875</v>
      </c>
      <c r="AE33" s="33">
        <f>IF(D6L1526C5=0,0,D6L1526C10/D6L1526C5)</f>
        <v>0.19828567294226268</v>
      </c>
      <c r="AF33" s="16" t="s">
        <v>39876</v>
      </c>
      <c r="AG33" s="33">
        <f>CHOOSE(MIN(D6L1526C9,RUN_YEARS),B7L815C5,B7L815C14,B7L815C23,B7L815C32,B7L815C41)</f>
        <v>1425.6356067693459</v>
      </c>
      <c r="AH33" s="16" t="s">
        <v>39877</v>
      </c>
      <c r="AI33" s="33">
        <f>IF(D6L1526C15=0,0,D6L1526C11/D6L1526C15)</f>
        <v>2.4019806321343644E-2</v>
      </c>
      <c r="AJ33" s="16" t="s">
        <v>39878</v>
      </c>
      <c r="AK33" s="33">
        <f>IF(D6L1526C5=0,0,D6L1526C11/D6L1526C5)</f>
        <v>0.30171432705773732</v>
      </c>
      <c r="AL33" s="16" t="s">
        <v>39879</v>
      </c>
      <c r="AM33" s="33">
        <f>D6L1526C8*CHOOSE(MIN(D6L1526C9,RUN_YEARS),B7L815C4,B7L815C13,B7L815C22,B7L815C31,B7L815C40)</f>
        <v>0.40481557236160226</v>
      </c>
      <c r="AN33" s="16" t="s">
        <v>39880</v>
      </c>
      <c r="AO33" s="33">
        <f>D6L1526C8-D6L1526C18</f>
        <v>56.343386432738967</v>
      </c>
      <c r="AP33" s="16" t="s">
        <v>39881</v>
      </c>
      <c r="AQ33" s="33">
        <f>CHOOSE(MIN(D6L1526C9,RUN_YEARS),B7L815C2,B7L815C11,B7L815C20,B7L815C29,B7L815C38)</f>
        <v>4.6531264742464522</v>
      </c>
      <c r="AR33" s="16" t="s">
        <v>39882</v>
      </c>
      <c r="AS33" s="33">
        <f>IF(D6L1526C20=0,0,D6L1526C18/D6L1526C20)</f>
        <v>8.699861794045903E-2</v>
      </c>
      <c r="AT33" s="16" t="s">
        <v>39883</v>
      </c>
      <c r="AU33" s="33">
        <f>IF(D6L1526C5=0,0,D6L1526C18/D6L1526C5)</f>
        <v>3.5667700302224304E-3</v>
      </c>
      <c r="AV33" s="16" t="s">
        <v>39884</v>
      </c>
      <c r="AW33" s="33">
        <f>CHOOSE(MIN(D6L1526C9,RUN_YEARS),B7L815C1,B7L815C10,B7L815C19,B7L815C28,B7L815C37)</f>
        <v>647.63541957988116</v>
      </c>
      <c r="AX33" s="16" t="s">
        <v>39885</v>
      </c>
      <c r="AY33" s="33">
        <f>IF(D6L1526C23=0,0,D6L1526C19/D6L1526C23)</f>
        <v>8.6998617940459044E-2</v>
      </c>
      <c r="AZ33" s="16" t="s">
        <v>39886</v>
      </c>
      <c r="BA33" s="33">
        <f>IF(D6L1526C5=0,0,D6L1526C19/D6L1526C5)</f>
        <v>0.49643322996977762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0.22599254132774282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0.19435358554185883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9.7176792770929415E-2</v>
      </c>
      <c r="R34" s="16" t="s">
        <v>39890</v>
      </c>
      <c r="S34" s="15">
        <f>D6L1527C5-D6L1527C7</f>
        <v>9.7176792770929415E-2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2.4900571858775804E-2</v>
      </c>
      <c r="X34" s="16" t="s">
        <v>39892</v>
      </c>
      <c r="Y34" s="33">
        <f>D6L1527C7-D6L1527C10</f>
        <v>7.2276220912153605E-2</v>
      </c>
      <c r="Z34" s="16" t="s">
        <v>39893</v>
      </c>
      <c r="AA34" s="33">
        <f>CHOOSE(MIN(D6L1527C9,RUN_YEARS),B7L815C7,B7L815C16,B7L815C25,B7L815C34,B7L815C43)</f>
        <v>2702.333333333333</v>
      </c>
      <c r="AB34" s="16" t="s">
        <v>39894</v>
      </c>
      <c r="AC34" s="33">
        <f>IF(D6L1527C12=0,0,D6L1527C10/D6L1527C12)</f>
        <v>9.2144708987698798E-6</v>
      </c>
      <c r="AD34" s="16" t="s">
        <v>39895</v>
      </c>
      <c r="AE34" s="33">
        <f>IF(D6L1527C5=0,0,D6L1527C10/D6L1527C5)</f>
        <v>0.12811995101275275</v>
      </c>
      <c r="AF34" s="16" t="s">
        <v>39896</v>
      </c>
      <c r="AG34" s="33">
        <f>CHOOSE(MIN(D6L1527C9,RUN_YEARS),B7L815C5,B7L815C14,B7L815C23,B7L815C32,B7L815C41)</f>
        <v>3016.8358889044321</v>
      </c>
      <c r="AH34" s="16" t="s">
        <v>39897</v>
      </c>
      <c r="AI34" s="33">
        <f>IF(D6L1527C15=0,0,D6L1527C11/D6L1527C15)</f>
        <v>2.3957624336801697E-5</v>
      </c>
      <c r="AJ34" s="16" t="s">
        <v>39898</v>
      </c>
      <c r="AK34" s="33">
        <f>IF(D6L1527C5=0,0,D6L1527C11/D6L1527C5)</f>
        <v>0.37188004898724719</v>
      </c>
      <c r="AL34" s="16" t="s">
        <v>39899</v>
      </c>
      <c r="AM34" s="33">
        <f>D6L1527C8*CHOOSE(MIN(D6L1527C9,RUN_YEARS),B7L815C4,B7L815C13,B7L815C22,B7L815C31,B7L815C40)</f>
        <v>3.9818138381482839E-4</v>
      </c>
      <c r="AN34" s="16" t="s">
        <v>39900</v>
      </c>
      <c r="AO34" s="33">
        <f>D6L1527C8-D6L1527C18</f>
        <v>9.6778611387114591E-2</v>
      </c>
      <c r="AP34" s="16" t="s">
        <v>39901</v>
      </c>
      <c r="AQ34" s="33">
        <f>CHOOSE(MIN(D6L1527C9,RUN_YEARS),B7L815C2,B7L815C11,B7L815C20,B7L815C29,B7L815C38)</f>
        <v>5.5519298649234017</v>
      </c>
      <c r="AR34" s="16" t="s">
        <v>39902</v>
      </c>
      <c r="AS34" s="33">
        <f>IF(D6L1527C20=0,0,D6L1527C18/D6L1527C20)</f>
        <v>7.1719454946738955E-5</v>
      </c>
      <c r="AT34" s="16" t="s">
        <v>39903</v>
      </c>
      <c r="AU34" s="33">
        <f>IF(D6L1527C5=0,0,D6L1527C18/D6L1527C5)</f>
        <v>2.0487473009808211E-3</v>
      </c>
      <c r="AV34" s="16" t="s">
        <v>39904</v>
      </c>
      <c r="AW34" s="33">
        <f>CHOOSE(MIN(D6L1527C9,RUN_YEARS),B7L815C1,B7L815C10,B7L815C19,B7L815C28,B7L815C37)</f>
        <v>1349.4052828341394</v>
      </c>
      <c r="AX34" s="16" t="s">
        <v>39905</v>
      </c>
      <c r="AY34" s="33">
        <f>IF(D6L1527C23=0,0,D6L1527C19/D6L1527C23)</f>
        <v>7.1719454946738955E-5</v>
      </c>
      <c r="AZ34" s="16" t="s">
        <v>39906</v>
      </c>
      <c r="BA34" s="33">
        <f>IF(D6L1527C5=0,0,D6L1527C19/D6L1527C5)</f>
        <v>0.49795125269901919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55295.31717310052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37243.864241496638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18621.932120748319</v>
      </c>
      <c r="R35" s="16" t="s">
        <v>39910</v>
      </c>
      <c r="S35" s="15">
        <f>SUM(D6L1501C8:D6L1527C8)-2*SUM(D6L1509C8,D6L1511C8,D6L1522C8,D6L1524C8,D6L1527C8)</f>
        <v>18621.932120748319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4861.1423142984895</v>
      </c>
      <c r="X35" s="16" t="s">
        <v>39912</v>
      </c>
      <c r="Y35" s="33">
        <f>SUM(D6L1501C11:D6L1527C11)-2*SUM(D6L1509C11,D6L1511C11,D6L1522C11,D6L1524C11,D6L1527C11)</f>
        <v>13760.789806449835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1.8095144512603976</v>
      </c>
      <c r="AD35" s="16" t="s">
        <v>39914</v>
      </c>
      <c r="AE35" s="33">
        <f>IF(D6L1528C5=0,0,D6L1528C10/D6L1528C5)</f>
        <v>0.13052196417584044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4.7047375732770371</v>
      </c>
      <c r="AJ35" s="16" t="s">
        <v>39916</v>
      </c>
      <c r="AK35" s="33">
        <f>IF(D6L1528C5=0,0,D6L1528C11/D6L1528C5)</f>
        <v>0.36947803582415967</v>
      </c>
      <c r="AL35" s="16" t="s">
        <v>39917</v>
      </c>
      <c r="AM35" s="33">
        <f>SUM(D6L1501C18:D6L1527C18)-2*SUM(D6L1509C18,D6L1511C18,D6L1522C18,D6L1524C18,D6L1527C18)</f>
        <v>78.239172242967143</v>
      </c>
      <c r="AN35" s="16" t="s">
        <v>39918</v>
      </c>
      <c r="AO35" s="33">
        <f>SUM(D6L1501C19:D6L1527C19)-2*SUM(D6L1509C19,D6L1511C19,D6L1522C19,D6L1524C19,D6L1527C19)</f>
        <v>18543.692948505362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14.260130368148923</v>
      </c>
      <c r="AT35" s="16" t="s">
        <v>39920</v>
      </c>
      <c r="AU35" s="33">
        <f>IF(D6L1528C5=0,0,D6L1528C18/D6L1528C5)</f>
        <v>2.1007264910979364E-3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14.260130368148923</v>
      </c>
      <c r="AZ35" s="16" t="s">
        <v>39922</v>
      </c>
      <c r="BA35" s="33">
        <f>IF(D6L1528C5=0,0,D6L1528C19/D6L1528C5)</f>
        <v>0.49789927350890234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498.50799153736801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249.25399576868401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124.626997884342</v>
      </c>
      <c r="R36" s="16" t="s">
        <v>39927</v>
      </c>
      <c r="S36" s="15">
        <f>D6L1529C5-D6L1529C7</f>
        <v>124.626997884342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49.4234962845414</v>
      </c>
      <c r="X36" s="16" t="s">
        <v>39929</v>
      </c>
      <c r="Y36" s="33">
        <f>D6L1529C7-D6L1529C10</f>
        <v>75.203501599800603</v>
      </c>
      <c r="Z36" s="16" t="s">
        <v>39930</v>
      </c>
      <c r="AA36" s="33">
        <f>CHOOSE(MIN(D6L1529C9,RUN_YEARS),B7L815C7,B7L815C16,B7L815C25,B7L815C34,B7L815C43)</f>
        <v>2436</v>
      </c>
      <c r="AB36" s="16" t="s">
        <v>39931</v>
      </c>
      <c r="AC36" s="33">
        <f>IF(D6L1529C12=0,0,D6L1529C10/D6L1529C12)</f>
        <v>2.0288791578218966E-2</v>
      </c>
      <c r="AD36" s="16" t="s">
        <v>39932</v>
      </c>
      <c r="AE36" s="33">
        <f>IF(D6L1529C5=0,0,D6L1529C10/D6L1529C5)</f>
        <v>0.19828567294226268</v>
      </c>
      <c r="AF36" s="16" t="s">
        <v>39933</v>
      </c>
      <c r="AG36" s="33">
        <f>CHOOSE(MIN(D6L1529C9,RUN_YEARS),B7L815C5,B7L815C14,B7L815C23,B7L815C32,B7L815C41)</f>
        <v>1425.6356067693459</v>
      </c>
      <c r="AH36" s="16" t="s">
        <v>39934</v>
      </c>
      <c r="AI36" s="33">
        <f>IF(D6L1529C15=0,0,D6L1529C11/D6L1529C15)</f>
        <v>5.2750858103369332E-2</v>
      </c>
      <c r="AJ36" s="16" t="s">
        <v>39935</v>
      </c>
      <c r="AK36" s="33">
        <f>IF(D6L1529C5=0,0,D6L1529C11/D6L1529C5)</f>
        <v>0.30171432705773732</v>
      </c>
      <c r="AL36" s="16" t="s">
        <v>39936</v>
      </c>
      <c r="AM36" s="33">
        <f>D6L1529C8*CHOOSE(MIN(D6L1529C9,RUN_YEARS),B7L815C4,B7L815C13,B7L815C22,B7L815C31,B7L815C40)</f>
        <v>0.88903168202093064</v>
      </c>
      <c r="AN36" s="16" t="s">
        <v>39937</v>
      </c>
      <c r="AO36" s="33">
        <f>D6L1529C8-D6L1529C18</f>
        <v>123.73796620232108</v>
      </c>
      <c r="AP36" s="16" t="s">
        <v>39938</v>
      </c>
      <c r="AQ36" s="33">
        <f>CHOOSE(MIN(D6L1529C9,RUN_YEARS),B7L815C2,B7L815C11,B7L815C20,B7L815C29,B7L815C38)</f>
        <v>4.6531264742464522</v>
      </c>
      <c r="AR36" s="16" t="s">
        <v>39939</v>
      </c>
      <c r="AS36" s="33">
        <f>IF(D6L1529C20=0,0,D6L1529C18/D6L1529C20)</f>
        <v>0.19106114715373265</v>
      </c>
      <c r="AT36" s="16" t="s">
        <v>39940</v>
      </c>
      <c r="AU36" s="33">
        <f>IF(D6L1529C5=0,0,D6L1529C18/D6L1529C5)</f>
        <v>3.5667700302224304E-3</v>
      </c>
      <c r="AV36" s="16" t="s">
        <v>39941</v>
      </c>
      <c r="AW36" s="33">
        <f>CHOOSE(MIN(D6L1529C9,RUN_YEARS),B7L815C1,B7L815C10,B7L815C19,B7L815C28,B7L815C37)</f>
        <v>647.63541957988116</v>
      </c>
      <c r="AX36" s="16" t="s">
        <v>39942</v>
      </c>
      <c r="AY36" s="33">
        <f>IF(D6L1529C23=0,0,D6L1529C19/D6L1529C23)</f>
        <v>0.19106114715373268</v>
      </c>
      <c r="AZ36" s="16" t="s">
        <v>39943</v>
      </c>
      <c r="BA36" s="33">
        <f>IF(D6L1529C5=0,0,D6L1529C19/D6L1529C5)</f>
        <v>0.49643322996977757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0.35286355798079488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0.35286355798079488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0.17643177899039744</v>
      </c>
      <c r="R37" s="16" t="s">
        <v>39947</v>
      </c>
      <c r="S37" s="15">
        <f>D6L1530C5-D6L1530C7</f>
        <v>0.17643177899039744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6.9967788051023036E-2</v>
      </c>
      <c r="X37" s="16" t="s">
        <v>39949</v>
      </c>
      <c r="Y37" s="33">
        <f>D6L1530C7-D6L1530C10</f>
        <v>0.10646399093937441</v>
      </c>
      <c r="Z37" s="16" t="s">
        <v>39950</v>
      </c>
      <c r="AA37" s="33">
        <f>CHOOSE(MIN(D6L1530C9,RUN_YEARS),B7L815C7,B7L815C16,B7L815C25,B7L815C34,B7L815C43)</f>
        <v>2436</v>
      </c>
      <c r="AB37" s="16" t="s">
        <v>39951</v>
      </c>
      <c r="AC37" s="33">
        <f>IF(D6L1530C12=0,0,D6L1530C10/D6L1530C12)</f>
        <v>2.8722408887940491E-5</v>
      </c>
      <c r="AD37" s="16" t="s">
        <v>39952</v>
      </c>
      <c r="AE37" s="33">
        <f>IF(D6L1530C5=0,0,D6L1530C10/D6L1530C5)</f>
        <v>0.19828567294226268</v>
      </c>
      <c r="AF37" s="16" t="s">
        <v>39953</v>
      </c>
      <c r="AG37" s="33">
        <f>CHOOSE(MIN(D6L1530C9,RUN_YEARS),B7L815C5,B7L815C14,B7L815C23,B7L815C32,B7L815C41)</f>
        <v>1425.6356067693459</v>
      </c>
      <c r="AH37" s="16" t="s">
        <v>39954</v>
      </c>
      <c r="AI37" s="33">
        <f>IF(D6L1530C15=0,0,D6L1530C11/D6L1530C15)</f>
        <v>7.4678263108645296E-5</v>
      </c>
      <c r="AJ37" s="16" t="s">
        <v>39955</v>
      </c>
      <c r="AK37" s="33">
        <f>IF(D6L1530C5=0,0,D6L1530C11/D6L1530C5)</f>
        <v>0.30171432705773732</v>
      </c>
      <c r="AL37" s="16" t="s">
        <v>39956</v>
      </c>
      <c r="AM37" s="33">
        <f>D6L1530C8*CHOOSE(MIN(D6L1530C9,RUN_YEARS),B7L815C4,B7L815C13,B7L815C22,B7L815C31,B7L815C40)</f>
        <v>1.258583163363554E-3</v>
      </c>
      <c r="AN37" s="16" t="s">
        <v>39957</v>
      </c>
      <c r="AO37" s="33">
        <f>D6L1530C8-D6L1530C18</f>
        <v>0.17517319582703389</v>
      </c>
      <c r="AP37" s="16" t="s">
        <v>39958</v>
      </c>
      <c r="AQ37" s="33">
        <f>CHOOSE(MIN(D6L1530C9,RUN_YEARS),B7L815C2,B7L815C11,B7L815C20,B7L815C29,B7L815C38)</f>
        <v>4.6531264742464522</v>
      </c>
      <c r="AR37" s="16" t="s">
        <v>39959</v>
      </c>
      <c r="AS37" s="33">
        <f>IF(D6L1530C20=0,0,D6L1530C18/D6L1530C20)</f>
        <v>2.7048118514065849E-4</v>
      </c>
      <c r="AT37" s="16" t="s">
        <v>39960</v>
      </c>
      <c r="AU37" s="33">
        <f>IF(D6L1530C5=0,0,D6L1530C18/D6L1530C5)</f>
        <v>3.56677003022243E-3</v>
      </c>
      <c r="AV37" s="16" t="s">
        <v>39961</v>
      </c>
      <c r="AW37" s="33">
        <f>CHOOSE(MIN(D6L1530C9,RUN_YEARS),B7L815C1,B7L815C10,B7L815C19,B7L815C28,B7L815C37)</f>
        <v>647.63541957988116</v>
      </c>
      <c r="AX37" s="16" t="s">
        <v>39962</v>
      </c>
      <c r="AY37" s="33">
        <f>IF(D6L1530C23=0,0,D6L1530C19/D6L1530C23)</f>
        <v>2.7048118514065849E-4</v>
      </c>
      <c r="AZ37" s="16" t="s">
        <v>39963</v>
      </c>
      <c r="BA37" s="33">
        <f>IF(D6L1530C5=0,0,D6L1530C19/D6L1530C5)</f>
        <v>0.49643322996977757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-6.4492925250627842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-3.2246462625313921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-1.612323131265696</v>
      </c>
      <c r="R38" s="16" t="s">
        <v>39967</v>
      </c>
      <c r="S38" s="15">
        <f>D6L1531C5-D6L1531C7</f>
        <v>-1.612323131265696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-0.63940115416678933</v>
      </c>
      <c r="X38" s="16" t="s">
        <v>39969</v>
      </c>
      <c r="Y38" s="33">
        <f>D6L1531C7-D6L1531C10</f>
        <v>-0.97292197709890671</v>
      </c>
      <c r="Z38" s="16" t="s">
        <v>39970</v>
      </c>
      <c r="AA38" s="33">
        <f>CHOOSE(MIN(D6L1531C9,RUN_YEARS),B7L815C7,B7L815C16,B7L815C25,B7L815C34,B7L815C43)</f>
        <v>2436</v>
      </c>
      <c r="AB38" s="16" t="s">
        <v>39971</v>
      </c>
      <c r="AC38" s="33">
        <f>IF(D6L1531C12=0,0,D6L1531C10/D6L1531C12)</f>
        <v>-2.6247994834433061E-4</v>
      </c>
      <c r="AD38" s="16" t="s">
        <v>39972</v>
      </c>
      <c r="AE38" s="33">
        <f>IF(D6L1531C5=0,0,D6L1531C10/D6L1531C5)</f>
        <v>0.19828567294226268</v>
      </c>
      <c r="AF38" s="16" t="s">
        <v>39973</v>
      </c>
      <c r="AG38" s="33">
        <f>CHOOSE(MIN(D6L1531C9,RUN_YEARS),B7L815C5,B7L815C14,B7L815C23,B7L815C32,B7L815C41)</f>
        <v>1425.6356067693459</v>
      </c>
      <c r="AH38" s="16" t="s">
        <v>39974</v>
      </c>
      <c r="AI38" s="33">
        <f>IF(D6L1531C15=0,0,D6L1531C11/D6L1531C15)</f>
        <v>-6.8244786569525971E-4</v>
      </c>
      <c r="AJ38" s="16" t="s">
        <v>39975</v>
      </c>
      <c r="AK38" s="33">
        <f>IF(D6L1531C5=0,0,D6L1531C11/D6L1531C5)</f>
        <v>0.30171432705773732</v>
      </c>
      <c r="AL38" s="16" t="s">
        <v>39976</v>
      </c>
      <c r="AM38" s="33">
        <f>D6L1531C8*CHOOSE(MIN(D6L1531C9,RUN_YEARS),B7L815C4,B7L815C13,B7L815C22,B7L815C31,B7L815C40)</f>
        <v>-1.1501571647265741E-2</v>
      </c>
      <c r="AN38" s="16" t="s">
        <v>39977</v>
      </c>
      <c r="AO38" s="33">
        <f>D6L1531C8-D6L1531C18</f>
        <v>-1.6008215596184303</v>
      </c>
      <c r="AP38" s="16" t="s">
        <v>39978</v>
      </c>
      <c r="AQ38" s="33">
        <f>CHOOSE(MIN(D6L1531C9,RUN_YEARS),B7L815C2,B7L815C11,B7L815C20,B7L815C29,B7L815C38)</f>
        <v>4.6531264742464522</v>
      </c>
      <c r="AR38" s="16" t="s">
        <v>39979</v>
      </c>
      <c r="AS38" s="33">
        <f>IF(D6L1531C20=0,0,D6L1531C18/D6L1531C20)</f>
        <v>-2.4717943324608122E-3</v>
      </c>
      <c r="AT38" s="16" t="s">
        <v>39980</v>
      </c>
      <c r="AU38" s="33">
        <f>IF(D6L1531C5=0,0,D6L1531C18/D6L1531C5)</f>
        <v>3.5667700302224308E-3</v>
      </c>
      <c r="AV38" s="16" t="s">
        <v>39981</v>
      </c>
      <c r="AW38" s="33">
        <f>CHOOSE(MIN(D6L1531C9,RUN_YEARS),B7L815C1,B7L815C10,B7L815C19,B7L815C28,B7L815C37)</f>
        <v>647.63541957988116</v>
      </c>
      <c r="AX38" s="16" t="s">
        <v>39982</v>
      </c>
      <c r="AY38" s="33">
        <f>IF(D6L1531C23=0,0,D6L1531C19/D6L1531C23)</f>
        <v>-2.4717943324608122E-3</v>
      </c>
      <c r="AZ38" s="16" t="s">
        <v>39983</v>
      </c>
      <c r="BA38" s="33">
        <f>IF(D6L1531C5=0,0,D6L1531C19/D6L1531C5)</f>
        <v>0.49643322996977757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2436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1425.6356067693459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4.6531264742464522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647.63541957988116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-211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-211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-84.4</v>
      </c>
      <c r="R40" s="16" t="s">
        <v>40008</v>
      </c>
      <c r="S40" s="15">
        <f>D6L1533C5-D6L1533C7</f>
        <v>-126.6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-33.470621592653941</v>
      </c>
      <c r="X40" s="16" t="s">
        <v>40010</v>
      </c>
      <c r="Y40" s="33">
        <f>D6L1533C7-D6L1533C10</f>
        <v>-50.929378407346064</v>
      </c>
      <c r="Z40" s="16" t="s">
        <v>40011</v>
      </c>
      <c r="AA40" s="33">
        <f>CHOOSE(MIN(D6L1533C9,RUN_YEARS),B7L815C7,B7L815C16,B7L815C25,B7L815C34,B7L815C43)</f>
        <v>2436</v>
      </c>
      <c r="AB40" s="16" t="s">
        <v>40012</v>
      </c>
      <c r="AC40" s="33">
        <f>IF(D6L1533C12=0,0,D6L1533C10/D6L1533C12)</f>
        <v>-1.3739992443618202E-2</v>
      </c>
      <c r="AD40" s="16" t="s">
        <v>40013</v>
      </c>
      <c r="AE40" s="33">
        <f>IF(D6L1533C5=0,0,D6L1533C10/D6L1533C5)</f>
        <v>0.15862853835381016</v>
      </c>
      <c r="AF40" s="16" t="s">
        <v>40014</v>
      </c>
      <c r="AG40" s="33">
        <f>CHOOSE(MIN(D6L1533C9,RUN_YEARS),B7L815C5,B7L815C14,B7L815C23,B7L815C32,B7L815C41)</f>
        <v>1425.6356067693459</v>
      </c>
      <c r="AH40" s="16" t="s">
        <v>40015</v>
      </c>
      <c r="AI40" s="33">
        <f>IF(D6L1533C15=0,0,D6L1533C11/D6L1533C15)</f>
        <v>-3.5723980353407341E-2</v>
      </c>
      <c r="AJ40" s="16" t="s">
        <v>40016</v>
      </c>
      <c r="AK40" s="33">
        <f>IF(D6L1533C5=0,0,D6L1533C11/D6L1533C5)</f>
        <v>0.24137146164618989</v>
      </c>
      <c r="AL40" s="16" t="s">
        <v>40017</v>
      </c>
      <c r="AM40" s="33">
        <f>D6L1533C8*CHOOSE(MIN(D6L1533C9,RUN_YEARS),B7L815C4,B7L815C13,B7L815C22,B7L815C31,B7L815C40)</f>
        <v>-0.90310617165231932</v>
      </c>
      <c r="AN40" s="16" t="s">
        <v>40018</v>
      </c>
      <c r="AO40" s="33">
        <f>D6L1533C8-D6L1533C18</f>
        <v>-125.69689382834767</v>
      </c>
      <c r="AP40" s="16" t="s">
        <v>40019</v>
      </c>
      <c r="AQ40" s="33">
        <f>CHOOSE(MIN(D6L1533C9,RUN_YEARS),B7L815C2,B7L815C11,B7L815C20,B7L815C29,B7L815C38)</f>
        <v>4.6531264742464522</v>
      </c>
      <c r="AR40" s="16" t="s">
        <v>40020</v>
      </c>
      <c r="AS40" s="33">
        <f>IF(D6L1533C20=0,0,D6L1533C18/D6L1533C20)</f>
        <v>-0.19408588540430169</v>
      </c>
      <c r="AT40" s="16" t="s">
        <v>40021</v>
      </c>
      <c r="AU40" s="33">
        <f>IF(D6L1533C5=0,0,D6L1533C18/D6L1533C5)</f>
        <v>4.2801240362669163E-3</v>
      </c>
      <c r="AV40" s="16" t="s">
        <v>40022</v>
      </c>
      <c r="AW40" s="33">
        <f>CHOOSE(MIN(D6L1533C9,RUN_YEARS),B7L815C1,B7L815C10,B7L815C19,B7L815C28,B7L815C37)</f>
        <v>647.63541957988116</v>
      </c>
      <c r="AX40" s="16" t="s">
        <v>40023</v>
      </c>
      <c r="AY40" s="33">
        <f>IF(D6L1533C23=0,0,D6L1533C19/D6L1533C23)</f>
        <v>-0.19408588540430172</v>
      </c>
      <c r="AZ40" s="16" t="s">
        <v>40024</v>
      </c>
      <c r="BA40" s="33">
        <f>IF(D6L1533C5=0,0,D6L1533C19/D6L1533C5)</f>
        <v>0.59571987596373299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780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780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780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2436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1425.6356067693459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5.5641612471469912</v>
      </c>
      <c r="AN41" s="16" t="s">
        <v>40037</v>
      </c>
      <c r="AO41" s="33">
        <f>D6L1534C8-D6L1534C18</f>
        <v>774.43583875285299</v>
      </c>
      <c r="AP41" s="16" t="s">
        <v>40038</v>
      </c>
      <c r="AQ41" s="33">
        <f>CHOOSE(MIN(D6L1534C9,RUN_YEARS),B7L815C2,B7L815C11,B7L815C20,B7L815C29,B7L815C38)</f>
        <v>4.6531264742464522</v>
      </c>
      <c r="AR41" s="16" t="s">
        <v>40039</v>
      </c>
      <c r="AS41" s="33">
        <f>IF(D6L1534C20=0,0,D6L1534C18/D6L1534C20)</f>
        <v>1.1957898152871669</v>
      </c>
      <c r="AT41" s="16" t="s">
        <v>40040</v>
      </c>
      <c r="AU41" s="33">
        <f>IF(D6L1534C5=0,0,D6L1534C18/D6L1534C5)</f>
        <v>7.1335400604448608E-3</v>
      </c>
      <c r="AV41" s="16" t="s">
        <v>40041</v>
      </c>
      <c r="AW41" s="33">
        <f>CHOOSE(MIN(D6L1534C9,RUN_YEARS),B7L815C1,B7L815C10,B7L815C19,B7L815C28,B7L815C37)</f>
        <v>647.63541957988116</v>
      </c>
      <c r="AX41" s="16" t="s">
        <v>40042</v>
      </c>
      <c r="AY41" s="33">
        <f>IF(D6L1534C23=0,0,D6L1534C19/D6L1534C23)</f>
        <v>1.1957898152871671</v>
      </c>
      <c r="AZ41" s="16" t="s">
        <v>40043</v>
      </c>
      <c r="BA41" s="33">
        <f>IF(D6L1534C5=0,0,D6L1534C19/D6L1534C5)</f>
        <v>0.99286645993955513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1012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1012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1012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401.33020203513968</v>
      </c>
      <c r="X42" s="16" t="s">
        <v>40050</v>
      </c>
      <c r="Y42" s="33">
        <f>D6L1535C7-D6L1535C10</f>
        <v>610.66979796486032</v>
      </c>
      <c r="Z42" s="16" t="s">
        <v>40051</v>
      </c>
      <c r="AA42" s="33">
        <f>CHOOSE(MIN(D6L1535C9,RUN_YEARS),B7L815C7,B7L815C16,B7L815C25,B7L815C34,B7L815C43)</f>
        <v>2436</v>
      </c>
      <c r="AB42" s="16" t="s">
        <v>40052</v>
      </c>
      <c r="AC42" s="33">
        <f>IF(D6L1535C12=0,0,D6L1535C10/D6L1535C12)</f>
        <v>0.16474967242821825</v>
      </c>
      <c r="AD42" s="16" t="s">
        <v>40053</v>
      </c>
      <c r="AE42" s="33">
        <f>IF(D6L1535C5=0,0,D6L1535C10/D6L1535C5)</f>
        <v>0.39657134588452536</v>
      </c>
      <c r="AF42" s="16" t="s">
        <v>40054</v>
      </c>
      <c r="AG42" s="33">
        <f>CHOOSE(MIN(D6L1535C9,RUN_YEARS),B7L815C5,B7L815C14,B7L815C23,B7L815C32,B7L815C41)</f>
        <v>1425.6356067693459</v>
      </c>
      <c r="AH42" s="16" t="s">
        <v>40055</v>
      </c>
      <c r="AI42" s="33">
        <f>IF(D6L1535C15=0,0,D6L1535C11/D6L1535C15)</f>
        <v>0.42834914831336757</v>
      </c>
      <c r="AJ42" s="16" t="s">
        <v>40056</v>
      </c>
      <c r="AK42" s="33">
        <f>IF(D6L1535C5=0,0,D6L1535C11/D6L1535C5)</f>
        <v>0.60342865411547464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4.6531264742464522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647.63541957988116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191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191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2436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1425.6356067693459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1.3625061515449683</v>
      </c>
      <c r="AN43" s="16" t="s">
        <v>40078</v>
      </c>
      <c r="AO43" s="33">
        <f>D6L1536C8-D6L1536C18</f>
        <v>189.63749384845502</v>
      </c>
      <c r="AP43" s="16" t="s">
        <v>40079</v>
      </c>
      <c r="AQ43" s="33">
        <f>CHOOSE(MIN(D6L1536C9,RUN_YEARS),B7L815C2,B7L815C11,B7L815C20,B7L815C29,B7L815C38)</f>
        <v>4.6531264742464522</v>
      </c>
      <c r="AR43" s="16" t="s">
        <v>40080</v>
      </c>
      <c r="AS43" s="33">
        <f>IF(D6L1536C20=0,0,D6L1536C18/D6L1536C20)</f>
        <v>0.29281519835878062</v>
      </c>
      <c r="AT43" s="16" t="s">
        <v>40081</v>
      </c>
      <c r="AU43" s="33">
        <f>IF(D6L1536C5=0,0,D6L1536C18/D6L1536C5)</f>
        <v>7.1335400604448608E-3</v>
      </c>
      <c r="AV43" s="16" t="s">
        <v>40082</v>
      </c>
      <c r="AW43" s="33">
        <f>CHOOSE(MIN(D6L1536C9,RUN_YEARS),B7L815C1,B7L815C10,B7L815C19,B7L815C28,B7L815C37)</f>
        <v>647.63541957988116</v>
      </c>
      <c r="AX43" s="16" t="s">
        <v>40083</v>
      </c>
      <c r="AY43" s="33">
        <f>IF(D6L1536C23=0,0,D6L1536C19/D6L1536C23)</f>
        <v>0.29281519835878062</v>
      </c>
      <c r="AZ43" s="16" t="s">
        <v>40084</v>
      </c>
      <c r="BA43" s="33">
        <f>IF(D6L1536C5=0,0,D6L1536C19/D6L1536C5)</f>
        <v>0.99286645993955513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2264.4115625702862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2018.3822130641333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1050.7911065320668</v>
      </c>
      <c r="R44" s="16" t="s">
        <v>40088</v>
      </c>
      <c r="S44" s="15">
        <f>SUM(D6L1529C8:D6L1536C8)</f>
        <v>967.59110653206676</v>
      </c>
      <c r="U44" s="21" t="str">
        <f>NULL_VALUE</f>
        <v>n/a</v>
      </c>
      <c r="V44" s="16" t="s">
        <v>40089</v>
      </c>
      <c r="W44" s="33">
        <f>SUM(D6L1529C10:D6L1536C10)</f>
        <v>416.71364336091136</v>
      </c>
      <c r="X44" s="16" t="s">
        <v>40090</v>
      </c>
      <c r="Y44" s="33">
        <f>SUM(D6L1529C11:D6L1536C11)</f>
        <v>634.07746317115539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0.17106471402336262</v>
      </c>
      <c r="AD44" s="16" t="s">
        <v>40092</v>
      </c>
      <c r="AE44" s="33">
        <f>IF(D6L1537C5=0,0,D6L1537C10/D6L1537C5)</f>
        <v>0.20645923287655846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0.44476825646074292</v>
      </c>
      <c r="AJ44" s="16" t="s">
        <v>40094</v>
      </c>
      <c r="AK44" s="33">
        <f>IF(D6L1537C5=0,0,D6L1537C11/D6L1537C5)</f>
        <v>0.31415133321480959</v>
      </c>
      <c r="AL44" s="16" t="s">
        <v>40095</v>
      </c>
      <c r="AM44" s="33">
        <f>SUM(D6L1529C18:D6L1536C18)</f>
        <v>6.9023499205766683</v>
      </c>
      <c r="AN44" s="16" t="s">
        <v>40096</v>
      </c>
      <c r="AO44" s="33">
        <f>SUM(D6L1529C19:D6L1536C19)</f>
        <v>960.68875661149002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1.4833789622480582</v>
      </c>
      <c r="AT44" s="16" t="s">
        <v>40098</v>
      </c>
      <c r="AU44" s="33">
        <f>IF(D6L1537C5=0,0,D6L1537C18/D6L1537C5)</f>
        <v>3.4197437313412101E-3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1.4833789622480584</v>
      </c>
      <c r="AZ44" s="16" t="s">
        <v>40100</v>
      </c>
      <c r="BA44" s="33">
        <f>IF(D6L1537C5=0,0,D6L1537C19/D6L1537C5)</f>
        <v>0.47596969017729074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1287.2286725655003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643.61433628275017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321.80716814137509</v>
      </c>
      <c r="R45" s="16" t="s">
        <v>40105</v>
      </c>
      <c r="S45" s="15">
        <f>D6L1538C5-D6L1538C7</f>
        <v>321.80716814137509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127.61950178511287</v>
      </c>
      <c r="X45" s="16" t="s">
        <v>40107</v>
      </c>
      <c r="Y45" s="33">
        <f>D6L1538C7-D6L1538C10</f>
        <v>194.18766635626221</v>
      </c>
      <c r="Z45" s="16" t="s">
        <v>40108</v>
      </c>
      <c r="AA45" s="33">
        <f>CHOOSE(MIN(D6L1538C9,RUN_YEARS),B7L815C7,B7L815C16,B7L815C25,B7L815C34,B7L815C43)</f>
        <v>2436</v>
      </c>
      <c r="AB45" s="16" t="s">
        <v>40109</v>
      </c>
      <c r="AC45" s="33">
        <f>IF(D6L1538C12=0,0,D6L1538C10/D6L1538C12)</f>
        <v>5.2388958039865714E-2</v>
      </c>
      <c r="AD45" s="16" t="s">
        <v>40110</v>
      </c>
      <c r="AE45" s="33">
        <f>IF(D6L1538C5=0,0,D6L1538C10/D6L1538C5)</f>
        <v>0.19828567294226268</v>
      </c>
      <c r="AF45" s="16" t="s">
        <v>40111</v>
      </c>
      <c r="AG45" s="33">
        <f>CHOOSE(MIN(D6L1538C9,RUN_YEARS),B7L815C5,B7L815C14,B7L815C23,B7L815C32,B7L815C41)</f>
        <v>1425.6356067693459</v>
      </c>
      <c r="AH45" s="16" t="s">
        <v>40112</v>
      </c>
      <c r="AI45" s="33">
        <f>IF(D6L1538C15=0,0,D6L1538C11/D6L1538C15)</f>
        <v>0.13621129090365089</v>
      </c>
      <c r="AJ45" s="16" t="s">
        <v>40113</v>
      </c>
      <c r="AK45" s="33">
        <f>IF(D6L1538C5=0,0,D6L1538C11/D6L1538C5)</f>
        <v>0.30171432705773732</v>
      </c>
      <c r="AL45" s="16" t="s">
        <v>40114</v>
      </c>
      <c r="AM45" s="33">
        <f>D6L1538C8*CHOOSE(MIN(D6L1538C9,RUN_YEARS),B7L815C4,B7L815C13,B7L815C22,B7L815C31,B7L815C40)</f>
        <v>2.2956243256748143</v>
      </c>
      <c r="AN45" s="16" t="s">
        <v>40115</v>
      </c>
      <c r="AO45" s="33">
        <f>D6L1538C8-D6L1538C18</f>
        <v>319.51154381570029</v>
      </c>
      <c r="AP45" s="16" t="s">
        <v>40116</v>
      </c>
      <c r="AQ45" s="33">
        <f>CHOOSE(MIN(D6L1538C9,RUN_YEARS),B7L815C2,B7L815C11,B7L815C20,B7L815C29,B7L815C38)</f>
        <v>4.6531264742464522</v>
      </c>
      <c r="AR45" s="16" t="s">
        <v>40117</v>
      </c>
      <c r="AS45" s="33">
        <f>IF(D6L1538C20=0,0,D6L1538C18/D6L1538C20)</f>
        <v>0.49335094121777073</v>
      </c>
      <c r="AT45" s="16" t="s">
        <v>40118</v>
      </c>
      <c r="AU45" s="33">
        <f>IF(D6L1538C5=0,0,D6L1538C18/D6L1538C5)</f>
        <v>3.5667700302224304E-3</v>
      </c>
      <c r="AV45" s="16" t="s">
        <v>40119</v>
      </c>
      <c r="AW45" s="33">
        <f>CHOOSE(MIN(D6L1538C9,RUN_YEARS),B7L815C1,B7L815C10,B7L815C19,B7L815C28,B7L815C37)</f>
        <v>647.63541957988116</v>
      </c>
      <c r="AX45" s="16" t="s">
        <v>40120</v>
      </c>
      <c r="AY45" s="33">
        <f>IF(D6L1538C23=0,0,D6L1538C19/D6L1538C23)</f>
        <v>0.49335094121777084</v>
      </c>
      <c r="AZ45" s="16" t="s">
        <v>40121</v>
      </c>
      <c r="BA45" s="33">
        <f>IF(D6L1538C5=0,0,D6L1538C19/D6L1538C5)</f>
        <v>0.49643322996977762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46.729243480635752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46.729243480635752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18.691697392254301</v>
      </c>
      <c r="R46" s="16" t="s">
        <v>40125</v>
      </c>
      <c r="S46" s="15">
        <f>D6L1539C5-D6L1539C7</f>
        <v>28.03754608838145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7.4125915917125615</v>
      </c>
      <c r="X46" s="16" t="s">
        <v>40127</v>
      </c>
      <c r="Y46" s="33">
        <f>D6L1539C7-D6L1539C10</f>
        <v>11.279105800541739</v>
      </c>
      <c r="Z46" s="16" t="s">
        <v>40128</v>
      </c>
      <c r="AA46" s="33">
        <f>CHOOSE(MIN(D6L1539C9,RUN_YEARS),B7L815C7,B7L815C16,B7L815C25,B7L815C34,B7L815C43)</f>
        <v>2436</v>
      </c>
      <c r="AB46" s="16" t="s">
        <v>40129</v>
      </c>
      <c r="AC46" s="33">
        <f>IF(D6L1539C12=0,0,D6L1539C10/D6L1539C12)</f>
        <v>3.0429357929854521E-3</v>
      </c>
      <c r="AD46" s="16" t="s">
        <v>40130</v>
      </c>
      <c r="AE46" s="33">
        <f>IF(D6L1539C5=0,0,D6L1539C10/D6L1539C5)</f>
        <v>0.15862853835381016</v>
      </c>
      <c r="AF46" s="16" t="s">
        <v>40131</v>
      </c>
      <c r="AG46" s="33">
        <f>CHOOSE(MIN(D6L1539C9,RUN_YEARS),B7L815C5,B7L815C14,B7L815C23,B7L815C32,B7L815C41)</f>
        <v>1425.6356067693459</v>
      </c>
      <c r="AH46" s="16" t="s">
        <v>40132</v>
      </c>
      <c r="AI46" s="33">
        <f>IF(D6L1539C15=0,0,D6L1539C11/D6L1539C15)</f>
        <v>7.9116330617621765E-3</v>
      </c>
      <c r="AJ46" s="16" t="s">
        <v>40133</v>
      </c>
      <c r="AK46" s="33">
        <f>IF(D6L1539C5=0,0,D6L1539C11/D6L1539C5)</f>
        <v>0.24137146164618983</v>
      </c>
      <c r="AL46" s="16" t="s">
        <v>40134</v>
      </c>
      <c r="AM46" s="33">
        <f>D6L1539C8*CHOOSE(MIN(D6L1539C9,RUN_YEARS),B7L815C4,B7L815C13,B7L815C22,B7L815C31,B7L815C40)</f>
        <v>0.20000695821803818</v>
      </c>
      <c r="AN46" s="16" t="s">
        <v>40135</v>
      </c>
      <c r="AO46" s="33">
        <f>D6L1539C8-D6L1539C18</f>
        <v>27.837539130163414</v>
      </c>
      <c r="AP46" s="16" t="s">
        <v>40136</v>
      </c>
      <c r="AQ46" s="33">
        <f>CHOOSE(MIN(D6L1539C9,RUN_YEARS),B7L815C2,B7L815C11,B7L815C20,B7L815C29,B7L815C38)</f>
        <v>4.6531264742464522</v>
      </c>
      <c r="AR46" s="16" t="s">
        <v>40137</v>
      </c>
      <c r="AS46" s="33">
        <f>IF(D6L1539C20=0,0,D6L1539C18/D6L1539C20)</f>
        <v>4.2983348792475749E-2</v>
      </c>
      <c r="AT46" s="16" t="s">
        <v>40138</v>
      </c>
      <c r="AU46" s="33">
        <f>IF(D6L1539C5=0,0,D6L1539C18/D6L1539C5)</f>
        <v>4.2801240362669163E-3</v>
      </c>
      <c r="AV46" s="16" t="s">
        <v>40139</v>
      </c>
      <c r="AW46" s="33">
        <f>CHOOSE(MIN(D6L1539C9,RUN_YEARS),B7L815C1,B7L815C10,B7L815C19,B7L815C28,B7L815C37)</f>
        <v>647.63541957988116</v>
      </c>
      <c r="AX46" s="16" t="s">
        <v>40140</v>
      </c>
      <c r="AY46" s="33">
        <f>IF(D6L1539C23=0,0,D6L1539C19/D6L1539C23)</f>
        <v>4.2983348792475756E-2</v>
      </c>
      <c r="AZ46" s="16" t="s">
        <v>40141</v>
      </c>
      <c r="BA46" s="33">
        <f>IF(D6L1539C5=0,0,D6L1539C19/D6L1539C5)</f>
        <v>0.5957198759637331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1333.957916046136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690.34357976338595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340.49886553362938</v>
      </c>
      <c r="R47" s="16" t="s">
        <v>40145</v>
      </c>
      <c r="S47" s="15">
        <f>SUM(D6L1538C8:D6L1539C8)</f>
        <v>349.84471422975656</v>
      </c>
      <c r="U47" s="21" t="str">
        <f>NULL_VALUE</f>
        <v>n/a</v>
      </c>
      <c r="V47" s="16" t="s">
        <v>40146</v>
      </c>
      <c r="W47" s="33">
        <f>SUM(D6L1538C10:D6L1539C10)</f>
        <v>135.03209337682543</v>
      </c>
      <c r="X47" s="16" t="s">
        <v>40147</v>
      </c>
      <c r="Y47" s="33">
        <f>SUM(D6L1538C11:D6L1539C11)</f>
        <v>205.46677215680396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5.5431893832851166E-2</v>
      </c>
      <c r="AD47" s="16" t="s">
        <v>40149</v>
      </c>
      <c r="AE47" s="33">
        <f>IF(D6L1540C5=0,0,D6L1540C10/D6L1540C5)</f>
        <v>0.19560128801821761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0.14412292396541307</v>
      </c>
      <c r="AJ47" s="16" t="s">
        <v>40151</v>
      </c>
      <c r="AK47" s="33">
        <f>IF(D6L1540C5=0,0,D6L1540C11/D6L1540C5)</f>
        <v>0.29762972841324509</v>
      </c>
      <c r="AL47" s="16" t="s">
        <v>40152</v>
      </c>
      <c r="AM47" s="33">
        <f>SUM(D6L1538C18:D6L1539C18)</f>
        <v>2.4956312838928527</v>
      </c>
      <c r="AN47" s="16" t="s">
        <v>40153</v>
      </c>
      <c r="AO47" s="33">
        <f>SUM(D6L1538C19:D6L1539C19)</f>
        <v>347.3490829458637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0.53633429001024646</v>
      </c>
      <c r="AT47" s="16" t="s">
        <v>40155</v>
      </c>
      <c r="AU47" s="33">
        <f>IF(D6L1540C5=0,0,D6L1540C18/D6L1540C5)</f>
        <v>3.6150568456770845E-3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0.53633429001024657</v>
      </c>
      <c r="AZ47" s="16" t="s">
        <v>40157</v>
      </c>
      <c r="BA47" s="33">
        <f>IF(D6L1540C5=0,0,D6L1540C19/D6L1540C5)</f>
        <v>0.50315392672286019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58893.68665171694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39952.590034324159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20013.222092814016</v>
      </c>
      <c r="R48" s="16" t="s">
        <v>40162</v>
      </c>
      <c r="S48" s="15">
        <f>SUM(D6L1528C8,D6L1537C8,D6L1540C8)</f>
        <v>19939.36794151014</v>
      </c>
      <c r="U48" s="21" t="str">
        <f>NULL_VALUE</f>
        <v>n/a</v>
      </c>
      <c r="V48" s="16" t="s">
        <v>40163</v>
      </c>
      <c r="W48" s="33">
        <f>SUM(D6L1528C10,D6L1537C10,D6L1540C10)</f>
        <v>5412.888051036226</v>
      </c>
      <c r="X48" s="16" t="s">
        <v>40164</v>
      </c>
      <c r="Y48" s="33">
        <f>SUM(D6L1528C11,D6L1537C11,D6L1540C11)</f>
        <v>14600.334041777794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2.0360110591166114</v>
      </c>
      <c r="AD48" s="16" t="s">
        <v>40166</v>
      </c>
      <c r="AE48" s="33">
        <f>IF(D6L1541C5=0,0,D6L1541C10/D6L1541C5)</f>
        <v>0.13548278212716355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5.2936287537031932</v>
      </c>
      <c r="AJ48" s="16" t="s">
        <v>40168</v>
      </c>
      <c r="AK48" s="33">
        <f>IF(D6L1541C5=0,0,D6L1541C11/D6L1541C5)</f>
        <v>0.36544149025718542</v>
      </c>
      <c r="AL48" s="16" t="s">
        <v>40169</v>
      </c>
      <c r="AM48" s="33">
        <f>SUM(D6L1528C18,D6L1537C18,D6L1540C18)</f>
        <v>87.63715344743666</v>
      </c>
      <c r="AN48" s="16" t="s">
        <v>40170</v>
      </c>
      <c r="AO48" s="33">
        <f>SUM(D6L1528C19,D6L1537C19,D6L1540C19)</f>
        <v>19851.730788062716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16.279843620407227</v>
      </c>
      <c r="AT48" s="16" t="s">
        <v>40172</v>
      </c>
      <c r="AU48" s="33">
        <f>IF(D6L1541C5=0,0,D6L1541C18/D6L1541C5)</f>
        <v>2.1935287142121609E-3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16.279843620407227</v>
      </c>
      <c r="AZ48" s="16" t="s">
        <v>40174</v>
      </c>
      <c r="BA48" s="33">
        <f>IF(D6L1541C5=0,0,D6L1541C19/D6L1541C5)</f>
        <v>0.49688219890143925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5A13-0E56-4951-902E-ECD29D5D01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626.17854599999998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538.51354956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269.25677478</v>
      </c>
      <c r="R8" s="16" t="s">
        <v>40182</v>
      </c>
      <c r="S8" s="15">
        <f>D6L1601C5-D6L1601C7</f>
        <v>269.25677478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249.85565821362306</v>
      </c>
      <c r="X8" s="16" t="s">
        <v>40184</v>
      </c>
      <c r="Y8" s="33">
        <f>D6L1601C7-D6L1601C10</f>
        <v>19.401116566376942</v>
      </c>
      <c r="Z8" s="16" t="s">
        <v>40185</v>
      </c>
      <c r="AA8" s="33">
        <f>CHOOSE(MIN(D6L1601C9,RUN_YEARS),B7L812C7,B7L812C16,B7L812C25,B7L812C34,B7L812C43)</f>
        <v>195950.33333333331</v>
      </c>
      <c r="AB8" s="16" t="s">
        <v>40186</v>
      </c>
      <c r="AC8" s="33">
        <f>IF(D6L1601C12=0,0,D6L1601C10/D6L1601C12)</f>
        <v>1.2750968776796658E-3</v>
      </c>
      <c r="AD8" s="16" t="s">
        <v>40187</v>
      </c>
      <c r="AE8" s="33">
        <f>IF(D6L1601C5=0,0,D6L1601C10/D6L1601C5)</f>
        <v>0.46397283488553093</v>
      </c>
      <c r="AF8" s="16" t="s">
        <v>40188</v>
      </c>
      <c r="AG8" s="33">
        <f>CHOOSE(MIN(D6L1601C9,RUN_YEARS),B7L812C5,B7L812C14,B7L812C23,B7L812C32,B7L812C41)</f>
        <v>5852.0791955225832</v>
      </c>
      <c r="AH8" s="16" t="s">
        <v>40189</v>
      </c>
      <c r="AI8" s="33">
        <f>IF(D6L1601C15=0,0,D6L1601C11/D6L1601C15)</f>
        <v>3.3152518819671317E-3</v>
      </c>
      <c r="AJ8" s="16" t="s">
        <v>40190</v>
      </c>
      <c r="AK8" s="33">
        <f>IF(D6L1601C5=0,0,D6L1601C11/D6L1601C5)</f>
        <v>3.6027165114469066E-2</v>
      </c>
      <c r="AL8" s="16" t="s">
        <v>40191</v>
      </c>
      <c r="AM8" s="33">
        <f>D6L1601C8*CHOOSE(MIN(D6L1601C9,RUN_YEARS),B7L812C4,B7L812C13,B7L812C22,B7L812C31,B7L812C40)</f>
        <v>34.081340703567435</v>
      </c>
      <c r="AN8" s="16" t="s">
        <v>40192</v>
      </c>
      <c r="AO8" s="33">
        <f>D6L1601C8-D6L1601C18</f>
        <v>235.17543407643257</v>
      </c>
      <c r="AP8" s="16" t="s">
        <v>40193</v>
      </c>
      <c r="AQ8" s="33">
        <f>CHOOSE(MIN(D6L1601C9,RUN_YEARS),B7L812C2,B7L812C11,B7L812C20,B7L812C29,B7L812C38)</f>
        <v>402.57894696251213</v>
      </c>
      <c r="AR8" s="16" t="s">
        <v>40194</v>
      </c>
      <c r="AS8" s="33">
        <f>IF(D6L1601C20=0,0,D6L1601C18/D6L1601C20)</f>
        <v>8.4657533536499283E-2</v>
      </c>
      <c r="AT8" s="16" t="s">
        <v>40195</v>
      </c>
      <c r="AU8" s="33">
        <f>IF(D6L1601C5=0,0,D6L1601C18/D6L1601C5)</f>
        <v>6.3287805351256374E-2</v>
      </c>
      <c r="AV8" s="16" t="s">
        <v>40196</v>
      </c>
      <c r="AW8" s="33">
        <f>CHOOSE(MIN(D6L1601C9,RUN_YEARS),B7L812C1,B7L812C10,B7L812C19,B7L812C28,B7L812C37)</f>
        <v>2777.9622704816811</v>
      </c>
      <c r="AX8" s="16" t="s">
        <v>40197</v>
      </c>
      <c r="AY8" s="33">
        <f>IF(D6L1601C23=0,0,D6L1601C19/D6L1601C23)</f>
        <v>8.4657533536499269E-2</v>
      </c>
      <c r="AZ8" s="16" t="s">
        <v>40198</v>
      </c>
      <c r="BA8" s="33">
        <f>IF(D6L1601C5=0,0,D6L1601C19/D6L1601C5)</f>
        <v>0.43671219464874361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0.88750424249108861</v>
      </c>
      <c r="J9" s="16" t="s">
        <v>40219</v>
      </c>
      <c r="K9" s="21">
        <f>_xlfn.SINGLE(IF(FLOW_THRU_100PCT="Y",1,INDEX(VariabilityMatrix,D6L1602C1,_xlfn.SINGLE(D6L1602C9))))</f>
        <v>0.60783853788322528</v>
      </c>
      <c r="L9" s="16" t="s">
        <v>40199</v>
      </c>
      <c r="M9" s="15">
        <f>IF(_xlfn.SINGLE(D6L1602C2)&lt;&gt;0,_xlfn.SINGLE(D6L1602C2)*_xlfn.SINGLE(D6L1602C4),_xlfn.SINGLE(D6L1602C3)*_xlfn.SINGLE(D6L1602C4))</f>
        <v>0.53945928112094277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0.26972964056047138</v>
      </c>
      <c r="R9" s="16" t="s">
        <v>40201</v>
      </c>
      <c r="S9" s="15">
        <f>D6L1602C5-D6L1602C7</f>
        <v>0.26972964056047138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0.24862856227498623</v>
      </c>
      <c r="X9" s="16" t="s">
        <v>40203</v>
      </c>
      <c r="Y9" s="33">
        <f>D6L1602C7-D6L1602C10</f>
        <v>2.1101078285485159E-2</v>
      </c>
      <c r="Z9" s="16" t="s">
        <v>40204</v>
      </c>
      <c r="AA9" s="33">
        <f>CHOOSE(MIN(D6L1602C9,RUN_YEARS),B7L812C7,B7L812C16,B7L812C25,B7L812C34,B7L812C43)</f>
        <v>181261.6</v>
      </c>
      <c r="AB9" s="16" t="s">
        <v>40205</v>
      </c>
      <c r="AC9" s="33">
        <f>IF(D6L1602C12=0,0,D6L1602C10/D6L1602C12)</f>
        <v>1.3716560058776167E-6</v>
      </c>
      <c r="AD9" s="16" t="s">
        <v>40206</v>
      </c>
      <c r="AE9" s="33">
        <f>IF(D6L1602C5=0,0,D6L1602C10/D6L1602C5)</f>
        <v>0.46088476179028892</v>
      </c>
      <c r="AF9" s="16" t="s">
        <v>40207</v>
      </c>
      <c r="AG9" s="33">
        <f>CHOOSE(MIN(D6L1602C9,RUN_YEARS),B7L812C5,B7L812C14,B7L812C23,B7L812C32,B7L812C41)</f>
        <v>5916.7891262784515</v>
      </c>
      <c r="AH9" s="16" t="s">
        <v>40208</v>
      </c>
      <c r="AI9" s="33">
        <f>IF(D6L1602C15=0,0,D6L1602C11/D6L1602C15)</f>
        <v>3.5663056152818038E-6</v>
      </c>
      <c r="AJ9" s="16" t="s">
        <v>40209</v>
      </c>
      <c r="AK9" s="33">
        <f>IF(D6L1602C5=0,0,D6L1602C11/D6L1602C5)</f>
        <v>3.9115238209711058E-2</v>
      </c>
      <c r="AL9" s="16" t="s">
        <v>40210</v>
      </c>
      <c r="AM9" s="33">
        <f>D6L1602C8*CHOOSE(MIN(D6L1602C9,RUN_YEARS),B7L812C4,B7L812C13,B7L812C22,B7L812C31,B7L812C40)</f>
        <v>3.0709616190928792E-2</v>
      </c>
      <c r="AN9" s="16" t="s">
        <v>40211</v>
      </c>
      <c r="AO9" s="33">
        <f>D6L1602C8-D6L1602C18</f>
        <v>0.23902002436954259</v>
      </c>
      <c r="AP9" s="16" t="s">
        <v>40212</v>
      </c>
      <c r="AQ9" s="33">
        <f>CHOOSE(MIN(D6L1602C9,RUN_YEARS),B7L812C2,B7L812C11,B7L812C20,B7L812C29,B7L812C38)</f>
        <v>358.72738139043514</v>
      </c>
      <c r="AR9" s="16" t="s">
        <v>40213</v>
      </c>
      <c r="AS9" s="33">
        <f>IF(D6L1602C20=0,0,D6L1602C18/D6L1602C20)</f>
        <v>8.5607114996066511E-5</v>
      </c>
      <c r="AT9" s="16" t="s">
        <v>40214</v>
      </c>
      <c r="AU9" s="33">
        <f>IF(D6L1602C5=0,0,D6L1602C18/D6L1602C5)</f>
        <v>5.6926662058936608E-2</v>
      </c>
      <c r="AV9" s="16" t="s">
        <v>40215</v>
      </c>
      <c r="AW9" s="33">
        <f>CHOOSE(MIN(D6L1602C9,RUN_YEARS),B7L812C1,B7L812C10,B7L812C19,B7L812C28,B7L812C37)</f>
        <v>2792.0579309386271</v>
      </c>
      <c r="AX9" s="16" t="s">
        <v>40216</v>
      </c>
      <c r="AY9" s="33">
        <f>IF(D6L1602C23=0,0,D6L1602C19/D6L1602C23)</f>
        <v>8.5607114996066511E-5</v>
      </c>
      <c r="AZ9" s="16" t="s">
        <v>40217</v>
      </c>
      <c r="BA9" s="33">
        <f>IF(D6L1602C5=0,0,D6L1602C19/D6L1602C5)</f>
        <v>0.44307333794106341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9.7031143109600565E-2</v>
      </c>
      <c r="J10" s="16" t="s">
        <v>40240</v>
      </c>
      <c r="K10" s="21">
        <f>_xlfn.SINGLE(IF(FLOW_THRU_100PCT="Y",1,INDEX(VariabilityMatrix,D6L1603C1,_xlfn.SINGLE(D6L1603C9))))</f>
        <v>0.60783853788322528</v>
      </c>
      <c r="L10" s="16" t="s">
        <v>40220</v>
      </c>
      <c r="M10" s="15">
        <f>IF(_xlfn.SINGLE(D6L1603C2)&lt;&gt;0,_xlfn.SINGLE(D6L1603C2)*_xlfn.SINGLE(D6L1603C4),_xlfn.SINGLE(D6L1603C3)*_xlfn.SINGLE(D6L1603C4))</f>
        <v>5.8979268156877596E-2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2.9489634078438798E-2</v>
      </c>
      <c r="R10" s="16" t="s">
        <v>40222</v>
      </c>
      <c r="S10" s="15">
        <f>D6L1603C5-D6L1603C7</f>
        <v>2.9489634078438798E-2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2.7182645955048105E-2</v>
      </c>
      <c r="X10" s="16" t="s">
        <v>40224</v>
      </c>
      <c r="Y10" s="33">
        <f>D6L1603C7-D6L1603C10</f>
        <v>2.3069881233906929E-3</v>
      </c>
      <c r="Z10" s="16" t="s">
        <v>40225</v>
      </c>
      <c r="AA10" s="33">
        <f>CHOOSE(MIN(D6L1603C9,RUN_YEARS),B7L812C7,B7L812C16,B7L812C25,B7L812C34,B7L812C43)</f>
        <v>181261.6</v>
      </c>
      <c r="AB10" s="16" t="s">
        <v>40226</v>
      </c>
      <c r="AC10" s="33">
        <f>IF(D6L1603C12=0,0,D6L1603C10/D6L1603C12)</f>
        <v>1.4996362139056536E-7</v>
      </c>
      <c r="AD10" s="16" t="s">
        <v>40227</v>
      </c>
      <c r="AE10" s="33">
        <f>IF(D6L1603C5=0,0,D6L1603C10/D6L1603C5)</f>
        <v>0.46088476179028892</v>
      </c>
      <c r="AF10" s="16" t="s">
        <v>40228</v>
      </c>
      <c r="AG10" s="33">
        <f>CHOOSE(MIN(D6L1603C9,RUN_YEARS),B7L812C5,B7L812C14,B7L812C23,B7L812C32,B7L812C41)</f>
        <v>5916.7891262784515</v>
      </c>
      <c r="AH10" s="16" t="s">
        <v>40229</v>
      </c>
      <c r="AI10" s="33">
        <f>IF(D6L1603C15=0,0,D6L1603C11/D6L1603C15)</f>
        <v>3.8990541561546993E-7</v>
      </c>
      <c r="AJ10" s="16" t="s">
        <v>40230</v>
      </c>
      <c r="AK10" s="33">
        <f>IF(D6L1603C5=0,0,D6L1603C11/D6L1603C5)</f>
        <v>3.9115238209711051E-2</v>
      </c>
      <c r="AL10" s="16" t="s">
        <v>40231</v>
      </c>
      <c r="AM10" s="33">
        <f>D6L1603C8*CHOOSE(MIN(D6L1603C9,RUN_YEARS),B7L812C4,B7L812C13,B7L812C22,B7L812C31,B7L812C40)</f>
        <v>3.3574928668499717E-3</v>
      </c>
      <c r="AN10" s="16" t="s">
        <v>40232</v>
      </c>
      <c r="AO10" s="33">
        <f>D6L1603C8-D6L1603C18</f>
        <v>2.6132141211588827E-2</v>
      </c>
      <c r="AP10" s="16" t="s">
        <v>40233</v>
      </c>
      <c r="AQ10" s="33">
        <f>CHOOSE(MIN(D6L1603C9,RUN_YEARS),B7L812C2,B7L812C11,B7L812C20,B7L812C29,B7L812C38)</f>
        <v>358.72738139043514</v>
      </c>
      <c r="AR10" s="16" t="s">
        <v>40234</v>
      </c>
      <c r="AS10" s="33">
        <f>IF(D6L1603C20=0,0,D6L1603C18/D6L1603C20)</f>
        <v>9.3594552326512016E-6</v>
      </c>
      <c r="AT10" s="16" t="s">
        <v>40235</v>
      </c>
      <c r="AU10" s="33">
        <f>IF(D6L1603C5=0,0,D6L1603C18/D6L1603C5)</f>
        <v>5.6926662058936608E-2</v>
      </c>
      <c r="AV10" s="16" t="s">
        <v>40236</v>
      </c>
      <c r="AW10" s="33">
        <f>CHOOSE(MIN(D6L1603C9,RUN_YEARS),B7L812C1,B7L812C10,B7L812C19,B7L812C28,B7L812C37)</f>
        <v>2792.0579309386271</v>
      </c>
      <c r="AX10" s="16" t="s">
        <v>40237</v>
      </c>
      <c r="AY10" s="33">
        <f>IF(D6L1603C23=0,0,D6L1603C19/D6L1603C23)</f>
        <v>9.3594552326512033E-6</v>
      </c>
      <c r="AZ10" s="16" t="s">
        <v>40238</v>
      </c>
      <c r="BA10" s="33">
        <f>IF(D6L1603C5=0,0,D6L1603C19/D6L1603C5)</f>
        <v>0.44307333794106341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2.8644647118109641E-3</v>
      </c>
      <c r="J11" s="16" t="s">
        <v>40261</v>
      </c>
      <c r="K11" s="21">
        <f>_xlfn.SINGLE(IF(FLOW_THRU_100PCT="Y",1,INDEX(VariabilityMatrix,D6L1604C1,_xlfn.SINGLE(D6L1604C9))))</f>
        <v>0.58428028763899642</v>
      </c>
      <c r="L11" s="16" t="s">
        <v>40241</v>
      </c>
      <c r="M11" s="15">
        <f>IF(_xlfn.SINGLE(D6L1604C2)&lt;&gt;0,_xlfn.SINGLE(D6L1604C2)*_xlfn.SINGLE(D6L1604C4),_xlfn.SINGLE(D6L1604C3)*_xlfn.SINGLE(D6L1604C4))</f>
        <v>1.6736502657486651E-3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8.3682513287433255E-4</v>
      </c>
      <c r="R11" s="16" t="s">
        <v>40243</v>
      </c>
      <c r="S11" s="15">
        <f>D6L1604C5-D6L1604C7</f>
        <v>8.3682513287433255E-4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7.7721645165513035E-4</v>
      </c>
      <c r="X11" s="16" t="s">
        <v>40245</v>
      </c>
      <c r="Y11" s="33">
        <f>D6L1604C7-D6L1604C10</f>
        <v>5.9608681219202198E-5</v>
      </c>
      <c r="Z11" s="16" t="s">
        <v>40246</v>
      </c>
      <c r="AA11" s="33">
        <f>CHOOSE(MIN(D6L1604C9,RUN_YEARS),B7L812C7,B7L812C16,B7L812C25,B7L812C34,B7L812C43)</f>
        <v>175929</v>
      </c>
      <c r="AB11" s="16" t="s">
        <v>40247</v>
      </c>
      <c r="AC11" s="33">
        <f>IF(D6L1604C12=0,0,D6L1604C10/D6L1604C12)</f>
        <v>4.4177847407484285E-9</v>
      </c>
      <c r="AD11" s="16" t="s">
        <v>40248</v>
      </c>
      <c r="AE11" s="33">
        <f>IF(D6L1604C5=0,0,D6L1604C10/D6L1604C5)</f>
        <v>0.46438402787063893</v>
      </c>
      <c r="AF11" s="16" t="s">
        <v>40249</v>
      </c>
      <c r="AG11" s="33">
        <f>CHOOSE(MIN(D6L1604C9,RUN_YEARS),B7L812C5,B7L812C14,B7L812C23,B7L812C32,B7L812C41)</f>
        <v>5189.5728739502338</v>
      </c>
      <c r="AH11" s="16" t="s">
        <v>40250</v>
      </c>
      <c r="AI11" s="33">
        <f>IF(D6L1604C15=0,0,D6L1604C11/D6L1604C15)</f>
        <v>1.1486240325945913E-8</v>
      </c>
      <c r="AJ11" s="16" t="s">
        <v>40251</v>
      </c>
      <c r="AK11" s="33">
        <f>IF(D6L1604C5=0,0,D6L1604C11/D6L1604C5)</f>
        <v>3.5615972129361066E-2</v>
      </c>
      <c r="AL11" s="16" t="s">
        <v>40252</v>
      </c>
      <c r="AM11" s="33">
        <f>D6L1604C8*CHOOSE(MIN(D6L1604C9,RUN_YEARS),B7L812C4,B7L812C13,B7L812C22,B7L812C31,B7L812C40)</f>
        <v>1.0011903886843878E-4</v>
      </c>
      <c r="AN11" s="16" t="s">
        <v>40253</v>
      </c>
      <c r="AO11" s="33">
        <f>D6L1604C8-D6L1604C18</f>
        <v>7.3670609400589373E-4</v>
      </c>
      <c r="AP11" s="16" t="s">
        <v>40254</v>
      </c>
      <c r="AQ11" s="33">
        <f>CHOOSE(MIN(D6L1604C9,RUN_YEARS),B7L812C2,B7L812C11,B7L812C20,B7L812C29,B7L812C38)</f>
        <v>336.05085693255506</v>
      </c>
      <c r="AR11" s="16" t="s">
        <v>40255</v>
      </c>
      <c r="AS11" s="33">
        <f>IF(D6L1604C20=0,0,D6L1604C18/D6L1604C20)</f>
        <v>2.9792823557219058E-7</v>
      </c>
      <c r="AT11" s="16" t="s">
        <v>40256</v>
      </c>
      <c r="AU11" s="33">
        <f>IF(D6L1604C5=0,0,D6L1604C18/D6L1604C5)</f>
        <v>5.9820764778269288E-2</v>
      </c>
      <c r="AV11" s="16" t="s">
        <v>40257</v>
      </c>
      <c r="AW11" s="33">
        <f>CHOOSE(MIN(D6L1604C9,RUN_YEARS),B7L812C1,B7L812C10,B7L812C19,B7L812C28,B7L812C37)</f>
        <v>2472.763592181861</v>
      </c>
      <c r="AX11" s="16" t="s">
        <v>40258</v>
      </c>
      <c r="AY11" s="33">
        <f>IF(D6L1604C23=0,0,D6L1604C19/D6L1604C23)</f>
        <v>2.9792823557219058E-7</v>
      </c>
      <c r="AZ11" s="16" t="s">
        <v>40259</v>
      </c>
      <c r="BA11" s="33">
        <f>IF(D6L1604C5=0,0,D6L1604C19/D6L1604C5)</f>
        <v>0.44017923522173069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5.4954877213881659</v>
      </c>
      <c r="J12" s="16" t="s">
        <v>40282</v>
      </c>
      <c r="K12" s="21">
        <f>_xlfn.SINGLE(IF(FLOW_THRU_100PCT="Y",1,INDEX(VariabilityMatrix,D6L1605C1,_xlfn.SINGLE(D6L1605C9))))</f>
        <v>0.28338895249861445</v>
      </c>
      <c r="L12" s="16" t="s">
        <v>40262</v>
      </c>
      <c r="M12" s="15">
        <f>IF(_xlfn.SINGLE(D6L1605C2)&lt;&gt;0,_xlfn.SINGLE(D6L1605C2)*_xlfn.SINGLE(D6L1605C4),_xlfn.SINGLE(D6L1605C3)*_xlfn.SINGLE(D6L1605C4))</f>
        <v>1.5573605088331899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0.77868025441659494</v>
      </c>
      <c r="R12" s="16" t="s">
        <v>40264</v>
      </c>
      <c r="S12" s="15">
        <f>D6L1605C5-D6L1605C7</f>
        <v>0.77868025441659494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0.71776372713518788</v>
      </c>
      <c r="X12" s="16" t="s">
        <v>40266</v>
      </c>
      <c r="Y12" s="33">
        <f>D6L1605C7-D6L1605C10</f>
        <v>6.0916527281407062E-2</v>
      </c>
      <c r="Z12" s="16" t="s">
        <v>40267</v>
      </c>
      <c r="AA12" s="33">
        <f>CHOOSE(MIN(D6L1605C9,RUN_YEARS),B7L812C7,B7L812C16,B7L812C25,B7L812C34,B7L812C43)</f>
        <v>181261.6</v>
      </c>
      <c r="AB12" s="16" t="s">
        <v>40268</v>
      </c>
      <c r="AC12" s="33">
        <f>IF(D6L1605C12=0,0,D6L1605C10/D6L1605C12)</f>
        <v>3.9598223072906114E-6</v>
      </c>
      <c r="AD12" s="16" t="s">
        <v>40269</v>
      </c>
      <c r="AE12" s="33">
        <f>IF(D6L1605C5=0,0,D6L1605C10/D6L1605C5)</f>
        <v>0.46088476179028892</v>
      </c>
      <c r="AF12" s="16" t="s">
        <v>40270</v>
      </c>
      <c r="AG12" s="33">
        <f>CHOOSE(MIN(D6L1605C9,RUN_YEARS),B7L812C5,B7L812C14,B7L812C23,B7L812C32,B7L812C41)</f>
        <v>5916.7891262784515</v>
      </c>
      <c r="AH12" s="16" t="s">
        <v>40271</v>
      </c>
      <c r="AI12" s="33">
        <f>IF(D6L1605C15=0,0,D6L1605C11/D6L1605C15)</f>
        <v>1.0295537998955594E-5</v>
      </c>
      <c r="AJ12" s="16" t="s">
        <v>40272</v>
      </c>
      <c r="AK12" s="33">
        <f>IF(D6L1605C5=0,0,D6L1605C11/D6L1605C5)</f>
        <v>3.9115238209711072E-2</v>
      </c>
      <c r="AL12" s="16" t="s">
        <v>40273</v>
      </c>
      <c r="AM12" s="33">
        <f>D6L1605C8*CHOOSE(MIN(D6L1605C9,RUN_YEARS),B7L812C4,B7L812C13,B7L812C22,B7L812C31,B7L812C40)</f>
        <v>8.865533539028056E-2</v>
      </c>
      <c r="AN12" s="16" t="s">
        <v>40274</v>
      </c>
      <c r="AO12" s="33">
        <f>D6L1605C8-D6L1605C18</f>
        <v>0.69002491902631435</v>
      </c>
      <c r="AP12" s="16" t="s">
        <v>40275</v>
      </c>
      <c r="AQ12" s="33">
        <f>CHOOSE(MIN(D6L1605C9,RUN_YEARS),B7L812C2,B7L812C11,B7L812C20,B7L812C29,B7L812C38)</f>
        <v>358.72738139043514</v>
      </c>
      <c r="AR12" s="16" t="s">
        <v>40276</v>
      </c>
      <c r="AS12" s="33">
        <f>IF(D6L1605C20=0,0,D6L1605C18/D6L1605C20)</f>
        <v>2.4713846778757326E-4</v>
      </c>
      <c r="AT12" s="16" t="s">
        <v>40277</v>
      </c>
      <c r="AU12" s="33">
        <f>IF(D6L1605C5=0,0,D6L1605C18/D6L1605C5)</f>
        <v>5.6926662058936608E-2</v>
      </c>
      <c r="AV12" s="16" t="s">
        <v>40278</v>
      </c>
      <c r="AW12" s="33">
        <f>CHOOSE(MIN(D6L1605C9,RUN_YEARS),B7L812C1,B7L812C10,B7L812C19,B7L812C28,B7L812C37)</f>
        <v>2792.0579309386271</v>
      </c>
      <c r="AX12" s="16" t="s">
        <v>40279</v>
      </c>
      <c r="AY12" s="33">
        <f>IF(D6L1605C23=0,0,D6L1605C19/D6L1605C23)</f>
        <v>2.4713846778757326E-4</v>
      </c>
      <c r="AZ12" s="16" t="s">
        <v>40280</v>
      </c>
      <c r="BA12" s="33">
        <f>IF(D6L1605C5=0,0,D6L1605C19/D6L1605C5)</f>
        <v>0.44307333794106335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1.7880149365992644</v>
      </c>
      <c r="J13" s="16" t="s">
        <v>40303</v>
      </c>
      <c r="K13" s="21">
        <f>_xlfn.SINGLE(IF(FLOW_THRU_100PCT="Y",1,INDEX(VariabilityMatrix,D6L1606C1,_xlfn.SINGLE(D6L1606C9))))</f>
        <v>0.60783853788322528</v>
      </c>
      <c r="L13" s="16" t="s">
        <v>40283</v>
      </c>
      <c r="M13" s="15">
        <f>IF(_xlfn.SINGLE(D6L1606C2)&lt;&gt;0,_xlfn.SINGLE(D6L1606C2)*_xlfn.SINGLE(D6L1606C4),_xlfn.SINGLE(D6L1606C3)*_xlfn.SINGLE(D6L1606C4))</f>
        <v>1.0868243847758645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0.54341219238793226</v>
      </c>
      <c r="R13" s="16" t="s">
        <v>40285</v>
      </c>
      <c r="S13" s="15">
        <f>D6L1606C5-D6L1606C7</f>
        <v>0.54341219238793226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0.5009007976853016</v>
      </c>
      <c r="X13" s="16" t="s">
        <v>40287</v>
      </c>
      <c r="Y13" s="33">
        <f>D6L1606C7-D6L1606C10</f>
        <v>4.2511394702630656E-2</v>
      </c>
      <c r="Z13" s="16" t="s">
        <v>40288</v>
      </c>
      <c r="AA13" s="33">
        <f>CHOOSE(MIN(D6L1606C9,RUN_YEARS),B7L812C7,B7L812C16,B7L812C25,B7L812C34,B7L812C43)</f>
        <v>181261.6</v>
      </c>
      <c r="AB13" s="16" t="s">
        <v>40289</v>
      </c>
      <c r="AC13" s="33">
        <f>IF(D6L1606C12=0,0,D6L1606C10/D6L1606C12)</f>
        <v>2.7634137494389412E-6</v>
      </c>
      <c r="AD13" s="16" t="s">
        <v>40290</v>
      </c>
      <c r="AE13" s="33">
        <f>IF(D6L1606C5=0,0,D6L1606C10/D6L1606C5)</f>
        <v>0.46088476179028892</v>
      </c>
      <c r="AF13" s="16" t="s">
        <v>40291</v>
      </c>
      <c r="AG13" s="33">
        <f>CHOOSE(MIN(D6L1606C9,RUN_YEARS),B7L812C5,B7L812C14,B7L812C23,B7L812C32,B7L812C41)</f>
        <v>5916.7891262784515</v>
      </c>
      <c r="AH13" s="16" t="s">
        <v>40292</v>
      </c>
      <c r="AI13" s="33">
        <f>IF(D6L1606C15=0,0,D6L1606C11/D6L1606C15)</f>
        <v>7.1848757485412567E-6</v>
      </c>
      <c r="AJ13" s="16" t="s">
        <v>40293</v>
      </c>
      <c r="AK13" s="33">
        <f>IF(D6L1606C5=0,0,D6L1606C11/D6L1606C5)</f>
        <v>3.9115238209711099E-2</v>
      </c>
      <c r="AL13" s="16" t="s">
        <v>40294</v>
      </c>
      <c r="AM13" s="33">
        <f>D6L1606C8*CHOOSE(MIN(D6L1606C9,RUN_YEARS),B7L812C4,B7L812C13,B7L812C22,B7L812C31,B7L812C40)</f>
        <v>6.1869284469547328E-2</v>
      </c>
      <c r="AN13" s="16" t="s">
        <v>40295</v>
      </c>
      <c r="AO13" s="33">
        <f>D6L1606C8-D6L1606C18</f>
        <v>0.48154290791838494</v>
      </c>
      <c r="AP13" s="16" t="s">
        <v>40296</v>
      </c>
      <c r="AQ13" s="33">
        <f>CHOOSE(MIN(D6L1606C9,RUN_YEARS),B7L812C2,B7L812C11,B7L812C20,B7L812C29,B7L812C38)</f>
        <v>358.72738139043514</v>
      </c>
      <c r="AR13" s="16" t="s">
        <v>40297</v>
      </c>
      <c r="AS13" s="33">
        <f>IF(D6L1606C20=0,0,D6L1606C18/D6L1606C20)</f>
        <v>1.7246880968422492E-4</v>
      </c>
      <c r="AT13" s="16" t="s">
        <v>40298</v>
      </c>
      <c r="AU13" s="33">
        <f>IF(D6L1606C5=0,0,D6L1606C18/D6L1606C5)</f>
        <v>5.6926662058936608E-2</v>
      </c>
      <c r="AV13" s="16" t="s">
        <v>40299</v>
      </c>
      <c r="AW13" s="33">
        <f>CHOOSE(MIN(D6L1606C9,RUN_YEARS),B7L812C1,B7L812C10,B7L812C19,B7L812C28,B7L812C37)</f>
        <v>2792.0579309386271</v>
      </c>
      <c r="AX13" s="16" t="s">
        <v>40300</v>
      </c>
      <c r="AY13" s="33">
        <f>IF(D6L1606C23=0,0,D6L1606C19/D6L1606C23)</f>
        <v>1.7246880968422494E-4</v>
      </c>
      <c r="AZ13" s="16" t="s">
        <v>40301</v>
      </c>
      <c r="BA13" s="33">
        <f>IF(D6L1606C5=0,0,D6L1606C19/D6L1606C5)</f>
        <v>0.44307333794106341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0.10726003852193253</v>
      </c>
      <c r="J14" s="16" t="s">
        <v>40324</v>
      </c>
      <c r="K14" s="21">
        <f>_xlfn.SINGLE(IF(FLOW_THRU_100PCT="Y",1,INDEX(VariabilityMatrix,D6L1607C1,_xlfn.SINGLE(D6L1607C9))))</f>
        <v>0.58428028763899642</v>
      </c>
      <c r="L14" s="16" t="s">
        <v>40304</v>
      </c>
      <c r="M14" s="15">
        <f>IF(_xlfn.SINGLE(D6L1607C2)&lt;&gt;0,_xlfn.SINGLE(D6L1607C2)*_xlfn.SINGLE(D6L1607C4),_xlfn.SINGLE(D6L1607C3)*_xlfn.SINGLE(D6L1607C4))</f>
        <v>6.2669926159764577E-2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3.1334963079882289E-2</v>
      </c>
      <c r="R14" s="16" t="s">
        <v>40306</v>
      </c>
      <c r="S14" s="15">
        <f>D6L1607C5-D6L1607C7</f>
        <v>3.1334963079882289E-2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2.9102912736426997E-2</v>
      </c>
      <c r="X14" s="16" t="s">
        <v>40308</v>
      </c>
      <c r="Y14" s="33">
        <f>D6L1607C7-D6L1607C10</f>
        <v>2.2320503434552913E-3</v>
      </c>
      <c r="Z14" s="16" t="s">
        <v>40309</v>
      </c>
      <c r="AA14" s="33">
        <f>CHOOSE(MIN(D6L1607C9,RUN_YEARS),B7L812C7,B7L812C16,B7L812C25,B7L812C34,B7L812C43)</f>
        <v>175929</v>
      </c>
      <c r="AB14" s="16" t="s">
        <v>40310</v>
      </c>
      <c r="AC14" s="33">
        <f>IF(D6L1607C12=0,0,D6L1607C10/D6L1607C12)</f>
        <v>1.6542419235275025E-7</v>
      </c>
      <c r="AD14" s="16" t="s">
        <v>40311</v>
      </c>
      <c r="AE14" s="33">
        <f>IF(D6L1607C5=0,0,D6L1607C10/D6L1607C5)</f>
        <v>0.46438402787063893</v>
      </c>
      <c r="AF14" s="16" t="s">
        <v>40312</v>
      </c>
      <c r="AG14" s="33">
        <f>CHOOSE(MIN(D6L1607C9,RUN_YEARS),B7L812C5,B7L812C14,B7L812C23,B7L812C32,B7L812C41)</f>
        <v>5189.5728739502338</v>
      </c>
      <c r="AH14" s="16" t="s">
        <v>40313</v>
      </c>
      <c r="AI14" s="33">
        <f>IF(D6L1607C15=0,0,D6L1607C11/D6L1607C15)</f>
        <v>4.3010290011715054E-7</v>
      </c>
      <c r="AJ14" s="16" t="s">
        <v>40314</v>
      </c>
      <c r="AK14" s="33">
        <f>IF(D6L1607C5=0,0,D6L1607C11/D6L1607C5)</f>
        <v>3.5615972129361066E-2</v>
      </c>
      <c r="AL14" s="16" t="s">
        <v>40315</v>
      </c>
      <c r="AM14" s="33">
        <f>D6L1607C8*CHOOSE(MIN(D6L1607C9,RUN_YEARS),B7L812C4,B7L812C13,B7L812C22,B7L812C31,B7L812C40)</f>
        <v>3.7489629114747817E-3</v>
      </c>
      <c r="AN14" s="16" t="s">
        <v>40316</v>
      </c>
      <c r="AO14" s="33">
        <f>D6L1607C8-D6L1607C18</f>
        <v>2.7586000168407506E-2</v>
      </c>
      <c r="AP14" s="16" t="s">
        <v>40317</v>
      </c>
      <c r="AQ14" s="33">
        <f>CHOOSE(MIN(D6L1607C9,RUN_YEARS),B7L812C2,B7L812C11,B7L812C20,B7L812C29,B7L812C38)</f>
        <v>336.05085693255506</v>
      </c>
      <c r="AR14" s="16" t="s">
        <v>40318</v>
      </c>
      <c r="AS14" s="33">
        <f>IF(D6L1607C20=0,0,D6L1607C18/D6L1607C20)</f>
        <v>1.1155939150683949E-5</v>
      </c>
      <c r="AT14" s="16" t="s">
        <v>40319</v>
      </c>
      <c r="AU14" s="33">
        <f>IF(D6L1607C5=0,0,D6L1607C18/D6L1607C5)</f>
        <v>5.9820764778269288E-2</v>
      </c>
      <c r="AV14" s="16" t="s">
        <v>40320</v>
      </c>
      <c r="AW14" s="33">
        <f>CHOOSE(MIN(D6L1607C9,RUN_YEARS),B7L812C1,B7L812C10,B7L812C19,B7L812C28,B7L812C37)</f>
        <v>2472.763592181861</v>
      </c>
      <c r="AX14" s="16" t="s">
        <v>40321</v>
      </c>
      <c r="AY14" s="33">
        <f>IF(D6L1607C23=0,0,D6L1607C19/D6L1607C23)</f>
        <v>1.115593915068395E-5</v>
      </c>
      <c r="AZ14" s="16" t="s">
        <v>40322</v>
      </c>
      <c r="BA14" s="33">
        <f>IF(D6L1607C5=0,0,D6L1607C19/D6L1607C5)</f>
        <v>0.44017923522173069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4.4855628728907955E-3</v>
      </c>
      <c r="J15" s="16" t="s">
        <v>40345</v>
      </c>
      <c r="K15" s="21">
        <f>_xlfn.SINGLE(IF(FLOW_THRU_100PCT="Y",1,INDEX(VariabilityMatrix,D6L1608C1,_xlfn.SINGLE(D6L1608C9))))</f>
        <v>0.58428028763899642</v>
      </c>
      <c r="L15" s="16" t="s">
        <v>40325</v>
      </c>
      <c r="M15" s="15">
        <f>IF(_xlfn.SINGLE(D6L1608C2)&lt;&gt;0,_xlfn.SINGLE(D6L1608C2)*_xlfn.SINGLE(D6L1608C4),_xlfn.SINGLE(D6L1608C3)*_xlfn.SINGLE(D6L1608C4))</f>
        <v>2.6208259655954372E-3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1.3104129827977186E-3</v>
      </c>
      <c r="R15" s="16" t="s">
        <v>40327</v>
      </c>
      <c r="S15" s="15">
        <f>D6L1608C5-D6L1608C7</f>
        <v>1.3104129827977186E-3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1.2170697182511657E-3</v>
      </c>
      <c r="X15" s="16" t="s">
        <v>40329</v>
      </c>
      <c r="Y15" s="33">
        <f>D6L1608C7-D6L1608C10</f>
        <v>9.3343264546552921E-5</v>
      </c>
      <c r="Z15" s="16" t="s">
        <v>40330</v>
      </c>
      <c r="AA15" s="33">
        <f>CHOOSE(MIN(D6L1608C9,RUN_YEARS),B7L812C7,B7L812C16,B7L812C25,B7L812C34,B7L812C43)</f>
        <v>175929</v>
      </c>
      <c r="AB15" s="16" t="s">
        <v>40331</v>
      </c>
      <c r="AC15" s="33">
        <f>IF(D6L1608C12=0,0,D6L1608C10/D6L1608C12)</f>
        <v>6.9179596215016607E-9</v>
      </c>
      <c r="AD15" s="16" t="s">
        <v>40332</v>
      </c>
      <c r="AE15" s="33">
        <f>IF(D6L1608C5=0,0,D6L1608C10/D6L1608C5)</f>
        <v>0.46438402787063893</v>
      </c>
      <c r="AF15" s="16" t="s">
        <v>40333</v>
      </c>
      <c r="AG15" s="33">
        <f>CHOOSE(MIN(D6L1608C9,RUN_YEARS),B7L812C5,B7L812C14,B7L812C23,B7L812C32,B7L812C41)</f>
        <v>5189.5728739502338</v>
      </c>
      <c r="AH15" s="16" t="s">
        <v>40334</v>
      </c>
      <c r="AI15" s="33">
        <f>IF(D6L1608C15=0,0,D6L1608C11/D6L1608C15)</f>
        <v>1.798669501590432E-8</v>
      </c>
      <c r="AJ15" s="16" t="s">
        <v>40335</v>
      </c>
      <c r="AK15" s="33">
        <f>IF(D6L1608C5=0,0,D6L1608C11/D6L1608C5)</f>
        <v>3.5615972129361073E-2</v>
      </c>
      <c r="AL15" s="16" t="s">
        <v>40336</v>
      </c>
      <c r="AM15" s="33">
        <f>D6L1608C8*CHOOSE(MIN(D6L1608C9,RUN_YEARS),B7L812C4,B7L812C13,B7L812C22,B7L812C31,B7L812C40)</f>
        <v>1.5677981361266513E-4</v>
      </c>
      <c r="AN15" s="16" t="s">
        <v>40337</v>
      </c>
      <c r="AO15" s="33">
        <f>D6L1608C8-D6L1608C18</f>
        <v>1.1536331691850534E-3</v>
      </c>
      <c r="AP15" s="16" t="s">
        <v>40338</v>
      </c>
      <c r="AQ15" s="33">
        <f>CHOOSE(MIN(D6L1608C9,RUN_YEARS),B7L812C2,B7L812C11,B7L812C20,B7L812C29,B7L812C38)</f>
        <v>336.05085693255506</v>
      </c>
      <c r="AR15" s="16" t="s">
        <v>40339</v>
      </c>
      <c r="AS15" s="33">
        <f>IF(D6L1608C20=0,0,D6L1608C18/D6L1608C20)</f>
        <v>4.6653597328612264E-7</v>
      </c>
      <c r="AT15" s="16" t="s">
        <v>40340</v>
      </c>
      <c r="AU15" s="33">
        <f>IF(D6L1608C5=0,0,D6L1608C18/D6L1608C5)</f>
        <v>5.9820764778269288E-2</v>
      </c>
      <c r="AV15" s="16" t="s">
        <v>40341</v>
      </c>
      <c r="AW15" s="33">
        <f>CHOOSE(MIN(D6L1608C9,RUN_YEARS),B7L812C1,B7L812C10,B7L812C19,B7L812C28,B7L812C37)</f>
        <v>2472.763592181861</v>
      </c>
      <c r="AX15" s="16" t="s">
        <v>40342</v>
      </c>
      <c r="AY15" s="33">
        <f>IF(D6L1608C23=0,0,D6L1608C19/D6L1608C23)</f>
        <v>4.6653597328612264E-7</v>
      </c>
      <c r="AZ15" s="16" t="s">
        <v>40343</v>
      </c>
      <c r="BA15" s="33">
        <f>IF(D6L1608C5=0,0,D6L1608C19/D6L1608C5)</f>
        <v>0.44017923522173069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1.6116548708211137E-2</v>
      </c>
      <c r="J16" s="16" t="s">
        <v>40366</v>
      </c>
      <c r="K16" s="21">
        <f>_xlfn.SINGLE(IF(FLOW_THRU_100PCT="Y",1,INDEX(VariabilityMatrix,D6L1609C1,_xlfn.SINGLE(D6L1609C9))))</f>
        <v>0.58428028763899642</v>
      </c>
      <c r="L16" s="16" t="s">
        <v>40346</v>
      </c>
      <c r="M16" s="15">
        <f>IF(_xlfn.SINGLE(D6L1609C2)&lt;&gt;0,_xlfn.SINGLE(D6L1609C2)*_xlfn.SINGLE(D6L1609C4),_xlfn.SINGLE(D6L1609C3)*_xlfn.SINGLE(D6L1609C4))</f>
        <v>9.4165817149814996E-3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4.7082908574907498E-3</v>
      </c>
      <c r="R16" s="16" t="s">
        <v>40348</v>
      </c>
      <c r="S16" s="15">
        <f>D6L1609C5-D6L1609C7</f>
        <v>4.7082908574907498E-3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4.3729101455761178E-3</v>
      </c>
      <c r="X16" s="16" t="s">
        <v>40350</v>
      </c>
      <c r="Y16" s="33">
        <f>D6L1609C7-D6L1609C10</f>
        <v>3.3538071191463199E-4</v>
      </c>
      <c r="Z16" s="16" t="s">
        <v>40351</v>
      </c>
      <c r="AA16" s="33">
        <f>CHOOSE(MIN(D6L1609C9,RUN_YEARS),B7L812C7,B7L812C16,B7L812C25,B7L812C34,B7L812C43)</f>
        <v>175929</v>
      </c>
      <c r="AB16" s="16" t="s">
        <v>40352</v>
      </c>
      <c r="AC16" s="33">
        <f>IF(D6L1609C12=0,0,D6L1609C10/D6L1609C12)</f>
        <v>2.4856107552342808E-8</v>
      </c>
      <c r="AD16" s="16" t="s">
        <v>40353</v>
      </c>
      <c r="AE16" s="33">
        <f>IF(D6L1609C5=0,0,D6L1609C10/D6L1609C5)</f>
        <v>0.46438402787063893</v>
      </c>
      <c r="AF16" s="16" t="s">
        <v>40354</v>
      </c>
      <c r="AG16" s="33">
        <f>CHOOSE(MIN(D6L1609C9,RUN_YEARS),B7L812C5,B7L812C14,B7L812C23,B7L812C32,B7L812C41)</f>
        <v>5189.5728739502338</v>
      </c>
      <c r="AH16" s="16" t="s">
        <v>40355</v>
      </c>
      <c r="AI16" s="33">
        <f>IF(D6L1609C15=0,0,D6L1609C11/D6L1609C15)</f>
        <v>6.462587963609126E-8</v>
      </c>
      <c r="AJ16" s="16" t="s">
        <v>40356</v>
      </c>
      <c r="AK16" s="33">
        <f>IF(D6L1609C5=0,0,D6L1609C11/D6L1609C5)</f>
        <v>3.5615972129361052E-2</v>
      </c>
      <c r="AL16" s="16" t="s">
        <v>40357</v>
      </c>
      <c r="AM16" s="33">
        <f>D6L1609C8*CHOOSE(MIN(D6L1609C9,RUN_YEARS),B7L812C4,B7L812C13,B7L812C22,B7L812C31,B7L812C40)</f>
        <v>5.6330711978725995E-4</v>
      </c>
      <c r="AN16" s="16" t="s">
        <v>40358</v>
      </c>
      <c r="AO16" s="33">
        <f>D6L1609C8-D6L1609C18</f>
        <v>4.14498373770349E-3</v>
      </c>
      <c r="AP16" s="16" t="s">
        <v>40359</v>
      </c>
      <c r="AQ16" s="33">
        <f>CHOOSE(MIN(D6L1609C9,RUN_YEARS),B7L812C2,B7L812C11,B7L812C20,B7L812C29,B7L812C38)</f>
        <v>336.05085693255506</v>
      </c>
      <c r="AR16" s="16" t="s">
        <v>40360</v>
      </c>
      <c r="AS16" s="33">
        <f>IF(D6L1609C20=0,0,D6L1609C18/D6L1609C20)</f>
        <v>1.6762555671754019E-6</v>
      </c>
      <c r="AT16" s="16" t="s">
        <v>40361</v>
      </c>
      <c r="AU16" s="33">
        <f>IF(D6L1609C5=0,0,D6L1609C18/D6L1609C5)</f>
        <v>5.9820764778269295E-2</v>
      </c>
      <c r="AV16" s="16" t="s">
        <v>40362</v>
      </c>
      <c r="AW16" s="33">
        <f>CHOOSE(MIN(D6L1609C9,RUN_YEARS),B7L812C1,B7L812C10,B7L812C19,B7L812C28,B7L812C37)</f>
        <v>2472.763592181861</v>
      </c>
      <c r="AX16" s="16" t="s">
        <v>40363</v>
      </c>
      <c r="AY16" s="33">
        <f>IF(D6L1609C23=0,0,D6L1609C19/D6L1609C23)</f>
        <v>1.6762555671754021E-6</v>
      </c>
      <c r="AZ16" s="16" t="s">
        <v>40364</v>
      </c>
      <c r="BA16" s="33">
        <f>IF(D6L1609C5=0,0,D6L1609C19/D6L1609C5)</f>
        <v>0.44017923522173069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9.1127750996623531E-3</v>
      </c>
      <c r="J17" s="16" t="s">
        <v>40387</v>
      </c>
      <c r="K17" s="21">
        <f>_xlfn.SINGLE(IF(FLOW_THRU_100PCT="Y",1,INDEX(VariabilityMatrix,D6L1610C1,_xlfn.SINGLE(D6L1610C9))))</f>
        <v>0.58428028763899642</v>
      </c>
      <c r="L17" s="16" t="s">
        <v>40367</v>
      </c>
      <c r="M17" s="15">
        <f>IF(_xlfn.SINGLE(D6L1610C2)&lt;&gt;0,_xlfn.SINGLE(D6L1610C2)*_xlfn.SINGLE(D6L1610C4),_xlfn.SINGLE(D6L1610C3)*_xlfn.SINGLE(D6L1610C4))</f>
        <v>5.3244148564202043E-3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2.6622074282101021E-3</v>
      </c>
      <c r="R17" s="16" t="s">
        <v>40369</v>
      </c>
      <c r="S17" s="15">
        <f>D6L1610C5-D6L1610C7</f>
        <v>2.6622074282101021E-3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2.4725732170786841E-3</v>
      </c>
      <c r="X17" s="16" t="s">
        <v>40371</v>
      </c>
      <c r="Y17" s="33">
        <f>D6L1610C7-D6L1610C10</f>
        <v>1.8963421113141806E-4</v>
      </c>
      <c r="Z17" s="16" t="s">
        <v>40372</v>
      </c>
      <c r="AA17" s="33">
        <f>CHOOSE(MIN(D6L1610C9,RUN_YEARS),B7L812C7,B7L812C16,B7L812C25,B7L812C34,B7L812C43)</f>
        <v>175929</v>
      </c>
      <c r="AB17" s="16" t="s">
        <v>40373</v>
      </c>
      <c r="AC17" s="33">
        <f>IF(D6L1610C12=0,0,D6L1610C10/D6L1610C12)</f>
        <v>1.4054381125787586E-8</v>
      </c>
      <c r="AD17" s="16" t="s">
        <v>40374</v>
      </c>
      <c r="AE17" s="33">
        <f>IF(D6L1610C5=0,0,D6L1610C10/D6L1610C5)</f>
        <v>0.46438402787063893</v>
      </c>
      <c r="AF17" s="16" t="s">
        <v>40375</v>
      </c>
      <c r="AG17" s="33">
        <f>CHOOSE(MIN(D6L1610C9,RUN_YEARS),B7L812C5,B7L812C14,B7L812C23,B7L812C32,B7L812C41)</f>
        <v>5189.5728739502338</v>
      </c>
      <c r="AH17" s="16" t="s">
        <v>40376</v>
      </c>
      <c r="AI17" s="33">
        <f>IF(D6L1610C15=0,0,D6L1610C11/D6L1610C15)</f>
        <v>3.6541390927047724E-8</v>
      </c>
      <c r="AJ17" s="16" t="s">
        <v>40377</v>
      </c>
      <c r="AK17" s="33">
        <f>IF(D6L1610C5=0,0,D6L1610C11/D6L1610C5)</f>
        <v>3.561597212936108E-2</v>
      </c>
      <c r="AL17" s="16" t="s">
        <v>40378</v>
      </c>
      <c r="AM17" s="33">
        <f>D6L1610C8*CHOOSE(MIN(D6L1610C9,RUN_YEARS),B7L812C4,B7L812C13,B7L812C22,B7L812C31,B7L812C40)</f>
        <v>3.1851056870783547E-4</v>
      </c>
      <c r="AN17" s="16" t="s">
        <v>40379</v>
      </c>
      <c r="AO17" s="33">
        <f>D6L1610C8-D6L1610C18</f>
        <v>2.3436968595022668E-3</v>
      </c>
      <c r="AP17" s="16" t="s">
        <v>40380</v>
      </c>
      <c r="AQ17" s="33">
        <f>CHOOSE(MIN(D6L1610C9,RUN_YEARS),B7L812C2,B7L812C11,B7L812C20,B7L812C29,B7L812C38)</f>
        <v>336.05085693255506</v>
      </c>
      <c r="AR17" s="16" t="s">
        <v>40381</v>
      </c>
      <c r="AS17" s="33">
        <f>IF(D6L1610C20=0,0,D6L1610C18/D6L1610C20)</f>
        <v>9.4780466151812288E-7</v>
      </c>
      <c r="AT17" s="16" t="s">
        <v>40382</v>
      </c>
      <c r="AU17" s="33">
        <f>IF(D6L1610C5=0,0,D6L1610C18/D6L1610C5)</f>
        <v>5.9820764778269288E-2</v>
      </c>
      <c r="AV17" s="16" t="s">
        <v>40383</v>
      </c>
      <c r="AW17" s="33">
        <f>CHOOSE(MIN(D6L1610C9,RUN_YEARS),B7L812C1,B7L812C10,B7L812C19,B7L812C28,B7L812C37)</f>
        <v>2472.763592181861</v>
      </c>
      <c r="AX17" s="16" t="s">
        <v>40384</v>
      </c>
      <c r="AY17" s="33">
        <f>IF(D6L1610C23=0,0,D6L1610C19/D6L1610C23)</f>
        <v>9.4780466151812309E-7</v>
      </c>
      <c r="AZ17" s="16" t="s">
        <v>40385</v>
      </c>
      <c r="BA17" s="33">
        <f>IF(D6L1610C5=0,0,D6L1610C19/D6L1610C5)</f>
        <v>0.44017923522173075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1.2748441849268577E-3</v>
      </c>
      <c r="J18" s="16" t="s">
        <v>40408</v>
      </c>
      <c r="K18" s="21">
        <f>_xlfn.SINGLE(IF(FLOW_THRU_100PCT="Y",1,INDEX(VariabilityMatrix,D6L1611C1,_xlfn.SINGLE(D6L1611C9))))</f>
        <v>0.58428028763899642</v>
      </c>
      <c r="L18" s="16" t="s">
        <v>40388</v>
      </c>
      <c r="M18" s="15">
        <f>IF(_xlfn.SINGLE(D6L1611C2)&lt;&gt;0,_xlfn.SINGLE(D6L1611C2)*_xlfn.SINGLE(D6L1611C4),_xlfn.SINGLE(D6L1611C3)*_xlfn.SINGLE(D6L1611C4))</f>
        <v>7.4486632706396636E-4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3.7243316353198318E-4</v>
      </c>
      <c r="R18" s="16" t="s">
        <v>40390</v>
      </c>
      <c r="S18" s="15">
        <f>D6L1611C5-D6L1611C7</f>
        <v>3.7243316353198318E-4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3.4590402518717338E-4</v>
      </c>
      <c r="X18" s="16" t="s">
        <v>40392</v>
      </c>
      <c r="Y18" s="33">
        <f>D6L1611C7-D6L1611C10</f>
        <v>2.65291383448098E-5</v>
      </c>
      <c r="Z18" s="16" t="s">
        <v>40393</v>
      </c>
      <c r="AA18" s="33">
        <f>CHOOSE(MIN(D6L1611C9,RUN_YEARS),B7L812C7,B7L812C16,B7L812C25,B7L812C34,B7L812C43)</f>
        <v>175929</v>
      </c>
      <c r="AB18" s="16" t="s">
        <v>40394</v>
      </c>
      <c r="AC18" s="33">
        <f>IF(D6L1611C12=0,0,D6L1611C10/D6L1611C12)</f>
        <v>1.9661569450583668E-9</v>
      </c>
      <c r="AD18" s="16" t="s">
        <v>40395</v>
      </c>
      <c r="AE18" s="33">
        <f>IF(D6L1611C5=0,0,D6L1611C10/D6L1611C5)</f>
        <v>0.46438402787063887</v>
      </c>
      <c r="AF18" s="16" t="s">
        <v>40396</v>
      </c>
      <c r="AG18" s="33">
        <f>CHOOSE(MIN(D6L1611C9,RUN_YEARS),B7L812C5,B7L812C14,B7L812C23,B7L812C32,B7L812C41)</f>
        <v>5189.5728739502338</v>
      </c>
      <c r="AH18" s="16" t="s">
        <v>40397</v>
      </c>
      <c r="AI18" s="33">
        <f>IF(D6L1611C15=0,0,D6L1611C11/D6L1611C15)</f>
        <v>5.1120080571517579E-9</v>
      </c>
      <c r="AJ18" s="16" t="s">
        <v>40398</v>
      </c>
      <c r="AK18" s="33">
        <f>IF(D6L1611C5=0,0,D6L1611C11/D6L1611C5)</f>
        <v>3.5615972129361108E-2</v>
      </c>
      <c r="AL18" s="16" t="s">
        <v>40399</v>
      </c>
      <c r="AM18" s="33">
        <f>D6L1611C8*CHOOSE(MIN(D6L1611C9,RUN_YEARS),B7L812C4,B7L812C13,B7L812C22,B7L812C31,B7L812C40)</f>
        <v>4.455847334254693E-5</v>
      </c>
      <c r="AN18" s="16" t="s">
        <v>40400</v>
      </c>
      <c r="AO18" s="33">
        <f>D6L1611C8-D6L1611C18</f>
        <v>3.2787469018943623E-4</v>
      </c>
      <c r="AP18" s="16" t="s">
        <v>40401</v>
      </c>
      <c r="AQ18" s="33">
        <f>CHOOSE(MIN(D6L1611C9,RUN_YEARS),B7L812C2,B7L812C11,B7L812C20,B7L812C29,B7L812C38)</f>
        <v>336.05085693255506</v>
      </c>
      <c r="AR18" s="16" t="s">
        <v>40402</v>
      </c>
      <c r="AS18" s="33">
        <f>IF(D6L1611C20=0,0,D6L1611C18/D6L1611C20)</f>
        <v>1.32594434512898E-7</v>
      </c>
      <c r="AT18" s="16" t="s">
        <v>40403</v>
      </c>
      <c r="AU18" s="33">
        <f>IF(D6L1611C5=0,0,D6L1611C18/D6L1611C5)</f>
        <v>5.9820764778269288E-2</v>
      </c>
      <c r="AV18" s="16" t="s">
        <v>40404</v>
      </c>
      <c r="AW18" s="33">
        <f>CHOOSE(MIN(D6L1611C9,RUN_YEARS),B7L812C1,B7L812C10,B7L812C19,B7L812C28,B7L812C37)</f>
        <v>2472.763592181861</v>
      </c>
      <c r="AX18" s="16" t="s">
        <v>40405</v>
      </c>
      <c r="AY18" s="33">
        <f>IF(D6L1611C23=0,0,D6L1611C19/D6L1611C23)</f>
        <v>1.3259443451289803E-7</v>
      </c>
      <c r="AZ18" s="16" t="s">
        <v>40406</v>
      </c>
      <c r="BA18" s="33">
        <f>IF(D6L1611C5=0,0,D6L1611C19/D6L1611C5)</f>
        <v>0.44017923522173069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0.58428028763899642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175929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5189.5728739502338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336.05085693255506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2472.763592181861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0.95868053387269592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0.82446525913051849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0.41223262956525925</v>
      </c>
      <c r="R20" s="16" t="s">
        <v>40432</v>
      </c>
      <c r="S20" s="15">
        <f>D6L1613C5-D6L1613C7</f>
        <v>0.41223262956525925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0.38286849787444022</v>
      </c>
      <c r="X20" s="16" t="s">
        <v>40434</v>
      </c>
      <c r="Y20" s="33">
        <f>D6L1613C7-D6L1613C10</f>
        <v>2.9364131690819029E-2</v>
      </c>
      <c r="Z20" s="16" t="s">
        <v>40435</v>
      </c>
      <c r="AA20" s="33">
        <f>CHOOSE(MIN(D6L1613C9,RUN_YEARS),B7L812C7,B7L812C16,B7L812C25,B7L812C34,B7L812C43)</f>
        <v>175929</v>
      </c>
      <c r="AB20" s="16" t="s">
        <v>40436</v>
      </c>
      <c r="AC20" s="33">
        <f>IF(D6L1613C12=0,0,D6L1613C10/D6L1613C12)</f>
        <v>2.1762671184082226E-6</v>
      </c>
      <c r="AD20" s="16" t="s">
        <v>40437</v>
      </c>
      <c r="AE20" s="33">
        <f>IF(D6L1613C5=0,0,D6L1613C10/D6L1613C5)</f>
        <v>0.46438402787063887</v>
      </c>
      <c r="AF20" s="16" t="s">
        <v>40438</v>
      </c>
      <c r="AG20" s="33">
        <f>CHOOSE(MIN(D6L1613C9,RUN_YEARS),B7L812C5,B7L812C14,B7L812C23,B7L812C32,B7L812C41)</f>
        <v>5189.5728739502338</v>
      </c>
      <c r="AH20" s="16" t="s">
        <v>40439</v>
      </c>
      <c r="AI20" s="33">
        <f>IF(D6L1613C15=0,0,D6L1613C11/D6L1613C15)</f>
        <v>5.6582945078613844E-6</v>
      </c>
      <c r="AJ20" s="16" t="s">
        <v>40440</v>
      </c>
      <c r="AK20" s="33">
        <f>IF(D6L1613C5=0,0,D6L1613C11/D6L1613C5)</f>
        <v>3.5615972129361108E-2</v>
      </c>
      <c r="AL20" s="16" t="s">
        <v>40441</v>
      </c>
      <c r="AM20" s="33">
        <f>D6L1613C8*CHOOSE(MIN(D6L1613C9,RUN_YEARS),B7L812C4,B7L812C13,B7L812C22,B7L812C31,B7L812C40)</f>
        <v>4.9320142334301584E-2</v>
      </c>
      <c r="AN20" s="16" t="s">
        <v>40442</v>
      </c>
      <c r="AO20" s="33">
        <f>D6L1613C8-D6L1613C18</f>
        <v>0.36291248723095765</v>
      </c>
      <c r="AP20" s="16" t="s">
        <v>40443</v>
      </c>
      <c r="AQ20" s="33">
        <f>CHOOSE(MIN(D6L1613C9,RUN_YEARS),B7L812C2,B7L812C11,B7L812C20,B7L812C29,B7L812C38)</f>
        <v>336.05085693255506</v>
      </c>
      <c r="AR20" s="16" t="s">
        <v>40444</v>
      </c>
      <c r="AS20" s="33">
        <f>IF(D6L1613C20=0,0,D6L1613C18/D6L1613C20)</f>
        <v>1.4676392372420008E-4</v>
      </c>
      <c r="AT20" s="16" t="s">
        <v>40445</v>
      </c>
      <c r="AU20" s="33">
        <f>IF(D6L1613C5=0,0,D6L1613C18/D6L1613C5)</f>
        <v>5.9820764778269288E-2</v>
      </c>
      <c r="AV20" s="16" t="s">
        <v>40446</v>
      </c>
      <c r="AW20" s="33">
        <f>CHOOSE(MIN(D6L1613C9,RUN_YEARS),B7L812C1,B7L812C10,B7L812C19,B7L812C28,B7L812C37)</f>
        <v>2472.763592181861</v>
      </c>
      <c r="AX20" s="16" t="s">
        <v>40447</v>
      </c>
      <c r="AY20" s="33">
        <f>IF(D6L1613C23=0,0,D6L1613C19/D6L1613C23)</f>
        <v>1.4676392372420008E-4</v>
      </c>
      <c r="AZ20" s="16" t="s">
        <v>40448</v>
      </c>
      <c r="BA20" s="33">
        <f>IF(D6L1613C5=0,0,D6L1613C19/D6L1613C5)</f>
        <v>0.44017923522173069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0.13633281314104517</v>
      </c>
      <c r="J21" s="16" t="s">
        <v>40470</v>
      </c>
      <c r="K21" s="21">
        <f>_xlfn.SINGLE(IF(FLOW_THRU_100PCT="Y",1,INDEX(VariabilityMatrix,D6L1614C1,_xlfn.SINGLE(D6L1614C9))))</f>
        <v>0.60783853788322528</v>
      </c>
      <c r="L21" s="16" t="s">
        <v>40450</v>
      </c>
      <c r="M21" s="15">
        <f>IF(_xlfn.SINGLE(D6L1614C2)&lt;&gt;0,_xlfn.SINGLE(D6L1614C2)*_xlfn.SINGLE(D6L1614C4),_xlfn.SINGLE(D6L1614C3)*_xlfn.SINGLE(D6L1614C4))</f>
        <v>8.2868337805159856E-2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4.1434168902579928E-2</v>
      </c>
      <c r="R21" s="16" t="s">
        <v>40452</v>
      </c>
      <c r="S21" s="15">
        <f>D6L1614C5-D6L1614C7</f>
        <v>4.1434168902579928E-2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3.8192754129288291E-2</v>
      </c>
      <c r="X21" s="16" t="s">
        <v>40454</v>
      </c>
      <c r="Y21" s="33">
        <f>D6L1614C7-D6L1614C10</f>
        <v>3.2414147732916371E-3</v>
      </c>
      <c r="Z21" s="16" t="s">
        <v>40455</v>
      </c>
      <c r="AA21" s="33">
        <f>CHOOSE(MIN(D6L1614C9,RUN_YEARS),B7L812C7,B7L812C16,B7L812C25,B7L812C34,B7L812C43)</f>
        <v>181261.6</v>
      </c>
      <c r="AB21" s="16" t="s">
        <v>40456</v>
      </c>
      <c r="AC21" s="33">
        <f>IF(D6L1614C12=0,0,D6L1614C10/D6L1614C12)</f>
        <v>2.1070515834180151E-7</v>
      </c>
      <c r="AD21" s="16" t="s">
        <v>40457</v>
      </c>
      <c r="AE21" s="33">
        <f>IF(D6L1614C5=0,0,D6L1614C10/D6L1614C5)</f>
        <v>0.46088476179028887</v>
      </c>
      <c r="AF21" s="16" t="s">
        <v>40458</v>
      </c>
      <c r="AG21" s="33">
        <f>CHOOSE(MIN(D6L1614C9,RUN_YEARS),B7L812C5,B7L812C14,B7L812C23,B7L812C32,B7L812C41)</f>
        <v>5916.7891262784515</v>
      </c>
      <c r="AH21" s="16" t="s">
        <v>40459</v>
      </c>
      <c r="AI21" s="33">
        <f>IF(D6L1614C15=0,0,D6L1614C11/D6L1614C15)</f>
        <v>5.4783341168868484E-7</v>
      </c>
      <c r="AJ21" s="16" t="s">
        <v>40460</v>
      </c>
      <c r="AK21" s="33">
        <f>IF(D6L1614C5=0,0,D6L1614C11/D6L1614C5)</f>
        <v>3.911523820971112E-2</v>
      </c>
      <c r="AL21" s="16" t="s">
        <v>40461</v>
      </c>
      <c r="AM21" s="33">
        <f>D6L1614C8*CHOOSE(MIN(D6L1614C9,RUN_YEARS),B7L812C4,B7L812C13,B7L812C22,B7L812C31,B7L812C40)</f>
        <v>4.7174178616201361E-3</v>
      </c>
      <c r="AN21" s="16" t="s">
        <v>40462</v>
      </c>
      <c r="AO21" s="33">
        <f>D6L1614C8-D6L1614C18</f>
        <v>3.671675104095979E-2</v>
      </c>
      <c r="AP21" s="16" t="s">
        <v>40463</v>
      </c>
      <c r="AQ21" s="33">
        <f>CHOOSE(MIN(D6L1614C9,RUN_YEARS),B7L812C2,B7L812C11,B7L812C20,B7L812C29,B7L812C38)</f>
        <v>358.72738139043514</v>
      </c>
      <c r="AR21" s="16" t="s">
        <v>40464</v>
      </c>
      <c r="AS21" s="33">
        <f>IF(D6L1614C20=0,0,D6L1614C18/D6L1614C20)</f>
        <v>1.3150425939986298E-5</v>
      </c>
      <c r="AT21" s="16" t="s">
        <v>40465</v>
      </c>
      <c r="AU21" s="33">
        <f>IF(D6L1614C5=0,0,D6L1614C18/D6L1614C5)</f>
        <v>5.6926662058936615E-2</v>
      </c>
      <c r="AV21" s="16" t="s">
        <v>40466</v>
      </c>
      <c r="AW21" s="33">
        <f>CHOOSE(MIN(D6L1614C9,RUN_YEARS),B7L812C1,B7L812C10,B7L812C19,B7L812C28,B7L812C37)</f>
        <v>2792.0579309386271</v>
      </c>
      <c r="AX21" s="16" t="s">
        <v>40467</v>
      </c>
      <c r="AY21" s="33">
        <f>IF(D6L1614C23=0,0,D6L1614C19/D6L1614C23)</f>
        <v>1.3150425939986296E-5</v>
      </c>
      <c r="AZ21" s="16" t="s">
        <v>40468</v>
      </c>
      <c r="BA21" s="33">
        <f>IF(D6L1614C5=0,0,D6L1614C19/D6L1614C5)</f>
        <v>0.44307333794106335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0.25837515116370907</v>
      </c>
      <c r="J22" s="16" t="s">
        <v>40491</v>
      </c>
      <c r="K22" s="21">
        <f>_xlfn.SINGLE(IF(FLOW_THRU_100PCT="Y",1,INDEX(VariabilityMatrix,D6L1615C1,_xlfn.SINGLE(D6L1615C9))))</f>
        <v>0.6071092211623883</v>
      </c>
      <c r="L22" s="16" t="s">
        <v>40471</v>
      </c>
      <c r="M22" s="15">
        <f>IF(_xlfn.SINGLE(D6L1615C2)&lt;&gt;0,_xlfn.SINGLE(D6L1615C2)*_xlfn.SINGLE(D6L1615C4),_xlfn.SINGLE(D6L1615C3)*_xlfn.SINGLE(D6L1615C4))</f>
        <v>0.15686193679071375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7.8430968395356876E-2</v>
      </c>
      <c r="R22" s="16" t="s">
        <v>40473</v>
      </c>
      <c r="S22" s="15">
        <f>D6L1615C5-D6L1615C7</f>
        <v>7.8430968395356876E-2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7.2779677498422415E-2</v>
      </c>
      <c r="X22" s="16" t="s">
        <v>40475</v>
      </c>
      <c r="Y22" s="33">
        <f>D6L1615C7-D6L1615C10</f>
        <v>5.6512908969344605E-3</v>
      </c>
      <c r="Z22" s="16" t="s">
        <v>40476</v>
      </c>
      <c r="AA22" s="33">
        <f>CHOOSE(MIN(D6L1615C9,RUN_YEARS),B7L812C7,B7L812C16,B7L812C25,B7L812C34,B7L812C43)</f>
        <v>195950.33333333331</v>
      </c>
      <c r="AB22" s="16" t="s">
        <v>40477</v>
      </c>
      <c r="AC22" s="33">
        <f>IF(D6L1615C12=0,0,D6L1615C10/D6L1615C12)</f>
        <v>3.7141900327679508E-7</v>
      </c>
      <c r="AD22" s="16" t="s">
        <v>40478</v>
      </c>
      <c r="AE22" s="33">
        <f>IF(D6L1615C5=0,0,D6L1615C10/D6L1615C5)</f>
        <v>0.46397283488553087</v>
      </c>
      <c r="AF22" s="16" t="s">
        <v>40479</v>
      </c>
      <c r="AG22" s="33">
        <f>CHOOSE(MIN(D6L1615C9,RUN_YEARS),B7L812C5,B7L812C14,B7L812C23,B7L812C32,B7L812C41)</f>
        <v>5852.0791955225832</v>
      </c>
      <c r="AH22" s="16" t="s">
        <v>40480</v>
      </c>
      <c r="AI22" s="33">
        <f>IF(D6L1615C15=0,0,D6L1615C11/D6L1615C15)</f>
        <v>9.6568940851966851E-7</v>
      </c>
      <c r="AJ22" s="16" t="s">
        <v>40481</v>
      </c>
      <c r="AK22" s="33">
        <f>IF(D6L1615C5=0,0,D6L1615C11/D6L1615C5)</f>
        <v>3.6027165114469108E-2</v>
      </c>
      <c r="AL22" s="16" t="s">
        <v>40482</v>
      </c>
      <c r="AM22" s="33">
        <f>D6L1615C8*CHOOSE(MIN(D6L1615C9,RUN_YEARS),B7L812C4,B7L812C13,B7L812C22,B7L812C31,B7L812C40)</f>
        <v>9.9274477226317728E-3</v>
      </c>
      <c r="AN22" s="16" t="s">
        <v>40483</v>
      </c>
      <c r="AO22" s="33">
        <f>D6L1615C8-D6L1615C18</f>
        <v>6.850352067272511E-2</v>
      </c>
      <c r="AP22" s="16" t="s">
        <v>40484</v>
      </c>
      <c r="AQ22" s="33">
        <f>CHOOSE(MIN(D6L1615C9,RUN_YEARS),B7L812C2,B7L812C11,B7L812C20,B7L812C29,B7L812C38)</f>
        <v>402.57894696251213</v>
      </c>
      <c r="AR22" s="16" t="s">
        <v>40485</v>
      </c>
      <c r="AS22" s="33">
        <f>IF(D6L1615C20=0,0,D6L1615C18/D6L1615C20)</f>
        <v>2.4659629614352908E-5</v>
      </c>
      <c r="AT22" s="16" t="s">
        <v>40486</v>
      </c>
      <c r="AU22" s="33">
        <f>IF(D6L1615C5=0,0,D6L1615C18/D6L1615C5)</f>
        <v>6.3287805351256374E-2</v>
      </c>
      <c r="AV22" s="16" t="s">
        <v>40487</v>
      </c>
      <c r="AW22" s="33">
        <f>CHOOSE(MIN(D6L1615C9,RUN_YEARS),B7L812C1,B7L812C10,B7L812C19,B7L812C28,B7L812C37)</f>
        <v>2777.9622704816811</v>
      </c>
      <c r="AX22" s="16" t="s">
        <v>40488</v>
      </c>
      <c r="AY22" s="33">
        <f>IF(D6L1615C23=0,0,D6L1615C19/D6L1615C23)</f>
        <v>2.4659629614352908E-5</v>
      </c>
      <c r="AZ22" s="16" t="s">
        <v>40489</v>
      </c>
      <c r="BA22" s="33">
        <f>IF(D6L1615C5=0,0,D6L1615C19/D6L1615C5)</f>
        <v>0.43671219464874367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64.118489300112898</v>
      </c>
      <c r="J23" s="16" t="s">
        <v>40512</v>
      </c>
      <c r="K23" s="21">
        <f>_xlfn.SINGLE(IF(FLOW_THRU_100PCT="Y",1,INDEX(VariabilityMatrix,D6L1616C1,_xlfn.SINGLE(D6L1616C9))))</f>
        <v>0.28046174996020662</v>
      </c>
      <c r="L23" s="16" t="s">
        <v>40492</v>
      </c>
      <c r="M23" s="15">
        <f>IF(_xlfn.SINGLE(D6L1616C2)&lt;&gt;0,_xlfn.SINGLE(D6L1616C2)*_xlfn.SINGLE(D6L1616C4),_xlfn.SINGLE(D6L1616C3)*_xlfn.SINGLE(D6L1616C4))</f>
        <v>17.982783713914447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8.9913918569572235</v>
      </c>
      <c r="R23" s="16" t="s">
        <v>40494</v>
      </c>
      <c r="S23" s="15">
        <f>D6L1616C5-D6L1616C7</f>
        <v>8.9913918569572235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8.3435231388782416</v>
      </c>
      <c r="X23" s="16" t="s">
        <v>40496</v>
      </c>
      <c r="Y23" s="33">
        <f>D6L1616C7-D6L1616C10</f>
        <v>0.64786871807898194</v>
      </c>
      <c r="Z23" s="16" t="s">
        <v>40497</v>
      </c>
      <c r="AA23" s="33">
        <f>CHOOSE(MIN(D6L1616C9,RUN_YEARS),B7L812C7,B7L812C16,B7L812C25,B7L812C34,B7L812C43)</f>
        <v>195950.33333333331</v>
      </c>
      <c r="AB23" s="16" t="s">
        <v>40498</v>
      </c>
      <c r="AC23" s="33">
        <f>IF(D6L1616C12=0,0,D6L1616C10/D6L1616C12)</f>
        <v>4.257978538206914E-5</v>
      </c>
      <c r="AD23" s="16" t="s">
        <v>40499</v>
      </c>
      <c r="AE23" s="33">
        <f>IF(D6L1616C5=0,0,D6L1616C10/D6L1616C5)</f>
        <v>0.46397283488553087</v>
      </c>
      <c r="AF23" s="16" t="s">
        <v>40500</v>
      </c>
      <c r="AG23" s="33">
        <f>CHOOSE(MIN(D6L1616C9,RUN_YEARS),B7L812C5,B7L812C14,B7L812C23,B7L812C32,B7L812C41)</f>
        <v>5852.0791955225832</v>
      </c>
      <c r="AH23" s="16" t="s">
        <v>40501</v>
      </c>
      <c r="AI23" s="33">
        <f>IF(D6L1616C15=0,0,D6L1616C11/D6L1616C15)</f>
        <v>1.1070744199337995E-4</v>
      </c>
      <c r="AJ23" s="16" t="s">
        <v>40502</v>
      </c>
      <c r="AK23" s="33">
        <f>IF(D6L1616C5=0,0,D6L1616C11/D6L1616C5)</f>
        <v>3.6027165114469115E-2</v>
      </c>
      <c r="AL23" s="16" t="s">
        <v>40503</v>
      </c>
      <c r="AM23" s="33">
        <f>D6L1616C8*CHOOSE(MIN(D6L1616C9,RUN_YEARS),B7L812C4,B7L812C13,B7L812C22,B7L812C31,B7L812C40)</f>
        <v>1.1380909153599608</v>
      </c>
      <c r="AN23" s="16" t="s">
        <v>40504</v>
      </c>
      <c r="AO23" s="33">
        <f>D6L1616C8-D6L1616C18</f>
        <v>7.8533009415972632</v>
      </c>
      <c r="AP23" s="16" t="s">
        <v>40505</v>
      </c>
      <c r="AQ23" s="33">
        <f>CHOOSE(MIN(D6L1616C9,RUN_YEARS),B7L812C2,B7L812C11,B7L812C20,B7L812C29,B7L812C38)</f>
        <v>402.57894696251213</v>
      </c>
      <c r="AR23" s="16" t="s">
        <v>40506</v>
      </c>
      <c r="AS23" s="33">
        <f>IF(D6L1616C20=0,0,D6L1616C18/D6L1616C20)</f>
        <v>2.8270005770220743E-3</v>
      </c>
      <c r="AT23" s="16" t="s">
        <v>40507</v>
      </c>
      <c r="AU23" s="33">
        <f>IF(D6L1616C5=0,0,D6L1616C18/D6L1616C5)</f>
        <v>6.3287805351256374E-2</v>
      </c>
      <c r="AV23" s="16" t="s">
        <v>40508</v>
      </c>
      <c r="AW23" s="33">
        <f>CHOOSE(MIN(D6L1616C9,RUN_YEARS),B7L812C1,B7L812C10,B7L812C19,B7L812C28,B7L812C37)</f>
        <v>2777.9622704816811</v>
      </c>
      <c r="AX23" s="16" t="s">
        <v>40509</v>
      </c>
      <c r="AY23" s="33">
        <f>IF(D6L1616C23=0,0,D6L1616C19/D6L1616C23)</f>
        <v>2.8270005770220739E-3</v>
      </c>
      <c r="AZ23" s="16" t="s">
        <v>40510</v>
      </c>
      <c r="BA23" s="33">
        <f>IF(D6L1616C5=0,0,D6L1616C19/D6L1616C5)</f>
        <v>0.43671219464874367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9.7467721730971437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8.3822240688635432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4.1911120344317716</v>
      </c>
      <c r="R24" s="16" t="s">
        <v>40515</v>
      </c>
      <c r="S24" s="15">
        <f>D6L1617C5-D6L1617C7</f>
        <v>4.1911120344317716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3.8891242638763481</v>
      </c>
      <c r="X24" s="16" t="s">
        <v>40517</v>
      </c>
      <c r="Y24" s="33">
        <f>D6L1617C7-D6L1617C10</f>
        <v>0.30198777055542347</v>
      </c>
      <c r="Z24" s="16" t="s">
        <v>40518</v>
      </c>
      <c r="AA24" s="33">
        <f>CHOOSE(MIN(D6L1617C9,RUN_YEARS),B7L812C7,B7L812C16,B7L812C25,B7L812C34,B7L812C43)</f>
        <v>195950.33333333331</v>
      </c>
      <c r="AB24" s="16" t="s">
        <v>40519</v>
      </c>
      <c r="AC24" s="33">
        <f>IF(D6L1617C12=0,0,D6L1617C10/D6L1617C12)</f>
        <v>1.9847500117596202E-5</v>
      </c>
      <c r="AD24" s="16" t="s">
        <v>40520</v>
      </c>
      <c r="AE24" s="33">
        <f>IF(D6L1617C5=0,0,D6L1617C10/D6L1617C5)</f>
        <v>0.46397283488553093</v>
      </c>
      <c r="AF24" s="16" t="s">
        <v>40521</v>
      </c>
      <c r="AG24" s="33">
        <f>CHOOSE(MIN(D6L1617C9,RUN_YEARS),B7L812C5,B7L812C14,B7L812C23,B7L812C32,B7L812C41)</f>
        <v>5852.0791955225832</v>
      </c>
      <c r="AH24" s="16" t="s">
        <v>40522</v>
      </c>
      <c r="AI24" s="33">
        <f>IF(D6L1617C15=0,0,D6L1617C11/D6L1617C15)</f>
        <v>5.160350030575011E-5</v>
      </c>
      <c r="AJ24" s="16" t="s">
        <v>40523</v>
      </c>
      <c r="AK24" s="33">
        <f>IF(D6L1617C5=0,0,D6L1617C11/D6L1617C5)</f>
        <v>3.6027165114469052E-2</v>
      </c>
      <c r="AL24" s="16" t="s">
        <v>40524</v>
      </c>
      <c r="AM24" s="33">
        <f>D6L1617C8*CHOOSE(MIN(D6L1617C9,RUN_YEARS),B7L812C4,B7L812C13,B7L812C22,B7L812C31,B7L812C40)</f>
        <v>0.53049256528085209</v>
      </c>
      <c r="AN24" s="16" t="s">
        <v>40525</v>
      </c>
      <c r="AO24" s="33">
        <f>D6L1617C8-D6L1617C18</f>
        <v>3.6606194691509195</v>
      </c>
      <c r="AP24" s="16" t="s">
        <v>40526</v>
      </c>
      <c r="AQ24" s="33">
        <f>CHOOSE(MIN(D6L1617C9,RUN_YEARS),B7L812C2,B7L812C11,B7L812C20,B7L812C29,B7L812C38)</f>
        <v>402.57894696251213</v>
      </c>
      <c r="AR24" s="16" t="s">
        <v>40527</v>
      </c>
      <c r="AS24" s="33">
        <f>IF(D6L1617C20=0,0,D6L1617C18/D6L1617C20)</f>
        <v>1.3177354883643509E-3</v>
      </c>
      <c r="AT24" s="16" t="s">
        <v>40528</v>
      </c>
      <c r="AU24" s="33">
        <f>IF(D6L1617C5=0,0,D6L1617C18/D6L1617C5)</f>
        <v>6.3287805351256374E-2</v>
      </c>
      <c r="AV24" s="16" t="s">
        <v>40529</v>
      </c>
      <c r="AW24" s="33">
        <f>CHOOSE(MIN(D6L1617C9,RUN_YEARS),B7L812C1,B7L812C10,B7L812C19,B7L812C28,B7L812C37)</f>
        <v>2777.9622704816811</v>
      </c>
      <c r="AX24" s="16" t="s">
        <v>40530</v>
      </c>
      <c r="AY24" s="33">
        <f>IF(D6L1617C23=0,0,D6L1617C19/D6L1617C23)</f>
        <v>1.3177354883643511E-3</v>
      </c>
      <c r="AZ24" s="16" t="s">
        <v>40531</v>
      </c>
      <c r="BA24" s="33">
        <f>IF(D6L1617C5=0,0,D6L1617C19/D6L1617C5)</f>
        <v>0.43671219464874361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24.003538410115873</v>
      </c>
      <c r="J25" s="16" t="s">
        <v>40553</v>
      </c>
      <c r="K25" s="21">
        <f>_xlfn.SINGLE(IF(FLOW_THRU_100PCT="Y",1,INDEX(VariabilityMatrix,D6L1618C1,_xlfn.SINGLE(D6L1618C9))))</f>
        <v>0.26888686843690557</v>
      </c>
      <c r="L25" s="16" t="s">
        <v>40533</v>
      </c>
      <c r="M25" s="15">
        <f>IF(_xlfn.SINGLE(D6L1618C2)&lt;&gt;0,_xlfn.SINGLE(D6L1618C2)*_xlfn.SINGLE(D6L1618C4),_xlfn.SINGLE(D6L1618C3)*_xlfn.SINGLE(D6L1618C4))</f>
        <v>6.454236274501036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3.227118137250518</v>
      </c>
      <c r="R25" s="16" t="s">
        <v>40535</v>
      </c>
      <c r="S25" s="15">
        <f>D6L1618C5-D6L1618C7</f>
        <v>3.227118137250518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2.9972442379815778</v>
      </c>
      <c r="X25" s="16" t="s">
        <v>40537</v>
      </c>
      <c r="Y25" s="33">
        <f>D6L1618C7-D6L1618C10</f>
        <v>0.2298738992689402</v>
      </c>
      <c r="Z25" s="16" t="s">
        <v>40538</v>
      </c>
      <c r="AA25" s="33">
        <f>CHOOSE(MIN(D6L1618C9,RUN_YEARS),B7L812C7,B7L812C16,B7L812C25,B7L812C34,B7L812C43)</f>
        <v>175929</v>
      </c>
      <c r="AB25" s="16" t="s">
        <v>40539</v>
      </c>
      <c r="AC25" s="33">
        <f>IF(D6L1618C12=0,0,D6L1618C10/D6L1618C12)</f>
        <v>1.7036669554090446E-5</v>
      </c>
      <c r="AD25" s="16" t="s">
        <v>40540</v>
      </c>
      <c r="AE25" s="33">
        <f>IF(D6L1618C5=0,0,D6L1618C10/D6L1618C5)</f>
        <v>0.46438402787063893</v>
      </c>
      <c r="AF25" s="16" t="s">
        <v>40541</v>
      </c>
      <c r="AG25" s="33">
        <f>CHOOSE(MIN(D6L1618C9,RUN_YEARS),B7L812C5,B7L812C14,B7L812C23,B7L812C32,B7L812C41)</f>
        <v>5189.5728739502338</v>
      </c>
      <c r="AH25" s="16" t="s">
        <v>40542</v>
      </c>
      <c r="AI25" s="33">
        <f>IF(D6L1618C15=0,0,D6L1618C11/D6L1618C15)</f>
        <v>4.4295340840635164E-5</v>
      </c>
      <c r="AJ25" s="16" t="s">
        <v>40543</v>
      </c>
      <c r="AK25" s="33">
        <f>IF(D6L1618C5=0,0,D6L1618C11/D6L1618C5)</f>
        <v>3.561597212936108E-2</v>
      </c>
      <c r="AL25" s="16" t="s">
        <v>40544</v>
      </c>
      <c r="AM25" s="33">
        <f>D6L1618C8*CHOOSE(MIN(D6L1618C9,RUN_YEARS),B7L812C4,B7L812C13,B7L812C22,B7L812C31,B7L812C40)</f>
        <v>0.38609735000029954</v>
      </c>
      <c r="AN25" s="16" t="s">
        <v>40545</v>
      </c>
      <c r="AO25" s="33">
        <f>D6L1618C8-D6L1618C18</f>
        <v>2.8410207872502182</v>
      </c>
      <c r="AP25" s="16" t="s">
        <v>40546</v>
      </c>
      <c r="AQ25" s="33">
        <f>CHOOSE(MIN(D6L1618C9,RUN_YEARS),B7L812C2,B7L812C11,B7L812C20,B7L812C29,B7L812C38)</f>
        <v>336.05085693255506</v>
      </c>
      <c r="AR25" s="16" t="s">
        <v>40547</v>
      </c>
      <c r="AS25" s="33">
        <f>IF(D6L1618C20=0,0,D6L1618C18/D6L1618C20)</f>
        <v>1.14892535470543E-3</v>
      </c>
      <c r="AT25" s="16" t="s">
        <v>40548</v>
      </c>
      <c r="AU25" s="33">
        <f>IF(D6L1618C5=0,0,D6L1618C18/D6L1618C5)</f>
        <v>5.9820764778269288E-2</v>
      </c>
      <c r="AV25" s="16" t="s">
        <v>40549</v>
      </c>
      <c r="AW25" s="33">
        <f>CHOOSE(MIN(D6L1618C9,RUN_YEARS),B7L812C1,B7L812C10,B7L812C19,B7L812C28,B7L812C37)</f>
        <v>2472.763592181861</v>
      </c>
      <c r="AX25" s="16" t="s">
        <v>40550</v>
      </c>
      <c r="AY25" s="33">
        <f>IF(D6L1618C23=0,0,D6L1618C19/D6L1618C23)</f>
        <v>1.14892535470543E-3</v>
      </c>
      <c r="AZ25" s="16" t="s">
        <v>40551</v>
      </c>
      <c r="BA25" s="33">
        <f>IF(D6L1618C5=0,0,D6L1618C19/D6L1618C5)</f>
        <v>0.44017923522173069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156.0101462157921</v>
      </c>
      <c r="J26" s="16" t="s">
        <v>40574</v>
      </c>
      <c r="K26" s="21">
        <f>_xlfn.SINGLE(IF(FLOW_THRU_100PCT="Y",1,INDEX(VariabilityMatrix,D6L1619C1,_xlfn.SINGLE(D6L1619C9))))</f>
        <v>0.28046174996020662</v>
      </c>
      <c r="L26" s="16" t="s">
        <v>40554</v>
      </c>
      <c r="M26" s="15">
        <f>IF(_xlfn.SINGLE(D6L1619C2)&lt;&gt;0,_xlfn.SINGLE(D6L1619C2)*_xlfn.SINGLE(D6L1619C4),_xlfn.SINGLE(D6L1619C3)*_xlfn.SINGLE(D6L1619C4))</f>
        <v>43.754878619228762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21.877439309614381</v>
      </c>
      <c r="R26" s="16" t="s">
        <v>40556</v>
      </c>
      <c r="S26" s="15">
        <f>D6L1619C5-D6L1619C7</f>
        <v>21.877439309614381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20.301075073035875</v>
      </c>
      <c r="X26" s="16" t="s">
        <v>40558</v>
      </c>
      <c r="Y26" s="33">
        <f>D6L1619C7-D6L1619C10</f>
        <v>1.576364236578506</v>
      </c>
      <c r="Z26" s="16" t="s">
        <v>40559</v>
      </c>
      <c r="AA26" s="33">
        <f>CHOOSE(MIN(D6L1619C9,RUN_YEARS),B7L812C7,B7L812C16,B7L812C25,B7L812C34,B7L812C43)</f>
        <v>195950.33333333331</v>
      </c>
      <c r="AB26" s="16" t="s">
        <v>40560</v>
      </c>
      <c r="AC26" s="33">
        <f>IF(D6L1619C12=0,0,D6L1619C10/D6L1619C12)</f>
        <v>1.0360316682136737E-4</v>
      </c>
      <c r="AD26" s="16" t="s">
        <v>40561</v>
      </c>
      <c r="AE26" s="33">
        <f>IF(D6L1619C5=0,0,D6L1619C10/D6L1619C5)</f>
        <v>0.46397283488553093</v>
      </c>
      <c r="AF26" s="16" t="s">
        <v>40562</v>
      </c>
      <c r="AG26" s="33">
        <f>CHOOSE(MIN(D6L1619C9,RUN_YEARS),B7L812C5,B7L812C14,B7L812C23,B7L812C32,B7L812C41)</f>
        <v>5852.0791955225832</v>
      </c>
      <c r="AH26" s="16" t="s">
        <v>40563</v>
      </c>
      <c r="AI26" s="33">
        <f>IF(D6L1619C15=0,0,D6L1619C11/D6L1619C15)</f>
        <v>2.6936823373555503E-4</v>
      </c>
      <c r="AJ26" s="16" t="s">
        <v>40564</v>
      </c>
      <c r="AK26" s="33">
        <f>IF(D6L1619C5=0,0,D6L1619C11/D6L1619C5)</f>
        <v>3.6027165114469045E-2</v>
      </c>
      <c r="AL26" s="16" t="s">
        <v>40565</v>
      </c>
      <c r="AM26" s="33">
        <f>D6L1619C8*CHOOSE(MIN(D6L1619C9,RUN_YEARS),B7L812C4,B7L812C13,B7L812C22,B7L812C31,B7L812C40)</f>
        <v>2.7691502412215994</v>
      </c>
      <c r="AN26" s="16" t="s">
        <v>40566</v>
      </c>
      <c r="AO26" s="33">
        <f>D6L1619C8-D6L1619C18</f>
        <v>19.108289068392782</v>
      </c>
      <c r="AP26" s="16" t="s">
        <v>40567</v>
      </c>
      <c r="AQ26" s="33">
        <f>CHOOSE(MIN(D6L1619C9,RUN_YEARS),B7L812C2,B7L812C11,B7L812C20,B7L812C29,B7L812C38)</f>
        <v>402.57894696251213</v>
      </c>
      <c r="AR26" s="16" t="s">
        <v>40568</v>
      </c>
      <c r="AS26" s="33">
        <f>IF(D6L1619C20=0,0,D6L1619C18/D6L1619C20)</f>
        <v>6.8785272109111572E-3</v>
      </c>
      <c r="AT26" s="16" t="s">
        <v>40569</v>
      </c>
      <c r="AU26" s="33">
        <f>IF(D6L1619C5=0,0,D6L1619C18/D6L1619C5)</f>
        <v>6.3287805351256374E-2</v>
      </c>
      <c r="AV26" s="16" t="s">
        <v>40570</v>
      </c>
      <c r="AW26" s="33">
        <f>CHOOSE(MIN(D6L1619C9,RUN_YEARS),B7L812C1,B7L812C10,B7L812C19,B7L812C28,B7L812C37)</f>
        <v>2777.9622704816811</v>
      </c>
      <c r="AX26" s="16" t="s">
        <v>40571</v>
      </c>
      <c r="AY26" s="33">
        <f>IF(D6L1619C23=0,0,D6L1619C19/D6L1619C23)</f>
        <v>6.8785272109111563E-3</v>
      </c>
      <c r="AZ26" s="16" t="s">
        <v>40572</v>
      </c>
      <c r="BA26" s="33">
        <f>IF(D6L1619C5=0,0,D6L1619C19/D6L1619C5)</f>
        <v>0.43671219464874361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50.821705523778739</v>
      </c>
      <c r="J27" s="16" t="s">
        <v>40595</v>
      </c>
      <c r="K27" s="21">
        <f>_xlfn.SINGLE(IF(FLOW_THRU_100PCT="Y",1,INDEX(VariabilityMatrix,D6L1620C1,_xlfn.SINGLE(D6L1620C9))))</f>
        <v>0.26888686843690557</v>
      </c>
      <c r="L27" s="16" t="s">
        <v>40575</v>
      </c>
      <c r="M27" s="15">
        <f>IF(_xlfn.SINGLE(D6L1620C2)&lt;&gt;0,_xlfn.SINGLE(D6L1620C2)*_xlfn.SINGLE(D6L1620C4),_xlfn.SINGLE(D6L1620C3)*_xlfn.SINGLE(D6L1620C4))</f>
        <v>13.665289246911451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6.8326446234557254</v>
      </c>
      <c r="R27" s="16" t="s">
        <v>40577</v>
      </c>
      <c r="S27" s="15">
        <f>D6L1620C5-D6L1620C7</f>
        <v>6.8326446234557254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6.3459420624980698</v>
      </c>
      <c r="X27" s="16" t="s">
        <v>40579</v>
      </c>
      <c r="Y27" s="33">
        <f>D6L1620C7-D6L1620C10</f>
        <v>0.48670256095765563</v>
      </c>
      <c r="Z27" s="16" t="s">
        <v>40580</v>
      </c>
      <c r="AA27" s="33">
        <f>CHOOSE(MIN(D6L1620C9,RUN_YEARS),B7L812C7,B7L812C16,B7L812C25,B7L812C34,B7L812C43)</f>
        <v>175929</v>
      </c>
      <c r="AB27" s="16" t="s">
        <v>40581</v>
      </c>
      <c r="AC27" s="33">
        <f>IF(D6L1620C12=0,0,D6L1620C10/D6L1620C12)</f>
        <v>3.6071040377072963E-5</v>
      </c>
      <c r="AD27" s="16" t="s">
        <v>40582</v>
      </c>
      <c r="AE27" s="33">
        <f>IF(D6L1620C5=0,0,D6L1620C10/D6L1620C5)</f>
        <v>0.46438402787063893</v>
      </c>
      <c r="AF27" s="16" t="s">
        <v>40583</v>
      </c>
      <c r="AG27" s="33">
        <f>CHOOSE(MIN(D6L1620C9,RUN_YEARS),B7L812C5,B7L812C14,B7L812C23,B7L812C32,B7L812C41)</f>
        <v>5189.5728739502338</v>
      </c>
      <c r="AH27" s="16" t="s">
        <v>40584</v>
      </c>
      <c r="AI27" s="33">
        <f>IF(D6L1620C15=0,0,D6L1620C11/D6L1620C15)</f>
        <v>9.3784704980389666E-5</v>
      </c>
      <c r="AJ27" s="16" t="s">
        <v>40585</v>
      </c>
      <c r="AK27" s="33">
        <f>IF(D6L1620C5=0,0,D6L1620C11/D6L1620C5)</f>
        <v>3.5615972129361059E-2</v>
      </c>
      <c r="AL27" s="16" t="s">
        <v>40586</v>
      </c>
      <c r="AM27" s="33">
        <f>D6L1620C8*CHOOSE(MIN(D6L1620C9,RUN_YEARS),B7L812C4,B7L812C13,B7L812C22,B7L812C31,B7L812C40)</f>
        <v>0.81746805366650255</v>
      </c>
      <c r="AN27" s="16" t="s">
        <v>40587</v>
      </c>
      <c r="AO27" s="33">
        <f>D6L1620C8-D6L1620C18</f>
        <v>6.0151765697892232</v>
      </c>
      <c r="AP27" s="16" t="s">
        <v>40588</v>
      </c>
      <c r="AQ27" s="33">
        <f>CHOOSE(MIN(D6L1620C9,RUN_YEARS),B7L812C2,B7L812C11,B7L812C20,B7L812C29,B7L812C38)</f>
        <v>336.05085693255506</v>
      </c>
      <c r="AR27" s="16" t="s">
        <v>40589</v>
      </c>
      <c r="AS27" s="33">
        <f>IF(D6L1620C20=0,0,D6L1620C18/D6L1620C20)</f>
        <v>2.432572441946093E-3</v>
      </c>
      <c r="AT27" s="16" t="s">
        <v>40590</v>
      </c>
      <c r="AU27" s="33">
        <f>IF(D6L1620C5=0,0,D6L1620C18/D6L1620C5)</f>
        <v>5.9820764778269288E-2</v>
      </c>
      <c r="AV27" s="16" t="s">
        <v>40591</v>
      </c>
      <c r="AW27" s="33">
        <f>CHOOSE(MIN(D6L1620C9,RUN_YEARS),B7L812C1,B7L812C10,B7L812C19,B7L812C28,B7L812C37)</f>
        <v>2472.763592181861</v>
      </c>
      <c r="AX27" s="16" t="s">
        <v>40592</v>
      </c>
      <c r="AY27" s="33">
        <f>IF(D6L1620C23=0,0,D6L1620C19/D6L1620C23)</f>
        <v>2.4325724419460935E-3</v>
      </c>
      <c r="AZ27" s="16" t="s">
        <v>40593</v>
      </c>
      <c r="BA27" s="33">
        <f>IF(D6L1620C5=0,0,D6L1620C19/D6L1620C5)</f>
        <v>0.44017923522173075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0.26888686843690557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175929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5189.5728739502338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336.05085693255506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2472.763592181861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0.26888686843690557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175929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5189.5728739502338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336.05085693255506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2472.763592181861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0.26888686843690557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175929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5189.5728739502338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336.05085693255506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2472.763592181861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0.26888686843690557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175929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5189.5728739502338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336.05085693255506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2472.763592181861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0.26888686843690557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175929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5189.5728739502338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336.05085693255506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2472.763592181861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2.2502950618604154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1.9352537531999572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0.96762687659997859</v>
      </c>
      <c r="R33" s="16" t="s">
        <v>40703</v>
      </c>
      <c r="S33" s="15">
        <f>D6L1626C5-D6L1626C7</f>
        <v>0.96762687659997859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0.89870093286276753</v>
      </c>
      <c r="X33" s="16" t="s">
        <v>40705</v>
      </c>
      <c r="Y33" s="33">
        <f>D6L1626C7-D6L1626C10</f>
        <v>6.8925943737211059E-2</v>
      </c>
      <c r="Z33" s="16" t="s">
        <v>40706</v>
      </c>
      <c r="AA33" s="33">
        <f>CHOOSE(MIN(D6L1626C9,RUN_YEARS),B7L812C7,B7L812C16,B7L812C25,B7L812C34,B7L812C43)</f>
        <v>175929</v>
      </c>
      <c r="AB33" s="16" t="s">
        <v>40707</v>
      </c>
      <c r="AC33" s="33">
        <f>IF(D6L1626C12=0,0,D6L1626C10/D6L1626C12)</f>
        <v>5.1083160414870066E-6</v>
      </c>
      <c r="AD33" s="16" t="s">
        <v>40708</v>
      </c>
      <c r="AE33" s="33">
        <f>IF(D6L1626C5=0,0,D6L1626C10/D6L1626C5)</f>
        <v>0.46438402787063893</v>
      </c>
      <c r="AF33" s="16" t="s">
        <v>40709</v>
      </c>
      <c r="AG33" s="33">
        <f>CHOOSE(MIN(D6L1626C9,RUN_YEARS),B7L812C5,B7L812C14,B7L812C23,B7L812C32,B7L812C41)</f>
        <v>5189.5728739502338</v>
      </c>
      <c r="AH33" s="16" t="s">
        <v>40710</v>
      </c>
      <c r="AI33" s="33">
        <f>IF(D6L1626C15=0,0,D6L1626C11/D6L1626C15)</f>
        <v>1.3281621707866211E-5</v>
      </c>
      <c r="AJ33" s="16" t="s">
        <v>40711</v>
      </c>
      <c r="AK33" s="33">
        <f>IF(D6L1626C5=0,0,D6L1626C11/D6L1626C5)</f>
        <v>3.5615972129361059E-2</v>
      </c>
      <c r="AL33" s="16" t="s">
        <v>40712</v>
      </c>
      <c r="AM33" s="33">
        <f>D6L1626C8*CHOOSE(MIN(D6L1626C9,RUN_YEARS),B7L812C4,B7L812C13,B7L812C22,B7L812C31,B7L812C40)</f>
        <v>0.11576835955643744</v>
      </c>
      <c r="AN33" s="16" t="s">
        <v>40713</v>
      </c>
      <c r="AO33" s="33">
        <f>D6L1626C8-D6L1626C18</f>
        <v>0.8518585170435411</v>
      </c>
      <c r="AP33" s="16" t="s">
        <v>40714</v>
      </c>
      <c r="AQ33" s="33">
        <f>CHOOSE(MIN(D6L1626C9,RUN_YEARS),B7L812C2,B7L812C11,B7L812C20,B7L812C29,B7L812C38)</f>
        <v>336.05085693255506</v>
      </c>
      <c r="AR33" s="16" t="s">
        <v>40715</v>
      </c>
      <c r="AS33" s="33">
        <f>IF(D6L1626C20=0,0,D6L1626C18/D6L1626C20)</f>
        <v>3.4449654618697191E-4</v>
      </c>
      <c r="AT33" s="16" t="s">
        <v>40716</v>
      </c>
      <c r="AU33" s="33">
        <f>IF(D6L1626C5=0,0,D6L1626C18/D6L1626C5)</f>
        <v>5.9820764778269288E-2</v>
      </c>
      <c r="AV33" s="16" t="s">
        <v>40717</v>
      </c>
      <c r="AW33" s="33">
        <f>CHOOSE(MIN(D6L1626C9,RUN_YEARS),B7L812C1,B7L812C10,B7L812C19,B7L812C28,B7L812C37)</f>
        <v>2472.763592181861</v>
      </c>
      <c r="AX33" s="16" t="s">
        <v>40718</v>
      </c>
      <c r="AY33" s="33">
        <f>IF(D6L1626C23=0,0,D6L1626C19/D6L1626C23)</f>
        <v>3.4449654618697191E-4</v>
      </c>
      <c r="AZ33" s="16" t="s">
        <v>40719</v>
      </c>
      <c r="BA33" s="33">
        <f>IF(D6L1626C5=0,0,D6L1626C19/D6L1626C5)</f>
        <v>0.44017923522173069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3.853451724870519E-3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3.3139684833886464E-3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1.6569842416943232E-3</v>
      </c>
      <c r="R34" s="16" t="s">
        <v>40723</v>
      </c>
      <c r="S34" s="15">
        <f>D6L1627C5-D6L1627C7</f>
        <v>1.6569842416943232E-3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1.5375913519591338E-3</v>
      </c>
      <c r="X34" s="16" t="s">
        <v>40725</v>
      </c>
      <c r="Y34" s="33">
        <f>D6L1627C7-D6L1627C10</f>
        <v>1.1939288973518945E-4</v>
      </c>
      <c r="Z34" s="16" t="s">
        <v>40726</v>
      </c>
      <c r="AA34" s="33">
        <f>CHOOSE(MIN(D6L1627C9,RUN_YEARS),B7L812C7,B7L812C16,B7L812C25,B7L812C34,B7L812C43)</f>
        <v>195950.33333333331</v>
      </c>
      <c r="AB34" s="16" t="s">
        <v>40727</v>
      </c>
      <c r="AC34" s="33">
        <f>IF(D6L1627C12=0,0,D6L1627C10/D6L1627C12)</f>
        <v>7.8468422370250311E-9</v>
      </c>
      <c r="AD34" s="16" t="s">
        <v>40728</v>
      </c>
      <c r="AE34" s="33">
        <f>IF(D6L1627C5=0,0,D6L1627C10/D6L1627C5)</f>
        <v>0.46397283488553093</v>
      </c>
      <c r="AF34" s="16" t="s">
        <v>40729</v>
      </c>
      <c r="AG34" s="33">
        <f>CHOOSE(MIN(D6L1627C9,RUN_YEARS),B7L812C5,B7L812C14,B7L812C23,B7L812C32,B7L812C41)</f>
        <v>5852.0791955225832</v>
      </c>
      <c r="AH34" s="16" t="s">
        <v>40730</v>
      </c>
      <c r="AI34" s="33">
        <f>IF(D6L1627C15=0,0,D6L1627C11/D6L1627C15)</f>
        <v>2.0401789816265093E-8</v>
      </c>
      <c r="AJ34" s="16" t="s">
        <v>40731</v>
      </c>
      <c r="AK34" s="33">
        <f>IF(D6L1627C5=0,0,D6L1627C11/D6L1627C5)</f>
        <v>3.602716511446908E-2</v>
      </c>
      <c r="AL34" s="16" t="s">
        <v>40732</v>
      </c>
      <c r="AM34" s="33">
        <f>D6L1627C8*CHOOSE(MIN(D6L1627C9,RUN_YEARS),B7L812C4,B7L812C13,B7L812C22,B7L812C31,B7L812C40)</f>
        <v>2.0973379231689894E-4</v>
      </c>
      <c r="AN34" s="16" t="s">
        <v>40733</v>
      </c>
      <c r="AO34" s="33">
        <f>D6L1627C8-D6L1627C18</f>
        <v>1.4472504493774243E-3</v>
      </c>
      <c r="AP34" s="16" t="s">
        <v>40734</v>
      </c>
      <c r="AQ34" s="33">
        <f>CHOOSE(MIN(D6L1627C9,RUN_YEARS),B7L812C2,B7L812C11,B7L812C20,B7L812C29,B7L812C38)</f>
        <v>402.57894696251213</v>
      </c>
      <c r="AR34" s="16" t="s">
        <v>40735</v>
      </c>
      <c r="AS34" s="33">
        <f>IF(D6L1627C20=0,0,D6L1627C18/D6L1627C20)</f>
        <v>5.2097555994757272E-7</v>
      </c>
      <c r="AT34" s="16" t="s">
        <v>40736</v>
      </c>
      <c r="AU34" s="33">
        <f>IF(D6L1627C5=0,0,D6L1627C18/D6L1627C5)</f>
        <v>6.3287805351256374E-2</v>
      </c>
      <c r="AV34" s="16" t="s">
        <v>40737</v>
      </c>
      <c r="AW34" s="33">
        <f>CHOOSE(MIN(D6L1627C9,RUN_YEARS),B7L812C1,B7L812C10,B7L812C19,B7L812C28,B7L812C37)</f>
        <v>2777.9622704816811</v>
      </c>
      <c r="AX34" s="16" t="s">
        <v>40738</v>
      </c>
      <c r="AY34" s="33">
        <f>IF(D6L1627C23=0,0,D6L1627C19/D6L1627C23)</f>
        <v>5.2097555994757272E-7</v>
      </c>
      <c r="AZ34" s="16" t="s">
        <v>40739</v>
      </c>
      <c r="BA34" s="33">
        <f>IF(D6L1627C5=0,0,D6L1627C19/D6L1627C5)</f>
        <v>0.43671219464874367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942.85339722311096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635.05384761395464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317.52692380697732</v>
      </c>
      <c r="R35" s="16" t="s">
        <v>40743</v>
      </c>
      <c r="S35" s="15">
        <f>SUM(D6L1601C8:D6L1627C8)-2*SUM(D6L1609C8,D6L1611C8,D6L1622C8,D6L1624C8,D6L1627C8)</f>
        <v>317.52692380697732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294.64689795190924</v>
      </c>
      <c r="X35" s="16" t="s">
        <v>40745</v>
      </c>
      <c r="Y35" s="33">
        <f>SUM(D6L1601C11:D6L1627C11)-2*SUM(D6L1609C11,D6L1611C11,D6L1622C11,D6L1624C11,D6L1627C11)</f>
        <v>22.880025855067977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1.5105027481484797E-3</v>
      </c>
      <c r="AD35" s="16" t="s">
        <v>40747</v>
      </c>
      <c r="AE35" s="33">
        <f>IF(D6L1628C5=0,0,D6L1628C10/D6L1628C5)</f>
        <v>0.46397151841370038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3.9273071451860486E-3</v>
      </c>
      <c r="AJ35" s="16" t="s">
        <v>40749</v>
      </c>
      <c r="AK35" s="33">
        <f>IF(D6L1628C5=0,0,D6L1628C11/D6L1628C5)</f>
        <v>3.6028481586299441E-2</v>
      </c>
      <c r="AL35" s="16" t="s">
        <v>40750</v>
      </c>
      <c r="AM35" s="33">
        <f>SUM(D6L1601C18:D6L1627C18)-2*SUM(D6L1609C18,D6L1611C18,D6L1622C18,D6L1624C18,D6L1627C18)</f>
        <v>40.090471698436467</v>
      </c>
      <c r="AN35" s="16" t="s">
        <v>40751</v>
      </c>
      <c r="AO35" s="33">
        <f>SUM(D6L1601C19:D6L1627C19)-2*SUM(D6L1609C19,D6L1611C19,D6L1622C19,D6L1624C19,D6L1627C19)</f>
        <v>277.43645210854083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0.10031647736507385</v>
      </c>
      <c r="AT35" s="16" t="s">
        <v>40753</v>
      </c>
      <c r="AU35" s="33">
        <f>IF(D6L1628C5=0,0,D6L1628C18/D6L1628C5)</f>
        <v>6.3129247778067513E-2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0.10031647736507383</v>
      </c>
      <c r="AZ35" s="16" t="s">
        <v>40755</v>
      </c>
      <c r="BA35" s="33">
        <f>IF(D6L1628C5=0,0,D6L1628C19/D6L1628C5)</f>
        <v>0.43687075222193245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8.5001764596537583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4.2500882298268792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2.1250441149134396</v>
      </c>
      <c r="R36" s="16" t="s">
        <v>40760</v>
      </c>
      <c r="S36" s="15">
        <f>D6L1629C5-D6L1629C7</f>
        <v>2.1250441149134396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1.9736730909725999</v>
      </c>
      <c r="X36" s="16" t="s">
        <v>40762</v>
      </c>
      <c r="Y36" s="33">
        <f>D6L1629C7-D6L1629C10</f>
        <v>0.15137102394083968</v>
      </c>
      <c r="Z36" s="16" t="s">
        <v>40763</v>
      </c>
      <c r="AA36" s="33">
        <f>CHOOSE(MIN(D6L1629C9,RUN_YEARS),B7L812C7,B7L812C16,B7L812C25,B7L812C34,B7L812C43)</f>
        <v>175929</v>
      </c>
      <c r="AB36" s="16" t="s">
        <v>40764</v>
      </c>
      <c r="AC36" s="33">
        <f>IF(D6L1629C12=0,0,D6L1629C10/D6L1629C12)</f>
        <v>1.1218577329335129E-5</v>
      </c>
      <c r="AD36" s="16" t="s">
        <v>40765</v>
      </c>
      <c r="AE36" s="33">
        <f>IF(D6L1629C5=0,0,D6L1629C10/D6L1629C5)</f>
        <v>0.46438402787063893</v>
      </c>
      <c r="AF36" s="16" t="s">
        <v>40766</v>
      </c>
      <c r="AG36" s="33">
        <f>CHOOSE(MIN(D6L1629C9,RUN_YEARS),B7L812C5,B7L812C14,B7L812C23,B7L812C32,B7L812C41)</f>
        <v>5189.5728739502338</v>
      </c>
      <c r="AH36" s="16" t="s">
        <v>40767</v>
      </c>
      <c r="AI36" s="33">
        <f>IF(D6L1629C15=0,0,D6L1629C11/D6L1629C15)</f>
        <v>2.9168301056271335E-5</v>
      </c>
      <c r="AJ36" s="16" t="s">
        <v>40768</v>
      </c>
      <c r="AK36" s="33">
        <f>IF(D6L1629C5=0,0,D6L1629C11/D6L1629C5)</f>
        <v>3.5615972129361073E-2</v>
      </c>
      <c r="AL36" s="16" t="s">
        <v>40769</v>
      </c>
      <c r="AM36" s="33">
        <f>D6L1629C8*CHOOSE(MIN(D6L1629C9,RUN_YEARS),B7L812C4,B7L812C13,B7L812C22,B7L812C31,B7L812C40)</f>
        <v>0.25424352828336466</v>
      </c>
      <c r="AN36" s="16" t="s">
        <v>40770</v>
      </c>
      <c r="AO36" s="33">
        <f>D6L1629C8-D6L1629C18</f>
        <v>1.870800586630075</v>
      </c>
      <c r="AP36" s="16" t="s">
        <v>40771</v>
      </c>
      <c r="AQ36" s="33">
        <f>CHOOSE(MIN(D6L1629C9,RUN_YEARS),B7L812C2,B7L812C11,B7L812C20,B7L812C29,B7L812C38)</f>
        <v>336.05085693255506</v>
      </c>
      <c r="AR36" s="16" t="s">
        <v>40772</v>
      </c>
      <c r="AS36" s="33">
        <f>IF(D6L1629C20=0,0,D6L1629C18/D6L1629C20)</f>
        <v>7.565626542484639E-4</v>
      </c>
      <c r="AT36" s="16" t="s">
        <v>40773</v>
      </c>
      <c r="AU36" s="33">
        <f>IF(D6L1629C5=0,0,D6L1629C18/D6L1629C5)</f>
        <v>5.9820764778269295E-2</v>
      </c>
      <c r="AV36" s="16" t="s">
        <v>40774</v>
      </c>
      <c r="AW36" s="33">
        <f>CHOOSE(MIN(D6L1629C9,RUN_YEARS),B7L812C1,B7L812C10,B7L812C19,B7L812C28,B7L812C37)</f>
        <v>2472.763592181861</v>
      </c>
      <c r="AX36" s="16" t="s">
        <v>40775</v>
      </c>
      <c r="AY36" s="33">
        <f>IF(D6L1629C23=0,0,D6L1629C19/D6L1629C23)</f>
        <v>7.565626542484639E-4</v>
      </c>
      <c r="AZ36" s="16" t="s">
        <v>40776</v>
      </c>
      <c r="BA36" s="33">
        <f>IF(D6L1629C5=0,0,D6L1629C19/D6L1629C5)</f>
        <v>0.44017923522173075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6.0167591291125522E-3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6.0167591291125522E-3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3.0083795645562761E-3</v>
      </c>
      <c r="R37" s="16" t="s">
        <v>40780</v>
      </c>
      <c r="S37" s="15">
        <f>D6L1630C5-D6L1630C7</f>
        <v>3.0083795645562761E-3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2.7940868391047248E-3</v>
      </c>
      <c r="X37" s="16" t="s">
        <v>40782</v>
      </c>
      <c r="Y37" s="33">
        <f>D6L1630C7-D6L1630C10</f>
        <v>2.142927254515513E-4</v>
      </c>
      <c r="Z37" s="16" t="s">
        <v>40783</v>
      </c>
      <c r="AA37" s="33">
        <f>CHOOSE(MIN(D6L1630C9,RUN_YEARS),B7L812C7,B7L812C16,B7L812C25,B7L812C34,B7L812C43)</f>
        <v>175929</v>
      </c>
      <c r="AB37" s="16" t="s">
        <v>40784</v>
      </c>
      <c r="AC37" s="33">
        <f>IF(D6L1630C12=0,0,D6L1630C10/D6L1630C12)</f>
        <v>1.588190030696886E-8</v>
      </c>
      <c r="AD37" s="16" t="s">
        <v>40785</v>
      </c>
      <c r="AE37" s="33">
        <f>IF(D6L1630C5=0,0,D6L1630C10/D6L1630C5)</f>
        <v>0.46438402787063893</v>
      </c>
      <c r="AF37" s="16" t="s">
        <v>40786</v>
      </c>
      <c r="AG37" s="33">
        <f>CHOOSE(MIN(D6L1630C9,RUN_YEARS),B7L812C5,B7L812C14,B7L812C23,B7L812C32,B7L812C41)</f>
        <v>5189.5728739502338</v>
      </c>
      <c r="AH37" s="16" t="s">
        <v>40787</v>
      </c>
      <c r="AI37" s="33">
        <f>IF(D6L1630C15=0,0,D6L1630C11/D6L1630C15)</f>
        <v>4.1292940798119003E-8</v>
      </c>
      <c r="AJ37" s="16" t="s">
        <v>40788</v>
      </c>
      <c r="AK37" s="33">
        <f>IF(D6L1630C5=0,0,D6L1630C11/D6L1630C5)</f>
        <v>3.5615972129361045E-2</v>
      </c>
      <c r="AL37" s="16" t="s">
        <v>40789</v>
      </c>
      <c r="AM37" s="33">
        <f>D6L1630C8*CHOOSE(MIN(D6L1630C9,RUN_YEARS),B7L812C4,B7L812C13,B7L812C22,B7L812C31,B7L812C40)</f>
        <v>3.5992713259014634E-4</v>
      </c>
      <c r="AN37" s="16" t="s">
        <v>40790</v>
      </c>
      <c r="AO37" s="33">
        <f>D6L1630C8-D6L1630C18</f>
        <v>2.6484524319661299E-3</v>
      </c>
      <c r="AP37" s="16" t="s">
        <v>40791</v>
      </c>
      <c r="AQ37" s="33">
        <f>CHOOSE(MIN(D6L1630C9,RUN_YEARS),B7L812C2,B7L812C11,B7L812C20,B7L812C29,B7L812C38)</f>
        <v>336.05085693255506</v>
      </c>
      <c r="AR37" s="16" t="s">
        <v>40792</v>
      </c>
      <c r="AS37" s="33">
        <f>IF(D6L1630C20=0,0,D6L1630C18/D6L1630C20)</f>
        <v>1.0710495901588586E-6</v>
      </c>
      <c r="AT37" s="16" t="s">
        <v>40793</v>
      </c>
      <c r="AU37" s="33">
        <f>IF(D6L1630C5=0,0,D6L1630C18/D6L1630C5)</f>
        <v>5.9820764778269288E-2</v>
      </c>
      <c r="AV37" s="16" t="s">
        <v>40794</v>
      </c>
      <c r="AW37" s="33">
        <f>CHOOSE(MIN(D6L1630C9,RUN_YEARS),B7L812C1,B7L812C10,B7L812C19,B7L812C28,B7L812C37)</f>
        <v>2472.763592181861</v>
      </c>
      <c r="AX37" s="16" t="s">
        <v>40795</v>
      </c>
      <c r="AY37" s="33">
        <f>IF(D6L1630C23=0,0,D6L1630C19/D6L1630C23)</f>
        <v>1.0710495901588588E-6</v>
      </c>
      <c r="AZ37" s="16" t="s">
        <v>40796</v>
      </c>
      <c r="BA37" s="33">
        <f>IF(D6L1630C5=0,0,D6L1630C19/D6L1630C5)</f>
        <v>0.44017923522173075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919.86473242542422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459.93236621271211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229.96618310635606</v>
      </c>
      <c r="R38" s="16" t="s">
        <v>40800</v>
      </c>
      <c r="S38" s="15">
        <f>D6L1631C5-D6L1631C7</f>
        <v>229.96618310635606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213.58524476993301</v>
      </c>
      <c r="X38" s="16" t="s">
        <v>40802</v>
      </c>
      <c r="Y38" s="33">
        <f>D6L1631C7-D6L1631C10</f>
        <v>16.380938336423043</v>
      </c>
      <c r="Z38" s="16" t="s">
        <v>40803</v>
      </c>
      <c r="AA38" s="33">
        <f>CHOOSE(MIN(D6L1631C9,RUN_YEARS),B7L812C7,B7L812C16,B7L812C25,B7L812C34,B7L812C43)</f>
        <v>175929</v>
      </c>
      <c r="AB38" s="16" t="s">
        <v>40804</v>
      </c>
      <c r="AC38" s="33">
        <f>IF(D6L1631C12=0,0,D6L1631C10/D6L1631C12)</f>
        <v>1.2140422827955199E-3</v>
      </c>
      <c r="AD38" s="16" t="s">
        <v>40805</v>
      </c>
      <c r="AE38" s="33">
        <f>IF(D6L1631C5=0,0,D6L1631C10/D6L1631C5)</f>
        <v>0.46438402787063893</v>
      </c>
      <c r="AF38" s="16" t="s">
        <v>40806</v>
      </c>
      <c r="AG38" s="33">
        <f>CHOOSE(MIN(D6L1631C9,RUN_YEARS),B7L812C5,B7L812C14,B7L812C23,B7L812C32,B7L812C41)</f>
        <v>5189.5728739502338</v>
      </c>
      <c r="AH38" s="16" t="s">
        <v>40807</v>
      </c>
      <c r="AI38" s="33">
        <f>IF(D6L1631C15=0,0,D6L1631C11/D6L1631C15)</f>
        <v>3.1565099352683511E-3</v>
      </c>
      <c r="AJ38" s="16" t="s">
        <v>40808</v>
      </c>
      <c r="AK38" s="33">
        <f>IF(D6L1631C5=0,0,D6L1631C11/D6L1631C5)</f>
        <v>3.5615972129361066E-2</v>
      </c>
      <c r="AL38" s="16" t="s">
        <v>40809</v>
      </c>
      <c r="AM38" s="33">
        <f>D6L1631C8*CHOOSE(MIN(D6L1631C9,RUN_YEARS),B7L812C4,B7L812C13,B7L812C22,B7L812C31,B7L812C40)</f>
        <v>27.513505893123462</v>
      </c>
      <c r="AN38" s="16" t="s">
        <v>40810</v>
      </c>
      <c r="AO38" s="33">
        <f>D6L1631C8-D6L1631C18</f>
        <v>202.45267721323259</v>
      </c>
      <c r="AP38" s="16" t="s">
        <v>40811</v>
      </c>
      <c r="AQ38" s="33">
        <f>CHOOSE(MIN(D6L1631C9,RUN_YEARS),B7L812C2,B7L812C11,B7L812C20,B7L812C29,B7L812C38)</f>
        <v>336.05085693255506</v>
      </c>
      <c r="AR38" s="16" t="s">
        <v>40812</v>
      </c>
      <c r="AS38" s="33">
        <f>IF(D6L1631C20=0,0,D6L1631C18/D6L1631C20)</f>
        <v>8.1873041908788774E-2</v>
      </c>
      <c r="AT38" s="16" t="s">
        <v>40813</v>
      </c>
      <c r="AU38" s="33">
        <f>IF(D6L1631C5=0,0,D6L1631C18/D6L1631C5)</f>
        <v>5.9820764778269295E-2</v>
      </c>
      <c r="AV38" s="16" t="s">
        <v>40814</v>
      </c>
      <c r="AW38" s="33">
        <f>CHOOSE(MIN(D6L1631C9,RUN_YEARS),B7L812C1,B7L812C10,B7L812C19,B7L812C28,B7L812C37)</f>
        <v>2472.763592181861</v>
      </c>
      <c r="AX38" s="16" t="s">
        <v>40815</v>
      </c>
      <c r="AY38" s="33">
        <f>IF(D6L1631C23=0,0,D6L1631C19/D6L1631C23)</f>
        <v>8.1873041908788774E-2</v>
      </c>
      <c r="AZ38" s="16" t="s">
        <v>40816</v>
      </c>
      <c r="BA38" s="33">
        <f>IF(D6L1631C5=0,0,D6L1631C19/D6L1631C5)</f>
        <v>0.44017923522173069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175929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5189.5728739502338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336.05085693255506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2472.763592181861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30095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30095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12038</v>
      </c>
      <c r="R40" s="16" t="s">
        <v>40840</v>
      </c>
      <c r="S40" s="15">
        <f>D6L1633C5-D6L1633C7</f>
        <v>18057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11180.509855013503</v>
      </c>
      <c r="X40" s="16" t="s">
        <v>40842</v>
      </c>
      <c r="Y40" s="33">
        <f>D6L1633C7-D6L1633C10</f>
        <v>857.4901449864974</v>
      </c>
      <c r="Z40" s="16" t="s">
        <v>40843</v>
      </c>
      <c r="AA40" s="33">
        <f>CHOOSE(MIN(D6L1633C9,RUN_YEARS),B7L812C7,B7L812C16,B7L812C25,B7L812C34,B7L812C43)</f>
        <v>175929</v>
      </c>
      <c r="AB40" s="16" t="s">
        <v>40844</v>
      </c>
      <c r="AC40" s="33">
        <f>IF(D6L1633C12=0,0,D6L1633C10/D6L1633C12)</f>
        <v>6.3551261332773459E-2</v>
      </c>
      <c r="AD40" s="16" t="s">
        <v>40845</v>
      </c>
      <c r="AE40" s="33">
        <f>IF(D6L1633C5=0,0,D6L1633C10/D6L1633C5)</f>
        <v>0.37150722229651112</v>
      </c>
      <c r="AF40" s="16" t="s">
        <v>40846</v>
      </c>
      <c r="AG40" s="33">
        <f>CHOOSE(MIN(D6L1633C9,RUN_YEARS),B7L812C5,B7L812C14,B7L812C23,B7L812C32,B7L812C41)</f>
        <v>5189.5728739502338</v>
      </c>
      <c r="AH40" s="16" t="s">
        <v>40847</v>
      </c>
      <c r="AI40" s="33">
        <f>IF(D6L1633C15=0,0,D6L1633C11/D6L1633C15)</f>
        <v>0.16523327946521105</v>
      </c>
      <c r="AJ40" s="16" t="s">
        <v>40848</v>
      </c>
      <c r="AK40" s="33">
        <f>IF(D6L1633C5=0,0,D6L1633C11/D6L1633C5)</f>
        <v>2.8492777703488865E-2</v>
      </c>
      <c r="AL40" s="16" t="s">
        <v>40849</v>
      </c>
      <c r="AM40" s="33">
        <f>D6L1633C8*CHOOSE(MIN(D6L1633C9,RUN_YEARS),B7L812C4,B7L812C13,B7L812C22,B7L812C31,B7L812C40)</f>
        <v>2160.3670992024172</v>
      </c>
      <c r="AN40" s="16" t="s">
        <v>40850</v>
      </c>
      <c r="AO40" s="33">
        <f>D6L1633C8-D6L1633C18</f>
        <v>15896.632900797584</v>
      </c>
      <c r="AP40" s="16" t="s">
        <v>40851</v>
      </c>
      <c r="AQ40" s="33">
        <f>CHOOSE(MIN(D6L1633C9,RUN_YEARS),B7L812C2,B7L812C11,B7L812C20,B7L812C29,B7L812C38)</f>
        <v>336.05085693255506</v>
      </c>
      <c r="AR40" s="16" t="s">
        <v>40852</v>
      </c>
      <c r="AS40" s="33">
        <f>IF(D6L1633C20=0,0,D6L1633C18/D6L1633C20)</f>
        <v>6.4286909395859686</v>
      </c>
      <c r="AT40" s="16" t="s">
        <v>40853</v>
      </c>
      <c r="AU40" s="33">
        <f>IF(D6L1633C5=0,0,D6L1633C18/D6L1633C5)</f>
        <v>7.1784917733923148E-2</v>
      </c>
      <c r="AV40" s="16" t="s">
        <v>40854</v>
      </c>
      <c r="AW40" s="33">
        <f>CHOOSE(MIN(D6L1633C9,RUN_YEARS),B7L812C1,B7L812C10,B7L812C19,B7L812C28,B7L812C37)</f>
        <v>2472.763592181861</v>
      </c>
      <c r="AX40" s="16" t="s">
        <v>40855</v>
      </c>
      <c r="AY40" s="33">
        <f>IF(D6L1633C23=0,0,D6L1633C19/D6L1633C23)</f>
        <v>6.4286909395859686</v>
      </c>
      <c r="AZ40" s="16" t="s">
        <v>40856</v>
      </c>
      <c r="BA40" s="33">
        <f>IF(D6L1633C5=0,0,D6L1633C19/D6L1633C5)</f>
        <v>0.52821508226607683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24923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24923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24923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175929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5189.5728739502338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2981.825841137611</v>
      </c>
      <c r="AN41" s="16" t="s">
        <v>40869</v>
      </c>
      <c r="AO41" s="33">
        <f>D6L1634C8-D6L1634C18</f>
        <v>21941.174158862388</v>
      </c>
      <c r="AP41" s="16" t="s">
        <v>40870</v>
      </c>
      <c r="AQ41" s="33">
        <f>CHOOSE(MIN(D6L1634C9,RUN_YEARS),B7L812C2,B7L812C11,B7L812C20,B7L812C29,B7L812C38)</f>
        <v>336.05085693255506</v>
      </c>
      <c r="AR41" s="16" t="s">
        <v>40871</v>
      </c>
      <c r="AS41" s="33">
        <f>IF(D6L1634C20=0,0,D6L1634C18/D6L1634C20)</f>
        <v>8.8731386325137667</v>
      </c>
      <c r="AT41" s="16" t="s">
        <v>40872</v>
      </c>
      <c r="AU41" s="33">
        <f>IF(D6L1634C5=0,0,D6L1634C18/D6L1634C5)</f>
        <v>0.11964152955653858</v>
      </c>
      <c r="AV41" s="16" t="s">
        <v>40873</v>
      </c>
      <c r="AW41" s="33">
        <f>CHOOSE(MIN(D6L1634C9,RUN_YEARS),B7L812C1,B7L812C10,B7L812C19,B7L812C28,B7L812C37)</f>
        <v>2472.763592181861</v>
      </c>
      <c r="AX41" s="16" t="s">
        <v>40874</v>
      </c>
      <c r="AY41" s="33">
        <f>IF(D6L1634C23=0,0,D6L1634C19/D6L1634C23)</f>
        <v>8.8731386325137667</v>
      </c>
      <c r="AZ41" s="16" t="s">
        <v>40875</v>
      </c>
      <c r="BA41" s="33">
        <f>IF(D6L1634C5=0,0,D6L1634C19/D6L1634C5)</f>
        <v>0.88035847044346138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175929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5189.5728739502338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336.05085693255506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2472.763592181861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3306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3306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3306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175929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5189.5728739502338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395.53489671391651</v>
      </c>
      <c r="AN43" s="16" t="s">
        <v>40910</v>
      </c>
      <c r="AO43" s="33">
        <f>D6L1636C8-D6L1636C18</f>
        <v>2910.4651032860834</v>
      </c>
      <c r="AP43" s="16" t="s">
        <v>40911</v>
      </c>
      <c r="AQ43" s="33">
        <f>CHOOSE(MIN(D6L1636C9,RUN_YEARS),B7L812C2,B7L812C11,B7L812C20,B7L812C29,B7L812C38)</f>
        <v>336.05085693255506</v>
      </c>
      <c r="AR43" s="16" t="s">
        <v>40912</v>
      </c>
      <c r="AS43" s="33">
        <f>IF(D6L1636C20=0,0,D6L1636C18/D6L1636C20)</f>
        <v>1.1770090406086953</v>
      </c>
      <c r="AT43" s="16" t="s">
        <v>40913</v>
      </c>
      <c r="AU43" s="33">
        <f>IF(D6L1636C5=0,0,D6L1636C18/D6L1636C5)</f>
        <v>0.11964152955653858</v>
      </c>
      <c r="AV43" s="16" t="s">
        <v>40914</v>
      </c>
      <c r="AW43" s="33">
        <f>CHOOSE(MIN(D6L1636C9,RUN_YEARS),B7L812C1,B7L812C10,B7L812C19,B7L812C28,B7L812C37)</f>
        <v>2472.763592181861</v>
      </c>
      <c r="AX43" s="16" t="s">
        <v>40915</v>
      </c>
      <c r="AY43" s="33">
        <f>IF(D6L1636C23=0,0,D6L1636C19/D6L1636C23)</f>
        <v>1.1770090406086953</v>
      </c>
      <c r="AZ43" s="16" t="s">
        <v>40916</v>
      </c>
      <c r="BA43" s="33">
        <f>IF(D6L1636C5=0,0,D6L1636C19/D6L1636C5)</f>
        <v>0.88035847044346138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59252.370925644209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58788.188471201669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12270.094235600835</v>
      </c>
      <c r="R44" s="16" t="s">
        <v>40920</v>
      </c>
      <c r="S44" s="15">
        <f>SUM(D6L1629C8:D6L1636C8)</f>
        <v>46518.094235600831</v>
      </c>
      <c r="U44" s="21" t="str">
        <f>NULL_VALUE</f>
        <v>n/a</v>
      </c>
      <c r="V44" s="16" t="s">
        <v>40921</v>
      </c>
      <c r="W44" s="33">
        <f>SUM(D6L1629C10:D6L1636C10)</f>
        <v>11396.071566961247</v>
      </c>
      <c r="X44" s="16" t="s">
        <v>40922</v>
      </c>
      <c r="Y44" s="33">
        <f>SUM(D6L1629C11:D6L1636C11)</f>
        <v>874.02266863958675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6.477653807479862E-2</v>
      </c>
      <c r="AD44" s="16" t="s">
        <v>40924</v>
      </c>
      <c r="AE44" s="33">
        <f>IF(D6L1637C5=0,0,D6L1637C10/D6L1637C5)</f>
        <v>0.19384968074911502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0.16841899899447646</v>
      </c>
      <c r="AJ44" s="16" t="s">
        <v>40926</v>
      </c>
      <c r="AK44" s="33">
        <f>IF(D6L1637C5=0,0,D6L1637C11/D6L1637C5)</f>
        <v>1.4867317591657731E-2</v>
      </c>
      <c r="AL44" s="16" t="s">
        <v>40927</v>
      </c>
      <c r="AM44" s="33">
        <f>SUM(D6L1629C18:D6L1636C18)</f>
        <v>5565.4959464024832</v>
      </c>
      <c r="AN44" s="16" t="s">
        <v>40928</v>
      </c>
      <c r="AO44" s="33">
        <f>SUM(D6L1629C19:D6L1636C19)</f>
        <v>40952.598289198351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16.561469288321057</v>
      </c>
      <c r="AT44" s="16" t="s">
        <v>40930</v>
      </c>
      <c r="AU44" s="33">
        <f>IF(D6L1637C5=0,0,D6L1637C18/D6L1637C5)</f>
        <v>9.4670308630598984E-2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16.561469288321057</v>
      </c>
      <c r="AZ44" s="16" t="s">
        <v>40932</v>
      </c>
      <c r="BA44" s="33">
        <f>IF(D6L1637C5=0,0,D6L1637C19/D6L1637C5)</f>
        <v>0.69661269302862827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1838.0378619654414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919.01893098272069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459.50946549136034</v>
      </c>
      <c r="R45" s="16" t="s">
        <v>40937</v>
      </c>
      <c r="S45" s="15">
        <f>D6L1638C5-D6L1638C7</f>
        <v>459.50946549136034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426.77771285912456</v>
      </c>
      <c r="X45" s="16" t="s">
        <v>40939</v>
      </c>
      <c r="Y45" s="33">
        <f>D6L1638C7-D6L1638C10</f>
        <v>32.731752632235782</v>
      </c>
      <c r="Z45" s="16" t="s">
        <v>40940</v>
      </c>
      <c r="AA45" s="33">
        <f>CHOOSE(MIN(D6L1638C9,RUN_YEARS),B7L812C7,B7L812C16,B7L812C25,B7L812C34,B7L812C43)</f>
        <v>175929</v>
      </c>
      <c r="AB45" s="16" t="s">
        <v>40941</v>
      </c>
      <c r="AC45" s="33">
        <f>IF(D6L1638C12=0,0,D6L1638C10/D6L1638C12)</f>
        <v>2.4258519792593864E-3</v>
      </c>
      <c r="AD45" s="16" t="s">
        <v>40942</v>
      </c>
      <c r="AE45" s="33">
        <f>IF(D6L1638C5=0,0,D6L1638C10/D6L1638C5)</f>
        <v>0.46438402787063893</v>
      </c>
      <c r="AF45" s="16" t="s">
        <v>40943</v>
      </c>
      <c r="AG45" s="33">
        <f>CHOOSE(MIN(D6L1638C9,RUN_YEARS),B7L812C5,B7L812C14,B7L812C23,B7L812C32,B7L812C41)</f>
        <v>5189.5728739502338</v>
      </c>
      <c r="AH45" s="16" t="s">
        <v>40944</v>
      </c>
      <c r="AI45" s="33">
        <f>IF(D6L1638C15=0,0,D6L1638C11/D6L1638C15)</f>
        <v>6.3072151460744031E-3</v>
      </c>
      <c r="AJ45" s="16" t="s">
        <v>40945</v>
      </c>
      <c r="AK45" s="33">
        <f>IF(D6L1638C5=0,0,D6L1638C11/D6L1638C5)</f>
        <v>3.5615972129361066E-2</v>
      </c>
      <c r="AL45" s="16" t="s">
        <v>40946</v>
      </c>
      <c r="AM45" s="33">
        <f>D6L1638C8*CHOOSE(MIN(D6L1638C9,RUN_YEARS),B7L812C4,B7L812C13,B7L812C22,B7L812C31,B7L812C40)</f>
        <v>54.97641529709383</v>
      </c>
      <c r="AN45" s="16" t="s">
        <v>40947</v>
      </c>
      <c r="AO45" s="33">
        <f>D6L1638C8-D6L1638C18</f>
        <v>404.53305019426654</v>
      </c>
      <c r="AP45" s="16" t="s">
        <v>40948</v>
      </c>
      <c r="AQ45" s="33">
        <f>CHOOSE(MIN(D6L1638C9,RUN_YEARS),B7L812C2,B7L812C11,B7L812C20,B7L812C29,B7L812C38)</f>
        <v>336.05085693255506</v>
      </c>
      <c r="AR45" s="16" t="s">
        <v>40949</v>
      </c>
      <c r="AS45" s="33">
        <f>IF(D6L1638C20=0,0,D6L1638C18/D6L1638C20)</f>
        <v>0.16359552181748346</v>
      </c>
      <c r="AT45" s="16" t="s">
        <v>40950</v>
      </c>
      <c r="AU45" s="33">
        <f>IF(D6L1638C5=0,0,D6L1638C18/D6L1638C5)</f>
        <v>5.9820764778269288E-2</v>
      </c>
      <c r="AV45" s="16" t="s">
        <v>40951</v>
      </c>
      <c r="AW45" s="33">
        <f>CHOOSE(MIN(D6L1638C9,RUN_YEARS),B7L812C1,B7L812C10,B7L812C19,B7L812C28,B7L812C37)</f>
        <v>2472.763592181861</v>
      </c>
      <c r="AX45" s="16" t="s">
        <v>40952</v>
      </c>
      <c r="AY45" s="33">
        <f>IF(D6L1638C23=0,0,D6L1638C19/D6L1638C23)</f>
        <v>0.16359552181748352</v>
      </c>
      <c r="AZ45" s="16" t="s">
        <v>40953</v>
      </c>
      <c r="BA45" s="33">
        <f>IF(D6L1638C5=0,0,D6L1638C19/D6L1638C5)</f>
        <v>0.44017923522173075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49824.611422481154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49824.611422481154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19929.844568992463</v>
      </c>
      <c r="R46" s="16" t="s">
        <v>40957</v>
      </c>
      <c r="S46" s="15">
        <f>D6L1639C5-D6L1639C7</f>
        <v>29894.766853488691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18510.202991568996</v>
      </c>
      <c r="X46" s="16" t="s">
        <v>40959</v>
      </c>
      <c r="Y46" s="33">
        <f>D6L1639C7-D6L1639C10</f>
        <v>1419.6415774234665</v>
      </c>
      <c r="Z46" s="16" t="s">
        <v>40960</v>
      </c>
      <c r="AA46" s="33">
        <f>CHOOSE(MIN(D6L1639C9,RUN_YEARS),B7L812C7,B7L812C16,B7L812C25,B7L812C34,B7L812C43)</f>
        <v>175929</v>
      </c>
      <c r="AB46" s="16" t="s">
        <v>40961</v>
      </c>
      <c r="AC46" s="33">
        <f>IF(D6L1639C12=0,0,D6L1639C10/D6L1639C12)</f>
        <v>0.10521405221179565</v>
      </c>
      <c r="AD46" s="16" t="s">
        <v>40962</v>
      </c>
      <c r="AE46" s="33">
        <f>IF(D6L1639C5=0,0,D6L1639C10/D6L1639C5)</f>
        <v>0.37150722229651117</v>
      </c>
      <c r="AF46" s="16" t="s">
        <v>40963</v>
      </c>
      <c r="AG46" s="33">
        <f>CHOOSE(MIN(D6L1639C9,RUN_YEARS),B7L812C5,B7L812C14,B7L812C23,B7L812C32,B7L812C41)</f>
        <v>5189.5728739502338</v>
      </c>
      <c r="AH46" s="16" t="s">
        <v>40964</v>
      </c>
      <c r="AI46" s="33">
        <f>IF(D6L1639C15=0,0,D6L1639C11/D6L1639C15)</f>
        <v>0.27355653575066846</v>
      </c>
      <c r="AJ46" s="16" t="s">
        <v>40965</v>
      </c>
      <c r="AK46" s="33">
        <f>IF(D6L1639C5=0,0,D6L1639C11/D6L1639C5)</f>
        <v>2.8492777703488844E-2</v>
      </c>
      <c r="AL46" s="16" t="s">
        <v>40966</v>
      </c>
      <c r="AM46" s="33">
        <f>D6L1639C8*CHOOSE(MIN(D6L1639C9,RUN_YEARS),B7L812C4,B7L812C13,B7L812C22,B7L812C31,B7L812C40)</f>
        <v>3576.655632087497</v>
      </c>
      <c r="AN46" s="16" t="s">
        <v>40967</v>
      </c>
      <c r="AO46" s="33">
        <f>D6L1639C8-D6L1639C18</f>
        <v>26318.111221401196</v>
      </c>
      <c r="AP46" s="16" t="s">
        <v>40968</v>
      </c>
      <c r="AQ46" s="33">
        <f>CHOOSE(MIN(D6L1639C9,RUN_YEARS),B7L812C2,B7L812C11,B7L812C20,B7L812C29,B7L812C38)</f>
        <v>336.05085693255506</v>
      </c>
      <c r="AR46" s="16" t="s">
        <v>40969</v>
      </c>
      <c r="AS46" s="33">
        <f>IF(D6L1639C20=0,0,D6L1639C18/D6L1639C20)</f>
        <v>10.643197475331322</v>
      </c>
      <c r="AT46" s="16" t="s">
        <v>40970</v>
      </c>
      <c r="AU46" s="33">
        <f>IF(D6L1639C5=0,0,D6L1639C18/D6L1639C5)</f>
        <v>7.1784917733923148E-2</v>
      </c>
      <c r="AV46" s="16" t="s">
        <v>40971</v>
      </c>
      <c r="AW46" s="33">
        <f>CHOOSE(MIN(D6L1639C9,RUN_YEARS),B7L812C1,B7L812C10,B7L812C19,B7L812C28,B7L812C37)</f>
        <v>2472.763592181861</v>
      </c>
      <c r="AX46" s="16" t="s">
        <v>40972</v>
      </c>
      <c r="AY46" s="33">
        <f>IF(D6L1639C23=0,0,D6L1639C19/D6L1639C23)</f>
        <v>10.643197475331323</v>
      </c>
      <c r="AZ46" s="16" t="s">
        <v>40973</v>
      </c>
      <c r="BA46" s="33">
        <f>IF(D6L1639C5=0,0,D6L1639C19/D6L1639C5)</f>
        <v>0.52821508226607683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51662.649284446597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50743.630353463872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20389.354034483822</v>
      </c>
      <c r="R47" s="16" t="s">
        <v>40977</v>
      </c>
      <c r="S47" s="15">
        <f>SUM(D6L1638C8:D6L1639C8)</f>
        <v>30354.27631898005</v>
      </c>
      <c r="U47" s="21" t="str">
        <f>NULL_VALUE</f>
        <v>n/a</v>
      </c>
      <c r="V47" s="16" t="s">
        <v>40978</v>
      </c>
      <c r="W47" s="33">
        <f>SUM(D6L1638C10:D6L1639C10)</f>
        <v>18936.980704428122</v>
      </c>
      <c r="X47" s="16" t="s">
        <v>40979</v>
      </c>
      <c r="Y47" s="33">
        <f>SUM(D6L1638C11:D6L1639C11)</f>
        <v>1452.3733300557024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0.10763990419105504</v>
      </c>
      <c r="AD47" s="16" t="s">
        <v>40981</v>
      </c>
      <c r="AE47" s="33">
        <f>IF(D6L1640C5=0,0,D6L1640C10/D6L1640C5)</f>
        <v>0.3731893160288135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0.27986375089674287</v>
      </c>
      <c r="AJ47" s="16" t="s">
        <v>40983</v>
      </c>
      <c r="AK47" s="33">
        <f>IF(D6L1640C5=0,0,D6L1640C11/D6L1640C5)</f>
        <v>2.8621786023958772E-2</v>
      </c>
      <c r="AL47" s="16" t="s">
        <v>40984</v>
      </c>
      <c r="AM47" s="33">
        <f>SUM(D6L1638C18:D6L1639C18)</f>
        <v>3631.6320473845908</v>
      </c>
      <c r="AN47" s="16" t="s">
        <v>40985</v>
      </c>
      <c r="AO47" s="33">
        <f>SUM(D6L1638C19:D6L1639C19)</f>
        <v>26722.644271595462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10.806792997148806</v>
      </c>
      <c r="AT47" s="16" t="s">
        <v>40987</v>
      </c>
      <c r="AU47" s="33">
        <f>IF(D6L1640C5=0,0,D6L1640C18/D6L1640C5)</f>
        <v>7.15682347141465E-2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10.806792997148808</v>
      </c>
      <c r="AZ47" s="16" t="s">
        <v>40989</v>
      </c>
      <c r="BA47" s="33">
        <f>IF(D6L1640C5=0,0,D6L1640C19/D6L1640C5)</f>
        <v>0.52662066323308132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111857.87360731392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110166.8726722795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32976.975193891631</v>
      </c>
      <c r="R48" s="16" t="s">
        <v>40994</v>
      </c>
      <c r="S48" s="15">
        <f>SUM(D6L1628C8,D6L1637C8,D6L1640C8)</f>
        <v>77189.897478387851</v>
      </c>
      <c r="U48" s="21" t="str">
        <f>NULL_VALUE</f>
        <v>n/a</v>
      </c>
      <c r="V48" s="16" t="s">
        <v>40995</v>
      </c>
      <c r="W48" s="33">
        <f>SUM(D6L1628C10,D6L1637C10,D6L1640C10)</f>
        <v>30627.699169341278</v>
      </c>
      <c r="X48" s="16" t="s">
        <v>40996</v>
      </c>
      <c r="Y48" s="33">
        <f>SUM(D6L1628C11,D6L1637C11,D6L1640C11)</f>
        <v>2349.2760245503569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0.17392694501400213</v>
      </c>
      <c r="AD48" s="16" t="s">
        <v>40998</v>
      </c>
      <c r="AE48" s="33">
        <f>IF(D6L1641C5=0,0,D6L1641C10/D6L1641C5)</f>
        <v>0.27801187803934013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0.45221005703640538</v>
      </c>
      <c r="AJ48" s="16" t="s">
        <v>41000</v>
      </c>
      <c r="AK48" s="33">
        <f>IF(D6L1641C5=0,0,D6L1641C11/D6L1641C5)</f>
        <v>2.132470467359911E-2</v>
      </c>
      <c r="AL48" s="16" t="s">
        <v>41001</v>
      </c>
      <c r="AM48" s="33">
        <f>SUM(D6L1628C18,D6L1637C18,D6L1640C18)</f>
        <v>9237.2184654855118</v>
      </c>
      <c r="AN48" s="16" t="s">
        <v>41002</v>
      </c>
      <c r="AO48" s="33">
        <f>SUM(D6L1628C19,D6L1637C19,D6L1640C19)</f>
        <v>67952.679012902357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27.468578762834937</v>
      </c>
      <c r="AT48" s="16" t="s">
        <v>41004</v>
      </c>
      <c r="AU48" s="33">
        <f>IF(D6L1641C5=0,0,D6L1641C18/D6L1641C5)</f>
        <v>8.3847514605992865E-2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27.468578762834937</v>
      </c>
      <c r="AZ48" s="16" t="s">
        <v>41006</v>
      </c>
      <c r="BA48" s="33">
        <f>IF(D6L1641C5=0,0,D6L1641C19/D6L1641C5)</f>
        <v>0.61681590268106801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CEDE1-F7F9-4295-9083-E8054E578DF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6406742.666666667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91949.859942009003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13162.619692097816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44516.671477009892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0.60783853788322528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6483415.1999999993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94787.234706200587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12831.060506819669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45869.476175888653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0.60783853788322528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6483415.1999999993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94787.234706200587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12831.060506819669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45869.476175888653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0.58428028763899642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6070118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86775.346690326114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11594.83857454841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42076.360854925297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0.28338895249861445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6483415.1999999993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94787.234706200587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12831.060506819669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45869.476175888653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0.60783853788322528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6483415.1999999993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94787.234706200587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12831.060506819669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45869.476175888653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0.58428028763899642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6070118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86775.346690326114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11594.83857454841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42076.360854925297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0.58428028763899642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6070118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86775.346690326114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11594.83857454841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42076.360854925297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0.58428028763899642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6070118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86775.346690326114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11594.83857454841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42076.360854925297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0.58428028763899642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6070118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86775.346690326114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11594.83857454841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42076.360854925297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0.58428028763899642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6070118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86775.346690326114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11594.83857454841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42076.360854925297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0.58428028763899642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6070118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86775.346690326114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11594.83857454841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42076.360854925297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6070118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86775.346690326114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11594.83857454841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42076.360854925297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0.60783853788322528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6483415.1999999993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94787.234706200587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12831.060506819669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45869.476175888653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0.6071092211623883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6406742.666666667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91949.859942009003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13162.619692097816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44516.671477009892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0.28046174996020662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6406742.666666667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91949.859942009003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13162.619692097816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44516.671477009892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6406742.666666667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91949.859942009003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13162.619692097816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44516.671477009892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0.26888686843690557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6070118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86775.346690326114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11594.83857454841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42076.360854925297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0.28046174996020662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6406742.666666667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91949.859942009003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13162.619692097816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44516.671477009892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0.26888686843690557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6070118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86775.346690326114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11594.83857454841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42076.360854925297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0.26888686843690557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6070118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86775.346690326114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11594.83857454841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42076.360854925297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0.26888686843690557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6070118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86775.346690326114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11594.83857454841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42076.360854925297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0.26888686843690557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6070118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86775.346690326114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11594.83857454841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42076.360854925297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0.26888686843690557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6070118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86775.346690326114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11594.83857454841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42076.360854925297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0.26888686843690557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6070118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86775.346690326114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11594.83857454841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42076.360854925297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6070118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86775.346690326114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11594.83857454841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42076.360854925297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6406742.666666667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91949.859942009003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13162.619692097816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44516.671477009892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6070118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86775.346690326114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11594.83857454841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42076.360854925297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6070118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86775.346690326114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11594.83857454841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42076.360854925297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368.12928517467384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184.06464258733692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92.03232129366846</v>
      </c>
      <c r="R38" s="16" t="s">
        <v>41634</v>
      </c>
      <c r="S38" s="15">
        <f>D6L1731C5-D6L1731C7</f>
        <v>92.03232129366846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88.734222064676118</v>
      </c>
      <c r="X38" s="16" t="s">
        <v>41636</v>
      </c>
      <c r="Y38" s="33">
        <f>D6L1731C7-D6L1731C10</f>
        <v>3.2980992289923421</v>
      </c>
      <c r="Z38" s="16" t="s">
        <v>41637</v>
      </c>
      <c r="AA38" s="33">
        <f>CHOOSE(MIN(D6L1731C9,RUN_YEARS),B7L816C7,B7L816C16,B7L816C25,B7L816C34,B7L816C43)</f>
        <v>6070118</v>
      </c>
      <c r="AB38" s="16" t="s">
        <v>41638</v>
      </c>
      <c r="AC38" s="33">
        <f>IF(D6L1731C12=0,0,D6L1731C10/D6L1731C12)</f>
        <v>1.4618203808340484E-5</v>
      </c>
      <c r="AD38" s="16" t="s">
        <v>41639</v>
      </c>
      <c r="AE38" s="33">
        <f>IF(D6L1731C5=0,0,D6L1731C10/D6L1731C5)</f>
        <v>0.48208184264706122</v>
      </c>
      <c r="AF38" s="16" t="s">
        <v>41640</v>
      </c>
      <c r="AG38" s="33">
        <f>CHOOSE(MIN(D6L1731C9,RUN_YEARS),B7L816C5,B7L816C14,B7L816C23,B7L816C32,B7L816C41)</f>
        <v>86775.346690326114</v>
      </c>
      <c r="AH38" s="16" t="s">
        <v>41641</v>
      </c>
      <c r="AI38" s="33">
        <f>IF(D6L1731C15=0,0,D6L1731C11/D6L1731C15)</f>
        <v>3.8007329901685319E-5</v>
      </c>
      <c r="AJ38" s="16" t="s">
        <v>41642</v>
      </c>
      <c r="AK38" s="33">
        <f>IF(D6L1731C5=0,0,D6L1731C11/D6L1731C5)</f>
        <v>1.7918157352938793E-2</v>
      </c>
      <c r="AL38" s="16" t="s">
        <v>41643</v>
      </c>
      <c r="AM38" s="33">
        <f>D6L1731C8*CHOOSE(MIN(D6L1731C9,RUN_YEARS),B7L816C4,B7L816C13,B7L816C22,B7L816C31,B7L816C40)</f>
        <v>19.882169960506953</v>
      </c>
      <c r="AN38" s="16" t="s">
        <v>41644</v>
      </c>
      <c r="AO38" s="33">
        <f>D6L1731C8-D6L1731C18</f>
        <v>72.150151333161503</v>
      </c>
      <c r="AP38" s="16" t="s">
        <v>41645</v>
      </c>
      <c r="AQ38" s="33">
        <f>CHOOSE(MIN(D6L1731C9,RUN_YEARS),B7L816C2,B7L816C11,B7L816C20,B7L816C29,B7L816C38)</f>
        <v>11594.83857454841</v>
      </c>
      <c r="AR38" s="16" t="s">
        <v>41646</v>
      </c>
      <c r="AS38" s="33">
        <f>IF(D6L1731C20=0,0,D6L1731C18/D6L1731C20)</f>
        <v>1.7147431447773575E-3</v>
      </c>
      <c r="AT38" s="16" t="s">
        <v>41647</v>
      </c>
      <c r="AU38" s="33">
        <f>IF(D6L1731C5=0,0,D6L1731C18/D6L1731C5)</f>
        <v>0.10801732305036832</v>
      </c>
      <c r="AV38" s="16" t="s">
        <v>41648</v>
      </c>
      <c r="AW38" s="33">
        <f>CHOOSE(MIN(D6L1731C9,RUN_YEARS),B7L816C1,B7L816C10,B7L816C19,B7L816C28,B7L816C37)</f>
        <v>42076.360854925297</v>
      </c>
      <c r="AX38" s="16" t="s">
        <v>41649</v>
      </c>
      <c r="AY38" s="33">
        <f>IF(D6L1731C23=0,0,D6L1731C19/D6L1731C23)</f>
        <v>1.7147431447773573E-3</v>
      </c>
      <c r="AZ38" s="16" t="s">
        <v>41650</v>
      </c>
      <c r="BA38" s="33">
        <f>IF(D6L1731C5=0,0,D6L1731C19/D6L1731C5)</f>
        <v>0.39198267694963168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6070118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86775.346690326114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11594.83857454841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42076.360854925297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12044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12044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4817.6000000000004</v>
      </c>
      <c r="R40" s="16" t="s">
        <v>41675</v>
      </c>
      <c r="S40" s="15">
        <f>D6L1733C5-D6L1733C7</f>
        <v>7226.4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4644.9549702729646</v>
      </c>
      <c r="X40" s="16" t="s">
        <v>41677</v>
      </c>
      <c r="Y40" s="33">
        <f>D6L1733C7-D6L1733C10</f>
        <v>172.64502972703576</v>
      </c>
      <c r="Z40" s="16" t="s">
        <v>41678</v>
      </c>
      <c r="AA40" s="33">
        <f>CHOOSE(MIN(D6L1733C9,RUN_YEARS),B7L816C7,B7L816C16,B7L816C25,B7L816C34,B7L816C43)</f>
        <v>6070118</v>
      </c>
      <c r="AB40" s="16" t="s">
        <v>41679</v>
      </c>
      <c r="AC40" s="33">
        <f>IF(D6L1733C12=0,0,D6L1733C10/D6L1733C12)</f>
        <v>7.6521658562040545E-4</v>
      </c>
      <c r="AD40" s="16" t="s">
        <v>41680</v>
      </c>
      <c r="AE40" s="33">
        <f>IF(D6L1733C5=0,0,D6L1733C10/D6L1733C5)</f>
        <v>0.38566547411764901</v>
      </c>
      <c r="AF40" s="16" t="s">
        <v>41681</v>
      </c>
      <c r="AG40" s="33">
        <f>CHOOSE(MIN(D6L1733C9,RUN_YEARS),B7L816C5,B7L816C14,B7L816C23,B7L816C32,B7L816C41)</f>
        <v>86775.346690326114</v>
      </c>
      <c r="AH40" s="16" t="s">
        <v>41682</v>
      </c>
      <c r="AI40" s="33">
        <f>IF(D6L1733C15=0,0,D6L1733C11/D6L1733C15)</f>
        <v>1.9895631226130562E-3</v>
      </c>
      <c r="AJ40" s="16" t="s">
        <v>41683</v>
      </c>
      <c r="AK40" s="33">
        <f>IF(D6L1733C5=0,0,D6L1733C11/D6L1733C5)</f>
        <v>1.4334525882351026E-2</v>
      </c>
      <c r="AL40" s="16" t="s">
        <v>41684</v>
      </c>
      <c r="AM40" s="33">
        <f>D6L1733C8*CHOOSE(MIN(D6L1733C9,RUN_YEARS),B7L816C4,B7L816C13,B7L816C22,B7L816C31,B7L816C40)</f>
        <v>1561.1527665823633</v>
      </c>
      <c r="AN40" s="16" t="s">
        <v>41685</v>
      </c>
      <c r="AO40" s="33">
        <f>D6L1733C8-D6L1733C18</f>
        <v>5665.2472334176364</v>
      </c>
      <c r="AP40" s="16" t="s">
        <v>41686</v>
      </c>
      <c r="AQ40" s="33">
        <f>CHOOSE(MIN(D6L1733C9,RUN_YEARS),B7L816C2,B7L816C11,B7L816C20,B7L816C29,B7L816C38)</f>
        <v>11594.83857454841</v>
      </c>
      <c r="AR40" s="16" t="s">
        <v>41687</v>
      </c>
      <c r="AS40" s="33">
        <f>IF(D6L1733C20=0,0,D6L1733C18/D6L1733C20)</f>
        <v>0.13464204409099903</v>
      </c>
      <c r="AT40" s="16" t="s">
        <v>41688</v>
      </c>
      <c r="AU40" s="33">
        <f>IF(D6L1733C5=0,0,D6L1733C18/D6L1733C5)</f>
        <v>0.12962078766044199</v>
      </c>
      <c r="AV40" s="16" t="s">
        <v>41689</v>
      </c>
      <c r="AW40" s="33">
        <f>CHOOSE(MIN(D6L1733C9,RUN_YEARS),B7L816C1,B7L816C10,B7L816C19,B7L816C28,B7L816C37)</f>
        <v>42076.360854925297</v>
      </c>
      <c r="AX40" s="16" t="s">
        <v>41690</v>
      </c>
      <c r="AY40" s="33">
        <f>IF(D6L1733C23=0,0,D6L1733C19/D6L1733C23)</f>
        <v>0.134642044090999</v>
      </c>
      <c r="AZ40" s="16" t="s">
        <v>41691</v>
      </c>
      <c r="BA40" s="33">
        <f>IF(D6L1733C5=0,0,D6L1733C19/D6L1733C5)</f>
        <v>0.47037921233955798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6070118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86775.346690326114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11594.83857454841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42076.360854925297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12412.129285174673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12228.064642587336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4909.6323212936686</v>
      </c>
      <c r="R44" s="16" t="s">
        <v>41714</v>
      </c>
      <c r="S44" s="15">
        <f>SUM(D6L1729C8:D6L1736C8)</f>
        <v>7318.4323212936679</v>
      </c>
      <c r="U44" s="21" t="str">
        <f>NULL_VALUE</f>
        <v>n/a</v>
      </c>
      <c r="V44" s="16" t="s">
        <v>41715</v>
      </c>
      <c r="W44" s="33">
        <f>SUM(D6L1729C10:D6L1736C10)</f>
        <v>4733.6891923376406</v>
      </c>
      <c r="X44" s="16" t="s">
        <v>41716</v>
      </c>
      <c r="Y44" s="33">
        <f>SUM(D6L1729C11:D6L1736C11)</f>
        <v>175.94312895602809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7.7983478942874598E-4</v>
      </c>
      <c r="AD44" s="16" t="s">
        <v>41718</v>
      </c>
      <c r="AE44" s="33">
        <f>IF(D6L1737C5=0,0,D6L1737C10/D6L1737C5)</f>
        <v>0.38711679490566048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2.0275704525147416E-3</v>
      </c>
      <c r="AJ44" s="16" t="s">
        <v>41720</v>
      </c>
      <c r="AK44" s="33">
        <f>IF(D6L1737C5=0,0,D6L1737C11/D6L1737C5)</f>
        <v>1.4388468993143978E-2</v>
      </c>
      <c r="AL44" s="16" t="s">
        <v>41721</v>
      </c>
      <c r="AM44" s="33">
        <f>SUM(D6L1729C18:D6L1736C18)</f>
        <v>1581.0349365428701</v>
      </c>
      <c r="AN44" s="16" t="s">
        <v>41722</v>
      </c>
      <c r="AO44" s="33">
        <f>SUM(D6L1729C19:D6L1736C19)</f>
        <v>5737.3973847507978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0.13635678723577638</v>
      </c>
      <c r="AT44" s="16" t="s">
        <v>41724</v>
      </c>
      <c r="AU44" s="33">
        <f>IF(D6L1737C5=0,0,D6L1737C18/D6L1737C5)</f>
        <v>0.12929559850677555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0.13635678723577635</v>
      </c>
      <c r="AZ44" s="16" t="s">
        <v>41726</v>
      </c>
      <c r="BA44" s="33">
        <f>IF(D6L1737C5=0,0,D6L1737C19/D6L1737C5)</f>
        <v>0.46919913759442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726.71080391746455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363.35540195873227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181.67770097936614</v>
      </c>
      <c r="R45" s="16" t="s">
        <v>41731</v>
      </c>
      <c r="S45" s="15">
        <f>D6L1738C5-D6L1738C7</f>
        <v>181.67770097936614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175.16704171202926</v>
      </c>
      <c r="X45" s="16" t="s">
        <v>41733</v>
      </c>
      <c r="Y45" s="33">
        <f>D6L1738C7-D6L1738C10</f>
        <v>6.5106592673368766</v>
      </c>
      <c r="Z45" s="16" t="s">
        <v>41734</v>
      </c>
      <c r="AA45" s="33">
        <f>CHOOSE(MIN(D6L1738C9,RUN_YEARS),B7L816C7,B7L816C16,B7L816C25,B7L816C34,B7L816C43)</f>
        <v>6070118</v>
      </c>
      <c r="AB45" s="16" t="s">
        <v>41735</v>
      </c>
      <c r="AC45" s="33">
        <f>IF(D6L1738C12=0,0,D6L1738C10/D6L1738C12)</f>
        <v>2.8857271260958891E-5</v>
      </c>
      <c r="AD45" s="16" t="s">
        <v>41736</v>
      </c>
      <c r="AE45" s="33">
        <f>IF(D6L1738C5=0,0,D6L1738C10/D6L1738C5)</f>
        <v>0.48208184264706122</v>
      </c>
      <c r="AF45" s="16" t="s">
        <v>41737</v>
      </c>
      <c r="AG45" s="33">
        <f>CHOOSE(MIN(D6L1738C9,RUN_YEARS),B7L816C5,B7L816C14,B7L816C23,B7L816C32,B7L816C41)</f>
        <v>86775.346690326114</v>
      </c>
      <c r="AH45" s="16" t="s">
        <v>41738</v>
      </c>
      <c r="AI45" s="33">
        <f>IF(D6L1738C15=0,0,D6L1738C11/D6L1738C15)</f>
        <v>7.5028905278493093E-5</v>
      </c>
      <c r="AJ45" s="16" t="s">
        <v>41739</v>
      </c>
      <c r="AK45" s="33">
        <f>IF(D6L1738C5=0,0,D6L1738C11/D6L1738C5)</f>
        <v>1.7918157352938759E-2</v>
      </c>
      <c r="AL45" s="16" t="s">
        <v>41740</v>
      </c>
      <c r="AM45" s="33">
        <f>D6L1738C8*CHOOSE(MIN(D6L1738C9,RUN_YEARS),B7L816C4,B7L816C13,B7L816C22,B7L816C31,B7L816C40)</f>
        <v>39.248677835472819</v>
      </c>
      <c r="AN45" s="16" t="s">
        <v>41741</v>
      </c>
      <c r="AO45" s="33">
        <f>D6L1738C8-D6L1738C18</f>
        <v>142.42902314389332</v>
      </c>
      <c r="AP45" s="16" t="s">
        <v>41742</v>
      </c>
      <c r="AQ45" s="33">
        <f>CHOOSE(MIN(D6L1738C9,RUN_YEARS),B7L816C2,B7L816C11,B7L816C20,B7L816C29,B7L816C38)</f>
        <v>11594.83857454841</v>
      </c>
      <c r="AR45" s="16" t="s">
        <v>41743</v>
      </c>
      <c r="AS45" s="33">
        <f>IF(D6L1738C20=0,0,D6L1738C18/D6L1738C20)</f>
        <v>3.3850128730232415E-3</v>
      </c>
      <c r="AT45" s="16" t="s">
        <v>41744</v>
      </c>
      <c r="AU45" s="33">
        <f>IF(D6L1738C5=0,0,D6L1738C18/D6L1738C5)</f>
        <v>0.10801732305036832</v>
      </c>
      <c r="AV45" s="16" t="s">
        <v>41745</v>
      </c>
      <c r="AW45" s="33">
        <f>CHOOSE(MIN(D6L1738C9,RUN_YEARS),B7L816C1,B7L816C10,B7L816C19,B7L816C28,B7L816C37)</f>
        <v>42076.360854925297</v>
      </c>
      <c r="AX45" s="16" t="s">
        <v>41746</v>
      </c>
      <c r="AY45" s="33">
        <f>IF(D6L1738C23=0,0,D6L1738C19/D6L1738C23)</f>
        <v>3.3850128730232411E-3</v>
      </c>
      <c r="AZ45" s="16" t="s">
        <v>41747</v>
      </c>
      <c r="BA45" s="33">
        <f>IF(D6L1738C5=0,0,D6L1738C19/D6L1738C5)</f>
        <v>0.39198267694963168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9770.7006412095707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9770.7006412095707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3908.2802564838285</v>
      </c>
      <c r="R46" s="16" t="s">
        <v>41751</v>
      </c>
      <c r="S46" s="15">
        <f>D6L1739C5-D6L1739C7</f>
        <v>5862.4203847257422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3768.221895253706</v>
      </c>
      <c r="X46" s="16" t="s">
        <v>41753</v>
      </c>
      <c r="Y46" s="33">
        <f>D6L1739C7-D6L1739C10</f>
        <v>140.0583612301225</v>
      </c>
      <c r="Z46" s="16" t="s">
        <v>41754</v>
      </c>
      <c r="AA46" s="33">
        <f>CHOOSE(MIN(D6L1739C9,RUN_YEARS),B7L816C7,B7L816C16,B7L816C25,B7L816C34,B7L816C43)</f>
        <v>6070118</v>
      </c>
      <c r="AB46" s="16" t="s">
        <v>41755</v>
      </c>
      <c r="AC46" s="33">
        <f>IF(D6L1739C12=0,0,D6L1739C10/D6L1739C12)</f>
        <v>6.2078231349929375E-4</v>
      </c>
      <c r="AD46" s="16" t="s">
        <v>41756</v>
      </c>
      <c r="AE46" s="33">
        <f>IF(D6L1739C5=0,0,D6L1739C10/D6L1739C5)</f>
        <v>0.38566547411764895</v>
      </c>
      <c r="AF46" s="16" t="s">
        <v>41757</v>
      </c>
      <c r="AG46" s="33">
        <f>CHOOSE(MIN(D6L1739C9,RUN_YEARS),B7L816C5,B7L816C14,B7L816C23,B7L816C32,B7L816C41)</f>
        <v>86775.346690326114</v>
      </c>
      <c r="AH46" s="16" t="s">
        <v>41758</v>
      </c>
      <c r="AI46" s="33">
        <f>IF(D6L1739C15=0,0,D6L1739C11/D6L1739C15)</f>
        <v>1.6140340150981672E-3</v>
      </c>
      <c r="AJ46" s="16" t="s">
        <v>41759</v>
      </c>
      <c r="AK46" s="33">
        <f>IF(D6L1739C5=0,0,D6L1739C11/D6L1739C5)</f>
        <v>1.433452588235104E-2</v>
      </c>
      <c r="AL46" s="16" t="s">
        <v>41760</v>
      </c>
      <c r="AM46" s="33">
        <f>D6L1739C8*CHOOSE(MIN(D6L1739C9,RUN_YEARS),B7L816C4,B7L816C13,B7L816C22,B7L816C31,B7L816C40)</f>
        <v>1266.48591310797</v>
      </c>
      <c r="AN46" s="16" t="s">
        <v>41761</v>
      </c>
      <c r="AO46" s="33">
        <f>D6L1739C8-D6L1739C18</f>
        <v>4595.934471617772</v>
      </c>
      <c r="AP46" s="16" t="s">
        <v>41762</v>
      </c>
      <c r="AQ46" s="33">
        <f>CHOOSE(MIN(D6L1739C9,RUN_YEARS),B7L816C2,B7L816C11,B7L816C20,B7L816C29,B7L816C38)</f>
        <v>11594.83857454841</v>
      </c>
      <c r="AR46" s="16" t="s">
        <v>41763</v>
      </c>
      <c r="AS46" s="33">
        <f>IF(D6L1739C20=0,0,D6L1739C18/D6L1739C20)</f>
        <v>0.10922842133292023</v>
      </c>
      <c r="AT46" s="16" t="s">
        <v>41764</v>
      </c>
      <c r="AU46" s="33">
        <f>IF(D6L1739C5=0,0,D6L1739C18/D6L1739C5)</f>
        <v>0.12962078766044197</v>
      </c>
      <c r="AV46" s="16" t="s">
        <v>41765</v>
      </c>
      <c r="AW46" s="33">
        <f>CHOOSE(MIN(D6L1739C9,RUN_YEARS),B7L816C1,B7L816C10,B7L816C19,B7L816C28,B7L816C37)</f>
        <v>42076.360854925297</v>
      </c>
      <c r="AX46" s="16" t="s">
        <v>41766</v>
      </c>
      <c r="AY46" s="33">
        <f>IF(D6L1739C23=0,0,D6L1739C19/D6L1739C23)</f>
        <v>0.10922842133292023</v>
      </c>
      <c r="AZ46" s="16" t="s">
        <v>41767</v>
      </c>
      <c r="BA46" s="33">
        <f>IF(D6L1739C5=0,0,D6L1739C19/D6L1739C5)</f>
        <v>0.47037921233955798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10497.411445127036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10134.056043168302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4089.9579574631944</v>
      </c>
      <c r="R47" s="16" t="s">
        <v>41771</v>
      </c>
      <c r="S47" s="15">
        <f>SUM(D6L1738C8:D6L1739C8)</f>
        <v>6044.0980857051081</v>
      </c>
      <c r="U47" s="21" t="str">
        <f>NULL_VALUE</f>
        <v>n/a</v>
      </c>
      <c r="V47" s="16" t="s">
        <v>41772</v>
      </c>
      <c r="W47" s="33">
        <f>SUM(D6L1738C10:D6L1739C10)</f>
        <v>3943.3889369657354</v>
      </c>
      <c r="X47" s="16" t="s">
        <v>41773</v>
      </c>
      <c r="Y47" s="33">
        <f>SUM(D6L1738C11:D6L1739C11)</f>
        <v>146.56902049745938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6.4963958476025262E-4</v>
      </c>
      <c r="AD47" s="16" t="s">
        <v>41775</v>
      </c>
      <c r="AE47" s="33">
        <f>IF(D6L1740C5=0,0,D6L1740C10/D6L1740C5)</f>
        <v>0.38912247180871889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1.6890629203766602E-3</v>
      </c>
      <c r="AJ47" s="16" t="s">
        <v>41777</v>
      </c>
      <c r="AK47" s="33">
        <f>IF(D6L1740C5=0,0,D6L1740C11/D6L1740C5)</f>
        <v>1.4463016572349266E-2</v>
      </c>
      <c r="AL47" s="16" t="s">
        <v>41778</v>
      </c>
      <c r="AM47" s="33">
        <f>SUM(D6L1738C18:D6L1739C18)</f>
        <v>1305.7345909434428</v>
      </c>
      <c r="AN47" s="16" t="s">
        <v>41779</v>
      </c>
      <c r="AO47" s="33">
        <f>SUM(D6L1738C19:D6L1739C19)</f>
        <v>4738.3634947616656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0.11261343420594347</v>
      </c>
      <c r="AT47" s="16" t="s">
        <v>41781</v>
      </c>
      <c r="AU47" s="33">
        <f>IF(D6L1740C5=0,0,D6L1740C18/D6L1740C5)</f>
        <v>0.12884619794693961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0.11261343420594347</v>
      </c>
      <c r="AZ47" s="16" t="s">
        <v>41783</v>
      </c>
      <c r="BA47" s="33">
        <f>IF(D6L1740C5=0,0,D6L1740C19/D6L1740C5)</f>
        <v>0.46756831367199225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22909.540730301709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22362.120685755639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8999.590278756863</v>
      </c>
      <c r="R48" s="16" t="s">
        <v>41788</v>
      </c>
      <c r="S48" s="15">
        <f>SUM(D6L1728C8,D6L1737C8,D6L1740C8)</f>
        <v>13362.530406998776</v>
      </c>
      <c r="U48" s="21" t="str">
        <f>NULL_VALUE</f>
        <v>n/a</v>
      </c>
      <c r="V48" s="16" t="s">
        <v>41789</v>
      </c>
      <c r="W48" s="33">
        <f>SUM(D6L1728C10,D6L1737C10,D6L1740C10)</f>
        <v>8677.078129303376</v>
      </c>
      <c r="X48" s="16" t="s">
        <v>41790</v>
      </c>
      <c r="Y48" s="33">
        <f>SUM(D6L1728C11,D6L1737C11,D6L1740C11)</f>
        <v>322.5121494534875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1.4294743741889986E-3</v>
      </c>
      <c r="AD48" s="16" t="s">
        <v>41792</v>
      </c>
      <c r="AE48" s="33">
        <f>IF(D6L1741C5=0,0,D6L1741C10/D6L1741C5)</f>
        <v>0.38802572668479313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3.7166333728914018E-3</v>
      </c>
      <c r="AJ48" s="16" t="s">
        <v>41794</v>
      </c>
      <c r="AK48" s="33">
        <f>IF(D6L1741C5=0,0,D6L1741C11/D6L1741C5)</f>
        <v>1.4422252432387742E-2</v>
      </c>
      <c r="AL48" s="16" t="s">
        <v>41795</v>
      </c>
      <c r="AM48" s="33">
        <f>SUM(D6L1728C18,D6L1737C18,D6L1740C18)</f>
        <v>2886.7695274863127</v>
      </c>
      <c r="AN48" s="16" t="s">
        <v>41796</v>
      </c>
      <c r="AO48" s="33">
        <f>SUM(D6L1728C19,D6L1737C19,D6L1740C19)</f>
        <v>10475.760879512463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0.24897022144171985</v>
      </c>
      <c r="AT48" s="16" t="s">
        <v>41798</v>
      </c>
      <c r="AU48" s="33">
        <f>IF(D6L1741C5=0,0,D6L1741C18/D6L1741C5)</f>
        <v>0.12909193935819982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0.24897022144171982</v>
      </c>
      <c r="AZ48" s="16" t="s">
        <v>41800</v>
      </c>
      <c r="BA48" s="33">
        <f>IF(D6L1741C5=0,0,D6L1741C19/D6L1741C5)</f>
        <v>0.46846008152461932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29A75-1C9A-4825-982E-73FD9BD50E22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16643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16643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78843</v>
      </c>
      <c r="R9" s="16" t="s">
        <v>41826</v>
      </c>
      <c r="S9" s="21">
        <f>IF(D6L1802C7=0,0,D6L1802C5/D6L1802C7)</f>
        <v>0.21109039483530562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90255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90255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320599</v>
      </c>
      <c r="R10" s="16" t="s">
        <v>41830</v>
      </c>
      <c r="S10" s="21">
        <f>IF(D6L1803C7=0,0,D6L1803C5/D6L1803C7)</f>
        <v>0.28151990492796297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10883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10883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2327183</v>
      </c>
      <c r="R11" s="16" t="s">
        <v>41834</v>
      </c>
      <c r="S11" s="21">
        <f>IF(D6L1804C7=0,0,D6L1804C5/D6L1804C7)</f>
        <v>4.6764693623148673E-3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115263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56623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56623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2658322</v>
      </c>
      <c r="R13" s="16" t="s">
        <v>41842</v>
      </c>
      <c r="S13" s="21">
        <f>IF(D6L1806C7=0,0,D6L1806C5/D6L1806C7)</f>
        <v>2.1300278897740756E-2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133017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1265085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34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34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47872</v>
      </c>
      <c r="R16" s="16" t="s">
        <v>41854</v>
      </c>
      <c r="S16" s="21">
        <f>IF(D6L1809C7=0,0,D6L1809C5/D6L1809C7)</f>
        <v>7.1022727272727275E-4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14802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346044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346044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2414574</v>
      </c>
      <c r="R18" s="16" t="s">
        <v>41862</v>
      </c>
      <c r="S18" s="21">
        <f>IF(D6L1811C7=0,0,D6L1811C5/D6L1811C7)</f>
        <v>0.14331472135457435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151801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151801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941044</v>
      </c>
      <c r="R19" s="16" t="s">
        <v>41866</v>
      </c>
      <c r="S19" s="21">
        <f>IF(D6L1812C7=0,0,D6L1812C5/D6L1812C7)</f>
        <v>0.16131126706083881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107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107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832</v>
      </c>
      <c r="R20" s="16" t="s">
        <v>41870</v>
      </c>
      <c r="S20" s="21">
        <f>IF(D6L1813C7=0,0,D6L1813C5/D6L1813C7)</f>
        <v>0.12860576923076922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108957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108957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430899</v>
      </c>
      <c r="R21" s="16" t="s">
        <v>41874</v>
      </c>
      <c r="S21" s="21">
        <f>IF(D6L1814C7=0,0,D6L1814C5/D6L1814C7)</f>
        <v>0.25285971886683423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428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428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633414</v>
      </c>
      <c r="R22" s="16" t="s">
        <v>41878</v>
      </c>
      <c r="S22" s="21">
        <f>IF(D6L1815C7=0,0,D6L1815C5/D6L1815C7)</f>
        <v>6.7570341040772705E-4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2673153</v>
      </c>
      <c r="R23" s="16" t="s">
        <v>41883</v>
      </c>
      <c r="S23" s="21">
        <f>IF(D6L1816C7=0,0,D6L1816C5/D6L1816C7)</f>
        <v>1.4963602906380593E-6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5367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53786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53786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941044</v>
      </c>
      <c r="R25" s="16" t="s">
        <v>41892</v>
      </c>
      <c r="S25" s="21">
        <f>IF(D6L1818C7=0,0,D6L1818C5/D6L1818C7)</f>
        <v>5.7155669660504713E-2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835565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835565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15001313</v>
      </c>
      <c r="R26" s="16" t="s">
        <v>41896</v>
      </c>
      <c r="S26" s="21">
        <f>SUM(D6L1801C8:D6L1818C8)</f>
        <v>1.2632216212402709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6E310-4682-4351-BA1D-1E6A8255046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2.1774692693764756E-3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0.5283072421678161</v>
      </c>
      <c r="L8" s="16" t="s">
        <v>41925</v>
      </c>
      <c r="M8" s="6">
        <f>D6L137C11</f>
        <v>3.5552869026709956E-3</v>
      </c>
      <c r="N8" s="16" t="s">
        <v>41926</v>
      </c>
      <c r="O8" s="6">
        <f>D6L140C11</f>
        <v>9.2580202657106224E-3</v>
      </c>
      <c r="P8" s="16" t="s">
        <v>41927</v>
      </c>
      <c r="Q8" s="6">
        <f>D6L128C18</f>
        <v>9.4155868644697305E-5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0.53039055556854786</v>
      </c>
      <c r="X8" s="16" t="s">
        <v>41931</v>
      </c>
      <c r="Y8" s="6">
        <f>D6L137C19</f>
        <v>3.5552869026709956E-3</v>
      </c>
      <c r="Z8" s="16" t="s">
        <v>41932</v>
      </c>
      <c r="AA8" s="6">
        <f>D6L140C19</f>
        <v>9.2580202657106224E-3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1884.4885442057691</v>
      </c>
      <c r="F9" s="16" t="s">
        <v>41934</v>
      </c>
      <c r="G9" s="6">
        <f>D6L237C10</f>
        <v>1658.7227249665934</v>
      </c>
      <c r="H9" s="16" t="s">
        <v>41935</v>
      </c>
      <c r="I9" s="6">
        <f>D6L240C10</f>
        <v>669.22878304358289</v>
      </c>
      <c r="J9" s="16" t="s">
        <v>41936</v>
      </c>
      <c r="K9" s="6">
        <f>D6L228C11</f>
        <v>62.066772941744162</v>
      </c>
      <c r="L9" s="16" t="s">
        <v>41937</v>
      </c>
      <c r="M9" s="6">
        <f>D6L237C11</f>
        <v>56.443636416629701</v>
      </c>
      <c r="N9" s="16" t="s">
        <v>41938</v>
      </c>
      <c r="O9" s="6">
        <f>D6L240C11</f>
        <v>22.772766985763859</v>
      </c>
      <c r="P9" s="16" t="s">
        <v>41939</v>
      </c>
      <c r="Q9" s="6">
        <f>D6L228C18</f>
        <v>520.13448598712807</v>
      </c>
      <c r="R9" s="16" t="s">
        <v>41940</v>
      </c>
      <c r="S9" s="6">
        <f>D6L237C18</f>
        <v>1228.5150304954059</v>
      </c>
      <c r="T9" s="16" t="s">
        <v>41941</v>
      </c>
      <c r="U9" s="6">
        <f>D6L240C18</f>
        <v>253.54230378433505</v>
      </c>
      <c r="V9" s="16" t="s">
        <v>41942</v>
      </c>
      <c r="W9" s="6">
        <f>D6L228C19</f>
        <v>1426.420831160385</v>
      </c>
      <c r="X9" s="16" t="s">
        <v>41943</v>
      </c>
      <c r="Y9" s="6">
        <f>D6L237C19</f>
        <v>3711.4513308878177</v>
      </c>
      <c r="Z9" s="16" t="s">
        <v>41944</v>
      </c>
      <c r="AA9" s="6">
        <f>D6L240C19</f>
        <v>765.97346996826377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33687.275754000701</v>
      </c>
      <c r="F10" s="16" t="s">
        <v>41946</v>
      </c>
      <c r="G10" s="6">
        <f>D6L337C10</f>
        <v>12653.821082855624</v>
      </c>
      <c r="H10" s="16" t="s">
        <v>41947</v>
      </c>
      <c r="I10" s="6">
        <f>D6L340C10</f>
        <v>6009.8470687756499</v>
      </c>
      <c r="J10" s="16" t="s">
        <v>41948</v>
      </c>
      <c r="K10" s="6">
        <f>D6L328C11</f>
        <v>1148.3221084240552</v>
      </c>
      <c r="L10" s="16" t="s">
        <v>41949</v>
      </c>
      <c r="M10" s="6">
        <f>D6L337C11</f>
        <v>410.96236287506218</v>
      </c>
      <c r="N10" s="16" t="s">
        <v>41950</v>
      </c>
      <c r="O10" s="6">
        <f>D6L340C11</f>
        <v>195.18380540784733</v>
      </c>
      <c r="P10" s="16" t="s">
        <v>41951</v>
      </c>
      <c r="Q10" s="6">
        <f>D6L328C18</f>
        <v>9141.5238601708788</v>
      </c>
      <c r="R10" s="16" t="s">
        <v>41952</v>
      </c>
      <c r="S10" s="6">
        <f>D6L337C18</f>
        <v>14051.056495334922</v>
      </c>
      <c r="T10" s="16" t="s">
        <v>41953</v>
      </c>
      <c r="U10" s="6">
        <f>D6L340C18</f>
        <v>2299.9932937356248</v>
      </c>
      <c r="V10" s="16" t="s">
        <v>41954</v>
      </c>
      <c r="W10" s="6">
        <f>D6L328C19</f>
        <v>25694.074002253885</v>
      </c>
      <c r="X10" s="16" t="s">
        <v>41955</v>
      </c>
      <c r="Y10" s="6">
        <f>D6L337C19</f>
        <v>40613.726950395765</v>
      </c>
      <c r="Z10" s="16" t="s">
        <v>41956</v>
      </c>
      <c r="AA10" s="6">
        <f>D6L340C19</f>
        <v>6647.9911777832122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28784.973759755208</v>
      </c>
      <c r="F11" s="16" t="s">
        <v>41958</v>
      </c>
      <c r="G11" s="6">
        <f>D6L437C10</f>
        <v>1776.9664261127016</v>
      </c>
      <c r="H11" s="16" t="s">
        <v>41959</v>
      </c>
      <c r="I11" s="6">
        <f>D6L440C10</f>
        <v>6181.005007908072</v>
      </c>
      <c r="J11" s="16" t="s">
        <v>41960</v>
      </c>
      <c r="K11" s="6">
        <f>D6L428C11</f>
        <v>1107.6071015970888</v>
      </c>
      <c r="L11" s="16" t="s">
        <v>41961</v>
      </c>
      <c r="M11" s="6">
        <f>D6L437C11</f>
        <v>68.620261382027849</v>
      </c>
      <c r="N11" s="16" t="s">
        <v>41962</v>
      </c>
      <c r="O11" s="6">
        <f>D6L440C11</f>
        <v>238.68890993856951</v>
      </c>
      <c r="P11" s="16" t="s">
        <v>41963</v>
      </c>
      <c r="Q11" s="6">
        <f>D6L428C18</f>
        <v>6661.4717342249878</v>
      </c>
      <c r="R11" s="16" t="s">
        <v>41964</v>
      </c>
      <c r="S11" s="6">
        <f>D6L437C18</f>
        <v>2868.783982955194</v>
      </c>
      <c r="T11" s="16" t="s">
        <v>41965</v>
      </c>
      <c r="U11" s="6">
        <f>D6L440C18</f>
        <v>1954.5020813259184</v>
      </c>
      <c r="V11" s="16" t="s">
        <v>41966</v>
      </c>
      <c r="W11" s="6">
        <f>D6L428C19</f>
        <v>23231.109127127304</v>
      </c>
      <c r="X11" s="16" t="s">
        <v>41967</v>
      </c>
      <c r="Y11" s="6">
        <f>D6L437C19</f>
        <v>10807.602704539535</v>
      </c>
      <c r="Z11" s="16" t="s">
        <v>41968</v>
      </c>
      <c r="AA11" s="6">
        <f>D6L440C19</f>
        <v>7363.2180413969018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11774.470779702591</v>
      </c>
      <c r="F12" s="16" t="s">
        <v>41970</v>
      </c>
      <c r="G12" s="6">
        <f>D6L537C10</f>
        <v>9434.3384419677732</v>
      </c>
      <c r="H12" s="16" t="s">
        <v>41971</v>
      </c>
      <c r="I12" s="6">
        <f>D6L540C10</f>
        <v>3689.390829917777</v>
      </c>
      <c r="J12" s="16" t="s">
        <v>41972</v>
      </c>
      <c r="K12" s="6">
        <f>D6L528C11</f>
        <v>454.97078439852413</v>
      </c>
      <c r="L12" s="16" t="s">
        <v>41973</v>
      </c>
      <c r="M12" s="6">
        <f>D6L537C11</f>
        <v>353.7543098418904</v>
      </c>
      <c r="N12" s="16" t="s">
        <v>41974</v>
      </c>
      <c r="O12" s="6">
        <f>D6L540C11</f>
        <v>138.33910186736341</v>
      </c>
      <c r="P12" s="16" t="s">
        <v>41975</v>
      </c>
      <c r="Q12" s="6">
        <f>D6L528C18</f>
        <v>2841.8257014692167</v>
      </c>
      <c r="R12" s="16" t="s">
        <v>41976</v>
      </c>
      <c r="S12" s="6">
        <f>D6L537C18</f>
        <v>9532.576598444648</v>
      </c>
      <c r="T12" s="16" t="s">
        <v>41977</v>
      </c>
      <c r="U12" s="6">
        <f>D6L540C18</f>
        <v>1258.0558747557388</v>
      </c>
      <c r="V12" s="16" t="s">
        <v>41978</v>
      </c>
      <c r="W12" s="6">
        <f>D6L528C19</f>
        <v>9387.6158626318975</v>
      </c>
      <c r="X12" s="16" t="s">
        <v>41979</v>
      </c>
      <c r="Y12" s="6">
        <f>D6L537C19</f>
        <v>32914.916153365011</v>
      </c>
      <c r="Z12" s="16" t="s">
        <v>41980</v>
      </c>
      <c r="AA12" s="6">
        <f>D6L540C19</f>
        <v>4343.9256119473266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87458.847541694005</v>
      </c>
      <c r="F13" s="16" t="s">
        <v>41982</v>
      </c>
      <c r="G13" s="6">
        <f>D6L637C10</f>
        <v>-7069.8406226778025</v>
      </c>
      <c r="H13" s="16" t="s">
        <v>41983</v>
      </c>
      <c r="I13" s="6">
        <f>D6L640C10</f>
        <v>48475.263057802382</v>
      </c>
      <c r="J13" s="16" t="s">
        <v>41984</v>
      </c>
      <c r="K13" s="6">
        <f>D6L628C11</f>
        <v>2947.5119407602751</v>
      </c>
      <c r="L13" s="16" t="s">
        <v>41985</v>
      </c>
      <c r="M13" s="6">
        <f>D6L637C11</f>
        <v>-238.19824773402956</v>
      </c>
      <c r="N13" s="16" t="s">
        <v>41986</v>
      </c>
      <c r="O13" s="6">
        <f>D6L640C11</f>
        <v>1633.2366364492595</v>
      </c>
      <c r="P13" s="16" t="s">
        <v>41987</v>
      </c>
      <c r="Q13" s="6">
        <f>D6L628C18</f>
        <v>22705.330257851641</v>
      </c>
      <c r="R13" s="16" t="s">
        <v>41988</v>
      </c>
      <c r="S13" s="6">
        <f>D6L637C18</f>
        <v>20454.515244348186</v>
      </c>
      <c r="T13" s="16" t="s">
        <v>41989</v>
      </c>
      <c r="U13" s="6">
        <f>D6L640C18</f>
        <v>17613.187423550637</v>
      </c>
      <c r="V13" s="16" t="s">
        <v>41990</v>
      </c>
      <c r="W13" s="6">
        <f>D6L628C19</f>
        <v>67701.029224602651</v>
      </c>
      <c r="X13" s="16" t="s">
        <v>41991</v>
      </c>
      <c r="Y13" s="6">
        <f>D6L637C19</f>
        <v>65482.24588523998</v>
      </c>
      <c r="Z13" s="16" t="s">
        <v>41992</v>
      </c>
      <c r="AA13" s="6">
        <f>D6L640C19</f>
        <v>56386.135575148517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7652.0079335006421</v>
      </c>
      <c r="F14" s="16" t="s">
        <v>41994</v>
      </c>
      <c r="G14" s="6">
        <f>D6L737C10</f>
        <v>1414.5963581838755</v>
      </c>
      <c r="H14" s="16" t="s">
        <v>41995</v>
      </c>
      <c r="I14" s="6">
        <f>D6L740C10</f>
        <v>3165.2398870723823</v>
      </c>
      <c r="J14" s="16" t="s">
        <v>41996</v>
      </c>
      <c r="K14" s="6">
        <f>D6L728C11</f>
        <v>408.45507267951507</v>
      </c>
      <c r="L14" s="16" t="s">
        <v>41997</v>
      </c>
      <c r="M14" s="6">
        <f>D6L737C11</f>
        <v>88.939064422555958</v>
      </c>
      <c r="N14" s="16" t="s">
        <v>41998</v>
      </c>
      <c r="O14" s="6">
        <f>D6L740C11</f>
        <v>199.00622011397996</v>
      </c>
      <c r="P14" s="16" t="s">
        <v>41999</v>
      </c>
      <c r="Q14" s="6">
        <f>D6L728C18</f>
        <v>1360.4648782075926</v>
      </c>
      <c r="R14" s="16" t="s">
        <v>42000</v>
      </c>
      <c r="S14" s="6">
        <f>D6L737C18</f>
        <v>278.52340603672337</v>
      </c>
      <c r="T14" s="16" t="s">
        <v>42001</v>
      </c>
      <c r="U14" s="6">
        <f>D6L740C18</f>
        <v>683.45427040861216</v>
      </c>
      <c r="V14" s="16" t="s">
        <v>42002</v>
      </c>
      <c r="W14" s="6">
        <f>D6L728C19</f>
        <v>6699.9981279725653</v>
      </c>
      <c r="X14" s="16" t="s">
        <v>42003</v>
      </c>
      <c r="Y14" s="6">
        <f>D6L737C19</f>
        <v>1737.2120165697079</v>
      </c>
      <c r="Z14" s="16" t="s">
        <v>42004</v>
      </c>
      <c r="AA14" s="6">
        <f>D6L740C19</f>
        <v>4262.855277495697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11374.995239290969</v>
      </c>
      <c r="F15" s="16" t="s">
        <v>42006</v>
      </c>
      <c r="G15" s="6">
        <f>D6L837C10</f>
        <v>200.00614279727301</v>
      </c>
      <c r="H15" s="16" t="s">
        <v>42007</v>
      </c>
      <c r="I15" s="6">
        <f>D6L840C10</f>
        <v>3359.9843296702479</v>
      </c>
      <c r="J15" s="16" t="s">
        <v>42008</v>
      </c>
      <c r="K15" s="6">
        <f>D6L828C11</f>
        <v>641.23152628099024</v>
      </c>
      <c r="L15" s="16" t="s">
        <v>42009</v>
      </c>
      <c r="M15" s="6">
        <f>D6L837C11</f>
        <v>13.851160304941189</v>
      </c>
      <c r="N15" s="16" t="s">
        <v>42010</v>
      </c>
      <c r="O15" s="6">
        <f>D6L840C11</f>
        <v>232.69126098554483</v>
      </c>
      <c r="P15" s="16" t="s">
        <v>42011</v>
      </c>
      <c r="Q15" s="6">
        <f>D6L828C18</f>
        <v>2037.6093705038559</v>
      </c>
      <c r="R15" s="16" t="s">
        <v>42012</v>
      </c>
      <c r="S15" s="6">
        <f>D6L837C18</f>
        <v>2744.2394448574546</v>
      </c>
      <c r="T15" s="16" t="s">
        <v>42013</v>
      </c>
      <c r="U15" s="6">
        <f>D6L840C18</f>
        <v>715.0858977627272</v>
      </c>
      <c r="V15" s="16" t="s">
        <v>42014</v>
      </c>
      <c r="W15" s="6">
        <f>D6L828C19</f>
        <v>9978.6173950680986</v>
      </c>
      <c r="X15" s="16" t="s">
        <v>42015</v>
      </c>
      <c r="Y15" s="6">
        <f>D6L837C19</f>
        <v>17443.817858244758</v>
      </c>
      <c r="Z15" s="16" t="s">
        <v>42016</v>
      </c>
      <c r="AA15" s="6">
        <f>D6L840C19</f>
        <v>4545.4590986758376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17904.133729770208</v>
      </c>
      <c r="F16" s="16" t="s">
        <v>42018</v>
      </c>
      <c r="G16" s="6">
        <f>D6L937C10</f>
        <v>1962.8407736595077</v>
      </c>
      <c r="H16" s="16" t="s">
        <v>42019</v>
      </c>
      <c r="I16" s="6">
        <f>D6L940C10</f>
        <v>10583.820394068096</v>
      </c>
      <c r="J16" s="16" t="s">
        <v>42020</v>
      </c>
      <c r="K16" s="6">
        <f>D6L928C11</f>
        <v>469.58268641324605</v>
      </c>
      <c r="L16" s="16" t="s">
        <v>42021</v>
      </c>
      <c r="M16" s="6">
        <f>D6L937C11</f>
        <v>52.490985960171486</v>
      </c>
      <c r="N16" s="16" t="s">
        <v>42022</v>
      </c>
      <c r="O16" s="6">
        <f>D6L940C11</f>
        <v>283.03628861053068</v>
      </c>
      <c r="P16" s="16" t="s">
        <v>42023</v>
      </c>
      <c r="Q16" s="6">
        <f>D6L928C18</f>
        <v>5660.6597453797467</v>
      </c>
      <c r="R16" s="16" t="s">
        <v>42024</v>
      </c>
      <c r="S16" s="6">
        <f>D6L937C18</f>
        <v>2385.6268448624046</v>
      </c>
      <c r="T16" s="16" t="s">
        <v>42025</v>
      </c>
      <c r="U16" s="6">
        <f>D6L940C18</f>
        <v>4651.3402182159662</v>
      </c>
      <c r="V16" s="16" t="s">
        <v>42026</v>
      </c>
      <c r="W16" s="6">
        <f>D6L928C19</f>
        <v>12713.056670803709</v>
      </c>
      <c r="X16" s="16" t="s">
        <v>42027</v>
      </c>
      <c r="Y16" s="6">
        <f>D6L937C19</f>
        <v>5843.9049147572732</v>
      </c>
      <c r="Z16" s="16" t="s">
        <v>42028</v>
      </c>
      <c r="AA16" s="6">
        <f>D6L940C19</f>
        <v>11394.06610047944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2423.6430182549407</v>
      </c>
      <c r="F17" s="16" t="s">
        <v>42030</v>
      </c>
      <c r="G17" s="6">
        <f>D6L1037C10</f>
        <v>272.4492019340347</v>
      </c>
      <c r="H17" s="16" t="s">
        <v>42031</v>
      </c>
      <c r="I17" s="6">
        <f>D6L1040C10</f>
        <v>1191.1275493727117</v>
      </c>
      <c r="J17" s="16" t="s">
        <v>42032</v>
      </c>
      <c r="K17" s="6">
        <f>D6L1028C11</f>
        <v>60.174772752529954</v>
      </c>
      <c r="L17" s="16" t="s">
        <v>42033</v>
      </c>
      <c r="M17" s="6">
        <f>D6L1037C11</f>
        <v>6.6794423973891774</v>
      </c>
      <c r="N17" s="16" t="s">
        <v>42034</v>
      </c>
      <c r="O17" s="6">
        <f>D6L1040C11</f>
        <v>29.202022973459357</v>
      </c>
      <c r="P17" s="16" t="s">
        <v>42035</v>
      </c>
      <c r="Q17" s="6">
        <f>D6L1028C18</f>
        <v>771.28383880417061</v>
      </c>
      <c r="R17" s="16" t="s">
        <v>42036</v>
      </c>
      <c r="S17" s="6">
        <f>D6L1037C18</f>
        <v>1331.4854374244906</v>
      </c>
      <c r="T17" s="16" t="s">
        <v>42037</v>
      </c>
      <c r="U17" s="6">
        <f>D6L1040C18</f>
        <v>541.41158874164512</v>
      </c>
      <c r="V17" s="16" t="s">
        <v>42038</v>
      </c>
      <c r="W17" s="6">
        <f>D6L1028C19</f>
        <v>1712.5339522032996</v>
      </c>
      <c r="X17" s="16" t="s">
        <v>42039</v>
      </c>
      <c r="Y17" s="6">
        <f>D6L1037C19</f>
        <v>3099.2432069069332</v>
      </c>
      <c r="Z17" s="16" t="s">
        <v>42040</v>
      </c>
      <c r="AA17" s="6">
        <f>D6L1040C19</f>
        <v>1260.221209624302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19588.455201837547</v>
      </c>
      <c r="F18" s="16" t="s">
        <v>42042</v>
      </c>
      <c r="G18" s="6">
        <f>D6L1137C10</f>
        <v>12122.026887900389</v>
      </c>
      <c r="H18" s="16" t="s">
        <v>42043</v>
      </c>
      <c r="I18" s="6">
        <f>D6L1140C10</f>
        <v>10149.795261839799</v>
      </c>
      <c r="J18" s="16" t="s">
        <v>42044</v>
      </c>
      <c r="K18" s="6">
        <f>D6L1128C11</f>
        <v>539.48755882841442</v>
      </c>
      <c r="L18" s="16" t="s">
        <v>42045</v>
      </c>
      <c r="M18" s="6">
        <f>D6L1137C11</f>
        <v>344.60778456372213</v>
      </c>
      <c r="N18" s="16" t="s">
        <v>42046</v>
      </c>
      <c r="O18" s="6">
        <f>D6L1140C11</f>
        <v>288.54072766075245</v>
      </c>
      <c r="P18" s="16" t="s">
        <v>42047</v>
      </c>
      <c r="Q18" s="6">
        <f>D6L1128C18</f>
        <v>4880.2660282876168</v>
      </c>
      <c r="R18" s="16" t="s">
        <v>42048</v>
      </c>
      <c r="S18" s="6">
        <f>D6L1137C18</f>
        <v>15928.796981041214</v>
      </c>
      <c r="T18" s="16" t="s">
        <v>42049</v>
      </c>
      <c r="U18" s="6">
        <f>D6L1140C18</f>
        <v>3443.2307308298764</v>
      </c>
      <c r="V18" s="16" t="s">
        <v>42050</v>
      </c>
      <c r="W18" s="6">
        <f>D6L1128C19</f>
        <v>15247.676732378353</v>
      </c>
      <c r="X18" s="16" t="s">
        <v>42051</v>
      </c>
      <c r="Y18" s="6">
        <f>D6L1137C19</f>
        <v>55339.037691422891</v>
      </c>
      <c r="Z18" s="16" t="s">
        <v>42052</v>
      </c>
      <c r="AA18" s="6">
        <f>D6L1140C19</f>
        <v>11962.301699271507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5800.4307773602713</v>
      </c>
      <c r="F19" s="16" t="s">
        <v>42054</v>
      </c>
      <c r="G19" s="6">
        <f>D6L1237C10</f>
        <v>3066.874650811782</v>
      </c>
      <c r="H19" s="16" t="s">
        <v>42055</v>
      </c>
      <c r="I19" s="6">
        <f>D6L1240C10</f>
        <v>3681.0838833967896</v>
      </c>
      <c r="J19" s="16" t="s">
        <v>42056</v>
      </c>
      <c r="K19" s="6">
        <f>D6L1228C11</f>
        <v>450.41711648427429</v>
      </c>
      <c r="L19" s="16" t="s">
        <v>42057</v>
      </c>
      <c r="M19" s="6">
        <f>D6L1237C11</f>
        <v>235.21420964543574</v>
      </c>
      <c r="N19" s="16" t="s">
        <v>42058</v>
      </c>
      <c r="O19" s="6">
        <f>D6L1240C11</f>
        <v>282.32103846909581</v>
      </c>
      <c r="P19" s="16" t="s">
        <v>42059</v>
      </c>
      <c r="Q19" s="6">
        <f>D6L1228C18</f>
        <v>789.22265102704762</v>
      </c>
      <c r="R19" s="16" t="s">
        <v>42060</v>
      </c>
      <c r="S19" s="6">
        <f>D6L1237C18</f>
        <v>2305.8379022382751</v>
      </c>
      <c r="T19" s="16" t="s">
        <v>42061</v>
      </c>
      <c r="U19" s="6">
        <f>D6L1240C18</f>
        <v>701.14283034887035</v>
      </c>
      <c r="V19" s="16" t="s">
        <v>42062</v>
      </c>
      <c r="W19" s="6">
        <f>D6L1228C19</f>
        <v>5461.6252428174976</v>
      </c>
      <c r="X19" s="16" t="s">
        <v>42063</v>
      </c>
      <c r="Y19" s="6">
        <f>D6L1237C19</f>
        <v>16967.050958218941</v>
      </c>
      <c r="Z19" s="16" t="s">
        <v>42064</v>
      </c>
      <c r="AA19" s="6">
        <f>D6L1240C19</f>
        <v>5159.2204811844695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318.71920432067998</v>
      </c>
      <c r="F20" s="16" t="s">
        <v>42066</v>
      </c>
      <c r="G20" s="6">
        <f>D6L1337C10</f>
        <v>78.005756813939726</v>
      </c>
      <c r="H20" s="16" t="s">
        <v>42067</v>
      </c>
      <c r="I20" s="6">
        <f>D6L1340C10</f>
        <v>39.635383336346187</v>
      </c>
      <c r="J20" s="16" t="s">
        <v>42068</v>
      </c>
      <c r="K20" s="6">
        <f>D6L1328C11</f>
        <v>12.75163079197212</v>
      </c>
      <c r="L20" s="16" t="s">
        <v>42069</v>
      </c>
      <c r="M20" s="6">
        <f>D6L1337C11</f>
        <v>3.2795281638796068</v>
      </c>
      <c r="N20" s="16" t="s">
        <v>42070</v>
      </c>
      <c r="O20" s="6">
        <f>D6L1340C11</f>
        <v>1.6663559363670357</v>
      </c>
      <c r="P20" s="16" t="s">
        <v>42071</v>
      </c>
      <c r="Q20" s="6">
        <f>D6L1328C18</f>
        <v>76.140271618358753</v>
      </c>
      <c r="R20" s="16" t="s">
        <v>42072</v>
      </c>
      <c r="S20" s="6">
        <f>D6L1337C18</f>
        <v>42.830009029646966</v>
      </c>
      <c r="T20" s="16" t="s">
        <v>42073</v>
      </c>
      <c r="U20" s="6">
        <f>D6L1340C18</f>
        <v>12.439829926938575</v>
      </c>
      <c r="V20" s="16" t="s">
        <v>42074</v>
      </c>
      <c r="W20" s="6">
        <f>D6L1328C19</f>
        <v>255.33056349429344</v>
      </c>
      <c r="X20" s="16" t="s">
        <v>42075</v>
      </c>
      <c r="Y20" s="6">
        <f>D6L1337C19</f>
        <v>161.65527594817237</v>
      </c>
      <c r="Z20" s="16" t="s">
        <v>42076</v>
      </c>
      <c r="AA20" s="6">
        <f>D6L1340C19</f>
        <v>46.952223105897488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14144.223359246655</v>
      </c>
      <c r="F21" s="16" t="s">
        <v>42078</v>
      </c>
      <c r="G21" s="6">
        <f>D6L1437C10</f>
        <v>10732.743717149489</v>
      </c>
      <c r="H21" s="16" t="s">
        <v>42079</v>
      </c>
      <c r="I21" s="6">
        <f>D6L1440C10</f>
        <v>2530.1333447267084</v>
      </c>
      <c r="J21" s="16" t="s">
        <v>42080</v>
      </c>
      <c r="K21" s="6">
        <f>D6L1428C11</f>
        <v>510.31323100760238</v>
      </c>
      <c r="L21" s="16" t="s">
        <v>42081</v>
      </c>
      <c r="M21" s="6">
        <f>D6L1437C11</f>
        <v>397.2879670989488</v>
      </c>
      <c r="N21" s="16" t="s">
        <v>42082</v>
      </c>
      <c r="O21" s="6">
        <f>D6L1440C11</f>
        <v>93.656529915046121</v>
      </c>
      <c r="P21" s="16" t="s">
        <v>42083</v>
      </c>
      <c r="Q21" s="6">
        <f>D6L1428C18</f>
        <v>3542.1657355172379</v>
      </c>
      <c r="R21" s="16" t="s">
        <v>42084</v>
      </c>
      <c r="S21" s="6">
        <f>D6L1437C18</f>
        <v>8082.6515940719837</v>
      </c>
      <c r="T21" s="16" t="s">
        <v>42085</v>
      </c>
      <c r="U21" s="6">
        <f>D6L1440C18</f>
        <v>847.67220041485882</v>
      </c>
      <c r="V21" s="16" t="s">
        <v>42086</v>
      </c>
      <c r="W21" s="6">
        <f>D6L1428C19</f>
        <v>11112.370854737024</v>
      </c>
      <c r="X21" s="16" t="s">
        <v>42087</v>
      </c>
      <c r="Y21" s="6">
        <f>D6L1437C19</f>
        <v>28076.380090176455</v>
      </c>
      <c r="Z21" s="16" t="s">
        <v>42088</v>
      </c>
      <c r="AA21" s="6">
        <f>D6L1440C19</f>
        <v>2944.5246542828841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4861.1423142984895</v>
      </c>
      <c r="F22" s="16" t="s">
        <v>42090</v>
      </c>
      <c r="G22" s="6">
        <f>D6L1537C10</f>
        <v>416.71364336091136</v>
      </c>
      <c r="H22" s="16" t="s">
        <v>42091</v>
      </c>
      <c r="I22" s="6">
        <f>D6L1540C10</f>
        <v>135.03209337682543</v>
      </c>
      <c r="J22" s="16" t="s">
        <v>42092</v>
      </c>
      <c r="K22" s="6">
        <f>D6L1528C11</f>
        <v>13760.789806449835</v>
      </c>
      <c r="L22" s="16" t="s">
        <v>42093</v>
      </c>
      <c r="M22" s="6">
        <f>D6L1537C11</f>
        <v>634.07746317115539</v>
      </c>
      <c r="N22" s="16" t="s">
        <v>42094</v>
      </c>
      <c r="O22" s="6">
        <f>D6L1540C11</f>
        <v>205.46677215680396</v>
      </c>
      <c r="P22" s="16" t="s">
        <v>42095</v>
      </c>
      <c r="Q22" s="6">
        <f>D6L1528C18</f>
        <v>78.239172242967143</v>
      </c>
      <c r="R22" s="16" t="s">
        <v>42096</v>
      </c>
      <c r="S22" s="6">
        <f>D6L1537C18</f>
        <v>6.9023499205766683</v>
      </c>
      <c r="T22" s="16" t="s">
        <v>42097</v>
      </c>
      <c r="U22" s="6">
        <f>D6L1540C18</f>
        <v>2.4956312838928527</v>
      </c>
      <c r="V22" s="16" t="s">
        <v>42098</v>
      </c>
      <c r="W22" s="6">
        <f>D6L1528C19</f>
        <v>18543.692948505362</v>
      </c>
      <c r="X22" s="16" t="s">
        <v>42099</v>
      </c>
      <c r="Y22" s="6">
        <f>D6L1537C19</f>
        <v>960.68875661149002</v>
      </c>
      <c r="Z22" s="16" t="s">
        <v>42100</v>
      </c>
      <c r="AA22" s="6">
        <f>D6L1540C19</f>
        <v>347.3490829458637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294.64689795190924</v>
      </c>
      <c r="F23" s="16" t="s">
        <v>42102</v>
      </c>
      <c r="G23" s="6">
        <f>D6L1637C10</f>
        <v>11396.071566961247</v>
      </c>
      <c r="H23" s="16" t="s">
        <v>42103</v>
      </c>
      <c r="I23" s="6">
        <f>D6L1640C10</f>
        <v>18936.980704428122</v>
      </c>
      <c r="J23" s="16" t="s">
        <v>42104</v>
      </c>
      <c r="K23" s="6">
        <f>D6L1628C11</f>
        <v>22.880025855067977</v>
      </c>
      <c r="L23" s="16" t="s">
        <v>42105</v>
      </c>
      <c r="M23" s="6">
        <f>D6L1637C11</f>
        <v>874.02266863958675</v>
      </c>
      <c r="N23" s="16" t="s">
        <v>42106</v>
      </c>
      <c r="O23" s="6">
        <f>D6L1640C11</f>
        <v>1452.3733300557024</v>
      </c>
      <c r="P23" s="16" t="s">
        <v>42107</v>
      </c>
      <c r="Q23" s="6">
        <f>D6L1628C18</f>
        <v>40.090471698436467</v>
      </c>
      <c r="R23" s="16" t="s">
        <v>42108</v>
      </c>
      <c r="S23" s="6">
        <f>D6L1637C18</f>
        <v>5565.4959464024832</v>
      </c>
      <c r="T23" s="16" t="s">
        <v>42109</v>
      </c>
      <c r="U23" s="6">
        <f>D6L1640C18</f>
        <v>3631.6320473845908</v>
      </c>
      <c r="V23" s="16" t="s">
        <v>42110</v>
      </c>
      <c r="W23" s="6">
        <f>D6L1628C19</f>
        <v>277.43645210854083</v>
      </c>
      <c r="X23" s="16" t="s">
        <v>42111</v>
      </c>
      <c r="Y23" s="6">
        <f>D6L1637C19</f>
        <v>40952.598289198351</v>
      </c>
      <c r="Z23" s="16" t="s">
        <v>42112</v>
      </c>
      <c r="AA23" s="6">
        <f>D6L1640C19</f>
        <v>26722.644271595462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4733.6891923376406</v>
      </c>
      <c r="H24" s="16" t="s">
        <v>42115</v>
      </c>
      <c r="I24" s="6">
        <f>D6L1740C10</f>
        <v>3943.3889369657354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175.94312895602809</v>
      </c>
      <c r="N24" s="16" t="s">
        <v>42118</v>
      </c>
      <c r="O24" s="6">
        <f>D6L1740C11</f>
        <v>146.56902049745938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1581.0349365428701</v>
      </c>
      <c r="T24" s="16" t="s">
        <v>42121</v>
      </c>
      <c r="U24" s="6">
        <f>D6L1740C18</f>
        <v>1305.7345909434428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5737.3973847507978</v>
      </c>
      <c r="Z24" s="16" t="s">
        <v>42124</v>
      </c>
      <c r="AA24" s="6">
        <f>D6L1740C19</f>
        <v>4738.3634947616656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247952.45623265984</v>
      </c>
      <c r="F25" s="16" t="s">
        <v>42126</v>
      </c>
      <c r="G25" s="6">
        <f>SUM(D6L1901C2:D6L1916C2)</f>
        <v>60116.336752797346</v>
      </c>
      <c r="H25" s="16" t="s">
        <v>42127</v>
      </c>
      <c r="I25" s="6">
        <f>SUM(D6L1901C3:D6L1916C3)</f>
        <v>118797.56757873548</v>
      </c>
      <c r="J25" s="16" t="s">
        <v>42128</v>
      </c>
      <c r="K25" s="6">
        <f>SUM(D6L1901C4:D6L1916C4)</f>
        <v>22597.090442907302</v>
      </c>
      <c r="L25" s="16" t="s">
        <v>42129</v>
      </c>
      <c r="M25" s="6">
        <f>SUM(D6L1901C5:D6L1916C5)</f>
        <v>3302.0361524362693</v>
      </c>
      <c r="N25" s="16" t="s">
        <v>42130</v>
      </c>
      <c r="O25" s="6">
        <f>SUM(D6L1901C6:D6L1916C6)</f>
        <v>5296.1910255463517</v>
      </c>
      <c r="P25" s="16" t="s">
        <v>42131</v>
      </c>
      <c r="Q25" s="6">
        <f>SUM(D6L1901C7:D6L1916C7)</f>
        <v>61106.428297146747</v>
      </c>
      <c r="R25" s="16" t="s">
        <v>42132</v>
      </c>
      <c r="S25" s="6">
        <f>SUM(D6L1901C8:D6L1916C8)</f>
        <v>86807.837267463605</v>
      </c>
      <c r="T25" s="16" t="s">
        <v>42133</v>
      </c>
      <c r="U25" s="6">
        <f>SUM(D6L1901C9:D6L1916C9)</f>
        <v>38609.186222470234</v>
      </c>
      <c r="V25" s="16" t="s">
        <v>42134</v>
      </c>
      <c r="W25" s="6">
        <f>SUM(D6L1901C10:D6L1916C10)</f>
        <v>209443.11837842048</v>
      </c>
      <c r="X25" s="16" t="s">
        <v>42135</v>
      </c>
      <c r="Y25" s="6">
        <f>SUM(D6L1901C11:D6L1916C11)</f>
        <v>324111.53563777002</v>
      </c>
      <c r="Z25" s="16" t="s">
        <v>42136</v>
      </c>
      <c r="AA25" s="6">
        <f>SUM(D6L1901C12:D6L1916C12)</f>
        <v>144152.84723292585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247952.45623265984</v>
      </c>
      <c r="F26" s="16" t="s">
        <v>42138</v>
      </c>
      <c r="G26" s="6">
        <f>SUM(D6L1917C2:D6L1918C2)</f>
        <v>64850.025945134985</v>
      </c>
      <c r="H26" s="16" t="s">
        <v>42139</v>
      </c>
      <c r="I26" s="6">
        <f>SUM(D6L1917C3:D6L1918C3)</f>
        <v>122740.95651570123</v>
      </c>
      <c r="J26" s="16" t="s">
        <v>42140</v>
      </c>
      <c r="K26" s="6">
        <f>SUM(D6L1917C4:D6L1918C4)</f>
        <v>22597.090442907302</v>
      </c>
      <c r="L26" s="16" t="s">
        <v>42141</v>
      </c>
      <c r="M26" s="6">
        <f>SUM(D6L1917C5:D6L1918C5)</f>
        <v>3477.9792813922973</v>
      </c>
      <c r="N26" s="16" t="s">
        <v>42142</v>
      </c>
      <c r="O26" s="6">
        <f>SUM(D6L1917C6:D6L1918C6)</f>
        <v>5442.7600460438107</v>
      </c>
      <c r="P26" s="16" t="s">
        <v>42143</v>
      </c>
      <c r="Q26" s="6">
        <f>SUM(D6L1917C7:D6L1918C7)</f>
        <v>61106.428297146747</v>
      </c>
      <c r="R26" s="16" t="s">
        <v>42144</v>
      </c>
      <c r="S26" s="6">
        <f>SUM(D6L1917C8:D6L1918C8)</f>
        <v>88388.872204006475</v>
      </c>
      <c r="T26" s="16" t="s">
        <v>42145</v>
      </c>
      <c r="U26" s="6">
        <f>SUM(D6L1917C9:D6L1918C9)</f>
        <v>39914.920813413679</v>
      </c>
      <c r="V26" s="16" t="s">
        <v>42146</v>
      </c>
      <c r="W26" s="6">
        <f>SUM(D6L1917C10:D6L1918C10)</f>
        <v>209443.11837842048</v>
      </c>
      <c r="X26" s="16" t="s">
        <v>42147</v>
      </c>
      <c r="Y26" s="6">
        <f>SUM(D6L1917C11:D6L1918C11)</f>
        <v>329848.9330225208</v>
      </c>
      <c r="Z26" s="16" t="s">
        <v>42148</v>
      </c>
      <c r="AA26" s="6">
        <f>SUM(D6L1917C12:D6L1918C12)</f>
        <v>148891.21072768752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6070118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86775.346690326114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11594.83857454841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42076.360854925297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4.0848045496423603E-2</v>
      </c>
      <c r="F31" s="16" t="s">
        <v>42153</v>
      </c>
      <c r="G31" s="6">
        <f>IF(D6L1920C1=0,0,D6L1918C2/D6L1920C1)</f>
        <v>9.9036520793825342E-3</v>
      </c>
      <c r="H31" s="16" t="s">
        <v>42154</v>
      </c>
      <c r="I31" s="6">
        <f>IF(D6L1920C1=0,0,D6L1918C3/D6L1920C1)</f>
        <v>1.9570882737161861E-2</v>
      </c>
      <c r="J31" s="16" t="s">
        <v>42155</v>
      </c>
      <c r="K31" s="6">
        <f>IF(D6L1921C1=0,0,D6L1918C4/D6L1921C1)</f>
        <v>0.26040910586677574</v>
      </c>
      <c r="L31" s="16" t="s">
        <v>42156</v>
      </c>
      <c r="M31" s="6">
        <f>IF(D6L1921C1=0,0,D6L1918C5/D6L1921C1)</f>
        <v>3.8052699048500449E-2</v>
      </c>
      <c r="N31" s="16" t="s">
        <v>42157</v>
      </c>
      <c r="O31" s="6">
        <f>IF(D6L1921C1=0,0,D6L1918C6/D6L1921C1)</f>
        <v>6.103336059776044E-2</v>
      </c>
      <c r="P31" s="16" t="s">
        <v>42158</v>
      </c>
      <c r="Q31" s="6">
        <f>IF(D6L1922C1=0,0,D6L1918C7/D6L1922C1)</f>
        <v>5.2701404943472179</v>
      </c>
      <c r="R31" s="16" t="s">
        <v>42159</v>
      </c>
      <c r="S31" s="6">
        <f>IF(D6L1922C1=0,0,D6L1918C8/D6L1922C1)</f>
        <v>7.4867654870171014</v>
      </c>
      <c r="T31" s="16" t="s">
        <v>42160</v>
      </c>
      <c r="U31" s="6">
        <f>IF(D6L1922C1=0,0,D6L1918C9/D6L1922C1)</f>
        <v>3.3298597452853254</v>
      </c>
      <c r="V31" s="16" t="s">
        <v>42161</v>
      </c>
      <c r="W31" s="6">
        <f>IF(D6L1923C1=0,0,D6L1918C10/D6L1923C1)</f>
        <v>4.9776908963338702</v>
      </c>
      <c r="X31" s="16" t="s">
        <v>42162</v>
      </c>
      <c r="Y31" s="6">
        <f>IF(D6L1923C1=0,0,D6L1918C11/D6L1923C1)</f>
        <v>7.7029364957504587</v>
      </c>
      <c r="Z31" s="16" t="s">
        <v>42163</v>
      </c>
      <c r="AA31" s="6">
        <f>IF(D6L1923C1=0,0,D6L1918C12/D6L1923C1)</f>
        <v>3.4259818174378043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4A0B1-C1ED-4269-A6B0-81ECC9420C2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0.60783853788322528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0.60783853788322528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0.58428028763899642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0.60783853788322528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0.60783853788322528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0.58428028763899642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0.58428028763899642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0.58428028763899642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0.58428028763899642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0.58428028763899642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0.58428028763899642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0.60783853788322528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0.6071092211623883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0.6071092211623883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0.58428028763899642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0.6071092211623883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0.58428028763899642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0.58428028763899642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0.58428028763899642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0.58428028763899642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0.58428028763899642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0.58428028763899642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A0677-4B4A-478C-A921-3815A8E460D2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0.60783853788322528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0.60783853788322528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0.58428028763899642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0.60783853788322528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0.60783853788322528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0.58428028763899642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0.58428028763899642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0.58428028763899642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0.58428028763899642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0.58428028763899642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0.58428028763899642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0.60783853788322528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0.6071092211623883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0.6071092211623883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0.58428028763899642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0.6071092211623883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0.58428028763899642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0.58428028763899642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0.58428028763899642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0.58428028763899642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0.58428028763899642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0.58428028763899642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96CC2-DA9F-409A-ACFC-5939F2A921F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9749.4964925464265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9749.4964925464265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9749.4964925464265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9749.4964925464265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0.60783853788322528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9739.9081515847847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0.60783853788322528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9739.9081515847847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0.60783853788322528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9739.9081515847847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0.60783853788322528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9739.9081515847847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0.60783853788322528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9739.9081515847847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0.60783853788322528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9739.9081515847847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0.58428028763899642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9473.8593480001218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0.58428028763899642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9473.8593480001218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0.58428028763899642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9473.8593480001218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0.60783853788322528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9739.9081515847847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0.60783853788322528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9739.9081515847847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0.60783853788322528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9739.9081515847847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0.60783853788322528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9739.9081515847847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0.60783853788322528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9739.9081515847847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0.60783853788322528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9739.9081515847847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0.58428028763899642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9473.8593480001218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0.58428028763899642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9473.8593480001218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0.58428028763899642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9473.8593480001218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0.58428028763899642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9473.8593480001218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0.58428028763899642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9473.8593480001218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0.58428028763899642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9473.8593480001218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0.58428028763899642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9473.8593480001218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0.58428028763899642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9473.8593480001218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0.58428028763899642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9473.8593480001218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0.58428028763899642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9473.8593480001218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0.58428028763899642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9473.8593480001218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0.58428028763899642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9473.8593480001218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0.58428028763899642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9473.8593480001218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0.58428028763899642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9473.8593480001218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0.58428028763899642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9473.8593480001218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0.58428028763899642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9473.8593480001218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0.58428028763899642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9473.8593480001218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0.58428028763899642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9473.8593480001218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9473.8593480001218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9473.8593480001218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9473.8593480001218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0.60783853788322528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9739.9081515847847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0.60783853788322528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9739.9081515847847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0.60783853788322528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9739.9081515847847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0.6071092211623883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9749.4964925464265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0.6071092211623883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9749.4964925464265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0.6071092211623883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9749.4964925464265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0.6071092211623883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9749.4964925464265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0.6071092211623883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9749.4964925464265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0.6071092211623883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9749.4964925464265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9749.4964925464265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9749.4964925464265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9749.4964925464265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0.58428028763899642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9473.8593480001218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0.58428028763899642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9473.8593480001218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0.58428028763899642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9473.8593480001218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9749.4964925464265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9749.4964925464265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9749.4964925464265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0.6071092211623883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9749.4964925464265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0.6071092211623883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9749.4964925464265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0.6071092211623883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9749.4964925464265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0.58428028763899642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9473.8593480001218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0.58428028763899642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9473.8593480001218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0.58428028763899642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9473.8593480001218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0.58428028763899642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9473.8593480001218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0.58428028763899642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9473.8593480001218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0.58428028763899642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9473.8593480001218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0.58428028763899642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9473.8593480001218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0.58428028763899642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9473.8593480001218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0.58428028763899642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9473.8593480001218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0.58428028763899642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9473.8593480001218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0.58428028763899642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9473.8593480001218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0.58428028763899642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9473.8593480001218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0.58428028763899642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9473.8593480001218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0.58428028763899642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9473.8593480001218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0.58428028763899642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9473.8593480001218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0.58428028763899642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9473.8593480001218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0.58428028763899642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9473.8593480001218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0.58428028763899642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9473.8593480001218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9473.8593480001218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9473.8593480001218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9473.8593480001218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A98A0-962E-4C32-B5DE-F05B19BF6AB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9473.8593480001218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9473.8593480001218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9473.8593480001218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9473.8593480001218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9473.8593480001218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9473.8593480001218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9473.8593480001218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9473.8593480001218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9473.8593480001218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9473.8593480001218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9473.8593480001218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9473.8593480001218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9473.8593480001218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9473.8593480001218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9473.8593480001218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9473.8593480001218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9473.8593480001218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9473.8593480001218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9473.8593480001218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9473.8593480001218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9473.8593480001218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9473.8593480001218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9473.8593480001218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9473.8593480001218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9473.8593480001218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9473.8593480001218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9473.8593480001218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9473.8593480001218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804.96467348278179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804.96467348278179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9473.8593480001218</v>
      </c>
      <c r="R37" s="16" t="s">
        <v>43184</v>
      </c>
      <c r="S37" s="21">
        <f>IF(D7L430C7=0,0,D7L430C5/D7L430C7)</f>
        <v>8.4966922551230964E-2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804.96467348278179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804.96467348278179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8.4966922551230964E-2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A1DF7-7206-41EF-8735-B9FF9FBFB43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3567.8488214333338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3567.8488214333338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37397.130763537134</v>
      </c>
      <c r="R8" s="16" t="s">
        <v>43218</v>
      </c>
      <c r="S8" s="21">
        <f>IF(D7L501C7=0,0,D7L501C5/D7L501C7)</f>
        <v>9.5404346499011361E-2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343.78621083333331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343.78621083333331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37397.130763537134</v>
      </c>
      <c r="R9" s="16" t="s">
        <v>43222</v>
      </c>
      <c r="S9" s="21">
        <f>IF(D7L502C7=0,0,D7L502C5/D7L502C7)</f>
        <v>9.1928499276348486E-3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37397.130763537134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2295.9686025000001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2295.9686025000001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37397.130763537134</v>
      </c>
      <c r="R11" s="16" t="s">
        <v>43230</v>
      </c>
      <c r="S11" s="21">
        <f>IF(D7L504C7=0,0,D7L504C5/D7L504C7)</f>
        <v>6.1394244842404064E-2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134.63929929234658</v>
      </c>
      <c r="J12" s="16" t="s">
        <v>43236</v>
      </c>
      <c r="K12" s="21">
        <f>_xlfn.SINGLE(IF(FLOW_THRU_100PCT="Y",1,INDEX(VariabilityMatrix,D7L505C1,_xlfn.SINGLE(D7L505C6))))</f>
        <v>0.60783853788322528</v>
      </c>
      <c r="L12" s="16" t="s">
        <v>43232</v>
      </c>
      <c r="M12" s="15">
        <f>IF(_xlfn.SINGLE(D7L505C2)&lt;&gt;0,_xlfn.SINGLE(D7L505C2)*_xlfn.SINGLE(D7L505C4),_xlfn.SINGLE(D7L505C3)*_xlfn.SINGLE(D7L505C4))</f>
        <v>81.838954823481913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37360.351793359347</v>
      </c>
      <c r="R12" s="16" t="s">
        <v>43234</v>
      </c>
      <c r="S12" s="21">
        <f>IF(D7L505C7=0,0,D7L505C5/D7L505C7)</f>
        <v>2.1905295559349757E-3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12.973401298538123</v>
      </c>
      <c r="J13" s="16" t="s">
        <v>43241</v>
      </c>
      <c r="K13" s="21">
        <f>_xlfn.SINGLE(IF(FLOW_THRU_100PCT="Y",1,INDEX(VariabilityMatrix,D7L506C1,_xlfn.SINGLE(D7L506C6))))</f>
        <v>0.60783853788322528</v>
      </c>
      <c r="L13" s="16" t="s">
        <v>43237</v>
      </c>
      <c r="M13" s="15">
        <f>IF(_xlfn.SINGLE(D7L506C2)&lt;&gt;0,_xlfn.SINGLE(D7L506C2)*_xlfn.SINGLE(D7L506C4),_xlfn.SINGLE(D7L506C3)*_xlfn.SINGLE(D7L506C4))</f>
        <v>7.8857332766757491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37360.351793359347</v>
      </c>
      <c r="R13" s="16" t="s">
        <v>43239</v>
      </c>
      <c r="S13" s="21">
        <f>IF(D7L506C7=0,0,D7L506C5/D7L506C7)</f>
        <v>2.1107224365262553E-4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86.642573525197875</v>
      </c>
      <c r="J14" s="16" t="s">
        <v>43246</v>
      </c>
      <c r="K14" s="21">
        <f>_xlfn.SINGLE(IF(FLOW_THRU_100PCT="Y",1,INDEX(VariabilityMatrix,D7L507C1,_xlfn.SINGLE(D7L507C6))))</f>
        <v>0.60783853788322528</v>
      </c>
      <c r="L14" s="16" t="s">
        <v>43242</v>
      </c>
      <c r="M14" s="15">
        <f>IF(_xlfn.SINGLE(D7L507C2)&lt;&gt;0,_xlfn.SINGLE(D7L507C2)*_xlfn.SINGLE(D7L507C4),_xlfn.SINGLE(D7L507C3)*_xlfn.SINGLE(D7L507C4))</f>
        <v>52.664695209996118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37360.351793359347</v>
      </c>
      <c r="R14" s="16" t="s">
        <v>43244</v>
      </c>
      <c r="S14" s="21">
        <f>IF(D7L507C7=0,0,D7L507C5/D7L507C7)</f>
        <v>1.4096413090884507E-3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14.720160752294321</v>
      </c>
      <c r="J15" s="16" t="s">
        <v>43251</v>
      </c>
      <c r="K15" s="21">
        <f>_xlfn.SINGLE(IF(FLOW_THRU_100PCT="Y",1,INDEX(VariabilityMatrix,D7L508C1,_xlfn.SINGLE(D7L508C6))))</f>
        <v>0.60783853788322528</v>
      </c>
      <c r="L15" s="16" t="s">
        <v>43247</v>
      </c>
      <c r="M15" s="15">
        <f>IF(_xlfn.SINGLE(D7L508C2)&lt;&gt;0,_xlfn.SINGLE(D7L508C2)*_xlfn.SINGLE(D7L508C4),_xlfn.SINGLE(D7L508C3)*_xlfn.SINGLE(D7L508C4))</f>
        <v>8.9474809890806171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37360.351793359347</v>
      </c>
      <c r="R15" s="16" t="s">
        <v>43249</v>
      </c>
      <c r="S15" s="21">
        <f>IF(D7L508C7=0,0,D7L508C5/D7L508C7)</f>
        <v>2.3949134736656833E-4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1.4183864118591751</v>
      </c>
      <c r="J16" s="16" t="s">
        <v>43256</v>
      </c>
      <c r="K16" s="21">
        <f>_xlfn.SINGLE(IF(FLOW_THRU_100PCT="Y",1,INDEX(VariabilityMatrix,D7L509C1,_xlfn.SINGLE(D7L509C6))))</f>
        <v>0.60783853788322528</v>
      </c>
      <c r="L16" s="16" t="s">
        <v>43252</v>
      </c>
      <c r="M16" s="15">
        <f>IF(_xlfn.SINGLE(D7L509C2)&lt;&gt;0,_xlfn.SINGLE(D7L509C2)*_xlfn.SINGLE(D7L509C4),_xlfn.SINGLE(D7L509C3)*_xlfn.SINGLE(D7L509C4))</f>
        <v>0.86214992273791524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37360.351793359347</v>
      </c>
      <c r="R16" s="16" t="s">
        <v>43254</v>
      </c>
      <c r="S16" s="21">
        <f>IF(D7L509C7=0,0,D7L509C5/D7L509C7)</f>
        <v>2.30766007639992E-5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9.4726622686448501</v>
      </c>
      <c r="J17" s="16" t="s">
        <v>43261</v>
      </c>
      <c r="K17" s="21">
        <f>_xlfn.SINGLE(IF(FLOW_THRU_100PCT="Y",1,INDEX(VariabilityMatrix,D7L510C1,_xlfn.SINGLE(D7L510C6))))</f>
        <v>0.60783853788322528</v>
      </c>
      <c r="L17" s="16" t="s">
        <v>43257</v>
      </c>
      <c r="M17" s="15">
        <f>IF(_xlfn.SINGLE(D7L510C2)&lt;&gt;0,_xlfn.SINGLE(D7L510C2)*_xlfn.SINGLE(D7L510C4),_xlfn.SINGLE(D7L510C3)*_xlfn.SINGLE(D7L510C4))</f>
        <v>5.7578491832346819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37360.351793359347</v>
      </c>
      <c r="R17" s="16" t="s">
        <v>43259</v>
      </c>
      <c r="S17" s="21">
        <f>IF(D7L510C7=0,0,D7L510C5/D7L510C7)</f>
        <v>1.5411656761374812E-4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0.43455513019674857</v>
      </c>
      <c r="J18" s="16" t="s">
        <v>43266</v>
      </c>
      <c r="K18" s="21">
        <f>_xlfn.SINGLE(IF(FLOW_THRU_100PCT="Y",1,INDEX(VariabilityMatrix,D7L511C1,_xlfn.SINGLE(D7L511C6))))</f>
        <v>0.58428028763899642</v>
      </c>
      <c r="L18" s="16" t="s">
        <v>43262</v>
      </c>
      <c r="M18" s="15">
        <f>IF(_xlfn.SINGLE(D7L511C2)&lt;&gt;0,_xlfn.SINGLE(D7L511C2)*_xlfn.SINGLE(D7L511C4),_xlfn.SINGLE(D7L511C3)*_xlfn.SINGLE(D7L511C4))</f>
        <v>0.2539019964663578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36339.841461903277</v>
      </c>
      <c r="R18" s="16" t="s">
        <v>43264</v>
      </c>
      <c r="S18" s="21">
        <f>IF(D7L511C7=0,0,D7L511C5/D7L511C7)</f>
        <v>6.9868768341362999E-6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4.1872307119926962E-2</v>
      </c>
      <c r="J19" s="16" t="s">
        <v>43271</v>
      </c>
      <c r="K19" s="21">
        <f>_xlfn.SINGLE(IF(FLOW_THRU_100PCT="Y",1,INDEX(VariabilityMatrix,D7L512C1,_xlfn.SINGLE(D7L512C6))))</f>
        <v>0.58428028763899642</v>
      </c>
      <c r="L19" s="16" t="s">
        <v>43267</v>
      </c>
      <c r="M19" s="15">
        <f>IF(_xlfn.SINGLE(D7L512C2)&lt;&gt;0,_xlfn.SINGLE(D7L512C2)*_xlfn.SINGLE(D7L512C4),_xlfn.SINGLE(D7L512C3)*_xlfn.SINGLE(D7L512C4))</f>
        <v>2.4465163648139322E-2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36339.841461903277</v>
      </c>
      <c r="R19" s="16" t="s">
        <v>43269</v>
      </c>
      <c r="S19" s="21">
        <f>IF(D7L512C7=0,0,D7L512C5/D7L512C7)</f>
        <v>6.7323253663027874E-7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0.27964327664147276</v>
      </c>
      <c r="J20" s="16" t="s">
        <v>43276</v>
      </c>
      <c r="K20" s="21">
        <f>_xlfn.SINGLE(IF(FLOW_THRU_100PCT="Y",1,INDEX(VariabilityMatrix,D7L513C1,_xlfn.SINGLE(D7L513C6))))</f>
        <v>0.58428028763899642</v>
      </c>
      <c r="L20" s="16" t="s">
        <v>43272</v>
      </c>
      <c r="M20" s="15">
        <f>IF(_xlfn.SINGLE(D7L513C2)&lt;&gt;0,_xlfn.SINGLE(D7L513C2)*_xlfn.SINGLE(D7L513C4),_xlfn.SINGLE(D7L513C3)*_xlfn.SINGLE(D7L513C4))</f>
        <v>0.16339005411239116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36339.841461903277</v>
      </c>
      <c r="R20" s="16" t="s">
        <v>43274</v>
      </c>
      <c r="S20" s="21">
        <f>IF(D7L513C7=0,0,D7L513C5/D7L513C7)</f>
        <v>4.4961686000661404E-6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833.69586380859062</v>
      </c>
      <c r="J21" s="16" t="s">
        <v>43281</v>
      </c>
      <c r="K21" s="21">
        <f>_xlfn.SINGLE(IF(FLOW_THRU_100PCT="Y",1,INDEX(VariabilityMatrix,D7L514C1,_xlfn.SINGLE(D7L514C6))))</f>
        <v>0.60783853788322528</v>
      </c>
      <c r="L21" s="16" t="s">
        <v>43277</v>
      </c>
      <c r="M21" s="15">
        <f>IF(_xlfn.SINGLE(D7L514C2)&lt;&gt;0,_xlfn.SINGLE(D7L514C2)*_xlfn.SINGLE(D7L514C4),_xlfn.SINGLE(D7L514C3)*_xlfn.SINGLE(D7L514C4))</f>
        <v>506.75247489670625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37360.351793359347</v>
      </c>
      <c r="R21" s="16" t="s">
        <v>43279</v>
      </c>
      <c r="S21" s="21">
        <f>IF(D7L514C7=0,0,D7L514C5/D7L514C7)</f>
        <v>1.356391068530515E-2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80.332199134781504</v>
      </c>
      <c r="J22" s="16" t="s">
        <v>43286</v>
      </c>
      <c r="K22" s="21">
        <f>_xlfn.SINGLE(IF(FLOW_THRU_100PCT="Y",1,INDEX(VariabilityMatrix,D7L515C1,_xlfn.SINGLE(D7L515C6))))</f>
        <v>0.60783853788322528</v>
      </c>
      <c r="L22" s="16" t="s">
        <v>43282</v>
      </c>
      <c r="M22" s="15">
        <f>IF(_xlfn.SINGLE(D7L515C2)&lt;&gt;0,_xlfn.SINGLE(D7L515C2)*_xlfn.SINGLE(D7L515C4),_xlfn.SINGLE(D7L515C3)*_xlfn.SINGLE(D7L515C4))</f>
        <v>48.829006467029686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37360.351793359347</v>
      </c>
      <c r="R22" s="16" t="s">
        <v>43284</v>
      </c>
      <c r="S22" s="21">
        <f>IF(D7L515C7=0,0,D7L515C5/D7L515C7)</f>
        <v>1.3069739475983426E-3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536.49681450618777</v>
      </c>
      <c r="J23" s="16" t="s">
        <v>43291</v>
      </c>
      <c r="K23" s="21">
        <f>_xlfn.SINGLE(IF(FLOW_THRU_100PCT="Y",1,INDEX(VariabilityMatrix,D7L516C1,_xlfn.SINGLE(D7L516C6))))</f>
        <v>0.60783853788322528</v>
      </c>
      <c r="L23" s="16" t="s">
        <v>43287</v>
      </c>
      <c r="M23" s="15">
        <f>IF(_xlfn.SINGLE(D7L516C2)&lt;&gt;0,_xlfn.SINGLE(D7L516C2)*_xlfn.SINGLE(D7L516C4),_xlfn.SINGLE(D7L516C3)*_xlfn.SINGLE(D7L516C4))</f>
        <v>326.10343930844908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37360.351793359347</v>
      </c>
      <c r="R23" s="16" t="s">
        <v>43289</v>
      </c>
      <c r="S23" s="21">
        <f>IF(D7L516C7=0,0,D7L516C5/D7L516C7)</f>
        <v>8.7285965911705534E-3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271.25174918855856</v>
      </c>
      <c r="J24" s="16" t="s">
        <v>43296</v>
      </c>
      <c r="K24" s="21">
        <f>_xlfn.SINGLE(IF(FLOW_THRU_100PCT="Y",1,INDEX(VariabilityMatrix,D7L517C1,_xlfn.SINGLE(D7L517C6))))</f>
        <v>0.60783853788322528</v>
      </c>
      <c r="L24" s="16" t="s">
        <v>43292</v>
      </c>
      <c r="M24" s="15">
        <f>IF(_xlfn.SINGLE(D7L517C2)&lt;&gt;0,_xlfn.SINGLE(D7L517C2)*_xlfn.SINGLE(D7L517C4),_xlfn.SINGLE(D7L517C3)*_xlfn.SINGLE(D7L517C4))</f>
        <v>164.87726662504079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37360.351793359347</v>
      </c>
      <c r="R24" s="16" t="s">
        <v>43294</v>
      </c>
      <c r="S24" s="21">
        <f>IF(D7L517C7=0,0,D7L517C5/D7L517C7)</f>
        <v>4.4131615124230993E-3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26.136928917852888</v>
      </c>
      <c r="J25" s="16" t="s">
        <v>43301</v>
      </c>
      <c r="K25" s="21">
        <f>_xlfn.SINGLE(IF(FLOW_THRU_100PCT="Y",1,INDEX(VariabilityMatrix,D7L518C1,_xlfn.SINGLE(D7L518C6))))</f>
        <v>0.60783853788322528</v>
      </c>
      <c r="L25" s="16" t="s">
        <v>43297</v>
      </c>
      <c r="M25" s="15">
        <f>IF(_xlfn.SINGLE(D7L518C2)&lt;&gt;0,_xlfn.SINGLE(D7L518C2)*_xlfn.SINGLE(D7L518C4),_xlfn.SINGLE(D7L518C3)*_xlfn.SINGLE(D7L518C4))</f>
        <v>15.88703265818549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37360.351793359347</v>
      </c>
      <c r="R25" s="16" t="s">
        <v>43299</v>
      </c>
      <c r="S25" s="21">
        <f>IF(D7L518C7=0,0,D7L518C5/D7L518C7)</f>
        <v>4.2523776933517382E-4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174.55490147700257</v>
      </c>
      <c r="J26" s="16" t="s">
        <v>43306</v>
      </c>
      <c r="K26" s="21">
        <f>_xlfn.SINGLE(IF(FLOW_THRU_100PCT="Y",1,INDEX(VariabilityMatrix,D7L519C1,_xlfn.SINGLE(D7L519C6))))</f>
        <v>0.60783853788322528</v>
      </c>
      <c r="L26" s="16" t="s">
        <v>43302</v>
      </c>
      <c r="M26" s="15">
        <f>IF(_xlfn.SINGLE(D7L519C2)&lt;&gt;0,_xlfn.SINGLE(D7L519C2)*_xlfn.SINGLE(D7L519C4),_xlfn.SINGLE(D7L519C3)*_xlfn.SINGLE(D7L519C4))</f>
        <v>106.10119609413168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37360.351793359347</v>
      </c>
      <c r="R26" s="16" t="s">
        <v>43304</v>
      </c>
      <c r="S26" s="21">
        <f>IF(D7L519C7=0,0,D7L519C5/D7L519C7)</f>
        <v>2.839941033772352E-3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16.271940726872756</v>
      </c>
      <c r="J27" s="16" t="s">
        <v>43311</v>
      </c>
      <c r="K27" s="21">
        <f>_xlfn.SINGLE(IF(FLOW_THRU_100PCT="Y",1,INDEX(VariabilityMatrix,D7L520C1,_xlfn.SINGLE(D7L520C6))))</f>
        <v>0.58428028763899642</v>
      </c>
      <c r="L27" s="16" t="s">
        <v>43307</v>
      </c>
      <c r="M27" s="15">
        <f>IF(_xlfn.SINGLE(D7L520C2)&lt;&gt;0,_xlfn.SINGLE(D7L520C2)*_xlfn.SINGLE(D7L520C4),_xlfn.SINGLE(D7L520C3)*_xlfn.SINGLE(D7L520C4))</f>
        <v>9.5073742083419148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36339.841461903277</v>
      </c>
      <c r="R27" s="16" t="s">
        <v>43309</v>
      </c>
      <c r="S27" s="21">
        <f>IF(D7L520C7=0,0,D7L520C5/D7L520C7)</f>
        <v>2.616239869485653E-4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1.5679108407818805</v>
      </c>
      <c r="J28" s="16" t="s">
        <v>43316</v>
      </c>
      <c r="K28" s="21">
        <f>_xlfn.SINGLE(IF(FLOW_THRU_100PCT="Y",1,INDEX(VariabilityMatrix,D7L521C1,_xlfn.SINGLE(D7L521C6))))</f>
        <v>0.58428028763899642</v>
      </c>
      <c r="L28" s="16" t="s">
        <v>43312</v>
      </c>
      <c r="M28" s="15">
        <f>IF(_xlfn.SINGLE(D7L521C2)&lt;&gt;0,_xlfn.SINGLE(D7L521C2)*_xlfn.SINGLE(D7L521C4),_xlfn.SINGLE(D7L521C3)*_xlfn.SINGLE(D7L521C4))</f>
        <v>0.91609939704433785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36339.841461903277</v>
      </c>
      <c r="R28" s="16" t="s">
        <v>43314</v>
      </c>
      <c r="S28" s="21">
        <f>IF(D7L521C7=0,0,D7L521C5/D7L521C7)</f>
        <v>2.5209229324919506E-5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10.471257858855148</v>
      </c>
      <c r="J29" s="16" t="s">
        <v>43321</v>
      </c>
      <c r="K29" s="21">
        <f>_xlfn.SINGLE(IF(FLOW_THRU_100PCT="Y",1,INDEX(VariabilityMatrix,D7L522C1,_xlfn.SINGLE(D7L522C6))))</f>
        <v>0.58428028763899642</v>
      </c>
      <c r="L29" s="16" t="s">
        <v>43317</v>
      </c>
      <c r="M29" s="15">
        <f>IF(_xlfn.SINGLE(D7L522C2)&lt;&gt;0,_xlfn.SINGLE(D7L522C2)*_xlfn.SINGLE(D7L522C4),_xlfn.SINGLE(D7L522C3)*_xlfn.SINGLE(D7L522C4))</f>
        <v>6.1181495537139883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36339.841461903277</v>
      </c>
      <c r="R29" s="16" t="s">
        <v>43319</v>
      </c>
      <c r="S29" s="21">
        <f>IF(D7L522C7=0,0,D7L522C5/D7L522C7)</f>
        <v>1.6835928027170743E-4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0.6804846819015018</v>
      </c>
      <c r="J30" s="16" t="s">
        <v>43326</v>
      </c>
      <c r="K30" s="21">
        <f>_xlfn.SINGLE(IF(FLOW_THRU_100PCT="Y",1,INDEX(VariabilityMatrix,D7L523C1,_xlfn.SINGLE(D7L523C6))))</f>
        <v>0.58428028763899642</v>
      </c>
      <c r="L30" s="16" t="s">
        <v>43322</v>
      </c>
      <c r="M30" s="15">
        <f>IF(_xlfn.SINGLE(D7L523C2)&lt;&gt;0,_xlfn.SINGLE(D7L523C2)*_xlfn.SINGLE(D7L523C4),_xlfn.SINGLE(D7L523C3)*_xlfn.SINGLE(D7L523C4))</f>
        <v>0.39759378567534043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36339.841461903277</v>
      </c>
      <c r="R30" s="16" t="s">
        <v>43324</v>
      </c>
      <c r="S30" s="21">
        <f>IF(D7L523C7=0,0,D7L523C5/D7L523C7)</f>
        <v>1.0940988449059587E-5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6.5569272138347165E-2</v>
      </c>
      <c r="J31" s="16" t="s">
        <v>43331</v>
      </c>
      <c r="K31" s="21">
        <f>_xlfn.SINGLE(IF(FLOW_THRU_100PCT="Y",1,INDEX(VariabilityMatrix,D7L524C1,_xlfn.SINGLE(D7L524C6))))</f>
        <v>0.58428028763899642</v>
      </c>
      <c r="L31" s="16" t="s">
        <v>43327</v>
      </c>
      <c r="M31" s="15">
        <f>IF(_xlfn.SINGLE(D7L524C2)&lt;&gt;0,_xlfn.SINGLE(D7L524C2)*_xlfn.SINGLE(D7L524C4),_xlfn.SINGLE(D7L524C3)*_xlfn.SINGLE(D7L524C4))</f>
        <v>3.8310833185273119E-2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36339.841461903277</v>
      </c>
      <c r="R31" s="16" t="s">
        <v>43329</v>
      </c>
      <c r="S31" s="21">
        <f>IF(D7L524C7=0,0,D7L524C5/D7L524C7)</f>
        <v>1.0542377634045576E-6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0.43790293320230622</v>
      </c>
      <c r="J32" s="16" t="s">
        <v>43336</v>
      </c>
      <c r="K32" s="21">
        <f>_xlfn.SINGLE(IF(FLOW_THRU_100PCT="Y",1,INDEX(VariabilityMatrix,D7L525C1,_xlfn.SINGLE(D7L525C6))))</f>
        <v>0.58428028763899642</v>
      </c>
      <c r="L32" s="16" t="s">
        <v>43332</v>
      </c>
      <c r="M32" s="15">
        <f>IF(_xlfn.SINGLE(D7L525C2)&lt;&gt;0,_xlfn.SINGLE(D7L525C2)*_xlfn.SINGLE(D7L525C4),_xlfn.SINGLE(D7L525C3)*_xlfn.SINGLE(D7L525C4))</f>
        <v>0.25585805176940374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36339.841461903277</v>
      </c>
      <c r="R32" s="16" t="s">
        <v>43334</v>
      </c>
      <c r="S32" s="21">
        <f>IF(D7L525C7=0,0,D7L525C5/D7L525C7)</f>
        <v>7.0407035770266493E-6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2.4449695237443438</v>
      </c>
      <c r="J33" s="16" t="s">
        <v>43341</v>
      </c>
      <c r="K33" s="21">
        <f>_xlfn.SINGLE(IF(FLOW_THRU_100PCT="Y",1,INDEX(VariabilityMatrix,D7L526C1,_xlfn.SINGLE(D7L526C6))))</f>
        <v>0.58428028763899642</v>
      </c>
      <c r="L33" s="16" t="s">
        <v>43337</v>
      </c>
      <c r="M33" s="15">
        <f>IF(_xlfn.SINGLE(D7L526C2)&lt;&gt;0,_xlfn.SINGLE(D7L526C2)*_xlfn.SINGLE(D7L526C4),_xlfn.SINGLE(D7L526C3)*_xlfn.SINGLE(D7L526C4))</f>
        <v>1.4285474966019254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36339.841461903277</v>
      </c>
      <c r="R33" s="16" t="s">
        <v>43339</v>
      </c>
      <c r="S33" s="21">
        <f>IF(D7L526C7=0,0,D7L526C5/D7L526C7)</f>
        <v>3.9310779550305338E-5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0.23558924445497367</v>
      </c>
      <c r="J34" s="16" t="s">
        <v>43346</v>
      </c>
      <c r="K34" s="21">
        <f>_xlfn.SINGLE(IF(FLOW_THRU_100PCT="Y",1,INDEX(VariabilityMatrix,D7L527C1,_xlfn.SINGLE(D7L527C6))))</f>
        <v>0.58428028763899642</v>
      </c>
      <c r="L34" s="16" t="s">
        <v>43342</v>
      </c>
      <c r="M34" s="15">
        <f>IF(_xlfn.SINGLE(D7L527C2)&lt;&gt;0,_xlfn.SINGLE(D7L527C2)*_xlfn.SINGLE(D7L527C4),_xlfn.SINGLE(D7L527C3)*_xlfn.SINGLE(D7L527C4))</f>
        <v>0.13765015151480586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36339.841461903277</v>
      </c>
      <c r="R34" s="16" t="s">
        <v>43344</v>
      </c>
      <c r="S34" s="21">
        <f>IF(D7L527C7=0,0,D7L527C5/D7L527C7)</f>
        <v>3.7878577885132172E-6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1.5733775564882864</v>
      </c>
      <c r="J35" s="16" t="s">
        <v>43351</v>
      </c>
      <c r="K35" s="21">
        <f>_xlfn.SINGLE(IF(FLOW_THRU_100PCT="Y",1,INDEX(VariabilityMatrix,D7L528C1,_xlfn.SINGLE(D7L528C6))))</f>
        <v>0.58428028763899642</v>
      </c>
      <c r="L35" s="16" t="s">
        <v>43347</v>
      </c>
      <c r="M35" s="15">
        <f>IF(_xlfn.SINGLE(D7L528C2)&lt;&gt;0,_xlfn.SINGLE(D7L528C2)*_xlfn.SINGLE(D7L528C4),_xlfn.SINGLE(D7L528C3)*_xlfn.SINGLE(D7L528C4))</f>
        <v>0.91929349126971727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36339.841461903277</v>
      </c>
      <c r="R35" s="16" t="s">
        <v>43349</v>
      </c>
      <c r="S35" s="21">
        <f>IF(D7L528C7=0,0,D7L528C5/D7L528C7)</f>
        <v>2.5297124431141364E-5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1.3824583537577879</v>
      </c>
      <c r="J36" s="16" t="s">
        <v>43356</v>
      </c>
      <c r="K36" s="21">
        <f>_xlfn.SINGLE(IF(FLOW_THRU_100PCT="Y",1,INDEX(VariabilityMatrix,D7L529C1,_xlfn.SINGLE(D7L529C6))))</f>
        <v>0.58428028763899642</v>
      </c>
      <c r="L36" s="16" t="s">
        <v>43352</v>
      </c>
      <c r="M36" s="15">
        <f>IF(_xlfn.SINGLE(D7L529C2)&lt;&gt;0,_xlfn.SINGLE(D7L529C2)*_xlfn.SINGLE(D7L529C4),_xlfn.SINGLE(D7L529C3)*_xlfn.SINGLE(D7L529C4))</f>
        <v>0.80774316458253381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36339.841461903277</v>
      </c>
      <c r="R36" s="16" t="s">
        <v>43354</v>
      </c>
      <c r="S36" s="21">
        <f>IF(D7L529C7=0,0,D7L529C5/D7L529C7)</f>
        <v>2.2227481796510534E-5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0.13320915287053686</v>
      </c>
      <c r="J37" s="16" t="s">
        <v>43361</v>
      </c>
      <c r="K37" s="21">
        <f>_xlfn.SINGLE(IF(FLOW_THRU_100PCT="Y",1,INDEX(VariabilityMatrix,D7L530C1,_xlfn.SINGLE(D7L530C6))))</f>
        <v>0.58428028763899642</v>
      </c>
      <c r="L37" s="16" t="s">
        <v>43357</v>
      </c>
      <c r="M37" s="15">
        <f>IF(_xlfn.SINGLE(D7L530C2)&lt;&gt;0,_xlfn.SINGLE(D7L530C2)*_xlfn.SINGLE(D7L530C4),_xlfn.SINGLE(D7L530C3)*_xlfn.SINGLE(D7L530C4))</f>
        <v>7.7831482155344328E-2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36339.841461903277</v>
      </c>
      <c r="R37" s="16" t="s">
        <v>43359</v>
      </c>
      <c r="S37" s="21">
        <f>IF(D7L530C7=0,0,D7L530C5/D7L530C7)</f>
        <v>2.1417672456534695E-6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0.88963438008468532</v>
      </c>
      <c r="J38" s="16" t="s">
        <v>43366</v>
      </c>
      <c r="K38" s="21">
        <f>_xlfn.SINGLE(IF(FLOW_THRU_100PCT="Y",1,INDEX(VariabilityMatrix,D7L531C1,_xlfn.SINGLE(D7L531C6))))</f>
        <v>0.58428028763899642</v>
      </c>
      <c r="L38" s="16" t="s">
        <v>43362</v>
      </c>
      <c r="M38" s="15">
        <f>IF(_xlfn.SINGLE(D7L531C2)&lt;&gt;0,_xlfn.SINGLE(D7L531C2)*_xlfn.SINGLE(D7L531C4),_xlfn.SINGLE(D7L531C3)*_xlfn.SINGLE(D7L531C4))</f>
        <v>0.51979583148942021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36339.841461903277</v>
      </c>
      <c r="R38" s="16" t="s">
        <v>43364</v>
      </c>
      <c r="S38" s="21">
        <f>IF(D7L531C7=0,0,D7L531C5/D7L531C7)</f>
        <v>1.4303745161748876E-5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0.19340090959305845</v>
      </c>
      <c r="J39" s="16" t="s">
        <v>43371</v>
      </c>
      <c r="K39" s="21">
        <f>_xlfn.SINGLE(IF(FLOW_THRU_100PCT="Y",1,INDEX(VariabilityMatrix,D7L532C1,_xlfn.SINGLE(D7L532C6))))</f>
        <v>0.58428028763899642</v>
      </c>
      <c r="L39" s="16" t="s">
        <v>43367</v>
      </c>
      <c r="M39" s="15">
        <f>IF(_xlfn.SINGLE(D7L532C2)&lt;&gt;0,_xlfn.SINGLE(D7L532C2)*_xlfn.SINGLE(D7L532C4),_xlfn.SINGLE(D7L532C3)*_xlfn.SINGLE(D7L532C4))</f>
        <v>0.11300033908667573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36339.841461903277</v>
      </c>
      <c r="R39" s="16" t="s">
        <v>43369</v>
      </c>
      <c r="S39" s="21">
        <f>IF(D7L532C7=0,0,D7L532C5/D7L532C7)</f>
        <v>3.1095440855221994E-6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1.8635477344582881E-2</v>
      </c>
      <c r="J40" s="16" t="s">
        <v>43376</v>
      </c>
      <c r="K40" s="21">
        <f>_xlfn.SINGLE(IF(FLOW_THRU_100PCT="Y",1,INDEX(VariabilityMatrix,D7L533C1,_xlfn.SINGLE(D7L533C6))))</f>
        <v>0.58428028763899642</v>
      </c>
      <c r="L40" s="16" t="s">
        <v>43372</v>
      </c>
      <c r="M40" s="15">
        <f>IF(_xlfn.SINGLE(D7L533C2)&lt;&gt;0,_xlfn.SINGLE(D7L533C2)*_xlfn.SINGLE(D7L533C4),_xlfn.SINGLE(D7L533C3)*_xlfn.SINGLE(D7L533C4))</f>
        <v>1.0888342063182887E-2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36339.841461903277</v>
      </c>
      <c r="R40" s="16" t="s">
        <v>43374</v>
      </c>
      <c r="S40" s="21">
        <f>IF(D7L533C7=0,0,D7L533C5/D7L533C7)</f>
        <v>2.9962546959919007E-7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0.12445662312065547</v>
      </c>
      <c r="J41" s="16" t="s">
        <v>43381</v>
      </c>
      <c r="K41" s="21">
        <f>_xlfn.SINGLE(IF(FLOW_THRU_100PCT="Y",1,INDEX(VariabilityMatrix,D7L534C1,_xlfn.SINGLE(D7L534C6))))</f>
        <v>0.58428028763899642</v>
      </c>
      <c r="L41" s="16" t="s">
        <v>43377</v>
      </c>
      <c r="M41" s="15">
        <f>IF(_xlfn.SINGLE(D7L534C2)&lt;&gt;0,_xlfn.SINGLE(D7L534C2)*_xlfn.SINGLE(D7L534C4),_xlfn.SINGLE(D7L534C3)*_xlfn.SINGLE(D7L534C4))</f>
        <v>7.2717551555514751E-2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36339.841461903277</v>
      </c>
      <c r="R41" s="16" t="s">
        <v>43379</v>
      </c>
      <c r="S41" s="21">
        <f>IF(D7L534C7=0,0,D7L534C5/D7L534C7)</f>
        <v>2.0010420692602056E-6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0.58428028763899642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36339.841461903277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0.58428028763899642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36339.841461903277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0.58428028763899642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36339.841461903277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145.43713612403218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145.43713612403218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36339.841461903277</v>
      </c>
      <c r="R45" s="16" t="s">
        <v>43399</v>
      </c>
      <c r="S45" s="21">
        <f>IF(D7L538C7=0,0,D7L538C5/D7L538C7)</f>
        <v>4.002140082985794E-3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14.013845441591945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14.013845441591945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36339.841461903277</v>
      </c>
      <c r="R46" s="16" t="s">
        <v>43403</v>
      </c>
      <c r="S46" s="21">
        <f>IF(D7L539C7=0,0,D7L539C5/D7L539C7)</f>
        <v>3.8563309243611592E-4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93.591156713907253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93.591156713907253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36339.841461903277</v>
      </c>
      <c r="R47" s="16" t="s">
        <v>43407</v>
      </c>
      <c r="S47" s="21">
        <f>IF(D7L540C7=0,0,D7L540C5/D7L540C7)</f>
        <v>2.5754420753877848E-3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20.682441337230056</v>
      </c>
      <c r="J48" s="16" t="s">
        <v>43413</v>
      </c>
      <c r="K48" s="21">
        <f>_xlfn.SINGLE(IF(FLOW_THRU_100PCT="Y",1,INDEX(VariabilityMatrix,D7L541C1,_xlfn.SINGLE(D7L541C6))))</f>
        <v>0.60783853788322528</v>
      </c>
      <c r="L48" s="16" t="s">
        <v>43409</v>
      </c>
      <c r="M48" s="15">
        <f>IF(_xlfn.SINGLE(D7L541C2)&lt;&gt;0,_xlfn.SINGLE(D7L541C2)*_xlfn.SINGLE(D7L541C4),_xlfn.SINGLE(D7L541C3)*_xlfn.SINGLE(D7L541C4))</f>
        <v>12.571584902277497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37360.351793359347</v>
      </c>
      <c r="R48" s="16" t="s">
        <v>43411</v>
      </c>
      <c r="S48" s="21">
        <f>IF(D7L541C7=0,0,D7L541C5/D7L541C7)</f>
        <v>3.3649535667680855E-4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1.9928922143210486</v>
      </c>
      <c r="J49" s="16" t="s">
        <v>43418</v>
      </c>
      <c r="K49" s="21">
        <f>_xlfn.SINGLE(IF(FLOW_THRU_100PCT="Y",1,INDEX(VariabilityMatrix,D7L542C1,_xlfn.SINGLE(D7L542C6))))</f>
        <v>0.60783853788322528</v>
      </c>
      <c r="L49" s="16" t="s">
        <v>43414</v>
      </c>
      <c r="M49" s="15">
        <f>IF(_xlfn.SINGLE(D7L542C2)&lt;&gt;0,_xlfn.SINGLE(D7L542C2)*_xlfn.SINGLE(D7L542C4),_xlfn.SINGLE(D7L542C3)*_xlfn.SINGLE(D7L542C4))</f>
        <v>1.2113566897117694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37360.351793359347</v>
      </c>
      <c r="R49" s="16" t="s">
        <v>43416</v>
      </c>
      <c r="S49" s="21">
        <f>IF(D7L542C7=0,0,D7L542C5/D7L542C7)</f>
        <v>3.2423588953653355E-5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13.309486558976843</v>
      </c>
      <c r="J50" s="16" t="s">
        <v>43423</v>
      </c>
      <c r="K50" s="21">
        <f>_xlfn.SINGLE(IF(FLOW_THRU_100PCT="Y",1,INDEX(VariabilityMatrix,D7L543C1,_xlfn.SINGLE(D7L543C6))))</f>
        <v>0.60783853788322528</v>
      </c>
      <c r="L50" s="16" t="s">
        <v>43419</v>
      </c>
      <c r="M50" s="15">
        <f>IF(_xlfn.SINGLE(D7L543C2)&lt;&gt;0,_xlfn.SINGLE(D7L543C2)*_xlfn.SINGLE(D7L543C4),_xlfn.SINGLE(D7L543C3)*_xlfn.SINGLE(D7L543C4))</f>
        <v>8.0900188499849239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37360.351793359347</v>
      </c>
      <c r="R50" s="16" t="s">
        <v>43421</v>
      </c>
      <c r="S50" s="21">
        <f>IF(D7L543C7=0,0,D7L543C5/D7L543C7)</f>
        <v>2.1654022142861333E-4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39.19693860796977</v>
      </c>
      <c r="J51" s="16" t="s">
        <v>43428</v>
      </c>
      <c r="K51" s="21">
        <f>_xlfn.SINGLE(IF(FLOW_THRU_100PCT="Y",1,INDEX(VariabilityMatrix,D7L544C1,_xlfn.SINGLE(D7L544C6))))</f>
        <v>0.6071092211623883</v>
      </c>
      <c r="L51" s="16" t="s">
        <v>43424</v>
      </c>
      <c r="M51" s="15">
        <f>IF(_xlfn.SINGLE(D7L544C2)&lt;&gt;0,_xlfn.SINGLE(D7L544C2)*_xlfn.SINGLE(D7L544C4),_xlfn.SINGLE(D7L544C3)*_xlfn.SINGLE(D7L544C4))</f>
        <v>23.796822870234475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37397.130763537134</v>
      </c>
      <c r="R51" s="16" t="s">
        <v>43426</v>
      </c>
      <c r="S51" s="21">
        <f>IF(D7L544C7=0,0,D7L544C5/D7L544C7)</f>
        <v>6.3632750385857943E-4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3.7768884486779277</v>
      </c>
      <c r="J52" s="16" t="s">
        <v>43433</v>
      </c>
      <c r="K52" s="21">
        <f>_xlfn.SINGLE(IF(FLOW_THRU_100PCT="Y",1,INDEX(VariabilityMatrix,D7L545C1,_xlfn.SINGLE(D7L545C6))))</f>
        <v>0.6071092211623883</v>
      </c>
      <c r="L52" s="16" t="s">
        <v>43429</v>
      </c>
      <c r="M52" s="15">
        <f>IF(_xlfn.SINGLE(D7L545C2)&lt;&gt;0,_xlfn.SINGLE(D7L545C2)*_xlfn.SINGLE(D7L545C4),_xlfn.SINGLE(D7L545C3)*_xlfn.SINGLE(D7L545C4))</f>
        <v>2.2929838044940776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37397.130763537134</v>
      </c>
      <c r="R52" s="16" t="s">
        <v>43431</v>
      </c>
      <c r="S52" s="21">
        <f>IF(D7L545C7=0,0,D7L545C5/D7L545C7)</f>
        <v>6.1314431285989929E-5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25.223865937756976</v>
      </c>
      <c r="J53" s="16" t="s">
        <v>43438</v>
      </c>
      <c r="K53" s="21">
        <f>_xlfn.SINGLE(IF(FLOW_THRU_100PCT="Y",1,INDEX(VariabilityMatrix,D7L546C1,_xlfn.SINGLE(D7L546C6))))</f>
        <v>0.6071092211623883</v>
      </c>
      <c r="L53" s="16" t="s">
        <v>43434</v>
      </c>
      <c r="M53" s="15">
        <f>IF(_xlfn.SINGLE(D7L546C2)&lt;&gt;0,_xlfn.SINGLE(D7L546C2)*_xlfn.SINGLE(D7L546C4),_xlfn.SINGLE(D7L546C3)*_xlfn.SINGLE(D7L546C4))</f>
        <v>15.313641604176134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37397.130763537134</v>
      </c>
      <c r="R53" s="16" t="s">
        <v>43436</v>
      </c>
      <c r="S53" s="21">
        <f>IF(D7L546C7=0,0,D7L546C5/D7L546C7)</f>
        <v>4.0948707271166388E-4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78.145358587858695</v>
      </c>
      <c r="J54" s="16" t="s">
        <v>43443</v>
      </c>
      <c r="K54" s="21">
        <f>_xlfn.SINGLE(IF(FLOW_THRU_100PCT="Y",1,INDEX(VariabilityMatrix,D7L547C1,_xlfn.SINGLE(D7L547C6))))</f>
        <v>0.6071092211623883</v>
      </c>
      <c r="L54" s="16" t="s">
        <v>43439</v>
      </c>
      <c r="M54" s="15">
        <f>IF(_xlfn.SINGLE(D7L547C2)&lt;&gt;0,_xlfn.SINGLE(D7L547C2)*_xlfn.SINGLE(D7L547C4),_xlfn.SINGLE(D7L547C3)*_xlfn.SINGLE(D7L547C4))</f>
        <v>47.442767789730446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37397.130763537134</v>
      </c>
      <c r="R54" s="16" t="s">
        <v>43441</v>
      </c>
      <c r="S54" s="21">
        <f>IF(D7L547C7=0,0,D7L547C5/D7L547C7)</f>
        <v>1.2686205283959375E-3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7.5298304574293207</v>
      </c>
      <c r="J55" s="16" t="s">
        <v>43448</v>
      </c>
      <c r="K55" s="21">
        <f>_xlfn.SINGLE(IF(FLOW_THRU_100PCT="Y",1,INDEX(VariabilityMatrix,D7L548C1,_xlfn.SINGLE(D7L548C6))))</f>
        <v>0.6071092211623883</v>
      </c>
      <c r="L55" s="16" t="s">
        <v>43444</v>
      </c>
      <c r="M55" s="15">
        <f>IF(_xlfn.SINGLE(D7L548C2)&lt;&gt;0,_xlfn.SINGLE(D7L548C2)*_xlfn.SINGLE(D7L548C4),_xlfn.SINGLE(D7L548C3)*_xlfn.SINGLE(D7L548C4))</f>
        <v>4.5714295044947448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37397.130763537134</v>
      </c>
      <c r="R55" s="16" t="s">
        <v>43446</v>
      </c>
      <c r="S55" s="21">
        <f>IF(D7L548C7=0,0,D7L548C5/D7L548C7)</f>
        <v>1.2224011337661151E-4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50.287806106299115</v>
      </c>
      <c r="J56" s="16" t="s">
        <v>43453</v>
      </c>
      <c r="K56" s="21">
        <f>_xlfn.SINGLE(IF(FLOW_THRU_100PCT="Y",1,INDEX(VariabilityMatrix,D7L549C1,_xlfn.SINGLE(D7L549C6))))</f>
        <v>0.6071092211623883</v>
      </c>
      <c r="L56" s="16" t="s">
        <v>43449</v>
      </c>
      <c r="M56" s="15">
        <f>IF(_xlfn.SINGLE(D7L549C2)&lt;&gt;0,_xlfn.SINGLE(D7L549C2)*_xlfn.SINGLE(D7L549C4),_xlfn.SINGLE(D7L549C3)*_xlfn.SINGLE(D7L549C4))</f>
        <v>30.530190799160451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37397.130763537134</v>
      </c>
      <c r="R56" s="16" t="s">
        <v>43451</v>
      </c>
      <c r="S56" s="21">
        <f>IF(D7L549C7=0,0,D7L549C5/D7L549C7)</f>
        <v>8.1637789252345344E-4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41.536028004400549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41.536028004400549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37397.130763537134</v>
      </c>
      <c r="R57" s="16" t="s">
        <v>43456</v>
      </c>
      <c r="S57" s="21">
        <f>IF(D7L550C7=0,0,D7L550C5/D7L550C7)</f>
        <v>1.1106741922805188E-3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4.0022754313237652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4.0022754313237652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37397.130763537134</v>
      </c>
      <c r="R58" s="16" t="s">
        <v>43460</v>
      </c>
      <c r="S58" s="21">
        <f>IF(D7L551C7=0,0,D7L551C5/D7L551C7)</f>
        <v>1.0702092245071525E-4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26.729107914486313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26.729107914486313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37397.130763537134</v>
      </c>
      <c r="R59" s="16" t="s">
        <v>43464</v>
      </c>
      <c r="S59" s="21">
        <f>IF(D7L552C7=0,0,D7L552C5/D7L552C7)</f>
        <v>7.1473686266187216E-4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201.54538118500869</v>
      </c>
      <c r="J60" s="16" t="s">
        <v>43470</v>
      </c>
      <c r="K60" s="21">
        <f>_xlfn.SINGLE(IF(FLOW_THRU_100PCT="Y",1,INDEX(VariabilityMatrix,D7L553C1,_xlfn.SINGLE(D7L553C6))))</f>
        <v>0.58428028763899642</v>
      </c>
      <c r="L60" s="16" t="s">
        <v>43466</v>
      </c>
      <c r="M60" s="15">
        <f>IF(_xlfn.SINGLE(D7L553C2)&lt;&gt;0,_xlfn.SINGLE(D7L553C2)*_xlfn.SINGLE(D7L553C4),_xlfn.SINGLE(D7L553C3)*_xlfn.SINGLE(D7L553C4))</f>
        <v>117.75899329108806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36339.841461903277</v>
      </c>
      <c r="R60" s="16" t="s">
        <v>43468</v>
      </c>
      <c r="S60" s="21">
        <f>IF(D7L553C7=0,0,D7L553C5/D7L553C7)</f>
        <v>3.2404927636940908E-3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19.420251915471638</v>
      </c>
      <c r="J61" s="16" t="s">
        <v>43475</v>
      </c>
      <c r="K61" s="21">
        <f>_xlfn.SINGLE(IF(FLOW_THRU_100PCT="Y",1,INDEX(VariabilityMatrix,D7L554C1,_xlfn.SINGLE(D7L554C6))))</f>
        <v>0.58428028763899642</v>
      </c>
      <c r="L61" s="16" t="s">
        <v>43471</v>
      </c>
      <c r="M61" s="15">
        <f>IF(_xlfn.SINGLE(D7L554C2)&lt;&gt;0,_xlfn.SINGLE(D7L554C2)*_xlfn.SINGLE(D7L554C4),_xlfn.SINGLE(D7L554C3)*_xlfn.SINGLE(D7L554C4))</f>
        <v>11.346870375193539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36339.841461903277</v>
      </c>
      <c r="R61" s="16" t="s">
        <v>43473</v>
      </c>
      <c r="S61" s="21">
        <f>IF(D7L554C7=0,0,D7L554C5/D7L554C7)</f>
        <v>3.1224325475082175E-4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129.69772272855835</v>
      </c>
      <c r="J62" s="16" t="s">
        <v>43480</v>
      </c>
      <c r="K62" s="21">
        <f>_xlfn.SINGLE(IF(FLOW_THRU_100PCT="Y",1,INDEX(VariabilityMatrix,D7L555C1,_xlfn.SINGLE(D7L555C6))))</f>
        <v>0.58428028763899642</v>
      </c>
      <c r="L62" s="16" t="s">
        <v>43476</v>
      </c>
      <c r="M62" s="15">
        <f>IF(_xlfn.SINGLE(D7L555C2)&lt;&gt;0,_xlfn.SINGLE(D7L555C2)*_xlfn.SINGLE(D7L555C4),_xlfn.SINGLE(D7L555C3)*_xlfn.SINGLE(D7L555C4))</f>
        <v>75.779822741964878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36339.841461903277</v>
      </c>
      <c r="R62" s="16" t="s">
        <v>43478</v>
      </c>
      <c r="S62" s="21">
        <f>IF(D7L555C7=0,0,D7L555C5/D7L555C7)</f>
        <v>2.0853096682165867E-3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-1.3103629844365992E-5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-1.3103629844365992E-5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37397.130763537134</v>
      </c>
      <c r="R63" s="16" t="s">
        <v>43483</v>
      </c>
      <c r="S63" s="21">
        <f>IF(D7L556C7=0,0,D7L556C5/D7L556C7)</f>
        <v>-3.5039131550547356E-10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-1.2626227953648006E-6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-1.2626227953648006E-6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37397.130763537134</v>
      </c>
      <c r="R64" s="16" t="s">
        <v>43487</v>
      </c>
      <c r="S64" s="21">
        <f>IF(D7L557C7=0,0,D7L557C5/D7L557C7)</f>
        <v>-3.3762557971315817E-11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58.753973638771342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58.753973638771342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37397.130763537134</v>
      </c>
      <c r="R65" s="16" t="s">
        <v>43491</v>
      </c>
      <c r="S65" s="21">
        <f>IF(D7L558C7=0,0,D7L558C5/D7L558C7)</f>
        <v>1.5710823915950662E-3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184.97092476792344</v>
      </c>
      <c r="J66" s="16" t="s">
        <v>43497</v>
      </c>
      <c r="K66" s="21">
        <f>_xlfn.SINGLE(IF(FLOW_THRU_100PCT="Y",1,INDEX(VariabilityMatrix,D7L559C1,_xlfn.SINGLE(D7L559C6))))</f>
        <v>0.6071092211623883</v>
      </c>
      <c r="L66" s="16" t="s">
        <v>43493</v>
      </c>
      <c r="M66" s="15">
        <f>IF(_xlfn.SINGLE(D7L559C2)&lt;&gt;0,_xlfn.SINGLE(D7L559C2)*_xlfn.SINGLE(D7L559C4),_xlfn.SINGLE(D7L559C3)*_xlfn.SINGLE(D7L559C4))</f>
        <v>112.29755407354072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37397.130763537134</v>
      </c>
      <c r="R66" s="16" t="s">
        <v>43495</v>
      </c>
      <c r="S66" s="21">
        <f>IF(D7L559C7=0,0,D7L559C5/D7L559C7)</f>
        <v>3.0028387681290468E-3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17.823191654952289</v>
      </c>
      <c r="J67" s="16" t="s">
        <v>43502</v>
      </c>
      <c r="K67" s="21">
        <f>_xlfn.SINGLE(IF(FLOW_THRU_100PCT="Y",1,INDEX(VariabilityMatrix,D7L560C1,_xlfn.SINGLE(D7L560C6))))</f>
        <v>0.6071092211623883</v>
      </c>
      <c r="L67" s="16" t="s">
        <v>43498</v>
      </c>
      <c r="M67" s="15">
        <f>IF(_xlfn.SINGLE(D7L560C2)&lt;&gt;0,_xlfn.SINGLE(D7L560C2)*_xlfn.SINGLE(D7L560C4),_xlfn.SINGLE(D7L560C3)*_xlfn.SINGLE(D7L560C4))</f>
        <v>10.820624004266064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37397.130763537134</v>
      </c>
      <c r="R67" s="16" t="s">
        <v>43500</v>
      </c>
      <c r="S67" s="21">
        <f>IF(D7L560C7=0,0,D7L560C5/D7L560C7)</f>
        <v>2.8934369518038972E-4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119.03179111494121</v>
      </c>
      <c r="J68" s="16" t="s">
        <v>43507</v>
      </c>
      <c r="K68" s="21">
        <f>_xlfn.SINGLE(IF(FLOW_THRU_100PCT="Y",1,INDEX(VariabilityMatrix,D7L561C1,_xlfn.SINGLE(D7L561C6))))</f>
        <v>0.6071092211623883</v>
      </c>
      <c r="L68" s="16" t="s">
        <v>43503</v>
      </c>
      <c r="M68" s="15">
        <f>IF(_xlfn.SINGLE(D7L561C2)&lt;&gt;0,_xlfn.SINGLE(D7L561C2)*_xlfn.SINGLE(D7L561C4),_xlfn.SINGLE(D7L561C3)*_xlfn.SINGLE(D7L561C4))</f>
        <v>72.265297997356058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37397.130763537134</v>
      </c>
      <c r="R68" s="16" t="s">
        <v>43505</v>
      </c>
      <c r="S68" s="21">
        <f>IF(D7L561C7=0,0,D7L561C5/D7L561C7)</f>
        <v>1.9323754662968959E-3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16.572237099063724</v>
      </c>
      <c r="J69" s="16" t="s">
        <v>43512</v>
      </c>
      <c r="K69" s="21">
        <f>_xlfn.SINGLE(IF(FLOW_THRU_100PCT="Y",1,INDEX(VariabilityMatrix,D7L562C1,_xlfn.SINGLE(D7L562C6))))</f>
        <v>0.58428028763899642</v>
      </c>
      <c r="L69" s="16" t="s">
        <v>43508</v>
      </c>
      <c r="M69" s="15">
        <f>IF(_xlfn.SINGLE(D7L562C2)&lt;&gt;0,_xlfn.SINGLE(D7L562C2)*_xlfn.SINGLE(D7L562C4),_xlfn.SINGLE(D7L562C3)*_xlfn.SINGLE(D7L562C4))</f>
        <v>9.6828314590625997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36339.841461903277</v>
      </c>
      <c r="R69" s="16" t="s">
        <v>43510</v>
      </c>
      <c r="S69" s="21">
        <f>IF(D7L562C7=0,0,D7L562C5/D7L562C7)</f>
        <v>2.664522207454745E-4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1.5968464143135681</v>
      </c>
      <c r="J70" s="16" t="s">
        <v>43517</v>
      </c>
      <c r="K70" s="21">
        <f>_xlfn.SINGLE(IF(FLOW_THRU_100PCT="Y",1,INDEX(VariabilityMatrix,D7L563C1,_xlfn.SINGLE(D7L563C6))))</f>
        <v>0.58428028763899642</v>
      </c>
      <c r="L70" s="16" t="s">
        <v>43513</v>
      </c>
      <c r="M70" s="15">
        <f>IF(_xlfn.SINGLE(D7L563C2)&lt;&gt;0,_xlfn.SINGLE(D7L563C2)*_xlfn.SINGLE(D7L563C4),_xlfn.SINGLE(D7L563C3)*_xlfn.SINGLE(D7L563C4))</f>
        <v>0.93300588227043157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36339.841461903277</v>
      </c>
      <c r="R70" s="16" t="s">
        <v>43515</v>
      </c>
      <c r="S70" s="21">
        <f>IF(D7L563C7=0,0,D7L563C5/D7L563C7)</f>
        <v>2.5674462098260513E-5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10.66450344646335</v>
      </c>
      <c r="J71" s="16" t="s">
        <v>43522</v>
      </c>
      <c r="K71" s="21">
        <f>_xlfn.SINGLE(IF(FLOW_THRU_100PCT="Y",1,INDEX(VariabilityMatrix,D7L564C1,_xlfn.SINGLE(D7L564C6))))</f>
        <v>0.58428028763899642</v>
      </c>
      <c r="L71" s="16" t="s">
        <v>43518</v>
      </c>
      <c r="M71" s="15">
        <f>IF(_xlfn.SINGLE(D7L564C2)&lt;&gt;0,_xlfn.SINGLE(D7L564C2)*_xlfn.SINGLE(D7L564C4),_xlfn.SINGLE(D7L564C3)*_xlfn.SINGLE(D7L564C4))</f>
        <v>6.2310591412266749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36339.841461903277</v>
      </c>
      <c r="R71" s="16" t="s">
        <v>43520</v>
      </c>
      <c r="S71" s="21">
        <f>IF(D7L564C7=0,0,D7L564C5/D7L564C7)</f>
        <v>1.7146632705481062E-4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0.58428028763899642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36339.841461903277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0.58428028763899642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36339.841461903277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0.58428028763899642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36339.841461903277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0.58428028763899642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36339.841461903277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0.58428028763899642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36339.841461903277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0.58428028763899642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36339.841461903277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127.50987544709844</v>
      </c>
      <c r="J78" s="16" t="s">
        <v>43557</v>
      </c>
      <c r="K78" s="21">
        <f>_xlfn.SINGLE(IF(FLOW_THRU_100PCT="Y",1,INDEX(VariabilityMatrix,D7L571C1,_xlfn.SINGLE(D7L571C6))))</f>
        <v>0.58428028763899642</v>
      </c>
      <c r="L78" s="16" t="s">
        <v>43553</v>
      </c>
      <c r="M78" s="15">
        <f>IF(_xlfn.SINGLE(D7L571C2)&lt;&gt;0,_xlfn.SINGLE(D7L571C2)*_xlfn.SINGLE(D7L571C4),_xlfn.SINGLE(D7L571C3)*_xlfn.SINGLE(D7L571C4))</f>
        <v>74.501506703043276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36339.841461903277</v>
      </c>
      <c r="R78" s="16" t="s">
        <v>43555</v>
      </c>
      <c r="S78" s="21">
        <f>IF(D7L571C7=0,0,D7L571C5/D7L571C7)</f>
        <v>2.050132958921866E-3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12.28643339943358</v>
      </c>
      <c r="J79" s="16" t="s">
        <v>43562</v>
      </c>
      <c r="K79" s="21">
        <f>_xlfn.SINGLE(IF(FLOW_THRU_100PCT="Y",1,INDEX(VariabilityMatrix,D7L572C1,_xlfn.SINGLE(D7L572C6))))</f>
        <v>0.58428028763899642</v>
      </c>
      <c r="L79" s="16" t="s">
        <v>43558</v>
      </c>
      <c r="M79" s="15">
        <f>IF(_xlfn.SINGLE(D7L572C2)&lt;&gt;0,_xlfn.SINGLE(D7L572C2)*_xlfn.SINGLE(D7L572C4),_xlfn.SINGLE(D7L572C3)*_xlfn.SINGLE(D7L572C4))</f>
        <v>7.1787208406784249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36339.841461903277</v>
      </c>
      <c r="R79" s="16" t="s">
        <v>43560</v>
      </c>
      <c r="S79" s="21">
        <f>IF(D7L572C7=0,0,D7L572C5/D7L572C7)</f>
        <v>1.9754408802812767E-4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82.054673610753468</v>
      </c>
      <c r="J80" s="16" t="s">
        <v>43567</v>
      </c>
      <c r="K80" s="21">
        <f>_xlfn.SINGLE(IF(FLOW_THRU_100PCT="Y",1,INDEX(VariabilityMatrix,D7L573C1,_xlfn.SINGLE(D7L573C6))))</f>
        <v>0.58428028763899642</v>
      </c>
      <c r="L80" s="16" t="s">
        <v>43563</v>
      </c>
      <c r="M80" s="15">
        <f>IF(_xlfn.SINGLE(D7L573C2)&lt;&gt;0,_xlfn.SINGLE(D7L573C2)*_xlfn.SINGLE(D7L573C4),_xlfn.SINGLE(D7L573C3)*_xlfn.SINGLE(D7L573C4))</f>
        <v>47.942928299415009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36339.841461903277</v>
      </c>
      <c r="R80" s="16" t="s">
        <v>43565</v>
      </c>
      <c r="S80" s="21">
        <f>IF(D7L573C7=0,0,D7L573C5/D7L573C7)</f>
        <v>1.3192938210717232E-3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59.81421390173697</v>
      </c>
      <c r="J81" s="16" t="s">
        <v>43572</v>
      </c>
      <c r="K81" s="21">
        <f>_xlfn.SINGLE(IF(FLOW_THRU_100PCT="Y",1,INDEX(VariabilityMatrix,D7L574C1,_xlfn.SINGLE(D7L574C6))))</f>
        <v>0.58428028763899642</v>
      </c>
      <c r="L81" s="16" t="s">
        <v>43568</v>
      </c>
      <c r="M81" s="15">
        <f>IF(_xlfn.SINGLE(D7L574C2)&lt;&gt;0,_xlfn.SINGLE(D7L574C2)*_xlfn.SINGLE(D7L574C4),_xlfn.SINGLE(D7L574C3)*_xlfn.SINGLE(D7L574C4))</f>
        <v>34.948266103407335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36339.841461903277</v>
      </c>
      <c r="R81" s="16" t="s">
        <v>43570</v>
      </c>
      <c r="S81" s="21">
        <f>IF(D7L574C7=0,0,D7L574C5/D7L574C7)</f>
        <v>9.6170661999296842E-4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5.7635014767782735</v>
      </c>
      <c r="J82" s="16" t="s">
        <v>43577</v>
      </c>
      <c r="K82" s="21">
        <f>_xlfn.SINGLE(IF(FLOW_THRU_100PCT="Y",1,INDEX(VariabilityMatrix,D7L575C1,_xlfn.SINGLE(D7L575C6))))</f>
        <v>0.58428028763899642</v>
      </c>
      <c r="L82" s="16" t="s">
        <v>43573</v>
      </c>
      <c r="M82" s="15">
        <f>IF(_xlfn.SINGLE(D7L575C2)&lt;&gt;0,_xlfn.SINGLE(D7L575C2)*_xlfn.SINGLE(D7L575C4),_xlfn.SINGLE(D7L575C3)*_xlfn.SINGLE(D7L575C4))</f>
        <v>3.3675003006597901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36339.841461903277</v>
      </c>
      <c r="R82" s="16" t="s">
        <v>43575</v>
      </c>
      <c r="S82" s="21">
        <f>IF(D7L575C7=0,0,D7L575C5/D7L575C7)</f>
        <v>9.266689575930306E-5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38.491417090490977</v>
      </c>
      <c r="J83" s="16" t="s">
        <v>43582</v>
      </c>
      <c r="K83" s="21">
        <f>_xlfn.SINGLE(IF(FLOW_THRU_100PCT="Y",1,INDEX(VariabilityMatrix,D7L576C1,_xlfn.SINGLE(D7L576C6))))</f>
        <v>0.58428028763899642</v>
      </c>
      <c r="L83" s="16" t="s">
        <v>43578</v>
      </c>
      <c r="M83" s="15">
        <f>IF(_xlfn.SINGLE(D7L576C2)&lt;&gt;0,_xlfn.SINGLE(D7L576C2)*_xlfn.SINGLE(D7L576C4),_xlfn.SINGLE(D7L576C3)*_xlfn.SINGLE(D7L576C4))</f>
        <v>22.489776249264651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36339.841461903277</v>
      </c>
      <c r="R83" s="16" t="s">
        <v>43580</v>
      </c>
      <c r="S83" s="21">
        <f>IF(D7L576C7=0,0,D7L576C5/D7L576C7)</f>
        <v>6.1887381299782817E-4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0.58428028763899642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36339.841461903277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0.58428028763899642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36339.841461903277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0.58428028763899642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36339.841461903277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91.301464389958042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91.301464389958042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36339.841461903277</v>
      </c>
      <c r="R87" s="16" t="s">
        <v>43600</v>
      </c>
      <c r="S87" s="21">
        <f>IF(D7L580C7=0,0,D7L580C5/D7L580C7)</f>
        <v>2.5124343067284309E-3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8.7975096639740524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8.7975096639740524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36339.841461903277</v>
      </c>
      <c r="R88" s="16" t="s">
        <v>43604</v>
      </c>
      <c r="S88" s="21">
        <f>IF(D7L581C7=0,0,D7L581C5/D7L581C7)</f>
        <v>2.4208992967668518E-4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-8.4323984022842751E-6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-8.4323984022842751E-6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36339.841461903277</v>
      </c>
      <c r="R89" s="16" t="s">
        <v>43608</v>
      </c>
      <c r="S89" s="21">
        <f>IF(D7L582C7=0,0,D7L582C5/D7L582C7)</f>
        <v>-2.3204279553955526E-10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9843.909349478452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8548.9183553203056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0.22914727825796366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E6D7F-782B-47CA-A6E8-C2C0972BA30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48.432423559192067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24.216211779596033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36339.841461903277</v>
      </c>
      <c r="R8" s="16" t="s">
        <v>43642</v>
      </c>
      <c r="S8" s="21">
        <f>IF(D7L601C7=0,0,D7L601C5/D7L601C7)</f>
        <v>6.6638187744938286E-4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4.666789488631033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2.3333947443155165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36339.841461903277</v>
      </c>
      <c r="R9" s="16" t="s">
        <v>43646</v>
      </c>
      <c r="S9" s="21">
        <f>IF(D7L602C7=0,0,D7L602C5/D7L602C7)</f>
        <v>6.4210372154807591E-5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31.167050343297195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15.583525171648597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36339.841461903277</v>
      </c>
      <c r="R10" s="16" t="s">
        <v>43650</v>
      </c>
      <c r="S10" s="21">
        <f>IF(D7L603C7=0,0,D7L603C5/D7L603C7)</f>
        <v>4.2882754972900809E-4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3.428237378105968E-2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3.428237378105968E-2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36339.841461903277</v>
      </c>
      <c r="R11" s="16" t="s">
        <v>43654</v>
      </c>
      <c r="S11" s="21">
        <f>IF(D7L604C7=0,0,D7L604C5/D7L604C7)</f>
        <v>9.4338259062025533E-7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3.3033371004289741E-3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3.3033371004289741E-3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36339.841461903277</v>
      </c>
      <c r="R12" s="16" t="s">
        <v>43658</v>
      </c>
      <c r="S12" s="21">
        <f>IF(D7L605C7=0,0,D7L605C5/D7L605C7)</f>
        <v>9.0901252386915719E-8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2.2061263736186301E-2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2.2061263736186301E-2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36339.841461903277</v>
      </c>
      <c r="R13" s="16" t="s">
        <v>43662</v>
      </c>
      <c r="S13" s="21">
        <f>IF(D7L606C7=0,0,D7L606C5/D7L606C7)</f>
        <v>6.0708200280163952E-7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36339.841461903277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36339.841461903277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36339.841461903277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-2541.9749000246852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-2541.9749000246852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36339.841461903277</v>
      </c>
      <c r="R17" s="16" t="s">
        <v>43679</v>
      </c>
      <c r="S17" s="21">
        <f>IF(D7L610C7=0,0,D7L610C5/D7L610C7)</f>
        <v>-6.9950082272360881E-2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1691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1691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36339.841461903277</v>
      </c>
      <c r="R18" s="16" t="s">
        <v>43684</v>
      </c>
      <c r="S18" s="21">
        <f>IF(D7L611C7=0,0,D7L611C5/D7L611C7)</f>
        <v>4.6532949291282759E-2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3170.9686892125401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3170.9686892125401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36339.841461903277</v>
      </c>
      <c r="R19" s="16" t="s">
        <v>43688</v>
      </c>
      <c r="S19" s="21">
        <f>IF(D7L612C7=0,0,D7L612C5/D7L612C7)</f>
        <v>8.7258737563200767E-2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10.078232561407358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5.0391162807036789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36339.841461903277</v>
      </c>
      <c r="R20" s="16" t="s">
        <v>43692</v>
      </c>
      <c r="S20" s="21">
        <f>IF(D7L613C7=0,0,D7L613C5/D7L613C7)</f>
        <v>1.38666435460001E-4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36339.841461903277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0.97110543568139074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0.48555271784069537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36339.841461903277</v>
      </c>
      <c r="R22" s="16" t="s">
        <v>43700</v>
      </c>
      <c r="S22" s="21">
        <f>IF(D7L615C7=0,0,D7L615C5/D7L615C7)</f>
        <v>1.3361442931712361E-5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36339.841461903277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6.4855061656980606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3.2427530828490303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36339.841461903277</v>
      </c>
      <c r="R24" s="16" t="s">
        <v>43708</v>
      </c>
      <c r="S24" s="21">
        <f>IF(D7L617C7=0,0,D7L617C5/D7L617C7)</f>
        <v>8.92341009866143E-5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36339.841461903277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36339.841461903277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-278.99724512466059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-278.99724512466059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36339.841461903277</v>
      </c>
      <c r="R27" s="16" t="s">
        <v>43721</v>
      </c>
      <c r="S27" s="21">
        <f>IF(D7L620C7=0,0,D7L620C5/D7L620C7)</f>
        <v>-7.6774480542835116E-3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36339.841461903277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-2293.9773488027649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-2293.9773488027649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36339.841461903277</v>
      </c>
      <c r="R29" s="16" t="s">
        <v>43730</v>
      </c>
      <c r="S29" s="21">
        <f>IF(D7L622C7=0,0,D7L622C5/D7L622C7)</f>
        <v>-6.3125684001886645E-2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36339.841461903277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-151.12005021104596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-202.02060398799949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-5.5592043294901833E-3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144.95687252533071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72.478436262665355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36339.841461903277</v>
      </c>
      <c r="R32" s="16" t="s">
        <v>43742</v>
      </c>
      <c r="S32" s="21">
        <f>IF(D7L625C7=0,0,D7L625C5/D7L625C7)</f>
        <v>1.9944620930349359E-3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13.967568816358584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6.9837844081792921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36339.841461903277</v>
      </c>
      <c r="R33" s="16" t="s">
        <v>43746</v>
      </c>
      <c r="S33" s="21">
        <f>IF(D7L626C7=0,0,D7L626C5/D7L626C7)</f>
        <v>1.9217982597697112E-4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93.282099296194346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46.641049648097173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36339.841461903277</v>
      </c>
      <c r="R34" s="16" t="s">
        <v>43750</v>
      </c>
      <c r="S34" s="21">
        <f>IF(D7L627C7=0,0,D7L627C5/D7L627C7)</f>
        <v>1.2834687156517489E-3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36339.841461903277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36339.841461903277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36339.841461903277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252.20654063788362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126.10327031894181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3.470110634663656E-3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EADDA-D474-43E0-9D01-2E32FDF3BCD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626864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626864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15183.42</v>
      </c>
      <c r="R8" s="16" t="s">
        <v>43792</v>
      </c>
      <c r="S8" s="21">
        <f>IF(D7L701C7=0,0,D7L701C5/D7L701C7)</f>
        <v>41.286087060754426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29433.356653327814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29433.356653327814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15183.42</v>
      </c>
      <c r="R9" s="16" t="s">
        <v>43796</v>
      </c>
      <c r="S9" s="21">
        <f>IF(D7L702C7=0,0,D7L702C5/D7L702C7)</f>
        <v>1.9385195597123581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23936.114599144472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23936.114599144472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15183.42</v>
      </c>
      <c r="R10" s="16" t="s">
        <v>43801</v>
      </c>
      <c r="S10" s="21">
        <f>IF(D7L703C7=0,0,D7L703C5/D7L703C7)</f>
        <v>1.5764639718287758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1048.8099903408306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1048.8099903408306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15183.42</v>
      </c>
      <c r="R11" s="16" t="s">
        <v>43806</v>
      </c>
      <c r="S11" s="21">
        <f>IF(D7L704C7=0,0,D7L704C5/D7L704C7)</f>
        <v>6.9076004638008476E-2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15183.42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15183.42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12949.739846373212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12949.739846373212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15183.42</v>
      </c>
      <c r="R14" s="16" t="s">
        <v>43821</v>
      </c>
      <c r="S14" s="21">
        <f>IF(D7L707C7=0,0,D7L707C5/D7L707C7)</f>
        <v>0.85288688888097752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39032.878012239998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39032.878012239998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15299.291799999997</v>
      </c>
      <c r="R15" s="16" t="s">
        <v>43826</v>
      </c>
      <c r="S15" s="21">
        <f>IF(D7L708C7=0,0,D7L708C5/D7L708C7)</f>
        <v>2.5512865904185191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689.18446631130644</v>
      </c>
      <c r="J16" s="16" t="s">
        <v>43832</v>
      </c>
      <c r="K16" s="21">
        <f>_xlfn.SINGLE(IF(FLOW_THRU_100PCT="Y",1,INDEX(VariabilityMatrix,D7L709C1,_xlfn.SINGLE(D7L709C6))))</f>
        <v>0.60783853788322528</v>
      </c>
      <c r="L16" s="16" t="s">
        <v>43828</v>
      </c>
      <c r="M16" s="15">
        <f>IF(_xlfn.SINGLE(D7L709C2)&lt;&gt;0,_xlfn.SINGLE(D7L709C2)*_xlfn.SINGLE(D7L709C4),_xlfn.SINGLE(D7L709C3)*_xlfn.SINGLE(D7L709C4))</f>
        <v>418.91287833449542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15299.291799999997</v>
      </c>
      <c r="R16" s="16" t="s">
        <v>43830</v>
      </c>
      <c r="S16" s="21">
        <f>IF(D7L709C7=0,0,D7L709C5/D7L709C7)</f>
        <v>2.7381194097787945E-2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20.345473838715208</v>
      </c>
      <c r="J17" s="16" t="s">
        <v>43837</v>
      </c>
      <c r="K17" s="21">
        <f>_xlfn.SINGLE(IF(FLOW_THRU_100PCT="Y",1,INDEX(VariabilityMatrix,D7L710C1,_xlfn.SINGLE(D7L710C6))))</f>
        <v>0.58428028763899642</v>
      </c>
      <c r="L17" s="16" t="s">
        <v>43833</v>
      </c>
      <c r="M17" s="15">
        <f>IF(_xlfn.SINGLE(D7L710C2)&lt;&gt;0,_xlfn.SINGLE(D7L710C2)*_xlfn.SINGLE(D7L710C4),_xlfn.SINGLE(D7L710C3)*_xlfn.SINGLE(D7L710C4))</f>
        <v>11.887459306636199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15183.42</v>
      </c>
      <c r="R17" s="16" t="s">
        <v>43835</v>
      </c>
      <c r="S17" s="21">
        <f>IF(D7L710C7=0,0,D7L710C5/D7L710C7)</f>
        <v>7.8292369615252683E-4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12699.75886448032</v>
      </c>
      <c r="J18" s="16" t="s">
        <v>43842</v>
      </c>
      <c r="K18" s="21">
        <f>_xlfn.SINGLE(IF(FLOW_THRU_100PCT="Y",1,INDEX(VariabilityMatrix,D7L711C1,_xlfn.SINGLE(D7L711C6))))</f>
        <v>0.60783853788322528</v>
      </c>
      <c r="L18" s="16" t="s">
        <v>43838</v>
      </c>
      <c r="M18" s="15">
        <f>IF(_xlfn.SINGLE(D7L711C2)&lt;&gt;0,_xlfn.SINGLE(D7L711C2)*_xlfn.SINGLE(D7L711C4),_xlfn.SINGLE(D7L711C3)*_xlfn.SINGLE(D7L711C4))</f>
        <v>7719.4028596552471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15299.291799999997</v>
      </c>
      <c r="R18" s="16" t="s">
        <v>43840</v>
      </c>
      <c r="S18" s="21">
        <f>IF(D7L711C7=0,0,D7L711C5/D7L711C7)</f>
        <v>0.50455948945658047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761.83738577386885</v>
      </c>
      <c r="J19" s="16" t="s">
        <v>43847</v>
      </c>
      <c r="K19" s="21">
        <f>_xlfn.SINGLE(IF(FLOW_THRU_100PCT="Y",1,INDEX(VariabilityMatrix,D7L712C1,_xlfn.SINGLE(D7L712C6))))</f>
        <v>0.58428028763899642</v>
      </c>
      <c r="L19" s="16" t="s">
        <v>43843</v>
      </c>
      <c r="M19" s="15">
        <f>IF(_xlfn.SINGLE(D7L712C2)&lt;&gt;0,_xlfn.SINGLE(D7L712C2)*_xlfn.SINGLE(D7L712C4),_xlfn.SINGLE(D7L712C3)*_xlfn.SINGLE(D7L712C4))</f>
        <v>445.12656689409715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15183.42</v>
      </c>
      <c r="R19" s="16" t="s">
        <v>43845</v>
      </c>
      <c r="S19" s="21">
        <f>IF(D7L712C7=0,0,D7L712C5/D7L712C7)</f>
        <v>2.9316620820216865E-2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31.859670571614473</v>
      </c>
      <c r="J20" s="16" t="s">
        <v>43852</v>
      </c>
      <c r="K20" s="21">
        <f>_xlfn.SINGLE(IF(FLOW_THRU_100PCT="Y",1,INDEX(VariabilityMatrix,D7L713C1,_xlfn.SINGLE(D7L713C6))))</f>
        <v>0.58428028763899642</v>
      </c>
      <c r="L20" s="16" t="s">
        <v>43848</v>
      </c>
      <c r="M20" s="15">
        <f>IF(_xlfn.SINGLE(D7L713C2)&lt;&gt;0,_xlfn.SINGLE(D7L713C2)*_xlfn.SINGLE(D7L713C4),_xlfn.SINGLE(D7L713C3)*_xlfn.SINGLE(D7L713C4))</f>
        <v>18.614977485666575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15183.42</v>
      </c>
      <c r="R20" s="16" t="s">
        <v>43850</v>
      </c>
      <c r="S20" s="21">
        <f>IF(D7L713C7=0,0,D7L713C5/D7L713C7)</f>
        <v>1.2260068868322534E-3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114.47123742222182</v>
      </c>
      <c r="J21" s="16" t="s">
        <v>43857</v>
      </c>
      <c r="K21" s="21">
        <f>_xlfn.SINGLE(IF(FLOW_THRU_100PCT="Y",1,INDEX(VariabilityMatrix,D7L714C1,_xlfn.SINGLE(D7L714C6))))</f>
        <v>0.58428028763899642</v>
      </c>
      <c r="L21" s="16" t="s">
        <v>43853</v>
      </c>
      <c r="M21" s="15">
        <f>IF(_xlfn.SINGLE(D7L714C2)&lt;&gt;0,_xlfn.SINGLE(D7L714C2)*_xlfn.SINGLE(D7L714C4),_xlfn.SINGLE(D7L714C3)*_xlfn.SINGLE(D7L714C4))</f>
        <v>66.883287527447621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15183.42</v>
      </c>
      <c r="R21" s="16" t="s">
        <v>43855</v>
      </c>
      <c r="S21" s="21">
        <f>IF(D7L714C7=0,0,D7L714C5/D7L714C7)</f>
        <v>4.4050212354955357E-3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64.725436003385184</v>
      </c>
      <c r="J22" s="16" t="s">
        <v>43862</v>
      </c>
      <c r="K22" s="21">
        <f>_xlfn.SINGLE(IF(FLOW_THRU_100PCT="Y",1,INDEX(VariabilityMatrix,D7L715C1,_xlfn.SINGLE(D7L715C6))))</f>
        <v>0.58428028763899642</v>
      </c>
      <c r="L22" s="16" t="s">
        <v>43858</v>
      </c>
      <c r="M22" s="15">
        <f>IF(_xlfn.SINGLE(D7L715C2)&lt;&gt;0,_xlfn.SINGLE(D7L715C2)*_xlfn.SINGLE(D7L715C4),_xlfn.SINGLE(D7L715C3)*_xlfn.SINGLE(D7L715C4))</f>
        <v>37.817796365617347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15183.42</v>
      </c>
      <c r="R22" s="16" t="s">
        <v>43860</v>
      </c>
      <c r="S22" s="21">
        <f>IF(D7L715C7=0,0,D7L715C5/D7L715C7)</f>
        <v>2.4907297806171041E-3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9.0548537414062178</v>
      </c>
      <c r="J23" s="16" t="s">
        <v>43867</v>
      </c>
      <c r="K23" s="21">
        <f>_xlfn.SINGLE(IF(FLOW_THRU_100PCT="Y",1,INDEX(VariabilityMatrix,D7L716C1,_xlfn.SINGLE(D7L716C6))))</f>
        <v>0.58428028763899642</v>
      </c>
      <c r="L23" s="16" t="s">
        <v>43863</v>
      </c>
      <c r="M23" s="15">
        <f>IF(_xlfn.SINGLE(D7L716C2)&lt;&gt;0,_xlfn.SINGLE(D7L716C2)*_xlfn.SINGLE(D7L716C4),_xlfn.SINGLE(D7L716C3)*_xlfn.SINGLE(D7L716C4))</f>
        <v>5.2905725485578676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15183.42</v>
      </c>
      <c r="R23" s="16" t="s">
        <v>43865</v>
      </c>
      <c r="S23" s="21">
        <f>IF(D7L716C7=0,0,D7L716C5/D7L716C7)</f>
        <v>3.4844406257337725E-4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0.58428028763899642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15183.42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6809.2337256482333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6809.2337256482333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15183.42</v>
      </c>
      <c r="R25" s="16" t="s">
        <v>43875</v>
      </c>
      <c r="S25" s="21">
        <f>IF(D7L718C7=0,0,D7L718C5/D7L718C7)</f>
        <v>0.44846508399611112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968.33299139020176</v>
      </c>
      <c r="J26" s="16" t="s">
        <v>43881</v>
      </c>
      <c r="K26" s="21">
        <f>_xlfn.SINGLE(IF(FLOW_THRU_100PCT="Y",1,INDEX(VariabilityMatrix,D7L719C1,_xlfn.SINGLE(D7L719C6))))</f>
        <v>0.60783853788322528</v>
      </c>
      <c r="L26" s="16" t="s">
        <v>43877</v>
      </c>
      <c r="M26" s="15">
        <f>IF(_xlfn.SINGLE(D7L719C2)&lt;&gt;0,_xlfn.SINGLE(D7L719C2)*_xlfn.SINGLE(D7L719C4),_xlfn.SINGLE(D7L719C3)*_xlfn.SINGLE(D7L719C4))</f>
        <v>588.59010967071004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15299.291799999997</v>
      </c>
      <c r="R26" s="16" t="s">
        <v>43879</v>
      </c>
      <c r="S26" s="21">
        <f>IF(D7L719C7=0,0,D7L719C5/D7L719C7)</f>
        <v>3.8471722571544791E-2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1835.1648239548085</v>
      </c>
      <c r="J27" s="16" t="s">
        <v>43886</v>
      </c>
      <c r="K27" s="21">
        <f>_xlfn.SINGLE(IF(FLOW_THRU_100PCT="Y",1,INDEX(VariabilityMatrix,D7L720C1,_xlfn.SINGLE(D7L720C6))))</f>
        <v>0.6071092211623883</v>
      </c>
      <c r="L27" s="16" t="s">
        <v>43882</v>
      </c>
      <c r="M27" s="15">
        <f>IF(_xlfn.SINGLE(D7L720C2)&lt;&gt;0,_xlfn.SINGLE(D7L720C2)*_xlfn.SINGLE(D7L720C4),_xlfn.SINGLE(D7L720C3)*_xlfn.SINGLE(D7L720C4))</f>
        <v>1114.1454869758152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15568.310333333333</v>
      </c>
      <c r="R27" s="16" t="s">
        <v>43884</v>
      </c>
      <c r="S27" s="21">
        <f>IF(D7L720C7=0,0,D7L720C5/D7L720C7)</f>
        <v>7.1564958760509584E-2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757021.81584823539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750356.45710168686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49.393825341001346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100412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50206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15183.42</v>
      </c>
      <c r="R29" s="16" t="s">
        <v>43893</v>
      </c>
      <c r="S29" s="21">
        <f>IF(D7L722C7=0,0,D7L722C5/D7L722C7)</f>
        <v>3.3066331564298426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46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46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15183.42</v>
      </c>
      <c r="R30" s="16" t="s">
        <v>43898</v>
      </c>
      <c r="S30" s="21">
        <f>IF(D7L723C7=0,0,D7L723C5/D7L723C7)</f>
        <v>3.0296204675889886E-3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100458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50252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3.3096627768974316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195404.45966607225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97702.229833036123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15183.42</v>
      </c>
      <c r="R32" s="16" t="s">
        <v>43907</v>
      </c>
      <c r="S32" s="21">
        <f>IF(D7L725C7=0,0,D7L725C5/D7L725C7)</f>
        <v>6.4347972876358632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FBCF9-5B52-4148-AF47-FFB20ED8D52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68762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68762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252.721</v>
      </c>
      <c r="R8" s="16" t="s">
        <v>43923</v>
      </c>
      <c r="S8" s="21">
        <f>IF(D7L726C7=0,0,D7L726C5/D7L726C7)</f>
        <v>272.08660934390099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3228.6053596890665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3228.6053596890665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252.721</v>
      </c>
      <c r="R9" s="16" t="s">
        <v>43927</v>
      </c>
      <c r="S9" s="21">
        <f>IF(D7L727C7=0,0,D7L727C5/D7L727C7)</f>
        <v>12.77537426525325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2625.6015851386778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2625.6015851386778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252.721</v>
      </c>
      <c r="R10" s="16" t="s">
        <v>43931</v>
      </c>
      <c r="S10" s="21">
        <f>IF(D7L728C7=0,0,D7L728C5/D7L728C7)</f>
        <v>10.38932888497069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115.04612253346211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115.04612253346211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252.721</v>
      </c>
      <c r="R11" s="16" t="s">
        <v>43935</v>
      </c>
      <c r="S11" s="21">
        <f>IF(D7L729C7=0,0,D7L729C5/D7L729C7)</f>
        <v>0.45522976932452036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252.721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252.721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1420.4835679131595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1420.4835679131595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252.721</v>
      </c>
      <c r="R14" s="16" t="s">
        <v>43947</v>
      </c>
      <c r="S14" s="21">
        <f>IF(D7L732C7=0,0,D7L732C5/D7L732C7)</f>
        <v>5.6207579422096288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76151.73663527437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76151.73663527437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301.32730020565913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04F2A-BC1B-48CC-BFF5-9D1AF1AAFA3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86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86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9473.8593480001218</v>
      </c>
      <c r="R8" s="16" t="s">
        <v>43964</v>
      </c>
      <c r="S8" s="21">
        <f>IF(D7L734C7=0,0,D7L734C5/D7L734C7)</f>
        <v>9.077609962422982E-3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4.0379869831194517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4.0379869831194517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9473.8593480001218</v>
      </c>
      <c r="R9" s="16" t="s">
        <v>43968</v>
      </c>
      <c r="S9" s="21">
        <f>IF(D7L735C7=0,0,D7L735C5/D7L735C7)</f>
        <v>4.2622407983836574E-4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3.2838157168483511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3.2838157168483511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9473.8593480001218</v>
      </c>
      <c r="R10" s="16" t="s">
        <v>43972</v>
      </c>
      <c r="S10" s="21">
        <f>IF(D7L736C7=0,0,D7L736C5/D7L736C7)</f>
        <v>3.4661858448864832E-4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0.14388712570718917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0.14388712570718917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9473.8593480001218</v>
      </c>
      <c r="R11" s="16" t="s">
        <v>43976</v>
      </c>
      <c r="S11" s="21">
        <f>IF(D7L737C7=0,0,D7L737C5/D7L737C7)</f>
        <v>1.518780471841847E-5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9473.8593480001218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9473.8593480001218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1.7765857136286278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1.7765857136286278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9473.8593480001218</v>
      </c>
      <c r="R14" s="16" t="s">
        <v>43988</v>
      </c>
      <c r="S14" s="21">
        <f>IF(D7L740C7=0,0,D7L740C5/D7L740C7)</f>
        <v>1.8752502526899506E-4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95.242275539303634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95.242275539303634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1.0053165456737409E-2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C643B-0E18-4FF5-900C-D65D849027C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0.60783853788322528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0.58428028763899642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0.60783853788322528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0.58428028763899642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0.58428028763899642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0.58428028763899642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0.58428028763899642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0.58428028763899642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0.58428028763899642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0.60783853788322528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0.6071092211623883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DA437-1475-49FD-AEDE-4F36E4B2D5D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9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6888.7420000000002</v>
      </c>
      <c r="R8" s="16" t="s">
        <v>44182</v>
      </c>
      <c r="S8" s="21">
        <f>IF(D7L901C7=0,0,D7L901C5/D7L901C7)</f>
        <v>1.306479470417095E-3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6888.7420000000002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6888.7420000000002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6888.7420000000002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1991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1991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6888.7420000000002</v>
      </c>
      <c r="R12" s="16" t="s">
        <v>44202</v>
      </c>
      <c r="S12" s="21">
        <f>IF(D7L905C7=0,0,D7L905C5/D7L905C7)</f>
        <v>0.28902229173338179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6888.7420000000002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6888.7420000000002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6888.7420000000002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6888.7420000000002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654.16714893999995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654.16714893999995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10497.407200000001</v>
      </c>
      <c r="R17" s="16" t="s">
        <v>44227</v>
      </c>
      <c r="S17" s="21">
        <f>IF(D7L910C7=0,0,D7L910C5/D7L910C7)</f>
        <v>6.2317021382194249E-2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11.550309902314325</v>
      </c>
      <c r="J18" s="16" t="s">
        <v>44233</v>
      </c>
      <c r="K18" s="21">
        <f>_xlfn.SINGLE(IF(FLOW_THRU_100PCT="Y",1,INDEX(VariabilityMatrix,D7L911C1,_xlfn.SINGLE(D7L911C6))))</f>
        <v>0.60783853788322528</v>
      </c>
      <c r="L18" s="16" t="s">
        <v>44229</v>
      </c>
      <c r="M18" s="15">
        <f>IF(_xlfn.SINGLE(D7L911C2)&lt;&gt;0,_xlfn.SINGLE(D7L911C2)*_xlfn.SINGLE(D7L911C4),_xlfn.SINGLE(D7L911C3)*_xlfn.SINGLE(D7L911C4))</f>
        <v>7.0207234831208778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10497.407200000001</v>
      </c>
      <c r="R18" s="16" t="s">
        <v>44231</v>
      </c>
      <c r="S18" s="21">
        <f>IF(D7L911C7=0,0,D7L911C5/D7L911C7)</f>
        <v>6.6880548209284261E-4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0.3409776909284557</v>
      </c>
      <c r="J19" s="16" t="s">
        <v>44238</v>
      </c>
      <c r="K19" s="21">
        <f>_xlfn.SINGLE(IF(FLOW_THRU_100PCT="Y",1,INDEX(VariabilityMatrix,D7L912C1,_xlfn.SINGLE(D7L912C6))))</f>
        <v>0.58428028763899642</v>
      </c>
      <c r="L19" s="16" t="s">
        <v>44234</v>
      </c>
      <c r="M19" s="15">
        <f>IF(_xlfn.SINGLE(D7L912C2)&lt;&gt;0,_xlfn.SINGLE(D7L912C2)*_xlfn.SINGLE(D7L912C4),_xlfn.SINGLE(D7L912C3)*_xlfn.SINGLE(D7L912C4))</f>
        <v>0.19922654333415893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6888.7420000000002</v>
      </c>
      <c r="R19" s="16" t="s">
        <v>44236</v>
      </c>
      <c r="S19" s="21">
        <f>IF(D7L912C7=0,0,D7L912C5/D7L912C7)</f>
        <v>2.8920598758693377E-5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212.84018682909877</v>
      </c>
      <c r="J20" s="16" t="s">
        <v>44243</v>
      </c>
      <c r="K20" s="21">
        <f>_xlfn.SINGLE(IF(FLOW_THRU_100PCT="Y",1,INDEX(VariabilityMatrix,D7L913C1,_xlfn.SINGLE(D7L913C6))))</f>
        <v>0.60783853788322528</v>
      </c>
      <c r="L20" s="16" t="s">
        <v>44239</v>
      </c>
      <c r="M20" s="15">
        <f>IF(_xlfn.SINGLE(D7L913C2)&lt;&gt;0,_xlfn.SINGLE(D7L913C2)*_xlfn.SINGLE(D7L913C4),_xlfn.SINGLE(D7L913C3)*_xlfn.SINGLE(D7L913C4))</f>
        <v>129.3724679649919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10497.407200000001</v>
      </c>
      <c r="R20" s="16" t="s">
        <v>44241</v>
      </c>
      <c r="S20" s="21">
        <f>IF(D7L913C7=0,0,D7L913C5/D7L913C7)</f>
        <v>1.2324230688602028E-2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12.767928371853985</v>
      </c>
      <c r="J21" s="16" t="s">
        <v>44248</v>
      </c>
      <c r="K21" s="21">
        <f>_xlfn.SINGLE(IF(FLOW_THRU_100PCT="Y",1,INDEX(VariabilityMatrix,D7L914C1,_xlfn.SINGLE(D7L914C6))))</f>
        <v>0.58428028763899642</v>
      </c>
      <c r="L21" s="16" t="s">
        <v>44244</v>
      </c>
      <c r="M21" s="15">
        <f>IF(_xlfn.SINGLE(D7L914C2)&lt;&gt;0,_xlfn.SINGLE(D7L914C2)*_xlfn.SINGLE(D7L914C4),_xlfn.SINGLE(D7L914C3)*_xlfn.SINGLE(D7L914C4))</f>
        <v>7.4600488616609502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6888.7420000000002</v>
      </c>
      <c r="R21" s="16" t="s">
        <v>44246</v>
      </c>
      <c r="S21" s="21">
        <f>IF(D7L914C7=0,0,D7L914C5/D7L914C7)</f>
        <v>1.0829334095631611E-3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0.53394858194840589</v>
      </c>
      <c r="J22" s="16" t="s">
        <v>44253</v>
      </c>
      <c r="K22" s="21">
        <f>_xlfn.SINGLE(IF(FLOW_THRU_100PCT="Y",1,INDEX(VariabilityMatrix,D7L915C1,_xlfn.SINGLE(D7L915C6))))</f>
        <v>0.58428028763899642</v>
      </c>
      <c r="L22" s="16" t="s">
        <v>44249</v>
      </c>
      <c r="M22" s="15">
        <f>IF(_xlfn.SINGLE(D7L915C2)&lt;&gt;0,_xlfn.SINGLE(D7L915C2)*_xlfn.SINGLE(D7L915C4),_xlfn.SINGLE(D7L915C3)*_xlfn.SINGLE(D7L915C4))</f>
        <v>0.31197563104524884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6888.7420000000002</v>
      </c>
      <c r="R22" s="16" t="s">
        <v>44251</v>
      </c>
      <c r="S22" s="21">
        <f>IF(D7L915C7=0,0,D7L915C5/D7L915C7)</f>
        <v>4.5287750803448413E-5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1.9184678874216408</v>
      </c>
      <c r="J23" s="16" t="s">
        <v>44258</v>
      </c>
      <c r="K23" s="21">
        <f>_xlfn.SINGLE(IF(FLOW_THRU_100PCT="Y",1,INDEX(VariabilityMatrix,D7L916C1,_xlfn.SINGLE(D7L916C6))))</f>
        <v>0.58428028763899642</v>
      </c>
      <c r="L23" s="16" t="s">
        <v>44254</v>
      </c>
      <c r="M23" s="15">
        <f>IF(_xlfn.SINGLE(D7L916C2)&lt;&gt;0,_xlfn.SINGLE(D7L916C2)*_xlfn.SINGLE(D7L916C4),_xlfn.SINGLE(D7L916C3)*_xlfn.SINGLE(D7L916C4))</f>
        <v>1.120922969088894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6888.7420000000002</v>
      </c>
      <c r="R23" s="16" t="s">
        <v>44256</v>
      </c>
      <c r="S23" s="21">
        <f>IF(D7L916C7=0,0,D7L916C5/D7L916C7)</f>
        <v>1.6271809411484622E-4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1.0847586980636035</v>
      </c>
      <c r="J24" s="16" t="s">
        <v>44263</v>
      </c>
      <c r="K24" s="21">
        <f>_xlfn.SINGLE(IF(FLOW_THRU_100PCT="Y",1,INDEX(VariabilityMatrix,D7L917C1,_xlfn.SINGLE(D7L917C6))))</f>
        <v>0.58428028763899642</v>
      </c>
      <c r="L24" s="16" t="s">
        <v>44259</v>
      </c>
      <c r="M24" s="15">
        <f>IF(_xlfn.SINGLE(D7L917C2)&lt;&gt;0,_xlfn.SINGLE(D7L917C2)*_xlfn.SINGLE(D7L917C4),_xlfn.SINGLE(D7L917C3)*_xlfn.SINGLE(D7L917C4))</f>
        <v>0.63380312412350548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6888.7420000000002</v>
      </c>
      <c r="R24" s="16" t="s">
        <v>44261</v>
      </c>
      <c r="S24" s="21">
        <f>IF(D7L917C7=0,0,D7L917C5/D7L917C7)</f>
        <v>9.2005641105953086E-5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0.15175380750112588</v>
      </c>
      <c r="J25" s="16" t="s">
        <v>44268</v>
      </c>
      <c r="K25" s="21">
        <f>_xlfn.SINGLE(IF(FLOW_THRU_100PCT="Y",1,INDEX(VariabilityMatrix,D7L918C1,_xlfn.SINGLE(D7L918C6))))</f>
        <v>0.58428028763899642</v>
      </c>
      <c r="L25" s="16" t="s">
        <v>44264</v>
      </c>
      <c r="M25" s="15">
        <f>IF(_xlfn.SINGLE(D7L918C2)&lt;&gt;0,_xlfn.SINGLE(D7L918C2)*_xlfn.SINGLE(D7L918C4),_xlfn.SINGLE(D7L918C3)*_xlfn.SINGLE(D7L918C4))</f>
        <v>8.8666758297070727E-2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6888.7420000000002</v>
      </c>
      <c r="R25" s="16" t="s">
        <v>44266</v>
      </c>
      <c r="S25" s="21">
        <f>IF(D7L918C7=0,0,D7L918C5/D7L918C7)</f>
        <v>1.2871255491506392E-5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0.58428028763899642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6888.7420000000002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114.11859026579046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114.11859026579046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6888.7420000000002</v>
      </c>
      <c r="R27" s="16" t="s">
        <v>44276</v>
      </c>
      <c r="S27" s="21">
        <f>IF(D7L920C7=0,0,D7L920C5/D7L920C7)</f>
        <v>1.6565955041688375E-2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16.228668355011663</v>
      </c>
      <c r="J28" s="16" t="s">
        <v>44282</v>
      </c>
      <c r="K28" s="21">
        <f>_xlfn.SINGLE(IF(FLOW_THRU_100PCT="Y",1,INDEX(VariabilityMatrix,D7L921C1,_xlfn.SINGLE(D7L921C6))))</f>
        <v>0.60783853788322528</v>
      </c>
      <c r="L28" s="16" t="s">
        <v>44278</v>
      </c>
      <c r="M28" s="15">
        <f>IF(_xlfn.SINGLE(D7L921C2)&lt;&gt;0,_xlfn.SINGLE(D7L921C2)*_xlfn.SINGLE(D7L921C4),_xlfn.SINGLE(D7L921C3)*_xlfn.SINGLE(D7L921C4))</f>
        <v>9.8644100447020566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10497.407200000001</v>
      </c>
      <c r="R28" s="16" t="s">
        <v>44280</v>
      </c>
      <c r="S28" s="21">
        <f>IF(D7L921C7=0,0,D7L921C5/D7L921C7)</f>
        <v>9.3969966647593271E-4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30.756239402716798</v>
      </c>
      <c r="J29" s="16" t="s">
        <v>44287</v>
      </c>
      <c r="K29" s="21">
        <f>_xlfn.SINGLE(IF(FLOW_THRU_100PCT="Y",1,INDEX(VariabilityMatrix,D7L922C1,_xlfn.SINGLE(D7L922C6))))</f>
        <v>0.6071092211623883</v>
      </c>
      <c r="L29" s="16" t="s">
        <v>44283</v>
      </c>
      <c r="M29" s="15">
        <f>IF(_xlfn.SINGLE(D7L922C2)&lt;&gt;0,_xlfn.SINGLE(D7L922C2)*_xlfn.SINGLE(D7L922C4),_xlfn.SINGLE(D7L922C3)*_xlfn.SINGLE(D7L922C4))</f>
        <v>18.672396549667354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10167.383333333333</v>
      </c>
      <c r="R29" s="16" t="s">
        <v>44285</v>
      </c>
      <c r="S29" s="21">
        <f>IF(D7L922C7=0,0,D7L922C5/D7L922C7)</f>
        <v>1.8364997106434158E-3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3052.3185353428039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2940.6112016810503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0.38605454122612071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2181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1090.5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6888.7420000000002</v>
      </c>
      <c r="R31" s="16" t="s">
        <v>44294</v>
      </c>
      <c r="S31" s="21">
        <f>IF(D7L924C7=0,0,D7L924C5/D7L924C7)</f>
        <v>0.15830176249887135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6888.7420000000002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2181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1090.5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0.15830176249887135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6139.7179343965727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3069.8589671982863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6888.7420000000002</v>
      </c>
      <c r="R34" s="16" t="s">
        <v>44306</v>
      </c>
      <c r="S34" s="21">
        <f>IF(D7L927C7=0,0,D7L927C5/D7L927C7)</f>
        <v>0.4456341908578208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23227-3374-446C-8B20-DFCB8645F54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896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896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51877.837</v>
      </c>
      <c r="R8" s="16" t="s">
        <v>44339</v>
      </c>
      <c r="S8" s="21">
        <f>IF(D7L1001C7=0,0,D7L1001C5/D7L1001C7)</f>
        <v>1.7271344601356452E-2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51877.837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51877.837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51877.837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51877.837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51877.837</v>
      </c>
      <c r="R13" s="16" t="s">
        <v>44364</v>
      </c>
      <c r="S13" s="21">
        <f>IF(D7L1006C7=0,0,D7L1006C5/D7L1006C7)</f>
        <v>3.8552108485170655E-5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51877.837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51877.837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51877.837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6400.9099897600008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6400.9099897600008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57323.924400000004</v>
      </c>
      <c r="R17" s="16" t="s">
        <v>44384</v>
      </c>
      <c r="S17" s="21">
        <f>IF(D7L1010C7=0,0,D7L1010C5/D7L1010C7)</f>
        <v>0.11166210368109411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113.01774196143361</v>
      </c>
      <c r="J18" s="16" t="s">
        <v>44390</v>
      </c>
      <c r="K18" s="21">
        <f>_xlfn.SINGLE(IF(FLOW_THRU_100PCT="Y",1,INDEX(VariabilityMatrix,D7L1011C1,_xlfn.SINGLE(D7L1011C6))))</f>
        <v>0.60783853788322528</v>
      </c>
      <c r="L18" s="16" t="s">
        <v>44386</v>
      </c>
      <c r="M18" s="15">
        <f>IF(_xlfn.SINGLE(D7L1011C2)&lt;&gt;0,_xlfn.SINGLE(D7L1011C2)*_xlfn.SINGLE(D7L1011C4),_xlfn.SINGLE(D7L1011C3)*_xlfn.SINGLE(D7L1011C4))</f>
        <v>68.696539028701451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57323.924400000004</v>
      </c>
      <c r="R18" s="16" t="s">
        <v>44388</v>
      </c>
      <c r="S18" s="21">
        <f>IF(D7L1011C7=0,0,D7L1011C5/D7L1011C7)</f>
        <v>1.1983921154690073E-3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3.3364064699455498</v>
      </c>
      <c r="J19" s="16" t="s">
        <v>44395</v>
      </c>
      <c r="K19" s="21">
        <f>_xlfn.SINGLE(IF(FLOW_THRU_100PCT="Y",1,INDEX(VariabilityMatrix,D7L1012C1,_xlfn.SINGLE(D7L1012C6))))</f>
        <v>0.58428028763899642</v>
      </c>
      <c r="L19" s="16" t="s">
        <v>44391</v>
      </c>
      <c r="M19" s="15">
        <f>IF(_xlfn.SINGLE(D7L1012C2)&lt;&gt;0,_xlfn.SINGLE(D7L1012C2)*_xlfn.SINGLE(D7L1012C4),_xlfn.SINGLE(D7L1012C3)*_xlfn.SINGLE(D7L1012C4))</f>
        <v>1.9493965319403945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51877.837</v>
      </c>
      <c r="R19" s="16" t="s">
        <v>44393</v>
      </c>
      <c r="S19" s="21">
        <f>IF(D7L1012C7=0,0,D7L1012C5/D7L1012C7)</f>
        <v>3.7576673289990764E-5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2082.6036286052017</v>
      </c>
      <c r="J20" s="16" t="s">
        <v>44400</v>
      </c>
      <c r="K20" s="21">
        <f>_xlfn.SINGLE(IF(FLOW_THRU_100PCT="Y",1,INDEX(VariabilityMatrix,D7L1013C1,_xlfn.SINGLE(D7L1013C6))))</f>
        <v>0.60783853788322528</v>
      </c>
      <c r="L20" s="16" t="s">
        <v>44396</v>
      </c>
      <c r="M20" s="15">
        <f>IF(_xlfn.SINGLE(D7L1013C2)&lt;&gt;0,_xlfn.SINGLE(D7L1013C2)*_xlfn.SINGLE(D7L1013C4),_xlfn.SINGLE(D7L1013C3)*_xlfn.SINGLE(D7L1013C4))</f>
        <v>1265.8867446016855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57323.924400000004</v>
      </c>
      <c r="R20" s="16" t="s">
        <v>44398</v>
      </c>
      <c r="S20" s="21">
        <f>IF(D7L1013C7=0,0,D7L1013C5/D7L1013C7)</f>
        <v>2.2083043996926444E-2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124.93192358614793</v>
      </c>
      <c r="J21" s="16" t="s">
        <v>44405</v>
      </c>
      <c r="K21" s="21">
        <f>_xlfn.SINGLE(IF(FLOW_THRU_100PCT="Y",1,INDEX(VariabilityMatrix,D7L1014C1,_xlfn.SINGLE(D7L1014C6))))</f>
        <v>0.58428028763899642</v>
      </c>
      <c r="L21" s="16" t="s">
        <v>44401</v>
      </c>
      <c r="M21" s="15">
        <f>IF(_xlfn.SINGLE(D7L1014C2)&lt;&gt;0,_xlfn.SINGLE(D7L1014C2)*_xlfn.SINGLE(D7L1014C4),_xlfn.SINGLE(D7L1014C3)*_xlfn.SINGLE(D7L1014C4))</f>
        <v>72.995260248207629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51877.837</v>
      </c>
      <c r="R21" s="16" t="s">
        <v>44403</v>
      </c>
      <c r="S21" s="21">
        <f>IF(D7L1014C7=0,0,D7L1014C5/D7L1014C7)</f>
        <v>1.4070605959960827E-3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5.2245925490905591</v>
      </c>
      <c r="J22" s="16" t="s">
        <v>44410</v>
      </c>
      <c r="K22" s="21">
        <f>_xlfn.SINGLE(IF(FLOW_THRU_100PCT="Y",1,INDEX(VariabilityMatrix,D7L1015C1,_xlfn.SINGLE(D7L1015C6))))</f>
        <v>0.58428028763899642</v>
      </c>
      <c r="L22" s="16" t="s">
        <v>44406</v>
      </c>
      <c r="M22" s="15">
        <f>IF(_xlfn.SINGLE(D7L1015C2)&lt;&gt;0,_xlfn.SINGLE(D7L1015C2)*_xlfn.SINGLE(D7L1015C4),_xlfn.SINGLE(D7L1015C3)*_xlfn.SINGLE(D7L1015C4))</f>
        <v>3.0526264373791894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51877.837</v>
      </c>
      <c r="R22" s="16" t="s">
        <v>44408</v>
      </c>
      <c r="S22" s="21">
        <f>IF(D7L1015C7=0,0,D7L1015C5/D7L1015C7)</f>
        <v>5.8842592789271253E-5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18.771869369363973</v>
      </c>
      <c r="J23" s="16" t="s">
        <v>44415</v>
      </c>
      <c r="K23" s="21">
        <f>_xlfn.SINGLE(IF(FLOW_THRU_100PCT="Y",1,INDEX(VariabilityMatrix,D7L1016C1,_xlfn.SINGLE(D7L1016C6))))</f>
        <v>0.58428028763899642</v>
      </c>
      <c r="L23" s="16" t="s">
        <v>44411</v>
      </c>
      <c r="M23" s="15">
        <f>IF(_xlfn.SINGLE(D7L1016C2)&lt;&gt;0,_xlfn.SINGLE(D7L1016C2)*_xlfn.SINGLE(D7L1016C4),_xlfn.SINGLE(D7L1016C3)*_xlfn.SINGLE(D7L1016C4))</f>
        <v>10.968033234653648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51877.837</v>
      </c>
      <c r="R23" s="16" t="s">
        <v>44413</v>
      </c>
      <c r="S23" s="21">
        <f>IF(D7L1016C7=0,0,D7L1016C5/D7L1016C7)</f>
        <v>2.1142040356566231E-4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10.614172231310294</v>
      </c>
      <c r="J24" s="16" t="s">
        <v>44420</v>
      </c>
      <c r="K24" s="21">
        <f>_xlfn.SINGLE(IF(FLOW_THRU_100PCT="Y",1,INDEX(VariabilityMatrix,D7L1017C1,_xlfn.SINGLE(D7L1017C6))))</f>
        <v>0.58428028763899642</v>
      </c>
      <c r="L24" s="16" t="s">
        <v>44416</v>
      </c>
      <c r="M24" s="15">
        <f>IF(_xlfn.SINGLE(D7L1017C2)&lt;&gt;0,_xlfn.SINGLE(D7L1017C2)*_xlfn.SINGLE(D7L1017C4),_xlfn.SINGLE(D7L1017C3)*_xlfn.SINGLE(D7L1017C4))</f>
        <v>6.2016516043598271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51877.837</v>
      </c>
      <c r="R24" s="16" t="s">
        <v>44418</v>
      </c>
      <c r="S24" s="21">
        <f>IF(D7L1017C7=0,0,D7L1017C5/D7L1017C7)</f>
        <v>1.1954337271925634E-4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1.48488419816258</v>
      </c>
      <c r="J25" s="16" t="s">
        <v>44425</v>
      </c>
      <c r="K25" s="21">
        <f>_xlfn.SINGLE(IF(FLOW_THRU_100PCT="Y",1,INDEX(VariabilityMatrix,D7L1018C1,_xlfn.SINGLE(D7L1018C6))))</f>
        <v>0.58428028763899642</v>
      </c>
      <c r="L25" s="16" t="s">
        <v>44421</v>
      </c>
      <c r="M25" s="15">
        <f>IF(_xlfn.SINGLE(D7L1018C2)&lt;&gt;0,_xlfn.SINGLE(D7L1018C2)*_xlfn.SINGLE(D7L1018C4),_xlfn.SINGLE(D7L1018C3)*_xlfn.SINGLE(D7L1018C4))</f>
        <v>0.86758856641303284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51877.837</v>
      </c>
      <c r="R25" s="16" t="s">
        <v>44423</v>
      </c>
      <c r="S25" s="21">
        <f>IF(D7L1018C7=0,0,D7L1018C5/D7L1018C7)</f>
        <v>1.6723684266424463E-5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0.58428028763899642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51877.837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1116.6302460055579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1116.6302460055579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51877.837</v>
      </c>
      <c r="R27" s="16" t="s">
        <v>44433</v>
      </c>
      <c r="S27" s="21">
        <f>IF(D7L1020C7=0,0,D7L1020C5/D7L1020C7)</f>
        <v>2.1524225190914532E-2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158.79465296051399</v>
      </c>
      <c r="J28" s="16" t="s">
        <v>44439</v>
      </c>
      <c r="K28" s="21">
        <f>_xlfn.SINGLE(IF(FLOW_THRU_100PCT="Y",1,INDEX(VariabilityMatrix,D7L1021C1,_xlfn.SINGLE(D7L1021C6))))</f>
        <v>0.60783853788322528</v>
      </c>
      <c r="L28" s="16" t="s">
        <v>44435</v>
      </c>
      <c r="M28" s="15">
        <f>IF(_xlfn.SINGLE(D7L1021C2)&lt;&gt;0,_xlfn.SINGLE(D7L1021C2)*_xlfn.SINGLE(D7L1021C4),_xlfn.SINGLE(D7L1021C3)*_xlfn.SINGLE(D7L1021C4))</f>
        <v>96.521509679192988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57323.924400000004</v>
      </c>
      <c r="R28" s="16" t="s">
        <v>44437</v>
      </c>
      <c r="S28" s="21">
        <f>IF(D7L1021C7=0,0,D7L1021C5/D7L1021C7)</f>
        <v>1.6837910294779641E-3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300.94436927825126</v>
      </c>
      <c r="J29" s="16" t="s">
        <v>44444</v>
      </c>
      <c r="K29" s="21">
        <f>_xlfn.SINGLE(IF(FLOW_THRU_100PCT="Y",1,INDEX(VariabilityMatrix,D7L1022C1,_xlfn.SINGLE(D7L1022C6))))</f>
        <v>0.6071092211623883</v>
      </c>
      <c r="L29" s="16" t="s">
        <v>44440</v>
      </c>
      <c r="M29" s="15">
        <f>IF(_xlfn.SINGLE(D7L1022C2)&lt;&gt;0,_xlfn.SINGLE(D7L1022C2)*_xlfn.SINGLE(D7L1022C4),_xlfn.SINGLE(D7L1022C3)*_xlfn.SINGLE(D7L1022C4))</f>
        <v>182.70610164572531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59223.816666666673</v>
      </c>
      <c r="R29" s="16" t="s">
        <v>44442</v>
      </c>
      <c r="S29" s="21">
        <f>IF(D7L1022C7=0,0,D7L1022C5/D7L1022C7)</f>
        <v>3.0850105908246704E-3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11194.750969839926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10101.714443741683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0.17994134246151086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1733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866.5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51877.837</v>
      </c>
      <c r="R31" s="16" t="s">
        <v>44451</v>
      </c>
      <c r="S31" s="21">
        <f>IF(D7L1024C7=0,0,D7L1024C5/D7L1024C7)</f>
        <v>1.6702701001200186E-2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51877.837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1733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866.5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1.6702701001200186E-2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4116.7720336128214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2058.3860168064107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51877.837</v>
      </c>
      <c r="R34" s="16" t="s">
        <v>44465</v>
      </c>
      <c r="S34" s="21">
        <f>IF(D7L1027C7=0,0,D7L1027C5/D7L1027C7)</f>
        <v>3.9677560512139526E-2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E7C3B-76EE-448A-A0AB-A96AFC6C0CE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83037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83037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5154.8140000000003</v>
      </c>
      <c r="R8" s="16" t="s">
        <v>44493</v>
      </c>
      <c r="S8" s="21">
        <f>IF(D7L1101C7=0,0,D7L1101C5/D7L1101C7)</f>
        <v>16.10863165964863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935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935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5154.8140000000003</v>
      </c>
      <c r="R9" s="16" t="s">
        <v>44498</v>
      </c>
      <c r="S9" s="21">
        <f>IF(D7L1102C7=0,0,D7L1102C5/D7L1102C7)</f>
        <v>0.18138384818540493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876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876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5154.8140000000003</v>
      </c>
      <c r="R10" s="16" t="s">
        <v>44503</v>
      </c>
      <c r="S10" s="21">
        <f>IF(D7L1103C7=0,0,D7L1103C5/D7L1103C7)</f>
        <v>0.16993823637477509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3963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3963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5154.8140000000003</v>
      </c>
      <c r="R11" s="16" t="s">
        <v>44508</v>
      </c>
      <c r="S11" s="21">
        <f>IF(D7L1104C7=0,0,D7L1104C5/D7L1104C7)</f>
        <v>0.76879592551739007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5154.8140000000003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106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106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5154.8140000000003</v>
      </c>
      <c r="R13" s="16" t="s">
        <v>44518</v>
      </c>
      <c r="S13" s="21">
        <f>IF(D7L1106C7=0,0,D7L1106C5/D7L1106C7)</f>
        <v>2.0563302575029863E-2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5154.8140000000003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5154.8140000000003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5154.8140000000003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11.174118139999999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11.174118139999999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6254.9394000000002</v>
      </c>
      <c r="R17" s="16" t="s">
        <v>44538</v>
      </c>
      <c r="S17" s="21">
        <f>IF(D7L1110C7=0,0,D7L1110C5/D7L1110C7)</f>
        <v>1.7864470661378429E-3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0.19729594739082484</v>
      </c>
      <c r="J18" s="16" t="s">
        <v>44544</v>
      </c>
      <c r="K18" s="21">
        <f>_xlfn.SINGLE(IF(FLOW_THRU_100PCT="Y",1,INDEX(VariabilityMatrix,D7L1111C1,_xlfn.SINGLE(D7L1111C6))))</f>
        <v>0.60783853788322528</v>
      </c>
      <c r="L18" s="16" t="s">
        <v>44540</v>
      </c>
      <c r="M18" s="15">
        <f>IF(_xlfn.SINGLE(D7L1111C2)&lt;&gt;0,_xlfn.SINGLE(D7L1111C2)*_xlfn.SINGLE(D7L1111C4),_xlfn.SINGLE(D7L1111C3)*_xlfn.SINGLE(D7L1111C4))</f>
        <v>0.11992408019232471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6254.9394000000002</v>
      </c>
      <c r="R18" s="16" t="s">
        <v>44542</v>
      </c>
      <c r="S18" s="21">
        <f>IF(D7L1111C7=0,0,D7L1111C5/D7L1111C7)</f>
        <v>1.9172700568821612E-5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5.824390612877494E-3</v>
      </c>
      <c r="J19" s="16" t="s">
        <v>44549</v>
      </c>
      <c r="K19" s="21">
        <f>_xlfn.SINGLE(IF(FLOW_THRU_100PCT="Y",1,INDEX(VariabilityMatrix,D7L1112C1,_xlfn.SINGLE(D7L1112C6))))</f>
        <v>0.58428028763899642</v>
      </c>
      <c r="L19" s="16" t="s">
        <v>44545</v>
      </c>
      <c r="M19" s="15">
        <f>IF(_xlfn.SINGLE(D7L1112C2)&lt;&gt;0,_xlfn.SINGLE(D7L1112C2)*_xlfn.SINGLE(D7L1112C4),_xlfn.SINGLE(D7L1112C3)*_xlfn.SINGLE(D7L1112C4))</f>
        <v>3.4030766226139327E-3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5154.8140000000003</v>
      </c>
      <c r="R19" s="16" t="s">
        <v>44547</v>
      </c>
      <c r="S19" s="21">
        <f>IF(D7L1112C7=0,0,D7L1112C5/D7L1112C7)</f>
        <v>6.6017447430963225E-7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3.6356172828638305</v>
      </c>
      <c r="J20" s="16" t="s">
        <v>44554</v>
      </c>
      <c r="K20" s="21">
        <f>_xlfn.SINGLE(IF(FLOW_THRU_100PCT="Y",1,INDEX(VariabilityMatrix,D7L1113C1,_xlfn.SINGLE(D7L1113C6))))</f>
        <v>0.60783853788322528</v>
      </c>
      <c r="L20" s="16" t="s">
        <v>44550</v>
      </c>
      <c r="M20" s="15">
        <f>IF(_xlfn.SINGLE(D7L1113C2)&lt;&gt;0,_xlfn.SINGLE(D7L1113C2)*_xlfn.SINGLE(D7L1113C4),_xlfn.SINGLE(D7L1113C3)*_xlfn.SINGLE(D7L1113C4))</f>
        <v>2.2098682935189351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6254.9394000000002</v>
      </c>
      <c r="R20" s="16" t="s">
        <v>44552</v>
      </c>
      <c r="S20" s="21">
        <f>IF(D7L1113C7=0,0,D7L1113C5/D7L1113C7)</f>
        <v>3.5329971278681531E-4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0.21809462652066003</v>
      </c>
      <c r="J21" s="16" t="s">
        <v>44559</v>
      </c>
      <c r="K21" s="21">
        <f>_xlfn.SINGLE(IF(FLOW_THRU_100PCT="Y",1,INDEX(VariabilityMatrix,D7L1114C1,_xlfn.SINGLE(D7L1114C6))))</f>
        <v>0.58428028763899642</v>
      </c>
      <c r="L21" s="16" t="s">
        <v>44555</v>
      </c>
      <c r="M21" s="15">
        <f>IF(_xlfn.SINGLE(D7L1114C2)&lt;&gt;0,_xlfn.SINGLE(D7L1114C2)*_xlfn.SINGLE(D7L1114C4),_xlfn.SINGLE(D7L1114C3)*_xlfn.SINGLE(D7L1114C4))</f>
        <v>0.12742839111601073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5154.8140000000003</v>
      </c>
      <c r="R21" s="16" t="s">
        <v>44557</v>
      </c>
      <c r="S21" s="21">
        <f>IF(D7L1114C7=0,0,D7L1114C5/D7L1114C7)</f>
        <v>2.4720269463846944E-5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9.1206116740114602E-3</v>
      </c>
      <c r="J22" s="16" t="s">
        <v>44564</v>
      </c>
      <c r="K22" s="21">
        <f>_xlfn.SINGLE(IF(FLOW_THRU_100PCT="Y",1,INDEX(VariabilityMatrix,D7L1115C1,_xlfn.SINGLE(D7L1115C6))))</f>
        <v>0.58428028763899642</v>
      </c>
      <c r="L22" s="16" t="s">
        <v>44560</v>
      </c>
      <c r="M22" s="15">
        <f>IF(_xlfn.SINGLE(D7L1115C2)&lt;&gt;0,_xlfn.SINGLE(D7L1115C2)*_xlfn.SINGLE(D7L1115C4),_xlfn.SINGLE(D7L1115C3)*_xlfn.SINGLE(D7L1115C4))</f>
        <v>5.3289936123350045E-3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5154.8140000000003</v>
      </c>
      <c r="R22" s="16" t="s">
        <v>44562</v>
      </c>
      <c r="S22" s="21">
        <f>IF(D7L1115C7=0,0,D7L1115C5/D7L1115C7)</f>
        <v>1.0337896987815669E-6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3.2770197733992056E-2</v>
      </c>
      <c r="J23" s="16" t="s">
        <v>44569</v>
      </c>
      <c r="K23" s="21">
        <f>_xlfn.SINGLE(IF(FLOW_THRU_100PCT="Y",1,INDEX(VariabilityMatrix,D7L1116C1,_xlfn.SINGLE(D7L1116C6))))</f>
        <v>0.58428028763899642</v>
      </c>
      <c r="L23" s="16" t="s">
        <v>44565</v>
      </c>
      <c r="M23" s="15">
        <f>IF(_xlfn.SINGLE(D7L1116C2)&lt;&gt;0,_xlfn.SINGLE(D7L1116C2)*_xlfn.SINGLE(D7L1116C4),_xlfn.SINGLE(D7L1116C3)*_xlfn.SINGLE(D7L1116C4))</f>
        <v>1.9146980558003669E-2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5154.8140000000003</v>
      </c>
      <c r="R23" s="16" t="s">
        <v>44567</v>
      </c>
      <c r="S23" s="21">
        <f>IF(D7L1116C7=0,0,D7L1116C5/D7L1116C7)</f>
        <v>3.7143882510607884E-6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1.8529242664044335E-2</v>
      </c>
      <c r="J24" s="16" t="s">
        <v>44574</v>
      </c>
      <c r="K24" s="21">
        <f>_xlfn.SINGLE(IF(FLOW_THRU_100PCT="Y",1,INDEX(VariabilityMatrix,D7L1117C1,_xlfn.SINGLE(D7L1117C6))))</f>
        <v>0.58428028763899642</v>
      </c>
      <c r="L24" s="16" t="s">
        <v>44570</v>
      </c>
      <c r="M24" s="15">
        <f>IF(_xlfn.SINGLE(D7L1117C2)&lt;&gt;0,_xlfn.SINGLE(D7L1117C2)*_xlfn.SINGLE(D7L1117C4),_xlfn.SINGLE(D7L1117C3)*_xlfn.SINGLE(D7L1117C4))</f>
        <v>1.0826271233480587E-2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5154.8140000000003</v>
      </c>
      <c r="R24" s="16" t="s">
        <v>44572</v>
      </c>
      <c r="S24" s="21">
        <f>IF(D7L1117C7=0,0,D7L1117C5/D7L1117C7)</f>
        <v>2.1002253880509728E-6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2.592173844192731E-3</v>
      </c>
      <c r="J25" s="16" t="s">
        <v>44579</v>
      </c>
      <c r="K25" s="21">
        <f>_xlfn.SINGLE(IF(FLOW_THRU_100PCT="Y",1,INDEX(VariabilityMatrix,D7L1118C1,_xlfn.SINGLE(D7L1118C6))))</f>
        <v>0.58428028763899642</v>
      </c>
      <c r="L25" s="16" t="s">
        <v>44575</v>
      </c>
      <c r="M25" s="15">
        <f>IF(_xlfn.SINGLE(D7L1118C2)&lt;&gt;0,_xlfn.SINGLE(D7L1118C2)*_xlfn.SINGLE(D7L1118C4),_xlfn.SINGLE(D7L1118C3)*_xlfn.SINGLE(D7L1118C4))</f>
        <v>1.5145560792952119E-3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5154.8140000000003</v>
      </c>
      <c r="R25" s="16" t="s">
        <v>44577</v>
      </c>
      <c r="S25" s="21">
        <f>IF(D7L1118C7=0,0,D7L1118C5/D7L1118C7)</f>
        <v>2.9381391439055061E-7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0.58428028763899642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5154.8140000000003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1.9493100680253743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1.9493100680253743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5154.8140000000003</v>
      </c>
      <c r="R27" s="16" t="s">
        <v>44587</v>
      </c>
      <c r="S27" s="21">
        <f>IF(D7L1120C7=0,0,D7L1120C5/D7L1120C7)</f>
        <v>3.7815332774865867E-4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0.27720905543425922</v>
      </c>
      <c r="J28" s="16" t="s">
        <v>44593</v>
      </c>
      <c r="K28" s="21">
        <f>_xlfn.SINGLE(IF(FLOW_THRU_100PCT="Y",1,INDEX(VariabilityMatrix,D7L1121C1,_xlfn.SINGLE(D7L1121C6))))</f>
        <v>0.60783853788322528</v>
      </c>
      <c r="L28" s="16" t="s">
        <v>44589</v>
      </c>
      <c r="M28" s="15">
        <f>IF(_xlfn.SINGLE(D7L1121C2)&lt;&gt;0,_xlfn.SINGLE(D7L1121C2)*_xlfn.SINGLE(D7L1121C4),_xlfn.SINGLE(D7L1121C3)*_xlfn.SINGLE(D7L1121C4))</f>
        <v>0.16849834694315008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6254.9394000000002</v>
      </c>
      <c r="R28" s="16" t="s">
        <v>44591</v>
      </c>
      <c r="S28" s="21">
        <f>IF(D7L1121C7=0,0,D7L1121C5/D7L1121C7)</f>
        <v>2.6938445949316485E-5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0.5253609160670375</v>
      </c>
      <c r="J29" s="16" t="s">
        <v>44598</v>
      </c>
      <c r="K29" s="21">
        <f>_xlfn.SINGLE(IF(FLOW_THRU_100PCT="Y",1,INDEX(VariabilityMatrix,D7L1122C1,_xlfn.SINGLE(D7L1122C6))))</f>
        <v>0.6071092211623883</v>
      </c>
      <c r="L29" s="16" t="s">
        <v>44594</v>
      </c>
      <c r="M29" s="15">
        <f>IF(_xlfn.SINGLE(D7L1122C2)&lt;&gt;0,_xlfn.SINGLE(D7L1122C2)*_xlfn.SINGLE(D7L1122C4),_xlfn.SINGLE(D7L1122C3)*_xlfn.SINGLE(D7L1122C4))</f>
        <v>0.31895145658261798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5992.1716666666662</v>
      </c>
      <c r="R29" s="16" t="s">
        <v>44596</v>
      </c>
      <c r="S29" s="21">
        <f>IF(D7L1122C7=0,0,D7L1122C5/D7L1122C7)</f>
        <v>5.3228023882707741E-5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88934.975117909678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88933.066995581234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17.251954717835169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8A324-FFC7-4DE7-BC55-DB0B33DBDAD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6355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6355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151796</v>
      </c>
      <c r="R8" s="16" t="s">
        <v>44621</v>
      </c>
      <c r="S8" s="21">
        <f>IF(D7L1201C7=0,0,D7L1201C5/D7L1201C7)</f>
        <v>4.1865398297715357E-2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182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182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151796</v>
      </c>
      <c r="R9" s="16" t="s">
        <v>44626</v>
      </c>
      <c r="S9" s="21">
        <f>IF(D7L1202C7=0,0,D7L1202C5/D7L1202C7)</f>
        <v>1.198977575166671E-3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92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92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151796</v>
      </c>
      <c r="R10" s="16" t="s">
        <v>44631</v>
      </c>
      <c r="S10" s="21">
        <f>IF(D7L1203C7=0,0,D7L1203C5/D7L1203C7)</f>
        <v>6.0607657645787773E-4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151796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151796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151796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151796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6629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6629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4.3670452449339904E-2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84DAF-5ABD-4C94-8937-3A3C869BFC5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188.57945766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188.57945766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3.3296553957391439</v>
      </c>
      <c r="J18" s="16" t="s">
        <v>44727</v>
      </c>
      <c r="K18" s="21">
        <f>_xlfn.SINGLE(IF(FLOW_THRU_100PCT="Y",1,INDEX(VariabilityMatrix,D7L1311C1,_xlfn.SINGLE(D7L1311C6))))</f>
        <v>0.60783853788322528</v>
      </c>
      <c r="L18" s="16" t="s">
        <v>44724</v>
      </c>
      <c r="M18" s="15">
        <f>IF(_xlfn.SINGLE(D7L1311C2)&lt;&gt;0,_xlfn.SINGLE(D7L1311C2)*_xlfn.SINGLE(D7L1311C4),_xlfn.SINGLE(D7L1311C3)*_xlfn.SINGLE(D7L1311C4))</f>
        <v>2.0238928674010732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9.8295042992666365E-2</v>
      </c>
      <c r="J19" s="16" t="s">
        <v>44731</v>
      </c>
      <c r="K19" s="21">
        <f>_xlfn.SINGLE(IF(FLOW_THRU_100PCT="Y",1,INDEX(VariabilityMatrix,D7L1312C1,_xlfn.SINGLE(D7L1312C6))))</f>
        <v>0.58428028763899642</v>
      </c>
      <c r="L19" s="16" t="s">
        <v>44728</v>
      </c>
      <c r="M19" s="15">
        <f>IF(_xlfn.SINGLE(D7L1312C2)&lt;&gt;0,_xlfn.SINGLE(D7L1312C2)*_xlfn.SINGLE(D7L1312C4),_xlfn.SINGLE(D7L1312C3)*_xlfn.SINGLE(D7L1312C4))</f>
        <v>5.7431855993242624E-2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61.356317059825194</v>
      </c>
      <c r="J20" s="16" t="s">
        <v>44735</v>
      </c>
      <c r="K20" s="21">
        <f>_xlfn.SINGLE(IF(FLOW_THRU_100PCT="Y",1,INDEX(VariabilityMatrix,D7L1313C1,_xlfn.SINGLE(D7L1313C6))))</f>
        <v>0.60783853788322528</v>
      </c>
      <c r="L20" s="16" t="s">
        <v>44732</v>
      </c>
      <c r="M20" s="15">
        <f>IF(_xlfn.SINGLE(D7L1313C2)&lt;&gt;0,_xlfn.SINGLE(D7L1313C2)*_xlfn.SINGLE(D7L1313C4),_xlfn.SINGLE(D7L1313C3)*_xlfn.SINGLE(D7L1313C4))</f>
        <v>37.294734051543735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3.6806632856869301</v>
      </c>
      <c r="J21" s="16" t="s">
        <v>44739</v>
      </c>
      <c r="K21" s="21">
        <f>_xlfn.SINGLE(IF(FLOW_THRU_100PCT="Y",1,INDEX(VariabilityMatrix,D7L1314C1,_xlfn.SINGLE(D7L1314C6))))</f>
        <v>0.58428028763899642</v>
      </c>
      <c r="L21" s="16" t="s">
        <v>44736</v>
      </c>
      <c r="M21" s="15">
        <f>IF(_xlfn.SINGLE(D7L1314C2)&lt;&gt;0,_xlfn.SINGLE(D7L1314C2)*_xlfn.SINGLE(D7L1314C4),_xlfn.SINGLE(D7L1314C3)*_xlfn.SINGLE(D7L1314C4))</f>
        <v>2.1505390032634533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0.15392355633466986</v>
      </c>
      <c r="J22" s="16" t="s">
        <v>44743</v>
      </c>
      <c r="K22" s="21">
        <f>_xlfn.SINGLE(IF(FLOW_THRU_100PCT="Y",1,INDEX(VariabilityMatrix,D7L1315C1,_xlfn.SINGLE(D7L1315C6))))</f>
        <v>0.58428028763899642</v>
      </c>
      <c r="L22" s="16" t="s">
        <v>44740</v>
      </c>
      <c r="M22" s="15">
        <f>IF(_xlfn.SINGLE(D7L1315C2)&lt;&gt;0,_xlfn.SINGLE(D7L1315C2)*_xlfn.SINGLE(D7L1315C4),_xlfn.SINGLE(D7L1315C3)*_xlfn.SINGLE(D7L1315C4))</f>
        <v>8.9934499769638174E-2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0.55304463749719979</v>
      </c>
      <c r="J23" s="16" t="s">
        <v>44747</v>
      </c>
      <c r="K23" s="21">
        <f>_xlfn.SINGLE(IF(FLOW_THRU_100PCT="Y",1,INDEX(VariabilityMatrix,D7L1316C1,_xlfn.SINGLE(D7L1316C6))))</f>
        <v>0.58428028763899642</v>
      </c>
      <c r="L23" s="16" t="s">
        <v>44744</v>
      </c>
      <c r="M23" s="15">
        <f>IF(_xlfn.SINGLE(D7L1316C2)&lt;&gt;0,_xlfn.SINGLE(D7L1316C2)*_xlfn.SINGLE(D7L1316C4),_xlfn.SINGLE(D7L1316C3)*_xlfn.SINGLE(D7L1316C4))</f>
        <v>0.32313307987406842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0.31270785655359246</v>
      </c>
      <c r="J24" s="16" t="s">
        <v>44751</v>
      </c>
      <c r="K24" s="21">
        <f>_xlfn.SINGLE(IF(FLOW_THRU_100PCT="Y",1,INDEX(VariabilityMatrix,D7L1317C1,_xlfn.SINGLE(D7L1317C6))))</f>
        <v>0.58428028763899642</v>
      </c>
      <c r="L24" s="16" t="s">
        <v>44748</v>
      </c>
      <c r="M24" s="15">
        <f>IF(_xlfn.SINGLE(D7L1317C2)&lt;&gt;0,_xlfn.SINGLE(D7L1317C2)*_xlfn.SINGLE(D7L1317C4),_xlfn.SINGLE(D7L1317C3)*_xlfn.SINGLE(D7L1317C4))</f>
        <v>0.18270903637410704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4.3746694958274594E-2</v>
      </c>
      <c r="J25" s="16" t="s">
        <v>44755</v>
      </c>
      <c r="K25" s="21">
        <f>_xlfn.SINGLE(IF(FLOW_THRU_100PCT="Y",1,INDEX(VariabilityMatrix,D7L1318C1,_xlfn.SINGLE(D7L1318C6))))</f>
        <v>0.58428028763899642</v>
      </c>
      <c r="L25" s="16" t="s">
        <v>44752</v>
      </c>
      <c r="M25" s="15">
        <f>IF(_xlfn.SINGLE(D7L1318C2)&lt;&gt;0,_xlfn.SINGLE(D7L1318C2)*_xlfn.SINGLE(D7L1318C4),_xlfn.SINGLE(D7L1318C3)*_xlfn.SINGLE(D7L1318C4))</f>
        <v>2.5560331513476114E-2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0.58428028763899642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32.89743591697902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32.89743591697902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4.6783050507673876</v>
      </c>
      <c r="J28" s="16" t="s">
        <v>44766</v>
      </c>
      <c r="K28" s="21">
        <f>_xlfn.SINGLE(IF(FLOW_THRU_100PCT="Y",1,INDEX(VariabilityMatrix,D7L1321C1,_xlfn.SINGLE(D7L1321C6))))</f>
        <v>0.58428028763899642</v>
      </c>
      <c r="L28" s="16" t="s">
        <v>44763</v>
      </c>
      <c r="M28" s="15">
        <f>IF(_xlfn.SINGLE(D7L1321C2)&lt;&gt;0,_xlfn.SINGLE(D7L1321C2)*_xlfn.SINGLE(D7L1321C4),_xlfn.SINGLE(D7L1321C3)*_xlfn.SINGLE(D7L1321C4))</f>
        <v>2.733441420725339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8.8662277762245605</v>
      </c>
      <c r="J29" s="16" t="s">
        <v>44770</v>
      </c>
      <c r="K29" s="21">
        <f>_xlfn.SINGLE(IF(FLOW_THRU_100PCT="Y",1,INDEX(VariabilityMatrix,D7L1322C1,_xlfn.SINGLE(D7L1322C6))))</f>
        <v>0.60783853788322528</v>
      </c>
      <c r="L29" s="16" t="s">
        <v>44767</v>
      </c>
      <c r="M29" s="15">
        <f>IF(_xlfn.SINGLE(D7L1322C2)&lt;&gt;0,_xlfn.SINGLE(D7L1322C2)*_xlfn.SINGLE(D7L1322C4),_xlfn.SINGLE(D7L1322C3)*_xlfn.SINGLE(D7L1322C4))</f>
        <v>5.3892349280399765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303.35619726864763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271.05011782870201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33.258028199606429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16.629014099803214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D515B-4350-4B82-841D-F5C81E9A6EFE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26978796.98934941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3044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46661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49705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3623421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954482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151422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364094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43007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302940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350065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101274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819204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6709909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8040832.0994979711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1495029.4027082615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1024675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303.35619726864763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33.258028199606429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-1024675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6759917.3561972687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33.258028199606429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19194204.633152142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6709897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9535828.2441780325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35439929.877330177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AC59E-32B3-4F0E-949C-9E5A24677FA1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17522.053976122537</v>
      </c>
      <c r="J8" s="16" t="s">
        <v>44958</v>
      </c>
      <c r="K8" s="21">
        <f>_xlfn.SINGLE(IF(FLOW_THRU_100PCT="Y",1,INDEX(VariabilityMatrix,D8L201C1,_xlfn.SINGLE(D8L201C6))))</f>
        <v>0.60783853788322528</v>
      </c>
      <c r="L8" s="16" t="s">
        <v>44956</v>
      </c>
      <c r="M8" s="15">
        <f>IF(_xlfn.SINGLE(D8L201C2)&lt;&gt;0,_xlfn.SINGLE(D8L201C2)*_xlfn.SINGLE(D8L201C4),_xlfn.SINGLE(D8L201C3)*_xlfn.SINGLE(D8L201C4))</f>
        <v>10650.579669557277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1819.9315685868407</v>
      </c>
      <c r="J9" s="16" t="s">
        <v>44962</v>
      </c>
      <c r="K9" s="21">
        <f>_xlfn.SINGLE(IF(FLOW_THRU_100PCT="Y",1,INDEX(VariabilityMatrix,D8L202C1,_xlfn.SINGLE(D8L202C6))))</f>
        <v>0.60783853788322528</v>
      </c>
      <c r="L9" s="16" t="s">
        <v>44960</v>
      </c>
      <c r="M9" s="15">
        <f>IF(_xlfn.SINGLE(D8L202C2)&lt;&gt;0,_xlfn.SINGLE(D8L202C2)*_xlfn.SINGLE(D8L202C4),_xlfn.SINGLE(D8L202C3)*_xlfn.SINGLE(D8L202C4))</f>
        <v>1106.2245436973501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270.9132365745125</v>
      </c>
      <c r="J10" s="16" t="s">
        <v>44965</v>
      </c>
      <c r="K10" s="21">
        <f>_xlfn.SINGLE(IF(FLOW_THRU_100PCT="Y",1,INDEX(VariabilityMatrix,D8L203C1,_xlfn.SINGLE(D8L203C6))))</f>
        <v>0.60783853788322528</v>
      </c>
      <c r="L10" s="16" t="s">
        <v>44963</v>
      </c>
      <c r="M10" s="15">
        <f>IF(_xlfn.SINGLE(D8L203C2)&lt;&gt;0,_xlfn.SINGLE(D8L203C2)*_xlfn.SINGLE(D8L203C4),_xlfn.SINGLE(D8L203C3)*_xlfn.SINGLE(D8L203C4))</f>
        <v>164.67150561266399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1693.6092185058371</v>
      </c>
      <c r="J11" s="16" t="s">
        <v>44968</v>
      </c>
      <c r="K11" s="21">
        <f>_xlfn.SINGLE(IF(FLOW_THRU_100PCT="Y",1,INDEX(VariabilityMatrix,D8L204C1,_xlfn.SINGLE(D8L204C6))))</f>
        <v>0.60783853788322528</v>
      </c>
      <c r="L11" s="16" t="s">
        <v>44966</v>
      </c>
      <c r="M11" s="15">
        <f>IF(_xlfn.SINGLE(D8L204C2)&lt;&gt;0,_xlfn.SINGLE(D8L204C2)*_xlfn.SINGLE(D8L204C4),_xlfn.SINGLE(D8L204C3)*_xlfn.SINGLE(D8L204C4))</f>
        <v>1029.4409511221399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12997.06368402</v>
      </c>
      <c r="J12" s="16" t="s">
        <v>44971</v>
      </c>
      <c r="K12" s="21">
        <f>_xlfn.SINGLE(IF(FLOW_THRU_100PCT="Y",1,INDEX(VariabilityMatrix,D8L205C1,_xlfn.SINGLE(D8L205C6))))</f>
        <v>0.60783853788322528</v>
      </c>
      <c r="L12" s="16" t="s">
        <v>44969</v>
      </c>
      <c r="M12" s="15">
        <f>IF(_xlfn.SINGLE(D8L205C2)&lt;&gt;0,_xlfn.SINGLE(D8L205C2)*_xlfn.SINGLE(D8L205C4),_xlfn.SINGLE(D8L205C3)*_xlfn.SINGLE(D8L205C4))</f>
        <v>7900.1161864698825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3230.837744910169</v>
      </c>
      <c r="J13" s="16" t="s">
        <v>44974</v>
      </c>
      <c r="K13" s="21">
        <f>_xlfn.SINGLE(IF(FLOW_THRU_100PCT="Y",1,INDEX(VariabilityMatrix,D8L206C1,_xlfn.SINGLE(D8L206C6))))</f>
        <v>0.60783853788322528</v>
      </c>
      <c r="L13" s="16" t="s">
        <v>44972</v>
      </c>
      <c r="M13" s="15">
        <f>IF(_xlfn.SINGLE(D8L206C2)&lt;&gt;0,_xlfn.SINGLE(D8L206C2)*_xlfn.SINGLE(D8L206C4),_xlfn.SINGLE(D8L206C3)*_xlfn.SINGLE(D8L206C4))</f>
        <v>1963.8276910041338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198.97374235143752</v>
      </c>
      <c r="J14" s="16" t="s">
        <v>44977</v>
      </c>
      <c r="K14" s="21">
        <f>_xlfn.SINGLE(IF(FLOW_THRU_100PCT="Y",1,INDEX(VariabilityMatrix,D8L207C1,_xlfn.SINGLE(D8L207C6))))</f>
        <v>0.60783853788322528</v>
      </c>
      <c r="L14" s="16" t="s">
        <v>44975</v>
      </c>
      <c r="M14" s="15">
        <f>IF(_xlfn.SINGLE(D8L207C2)&lt;&gt;0,_xlfn.SINGLE(D8L207C2)*_xlfn.SINGLE(D8L207C4),_xlfn.SINGLE(D8L207C3)*_xlfn.SINGLE(D8L207C4))</f>
        <v>120.94390862805136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29.619037036446098</v>
      </c>
      <c r="J15" s="16" t="s">
        <v>44980</v>
      </c>
      <c r="K15" s="21">
        <f>_xlfn.SINGLE(IF(FLOW_THRU_100PCT="Y",1,INDEX(VariabilityMatrix,D8L208C1,_xlfn.SINGLE(D8L208C6))))</f>
        <v>0.60783853788322528</v>
      </c>
      <c r="L15" s="16" t="s">
        <v>44978</v>
      </c>
      <c r="M15" s="15">
        <f>IF(_xlfn.SINGLE(D8L208C2)&lt;&gt;0,_xlfn.SINGLE(D8L208C2)*_xlfn.SINGLE(D8L208C4),_xlfn.SINGLE(D8L208C3)*_xlfn.SINGLE(D8L208C4))</f>
        <v>18.003592165742493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185.16287650785929</v>
      </c>
      <c r="J16" s="16" t="s">
        <v>44983</v>
      </c>
      <c r="K16" s="21">
        <f>_xlfn.SINGLE(IF(FLOW_THRU_100PCT="Y",1,INDEX(VariabilityMatrix,D8L209C1,_xlfn.SINGLE(D8L209C6))))</f>
        <v>0.60783853788322528</v>
      </c>
      <c r="L16" s="16" t="s">
        <v>44981</v>
      </c>
      <c r="M16" s="15">
        <f>IF(_xlfn.SINGLE(D8L209C2)&lt;&gt;0,_xlfn.SINGLE(D8L209C2)*_xlfn.SINGLE(D8L209C4),_xlfn.SINGLE(D8L209C3)*_xlfn.SINGLE(D8L209C4))</f>
        <v>112.5491321267894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95.377838632990532</v>
      </c>
      <c r="J17" s="16" t="s">
        <v>44986</v>
      </c>
      <c r="K17" s="21">
        <f>_xlfn.SINGLE(IF(FLOW_THRU_100PCT="Y",1,INDEX(VariabilityMatrix,D8L210C1,_xlfn.SINGLE(D8L210C6))))</f>
        <v>0.58428028763899642</v>
      </c>
      <c r="L17" s="16" t="s">
        <v>44984</v>
      </c>
      <c r="M17" s="15">
        <f>IF(_xlfn.SINGLE(D8L210C2)&lt;&gt;0,_xlfn.SINGLE(D8L210C2)*_xlfn.SINGLE(D8L210C4),_xlfn.SINGLE(D8L210C3)*_xlfn.SINGLE(D8L210C4))</f>
        <v>55.727390990869495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5.873920942051301</v>
      </c>
      <c r="J18" s="16" t="s">
        <v>44989</v>
      </c>
      <c r="K18" s="21">
        <f>_xlfn.SINGLE(IF(FLOW_THRU_100PCT="Y",1,INDEX(VariabilityMatrix,D8L211C1,_xlfn.SINGLE(D8L211C6))))</f>
        <v>0.58428028763899642</v>
      </c>
      <c r="L18" s="16" t="s">
        <v>44987</v>
      </c>
      <c r="M18" s="15">
        <f>IF(_xlfn.SINGLE(D8L211C2)&lt;&gt;0,_xlfn.SINGLE(D8L211C2)*_xlfn.SINGLE(D8L211C4),_xlfn.SINGLE(D8L211C3)*_xlfn.SINGLE(D8L211C4))</f>
        <v>3.4320162175904589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0.87438613696314638</v>
      </c>
      <c r="J19" s="16" t="s">
        <v>44992</v>
      </c>
      <c r="K19" s="21">
        <f>_xlfn.SINGLE(IF(FLOW_THRU_100PCT="Y",1,INDEX(VariabilityMatrix,D8L212C1,_xlfn.SINGLE(D8L212C6))))</f>
        <v>0.58428028763899642</v>
      </c>
      <c r="L19" s="16" t="s">
        <v>44990</v>
      </c>
      <c r="M19" s="15">
        <f>IF(_xlfn.SINGLE(D8L212C2)&lt;&gt;0,_xlfn.SINGLE(D8L212C2)*_xlfn.SINGLE(D8L212C4),_xlfn.SINGLE(D8L212C3)*_xlfn.SINGLE(D8L212C4))</f>
        <v>0.51088658361237804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5.4662091849734749</v>
      </c>
      <c r="J20" s="16" t="s">
        <v>44995</v>
      </c>
      <c r="K20" s="21">
        <f>_xlfn.SINGLE(IF(FLOW_THRU_100PCT="Y",1,INDEX(VariabilityMatrix,D8L213C1,_xlfn.SINGLE(D8L213C6))))</f>
        <v>0.58428028763899642</v>
      </c>
      <c r="L20" s="16" t="s">
        <v>44993</v>
      </c>
      <c r="M20" s="15">
        <f>IF(_xlfn.SINGLE(D8L213C2)&lt;&gt;0,_xlfn.SINGLE(D8L213C2)*_xlfn.SINGLE(D8L213C4),_xlfn.SINGLE(D8L213C3)*_xlfn.SINGLE(D8L213C4))</f>
        <v>3.1937982748912259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74485.017231400023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0.85557439695714599</v>
      </c>
      <c r="L21" s="16" t="s">
        <v>44996</v>
      </c>
      <c r="M21" s="15">
        <f>IF(_xlfn.SINGLE(D8L214C2)&lt;&gt;0,_xlfn.SINGLE(D8L214C2)*_xlfn.SINGLE(D8L214C4),_xlfn.SINGLE(D8L214C3)*_xlfn.SINGLE(D8L214C4))</f>
        <v>63727.473700097704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93498.861171659999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0.85557439695714599</v>
      </c>
      <c r="L22" s="16" t="s">
        <v>44998</v>
      </c>
      <c r="M22" s="15">
        <f>IF(_xlfn.SINGLE(D8L215C2)&lt;&gt;0,_xlfn.SINGLE(D8L215C2)*_xlfn.SINGLE(D8L215C4),_xlfn.SINGLE(D8L215C3)*_xlfn.SINGLE(D8L215C4))</f>
        <v>79995.231763122909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11269.142286985869</v>
      </c>
      <c r="J23" s="16" t="s">
        <v>45002</v>
      </c>
      <c r="K23" s="21">
        <f>_xlfn.SINGLE(IF(FLOW_THRU_100PCT="Y",1,INDEX(VariabilityMatrix,D8L216C1,_xlfn.SINGLE(D8L216C6))))</f>
        <v>0.60783853788322528</v>
      </c>
      <c r="L23" s="16" t="s">
        <v>45000</v>
      </c>
      <c r="M23" s="15">
        <f>IF(_xlfn.SINGLE(D8L216C2)&lt;&gt;0,_xlfn.SINGLE(D8L216C2)*_xlfn.SINGLE(D8L216C4),_xlfn.SINGLE(D8L216C3)*_xlfn.SINGLE(D8L216C4))</f>
        <v>6849.8189709195158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1677.5135192344835</v>
      </c>
      <c r="J24" s="16" t="s">
        <v>45005</v>
      </c>
      <c r="K24" s="21">
        <f>_xlfn.SINGLE(IF(FLOW_THRU_100PCT="Y",1,INDEX(VariabilityMatrix,D8L217C1,_xlfn.SINGLE(D8L217C6))))</f>
        <v>0.60783853788322528</v>
      </c>
      <c r="L24" s="16" t="s">
        <v>45003</v>
      </c>
      <c r="M24" s="15">
        <f>IF(_xlfn.SINGLE(D8L217C2)&lt;&gt;0,_xlfn.SINGLE(D8L217C2)*_xlfn.SINGLE(D8L217C4),_xlfn.SINGLE(D8L217C3)*_xlfn.SINGLE(D8L217C4))</f>
        <v>1019.6573648108322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10486.945548569687</v>
      </c>
      <c r="J25" s="16" t="s">
        <v>45008</v>
      </c>
      <c r="K25" s="21">
        <f>_xlfn.SINGLE(IF(FLOW_THRU_100PCT="Y",1,INDEX(VariabilityMatrix,D8L218C1,_xlfn.SINGLE(D8L218C6))))</f>
        <v>0.60783853788322528</v>
      </c>
      <c r="L25" s="16" t="s">
        <v>45006</v>
      </c>
      <c r="M25" s="15">
        <f>IF(_xlfn.SINGLE(D8L218C2)&lt;&gt;0,_xlfn.SINGLE(D8L218C2)*_xlfn.SINGLE(D8L218C4),_xlfn.SINGLE(D8L218C3)*_xlfn.SINGLE(D8L218C4))</f>
        <v>6374.3696491035962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14998.91029702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0.60783853788322528</v>
      </c>
      <c r="L26" s="16" t="s">
        <v>45009</v>
      </c>
      <c r="M26" s="15">
        <f>IF(_xlfn.SINGLE(D8L219C2)&lt;&gt;0,_xlfn.SINGLE(D8L219C2)*_xlfn.SINGLE(D8L219C4),_xlfn.SINGLE(D8L219C3)*_xlfn.SINGLE(D8L219C4))</f>
        <v>9116.9157047822882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4539.4621195830514</v>
      </c>
      <c r="J27" s="16" t="s">
        <v>45013</v>
      </c>
      <c r="K27" s="21">
        <f>_xlfn.SINGLE(IF(FLOW_THRU_100PCT="Y",1,INDEX(VariabilityMatrix,D8L220C1,_xlfn.SINGLE(D8L220C6))))</f>
        <v>0.60783853788322528</v>
      </c>
      <c r="L27" s="16" t="s">
        <v>45011</v>
      </c>
      <c r="M27" s="15">
        <f>IF(_xlfn.SINGLE(D8L220C2)&lt;&gt;0,_xlfn.SINGLE(D8L220C2)*_xlfn.SINGLE(D8L220C4),_xlfn.SINGLE(D8L220C3)*_xlfn.SINGLE(D8L220C4))</f>
        <v>2759.2600175436487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279.5664275059849</v>
      </c>
      <c r="J28" s="16" t="s">
        <v>45016</v>
      </c>
      <c r="K28" s="21">
        <f>_xlfn.SINGLE(IF(FLOW_THRU_100PCT="Y",1,INDEX(VariabilityMatrix,D8L221C1,_xlfn.SINGLE(D8L221C6))))</f>
        <v>0.60783853788322528</v>
      </c>
      <c r="L28" s="16" t="s">
        <v>45014</v>
      </c>
      <c r="M28" s="15">
        <f>IF(_xlfn.SINGLE(D8L221C2)&lt;&gt;0,_xlfn.SINGLE(D8L221C2)*_xlfn.SINGLE(D8L221C4),_xlfn.SINGLE(D8L221C3)*_xlfn.SINGLE(D8L221C4))</f>
        <v>169.93124853647456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41.61598546918453</v>
      </c>
      <c r="J29" s="16" t="s">
        <v>45019</v>
      </c>
      <c r="K29" s="21">
        <f>_xlfn.SINGLE(IF(FLOW_THRU_100PCT="Y",1,INDEX(VariabilityMatrix,D8L222C1,_xlfn.SINGLE(D8L222C6))))</f>
        <v>0.60783853788322528</v>
      </c>
      <c r="L29" s="16" t="s">
        <v>45017</v>
      </c>
      <c r="M29" s="15">
        <f>IF(_xlfn.SINGLE(D8L222C2)&lt;&gt;0,_xlfn.SINGLE(D8L222C2)*_xlfn.SINGLE(D8L222C4),_xlfn.SINGLE(D8L222C3)*_xlfn.SINGLE(D8L222C4))</f>
        <v>25.295799760158673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260.16158353499497</v>
      </c>
      <c r="J30" s="16" t="s">
        <v>45022</v>
      </c>
      <c r="K30" s="21">
        <f>_xlfn.SINGLE(IF(FLOW_THRU_100PCT="Y",1,INDEX(VariabilityMatrix,D8L223C1,_xlfn.SINGLE(D8L223C6))))</f>
        <v>0.60783853788322528</v>
      </c>
      <c r="L30" s="16" t="s">
        <v>45020</v>
      </c>
      <c r="M30" s="15">
        <f>IF(_xlfn.SINGLE(D8L223C2)&lt;&gt;0,_xlfn.SINGLE(D8L223C2)*_xlfn.SINGLE(D8L223C4),_xlfn.SINGLE(D8L223C3)*_xlfn.SINGLE(D8L223C4))</f>
        <v>158.13623654929592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59535.381739272663</v>
      </c>
      <c r="J31" s="16" t="s">
        <v>45025</v>
      </c>
      <c r="K31" s="21">
        <f>_xlfn.SINGLE(IF(FLOW_THRU_100PCT="Y",1,INDEX(VariabilityMatrix,D8L224C1,_xlfn.SINGLE(D8L224C6))))</f>
        <v>0.60783853788322528</v>
      </c>
      <c r="L31" s="16" t="s">
        <v>45023</v>
      </c>
      <c r="M31" s="15">
        <f>IF(_xlfn.SINGLE(D8L224C2)&lt;&gt;0,_xlfn.SINGLE(D8L224C2)*_xlfn.SINGLE(D8L224C4),_xlfn.SINGLE(D8L224C3)*_xlfn.SINGLE(D8L224C4))</f>
        <v>36187.899388719168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3666.5343920927494</v>
      </c>
      <c r="J32" s="16" t="s">
        <v>45028</v>
      </c>
      <c r="K32" s="21">
        <f>_xlfn.SINGLE(IF(FLOW_THRU_100PCT="Y",1,INDEX(VariabilityMatrix,D8L225C1,_xlfn.SINGLE(D8L225C6))))</f>
        <v>0.60783853788322528</v>
      </c>
      <c r="L32" s="16" t="s">
        <v>45026</v>
      </c>
      <c r="M32" s="15">
        <f>IF(_xlfn.SINGLE(D8L225C2)&lt;&gt;0,_xlfn.SINGLE(D8L225C2)*_xlfn.SINGLE(D8L225C4),_xlfn.SINGLE(D8L225C3)*_xlfn.SINGLE(D8L225C4))</f>
        <v>2228.6609039882169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545.79673011821376</v>
      </c>
      <c r="J33" s="16" t="s">
        <v>45031</v>
      </c>
      <c r="K33" s="21">
        <f>_xlfn.SINGLE(IF(FLOW_THRU_100PCT="Y",1,INDEX(VariabilityMatrix,D8L226C1,_xlfn.SINGLE(D8L226C6))))</f>
        <v>0.60783853788322528</v>
      </c>
      <c r="L33" s="16" t="s">
        <v>45029</v>
      </c>
      <c r="M33" s="15">
        <f>IF(_xlfn.SINGLE(D8L226C2)&lt;&gt;0,_xlfn.SINGLE(D8L226C2)*_xlfn.SINGLE(D8L226C4),_xlfn.SINGLE(D8L226C3)*_xlfn.SINGLE(D8L226C4))</f>
        <v>331.75628641650036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3412.0384269386182</v>
      </c>
      <c r="J34" s="16" t="s">
        <v>45034</v>
      </c>
      <c r="K34" s="21">
        <f>_xlfn.SINGLE(IF(FLOW_THRU_100PCT="Y",1,INDEX(VariabilityMatrix,D8L227C1,_xlfn.SINGLE(D8L227C6))))</f>
        <v>0.60783853788322528</v>
      </c>
      <c r="L34" s="16" t="s">
        <v>45032</v>
      </c>
      <c r="M34" s="15">
        <f>IF(_xlfn.SINGLE(D8L227C2)&lt;&gt;0,_xlfn.SINGLE(D8L227C2)*_xlfn.SINGLE(D8L227C4),_xlfn.SINGLE(D8L227C3)*_xlfn.SINGLE(D8L227C4))</f>
        <v>2073.9684486317497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3571.4284081529145</v>
      </c>
      <c r="J35" s="16" t="s">
        <v>45037</v>
      </c>
      <c r="K35" s="21">
        <f>_xlfn.SINGLE(IF(FLOW_THRU_100PCT="Y",1,INDEX(VariabilityMatrix,D8L228C1,_xlfn.SINGLE(D8L228C6))))</f>
        <v>0.58428028763899642</v>
      </c>
      <c r="L35" s="16" t="s">
        <v>45035</v>
      </c>
      <c r="M35" s="15">
        <f>IF(_xlfn.SINGLE(D8L228C2)&lt;&gt;0,_xlfn.SINGLE(D8L228C2)*_xlfn.SINGLE(D8L228C4),_xlfn.SINGLE(D8L228C3)*_xlfn.SINGLE(D8L228C4))</f>
        <v>2086.715217597668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219.94929241801984</v>
      </c>
      <c r="J36" s="16" t="s">
        <v>45040</v>
      </c>
      <c r="K36" s="21">
        <f>_xlfn.SINGLE(IF(FLOW_THRU_100PCT="Y",1,INDEX(VariabilityMatrix,D8L229C1,_xlfn.SINGLE(D8L229C6))))</f>
        <v>0.58428028763899642</v>
      </c>
      <c r="L36" s="16" t="s">
        <v>45038</v>
      </c>
      <c r="M36" s="15">
        <f>IF(_xlfn.SINGLE(D8L229C2)&lt;&gt;0,_xlfn.SINGLE(D8L229C2)*_xlfn.SINGLE(D8L229C4),_xlfn.SINGLE(D8L229C3)*_xlfn.SINGLE(D8L229C4))</f>
        <v>128.51203583999435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32.741436941779355</v>
      </c>
      <c r="J37" s="16" t="s">
        <v>45043</v>
      </c>
      <c r="K37" s="21">
        <f>_xlfn.SINGLE(IF(FLOW_THRU_100PCT="Y",1,INDEX(VariabilityMatrix,D8L230C1,_xlfn.SINGLE(D8L230C6))))</f>
        <v>0.58428028763899642</v>
      </c>
      <c r="L37" s="16" t="s">
        <v>45041</v>
      </c>
      <c r="M37" s="15">
        <f>IF(_xlfn.SINGLE(D8L230C2)&lt;&gt;0,_xlfn.SINGLE(D8L230C2)*_xlfn.SINGLE(D8L230C4),_xlfn.SINGLE(D8L230C3)*_xlfn.SINGLE(D8L230C4))</f>
        <v>19.130176194056904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204.68250327249578</v>
      </c>
      <c r="J38" s="16" t="s">
        <v>45046</v>
      </c>
      <c r="K38" s="21">
        <f>_xlfn.SINGLE(IF(FLOW_THRU_100PCT="Y",1,INDEX(VariabilityMatrix,D8L231C1,_xlfn.SINGLE(D8L231C6))))</f>
        <v>0.58428028763899642</v>
      </c>
      <c r="L38" s="16" t="s">
        <v>45044</v>
      </c>
      <c r="M38" s="15">
        <f>IF(_xlfn.SINGLE(D8L231C2)&lt;&gt;0,_xlfn.SINGLE(D8L231C2)*_xlfn.SINGLE(D8L231C4),_xlfn.SINGLE(D8L231C3)*_xlfn.SINGLE(D8L231C4))</f>
        <v>119.59195188672366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149.35540665056209</v>
      </c>
      <c r="J39" s="16" t="s">
        <v>45049</v>
      </c>
      <c r="K39" s="21">
        <f>_xlfn.SINGLE(IF(FLOW_THRU_100PCT="Y",1,INDEX(VariabilityMatrix,D8L232C1,_xlfn.SINGLE(D8L232C6))))</f>
        <v>0.58428028763899642</v>
      </c>
      <c r="L39" s="16" t="s">
        <v>45047</v>
      </c>
      <c r="M39" s="15">
        <f>IF(_xlfn.SINGLE(D8L232C2)&lt;&gt;0,_xlfn.SINGLE(D8L232C2)*_xlfn.SINGLE(D8L232C4),_xlfn.SINGLE(D8L232C3)*_xlfn.SINGLE(D8L232C4))</f>
        <v>87.2654199582297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9.1981729037616518</v>
      </c>
      <c r="J40" s="16" t="s">
        <v>45052</v>
      </c>
      <c r="K40" s="21">
        <f>_xlfn.SINGLE(IF(FLOW_THRU_100PCT="Y",1,INDEX(VariabilityMatrix,D8L233C1,_xlfn.SINGLE(D8L233C6))))</f>
        <v>0.58428028763899642</v>
      </c>
      <c r="L40" s="16" t="s">
        <v>45050</v>
      </c>
      <c r="M40" s="15">
        <f>IF(_xlfn.SINGLE(D8L233C2)&lt;&gt;0,_xlfn.SINGLE(D8L233C2)*_xlfn.SINGLE(D8L233C4),_xlfn.SINGLE(D8L233C3)*_xlfn.SINGLE(D8L233C4))</f>
        <v>5.3743111099630809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1.3692310386510806</v>
      </c>
      <c r="J41" s="16" t="s">
        <v>45055</v>
      </c>
      <c r="K41" s="21">
        <f>_xlfn.SINGLE(IF(FLOW_THRU_100PCT="Y",1,INDEX(VariabilityMatrix,D8L234C1,_xlfn.SINGLE(D8L234C6))))</f>
        <v>0.58428028763899642</v>
      </c>
      <c r="L41" s="16" t="s">
        <v>45053</v>
      </c>
      <c r="M41" s="15">
        <f>IF(_xlfn.SINGLE(D8L234C2)&lt;&gt;0,_xlfn.SINGLE(D8L234C2)*_xlfn.SINGLE(D8L234C4),_xlfn.SINGLE(D8L234C3)*_xlfn.SINGLE(D8L234C4))</f>
        <v>0.80001470510729522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8.5597231742716495</v>
      </c>
      <c r="J42" s="16" t="s">
        <v>45058</v>
      </c>
      <c r="K42" s="21">
        <f>_xlfn.SINGLE(IF(FLOW_THRU_100PCT="Y",1,INDEX(VariabilityMatrix,D8L235C1,_xlfn.SINGLE(D8L235C6))))</f>
        <v>0.58428028763899642</v>
      </c>
      <c r="L42" s="16" t="s">
        <v>45056</v>
      </c>
      <c r="M42" s="15">
        <f>IF(_xlfn.SINGLE(D8L235C2)&lt;&gt;0,_xlfn.SINGLE(D8L235C2)*_xlfn.SINGLE(D8L235C4),_xlfn.SINGLE(D8L235C3)*_xlfn.SINGLE(D8L235C4))</f>
        <v>5.0012775183736231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536.63135582517748</v>
      </c>
      <c r="J43" s="16" t="s">
        <v>45061</v>
      </c>
      <c r="K43" s="21">
        <f>_xlfn.SINGLE(IF(FLOW_THRU_100PCT="Y",1,INDEX(VariabilityMatrix,D8L236C1,_xlfn.SINGLE(D8L236C6))))</f>
        <v>0.58428028763899642</v>
      </c>
      <c r="L43" s="16" t="s">
        <v>45059</v>
      </c>
      <c r="M43" s="15">
        <f>IF(_xlfn.SINGLE(D8L236C2)&lt;&gt;0,_xlfn.SINGLE(D8L236C2)*_xlfn.SINGLE(D8L236C4),_xlfn.SINGLE(D8L236C3)*_xlfn.SINGLE(D8L236C4))</f>
        <v>313.54312293763934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33.048873871761167</v>
      </c>
      <c r="J44" s="16" t="s">
        <v>45064</v>
      </c>
      <c r="K44" s="21">
        <f>_xlfn.SINGLE(IF(FLOW_THRU_100PCT="Y",1,INDEX(VariabilityMatrix,D8L237C1,_xlfn.SINGLE(D8L237C6))))</f>
        <v>0.58428028763899642</v>
      </c>
      <c r="L44" s="16" t="s">
        <v>45062</v>
      </c>
      <c r="M44" s="15">
        <f>IF(_xlfn.SINGLE(D8L237C2)&lt;&gt;0,_xlfn.SINGLE(D8L237C2)*_xlfn.SINGLE(D8L237C4),_xlfn.SINGLE(D8L237C3)*_xlfn.SINGLE(D8L237C4))</f>
        <v>19.309805531937528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4.9196231002761639</v>
      </c>
      <c r="J45" s="16" t="s">
        <v>45067</v>
      </c>
      <c r="K45" s="21">
        <f>_xlfn.SINGLE(IF(FLOW_THRU_100PCT="Y",1,INDEX(VariabilityMatrix,D8L238C1,_xlfn.SINGLE(D8L238C6))))</f>
        <v>0.58428028763899642</v>
      </c>
      <c r="L45" s="16" t="s">
        <v>45065</v>
      </c>
      <c r="M45" s="15">
        <f>IF(_xlfn.SINGLE(D8L238C2)&lt;&gt;0,_xlfn.SINGLE(D8L238C2)*_xlfn.SINGLE(D8L238C4),_xlfn.SINGLE(D8L238C3)*_xlfn.SINGLE(D8L238C4))</f>
        <v>2.8744388001048082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30.754935194576039</v>
      </c>
      <c r="J46" s="16" t="s">
        <v>45070</v>
      </c>
      <c r="K46" s="21">
        <f>_xlfn.SINGLE(IF(FLOW_THRU_100PCT="Y",1,INDEX(VariabilityMatrix,D8L239C1,_xlfn.SINGLE(D8L239C6))))</f>
        <v>0.58428028763899642</v>
      </c>
      <c r="L46" s="16" t="s">
        <v>45068</v>
      </c>
      <c r="M46" s="15">
        <f>IF(_xlfn.SINGLE(D8L239C2)&lt;&gt;0,_xlfn.SINGLE(D8L239C2)*_xlfn.SINGLE(D8L239C4),_xlfn.SINGLE(D8L239C3)*_xlfn.SINGLE(D8L239C4))</f>
        <v>17.969502381805583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303.4272998269314</v>
      </c>
      <c r="J47" s="16" t="s">
        <v>45073</v>
      </c>
      <c r="K47" s="21">
        <f>_xlfn.SINGLE(IF(FLOW_THRU_100PCT="Y",1,INDEX(VariabilityMatrix,D8L240C1,_xlfn.SINGLE(D8L240C6))))</f>
        <v>0.58428028763899642</v>
      </c>
      <c r="L47" s="16" t="s">
        <v>45071</v>
      </c>
      <c r="M47" s="15">
        <f>IF(_xlfn.SINGLE(D8L240C2)&lt;&gt;0,_xlfn.SINGLE(D8L240C2)*_xlfn.SINGLE(D8L240C4),_xlfn.SINGLE(D8L240C3)*_xlfn.SINGLE(D8L240C4))</f>
        <v>177.28659002040348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18.686814425536827</v>
      </c>
      <c r="J48" s="16" t="s">
        <v>45076</v>
      </c>
      <c r="K48" s="21">
        <f>_xlfn.SINGLE(IF(FLOW_THRU_100PCT="Y",1,INDEX(VariabilityMatrix,D8L241C1,_xlfn.SINGLE(D8L241C6))))</f>
        <v>0.58428028763899642</v>
      </c>
      <c r="L48" s="16" t="s">
        <v>45074</v>
      </c>
      <c r="M48" s="15">
        <f>IF(_xlfn.SINGLE(D8L241C2)&lt;&gt;0,_xlfn.SINGLE(D8L241C2)*_xlfn.SINGLE(D8L241C4),_xlfn.SINGLE(D8L241C3)*_xlfn.SINGLE(D8L241C4))</f>
        <v>10.918337307609205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2.7817009522069323</v>
      </c>
      <c r="J49" s="16" t="s">
        <v>45079</v>
      </c>
      <c r="K49" s="21">
        <f>_xlfn.SINGLE(IF(FLOW_THRU_100PCT="Y",1,INDEX(VariabilityMatrix,D8L242C1,_xlfn.SINGLE(D8L242C6))))</f>
        <v>0.58428028763899642</v>
      </c>
      <c r="L49" s="16" t="s">
        <v>45077</v>
      </c>
      <c r="M49" s="15">
        <f>IF(_xlfn.SINGLE(D8L242C2)&lt;&gt;0,_xlfn.SINGLE(D8L242C2)*_xlfn.SINGLE(D8L242C4),_xlfn.SINGLE(D8L242C3)*_xlfn.SINGLE(D8L242C4))</f>
        <v>1.6252930324811365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17.389753396151878</v>
      </c>
      <c r="J50" s="16" t="s">
        <v>45082</v>
      </c>
      <c r="K50" s="21">
        <f>_xlfn.SINGLE(IF(FLOW_THRU_100PCT="Y",1,INDEX(VariabilityMatrix,D8L243C1,_xlfn.SINGLE(D8L243C6))))</f>
        <v>0.58428028763899642</v>
      </c>
      <c r="L50" s="16" t="s">
        <v>45080</v>
      </c>
      <c r="M50" s="15">
        <f>IF(_xlfn.SINGLE(D8L243C2)&lt;&gt;0,_xlfn.SINGLE(D8L243C2)*_xlfn.SINGLE(D8L243C4),_xlfn.SINGLE(D8L243C3)*_xlfn.SINGLE(D8L243C4))</f>
        <v>10.160490116274834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42.448378732265013</v>
      </c>
      <c r="J51" s="16" t="s">
        <v>45085</v>
      </c>
      <c r="K51" s="21">
        <f>_xlfn.SINGLE(IF(FLOW_THRU_100PCT="Y",1,INDEX(VariabilityMatrix,D8L244C1,_xlfn.SINGLE(D8L244C6))))</f>
        <v>0.58428028763899642</v>
      </c>
      <c r="L51" s="16" t="s">
        <v>45083</v>
      </c>
      <c r="M51" s="15">
        <f>IF(_xlfn.SINGLE(D8L244C2)&lt;&gt;0,_xlfn.SINGLE(D8L244C2)*_xlfn.SINGLE(D8L244C4),_xlfn.SINGLE(D8L244C3)*_xlfn.SINGLE(D8L244C4))</f>
        <v>24.801750935496859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2.6142175621217327</v>
      </c>
      <c r="J52" s="16" t="s">
        <v>45088</v>
      </c>
      <c r="K52" s="21">
        <f>_xlfn.SINGLE(IF(FLOW_THRU_100PCT="Y",1,INDEX(VariabilityMatrix,D8L245C1,_xlfn.SINGLE(D8L245C6))))</f>
        <v>0.58428028763899642</v>
      </c>
      <c r="L52" s="16" t="s">
        <v>45086</v>
      </c>
      <c r="M52" s="15">
        <f>IF(_xlfn.SINGLE(D8L245C2)&lt;&gt;0,_xlfn.SINGLE(D8L245C2)*_xlfn.SINGLE(D8L245C4),_xlfn.SINGLE(D8L245C3)*_xlfn.SINGLE(D8L245C4))</f>
        <v>1.527435789147402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0.38914987414293878</v>
      </c>
      <c r="J53" s="16" t="s">
        <v>45091</v>
      </c>
      <c r="K53" s="21">
        <f>_xlfn.SINGLE(IF(FLOW_THRU_100PCT="Y",1,INDEX(VariabilityMatrix,D8L246C1,_xlfn.SINGLE(D8L246C6))))</f>
        <v>0.58428028763899642</v>
      </c>
      <c r="L53" s="16" t="s">
        <v>45089</v>
      </c>
      <c r="M53" s="15">
        <f>IF(_xlfn.SINGLE(D8L246C2)&lt;&gt;0,_xlfn.SINGLE(D8L246C2)*_xlfn.SINGLE(D8L246C4),_xlfn.SINGLE(D8L246C3)*_xlfn.SINGLE(D8L246C4))</f>
        <v>0.22737260039891552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2.4327634284772062</v>
      </c>
      <c r="J54" s="16" t="s">
        <v>45094</v>
      </c>
      <c r="K54" s="21">
        <f>_xlfn.SINGLE(IF(FLOW_THRU_100PCT="Y",1,INDEX(VariabilityMatrix,D8L247C1,_xlfn.SINGLE(D8L247C6))))</f>
        <v>0.58428028763899642</v>
      </c>
      <c r="L54" s="16" t="s">
        <v>45092</v>
      </c>
      <c r="M54" s="15">
        <f>IF(_xlfn.SINGLE(D8L247C2)&lt;&gt;0,_xlfn.SINGLE(D8L247C2)*_xlfn.SINGLE(D8L247C4),_xlfn.SINGLE(D8L247C3)*_xlfn.SINGLE(D8L247C4))</f>
        <v>1.4214157157482932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0.58428028763899642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0.58428028763899642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0.58428028763899642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0.58428028763899642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31921.104450433679</v>
      </c>
      <c r="J59" s="16" t="s">
        <v>45109</v>
      </c>
      <c r="K59" s="21">
        <f>_xlfn.SINGLE(IF(FLOW_THRU_100PCT="Y",1,D8L442C4))</f>
        <v>0.78549528762417586</v>
      </c>
      <c r="L59" s="16" t="s">
        <v>45107</v>
      </c>
      <c r="M59" s="15">
        <f>IF(_xlfn.SINGLE(D8L252C2)&lt;&gt;0,_xlfn.SINGLE(D8L252C2)*_xlfn.SINGLE(D8L252C4),_xlfn.SINGLE(D8L252C3)*_xlfn.SINGLE(D8L252C4))</f>
        <v>25073.877121574762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1965.8869042556992</v>
      </c>
      <c r="J60" s="16" t="s">
        <v>45109</v>
      </c>
      <c r="K60" s="21">
        <f>_xlfn.SINGLE(IF(FLOW_THRU_100PCT="Y",1,D8L442C4))</f>
        <v>0.78549528762417586</v>
      </c>
      <c r="L60" s="16" t="s">
        <v>45110</v>
      </c>
      <c r="M60" s="15">
        <f>IF(_xlfn.SINGLE(D8L253C2)&lt;&gt;0,_xlfn.SINGLE(D8L253C2)*_xlfn.SINGLE(D8L253C4),_xlfn.SINGLE(D8L253C3)*_xlfn.SINGLE(D8L253C4))</f>
        <v>1544.194899294931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292.64000535190843</v>
      </c>
      <c r="J61" s="16" t="s">
        <v>45109</v>
      </c>
      <c r="K61" s="21">
        <f>_xlfn.SINGLE(IF(FLOW_THRU_100PCT="Y",1,D8L442C4))</f>
        <v>0.78549528762417586</v>
      </c>
      <c r="L61" s="16" t="s">
        <v>45112</v>
      </c>
      <c r="M61" s="15">
        <f>IF(_xlfn.SINGLE(D8L254C2)&lt;&gt;0,_xlfn.SINGLE(D8L254C2)*_xlfn.SINGLE(D8L254C4),_xlfn.SINGLE(D8L254C3)*_xlfn.SINGLE(D8L254C4))</f>
        <v>229.86734517423767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1829.4337221550782</v>
      </c>
      <c r="J62" s="16" t="s">
        <v>45109</v>
      </c>
      <c r="K62" s="21">
        <f>_xlfn.SINGLE(IF(FLOW_THRU_100PCT="Y",1,D8L442C4))</f>
        <v>0.78549528762417586</v>
      </c>
      <c r="L62" s="16" t="s">
        <v>45114</v>
      </c>
      <c r="M62" s="15">
        <f>IF(_xlfn.SINGLE(D8L255C2)&lt;&gt;0,_xlfn.SINGLE(D8L255C2)*_xlfn.SINGLE(D8L255C4),_xlfn.SINGLE(D8L255C3)*_xlfn.SINGLE(D8L255C4))</f>
        <v>1437.0115677735698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1056.2978697904373</v>
      </c>
      <c r="J63" s="16" t="s">
        <v>45118</v>
      </c>
      <c r="K63" s="21">
        <f>_xlfn.SINGLE(IF(FLOW_THRU_100PCT="Y",1,INDEX(VariabilityMatrix,D8L256C1,_xlfn.SINGLE(D8L256C6))))</f>
        <v>0.6071092211623883</v>
      </c>
      <c r="L63" s="16" t="s">
        <v>45116</v>
      </c>
      <c r="M63" s="15">
        <f>IF(_xlfn.SINGLE(D8L256C2)&lt;&gt;0,_xlfn.SINGLE(D8L256C2)*_xlfn.SINGLE(D8L256C4),_xlfn.SINGLE(D8L256C3)*_xlfn.SINGLE(D8L256C4))</f>
        <v>641.28817704396226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157.23946967626628</v>
      </c>
      <c r="J64" s="16" t="s">
        <v>45122</v>
      </c>
      <c r="K64" s="21">
        <f>_xlfn.SINGLE(IF(FLOW_THRU_100PCT="Y",1,INDEX(VariabilityMatrix,D8L257C1,_xlfn.SINGLE(D8L257C6))))</f>
        <v>0.6071092211623883</v>
      </c>
      <c r="L64" s="16" t="s">
        <v>45120</v>
      </c>
      <c r="M64" s="15">
        <f>IF(_xlfn.SINGLE(D8L257C2)&lt;&gt;0,_xlfn.SINGLE(D8L257C2)*_xlfn.SINGLE(D8L257C4),_xlfn.SINGLE(D8L257C3)*_xlfn.SINGLE(D8L257C4))</f>
        <v>95.461531971144993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982.97971233845328</v>
      </c>
      <c r="J65" s="16" t="s">
        <v>45125</v>
      </c>
      <c r="K65" s="21">
        <f>_xlfn.SINGLE(IF(FLOW_THRU_100PCT="Y",1,INDEX(VariabilityMatrix,D8L258C1,_xlfn.SINGLE(D8L258C6))))</f>
        <v>0.6071092211623883</v>
      </c>
      <c r="L65" s="16" t="s">
        <v>45123</v>
      </c>
      <c r="M65" s="15">
        <f>IF(_xlfn.SINGLE(D8L258C2)&lt;&gt;0,_xlfn.SINGLE(D8L258C2)*_xlfn.SINGLE(D8L258C4),_xlfn.SINGLE(D8L258C3)*_xlfn.SINGLE(D8L258C4))</f>
        <v>596.77604757622692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48226.934752333334</v>
      </c>
      <c r="J66" s="16" t="s">
        <v>45109</v>
      </c>
      <c r="K66" s="21">
        <f>_xlfn.SINGLE(IF(FLOW_THRU_100PCT="Y",1,D8L442C4))</f>
        <v>0.78549528762417586</v>
      </c>
      <c r="L66" s="16" t="s">
        <v>45126</v>
      </c>
      <c r="M66" s="15">
        <f>IF(_xlfn.SINGLE(D8L259C2)&lt;&gt;0,_xlfn.SINGLE(D8L259C2)*_xlfn.SINGLE(D8L259C4),_xlfn.SINGLE(D8L259C3)*_xlfn.SINGLE(D8L259C4))</f>
        <v>37882.029984516434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7707.2456153666672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0.8551960464657844</v>
      </c>
      <c r="L67" s="16" t="s">
        <v>45127</v>
      </c>
      <c r="M67" s="15">
        <f>IF(_xlfn.SINGLE(D8L260C2)&lt;&gt;0,_xlfn.SINGLE(D8L260C2)*_xlfn.SINGLE(D8L260C4),_xlfn.SINGLE(D8L260C3)*_xlfn.SINGLE(D8L260C4))</f>
        <v>6591.2059794023253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44307.441385099992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0.8551960464657844</v>
      </c>
      <c r="L68" s="16" t="s">
        <v>45129</v>
      </c>
      <c r="M68" s="15">
        <f>IF(_xlfn.SINGLE(D8L261C2)&lt;&gt;0,_xlfn.SINGLE(D8L261C2)*_xlfn.SINGLE(D8L261C4),_xlfn.SINGLE(D8L261C3)*_xlfn.SINGLE(D8L261C4))</f>
        <v>37891.54870155199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561.4462418938972</v>
      </c>
      <c r="J69" s="16" t="s">
        <v>45109</v>
      </c>
      <c r="K69" s="21">
        <f>_xlfn.SINGLE(IF(FLOW_THRU_100PCT="Y",1,D8L442C4))</f>
        <v>0.78549528762417586</v>
      </c>
      <c r="L69" s="16" t="s">
        <v>45131</v>
      </c>
      <c r="M69" s="15">
        <f>IF(_xlfn.SINGLE(D8L262C2)&lt;&gt;0,_xlfn.SINGLE(D8L262C2)*_xlfn.SINGLE(D8L262C4),_xlfn.SINGLE(D8L262C3)*_xlfn.SINGLE(D8L262C4))</f>
        <v>441.01337726195942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83.576339451147049</v>
      </c>
      <c r="J70" s="16" t="s">
        <v>45109</v>
      </c>
      <c r="K70" s="21">
        <f>_xlfn.SINGLE(IF(FLOW_THRU_100PCT="Y",1,D8L442C4))</f>
        <v>0.78549528762417586</v>
      </c>
      <c r="L70" s="16" t="s">
        <v>45133</v>
      </c>
      <c r="M70" s="15">
        <f>IF(_xlfn.SINGLE(D8L263C2)&lt;&gt;0,_xlfn.SINGLE(D8L263C2)*_xlfn.SINGLE(D8L263C4),_xlfn.SINGLE(D8L263C3)*_xlfn.SINGLE(D8L263C4))</f>
        <v>65.648820795754503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522.47598062453744</v>
      </c>
      <c r="J71" s="16" t="s">
        <v>45109</v>
      </c>
      <c r="K71" s="21">
        <f>_xlfn.SINGLE(IF(FLOW_THRU_100PCT="Y",1,D8L442C4))</f>
        <v>0.78549528762417586</v>
      </c>
      <c r="L71" s="16" t="s">
        <v>45135</v>
      </c>
      <c r="M71" s="15">
        <f>IF(_xlfn.SINGLE(D8L264C2)&lt;&gt;0,_xlfn.SINGLE(D8L264C2)*_xlfn.SINGLE(D8L264C4),_xlfn.SINGLE(D8L264C3)*_xlfn.SINGLE(D8L264C4))</f>
        <v>410.40242067739439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8603.0955008298479</v>
      </c>
      <c r="J72" s="16" t="s">
        <v>45139</v>
      </c>
      <c r="K72" s="21">
        <f>_xlfn.SINGLE(IF(FLOW_THRU_100PCT="Y",1,INDEX(VariabilityMatrix,D8L265C1,_xlfn.SINGLE(D8L265C6))))</f>
        <v>0.6071092211623883</v>
      </c>
      <c r="L72" s="16" t="s">
        <v>45137</v>
      </c>
      <c r="M72" s="15">
        <f>IF(_xlfn.SINGLE(D8L265C2)&lt;&gt;0,_xlfn.SINGLE(D8L265C2)*_xlfn.SINGLE(D8L265C4),_xlfn.SINGLE(D8L265C3)*_xlfn.SINGLE(D8L265C4))</f>
        <v>5223.0186090944562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529.82855926567879</v>
      </c>
      <c r="J73" s="16" t="s">
        <v>45142</v>
      </c>
      <c r="K73" s="21">
        <f>_xlfn.SINGLE(IF(FLOW_THRU_100PCT="Y",1,INDEX(VariabilityMatrix,D8L266C1,_xlfn.SINGLE(D8L266C6))))</f>
        <v>0.6071092211623883</v>
      </c>
      <c r="L73" s="16" t="s">
        <v>45140</v>
      </c>
      <c r="M73" s="15">
        <f>IF(_xlfn.SINGLE(D8L266C2)&lt;&gt;0,_xlfn.SINGLE(D8L266C2)*_xlfn.SINGLE(D8L266C4),_xlfn.SINGLE(D8L266C3)*_xlfn.SINGLE(D8L266C4))</f>
        <v>321.66380396537653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78.869762082170752</v>
      </c>
      <c r="J74" s="16" t="s">
        <v>45145</v>
      </c>
      <c r="K74" s="21">
        <f>_xlfn.SINGLE(IF(FLOW_THRU_100PCT="Y",1,INDEX(VariabilityMatrix,D8L267C1,_xlfn.SINGLE(D8L267C6))))</f>
        <v>0.6071092211623883</v>
      </c>
      <c r="L74" s="16" t="s">
        <v>45143</v>
      </c>
      <c r="M74" s="15">
        <f>IF(_xlfn.SINGLE(D8L267C2)&lt;&gt;0,_xlfn.SINGLE(D8L267C2)*_xlfn.SINGLE(D8L267C4),_xlfn.SINGLE(D8L267C3)*_xlfn.SINGLE(D8L267C4))</f>
        <v>47.882559830969548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493.05289698160584</v>
      </c>
      <c r="J75" s="16" t="s">
        <v>45148</v>
      </c>
      <c r="K75" s="21">
        <f>_xlfn.SINGLE(IF(FLOW_THRU_100PCT="Y",1,INDEX(VariabilityMatrix,D8L268C1,_xlfn.SINGLE(D8L268C6))))</f>
        <v>0.6071092211623883</v>
      </c>
      <c r="L75" s="16" t="s">
        <v>45146</v>
      </c>
      <c r="M75" s="15">
        <f>IF(_xlfn.SINGLE(D8L268C2)&lt;&gt;0,_xlfn.SINGLE(D8L268C2)*_xlfn.SINGLE(D8L268C4),_xlfn.SINGLE(D8L268C3)*_xlfn.SINGLE(D8L268C4))</f>
        <v>299.33696027836197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2724.3071202043598</v>
      </c>
      <c r="J76" s="16" t="s">
        <v>45151</v>
      </c>
      <c r="K76" s="21">
        <f>_xlfn.SINGLE(IF(FLOW_THRU_100PCT="Y",1,INDEX(VariabilityMatrix,D8L269C1,_xlfn.SINGLE(D8L269C6))))</f>
        <v>0.58428028763899642</v>
      </c>
      <c r="L76" s="16" t="s">
        <v>45149</v>
      </c>
      <c r="M76" s="15">
        <f>IF(_xlfn.SINGLE(D8L269C2)&lt;&gt;0,_xlfn.SINGLE(D8L269C2)*_xlfn.SINGLE(D8L269C4),_xlfn.SINGLE(D8L269C3)*_xlfn.SINGLE(D8L269C4))</f>
        <v>1591.7589478099694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405.53769828315131</v>
      </c>
      <c r="J77" s="16" t="s">
        <v>45154</v>
      </c>
      <c r="K77" s="21">
        <f>_xlfn.SINGLE(IF(FLOW_THRU_100PCT="Y",1,INDEX(VariabilityMatrix,D8L270C1,_xlfn.SINGLE(D8L270C6))))</f>
        <v>0.58428028763899642</v>
      </c>
      <c r="L77" s="16" t="s">
        <v>45152</v>
      </c>
      <c r="M77" s="15">
        <f>IF(_xlfn.SINGLE(D8L270C2)&lt;&gt;0,_xlfn.SINGLE(D8L270C2)*_xlfn.SINGLE(D8L270C4),_xlfn.SINGLE(D8L270C3)*_xlfn.SINGLE(D8L270C4))</f>
        <v>236.9476830013362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2535.2116158971025</v>
      </c>
      <c r="J78" s="16" t="s">
        <v>45157</v>
      </c>
      <c r="K78" s="21">
        <f>_xlfn.SINGLE(IF(FLOW_THRU_100PCT="Y",1,INDEX(VariabilityMatrix,D8L271C1,_xlfn.SINGLE(D8L271C6))))</f>
        <v>0.58428028763899642</v>
      </c>
      <c r="L78" s="16" t="s">
        <v>45155</v>
      </c>
      <c r="M78" s="15">
        <f>IF(_xlfn.SINGLE(D8L271C2)&lt;&gt;0,_xlfn.SINGLE(D8L271C2)*_xlfn.SINGLE(D8L271C4),_xlfn.SINGLE(D8L271C3)*_xlfn.SINGLE(D8L271C4))</f>
        <v>1481.2741721620839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2500.2686958797995</v>
      </c>
      <c r="J79" s="16" t="s">
        <v>45160</v>
      </c>
      <c r="K79" s="21">
        <f>_xlfn.SINGLE(IF(FLOW_THRU_100PCT="Y",1,INDEX(VariabilityMatrix,D8L272C1,_xlfn.SINGLE(D8L272C6))))</f>
        <v>0.6071092211623883</v>
      </c>
      <c r="L79" s="16" t="s">
        <v>45158</v>
      </c>
      <c r="M79" s="15">
        <f>IF(_xlfn.SINGLE(D8L272C2)&lt;&gt;0,_xlfn.SINGLE(D8L272C2)*_xlfn.SINGLE(D8L272C4),_xlfn.SINGLE(D8L272C3)*_xlfn.SINGLE(D8L272C4))</f>
        <v>1517.9361806522854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372.18755715781782</v>
      </c>
      <c r="J80" s="16" t="s">
        <v>45163</v>
      </c>
      <c r="K80" s="21">
        <f>_xlfn.SINGLE(IF(FLOW_THRU_100PCT="Y",1,INDEX(VariabilityMatrix,D8L273C1,_xlfn.SINGLE(D8L273C6))))</f>
        <v>0.6071092211623883</v>
      </c>
      <c r="L80" s="16" t="s">
        <v>45161</v>
      </c>
      <c r="M80" s="15">
        <f>IF(_xlfn.SINGLE(D8L273C2)&lt;&gt;0,_xlfn.SINGLE(D8L273C2)*_xlfn.SINGLE(D8L273C4),_xlfn.SINGLE(D8L273C3)*_xlfn.SINGLE(D8L273C4))</f>
        <v>225.95849795241466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2326.7238093856608</v>
      </c>
      <c r="J81" s="16" t="s">
        <v>45166</v>
      </c>
      <c r="K81" s="21">
        <f>_xlfn.SINGLE(IF(FLOW_THRU_100PCT="Y",1,INDEX(VariabilityMatrix,D8L274C1,_xlfn.SINGLE(D8L274C6))))</f>
        <v>0.6071092211623883</v>
      </c>
      <c r="L81" s="16" t="s">
        <v>45164</v>
      </c>
      <c r="M81" s="15">
        <f>IF(_xlfn.SINGLE(D8L274C2)&lt;&gt;0,_xlfn.SINGLE(D8L274C2)*_xlfn.SINGLE(D8L274C4),_xlfn.SINGLE(D8L274C3)*_xlfn.SINGLE(D8L274C4))</f>
        <v>1412.5754797761138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224.0084256024237</v>
      </c>
      <c r="J82" s="16" t="s">
        <v>45169</v>
      </c>
      <c r="K82" s="21">
        <f>_xlfn.SINGLE(IF(FLOW_THRU_100PCT="Y",1,INDEX(VariabilityMatrix,D8L275C1,_xlfn.SINGLE(D8L275C6))))</f>
        <v>0.58428028763899642</v>
      </c>
      <c r="L82" s="16" t="s">
        <v>45167</v>
      </c>
      <c r="M82" s="15">
        <f>IF(_xlfn.SINGLE(D8L275C2)&lt;&gt;0,_xlfn.SINGLE(D8L275C2)*_xlfn.SINGLE(D8L275C4),_xlfn.SINGLE(D8L275C3)*_xlfn.SINGLE(D8L275C4))</f>
        <v>130.88370734454284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33.345675544842727</v>
      </c>
      <c r="J83" s="16" t="s">
        <v>45172</v>
      </c>
      <c r="K83" s="21">
        <f>_xlfn.SINGLE(IF(FLOW_THRU_100PCT="Y",1,INDEX(VariabilityMatrix,D8L276C1,_xlfn.SINGLE(D8L276C6))))</f>
        <v>0.58428028763899642</v>
      </c>
      <c r="L83" s="16" t="s">
        <v>45170</v>
      </c>
      <c r="M83" s="15">
        <f>IF(_xlfn.SINGLE(D8L276C2)&lt;&gt;0,_xlfn.SINGLE(D8L276C2)*_xlfn.SINGLE(D8L276C4),_xlfn.SINGLE(D8L276C3)*_xlfn.SINGLE(D8L276C4))</f>
        <v>19.483220898857358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208.45989001544203</v>
      </c>
      <c r="J84" s="16" t="s">
        <v>45175</v>
      </c>
      <c r="K84" s="21">
        <f>_xlfn.SINGLE(IF(FLOW_THRU_100PCT="Y",1,INDEX(VariabilityMatrix,D8L277C1,_xlfn.SINGLE(D8L277C6))))</f>
        <v>0.58428028763899642</v>
      </c>
      <c r="L84" s="16" t="s">
        <v>45173</v>
      </c>
      <c r="M84" s="15">
        <f>IF(_xlfn.SINGLE(D8L277C2)&lt;&gt;0,_xlfn.SINGLE(D8L277C2)*_xlfn.SINGLE(D8L277C4),_xlfn.SINGLE(D8L277C3)*_xlfn.SINGLE(D8L277C4))</f>
        <v>121.79900449941603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0.58428028763899642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0.58428028763899642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0.58428028763899642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0.58428028763899642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0.58428028763899642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0.58428028763899642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1723.5625025712066</v>
      </c>
      <c r="J91" s="16" t="s">
        <v>45196</v>
      </c>
      <c r="K91" s="21">
        <f>_xlfn.SINGLE(IF(FLOW_THRU_100PCT="Y",1,INDEX(VariabilityMatrix,D8L284C1,_xlfn.SINGLE(D8L284C6))))</f>
        <v>0.58428028763899642</v>
      </c>
      <c r="L91" s="16" t="s">
        <v>45194</v>
      </c>
      <c r="M91" s="15">
        <f>IF(_xlfn.SINGLE(D8L284C2)&lt;&gt;0,_xlfn.SINGLE(D8L284C2)*_xlfn.SINGLE(D8L284C4),_xlfn.SINGLE(D8L284C3)*_xlfn.SINGLE(D8L284C4))</f>
        <v>1007.0435947660931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256.56783148863298</v>
      </c>
      <c r="J92" s="16" t="s">
        <v>45199</v>
      </c>
      <c r="K92" s="21">
        <f>_xlfn.SINGLE(IF(FLOW_THRU_100PCT="Y",1,INDEX(VariabilityMatrix,D8L285C1,_xlfn.SINGLE(D8L285C6))))</f>
        <v>0.58428028763899642</v>
      </c>
      <c r="L92" s="16" t="s">
        <v>45197</v>
      </c>
      <c r="M92" s="15">
        <f>IF(_xlfn.SINGLE(D8L285C2)&lt;&gt;0,_xlfn.SINGLE(D8L285C2)*_xlfn.SINGLE(D8L285C4),_xlfn.SINGLE(D8L285C3)*_xlfn.SINGLE(D8L285C4))</f>
        <v>149.90752638109203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1603.9291770141626</v>
      </c>
      <c r="J93" s="16" t="s">
        <v>45202</v>
      </c>
      <c r="K93" s="21">
        <f>_xlfn.SINGLE(IF(FLOW_THRU_100PCT="Y",1,INDEX(VariabilityMatrix,D8L286C1,_xlfn.SINGLE(D8L286C6))))</f>
        <v>0.58428028763899642</v>
      </c>
      <c r="L93" s="16" t="s">
        <v>45200</v>
      </c>
      <c r="M93" s="15">
        <f>IF(_xlfn.SINGLE(D8L286C2)&lt;&gt;0,_xlfn.SINGLE(D8L286C2)*_xlfn.SINGLE(D8L286C4),_xlfn.SINGLE(D8L286C3)*_xlfn.SINGLE(D8L286C4))</f>
        <v>937.14420089841371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808.51413147665482</v>
      </c>
      <c r="J94" s="16" t="s">
        <v>45205</v>
      </c>
      <c r="K94" s="21">
        <f>_xlfn.SINGLE(IF(FLOW_THRU_100PCT="Y",1,INDEX(VariabilityMatrix,D8L287C1,_xlfn.SINGLE(D8L287C6))))</f>
        <v>0.58428028763899642</v>
      </c>
      <c r="L94" s="16" t="s">
        <v>45203</v>
      </c>
      <c r="M94" s="15">
        <f>IF(_xlfn.SINGLE(D8L287C2)&lt;&gt;0,_xlfn.SINGLE(D8L287C2)*_xlfn.SINGLE(D8L287C4),_xlfn.SINGLE(D8L287C3)*_xlfn.SINGLE(D8L287C4))</f>
        <v>472.39886929937325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120.35462429208353</v>
      </c>
      <c r="J95" s="16" t="s">
        <v>45208</v>
      </c>
      <c r="K95" s="21">
        <f>_xlfn.SINGLE(IF(FLOW_THRU_100PCT="Y",1,INDEX(VariabilityMatrix,D8L288C1,_xlfn.SINGLE(D8L288C6))))</f>
        <v>0.58428028763899642</v>
      </c>
      <c r="L95" s="16" t="s">
        <v>45206</v>
      </c>
      <c r="M95" s="15">
        <f>IF(_xlfn.SINGLE(D8L288C2)&lt;&gt;0,_xlfn.SINGLE(D8L288C2)*_xlfn.SINGLE(D8L288C4),_xlfn.SINGLE(D8L288C3)*_xlfn.SINGLE(D8L288C4))</f>
        <v>70.320834500061906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752.39476582317684</v>
      </c>
      <c r="J96" s="16" t="s">
        <v>45211</v>
      </c>
      <c r="K96" s="21">
        <f>_xlfn.SINGLE(IF(FLOW_THRU_100PCT="Y",1,INDEX(VariabilityMatrix,D8L289C1,_xlfn.SINGLE(D8L289C6))))</f>
        <v>0.58428028763899642</v>
      </c>
      <c r="L96" s="16" t="s">
        <v>45209</v>
      </c>
      <c r="M96" s="15">
        <f>IF(_xlfn.SINGLE(D8L289C2)&lt;&gt;0,_xlfn.SINGLE(D8L289C2)*_xlfn.SINGLE(D8L289C4),_xlfn.SINGLE(D8L289C3)*_xlfn.SINGLE(D8L289C4))</f>
        <v>439.60943019324111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-1.7712294807073416E-4</v>
      </c>
      <c r="J97" s="16" t="s">
        <v>45109</v>
      </c>
      <c r="K97" s="21">
        <f>_xlfn.SINGLE(IF(FLOW_THRU_100PCT="Y",1,D8L442C4))</f>
        <v>0.78549528762417586</v>
      </c>
      <c r="L97" s="16" t="s">
        <v>45212</v>
      </c>
      <c r="M97" s="15">
        <f>IF(_xlfn.SINGLE(D8L290C2)&lt;&gt;0,_xlfn.SINGLE(D8L290C2)*_xlfn.SINGLE(D8L290C4),_xlfn.SINGLE(D8L290C3)*_xlfn.SINGLE(D8L290C4))</f>
        <v>-1.3912924103966329E-4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-2.6366349131864195E-5</v>
      </c>
      <c r="J98" s="16" t="s">
        <v>45109</v>
      </c>
      <c r="K98" s="21">
        <f>_xlfn.SINGLE(IF(FLOW_THRU_100PCT="Y",1,D8L442C4))</f>
        <v>0.78549528762417586</v>
      </c>
      <c r="L98" s="16" t="s">
        <v>45214</v>
      </c>
      <c r="M98" s="15">
        <f>IF(_xlfn.SINGLE(D8L291C2)&lt;&gt;0,_xlfn.SINGLE(D8L291C2)*_xlfn.SINGLE(D8L291C4),_xlfn.SINGLE(D8L291C3)*_xlfn.SINGLE(D8L291C4))</f>
        <v>-2.0710642994933105E-5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-1.6482875666278777E-4</v>
      </c>
      <c r="J99" s="16" t="s">
        <v>45109</v>
      </c>
      <c r="K99" s="21">
        <f>_xlfn.SINGLE(IF(FLOW_THRU_100PCT="Y",1,D8L442C4))</f>
        <v>0.78549528762417586</v>
      </c>
      <c r="L99" s="16" t="s">
        <v>45216</v>
      </c>
      <c r="M99" s="15">
        <f>IF(_xlfn.SINGLE(D8L292C2)&lt;&gt;0,_xlfn.SINGLE(D8L292C2)*_xlfn.SINGLE(D8L292C4),_xlfn.SINGLE(D8L292C3)*_xlfn.SINGLE(D8L292C4))</f>
        <v>-1.2947221162357177E-4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0.58428028763899642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0.58428028763899642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0.58428028763899642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1234.1301401212597</v>
      </c>
      <c r="J103" s="16" t="s">
        <v>45109</v>
      </c>
      <c r="K103" s="21">
        <f>_xlfn.SINGLE(IF(FLOW_THRU_100PCT="Y",1,D8L442C4))</f>
        <v>0.78549528762417586</v>
      </c>
      <c r="L103" s="16" t="s">
        <v>45227</v>
      </c>
      <c r="M103" s="15">
        <f>IF(_xlfn.SINGLE(D8L296C2)&lt;&gt;0,_xlfn.SINGLE(D8L296C2)*_xlfn.SINGLE(D8L296C4),_xlfn.SINGLE(D8L296C3)*_xlfn.SINGLE(D8L296C4))</f>
        <v>969.40340938021336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183.71140782728472</v>
      </c>
      <c r="J104" s="16" t="s">
        <v>45109</v>
      </c>
      <c r="K104" s="21">
        <f>_xlfn.SINGLE(IF(FLOW_THRU_100PCT="Y",1,D8L442C4))</f>
        <v>0.78549528762417586</v>
      </c>
      <c r="L104" s="16" t="s">
        <v>45229</v>
      </c>
      <c r="M104" s="15">
        <f>IF(_xlfn.SINGLE(D8L297C2)&lt;&gt;0,_xlfn.SINGLE(D8L297C2)*_xlfn.SINGLE(D8L297C4),_xlfn.SINGLE(D8L297C3)*_xlfn.SINGLE(D8L297C4))</f>
        <v>144.30444513113528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1148.4685568525167</v>
      </c>
      <c r="J105" s="16" t="s">
        <v>45109</v>
      </c>
      <c r="K105" s="21">
        <f>_xlfn.SINGLE(IF(FLOW_THRU_100PCT="Y",1,D8L442C4))</f>
        <v>0.78549528762417586</v>
      </c>
      <c r="L105" s="16" t="s">
        <v>45231</v>
      </c>
      <c r="M105" s="15">
        <f>IF(_xlfn.SINGLE(D8L298C2)&lt;&gt;0,_xlfn.SINGLE(D8L298C2)*_xlfn.SINGLE(D8L298C4),_xlfn.SINGLE(D8L298C3)*_xlfn.SINGLE(D8L298C4))</f>
        <v>902.11663939218977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168078.22895157532</v>
      </c>
      <c r="J106" s="16" t="s">
        <v>45235</v>
      </c>
      <c r="K106" s="21">
        <f>_xlfn.SINGLE(IF(FLOW_THRU_100PCT="Y",1,INDEX(VariabilityMatrix,D8L299C1,_xlfn.SINGLE(D8L299C6))))</f>
        <v>0.84305575069048855</v>
      </c>
      <c r="L106" s="16" t="s">
        <v>45233</v>
      </c>
      <c r="M106" s="15">
        <f>IF(_xlfn.SINGLE(D8L299C2)&lt;&gt;0,_xlfn.SINGLE(D8L299C2)*_xlfn.SINGLE(D8L299C4),_xlfn.SINGLE(D8L299C3)*_xlfn.SINGLE(D8L299C4))</f>
        <v>141699.31748349813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32781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0.84305575069048855</v>
      </c>
      <c r="L107" s="16" t="s">
        <v>45236</v>
      </c>
      <c r="M107" s="15">
        <f>IF(_xlfn.SINGLE(D8L300C2)&lt;&gt;0,_xlfn.SINGLE(D8L300C2)*_xlfn.SINGLE(D8L300C4),_xlfn.SINGLE(D8L300C3)*_xlfn.SINGLE(D8L300C4))</f>
        <v>27636.210563384906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45218.805318723775</v>
      </c>
      <c r="J108" s="16" t="s">
        <v>45240</v>
      </c>
      <c r="K108" s="21">
        <f>_xlfn.SINGLE(IF(FLOW_THRU_100PCT="Y",1,INDEX(VariabilityMatrix,D8L301C1,_xlfn.SINGLE(D8L301C6))))</f>
        <v>0.84305575069048855</v>
      </c>
      <c r="L108" s="16" t="s">
        <v>45238</v>
      </c>
      <c r="M108" s="15">
        <f>IF(_xlfn.SINGLE(D8L301C2)&lt;&gt;0,_xlfn.SINGLE(D8L301C2)*_xlfn.SINGLE(D8L301C4),_xlfn.SINGLE(D8L301C3)*_xlfn.SINGLE(D8L301C4))</f>
        <v>38121.973863303727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4073.8793545593821</v>
      </c>
      <c r="J109" s="16" t="s">
        <v>45243</v>
      </c>
      <c r="K109" s="21">
        <f>_xlfn.SINGLE(IF(FLOW_THRU_100PCT="Y",1,INDEX(VariabilityMatrix,D8L302C1,_xlfn.SINGLE(D8L302C6))))</f>
        <v>0.84305575069048855</v>
      </c>
      <c r="L109" s="16" t="s">
        <v>45241</v>
      </c>
      <c r="M109" s="15">
        <f>IF(_xlfn.SINGLE(D8L302C2)&lt;&gt;0,_xlfn.SINGLE(D8L302C2)*_xlfn.SINGLE(D8L302C4),_xlfn.SINGLE(D8L302C3)*_xlfn.SINGLE(D8L302C4))</f>
        <v>3434.5074174805427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0.84305575069048855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122.82230400319725</v>
      </c>
      <c r="J111" s="16" t="s">
        <v>45249</v>
      </c>
      <c r="K111" s="21">
        <f>_xlfn.SINGLE(IF(FLOW_THRU_100PCT="Y",1,INDEX(VariabilityMatrix,D8L304C1,_xlfn.SINGLE(D8L304C6))))</f>
        <v>0.84305575069048855</v>
      </c>
      <c r="L111" s="16" t="s">
        <v>45247</v>
      </c>
      <c r="M111" s="15">
        <f>IF(_xlfn.SINGLE(D8L304C2)&lt;&gt;0,_xlfn.SINGLE(D8L304C2)*_xlfn.SINGLE(D8L304C4),_xlfn.SINGLE(D8L304C3)*_xlfn.SINGLE(D8L304C4))</f>
        <v>103.54604970295085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2733.2056717511491</v>
      </c>
      <c r="J112" s="16" t="s">
        <v>45252</v>
      </c>
      <c r="K112" s="21">
        <f>_xlfn.SINGLE(IF(FLOW_THRU_100PCT="Y",1,INDEX(VariabilityMatrix,D8L305C1,_xlfn.SINGLE(D8L305C6))))</f>
        <v>0.84305575069048855</v>
      </c>
      <c r="L112" s="16" t="s">
        <v>45250</v>
      </c>
      <c r="M112" s="15">
        <f>IF(_xlfn.SINGLE(D8L305C2)&lt;&gt;0,_xlfn.SINGLE(D8L305C2)*_xlfn.SINGLE(D8L305C4),_xlfn.SINGLE(D8L305C3)*_xlfn.SINGLE(D8L305C4))</f>
        <v>2304.2447593896659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250684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0.84305575069048855</v>
      </c>
      <c r="L113" s="16" t="s">
        <v>45253</v>
      </c>
      <c r="M113" s="15">
        <f>IF(_xlfn.SINGLE(D8L306C2)&lt;&gt;0,_xlfn.SINGLE(D8L306C2)*_xlfn.SINGLE(D8L306C4),_xlfn.SINGLE(D8L306C3)*_xlfn.SINGLE(D8L306C4))</f>
        <v>211340.58780609444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101264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0.84305575069048855</v>
      </c>
      <c r="L114" s="16" t="s">
        <v>45256</v>
      </c>
      <c r="M114" s="15">
        <f>IF(_xlfn.SINGLE(D8L307C2)&lt;&gt;0,_xlfn.SINGLE(D8L307C2)*_xlfn.SINGLE(D8L307C4),_xlfn.SINGLE(D8L307C3)*_xlfn.SINGLE(D8L307C4))</f>
        <v>85371.197537921631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359102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0.84305575069048855</v>
      </c>
      <c r="L115" s="16" t="s">
        <v>45259</v>
      </c>
      <c r="M115" s="15">
        <f>IF(_xlfn.SINGLE(D8L308C2)&lt;&gt;0,_xlfn.SINGLE(D8L308C2)*_xlfn.SINGLE(D8L308C4),_xlfn.SINGLE(D8L308C3)*_xlfn.SINGLE(D8L308C4))</f>
        <v>302743.00618445582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107616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0.84305575069048855</v>
      </c>
      <c r="L116" s="16" t="s">
        <v>45262</v>
      </c>
      <c r="M116" s="15">
        <f>IF(_xlfn.SINGLE(D8L309C2)&lt;&gt;0,_xlfn.SINGLE(D8L309C2)*_xlfn.SINGLE(D8L309C4),_xlfn.SINGLE(D8L309C3)*_xlfn.SINGLE(D8L309C4))</f>
        <v>90726.287666307617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40077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0.84305575069048855</v>
      </c>
      <c r="L117" s="16" t="s">
        <v>45265</v>
      </c>
      <c r="M117" s="15">
        <f>IF(_xlfn.SINGLE(D8L310C2)&lt;&gt;0,_xlfn.SINGLE(D8L310C2)*_xlfn.SINGLE(D8L310C4),_xlfn.SINGLE(D8L310C3)*_xlfn.SINGLE(D8L310C4))</f>
        <v>33787.145320422707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10176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0.84305575069048855</v>
      </c>
      <c r="L118" s="16" t="s">
        <v>45268</v>
      </c>
      <c r="M118" s="15">
        <f>IF(_xlfn.SINGLE(D8L311C2)&lt;&gt;0,_xlfn.SINGLE(D8L311C2)*_xlfn.SINGLE(D8L311C4),_xlfn.SINGLE(D8L311C3)*_xlfn.SINGLE(D8L311C4))</f>
        <v>8578.9353190264119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68888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0.84305575069048855</v>
      </c>
      <c r="L119" s="16" t="s">
        <v>45271</v>
      </c>
      <c r="M119" s="15">
        <f>IF(_xlfn.SINGLE(D8L312C2)&lt;&gt;0,_xlfn.SINGLE(D8L312C2)*_xlfn.SINGLE(D8L312C4),_xlfn.SINGLE(D8L312C3)*_xlfn.SINGLE(D8L312C4))</f>
        <v>58076.424553566372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171731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0.84305575069048855</v>
      </c>
      <c r="L120" s="16" t="s">
        <v>45274</v>
      </c>
      <c r="M120" s="15">
        <f>IF(_xlfn.SINGLE(D8L313C2)&lt;&gt;0,_xlfn.SINGLE(D8L313C2)*_xlfn.SINGLE(D8L313C4),_xlfn.SINGLE(D8L313C3)*_xlfn.SINGLE(D8L313C4))</f>
        <v>144778.80712182829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40728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0.84305575069048855</v>
      </c>
      <c r="L121" s="16" t="s">
        <v>45277</v>
      </c>
      <c r="M121" s="15">
        <f>IF(_xlfn.SINGLE(D8L314C2)&lt;&gt;0,_xlfn.SINGLE(D8L314C2)*_xlfn.SINGLE(D8L314C4),_xlfn.SINGLE(D8L314C3)*_xlfn.SINGLE(D8L314C4))</f>
        <v>34335.97461412222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0.84305575069048855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301929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0.84305575069048855</v>
      </c>
      <c r="L123" s="16" t="s">
        <v>45283</v>
      </c>
      <c r="M123" s="15">
        <f>IF(_xlfn.SINGLE(D8L316C2)&lt;&gt;0,_xlfn.SINGLE(D8L316C2)*_xlfn.SINGLE(D8L316C4),_xlfn.SINGLE(D8L316C3)*_xlfn.SINGLE(D8L316C4))</f>
        <v>254542.97975022852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43684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0.84305575069048855</v>
      </c>
      <c r="L124" s="16" t="s">
        <v>45286</v>
      </c>
      <c r="M124" s="15">
        <f>IF(_xlfn.SINGLE(D8L317C2)&lt;&gt;0,_xlfn.SINGLE(D8L317C2)*_xlfn.SINGLE(D8L317C4),_xlfn.SINGLE(D8L317C3)*_xlfn.SINGLE(D8L317C4))</f>
        <v>36828.047413163302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40265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0.84305575069048855</v>
      </c>
      <c r="L125" s="16" t="s">
        <v>45289</v>
      </c>
      <c r="M125" s="15">
        <f>IF(_xlfn.SINGLE(D8L318C2)&lt;&gt;0,_xlfn.SINGLE(D8L318C2)*_xlfn.SINGLE(D8L318C4),_xlfn.SINGLE(D8L318C3)*_xlfn.SINGLE(D8L318C4))</f>
        <v>33945.639801552519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1067307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47358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6259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0.84305575069048855</v>
      </c>
      <c r="L128" s="16" t="s">
        <v>45296</v>
      </c>
      <c r="M128" s="15">
        <f>IF(_xlfn.SINGLE(D8L321C2)&lt;&gt;0,_xlfn.SINGLE(D8L321C2)*_xlfn.SINGLE(D8L321C4),_xlfn.SINGLE(D8L321C3)*_xlfn.SINGLE(D8L321C4))</f>
        <v>5276.6859435717679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903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0.84305575069048855</v>
      </c>
      <c r="L129" s="16" t="s">
        <v>45299</v>
      </c>
      <c r="M129" s="15">
        <f>IF(_xlfn.SINGLE(D8L322C2)&lt;&gt;0,_xlfn.SINGLE(D8L322C2)*_xlfn.SINGLE(D8L322C4),_xlfn.SINGLE(D8L322C3)*_xlfn.SINGLE(D8L322C4))</f>
        <v>761.27934287351115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107251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0.84305575069048855</v>
      </c>
      <c r="L130" s="16" t="s">
        <v>45302</v>
      </c>
      <c r="M130" s="15">
        <f>IF(_xlfn.SINGLE(D8L323C2)&lt;&gt;0,_xlfn.SINGLE(D8L323C2)*_xlfn.SINGLE(D8L323C4),_xlfn.SINGLE(D8L323C3)*_xlfn.SINGLE(D8L323C4))</f>
        <v>90418.572317305589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1024675</v>
      </c>
      <c r="J131" s="16" t="s">
        <v>45109</v>
      </c>
      <c r="K131" s="21">
        <f>_xlfn.SINGLE(IF(FLOW_THRU_100PCT="Y",1,D8L442C4))</f>
        <v>0.78549528762417586</v>
      </c>
      <c r="L131" s="16" t="s">
        <v>45305</v>
      </c>
      <c r="M131" s="15">
        <f>IF(_xlfn.SINGLE(D8L324C2)&lt;&gt;0,_xlfn.SINGLE(D8L324C2)*_xlfn.SINGLE(D8L324C4),_xlfn.SINGLE(D8L324C3)*_xlfn.SINGLE(D8L324C4))</f>
        <v>804877.3838463024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1916529.4757005465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1614947.5984190358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1916529.4757005465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560731.56275502476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1163281.0749969226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560731.56275502476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-451666.52342211315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50734</v>
      </c>
      <c r="J135" s="16" t="s">
        <v>45315</v>
      </c>
      <c r="K135" s="21">
        <f>_xlfn.SINGLE(IF(FLOW_THRU_100PCT="Y",1,D8L449C4))</f>
        <v>0.71681228072424286</v>
      </c>
      <c r="L135" s="16" t="s">
        <v>45313</v>
      </c>
      <c r="M135" s="15">
        <f>IF(_xlfn.SINGLE(D8L328C2)&lt;&gt;0,_xlfn.SINGLE(D8L328C2)*_xlfn.SINGLE(D8L328C4),_xlfn.SINGLE(D8L328C3)*_xlfn.SINGLE(D8L328C4))</f>
        <v>36366.754250263737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2345</v>
      </c>
      <c r="J136" s="16" t="s">
        <v>45315</v>
      </c>
      <c r="K136" s="21">
        <f>_xlfn.SINGLE(IF(FLOW_THRU_100PCT="Y",1,D8L449C4))</f>
        <v>0.71681228072424286</v>
      </c>
      <c r="L136" s="16" t="s">
        <v>45316</v>
      </c>
      <c r="M136" s="15">
        <f>IF(_xlfn.SINGLE(D8L329C2)&lt;&gt;0,_xlfn.SINGLE(D8L329C2)*_xlfn.SINGLE(D8L329C4),_xlfn.SINGLE(D8L329C3)*_xlfn.SINGLE(D8L329C4))</f>
        <v>1680.9247982983495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654.66544346129922</v>
      </c>
      <c r="J137" s="16" t="s">
        <v>45315</v>
      </c>
      <c r="K137" s="21">
        <f>_xlfn.SINGLE(IF(FLOW_THRU_100PCT="Y",1,D8L449C4))</f>
        <v>0.71681228072424286</v>
      </c>
      <c r="L137" s="16" t="s">
        <v>45318</v>
      </c>
      <c r="M137" s="15">
        <f>IF(_xlfn.SINGLE(D8L330C2)&lt;&gt;0,_xlfn.SINGLE(D8L330C2)*_xlfn.SINGLE(D8L330C4),_xlfn.SINGLE(D8L330C3)*_xlfn.SINGLE(D8L330C4))</f>
        <v>469.27222963884174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97.452858790347548</v>
      </c>
      <c r="J138" s="16" t="s">
        <v>45315</v>
      </c>
      <c r="K138" s="21">
        <f>_xlfn.SINGLE(IF(FLOW_THRU_100PCT="Y",1,D8L449C4))</f>
        <v>0.71681228072424286</v>
      </c>
      <c r="L138" s="16" t="s">
        <v>45320</v>
      </c>
      <c r="M138" s="15">
        <f>IF(_xlfn.SINGLE(D8L331C2)&lt;&gt;0,_xlfn.SINGLE(D8L331C2)*_xlfn.SINGLE(D8L331C4),_xlfn.SINGLE(D8L331C3)*_xlfn.SINGLE(D8L331C4))</f>
        <v>69.855405972606604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609.22479131685157</v>
      </c>
      <c r="J139" s="16" t="s">
        <v>45315</v>
      </c>
      <c r="K139" s="21">
        <f>_xlfn.SINGLE(IF(FLOW_THRU_100PCT="Y",1,D8L449C4))</f>
        <v>0.71681228072424286</v>
      </c>
      <c r="L139" s="16" t="s">
        <v>45322</v>
      </c>
      <c r="M139" s="15">
        <f>IF(_xlfn.SINGLE(D8L332C2)&lt;&gt;0,_xlfn.SINGLE(D8L332C2)*_xlfn.SINGLE(D8L332C4),_xlfn.SINGLE(D8L332C3)*_xlfn.SINGLE(D8L332C4))</f>
        <v>436.69981213758325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0.46339794263762113</v>
      </c>
      <c r="J140" s="16" t="s">
        <v>45315</v>
      </c>
      <c r="K140" s="21">
        <f>_xlfn.SINGLE(IF(FLOW_THRU_100PCT="Y",1,D8L449C4))</f>
        <v>0.71681228072424286</v>
      </c>
      <c r="L140" s="16" t="s">
        <v>45324</v>
      </c>
      <c r="M140" s="15">
        <f>IF(_xlfn.SINGLE(D8L333C2)&lt;&gt;0,_xlfn.SINGLE(D8L333C2)*_xlfn.SINGLE(D8L333C4),_xlfn.SINGLE(D8L333C3)*_xlfn.SINGLE(D8L333C4))</f>
        <v>0.33216933614499505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6.8980965344432876E-2</v>
      </c>
      <c r="J141" s="16" t="s">
        <v>45315</v>
      </c>
      <c r="K141" s="21">
        <f>_xlfn.SINGLE(IF(FLOW_THRU_100PCT="Y",1,D8L449C4))</f>
        <v>0.71681228072424286</v>
      </c>
      <c r="L141" s="16" t="s">
        <v>45326</v>
      </c>
      <c r="M141" s="15">
        <f>IF(_xlfn.SINGLE(D8L334C2)&lt;&gt;0,_xlfn.SINGLE(D8L334C2)*_xlfn.SINGLE(D8L334C4),_xlfn.SINGLE(D8L334C3)*_xlfn.SINGLE(D8L334C4))</f>
        <v>4.9446403095102884E-2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0.43123326230178838</v>
      </c>
      <c r="J142" s="16" t="s">
        <v>45315</v>
      </c>
      <c r="K142" s="21">
        <f>_xlfn.SINGLE(IF(FLOW_THRU_100PCT="Y",1,D8L449C4))</f>
        <v>0.71681228072424286</v>
      </c>
      <c r="L142" s="16" t="s">
        <v>45328</v>
      </c>
      <c r="M142" s="15">
        <f>IF(_xlfn.SINGLE(D8L335C2)&lt;&gt;0,_xlfn.SINGLE(D8L335C2)*_xlfn.SINGLE(D8L335C4),_xlfn.SINGLE(D8L335C3)*_xlfn.SINGLE(D8L335C4))</f>
        <v>0.30911329827470058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73989</v>
      </c>
      <c r="J143" s="16" t="s">
        <v>45315</v>
      </c>
      <c r="K143" s="21">
        <f>_xlfn.SINGLE(IF(FLOW_THRU_100PCT="Y",1,D8L449C4))</f>
        <v>0.71681228072424286</v>
      </c>
      <c r="L143" s="16" t="s">
        <v>45330</v>
      </c>
      <c r="M143" s="15">
        <f>IF(_xlfn.SINGLE(D8L336C2)&lt;&gt;0,_xlfn.SINGLE(D8L336C2)*_xlfn.SINGLE(D8L336C4),_xlfn.SINGLE(D8L336C3)*_xlfn.SINGLE(D8L336C4))</f>
        <v>53036.223838506005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143</v>
      </c>
      <c r="J144" s="16" t="s">
        <v>45315</v>
      </c>
      <c r="K144" s="21">
        <f>_xlfn.SINGLE(IF(FLOW_THRU_100PCT="Y",1,D8L449C4))</f>
        <v>0.71681228072424286</v>
      </c>
      <c r="L144" s="16" t="s">
        <v>45332</v>
      </c>
      <c r="M144" s="15">
        <f>IF(_xlfn.SINGLE(D8L337C2)&lt;&gt;0,_xlfn.SINGLE(D8L337C2)*_xlfn.SINGLE(D8L337C4),_xlfn.SINGLE(D8L337C3)*_xlfn.SINGLE(D8L337C4))</f>
        <v>102.50415614356673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2989</v>
      </c>
      <c r="J145" s="16" t="s">
        <v>45315</v>
      </c>
      <c r="K145" s="21">
        <f>_xlfn.SINGLE(IF(FLOW_THRU_100PCT="Y",1,D8L449C4))</f>
        <v>0.71681228072424286</v>
      </c>
      <c r="L145" s="16" t="s">
        <v>45334</v>
      </c>
      <c r="M145" s="15">
        <f>IF(_xlfn.SINGLE(D8L338C2)&lt;&gt;0,_xlfn.SINGLE(D8L338C2)*_xlfn.SINGLE(D8L338C4),_xlfn.SINGLE(D8L338C3)*_xlfn.SINGLE(D8L338C4))</f>
        <v>2142.5519070847618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5</v>
      </c>
      <c r="J146" s="16" t="s">
        <v>45315</v>
      </c>
      <c r="K146" s="21">
        <f>_xlfn.SINGLE(IF(FLOW_THRU_100PCT="Y",1,D8L449C4))</f>
        <v>0.71681228072424286</v>
      </c>
      <c r="L146" s="16" t="s">
        <v>45336</v>
      </c>
      <c r="M146" s="15">
        <f>IF(_xlfn.SINGLE(D8L339C2)&lt;&gt;0,_xlfn.SINGLE(D8L339C2)*_xlfn.SINGLE(D8L339C4),_xlfn.SINGLE(D8L339C3)*_xlfn.SINGLE(D8L339C4))</f>
        <v>3.5840614036212144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0.71681228072424286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36955</v>
      </c>
      <c r="J148" s="16" t="s">
        <v>45315</v>
      </c>
      <c r="K148" s="21">
        <f>_xlfn.SINGLE(IF(FLOW_THRU_100PCT="Y",1,D8L449C4))</f>
        <v>0.71681228072424286</v>
      </c>
      <c r="L148" s="16" t="s">
        <v>45340</v>
      </c>
      <c r="M148" s="15">
        <f>IF(_xlfn.SINGLE(D8L341C2)&lt;&gt;0,_xlfn.SINGLE(D8L341C2)*_xlfn.SINGLE(D8L341C4),_xlfn.SINGLE(D8L341C3)*_xlfn.SINGLE(D8L341C4))</f>
        <v>26489.797834164394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37901</v>
      </c>
      <c r="J149" s="16" t="s">
        <v>45315</v>
      </c>
      <c r="K149" s="21">
        <f>_xlfn.SINGLE(IF(FLOW_THRU_100PCT="Y",1,D8L449C4))</f>
        <v>0.71681228072424286</v>
      </c>
      <c r="L149" s="16" t="s">
        <v>45342</v>
      </c>
      <c r="M149" s="15">
        <f>IF(_xlfn.SINGLE(D8L342C2)&lt;&gt;0,_xlfn.SINGLE(D8L342C2)*_xlfn.SINGLE(D8L342C4),_xlfn.SINGLE(D8L342C3)*_xlfn.SINGLE(D8L342C4))</f>
        <v>27167.902251729527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65431.353917551227</v>
      </c>
      <c r="J150" s="16" t="s">
        <v>45315</v>
      </c>
      <c r="K150" s="21">
        <f>_xlfn.SINGLE(IF(FLOW_THRU_100PCT="Y",1,D8L449C4))</f>
        <v>0.71681228072424286</v>
      </c>
      <c r="L150" s="16" t="s">
        <v>45343</v>
      </c>
      <c r="M150" s="15">
        <f>IF(_xlfn.SINGLE(D8L343C2)&lt;&gt;0,_xlfn.SINGLE(D8L343C2)*_xlfn.SINGLE(D8L343C4),_xlfn.SINGLE(D8L343C3)*_xlfn.SINGLE(D8L343C4))</f>
        <v>46901.998032515017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241214</v>
      </c>
      <c r="J151" s="16" t="s">
        <v>45315</v>
      </c>
      <c r="K151" s="21">
        <f>_xlfn.SINGLE(IF(FLOW_THRU_100PCT="Y",1,D8L449C4))</f>
        <v>0.71681228072424286</v>
      </c>
      <c r="L151" s="16" t="s">
        <v>45345</v>
      </c>
      <c r="M151" s="15">
        <f>IF(_xlfn.SINGLE(D8L344C2)&lt;&gt;0,_xlfn.SINGLE(D8L344C2)*_xlfn.SINGLE(D8L344C4),_xlfn.SINGLE(D8L344C3)*_xlfn.SINGLE(D8L344C4))</f>
        <v>172905.15748261751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60.999397679585293</v>
      </c>
      <c r="J152" s="16" t="s">
        <v>45315</v>
      </c>
      <c r="K152" s="21">
        <f>_xlfn.SINGLE(IF(FLOW_THRU_100PCT="Y",1,D8L449C4))</f>
        <v>0.71681228072424286</v>
      </c>
      <c r="L152" s="16" t="s">
        <v>45347</v>
      </c>
      <c r="M152" s="15">
        <f>IF(_xlfn.SINGLE(D8L345C2)&lt;&gt;0,_xlfn.SINGLE(D8L345C2)*_xlfn.SINGLE(D8L345C4),_xlfn.SINGLE(D8L345C3)*_xlfn.SINGLE(D8L345C4))</f>
        <v>43.725117373508624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0.71681228072424286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0.71681228072424286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136.22837975589255</v>
      </c>
      <c r="J155" s="16" t="s">
        <v>45315</v>
      </c>
      <c r="K155" s="21">
        <f>_xlfn.SINGLE(IF(FLOW_THRU_100PCT="Y",1,D8L449C4))</f>
        <v>0.71681228072424286</v>
      </c>
      <c r="L155" s="16" t="s">
        <v>45353</v>
      </c>
      <c r="M155" s="15">
        <f>IF(_xlfn.SINGLE(D8L348C2)&lt;&gt;0,_xlfn.SINGLE(D8L348C2)*_xlfn.SINGLE(D8L348C4),_xlfn.SINGLE(D8L348C3)*_xlfn.SINGLE(D8L348C4))</f>
        <v>97.650175592189612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20.278823616224123</v>
      </c>
      <c r="J156" s="16" t="s">
        <v>45315</v>
      </c>
      <c r="K156" s="21">
        <f>_xlfn.SINGLE(IF(FLOW_THRU_100PCT="Y",1,D8L449C4))</f>
        <v>0.71681228072424286</v>
      </c>
      <c r="L156" s="16" t="s">
        <v>45355</v>
      </c>
      <c r="M156" s="15">
        <f>IF(_xlfn.SINGLE(D8L349C2)&lt;&gt;0,_xlfn.SINGLE(D8L349C2)*_xlfn.SINGLE(D8L349C4),_xlfn.SINGLE(D8L349C3)*_xlfn.SINGLE(D8L349C4))</f>
        <v>14.536109806750252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126.77270055590255</v>
      </c>
      <c r="J157" s="16" t="s">
        <v>45315</v>
      </c>
      <c r="K157" s="21">
        <f>_xlfn.SINGLE(IF(FLOW_THRU_100PCT="Y",1,D8L449C4))</f>
        <v>0.71681228072424286</v>
      </c>
      <c r="L157" s="16" t="s">
        <v>45357</v>
      </c>
      <c r="M157" s="15">
        <f>IF(_xlfn.SINGLE(D8L350C2)&lt;&gt;0,_xlfn.SINGLE(D8L350C2)*_xlfn.SINGLE(D8L350C4),_xlfn.SINGLE(D8L350C3)*_xlfn.SINGLE(D8L350C4))</f>
        <v>90.872228619047988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0.71681228072424286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0.71681228072424286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0.71681228072424286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513412.93992489763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368020.7004209045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513412.93992489763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368020.7004209045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108259.15016141164</v>
      </c>
      <c r="J164" s="16" t="s">
        <v>45373</v>
      </c>
      <c r="K164" s="21">
        <f>_xlfn.SINGLE(IF(FLOW_THRU_100PCT="Y",1,D8L456C4))</f>
        <v>0.57387481305659793</v>
      </c>
      <c r="L164" s="16" t="s">
        <v>45371</v>
      </c>
      <c r="M164" s="15">
        <f>IF(_xlfn.SINGLE(D8L357C2)&lt;&gt;0,_xlfn.SINGLE(D8L357C2)*_xlfn.SINGLE(D8L357C4),_xlfn.SINGLE(D8L357C3)*_xlfn.SINGLE(D8L357C4))</f>
        <v>62127.199560546273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1959.3951378166739</v>
      </c>
      <c r="J165" s="16" t="s">
        <v>45373</v>
      </c>
      <c r="K165" s="21">
        <f>_xlfn.SINGLE(IF(FLOW_THRU_100PCT="Y",1,D8L456C4))</f>
        <v>0.57387481305659793</v>
      </c>
      <c r="L165" s="16" t="s">
        <v>45374</v>
      </c>
      <c r="M165" s="15">
        <f>IF(_xlfn.SINGLE(D8L358C2)&lt;&gt;0,_xlfn.SINGLE(D8L358C2)*_xlfn.SINGLE(D8L358C4),_xlfn.SINGLE(D8L358C3)*_xlfn.SINGLE(D8L358C4))</f>
        <v>1124.4475184185508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90.988282840187523</v>
      </c>
      <c r="J166" s="16" t="s">
        <v>45373</v>
      </c>
      <c r="K166" s="21">
        <f>_xlfn.SINGLE(IF(FLOW_THRU_100PCT="Y",1,D8L456C4))</f>
        <v>0.57387481305659793</v>
      </c>
      <c r="L166" s="16" t="s">
        <v>45376</v>
      </c>
      <c r="M166" s="15">
        <f>IF(_xlfn.SINGLE(D8L359C2)&lt;&gt;0,_xlfn.SINGLE(D8L359C2)*_xlfn.SINGLE(D8L359C4),_xlfn.SINGLE(D8L359C3)*_xlfn.SINGLE(D8L359C4))</f>
        <v>52.215883805253469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1822.3633295523477</v>
      </c>
      <c r="J167" s="16" t="s">
        <v>45373</v>
      </c>
      <c r="K167" s="21">
        <f>_xlfn.SINGLE(IF(FLOW_THRU_100PCT="Y",1,D8L456C4))</f>
        <v>0.57387481305659793</v>
      </c>
      <c r="L167" s="16" t="s">
        <v>45378</v>
      </c>
      <c r="M167" s="15">
        <f>IF(_xlfn.SINGLE(D8L360C2)&lt;&gt;0,_xlfn.SINGLE(D8L360C2)*_xlfn.SINGLE(D8L360C4),_xlfn.SINGLE(D8L360C3)*_xlfn.SINGLE(D8L360C4))</f>
        <v>1045.8084150680529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115337.41527013002</v>
      </c>
      <c r="J168" s="16" t="s">
        <v>45373</v>
      </c>
      <c r="K168" s="21">
        <f>_xlfn.SINGLE(IF(FLOW_THRU_100PCT="Y",1,D8L456C4))</f>
        <v>0.57387481305659793</v>
      </c>
      <c r="L168" s="16" t="s">
        <v>45380</v>
      </c>
      <c r="M168" s="15">
        <f>IF(_xlfn.SINGLE(D8L361C2)&lt;&gt;0,_xlfn.SINGLE(D8L361C2)*_xlfn.SINGLE(D8L361C4),_xlfn.SINGLE(D8L361C3)*_xlfn.SINGLE(D8L361C4))</f>
        <v>66189.237626577073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2795.4667453579987</v>
      </c>
      <c r="J169" s="16" t="s">
        <v>45373</v>
      </c>
      <c r="K169" s="21">
        <f>_xlfn.SINGLE(IF(FLOW_THRU_100PCT="Y",1,D8L456C4))</f>
        <v>0.57387481305659793</v>
      </c>
      <c r="L169" s="16" t="s">
        <v>45382</v>
      </c>
      <c r="M169" s="15">
        <f>IF(_xlfn.SINGLE(D8L362C2)&lt;&gt;0,_xlfn.SINGLE(D8L362C2)*_xlfn.SINGLE(D8L362C4),_xlfn.SINGLE(D8L362C3)*_xlfn.SINGLE(D8L362C4))</f>
        <v>1604.2479558982577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-93.278222584899652</v>
      </c>
      <c r="J170" s="16" t="s">
        <v>45373</v>
      </c>
      <c r="K170" s="21">
        <f>_xlfn.SINGLE(IF(FLOW_THRU_100PCT="Y",1,D8L456C4))</f>
        <v>0.57387481305659793</v>
      </c>
      <c r="L170" s="16" t="s">
        <v>45384</v>
      </c>
      <c r="M170" s="15">
        <f>IF(_xlfn.SINGLE(D8L363C2)&lt;&gt;0,_xlfn.SINGLE(D8L363C2)*_xlfn.SINGLE(D8L363C4),_xlfn.SINGLE(D8L363C3)*_xlfn.SINGLE(D8L363C4))</f>
        <v>-53.530022548161021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28024.328178222211</v>
      </c>
      <c r="J171" s="16" t="s">
        <v>45373</v>
      </c>
      <c r="K171" s="21">
        <f>_xlfn.SINGLE(IF(FLOW_THRU_100PCT="Y",1,D8L456C4))</f>
        <v>0.57387481305659793</v>
      </c>
      <c r="L171" s="16" t="s">
        <v>45386</v>
      </c>
      <c r="M171" s="15">
        <f>IF(_xlfn.SINGLE(D8L364C2)&lt;&gt;0,_xlfn.SINGLE(D8L364C2)*_xlfn.SINGLE(D8L364C4),_xlfn.SINGLE(D8L364C3)*_xlfn.SINGLE(D8L364C4))</f>
        <v>16082.45609431402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113741.27317648871</v>
      </c>
      <c r="J172" s="16" t="s">
        <v>45373</v>
      </c>
      <c r="K172" s="21">
        <f>_xlfn.SINGLE(IF(FLOW_THRU_100PCT="Y",1,D8L456C4))</f>
        <v>0.57387481305659793</v>
      </c>
      <c r="L172" s="16" t="s">
        <v>45388</v>
      </c>
      <c r="M172" s="15">
        <f>IF(_xlfn.SINGLE(D8L365C2)&lt;&gt;0,_xlfn.SINGLE(D8L365C2)*_xlfn.SINGLE(D8L365C4),_xlfn.SINGLE(D8L365C3)*_xlfn.SINGLE(D8L365C4))</f>
        <v>65273.251880976895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4722.081576229597</v>
      </c>
      <c r="J173" s="16" t="s">
        <v>45373</v>
      </c>
      <c r="K173" s="21">
        <f>_xlfn.SINGLE(IF(FLOW_THRU_100PCT="Y",1,D8L456C4))</f>
        <v>0.57387481305659793</v>
      </c>
      <c r="L173" s="16" t="s">
        <v>45390</v>
      </c>
      <c r="M173" s="15">
        <f>IF(_xlfn.SINGLE(D8L366C2)&lt;&gt;0,_xlfn.SINGLE(D8L366C2)*_xlfn.SINGLE(D8L366C4),_xlfn.SINGLE(D8L366C3)*_xlfn.SINGLE(D8L366C4))</f>
        <v>2709.8836817967654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0.57387481305659793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376659.18363546446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216155.21859485298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376659.18363546446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216155.21859485298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1185F-6F97-464D-BC96-E0D23387C9D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1496143.4282557268</v>
      </c>
      <c r="F8" s="16" t="s">
        <v>45463</v>
      </c>
      <c r="G8" s="15">
        <f>D1L234C7</f>
        <v>1388958.0296726082</v>
      </c>
      <c r="H8" s="16" t="s">
        <v>45464</v>
      </c>
      <c r="I8" s="15">
        <f>D1L251C7</f>
        <v>2733921.0825673323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2283935.6440656437</v>
      </c>
      <c r="F9" s="16" t="s">
        <v>45466</v>
      </c>
      <c r="G9" s="15">
        <f>D3L217C7</f>
        <v>537420.99504675064</v>
      </c>
      <c r="H9" s="16" t="s">
        <v>45467</v>
      </c>
      <c r="I9" s="15">
        <f>D3L224C7</f>
        <v>420918.95125029108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1.4245829455339701E-3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173222.73573079711</v>
      </c>
      <c r="F14" s="16" t="s">
        <v>45479</v>
      </c>
      <c r="G14" s="15">
        <f>D3L217C20</f>
        <v>-57.693120921795682</v>
      </c>
      <c r="H14" s="16" t="s">
        <v>45480</v>
      </c>
      <c r="I14" s="15">
        <f>D3L224C20</f>
        <v>379.39938952791107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2791476.8983024522</v>
      </c>
      <c r="F15" s="16" t="s">
        <v>45482</v>
      </c>
      <c r="G15" s="15">
        <f>D3L217C16</f>
        <v>656847.88283491752</v>
      </c>
      <c r="H15" s="16" t="s">
        <v>45483</v>
      </c>
      <c r="I15" s="15">
        <f>D3L224C16</f>
        <v>514456.49597257801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2809139.5533569041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177274.98370661915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51601.248343903659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482655.02528289985</v>
      </c>
      <c r="F23" s="16" t="s">
        <v>45496</v>
      </c>
      <c r="G23" s="15">
        <f>D2L236C7</f>
        <v>398028.81812876713</v>
      </c>
      <c r="H23" s="16" t="s">
        <v>45497</v>
      </c>
      <c r="I23" s="15">
        <f>D2L255C7</f>
        <v>1087536.3889013384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269582.07024196535</v>
      </c>
      <c r="F24" s="16" t="s">
        <v>45499</v>
      </c>
      <c r="G24" s="15">
        <f>D3L217C32</f>
        <v>19005.693063713286</v>
      </c>
      <c r="H24" s="16" t="s">
        <v>45500</v>
      </c>
      <c r="I24" s="15">
        <f>D3L224C32</f>
        <v>14885.641733195062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1001670.2628030108</v>
      </c>
      <c r="F25" s="16" t="s">
        <v>45502</v>
      </c>
      <c r="G25" s="15">
        <f>D4L213C7</f>
        <v>67374.356098948774</v>
      </c>
      <c r="H25" s="16" t="s">
        <v>45503</v>
      </c>
      <c r="I25" s="15">
        <f>D4L220C7</f>
        <v>63367.080270109131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2940.6112016810503</v>
      </c>
      <c r="F28" s="16" t="s">
        <v>45511</v>
      </c>
      <c r="G28" s="15">
        <f>D7L926C5</f>
        <v>1090.5</v>
      </c>
      <c r="H28" s="16" t="s">
        <v>45512</v>
      </c>
      <c r="I28" s="15">
        <f>D7L927C5</f>
        <v>3069.8589671982863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10101.714443741683</v>
      </c>
      <c r="F29" s="16" t="s">
        <v>45514</v>
      </c>
      <c r="G29" s="15">
        <f>D7L1026C5</f>
        <v>866.5</v>
      </c>
      <c r="H29" s="16" t="s">
        <v>45515</v>
      </c>
      <c r="I29" s="15">
        <f>D7L1027C5</f>
        <v>2058.3860168064107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6629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95.242275539303634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804.96467348278179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8548.9183553203056</v>
      </c>
      <c r="F33" s="16" t="s">
        <v>45522</v>
      </c>
      <c r="G33" s="15">
        <f>D7L624C5</f>
        <v>-202.02060398799949</v>
      </c>
      <c r="H33" s="16" t="s">
        <v>45523</v>
      </c>
      <c r="I33" s="15">
        <f>D7L631C5</f>
        <v>126.10327031894181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750356.45710168686</v>
      </c>
      <c r="F34" s="16" t="s">
        <v>45525</v>
      </c>
      <c r="G34" s="15">
        <f>D7L724C5</f>
        <v>50252</v>
      </c>
      <c r="H34" s="16" t="s">
        <v>45526</v>
      </c>
      <c r="I34" s="15">
        <f>D7L725C5</f>
        <v>97702.229833036123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76151.73663527437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88933.066995581234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247952.45623265984</v>
      </c>
      <c r="F37" s="16" t="s">
        <v>45530</v>
      </c>
      <c r="G37" s="15">
        <f>D6L1919C2</f>
        <v>64850.025945134985</v>
      </c>
      <c r="H37" s="16" t="s">
        <v>45531</v>
      </c>
      <c r="I37" s="15">
        <f>D6L1919C3</f>
        <v>122740.95651570123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22597.090442907302</v>
      </c>
      <c r="F38" s="16" t="s">
        <v>45533</v>
      </c>
      <c r="G38" s="15">
        <f>D6L1919C5</f>
        <v>3477.9792813922973</v>
      </c>
      <c r="H38" s="16" t="s">
        <v>45534</v>
      </c>
      <c r="I38" s="15">
        <f>D6L1919C6</f>
        <v>5442.7600460438107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61106.428297146747</v>
      </c>
      <c r="F39" s="16" t="s">
        <v>45536</v>
      </c>
      <c r="G39" s="15">
        <f>D6L1919C8</f>
        <v>88388.872204006475</v>
      </c>
      <c r="H39" s="16" t="s">
        <v>45537</v>
      </c>
      <c r="I39" s="15">
        <f>D6L1919C9</f>
        <v>39914.920813413679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209443.11837842048</v>
      </c>
      <c r="F40" s="16" t="s">
        <v>45539</v>
      </c>
      <c r="G40" s="15">
        <f>D6L1919C11</f>
        <v>329848.9330225208</v>
      </c>
      <c r="H40" s="16" t="s">
        <v>45540</v>
      </c>
      <c r="I40" s="15">
        <f>D6L1919C12</f>
        <v>148891.21072768752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835565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13021557.690449882</v>
      </c>
      <c r="F42" s="16" t="s">
        <v>45543</v>
      </c>
      <c r="G42" s="15">
        <f>SUM(D8L401C2:D8L434C2)</f>
        <v>4441715.8715738505</v>
      </c>
      <c r="H42" s="16" t="s">
        <v>45544</v>
      </c>
      <c r="I42" s="15">
        <f>SUM(D8L401C3:D8L434C3)</f>
        <v>5256216.4323726427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13021557.690449882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1614947.5984190358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19194204.633152142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560731.56275502476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18633473.070397116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14636505.288868919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0.78549528762417586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0.78549528762417586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4441715.8715738505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6709897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513412.93992489763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6196484.0600751024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4441715.8715738505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0.71681228072424286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0.71681228072424286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5256216.4323726427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9535828.2441780325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376659.18363546446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9159169.0605425686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5256216.4323726427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0.57387481305659793</v>
      </c>
      <c r="J63" s="16" t="s">
        <v>45568</v>
      </c>
      <c r="K63" s="21">
        <f>D8L456C3</f>
        <v>0.57387481305659793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68291-75DE-4057-9B7E-F295A3426459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1163281.0749969226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368020.7004209045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216155.21859485298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13021557.690449882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4441715.8715738505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5256216.4323726427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1.0893350167968063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1.0828555249956819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1.0411237287078914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1747456.9940126801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22719489.994396374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1.0769144463385261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35439929.877330177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24466946.988409054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0.69037797402809764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0.30962202597190236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1.4484819006686633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B6421-C43F-4C29-A790-D7ADC955BDE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7.2488565872558806E-4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7.2375385440019593E-4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1.4245829455339701E-3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1.1653778821604269E-3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2.8003763129715048E-4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2.1933111501525613E-4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1.8902635408860149E-3</v>
      </c>
      <c r="F10" s="16" t="s">
        <v>45637</v>
      </c>
      <c r="G10" s="21">
        <f>D8L703C1* D8L607C1</f>
        <v>2.0591302660614577E-3</v>
      </c>
      <c r="H10" s="16" t="s">
        <v>45638</v>
      </c>
      <c r="I10" s="21">
        <f>SUM(D8L701C3:D8L702C3)</f>
        <v>1.0037914856973465E-3</v>
      </c>
      <c r="J10" s="16" t="s">
        <v>45639</v>
      </c>
      <c r="K10" s="21">
        <f>D8L703C3*D8L608C1</f>
        <v>1.0869611562309956E-3</v>
      </c>
      <c r="L10" s="16" t="s">
        <v>45640</v>
      </c>
      <c r="M10" s="21">
        <f>SUM(D8L701C5:D8L702C5)</f>
        <v>1.6439140605492262E-3</v>
      </c>
      <c r="N10" s="16" t="s">
        <v>45641</v>
      </c>
      <c r="O10" s="21">
        <f>D8L703C5* D8L609C1</f>
        <v>1.7115179363943408E-3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0.68203067881108059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-2.2718330283284807E-4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1.4939945183855444E-3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0.68203067881108059</v>
      </c>
      <c r="F17" s="16" t="s">
        <v>45662</v>
      </c>
      <c r="G17" s="21">
        <f>D8L710C1* D8L607C1</f>
        <v>0.74295990095860576</v>
      </c>
      <c r="H17" s="16" t="s">
        <v>45663</v>
      </c>
      <c r="I17" s="21">
        <f>SUM(D8L708C3:D8L709C3)</f>
        <v>-2.2718330283284807E-4</v>
      </c>
      <c r="J17" s="16" t="s">
        <v>45664</v>
      </c>
      <c r="K17" s="21">
        <f>D8L710C3*D8L608C1</f>
        <v>-2.4600669465931667E-4</v>
      </c>
      <c r="L17" s="16" t="s">
        <v>45665</v>
      </c>
      <c r="M17" s="21">
        <f>SUM(D8L708C5:D8L709C5)</f>
        <v>1.4939945183855444E-3</v>
      </c>
      <c r="N17" s="16" t="s">
        <v>45666</v>
      </c>
      <c r="O17" s="21">
        <f>D8L710C5* D8L609C1</f>
        <v>1.5554331436507082E-3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11.06179717188629</v>
      </c>
      <c r="F18" s="16" t="s">
        <v>45668</v>
      </c>
      <c r="G18" s="21">
        <f>D8L711C1* D8L607C1</f>
        <v>12.050003008039617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3.3451506249203335</v>
      </c>
      <c r="F19" s="16" t="s">
        <v>45674</v>
      </c>
      <c r="G19" s="21">
        <f>D8L712C1* D8L607C1</f>
        <v>3.6439897121854385</v>
      </c>
      <c r="H19" s="16" t="s">
        <v>45675</v>
      </c>
      <c r="I19" s="21">
        <f>D3L217C18</f>
        <v>0.81084572521745524</v>
      </c>
      <c r="J19" s="16" t="s">
        <v>45676</v>
      </c>
      <c r="K19" s="21">
        <f>D8L712C3*D8L608C1</f>
        <v>0.87802877347085195</v>
      </c>
      <c r="L19" s="16" t="s">
        <v>45677</v>
      </c>
      <c r="M19" s="21">
        <f>D3L224C18</f>
        <v>0.63507070886693406</v>
      </c>
      <c r="N19" s="16" t="s">
        <v>45678</v>
      </c>
      <c r="O19" s="21">
        <f>D8L712C5* D8L609C1</f>
        <v>0.66118718440870616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2.6486906542186519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2.6486906542186519</v>
      </c>
      <c r="F22" s="16" t="s">
        <v>45684</v>
      </c>
      <c r="G22" s="21">
        <f>D8L715C1* D8L607C1</f>
        <v>2.8853114783028193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5.7217721724096444</v>
      </c>
      <c r="F26" s="16" t="s">
        <v>45696</v>
      </c>
      <c r="G26" s="21">
        <f>D8L719C1* D8L607C1</f>
        <v>6.2329267855393589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1.3456448879977125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1.2521926512082002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3.4213730566192302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0.84059898423578316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5.9791623373866488E-2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4.6830004104865562E-2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3.1417523309004913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0.21195870686854323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0.19935187762480258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5.3279962031339867</v>
      </c>
      <c r="F30" s="16" t="s">
        <v>45707</v>
      </c>
      <c r="G30" s="21">
        <f>D8L723C1* D8L607C1</f>
        <v>5.8039728334342815</v>
      </c>
      <c r="H30" s="16" t="s">
        <v>45708</v>
      </c>
      <c r="I30" s="21">
        <f>SUM(D8L720C3:D8L722C3)</f>
        <v>1.52394298145061</v>
      </c>
      <c r="J30" s="16" t="s">
        <v>45709</v>
      </c>
      <c r="K30" s="21">
        <f>D8L723C3*D8L608C1</f>
        <v>1.650210077242185</v>
      </c>
      <c r="L30" s="16" t="s">
        <v>45710</v>
      </c>
      <c r="M30" s="21">
        <f>SUM(D8L720C5:D8L722C5)</f>
        <v>3.6675549383488986</v>
      </c>
      <c r="N30" s="16" t="s">
        <v>45711</v>
      </c>
      <c r="O30" s="21">
        <f>D8L723C5* D8L609C1</f>
        <v>3.818378472654846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0.38605454122612071</v>
      </c>
      <c r="F33" s="16" t="s">
        <v>45725</v>
      </c>
      <c r="G33" s="21">
        <f>D8L726C1* D8L607C1</f>
        <v>0.42054273015103955</v>
      </c>
      <c r="H33" s="16" t="s">
        <v>45726</v>
      </c>
      <c r="I33" s="21">
        <f>D7L926C8</f>
        <v>0.15830176249887135</v>
      </c>
      <c r="J33" s="16" t="s">
        <v>45727</v>
      </c>
      <c r="K33" s="21">
        <f>D8L726C3*D8L608C1</f>
        <v>0.1714179381384571</v>
      </c>
      <c r="L33" s="16" t="s">
        <v>45728</v>
      </c>
      <c r="M33" s="21">
        <f>D7L927C8</f>
        <v>0.4456341908578208</v>
      </c>
      <c r="N33" s="16" t="s">
        <v>45729</v>
      </c>
      <c r="O33" s="21">
        <f>D8L726C5* D8L609C1</f>
        <v>0.46396033042561852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0.17994134246151086</v>
      </c>
      <c r="F34" s="16" t="s">
        <v>45731</v>
      </c>
      <c r="G34" s="21">
        <f>D8L727C1* D8L607C1</f>
        <v>0.1960164053127498</v>
      </c>
      <c r="H34" s="16" t="s">
        <v>45732</v>
      </c>
      <c r="I34" s="21">
        <f>D7L1026C8</f>
        <v>1.6702701001200186E-2</v>
      </c>
      <c r="J34" s="16" t="s">
        <v>45733</v>
      </c>
      <c r="K34" s="21">
        <f>D8L727C3*D8L608C1</f>
        <v>1.8086612061500529E-2</v>
      </c>
      <c r="L34" s="16" t="s">
        <v>45734</v>
      </c>
      <c r="M34" s="21">
        <f>D7L1027C8</f>
        <v>3.9677560512139526E-2</v>
      </c>
      <c r="N34" s="16" t="s">
        <v>45735</v>
      </c>
      <c r="O34" s="21">
        <f>D8L727C5* D8L609C1</f>
        <v>4.1309249746431694E-2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4.3670452449339904E-2</v>
      </c>
      <c r="F35" s="16" t="s">
        <v>45737</v>
      </c>
      <c r="G35" s="21">
        <f>D8L728C1* D8L607C1</f>
        <v>4.7571753052425815E-2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17.251954717835169</v>
      </c>
      <c r="F36" s="16" t="s">
        <v>45739</v>
      </c>
      <c r="G36" s="21">
        <f>D8L729C1* D8L607C1</f>
        <v>18.793158382330716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49.393825341001346</v>
      </c>
      <c r="F37" s="16" t="s">
        <v>45741</v>
      </c>
      <c r="G37" s="21">
        <f>D8L730C1* D8L607C1</f>
        <v>53.806423557498221</v>
      </c>
      <c r="H37" s="16" t="s">
        <v>45742</v>
      </c>
      <c r="I37" s="21">
        <f>D7L724C8</f>
        <v>3.3096627768974316</v>
      </c>
      <c r="J37" s="16" t="s">
        <v>45743</v>
      </c>
      <c r="K37" s="21">
        <f>D8L730C3*D8L608C1</f>
        <v>3.583886623835935</v>
      </c>
      <c r="L37" s="16" t="s">
        <v>45744</v>
      </c>
      <c r="M37" s="21">
        <f>D7L725C8</f>
        <v>6.4347972876358632</v>
      </c>
      <c r="N37" s="16" t="s">
        <v>45745</v>
      </c>
      <c r="O37" s="21">
        <f>D8L730C5* D8L609C1</f>
        <v>6.6994201455828755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8.4966922551230964E-2</v>
      </c>
      <c r="N38" s="16" t="s">
        <v>45751</v>
      </c>
      <c r="O38" s="21">
        <f>D8L731C5* D8L609C1</f>
        <v>8.8461079223372208E-2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0.22914727825796366</v>
      </c>
      <c r="F39" s="16" t="s">
        <v>45753</v>
      </c>
      <c r="G39" s="21">
        <f>D8L732C1* D8L607C1</f>
        <v>0.24961815421008129</v>
      </c>
      <c r="H39" s="16" t="s">
        <v>45754</v>
      </c>
      <c r="I39" s="21">
        <f>D7L624C8</f>
        <v>-5.5592043294901833E-3</v>
      </c>
      <c r="J39" s="16" t="s">
        <v>45755</v>
      </c>
      <c r="K39" s="21">
        <f>D8L732C3*D8L608C1</f>
        <v>-6.0198151227683601E-3</v>
      </c>
      <c r="L39" s="16" t="s">
        <v>45756</v>
      </c>
      <c r="M39" s="21">
        <f>D7L631C8</f>
        <v>3.470110634663656E-3</v>
      </c>
      <c r="N39" s="16" t="s">
        <v>45757</v>
      </c>
      <c r="O39" s="21">
        <f>D8L732C5* D8L609C1</f>
        <v>3.6128145229899328E-3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1.0053165456737409E-2</v>
      </c>
      <c r="F40" s="16" t="s">
        <v>45759</v>
      </c>
      <c r="G40" s="21">
        <f>D8L733C1* D8L607C1</f>
        <v>1.0951265161676119E-2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301.32730020565913</v>
      </c>
      <c r="F41" s="16" t="s">
        <v>45761</v>
      </c>
      <c r="G41" s="21">
        <f>D8L734C1* D8L607C1</f>
        <v>328.24637963086798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ECD20-210C-4300-A18C-1EB65C1514D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2.721836586720594E-3</v>
      </c>
      <c r="F8" s="16" t="s">
        <v>45800</v>
      </c>
      <c r="G8" s="21">
        <f>D8L801C1*D8L607C1</f>
        <v>2.9649919039134403E-3</v>
      </c>
      <c r="H8" s="16" t="s">
        <v>45801</v>
      </c>
      <c r="I8" s="21">
        <f>D6L128C16</f>
        <v>3.9066038384366775</v>
      </c>
      <c r="J8" s="16" t="s">
        <v>45802</v>
      </c>
      <c r="K8" s="21">
        <f>D8L801C3*D8L607C1</f>
        <v>4.2556003579618862</v>
      </c>
      <c r="L8" s="16" t="s">
        <v>45803</v>
      </c>
      <c r="M8" s="21">
        <f>D6L128C21</f>
        <v>5.9470102804029791E-2</v>
      </c>
      <c r="N8" s="16" t="s">
        <v>45804</v>
      </c>
      <c r="O8" s="21">
        <f>D8L801C5*D8L607C1</f>
        <v>6.4782865436935594E-2</v>
      </c>
      <c r="P8" s="16" t="s">
        <v>45805</v>
      </c>
      <c r="Q8" s="21">
        <f>D6L128C24</f>
        <v>7.3694629435337751</v>
      </c>
      <c r="R8" s="16" t="s">
        <v>45806</v>
      </c>
      <c r="S8" s="21">
        <f>D8L801C7*D8L607C1</f>
        <v>8.027814039377807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8.9746259311330075E-3</v>
      </c>
      <c r="Z8" s="16" t="s">
        <v>45810</v>
      </c>
      <c r="AA8" s="21">
        <f>D8L801C11*D8L608C1</f>
        <v>9.718223274296894E-3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1.6823694319767879E-2</v>
      </c>
      <c r="AH8" s="16" t="s">
        <v>45814</v>
      </c>
      <c r="AI8" s="21">
        <f>D8L801C15*D8L608C1</f>
        <v>1.8217630344999118E-2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2.3370060144845165E-2</v>
      </c>
      <c r="AP8" s="16" t="s">
        <v>45818</v>
      </c>
      <c r="AQ8" s="21">
        <f>D8L801C19*D8L609C1</f>
        <v>2.4331124158128884E-2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4.3809151615729708E-2</v>
      </c>
      <c r="AX8" s="16" t="s">
        <v>45822</v>
      </c>
      <c r="AY8" s="21">
        <f>D8L801C23*D8L609C1</f>
        <v>4.561074728169786E-2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3.7155907965882327E-2</v>
      </c>
      <c r="F9" s="16" t="s">
        <v>45826</v>
      </c>
      <c r="G9" s="21">
        <f>D8L802C1*D8L607C1</f>
        <v>4.0475231628115019E-2</v>
      </c>
      <c r="H9" s="16" t="s">
        <v>45827</v>
      </c>
      <c r="I9" s="21">
        <f>D6L228C16</f>
        <v>9.6605360711294108E-2</v>
      </c>
      <c r="J9" s="16" t="s">
        <v>45828</v>
      </c>
      <c r="K9" s="21">
        <f>D8L802C3*D8L607C1</f>
        <v>0.10523560223309911</v>
      </c>
      <c r="L9" s="16" t="s">
        <v>45829</v>
      </c>
      <c r="M9" s="21">
        <f>D6L228C21</f>
        <v>5.0053356523762282</v>
      </c>
      <c r="N9" s="16" t="s">
        <v>45830</v>
      </c>
      <c r="O9" s="21">
        <f>D8L802C5*D8L607C1</f>
        <v>5.4524873969549121</v>
      </c>
      <c r="P9" s="16" t="s">
        <v>45831</v>
      </c>
      <c r="Q9" s="21">
        <f>D6L228C24</f>
        <v>5.0053356523762282</v>
      </c>
      <c r="R9" s="16" t="s">
        <v>45832</v>
      </c>
      <c r="S9" s="21">
        <f>D8L802C7*D8L607C1</f>
        <v>5.4524873969549121</v>
      </c>
      <c r="T9" s="16" t="s">
        <v>45833</v>
      </c>
      <c r="U9" s="21">
        <f>D6L237C13</f>
        <v>3.2770071813157504E-2</v>
      </c>
      <c r="V9" s="16" t="s">
        <v>45834</v>
      </c>
      <c r="W9" s="21">
        <f>D8L802C9*D8L608C1</f>
        <v>3.5485253317382871E-2</v>
      </c>
      <c r="X9" s="16" t="s">
        <v>45835</v>
      </c>
      <c r="Y9" s="21">
        <f>D6L237C16</f>
        <v>8.5202186714209538E-2</v>
      </c>
      <c r="Z9" s="16" t="s">
        <v>45836</v>
      </c>
      <c r="AA9" s="21">
        <f>D8L802C11*D8L608C1</f>
        <v>9.2261658625195489E-2</v>
      </c>
      <c r="AB9" s="16" t="s">
        <v>45837</v>
      </c>
      <c r="AC9" s="21">
        <f>D6L237C21</f>
        <v>12.706223776962023</v>
      </c>
      <c r="AD9" s="16" t="s">
        <v>45838</v>
      </c>
      <c r="AE9" s="21">
        <f>D8L802C13*D8L608C1</f>
        <v>13.759004618714828</v>
      </c>
      <c r="AF9" s="16" t="s">
        <v>45839</v>
      </c>
      <c r="AG9" s="21">
        <f>D6L237C24</f>
        <v>12.706223776962021</v>
      </c>
      <c r="AH9" s="16" t="s">
        <v>45840</v>
      </c>
      <c r="AI9" s="21">
        <f>D8L802C15*D8L608C1</f>
        <v>13.759004618714826</v>
      </c>
      <c r="AJ9" s="16" t="s">
        <v>45841</v>
      </c>
      <c r="AK9" s="21">
        <f>D6L240C13</f>
        <v>1.3221423297381964E-2</v>
      </c>
      <c r="AL9" s="16" t="s">
        <v>45842</v>
      </c>
      <c r="AM9" s="21">
        <f>D8L802C17*D8L609C1</f>
        <v>1.3765137522195695E-2</v>
      </c>
      <c r="AN9" s="16" t="s">
        <v>45843</v>
      </c>
      <c r="AO9" s="21">
        <f>D6L240C16</f>
        <v>3.4375700573193078E-2</v>
      </c>
      <c r="AP9" s="16" t="s">
        <v>45844</v>
      </c>
      <c r="AQ9" s="21">
        <f>D8L802C19*D8L609C1</f>
        <v>3.5789357557708776E-2</v>
      </c>
      <c r="AR9" s="16" t="s">
        <v>45845</v>
      </c>
      <c r="AS9" s="21">
        <f>D6L240C21</f>
        <v>2.6223246511775526</v>
      </c>
      <c r="AT9" s="16" t="s">
        <v>45846</v>
      </c>
      <c r="AU9" s="21">
        <f>D8L802C21*D8L609C1</f>
        <v>2.7301644187165941</v>
      </c>
      <c r="AV9" s="16" t="s">
        <v>45847</v>
      </c>
      <c r="AW9" s="21">
        <f>D6L240C24</f>
        <v>2.6223246511775522</v>
      </c>
      <c r="AX9" s="16" t="s">
        <v>45848</v>
      </c>
      <c r="AY9" s="21">
        <f>D8L802C23*D8L609C1</f>
        <v>2.7301644187165937</v>
      </c>
      <c r="AZ9" s="16" t="s">
        <v>45849</v>
      </c>
      <c r="BA9" s="21">
        <f>D6L1802C8</f>
        <v>0.21109039483530562</v>
      </c>
      <c r="BB9" s="16" t="s">
        <v>45850</v>
      </c>
      <c r="BC9" s="21">
        <f>D8L802C25*D8L608C1</f>
        <v>0.22858040032093066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5.8901897063465443E-2</v>
      </c>
      <c r="F10" s="16" t="s">
        <v>45852</v>
      </c>
      <c r="G10" s="21">
        <f>D8L803C1*D8L607C1</f>
        <v>6.416389902699389E-2</v>
      </c>
      <c r="H10" s="16" t="s">
        <v>45853</v>
      </c>
      <c r="I10" s="21">
        <f>D6L328C16</f>
        <v>0.15314493236501009</v>
      </c>
      <c r="J10" s="16" t="s">
        <v>45854</v>
      </c>
      <c r="K10" s="21">
        <f>D8L803C3*D8L607C1</f>
        <v>0.16682613747018404</v>
      </c>
      <c r="L10" s="16" t="s">
        <v>45855</v>
      </c>
      <c r="M10" s="21">
        <f>D6L328C21</f>
        <v>7.8035635590950925</v>
      </c>
      <c r="N10" s="16" t="s">
        <v>45856</v>
      </c>
      <c r="O10" s="21">
        <f>D8L803C5*D8L607C1</f>
        <v>8.5006950407217978</v>
      </c>
      <c r="P10" s="16" t="s">
        <v>45857</v>
      </c>
      <c r="Q10" s="21">
        <f>D6L328C24</f>
        <v>7.8035635590950925</v>
      </c>
      <c r="R10" s="16" t="s">
        <v>45858</v>
      </c>
      <c r="S10" s="21">
        <f>D8L803C7*D8L607C1</f>
        <v>8.5006950407217978</v>
      </c>
      <c r="T10" s="16" t="s">
        <v>45859</v>
      </c>
      <c r="U10" s="21">
        <f>D6L337C13</f>
        <v>2.4116526902020458E-2</v>
      </c>
      <c r="V10" s="16" t="s">
        <v>45860</v>
      </c>
      <c r="W10" s="21">
        <f>D8L803C9*D8L608C1</f>
        <v>2.6114714399559851E-2</v>
      </c>
      <c r="X10" s="16" t="s">
        <v>45861</v>
      </c>
      <c r="Y10" s="21">
        <f>D6L337C16</f>
        <v>6.2702969945252818E-2</v>
      </c>
      <c r="Z10" s="16" t="s">
        <v>45862</v>
      </c>
      <c r="AA10" s="21">
        <f>D8L803C11*D8L608C1</f>
        <v>6.7898257438855206E-2</v>
      </c>
      <c r="AB10" s="16" t="s">
        <v>45863</v>
      </c>
      <c r="AC10" s="21">
        <f>D6L337C21</f>
        <v>14.019563150077799</v>
      </c>
      <c r="AD10" s="16" t="s">
        <v>45864</v>
      </c>
      <c r="AE10" s="21">
        <f>D8L803C13*D8L608C1</f>
        <v>15.181161415087612</v>
      </c>
      <c r="AF10" s="16" t="s">
        <v>45865</v>
      </c>
      <c r="AG10" s="21">
        <f>D6L337C24</f>
        <v>14.019563150077799</v>
      </c>
      <c r="AH10" s="16" t="s">
        <v>45866</v>
      </c>
      <c r="AI10" s="21">
        <f>D8L803C15*D8L608C1</f>
        <v>15.181161415087612</v>
      </c>
      <c r="AJ10" s="16" t="s">
        <v>45867</v>
      </c>
      <c r="AK10" s="21">
        <f>D6L340C13</f>
        <v>1.1453981968144636E-2</v>
      </c>
      <c r="AL10" s="16" t="s">
        <v>45868</v>
      </c>
      <c r="AM10" s="21">
        <f>D8L803C17*D8L609C1</f>
        <v>1.1925012415227696E-2</v>
      </c>
      <c r="AN10" s="16" t="s">
        <v>45869</v>
      </c>
      <c r="AO10" s="21">
        <f>D6L340C16</f>
        <v>2.978035311717589E-2</v>
      </c>
      <c r="AP10" s="16" t="s">
        <v>45870</v>
      </c>
      <c r="AQ10" s="21">
        <f>D8L803C19*D8L609C1</f>
        <v>3.1005032279591838E-2</v>
      </c>
      <c r="AR10" s="16" t="s">
        <v>45871</v>
      </c>
      <c r="AS10" s="21">
        <f>D6L340C21</f>
        <v>2.294838202165626</v>
      </c>
      <c r="AT10" s="16" t="s">
        <v>45872</v>
      </c>
      <c r="AU10" s="21">
        <f>D8L803C21*D8L609C1</f>
        <v>2.3892105058199902</v>
      </c>
      <c r="AV10" s="16" t="s">
        <v>45873</v>
      </c>
      <c r="AW10" s="21">
        <f>D6L340C24</f>
        <v>2.2948382021656255</v>
      </c>
      <c r="AX10" s="16" t="s">
        <v>45874</v>
      </c>
      <c r="AY10" s="21">
        <f>D8L803C23*D8L609C1</f>
        <v>2.3892105058199897</v>
      </c>
      <c r="AZ10" s="16" t="s">
        <v>45875</v>
      </c>
      <c r="BA10" s="21">
        <f>D6L1803C8</f>
        <v>0.28151990492796297</v>
      </c>
      <c r="BB10" s="16" t="s">
        <v>45876</v>
      </c>
      <c r="BC10" s="21">
        <f>D8L803C25*D8L608C1</f>
        <v>0.30484538444750381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4.4309014131293727E-2</v>
      </c>
      <c r="F11" s="16" t="s">
        <v>45878</v>
      </c>
      <c r="G11" s="21">
        <f>D8L804C1*D8L607C1</f>
        <v>4.8267360652962783E-2</v>
      </c>
      <c r="H11" s="16" t="s">
        <v>45879</v>
      </c>
      <c r="I11" s="21">
        <f>D6L428C16</f>
        <v>0.11520343674136362</v>
      </c>
      <c r="J11" s="16" t="s">
        <v>45880</v>
      </c>
      <c r="K11" s="21">
        <f>D8L804C3*D8L607C1</f>
        <v>0.12549513769770315</v>
      </c>
      <c r="L11" s="16" t="s">
        <v>45881</v>
      </c>
      <c r="M11" s="21">
        <f>D6L428C21</f>
        <v>5.0051310471179402</v>
      </c>
      <c r="N11" s="16" t="s">
        <v>45882</v>
      </c>
      <c r="O11" s="21">
        <f>D8L804C5*D8L607C1</f>
        <v>5.4522645132824383</v>
      </c>
      <c r="P11" s="16" t="s">
        <v>45883</v>
      </c>
      <c r="Q11" s="21">
        <f>D6L428C24</f>
        <v>5.0051310471179402</v>
      </c>
      <c r="R11" s="16" t="s">
        <v>45884</v>
      </c>
      <c r="S11" s="21">
        <f>D8L804C7*D8L607C1</f>
        <v>5.4522645132824383</v>
      </c>
      <c r="T11" s="16" t="s">
        <v>45885</v>
      </c>
      <c r="U11" s="21">
        <f>D6L437C13</f>
        <v>3.1843336178668351E-3</v>
      </c>
      <c r="V11" s="16" t="s">
        <v>45886</v>
      </c>
      <c r="W11" s="21">
        <f>D8L804C9*D8L608C1</f>
        <v>3.4481732515365907E-3</v>
      </c>
      <c r="X11" s="16" t="s">
        <v>45887</v>
      </c>
      <c r="Y11" s="21">
        <f>D6L437C16</f>
        <v>8.2792674064537525E-3</v>
      </c>
      <c r="Z11" s="16" t="s">
        <v>45888</v>
      </c>
      <c r="AA11" s="21">
        <f>D8L804C11*D8L608C1</f>
        <v>8.9652504539951168E-3</v>
      </c>
      <c r="AB11" s="16" t="s">
        <v>45889</v>
      </c>
      <c r="AC11" s="21">
        <f>D6L437C21</f>
        <v>2.6913464928815758</v>
      </c>
      <c r="AD11" s="16" t="s">
        <v>45890</v>
      </c>
      <c r="AE11" s="21">
        <f>D8L804C13*D8L608C1</f>
        <v>2.9143394194945662</v>
      </c>
      <c r="AF11" s="16" t="s">
        <v>45891</v>
      </c>
      <c r="AG11" s="21">
        <f>D6L437C24</f>
        <v>2.6913464928815758</v>
      </c>
      <c r="AH11" s="16" t="s">
        <v>45892</v>
      </c>
      <c r="AI11" s="21">
        <f>D8L804C15*D8L608C1</f>
        <v>2.9143394194945662</v>
      </c>
      <c r="AJ11" s="16" t="s">
        <v>45893</v>
      </c>
      <c r="AK11" s="21">
        <f>D6L440C13</f>
        <v>1.1076395000856708E-2</v>
      </c>
      <c r="AL11" s="16" t="s">
        <v>45894</v>
      </c>
      <c r="AM11" s="21">
        <f>D8L804C17*D8L609C1</f>
        <v>1.1531897663933383E-2</v>
      </c>
      <c r="AN11" s="16" t="s">
        <v>45895</v>
      </c>
      <c r="AO11" s="21">
        <f>D6L440C16</f>
        <v>2.8798627002227468E-2</v>
      </c>
      <c r="AP11" s="16" t="s">
        <v>45896</v>
      </c>
      <c r="AQ11" s="21">
        <f>D8L804C19*D8L609C1</f>
        <v>2.9982933926226828E-2</v>
      </c>
      <c r="AR11" s="16" t="s">
        <v>45897</v>
      </c>
      <c r="AS11" s="21">
        <f>D6L440C21</f>
        <v>1.8336139469405313</v>
      </c>
      <c r="AT11" s="16" t="s">
        <v>45898</v>
      </c>
      <c r="AU11" s="21">
        <f>D8L804C21*D8L609C1</f>
        <v>1.9090189894495195</v>
      </c>
      <c r="AV11" s="16" t="s">
        <v>45899</v>
      </c>
      <c r="AW11" s="21">
        <f>D6L440C24</f>
        <v>1.8336139469405313</v>
      </c>
      <c r="AX11" s="16" t="s">
        <v>45900</v>
      </c>
      <c r="AY11" s="21">
        <f>D8L804C23*D8L609C1</f>
        <v>1.9090189894495195</v>
      </c>
      <c r="AZ11" s="16" t="s">
        <v>45901</v>
      </c>
      <c r="BA11" s="21">
        <f>D6L1804C8</f>
        <v>4.6764693623148673E-3</v>
      </c>
      <c r="BB11" s="16" t="s">
        <v>45902</v>
      </c>
      <c r="BC11" s="21">
        <f>D8L804C25*D8L608C1</f>
        <v>5.0639406864556877E-3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4.05757231372963E-2</v>
      </c>
      <c r="F12" s="16" t="s">
        <v>45904</v>
      </c>
      <c r="G12" s="21">
        <f>D8L805C1*D8L607C1</f>
        <v>4.4200556045309231E-2</v>
      </c>
      <c r="H12" s="16" t="s">
        <v>45905</v>
      </c>
      <c r="I12" s="21">
        <f>D6L528C16</f>
        <v>0.10549688015697029</v>
      </c>
      <c r="J12" s="16" t="s">
        <v>45906</v>
      </c>
      <c r="K12" s="21">
        <f>D8L805C3*D8L607C1</f>
        <v>0.1149214457178039</v>
      </c>
      <c r="L12" s="16" t="s">
        <v>45907</v>
      </c>
      <c r="M12" s="21">
        <f>D6L528C21</f>
        <v>4.7805790538645141</v>
      </c>
      <c r="N12" s="16" t="s">
        <v>45908</v>
      </c>
      <c r="O12" s="21">
        <f>D8L805C5*D8L607C1</f>
        <v>5.2076521639399607</v>
      </c>
      <c r="P12" s="16" t="s">
        <v>45909</v>
      </c>
      <c r="Q12" s="21">
        <f>D6L528C24</f>
        <v>4.7805790538645132</v>
      </c>
      <c r="R12" s="16" t="s">
        <v>45910</v>
      </c>
      <c r="S12" s="21">
        <f>D8L805C7*D8L607C1</f>
        <v>5.2076521639399598</v>
      </c>
      <c r="T12" s="16" t="s">
        <v>45911</v>
      </c>
      <c r="U12" s="21">
        <f>D6L537C13</f>
        <v>3.4640112067676039E-2</v>
      </c>
      <c r="V12" s="16" t="s">
        <v>45912</v>
      </c>
      <c r="W12" s="21">
        <f>D8L805C9*D8L608C1</f>
        <v>3.7510236738952596E-2</v>
      </c>
      <c r="X12" s="16" t="s">
        <v>45913</v>
      </c>
      <c r="Y12" s="21">
        <f>D6L537C16</f>
        <v>9.00642913759577E-2</v>
      </c>
      <c r="Z12" s="16" t="s">
        <v>45914</v>
      </c>
      <c r="AA12" s="21">
        <f>D8L805C11*D8L608C1</f>
        <v>9.7526615521276741E-2</v>
      </c>
      <c r="AB12" s="16" t="s">
        <v>45915</v>
      </c>
      <c r="AC12" s="21">
        <f>D6L537C21</f>
        <v>18.323590065565796</v>
      </c>
      <c r="AD12" s="16" t="s">
        <v>45916</v>
      </c>
      <c r="AE12" s="21">
        <f>D8L805C13*D8L608C1</f>
        <v>19.841800740253912</v>
      </c>
      <c r="AF12" s="16" t="s">
        <v>45917</v>
      </c>
      <c r="AG12" s="21">
        <f>D6L537C24</f>
        <v>18.323590065565796</v>
      </c>
      <c r="AH12" s="16" t="s">
        <v>45918</v>
      </c>
      <c r="AI12" s="21">
        <f>D8L805C15*D8L608C1</f>
        <v>19.841800740253912</v>
      </c>
      <c r="AJ12" s="16" t="s">
        <v>45919</v>
      </c>
      <c r="AK12" s="21">
        <f>D6L540C13</f>
        <v>1.354635649292564E-2</v>
      </c>
      <c r="AL12" s="16" t="s">
        <v>45920</v>
      </c>
      <c r="AM12" s="21">
        <f>D8L805C17*D8L609C1</f>
        <v>1.4103433182321098E-2</v>
      </c>
      <c r="AN12" s="16" t="s">
        <v>45921</v>
      </c>
      <c r="AO12" s="21">
        <f>D6L540C16</f>
        <v>3.5220526881606658E-2</v>
      </c>
      <c r="AP12" s="16" t="s">
        <v>45922</v>
      </c>
      <c r="AQ12" s="21">
        <f>D8L805C19*D8L609C1</f>
        <v>3.6668926274034848E-2</v>
      </c>
      <c r="AR12" s="16" t="s">
        <v>45923</v>
      </c>
      <c r="AS12" s="21">
        <f>D6L540C21</f>
        <v>2.4182444159286551</v>
      </c>
      <c r="AT12" s="16" t="s">
        <v>45924</v>
      </c>
      <c r="AU12" s="21">
        <f>D8L805C21*D8L609C1</f>
        <v>2.5176916432386784</v>
      </c>
      <c r="AV12" s="16" t="s">
        <v>45925</v>
      </c>
      <c r="AW12" s="21">
        <f>D6L540C24</f>
        <v>2.4182444159286551</v>
      </c>
      <c r="AX12" s="16" t="s">
        <v>45926</v>
      </c>
      <c r="AY12" s="21">
        <f>D8L805C23*D8L609C1</f>
        <v>2.5176916432386784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3.3289273918188741E-2</v>
      </c>
      <c r="F13" s="16" t="s">
        <v>45930</v>
      </c>
      <c r="G13" s="21">
        <f>D8L806C1*D8L607C1</f>
        <v>3.6263171762823621E-2</v>
      </c>
      <c r="H13" s="16" t="s">
        <v>45931</v>
      </c>
      <c r="I13" s="21">
        <f>D6L628C16</f>
        <v>8.6552112187290697E-2</v>
      </c>
      <c r="J13" s="16" t="s">
        <v>45932</v>
      </c>
      <c r="K13" s="21">
        <f>D8L806C3*D8L607C1</f>
        <v>9.4284246583341377E-2</v>
      </c>
      <c r="L13" s="16" t="s">
        <v>45933</v>
      </c>
      <c r="M13" s="21">
        <f>D6L628C21</f>
        <v>4.2181747413812847</v>
      </c>
      <c r="N13" s="16" t="s">
        <v>45934</v>
      </c>
      <c r="O13" s="21">
        <f>D8L806C5*D8L607C1</f>
        <v>4.5950054527544459</v>
      </c>
      <c r="P13" s="16" t="s">
        <v>45935</v>
      </c>
      <c r="Q13" s="21">
        <f>D6L628C24</f>
        <v>4.2181747413812847</v>
      </c>
      <c r="R13" s="16" t="s">
        <v>45936</v>
      </c>
      <c r="S13" s="21">
        <f>D8L806C7*D8L607C1</f>
        <v>4.5950054527544459</v>
      </c>
      <c r="T13" s="16" t="s">
        <v>45937</v>
      </c>
      <c r="U13" s="21">
        <f>D6L637C13</f>
        <v>-2.6620931688388014E-3</v>
      </c>
      <c r="V13" s="16" t="s">
        <v>45938</v>
      </c>
      <c r="W13" s="21">
        <f>D8L806C9*D8L608C1</f>
        <v>-2.882662295930359E-3</v>
      </c>
      <c r="X13" s="16" t="s">
        <v>45939</v>
      </c>
      <c r="Y13" s="21">
        <f>D6L637C16</f>
        <v>-6.921442238980894E-3</v>
      </c>
      <c r="Z13" s="16" t="s">
        <v>45940</v>
      </c>
      <c r="AA13" s="21">
        <f>D8L806C11*D8L608C1</f>
        <v>-7.4949219694189443E-3</v>
      </c>
      <c r="AB13" s="16" t="s">
        <v>45941</v>
      </c>
      <c r="AC13" s="21">
        <f>D6L637C21</f>
        <v>4.0321366865207757</v>
      </c>
      <c r="AD13" s="16" t="s">
        <v>45942</v>
      </c>
      <c r="AE13" s="21">
        <f>D8L806C13*D8L608C1</f>
        <v>4.3662214885368043</v>
      </c>
      <c r="AF13" s="16" t="s">
        <v>45943</v>
      </c>
      <c r="AG13" s="21">
        <f>D6L637C24</f>
        <v>4.0321366865207748</v>
      </c>
      <c r="AH13" s="16" t="s">
        <v>45944</v>
      </c>
      <c r="AI13" s="21">
        <f>D8L806C15*D8L608C1</f>
        <v>4.3662214885368034</v>
      </c>
      <c r="AJ13" s="16" t="s">
        <v>45945</v>
      </c>
      <c r="AK13" s="21">
        <f>D6L640C13</f>
        <v>1.8252981012033303E-2</v>
      </c>
      <c r="AL13" s="16" t="s">
        <v>45946</v>
      </c>
      <c r="AM13" s="21">
        <f>D8L806C17*D8L609C1</f>
        <v>1.9003611651282452E-2</v>
      </c>
      <c r="AN13" s="16" t="s">
        <v>45947</v>
      </c>
      <c r="AO13" s="21">
        <f>D6L640C16</f>
        <v>4.7457750631286544E-2</v>
      </c>
      <c r="AP13" s="16" t="s">
        <v>45948</v>
      </c>
      <c r="AQ13" s="21">
        <f>D8L806C19*D8L609C1</f>
        <v>4.9409390293334333E-2</v>
      </c>
      <c r="AR13" s="16" t="s">
        <v>45949</v>
      </c>
      <c r="AS13" s="21">
        <f>D6L640C21</f>
        <v>3.4720343322087834</v>
      </c>
      <c r="AT13" s="16" t="s">
        <v>45950</v>
      </c>
      <c r="AU13" s="21">
        <f>D8L806C21*D8L609C1</f>
        <v>3.6148173301510225</v>
      </c>
      <c r="AV13" s="16" t="s">
        <v>45951</v>
      </c>
      <c r="AW13" s="21">
        <f>D6L640C24</f>
        <v>3.4720343322087834</v>
      </c>
      <c r="AX13" s="16" t="s">
        <v>45952</v>
      </c>
      <c r="AY13" s="21">
        <f>D8L806C23*D8L609C1</f>
        <v>3.6148173301510225</v>
      </c>
      <c r="AZ13" s="16" t="s">
        <v>45953</v>
      </c>
      <c r="BA13" s="21">
        <f>D6L1806C8</f>
        <v>2.1300278897740756E-2</v>
      </c>
      <c r="BB13" s="16" t="s">
        <v>45954</v>
      </c>
      <c r="BC13" s="21">
        <f>D8L806C25*D8L608C1</f>
        <v>2.3065124688367512E-2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4.9104456512037341E-2</v>
      </c>
      <c r="F14" s="16" t="s">
        <v>45956</v>
      </c>
      <c r="G14" s="21">
        <f>D8L807C1*D8L607C1</f>
        <v>5.3491203959338242E-2</v>
      </c>
      <c r="H14" s="16" t="s">
        <v>45957</v>
      </c>
      <c r="I14" s="21">
        <f>D6L728C16</f>
        <v>0.12767158693129746</v>
      </c>
      <c r="J14" s="16" t="s">
        <v>45958</v>
      </c>
      <c r="K14" s="21">
        <f>D8L807C3*D8L607C1</f>
        <v>0.13907713029427984</v>
      </c>
      <c r="L14" s="16" t="s">
        <v>45959</v>
      </c>
      <c r="M14" s="21">
        <f>D6L728C21</f>
        <v>4.2523177600305386</v>
      </c>
      <c r="N14" s="16" t="s">
        <v>45960</v>
      </c>
      <c r="O14" s="21">
        <f>D8L807C5*D8L607C1</f>
        <v>4.6321986385482248</v>
      </c>
      <c r="P14" s="16" t="s">
        <v>45961</v>
      </c>
      <c r="Q14" s="21">
        <f>D6L728C24</f>
        <v>4.2523177600305395</v>
      </c>
      <c r="R14" s="16" t="s">
        <v>45962</v>
      </c>
      <c r="S14" s="21">
        <f>D8L807C7*D8L607C1</f>
        <v>4.6321986385482257</v>
      </c>
      <c r="T14" s="16" t="s">
        <v>45963</v>
      </c>
      <c r="U14" s="21">
        <f>D6L737C13</f>
        <v>1.2819643287331444E-2</v>
      </c>
      <c r="V14" s="16" t="s">
        <v>45964</v>
      </c>
      <c r="W14" s="21">
        <f>D8L807C9*D8L608C1</f>
        <v>1.3881821562160661E-2</v>
      </c>
      <c r="X14" s="16" t="s">
        <v>45965</v>
      </c>
      <c r="Y14" s="21">
        <f>D6L737C16</f>
        <v>3.3331072547061726E-2</v>
      </c>
      <c r="Z14" s="16" t="s">
        <v>45966</v>
      </c>
      <c r="AA14" s="21">
        <f>D8L807C11*D8L608C1</f>
        <v>3.6092736061617683E-2</v>
      </c>
      <c r="AB14" s="16" t="s">
        <v>45967</v>
      </c>
      <c r="AC14" s="21">
        <f>D6L737C21</f>
        <v>1.3214098191290733</v>
      </c>
      <c r="AD14" s="16" t="s">
        <v>45968</v>
      </c>
      <c r="AE14" s="21">
        <f>D8L807C13*D8L608C1</f>
        <v>1.4308959234274619</v>
      </c>
      <c r="AF14" s="16" t="s">
        <v>45969</v>
      </c>
      <c r="AG14" s="21">
        <f>D6L737C24</f>
        <v>1.3214098191290731</v>
      </c>
      <c r="AH14" s="16" t="s">
        <v>45970</v>
      </c>
      <c r="AI14" s="21">
        <f>D8L807C15*D8L608C1</f>
        <v>1.4308959234274616</v>
      </c>
      <c r="AJ14" s="16" t="s">
        <v>45971</v>
      </c>
      <c r="AK14" s="21">
        <f>D6L740C13</f>
        <v>2.8684681701850383E-2</v>
      </c>
      <c r="AL14" s="16" t="s">
        <v>45972</v>
      </c>
      <c r="AM14" s="21">
        <f>D8L807C17*D8L609C1</f>
        <v>2.9864302770229494E-2</v>
      </c>
      <c r="AN14" s="16" t="s">
        <v>45973</v>
      </c>
      <c r="AO14" s="21">
        <f>D6L740C16</f>
        <v>7.4580172424811034E-2</v>
      </c>
      <c r="AP14" s="16" t="s">
        <v>45974</v>
      </c>
      <c r="AQ14" s="21">
        <f>D8L807C19*D8L609C1</f>
        <v>7.7647187202596724E-2</v>
      </c>
      <c r="AR14" s="16" t="s">
        <v>45975</v>
      </c>
      <c r="AS14" s="21">
        <f>D6L740C21</f>
        <v>3.2425396367749415</v>
      </c>
      <c r="AT14" s="16" t="s">
        <v>45976</v>
      </c>
      <c r="AU14" s="21">
        <f>D8L807C21*D8L609C1</f>
        <v>3.3758849571222589</v>
      </c>
      <c r="AV14" s="16" t="s">
        <v>45977</v>
      </c>
      <c r="AW14" s="21">
        <f>D6L740C24</f>
        <v>3.2425396367749419</v>
      </c>
      <c r="AX14" s="16" t="s">
        <v>45978</v>
      </c>
      <c r="AY14" s="21">
        <f>D8L807C23*D8L609C1</f>
        <v>3.3758849571222593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3.2001660825176199E-2</v>
      </c>
      <c r="F15" s="16" t="s">
        <v>45982</v>
      </c>
      <c r="G15" s="21">
        <f>D8L808C1*D8L607C1</f>
        <v>3.4860529732519012E-2</v>
      </c>
      <c r="H15" s="16" t="s">
        <v>45983</v>
      </c>
      <c r="I15" s="21">
        <f>D6L828C16</f>
        <v>8.3204318145458131E-2</v>
      </c>
      <c r="J15" s="16" t="s">
        <v>45984</v>
      </c>
      <c r="K15" s="21">
        <f>D8L808C3*D8L607C1</f>
        <v>9.0637377304549446E-2</v>
      </c>
      <c r="L15" s="16" t="s">
        <v>45985</v>
      </c>
      <c r="M15" s="21">
        <f>D6L828C21</f>
        <v>2.7908262405231081</v>
      </c>
      <c r="N15" s="16" t="s">
        <v>45986</v>
      </c>
      <c r="O15" s="21">
        <f>D8L808C5*D8L607C1</f>
        <v>3.040144749597208</v>
      </c>
      <c r="P15" s="16" t="s">
        <v>45987</v>
      </c>
      <c r="Q15" s="21">
        <f>D6L828C24</f>
        <v>2.7908262405231081</v>
      </c>
      <c r="R15" s="16" t="s">
        <v>45988</v>
      </c>
      <c r="S15" s="21">
        <f>D8L808C7*D8L607C1</f>
        <v>3.040144749597208</v>
      </c>
      <c r="T15" s="16" t="s">
        <v>45989</v>
      </c>
      <c r="U15" s="21">
        <f>D6L837C13</f>
        <v>8.1721885591759785E-4</v>
      </c>
      <c r="V15" s="16" t="s">
        <v>45990</v>
      </c>
      <c r="W15" s="21">
        <f>D8L808C9*D8L608C1</f>
        <v>8.8492995326102102E-4</v>
      </c>
      <c r="X15" s="16" t="s">
        <v>45991</v>
      </c>
      <c r="Y15" s="21">
        <f>D6L837C16</f>
        <v>2.1247690253857823E-3</v>
      </c>
      <c r="Z15" s="16" t="s">
        <v>45992</v>
      </c>
      <c r="AA15" s="21">
        <f>D8L808C11*D8L608C1</f>
        <v>2.3008178784786849E-3</v>
      </c>
      <c r="AB15" s="16" t="s">
        <v>45993</v>
      </c>
      <c r="AC15" s="21">
        <f>D6L837C21</f>
        <v>5.8701537139192981</v>
      </c>
      <c r="AD15" s="16" t="s">
        <v>45994</v>
      </c>
      <c r="AE15" s="21">
        <f>D8L808C13*D8L608C1</f>
        <v>6.356528381691434</v>
      </c>
      <c r="AF15" s="16" t="s">
        <v>45995</v>
      </c>
      <c r="AG15" s="21">
        <f>D6L837C24</f>
        <v>5.8701537139192963</v>
      </c>
      <c r="AH15" s="16" t="s">
        <v>45996</v>
      </c>
      <c r="AI15" s="21">
        <f>D8L808C15*D8L608C1</f>
        <v>6.3565283816914313</v>
      </c>
      <c r="AJ15" s="16" t="s">
        <v>45997</v>
      </c>
      <c r="AK15" s="21">
        <f>D6L840C13</f>
        <v>1.3728791083068759E-2</v>
      </c>
      <c r="AL15" s="16" t="s">
        <v>45998</v>
      </c>
      <c r="AM15" s="21">
        <f>D8L808C17*D8L609C1</f>
        <v>1.4293370163056197E-2</v>
      </c>
      <c r="AN15" s="16" t="s">
        <v>45999</v>
      </c>
      <c r="AO15" s="21">
        <f>D6L840C16</f>
        <v>3.5694856815978789E-2</v>
      </c>
      <c r="AP15" s="16" t="s">
        <v>46000</v>
      </c>
      <c r="AQ15" s="21">
        <f>D8L808C19*D8L609C1</f>
        <v>3.716276242394613E-2</v>
      </c>
      <c r="AR15" s="16" t="s">
        <v>46001</v>
      </c>
      <c r="AS15" s="21">
        <f>D6L840C21</f>
        <v>1.5296275062255835</v>
      </c>
      <c r="AT15" s="16" t="s">
        <v>46002</v>
      </c>
      <c r="AU15" s="21">
        <f>D8L808C21*D8L609C1</f>
        <v>1.5925314928157328</v>
      </c>
      <c r="AV15" s="16" t="s">
        <v>46003</v>
      </c>
      <c r="AW15" s="21">
        <f>D6L840C24</f>
        <v>1.5296275062255833</v>
      </c>
      <c r="AX15" s="16" t="s">
        <v>46004</v>
      </c>
      <c r="AY15" s="21">
        <f>D8L808C23*D8L609C1</f>
        <v>1.5925314928157326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0.14093599355125816</v>
      </c>
      <c r="F16" s="16" t="s">
        <v>46008</v>
      </c>
      <c r="G16" s="21">
        <f>D8L809C1*D8L607C1</f>
        <v>0.15352651290243441</v>
      </c>
      <c r="H16" s="16" t="s">
        <v>46009</v>
      </c>
      <c r="I16" s="21">
        <f>D6L928C16</f>
        <v>0.36643358323327235</v>
      </c>
      <c r="J16" s="16" t="s">
        <v>46010</v>
      </c>
      <c r="K16" s="21">
        <f>D8L809C3*D8L607C1</f>
        <v>0.39916893354633065</v>
      </c>
      <c r="L16" s="16" t="s">
        <v>46011</v>
      </c>
      <c r="M16" s="21">
        <f>D6L928C21</f>
        <v>21.75020991898619</v>
      </c>
      <c r="N16" s="16" t="s">
        <v>46012</v>
      </c>
      <c r="O16" s="21">
        <f>D8L809C5*D8L607C1</f>
        <v>23.693265287432887</v>
      </c>
      <c r="P16" s="16" t="s">
        <v>46013</v>
      </c>
      <c r="Q16" s="21">
        <f>D6L928C24</f>
        <v>21.750209918986194</v>
      </c>
      <c r="R16" s="16" t="s">
        <v>46014</v>
      </c>
      <c r="S16" s="21">
        <f>D8L809C7*D8L607C1</f>
        <v>23.69326528743289</v>
      </c>
      <c r="T16" s="16" t="s">
        <v>46015</v>
      </c>
      <c r="U16" s="21">
        <f>D6L937C13</f>
        <v>1.8887271214151766E-2</v>
      </c>
      <c r="V16" s="16" t="s">
        <v>46016</v>
      </c>
      <c r="W16" s="21">
        <f>D8L809C9*D8L608C1</f>
        <v>2.0452185986336142E-2</v>
      </c>
      <c r="X16" s="16" t="s">
        <v>46017</v>
      </c>
      <c r="Y16" s="21">
        <f>D6L937C16</f>
        <v>4.9106905156793945E-2</v>
      </c>
      <c r="Z16" s="16" t="s">
        <v>46018</v>
      </c>
      <c r="AA16" s="21">
        <f>D8L809C11*D8L608C1</f>
        <v>5.3175683564473268E-2</v>
      </c>
      <c r="AB16" s="16" t="s">
        <v>46019</v>
      </c>
      <c r="AC16" s="21">
        <f>D6L937C21</f>
        <v>12.017637113214256</v>
      </c>
      <c r="AD16" s="16" t="s">
        <v>46020</v>
      </c>
      <c r="AE16" s="21">
        <f>D8L809C13*D8L608C1</f>
        <v>13.013364745437215</v>
      </c>
      <c r="AF16" s="16" t="s">
        <v>46021</v>
      </c>
      <c r="AG16" s="21">
        <f>D6L937C24</f>
        <v>12.017637113214253</v>
      </c>
      <c r="AH16" s="16" t="s">
        <v>46022</v>
      </c>
      <c r="AI16" s="21">
        <f>D8L809C15*D8L608C1</f>
        <v>13.013364745437212</v>
      </c>
      <c r="AJ16" s="16" t="s">
        <v>46023</v>
      </c>
      <c r="AK16" s="21">
        <f>D6L940C13</f>
        <v>0.10184192673557692</v>
      </c>
      <c r="AL16" s="16" t="s">
        <v>46024</v>
      </c>
      <c r="AM16" s="21">
        <f>D8L809C17*D8L609C1</f>
        <v>0.10603004650173974</v>
      </c>
      <c r="AN16" s="16" t="s">
        <v>46025</v>
      </c>
      <c r="AO16" s="21">
        <f>D6L940C16</f>
        <v>0.26478900951249873</v>
      </c>
      <c r="AP16" s="16" t="s">
        <v>46026</v>
      </c>
      <c r="AQ16" s="21">
        <f>D8L809C19*D8L609C1</f>
        <v>0.27567812090452198</v>
      </c>
      <c r="AR16" s="16" t="s">
        <v>46027</v>
      </c>
      <c r="AS16" s="21">
        <f>D6L940C21</f>
        <v>23.431208008494014</v>
      </c>
      <c r="AT16" s="16" t="s">
        <v>46028</v>
      </c>
      <c r="AU16" s="21">
        <f>D8L809C21*D8L609C1</f>
        <v>24.394786649933494</v>
      </c>
      <c r="AV16" s="16" t="s">
        <v>46029</v>
      </c>
      <c r="AW16" s="21">
        <f>D6L940C24</f>
        <v>23.431208008494011</v>
      </c>
      <c r="AX16" s="16" t="s">
        <v>46030</v>
      </c>
      <c r="AY16" s="21">
        <f>D8L809C23*D8L609C1</f>
        <v>24.39478664993349</v>
      </c>
      <c r="AZ16" s="16" t="s">
        <v>46031</v>
      </c>
      <c r="BA16" s="21">
        <f>D6L1809C8</f>
        <v>7.1022727272727275E-4</v>
      </c>
      <c r="BB16" s="16" t="s">
        <v>46032</v>
      </c>
      <c r="BC16" s="21">
        <f>D8L809C25*D8L608C1</f>
        <v>7.6907352627534232E-4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4.4581291950673708E-2</v>
      </c>
      <c r="F17" s="16" t="s">
        <v>46034</v>
      </c>
      <c r="G17" s="21">
        <f>D8L810C1*D8L607C1</f>
        <v>4.8563962415910468E-2</v>
      </c>
      <c r="H17" s="16" t="s">
        <v>46035</v>
      </c>
      <c r="I17" s="21">
        <f>D6L1028C16</f>
        <v>0.11591135907175135</v>
      </c>
      <c r="J17" s="16" t="s">
        <v>46036</v>
      </c>
      <c r="K17" s="21">
        <f>D8L810C3*D8L607C1</f>
        <v>0.1262663022813669</v>
      </c>
      <c r="L17" s="16" t="s">
        <v>46037</v>
      </c>
      <c r="M17" s="21">
        <f>D6L1028C21</f>
        <v>6.9268867811086237</v>
      </c>
      <c r="N17" s="16" t="s">
        <v>46038</v>
      </c>
      <c r="O17" s="21">
        <f>D8L810C5*D8L607C1</f>
        <v>7.5457003280485386</v>
      </c>
      <c r="P17" s="16" t="s">
        <v>46039</v>
      </c>
      <c r="Q17" s="21">
        <f>D6L1028C24</f>
        <v>6.9268867811086237</v>
      </c>
      <c r="R17" s="16" t="s">
        <v>46040</v>
      </c>
      <c r="S17" s="21">
        <f>D8L810C7*D8L607C1</f>
        <v>7.5457003280485386</v>
      </c>
      <c r="T17" s="16" t="s">
        <v>46041</v>
      </c>
      <c r="U17" s="21">
        <f>D6L1037C13</f>
        <v>5.8916852698578104E-3</v>
      </c>
      <c r="V17" s="16" t="s">
        <v>46042</v>
      </c>
      <c r="W17" s="21">
        <f>D8L810C9*D8L608C1</f>
        <v>6.3798439460012049E-3</v>
      </c>
      <c r="X17" s="16" t="s">
        <v>46043</v>
      </c>
      <c r="Y17" s="21">
        <f>D6L1037C16</f>
        <v>1.5318381701630295E-2</v>
      </c>
      <c r="Z17" s="16" t="s">
        <v>46044</v>
      </c>
      <c r="AA17" s="21">
        <f>D8L810C11*D8L608C1</f>
        <v>1.6587594259603121E-2</v>
      </c>
      <c r="AB17" s="16" t="s">
        <v>46045</v>
      </c>
      <c r="AC17" s="21">
        <f>D6L1037C21</f>
        <v>15.073803402839086</v>
      </c>
      <c r="AD17" s="16" t="s">
        <v>46046</v>
      </c>
      <c r="AE17" s="21">
        <f>D8L810C13*D8L608C1</f>
        <v>16.322751297463014</v>
      </c>
      <c r="AF17" s="16" t="s">
        <v>46047</v>
      </c>
      <c r="AG17" s="21">
        <f>D6L1037C24</f>
        <v>15.07380340283909</v>
      </c>
      <c r="AH17" s="16" t="s">
        <v>46048</v>
      </c>
      <c r="AI17" s="21">
        <f>D8L810C15*D8L608C1</f>
        <v>16.322751297463018</v>
      </c>
      <c r="AJ17" s="16" t="s">
        <v>46049</v>
      </c>
      <c r="AK17" s="21">
        <f>D6L1040C13</f>
        <v>2.5758007684897423E-2</v>
      </c>
      <c r="AL17" s="16" t="s">
        <v>46050</v>
      </c>
      <c r="AM17" s="21">
        <f>D8L810C17*D8L609C1</f>
        <v>2.6817273004986927E-2</v>
      </c>
      <c r="AN17" s="16" t="s">
        <v>46051</v>
      </c>
      <c r="AO17" s="21">
        <f>D6L1040C16</f>
        <v>6.6970819980733148E-2</v>
      </c>
      <c r="AP17" s="16" t="s">
        <v>46052</v>
      </c>
      <c r="AQ17" s="21">
        <f>D8L810C19*D8L609C1</f>
        <v>6.9724909812965849E-2</v>
      </c>
      <c r="AR17" s="16" t="s">
        <v>46053</v>
      </c>
      <c r="AS17" s="21">
        <f>D6L1040C21</f>
        <v>6.1293436783630995</v>
      </c>
      <c r="AT17" s="16" t="s">
        <v>46054</v>
      </c>
      <c r="AU17" s="21">
        <f>D8L810C21*D8L609C1</f>
        <v>6.3814051449495324</v>
      </c>
      <c r="AV17" s="16" t="s">
        <v>46055</v>
      </c>
      <c r="AW17" s="21">
        <f>D6L1040C24</f>
        <v>6.1293436783631012</v>
      </c>
      <c r="AX17" s="16" t="s">
        <v>46056</v>
      </c>
      <c r="AY17" s="21">
        <f>D8L810C23*D8L609C1</f>
        <v>6.3814051449495341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2.0034913486061682E-2</v>
      </c>
      <c r="F18" s="16" t="s">
        <v>46060</v>
      </c>
      <c r="G18" s="21">
        <f>D8L811C1*D8L607C1</f>
        <v>2.1824732818861565E-2</v>
      </c>
      <c r="H18" s="16" t="s">
        <v>46061</v>
      </c>
      <c r="I18" s="21">
        <f>D6L1128C16</f>
        <v>5.2090775063760378E-2</v>
      </c>
      <c r="J18" s="16" t="s">
        <v>46062</v>
      </c>
      <c r="K18" s="21">
        <f>D8L811C3*D8L607C1</f>
        <v>5.6744305329040075E-2</v>
      </c>
      <c r="L18" s="16" t="s">
        <v>46063</v>
      </c>
      <c r="M18" s="21">
        <f>D6L1128C21</f>
        <v>2.4361705126511821</v>
      </c>
      <c r="N18" s="16" t="s">
        <v>46064</v>
      </c>
      <c r="O18" s="21">
        <f>D8L811C5*D8L607C1</f>
        <v>2.6538058463187597</v>
      </c>
      <c r="P18" s="16" t="s">
        <v>46065</v>
      </c>
      <c r="Q18" s="21">
        <f>D6L1128C24</f>
        <v>2.4361705126511821</v>
      </c>
      <c r="R18" s="16" t="s">
        <v>46066</v>
      </c>
      <c r="S18" s="21">
        <f>D8L811C7*D8L607C1</f>
        <v>2.6538058463187597</v>
      </c>
      <c r="T18" s="16" t="s">
        <v>46067</v>
      </c>
      <c r="U18" s="21">
        <f>D6L1137C13</f>
        <v>1.2116332211760861E-2</v>
      </c>
      <c r="V18" s="16" t="s">
        <v>46068</v>
      </c>
      <c r="W18" s="21">
        <f>D8L811C9*D8L608C1</f>
        <v>1.3120237278188399E-2</v>
      </c>
      <c r="X18" s="16" t="s">
        <v>46069</v>
      </c>
      <c r="Y18" s="21">
        <f>D6L1137C16</f>
        <v>3.150246375057833E-2</v>
      </c>
      <c r="Z18" s="16" t="s">
        <v>46070</v>
      </c>
      <c r="AA18" s="21">
        <f>D8L811C11*D8L608C1</f>
        <v>3.4112616923289936E-2</v>
      </c>
      <c r="AB18" s="16" t="s">
        <v>46071</v>
      </c>
      <c r="AC18" s="21">
        <f>D6L1137C21</f>
        <v>8.3351099587969486</v>
      </c>
      <c r="AD18" s="16" t="s">
        <v>46072</v>
      </c>
      <c r="AE18" s="21">
        <f>D8L811C13*D8L608C1</f>
        <v>9.0257198703298069</v>
      </c>
      <c r="AF18" s="16" t="s">
        <v>46073</v>
      </c>
      <c r="AG18" s="21">
        <f>D6L1137C24</f>
        <v>8.3351099587969486</v>
      </c>
      <c r="AH18" s="16" t="s">
        <v>46074</v>
      </c>
      <c r="AI18" s="21">
        <f>D8L811C15*D8L608C1</f>
        <v>9.0257198703298069</v>
      </c>
      <c r="AJ18" s="16" t="s">
        <v>46075</v>
      </c>
      <c r="AK18" s="21">
        <f>D6L1140C13</f>
        <v>1.0145027099103221E-2</v>
      </c>
      <c r="AL18" s="16" t="s">
        <v>46076</v>
      </c>
      <c r="AM18" s="21">
        <f>D8L811C17*D8L609C1</f>
        <v>1.0562228441260948E-2</v>
      </c>
      <c r="AN18" s="16" t="s">
        <v>46077</v>
      </c>
      <c r="AO18" s="21">
        <f>D6L1140C16</f>
        <v>2.637707045766851E-2</v>
      </c>
      <c r="AP18" s="16" t="s">
        <v>46078</v>
      </c>
      <c r="AQ18" s="21">
        <f>D8L811C19*D8L609C1</f>
        <v>2.7461793947278604E-2</v>
      </c>
      <c r="AR18" s="16" t="s">
        <v>46079</v>
      </c>
      <c r="AS18" s="21">
        <f>D6L1140C21</f>
        <v>1.8017497987534643</v>
      </c>
      <c r="AT18" s="16" t="s">
        <v>46080</v>
      </c>
      <c r="AU18" s="21">
        <f>D8L811C21*D8L609C1</f>
        <v>1.8758444686768996</v>
      </c>
      <c r="AV18" s="16" t="s">
        <v>46081</v>
      </c>
      <c r="AW18" s="21">
        <f>D6L1140C24</f>
        <v>1.8017497987534643</v>
      </c>
      <c r="AX18" s="16" t="s">
        <v>46082</v>
      </c>
      <c r="AY18" s="21">
        <f>D8L811C23*D8L609C1</f>
        <v>1.8758444686768996</v>
      </c>
      <c r="AZ18" s="16" t="s">
        <v>46083</v>
      </c>
      <c r="BA18" s="21">
        <f>D6L1811C8</f>
        <v>0.14331472135457435</v>
      </c>
      <c r="BB18" s="16" t="s">
        <v>46084</v>
      </c>
      <c r="BC18" s="21">
        <f>D8L811C25*D8L608C1</f>
        <v>0.15518913783201749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2.9735818332211762E-2</v>
      </c>
      <c r="F19" s="16" t="s">
        <v>46086</v>
      </c>
      <c r="G19" s="21">
        <f>D8L812C1*D8L607C1</f>
        <v>3.2392268162386682E-2</v>
      </c>
      <c r="H19" s="16" t="s">
        <v>46087</v>
      </c>
      <c r="I19" s="21">
        <f>D6L1228C16</f>
        <v>7.7313127663750675E-2</v>
      </c>
      <c r="J19" s="16" t="s">
        <v>46088</v>
      </c>
      <c r="K19" s="21">
        <f>D8L812C3*D8L607C1</f>
        <v>8.4219897222205478E-2</v>
      </c>
      <c r="L19" s="16" t="s">
        <v>46089</v>
      </c>
      <c r="M19" s="21">
        <f>D6L1228C21</f>
        <v>1.9748342399983814</v>
      </c>
      <c r="N19" s="16" t="s">
        <v>46090</v>
      </c>
      <c r="O19" s="21">
        <f>D8L812C5*D8L607C1</f>
        <v>2.1512560899995452</v>
      </c>
      <c r="P19" s="16" t="s">
        <v>46091</v>
      </c>
      <c r="Q19" s="21">
        <f>D6L1228C24</f>
        <v>1.9748342399983814</v>
      </c>
      <c r="R19" s="16" t="s">
        <v>46092</v>
      </c>
      <c r="S19" s="21">
        <f>D8L812C7*D8L607C1</f>
        <v>2.1512560899995452</v>
      </c>
      <c r="T19" s="16" t="s">
        <v>46093</v>
      </c>
      <c r="U19" s="21">
        <f>D6L1237C13</f>
        <v>1.7432456563794385E-2</v>
      </c>
      <c r="V19" s="16" t="s">
        <v>46094</v>
      </c>
      <c r="W19" s="21">
        <f>D8L812C9*D8L608C1</f>
        <v>1.8876831904351989E-2</v>
      </c>
      <c r="X19" s="16" t="s">
        <v>46095</v>
      </c>
      <c r="Y19" s="21">
        <f>D6L1237C16</f>
        <v>4.5324387065865369E-2</v>
      </c>
      <c r="Z19" s="16" t="s">
        <v>46096</v>
      </c>
      <c r="AA19" s="21">
        <f>D8L812C11*D8L608C1</f>
        <v>4.9079762951315144E-2</v>
      </c>
      <c r="AB19" s="16" t="s">
        <v>46097</v>
      </c>
      <c r="AC19" s="21">
        <f>D6L1237C21</f>
        <v>6.8615742369645369</v>
      </c>
      <c r="AD19" s="16" t="s">
        <v>46098</v>
      </c>
      <c r="AE19" s="21">
        <f>D8L812C13*D8L608C1</f>
        <v>7.4300935726650792</v>
      </c>
      <c r="AF19" s="16" t="s">
        <v>46099</v>
      </c>
      <c r="AG19" s="21">
        <f>D6L1237C24</f>
        <v>6.8615742369645378</v>
      </c>
      <c r="AH19" s="16" t="s">
        <v>46100</v>
      </c>
      <c r="AI19" s="21">
        <f>D8L812C15*D8L608C1</f>
        <v>7.4300935726650801</v>
      </c>
      <c r="AJ19" s="16" t="s">
        <v>46101</v>
      </c>
      <c r="AK19" s="21">
        <f>D6L1240C13</f>
        <v>2.0923690144301333E-2</v>
      </c>
      <c r="AL19" s="16" t="s">
        <v>46102</v>
      </c>
      <c r="AM19" s="21">
        <f>D8L812C17*D8L609C1</f>
        <v>2.1784150301363561E-2</v>
      </c>
      <c r="AN19" s="16" t="s">
        <v>46103</v>
      </c>
      <c r="AO19" s="21">
        <f>D6L1240C16</f>
        <v>5.4401594375183486E-2</v>
      </c>
      <c r="AP19" s="16" t="s">
        <v>46104</v>
      </c>
      <c r="AQ19" s="21">
        <f>D8L812C19*D8L609C1</f>
        <v>5.6638790783545279E-2</v>
      </c>
      <c r="AR19" s="16" t="s">
        <v>46105</v>
      </c>
      <c r="AS19" s="21">
        <f>D6L1240C21</f>
        <v>2.0864188139522843</v>
      </c>
      <c r="AT19" s="16" t="s">
        <v>46106</v>
      </c>
      <c r="AU19" s="21">
        <f>D8L812C21*D8L609C1</f>
        <v>2.1722201352282986</v>
      </c>
      <c r="AV19" s="16" t="s">
        <v>46107</v>
      </c>
      <c r="AW19" s="21">
        <f>D6L1240C24</f>
        <v>2.0864188139522848</v>
      </c>
      <c r="AX19" s="16" t="s">
        <v>46108</v>
      </c>
      <c r="AY19" s="21">
        <f>D8L812C23*D8L609C1</f>
        <v>2.172220135228299</v>
      </c>
      <c r="AZ19" s="16" t="s">
        <v>46109</v>
      </c>
      <c r="BA19" s="21">
        <f>D6L1812C8</f>
        <v>0.16131126706083881</v>
      </c>
      <c r="BB19" s="16" t="s">
        <v>46110</v>
      </c>
      <c r="BC19" s="21">
        <f>D8L812C25*D8L608C1</f>
        <v>0.17467679678088327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0.23964332171105229</v>
      </c>
      <c r="F20" s="16" t="s">
        <v>46112</v>
      </c>
      <c r="G20" s="21">
        <f>D8L813C1*D8L607C1</f>
        <v>0.2610518618813516</v>
      </c>
      <c r="H20" s="16" t="s">
        <v>46113</v>
      </c>
      <c r="I20" s="21">
        <f>D6L1328C16</f>
        <v>0.62307263644873734</v>
      </c>
      <c r="J20" s="16" t="s">
        <v>46114</v>
      </c>
      <c r="K20" s="21">
        <f>D8L813C3*D8L607C1</f>
        <v>0.6787348408915157</v>
      </c>
      <c r="L20" s="16" t="s">
        <v>46115</v>
      </c>
      <c r="M20" s="21">
        <f>D6L1328C21</f>
        <v>27.940939176787683</v>
      </c>
      <c r="N20" s="16" t="s">
        <v>46116</v>
      </c>
      <c r="O20" s="21">
        <f>D8L813C5*D8L607C1</f>
        <v>30.437043447464553</v>
      </c>
      <c r="P20" s="16" t="s">
        <v>46117</v>
      </c>
      <c r="Q20" s="21">
        <f>D6L1328C24</f>
        <v>27.940939176787687</v>
      </c>
      <c r="R20" s="16" t="s">
        <v>46118</v>
      </c>
      <c r="S20" s="21">
        <f>D8L813C7*D8L607C1</f>
        <v>30.437043447464561</v>
      </c>
      <c r="T20" s="16" t="s">
        <v>46119</v>
      </c>
      <c r="U20" s="21">
        <f>D6L1337C13</f>
        <v>5.6119249506431462E-2</v>
      </c>
      <c r="V20" s="16" t="s">
        <v>46120</v>
      </c>
      <c r="W20" s="21">
        <f>D8L813C9*D8L608C1</f>
        <v>6.0769039386650507E-2</v>
      </c>
      <c r="X20" s="16" t="s">
        <v>46121</v>
      </c>
      <c r="Y20" s="21">
        <f>D6L1337C16</f>
        <v>0.14591004871672186</v>
      </c>
      <c r="Z20" s="16" t="s">
        <v>46122</v>
      </c>
      <c r="AA20" s="21">
        <f>D8L813C11*D8L608C1</f>
        <v>0.15799950240529137</v>
      </c>
      <c r="AB20" s="16" t="s">
        <v>46123</v>
      </c>
      <c r="AC20" s="21">
        <f>D6L1337C21</f>
        <v>16.131167197752845</v>
      </c>
      <c r="AD20" s="16" t="s">
        <v>46124</v>
      </c>
      <c r="AE20" s="21">
        <f>D8L813C13*D8L608C1</f>
        <v>17.46772352471578</v>
      </c>
      <c r="AF20" s="16" t="s">
        <v>46125</v>
      </c>
      <c r="AG20" s="21">
        <f>D6L1337C24</f>
        <v>16.131167197752845</v>
      </c>
      <c r="AH20" s="16" t="s">
        <v>46126</v>
      </c>
      <c r="AI20" s="21">
        <f>D8L813C15*D8L608C1</f>
        <v>17.46772352471578</v>
      </c>
      <c r="AJ20" s="16" t="s">
        <v>46127</v>
      </c>
      <c r="AK20" s="21">
        <f>D6L1340C13</f>
        <v>2.8514664270752652E-2</v>
      </c>
      <c r="AL20" s="16" t="s">
        <v>46128</v>
      </c>
      <c r="AM20" s="21">
        <f>D8L813C17*D8L609C1</f>
        <v>2.9687293588419688E-2</v>
      </c>
      <c r="AN20" s="16" t="s">
        <v>46129</v>
      </c>
      <c r="AO20" s="21">
        <f>D6L1340C16</f>
        <v>7.4138127103956952E-2</v>
      </c>
      <c r="AP20" s="16" t="s">
        <v>46130</v>
      </c>
      <c r="AQ20" s="21">
        <f>D8L813C19*D8L609C1</f>
        <v>7.7186963329891251E-2</v>
      </c>
      <c r="AR20" s="16" t="s">
        <v>46131</v>
      </c>
      <c r="AS20" s="21">
        <f>D6L1340C21</f>
        <v>4.6852424505479906</v>
      </c>
      <c r="AT20" s="16" t="s">
        <v>46132</v>
      </c>
      <c r="AU20" s="21">
        <f>D8L813C21*D8L609C1</f>
        <v>4.8779170900150222</v>
      </c>
      <c r="AV20" s="16" t="s">
        <v>46133</v>
      </c>
      <c r="AW20" s="21">
        <f>D6L1340C24</f>
        <v>4.6852424505479906</v>
      </c>
      <c r="AX20" s="16" t="s">
        <v>46134</v>
      </c>
      <c r="AY20" s="21">
        <f>D8L813C23*D8L609C1</f>
        <v>4.8779170900150222</v>
      </c>
      <c r="AZ20" s="16" t="s">
        <v>46135</v>
      </c>
      <c r="BA20" s="21">
        <f>D6L1813C8</f>
        <v>0.12860576923076922</v>
      </c>
      <c r="BB20" s="16" t="s">
        <v>46136</v>
      </c>
      <c r="BC20" s="21">
        <f>D8L813C25*D8L608C1</f>
        <v>0.13926146775785811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4.2592229208447498E-2</v>
      </c>
      <c r="F21" s="16" t="s">
        <v>46138</v>
      </c>
      <c r="G21" s="21">
        <f>D8L814C1*D8L607C1</f>
        <v>4.6397206720197579E-2</v>
      </c>
      <c r="H21" s="16" t="s">
        <v>46139</v>
      </c>
      <c r="I21" s="21">
        <f>D6L1428C16</f>
        <v>0.11073979594196327</v>
      </c>
      <c r="J21" s="16" t="s">
        <v>46140</v>
      </c>
      <c r="K21" s="21">
        <f>D8L814C3*D8L607C1</f>
        <v>0.12063273747251346</v>
      </c>
      <c r="L21" s="16" t="s">
        <v>46141</v>
      </c>
      <c r="M21" s="21">
        <f>D6L1428C21</f>
        <v>5.2058383061135309</v>
      </c>
      <c r="N21" s="16" t="s">
        <v>46142</v>
      </c>
      <c r="O21" s="21">
        <f>D8L814C5*D8L607C1</f>
        <v>5.6709019586316414</v>
      </c>
      <c r="P21" s="16" t="s">
        <v>46143</v>
      </c>
      <c r="Q21" s="21">
        <f>D6L1428C24</f>
        <v>5.2058383061135309</v>
      </c>
      <c r="R21" s="16" t="s">
        <v>46144</v>
      </c>
      <c r="S21" s="21">
        <f>D8L814C7*D8L607C1</f>
        <v>5.6709019586316414</v>
      </c>
      <c r="T21" s="16" t="s">
        <v>46145</v>
      </c>
      <c r="U21" s="21">
        <f>D6L1437C13</f>
        <v>3.3208157641646217E-2</v>
      </c>
      <c r="V21" s="16" t="s">
        <v>46146</v>
      </c>
      <c r="W21" s="21">
        <f>D8L814C9*D8L608C1</f>
        <v>3.5959636977184184E-2</v>
      </c>
      <c r="X21" s="16" t="s">
        <v>46147</v>
      </c>
      <c r="Y21" s="21">
        <f>D6L1437C16</f>
        <v>8.6341209868280144E-2</v>
      </c>
      <c r="Z21" s="16" t="s">
        <v>46148</v>
      </c>
      <c r="AA21" s="21">
        <f>D8L814C11*D8L608C1</f>
        <v>9.3495056140678851E-2</v>
      </c>
      <c r="AB21" s="16" t="s">
        <v>46149</v>
      </c>
      <c r="AC21" s="21">
        <f>D6L1437C21</f>
        <v>13.092431446370114</v>
      </c>
      <c r="AD21" s="16" t="s">
        <v>46150</v>
      </c>
      <c r="AE21" s="21">
        <f>D8L814C13*D8L608C1</f>
        <v>14.177211727329086</v>
      </c>
      <c r="AF21" s="16" t="s">
        <v>46151</v>
      </c>
      <c r="AG21" s="21">
        <f>D6L1437C24</f>
        <v>13.092431446370115</v>
      </c>
      <c r="AH21" s="16" t="s">
        <v>46152</v>
      </c>
      <c r="AI21" s="21">
        <f>D8L814C15*D8L608C1</f>
        <v>14.177211727329087</v>
      </c>
      <c r="AJ21" s="16" t="s">
        <v>46153</v>
      </c>
      <c r="AK21" s="21">
        <f>D6L1440C13</f>
        <v>7.8284797606613579E-3</v>
      </c>
      <c r="AL21" s="16" t="s">
        <v>46154</v>
      </c>
      <c r="AM21" s="21">
        <f>D8L814C17*D8L609C1</f>
        <v>8.1504160385340134E-3</v>
      </c>
      <c r="AN21" s="16" t="s">
        <v>46155</v>
      </c>
      <c r="AO21" s="21">
        <f>D6L1440C16</f>
        <v>2.035404737771946E-2</v>
      </c>
      <c r="AP21" s="16" t="s">
        <v>46156</v>
      </c>
      <c r="AQ21" s="21">
        <f>D8L814C19*D8L609C1</f>
        <v>2.1191081700188363E-2</v>
      </c>
      <c r="AR21" s="16" t="s">
        <v>46157</v>
      </c>
      <c r="AS21" s="21">
        <f>D6L1440C21</f>
        <v>1.3730754126609714</v>
      </c>
      <c r="AT21" s="16" t="s">
        <v>46158</v>
      </c>
      <c r="AU21" s="21">
        <f>D8L814C21*D8L609C1</f>
        <v>1.4295413934267172</v>
      </c>
      <c r="AV21" s="16" t="s">
        <v>46159</v>
      </c>
      <c r="AW21" s="21">
        <f>D6L1440C24</f>
        <v>1.3730754126609717</v>
      </c>
      <c r="AX21" s="16" t="s">
        <v>46160</v>
      </c>
      <c r="AY21" s="21">
        <f>D8L814C23*D8L609C1</f>
        <v>1.4295413934267174</v>
      </c>
      <c r="AZ21" s="16" t="s">
        <v>46161</v>
      </c>
      <c r="BA21" s="21">
        <f>D6L1814C8</f>
        <v>0.25285971886683423</v>
      </c>
      <c r="BB21" s="16" t="s">
        <v>46162</v>
      </c>
      <c r="BC21" s="21">
        <f>D8L814C25*D8L608C1</f>
        <v>0.2738105436238063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6.7570341040772705E-4</v>
      </c>
      <c r="BB22" s="16" t="s">
        <v>46164</v>
      </c>
      <c r="BC22" s="21">
        <f>D8L815C25*D8L608C1</f>
        <v>7.31689171218432E-4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1.4963602906380593E-6</v>
      </c>
      <c r="BB23" s="16" t="s">
        <v>46166</v>
      </c>
      <c r="BC23" s="21">
        <f>D8L816C25*D8L608C1</f>
        <v>1.620342008101567E-6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1.8095144512603976</v>
      </c>
      <c r="F24" s="16" t="s">
        <v>46168</v>
      </c>
      <c r="G24" s="21">
        <f>D8L817C1*D8L607C1</f>
        <v>1.9711674551578089</v>
      </c>
      <c r="H24" s="16" t="s">
        <v>46169</v>
      </c>
      <c r="I24" s="21">
        <f>D6L1528C16</f>
        <v>4.7047375732770371</v>
      </c>
      <c r="J24" s="16" t="s">
        <v>46170</v>
      </c>
      <c r="K24" s="21">
        <f>D8L817C3*D8L607C1</f>
        <v>5.1250353834103075</v>
      </c>
      <c r="L24" s="16" t="s">
        <v>46171</v>
      </c>
      <c r="M24" s="21">
        <f>D6L1528C21</f>
        <v>14.260130368148923</v>
      </c>
      <c r="N24" s="16" t="s">
        <v>46172</v>
      </c>
      <c r="O24" s="21">
        <f>D8L817C5*D8L607C1</f>
        <v>15.534059354112156</v>
      </c>
      <c r="P24" s="16" t="s">
        <v>46173</v>
      </c>
      <c r="Q24" s="21">
        <f>D6L1528C24</f>
        <v>14.260130368148923</v>
      </c>
      <c r="R24" s="16" t="s">
        <v>46174</v>
      </c>
      <c r="S24" s="21">
        <f>D8L817C7*D8L607C1</f>
        <v>15.534059354112156</v>
      </c>
      <c r="T24" s="16" t="s">
        <v>46175</v>
      </c>
      <c r="U24" s="21">
        <f>D6L1537C13</f>
        <v>0.17106471402336262</v>
      </c>
      <c r="V24" s="16" t="s">
        <v>46176</v>
      </c>
      <c r="W24" s="21">
        <f>D8L817C9*D8L608C1</f>
        <v>0.18523837071200452</v>
      </c>
      <c r="X24" s="16" t="s">
        <v>46177</v>
      </c>
      <c r="Y24" s="21">
        <f>D6L1537C16</f>
        <v>0.44476825646074292</v>
      </c>
      <c r="Z24" s="16" t="s">
        <v>46178</v>
      </c>
      <c r="AA24" s="21">
        <f>D8L817C11*D8L608C1</f>
        <v>0.48161976385121186</v>
      </c>
      <c r="AB24" s="16" t="s">
        <v>46179</v>
      </c>
      <c r="AC24" s="21">
        <f>D6L1537C21</f>
        <v>1.4833789622480582</v>
      </c>
      <c r="AD24" s="16" t="s">
        <v>46180</v>
      </c>
      <c r="AE24" s="21">
        <f>D8L817C13*D8L608C1</f>
        <v>1.606285104932671</v>
      </c>
      <c r="AF24" s="16" t="s">
        <v>46181</v>
      </c>
      <c r="AG24" s="21">
        <f>D6L1537C24</f>
        <v>1.4833789622480584</v>
      </c>
      <c r="AH24" s="16" t="s">
        <v>46182</v>
      </c>
      <c r="AI24" s="21">
        <f>D8L817C15*D8L608C1</f>
        <v>1.6062851049326712</v>
      </c>
      <c r="AJ24" s="16" t="s">
        <v>46183</v>
      </c>
      <c r="AK24" s="21">
        <f>D6L1540C13</f>
        <v>5.5431893832851166E-2</v>
      </c>
      <c r="AL24" s="16" t="s">
        <v>46184</v>
      </c>
      <c r="AM24" s="21">
        <f>D8L817C17*D8L609C1</f>
        <v>5.7711459996597977E-2</v>
      </c>
      <c r="AN24" s="16" t="s">
        <v>46185</v>
      </c>
      <c r="AO24" s="21">
        <f>D6L1540C16</f>
        <v>0.14412292396541307</v>
      </c>
      <c r="AP24" s="16" t="s">
        <v>46186</v>
      </c>
      <c r="AQ24" s="21">
        <f>D8L817C19*D8L609C1</f>
        <v>0.15004979599115478</v>
      </c>
      <c r="AR24" s="16" t="s">
        <v>46187</v>
      </c>
      <c r="AS24" s="21">
        <f>D6L1540C21</f>
        <v>0.53633429001024646</v>
      </c>
      <c r="AT24" s="16" t="s">
        <v>46188</v>
      </c>
      <c r="AU24" s="21">
        <f>D8L817C21*D8L609C1</f>
        <v>0.55839035584936736</v>
      </c>
      <c r="AV24" s="16" t="s">
        <v>46189</v>
      </c>
      <c r="AW24" s="21">
        <f>D6L1540C24</f>
        <v>0.53633429001024657</v>
      </c>
      <c r="AX24" s="16" t="s">
        <v>46190</v>
      </c>
      <c r="AY24" s="21">
        <f>D8L817C23*D8L609C1</f>
        <v>0.55839035584936747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1.5105027481484797E-3</v>
      </c>
      <c r="F25" s="16" t="s">
        <v>46194</v>
      </c>
      <c r="G25" s="21">
        <f>D8L818C1*D8L607C1</f>
        <v>1.6454435365259464E-3</v>
      </c>
      <c r="H25" s="16" t="s">
        <v>46195</v>
      </c>
      <c r="I25" s="21">
        <f>D6L1628C16</f>
        <v>3.9273071451860486E-3</v>
      </c>
      <c r="J25" s="16" t="s">
        <v>46196</v>
      </c>
      <c r="K25" s="21">
        <f>D8L818C3*D8L607C1</f>
        <v>4.2781531949674621E-3</v>
      </c>
      <c r="L25" s="16" t="s">
        <v>46197</v>
      </c>
      <c r="M25" s="21">
        <f>D6L1628C21</f>
        <v>0.10031647736507385</v>
      </c>
      <c r="N25" s="16" t="s">
        <v>46198</v>
      </c>
      <c r="O25" s="21">
        <f>D8L818C5*D8L607C1</f>
        <v>0.10927825155547916</v>
      </c>
      <c r="P25" s="16" t="s">
        <v>46199</v>
      </c>
      <c r="Q25" s="21">
        <f>D6L1628C24</f>
        <v>0.10031647736507383</v>
      </c>
      <c r="R25" s="16" t="s">
        <v>46200</v>
      </c>
      <c r="S25" s="21">
        <f>D8L818C7*D8L607C1</f>
        <v>0.10927825155547914</v>
      </c>
      <c r="T25" s="16" t="s">
        <v>46201</v>
      </c>
      <c r="U25" s="21">
        <f>D6L1637C13</f>
        <v>6.477653807479862E-2</v>
      </c>
      <c r="V25" s="16" t="s">
        <v>46202</v>
      </c>
      <c r="W25" s="21">
        <f>D8L818C9*D8L608C1</f>
        <v>7.0143632144388846E-2</v>
      </c>
      <c r="X25" s="16" t="s">
        <v>46203</v>
      </c>
      <c r="Y25" s="21">
        <f>D6L1637C16</f>
        <v>0.16841899899447646</v>
      </c>
      <c r="Z25" s="16" t="s">
        <v>46204</v>
      </c>
      <c r="AA25" s="21">
        <f>D8L818C11*D8L608C1</f>
        <v>0.18237344357541105</v>
      </c>
      <c r="AB25" s="16" t="s">
        <v>46205</v>
      </c>
      <c r="AC25" s="21">
        <f>D6L1637C21</f>
        <v>16.561469288321057</v>
      </c>
      <c r="AD25" s="16" t="s">
        <v>46206</v>
      </c>
      <c r="AE25" s="21">
        <f>D8L818C13*D8L608C1</f>
        <v>17.93367852090476</v>
      </c>
      <c r="AF25" s="16" t="s">
        <v>46207</v>
      </c>
      <c r="AG25" s="21">
        <f>D6L1637C24</f>
        <v>16.561469288321057</v>
      </c>
      <c r="AH25" s="16" t="s">
        <v>46208</v>
      </c>
      <c r="AI25" s="21">
        <f>D8L818C15*D8L608C1</f>
        <v>17.93367852090476</v>
      </c>
      <c r="AJ25" s="16" t="s">
        <v>46209</v>
      </c>
      <c r="AK25" s="21">
        <f>D6L1640C13</f>
        <v>0.10763990419105504</v>
      </c>
      <c r="AL25" s="16" t="s">
        <v>46210</v>
      </c>
      <c r="AM25" s="21">
        <f>D8L818C17*D8L609C1</f>
        <v>0.11206645840915141</v>
      </c>
      <c r="AN25" s="16" t="s">
        <v>46211</v>
      </c>
      <c r="AO25" s="21">
        <f>D6L1640C16</f>
        <v>0.27986375089674287</v>
      </c>
      <c r="AP25" s="16" t="s">
        <v>46212</v>
      </c>
      <c r="AQ25" s="21">
        <f>D8L818C19*D8L609C1</f>
        <v>0.29137279186379339</v>
      </c>
      <c r="AR25" s="16" t="s">
        <v>46213</v>
      </c>
      <c r="AS25" s="21">
        <f>D6L1640C21</f>
        <v>10.806792997148806</v>
      </c>
      <c r="AT25" s="16" t="s">
        <v>46214</v>
      </c>
      <c r="AU25" s="21">
        <f>D8L818C21*D8L609C1</f>
        <v>11.251208620565894</v>
      </c>
      <c r="AV25" s="16" t="s">
        <v>46215</v>
      </c>
      <c r="AW25" s="21">
        <f>D6L1640C24</f>
        <v>10.806792997148808</v>
      </c>
      <c r="AX25" s="16" t="s">
        <v>46216</v>
      </c>
      <c r="AY25" s="21">
        <f>D8L818C23*D8L609C1</f>
        <v>11.251208620565896</v>
      </c>
      <c r="AZ25" s="16" t="s">
        <v>46217</v>
      </c>
      <c r="BA25" s="21">
        <f>D6L1818C8</f>
        <v>5.7155669660504713E-2</v>
      </c>
      <c r="BB25" s="16" t="s">
        <v>46218</v>
      </c>
      <c r="BC25" s="21">
        <f>D8L818C25*D8L608C1</f>
        <v>6.1891332676705602E-2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7.7983478942874598E-4</v>
      </c>
      <c r="V26" s="16" t="s">
        <v>46228</v>
      </c>
      <c r="W26" s="21">
        <f>D8L819C9*D8L608C1</f>
        <v>8.4444841031676183E-4</v>
      </c>
      <c r="X26" s="16" t="s">
        <v>46229</v>
      </c>
      <c r="Y26" s="21">
        <f>D6L1737C16</f>
        <v>2.0275704525147416E-3</v>
      </c>
      <c r="Z26" s="16" t="s">
        <v>46230</v>
      </c>
      <c r="AA26" s="21">
        <f>D8L819C11*D8L608C1</f>
        <v>2.195565866823583E-3</v>
      </c>
      <c r="AB26" s="16" t="s">
        <v>46231</v>
      </c>
      <c r="AC26" s="21">
        <f>D6L1737C21</f>
        <v>0.13635678723577638</v>
      </c>
      <c r="AD26" s="16" t="s">
        <v>46232</v>
      </c>
      <c r="AE26" s="21">
        <f>D8L819C13*D8L608C1</f>
        <v>0.14765470042892112</v>
      </c>
      <c r="AF26" s="16" t="s">
        <v>46233</v>
      </c>
      <c r="AG26" s="21">
        <f>D6L1737C24</f>
        <v>0.13635678723577635</v>
      </c>
      <c r="AH26" s="16" t="s">
        <v>46234</v>
      </c>
      <c r="AI26" s="21">
        <f>D8L819C15*D8L608C1</f>
        <v>0.14765470042892109</v>
      </c>
      <c r="AJ26" s="16" t="s">
        <v>46235</v>
      </c>
      <c r="AK26" s="21">
        <f>D6L1740C13</f>
        <v>6.4963958476025262E-4</v>
      </c>
      <c r="AL26" s="16" t="s">
        <v>46236</v>
      </c>
      <c r="AM26" s="21">
        <f>D8L819C17*D8L609C1</f>
        <v>6.763551868018405E-4</v>
      </c>
      <c r="AN26" s="16" t="s">
        <v>46237</v>
      </c>
      <c r="AO26" s="21">
        <f>D6L1740C16</f>
        <v>1.6890629203766602E-3</v>
      </c>
      <c r="AP26" s="16" t="s">
        <v>46238</v>
      </c>
      <c r="AQ26" s="21">
        <f>D8L819C19*D8L609C1</f>
        <v>1.7585234856847887E-3</v>
      </c>
      <c r="AR26" s="16" t="s">
        <v>46239</v>
      </c>
      <c r="AS26" s="21">
        <f>D6L1740C21</f>
        <v>0.11261343420594347</v>
      </c>
      <c r="AT26" s="16" t="s">
        <v>46240</v>
      </c>
      <c r="AU26" s="21">
        <f>D8L819C21*D8L609C1</f>
        <v>0.11724451852309266</v>
      </c>
      <c r="AV26" s="16" t="s">
        <v>46241</v>
      </c>
      <c r="AW26" s="21">
        <f>D6L1740C24</f>
        <v>0.11261343420594347</v>
      </c>
      <c r="AX26" s="16" t="s">
        <v>46242</v>
      </c>
      <c r="AY26" s="21">
        <f>D8L819C23*D8L609C1</f>
        <v>0.11724451852309266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4.0848045496423603E-2</v>
      </c>
      <c r="F27" s="16" t="s">
        <v>46244</v>
      </c>
      <c r="G27" s="21">
        <f>D8L820C1*D8L607C1</f>
        <v>4.4497206326963315E-2</v>
      </c>
      <c r="H27" s="16" t="s">
        <v>46245</v>
      </c>
      <c r="I27" s="21">
        <f>D6L1924C4</f>
        <v>0.26040910586677574</v>
      </c>
      <c r="J27" s="16" t="s">
        <v>46246</v>
      </c>
      <c r="K27" s="21">
        <f>D8L820C3*D8L607C1</f>
        <v>0.28367275771342548</v>
      </c>
      <c r="L27" s="16" t="s">
        <v>46247</v>
      </c>
      <c r="M27" s="21">
        <f>D6L1924C7</f>
        <v>5.2701404943472179</v>
      </c>
      <c r="N27" s="16" t="s">
        <v>46248</v>
      </c>
      <c r="O27" s="21">
        <f>D8L820C5*D8L607C1</f>
        <v>5.7409485839312557</v>
      </c>
      <c r="P27" s="16" t="s">
        <v>46249</v>
      </c>
      <c r="Q27" s="21">
        <f>D6L1924C10</f>
        <v>4.9776908963338702</v>
      </c>
      <c r="R27" s="16" t="s">
        <v>46250</v>
      </c>
      <c r="S27" s="21">
        <f>D8L820C7*D8L607C1</f>
        <v>5.4223729961671667</v>
      </c>
      <c r="T27" s="16" t="s">
        <v>46251</v>
      </c>
      <c r="U27" s="21">
        <f>D6L1924C2</f>
        <v>9.9036520793825342E-3</v>
      </c>
      <c r="V27" s="16" t="s">
        <v>46252</v>
      </c>
      <c r="W27" s="21">
        <f>D8L820C9*D8L608C1</f>
        <v>1.0724224371794351E-2</v>
      </c>
      <c r="X27" s="16" t="s">
        <v>46253</v>
      </c>
      <c r="Y27" s="21">
        <f>D6L1924C5</f>
        <v>3.8052699048500449E-2</v>
      </c>
      <c r="Z27" s="16" t="s">
        <v>46254</v>
      </c>
      <c r="AA27" s="21">
        <f>D8L820C11*D8L608C1</f>
        <v>4.120557540566664E-2</v>
      </c>
      <c r="AB27" s="16" t="s">
        <v>46255</v>
      </c>
      <c r="AC27" s="21">
        <f>D6L1924C8</f>
        <v>7.4867654870171014</v>
      </c>
      <c r="AD27" s="16" t="s">
        <v>46256</v>
      </c>
      <c r="AE27" s="21">
        <f>D8L820C13*D8L608C1</f>
        <v>8.1070853719634552</v>
      </c>
      <c r="AF27" s="16" t="s">
        <v>46257</v>
      </c>
      <c r="AG27" s="21">
        <f>D6L1924C11</f>
        <v>7.7029364957504587</v>
      </c>
      <c r="AH27" s="16" t="s">
        <v>46258</v>
      </c>
      <c r="AI27" s="21">
        <f>D8L820C15*D8L608C1</f>
        <v>8.341167343114261</v>
      </c>
      <c r="AJ27" s="16" t="s">
        <v>46259</v>
      </c>
      <c r="AK27" s="21">
        <f>D6L1924C3</f>
        <v>1.9570882737161861E-2</v>
      </c>
      <c r="AL27" s="16" t="s">
        <v>46260</v>
      </c>
      <c r="AM27" s="21">
        <f>D8L820C17*D8L609C1</f>
        <v>2.0375710409418858E-2</v>
      </c>
      <c r="AN27" s="16" t="s">
        <v>46261</v>
      </c>
      <c r="AO27" s="21">
        <f>D6L1924C6</f>
        <v>6.103336059776044E-2</v>
      </c>
      <c r="AP27" s="16" t="s">
        <v>46262</v>
      </c>
      <c r="AQ27" s="21">
        <f>D8L820C19*D8L609C1</f>
        <v>6.3543279961113641E-2</v>
      </c>
      <c r="AR27" s="16" t="s">
        <v>46263</v>
      </c>
      <c r="AS27" s="21">
        <f>D6L1924C9</f>
        <v>3.3298597452853254</v>
      </c>
      <c r="AT27" s="16" t="s">
        <v>46264</v>
      </c>
      <c r="AU27" s="21">
        <f>D8L820C21*D8L609C1</f>
        <v>3.4667959940857673</v>
      </c>
      <c r="AV27" s="16" t="s">
        <v>46265</v>
      </c>
      <c r="AW27" s="21">
        <f>D6L1924C12</f>
        <v>3.4259818174378043</v>
      </c>
      <c r="AX27" s="16" t="s">
        <v>46266</v>
      </c>
      <c r="AY27" s="21">
        <f>D8L820C23*D8L609C1</f>
        <v>3.5668709642562852</v>
      </c>
      <c r="AZ27" s="16" t="s">
        <v>46267</v>
      </c>
      <c r="BA27" s="21">
        <f>D6L1819C5/D6L1819C7</f>
        <v>5.5699457774129504E-2</v>
      </c>
      <c r="BB27" s="16" t="s">
        <v>46268</v>
      </c>
      <c r="BC27" s="21">
        <f>D8L820C25*D8L608C1</f>
        <v>6.031446558997982E-2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E33CF-6F92-478F-8C1E-F807AEE57AD1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2.0591302660614577E-3</v>
      </c>
      <c r="F8" s="16" t="s">
        <v>46298</v>
      </c>
      <c r="G8" s="6">
        <f>D8L703C4</f>
        <v>1.0869611562309956E-3</v>
      </c>
      <c r="H8" s="16" t="s">
        <v>46299</v>
      </c>
      <c r="I8" s="6">
        <f>D8L703C6</f>
        <v>1.7115179363943408E-3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0.74295990095860576</v>
      </c>
      <c r="F10" s="16" t="s">
        <v>46304</v>
      </c>
      <c r="G10" s="6">
        <f>D8L710C4</f>
        <v>-2.4600669465931667E-4</v>
      </c>
      <c r="H10" s="16" t="s">
        <v>46305</v>
      </c>
      <c r="I10" s="6">
        <f>D8L710C6</f>
        <v>1.5554331436507082E-3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12.050003008039617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3.6439897121854385</v>
      </c>
      <c r="F12" s="16" t="s">
        <v>46308</v>
      </c>
      <c r="G12" s="6">
        <f>D8L712C4</f>
        <v>0.87802877347085195</v>
      </c>
      <c r="H12" s="16" t="s">
        <v>46309</v>
      </c>
      <c r="I12" s="6">
        <f>D8L712C6</f>
        <v>0.66118718440870616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2.8853114783028193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6.2329267855393589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5.8039728334342815</v>
      </c>
      <c r="F18" s="16" t="s">
        <v>46318</v>
      </c>
      <c r="G18" s="6">
        <f>D8L723C4</f>
        <v>1.650210077242185</v>
      </c>
      <c r="H18" s="16" t="s">
        <v>46319</v>
      </c>
      <c r="I18" s="6">
        <f>D8L723C6</f>
        <v>3.818378472654846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0.42054273015103955</v>
      </c>
      <c r="F21" s="16" t="s">
        <v>46327</v>
      </c>
      <c r="G21" s="6">
        <f>D8L726C4</f>
        <v>0.1714179381384571</v>
      </c>
      <c r="H21" s="16" t="s">
        <v>46328</v>
      </c>
      <c r="I21" s="6">
        <f>D8L726C6</f>
        <v>0.46396033042561852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0.1960164053127498</v>
      </c>
      <c r="F22" s="16" t="s">
        <v>46330</v>
      </c>
      <c r="G22" s="6">
        <f>D8L727C4</f>
        <v>1.8086612061500529E-2</v>
      </c>
      <c r="H22" s="16" t="s">
        <v>46331</v>
      </c>
      <c r="I22" s="6">
        <f>D8L727C6</f>
        <v>4.1309249746431694E-2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4.7571753052425815E-2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1.0951265161676119E-2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8.8461079223372208E-2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0.24961815421008129</v>
      </c>
      <c r="F26" s="16" t="s">
        <v>46338</v>
      </c>
      <c r="G26" s="6">
        <f>D8L732C4</f>
        <v>-6.0198151227683601E-3</v>
      </c>
      <c r="H26" s="16" t="s">
        <v>46339</v>
      </c>
      <c r="I26" s="6">
        <f>D8L732C6</f>
        <v>3.6128145229899328E-3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53.806423557498221</v>
      </c>
      <c r="F27" s="16" t="s">
        <v>46341</v>
      </c>
      <c r="G27" s="6">
        <f>D8L730C4</f>
        <v>3.583886623835935</v>
      </c>
      <c r="H27" s="16" t="s">
        <v>46342</v>
      </c>
      <c r="I27" s="6">
        <f>D8L730C6</f>
        <v>6.6994201455828755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18.793158382330716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328.24637963086798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3DBEA-84BD-45F6-919B-989B6E0EBF22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2.9649919039134403E-3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4.2556003579618862</v>
      </c>
      <c r="L8" s="16" t="s">
        <v>46374</v>
      </c>
      <c r="M8" s="6">
        <f>D8L801C12</f>
        <v>9.718223274296894E-3</v>
      </c>
      <c r="N8" s="16" t="s">
        <v>46375</v>
      </c>
      <c r="O8" s="6">
        <f>D8L801C20</f>
        <v>2.4331124158128884E-2</v>
      </c>
      <c r="P8" s="16" t="s">
        <v>46376</v>
      </c>
      <c r="Q8" s="6">
        <f>D8L801C6</f>
        <v>6.4782865436935594E-2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8.027814039377807</v>
      </c>
      <c r="X8" s="16" t="s">
        <v>46380</v>
      </c>
      <c r="Y8" s="6">
        <f>D8L801C16</f>
        <v>1.8217630344999118E-2</v>
      </c>
      <c r="Z8" s="16" t="s">
        <v>46381</v>
      </c>
      <c r="AA8" s="6">
        <f>D8L801C24</f>
        <v>4.561074728169786E-2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4.0475231628115019E-2</v>
      </c>
      <c r="F9" s="16" t="s">
        <v>46384</v>
      </c>
      <c r="G9" s="6">
        <f>D8L802C10</f>
        <v>3.5485253317382871E-2</v>
      </c>
      <c r="H9" s="16" t="s">
        <v>46385</v>
      </c>
      <c r="I9" s="6">
        <f>D8L802C18</f>
        <v>1.3765137522195695E-2</v>
      </c>
      <c r="J9" s="16" t="s">
        <v>46386</v>
      </c>
      <c r="K9" s="6">
        <f>D8L802C4</f>
        <v>0.10523560223309911</v>
      </c>
      <c r="L9" s="16" t="s">
        <v>46387</v>
      </c>
      <c r="M9" s="6">
        <f>D8L802C12</f>
        <v>9.2261658625195489E-2</v>
      </c>
      <c r="N9" s="16" t="s">
        <v>46388</v>
      </c>
      <c r="O9" s="6">
        <f>D8L802C20</f>
        <v>3.5789357557708776E-2</v>
      </c>
      <c r="P9" s="16" t="s">
        <v>46389</v>
      </c>
      <c r="Q9" s="6">
        <f>D8L802C6</f>
        <v>5.4524873969549121</v>
      </c>
      <c r="R9" s="16" t="s">
        <v>46390</v>
      </c>
      <c r="S9" s="6">
        <f>D8L802C14</f>
        <v>13.759004618714828</v>
      </c>
      <c r="T9" s="16" t="s">
        <v>46391</v>
      </c>
      <c r="U9" s="6">
        <f>D8L802C22</f>
        <v>2.7301644187165941</v>
      </c>
      <c r="V9" s="16" t="s">
        <v>46392</v>
      </c>
      <c r="W9" s="6">
        <f>D8L802C8</f>
        <v>5.4524873969549121</v>
      </c>
      <c r="X9" s="16" t="s">
        <v>46393</v>
      </c>
      <c r="Y9" s="6">
        <f>D8L802C16</f>
        <v>13.759004618714826</v>
      </c>
      <c r="Z9" s="16" t="s">
        <v>46394</v>
      </c>
      <c r="AA9" s="6">
        <f>D8L802C24</f>
        <v>2.7301644187165937</v>
      </c>
      <c r="AB9" s="16" t="s">
        <v>46395</v>
      </c>
      <c r="AC9" s="6">
        <f>D8L802C26</f>
        <v>0.22858040032093066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6.416389902699389E-2</v>
      </c>
      <c r="F10" s="16" t="s">
        <v>46397</v>
      </c>
      <c r="G10" s="6">
        <f>D8L803C10</f>
        <v>2.6114714399559851E-2</v>
      </c>
      <c r="H10" s="16" t="s">
        <v>46398</v>
      </c>
      <c r="I10" s="6">
        <f>D8L803C18</f>
        <v>1.1925012415227696E-2</v>
      </c>
      <c r="J10" s="16" t="s">
        <v>46399</v>
      </c>
      <c r="K10" s="6">
        <f>D8L803C4</f>
        <v>0.16682613747018404</v>
      </c>
      <c r="L10" s="16" t="s">
        <v>46400</v>
      </c>
      <c r="M10" s="6">
        <f>D8L803C12</f>
        <v>6.7898257438855206E-2</v>
      </c>
      <c r="N10" s="16" t="s">
        <v>46401</v>
      </c>
      <c r="O10" s="6">
        <f>D8L803C20</f>
        <v>3.1005032279591838E-2</v>
      </c>
      <c r="P10" s="16" t="s">
        <v>46402</v>
      </c>
      <c r="Q10" s="6">
        <f>D8L803C6</f>
        <v>8.5006950407217978</v>
      </c>
      <c r="R10" s="16" t="s">
        <v>46403</v>
      </c>
      <c r="S10" s="6">
        <f>D8L803C14</f>
        <v>15.181161415087612</v>
      </c>
      <c r="T10" s="16" t="s">
        <v>46404</v>
      </c>
      <c r="U10" s="6">
        <f>D8L803C22</f>
        <v>2.3892105058199902</v>
      </c>
      <c r="V10" s="16" t="s">
        <v>46405</v>
      </c>
      <c r="W10" s="6">
        <f>D8L803C8</f>
        <v>8.5006950407217978</v>
      </c>
      <c r="X10" s="16" t="s">
        <v>46406</v>
      </c>
      <c r="Y10" s="6">
        <f>D8L803C16</f>
        <v>15.181161415087612</v>
      </c>
      <c r="Z10" s="16" t="s">
        <v>46407</v>
      </c>
      <c r="AA10" s="6">
        <f>D8L803C24</f>
        <v>2.3892105058199897</v>
      </c>
      <c r="AB10" s="16" t="s">
        <v>46408</v>
      </c>
      <c r="AC10" s="6">
        <f>D8L803C26</f>
        <v>0.30484538444750381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4.8267360652962783E-2</v>
      </c>
      <c r="F11" s="16" t="s">
        <v>46410</v>
      </c>
      <c r="G11" s="6">
        <f>D8L804C10</f>
        <v>3.4481732515365907E-3</v>
      </c>
      <c r="H11" s="16" t="s">
        <v>46411</v>
      </c>
      <c r="I11" s="6">
        <f>D8L804C18</f>
        <v>1.1531897663933383E-2</v>
      </c>
      <c r="J11" s="16" t="s">
        <v>46412</v>
      </c>
      <c r="K11" s="6">
        <f>D8L804C4</f>
        <v>0.12549513769770315</v>
      </c>
      <c r="L11" s="16" t="s">
        <v>46413</v>
      </c>
      <c r="M11" s="6">
        <f>D8L804C12</f>
        <v>8.9652504539951168E-3</v>
      </c>
      <c r="N11" s="16" t="s">
        <v>46414</v>
      </c>
      <c r="O11" s="6">
        <f>D8L804C20</f>
        <v>2.9982933926226828E-2</v>
      </c>
      <c r="P11" s="16" t="s">
        <v>46415</v>
      </c>
      <c r="Q11" s="6">
        <f>D8L804C6</f>
        <v>5.4522645132824383</v>
      </c>
      <c r="R11" s="16" t="s">
        <v>46416</v>
      </c>
      <c r="S11" s="6">
        <f>D8L804C14</f>
        <v>2.9143394194945662</v>
      </c>
      <c r="T11" s="16" t="s">
        <v>46417</v>
      </c>
      <c r="U11" s="6">
        <f>D8L804C22</f>
        <v>1.9090189894495195</v>
      </c>
      <c r="V11" s="16" t="s">
        <v>46418</v>
      </c>
      <c r="W11" s="6">
        <f>D8L804C8</f>
        <v>5.4522645132824383</v>
      </c>
      <c r="X11" s="16" t="s">
        <v>46419</v>
      </c>
      <c r="Y11" s="6">
        <f>D8L804C16</f>
        <v>2.9143394194945662</v>
      </c>
      <c r="Z11" s="16" t="s">
        <v>46420</v>
      </c>
      <c r="AA11" s="6">
        <f>D8L804C24</f>
        <v>1.9090189894495195</v>
      </c>
      <c r="AB11" s="16" t="s">
        <v>46421</v>
      </c>
      <c r="AC11" s="6">
        <f>D8L804C26</f>
        <v>5.0639406864556877E-3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4.4200556045309231E-2</v>
      </c>
      <c r="F12" s="16" t="s">
        <v>46423</v>
      </c>
      <c r="G12" s="6">
        <f>D8L805C10</f>
        <v>3.7510236738952596E-2</v>
      </c>
      <c r="H12" s="16" t="s">
        <v>46424</v>
      </c>
      <c r="I12" s="6">
        <f>D8L805C18</f>
        <v>1.4103433182321098E-2</v>
      </c>
      <c r="J12" s="16" t="s">
        <v>46425</v>
      </c>
      <c r="K12" s="6">
        <f>D8L805C4</f>
        <v>0.1149214457178039</v>
      </c>
      <c r="L12" s="16" t="s">
        <v>46426</v>
      </c>
      <c r="M12" s="6">
        <f>D8L805C12</f>
        <v>9.7526615521276741E-2</v>
      </c>
      <c r="N12" s="16" t="s">
        <v>46427</v>
      </c>
      <c r="O12" s="6">
        <f>D8L805C20</f>
        <v>3.6668926274034848E-2</v>
      </c>
      <c r="P12" s="16" t="s">
        <v>46428</v>
      </c>
      <c r="Q12" s="6">
        <f>D8L805C6</f>
        <v>5.2076521639399607</v>
      </c>
      <c r="R12" s="16" t="s">
        <v>46429</v>
      </c>
      <c r="S12" s="6">
        <f>D8L805C14</f>
        <v>19.841800740253912</v>
      </c>
      <c r="T12" s="16" t="s">
        <v>46430</v>
      </c>
      <c r="U12" s="6">
        <f>D8L805C22</f>
        <v>2.5176916432386784</v>
      </c>
      <c r="V12" s="16" t="s">
        <v>46431</v>
      </c>
      <c r="W12" s="6">
        <f>D8L805C8</f>
        <v>5.2076521639399598</v>
      </c>
      <c r="X12" s="16" t="s">
        <v>46432</v>
      </c>
      <c r="Y12" s="6">
        <f>D8L805C16</f>
        <v>19.841800740253912</v>
      </c>
      <c r="Z12" s="16" t="s">
        <v>46433</v>
      </c>
      <c r="AA12" s="6">
        <f>D8L805C24</f>
        <v>2.5176916432386784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3.6263171762823621E-2</v>
      </c>
      <c r="F13" s="16" t="s">
        <v>46436</v>
      </c>
      <c r="G13" s="6">
        <f>D8L806C10</f>
        <v>-2.882662295930359E-3</v>
      </c>
      <c r="H13" s="16" t="s">
        <v>46437</v>
      </c>
      <c r="I13" s="6">
        <f>D8L806C18</f>
        <v>1.9003611651282452E-2</v>
      </c>
      <c r="J13" s="16" t="s">
        <v>46438</v>
      </c>
      <c r="K13" s="6">
        <f>D8L806C4</f>
        <v>9.4284246583341377E-2</v>
      </c>
      <c r="L13" s="16" t="s">
        <v>46439</v>
      </c>
      <c r="M13" s="6">
        <f>D8L806C12</f>
        <v>-7.4949219694189443E-3</v>
      </c>
      <c r="N13" s="16" t="s">
        <v>46440</v>
      </c>
      <c r="O13" s="6">
        <f>D8L806C20</f>
        <v>4.9409390293334333E-2</v>
      </c>
      <c r="P13" s="16" t="s">
        <v>46441</v>
      </c>
      <c r="Q13" s="6">
        <f>D8L806C6</f>
        <v>4.5950054527544459</v>
      </c>
      <c r="R13" s="16" t="s">
        <v>46442</v>
      </c>
      <c r="S13" s="6">
        <f>D8L806C14</f>
        <v>4.3662214885368043</v>
      </c>
      <c r="T13" s="16" t="s">
        <v>46443</v>
      </c>
      <c r="U13" s="6">
        <f>D8L806C22</f>
        <v>3.6148173301510225</v>
      </c>
      <c r="V13" s="16" t="s">
        <v>46444</v>
      </c>
      <c r="W13" s="6">
        <f>D8L806C8</f>
        <v>4.5950054527544459</v>
      </c>
      <c r="X13" s="16" t="s">
        <v>46445</v>
      </c>
      <c r="Y13" s="6">
        <f>D8L806C16</f>
        <v>4.3662214885368034</v>
      </c>
      <c r="Z13" s="16" t="s">
        <v>46446</v>
      </c>
      <c r="AA13" s="6">
        <f>D8L806C24</f>
        <v>3.6148173301510225</v>
      </c>
      <c r="AB13" s="16" t="s">
        <v>46447</v>
      </c>
      <c r="AC13" s="6">
        <f>D8L806C26</f>
        <v>2.3065124688367512E-2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5.3491203959338242E-2</v>
      </c>
      <c r="F14" s="16" t="s">
        <v>46449</v>
      </c>
      <c r="G14" s="6">
        <f>D8L807C10</f>
        <v>1.3881821562160661E-2</v>
      </c>
      <c r="H14" s="16" t="s">
        <v>46450</v>
      </c>
      <c r="I14" s="6">
        <f>D8L807C18</f>
        <v>2.9864302770229494E-2</v>
      </c>
      <c r="J14" s="16" t="s">
        <v>46451</v>
      </c>
      <c r="K14" s="6">
        <f>D8L807C4</f>
        <v>0.13907713029427984</v>
      </c>
      <c r="L14" s="16" t="s">
        <v>46452</v>
      </c>
      <c r="M14" s="6">
        <f>D8L807C12</f>
        <v>3.6092736061617683E-2</v>
      </c>
      <c r="N14" s="16" t="s">
        <v>46453</v>
      </c>
      <c r="O14" s="6">
        <f>D8L807C20</f>
        <v>7.7647187202596724E-2</v>
      </c>
      <c r="P14" s="16" t="s">
        <v>46454</v>
      </c>
      <c r="Q14" s="6">
        <f>D8L807C6</f>
        <v>4.6321986385482248</v>
      </c>
      <c r="R14" s="16" t="s">
        <v>46455</v>
      </c>
      <c r="S14" s="6">
        <f>D8L807C14</f>
        <v>1.4308959234274619</v>
      </c>
      <c r="T14" s="16" t="s">
        <v>46456</v>
      </c>
      <c r="U14" s="6">
        <f>D8L807C22</f>
        <v>3.3758849571222589</v>
      </c>
      <c r="V14" s="16" t="s">
        <v>46457</v>
      </c>
      <c r="W14" s="6">
        <f>D8L807C8</f>
        <v>4.6321986385482257</v>
      </c>
      <c r="X14" s="16" t="s">
        <v>46458</v>
      </c>
      <c r="Y14" s="6">
        <f>D8L807C16</f>
        <v>1.4308959234274616</v>
      </c>
      <c r="Z14" s="16" t="s">
        <v>46459</v>
      </c>
      <c r="AA14" s="6">
        <f>D8L807C24</f>
        <v>3.3758849571222593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3.4860529732519012E-2</v>
      </c>
      <c r="F15" s="16" t="s">
        <v>46462</v>
      </c>
      <c r="G15" s="6">
        <f>D8L808C10</f>
        <v>8.8492995326102102E-4</v>
      </c>
      <c r="H15" s="16" t="s">
        <v>46463</v>
      </c>
      <c r="I15" s="6">
        <f>D8L808C18</f>
        <v>1.4293370163056197E-2</v>
      </c>
      <c r="J15" s="16" t="s">
        <v>46464</v>
      </c>
      <c r="K15" s="6">
        <f>D8L808C4</f>
        <v>9.0637377304549446E-2</v>
      </c>
      <c r="L15" s="16" t="s">
        <v>46465</v>
      </c>
      <c r="M15" s="6">
        <f>D8L808C12</f>
        <v>2.3008178784786849E-3</v>
      </c>
      <c r="N15" s="16" t="s">
        <v>46466</v>
      </c>
      <c r="O15" s="6">
        <f>D8L808C20</f>
        <v>3.716276242394613E-2</v>
      </c>
      <c r="P15" s="16" t="s">
        <v>46467</v>
      </c>
      <c r="Q15" s="6">
        <f>D8L808C6</f>
        <v>3.040144749597208</v>
      </c>
      <c r="R15" s="16" t="s">
        <v>46468</v>
      </c>
      <c r="S15" s="6">
        <f>D8L808C14</f>
        <v>6.356528381691434</v>
      </c>
      <c r="T15" s="16" t="s">
        <v>46469</v>
      </c>
      <c r="U15" s="6">
        <f>D8L808C22</f>
        <v>1.5925314928157328</v>
      </c>
      <c r="V15" s="16" t="s">
        <v>46470</v>
      </c>
      <c r="W15" s="6">
        <f>D8L808C8</f>
        <v>3.040144749597208</v>
      </c>
      <c r="X15" s="16" t="s">
        <v>46471</v>
      </c>
      <c r="Y15" s="6">
        <f>D8L808C16</f>
        <v>6.3565283816914313</v>
      </c>
      <c r="Z15" s="16" t="s">
        <v>46472</v>
      </c>
      <c r="AA15" s="6">
        <f>D8L808C24</f>
        <v>1.5925314928157326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0.15352651290243441</v>
      </c>
      <c r="F16" s="16" t="s">
        <v>46475</v>
      </c>
      <c r="G16" s="6">
        <f>D8L809C10</f>
        <v>2.0452185986336142E-2</v>
      </c>
      <c r="H16" s="16" t="s">
        <v>46476</v>
      </c>
      <c r="I16" s="6">
        <f>D8L809C18</f>
        <v>0.10603004650173974</v>
      </c>
      <c r="J16" s="16" t="s">
        <v>46477</v>
      </c>
      <c r="K16" s="6">
        <f>D8L809C4</f>
        <v>0.39916893354633065</v>
      </c>
      <c r="L16" s="16" t="s">
        <v>46478</v>
      </c>
      <c r="M16" s="6">
        <f>D8L809C12</f>
        <v>5.3175683564473268E-2</v>
      </c>
      <c r="N16" s="16" t="s">
        <v>46479</v>
      </c>
      <c r="O16" s="6">
        <f>D8L809C20</f>
        <v>0.27567812090452198</v>
      </c>
      <c r="P16" s="16" t="s">
        <v>46480</v>
      </c>
      <c r="Q16" s="6">
        <f>D8L809C6</f>
        <v>23.693265287432887</v>
      </c>
      <c r="R16" s="16" t="s">
        <v>46481</v>
      </c>
      <c r="S16" s="6">
        <f>D8L809C14</f>
        <v>13.013364745437215</v>
      </c>
      <c r="T16" s="16" t="s">
        <v>46482</v>
      </c>
      <c r="U16" s="6">
        <f>D8L809C22</f>
        <v>24.394786649933494</v>
      </c>
      <c r="V16" s="16" t="s">
        <v>46483</v>
      </c>
      <c r="W16" s="6">
        <f>D8L809C8</f>
        <v>23.69326528743289</v>
      </c>
      <c r="X16" s="16" t="s">
        <v>46484</v>
      </c>
      <c r="Y16" s="6">
        <f>D8L809C16</f>
        <v>13.013364745437212</v>
      </c>
      <c r="Z16" s="16" t="s">
        <v>46485</v>
      </c>
      <c r="AA16" s="6">
        <f>D8L809C24</f>
        <v>24.39478664993349</v>
      </c>
      <c r="AB16" s="16" t="s">
        <v>46486</v>
      </c>
      <c r="AC16" s="6">
        <f>D8L809C26</f>
        <v>7.6907352627534232E-4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4.8563962415910468E-2</v>
      </c>
      <c r="F17" s="16" t="s">
        <v>46488</v>
      </c>
      <c r="G17" s="6">
        <f>D8L810C10</f>
        <v>6.3798439460012049E-3</v>
      </c>
      <c r="H17" s="16" t="s">
        <v>46489</v>
      </c>
      <c r="I17" s="6">
        <f>D8L810C18</f>
        <v>2.6817273004986927E-2</v>
      </c>
      <c r="J17" s="16" t="s">
        <v>46490</v>
      </c>
      <c r="K17" s="6">
        <f>D8L810C4</f>
        <v>0.1262663022813669</v>
      </c>
      <c r="L17" s="16" t="s">
        <v>46491</v>
      </c>
      <c r="M17" s="6">
        <f>D8L810C12</f>
        <v>1.6587594259603121E-2</v>
      </c>
      <c r="N17" s="16" t="s">
        <v>46492</v>
      </c>
      <c r="O17" s="6">
        <f>D8L810C20</f>
        <v>6.9724909812965849E-2</v>
      </c>
      <c r="P17" s="16" t="s">
        <v>46493</v>
      </c>
      <c r="Q17" s="6">
        <f>D8L810C6</f>
        <v>7.5457003280485386</v>
      </c>
      <c r="R17" s="16" t="s">
        <v>46494</v>
      </c>
      <c r="S17" s="6">
        <f>D8L810C14</f>
        <v>16.322751297463014</v>
      </c>
      <c r="T17" s="16" t="s">
        <v>46495</v>
      </c>
      <c r="U17" s="6">
        <f>D8L810C22</f>
        <v>6.3814051449495324</v>
      </c>
      <c r="V17" s="16" t="s">
        <v>46496</v>
      </c>
      <c r="W17" s="6">
        <f>D8L810C8</f>
        <v>7.5457003280485386</v>
      </c>
      <c r="X17" s="16" t="s">
        <v>46497</v>
      </c>
      <c r="Y17" s="6">
        <f>D8L810C16</f>
        <v>16.322751297463018</v>
      </c>
      <c r="Z17" s="16" t="s">
        <v>46498</v>
      </c>
      <c r="AA17" s="6">
        <f>D8L810C24</f>
        <v>6.3814051449495341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2.1824732818861565E-2</v>
      </c>
      <c r="F18" s="16" t="s">
        <v>46501</v>
      </c>
      <c r="G18" s="6">
        <f>D8L811C10</f>
        <v>1.3120237278188399E-2</v>
      </c>
      <c r="H18" s="16" t="s">
        <v>46502</v>
      </c>
      <c r="I18" s="6">
        <f>D8L811C18</f>
        <v>1.0562228441260948E-2</v>
      </c>
      <c r="J18" s="16" t="s">
        <v>46503</v>
      </c>
      <c r="K18" s="6">
        <f>D8L811C4</f>
        <v>5.6744305329040075E-2</v>
      </c>
      <c r="L18" s="16" t="s">
        <v>46504</v>
      </c>
      <c r="M18" s="6">
        <f>D8L811C12</f>
        <v>3.4112616923289936E-2</v>
      </c>
      <c r="N18" s="16" t="s">
        <v>46505</v>
      </c>
      <c r="O18" s="6">
        <f>D8L811C20</f>
        <v>2.7461793947278604E-2</v>
      </c>
      <c r="P18" s="16" t="s">
        <v>46506</v>
      </c>
      <c r="Q18" s="6">
        <f>D8L811C6</f>
        <v>2.6538058463187597</v>
      </c>
      <c r="R18" s="16" t="s">
        <v>46507</v>
      </c>
      <c r="S18" s="6">
        <f>D8L811C14</f>
        <v>9.0257198703298069</v>
      </c>
      <c r="T18" s="16" t="s">
        <v>46508</v>
      </c>
      <c r="U18" s="6">
        <f>D8L811C22</f>
        <v>1.8758444686768996</v>
      </c>
      <c r="V18" s="16" t="s">
        <v>46509</v>
      </c>
      <c r="W18" s="6">
        <f>D8L811C8</f>
        <v>2.6538058463187597</v>
      </c>
      <c r="X18" s="16" t="s">
        <v>46510</v>
      </c>
      <c r="Y18" s="6">
        <f>D8L811C16</f>
        <v>9.0257198703298069</v>
      </c>
      <c r="Z18" s="16" t="s">
        <v>46511</v>
      </c>
      <c r="AA18" s="6">
        <f>D8L811C24</f>
        <v>1.8758444686768996</v>
      </c>
      <c r="AB18" s="16" t="s">
        <v>46512</v>
      </c>
      <c r="AC18" s="6">
        <f>D8L811C26</f>
        <v>0.15518913783201749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3.4037711698912627E-2</v>
      </c>
      <c r="F19" s="16" t="s">
        <v>46514</v>
      </c>
      <c r="G19" s="6">
        <f>D8L812C10+D8L818C10</f>
        <v>8.9020464048740838E-2</v>
      </c>
      <c r="H19" s="16" t="s">
        <v>46515</v>
      </c>
      <c r="I19" s="6">
        <f>D8L812C18+D8L818C18</f>
        <v>0.13385060871051496</v>
      </c>
      <c r="J19" s="16" t="s">
        <v>46516</v>
      </c>
      <c r="K19" s="6">
        <f>D8L812C4+D8L818C4</f>
        <v>8.8498050417172944E-2</v>
      </c>
      <c r="L19" s="16" t="s">
        <v>46517</v>
      </c>
      <c r="M19" s="6">
        <f>D8L812C12+D8L818C12</f>
        <v>0.23145320652672619</v>
      </c>
      <c r="N19" s="16" t="s">
        <v>46518</v>
      </c>
      <c r="O19" s="6">
        <f>D8L812C20+D8L818C20</f>
        <v>0.34801158264733867</v>
      </c>
      <c r="P19" s="16" t="s">
        <v>46519</v>
      </c>
      <c r="Q19" s="6">
        <f>D8L812C6+D8L818C6</f>
        <v>2.2605343415550245</v>
      </c>
      <c r="R19" s="16" t="s">
        <v>46520</v>
      </c>
      <c r="S19" s="6">
        <f>D8L812C14+D8L818C14</f>
        <v>25.363772093569839</v>
      </c>
      <c r="T19" s="16" t="s">
        <v>46521</v>
      </c>
      <c r="U19" s="6">
        <f>D8L812C22+D8L818C22</f>
        <v>13.423428755794193</v>
      </c>
      <c r="V19" s="16" t="s">
        <v>46522</v>
      </c>
      <c r="W19" s="6">
        <f>D8L812C8+D8L818C8</f>
        <v>2.2605343415550245</v>
      </c>
      <c r="X19" s="16" t="s">
        <v>46523</v>
      </c>
      <c r="Y19" s="6">
        <f>D8L812C16+D8L818C16</f>
        <v>25.363772093569839</v>
      </c>
      <c r="Z19" s="16" t="s">
        <v>46524</v>
      </c>
      <c r="AA19" s="6">
        <f>D8L812C24+D8L818C24</f>
        <v>13.423428755794195</v>
      </c>
      <c r="AB19" s="16" t="s">
        <v>46525</v>
      </c>
      <c r="AC19" s="6">
        <f>D8L812C26+D8L818C26</f>
        <v>0.23656812945758887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0.2610518618813516</v>
      </c>
      <c r="F20" s="16" t="s">
        <v>46527</v>
      </c>
      <c r="G20" s="6">
        <f>D8L813C10</f>
        <v>6.0769039386650507E-2</v>
      </c>
      <c r="H20" s="16" t="s">
        <v>46528</v>
      </c>
      <c r="I20" s="6">
        <f>D8L813C18</f>
        <v>2.9687293588419688E-2</v>
      </c>
      <c r="J20" s="16" t="s">
        <v>46529</v>
      </c>
      <c r="K20" s="6">
        <f>D8L813C4</f>
        <v>0.6787348408915157</v>
      </c>
      <c r="L20" s="16" t="s">
        <v>46530</v>
      </c>
      <c r="M20" s="6">
        <f>D8L813C12</f>
        <v>0.15799950240529137</v>
      </c>
      <c r="N20" s="16" t="s">
        <v>46531</v>
      </c>
      <c r="O20" s="6">
        <f>D8L813C20</f>
        <v>7.7186963329891251E-2</v>
      </c>
      <c r="P20" s="16" t="s">
        <v>46532</v>
      </c>
      <c r="Q20" s="6">
        <f>D8L813C6</f>
        <v>30.437043447464553</v>
      </c>
      <c r="R20" s="16" t="s">
        <v>46533</v>
      </c>
      <c r="S20" s="6">
        <f>D8L813C14</f>
        <v>17.46772352471578</v>
      </c>
      <c r="T20" s="16" t="s">
        <v>46534</v>
      </c>
      <c r="U20" s="6">
        <f>D8L813C22</f>
        <v>4.8779170900150222</v>
      </c>
      <c r="V20" s="16" t="s">
        <v>46535</v>
      </c>
      <c r="W20" s="6">
        <f>D8L813C8</f>
        <v>30.437043447464561</v>
      </c>
      <c r="X20" s="16" t="s">
        <v>46536</v>
      </c>
      <c r="Y20" s="6">
        <f>D8L813C16</f>
        <v>17.46772352471578</v>
      </c>
      <c r="Z20" s="16" t="s">
        <v>46537</v>
      </c>
      <c r="AA20" s="6">
        <f>D8L813C24</f>
        <v>4.8779170900150222</v>
      </c>
      <c r="AB20" s="16" t="s">
        <v>46538</v>
      </c>
      <c r="AC20" s="6">
        <f>D8L813C26</f>
        <v>0.13926146775785811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4.6397206720197579E-2</v>
      </c>
      <c r="F21" s="16" t="s">
        <v>46540</v>
      </c>
      <c r="G21" s="6">
        <f>D8L814C10</f>
        <v>3.5959636977184184E-2</v>
      </c>
      <c r="H21" s="16" t="s">
        <v>46541</v>
      </c>
      <c r="I21" s="6">
        <f>D8L814C18</f>
        <v>8.1504160385340134E-3</v>
      </c>
      <c r="J21" s="16" t="s">
        <v>46542</v>
      </c>
      <c r="K21" s="6">
        <f>D8L814C4</f>
        <v>0.12063273747251346</v>
      </c>
      <c r="L21" s="16" t="s">
        <v>46543</v>
      </c>
      <c r="M21" s="6">
        <f>D8L814C12</f>
        <v>9.3495056140678851E-2</v>
      </c>
      <c r="N21" s="16" t="s">
        <v>46544</v>
      </c>
      <c r="O21" s="6">
        <f>D8L814C20</f>
        <v>2.1191081700188363E-2</v>
      </c>
      <c r="P21" s="16" t="s">
        <v>46545</v>
      </c>
      <c r="Q21" s="6">
        <f>D8L814C6</f>
        <v>5.6709019586316414</v>
      </c>
      <c r="R21" s="16" t="s">
        <v>46546</v>
      </c>
      <c r="S21" s="6">
        <f>D8L814C14</f>
        <v>14.177211727329086</v>
      </c>
      <c r="T21" s="16" t="s">
        <v>46547</v>
      </c>
      <c r="U21" s="6">
        <f>D8L814C22</f>
        <v>1.4295413934267172</v>
      </c>
      <c r="V21" s="16" t="s">
        <v>46548</v>
      </c>
      <c r="W21" s="6">
        <f>D8L814C8</f>
        <v>5.6709019586316414</v>
      </c>
      <c r="X21" s="16" t="s">
        <v>46549</v>
      </c>
      <c r="Y21" s="6">
        <f>D8L814C16</f>
        <v>14.177211727329087</v>
      </c>
      <c r="Z21" s="16" t="s">
        <v>46550</v>
      </c>
      <c r="AA21" s="6">
        <f>D8L814C24</f>
        <v>1.4295413934267174</v>
      </c>
      <c r="AB21" s="16" t="s">
        <v>46551</v>
      </c>
      <c r="AC21" s="6">
        <f>D8L814C26</f>
        <v>0.2738105436238063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7.31689171218432E-4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1.620342008101567E-6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1.9711674551578089</v>
      </c>
      <c r="F24" s="16" t="s">
        <v>46555</v>
      </c>
      <c r="G24" s="6">
        <f>D8L817C10</f>
        <v>0.18523837071200452</v>
      </c>
      <c r="H24" s="16" t="s">
        <v>46556</v>
      </c>
      <c r="I24" s="6">
        <f>D8L817C18</f>
        <v>5.7711459996597977E-2</v>
      </c>
      <c r="J24" s="16" t="s">
        <v>46557</v>
      </c>
      <c r="K24" s="6">
        <f>D8L817C4</f>
        <v>5.1250353834103075</v>
      </c>
      <c r="L24" s="16" t="s">
        <v>46558</v>
      </c>
      <c r="M24" s="6">
        <f>D8L817C12</f>
        <v>0.48161976385121186</v>
      </c>
      <c r="N24" s="16" t="s">
        <v>46559</v>
      </c>
      <c r="O24" s="6">
        <f>D8L817C20</f>
        <v>0.15004979599115478</v>
      </c>
      <c r="P24" s="16" t="s">
        <v>46560</v>
      </c>
      <c r="Q24" s="6">
        <f>D8L817C6</f>
        <v>15.534059354112156</v>
      </c>
      <c r="R24" s="16" t="s">
        <v>46561</v>
      </c>
      <c r="S24" s="6">
        <f>D8L817C14</f>
        <v>1.606285104932671</v>
      </c>
      <c r="T24" s="16" t="s">
        <v>46562</v>
      </c>
      <c r="U24" s="6">
        <f>D8L817C22</f>
        <v>0.55839035584936736</v>
      </c>
      <c r="V24" s="16" t="s">
        <v>46563</v>
      </c>
      <c r="W24" s="6">
        <f>D8L817C8</f>
        <v>15.534059354112156</v>
      </c>
      <c r="X24" s="16" t="s">
        <v>46564</v>
      </c>
      <c r="Y24" s="6">
        <f>D8L817C16</f>
        <v>1.6062851049326712</v>
      </c>
      <c r="Z24" s="16" t="s">
        <v>46565</v>
      </c>
      <c r="AA24" s="6">
        <f>D8L817C24</f>
        <v>0.55839035584936747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1.6454435365259464E-3</v>
      </c>
      <c r="F25" s="16" t="s">
        <v>46568</v>
      </c>
      <c r="G25" s="6">
        <f>D8L818C10</f>
        <v>7.0143632144388846E-2</v>
      </c>
      <c r="H25" s="16" t="s">
        <v>46569</v>
      </c>
      <c r="I25" s="6">
        <f>D8L818C18</f>
        <v>0.11206645840915141</v>
      </c>
      <c r="J25" s="16" t="s">
        <v>46570</v>
      </c>
      <c r="K25" s="6">
        <f>D8L818C4</f>
        <v>4.2781531949674621E-3</v>
      </c>
      <c r="L25" s="16" t="s">
        <v>46571</v>
      </c>
      <c r="M25" s="6">
        <f>D8L818C12</f>
        <v>0.18237344357541105</v>
      </c>
      <c r="N25" s="16" t="s">
        <v>46572</v>
      </c>
      <c r="O25" s="6">
        <f>D8L818C20</f>
        <v>0.29137279186379339</v>
      </c>
      <c r="P25" s="16" t="s">
        <v>46573</v>
      </c>
      <c r="Q25" s="6">
        <f>D8L818C6</f>
        <v>0.10927825155547916</v>
      </c>
      <c r="R25" s="16" t="s">
        <v>46574</v>
      </c>
      <c r="S25" s="6">
        <f>D8L818C14</f>
        <v>17.93367852090476</v>
      </c>
      <c r="T25" s="16" t="s">
        <v>46575</v>
      </c>
      <c r="U25" s="6">
        <f>D8L818C22</f>
        <v>11.251208620565894</v>
      </c>
      <c r="V25" s="16" t="s">
        <v>46576</v>
      </c>
      <c r="W25" s="6">
        <f>D8L818C8</f>
        <v>0.10927825155547914</v>
      </c>
      <c r="X25" s="16" t="s">
        <v>46577</v>
      </c>
      <c r="Y25" s="6">
        <f>D8L818C16</f>
        <v>17.93367852090476</v>
      </c>
      <c r="Z25" s="16" t="s">
        <v>46578</v>
      </c>
      <c r="AA25" s="6">
        <f>D8L818C24</f>
        <v>11.251208620565896</v>
      </c>
      <c r="AB25" s="16" t="s">
        <v>46579</v>
      </c>
      <c r="AC25" s="6">
        <f>D8L818C26</f>
        <v>6.1891332676705602E-2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8.4444841031676183E-4</v>
      </c>
      <c r="H26" s="16" t="s">
        <v>46582</v>
      </c>
      <c r="I26" s="6">
        <f>D8L819C18</f>
        <v>6.763551868018405E-4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2.195565866823583E-3</v>
      </c>
      <c r="N26" s="16" t="s">
        <v>46585</v>
      </c>
      <c r="O26" s="6">
        <f>D8L819C20</f>
        <v>1.7585234856847887E-3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0.14765470042892112</v>
      </c>
      <c r="T26" s="16" t="s">
        <v>46588</v>
      </c>
      <c r="U26" s="6">
        <f>D8L819C22</f>
        <v>0.11724451852309266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0.14765470042892109</v>
      </c>
      <c r="Z26" s="16" t="s">
        <v>46591</v>
      </c>
      <c r="AA26" s="6">
        <f>D8L819C24</f>
        <v>0.11724451852309266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4.4497206326963315E-2</v>
      </c>
      <c r="F27" s="16" t="s">
        <v>46594</v>
      </c>
      <c r="G27" s="6">
        <f>D8L820C10</f>
        <v>1.0724224371794351E-2</v>
      </c>
      <c r="H27" s="16" t="s">
        <v>46595</v>
      </c>
      <c r="I27" s="6">
        <f>D8L820C18</f>
        <v>2.0375710409418858E-2</v>
      </c>
      <c r="J27" s="16" t="s">
        <v>46596</v>
      </c>
      <c r="K27" s="6">
        <f>D8L820C4</f>
        <v>0.28367275771342548</v>
      </c>
      <c r="L27" s="16" t="s">
        <v>46597</v>
      </c>
      <c r="M27" s="6">
        <f>D8L820C12</f>
        <v>4.120557540566664E-2</v>
      </c>
      <c r="N27" s="16" t="s">
        <v>46598</v>
      </c>
      <c r="O27" s="6">
        <f>D8L820C20</f>
        <v>6.3543279961113641E-2</v>
      </c>
      <c r="P27" s="16" t="s">
        <v>46599</v>
      </c>
      <c r="Q27" s="6">
        <f>D8L820C6</f>
        <v>5.7409485839312557</v>
      </c>
      <c r="R27" s="16" t="s">
        <v>46600</v>
      </c>
      <c r="S27" s="6">
        <f>D8L820C14</f>
        <v>8.1070853719634552</v>
      </c>
      <c r="T27" s="16" t="s">
        <v>46601</v>
      </c>
      <c r="U27" s="6">
        <f>D8L820C22</f>
        <v>3.4667959940857673</v>
      </c>
      <c r="V27" s="16" t="s">
        <v>46602</v>
      </c>
      <c r="W27" s="6">
        <f>D8L820C8</f>
        <v>5.4223729961671667</v>
      </c>
      <c r="X27" s="16" t="s">
        <v>46603</v>
      </c>
      <c r="Y27" s="6">
        <f>D8L820C16</f>
        <v>8.341167343114261</v>
      </c>
      <c r="Z27" s="16" t="s">
        <v>46604</v>
      </c>
      <c r="AA27" s="6">
        <f>D8L820C24</f>
        <v>3.5668709642562852</v>
      </c>
      <c r="AB27" s="16" t="s">
        <v>46605</v>
      </c>
      <c r="AC27" s="6">
        <f>D8L820C26</f>
        <v>6.031446558997982E-2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3.4037711698912627E-2</v>
      </c>
      <c r="F28" s="16" t="s">
        <v>46607</v>
      </c>
      <c r="G28" s="6">
        <f>E1L212C2</f>
        <v>8.9020464048740838E-2</v>
      </c>
      <c r="H28" s="16" t="s">
        <v>46608</v>
      </c>
      <c r="I28" s="6">
        <f>E1L212C3</f>
        <v>0.13385060871051496</v>
      </c>
      <c r="J28" s="16" t="s">
        <v>46609</v>
      </c>
      <c r="K28" s="6">
        <f>E1L212C4</f>
        <v>8.8498050417172944E-2</v>
      </c>
      <c r="L28" s="16" t="s">
        <v>46610</v>
      </c>
      <c r="M28" s="6">
        <f>E1L212C5</f>
        <v>0.23145320652672619</v>
      </c>
      <c r="N28" s="16" t="s">
        <v>46611</v>
      </c>
      <c r="O28" s="6">
        <f>E1L212C6</f>
        <v>0.34801158264733867</v>
      </c>
      <c r="P28" s="16" t="s">
        <v>46612</v>
      </c>
      <c r="Q28" s="6">
        <f>E1L212C7</f>
        <v>2.2605343415550245</v>
      </c>
      <c r="R28" s="16" t="s">
        <v>46613</v>
      </c>
      <c r="S28" s="6">
        <f>E1L212C8</f>
        <v>25.363772093569839</v>
      </c>
      <c r="T28" s="16" t="s">
        <v>46614</v>
      </c>
      <c r="U28" s="6">
        <f>E1L212C9</f>
        <v>13.423428755794193</v>
      </c>
      <c r="V28" s="16" t="s">
        <v>46615</v>
      </c>
      <c r="W28" s="6">
        <f>E1L212C10</f>
        <v>2.2605343415550245</v>
      </c>
      <c r="X28" s="16" t="s">
        <v>46616</v>
      </c>
      <c r="Y28" s="6">
        <f>E1L212C11</f>
        <v>25.363772093569839</v>
      </c>
      <c r="Z28" s="16" t="s">
        <v>46617</v>
      </c>
      <c r="AA28" s="6">
        <f>E1L212C12</f>
        <v>13.423428755794195</v>
      </c>
      <c r="AB28" s="16" t="s">
        <v>46618</v>
      </c>
      <c r="AC28" s="6">
        <f>E1L212C13</f>
        <v>0.23656812945758887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894D8-2A56-44DF-86D8-690FA5360459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CB587-27CE-477B-B526-1DBE38C5A60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4.548518604133001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6.8227779061995006</v>
      </c>
      <c r="BF8" s="16" t="s">
        <v>46771</v>
      </c>
      <c r="BG8" s="6">
        <f>B6L201C38</f>
        <v>5.4582223249596007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1.8365443924385909</v>
      </c>
      <c r="H9" s="16" t="s">
        <v>46774</v>
      </c>
      <c r="I9" s="6">
        <f>B3L818C3</f>
        <v>1.7949459305634603</v>
      </c>
      <c r="J9" s="16" t="s">
        <v>12040</v>
      </c>
      <c r="K9" s="6">
        <f>B3L836C3</f>
        <v>1.8109839688890133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523.51897449649618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932.3703624747601</v>
      </c>
      <c r="AZ9" s="16" t="s">
        <v>46780</v>
      </c>
      <c r="BA9" s="6">
        <f>B6L202C35</f>
        <v>4.5485186041330001</v>
      </c>
      <c r="BB9" s="16" t="s">
        <v>46781</v>
      </c>
      <c r="BC9" s="6">
        <f>B6L202C36</f>
        <v>2.5016852322731506</v>
      </c>
      <c r="BD9" s="16" t="s">
        <v>46782</v>
      </c>
      <c r="BE9" s="6">
        <f>B6L202C37</f>
        <v>6.8227779061994998</v>
      </c>
      <c r="BF9" s="16" t="s">
        <v>46783</v>
      </c>
      <c r="BG9" s="6">
        <f>B6L202C38</f>
        <v>5.4582223249596007</v>
      </c>
      <c r="BH9" s="16" t="s">
        <v>46784</v>
      </c>
      <c r="BI9" s="6">
        <f>B6L202C39</f>
        <v>1.1371296510332503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1.8023633272074608</v>
      </c>
      <c r="H10" s="16" t="s">
        <v>46786</v>
      </c>
      <c r="I10" s="6">
        <f>B3L819C3</f>
        <v>1.5781548427747258</v>
      </c>
      <c r="J10" s="16" t="s">
        <v>12079</v>
      </c>
      <c r="K10" s="6">
        <f>B3L837C3</f>
        <v>1.7102109605614824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523.5189744964963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1319.9003508105802</v>
      </c>
      <c r="AZ10" s="16" t="s">
        <v>46792</v>
      </c>
      <c r="BA10" s="6">
        <f>B6L203C35</f>
        <v>4.548518604133001</v>
      </c>
      <c r="BB10" s="16" t="s">
        <v>46793</v>
      </c>
      <c r="BC10" s="6">
        <f>B6L203C36</f>
        <v>2.5016852322731502</v>
      </c>
      <c r="BD10" s="16" t="s">
        <v>46794</v>
      </c>
      <c r="BE10" s="6">
        <f>B6L203C37</f>
        <v>6.8227779061995006</v>
      </c>
      <c r="BF10" s="16" t="s">
        <v>46795</v>
      </c>
      <c r="BG10" s="6">
        <f>B6L203C38</f>
        <v>5.4582223249596016</v>
      </c>
      <c r="BH10" s="16" t="s">
        <v>46796</v>
      </c>
      <c r="BI10" s="6">
        <f>B6L203C39</f>
        <v>1.1371296510332505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1.9573409845035741</v>
      </c>
      <c r="H11" s="16" t="s">
        <v>46798</v>
      </c>
      <c r="I11" s="6">
        <f>B3L820C3</f>
        <v>2.0129738809714106</v>
      </c>
      <c r="J11" s="16" t="s">
        <v>12118</v>
      </c>
      <c r="K11" s="6">
        <f>B3L838C3</f>
        <v>2.0019685121323354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523.5189744964963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2848.4857133240594</v>
      </c>
      <c r="AZ11" s="16" t="s">
        <v>46804</v>
      </c>
      <c r="BA11" s="6">
        <f>B6L204C35</f>
        <v>4.5485186041330001</v>
      </c>
      <c r="BB11" s="16" t="s">
        <v>46805</v>
      </c>
      <c r="BC11" s="6">
        <f>B6L204C36</f>
        <v>2.5016852322731506</v>
      </c>
      <c r="BD11" s="16" t="s">
        <v>46806</v>
      </c>
      <c r="BE11" s="6">
        <f>B6L204C37</f>
        <v>6.8227779061995015</v>
      </c>
      <c r="BF11" s="16" t="s">
        <v>46807</v>
      </c>
      <c r="BG11" s="6">
        <f>B6L204C38</f>
        <v>5.4582223249596007</v>
      </c>
      <c r="BH11" s="16" t="s">
        <v>46808</v>
      </c>
      <c r="BI11" s="6">
        <f>B6L204C39</f>
        <v>1.1371296510332503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2.0205127824680624</v>
      </c>
      <c r="H12" s="16" t="s">
        <v>46810</v>
      </c>
      <c r="I12" s="6">
        <f>B3L821C3</f>
        <v>2.0110793174442545</v>
      </c>
      <c r="J12" s="16" t="s">
        <v>12157</v>
      </c>
      <c r="K12" s="6">
        <f>B3L839C3</f>
        <v>2.0176983779957105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523.5189744964963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1196.413452550295</v>
      </c>
      <c r="AZ12" s="16" t="s">
        <v>46816</v>
      </c>
      <c r="BA12" s="6">
        <f>B6L205C35</f>
        <v>4.548518604133001</v>
      </c>
      <c r="BB12" s="16" t="s">
        <v>46817</v>
      </c>
      <c r="BC12" s="6">
        <f>B6L205C36</f>
        <v>2.5016852322731502</v>
      </c>
      <c r="BD12" s="16" t="s">
        <v>46818</v>
      </c>
      <c r="BE12" s="6">
        <f>B6L205C37</f>
        <v>6.8227779061995015</v>
      </c>
      <c r="BF12" s="16" t="s">
        <v>46819</v>
      </c>
      <c r="BG12" s="6">
        <f>B6L205C38</f>
        <v>5.4582223249596007</v>
      </c>
      <c r="BH12" s="16" t="s">
        <v>46820</v>
      </c>
      <c r="BI12" s="6">
        <f>B6L205C39</f>
        <v>1.13712965103325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1.982446645715608</v>
      </c>
      <c r="H13" s="16" t="s">
        <v>46822</v>
      </c>
      <c r="I13" s="6">
        <f>B3L822C3</f>
        <v>2.0032871633332832</v>
      </c>
      <c r="J13" s="16" t="s">
        <v>12196</v>
      </c>
      <c r="K13" s="6">
        <f>B3L840C3</f>
        <v>1.9928174723712879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523.51897449649641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1832.7757669459545</v>
      </c>
      <c r="AZ13" s="16" t="s">
        <v>46828</v>
      </c>
      <c r="BA13" s="6">
        <f>B6L206C35</f>
        <v>4.5485186041330001</v>
      </c>
      <c r="BB13" s="16" t="s">
        <v>46829</v>
      </c>
      <c r="BC13" s="6">
        <f>B6L206C36</f>
        <v>2.5016852322731502</v>
      </c>
      <c r="BD13" s="16" t="s">
        <v>46830</v>
      </c>
      <c r="BE13" s="6">
        <f>B6L206C37</f>
        <v>6.8227779061995006</v>
      </c>
      <c r="BF13" s="16" t="s">
        <v>46831</v>
      </c>
      <c r="BG13" s="6">
        <f>B6L206C38</f>
        <v>5.4582223249595998</v>
      </c>
      <c r="BH13" s="16" t="s">
        <v>46832</v>
      </c>
      <c r="BI13" s="6">
        <f>B6L206C39</f>
        <v>1.1371296510332503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2.1607237267226695</v>
      </c>
      <c r="H14" s="16" t="s">
        <v>46834</v>
      </c>
      <c r="I14" s="6">
        <f>B3L823C3</f>
        <v>2.002544261110442</v>
      </c>
      <c r="J14" s="16" t="s">
        <v>12235</v>
      </c>
      <c r="K14" s="6">
        <f>B3L841C3</f>
        <v>2.0712978645536331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523.5189744964963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2897.2480090797626</v>
      </c>
      <c r="AZ14" s="16" t="s">
        <v>46840</v>
      </c>
      <c r="BA14" s="6">
        <f>B6L207C35</f>
        <v>4.5485186041330001</v>
      </c>
      <c r="BB14" s="16" t="s">
        <v>46841</v>
      </c>
      <c r="BC14" s="6">
        <f>B6L207C36</f>
        <v>2.5016852322731506</v>
      </c>
      <c r="BD14" s="16" t="s">
        <v>46842</v>
      </c>
      <c r="BE14" s="6">
        <f>B6L207C37</f>
        <v>6.8227779061995015</v>
      </c>
      <c r="BF14" s="16" t="s">
        <v>46843</v>
      </c>
      <c r="BG14" s="6">
        <f>B6L207C38</f>
        <v>5.4582223249596007</v>
      </c>
      <c r="BH14" s="16" t="s">
        <v>46844</v>
      </c>
      <c r="BI14" s="6">
        <f>B6L207C39</f>
        <v>1.1371296510332503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2.0157145680964614</v>
      </c>
      <c r="H15" s="16" t="s">
        <v>46846</v>
      </c>
      <c r="I15" s="6">
        <f>B3L824C3</f>
        <v>2.0043077839548911</v>
      </c>
      <c r="J15" s="16" t="s">
        <v>12274</v>
      </c>
      <c r="K15" s="6">
        <f>B3L842C3</f>
        <v>2.0061480283657032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523.5189744964963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1012.4451809313322</v>
      </c>
      <c r="AZ15" s="16" t="s">
        <v>46852</v>
      </c>
      <c r="BA15" s="6">
        <f>B6L208C35</f>
        <v>4.548518604133001</v>
      </c>
      <c r="BB15" s="16" t="s">
        <v>46853</v>
      </c>
      <c r="BC15" s="6">
        <f>B6L208C36</f>
        <v>2.5016852322731506</v>
      </c>
      <c r="BD15" s="16" t="s">
        <v>46854</v>
      </c>
      <c r="BE15" s="6">
        <f>B6L208C37</f>
        <v>6.8227779061995006</v>
      </c>
      <c r="BF15" s="16" t="s">
        <v>46855</v>
      </c>
      <c r="BG15" s="6">
        <f>B6L208C38</f>
        <v>5.4582223249595998</v>
      </c>
      <c r="BH15" s="16" t="s">
        <v>46856</v>
      </c>
      <c r="BI15" s="6">
        <f>B6L208C39</f>
        <v>1.1371296510332505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1.866518193900643</v>
      </c>
      <c r="H16" s="16" t="s">
        <v>46858</v>
      </c>
      <c r="I16" s="6">
        <f>B3L825C3</f>
        <v>1.9152630526105221</v>
      </c>
      <c r="J16" s="16" t="s">
        <v>12313</v>
      </c>
      <c r="K16" s="6">
        <f>B3L843C3</f>
        <v>1.8816208644775823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523.51897449649618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1719.9255498618547</v>
      </c>
      <c r="AZ16" s="16" t="s">
        <v>46864</v>
      </c>
      <c r="BA16" s="6">
        <f>B6L209C35</f>
        <v>4.548518604133001</v>
      </c>
      <c r="BB16" s="16" t="s">
        <v>46865</v>
      </c>
      <c r="BC16" s="6">
        <f>B6L209C36</f>
        <v>2.5016852322731502</v>
      </c>
      <c r="BD16" s="16" t="s">
        <v>46866</v>
      </c>
      <c r="BE16" s="6">
        <f>B6L209C37</f>
        <v>6.8227779061995015</v>
      </c>
      <c r="BF16" s="16" t="s">
        <v>46867</v>
      </c>
      <c r="BG16" s="6">
        <f>B6L209C38</f>
        <v>5.4582223249595998</v>
      </c>
      <c r="BH16" s="16" t="s">
        <v>46868</v>
      </c>
      <c r="BI16" s="6">
        <f>B6L209C39</f>
        <v>1.1371296510332503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2.0345373751594877</v>
      </c>
      <c r="H17" s="16" t="s">
        <v>46870</v>
      </c>
      <c r="I17" s="6">
        <f>B3L826C3</f>
        <v>2.0122349102773249</v>
      </c>
      <c r="J17" s="16" t="s">
        <v>12352</v>
      </c>
      <c r="K17" s="6">
        <f>B3L844C3</f>
        <v>2.0290842612597642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523.5189744964963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3257.5534019829752</v>
      </c>
      <c r="AZ17" s="16" t="s">
        <v>46876</v>
      </c>
      <c r="BA17" s="6">
        <f>B6L210C35</f>
        <v>4.548518604133001</v>
      </c>
      <c r="BB17" s="16" t="s">
        <v>46877</v>
      </c>
      <c r="BC17" s="6">
        <f>B6L210C36</f>
        <v>2.5016852322731511</v>
      </c>
      <c r="BD17" s="16" t="s">
        <v>46878</v>
      </c>
      <c r="BE17" s="6">
        <f>B6L210C37</f>
        <v>6.8227779061995006</v>
      </c>
      <c r="BF17" s="16" t="s">
        <v>46879</v>
      </c>
      <c r="BG17" s="6">
        <f>B6L210C38</f>
        <v>5.4582223249596007</v>
      </c>
      <c r="BH17" s="16" t="s">
        <v>46880</v>
      </c>
      <c r="BI17" s="6">
        <f>B6L210C39</f>
        <v>1.1371296510332503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1.100034085036669</v>
      </c>
      <c r="H18" s="16" t="s">
        <v>46882</v>
      </c>
      <c r="I18" s="6">
        <f>B3L827C3</f>
        <v>1.0688893453436012</v>
      </c>
      <c r="J18" s="16" t="s">
        <v>12391</v>
      </c>
      <c r="K18" s="6">
        <f>B3L845C3</f>
        <v>1.0778293207458798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523.5189744964963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4075.641138072308</v>
      </c>
      <c r="AZ18" s="16" t="s">
        <v>46888</v>
      </c>
      <c r="BA18" s="6">
        <f>B6L211C35</f>
        <v>4.548518604133001</v>
      </c>
      <c r="BB18" s="16" t="s">
        <v>46889</v>
      </c>
      <c r="BC18" s="6">
        <f>B6L211C36</f>
        <v>2.5016852322731506</v>
      </c>
      <c r="BD18" s="16" t="s">
        <v>46890</v>
      </c>
      <c r="BE18" s="6">
        <f>B6L211C37</f>
        <v>6.8227779061995006</v>
      </c>
      <c r="BF18" s="16" t="s">
        <v>46891</v>
      </c>
      <c r="BG18" s="6">
        <f>B6L211C38</f>
        <v>5.4582223249596007</v>
      </c>
      <c r="BH18" s="16" t="s">
        <v>46892</v>
      </c>
      <c r="BI18" s="6">
        <f>B6L211C39</f>
        <v>1.1371296510332505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1.3873870321593615</v>
      </c>
      <c r="H19" s="16" t="s">
        <v>46894</v>
      </c>
      <c r="I19" s="6">
        <f>B3L828C3</f>
        <v>1.3447539186812025</v>
      </c>
      <c r="J19" s="16" t="s">
        <v>12430</v>
      </c>
      <c r="K19" s="6">
        <f>B3L846C3</f>
        <v>1.3512941646150776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523.51897449649618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3006.7664527901425</v>
      </c>
      <c r="AZ19" s="16" t="s">
        <v>46900</v>
      </c>
      <c r="BA19" s="6">
        <f>B6L212C35</f>
        <v>4.5485186041330001</v>
      </c>
      <c r="BB19" s="16" t="s">
        <v>46901</v>
      </c>
      <c r="BC19" s="6">
        <f>B6L212C36</f>
        <v>2.5016852322731506</v>
      </c>
      <c r="BD19" s="16" t="s">
        <v>46902</v>
      </c>
      <c r="BE19" s="6">
        <f>B6L212C37</f>
        <v>6.8227779061995015</v>
      </c>
      <c r="BF19" s="16" t="s">
        <v>46903</v>
      </c>
      <c r="BG19" s="6">
        <f>B6L212C38</f>
        <v>5.4582223249595998</v>
      </c>
      <c r="BH19" s="16" t="s">
        <v>46904</v>
      </c>
      <c r="BI19" s="6">
        <f>B6L212C39</f>
        <v>1.1371296510332503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2.3322147651006713</v>
      </c>
      <c r="H20" s="16" t="s">
        <v>46906</v>
      </c>
      <c r="I20" s="6">
        <f>B3L829C3</f>
        <v>1.8738738738738738</v>
      </c>
      <c r="J20" s="16" t="s">
        <v>12469</v>
      </c>
      <c r="K20" s="6">
        <f>B3L847C3</f>
        <v>2.1365384615384615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523.51897449649618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1024.8816258560221</v>
      </c>
      <c r="AZ20" s="16" t="s">
        <v>46912</v>
      </c>
      <c r="BA20" s="6">
        <f>B6L213C35</f>
        <v>4.548518604133001</v>
      </c>
      <c r="BB20" s="16" t="s">
        <v>46913</v>
      </c>
      <c r="BC20" s="6">
        <f>B6L213C36</f>
        <v>2.5016852322731506</v>
      </c>
      <c r="BD20" s="16" t="s">
        <v>46914</v>
      </c>
      <c r="BE20" s="6">
        <f>B6L213C37</f>
        <v>6.8227779061995015</v>
      </c>
      <c r="BF20" s="16" t="s">
        <v>46915</v>
      </c>
      <c r="BG20" s="6">
        <f>B6L213C38</f>
        <v>5.4582223249595998</v>
      </c>
      <c r="BH20" s="16" t="s">
        <v>46916</v>
      </c>
      <c r="BI20" s="6">
        <f>B6L213C39</f>
        <v>1.1371296510332503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1.9730533256005618</v>
      </c>
      <c r="H21" s="16" t="s">
        <v>46918</v>
      </c>
      <c r="I21" s="6">
        <f>B3L830C3</f>
        <v>1.9407329673150806</v>
      </c>
      <c r="J21" s="16" t="s">
        <v>12508</v>
      </c>
      <c r="K21" s="6">
        <f>B3L848C3</f>
        <v>1.9544545063421057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523.51897449649618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1958.7466109946424</v>
      </c>
      <c r="AZ21" s="16" t="s">
        <v>46924</v>
      </c>
      <c r="BA21" s="6">
        <f>B6L214C35</f>
        <v>4.548518604133001</v>
      </c>
      <c r="BB21" s="16" t="s">
        <v>46925</v>
      </c>
      <c r="BC21" s="6">
        <f>B6L214C36</f>
        <v>2.5016852322731511</v>
      </c>
      <c r="BD21" s="16" t="s">
        <v>46926</v>
      </c>
      <c r="BE21" s="6">
        <f>B6L214C37</f>
        <v>6.8227779061995015</v>
      </c>
      <c r="BF21" s="16" t="s">
        <v>46927</v>
      </c>
      <c r="BG21" s="6">
        <f>B6L214C38</f>
        <v>5.4582223249596007</v>
      </c>
      <c r="BH21" s="16" t="s">
        <v>46928</v>
      </c>
      <c r="BI21" s="6">
        <f>B6L214C39</f>
        <v>1.1371296510332503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2.0481733698077331</v>
      </c>
      <c r="J22" s="16" t="s">
        <v>46930</v>
      </c>
      <c r="K22" s="6">
        <f>B3L849C3</f>
        <v>2.0481733698077331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2.0510823002419265</v>
      </c>
      <c r="J23" s="16" t="s">
        <v>46932</v>
      </c>
      <c r="K23" s="6">
        <f>B3L850C3</f>
        <v>2.0510823002419265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1.8898370830100855</v>
      </c>
      <c r="H24" s="16" t="s">
        <v>46934</v>
      </c>
      <c r="I24" s="6">
        <f>B3L833C3</f>
        <v>1.4228525980911984</v>
      </c>
      <c r="J24" s="16" t="s">
        <v>12547</v>
      </c>
      <c r="K24" s="6">
        <f>B3L852C3</f>
        <v>2.0489327451397372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523.5189744964963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1583.3715983154216</v>
      </c>
      <c r="AZ24" s="16" t="s">
        <v>46940</v>
      </c>
      <c r="BA24" s="6">
        <f>B6L215C35</f>
        <v>4.548518604133001</v>
      </c>
      <c r="BB24" s="16" t="s">
        <v>46941</v>
      </c>
      <c r="BC24" s="6">
        <f>B6L215C36</f>
        <v>2.5016852322731506</v>
      </c>
      <c r="BD24" s="16" t="s">
        <v>46942</v>
      </c>
      <c r="BE24" s="6">
        <f>B6L215C37</f>
        <v>6.8227779061995024</v>
      </c>
      <c r="BF24" s="16" t="s">
        <v>46943</v>
      </c>
      <c r="BG24" s="6">
        <f>B6L215C38</f>
        <v>5.4582223249595998</v>
      </c>
      <c r="BH24" s="16" t="s">
        <v>46944</v>
      </c>
      <c r="BI24" s="6">
        <f>B6L215C39</f>
        <v>1.1371296510332503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1.7190561743785748</v>
      </c>
      <c r="H25" s="16" t="s">
        <v>46946</v>
      </c>
      <c r="I25" s="6">
        <f>B3L834C3</f>
        <v>1.6909617299145612</v>
      </c>
      <c r="J25" s="16" t="s">
        <v>46947</v>
      </c>
      <c r="K25" s="6">
        <f>B3L853C3</f>
        <v>1.6993361489038943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523.5189744964963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1937.9119092097569</v>
      </c>
      <c r="AZ25" s="16" t="s">
        <v>46953</v>
      </c>
      <c r="BA25" s="6">
        <f>IF(B6L216C3=0,0,B6L216C29/B6L216C3)</f>
        <v>4.548518604133001</v>
      </c>
      <c r="BB25" s="16" t="s">
        <v>46954</v>
      </c>
      <c r="BC25" s="6">
        <f>IF(B6L216C8=0,0,B6L216C30/B6L216C8)</f>
        <v>2.5016852322731506</v>
      </c>
      <c r="BD25" s="16" t="s">
        <v>46955</v>
      </c>
      <c r="BE25" s="6">
        <f>IF(B6L216C13=0,0,B6L216C31/B6L216C13)</f>
        <v>6.8227779061994998</v>
      </c>
      <c r="BF25" s="16" t="s">
        <v>46956</v>
      </c>
      <c r="BG25" s="6">
        <f>IF(B6L216C18=0,0,B6L216C32/B6L216C18)</f>
        <v>5.4582223249595998</v>
      </c>
      <c r="BH25" s="16" t="s">
        <v>46957</v>
      </c>
      <c r="BI25" s="6">
        <f>IF(B6L216C24=0,0,B6L216C33/B6L216C24)</f>
        <v>1.1371296510332498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082CBF-C5A1-46CB-81FD-32751BCEDAF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13.665152146543486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4.8583869999999996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3.3220208015681507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2.0401538717816261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3.2357401892366155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9982.0540635070101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2370.2479750968737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6968.5911684052471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1202288.6506028874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986386.77647425281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2188675.4270771402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253949.65299999999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8.6185407273509451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1.0769144463385261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1.4484819006686633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14FFD-5204-46E9-8A1A-74F65E831B02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2.0591302660614577E-3</v>
      </c>
    </row>
    <row r="9" spans="1:7" x14ac:dyDescent="0.3">
      <c r="A9" s="11">
        <f>CURRENT_YEAR</f>
        <v>2020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1.0869611562309956E-3</v>
      </c>
    </row>
    <row r="10" spans="1:7" x14ac:dyDescent="0.3">
      <c r="A10" s="11">
        <f>CURRENT_YEAR</f>
        <v>2020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1.7115179363943408E-3</v>
      </c>
    </row>
    <row r="11" spans="1:7" x14ac:dyDescent="0.3">
      <c r="A11" s="11">
        <f>CURRENT_YEAR</f>
        <v>2020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0.74295990095860576</v>
      </c>
    </row>
    <row r="15" spans="1:7" x14ac:dyDescent="0.3">
      <c r="A15" s="11">
        <f>CURRENT_YEAR</f>
        <v>2020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-2.4600669465931667E-4</v>
      </c>
    </row>
    <row r="16" spans="1:7" x14ac:dyDescent="0.3">
      <c r="A16" s="11">
        <f>CURRENT_YEAR</f>
        <v>2020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1.5554331436507082E-3</v>
      </c>
    </row>
    <row r="17" spans="1:7" x14ac:dyDescent="0.3">
      <c r="A17" s="11">
        <f>CURRENT_YEAR</f>
        <v>2020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12.050003008039617</v>
      </c>
    </row>
    <row r="18" spans="1:7" x14ac:dyDescent="0.3">
      <c r="A18" s="11">
        <f>CURRENT_YEAR</f>
        <v>2020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3.6439897121854385</v>
      </c>
    </row>
    <row r="21" spans="1:7" x14ac:dyDescent="0.3">
      <c r="A21" s="11">
        <f>CURRENT_YEAR</f>
        <v>2020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0.87802877347085195</v>
      </c>
    </row>
    <row r="22" spans="1:7" x14ac:dyDescent="0.3">
      <c r="A22" s="11">
        <f>CURRENT_YEAR</f>
        <v>2020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0.66118718440870616</v>
      </c>
    </row>
    <row r="23" spans="1:7" x14ac:dyDescent="0.3">
      <c r="A23" s="11">
        <f>CURRENT_YEAR</f>
        <v>2020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2.8853114783028193</v>
      </c>
    </row>
    <row r="24" spans="1:7" x14ac:dyDescent="0.3">
      <c r="A24" s="11">
        <f>CURRENT_YEAR</f>
        <v>2020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6.2329267855393589</v>
      </c>
    </row>
    <row r="33" spans="1:7" x14ac:dyDescent="0.3">
      <c r="A33" s="11">
        <f>CURRENT_YEAR</f>
        <v>2020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5.8039728334342815</v>
      </c>
    </row>
    <row r="39" spans="1:7" x14ac:dyDescent="0.3">
      <c r="A39" s="11">
        <f>CURRENT_YEAR</f>
        <v>2020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1.650210077242185</v>
      </c>
    </row>
    <row r="40" spans="1:7" x14ac:dyDescent="0.3">
      <c r="A40" s="11">
        <f>CURRENT_YEAR</f>
        <v>2020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3.818378472654846</v>
      </c>
    </row>
    <row r="41" spans="1:7" x14ac:dyDescent="0.3">
      <c r="A41" s="11">
        <f>CURRENT_YEAR</f>
        <v>2020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2020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0.42054273015103955</v>
      </c>
    </row>
    <row r="48" spans="1:7" x14ac:dyDescent="0.3">
      <c r="A48" s="11">
        <f>CURRENT_YEAR</f>
        <v>2020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0.1714179381384571</v>
      </c>
    </row>
    <row r="49" spans="1:7" x14ac:dyDescent="0.3">
      <c r="A49" s="11">
        <f>CURRENT_YEAR</f>
        <v>2020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0.46396033042561852</v>
      </c>
    </row>
    <row r="50" spans="1:7" x14ac:dyDescent="0.3">
      <c r="A50" s="11">
        <f>CURRENT_YEAR</f>
        <v>2020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0.1960164053127498</v>
      </c>
    </row>
    <row r="51" spans="1:7" x14ac:dyDescent="0.3">
      <c r="A51" s="11">
        <f>CURRENT_YEAR</f>
        <v>2020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1.8086612061500529E-2</v>
      </c>
    </row>
    <row r="52" spans="1:7" x14ac:dyDescent="0.3">
      <c r="A52" s="11">
        <f>CURRENT_YEAR</f>
        <v>2020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4.1309249746431694E-2</v>
      </c>
    </row>
    <row r="53" spans="1:7" x14ac:dyDescent="0.3">
      <c r="A53" s="11">
        <f>CURRENT_YEAR</f>
        <v>2020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4.7571753052425815E-2</v>
      </c>
    </row>
    <row r="54" spans="1:7" x14ac:dyDescent="0.3">
      <c r="A54" s="11">
        <f>CURRENT_YEAR</f>
        <v>2020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1.0951265161676119E-2</v>
      </c>
    </row>
    <row r="57" spans="1:7" x14ac:dyDescent="0.3">
      <c r="A57" s="11">
        <f>CURRENT_YEAR</f>
        <v>2020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8.8461079223372208E-2</v>
      </c>
    </row>
    <row r="62" spans="1:7" x14ac:dyDescent="0.3">
      <c r="A62" s="11">
        <f>CURRENT_YEAR</f>
        <v>2020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0.24961815421008129</v>
      </c>
    </row>
    <row r="63" spans="1:7" x14ac:dyDescent="0.3">
      <c r="A63" s="11">
        <f>CURRENT_YEAR</f>
        <v>2020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-6.0198151227683601E-3</v>
      </c>
    </row>
    <row r="64" spans="1:7" x14ac:dyDescent="0.3">
      <c r="A64" s="11">
        <f>CURRENT_YEAR</f>
        <v>2020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3.6128145229899328E-3</v>
      </c>
    </row>
    <row r="65" spans="1:7" x14ac:dyDescent="0.3">
      <c r="A65" s="11">
        <f>CURRENT_YEAR</f>
        <v>2020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53.806423557498221</v>
      </c>
    </row>
    <row r="66" spans="1:7" x14ac:dyDescent="0.3">
      <c r="A66" s="11">
        <f>CURRENT_YEAR</f>
        <v>2020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3.583886623835935</v>
      </c>
    </row>
    <row r="67" spans="1:7" x14ac:dyDescent="0.3">
      <c r="A67" s="11">
        <f>CURRENT_YEAR</f>
        <v>2020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6.6994201455828755</v>
      </c>
    </row>
    <row r="68" spans="1:7" x14ac:dyDescent="0.3">
      <c r="A68" s="11">
        <f>CURRENT_YEAR</f>
        <v>2020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18.793158382330716</v>
      </c>
    </row>
    <row r="69" spans="1:7" x14ac:dyDescent="0.3">
      <c r="A69" s="11">
        <f>CURRENT_YEAR</f>
        <v>2020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328.24637963086798</v>
      </c>
    </row>
    <row r="72" spans="1:7" x14ac:dyDescent="0.3">
      <c r="A72" s="11">
        <f>CURRENT_YEAR</f>
        <v>2020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2.9649919039134403E-3</v>
      </c>
    </row>
    <row r="75" spans="1:7" x14ac:dyDescent="0.3">
      <c r="A75" s="11">
        <f>CURRENT_YEAR</f>
        <v>2020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4.2556003579618862</v>
      </c>
    </row>
    <row r="78" spans="1:7" x14ac:dyDescent="0.3">
      <c r="A78" s="11">
        <f>CURRENT_YEAR</f>
        <v>2020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9.718223274296894E-3</v>
      </c>
    </row>
    <row r="79" spans="1:7" x14ac:dyDescent="0.3">
      <c r="A79" s="11">
        <f>CURRENT_YEAR</f>
        <v>2020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2.4331124158128884E-2</v>
      </c>
    </row>
    <row r="80" spans="1:7" x14ac:dyDescent="0.3">
      <c r="A80" s="11">
        <f>CURRENT_YEAR</f>
        <v>2020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6.4782865436935594E-2</v>
      </c>
    </row>
    <row r="81" spans="1:7" x14ac:dyDescent="0.3">
      <c r="A81" s="11">
        <f>CURRENT_YEAR</f>
        <v>2020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8.027814039377807</v>
      </c>
    </row>
    <row r="84" spans="1:7" x14ac:dyDescent="0.3">
      <c r="A84" s="11">
        <f>CURRENT_YEAR</f>
        <v>2020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1.8217630344999118E-2</v>
      </c>
    </row>
    <row r="85" spans="1:7" x14ac:dyDescent="0.3">
      <c r="A85" s="11">
        <f>CURRENT_YEAR</f>
        <v>2020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4.561074728169786E-2</v>
      </c>
    </row>
    <row r="86" spans="1:7" x14ac:dyDescent="0.3">
      <c r="A86" s="11">
        <f>CURRENT_YEAR</f>
        <v>2020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4.0475231628115019E-2</v>
      </c>
    </row>
    <row r="88" spans="1:7" x14ac:dyDescent="0.3">
      <c r="A88" s="11">
        <f>CURRENT_YEAR</f>
        <v>2020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3.5485253317382871E-2</v>
      </c>
    </row>
    <row r="89" spans="1:7" x14ac:dyDescent="0.3">
      <c r="A89" s="11">
        <f>CURRENT_YEAR</f>
        <v>2020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1.3765137522195695E-2</v>
      </c>
    </row>
    <row r="90" spans="1:7" x14ac:dyDescent="0.3">
      <c r="A90" s="11">
        <f>CURRENT_YEAR</f>
        <v>2020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0.10523560223309911</v>
      </c>
    </row>
    <row r="91" spans="1:7" x14ac:dyDescent="0.3">
      <c r="A91" s="11">
        <f>CURRENT_YEAR</f>
        <v>2020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9.2261658625195489E-2</v>
      </c>
    </row>
    <row r="92" spans="1:7" x14ac:dyDescent="0.3">
      <c r="A92" s="11">
        <f>CURRENT_YEAR</f>
        <v>2020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3.5789357557708776E-2</v>
      </c>
    </row>
    <row r="93" spans="1:7" x14ac:dyDescent="0.3">
      <c r="A93" s="11">
        <f>CURRENT_YEAR</f>
        <v>2020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5.4524873969549121</v>
      </c>
    </row>
    <row r="94" spans="1:7" x14ac:dyDescent="0.3">
      <c r="A94" s="11">
        <f>CURRENT_YEAR</f>
        <v>2020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13.759004618714828</v>
      </c>
    </row>
    <row r="95" spans="1:7" x14ac:dyDescent="0.3">
      <c r="A95" s="11">
        <f>CURRENT_YEAR</f>
        <v>2020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2.7301644187165941</v>
      </c>
    </row>
    <row r="96" spans="1:7" x14ac:dyDescent="0.3">
      <c r="A96" s="11">
        <f>CURRENT_YEAR</f>
        <v>2020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5.4524873969549121</v>
      </c>
    </row>
    <row r="97" spans="1:7" x14ac:dyDescent="0.3">
      <c r="A97" s="11">
        <f>CURRENT_YEAR</f>
        <v>2020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13.759004618714826</v>
      </c>
    </row>
    <row r="98" spans="1:7" x14ac:dyDescent="0.3">
      <c r="A98" s="11">
        <f>CURRENT_YEAR</f>
        <v>2020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2.7301644187165937</v>
      </c>
    </row>
    <row r="99" spans="1:7" x14ac:dyDescent="0.3">
      <c r="A99" s="11">
        <f>CURRENT_YEAR</f>
        <v>2020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0.22858040032093066</v>
      </c>
    </row>
    <row r="100" spans="1:7" x14ac:dyDescent="0.3">
      <c r="A100" s="11">
        <f>CURRENT_YEAR</f>
        <v>2020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6.416389902699389E-2</v>
      </c>
    </row>
    <row r="101" spans="1:7" x14ac:dyDescent="0.3">
      <c r="A101" s="11">
        <f>CURRENT_YEAR</f>
        <v>2020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2.6114714399559851E-2</v>
      </c>
    </row>
    <row r="102" spans="1:7" x14ac:dyDescent="0.3">
      <c r="A102" s="11">
        <f>CURRENT_YEAR</f>
        <v>2020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1.1925012415227696E-2</v>
      </c>
    </row>
    <row r="103" spans="1:7" x14ac:dyDescent="0.3">
      <c r="A103" s="11">
        <f>CURRENT_YEAR</f>
        <v>2020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0.16682613747018404</v>
      </c>
    </row>
    <row r="104" spans="1:7" x14ac:dyDescent="0.3">
      <c r="A104" s="11">
        <f>CURRENT_YEAR</f>
        <v>2020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6.7898257438855206E-2</v>
      </c>
    </row>
    <row r="105" spans="1:7" x14ac:dyDescent="0.3">
      <c r="A105" s="11">
        <f>CURRENT_YEAR</f>
        <v>2020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3.1005032279591838E-2</v>
      </c>
    </row>
    <row r="106" spans="1:7" x14ac:dyDescent="0.3">
      <c r="A106" s="11">
        <f>CURRENT_YEAR</f>
        <v>2020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8.5006950407217978</v>
      </c>
    </row>
    <row r="107" spans="1:7" x14ac:dyDescent="0.3">
      <c r="A107" s="11">
        <f>CURRENT_YEAR</f>
        <v>2020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15.181161415087612</v>
      </c>
    </row>
    <row r="108" spans="1:7" x14ac:dyDescent="0.3">
      <c r="A108" s="11">
        <f>CURRENT_YEAR</f>
        <v>2020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2.3892105058199902</v>
      </c>
    </row>
    <row r="109" spans="1:7" x14ac:dyDescent="0.3">
      <c r="A109" s="11">
        <f>CURRENT_YEAR</f>
        <v>2020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8.5006950407217978</v>
      </c>
    </row>
    <row r="110" spans="1:7" x14ac:dyDescent="0.3">
      <c r="A110" s="11">
        <f>CURRENT_YEAR</f>
        <v>2020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15.181161415087612</v>
      </c>
    </row>
    <row r="111" spans="1:7" x14ac:dyDescent="0.3">
      <c r="A111" s="11">
        <f>CURRENT_YEAR</f>
        <v>2020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2.3892105058199897</v>
      </c>
    </row>
    <row r="112" spans="1:7" x14ac:dyDescent="0.3">
      <c r="A112" s="11">
        <f>CURRENT_YEAR</f>
        <v>2020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0.30484538444750381</v>
      </c>
    </row>
    <row r="113" spans="1:7" x14ac:dyDescent="0.3">
      <c r="A113" s="11">
        <f>CURRENT_YEAR</f>
        <v>2020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4.8267360652962783E-2</v>
      </c>
    </row>
    <row r="114" spans="1:7" x14ac:dyDescent="0.3">
      <c r="A114" s="11">
        <f>CURRENT_YEAR</f>
        <v>2020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3.4481732515365907E-3</v>
      </c>
    </row>
    <row r="115" spans="1:7" x14ac:dyDescent="0.3">
      <c r="A115" s="11">
        <f>CURRENT_YEAR</f>
        <v>2020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1.1531897663933383E-2</v>
      </c>
    </row>
    <row r="116" spans="1:7" x14ac:dyDescent="0.3">
      <c r="A116" s="11">
        <f>CURRENT_YEAR</f>
        <v>2020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0.12549513769770315</v>
      </c>
    </row>
    <row r="117" spans="1:7" x14ac:dyDescent="0.3">
      <c r="A117" s="11">
        <f>CURRENT_YEAR</f>
        <v>2020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8.9652504539951168E-3</v>
      </c>
    </row>
    <row r="118" spans="1:7" x14ac:dyDescent="0.3">
      <c r="A118" s="11">
        <f>CURRENT_YEAR</f>
        <v>2020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2.9982933926226828E-2</v>
      </c>
    </row>
    <row r="119" spans="1:7" x14ac:dyDescent="0.3">
      <c r="A119" s="11">
        <f>CURRENT_YEAR</f>
        <v>2020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5.4522645132824383</v>
      </c>
    </row>
    <row r="120" spans="1:7" x14ac:dyDescent="0.3">
      <c r="A120" s="11">
        <f>CURRENT_YEAR</f>
        <v>2020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2.9143394194945662</v>
      </c>
    </row>
    <row r="121" spans="1:7" x14ac:dyDescent="0.3">
      <c r="A121" s="11">
        <f>CURRENT_YEAR</f>
        <v>2020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1.9090189894495195</v>
      </c>
    </row>
    <row r="122" spans="1:7" x14ac:dyDescent="0.3">
      <c r="A122" s="11">
        <f>CURRENT_YEAR</f>
        <v>2020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5.4522645132824383</v>
      </c>
    </row>
    <row r="123" spans="1:7" x14ac:dyDescent="0.3">
      <c r="A123" s="11">
        <f>CURRENT_YEAR</f>
        <v>2020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2.9143394194945662</v>
      </c>
    </row>
    <row r="124" spans="1:7" x14ac:dyDescent="0.3">
      <c r="A124" s="11">
        <f>CURRENT_YEAR</f>
        <v>2020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1.9090189894495195</v>
      </c>
    </row>
    <row r="125" spans="1:7" x14ac:dyDescent="0.3">
      <c r="A125" s="11">
        <f>CURRENT_YEAR</f>
        <v>2020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5.0639406864556877E-3</v>
      </c>
    </row>
    <row r="126" spans="1:7" x14ac:dyDescent="0.3">
      <c r="A126" s="11">
        <f>CURRENT_YEAR</f>
        <v>2020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4.4200556045309231E-2</v>
      </c>
    </row>
    <row r="127" spans="1:7" x14ac:dyDescent="0.3">
      <c r="A127" s="11">
        <f>CURRENT_YEAR</f>
        <v>2020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3.7510236738952596E-2</v>
      </c>
    </row>
    <row r="128" spans="1:7" x14ac:dyDescent="0.3">
      <c r="A128" s="11">
        <f>CURRENT_YEAR</f>
        <v>2020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1.4103433182321098E-2</v>
      </c>
    </row>
    <row r="129" spans="1:7" x14ac:dyDescent="0.3">
      <c r="A129" s="11">
        <f>CURRENT_YEAR</f>
        <v>2020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0.1149214457178039</v>
      </c>
    </row>
    <row r="130" spans="1:7" x14ac:dyDescent="0.3">
      <c r="A130" s="11">
        <f>CURRENT_YEAR</f>
        <v>2020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9.7526615521276741E-2</v>
      </c>
    </row>
    <row r="131" spans="1:7" x14ac:dyDescent="0.3">
      <c r="A131" s="11">
        <f>CURRENT_YEAR</f>
        <v>2020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3.6668926274034848E-2</v>
      </c>
    </row>
    <row r="132" spans="1:7" x14ac:dyDescent="0.3">
      <c r="A132" s="11">
        <f>CURRENT_YEAR</f>
        <v>2020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5.2076521639399607</v>
      </c>
    </row>
    <row r="133" spans="1:7" x14ac:dyDescent="0.3">
      <c r="A133" s="11">
        <f>CURRENT_YEAR</f>
        <v>2020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19.841800740253912</v>
      </c>
    </row>
    <row r="134" spans="1:7" x14ac:dyDescent="0.3">
      <c r="A134" s="11">
        <f>CURRENT_YEAR</f>
        <v>2020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2.5176916432386784</v>
      </c>
    </row>
    <row r="135" spans="1:7" x14ac:dyDescent="0.3">
      <c r="A135" s="11">
        <f>CURRENT_YEAR</f>
        <v>2020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5.2076521639399598</v>
      </c>
    </row>
    <row r="136" spans="1:7" x14ac:dyDescent="0.3">
      <c r="A136" s="11">
        <f>CURRENT_YEAR</f>
        <v>2020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19.841800740253912</v>
      </c>
    </row>
    <row r="137" spans="1:7" x14ac:dyDescent="0.3">
      <c r="A137" s="11">
        <f>CURRENT_YEAR</f>
        <v>2020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2.5176916432386784</v>
      </c>
    </row>
    <row r="138" spans="1:7" x14ac:dyDescent="0.3">
      <c r="A138" s="11">
        <f>CURRENT_YEAR</f>
        <v>2020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3.6263171762823621E-2</v>
      </c>
    </row>
    <row r="140" spans="1:7" x14ac:dyDescent="0.3">
      <c r="A140" s="11">
        <f>CURRENT_YEAR</f>
        <v>2020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-2.882662295930359E-3</v>
      </c>
    </row>
    <row r="141" spans="1:7" x14ac:dyDescent="0.3">
      <c r="A141" s="11">
        <f>CURRENT_YEAR</f>
        <v>2020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1.9003611651282452E-2</v>
      </c>
    </row>
    <row r="142" spans="1:7" x14ac:dyDescent="0.3">
      <c r="A142" s="11">
        <f>CURRENT_YEAR</f>
        <v>2020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9.4284246583341377E-2</v>
      </c>
    </row>
    <row r="143" spans="1:7" x14ac:dyDescent="0.3">
      <c r="A143" s="11">
        <f>CURRENT_YEAR</f>
        <v>2020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-7.4949219694189443E-3</v>
      </c>
    </row>
    <row r="144" spans="1:7" x14ac:dyDescent="0.3">
      <c r="A144" s="11">
        <f>CURRENT_YEAR</f>
        <v>2020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4.9409390293334333E-2</v>
      </c>
    </row>
    <row r="145" spans="1:7" x14ac:dyDescent="0.3">
      <c r="A145" s="11">
        <f>CURRENT_YEAR</f>
        <v>2020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4.5950054527544459</v>
      </c>
    </row>
    <row r="146" spans="1:7" x14ac:dyDescent="0.3">
      <c r="A146" s="11">
        <f>CURRENT_YEAR</f>
        <v>2020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4.3662214885368043</v>
      </c>
    </row>
    <row r="147" spans="1:7" x14ac:dyDescent="0.3">
      <c r="A147" s="11">
        <f>CURRENT_YEAR</f>
        <v>2020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3.6148173301510225</v>
      </c>
    </row>
    <row r="148" spans="1:7" x14ac:dyDescent="0.3">
      <c r="A148" s="11">
        <f>CURRENT_YEAR</f>
        <v>2020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4.5950054527544459</v>
      </c>
    </row>
    <row r="149" spans="1:7" x14ac:dyDescent="0.3">
      <c r="A149" s="11">
        <f>CURRENT_YEAR</f>
        <v>2020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4.3662214885368034</v>
      </c>
    </row>
    <row r="150" spans="1:7" x14ac:dyDescent="0.3">
      <c r="A150" s="11">
        <f>CURRENT_YEAR</f>
        <v>2020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3.6148173301510225</v>
      </c>
    </row>
    <row r="151" spans="1:7" x14ac:dyDescent="0.3">
      <c r="A151" s="11">
        <f>CURRENT_YEAR</f>
        <v>2020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2.3065124688367512E-2</v>
      </c>
    </row>
    <row r="152" spans="1:7" x14ac:dyDescent="0.3">
      <c r="A152" s="11">
        <f>CURRENT_YEAR</f>
        <v>2020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5.3491203959338242E-2</v>
      </c>
    </row>
    <row r="153" spans="1:7" x14ac:dyDescent="0.3">
      <c r="A153" s="11">
        <f>CURRENT_YEAR</f>
        <v>2020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1.3881821562160661E-2</v>
      </c>
    </row>
    <row r="154" spans="1:7" x14ac:dyDescent="0.3">
      <c r="A154" s="11">
        <f>CURRENT_YEAR</f>
        <v>2020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2.9864302770229494E-2</v>
      </c>
    </row>
    <row r="155" spans="1:7" x14ac:dyDescent="0.3">
      <c r="A155" s="11">
        <f>CURRENT_YEAR</f>
        <v>2020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0.13907713029427984</v>
      </c>
    </row>
    <row r="156" spans="1:7" x14ac:dyDescent="0.3">
      <c r="A156" s="11">
        <f>CURRENT_YEAR</f>
        <v>2020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3.6092736061617683E-2</v>
      </c>
    </row>
    <row r="157" spans="1:7" x14ac:dyDescent="0.3">
      <c r="A157" s="11">
        <f>CURRENT_YEAR</f>
        <v>2020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7.7647187202596724E-2</v>
      </c>
    </row>
    <row r="158" spans="1:7" x14ac:dyDescent="0.3">
      <c r="A158" s="11">
        <f>CURRENT_YEAR</f>
        <v>2020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4.6321986385482248</v>
      </c>
    </row>
    <row r="159" spans="1:7" x14ac:dyDescent="0.3">
      <c r="A159" s="11">
        <f>CURRENT_YEAR</f>
        <v>2020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1.4308959234274619</v>
      </c>
    </row>
    <row r="160" spans="1:7" x14ac:dyDescent="0.3">
      <c r="A160" s="11">
        <f>CURRENT_YEAR</f>
        <v>2020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3.3758849571222589</v>
      </c>
    </row>
    <row r="161" spans="1:7" x14ac:dyDescent="0.3">
      <c r="A161" s="11">
        <f>CURRENT_YEAR</f>
        <v>2020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4.6321986385482257</v>
      </c>
    </row>
    <row r="162" spans="1:7" x14ac:dyDescent="0.3">
      <c r="A162" s="11">
        <f>CURRENT_YEAR</f>
        <v>2020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1.4308959234274616</v>
      </c>
    </row>
    <row r="163" spans="1:7" x14ac:dyDescent="0.3">
      <c r="A163" s="11">
        <f>CURRENT_YEAR</f>
        <v>2020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3.3758849571222593</v>
      </c>
    </row>
    <row r="164" spans="1:7" x14ac:dyDescent="0.3">
      <c r="A164" s="11">
        <f>CURRENT_YEAR</f>
        <v>2020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3.4860529732519012E-2</v>
      </c>
    </row>
    <row r="166" spans="1:7" x14ac:dyDescent="0.3">
      <c r="A166" s="11">
        <f>CURRENT_YEAR</f>
        <v>2020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8.8492995326102102E-4</v>
      </c>
    </row>
    <row r="167" spans="1:7" x14ac:dyDescent="0.3">
      <c r="A167" s="11">
        <f>CURRENT_YEAR</f>
        <v>2020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1.4293370163056197E-2</v>
      </c>
    </row>
    <row r="168" spans="1:7" x14ac:dyDescent="0.3">
      <c r="A168" s="11">
        <f>CURRENT_YEAR</f>
        <v>2020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9.0637377304549446E-2</v>
      </c>
    </row>
    <row r="169" spans="1:7" x14ac:dyDescent="0.3">
      <c r="A169" s="11">
        <f>CURRENT_YEAR</f>
        <v>2020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2.3008178784786849E-3</v>
      </c>
    </row>
    <row r="170" spans="1:7" x14ac:dyDescent="0.3">
      <c r="A170" s="11">
        <f>CURRENT_YEAR</f>
        <v>2020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3.716276242394613E-2</v>
      </c>
    </row>
    <row r="171" spans="1:7" x14ac:dyDescent="0.3">
      <c r="A171" s="11">
        <f>CURRENT_YEAR</f>
        <v>2020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3.040144749597208</v>
      </c>
    </row>
    <row r="172" spans="1:7" x14ac:dyDescent="0.3">
      <c r="A172" s="11">
        <f>CURRENT_YEAR</f>
        <v>2020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6.356528381691434</v>
      </c>
    </row>
    <row r="173" spans="1:7" x14ac:dyDescent="0.3">
      <c r="A173" s="11">
        <f>CURRENT_YEAR</f>
        <v>2020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1.5925314928157328</v>
      </c>
    </row>
    <row r="174" spans="1:7" x14ac:dyDescent="0.3">
      <c r="A174" s="11">
        <f>CURRENT_YEAR</f>
        <v>2020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3.040144749597208</v>
      </c>
    </row>
    <row r="175" spans="1:7" x14ac:dyDescent="0.3">
      <c r="A175" s="11">
        <f>CURRENT_YEAR</f>
        <v>2020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6.3565283816914313</v>
      </c>
    </row>
    <row r="176" spans="1:7" x14ac:dyDescent="0.3">
      <c r="A176" s="11">
        <f>CURRENT_YEAR</f>
        <v>2020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1.5925314928157326</v>
      </c>
    </row>
    <row r="177" spans="1:7" x14ac:dyDescent="0.3">
      <c r="A177" s="11">
        <f>CURRENT_YEAR</f>
        <v>2020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0.15352651290243441</v>
      </c>
    </row>
    <row r="179" spans="1:7" x14ac:dyDescent="0.3">
      <c r="A179" s="11">
        <f>CURRENT_YEAR</f>
        <v>2020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2.0452185986336142E-2</v>
      </c>
    </row>
    <row r="180" spans="1:7" x14ac:dyDescent="0.3">
      <c r="A180" s="11">
        <f>CURRENT_YEAR</f>
        <v>2020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0.10603004650173974</v>
      </c>
    </row>
    <row r="181" spans="1:7" x14ac:dyDescent="0.3">
      <c r="A181" s="11">
        <f>CURRENT_YEAR</f>
        <v>2020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0.39916893354633065</v>
      </c>
    </row>
    <row r="182" spans="1:7" x14ac:dyDescent="0.3">
      <c r="A182" s="11">
        <f>CURRENT_YEAR</f>
        <v>2020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5.3175683564473268E-2</v>
      </c>
    </row>
    <row r="183" spans="1:7" x14ac:dyDescent="0.3">
      <c r="A183" s="11">
        <f>CURRENT_YEAR</f>
        <v>2020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0.27567812090452198</v>
      </c>
    </row>
    <row r="184" spans="1:7" x14ac:dyDescent="0.3">
      <c r="A184" s="11">
        <f>CURRENT_YEAR</f>
        <v>2020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23.693265287432887</v>
      </c>
    </row>
    <row r="185" spans="1:7" x14ac:dyDescent="0.3">
      <c r="A185" s="11">
        <f>CURRENT_YEAR</f>
        <v>2020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13.013364745437215</v>
      </c>
    </row>
    <row r="186" spans="1:7" x14ac:dyDescent="0.3">
      <c r="A186" s="11">
        <f>CURRENT_YEAR</f>
        <v>2020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24.394786649933494</v>
      </c>
    </row>
    <row r="187" spans="1:7" x14ac:dyDescent="0.3">
      <c r="A187" s="11">
        <f>CURRENT_YEAR</f>
        <v>2020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23.69326528743289</v>
      </c>
    </row>
    <row r="188" spans="1:7" x14ac:dyDescent="0.3">
      <c r="A188" s="11">
        <f>CURRENT_YEAR</f>
        <v>2020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13.013364745437212</v>
      </c>
    </row>
    <row r="189" spans="1:7" x14ac:dyDescent="0.3">
      <c r="A189" s="11">
        <f>CURRENT_YEAR</f>
        <v>2020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24.39478664993349</v>
      </c>
    </row>
    <row r="190" spans="1:7" x14ac:dyDescent="0.3">
      <c r="A190" s="11">
        <f>CURRENT_YEAR</f>
        <v>2020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7.6907352627534232E-4</v>
      </c>
    </row>
    <row r="191" spans="1:7" x14ac:dyDescent="0.3">
      <c r="A191" s="11">
        <f>CURRENT_YEAR</f>
        <v>2020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4.8563962415910468E-2</v>
      </c>
    </row>
    <row r="192" spans="1:7" x14ac:dyDescent="0.3">
      <c r="A192" s="11">
        <f>CURRENT_YEAR</f>
        <v>2020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6.3798439460012049E-3</v>
      </c>
    </row>
    <row r="193" spans="1:7" x14ac:dyDescent="0.3">
      <c r="A193" s="11">
        <f>CURRENT_YEAR</f>
        <v>2020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2.6817273004986927E-2</v>
      </c>
    </row>
    <row r="194" spans="1:7" x14ac:dyDescent="0.3">
      <c r="A194" s="11">
        <f>CURRENT_YEAR</f>
        <v>2020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0.1262663022813669</v>
      </c>
    </row>
    <row r="195" spans="1:7" x14ac:dyDescent="0.3">
      <c r="A195" s="11">
        <f>CURRENT_YEAR</f>
        <v>2020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1.6587594259603121E-2</v>
      </c>
    </row>
    <row r="196" spans="1:7" x14ac:dyDescent="0.3">
      <c r="A196" s="11">
        <f>CURRENT_YEAR</f>
        <v>2020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6.9724909812965849E-2</v>
      </c>
    </row>
    <row r="197" spans="1:7" x14ac:dyDescent="0.3">
      <c r="A197" s="11">
        <f>CURRENT_YEAR</f>
        <v>2020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7.5457003280485386</v>
      </c>
    </row>
    <row r="198" spans="1:7" x14ac:dyDescent="0.3">
      <c r="A198" s="11">
        <f>CURRENT_YEAR</f>
        <v>2020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16.322751297463014</v>
      </c>
    </row>
    <row r="199" spans="1:7" x14ac:dyDescent="0.3">
      <c r="A199" s="11">
        <f>CURRENT_YEAR</f>
        <v>2020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6.3814051449495324</v>
      </c>
    </row>
    <row r="200" spans="1:7" x14ac:dyDescent="0.3">
      <c r="A200" s="11">
        <f>CURRENT_YEAR</f>
        <v>2020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7.5457003280485386</v>
      </c>
    </row>
    <row r="201" spans="1:7" x14ac:dyDescent="0.3">
      <c r="A201" s="11">
        <f>CURRENT_YEAR</f>
        <v>2020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16.322751297463018</v>
      </c>
    </row>
    <row r="202" spans="1:7" x14ac:dyDescent="0.3">
      <c r="A202" s="11">
        <f>CURRENT_YEAR</f>
        <v>2020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6.3814051449495341</v>
      </c>
    </row>
    <row r="203" spans="1:7" x14ac:dyDescent="0.3">
      <c r="A203" s="11">
        <f>CURRENT_YEAR</f>
        <v>2020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2.1824732818861565E-2</v>
      </c>
    </row>
    <row r="205" spans="1:7" x14ac:dyDescent="0.3">
      <c r="A205" s="11">
        <f>CURRENT_YEAR</f>
        <v>2020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1.3120237278188399E-2</v>
      </c>
    </row>
    <row r="206" spans="1:7" x14ac:dyDescent="0.3">
      <c r="A206" s="11">
        <f>CURRENT_YEAR</f>
        <v>2020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1.0562228441260948E-2</v>
      </c>
    </row>
    <row r="207" spans="1:7" x14ac:dyDescent="0.3">
      <c r="A207" s="11">
        <f>CURRENT_YEAR</f>
        <v>2020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5.6744305329040075E-2</v>
      </c>
    </row>
    <row r="208" spans="1:7" x14ac:dyDescent="0.3">
      <c r="A208" s="11">
        <f>CURRENT_YEAR</f>
        <v>2020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3.4112616923289936E-2</v>
      </c>
    </row>
    <row r="209" spans="1:7" x14ac:dyDescent="0.3">
      <c r="A209" s="11">
        <f>CURRENT_YEAR</f>
        <v>2020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2.7461793947278604E-2</v>
      </c>
    </row>
    <row r="210" spans="1:7" x14ac:dyDescent="0.3">
      <c r="A210" s="11">
        <f>CURRENT_YEAR</f>
        <v>2020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2.6538058463187597</v>
      </c>
    </row>
    <row r="211" spans="1:7" x14ac:dyDescent="0.3">
      <c r="A211" s="11">
        <f>CURRENT_YEAR</f>
        <v>2020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9.0257198703298069</v>
      </c>
    </row>
    <row r="212" spans="1:7" x14ac:dyDescent="0.3">
      <c r="A212" s="11">
        <f>CURRENT_YEAR</f>
        <v>2020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1.8758444686768996</v>
      </c>
    </row>
    <row r="213" spans="1:7" x14ac:dyDescent="0.3">
      <c r="A213" s="11">
        <f>CURRENT_YEAR</f>
        <v>2020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2.6538058463187597</v>
      </c>
    </row>
    <row r="214" spans="1:7" x14ac:dyDescent="0.3">
      <c r="A214" s="11">
        <f>CURRENT_YEAR</f>
        <v>2020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9.0257198703298069</v>
      </c>
    </row>
    <row r="215" spans="1:7" x14ac:dyDescent="0.3">
      <c r="A215" s="11">
        <f>CURRENT_YEAR</f>
        <v>2020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1.8758444686768996</v>
      </c>
    </row>
    <row r="216" spans="1:7" x14ac:dyDescent="0.3">
      <c r="A216" s="11">
        <f>CURRENT_YEAR</f>
        <v>2020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0.15518913783201749</v>
      </c>
    </row>
    <row r="217" spans="1:7" x14ac:dyDescent="0.3">
      <c r="A217" s="11">
        <f>CURRENT_YEAR</f>
        <v>2020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3.4037711698912627E-2</v>
      </c>
    </row>
    <row r="218" spans="1:7" x14ac:dyDescent="0.3">
      <c r="A218" s="11">
        <f>CURRENT_YEAR</f>
        <v>2020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8.9020464048740838E-2</v>
      </c>
    </row>
    <row r="219" spans="1:7" x14ac:dyDescent="0.3">
      <c r="A219" s="11">
        <f>CURRENT_YEAR</f>
        <v>2020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0.13385060871051496</v>
      </c>
    </row>
    <row r="220" spans="1:7" x14ac:dyDescent="0.3">
      <c r="A220" s="11">
        <f>CURRENT_YEAR</f>
        <v>2020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8.8498050417172944E-2</v>
      </c>
    </row>
    <row r="221" spans="1:7" x14ac:dyDescent="0.3">
      <c r="A221" s="11">
        <f>CURRENT_YEAR</f>
        <v>2020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0.23145320652672619</v>
      </c>
    </row>
    <row r="222" spans="1:7" x14ac:dyDescent="0.3">
      <c r="A222" s="11">
        <f>CURRENT_YEAR</f>
        <v>2020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0.34801158264733867</v>
      </c>
    </row>
    <row r="223" spans="1:7" x14ac:dyDescent="0.3">
      <c r="A223" s="11">
        <f>CURRENT_YEAR</f>
        <v>2020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2.2605343415550245</v>
      </c>
    </row>
    <row r="224" spans="1:7" x14ac:dyDescent="0.3">
      <c r="A224" s="11">
        <f>CURRENT_YEAR</f>
        <v>2020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25.363772093569839</v>
      </c>
    </row>
    <row r="225" spans="1:7" x14ac:dyDescent="0.3">
      <c r="A225" s="11">
        <f>CURRENT_YEAR</f>
        <v>2020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13.423428755794193</v>
      </c>
    </row>
    <row r="226" spans="1:7" x14ac:dyDescent="0.3">
      <c r="A226" s="11">
        <f>CURRENT_YEAR</f>
        <v>2020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2.2605343415550245</v>
      </c>
    </row>
    <row r="227" spans="1:7" x14ac:dyDescent="0.3">
      <c r="A227" s="11">
        <f>CURRENT_YEAR</f>
        <v>2020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25.363772093569839</v>
      </c>
    </row>
    <row r="228" spans="1:7" x14ac:dyDescent="0.3">
      <c r="A228" s="11">
        <f>CURRENT_YEAR</f>
        <v>2020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13.423428755794195</v>
      </c>
    </row>
    <row r="229" spans="1:7" x14ac:dyDescent="0.3">
      <c r="A229" s="11">
        <f>CURRENT_YEAR</f>
        <v>2020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0.23656812945758887</v>
      </c>
    </row>
    <row r="230" spans="1:7" x14ac:dyDescent="0.3">
      <c r="A230" s="11">
        <f>CURRENT_YEAR</f>
        <v>2020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0.2610518618813516</v>
      </c>
    </row>
    <row r="231" spans="1:7" x14ac:dyDescent="0.3">
      <c r="A231" s="11">
        <f>CURRENT_YEAR</f>
        <v>2020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6.0769039386650507E-2</v>
      </c>
    </row>
    <row r="232" spans="1:7" x14ac:dyDescent="0.3">
      <c r="A232" s="11">
        <f>CURRENT_YEAR</f>
        <v>2020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2.9687293588419688E-2</v>
      </c>
    </row>
    <row r="233" spans="1:7" x14ac:dyDescent="0.3">
      <c r="A233" s="11">
        <f>CURRENT_YEAR</f>
        <v>2020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0.6787348408915157</v>
      </c>
    </row>
    <row r="234" spans="1:7" x14ac:dyDescent="0.3">
      <c r="A234" s="11">
        <f>CURRENT_YEAR</f>
        <v>2020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0.15799950240529137</v>
      </c>
    </row>
    <row r="235" spans="1:7" x14ac:dyDescent="0.3">
      <c r="A235" s="11">
        <f>CURRENT_YEAR</f>
        <v>2020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7.7186963329891251E-2</v>
      </c>
    </row>
    <row r="236" spans="1:7" x14ac:dyDescent="0.3">
      <c r="A236" s="11">
        <f>CURRENT_YEAR</f>
        <v>2020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30.437043447464553</v>
      </c>
    </row>
    <row r="237" spans="1:7" x14ac:dyDescent="0.3">
      <c r="A237" s="11">
        <f>CURRENT_YEAR</f>
        <v>2020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17.46772352471578</v>
      </c>
    </row>
    <row r="238" spans="1:7" x14ac:dyDescent="0.3">
      <c r="A238" s="11">
        <f>CURRENT_YEAR</f>
        <v>2020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4.8779170900150222</v>
      </c>
    </row>
    <row r="239" spans="1:7" x14ac:dyDescent="0.3">
      <c r="A239" s="11">
        <f>CURRENT_YEAR</f>
        <v>2020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30.437043447464561</v>
      </c>
    </row>
    <row r="240" spans="1:7" x14ac:dyDescent="0.3">
      <c r="A240" s="11">
        <f>CURRENT_YEAR</f>
        <v>2020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17.46772352471578</v>
      </c>
    </row>
    <row r="241" spans="1:7" x14ac:dyDescent="0.3">
      <c r="A241" s="11">
        <f>CURRENT_YEAR</f>
        <v>2020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4.8779170900150222</v>
      </c>
    </row>
    <row r="242" spans="1:7" x14ac:dyDescent="0.3">
      <c r="A242" s="11">
        <f>CURRENT_YEAR</f>
        <v>2020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0.13926146775785811</v>
      </c>
    </row>
    <row r="243" spans="1:7" x14ac:dyDescent="0.3">
      <c r="A243" s="11">
        <f>CURRENT_YEAR</f>
        <v>2020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4.6397206720197579E-2</v>
      </c>
    </row>
    <row r="244" spans="1:7" x14ac:dyDescent="0.3">
      <c r="A244" s="11">
        <f>CURRENT_YEAR</f>
        <v>2020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3.5959636977184184E-2</v>
      </c>
    </row>
    <row r="245" spans="1:7" x14ac:dyDescent="0.3">
      <c r="A245" s="11">
        <f>CURRENT_YEAR</f>
        <v>2020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8.1504160385340134E-3</v>
      </c>
    </row>
    <row r="246" spans="1:7" x14ac:dyDescent="0.3">
      <c r="A246" s="11">
        <f>CURRENT_YEAR</f>
        <v>2020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0.12063273747251346</v>
      </c>
    </row>
    <row r="247" spans="1:7" x14ac:dyDescent="0.3">
      <c r="A247" s="11">
        <f>CURRENT_YEAR</f>
        <v>2020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9.3495056140678851E-2</v>
      </c>
    </row>
    <row r="248" spans="1:7" x14ac:dyDescent="0.3">
      <c r="A248" s="11">
        <f>CURRENT_YEAR</f>
        <v>2020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2.1191081700188363E-2</v>
      </c>
    </row>
    <row r="249" spans="1:7" x14ac:dyDescent="0.3">
      <c r="A249" s="11">
        <f>CURRENT_YEAR</f>
        <v>2020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5.6709019586316414</v>
      </c>
    </row>
    <row r="250" spans="1:7" x14ac:dyDescent="0.3">
      <c r="A250" s="11">
        <f>CURRENT_YEAR</f>
        <v>2020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14.177211727329086</v>
      </c>
    </row>
    <row r="251" spans="1:7" x14ac:dyDescent="0.3">
      <c r="A251" s="11">
        <f>CURRENT_YEAR</f>
        <v>2020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1.4295413934267172</v>
      </c>
    </row>
    <row r="252" spans="1:7" x14ac:dyDescent="0.3">
      <c r="A252" s="11">
        <f>CURRENT_YEAR</f>
        <v>2020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5.6709019586316414</v>
      </c>
    </row>
    <row r="253" spans="1:7" x14ac:dyDescent="0.3">
      <c r="A253" s="11">
        <f>CURRENT_YEAR</f>
        <v>2020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14.177211727329087</v>
      </c>
    </row>
    <row r="254" spans="1:7" x14ac:dyDescent="0.3">
      <c r="A254" s="11">
        <f>CURRENT_YEAR</f>
        <v>2020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1.4295413934267174</v>
      </c>
    </row>
    <row r="255" spans="1:7" x14ac:dyDescent="0.3">
      <c r="A255" s="11">
        <f>CURRENT_YEAR</f>
        <v>2020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0.2738105436238063</v>
      </c>
    </row>
    <row r="256" spans="1:7" x14ac:dyDescent="0.3">
      <c r="A256" s="11">
        <f>CURRENT_YEAR</f>
        <v>2020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7.31689171218432E-4</v>
      </c>
    </row>
    <row r="269" spans="1:7" x14ac:dyDescent="0.3">
      <c r="A269" s="11">
        <f>CURRENT_YEAR</f>
        <v>2020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1.620342008101567E-6</v>
      </c>
    </row>
    <row r="282" spans="1:7" x14ac:dyDescent="0.3">
      <c r="A282" s="11">
        <f>CURRENT_YEAR</f>
        <v>2020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1.9711674551578089</v>
      </c>
    </row>
    <row r="283" spans="1:7" x14ac:dyDescent="0.3">
      <c r="A283" s="11">
        <f>CURRENT_YEAR</f>
        <v>2020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0.18523837071200452</v>
      </c>
    </row>
    <row r="284" spans="1:7" x14ac:dyDescent="0.3">
      <c r="A284" s="11">
        <f>CURRENT_YEAR</f>
        <v>2020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5.7711459996597977E-2</v>
      </c>
    </row>
    <row r="285" spans="1:7" x14ac:dyDescent="0.3">
      <c r="A285" s="11">
        <f>CURRENT_YEAR</f>
        <v>2020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5.1250353834103075</v>
      </c>
    </row>
    <row r="286" spans="1:7" x14ac:dyDescent="0.3">
      <c r="A286" s="11">
        <f>CURRENT_YEAR</f>
        <v>2020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0.48161976385121186</v>
      </c>
    </row>
    <row r="287" spans="1:7" x14ac:dyDescent="0.3">
      <c r="A287" s="11">
        <f>CURRENT_YEAR</f>
        <v>2020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0.15004979599115478</v>
      </c>
    </row>
    <row r="288" spans="1:7" x14ac:dyDescent="0.3">
      <c r="A288" s="11">
        <f>CURRENT_YEAR</f>
        <v>2020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15.534059354112156</v>
      </c>
    </row>
    <row r="289" spans="1:7" x14ac:dyDescent="0.3">
      <c r="A289" s="11">
        <f>CURRENT_YEAR</f>
        <v>2020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1.606285104932671</v>
      </c>
    </row>
    <row r="290" spans="1:7" x14ac:dyDescent="0.3">
      <c r="A290" s="11">
        <f>CURRENT_YEAR</f>
        <v>2020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0.55839035584936736</v>
      </c>
    </row>
    <row r="291" spans="1:7" x14ac:dyDescent="0.3">
      <c r="A291" s="11">
        <f>CURRENT_YEAR</f>
        <v>2020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15.534059354112156</v>
      </c>
    </row>
    <row r="292" spans="1:7" x14ac:dyDescent="0.3">
      <c r="A292" s="11">
        <f>CURRENT_YEAR</f>
        <v>2020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1.6062851049326712</v>
      </c>
    </row>
    <row r="293" spans="1:7" x14ac:dyDescent="0.3">
      <c r="A293" s="11">
        <f>CURRENT_YEAR</f>
        <v>2020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0.55839035584936747</v>
      </c>
    </row>
    <row r="294" spans="1:7" x14ac:dyDescent="0.3">
      <c r="A294" s="11">
        <f>CURRENT_YEAR</f>
        <v>2020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1.6454435365259464E-3</v>
      </c>
    </row>
    <row r="296" spans="1:7" x14ac:dyDescent="0.3">
      <c r="A296" s="11">
        <f>CURRENT_YEAR</f>
        <v>2020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7.0143632144388846E-2</v>
      </c>
    </row>
    <row r="297" spans="1:7" x14ac:dyDescent="0.3">
      <c r="A297" s="11">
        <f>CURRENT_YEAR</f>
        <v>2020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0.11206645840915141</v>
      </c>
    </row>
    <row r="298" spans="1:7" x14ac:dyDescent="0.3">
      <c r="A298" s="11">
        <f>CURRENT_YEAR</f>
        <v>2020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4.2781531949674621E-3</v>
      </c>
    </row>
    <row r="299" spans="1:7" x14ac:dyDescent="0.3">
      <c r="A299" s="11">
        <f>CURRENT_YEAR</f>
        <v>2020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0.18237344357541105</v>
      </c>
    </row>
    <row r="300" spans="1:7" x14ac:dyDescent="0.3">
      <c r="A300" s="11">
        <f>CURRENT_YEAR</f>
        <v>2020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0.29137279186379339</v>
      </c>
    </row>
    <row r="301" spans="1:7" x14ac:dyDescent="0.3">
      <c r="A301" s="11">
        <f>CURRENT_YEAR</f>
        <v>2020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0.10927825155547916</v>
      </c>
    </row>
    <row r="302" spans="1:7" x14ac:dyDescent="0.3">
      <c r="A302" s="11">
        <f>CURRENT_YEAR</f>
        <v>2020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17.93367852090476</v>
      </c>
    </row>
    <row r="303" spans="1:7" x14ac:dyDescent="0.3">
      <c r="A303" s="11">
        <f>CURRENT_YEAR</f>
        <v>2020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11.251208620565894</v>
      </c>
    </row>
    <row r="304" spans="1:7" x14ac:dyDescent="0.3">
      <c r="A304" s="11">
        <f>CURRENT_YEAR</f>
        <v>2020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0.10927825155547914</v>
      </c>
    </row>
    <row r="305" spans="1:7" x14ac:dyDescent="0.3">
      <c r="A305" s="11">
        <f>CURRENT_YEAR</f>
        <v>2020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17.93367852090476</v>
      </c>
    </row>
    <row r="306" spans="1:7" x14ac:dyDescent="0.3">
      <c r="A306" s="11">
        <f>CURRENT_YEAR</f>
        <v>2020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11.251208620565896</v>
      </c>
    </row>
    <row r="307" spans="1:7" x14ac:dyDescent="0.3">
      <c r="A307" s="11">
        <f>CURRENT_YEAR</f>
        <v>2020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6.1891332676705602E-2</v>
      </c>
    </row>
    <row r="308" spans="1:7" x14ac:dyDescent="0.3">
      <c r="A308" s="11">
        <f>CURRENT_YEAR</f>
        <v>2020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8.4444841031676183E-4</v>
      </c>
    </row>
    <row r="310" spans="1:7" x14ac:dyDescent="0.3">
      <c r="A310" s="11">
        <f>CURRENT_YEAR</f>
        <v>2020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6.763551868018405E-4</v>
      </c>
    </row>
    <row r="311" spans="1:7" x14ac:dyDescent="0.3">
      <c r="A311" s="11">
        <f>CURRENT_YEAR</f>
        <v>2020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2.195565866823583E-3</v>
      </c>
    </row>
    <row r="313" spans="1:7" x14ac:dyDescent="0.3">
      <c r="A313" s="11">
        <f>CURRENT_YEAR</f>
        <v>2020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1.7585234856847887E-3</v>
      </c>
    </row>
    <row r="314" spans="1:7" x14ac:dyDescent="0.3">
      <c r="A314" s="11">
        <f>CURRENT_YEAR</f>
        <v>2020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0.14765470042892112</v>
      </c>
    </row>
    <row r="316" spans="1:7" x14ac:dyDescent="0.3">
      <c r="A316" s="11">
        <f>CURRENT_YEAR</f>
        <v>2020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0.11724451852309266</v>
      </c>
    </row>
    <row r="317" spans="1:7" x14ac:dyDescent="0.3">
      <c r="A317" s="11">
        <f>CURRENT_YEAR</f>
        <v>2020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0.14765470042892109</v>
      </c>
    </row>
    <row r="319" spans="1:7" x14ac:dyDescent="0.3">
      <c r="A319" s="11">
        <f>CURRENT_YEAR</f>
        <v>2020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0.11724451852309266</v>
      </c>
    </row>
    <row r="320" spans="1:7" x14ac:dyDescent="0.3">
      <c r="A320" s="11">
        <f>CURRENT_YEAR</f>
        <v>2020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4.4497206326963315E-2</v>
      </c>
    </row>
    <row r="322" spans="1:7" x14ac:dyDescent="0.3">
      <c r="A322" s="11">
        <f>CURRENT_YEAR</f>
        <v>2020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1.0724224371794351E-2</v>
      </c>
    </row>
    <row r="323" spans="1:7" x14ac:dyDescent="0.3">
      <c r="A323" s="11">
        <f>CURRENT_YEAR</f>
        <v>2020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2.0375710409418858E-2</v>
      </c>
    </row>
    <row r="324" spans="1:7" x14ac:dyDescent="0.3">
      <c r="A324" s="11">
        <f>CURRENT_YEAR</f>
        <v>2020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0.28367275771342548</v>
      </c>
    </row>
    <row r="325" spans="1:7" x14ac:dyDescent="0.3">
      <c r="A325" s="11">
        <f>CURRENT_YEAR</f>
        <v>2020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4.120557540566664E-2</v>
      </c>
    </row>
    <row r="326" spans="1:7" x14ac:dyDescent="0.3">
      <c r="A326" s="11">
        <f>CURRENT_YEAR</f>
        <v>2020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6.3543279961113641E-2</v>
      </c>
    </row>
    <row r="327" spans="1:7" x14ac:dyDescent="0.3">
      <c r="A327" s="11">
        <f>CURRENT_YEAR</f>
        <v>2020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5.7409485839312557</v>
      </c>
    </row>
    <row r="328" spans="1:7" x14ac:dyDescent="0.3">
      <c r="A328" s="11">
        <f>CURRENT_YEAR</f>
        <v>2020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8.1070853719634552</v>
      </c>
    </row>
    <row r="329" spans="1:7" x14ac:dyDescent="0.3">
      <c r="A329" s="11">
        <f>CURRENT_YEAR</f>
        <v>2020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3.4667959940857673</v>
      </c>
    </row>
    <row r="330" spans="1:7" x14ac:dyDescent="0.3">
      <c r="A330" s="11">
        <f>CURRENT_YEAR</f>
        <v>2020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5.4223729961671667</v>
      </c>
    </row>
    <row r="331" spans="1:7" x14ac:dyDescent="0.3">
      <c r="A331" s="11">
        <f>CURRENT_YEAR</f>
        <v>2020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8.341167343114261</v>
      </c>
    </row>
    <row r="332" spans="1:7" x14ac:dyDescent="0.3">
      <c r="A332" s="11">
        <f>CURRENT_YEAR</f>
        <v>2020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3.5668709642562852</v>
      </c>
    </row>
    <row r="333" spans="1:7" x14ac:dyDescent="0.3">
      <c r="A333" s="11">
        <f>CURRENT_YEAR</f>
        <v>2020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6.031446558997982E-2</v>
      </c>
    </row>
    <row r="334" spans="1:7" x14ac:dyDescent="0.3">
      <c r="A334" s="11">
        <f>CURRENT_YEAR</f>
        <v>2020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3.4037711698912627E-2</v>
      </c>
    </row>
    <row r="335" spans="1:7" x14ac:dyDescent="0.3">
      <c r="A335" s="11">
        <f>CURRENT_YEAR</f>
        <v>2020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8.9020464048740838E-2</v>
      </c>
    </row>
    <row r="336" spans="1:7" x14ac:dyDescent="0.3">
      <c r="A336" s="11">
        <f>CURRENT_YEAR</f>
        <v>2020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0.13385060871051496</v>
      </c>
    </row>
    <row r="337" spans="1:7" x14ac:dyDescent="0.3">
      <c r="A337" s="11">
        <f>CURRENT_YEAR</f>
        <v>2020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8.8498050417172944E-2</v>
      </c>
    </row>
    <row r="338" spans="1:7" x14ac:dyDescent="0.3">
      <c r="A338" s="11">
        <f>CURRENT_YEAR</f>
        <v>2020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0.23145320652672619</v>
      </c>
    </row>
    <row r="339" spans="1:7" x14ac:dyDescent="0.3">
      <c r="A339" s="11">
        <f>CURRENT_YEAR</f>
        <v>2020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0.34801158264733867</v>
      </c>
    </row>
    <row r="340" spans="1:7" x14ac:dyDescent="0.3">
      <c r="A340" s="11">
        <f>CURRENT_YEAR</f>
        <v>2020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2.2605343415550245</v>
      </c>
    </row>
    <row r="341" spans="1:7" x14ac:dyDescent="0.3">
      <c r="A341" s="11">
        <f>CURRENT_YEAR</f>
        <v>2020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25.363772093569839</v>
      </c>
    </row>
    <row r="342" spans="1:7" x14ac:dyDescent="0.3">
      <c r="A342" s="11">
        <f>CURRENT_YEAR</f>
        <v>2020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13.423428755794193</v>
      </c>
    </row>
    <row r="343" spans="1:7" x14ac:dyDescent="0.3">
      <c r="A343" s="11">
        <f>CURRENT_YEAR</f>
        <v>2020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2.2605343415550245</v>
      </c>
    </row>
    <row r="344" spans="1:7" x14ac:dyDescent="0.3">
      <c r="A344" s="11">
        <f>CURRENT_YEAR</f>
        <v>2020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25.363772093569839</v>
      </c>
    </row>
    <row r="345" spans="1:7" x14ac:dyDescent="0.3">
      <c r="A345" s="11">
        <f>CURRENT_YEAR</f>
        <v>2020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13.423428755794195</v>
      </c>
    </row>
    <row r="346" spans="1:7" x14ac:dyDescent="0.3">
      <c r="A346" s="11">
        <f>CURRENT_YEAR</f>
        <v>2020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0.23656812945758887</v>
      </c>
    </row>
    <row r="347" spans="1:7" x14ac:dyDescent="0.3">
      <c r="A347" s="11">
        <f>CURRENT_YEAR</f>
        <v>2020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4.548518604133001</v>
      </c>
    </row>
    <row r="454" spans="1:7" x14ac:dyDescent="0.3">
      <c r="A454" s="11">
        <f>CURRENT_YEAR</f>
        <v>2020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6.8227779061995006</v>
      </c>
    </row>
    <row r="456" spans="1:7" x14ac:dyDescent="0.3">
      <c r="A456" s="11">
        <f>CURRENT_YEAR</f>
        <v>2020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5.4582223249596007</v>
      </c>
    </row>
    <row r="457" spans="1:7" x14ac:dyDescent="0.3">
      <c r="A457" s="11">
        <f>CURRENT_YEAR</f>
        <v>2020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1.8365443924385909</v>
      </c>
    </row>
    <row r="460" spans="1:7" x14ac:dyDescent="0.3">
      <c r="A460" s="11">
        <f>CURRENT_YEAR</f>
        <v>2020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1.7949459305634603</v>
      </c>
    </row>
    <row r="461" spans="1:7" x14ac:dyDescent="0.3">
      <c r="A461" s="11">
        <f>CURRENT_YEAR</f>
        <v>2020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1.8109839688890133</v>
      </c>
    </row>
    <row r="462" spans="1:7" x14ac:dyDescent="0.3">
      <c r="A462" s="11">
        <f>CURRENT_YEAR</f>
        <v>2020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523.51897449649618</v>
      </c>
    </row>
    <row r="480" spans="1:7" x14ac:dyDescent="0.3">
      <c r="A480" s="11">
        <f>CURRENT_YEAR</f>
        <v>2020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932.3703624747601</v>
      </c>
    </row>
    <row r="482" spans="1:7" x14ac:dyDescent="0.3">
      <c r="A482" s="11">
        <f>CURRENT_YEAR</f>
        <v>2020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4.5485186041330001</v>
      </c>
    </row>
    <row r="483" spans="1:7" x14ac:dyDescent="0.3">
      <c r="A483" s="11">
        <f>CURRENT_YEAR</f>
        <v>2020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2.5016852322731506</v>
      </c>
    </row>
    <row r="484" spans="1:7" x14ac:dyDescent="0.3">
      <c r="A484" s="11">
        <f>CURRENT_YEAR</f>
        <v>2020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6.8227779061994998</v>
      </c>
    </row>
    <row r="485" spans="1:7" x14ac:dyDescent="0.3">
      <c r="A485" s="11">
        <f>CURRENT_YEAR</f>
        <v>2020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5.4582223249596007</v>
      </c>
    </row>
    <row r="486" spans="1:7" x14ac:dyDescent="0.3">
      <c r="A486" s="11">
        <f>CURRENT_YEAR</f>
        <v>2020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1.1371296510332503</v>
      </c>
    </row>
    <row r="487" spans="1:7" x14ac:dyDescent="0.3">
      <c r="A487" s="11">
        <f>CURRENT_YEAR</f>
        <v>2020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1.8023633272074608</v>
      </c>
    </row>
    <row r="489" spans="1:7" x14ac:dyDescent="0.3">
      <c r="A489" s="11">
        <f>CURRENT_YEAR</f>
        <v>2020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1.5781548427747258</v>
      </c>
    </row>
    <row r="490" spans="1:7" x14ac:dyDescent="0.3">
      <c r="A490" s="11">
        <f>CURRENT_YEAR</f>
        <v>2020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1.7102109605614824</v>
      </c>
    </row>
    <row r="491" spans="1:7" x14ac:dyDescent="0.3">
      <c r="A491" s="11">
        <f>CURRENT_YEAR</f>
        <v>2020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523.5189744964963</v>
      </c>
    </row>
    <row r="509" spans="1:7" x14ac:dyDescent="0.3">
      <c r="A509" s="11">
        <f>CURRENT_YEAR</f>
        <v>2020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1319.9003508105802</v>
      </c>
    </row>
    <row r="511" spans="1:7" x14ac:dyDescent="0.3">
      <c r="A511" s="11">
        <f>CURRENT_YEAR</f>
        <v>2020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4.548518604133001</v>
      </c>
    </row>
    <row r="512" spans="1:7" x14ac:dyDescent="0.3">
      <c r="A512" s="11">
        <f>CURRENT_YEAR</f>
        <v>2020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2.5016852322731502</v>
      </c>
    </row>
    <row r="513" spans="1:7" x14ac:dyDescent="0.3">
      <c r="A513" s="11">
        <f>CURRENT_YEAR</f>
        <v>2020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6.8227779061995006</v>
      </c>
    </row>
    <row r="514" spans="1:7" x14ac:dyDescent="0.3">
      <c r="A514" s="11">
        <f>CURRENT_YEAR</f>
        <v>2020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5.4582223249596016</v>
      </c>
    </row>
    <row r="515" spans="1:7" x14ac:dyDescent="0.3">
      <c r="A515" s="11">
        <f>CURRENT_YEAR</f>
        <v>2020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1.1371296510332505</v>
      </c>
    </row>
    <row r="516" spans="1:7" x14ac:dyDescent="0.3">
      <c r="A516" s="11">
        <f>CURRENT_YEAR</f>
        <v>2020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1.9573409845035741</v>
      </c>
    </row>
    <row r="518" spans="1:7" x14ac:dyDescent="0.3">
      <c r="A518" s="11">
        <f>CURRENT_YEAR</f>
        <v>2020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2.0129738809714106</v>
      </c>
    </row>
    <row r="519" spans="1:7" x14ac:dyDescent="0.3">
      <c r="A519" s="11">
        <f>CURRENT_YEAR</f>
        <v>2020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2.0019685121323354</v>
      </c>
    </row>
    <row r="520" spans="1:7" x14ac:dyDescent="0.3">
      <c r="A520" s="11">
        <f>CURRENT_YEAR</f>
        <v>2020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523.5189744964963</v>
      </c>
    </row>
    <row r="538" spans="1:7" x14ac:dyDescent="0.3">
      <c r="A538" s="11">
        <f>CURRENT_YEAR</f>
        <v>2020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2848.4857133240594</v>
      </c>
    </row>
    <row r="540" spans="1:7" x14ac:dyDescent="0.3">
      <c r="A540" s="11">
        <f>CURRENT_YEAR</f>
        <v>2020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4.5485186041330001</v>
      </c>
    </row>
    <row r="541" spans="1:7" x14ac:dyDescent="0.3">
      <c r="A541" s="11">
        <f>CURRENT_YEAR</f>
        <v>2020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2.5016852322731506</v>
      </c>
    </row>
    <row r="542" spans="1:7" x14ac:dyDescent="0.3">
      <c r="A542" s="11">
        <f>CURRENT_YEAR</f>
        <v>2020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6.8227779061995015</v>
      </c>
    </row>
    <row r="543" spans="1:7" x14ac:dyDescent="0.3">
      <c r="A543" s="11">
        <f>CURRENT_YEAR</f>
        <v>2020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5.4582223249596007</v>
      </c>
    </row>
    <row r="544" spans="1:7" x14ac:dyDescent="0.3">
      <c r="A544" s="11">
        <f>CURRENT_YEAR</f>
        <v>2020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1.1371296510332503</v>
      </c>
    </row>
    <row r="545" spans="1:7" x14ac:dyDescent="0.3">
      <c r="A545" s="11">
        <f>CURRENT_YEAR</f>
        <v>2020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2.0205127824680624</v>
      </c>
    </row>
    <row r="547" spans="1:7" x14ac:dyDescent="0.3">
      <c r="A547" s="11">
        <f>CURRENT_YEAR</f>
        <v>2020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2.0110793174442545</v>
      </c>
    </row>
    <row r="548" spans="1:7" x14ac:dyDescent="0.3">
      <c r="A548" s="11">
        <f>CURRENT_YEAR</f>
        <v>2020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2.0176983779957105</v>
      </c>
    </row>
    <row r="549" spans="1:7" x14ac:dyDescent="0.3">
      <c r="A549" s="11">
        <f>CURRENT_YEAR</f>
        <v>2020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523.5189744964963</v>
      </c>
    </row>
    <row r="567" spans="1:7" x14ac:dyDescent="0.3">
      <c r="A567" s="11">
        <f>CURRENT_YEAR</f>
        <v>2020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1196.413452550295</v>
      </c>
    </row>
    <row r="569" spans="1:7" x14ac:dyDescent="0.3">
      <c r="A569" s="11">
        <f>CURRENT_YEAR</f>
        <v>2020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4.548518604133001</v>
      </c>
    </row>
    <row r="570" spans="1:7" x14ac:dyDescent="0.3">
      <c r="A570" s="11">
        <f>CURRENT_YEAR</f>
        <v>2020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2.5016852322731502</v>
      </c>
    </row>
    <row r="571" spans="1:7" x14ac:dyDescent="0.3">
      <c r="A571" s="11">
        <f>CURRENT_YEAR</f>
        <v>2020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6.8227779061995015</v>
      </c>
    </row>
    <row r="572" spans="1:7" x14ac:dyDescent="0.3">
      <c r="A572" s="11">
        <f>CURRENT_YEAR</f>
        <v>2020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5.4582223249596007</v>
      </c>
    </row>
    <row r="573" spans="1:7" x14ac:dyDescent="0.3">
      <c r="A573" s="11">
        <f>CURRENT_YEAR</f>
        <v>2020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1.13712965103325</v>
      </c>
    </row>
    <row r="574" spans="1:7" x14ac:dyDescent="0.3">
      <c r="A574" s="11">
        <f>CURRENT_YEAR</f>
        <v>2020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1.982446645715608</v>
      </c>
    </row>
    <row r="576" spans="1:7" x14ac:dyDescent="0.3">
      <c r="A576" s="11">
        <f>CURRENT_YEAR</f>
        <v>2020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2.0032871633332832</v>
      </c>
    </row>
    <row r="577" spans="1:7" x14ac:dyDescent="0.3">
      <c r="A577" s="11">
        <f>CURRENT_YEAR</f>
        <v>2020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1.9928174723712879</v>
      </c>
    </row>
    <row r="578" spans="1:7" x14ac:dyDescent="0.3">
      <c r="A578" s="11">
        <f>CURRENT_YEAR</f>
        <v>2020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523.51897449649641</v>
      </c>
    </row>
    <row r="596" spans="1:7" x14ac:dyDescent="0.3">
      <c r="A596" s="11">
        <f>CURRENT_YEAR</f>
        <v>2020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1832.7757669459545</v>
      </c>
    </row>
    <row r="598" spans="1:7" x14ac:dyDescent="0.3">
      <c r="A598" s="11">
        <f>CURRENT_YEAR</f>
        <v>2020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4.5485186041330001</v>
      </c>
    </row>
    <row r="599" spans="1:7" x14ac:dyDescent="0.3">
      <c r="A599" s="11">
        <f>CURRENT_YEAR</f>
        <v>2020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2.5016852322731502</v>
      </c>
    </row>
    <row r="600" spans="1:7" x14ac:dyDescent="0.3">
      <c r="A600" s="11">
        <f>CURRENT_YEAR</f>
        <v>2020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6.8227779061995006</v>
      </c>
    </row>
    <row r="601" spans="1:7" x14ac:dyDescent="0.3">
      <c r="A601" s="11">
        <f>CURRENT_YEAR</f>
        <v>2020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5.4582223249595998</v>
      </c>
    </row>
    <row r="602" spans="1:7" x14ac:dyDescent="0.3">
      <c r="A602" s="11">
        <f>CURRENT_YEAR</f>
        <v>2020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1.1371296510332503</v>
      </c>
    </row>
    <row r="603" spans="1:7" x14ac:dyDescent="0.3">
      <c r="A603" s="11">
        <f>CURRENT_YEAR</f>
        <v>2020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2.1607237267226695</v>
      </c>
    </row>
    <row r="605" spans="1:7" x14ac:dyDescent="0.3">
      <c r="A605" s="11">
        <f>CURRENT_YEAR</f>
        <v>2020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2.002544261110442</v>
      </c>
    </row>
    <row r="606" spans="1:7" x14ac:dyDescent="0.3">
      <c r="A606" s="11">
        <f>CURRENT_YEAR</f>
        <v>2020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2.0712978645536331</v>
      </c>
    </row>
    <row r="607" spans="1:7" x14ac:dyDescent="0.3">
      <c r="A607" s="11">
        <f>CURRENT_YEAR</f>
        <v>2020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523.5189744964963</v>
      </c>
    </row>
    <row r="625" spans="1:7" x14ac:dyDescent="0.3">
      <c r="A625" s="11">
        <f>CURRENT_YEAR</f>
        <v>2020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2897.2480090797626</v>
      </c>
    </row>
    <row r="627" spans="1:7" x14ac:dyDescent="0.3">
      <c r="A627" s="11">
        <f>CURRENT_YEAR</f>
        <v>2020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4.5485186041330001</v>
      </c>
    </row>
    <row r="628" spans="1:7" x14ac:dyDescent="0.3">
      <c r="A628" s="11">
        <f>CURRENT_YEAR</f>
        <v>2020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2.5016852322731506</v>
      </c>
    </row>
    <row r="629" spans="1:7" x14ac:dyDescent="0.3">
      <c r="A629" s="11">
        <f>CURRENT_YEAR</f>
        <v>2020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6.8227779061995015</v>
      </c>
    </row>
    <row r="630" spans="1:7" x14ac:dyDescent="0.3">
      <c r="A630" s="11">
        <f>CURRENT_YEAR</f>
        <v>2020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5.4582223249596007</v>
      </c>
    </row>
    <row r="631" spans="1:7" x14ac:dyDescent="0.3">
      <c r="A631" s="11">
        <f>CURRENT_YEAR</f>
        <v>2020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1.1371296510332503</v>
      </c>
    </row>
    <row r="632" spans="1:7" x14ac:dyDescent="0.3">
      <c r="A632" s="11">
        <f>CURRENT_YEAR</f>
        <v>2020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2.0157145680964614</v>
      </c>
    </row>
    <row r="634" spans="1:7" x14ac:dyDescent="0.3">
      <c r="A634" s="11">
        <f>CURRENT_YEAR</f>
        <v>2020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2.0043077839548911</v>
      </c>
    </row>
    <row r="635" spans="1:7" x14ac:dyDescent="0.3">
      <c r="A635" s="11">
        <f>CURRENT_YEAR</f>
        <v>2020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2.0061480283657032</v>
      </c>
    </row>
    <row r="636" spans="1:7" x14ac:dyDescent="0.3">
      <c r="A636" s="11">
        <f>CURRENT_YEAR</f>
        <v>2020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523.5189744964963</v>
      </c>
    </row>
    <row r="654" spans="1:7" x14ac:dyDescent="0.3">
      <c r="A654" s="11">
        <f>CURRENT_YEAR</f>
        <v>2020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1012.4451809313322</v>
      </c>
    </row>
    <row r="656" spans="1:7" x14ac:dyDescent="0.3">
      <c r="A656" s="11">
        <f>CURRENT_YEAR</f>
        <v>2020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4.548518604133001</v>
      </c>
    </row>
    <row r="657" spans="1:7" x14ac:dyDescent="0.3">
      <c r="A657" s="11">
        <f>CURRENT_YEAR</f>
        <v>2020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2.5016852322731506</v>
      </c>
    </row>
    <row r="658" spans="1:7" x14ac:dyDescent="0.3">
      <c r="A658" s="11">
        <f>CURRENT_YEAR</f>
        <v>2020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6.8227779061995006</v>
      </c>
    </row>
    <row r="659" spans="1:7" x14ac:dyDescent="0.3">
      <c r="A659" s="11">
        <f>CURRENT_YEAR</f>
        <v>2020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5.4582223249595998</v>
      </c>
    </row>
    <row r="660" spans="1:7" x14ac:dyDescent="0.3">
      <c r="A660" s="11">
        <f>CURRENT_YEAR</f>
        <v>2020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1.1371296510332505</v>
      </c>
    </row>
    <row r="661" spans="1:7" x14ac:dyDescent="0.3">
      <c r="A661" s="11">
        <f>CURRENT_YEAR</f>
        <v>2020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1.866518193900643</v>
      </c>
    </row>
    <row r="663" spans="1:7" x14ac:dyDescent="0.3">
      <c r="A663" s="11">
        <f>CURRENT_YEAR</f>
        <v>2020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1.9152630526105221</v>
      </c>
    </row>
    <row r="664" spans="1:7" x14ac:dyDescent="0.3">
      <c r="A664" s="11">
        <f>CURRENT_YEAR</f>
        <v>2020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1.8816208644775823</v>
      </c>
    </row>
    <row r="665" spans="1:7" x14ac:dyDescent="0.3">
      <c r="A665" s="11">
        <f>CURRENT_YEAR</f>
        <v>2020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523.51897449649618</v>
      </c>
    </row>
    <row r="683" spans="1:7" x14ac:dyDescent="0.3">
      <c r="A683" s="11">
        <f>CURRENT_YEAR</f>
        <v>2020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1719.9255498618547</v>
      </c>
    </row>
    <row r="685" spans="1:7" x14ac:dyDescent="0.3">
      <c r="A685" s="11">
        <f>CURRENT_YEAR</f>
        <v>2020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4.548518604133001</v>
      </c>
    </row>
    <row r="686" spans="1:7" x14ac:dyDescent="0.3">
      <c r="A686" s="11">
        <f>CURRENT_YEAR</f>
        <v>2020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2.5016852322731502</v>
      </c>
    </row>
    <row r="687" spans="1:7" x14ac:dyDescent="0.3">
      <c r="A687" s="11">
        <f>CURRENT_YEAR</f>
        <v>2020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6.8227779061995015</v>
      </c>
    </row>
    <row r="688" spans="1:7" x14ac:dyDescent="0.3">
      <c r="A688" s="11">
        <f>CURRENT_YEAR</f>
        <v>2020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5.4582223249595998</v>
      </c>
    </row>
    <row r="689" spans="1:7" x14ac:dyDescent="0.3">
      <c r="A689" s="11">
        <f>CURRENT_YEAR</f>
        <v>2020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1.1371296510332503</v>
      </c>
    </row>
    <row r="690" spans="1:7" x14ac:dyDescent="0.3">
      <c r="A690" s="11">
        <f>CURRENT_YEAR</f>
        <v>2020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2.0345373751594877</v>
      </c>
    </row>
    <row r="692" spans="1:7" x14ac:dyDescent="0.3">
      <c r="A692" s="11">
        <f>CURRENT_YEAR</f>
        <v>2020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2.0122349102773249</v>
      </c>
    </row>
    <row r="693" spans="1:7" x14ac:dyDescent="0.3">
      <c r="A693" s="11">
        <f>CURRENT_YEAR</f>
        <v>2020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2.0290842612597642</v>
      </c>
    </row>
    <row r="694" spans="1:7" x14ac:dyDescent="0.3">
      <c r="A694" s="11">
        <f>CURRENT_YEAR</f>
        <v>2020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523.5189744964963</v>
      </c>
    </row>
    <row r="712" spans="1:7" x14ac:dyDescent="0.3">
      <c r="A712" s="11">
        <f>CURRENT_YEAR</f>
        <v>2020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3257.5534019829752</v>
      </c>
    </row>
    <row r="714" spans="1:7" x14ac:dyDescent="0.3">
      <c r="A714" s="11">
        <f>CURRENT_YEAR</f>
        <v>2020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4.548518604133001</v>
      </c>
    </row>
    <row r="715" spans="1:7" x14ac:dyDescent="0.3">
      <c r="A715" s="11">
        <f>CURRENT_YEAR</f>
        <v>2020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2.5016852322731511</v>
      </c>
    </row>
    <row r="716" spans="1:7" x14ac:dyDescent="0.3">
      <c r="A716" s="11">
        <f>CURRENT_YEAR</f>
        <v>2020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6.8227779061995006</v>
      </c>
    </row>
    <row r="717" spans="1:7" x14ac:dyDescent="0.3">
      <c r="A717" s="11">
        <f>CURRENT_YEAR</f>
        <v>2020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5.4582223249596007</v>
      </c>
    </row>
    <row r="718" spans="1:7" x14ac:dyDescent="0.3">
      <c r="A718" s="11">
        <f>CURRENT_YEAR</f>
        <v>2020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1.1371296510332503</v>
      </c>
    </row>
    <row r="719" spans="1:7" x14ac:dyDescent="0.3">
      <c r="A719" s="11">
        <f>CURRENT_YEAR</f>
        <v>2020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1.100034085036669</v>
      </c>
    </row>
    <row r="721" spans="1:7" x14ac:dyDescent="0.3">
      <c r="A721" s="11">
        <f>CURRENT_YEAR</f>
        <v>2020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1.0688893453436012</v>
      </c>
    </row>
    <row r="722" spans="1:7" x14ac:dyDescent="0.3">
      <c r="A722" s="11">
        <f>CURRENT_YEAR</f>
        <v>2020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1.0778293207458798</v>
      </c>
    </row>
    <row r="723" spans="1:7" x14ac:dyDescent="0.3">
      <c r="A723" s="11">
        <f>CURRENT_YEAR</f>
        <v>2020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523.5189744964963</v>
      </c>
    </row>
    <row r="741" spans="1:7" x14ac:dyDescent="0.3">
      <c r="A741" s="11">
        <f>CURRENT_YEAR</f>
        <v>2020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4075.641138072308</v>
      </c>
    </row>
    <row r="743" spans="1:7" x14ac:dyDescent="0.3">
      <c r="A743" s="11">
        <f>CURRENT_YEAR</f>
        <v>2020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4.548518604133001</v>
      </c>
    </row>
    <row r="744" spans="1:7" x14ac:dyDescent="0.3">
      <c r="A744" s="11">
        <f>CURRENT_YEAR</f>
        <v>2020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2.5016852322731506</v>
      </c>
    </row>
    <row r="745" spans="1:7" x14ac:dyDescent="0.3">
      <c r="A745" s="11">
        <f>CURRENT_YEAR</f>
        <v>2020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6.8227779061995006</v>
      </c>
    </row>
    <row r="746" spans="1:7" x14ac:dyDescent="0.3">
      <c r="A746" s="11">
        <f>CURRENT_YEAR</f>
        <v>2020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5.4582223249596007</v>
      </c>
    </row>
    <row r="747" spans="1:7" x14ac:dyDescent="0.3">
      <c r="A747" s="11">
        <f>CURRENT_YEAR</f>
        <v>2020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1.1371296510332505</v>
      </c>
    </row>
    <row r="748" spans="1:7" x14ac:dyDescent="0.3">
      <c r="A748" s="11">
        <f>CURRENT_YEAR</f>
        <v>2020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1.3873870321593615</v>
      </c>
    </row>
    <row r="750" spans="1:7" x14ac:dyDescent="0.3">
      <c r="A750" s="11">
        <f>CURRENT_YEAR</f>
        <v>2020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1.3447539186812025</v>
      </c>
    </row>
    <row r="751" spans="1:7" x14ac:dyDescent="0.3">
      <c r="A751" s="11">
        <f>CURRENT_YEAR</f>
        <v>2020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1.3512941646150776</v>
      </c>
    </row>
    <row r="752" spans="1:7" x14ac:dyDescent="0.3">
      <c r="A752" s="11">
        <f>CURRENT_YEAR</f>
        <v>2020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523.51897449649618</v>
      </c>
    </row>
    <row r="770" spans="1:7" x14ac:dyDescent="0.3">
      <c r="A770" s="11">
        <f>CURRENT_YEAR</f>
        <v>2020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3006.7664527901425</v>
      </c>
    </row>
    <row r="772" spans="1:7" x14ac:dyDescent="0.3">
      <c r="A772" s="11">
        <f>CURRENT_YEAR</f>
        <v>2020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4.5485186041330001</v>
      </c>
    </row>
    <row r="773" spans="1:7" x14ac:dyDescent="0.3">
      <c r="A773" s="11">
        <f>CURRENT_YEAR</f>
        <v>2020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2.5016852322731506</v>
      </c>
    </row>
    <row r="774" spans="1:7" x14ac:dyDescent="0.3">
      <c r="A774" s="11">
        <f>CURRENT_YEAR</f>
        <v>2020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6.8227779061995015</v>
      </c>
    </row>
    <row r="775" spans="1:7" x14ac:dyDescent="0.3">
      <c r="A775" s="11">
        <f>CURRENT_YEAR</f>
        <v>2020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5.4582223249595998</v>
      </c>
    </row>
    <row r="776" spans="1:7" x14ac:dyDescent="0.3">
      <c r="A776" s="11">
        <f>CURRENT_YEAR</f>
        <v>2020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1.1371296510332503</v>
      </c>
    </row>
    <row r="777" spans="1:7" x14ac:dyDescent="0.3">
      <c r="A777" s="11">
        <f>CURRENT_YEAR</f>
        <v>2020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2.3322147651006713</v>
      </c>
    </row>
    <row r="779" spans="1:7" x14ac:dyDescent="0.3">
      <c r="A779" s="11">
        <f>CURRENT_YEAR</f>
        <v>2020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1.8738738738738738</v>
      </c>
    </row>
    <row r="780" spans="1:7" x14ac:dyDescent="0.3">
      <c r="A780" s="11">
        <f>CURRENT_YEAR</f>
        <v>2020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2.1365384615384615</v>
      </c>
    </row>
    <row r="781" spans="1:7" x14ac:dyDescent="0.3">
      <c r="A781" s="11">
        <f>CURRENT_YEAR</f>
        <v>2020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523.51897449649618</v>
      </c>
    </row>
    <row r="799" spans="1:7" x14ac:dyDescent="0.3">
      <c r="A799" s="11">
        <f>CURRENT_YEAR</f>
        <v>2020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1024.8816258560221</v>
      </c>
    </row>
    <row r="801" spans="1:7" x14ac:dyDescent="0.3">
      <c r="A801" s="11">
        <f>CURRENT_YEAR</f>
        <v>2020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4.548518604133001</v>
      </c>
    </row>
    <row r="802" spans="1:7" x14ac:dyDescent="0.3">
      <c r="A802" s="11">
        <f>CURRENT_YEAR</f>
        <v>2020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2.5016852322731506</v>
      </c>
    </row>
    <row r="803" spans="1:7" x14ac:dyDescent="0.3">
      <c r="A803" s="11">
        <f>CURRENT_YEAR</f>
        <v>2020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6.8227779061995015</v>
      </c>
    </row>
    <row r="804" spans="1:7" x14ac:dyDescent="0.3">
      <c r="A804" s="11">
        <f>CURRENT_YEAR</f>
        <v>2020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5.4582223249595998</v>
      </c>
    </row>
    <row r="805" spans="1:7" x14ac:dyDescent="0.3">
      <c r="A805" s="11">
        <f>CURRENT_YEAR</f>
        <v>2020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1.1371296510332503</v>
      </c>
    </row>
    <row r="806" spans="1:7" x14ac:dyDescent="0.3">
      <c r="A806" s="11">
        <f>CURRENT_YEAR</f>
        <v>2020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1.9730533256005618</v>
      </c>
    </row>
    <row r="808" spans="1:7" x14ac:dyDescent="0.3">
      <c r="A808" s="11">
        <f>CURRENT_YEAR</f>
        <v>2020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1.9407329673150806</v>
      </c>
    </row>
    <row r="809" spans="1:7" x14ac:dyDescent="0.3">
      <c r="A809" s="11">
        <f>CURRENT_YEAR</f>
        <v>2020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1.9544545063421057</v>
      </c>
    </row>
    <row r="810" spans="1:7" x14ac:dyDescent="0.3">
      <c r="A810" s="11">
        <f>CURRENT_YEAR</f>
        <v>2020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523.51897449649618</v>
      </c>
    </row>
    <row r="828" spans="1:7" x14ac:dyDescent="0.3">
      <c r="A828" s="11">
        <f>CURRENT_YEAR</f>
        <v>2020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1958.7466109946424</v>
      </c>
    </row>
    <row r="830" spans="1:7" x14ac:dyDescent="0.3">
      <c r="A830" s="11">
        <f>CURRENT_YEAR</f>
        <v>2020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4.548518604133001</v>
      </c>
    </row>
    <row r="831" spans="1:7" x14ac:dyDescent="0.3">
      <c r="A831" s="11">
        <f>CURRENT_YEAR</f>
        <v>2020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2.5016852322731511</v>
      </c>
    </row>
    <row r="832" spans="1:7" x14ac:dyDescent="0.3">
      <c r="A832" s="11">
        <f>CURRENT_YEAR</f>
        <v>2020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6.8227779061995015</v>
      </c>
    </row>
    <row r="833" spans="1:7" x14ac:dyDescent="0.3">
      <c r="A833" s="11">
        <f>CURRENT_YEAR</f>
        <v>2020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5.4582223249596007</v>
      </c>
    </row>
    <row r="834" spans="1:7" x14ac:dyDescent="0.3">
      <c r="A834" s="11">
        <f>CURRENT_YEAR</f>
        <v>2020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1.1371296510332503</v>
      </c>
    </row>
    <row r="835" spans="1:7" x14ac:dyDescent="0.3">
      <c r="A835" s="11">
        <f>CURRENT_YEAR</f>
        <v>2020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2.0481733698077331</v>
      </c>
    </row>
    <row r="838" spans="1:7" x14ac:dyDescent="0.3">
      <c r="A838" s="11">
        <f>CURRENT_YEAR</f>
        <v>2020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2.0481733698077331</v>
      </c>
    </row>
    <row r="839" spans="1:7" x14ac:dyDescent="0.3">
      <c r="A839" s="11">
        <f>CURRENT_YEAR</f>
        <v>2020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2.0510823002419265</v>
      </c>
    </row>
    <row r="867" spans="1:7" x14ac:dyDescent="0.3">
      <c r="A867" s="11">
        <f>CURRENT_YEAR</f>
        <v>2020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2.0510823002419265</v>
      </c>
    </row>
    <row r="868" spans="1:7" x14ac:dyDescent="0.3">
      <c r="A868" s="11">
        <f>CURRENT_YEAR</f>
        <v>2020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1.8898370830100855</v>
      </c>
    </row>
    <row r="895" spans="1:7" x14ac:dyDescent="0.3">
      <c r="A895" s="11">
        <f>CURRENT_YEAR</f>
        <v>2020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1.4228525980911984</v>
      </c>
    </row>
    <row r="896" spans="1:7" x14ac:dyDescent="0.3">
      <c r="A896" s="11">
        <f>CURRENT_YEAR</f>
        <v>2020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2.0489327451397372</v>
      </c>
    </row>
    <row r="897" spans="1:7" x14ac:dyDescent="0.3">
      <c r="A897" s="11">
        <f>CURRENT_YEAR</f>
        <v>2020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523.5189744964963</v>
      </c>
    </row>
    <row r="915" spans="1:7" x14ac:dyDescent="0.3">
      <c r="A915" s="11">
        <f>CURRENT_YEAR</f>
        <v>2020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1583.3715983154216</v>
      </c>
    </row>
    <row r="917" spans="1:7" x14ac:dyDescent="0.3">
      <c r="A917" s="11">
        <f>CURRENT_YEAR</f>
        <v>2020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4.548518604133001</v>
      </c>
    </row>
    <row r="918" spans="1:7" x14ac:dyDescent="0.3">
      <c r="A918" s="11">
        <f>CURRENT_YEAR</f>
        <v>2020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2.5016852322731506</v>
      </c>
    </row>
    <row r="919" spans="1:7" x14ac:dyDescent="0.3">
      <c r="A919" s="11">
        <f>CURRENT_YEAR</f>
        <v>2020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6.8227779061995024</v>
      </c>
    </row>
    <row r="920" spans="1:7" x14ac:dyDescent="0.3">
      <c r="A920" s="11">
        <f>CURRENT_YEAR</f>
        <v>2020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5.4582223249595998</v>
      </c>
    </row>
    <row r="921" spans="1:7" x14ac:dyDescent="0.3">
      <c r="A921" s="11">
        <f>CURRENT_YEAR</f>
        <v>2020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1.1371296510332503</v>
      </c>
    </row>
    <row r="922" spans="1:7" x14ac:dyDescent="0.3">
      <c r="A922" s="11">
        <f>CURRENT_YEAR</f>
        <v>2020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1.7190561743785748</v>
      </c>
    </row>
    <row r="924" spans="1:7" x14ac:dyDescent="0.3">
      <c r="A924" s="11">
        <f>CURRENT_YEAR</f>
        <v>2020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1.6909617299145612</v>
      </c>
    </row>
    <row r="925" spans="1:7" x14ac:dyDescent="0.3">
      <c r="A925" s="11">
        <f>CURRENT_YEAR</f>
        <v>2020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1.6993361489038943</v>
      </c>
    </row>
    <row r="926" spans="1:7" x14ac:dyDescent="0.3">
      <c r="A926" s="11">
        <f>CURRENT_YEAR</f>
        <v>2020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523.5189744964963</v>
      </c>
    </row>
    <row r="944" spans="1:7" x14ac:dyDescent="0.3">
      <c r="A944" s="11">
        <f>CURRENT_YEAR</f>
        <v>2020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1937.9119092097569</v>
      </c>
    </row>
    <row r="946" spans="1:7" x14ac:dyDescent="0.3">
      <c r="A946" s="11">
        <f>CURRENT_YEAR</f>
        <v>2020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4.548518604133001</v>
      </c>
    </row>
    <row r="947" spans="1:7" x14ac:dyDescent="0.3">
      <c r="A947" s="11">
        <f>CURRENT_YEAR</f>
        <v>2020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2.5016852322731506</v>
      </c>
    </row>
    <row r="948" spans="1:7" x14ac:dyDescent="0.3">
      <c r="A948" s="11">
        <f>CURRENT_YEAR</f>
        <v>2020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6.8227779061994998</v>
      </c>
    </row>
    <row r="949" spans="1:7" x14ac:dyDescent="0.3">
      <c r="A949" s="11">
        <f>CURRENT_YEAR</f>
        <v>2020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5.4582223249595998</v>
      </c>
    </row>
    <row r="950" spans="1:7" x14ac:dyDescent="0.3">
      <c r="A950" s="11">
        <f>CURRENT_YEAR</f>
        <v>2020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1.1371296510332498</v>
      </c>
    </row>
    <row r="951" spans="1:7" x14ac:dyDescent="0.3">
      <c r="A951" s="11">
        <f>CURRENT_YEAR</f>
        <v>2020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13.665152146543486</v>
      </c>
    </row>
    <row r="952" spans="1:7" x14ac:dyDescent="0.3">
      <c r="A952" s="11">
        <f>CURRENT_YEAR</f>
        <v>2020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4.8583869999999996</v>
      </c>
    </row>
    <row r="953" spans="1:7" x14ac:dyDescent="0.3">
      <c r="A953" s="11">
        <f>CURRENT_YEAR</f>
        <v>2020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2020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2020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2020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3.3220208015681507</v>
      </c>
    </row>
    <row r="959" spans="1:7" x14ac:dyDescent="0.3">
      <c r="A959" s="11">
        <f>CURRENT_YEAR</f>
        <v>2020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2.0401538717816261</v>
      </c>
    </row>
    <row r="960" spans="1:7" x14ac:dyDescent="0.3">
      <c r="A960" s="11">
        <f>CURRENT_YEAR</f>
        <v>2020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3.2357401892366155</v>
      </c>
    </row>
    <row r="961" spans="1:7" x14ac:dyDescent="0.3">
      <c r="A961" s="11">
        <f>CURRENT_YEAR</f>
        <v>2020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9982.0540635070101</v>
      </c>
    </row>
    <row r="962" spans="1:7" x14ac:dyDescent="0.3">
      <c r="A962" s="11">
        <f>CURRENT_YEAR</f>
        <v>2020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2370.2479750968737</v>
      </c>
    </row>
    <row r="963" spans="1:7" x14ac:dyDescent="0.3">
      <c r="A963" s="11">
        <f>CURRENT_YEAR</f>
        <v>2020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6968.5911684052471</v>
      </c>
    </row>
    <row r="964" spans="1:7" x14ac:dyDescent="0.3">
      <c r="A964" s="11">
        <f>CURRENT_YEAR</f>
        <v>2020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1202288.6506028874</v>
      </c>
    </row>
    <row r="965" spans="1:7" x14ac:dyDescent="0.3">
      <c r="A965" s="11">
        <f>CURRENT_YEAR</f>
        <v>2020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986386.77647425281</v>
      </c>
    </row>
    <row r="966" spans="1:7" x14ac:dyDescent="0.3">
      <c r="A966" s="11">
        <f>CURRENT_YEAR</f>
        <v>2020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2188675.4270771402</v>
      </c>
    </row>
    <row r="967" spans="1:7" x14ac:dyDescent="0.3">
      <c r="A967" s="11">
        <f>CURRENT_YEAR</f>
        <v>2020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253949.65299999999</v>
      </c>
    </row>
    <row r="968" spans="1:7" x14ac:dyDescent="0.3">
      <c r="A968" s="11">
        <f>CURRENT_YEAR</f>
        <v>2020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8.6185407273509451</v>
      </c>
    </row>
    <row r="969" spans="1:7" x14ac:dyDescent="0.3">
      <c r="A969" s="11">
        <f>CURRENT_YEAR</f>
        <v>2020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1.0769144463385261</v>
      </c>
    </row>
    <row r="970" spans="1:7" x14ac:dyDescent="0.3">
      <c r="A970" s="11">
        <f>CURRENT_YEAR</f>
        <v>2020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1.4484819006686633</v>
      </c>
    </row>
    <row r="971" spans="1:7" x14ac:dyDescent="0.3">
      <c r="A971" s="11">
        <f>CURRENT_YEAR</f>
        <v>2020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2022-01-12T21:58:31Z</dcterms:created>
  <dcterms:modified xsi:type="dcterms:W3CDTF">2022-01-12T22:28:39Z</dcterms:modified>
</cp:coreProperties>
</file>