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20_Work Area\Phase 2 Spreadsheets\"/>
    </mc:Choice>
  </mc:AlternateContent>
  <xr:revisionPtr revIDLastSave="0" documentId="8_{85718225-0597-400C-A7EA-931BE8AEA702}" xr6:coauthVersionLast="46" xr6:coauthVersionMax="46" xr10:uidLastSave="{00000000-0000-0000-0000-000000000000}"/>
  <bookViews>
    <workbookView xWindow="620" yWindow="1510" windowWidth="15760" windowHeight="8130" firstSheet="131" activeTab="147" xr2:uid="{533442EC-98E8-4307-AC14-72E01631FF7D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AC26" i="5"/>
  <c r="G320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Q32" i="13"/>
  <c r="S32" i="13" s="1"/>
  <c r="S33" i="13" s="1"/>
  <c r="O31" i="13"/>
  <c r="K31" i="13"/>
  <c r="S31" i="13"/>
  <c r="Q31" i="13"/>
  <c r="G30" i="13"/>
  <c r="O29" i="13"/>
  <c r="Q29" i="13"/>
  <c r="S29" i="13" s="1"/>
  <c r="O28" i="13"/>
  <c r="S28" i="13"/>
  <c r="Q28" i="13"/>
  <c r="O27" i="13"/>
  <c r="K27" i="13"/>
  <c r="Q27" i="13"/>
  <c r="S27" i="13" s="1"/>
  <c r="O26" i="13"/>
  <c r="Q26" i="13"/>
  <c r="S26" i="13" s="1"/>
  <c r="O25" i="13"/>
  <c r="S25" i="13"/>
  <c r="Q25" i="13"/>
  <c r="O24" i="13"/>
  <c r="S24" i="13"/>
  <c r="Q24" i="13"/>
  <c r="O23" i="13"/>
  <c r="Q23" i="13"/>
  <c r="S23" i="13" s="1"/>
  <c r="O22" i="13"/>
  <c r="S22" i="13"/>
  <c r="Q22" i="13"/>
  <c r="O21" i="13"/>
  <c r="Q21" i="13"/>
  <c r="S21" i="13" s="1"/>
  <c r="O20" i="13"/>
  <c r="S20" i="13"/>
  <c r="Q20" i="13"/>
  <c r="O19" i="13"/>
  <c r="Q19" i="13"/>
  <c r="S19" i="13" s="1"/>
  <c r="O18" i="13"/>
  <c r="Q18" i="13"/>
  <c r="S18" i="13" s="1"/>
  <c r="O17" i="13"/>
  <c r="K17" i="13"/>
  <c r="S17" i="13"/>
  <c r="Q17" i="13"/>
  <c r="O16" i="13"/>
  <c r="K16" i="13"/>
  <c r="S16" i="13"/>
  <c r="Q16" i="13"/>
  <c r="O15" i="13"/>
  <c r="K15" i="13"/>
  <c r="Q15" i="13"/>
  <c r="S15" i="13" s="1"/>
  <c r="O14" i="13"/>
  <c r="K14" i="13"/>
  <c r="Q14" i="13"/>
  <c r="S14" i="13" s="1"/>
  <c r="O13" i="13"/>
  <c r="K13" i="13"/>
  <c r="S13" i="13"/>
  <c r="Q13" i="13"/>
  <c r="O12" i="13"/>
  <c r="K12" i="13"/>
  <c r="S12" i="13"/>
  <c r="Q12" i="13"/>
  <c r="O11" i="13"/>
  <c r="K11" i="13"/>
  <c r="Q11" i="13"/>
  <c r="S11" i="13" s="1"/>
  <c r="O10" i="13"/>
  <c r="K10" i="13"/>
  <c r="Q10" i="13"/>
  <c r="S10" i="13" s="1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S27" i="15" s="1"/>
  <c r="K27" i="15"/>
  <c r="O26" i="15"/>
  <c r="S26" i="15"/>
  <c r="Q26" i="15"/>
  <c r="O25" i="15"/>
  <c r="Q25" i="15" s="1"/>
  <c r="S25" i="15" s="1"/>
  <c r="O24" i="15"/>
  <c r="Q24" i="15" s="1"/>
  <c r="S24" i="15" s="1"/>
  <c r="O23" i="15"/>
  <c r="S23" i="15"/>
  <c r="Q23" i="15"/>
  <c r="O22" i="15"/>
  <c r="Q22" i="15"/>
  <c r="S22" i="15" s="1"/>
  <c r="O21" i="15"/>
  <c r="Q21" i="15" s="1"/>
  <c r="S21" i="15" s="1"/>
  <c r="O20" i="15"/>
  <c r="O19" i="15"/>
  <c r="Q19" i="15"/>
  <c r="S19" i="15" s="1"/>
  <c r="O18" i="15"/>
  <c r="O17" i="15"/>
  <c r="K17" i="15"/>
  <c r="O16" i="15"/>
  <c r="Q16" i="15" s="1"/>
  <c r="S16" i="15" s="1"/>
  <c r="K16" i="15"/>
  <c r="O15" i="15"/>
  <c r="Q15" i="15" s="1"/>
  <c r="S15" i="15" s="1"/>
  <c r="K15" i="15"/>
  <c r="O14" i="15"/>
  <c r="K14" i="15"/>
  <c r="S14" i="15"/>
  <c r="Q14" i="15"/>
  <c r="O13" i="15"/>
  <c r="Q13" i="15" s="1"/>
  <c r="S13" i="15" s="1"/>
  <c r="K13" i="15"/>
  <c r="O12" i="15"/>
  <c r="Q12" i="15" s="1"/>
  <c r="S12" i="15" s="1"/>
  <c r="K12" i="15"/>
  <c r="O11" i="15"/>
  <c r="Q11" i="15" s="1"/>
  <c r="S11" i="15" s="1"/>
  <c r="K11" i="15"/>
  <c r="O10" i="15"/>
  <c r="K10" i="15"/>
  <c r="Q10" i="15"/>
  <c r="S10" i="15" s="1"/>
  <c r="O9" i="15"/>
  <c r="K9" i="15"/>
  <c r="Q9" i="15"/>
  <c r="S9" i="15" s="1"/>
  <c r="O8" i="15"/>
  <c r="Q8" i="15" s="1"/>
  <c r="K8" i="15"/>
  <c r="S8" i="15"/>
  <c r="Q33" i="16"/>
  <c r="O33" i="16"/>
  <c r="K33" i="16"/>
  <c r="E33" i="16"/>
  <c r="Q30" i="16"/>
  <c r="O30" i="16"/>
  <c r="K30" i="16"/>
  <c r="E30" i="16"/>
  <c r="O34" i="16"/>
  <c r="Q34" i="16" s="1"/>
  <c r="K34" i="16"/>
  <c r="G33" i="16"/>
  <c r="O32" i="16"/>
  <c r="Q32" i="16" s="1"/>
  <c r="K32" i="16"/>
  <c r="O31" i="16"/>
  <c r="Q31" i="16" s="1"/>
  <c r="K31" i="16"/>
  <c r="G30" i="16"/>
  <c r="O29" i="16"/>
  <c r="O28" i="16"/>
  <c r="O27" i="16"/>
  <c r="K27" i="16"/>
  <c r="Q27" i="16"/>
  <c r="O26" i="16"/>
  <c r="Q26" i="16"/>
  <c r="O25" i="16"/>
  <c r="O24" i="16"/>
  <c r="O23" i="16"/>
  <c r="Q23" i="16"/>
  <c r="O22" i="16"/>
  <c r="Q22" i="16"/>
  <c r="O21" i="16"/>
  <c r="Q21" i="16"/>
  <c r="O20" i="16"/>
  <c r="O19" i="16"/>
  <c r="Q19" i="16"/>
  <c r="O18" i="16"/>
  <c r="O17" i="16"/>
  <c r="K17" i="16"/>
  <c r="O16" i="16"/>
  <c r="Q16" i="16" s="1"/>
  <c r="K16" i="16"/>
  <c r="O15" i="16"/>
  <c r="Q15" i="16" s="1"/>
  <c r="K15" i="16"/>
  <c r="O14" i="16"/>
  <c r="K14" i="16"/>
  <c r="Q14" i="16"/>
  <c r="O13" i="16"/>
  <c r="Q13" i="16" s="1"/>
  <c r="K13" i="16"/>
  <c r="O12" i="16"/>
  <c r="Q12" i="16" s="1"/>
  <c r="K12" i="16"/>
  <c r="O11" i="16"/>
  <c r="K11" i="16"/>
  <c r="Q11" i="16"/>
  <c r="O10" i="16"/>
  <c r="K10" i="16"/>
  <c r="Q10" i="16"/>
  <c r="O9" i="16"/>
  <c r="Q9" i="16" s="1"/>
  <c r="K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Q34" i="17" s="1"/>
  <c r="K34" i="17"/>
  <c r="G33" i="17"/>
  <c r="O32" i="17"/>
  <c r="K32" i="17"/>
  <c r="Q32" i="17"/>
  <c r="O31" i="17"/>
  <c r="Q31" i="17" s="1"/>
  <c r="K31" i="17"/>
  <c r="G30" i="17"/>
  <c r="O29" i="17"/>
  <c r="O28" i="17"/>
  <c r="O27" i="17"/>
  <c r="Q27" i="17" s="1"/>
  <c r="K27" i="17"/>
  <c r="O26" i="17"/>
  <c r="Q26" i="17"/>
  <c r="O25" i="17"/>
  <c r="Q25" i="17"/>
  <c r="O24" i="17"/>
  <c r="Q24" i="17" s="1"/>
  <c r="O23" i="17"/>
  <c r="Q23" i="17" s="1"/>
  <c r="O22" i="17"/>
  <c r="Q22" i="17"/>
  <c r="O21" i="17"/>
  <c r="Q21" i="17"/>
  <c r="O20" i="17"/>
  <c r="O19" i="17"/>
  <c r="Q19" i="17" s="1"/>
  <c r="O18" i="17"/>
  <c r="O17" i="17"/>
  <c r="K17" i="17"/>
  <c r="O16" i="17"/>
  <c r="Q16" i="17" s="1"/>
  <c r="K16" i="17"/>
  <c r="O15" i="17"/>
  <c r="Q15" i="17" s="1"/>
  <c r="K15" i="17"/>
  <c r="O14" i="17"/>
  <c r="K14" i="17"/>
  <c r="Q14" i="17"/>
  <c r="O13" i="17"/>
  <c r="K13" i="17"/>
  <c r="Q13" i="17"/>
  <c r="O12" i="17"/>
  <c r="Q12" i="17" s="1"/>
  <c r="K12" i="17"/>
  <c r="O11" i="17"/>
  <c r="Q11" i="17" s="1"/>
  <c r="K11" i="17"/>
  <c r="O10" i="17"/>
  <c r="K10" i="17"/>
  <c r="Q10" i="17"/>
  <c r="O9" i="17"/>
  <c r="K9" i="17"/>
  <c r="Q9" i="17"/>
  <c r="O8" i="17"/>
  <c r="Q8" i="17" s="1"/>
  <c r="K8" i="17"/>
  <c r="Q33" i="18"/>
  <c r="O33" i="18"/>
  <c r="K33" i="18"/>
  <c r="E33" i="18"/>
  <c r="Q30" i="18"/>
  <c r="O30" i="18"/>
  <c r="K30" i="18"/>
  <c r="E30" i="18"/>
  <c r="O34" i="18"/>
  <c r="Q34" i="18" s="1"/>
  <c r="S34" i="18" s="1"/>
  <c r="M32" i="8" s="1"/>
  <c r="K34" i="18"/>
  <c r="G33" i="18"/>
  <c r="O32" i="18"/>
  <c r="Q32" i="18" s="1"/>
  <c r="S32" i="18" s="1"/>
  <c r="K32" i="18"/>
  <c r="O31" i="18"/>
  <c r="Q31" i="18" s="1"/>
  <c r="S31" i="18" s="1"/>
  <c r="K31" i="18"/>
  <c r="G30" i="18"/>
  <c r="O29" i="18"/>
  <c r="O28" i="18"/>
  <c r="O27" i="18"/>
  <c r="Q27" i="18" s="1"/>
  <c r="S27" i="18" s="1"/>
  <c r="K27" i="18"/>
  <c r="O26" i="18"/>
  <c r="S26" i="18"/>
  <c r="Q26" i="18"/>
  <c r="O25" i="18"/>
  <c r="S25" i="18"/>
  <c r="Q25" i="18"/>
  <c r="O24" i="18"/>
  <c r="Q24" i="18" s="1"/>
  <c r="S24" i="18" s="1"/>
  <c r="O23" i="18"/>
  <c r="Q23" i="18" s="1"/>
  <c r="S23" i="18" s="1"/>
  <c r="O22" i="18"/>
  <c r="S22" i="18"/>
  <c r="Q22" i="18"/>
  <c r="O21" i="18"/>
  <c r="S21" i="18"/>
  <c r="Q21" i="18"/>
  <c r="O20" i="18"/>
  <c r="O19" i="18"/>
  <c r="Q19" i="18" s="1"/>
  <c r="S19" i="18" s="1"/>
  <c r="O18" i="18"/>
  <c r="O17" i="18"/>
  <c r="K17" i="18"/>
  <c r="O16" i="18"/>
  <c r="Q16" i="18" s="1"/>
  <c r="S16" i="18" s="1"/>
  <c r="K16" i="18"/>
  <c r="O15" i="18"/>
  <c r="Q15" i="18" s="1"/>
  <c r="S15" i="18" s="1"/>
  <c r="K15" i="18"/>
  <c r="O14" i="18"/>
  <c r="K14" i="18"/>
  <c r="S14" i="18"/>
  <c r="Q14" i="18"/>
  <c r="O13" i="18"/>
  <c r="K13" i="18"/>
  <c r="S13" i="18"/>
  <c r="Q13" i="18"/>
  <c r="O12" i="18"/>
  <c r="Q12" i="18" s="1"/>
  <c r="S12" i="18" s="1"/>
  <c r="K12" i="18"/>
  <c r="O11" i="18"/>
  <c r="Q11" i="18" s="1"/>
  <c r="S11" i="18" s="1"/>
  <c r="K11" i="18"/>
  <c r="O10" i="18"/>
  <c r="K10" i="18"/>
  <c r="S10" i="18"/>
  <c r="Q10" i="18"/>
  <c r="O9" i="18"/>
  <c r="K9" i="18"/>
  <c r="S9" i="18"/>
  <c r="Q9" i="18"/>
  <c r="O8" i="18"/>
  <c r="Q8" i="18" s="1"/>
  <c r="S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Q25" i="21" s="1"/>
  <c r="K25" i="21"/>
  <c r="O24" i="21"/>
  <c r="Q24" i="21" s="1"/>
  <c r="O23" i="21"/>
  <c r="Q23" i="21"/>
  <c r="O22" i="21"/>
  <c r="Q22" i="21"/>
  <c r="O21" i="21"/>
  <c r="Q21" i="21" s="1"/>
  <c r="O20" i="21"/>
  <c r="Q20" i="21" s="1"/>
  <c r="O19" i="21"/>
  <c r="Q19" i="21"/>
  <c r="O18" i="21"/>
  <c r="O17" i="21"/>
  <c r="Q17" i="21" s="1"/>
  <c r="O16" i="21"/>
  <c r="O15" i="21"/>
  <c r="K15" i="21"/>
  <c r="O14" i="21"/>
  <c r="K14" i="21"/>
  <c r="Q14" i="21"/>
  <c r="O13" i="21"/>
  <c r="Q13" i="21" s="1"/>
  <c r="K13" i="21"/>
  <c r="O12" i="21"/>
  <c r="Q12" i="21" s="1"/>
  <c r="K12" i="21"/>
  <c r="O11" i="21"/>
  <c r="K11" i="21"/>
  <c r="Q11" i="21"/>
  <c r="O10" i="21"/>
  <c r="K10" i="21"/>
  <c r="Q10" i="21"/>
  <c r="O9" i="21"/>
  <c r="Q9" i="21" s="1"/>
  <c r="K9" i="21"/>
  <c r="O8" i="21"/>
  <c r="Q8" i="21" s="1"/>
  <c r="K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Q52" i="27" s="1"/>
  <c r="K52" i="27"/>
  <c r="S52" i="27"/>
  <c r="O51" i="27"/>
  <c r="Q51" i="27" s="1"/>
  <c r="S51" i="27" s="1"/>
  <c r="S53" i="27" s="1"/>
  <c r="M31" i="8" s="1"/>
  <c r="K51" i="27"/>
  <c r="G50" i="27"/>
  <c r="O49" i="27"/>
  <c r="Q49" i="27" s="1"/>
  <c r="K49" i="27"/>
  <c r="S49" i="27"/>
  <c r="O48" i="27"/>
  <c r="Q48" i="27" s="1"/>
  <c r="S48" i="27" s="1"/>
  <c r="K48" i="27"/>
  <c r="O47" i="27"/>
  <c r="K47" i="27"/>
  <c r="S47" i="27"/>
  <c r="Q47" i="27"/>
  <c r="O46" i="27"/>
  <c r="K46" i="27"/>
  <c r="S46" i="27"/>
  <c r="Q46" i="27"/>
  <c r="O45" i="27"/>
  <c r="Q45" i="27" s="1"/>
  <c r="K45" i="27"/>
  <c r="S45" i="27"/>
  <c r="O44" i="27"/>
  <c r="Q44" i="27" s="1"/>
  <c r="S44" i="27" s="1"/>
  <c r="K44" i="27"/>
  <c r="G43" i="27"/>
  <c r="O42" i="27"/>
  <c r="K42" i="27"/>
  <c r="O41" i="27"/>
  <c r="Q41" i="27" s="1"/>
  <c r="S41" i="27" s="1"/>
  <c r="K41" i="27"/>
  <c r="O40" i="27"/>
  <c r="Q40" i="27" s="1"/>
  <c r="S40" i="27" s="1"/>
  <c r="O39" i="27"/>
  <c r="S39" i="27"/>
  <c r="Q39" i="27"/>
  <c r="O38" i="27"/>
  <c r="S38" i="27"/>
  <c r="Q38" i="27"/>
  <c r="O37" i="27"/>
  <c r="Q37" i="27" s="1"/>
  <c r="S37" i="27" s="1"/>
  <c r="O36" i="27"/>
  <c r="Q36" i="27" s="1"/>
  <c r="S36" i="27" s="1"/>
  <c r="O35" i="27"/>
  <c r="S35" i="27"/>
  <c r="Q35" i="27"/>
  <c r="O34" i="27"/>
  <c r="O33" i="27"/>
  <c r="Q33" i="27" s="1"/>
  <c r="S33" i="27" s="1"/>
  <c r="O32" i="27"/>
  <c r="K32" i="27"/>
  <c r="O31" i="27"/>
  <c r="O30" i="27"/>
  <c r="O29" i="27"/>
  <c r="O28" i="27"/>
  <c r="Q28" i="27" s="1"/>
  <c r="S28" i="27" s="1"/>
  <c r="K28" i="27"/>
  <c r="O27" i="27"/>
  <c r="S27" i="27"/>
  <c r="Q27" i="27"/>
  <c r="O26" i="27"/>
  <c r="S26" i="27"/>
  <c r="Q26" i="27"/>
  <c r="O25" i="27"/>
  <c r="Q25" i="27" s="1"/>
  <c r="S25" i="27"/>
  <c r="O24" i="27"/>
  <c r="Q24" i="27" s="1"/>
  <c r="S24" i="27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Q13" i="27" s="1"/>
  <c r="K13" i="27"/>
  <c r="S13" i="27"/>
  <c r="O12" i="27"/>
  <c r="Q12" i="27" s="1"/>
  <c r="K12" i="27"/>
  <c r="S12" i="27"/>
  <c r="O11" i="27"/>
  <c r="K11" i="27"/>
  <c r="S11" i="27"/>
  <c r="Q11" i="27"/>
  <c r="O10" i="27"/>
  <c r="K10" i="27"/>
  <c r="S10" i="27"/>
  <c r="Q10" i="27"/>
  <c r="O9" i="27"/>
  <c r="Q9" i="27" s="1"/>
  <c r="S9" i="27" s="1"/>
  <c r="K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G44" i="30" s="1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G48" i="36" s="1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G48" i="38" s="1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G48" i="44" s="1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W27" i="48" s="1"/>
  <c r="AG27" i="48"/>
  <c r="AK27" i="48" s="1"/>
  <c r="AM27" i="48" s="1"/>
  <c r="Y27" i="48"/>
  <c r="S26" i="48"/>
  <c r="O26" i="48"/>
  <c r="U26" i="48" s="1"/>
  <c r="W26" i="48" s="1"/>
  <c r="AG26" i="48"/>
  <c r="AK26" i="48" s="1"/>
  <c r="AM26" i="48" s="1"/>
  <c r="Y26" i="48"/>
  <c r="S25" i="48"/>
  <c r="O25" i="48"/>
  <c r="U25" i="48" s="1"/>
  <c r="W25" i="48" s="1"/>
  <c r="AG25" i="48"/>
  <c r="AK25" i="48" s="1"/>
  <c r="AM25" i="48" s="1"/>
  <c r="Y25" i="48"/>
  <c r="S24" i="48"/>
  <c r="O24" i="48"/>
  <c r="U24" i="48" s="1"/>
  <c r="W24" i="48" s="1"/>
  <c r="AG24" i="48"/>
  <c r="AK24" i="48" s="1"/>
  <c r="AM24" i="48" s="1"/>
  <c r="Y24" i="48"/>
  <c r="S23" i="48"/>
  <c r="O23" i="48"/>
  <c r="U23" i="48" s="1"/>
  <c r="W23" i="48" s="1"/>
  <c r="AG23" i="48"/>
  <c r="AK23" i="48" s="1"/>
  <c r="AM23" i="48" s="1"/>
  <c r="Y23" i="48"/>
  <c r="S22" i="48"/>
  <c r="O22" i="48"/>
  <c r="U22" i="48" s="1"/>
  <c r="W22" i="48" s="1"/>
  <c r="AG22" i="48"/>
  <c r="AK22" i="48" s="1"/>
  <c r="AM22" i="48" s="1"/>
  <c r="Y22" i="48"/>
  <c r="S21" i="48"/>
  <c r="O21" i="48"/>
  <c r="U21" i="48" s="1"/>
  <c r="W21" i="48" s="1"/>
  <c r="AG21" i="48"/>
  <c r="AK21" i="48" s="1"/>
  <c r="AM21" i="48" s="1"/>
  <c r="Y21" i="48"/>
  <c r="S20" i="48"/>
  <c r="O20" i="48"/>
  <c r="U20" i="48" s="1"/>
  <c r="W20" i="48" s="1"/>
  <c r="AG20" i="48"/>
  <c r="AK20" i="48" s="1"/>
  <c r="AM20" i="48" s="1"/>
  <c r="Y20" i="48"/>
  <c r="S19" i="48"/>
  <c r="O19" i="48"/>
  <c r="U19" i="48" s="1"/>
  <c r="W19" i="48" s="1"/>
  <c r="AG19" i="48"/>
  <c r="AK19" i="48" s="1"/>
  <c r="AM19" i="48" s="1"/>
  <c r="Y19" i="48"/>
  <c r="S18" i="48"/>
  <c r="O18" i="48"/>
  <c r="U18" i="48" s="1"/>
  <c r="W18" i="48" s="1"/>
  <c r="AG18" i="48"/>
  <c r="AK18" i="48" s="1"/>
  <c r="AM18" i="48" s="1"/>
  <c r="Y18" i="48"/>
  <c r="S17" i="48"/>
  <c r="O17" i="48"/>
  <c r="U17" i="48" s="1"/>
  <c r="W17" i="48" s="1"/>
  <c r="AG17" i="48"/>
  <c r="AK17" i="48" s="1"/>
  <c r="AM17" i="48" s="1"/>
  <c r="Y17" i="48"/>
  <c r="S16" i="48"/>
  <c r="O16" i="48"/>
  <c r="U16" i="48" s="1"/>
  <c r="W16" i="48" s="1"/>
  <c r="AG16" i="48"/>
  <c r="AK16" i="48" s="1"/>
  <c r="AM16" i="48" s="1"/>
  <c r="Y16" i="48"/>
  <c r="U15" i="48"/>
  <c r="S15" i="48"/>
  <c r="O15" i="48"/>
  <c r="AG15" i="48"/>
  <c r="AK15" i="48" s="1"/>
  <c r="AM15" i="48" s="1"/>
  <c r="Y15" i="48"/>
  <c r="W15" i="48"/>
  <c r="U14" i="48"/>
  <c r="S14" i="48"/>
  <c r="O14" i="48"/>
  <c r="AG14" i="48"/>
  <c r="AK14" i="48" s="1"/>
  <c r="AM14" i="48" s="1"/>
  <c r="Y14" i="48"/>
  <c r="W14" i="48"/>
  <c r="AC13" i="48"/>
  <c r="AE13" i="48" s="1"/>
  <c r="U13" i="48"/>
  <c r="S13" i="48"/>
  <c r="O13" i="48"/>
  <c r="AG13" i="48"/>
  <c r="Y13" i="48"/>
  <c r="W13" i="48"/>
  <c r="U12" i="48"/>
  <c r="W12" i="48" s="1"/>
  <c r="S12" i="48"/>
  <c r="O12" i="48"/>
  <c r="AG12" i="48"/>
  <c r="Y12" i="48"/>
  <c r="AC12" i="48" s="1"/>
  <c r="AE12" i="48" s="1"/>
  <c r="S11" i="48"/>
  <c r="O11" i="48"/>
  <c r="U11" i="48" s="1"/>
  <c r="W11" i="48" s="1"/>
  <c r="AG11" i="48"/>
  <c r="Y11" i="48"/>
  <c r="AC11" i="48" s="1"/>
  <c r="AE11" i="48" s="1"/>
  <c r="S10" i="48"/>
  <c r="O10" i="48"/>
  <c r="U10" i="48" s="1"/>
  <c r="W10" i="48" s="1"/>
  <c r="AG10" i="48"/>
  <c r="Y10" i="48"/>
  <c r="AC10" i="48" s="1"/>
  <c r="AE10" i="48" s="1"/>
  <c r="S9" i="48"/>
  <c r="O9" i="48"/>
  <c r="U9" i="48" s="1"/>
  <c r="W9" i="48" s="1"/>
  <c r="AG9" i="48"/>
  <c r="Y9" i="48"/>
  <c r="AC9" i="48" s="1"/>
  <c r="AE9" i="48" s="1"/>
  <c r="S8" i="48"/>
  <c r="O8" i="48"/>
  <c r="U8" i="48" s="1"/>
  <c r="W8" i="48" s="1"/>
  <c r="W28" i="48" s="1"/>
  <c r="E13" i="8" s="1"/>
  <c r="AG8" i="48"/>
  <c r="Y8" i="48"/>
  <c r="AC8" i="48" s="1"/>
  <c r="AE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Q30" i="51"/>
  <c r="BS30" i="51" s="1"/>
  <c r="BM30" i="51"/>
  <c r="BK30" i="51"/>
  <c r="BI30" i="51"/>
  <c r="BE30" i="51"/>
  <c r="BA30" i="51"/>
  <c r="BC30" i="51" s="1"/>
  <c r="AW30" i="51"/>
  <c r="AS30" i="51"/>
  <c r="AO30" i="51"/>
  <c r="AK30" i="51"/>
  <c r="AM30" i="51" s="1"/>
  <c r="AG30" i="51"/>
  <c r="AE30" i="51"/>
  <c r="AC30" i="51"/>
  <c r="Y30" i="51"/>
  <c r="U30" i="51"/>
  <c r="W30" i="51" s="1"/>
  <c r="O30" i="51"/>
  <c r="S29" i="51"/>
  <c r="K29" i="51"/>
  <c r="BK29" i="51"/>
  <c r="BI29" i="51"/>
  <c r="BE29" i="51"/>
  <c r="BA29" i="51"/>
  <c r="BC29" i="51" s="1"/>
  <c r="AW29" i="51"/>
  <c r="AU29" i="51"/>
  <c r="AS29" i="51"/>
  <c r="AO29" i="51"/>
  <c r="AE29" i="51"/>
  <c r="AC29" i="51"/>
  <c r="Y29" i="51"/>
  <c r="S28" i="51"/>
  <c r="K28" i="51"/>
  <c r="BK28" i="51"/>
  <c r="BI28" i="51"/>
  <c r="BE28" i="51"/>
  <c r="BA28" i="51"/>
  <c r="BC28" i="51" s="1"/>
  <c r="AW28" i="51"/>
  <c r="AU28" i="51"/>
  <c r="AS28" i="51"/>
  <c r="AO28" i="51"/>
  <c r="AE28" i="51"/>
  <c r="AC28" i="51"/>
  <c r="Y28" i="51"/>
  <c r="S27" i="51"/>
  <c r="K27" i="51"/>
  <c r="BQ27" i="51"/>
  <c r="BS27" i="51" s="1"/>
  <c r="BM27" i="51"/>
  <c r="BK27" i="51"/>
  <c r="BI27" i="51"/>
  <c r="BE27" i="51"/>
  <c r="BA27" i="51"/>
  <c r="BC27" i="51" s="1"/>
  <c r="AW27" i="51"/>
  <c r="AS27" i="51"/>
  <c r="AO27" i="51"/>
  <c r="AK27" i="51"/>
  <c r="AM27" i="51" s="1"/>
  <c r="AG27" i="51"/>
  <c r="AE27" i="51"/>
  <c r="AC27" i="51"/>
  <c r="Y27" i="51"/>
  <c r="U27" i="51"/>
  <c r="W27" i="51" s="1"/>
  <c r="O27" i="51"/>
  <c r="S26" i="51"/>
  <c r="K26" i="51"/>
  <c r="BK26" i="51"/>
  <c r="BI26" i="51"/>
  <c r="BE26" i="51"/>
  <c r="BA26" i="51"/>
  <c r="BC26" i="51" s="1"/>
  <c r="AW26" i="51"/>
  <c r="AU26" i="51"/>
  <c r="AS26" i="51"/>
  <c r="AO26" i="51"/>
  <c r="AE26" i="51"/>
  <c r="AC26" i="51"/>
  <c r="Y26" i="51"/>
  <c r="S25" i="51"/>
  <c r="K25" i="51"/>
  <c r="BK25" i="51"/>
  <c r="BK31" i="51" s="1"/>
  <c r="M20" i="8" s="1"/>
  <c r="M22" i="8" s="1"/>
  <c r="BI25" i="51"/>
  <c r="BE25" i="51"/>
  <c r="BA25" i="51"/>
  <c r="BC25" i="51" s="1"/>
  <c r="AW25" i="51"/>
  <c r="AU25" i="51"/>
  <c r="AS25" i="51"/>
  <c r="AO25" i="51"/>
  <c r="AE25" i="51"/>
  <c r="AE31" i="51" s="1"/>
  <c r="M12" i="8" s="1"/>
  <c r="AC25" i="51"/>
  <c r="Y25" i="5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AE20" i="51"/>
  <c r="AC20" i="51"/>
  <c r="Y20" i="51"/>
  <c r="S19" i="51"/>
  <c r="K19" i="51"/>
  <c r="BM19" i="51"/>
  <c r="BQ19" i="51" s="1"/>
  <c r="BS19" i="51" s="1"/>
  <c r="BK19" i="51"/>
  <c r="BI19" i="51"/>
  <c r="BE19" i="51"/>
  <c r="AW19" i="51"/>
  <c r="BA19" i="51" s="1"/>
  <c r="BC19" i="51" s="1"/>
  <c r="AS19" i="51"/>
  <c r="AO19" i="51"/>
  <c r="AG19" i="51"/>
  <c r="AK19" i="51" s="1"/>
  <c r="AM19" i="51" s="1"/>
  <c r="AE19" i="51"/>
  <c r="AC19" i="51"/>
  <c r="Y19" i="51"/>
  <c r="O19" i="51"/>
  <c r="U19" i="51" s="1"/>
  <c r="W19" i="51" s="1"/>
  <c r="S18" i="51"/>
  <c r="K18" i="51"/>
  <c r="BM18" i="51"/>
  <c r="BQ18" i="51" s="1"/>
  <c r="BS18" i="51" s="1"/>
  <c r="BK18" i="51"/>
  <c r="BI18" i="51"/>
  <c r="BE18" i="51"/>
  <c r="AW18" i="51"/>
  <c r="BA18" i="51" s="1"/>
  <c r="BC18" i="51" s="1"/>
  <c r="AS18" i="51"/>
  <c r="AO18" i="51"/>
  <c r="AG18" i="51"/>
  <c r="AK18" i="51" s="1"/>
  <c r="AM18" i="51" s="1"/>
  <c r="AE18" i="51"/>
  <c r="AC18" i="51"/>
  <c r="Y18" i="51"/>
  <c r="O18" i="51"/>
  <c r="U18" i="51" s="1"/>
  <c r="W18" i="51" s="1"/>
  <c r="S17" i="51"/>
  <c r="K17" i="51"/>
  <c r="BK17" i="51"/>
  <c r="BI17" i="51"/>
  <c r="BE17" i="51"/>
  <c r="AW17" i="51"/>
  <c r="BA17" i="51" s="1"/>
  <c r="BC17" i="51" s="1"/>
  <c r="AU17" i="51"/>
  <c r="AS17" i="51"/>
  <c r="AO17" i="51"/>
  <c r="AE17" i="51"/>
  <c r="AC17" i="51"/>
  <c r="Y17" i="51"/>
  <c r="S16" i="51"/>
  <c r="K16" i="51"/>
  <c r="BK16" i="51"/>
  <c r="BI16" i="51"/>
  <c r="BE16" i="51"/>
  <c r="AW16" i="51"/>
  <c r="BA16" i="51" s="1"/>
  <c r="BC16" i="51" s="1"/>
  <c r="AU16" i="51"/>
  <c r="AS16" i="51"/>
  <c r="AO16" i="51"/>
  <c r="AE16" i="51"/>
  <c r="AC16" i="51"/>
  <c r="Y16" i="51"/>
  <c r="S15" i="51"/>
  <c r="K15" i="51"/>
  <c r="BK15" i="51"/>
  <c r="BI15" i="51"/>
  <c r="BE15" i="51"/>
  <c r="AW15" i="51"/>
  <c r="BA15" i="51" s="1"/>
  <c r="BC15" i="51" s="1"/>
  <c r="AU15" i="51"/>
  <c r="AS15" i="51"/>
  <c r="AO15" i="51"/>
  <c r="AE15" i="51"/>
  <c r="AC15" i="51"/>
  <c r="Y15" i="51"/>
  <c r="S14" i="51"/>
  <c r="K14" i="51"/>
  <c r="BK14" i="51"/>
  <c r="BI14" i="51"/>
  <c r="BE14" i="51"/>
  <c r="AW14" i="51"/>
  <c r="BA14" i="51" s="1"/>
  <c r="BC14" i="51" s="1"/>
  <c r="AU14" i="51"/>
  <c r="AS14" i="51"/>
  <c r="AO14" i="51"/>
  <c r="AE14" i="51"/>
  <c r="AC14" i="51"/>
  <c r="Y14" i="51"/>
  <c r="S13" i="51"/>
  <c r="K13" i="51"/>
  <c r="BM13" i="51"/>
  <c r="BQ13" i="51" s="1"/>
  <c r="BS13" i="51" s="1"/>
  <c r="BK13" i="51"/>
  <c r="BI13" i="51"/>
  <c r="BE13" i="51"/>
  <c r="AW13" i="51"/>
  <c r="BA13" i="51" s="1"/>
  <c r="BC13" i="51" s="1"/>
  <c r="AS13" i="51"/>
  <c r="AO13" i="51"/>
  <c r="AG13" i="51"/>
  <c r="AK13" i="51" s="1"/>
  <c r="AM13" i="51" s="1"/>
  <c r="AE13" i="51"/>
  <c r="AC13" i="51"/>
  <c r="Y13" i="51"/>
  <c r="O13" i="51"/>
  <c r="U13" i="51" s="1"/>
  <c r="W13" i="51" s="1"/>
  <c r="S12" i="51"/>
  <c r="K12" i="51"/>
  <c r="BM12" i="51"/>
  <c r="BQ12" i="51" s="1"/>
  <c r="BS12" i="51" s="1"/>
  <c r="BK12" i="51"/>
  <c r="BI12" i="51"/>
  <c r="BE12" i="51"/>
  <c r="AW12" i="51"/>
  <c r="BA12" i="51" s="1"/>
  <c r="BC12" i="51" s="1"/>
  <c r="AS12" i="51"/>
  <c r="AO12" i="51"/>
  <c r="AG12" i="51"/>
  <c r="AK12" i="51" s="1"/>
  <c r="AM12" i="51" s="1"/>
  <c r="AE12" i="51"/>
  <c r="AC12" i="51"/>
  <c r="Y12" i="51"/>
  <c r="O12" i="51"/>
  <c r="U12" i="51" s="1"/>
  <c r="W12" i="51" s="1"/>
  <c r="S11" i="51"/>
  <c r="K11" i="51"/>
  <c r="BK11" i="51"/>
  <c r="BI11" i="51"/>
  <c r="BE11" i="51"/>
  <c r="AW11" i="51"/>
  <c r="BA11" i="51" s="1"/>
  <c r="BC11" i="51" s="1"/>
  <c r="AU11" i="51"/>
  <c r="AS11" i="51"/>
  <c r="AO11" i="51"/>
  <c r="AE11" i="51"/>
  <c r="AC11" i="51"/>
  <c r="Y11" i="51"/>
  <c r="S10" i="51"/>
  <c r="K10" i="51"/>
  <c r="BK10" i="51"/>
  <c r="BI10" i="51"/>
  <c r="BE10" i="51"/>
  <c r="AW10" i="51"/>
  <c r="BA10" i="51" s="1"/>
  <c r="BC10" i="51" s="1"/>
  <c r="AU10" i="51"/>
  <c r="AS10" i="51"/>
  <c r="AO10" i="51"/>
  <c r="AE10" i="51"/>
  <c r="AC10" i="51"/>
  <c r="Y10" i="51"/>
  <c r="S9" i="51"/>
  <c r="K9" i="51"/>
  <c r="BK9" i="51"/>
  <c r="BI9" i="51"/>
  <c r="BE9" i="51"/>
  <c r="AW9" i="51"/>
  <c r="BA9" i="51" s="1"/>
  <c r="BC9" i="51" s="1"/>
  <c r="AU9" i="51"/>
  <c r="AS9" i="51"/>
  <c r="AO9" i="51"/>
  <c r="AE9" i="51"/>
  <c r="AC9" i="51"/>
  <c r="Y9" i="51"/>
  <c r="S8" i="51"/>
  <c r="K8" i="51"/>
  <c r="BK8" i="51"/>
  <c r="BK24" i="51" s="1"/>
  <c r="I20" i="8" s="1"/>
  <c r="I22" i="8" s="1"/>
  <c r="BI8" i="51"/>
  <c r="BE8" i="51"/>
  <c r="AW8" i="51"/>
  <c r="BA8" i="51" s="1"/>
  <c r="BC8" i="51" s="1"/>
  <c r="AU8" i="51"/>
  <c r="AS8" i="51"/>
  <c r="AO8" i="51"/>
  <c r="AE8" i="51"/>
  <c r="AE24" i="51" s="1"/>
  <c r="I12" i="8" s="1"/>
  <c r="AC8" i="5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S97" i="52"/>
  <c r="BU97" i="52" s="1"/>
  <c r="BO97" i="52"/>
  <c r="BI97" i="52"/>
  <c r="BK97" i="52" s="1"/>
  <c r="BE97" i="52"/>
  <c r="AY97" i="52"/>
  <c r="BA97" i="52" s="1"/>
  <c r="AU97" i="52"/>
  <c r="AA97" i="52"/>
  <c r="AE97" i="52" s="1"/>
  <c r="AG97" i="52" s="1"/>
  <c r="S96" i="52"/>
  <c r="BU96" i="52"/>
  <c r="BS96" i="52"/>
  <c r="BO96" i="52"/>
  <c r="BE96" i="52"/>
  <c r="BI96" i="52" s="1"/>
  <c r="BK96" i="52" s="1"/>
  <c r="AU96" i="52"/>
  <c r="AY96" i="52" s="1"/>
  <c r="BA96" i="52" s="1"/>
  <c r="AA96" i="52"/>
  <c r="AE96" i="52" s="1"/>
  <c r="AG96" i="52" s="1"/>
  <c r="S95" i="52"/>
  <c r="BO95" i="52"/>
  <c r="BS95" i="52" s="1"/>
  <c r="BU95" i="52" s="1"/>
  <c r="BE95" i="52"/>
  <c r="BI95" i="52" s="1"/>
  <c r="BK95" i="52" s="1"/>
  <c r="AY95" i="52"/>
  <c r="BA95" i="52" s="1"/>
  <c r="AU95" i="52"/>
  <c r="AE95" i="52"/>
  <c r="AG95" i="52" s="1"/>
  <c r="AA95" i="52"/>
  <c r="S94" i="52"/>
  <c r="BS94" i="52"/>
  <c r="BU94" i="52" s="1"/>
  <c r="BO94" i="52"/>
  <c r="BI94" i="52"/>
  <c r="BK94" i="52" s="1"/>
  <c r="BE94" i="52"/>
  <c r="BA94" i="52"/>
  <c r="AY94" i="52"/>
  <c r="AU94" i="52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E93" i="52"/>
  <c r="AG93" i="52" s="1"/>
  <c r="AA93" i="52"/>
  <c r="S92" i="52"/>
  <c r="BO92" i="52"/>
  <c r="BS92" i="52" s="1"/>
  <c r="BU92" i="52" s="1"/>
  <c r="BI92" i="52"/>
  <c r="BK92" i="52" s="1"/>
  <c r="BE92" i="52"/>
  <c r="AY92" i="52"/>
  <c r="BA92" i="52" s="1"/>
  <c r="AU92" i="52"/>
  <c r="AG92" i="52"/>
  <c r="AE92" i="52"/>
  <c r="AA92" i="52"/>
  <c r="S91" i="52"/>
  <c r="BO91" i="52"/>
  <c r="BS91" i="52" s="1"/>
  <c r="BU91" i="52" s="1"/>
  <c r="BK91" i="52"/>
  <c r="BI91" i="52"/>
  <c r="BE91" i="52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U90" i="52"/>
  <c r="AY90" i="52" s="1"/>
  <c r="BA90" i="52" s="1"/>
  <c r="AE90" i="52"/>
  <c r="AG90" i="52" s="1"/>
  <c r="AA90" i="52"/>
  <c r="S89" i="52"/>
  <c r="BS89" i="52"/>
  <c r="BU89" i="52" s="1"/>
  <c r="BO89" i="52"/>
  <c r="BI89" i="52"/>
  <c r="BK89" i="52" s="1"/>
  <c r="BE89" i="52"/>
  <c r="AU89" i="52"/>
  <c r="AY89" i="52" s="1"/>
  <c r="BA89" i="52" s="1"/>
  <c r="AA89" i="52"/>
  <c r="AE89" i="52" s="1"/>
  <c r="AG89" i="52" s="1"/>
  <c r="S88" i="52"/>
  <c r="BU88" i="52"/>
  <c r="BS88" i="52"/>
  <c r="BO88" i="52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Y87" i="52"/>
  <c r="BA87" i="52" s="1"/>
  <c r="AU87" i="52"/>
  <c r="AA87" i="52"/>
  <c r="AE87" i="52" s="1"/>
  <c r="AG87" i="52" s="1"/>
  <c r="S86" i="52"/>
  <c r="BS86" i="52"/>
  <c r="BU86" i="52" s="1"/>
  <c r="BO86" i="52"/>
  <c r="BE86" i="52"/>
  <c r="BI86" i="52" s="1"/>
  <c r="BK86" i="52" s="1"/>
  <c r="BA86" i="52"/>
  <c r="AY86" i="52"/>
  <c r="AU86" i="52"/>
  <c r="AA86" i="52"/>
  <c r="AE86" i="52" s="1"/>
  <c r="AG86" i="52" s="1"/>
  <c r="S85" i="52"/>
  <c r="BO85" i="52"/>
  <c r="BS85" i="52" s="1"/>
  <c r="BU85" i="52" s="1"/>
  <c r="AE85" i="52"/>
  <c r="AG85" i="52" s="1"/>
  <c r="AA85" i="52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U82" i="52"/>
  <c r="BS82" i="52"/>
  <c r="BO82" i="52"/>
  <c r="AE82" i="52"/>
  <c r="AG82" i="52" s="1"/>
  <c r="AA82" i="52"/>
  <c r="S81" i="52"/>
  <c r="BS81" i="52"/>
  <c r="BU81" i="52" s="1"/>
  <c r="BO81" i="52"/>
  <c r="AA81" i="52"/>
  <c r="AE81" i="52" s="1"/>
  <c r="AG81" i="52" s="1"/>
  <c r="S80" i="52"/>
  <c r="BU80" i="52"/>
  <c r="BS80" i="52"/>
  <c r="BO80" i="52"/>
  <c r="AA80" i="52"/>
  <c r="AE80" i="52" s="1"/>
  <c r="AG80" i="52" s="1"/>
  <c r="BO79" i="52"/>
  <c r="AA79" i="52"/>
  <c r="K77" i="52"/>
  <c r="G77" i="52"/>
  <c r="CG77" i="52"/>
  <c r="CE77" i="52"/>
  <c r="CA77" i="52"/>
  <c r="BY77" i="52"/>
  <c r="BU77" i="52"/>
  <c r="BQ77" i="52"/>
  <c r="BO77" i="52"/>
  <c r="BM77" i="52"/>
  <c r="BK77" i="52"/>
  <c r="BG77" i="52"/>
  <c r="BE77" i="52"/>
  <c r="BA77" i="52"/>
  <c r="AW77" i="52"/>
  <c r="AU77" i="52"/>
  <c r="AS77" i="52"/>
  <c r="AQ77" i="52"/>
  <c r="AM77" i="52"/>
  <c r="AK77" i="52"/>
  <c r="AG77" i="52"/>
  <c r="AC77" i="52"/>
  <c r="AA77" i="52"/>
  <c r="Y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S75" i="52"/>
  <c r="BU75" i="52" s="1"/>
  <c r="BO75" i="52"/>
  <c r="AU75" i="52"/>
  <c r="AY75" i="52" s="1"/>
  <c r="BA75" i="52" s="1"/>
  <c r="AO75" i="52"/>
  <c r="AQ75" i="52" s="1"/>
  <c r="AK75" i="52"/>
  <c r="AE75" i="52"/>
  <c r="AG75" i="52" s="1"/>
  <c r="AA75" i="52"/>
  <c r="O75" i="52"/>
  <c r="U75" i="52" s="1"/>
  <c r="W75" i="52" s="1"/>
  <c r="S74" i="52"/>
  <c r="BS74" i="52"/>
  <c r="BU74" i="52" s="1"/>
  <c r="BO74" i="52"/>
  <c r="AU74" i="52"/>
  <c r="AY74" i="52" s="1"/>
  <c r="BA74" i="52" s="1"/>
  <c r="AK74" i="52"/>
  <c r="AO74" i="52" s="1"/>
  <c r="AQ74" i="52" s="1"/>
  <c r="AE74" i="52"/>
  <c r="AG74" i="52" s="1"/>
  <c r="AA74" i="52"/>
  <c r="U74" i="52"/>
  <c r="W74" i="52" s="1"/>
  <c r="O74" i="52"/>
  <c r="S73" i="52"/>
  <c r="BO73" i="52"/>
  <c r="BS73" i="52" s="1"/>
  <c r="BU73" i="52" s="1"/>
  <c r="BI73" i="52"/>
  <c r="BK73" i="52" s="1"/>
  <c r="BE73" i="52"/>
  <c r="AY73" i="52"/>
  <c r="BA73" i="52" s="1"/>
  <c r="AU73" i="52"/>
  <c r="AA73" i="52"/>
  <c r="AE73" i="52" s="1"/>
  <c r="AG73" i="52" s="1"/>
  <c r="S72" i="52"/>
  <c r="BU72" i="52"/>
  <c r="BO72" i="52"/>
  <c r="BS72" i="52" s="1"/>
  <c r="BE72" i="52"/>
  <c r="BI72" i="52" s="1"/>
  <c r="BK72" i="52" s="1"/>
  <c r="AY72" i="52"/>
  <c r="BA72" i="52" s="1"/>
  <c r="AU72" i="52"/>
  <c r="AA72" i="52"/>
  <c r="AE72" i="52" s="1"/>
  <c r="AG72" i="52" s="1"/>
  <c r="S71" i="52"/>
  <c r="BS71" i="52"/>
  <c r="BU71" i="52" s="1"/>
  <c r="BO71" i="52"/>
  <c r="BE71" i="52"/>
  <c r="BI71" i="52" s="1"/>
  <c r="BK71" i="52" s="1"/>
  <c r="AU71" i="52"/>
  <c r="AY71" i="52" s="1"/>
  <c r="BA71" i="52" s="1"/>
  <c r="AE71" i="52"/>
  <c r="AG71" i="52" s="1"/>
  <c r="AA71" i="52"/>
  <c r="S70" i="52"/>
  <c r="BS70" i="52"/>
  <c r="BU70" i="52" s="1"/>
  <c r="BO70" i="52"/>
  <c r="BI70" i="52"/>
  <c r="BK70" i="52" s="1"/>
  <c r="BE70" i="52"/>
  <c r="AK70" i="52"/>
  <c r="AO70" i="52" s="1"/>
  <c r="AQ70" i="52" s="1"/>
  <c r="AE70" i="52"/>
  <c r="AG70" i="52" s="1"/>
  <c r="AA70" i="52"/>
  <c r="U70" i="52"/>
  <c r="W70" i="52" s="1"/>
  <c r="O70" i="52"/>
  <c r="S69" i="52"/>
  <c r="K69" i="52"/>
  <c r="BO69" i="52"/>
  <c r="BS69" i="52" s="1"/>
  <c r="BU69" i="52" s="1"/>
  <c r="BI69" i="52"/>
  <c r="BK69" i="52" s="1"/>
  <c r="BE69" i="52"/>
  <c r="AK69" i="52"/>
  <c r="AO69" i="52" s="1"/>
  <c r="AQ69" i="52" s="1"/>
  <c r="AA69" i="52"/>
  <c r="AE69" i="52" s="1"/>
  <c r="AG69" i="52" s="1"/>
  <c r="U69" i="52"/>
  <c r="W69" i="52" s="1"/>
  <c r="O69" i="52"/>
  <c r="S68" i="52"/>
  <c r="K68" i="52"/>
  <c r="BO68" i="52"/>
  <c r="BS68" i="52" s="1"/>
  <c r="BU68" i="52" s="1"/>
  <c r="BE68" i="52"/>
  <c r="BI68" i="52" s="1"/>
  <c r="BK68" i="52" s="1"/>
  <c r="AO68" i="52"/>
  <c r="AQ68" i="52" s="1"/>
  <c r="AK68" i="52"/>
  <c r="AG68" i="52"/>
  <c r="AA68" i="52"/>
  <c r="AE68" i="52" s="1"/>
  <c r="O68" i="52"/>
  <c r="U68" i="52" s="1"/>
  <c r="W68" i="52" s="1"/>
  <c r="S67" i="52"/>
  <c r="K67" i="52"/>
  <c r="BS67" i="52"/>
  <c r="BU67" i="52" s="1"/>
  <c r="BO67" i="52"/>
  <c r="BK67" i="52"/>
  <c r="BE67" i="52"/>
  <c r="BI67" i="52" s="1"/>
  <c r="AO67" i="52"/>
  <c r="AQ67" i="52" s="1"/>
  <c r="AK67" i="52"/>
  <c r="AE67" i="52"/>
  <c r="AG67" i="52" s="1"/>
  <c r="AA67" i="52"/>
  <c r="W67" i="52"/>
  <c r="O67" i="52"/>
  <c r="U67" i="52" s="1"/>
  <c r="S66" i="52"/>
  <c r="K66" i="52"/>
  <c r="BS66" i="52"/>
  <c r="BU66" i="52" s="1"/>
  <c r="BO66" i="52"/>
  <c r="BI66" i="52"/>
  <c r="BK66" i="52" s="1"/>
  <c r="BE66" i="52"/>
  <c r="AK66" i="52"/>
  <c r="AO66" i="52" s="1"/>
  <c r="AQ66" i="52" s="1"/>
  <c r="AE66" i="52"/>
  <c r="AG66" i="52" s="1"/>
  <c r="AA66" i="52"/>
  <c r="U66" i="52"/>
  <c r="W66" i="52" s="1"/>
  <c r="O66" i="52"/>
  <c r="S65" i="52"/>
  <c r="CE65" i="52"/>
  <c r="BY65" i="52"/>
  <c r="CC65" i="52" s="1"/>
  <c r="BO65" i="52"/>
  <c r="BS65" i="52" s="1"/>
  <c r="BU65" i="52" s="1"/>
  <c r="BI65" i="52"/>
  <c r="BK65" i="52" s="1"/>
  <c r="BE65" i="52"/>
  <c r="AY65" i="52"/>
  <c r="AU65" i="52"/>
  <c r="AK65" i="52"/>
  <c r="AO65" i="52" s="1"/>
  <c r="AQ65" i="52" s="1"/>
  <c r="AA65" i="52"/>
  <c r="AE65" i="52" s="1"/>
  <c r="AG65" i="52" s="1"/>
  <c r="U65" i="52"/>
  <c r="W65" i="52" s="1"/>
  <c r="O65" i="52"/>
  <c r="S64" i="52"/>
  <c r="K64" i="52"/>
  <c r="CC64" i="52"/>
  <c r="CE64" i="52" s="1"/>
  <c r="BY64" i="52"/>
  <c r="BU64" i="52"/>
  <c r="BO64" i="52"/>
  <c r="BS64" i="52" s="1"/>
  <c r="BE64" i="52"/>
  <c r="BI64" i="52" s="1"/>
  <c r="BK64" i="52" s="1"/>
  <c r="AU64" i="52"/>
  <c r="AO64" i="52"/>
  <c r="AQ64" i="52" s="1"/>
  <c r="AK64" i="52"/>
  <c r="AG64" i="52"/>
  <c r="AA64" i="52"/>
  <c r="AE64" i="52" s="1"/>
  <c r="O64" i="52"/>
  <c r="U64" i="52" s="1"/>
  <c r="W64" i="52" s="1"/>
  <c r="S63" i="52"/>
  <c r="K63" i="52"/>
  <c r="CC63" i="52"/>
  <c r="CE63" i="52" s="1"/>
  <c r="BY63" i="52"/>
  <c r="BS63" i="52"/>
  <c r="BU63" i="52" s="1"/>
  <c r="BO63" i="52"/>
  <c r="BK63" i="52"/>
  <c r="BE63" i="52"/>
  <c r="BI63" i="52" s="1"/>
  <c r="AU63" i="52"/>
  <c r="AY63" i="52" s="1"/>
  <c r="AO63" i="52"/>
  <c r="AQ63" i="52" s="1"/>
  <c r="AK63" i="52"/>
  <c r="AE63" i="52"/>
  <c r="AG63" i="52" s="1"/>
  <c r="AA63" i="52"/>
  <c r="O63" i="52"/>
  <c r="U63" i="52" s="1"/>
  <c r="W63" i="52" s="1"/>
  <c r="S62" i="52"/>
  <c r="BY62" i="52"/>
  <c r="CC62" i="52" s="1"/>
  <c r="CE62" i="52" s="1"/>
  <c r="BS62" i="52"/>
  <c r="BU62" i="52" s="1"/>
  <c r="BO62" i="52"/>
  <c r="BI62" i="52"/>
  <c r="BK62" i="52" s="1"/>
  <c r="BE62" i="52"/>
  <c r="AU62" i="52"/>
  <c r="AY62" i="52" s="1"/>
  <c r="AK62" i="52"/>
  <c r="AO62" i="52" s="1"/>
  <c r="AQ62" i="52" s="1"/>
  <c r="AE62" i="52"/>
  <c r="AG62" i="52" s="1"/>
  <c r="AA62" i="52"/>
  <c r="U62" i="52"/>
  <c r="W62" i="52" s="1"/>
  <c r="O62" i="52"/>
  <c r="S61" i="52"/>
  <c r="BY61" i="52"/>
  <c r="CC61" i="52" s="1"/>
  <c r="CE61" i="52" s="1"/>
  <c r="BO61" i="52"/>
  <c r="BS61" i="52" s="1"/>
  <c r="BU61" i="52" s="1"/>
  <c r="BI61" i="52"/>
  <c r="BK61" i="52" s="1"/>
  <c r="BE61" i="52"/>
  <c r="AU61" i="52"/>
  <c r="AK61" i="52"/>
  <c r="AO61" i="52" s="1"/>
  <c r="AQ61" i="52" s="1"/>
  <c r="AA61" i="52"/>
  <c r="AE61" i="52" s="1"/>
  <c r="AG61" i="52" s="1"/>
  <c r="U61" i="52"/>
  <c r="W61" i="52" s="1"/>
  <c r="O61" i="52"/>
  <c r="S60" i="52"/>
  <c r="CE60" i="52"/>
  <c r="CC60" i="52"/>
  <c r="BY60" i="52"/>
  <c r="BO60" i="52"/>
  <c r="BS60" i="52" s="1"/>
  <c r="BU60" i="52" s="1"/>
  <c r="BI60" i="52"/>
  <c r="BK60" i="52" s="1"/>
  <c r="BE60" i="52"/>
  <c r="AY60" i="52"/>
  <c r="AU60" i="52"/>
  <c r="AK60" i="52"/>
  <c r="AO60" i="52" s="1"/>
  <c r="AQ60" i="52" s="1"/>
  <c r="AA60" i="52"/>
  <c r="AE60" i="52" s="1"/>
  <c r="AG60" i="52" s="1"/>
  <c r="O60" i="52"/>
  <c r="U60" i="52" s="1"/>
  <c r="W60" i="52" s="1"/>
  <c r="S59" i="52"/>
  <c r="BY59" i="52"/>
  <c r="CC59" i="52" s="1"/>
  <c r="CE59" i="52" s="1"/>
  <c r="BU59" i="52"/>
  <c r="BS59" i="52"/>
  <c r="BO59" i="52"/>
  <c r="BE59" i="52"/>
  <c r="BI59" i="52" s="1"/>
  <c r="BK59" i="52" s="1"/>
  <c r="AU59" i="52"/>
  <c r="AY59" i="52" s="1"/>
  <c r="AO59" i="52"/>
  <c r="AQ59" i="52" s="1"/>
  <c r="AK59" i="52"/>
  <c r="AA59" i="52"/>
  <c r="AE59" i="52" s="1"/>
  <c r="AG59" i="52" s="1"/>
  <c r="O59" i="52"/>
  <c r="U59" i="52" s="1"/>
  <c r="W59" i="52" s="1"/>
  <c r="S58" i="52"/>
  <c r="BY58" i="52"/>
  <c r="CC58" i="52" s="1"/>
  <c r="CE58" i="52" s="1"/>
  <c r="BS58" i="52"/>
  <c r="BU58" i="52" s="1"/>
  <c r="BO58" i="52"/>
  <c r="BE58" i="52"/>
  <c r="BI58" i="52" s="1"/>
  <c r="BK58" i="52" s="1"/>
  <c r="AU58" i="52"/>
  <c r="AY58" i="52" s="1"/>
  <c r="AO58" i="52"/>
  <c r="AQ58" i="52" s="1"/>
  <c r="AK58" i="52"/>
  <c r="AA58" i="52"/>
  <c r="AE58" i="52" s="1"/>
  <c r="AG58" i="52" s="1"/>
  <c r="W58" i="52"/>
  <c r="U58" i="52"/>
  <c r="O58" i="52"/>
  <c r="S57" i="52"/>
  <c r="AY57" i="52" s="1"/>
  <c r="BY57" i="52"/>
  <c r="CC57" i="52" s="1"/>
  <c r="CE57" i="52" s="1"/>
  <c r="BS57" i="52"/>
  <c r="BU57" i="52" s="1"/>
  <c r="BO57" i="52"/>
  <c r="BE57" i="52"/>
  <c r="BI57" i="52" s="1"/>
  <c r="BK57" i="52" s="1"/>
  <c r="AU57" i="52"/>
  <c r="AK57" i="52"/>
  <c r="AO57" i="52" s="1"/>
  <c r="AQ57" i="52" s="1"/>
  <c r="AA57" i="52"/>
  <c r="AE57" i="52" s="1"/>
  <c r="AG57" i="52" s="1"/>
  <c r="U57" i="52"/>
  <c r="W57" i="52" s="1"/>
  <c r="O57" i="52"/>
  <c r="S56" i="52"/>
  <c r="CE56" i="52"/>
  <c r="CC56" i="52"/>
  <c r="BY56" i="52"/>
  <c r="BO56" i="52"/>
  <c r="BS56" i="52" s="1"/>
  <c r="BU56" i="52" s="1"/>
  <c r="BE56" i="52"/>
  <c r="BI56" i="52" s="1"/>
  <c r="BK56" i="52" s="1"/>
  <c r="AU56" i="52"/>
  <c r="AK56" i="52"/>
  <c r="AO56" i="52" s="1"/>
  <c r="AQ56" i="52" s="1"/>
  <c r="AA56" i="52"/>
  <c r="AE56" i="52" s="1"/>
  <c r="AG56" i="52" s="1"/>
  <c r="U56" i="52"/>
  <c r="W56" i="52" s="1"/>
  <c r="O56" i="52"/>
  <c r="S55" i="52"/>
  <c r="CC55" i="52"/>
  <c r="CE55" i="52" s="1"/>
  <c r="BY55" i="52"/>
  <c r="BO55" i="52"/>
  <c r="BS55" i="52" s="1"/>
  <c r="BU55" i="52" s="1"/>
  <c r="BE55" i="52"/>
  <c r="BI55" i="52" s="1"/>
  <c r="BK55" i="52" s="1"/>
  <c r="AY55" i="52"/>
  <c r="AU55" i="52"/>
  <c r="AK55" i="52"/>
  <c r="AO55" i="52" s="1"/>
  <c r="AQ55" i="52" s="1"/>
  <c r="AG55" i="52"/>
  <c r="AE55" i="52"/>
  <c r="AA55" i="52"/>
  <c r="O55" i="52"/>
  <c r="U55" i="52" s="1"/>
  <c r="W55" i="52" s="1"/>
  <c r="S54" i="52"/>
  <c r="K54" i="52"/>
  <c r="CC54" i="52"/>
  <c r="CE54" i="52" s="1"/>
  <c r="BY54" i="52"/>
  <c r="BO54" i="52"/>
  <c r="BS54" i="52" s="1"/>
  <c r="BU54" i="52" s="1"/>
  <c r="BK54" i="52"/>
  <c r="BI54" i="52"/>
  <c r="BE54" i="52"/>
  <c r="AU54" i="52"/>
  <c r="AK54" i="52"/>
  <c r="AO54" i="52" s="1"/>
  <c r="AQ54" i="52" s="1"/>
  <c r="AE54" i="52"/>
  <c r="AG54" i="52" s="1"/>
  <c r="AA54" i="52"/>
  <c r="O54" i="52"/>
  <c r="U54" i="52" s="1"/>
  <c r="W54" i="52" s="1"/>
  <c r="S53" i="52"/>
  <c r="BY53" i="52"/>
  <c r="CC53" i="52" s="1"/>
  <c r="CE53" i="52" s="1"/>
  <c r="BO53" i="52"/>
  <c r="BS53" i="52" s="1"/>
  <c r="BU53" i="52" s="1"/>
  <c r="BI53" i="52"/>
  <c r="BK53" i="52" s="1"/>
  <c r="BE53" i="52"/>
  <c r="AU53" i="52"/>
  <c r="AK53" i="52"/>
  <c r="AO53" i="52" s="1"/>
  <c r="AQ53" i="52" s="1"/>
  <c r="AE53" i="52"/>
  <c r="AG53" i="52" s="1"/>
  <c r="AA53" i="52"/>
  <c r="O53" i="52"/>
  <c r="U53" i="52" s="1"/>
  <c r="W53" i="52" s="1"/>
  <c r="S52" i="52"/>
  <c r="BO52" i="52"/>
  <c r="BS52" i="52" s="1"/>
  <c r="BU52" i="52" s="1"/>
  <c r="BI52" i="52"/>
  <c r="BK52" i="52" s="1"/>
  <c r="BE52" i="52"/>
  <c r="AU52" i="52"/>
  <c r="AY52" i="52" s="1"/>
  <c r="BA52" i="52" s="1"/>
  <c r="AA52" i="52"/>
  <c r="AE52" i="52" s="1"/>
  <c r="AG52" i="52" s="1"/>
  <c r="S51" i="52"/>
  <c r="BU51" i="52"/>
  <c r="BS51" i="52"/>
  <c r="BO51" i="52"/>
  <c r="BE51" i="52"/>
  <c r="BI51" i="52" s="1"/>
  <c r="BK51" i="52" s="1"/>
  <c r="AU51" i="52"/>
  <c r="AY51" i="52" s="1"/>
  <c r="BA51" i="52" s="1"/>
  <c r="AA51" i="52"/>
  <c r="AE51" i="52" s="1"/>
  <c r="AG51" i="52" s="1"/>
  <c r="S50" i="52"/>
  <c r="BS50" i="52"/>
  <c r="BU50" i="52" s="1"/>
  <c r="BO50" i="52"/>
  <c r="BE50" i="52"/>
  <c r="BI50" i="52" s="1"/>
  <c r="BK50" i="52" s="1"/>
  <c r="AU50" i="52"/>
  <c r="AY50" i="52" s="1"/>
  <c r="BA50" i="52" s="1"/>
  <c r="AA50" i="52"/>
  <c r="AE50" i="52" s="1"/>
  <c r="AG50" i="52" s="1"/>
  <c r="S49" i="52"/>
  <c r="BS49" i="52"/>
  <c r="BU49" i="52" s="1"/>
  <c r="BO49" i="52"/>
  <c r="BE49" i="52"/>
  <c r="BI49" i="52" s="1"/>
  <c r="BK49" i="52" s="1"/>
  <c r="BA49" i="52"/>
  <c r="AY49" i="52"/>
  <c r="AU49" i="52"/>
  <c r="AA49" i="52"/>
  <c r="AE49" i="52" s="1"/>
  <c r="AG49" i="52" s="1"/>
  <c r="S48" i="52"/>
  <c r="BO48" i="52"/>
  <c r="BS48" i="52" s="1"/>
  <c r="BU48" i="52" s="1"/>
  <c r="BE48" i="52"/>
  <c r="BI48" i="52" s="1"/>
  <c r="BK48" i="52" s="1"/>
  <c r="AY48" i="52"/>
  <c r="BA48" i="52" s="1"/>
  <c r="AU48" i="52"/>
  <c r="AA48" i="52"/>
  <c r="AE48" i="52" s="1"/>
  <c r="AG48" i="52" s="1"/>
  <c r="S47" i="52"/>
  <c r="BO47" i="52"/>
  <c r="BS47" i="52" s="1"/>
  <c r="BU47" i="52" s="1"/>
  <c r="BE47" i="52"/>
  <c r="BI47" i="52" s="1"/>
  <c r="BK47" i="52" s="1"/>
  <c r="AY47" i="52"/>
  <c r="BA47" i="52" s="1"/>
  <c r="AU47" i="52"/>
  <c r="AG47" i="52"/>
  <c r="AE47" i="52"/>
  <c r="AA47" i="52"/>
  <c r="S46" i="52"/>
  <c r="BO46" i="52"/>
  <c r="BS46" i="52" s="1"/>
  <c r="BU46" i="52" s="1"/>
  <c r="BK46" i="52"/>
  <c r="BI46" i="52"/>
  <c r="BE46" i="52"/>
  <c r="AU46" i="52"/>
  <c r="AY46" i="52" s="1"/>
  <c r="BA46" i="52" s="1"/>
  <c r="AE46" i="52"/>
  <c r="AG46" i="52" s="1"/>
  <c r="AA46" i="52"/>
  <c r="S45" i="52"/>
  <c r="BO45" i="52"/>
  <c r="BS45" i="52" s="1"/>
  <c r="BU45" i="52" s="1"/>
  <c r="BI45" i="52"/>
  <c r="BK45" i="52" s="1"/>
  <c r="BE45" i="52"/>
  <c r="AU45" i="52"/>
  <c r="AY45" i="52" s="1"/>
  <c r="BA45" i="52" s="1"/>
  <c r="AE45" i="52"/>
  <c r="AG45" i="52" s="1"/>
  <c r="AA45" i="52"/>
  <c r="S44" i="52"/>
  <c r="BU44" i="52"/>
  <c r="BS44" i="52"/>
  <c r="BO44" i="52"/>
  <c r="BI44" i="52"/>
  <c r="BK44" i="52" s="1"/>
  <c r="BE44" i="52"/>
  <c r="AU44" i="52"/>
  <c r="AY44" i="52" s="1"/>
  <c r="BA44" i="52" s="1"/>
  <c r="AA44" i="52"/>
  <c r="AE44" i="52" s="1"/>
  <c r="AG44" i="52" s="1"/>
  <c r="S43" i="52"/>
  <c r="BU43" i="52"/>
  <c r="BS43" i="52"/>
  <c r="BO43" i="52"/>
  <c r="BE43" i="52"/>
  <c r="BI43" i="52" s="1"/>
  <c r="BK43" i="52" s="1"/>
  <c r="AU43" i="52"/>
  <c r="AY43" i="52" s="1"/>
  <c r="BA43" i="52" s="1"/>
  <c r="AA43" i="52"/>
  <c r="AE43" i="52" s="1"/>
  <c r="AG43" i="52" s="1"/>
  <c r="S42" i="52"/>
  <c r="BS42" i="52"/>
  <c r="BU42" i="52" s="1"/>
  <c r="BO42" i="52"/>
  <c r="BE42" i="52"/>
  <c r="BI42" i="52" s="1"/>
  <c r="BK42" i="52" s="1"/>
  <c r="BA42" i="52"/>
  <c r="AY42" i="52"/>
  <c r="AU42" i="52"/>
  <c r="AA42" i="52"/>
  <c r="AE42" i="52" s="1"/>
  <c r="AG42" i="52" s="1"/>
  <c r="S41" i="52"/>
  <c r="BS41" i="52"/>
  <c r="BU41" i="52" s="1"/>
  <c r="BO41" i="52"/>
  <c r="BE41" i="52"/>
  <c r="BI41" i="52" s="1"/>
  <c r="BK41" i="52" s="1"/>
  <c r="BA41" i="52"/>
  <c r="AY41" i="52"/>
  <c r="AU41" i="52"/>
  <c r="AA41" i="52"/>
  <c r="AE41" i="52" s="1"/>
  <c r="AG41" i="52" s="1"/>
  <c r="S40" i="52"/>
  <c r="CE40" i="52"/>
  <c r="CC40" i="52"/>
  <c r="BY40" i="52"/>
  <c r="BO40" i="52"/>
  <c r="BS40" i="52" s="1"/>
  <c r="BU40" i="52" s="1"/>
  <c r="BE40" i="52"/>
  <c r="BI40" i="52" s="1"/>
  <c r="BK40" i="52" s="1"/>
  <c r="AU40" i="52"/>
  <c r="AO40" i="52"/>
  <c r="AQ40" i="52" s="1"/>
  <c r="AK40" i="52"/>
  <c r="AG40" i="52"/>
  <c r="AE40" i="52"/>
  <c r="AA40" i="52"/>
  <c r="U40" i="52"/>
  <c r="W40" i="52" s="1"/>
  <c r="O40" i="52"/>
  <c r="S39" i="52"/>
  <c r="CC39" i="52"/>
  <c r="CE39" i="52" s="1"/>
  <c r="BY39" i="52"/>
  <c r="BS39" i="52"/>
  <c r="BU39" i="52" s="1"/>
  <c r="BO39" i="52"/>
  <c r="BE39" i="52"/>
  <c r="BI39" i="52" s="1"/>
  <c r="BK39" i="52" s="1"/>
  <c r="AU39" i="52"/>
  <c r="AK39" i="52"/>
  <c r="AO39" i="52" s="1"/>
  <c r="AQ39" i="52" s="1"/>
  <c r="AG39" i="52"/>
  <c r="AE39" i="52"/>
  <c r="AA39" i="52"/>
  <c r="O39" i="52"/>
  <c r="U39" i="52" s="1"/>
  <c r="W39" i="52" s="1"/>
  <c r="S38" i="52"/>
  <c r="K38" i="52"/>
  <c r="CC38" i="52"/>
  <c r="CE38" i="52" s="1"/>
  <c r="BY38" i="52"/>
  <c r="BO38" i="52"/>
  <c r="BS38" i="52" s="1"/>
  <c r="BU38" i="52" s="1"/>
  <c r="BK38" i="52"/>
  <c r="BI38" i="52"/>
  <c r="BE38" i="52"/>
  <c r="AU38" i="52"/>
  <c r="AY38" i="52" s="1"/>
  <c r="AK38" i="52"/>
  <c r="AO38" i="52" s="1"/>
  <c r="AQ38" i="52" s="1"/>
  <c r="AE38" i="52"/>
  <c r="AG38" i="52" s="1"/>
  <c r="AA38" i="52"/>
  <c r="O38" i="52"/>
  <c r="U38" i="52" s="1"/>
  <c r="W38" i="52" s="1"/>
  <c r="S37" i="52"/>
  <c r="BO37" i="52"/>
  <c r="BS37" i="52" s="1"/>
  <c r="BU37" i="52" s="1"/>
  <c r="BI37" i="52"/>
  <c r="BK37" i="52" s="1"/>
  <c r="BE37" i="52"/>
  <c r="AU37" i="52"/>
  <c r="AY37" i="52" s="1"/>
  <c r="BA37" i="52" s="1"/>
  <c r="AE37" i="52"/>
  <c r="AG37" i="52" s="1"/>
  <c r="AA37" i="52"/>
  <c r="S36" i="52"/>
  <c r="BU36" i="52"/>
  <c r="BS36" i="52"/>
  <c r="BO36" i="52"/>
  <c r="BI36" i="52"/>
  <c r="BK36" i="52" s="1"/>
  <c r="BE36" i="52"/>
  <c r="AU36" i="52"/>
  <c r="AY36" i="52" s="1"/>
  <c r="BA36" i="52" s="1"/>
  <c r="AA36" i="52"/>
  <c r="AE36" i="52" s="1"/>
  <c r="AG36" i="52" s="1"/>
  <c r="S35" i="52"/>
  <c r="BU35" i="52"/>
  <c r="BS35" i="52"/>
  <c r="BO35" i="52"/>
  <c r="BE35" i="52"/>
  <c r="BI35" i="52" s="1"/>
  <c r="BK35" i="52" s="1"/>
  <c r="AU35" i="52"/>
  <c r="AY35" i="52" s="1"/>
  <c r="BA35" i="52" s="1"/>
  <c r="AA35" i="52"/>
  <c r="AE35" i="52" s="1"/>
  <c r="AG35" i="52" s="1"/>
  <c r="S34" i="52"/>
  <c r="AY34" i="52" s="1"/>
  <c r="BY34" i="52"/>
  <c r="CC34" i="52" s="1"/>
  <c r="CE34" i="52" s="1"/>
  <c r="BS34" i="52"/>
  <c r="BU34" i="52" s="1"/>
  <c r="BO34" i="52"/>
  <c r="BE34" i="52"/>
  <c r="BI34" i="52" s="1"/>
  <c r="BK34" i="52" s="1"/>
  <c r="AU34" i="52"/>
  <c r="AO34" i="52"/>
  <c r="AQ34" i="52" s="1"/>
  <c r="AK34" i="52"/>
  <c r="AA34" i="52"/>
  <c r="AE34" i="52" s="1"/>
  <c r="AG34" i="52" s="1"/>
  <c r="W34" i="52"/>
  <c r="U34" i="52"/>
  <c r="O34" i="52"/>
  <c r="S33" i="52"/>
  <c r="BS33" i="52"/>
  <c r="BU33" i="52" s="1"/>
  <c r="BO33" i="52"/>
  <c r="BE33" i="52"/>
  <c r="BI33" i="52" s="1"/>
  <c r="BK33" i="52" s="1"/>
  <c r="BA33" i="52"/>
  <c r="AY33" i="52"/>
  <c r="AU33" i="52"/>
  <c r="AA33" i="52"/>
  <c r="AE33" i="52" s="1"/>
  <c r="AG33" i="52" s="1"/>
  <c r="S32" i="52"/>
  <c r="CE32" i="52"/>
  <c r="CC32" i="52"/>
  <c r="BY32" i="52"/>
  <c r="BO32" i="52"/>
  <c r="BS32" i="52" s="1"/>
  <c r="BU32" i="52" s="1"/>
  <c r="BE32" i="52"/>
  <c r="BI32" i="52" s="1"/>
  <c r="BK32" i="52" s="1"/>
  <c r="AY32" i="52"/>
  <c r="AU32" i="52"/>
  <c r="AO32" i="52"/>
  <c r="AQ32" i="52" s="1"/>
  <c r="AK32" i="52"/>
  <c r="AG32" i="52"/>
  <c r="AE32" i="52"/>
  <c r="AA32" i="52"/>
  <c r="U32" i="52"/>
  <c r="W32" i="52" s="1"/>
  <c r="O32" i="52"/>
  <c r="S31" i="52"/>
  <c r="BS31" i="52"/>
  <c r="BU31" i="52" s="1"/>
  <c r="BO31" i="52"/>
  <c r="BI31" i="52"/>
  <c r="BK31" i="52" s="1"/>
  <c r="BE31" i="52"/>
  <c r="AY31" i="52"/>
  <c r="BA31" i="52" s="1"/>
  <c r="AU31" i="52"/>
  <c r="AG31" i="52"/>
  <c r="AE31" i="52"/>
  <c r="AA31" i="52"/>
  <c r="S30" i="52"/>
  <c r="CC30" i="52"/>
  <c r="CE30" i="52" s="1"/>
  <c r="BY30" i="52"/>
  <c r="BO30" i="52"/>
  <c r="BS30" i="52" s="1"/>
  <c r="BU30" i="52" s="1"/>
  <c r="BK30" i="52"/>
  <c r="BI30" i="52"/>
  <c r="BE30" i="52"/>
  <c r="AU30" i="52"/>
  <c r="AY30" i="52" s="1"/>
  <c r="AK30" i="52"/>
  <c r="AO30" i="52" s="1"/>
  <c r="AQ30" i="52" s="1"/>
  <c r="AE30" i="52"/>
  <c r="AG30" i="52" s="1"/>
  <c r="AA30" i="52"/>
  <c r="U30" i="52"/>
  <c r="W30" i="52" s="1"/>
  <c r="O30" i="52"/>
  <c r="S29" i="52"/>
  <c r="BO29" i="52"/>
  <c r="BS29" i="52" s="1"/>
  <c r="BU29" i="52" s="1"/>
  <c r="BI29" i="52"/>
  <c r="BK29" i="52" s="1"/>
  <c r="BE29" i="52"/>
  <c r="AY29" i="52"/>
  <c r="BA29" i="52" s="1"/>
  <c r="AU29" i="52"/>
  <c r="AE29" i="52"/>
  <c r="AG29" i="52" s="1"/>
  <c r="AA29" i="52"/>
  <c r="S28" i="52"/>
  <c r="CC28" i="52"/>
  <c r="CE28" i="52" s="1"/>
  <c r="BY28" i="52"/>
  <c r="BU28" i="52"/>
  <c r="BS28" i="52"/>
  <c r="BO28" i="52"/>
  <c r="BI28" i="52"/>
  <c r="BK28" i="52" s="1"/>
  <c r="BE28" i="52"/>
  <c r="AU28" i="52"/>
  <c r="AY28" i="52" s="1"/>
  <c r="AQ28" i="52"/>
  <c r="AO28" i="52"/>
  <c r="AK28" i="52"/>
  <c r="AA28" i="52"/>
  <c r="AE28" i="52" s="1"/>
  <c r="AG28" i="52" s="1"/>
  <c r="O28" i="52"/>
  <c r="U28" i="52" s="1"/>
  <c r="W28" i="52" s="1"/>
  <c r="S27" i="52"/>
  <c r="BU27" i="52"/>
  <c r="BS27" i="52"/>
  <c r="BO27" i="52"/>
  <c r="BE27" i="52"/>
  <c r="BI27" i="52" s="1"/>
  <c r="BK27" i="52" s="1"/>
  <c r="AU27" i="52"/>
  <c r="AY27" i="52" s="1"/>
  <c r="BA27" i="52" s="1"/>
  <c r="AE27" i="52"/>
  <c r="AG27" i="52" s="1"/>
  <c r="AA27" i="52"/>
  <c r="S26" i="52"/>
  <c r="AY26" i="52" s="1"/>
  <c r="BY26" i="52"/>
  <c r="CC26" i="52" s="1"/>
  <c r="CE26" i="52" s="1"/>
  <c r="BS26" i="52"/>
  <c r="BU26" i="52" s="1"/>
  <c r="BO26" i="52"/>
  <c r="BI26" i="52"/>
  <c r="BK26" i="52" s="1"/>
  <c r="BE26" i="52"/>
  <c r="AU26" i="52"/>
  <c r="AO26" i="52"/>
  <c r="AQ26" i="52" s="1"/>
  <c r="AK26" i="52"/>
  <c r="AA26" i="52"/>
  <c r="AE26" i="52" s="1"/>
  <c r="AG26" i="52" s="1"/>
  <c r="W26" i="52"/>
  <c r="U26" i="52"/>
  <c r="O26" i="52"/>
  <c r="S25" i="52"/>
  <c r="BS25" i="52"/>
  <c r="BU25" i="52" s="1"/>
  <c r="BO25" i="52"/>
  <c r="BE25" i="52"/>
  <c r="BI25" i="52" s="1"/>
  <c r="BK25" i="52" s="1"/>
  <c r="BA25" i="52"/>
  <c r="AY25" i="52"/>
  <c r="AU25" i="52"/>
  <c r="AA25" i="52"/>
  <c r="AE25" i="52" s="1"/>
  <c r="AG25" i="52" s="1"/>
  <c r="S24" i="52"/>
  <c r="CE24" i="52"/>
  <c r="CC24" i="52"/>
  <c r="BY24" i="52"/>
  <c r="BO24" i="52"/>
  <c r="BS24" i="52" s="1"/>
  <c r="BU24" i="52" s="1"/>
  <c r="BE24" i="52"/>
  <c r="BI24" i="52" s="1"/>
  <c r="BK24" i="52" s="1"/>
  <c r="AY24" i="52"/>
  <c r="AU24" i="52"/>
  <c r="AO24" i="52"/>
  <c r="AQ24" i="52" s="1"/>
  <c r="AK24" i="52"/>
  <c r="AG24" i="52"/>
  <c r="AE24" i="52"/>
  <c r="AA24" i="52"/>
  <c r="U24" i="52"/>
  <c r="W24" i="52" s="1"/>
  <c r="O24" i="52"/>
  <c r="S23" i="52"/>
  <c r="BS23" i="52"/>
  <c r="BU23" i="52" s="1"/>
  <c r="BO23" i="52"/>
  <c r="BI23" i="52"/>
  <c r="BK23" i="52" s="1"/>
  <c r="BE23" i="52"/>
  <c r="AY23" i="52"/>
  <c r="BA23" i="52" s="1"/>
  <c r="AU23" i="52"/>
  <c r="AG23" i="52"/>
  <c r="AE23" i="52"/>
  <c r="AA23" i="52"/>
  <c r="S22" i="52"/>
  <c r="CC22" i="52"/>
  <c r="CE22" i="52" s="1"/>
  <c r="BY22" i="52"/>
  <c r="BO22" i="52"/>
  <c r="BS22" i="52" s="1"/>
  <c r="BU22" i="52" s="1"/>
  <c r="BK22" i="52"/>
  <c r="BI22" i="52"/>
  <c r="BE22" i="52"/>
  <c r="AU22" i="52"/>
  <c r="AK22" i="52"/>
  <c r="AO22" i="52" s="1"/>
  <c r="AQ22" i="52" s="1"/>
  <c r="AE22" i="52"/>
  <c r="AG22" i="52" s="1"/>
  <c r="AA22" i="52"/>
  <c r="U22" i="52"/>
  <c r="W22" i="52" s="1"/>
  <c r="O22" i="52"/>
  <c r="S21" i="52"/>
  <c r="BO21" i="52"/>
  <c r="BS21" i="52" s="1"/>
  <c r="BU21" i="52" s="1"/>
  <c r="BI21" i="52"/>
  <c r="BK21" i="52" s="1"/>
  <c r="BE21" i="52"/>
  <c r="AY21" i="52"/>
  <c r="BA21" i="52" s="1"/>
  <c r="AU21" i="52"/>
  <c r="AE21" i="52"/>
  <c r="AG21" i="52" s="1"/>
  <c r="AA21" i="52"/>
  <c r="S20" i="52"/>
  <c r="BS20" i="52"/>
  <c r="BU20" i="52" s="1"/>
  <c r="BO20" i="52"/>
  <c r="BI20" i="52"/>
  <c r="BK20" i="52" s="1"/>
  <c r="BE20" i="52"/>
  <c r="AU20" i="52"/>
  <c r="AY20" i="52" s="1"/>
  <c r="BA20" i="52" s="1"/>
  <c r="AA20" i="52"/>
  <c r="AE20" i="52" s="1"/>
  <c r="AG20" i="52" s="1"/>
  <c r="S19" i="52"/>
  <c r="BY19" i="52"/>
  <c r="CC19" i="52" s="1"/>
  <c r="CE19" i="52" s="1"/>
  <c r="BU19" i="52"/>
  <c r="BS19" i="52"/>
  <c r="BO19" i="52"/>
  <c r="BE19" i="52"/>
  <c r="BI19" i="52" s="1"/>
  <c r="BK19" i="52" s="1"/>
  <c r="AU19" i="52"/>
  <c r="AO19" i="52"/>
  <c r="AQ19" i="52" s="1"/>
  <c r="AK19" i="52"/>
  <c r="AE19" i="52"/>
  <c r="AG19" i="52" s="1"/>
  <c r="AA19" i="52"/>
  <c r="U19" i="52"/>
  <c r="W19" i="52" s="1"/>
  <c r="O19" i="52"/>
  <c r="S18" i="52"/>
  <c r="BS18" i="52"/>
  <c r="BU18" i="52" s="1"/>
  <c r="BO18" i="52"/>
  <c r="BI18" i="52"/>
  <c r="BK18" i="52" s="1"/>
  <c r="BE18" i="52"/>
  <c r="AY18" i="52"/>
  <c r="BA18" i="52" s="1"/>
  <c r="AU18" i="52"/>
  <c r="AA18" i="52"/>
  <c r="AE18" i="52" s="1"/>
  <c r="AG18" i="52" s="1"/>
  <c r="S17" i="52"/>
  <c r="BS17" i="52"/>
  <c r="BU17" i="52" s="1"/>
  <c r="BO17" i="52"/>
  <c r="BE17" i="52"/>
  <c r="BI17" i="52" s="1"/>
  <c r="BK17" i="52" s="1"/>
  <c r="BA17" i="52"/>
  <c r="AY17" i="52"/>
  <c r="AU17" i="52"/>
  <c r="AA17" i="52"/>
  <c r="AE17" i="52" s="1"/>
  <c r="AG17" i="52" s="1"/>
  <c r="S16" i="52"/>
  <c r="CE16" i="52"/>
  <c r="CC16" i="52"/>
  <c r="BY16" i="52"/>
  <c r="BO16" i="52"/>
  <c r="BS16" i="52" s="1"/>
  <c r="BU16" i="52" s="1"/>
  <c r="BE16" i="52"/>
  <c r="BI16" i="52" s="1"/>
  <c r="BK16" i="52" s="1"/>
  <c r="AY16" i="52"/>
  <c r="AU16" i="52"/>
  <c r="AO16" i="52"/>
  <c r="AQ16" i="52" s="1"/>
  <c r="AK16" i="52"/>
  <c r="AE16" i="52"/>
  <c r="AG16" i="52" s="1"/>
  <c r="AA16" i="52"/>
  <c r="U16" i="52"/>
  <c r="W16" i="52" s="1"/>
  <c r="O16" i="52"/>
  <c r="S15" i="52"/>
  <c r="BS15" i="52"/>
  <c r="BU15" i="52" s="1"/>
  <c r="BO15" i="52"/>
  <c r="BI15" i="52"/>
  <c r="BK15" i="52" s="1"/>
  <c r="BE15" i="52"/>
  <c r="AY15" i="52"/>
  <c r="BA15" i="52" s="1"/>
  <c r="AU15" i="52"/>
  <c r="AG15" i="52"/>
  <c r="AE15" i="52"/>
  <c r="AA15" i="52"/>
  <c r="S14" i="52"/>
  <c r="CC14" i="52"/>
  <c r="CE14" i="52" s="1"/>
  <c r="BY14" i="52"/>
  <c r="BO14" i="52"/>
  <c r="BS14" i="52" s="1"/>
  <c r="BU14" i="52" s="1"/>
  <c r="BK14" i="52"/>
  <c r="BI14" i="52"/>
  <c r="BE14" i="52"/>
  <c r="AU14" i="52"/>
  <c r="AK14" i="52"/>
  <c r="AO14" i="52" s="1"/>
  <c r="AQ14" i="52" s="1"/>
  <c r="AE14" i="52"/>
  <c r="AG14" i="52" s="1"/>
  <c r="AA14" i="52"/>
  <c r="U14" i="52"/>
  <c r="W14" i="52" s="1"/>
  <c r="O14" i="52"/>
  <c r="S13" i="52"/>
  <c r="BO13" i="52"/>
  <c r="BS13" i="52" s="1"/>
  <c r="BU13" i="52" s="1"/>
  <c r="BI13" i="52"/>
  <c r="BK13" i="52" s="1"/>
  <c r="BE13" i="52"/>
  <c r="AY13" i="52"/>
  <c r="BA13" i="52" s="1"/>
  <c r="AU13" i="52"/>
  <c r="AE13" i="52"/>
  <c r="AG13" i="52" s="1"/>
  <c r="AA13" i="52"/>
  <c r="S12" i="52"/>
  <c r="CC12" i="52"/>
  <c r="CE12" i="52" s="1"/>
  <c r="BY12" i="52"/>
  <c r="BS12" i="52"/>
  <c r="BU12" i="52" s="1"/>
  <c r="BO12" i="52"/>
  <c r="BI12" i="52"/>
  <c r="BK12" i="52" s="1"/>
  <c r="BE12" i="52"/>
  <c r="AU12" i="52"/>
  <c r="AQ12" i="52"/>
  <c r="AO12" i="52"/>
  <c r="AK12" i="52"/>
  <c r="AA12" i="52"/>
  <c r="AE12" i="52" s="1"/>
  <c r="AG12" i="52" s="1"/>
  <c r="O12" i="52"/>
  <c r="U12" i="52" s="1"/>
  <c r="W12" i="52" s="1"/>
  <c r="S11" i="52"/>
  <c r="BU11" i="52"/>
  <c r="BS11" i="52"/>
  <c r="BO11" i="52"/>
  <c r="BE11" i="52"/>
  <c r="BI11" i="52" s="1"/>
  <c r="BK11" i="52" s="1"/>
  <c r="AU11" i="52"/>
  <c r="AY11" i="52" s="1"/>
  <c r="BA11" i="52" s="1"/>
  <c r="AE11" i="52"/>
  <c r="AG11" i="52" s="1"/>
  <c r="AA11" i="52"/>
  <c r="S10" i="52"/>
  <c r="K10" i="52"/>
  <c r="BY10" i="52"/>
  <c r="CC10" i="52" s="1"/>
  <c r="CE10" i="52" s="1"/>
  <c r="BS10" i="52"/>
  <c r="BU10" i="52" s="1"/>
  <c r="BO10" i="52"/>
  <c r="BI10" i="52"/>
  <c r="BK10" i="52" s="1"/>
  <c r="BE10" i="52"/>
  <c r="AU10" i="52"/>
  <c r="AO10" i="52"/>
  <c r="AQ10" i="52" s="1"/>
  <c r="AK10" i="52"/>
  <c r="AA10" i="52"/>
  <c r="AE10" i="52" s="1"/>
  <c r="AG10" i="52" s="1"/>
  <c r="W10" i="52"/>
  <c r="U10" i="52"/>
  <c r="O10" i="52"/>
  <c r="S9" i="52"/>
  <c r="BS9" i="52"/>
  <c r="BU9" i="52" s="1"/>
  <c r="BO9" i="52"/>
  <c r="BE9" i="52"/>
  <c r="BI9" i="52" s="1"/>
  <c r="BK9" i="52" s="1"/>
  <c r="BA9" i="52"/>
  <c r="AY9" i="52"/>
  <c r="AU9" i="52"/>
  <c r="AA9" i="52"/>
  <c r="AE9" i="52" s="1"/>
  <c r="AG9" i="52" s="1"/>
  <c r="S8" i="52"/>
  <c r="BO8" i="52"/>
  <c r="BS8" i="52" s="1"/>
  <c r="BU8" i="52" s="1"/>
  <c r="BE8" i="52"/>
  <c r="BI8" i="52" s="1"/>
  <c r="BK8" i="52" s="1"/>
  <c r="AY8" i="52"/>
  <c r="BA8" i="52" s="1"/>
  <c r="AU8" i="52"/>
  <c r="AE8" i="52"/>
  <c r="AG8" i="52" s="1"/>
  <c r="AG98" i="52" s="1"/>
  <c r="E12" i="8" s="1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C57" i="55"/>
  <c r="S57" i="55"/>
  <c r="K57" i="55"/>
  <c r="AG57" i="55"/>
  <c r="AK57" i="55" s="1"/>
  <c r="AM57" i="55" s="1"/>
  <c r="AE57" i="55"/>
  <c r="Y57" i="55"/>
  <c r="O57" i="55"/>
  <c r="AC56" i="55"/>
  <c r="S56" i="55"/>
  <c r="K56" i="55"/>
  <c r="AG56" i="55"/>
  <c r="AK56" i="55" s="1"/>
  <c r="AM56" i="55" s="1"/>
  <c r="AE56" i="55"/>
  <c r="Y56" i="55"/>
  <c r="O56" i="55"/>
  <c r="AC55" i="55"/>
  <c r="AE55" i="55" s="1"/>
  <c r="S55" i="55"/>
  <c r="K55" i="55"/>
  <c r="AG55" i="55"/>
  <c r="AK55" i="55" s="1"/>
  <c r="AM55" i="55" s="1"/>
  <c r="Y55" i="55"/>
  <c r="O55" i="55"/>
  <c r="AC54" i="55"/>
  <c r="S54" i="55"/>
  <c r="K54" i="55"/>
  <c r="AG54" i="55"/>
  <c r="AK54" i="55" s="1"/>
  <c r="AM54" i="55" s="1"/>
  <c r="AE54" i="55"/>
  <c r="Y54" i="55"/>
  <c r="O54" i="55"/>
  <c r="AC53" i="55"/>
  <c r="AE53" i="55" s="1"/>
  <c r="S53" i="55"/>
  <c r="K53" i="55"/>
  <c r="AG53" i="55"/>
  <c r="AK53" i="55" s="1"/>
  <c r="AM53" i="55" s="1"/>
  <c r="Y53" i="55"/>
  <c r="O53" i="55"/>
  <c r="AC52" i="55"/>
  <c r="AE52" i="55" s="1"/>
  <c r="S52" i="55"/>
  <c r="K52" i="55"/>
  <c r="AG52" i="55"/>
  <c r="AK52" i="55" s="1"/>
  <c r="AM52" i="55" s="1"/>
  <c r="Y52" i="55"/>
  <c r="O52" i="55"/>
  <c r="AC51" i="55"/>
  <c r="S51" i="55"/>
  <c r="K51" i="55"/>
  <c r="AG51" i="55"/>
  <c r="AK51" i="55" s="1"/>
  <c r="AM51" i="55" s="1"/>
  <c r="AE51" i="55"/>
  <c r="Y51" i="55"/>
  <c r="O51" i="55"/>
  <c r="AC50" i="55"/>
  <c r="AE50" i="55" s="1"/>
  <c r="S50" i="55"/>
  <c r="K50" i="55"/>
  <c r="AG50" i="55"/>
  <c r="AK50" i="55" s="1"/>
  <c r="AM50" i="55" s="1"/>
  <c r="Y50" i="55"/>
  <c r="O50" i="55"/>
  <c r="AC49" i="55"/>
  <c r="S49" i="55"/>
  <c r="K49" i="55"/>
  <c r="AG49" i="55"/>
  <c r="AK49" i="55" s="1"/>
  <c r="AM49" i="55" s="1"/>
  <c r="AE49" i="55"/>
  <c r="Y49" i="55"/>
  <c r="O49" i="55"/>
  <c r="AC48" i="55"/>
  <c r="S48" i="55"/>
  <c r="K48" i="55"/>
  <c r="AG48" i="55"/>
  <c r="AK48" i="55" s="1"/>
  <c r="AM48" i="55" s="1"/>
  <c r="AE48" i="55"/>
  <c r="Y48" i="55"/>
  <c r="O48" i="55"/>
  <c r="AC47" i="55"/>
  <c r="AE47" i="55" s="1"/>
  <c r="S47" i="55"/>
  <c r="K47" i="55"/>
  <c r="AG47" i="55"/>
  <c r="AK47" i="55" s="1"/>
  <c r="AM47" i="55" s="1"/>
  <c r="Y47" i="55"/>
  <c r="O47" i="55"/>
  <c r="AC46" i="55"/>
  <c r="S46" i="55"/>
  <c r="K46" i="55"/>
  <c r="AG46" i="55"/>
  <c r="AK46" i="55" s="1"/>
  <c r="AM46" i="55" s="1"/>
  <c r="AE46" i="55"/>
  <c r="Y46" i="55"/>
  <c r="O46" i="55"/>
  <c r="AC45" i="55"/>
  <c r="AE45" i="55" s="1"/>
  <c r="S45" i="55"/>
  <c r="K45" i="55"/>
  <c r="AG45" i="55"/>
  <c r="AK45" i="55" s="1"/>
  <c r="AM45" i="55" s="1"/>
  <c r="Y45" i="55"/>
  <c r="O45" i="55"/>
  <c r="AC44" i="55"/>
  <c r="AE44" i="55" s="1"/>
  <c r="S44" i="55"/>
  <c r="K44" i="55"/>
  <c r="AG44" i="55"/>
  <c r="AK44" i="55" s="1"/>
  <c r="AM44" i="55" s="1"/>
  <c r="Y44" i="55"/>
  <c r="O44" i="55"/>
  <c r="AC43" i="55"/>
  <c r="S43" i="55"/>
  <c r="K43" i="55"/>
  <c r="AG43" i="55"/>
  <c r="AK43" i="55" s="1"/>
  <c r="AM43" i="55" s="1"/>
  <c r="AE43" i="55"/>
  <c r="Y43" i="55"/>
  <c r="O43" i="55"/>
  <c r="AC42" i="55"/>
  <c r="AE42" i="55" s="1"/>
  <c r="AE58" i="55" s="1"/>
  <c r="M11" i="8" s="1"/>
  <c r="M14" i="8" s="1"/>
  <c r="S42" i="55"/>
  <c r="K42" i="55"/>
  <c r="AG42" i="55"/>
  <c r="AK42" i="55" s="1"/>
  <c r="AM42" i="55" s="1"/>
  <c r="AM58" i="55" s="1"/>
  <c r="M15" i="8" s="1"/>
  <c r="Y42" i="55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AK39" i="55"/>
  <c r="AM39" i="55" s="1"/>
  <c r="S39" i="55"/>
  <c r="K39" i="55"/>
  <c r="AG39" i="55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AK37" i="55"/>
  <c r="AM37" i="55" s="1"/>
  <c r="S37" i="55"/>
  <c r="K37" i="55"/>
  <c r="AG37" i="55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AK35" i="55"/>
  <c r="AM35" i="55" s="1"/>
  <c r="S35" i="55"/>
  <c r="K35" i="55"/>
  <c r="AG35" i="55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AK33" i="55"/>
  <c r="AM33" i="55" s="1"/>
  <c r="S33" i="55"/>
  <c r="K33" i="55"/>
  <c r="AG33" i="55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AK31" i="55"/>
  <c r="AM31" i="55" s="1"/>
  <c r="S31" i="55"/>
  <c r="K31" i="55"/>
  <c r="AG31" i="55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AK29" i="55"/>
  <c r="AM29" i="55" s="1"/>
  <c r="S29" i="55"/>
  <c r="K29" i="55"/>
  <c r="AG29" i="55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AK27" i="55"/>
  <c r="AM27" i="55" s="1"/>
  <c r="S27" i="55"/>
  <c r="K27" i="55"/>
  <c r="AG27" i="55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AK25" i="55"/>
  <c r="AM25" i="55" s="1"/>
  <c r="S25" i="55"/>
  <c r="K25" i="55"/>
  <c r="AG25" i="55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AK23" i="55"/>
  <c r="AM23" i="55" s="1"/>
  <c r="S23" i="55"/>
  <c r="K23" i="55"/>
  <c r="AG23" i="55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AK21" i="55"/>
  <c r="AM21" i="55" s="1"/>
  <c r="S21" i="55"/>
  <c r="K21" i="55"/>
  <c r="AG21" i="55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AK19" i="55"/>
  <c r="AM19" i="55" s="1"/>
  <c r="S19" i="55"/>
  <c r="K19" i="55"/>
  <c r="AG19" i="55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AK17" i="55"/>
  <c r="AM17" i="55" s="1"/>
  <c r="S17" i="55"/>
  <c r="K17" i="55"/>
  <c r="AG17" i="55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AK15" i="55"/>
  <c r="AM15" i="55" s="1"/>
  <c r="S15" i="55"/>
  <c r="K15" i="55"/>
  <c r="AG15" i="55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AK13" i="55"/>
  <c r="AM13" i="55" s="1"/>
  <c r="S13" i="55"/>
  <c r="K13" i="55"/>
  <c r="AG13" i="55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AK11" i="55"/>
  <c r="AM11" i="55" s="1"/>
  <c r="S11" i="55"/>
  <c r="K11" i="55"/>
  <c r="AG11" i="55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AK9" i="55"/>
  <c r="AM9" i="55" s="1"/>
  <c r="S9" i="55"/>
  <c r="K9" i="55"/>
  <c r="AG9" i="55"/>
  <c r="Y9" i="55"/>
  <c r="AC9" i="55" s="1"/>
  <c r="AE9" i="55" s="1"/>
  <c r="O9" i="55"/>
  <c r="S8" i="55"/>
  <c r="K8" i="55"/>
  <c r="AG8" i="55"/>
  <c r="AK8" i="55" s="1"/>
  <c r="AM8" i="55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E63" i="56"/>
  <c r="AG63" i="56" s="1"/>
  <c r="S63" i="56"/>
  <c r="AK63" i="56"/>
  <c r="AO63" i="56" s="1"/>
  <c r="AQ63" i="56" s="1"/>
  <c r="AA63" i="56"/>
  <c r="O63" i="56"/>
  <c r="AE62" i="56"/>
  <c r="AG62" i="56" s="1"/>
  <c r="S62" i="56"/>
  <c r="AK62" i="56"/>
  <c r="AO62" i="56" s="1"/>
  <c r="AQ62" i="56" s="1"/>
  <c r="AA62" i="56"/>
  <c r="O62" i="56"/>
  <c r="AE61" i="56"/>
  <c r="S61" i="56"/>
  <c r="AK61" i="56"/>
  <c r="AO61" i="56" s="1"/>
  <c r="AQ61" i="56" s="1"/>
  <c r="AG61" i="56"/>
  <c r="AA61" i="56"/>
  <c r="O61" i="56"/>
  <c r="AO60" i="56"/>
  <c r="AQ60" i="56" s="1"/>
  <c r="S60" i="56"/>
  <c r="AK60" i="56"/>
  <c r="AA60" i="56"/>
  <c r="AE60" i="56" s="1"/>
  <c r="AG60" i="56" s="1"/>
  <c r="O60" i="56"/>
  <c r="AO59" i="56"/>
  <c r="AQ59" i="56" s="1"/>
  <c r="S59" i="56"/>
  <c r="AK59" i="56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AO57" i="56"/>
  <c r="S57" i="56"/>
  <c r="AQ57" i="56"/>
  <c r="AK57" i="56"/>
  <c r="AA57" i="56"/>
  <c r="AE57" i="56" s="1"/>
  <c r="AG57" i="56" s="1"/>
  <c r="O57" i="56"/>
  <c r="AE56" i="56"/>
  <c r="S56" i="56"/>
  <c r="AK56" i="56"/>
  <c r="AO56" i="56" s="1"/>
  <c r="AQ56" i="56" s="1"/>
  <c r="AG56" i="56"/>
  <c r="AA56" i="56"/>
  <c r="O56" i="56"/>
  <c r="AE55" i="56"/>
  <c r="AG55" i="56" s="1"/>
  <c r="S55" i="56"/>
  <c r="AK55" i="56"/>
  <c r="AO55" i="56" s="1"/>
  <c r="AQ55" i="56" s="1"/>
  <c r="AA55" i="56"/>
  <c r="O55" i="56"/>
  <c r="AE54" i="56"/>
  <c r="AG54" i="56" s="1"/>
  <c r="S54" i="56"/>
  <c r="AK54" i="56"/>
  <c r="AO54" i="56" s="1"/>
  <c r="AQ54" i="56" s="1"/>
  <c r="AA54" i="56"/>
  <c r="O54" i="56"/>
  <c r="AE53" i="56"/>
  <c r="S53" i="56"/>
  <c r="AK53" i="56"/>
  <c r="AO53" i="56" s="1"/>
  <c r="AQ53" i="56" s="1"/>
  <c r="AG53" i="56"/>
  <c r="AA53" i="56"/>
  <c r="O53" i="56"/>
  <c r="AO52" i="56"/>
  <c r="AQ52" i="56" s="1"/>
  <c r="S52" i="56"/>
  <c r="AK52" i="56"/>
  <c r="AA52" i="56"/>
  <c r="AE52" i="56" s="1"/>
  <c r="AG52" i="56" s="1"/>
  <c r="O52" i="56"/>
  <c r="AO51" i="56"/>
  <c r="AQ51" i="56" s="1"/>
  <c r="S51" i="56"/>
  <c r="AK51" i="56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AO49" i="56"/>
  <c r="S49" i="56"/>
  <c r="AQ49" i="56"/>
  <c r="AK49" i="56"/>
  <c r="AA49" i="56"/>
  <c r="AE49" i="56" s="1"/>
  <c r="AG49" i="56" s="1"/>
  <c r="O49" i="56"/>
  <c r="AE48" i="56"/>
  <c r="S48" i="56"/>
  <c r="AK48" i="56"/>
  <c r="AO48" i="56" s="1"/>
  <c r="AQ48" i="56" s="1"/>
  <c r="AG48" i="56"/>
  <c r="AA48" i="56"/>
  <c r="O48" i="56"/>
  <c r="AE47" i="56"/>
  <c r="AG47" i="56" s="1"/>
  <c r="S47" i="56"/>
  <c r="AK47" i="56"/>
  <c r="AO47" i="56" s="1"/>
  <c r="AQ47" i="56" s="1"/>
  <c r="AA47" i="56"/>
  <c r="O47" i="56"/>
  <c r="AE46" i="56"/>
  <c r="AG46" i="56" s="1"/>
  <c r="S46" i="56"/>
  <c r="AK46" i="56"/>
  <c r="AO46" i="56" s="1"/>
  <c r="AQ46" i="56" s="1"/>
  <c r="AA46" i="56"/>
  <c r="O46" i="56"/>
  <c r="AE45" i="56"/>
  <c r="S45" i="56"/>
  <c r="AK45" i="56"/>
  <c r="AO45" i="56" s="1"/>
  <c r="AQ45" i="56" s="1"/>
  <c r="AG45" i="56"/>
  <c r="AA45" i="56"/>
  <c r="O45" i="56"/>
  <c r="AO44" i="56"/>
  <c r="S44" i="56"/>
  <c r="AQ44" i="56"/>
  <c r="AK44" i="56"/>
  <c r="AA44" i="56"/>
  <c r="AE44" i="56" s="1"/>
  <c r="AG44" i="56" s="1"/>
  <c r="O44" i="56"/>
  <c r="AE43" i="56"/>
  <c r="S43" i="56"/>
  <c r="AK43" i="56"/>
  <c r="AO43" i="56" s="1"/>
  <c r="AQ43" i="56" s="1"/>
  <c r="AG43" i="56"/>
  <c r="AA43" i="56"/>
  <c r="O43" i="56"/>
  <c r="AE42" i="56"/>
  <c r="AG42" i="56" s="1"/>
  <c r="S42" i="56"/>
  <c r="AK42" i="56"/>
  <c r="AO42" i="56" s="1"/>
  <c r="AQ42" i="56" s="1"/>
  <c r="AA42" i="56"/>
  <c r="O42" i="56"/>
  <c r="AE41" i="56"/>
  <c r="AG41" i="56" s="1"/>
  <c r="S41" i="56"/>
  <c r="AK41" i="56"/>
  <c r="AO41" i="56" s="1"/>
  <c r="AQ41" i="56" s="1"/>
  <c r="AA41" i="56"/>
  <c r="O41" i="56"/>
  <c r="AE40" i="56"/>
  <c r="S40" i="56"/>
  <c r="AK40" i="56"/>
  <c r="AO40" i="56" s="1"/>
  <c r="AQ40" i="56" s="1"/>
  <c r="AG40" i="56"/>
  <c r="AA40" i="56"/>
  <c r="O40" i="56"/>
  <c r="AO39" i="56"/>
  <c r="AQ39" i="56" s="1"/>
  <c r="S39" i="56"/>
  <c r="AK39" i="56"/>
  <c r="AA39" i="56"/>
  <c r="AE39" i="56" s="1"/>
  <c r="AG39" i="56" s="1"/>
  <c r="O39" i="56"/>
  <c r="AO38" i="56"/>
  <c r="AQ38" i="56" s="1"/>
  <c r="S38" i="56"/>
  <c r="AK38" i="56"/>
  <c r="AA38" i="56"/>
  <c r="AE38" i="56" s="1"/>
  <c r="AG38" i="56" s="1"/>
  <c r="O38" i="56"/>
  <c r="AO37" i="56"/>
  <c r="AQ37" i="56" s="1"/>
  <c r="S37" i="56"/>
  <c r="AK37" i="56"/>
  <c r="AA37" i="56"/>
  <c r="AE37" i="56" s="1"/>
  <c r="AG37" i="56" s="1"/>
  <c r="O37" i="56"/>
  <c r="AO36" i="56"/>
  <c r="S36" i="56"/>
  <c r="AQ36" i="56"/>
  <c r="AK36" i="56"/>
  <c r="AA36" i="56"/>
  <c r="AE36" i="56" s="1"/>
  <c r="AG36" i="56" s="1"/>
  <c r="O36" i="56"/>
  <c r="AE35" i="56"/>
  <c r="S35" i="56"/>
  <c r="AK35" i="56"/>
  <c r="AO35" i="56" s="1"/>
  <c r="AQ35" i="56" s="1"/>
  <c r="AG35" i="56"/>
  <c r="AA35" i="56"/>
  <c r="O35" i="56"/>
  <c r="AE34" i="56"/>
  <c r="AG34" i="56" s="1"/>
  <c r="S34" i="56"/>
  <c r="AK34" i="56"/>
  <c r="AO34" i="56" s="1"/>
  <c r="AQ34" i="56" s="1"/>
  <c r="AA34" i="56"/>
  <c r="O34" i="56"/>
  <c r="AE33" i="56"/>
  <c r="AG33" i="56" s="1"/>
  <c r="S33" i="56"/>
  <c r="AK33" i="56"/>
  <c r="AO33" i="56" s="1"/>
  <c r="AQ33" i="56" s="1"/>
  <c r="AA33" i="56"/>
  <c r="O33" i="56"/>
  <c r="AE32" i="56"/>
  <c r="S32" i="56"/>
  <c r="AK32" i="56"/>
  <c r="AO32" i="56" s="1"/>
  <c r="AQ32" i="56" s="1"/>
  <c r="AG32" i="56"/>
  <c r="AA32" i="56"/>
  <c r="O32" i="56"/>
  <c r="AO31" i="56"/>
  <c r="AQ31" i="56" s="1"/>
  <c r="S31" i="56"/>
  <c r="AK31" i="56"/>
  <c r="AA31" i="56"/>
  <c r="AE31" i="56" s="1"/>
  <c r="AG31" i="56" s="1"/>
  <c r="O31" i="56"/>
  <c r="AO30" i="56"/>
  <c r="AQ30" i="56" s="1"/>
  <c r="S30" i="56"/>
  <c r="AK30" i="56"/>
  <c r="AA30" i="56"/>
  <c r="AE30" i="56" s="1"/>
  <c r="AG30" i="56" s="1"/>
  <c r="O30" i="56"/>
  <c r="AO29" i="56"/>
  <c r="AQ29" i="56" s="1"/>
  <c r="S29" i="56"/>
  <c r="AK29" i="56"/>
  <c r="AA29" i="56"/>
  <c r="AE29" i="56" s="1"/>
  <c r="AG29" i="56" s="1"/>
  <c r="O29" i="56"/>
  <c r="AO28" i="56"/>
  <c r="S28" i="56"/>
  <c r="AQ28" i="56"/>
  <c r="AK28" i="56"/>
  <c r="AA28" i="56"/>
  <c r="AE28" i="56" s="1"/>
  <c r="AG28" i="56" s="1"/>
  <c r="O28" i="56"/>
  <c r="AE27" i="56"/>
  <c r="AG27" i="56" s="1"/>
  <c r="S27" i="56"/>
  <c r="AK27" i="56"/>
  <c r="AO27" i="56" s="1"/>
  <c r="AQ27" i="56" s="1"/>
  <c r="AA27" i="56"/>
  <c r="O27" i="56"/>
  <c r="AE26" i="56"/>
  <c r="AG26" i="56" s="1"/>
  <c r="S26" i="56"/>
  <c r="AK26" i="56"/>
  <c r="AO26" i="56" s="1"/>
  <c r="AQ26" i="56" s="1"/>
  <c r="AA26" i="56"/>
  <c r="O26" i="56"/>
  <c r="AE25" i="56"/>
  <c r="AG25" i="56" s="1"/>
  <c r="S25" i="56"/>
  <c r="AK25" i="56"/>
  <c r="AO25" i="56" s="1"/>
  <c r="AQ25" i="56" s="1"/>
  <c r="AA25" i="56"/>
  <c r="O25" i="56"/>
  <c r="AE24" i="56"/>
  <c r="S24" i="56"/>
  <c r="AK24" i="56"/>
  <c r="AO24" i="56" s="1"/>
  <c r="AQ24" i="56" s="1"/>
  <c r="AG24" i="56"/>
  <c r="AA24" i="56"/>
  <c r="O24" i="56"/>
  <c r="AO23" i="56"/>
  <c r="AQ23" i="56" s="1"/>
  <c r="S23" i="56"/>
  <c r="AK23" i="56"/>
  <c r="AA23" i="56"/>
  <c r="AE23" i="56" s="1"/>
  <c r="AG23" i="56" s="1"/>
  <c r="O23" i="56"/>
  <c r="AO22" i="56"/>
  <c r="AQ22" i="56" s="1"/>
  <c r="S22" i="56"/>
  <c r="AK22" i="56"/>
  <c r="AA22" i="56"/>
  <c r="AE22" i="56" s="1"/>
  <c r="AG22" i="56" s="1"/>
  <c r="O22" i="56"/>
  <c r="AO21" i="56"/>
  <c r="AQ21" i="56" s="1"/>
  <c r="S21" i="56"/>
  <c r="AK21" i="56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A16" i="56"/>
  <c r="AE16" i="56" s="1"/>
  <c r="AG16" i="56" s="1"/>
  <c r="O16" i="56"/>
  <c r="AO15" i="56"/>
  <c r="AQ15" i="56" s="1"/>
  <c r="S15" i="56"/>
  <c r="AK15" i="56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AE13" i="56"/>
  <c r="S13" i="56"/>
  <c r="AK13" i="56"/>
  <c r="AO13" i="56" s="1"/>
  <c r="AQ13" i="56" s="1"/>
  <c r="AG13" i="56"/>
  <c r="AA13" i="56"/>
  <c r="O13" i="56"/>
  <c r="AO12" i="56"/>
  <c r="AQ12" i="56" s="1"/>
  <c r="S12" i="56"/>
  <c r="AK12" i="56"/>
  <c r="AG12" i="56"/>
  <c r="AA12" i="56"/>
  <c r="AE12" i="56" s="1"/>
  <c r="O12" i="56"/>
  <c r="AO11" i="56"/>
  <c r="AQ11" i="56" s="1"/>
  <c r="S11" i="56"/>
  <c r="AK11" i="56"/>
  <c r="AA11" i="56"/>
  <c r="AE11" i="56" s="1"/>
  <c r="AG11" i="56" s="1"/>
  <c r="O11" i="56"/>
  <c r="AO10" i="56"/>
  <c r="AQ10" i="56" s="1"/>
  <c r="S10" i="56"/>
  <c r="AK10" i="56"/>
  <c r="AA10" i="56"/>
  <c r="AE10" i="56" s="1"/>
  <c r="AG10" i="56" s="1"/>
  <c r="O10" i="56"/>
  <c r="AO9" i="56"/>
  <c r="S9" i="56"/>
  <c r="K9" i="56"/>
  <c r="AQ9" i="56"/>
  <c r="AK9" i="56"/>
  <c r="AA9" i="56"/>
  <c r="AE9" i="56" s="1"/>
  <c r="AG9" i="56" s="1"/>
  <c r="O9" i="56"/>
  <c r="AE8" i="56"/>
  <c r="AG8" i="56" s="1"/>
  <c r="S8" i="56"/>
  <c r="AK8" i="56"/>
  <c r="AO8" i="56" s="1"/>
  <c r="AQ8" i="56" s="1"/>
  <c r="AQ19" i="56" s="1"/>
  <c r="AA8" i="56"/>
  <c r="O8" i="56"/>
  <c r="E23" i="57"/>
  <c r="E21" i="57"/>
  <c r="E20" i="57"/>
  <c r="F19" i="57"/>
  <c r="E19" i="57"/>
  <c r="F18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I10" i="62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23" i="86"/>
  <c r="E18" i="86"/>
  <c r="E13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AA41" i="99"/>
  <c r="Y41" i="99"/>
  <c r="W41" i="99"/>
  <c r="M41" i="99"/>
  <c r="K41" i="99"/>
  <c r="O41" i="99" s="1"/>
  <c r="I41" i="99"/>
  <c r="I25" i="3" s="1"/>
  <c r="G924" i="1" s="1"/>
  <c r="G41" i="99"/>
  <c r="E41" i="99"/>
  <c r="AW40" i="99"/>
  <c r="AU40" i="99"/>
  <c r="AY40" i="99" s="1"/>
  <c r="AK40" i="99"/>
  <c r="AI40" i="99"/>
  <c r="AM40" i="99" s="1"/>
  <c r="Y40" i="99"/>
  <c r="W40" i="99"/>
  <c r="AA40" i="99" s="1"/>
  <c r="O40" i="99"/>
  <c r="M40" i="99"/>
  <c r="K40" i="99"/>
  <c r="I40" i="99"/>
  <c r="I24" i="3" s="1"/>
  <c r="G895" i="1" s="1"/>
  <c r="G40" i="99"/>
  <c r="E40" i="99"/>
  <c r="AW39" i="99"/>
  <c r="AU39" i="99"/>
  <c r="AY39" i="99" s="1"/>
  <c r="AK39" i="99"/>
  <c r="AM39" i="99" s="1"/>
  <c r="AI39" i="99"/>
  <c r="Y39" i="99"/>
  <c r="W39" i="99"/>
  <c r="O39" i="99"/>
  <c r="M39" i="99"/>
  <c r="K39" i="99"/>
  <c r="G39" i="99"/>
  <c r="E39" i="99"/>
  <c r="I39" i="99" s="1"/>
  <c r="I23" i="3" s="1"/>
  <c r="G866" i="1" s="1"/>
  <c r="AW38" i="99"/>
  <c r="AU38" i="99"/>
  <c r="AY38" i="99" s="1"/>
  <c r="AK38" i="99"/>
  <c r="AI38" i="99"/>
  <c r="AA38" i="99"/>
  <c r="Y38" i="99"/>
  <c r="W38" i="99"/>
  <c r="M38" i="99"/>
  <c r="K38" i="99"/>
  <c r="O38" i="99" s="1"/>
  <c r="G38" i="99"/>
  <c r="E38" i="99"/>
  <c r="I38" i="99" s="1"/>
  <c r="I22" i="3" s="1"/>
  <c r="G837" i="1" s="1"/>
  <c r="AW37" i="99"/>
  <c r="AY37" i="99" s="1"/>
  <c r="AU37" i="99"/>
  <c r="AK37" i="99"/>
  <c r="AI37" i="99"/>
  <c r="AA37" i="99"/>
  <c r="Y37" i="99"/>
  <c r="W37" i="99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M36" i="99"/>
  <c r="AK36" i="99"/>
  <c r="AI36" i="99"/>
  <c r="Y36" i="99"/>
  <c r="W36" i="99"/>
  <c r="AA36" i="99" s="1"/>
  <c r="M36" i="99"/>
  <c r="K36" i="99"/>
  <c r="O36" i="99" s="1"/>
  <c r="I36" i="99"/>
  <c r="I20" i="3" s="1"/>
  <c r="G779" i="1" s="1"/>
  <c r="G36" i="99"/>
  <c r="E36" i="99"/>
  <c r="AY35" i="99"/>
  <c r="AW35" i="99"/>
  <c r="AU35" i="99"/>
  <c r="AK35" i="99"/>
  <c r="AI35" i="99"/>
  <c r="AM35" i="99" s="1"/>
  <c r="Y35" i="99"/>
  <c r="W35" i="99"/>
  <c r="AA35" i="99" s="1"/>
  <c r="O35" i="99"/>
  <c r="M35" i="99"/>
  <c r="K35" i="99"/>
  <c r="I35" i="99"/>
  <c r="I19" i="3" s="1"/>
  <c r="G750" i="1" s="1"/>
  <c r="G35" i="99"/>
  <c r="E35" i="99"/>
  <c r="AY34" i="99"/>
  <c r="AW34" i="99"/>
  <c r="AU34" i="99"/>
  <c r="AK34" i="99"/>
  <c r="AI34" i="99"/>
  <c r="AM34" i="99" s="1"/>
  <c r="Y34" i="99"/>
  <c r="W34" i="99"/>
  <c r="AA34" i="99" s="1"/>
  <c r="O34" i="99"/>
  <c r="M34" i="99"/>
  <c r="K34" i="99"/>
  <c r="I34" i="99"/>
  <c r="I18" i="3" s="1"/>
  <c r="G721" i="1" s="1"/>
  <c r="G34" i="99"/>
  <c r="E34" i="99"/>
  <c r="AW33" i="99"/>
  <c r="AU33" i="99"/>
  <c r="AY33" i="99" s="1"/>
  <c r="AK33" i="99"/>
  <c r="AI33" i="99"/>
  <c r="AM33" i="99" s="1"/>
  <c r="AA33" i="99"/>
  <c r="Y33" i="99"/>
  <c r="W33" i="99"/>
  <c r="O33" i="99"/>
  <c r="M33" i="99"/>
  <c r="K33" i="99"/>
  <c r="I33" i="99"/>
  <c r="I17" i="3" s="1"/>
  <c r="G692" i="1" s="1"/>
  <c r="G33" i="99"/>
  <c r="E33" i="99"/>
  <c r="AW32" i="99"/>
  <c r="AU32" i="99"/>
  <c r="AY32" i="99" s="1"/>
  <c r="AK32" i="99"/>
  <c r="AI32" i="99"/>
  <c r="AM32" i="99" s="1"/>
  <c r="AA32" i="99"/>
  <c r="Y32" i="99"/>
  <c r="W32" i="99"/>
  <c r="O32" i="99"/>
  <c r="M32" i="99"/>
  <c r="K32" i="99"/>
  <c r="G32" i="99"/>
  <c r="E32" i="99"/>
  <c r="I32" i="99" s="1"/>
  <c r="I16" i="3" s="1"/>
  <c r="G663" i="1" s="1"/>
  <c r="AW31" i="99"/>
  <c r="AU31" i="99"/>
  <c r="AY31" i="99" s="1"/>
  <c r="AM31" i="99"/>
  <c r="AK31" i="99"/>
  <c r="AI31" i="99"/>
  <c r="AA31" i="99"/>
  <c r="Y31" i="99"/>
  <c r="W31" i="99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M30" i="99"/>
  <c r="AK30" i="99"/>
  <c r="AI30" i="99"/>
  <c r="AA30" i="99"/>
  <c r="Y30" i="99"/>
  <c r="W30" i="99"/>
  <c r="M30" i="99"/>
  <c r="K30" i="99"/>
  <c r="O30" i="99" s="1"/>
  <c r="G30" i="99"/>
  <c r="E30" i="99"/>
  <c r="I30" i="99" s="1"/>
  <c r="I14" i="3" s="1"/>
  <c r="G605" i="1" s="1"/>
  <c r="AY29" i="99"/>
  <c r="AW29" i="99"/>
  <c r="AU29" i="99"/>
  <c r="AM29" i="99"/>
  <c r="AK29" i="99"/>
  <c r="AI29" i="99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Y28" i="99"/>
  <c r="AW28" i="99"/>
  <c r="AU28" i="99"/>
  <c r="AM28" i="99"/>
  <c r="AK28" i="99"/>
  <c r="AI28" i="99"/>
  <c r="Y28" i="99"/>
  <c r="W28" i="99"/>
  <c r="AA28" i="99" s="1"/>
  <c r="M28" i="99"/>
  <c r="K28" i="99"/>
  <c r="O28" i="99" s="1"/>
  <c r="I28" i="99"/>
  <c r="I12" i="3" s="1"/>
  <c r="G547" i="1" s="1"/>
  <c r="G28" i="99"/>
  <c r="E28" i="99"/>
  <c r="AY27" i="99"/>
  <c r="AW27" i="99"/>
  <c r="AU27" i="99"/>
  <c r="AK27" i="99"/>
  <c r="AI27" i="99"/>
  <c r="AM27" i="99" s="1"/>
  <c r="Y27" i="99"/>
  <c r="W27" i="99"/>
  <c r="AA27" i="99" s="1"/>
  <c r="O27" i="99"/>
  <c r="M27" i="99"/>
  <c r="K27" i="99"/>
  <c r="I27" i="99"/>
  <c r="I11" i="3" s="1"/>
  <c r="G518" i="1" s="1"/>
  <c r="G27" i="99"/>
  <c r="E27" i="99"/>
  <c r="AY26" i="99"/>
  <c r="AW26" i="99"/>
  <c r="AU26" i="99"/>
  <c r="AK26" i="99"/>
  <c r="AI26" i="99"/>
  <c r="AM26" i="99" s="1"/>
  <c r="Y26" i="99"/>
  <c r="AA26" i="99" s="1"/>
  <c r="W26" i="99"/>
  <c r="O26" i="99"/>
  <c r="M26" i="99"/>
  <c r="K26" i="99"/>
  <c r="I26" i="99"/>
  <c r="I10" i="3" s="1"/>
  <c r="G489" i="1" s="1"/>
  <c r="G26" i="99"/>
  <c r="E26" i="99"/>
  <c r="AW25" i="99"/>
  <c r="AU25" i="99"/>
  <c r="AY25" i="99" s="1"/>
  <c r="AK25" i="99"/>
  <c r="AI25" i="99"/>
  <c r="AM25" i="99" s="1"/>
  <c r="AA25" i="99"/>
  <c r="Y25" i="99"/>
  <c r="W25" i="99"/>
  <c r="O25" i="99"/>
  <c r="M25" i="99"/>
  <c r="K25" i="99"/>
  <c r="I25" i="99"/>
  <c r="I9" i="3" s="1"/>
  <c r="G460" i="1" s="1"/>
  <c r="G25" i="99"/>
  <c r="E25" i="99"/>
  <c r="AW24" i="99"/>
  <c r="AU24" i="99"/>
  <c r="AY24" i="99" s="1"/>
  <c r="AK24" i="99"/>
  <c r="AM24" i="99" s="1"/>
  <c r="AI24" i="99"/>
  <c r="AA24" i="99"/>
  <c r="Y24" i="99"/>
  <c r="W24" i="99"/>
  <c r="O24" i="99"/>
  <c r="M24" i="99"/>
  <c r="K24" i="99"/>
  <c r="G24" i="99"/>
  <c r="E24" i="99"/>
  <c r="I24" i="99" s="1"/>
  <c r="I8" i="3" s="1"/>
  <c r="G431" i="1" s="1"/>
  <c r="AW23" i="99"/>
  <c r="AU23" i="99"/>
  <c r="AY23" i="99" s="1"/>
  <c r="AM23" i="99"/>
  <c r="AK23" i="99"/>
  <c r="AI23" i="99"/>
  <c r="AA23" i="99"/>
  <c r="Y23" i="99"/>
  <c r="W23" i="99"/>
  <c r="M23" i="99"/>
  <c r="K23" i="99"/>
  <c r="O23" i="99" s="1"/>
  <c r="G23" i="99"/>
  <c r="E23" i="99"/>
  <c r="I23" i="99" s="1"/>
  <c r="AW22" i="99"/>
  <c r="AY22" i="99" s="1"/>
  <c r="AU22" i="99"/>
  <c r="AM22" i="99"/>
  <c r="AK22" i="99"/>
  <c r="AI22" i="99"/>
  <c r="AA22" i="99"/>
  <c r="Y22" i="99"/>
  <c r="W22" i="99"/>
  <c r="M22" i="99"/>
  <c r="K22" i="99"/>
  <c r="O22" i="99" s="1"/>
  <c r="G22" i="99"/>
  <c r="E22" i="99"/>
  <c r="I22" i="99" s="1"/>
  <c r="AY21" i="99"/>
  <c r="AW21" i="99"/>
  <c r="AU21" i="99"/>
  <c r="AM21" i="99"/>
  <c r="AK21" i="99"/>
  <c r="AI21" i="99"/>
  <c r="Y21" i="99"/>
  <c r="W21" i="99"/>
  <c r="AA21" i="99" s="1"/>
  <c r="M21" i="99"/>
  <c r="K21" i="99"/>
  <c r="O21" i="99" s="1"/>
  <c r="G21" i="99"/>
  <c r="I21" i="99" s="1"/>
  <c r="E21" i="99"/>
  <c r="AY20" i="99"/>
  <c r="AW20" i="99"/>
  <c r="AU20" i="99"/>
  <c r="AM20" i="99"/>
  <c r="AK20" i="99"/>
  <c r="AI20" i="99"/>
  <c r="Y20" i="99"/>
  <c r="W20" i="99"/>
  <c r="AA20" i="99" s="1"/>
  <c r="M20" i="99"/>
  <c r="O20" i="99" s="1"/>
  <c r="K20" i="99"/>
  <c r="I20" i="99"/>
  <c r="G20" i="99"/>
  <c r="E20" i="99"/>
  <c r="AY19" i="99"/>
  <c r="AW19" i="99"/>
  <c r="AU19" i="99"/>
  <c r="AK19" i="99"/>
  <c r="AI19" i="99"/>
  <c r="AM19" i="99" s="1"/>
  <c r="Y19" i="99"/>
  <c r="W19" i="99"/>
  <c r="AA19" i="99" s="1"/>
  <c r="O19" i="99"/>
  <c r="M19" i="99"/>
  <c r="K19" i="99"/>
  <c r="I19" i="99"/>
  <c r="G19" i="99"/>
  <c r="E19" i="99"/>
  <c r="AY18" i="99"/>
  <c r="AW18" i="99"/>
  <c r="AU18" i="99"/>
  <c r="AK18" i="99"/>
  <c r="AI18" i="99"/>
  <c r="AM18" i="99" s="1"/>
  <c r="Y18" i="99"/>
  <c r="AA18" i="99" s="1"/>
  <c r="W18" i="99"/>
  <c r="O18" i="99"/>
  <c r="M18" i="99"/>
  <c r="K18" i="99"/>
  <c r="I18" i="99"/>
  <c r="G18" i="99"/>
  <c r="E18" i="99"/>
  <c r="AW17" i="99"/>
  <c r="AU17" i="99"/>
  <c r="AY17" i="99" s="1"/>
  <c r="AK17" i="99"/>
  <c r="AI17" i="99"/>
  <c r="AM17" i="99" s="1"/>
  <c r="AA17" i="99"/>
  <c r="Y17" i="99"/>
  <c r="W17" i="99"/>
  <c r="O17" i="99"/>
  <c r="M17" i="99"/>
  <c r="K17" i="99"/>
  <c r="I17" i="99"/>
  <c r="G17" i="99"/>
  <c r="E17" i="99"/>
  <c r="AW16" i="99"/>
  <c r="AU16" i="99"/>
  <c r="AY16" i="99" s="1"/>
  <c r="AK16" i="99"/>
  <c r="AM16" i="99" s="1"/>
  <c r="AI16" i="99"/>
  <c r="AA16" i="99"/>
  <c r="Y16" i="99"/>
  <c r="W16" i="99"/>
  <c r="O16" i="99"/>
  <c r="M16" i="99"/>
  <c r="K16" i="99"/>
  <c r="G16" i="99"/>
  <c r="E16" i="99"/>
  <c r="I16" i="99" s="1"/>
  <c r="AW15" i="99"/>
  <c r="AU15" i="99"/>
  <c r="AY15" i="99" s="1"/>
  <c r="AM15" i="99"/>
  <c r="AK15" i="99"/>
  <c r="AI15" i="99"/>
  <c r="AA15" i="99"/>
  <c r="Y15" i="99"/>
  <c r="W15" i="99"/>
  <c r="M15" i="99"/>
  <c r="K15" i="99"/>
  <c r="O15" i="99" s="1"/>
  <c r="G15" i="99"/>
  <c r="E15" i="99"/>
  <c r="I15" i="99" s="1"/>
  <c r="AW14" i="99"/>
  <c r="AY14" i="99" s="1"/>
  <c r="AU14" i="99"/>
  <c r="AM14" i="99"/>
  <c r="AK14" i="99"/>
  <c r="AI14" i="99"/>
  <c r="AA14" i="99"/>
  <c r="Y14" i="99"/>
  <c r="W14" i="99"/>
  <c r="M14" i="99"/>
  <c r="K14" i="99"/>
  <c r="O14" i="99" s="1"/>
  <c r="G14" i="99"/>
  <c r="E14" i="99"/>
  <c r="I14" i="99" s="1"/>
  <c r="AY13" i="99"/>
  <c r="AW13" i="99"/>
  <c r="AU13" i="99"/>
  <c r="AM13" i="99"/>
  <c r="AK13" i="99"/>
  <c r="AI13" i="99"/>
  <c r="Y13" i="99"/>
  <c r="W13" i="99"/>
  <c r="AA13" i="99" s="1"/>
  <c r="M13" i="99"/>
  <c r="K13" i="99"/>
  <c r="O13" i="99" s="1"/>
  <c r="G13" i="99"/>
  <c r="I13" i="99" s="1"/>
  <c r="E13" i="99"/>
  <c r="AY12" i="99"/>
  <c r="AW12" i="99"/>
  <c r="AU12" i="99"/>
  <c r="AM12" i="99"/>
  <c r="AK12" i="99"/>
  <c r="AI12" i="99"/>
  <c r="Y12" i="99"/>
  <c r="W12" i="99"/>
  <c r="AA12" i="99" s="1"/>
  <c r="M12" i="99"/>
  <c r="O12" i="99" s="1"/>
  <c r="K12" i="99"/>
  <c r="I12" i="99"/>
  <c r="G12" i="99"/>
  <c r="E12" i="99"/>
  <c r="AY11" i="99"/>
  <c r="AW11" i="99"/>
  <c r="AU11" i="99"/>
  <c r="AK11" i="99"/>
  <c r="AI11" i="99"/>
  <c r="AM11" i="99" s="1"/>
  <c r="Y11" i="99"/>
  <c r="W11" i="99"/>
  <c r="AA11" i="99" s="1"/>
  <c r="O11" i="99"/>
  <c r="M11" i="99"/>
  <c r="K11" i="99"/>
  <c r="I11" i="99"/>
  <c r="G11" i="99"/>
  <c r="E11" i="99"/>
  <c r="AY10" i="99"/>
  <c r="AW10" i="99"/>
  <c r="AU10" i="99"/>
  <c r="AK10" i="99"/>
  <c r="AI10" i="99"/>
  <c r="AM10" i="99" s="1"/>
  <c r="Y10" i="99"/>
  <c r="AA10" i="99" s="1"/>
  <c r="W10" i="99"/>
  <c r="O10" i="99"/>
  <c r="M10" i="99"/>
  <c r="K10" i="99"/>
  <c r="I10" i="99"/>
  <c r="G10" i="99"/>
  <c r="E10" i="99"/>
  <c r="AW9" i="99"/>
  <c r="AU9" i="99"/>
  <c r="AY9" i="99" s="1"/>
  <c r="AK9" i="99"/>
  <c r="AI9" i="99"/>
  <c r="AM9" i="99" s="1"/>
  <c r="AA9" i="99"/>
  <c r="Y9" i="99"/>
  <c r="W9" i="99"/>
  <c r="O9" i="99"/>
  <c r="M9" i="99"/>
  <c r="K9" i="99"/>
  <c r="I9" i="99"/>
  <c r="G9" i="99"/>
  <c r="E9" i="99"/>
  <c r="AW8" i="99"/>
  <c r="AU8" i="99"/>
  <c r="AY8" i="99" s="1"/>
  <c r="AK8" i="99"/>
  <c r="AM8" i="99" s="1"/>
  <c r="AI8" i="99"/>
  <c r="AA8" i="99"/>
  <c r="Y8" i="99"/>
  <c r="W8" i="99"/>
  <c r="O8" i="99"/>
  <c r="M8" i="99"/>
  <c r="K8" i="99"/>
  <c r="G8" i="99"/>
  <c r="E8" i="99"/>
  <c r="I8" i="99" s="1"/>
  <c r="E53" i="100"/>
  <c r="E49" i="100"/>
  <c r="E45" i="100"/>
  <c r="E40" i="100"/>
  <c r="E39" i="100"/>
  <c r="E38" i="100"/>
  <c r="E32" i="100"/>
  <c r="E31" i="100"/>
  <c r="E29" i="100"/>
  <c r="E28" i="100"/>
  <c r="E27" i="100"/>
  <c r="E26" i="100"/>
  <c r="E24" i="100"/>
  <c r="E16" i="2" s="1"/>
  <c r="G959" i="1" s="1"/>
  <c r="E23" i="100"/>
  <c r="E15" i="2" s="1"/>
  <c r="G958" i="1" s="1"/>
  <c r="E18" i="100"/>
  <c r="E33" i="100" s="1"/>
  <c r="E17" i="100"/>
  <c r="E43" i="100" s="1"/>
  <c r="E19" i="2" s="1"/>
  <c r="G962" i="1" s="1"/>
  <c r="E16" i="100"/>
  <c r="E42" i="100" s="1"/>
  <c r="E18" i="2" s="1"/>
  <c r="G961" i="1" s="1"/>
  <c r="E15" i="100"/>
  <c r="E50" i="100" s="1"/>
  <c r="E13" i="100"/>
  <c r="E11" i="100"/>
  <c r="E10" i="100"/>
  <c r="E9" i="100"/>
  <c r="E8" i="100"/>
  <c r="E14" i="100" s="1"/>
  <c r="G40" i="101"/>
  <c r="I40" i="101" s="1"/>
  <c r="E40" i="101"/>
  <c r="I39" i="101"/>
  <c r="I63" i="95" s="1"/>
  <c r="G39" i="101"/>
  <c r="E39" i="101"/>
  <c r="I38" i="101"/>
  <c r="G38" i="101"/>
  <c r="E38" i="101"/>
  <c r="I37" i="101"/>
  <c r="G37" i="101"/>
  <c r="E37" i="101"/>
  <c r="G35" i="101"/>
  <c r="E35" i="101"/>
  <c r="I35" i="101" s="1"/>
  <c r="G34" i="101"/>
  <c r="I34" i="101" s="1"/>
  <c r="E34" i="101"/>
  <c r="G33" i="101"/>
  <c r="I33" i="101" s="1"/>
  <c r="I78" i="95" s="1"/>
  <c r="E33" i="101"/>
  <c r="G32" i="101"/>
  <c r="I32" i="101" s="1"/>
  <c r="E32" i="101"/>
  <c r="I31" i="101"/>
  <c r="G31" i="101"/>
  <c r="E31" i="101"/>
  <c r="I30" i="101"/>
  <c r="I28" i="95" s="1"/>
  <c r="G30" i="101"/>
  <c r="E30" i="101"/>
  <c r="I29" i="101"/>
  <c r="G29" i="101"/>
  <c r="E29" i="101"/>
  <c r="I28" i="101"/>
  <c r="I73" i="95" s="1"/>
  <c r="G28" i="101"/>
  <c r="E28" i="101"/>
  <c r="G25" i="101"/>
  <c r="I25" i="101" s="1"/>
  <c r="E25" i="101"/>
  <c r="G24" i="101"/>
  <c r="I24" i="101" s="1"/>
  <c r="E24" i="101"/>
  <c r="I23" i="101"/>
  <c r="I75" i="95" s="1"/>
  <c r="G23" i="101"/>
  <c r="E23" i="101"/>
  <c r="I22" i="101"/>
  <c r="I74" i="95" s="1"/>
  <c r="G22" i="101"/>
  <c r="E22" i="101"/>
  <c r="I21" i="101"/>
  <c r="G21" i="101"/>
  <c r="E21" i="101"/>
  <c r="I20" i="101"/>
  <c r="G20" i="101"/>
  <c r="E20" i="101"/>
  <c r="G19" i="101"/>
  <c r="E19" i="101"/>
  <c r="I19" i="101" s="1"/>
  <c r="I25" i="95" s="1"/>
  <c r="G18" i="101"/>
  <c r="I18" i="101" s="1"/>
  <c r="I24" i="95" s="1"/>
  <c r="E18" i="101"/>
  <c r="G17" i="101"/>
  <c r="I17" i="101" s="1"/>
  <c r="I23" i="95" s="1"/>
  <c r="E17" i="101"/>
  <c r="G16" i="101"/>
  <c r="I16" i="101" s="1"/>
  <c r="I22" i="95" s="1"/>
  <c r="E16" i="101"/>
  <c r="I15" i="101"/>
  <c r="I21" i="95" s="1"/>
  <c r="G15" i="101"/>
  <c r="E15" i="101"/>
  <c r="I14" i="101"/>
  <c r="I20" i="95" s="1"/>
  <c r="G14" i="101"/>
  <c r="E14" i="101"/>
  <c r="I13" i="101"/>
  <c r="I19" i="95" s="1"/>
  <c r="G13" i="101"/>
  <c r="E13" i="101"/>
  <c r="I12" i="101"/>
  <c r="G12" i="101"/>
  <c r="E12" i="101"/>
  <c r="I11" i="101"/>
  <c r="I15" i="95" s="1"/>
  <c r="G11" i="101"/>
  <c r="E11" i="101"/>
  <c r="E27" i="101" s="1"/>
  <c r="G10" i="101"/>
  <c r="I10" i="101" s="1"/>
  <c r="I14" i="95" s="1"/>
  <c r="E10" i="101"/>
  <c r="E26" i="101" s="1"/>
  <c r="G9" i="101"/>
  <c r="I9" i="101" s="1"/>
  <c r="I9" i="94" s="1"/>
  <c r="E9" i="101"/>
  <c r="G8" i="101"/>
  <c r="G26" i="101" s="1"/>
  <c r="I26" i="101" s="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C26" i="102" s="1"/>
  <c r="AA16" i="102"/>
  <c r="Y16" i="102"/>
  <c r="W16" i="102"/>
  <c r="W26" i="102" s="1"/>
  <c r="U16" i="102"/>
  <c r="S16" i="102"/>
  <c r="Q16" i="102"/>
  <c r="O16" i="102"/>
  <c r="K16" i="102"/>
  <c r="I16" i="102"/>
  <c r="G16" i="102"/>
  <c r="AE15" i="102"/>
  <c r="AC15" i="102"/>
  <c r="AA15" i="102"/>
  <c r="Y15" i="102"/>
  <c r="Y26" i="102" s="1"/>
  <c r="W15" i="102"/>
  <c r="U15" i="102"/>
  <c r="U26" i="102" s="1"/>
  <c r="S15" i="102"/>
  <c r="S26" i="102" s="1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A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1" i="105"/>
  <c r="E20" i="105"/>
  <c r="E19" i="105"/>
  <c r="E18" i="105"/>
  <c r="E23" i="105" s="1"/>
  <c r="E17" i="105"/>
  <c r="E22" i="105" s="1"/>
  <c r="E24" i="105" s="1"/>
  <c r="E19" i="110"/>
  <c r="E12" i="110"/>
  <c r="E18" i="110" s="1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2" i="116"/>
  <c r="E81" i="116"/>
  <c r="E80" i="116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22" i="119"/>
  <c r="E20" i="119"/>
  <c r="E21" i="119" s="1"/>
  <c r="E19" i="119"/>
  <c r="E18" i="119"/>
  <c r="E9" i="119"/>
  <c r="E18" i="93" s="1"/>
  <c r="E23" i="93" s="1"/>
  <c r="E8" i="119"/>
  <c r="E9" i="120"/>
  <c r="E8" i="120"/>
  <c r="G8" i="120" s="1"/>
  <c r="E8" i="98" s="1"/>
  <c r="G12" i="120"/>
  <c r="G11" i="120"/>
  <c r="G10" i="120"/>
  <c r="G9" i="120"/>
  <c r="E9" i="98" s="1"/>
  <c r="E15" i="121"/>
  <c r="G14" i="121"/>
  <c r="E14" i="12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46" i="98" s="1"/>
  <c r="I38" i="122"/>
  <c r="G38" i="122"/>
  <c r="E37" i="122"/>
  <c r="E43" i="98" s="1"/>
  <c r="E36" i="122"/>
  <c r="E42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K31" i="122" s="1"/>
  <c r="G34" i="98" s="1"/>
  <c r="E31" i="122"/>
  <c r="E34" i="98" s="1"/>
  <c r="I30" i="122"/>
  <c r="G30" i="122"/>
  <c r="E30" i="122"/>
  <c r="E33" i="98" s="1"/>
  <c r="I29" i="122"/>
  <c r="G29" i="122"/>
  <c r="E29" i="122"/>
  <c r="E32" i="98" s="1"/>
  <c r="I28" i="122"/>
  <c r="G28" i="122"/>
  <c r="K28" i="122" s="1"/>
  <c r="G31" i="98" s="1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K23" i="122" s="1"/>
  <c r="G26" i="98" s="1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K20" i="122" s="1"/>
  <c r="G22" i="98" s="1"/>
  <c r="G24" i="98" s="1"/>
  <c r="E20" i="122"/>
  <c r="E22" i="98" s="1"/>
  <c r="E24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G39" i="122" s="1"/>
  <c r="G52" i="122" s="1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I39" i="122" s="1"/>
  <c r="I52" i="122" s="1"/>
  <c r="G12" i="122"/>
  <c r="K12" i="122" s="1"/>
  <c r="G14" i="98" s="1"/>
  <c r="E12" i="122"/>
  <c r="E14" i="98" s="1"/>
  <c r="I11" i="122"/>
  <c r="G11" i="122"/>
  <c r="K11" i="122" s="1"/>
  <c r="G13" i="98" s="1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K50" i="122"/>
  <c r="G47" i="98" s="1"/>
  <c r="I48" i="122"/>
  <c r="G48" i="122"/>
  <c r="E48" i="122"/>
  <c r="K47" i="122"/>
  <c r="E72" i="115" s="1"/>
  <c r="K46" i="122"/>
  <c r="E81" i="115" s="1"/>
  <c r="K45" i="122"/>
  <c r="E80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0" i="122"/>
  <c r="G33" i="98" s="1"/>
  <c r="K29" i="122"/>
  <c r="G32" i="98" s="1"/>
  <c r="K27" i="122"/>
  <c r="G30" i="98" s="1"/>
  <c r="K26" i="122"/>
  <c r="G29" i="98" s="1"/>
  <c r="K25" i="122"/>
  <c r="G28" i="98" s="1"/>
  <c r="K24" i="122"/>
  <c r="G27" i="98" s="1"/>
  <c r="K22" i="122"/>
  <c r="G25" i="98" s="1"/>
  <c r="K21" i="122"/>
  <c r="G23" i="98" s="1"/>
  <c r="K19" i="122"/>
  <c r="G21" i="98" s="1"/>
  <c r="K18" i="122"/>
  <c r="G20" i="98" s="1"/>
  <c r="K17" i="122"/>
  <c r="G19" i="98" s="1"/>
  <c r="K16" i="122"/>
  <c r="G18" i="98" s="1"/>
  <c r="K14" i="122"/>
  <c r="G16" i="98" s="1"/>
  <c r="K13" i="122"/>
  <c r="G15" i="98" s="1"/>
  <c r="K10" i="122"/>
  <c r="K9" i="122"/>
  <c r="G11" i="98" s="1"/>
  <c r="K8" i="122"/>
  <c r="I51" i="122"/>
  <c r="G51" i="122"/>
  <c r="K51" i="122" s="1"/>
  <c r="I50" i="122"/>
  <c r="G50" i="122"/>
  <c r="I49" i="122"/>
  <c r="G49" i="122"/>
  <c r="K49" i="122" s="1"/>
  <c r="E38" i="122"/>
  <c r="I37" i="122"/>
  <c r="G37" i="122"/>
  <c r="K37" i="122" s="1"/>
  <c r="I36" i="122"/>
  <c r="G36" i="122"/>
  <c r="K36" i="122" s="1"/>
  <c r="I8" i="122"/>
  <c r="G8" i="122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K36" i="123" s="1"/>
  <c r="G9" i="123"/>
  <c r="AA9" i="123" s="1"/>
  <c r="E24" i="112" s="1"/>
  <c r="W8" i="123"/>
  <c r="S8" i="123"/>
  <c r="O8" i="123"/>
  <c r="O36" i="123" s="1"/>
  <c r="K8" i="123"/>
  <c r="G8" i="123"/>
  <c r="Y36" i="123"/>
  <c r="W36" i="123"/>
  <c r="U36" i="123"/>
  <c r="Q36" i="123"/>
  <c r="M36" i="123"/>
  <c r="I36" i="123"/>
  <c r="G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E36" i="111" s="1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AA23" i="124" s="1"/>
  <c r="E29" i="111" s="1"/>
  <c r="W22" i="124"/>
  <c r="S22" i="124"/>
  <c r="O22" i="124"/>
  <c r="K22" i="124"/>
  <c r="G22" i="124"/>
  <c r="AA22" i="124" s="1"/>
  <c r="E28" i="111" s="1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AA15" i="124" s="1"/>
  <c r="E21" i="111" s="1"/>
  <c r="W14" i="124"/>
  <c r="S14" i="124"/>
  <c r="O14" i="124"/>
  <c r="K14" i="124"/>
  <c r="G14" i="124"/>
  <c r="AA14" i="124" s="1"/>
  <c r="E20" i="111" s="1"/>
  <c r="W13" i="124"/>
  <c r="S13" i="124"/>
  <c r="O13" i="124"/>
  <c r="K13" i="124"/>
  <c r="G13" i="124"/>
  <c r="W12" i="124"/>
  <c r="S12" i="124"/>
  <c r="S35" i="124" s="1"/>
  <c r="O12" i="124"/>
  <c r="K12" i="124"/>
  <c r="G12" i="124"/>
  <c r="W11" i="124"/>
  <c r="S11" i="124"/>
  <c r="O11" i="124"/>
  <c r="K11" i="124"/>
  <c r="G11" i="124"/>
  <c r="AA11" i="124" s="1"/>
  <c r="W10" i="124"/>
  <c r="W35" i="124" s="1"/>
  <c r="S10" i="124"/>
  <c r="O10" i="124"/>
  <c r="K10" i="124"/>
  <c r="G10" i="124"/>
  <c r="W9" i="124"/>
  <c r="S9" i="124"/>
  <c r="O9" i="124"/>
  <c r="O35" i="124" s="1"/>
  <c r="K9" i="124"/>
  <c r="K35" i="124" s="1"/>
  <c r="G9" i="124"/>
  <c r="W8" i="124"/>
  <c r="S8" i="124"/>
  <c r="O8" i="124"/>
  <c r="K8" i="124"/>
  <c r="G8" i="124"/>
  <c r="Y35" i="124"/>
  <c r="U35" i="124"/>
  <c r="Q35" i="124"/>
  <c r="M35" i="124"/>
  <c r="I35" i="124"/>
  <c r="E35" i="124"/>
  <c r="AA34" i="124"/>
  <c r="E40" i="111" s="1"/>
  <c r="AA33" i="124"/>
  <c r="E39" i="111" s="1"/>
  <c r="AA32" i="124"/>
  <c r="E38" i="111" s="1"/>
  <c r="AA31" i="124"/>
  <c r="E37" i="111" s="1"/>
  <c r="AA29" i="124"/>
  <c r="E35" i="111" s="1"/>
  <c r="AA28" i="124"/>
  <c r="E34" i="111" s="1"/>
  <c r="AA26" i="124"/>
  <c r="E32" i="111" s="1"/>
  <c r="AA25" i="124"/>
  <c r="E31" i="111" s="1"/>
  <c r="AA24" i="124"/>
  <c r="E30" i="111" s="1"/>
  <c r="AA21" i="124"/>
  <c r="E27" i="111" s="1"/>
  <c r="AA20" i="124"/>
  <c r="E26" i="111" s="1"/>
  <c r="AA18" i="124"/>
  <c r="E24" i="111" s="1"/>
  <c r="AA17" i="124"/>
  <c r="E23" i="111" s="1"/>
  <c r="AA16" i="124"/>
  <c r="E22" i="111" s="1"/>
  <c r="AA13" i="124"/>
  <c r="E19" i="111" s="1"/>
  <c r="AA12" i="124"/>
  <c r="E18" i="111" s="1"/>
  <c r="AA10" i="124"/>
  <c r="E16" i="111" s="1"/>
  <c r="AA9" i="124"/>
  <c r="E15" i="111" s="1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AA46" i="125"/>
  <c r="AA45" i="125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2" i="125" s="1"/>
  <c r="AA10" i="125"/>
  <c r="AA13" i="125" s="1"/>
  <c r="E18" i="114" s="1"/>
  <c r="AA9" i="125"/>
  <c r="AA8" i="125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E41" i="115" s="1"/>
  <c r="E50" i="115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E17" i="115" s="1"/>
  <c r="I15" i="126"/>
  <c r="E17" i="116" s="1"/>
  <c r="M14" i="126"/>
  <c r="M13" i="126"/>
  <c r="K13" i="126"/>
  <c r="G13" i="126"/>
  <c r="E13" i="126"/>
  <c r="O12" i="126"/>
  <c r="E11" i="115" s="1"/>
  <c r="M12" i="126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I9" i="126"/>
  <c r="I12" i="126" s="1"/>
  <c r="O8" i="126"/>
  <c r="O13" i="126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AA46" i="127"/>
  <c r="AA45" i="127"/>
  <c r="AA44" i="127"/>
  <c r="E58" i="117" s="1"/>
  <c r="AA43" i="127"/>
  <c r="E57" i="117" s="1"/>
  <c r="AA42" i="127"/>
  <c r="AA41" i="127"/>
  <c r="AA40" i="127"/>
  <c r="E53" i="117" s="1"/>
  <c r="AA39" i="127"/>
  <c r="E52" i="117" s="1"/>
  <c r="AA38" i="127"/>
  <c r="E51" i="11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AA41" i="128"/>
  <c r="AA40" i="128"/>
  <c r="AA39" i="128"/>
  <c r="AA38" i="128"/>
  <c r="AA37" i="128"/>
  <c r="AA36" i="128"/>
  <c r="AA35" i="128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33" i="128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13" i="128" s="1"/>
  <c r="E13" i="104" s="1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E74" i="114" s="1"/>
  <c r="CE27" i="129"/>
  <c r="E73" i="114" s="1"/>
  <c r="CC27" i="129"/>
  <c r="E71" i="114" s="1"/>
  <c r="CA27" i="129"/>
  <c r="E70" i="114" s="1"/>
  <c r="BY27" i="129"/>
  <c r="E69" i="114" s="1"/>
  <c r="BS26" i="129"/>
  <c r="BM26" i="129"/>
  <c r="BK26" i="129"/>
  <c r="BI26" i="129"/>
  <c r="BE26" i="129"/>
  <c r="AY26" i="129"/>
  <c r="AW26" i="129"/>
  <c r="AU26" i="129"/>
  <c r="AS26" i="129"/>
  <c r="AQ26" i="129"/>
  <c r="AK26" i="129"/>
  <c r="AI26" i="129"/>
  <c r="AC26" i="129"/>
  <c r="W26" i="129"/>
  <c r="U26" i="129"/>
  <c r="O26" i="129"/>
  <c r="M26" i="129"/>
  <c r="I26" i="129"/>
  <c r="G26" i="129"/>
  <c r="E26" i="129"/>
  <c r="CG25" i="129"/>
  <c r="E142" i="113" s="1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K20" i="129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K12" i="129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E16" i="113" s="1"/>
  <c r="CE8" i="129"/>
  <c r="E15" i="113" s="1"/>
  <c r="CC8" i="129"/>
  <c r="E14" i="113" s="1"/>
  <c r="CA8" i="129"/>
  <c r="E13" i="113" s="1"/>
  <c r="BY8" i="129"/>
  <c r="E12" i="113" s="1"/>
  <c r="S25" i="129"/>
  <c r="S26" i="129" s="1"/>
  <c r="AU25" i="129"/>
  <c r="BW25" i="129"/>
  <c r="BW26" i="129" s="1"/>
  <c r="BI25" i="129"/>
  <c r="AG25" i="129"/>
  <c r="AG26" i="129" s="1"/>
  <c r="AE25" i="129"/>
  <c r="AE26" i="129" s="1"/>
  <c r="BG25" i="129"/>
  <c r="BG26" i="129" s="1"/>
  <c r="BU25" i="129"/>
  <c r="BU26" i="129" s="1"/>
  <c r="AS25" i="129"/>
  <c r="Q25" i="129"/>
  <c r="Q26" i="129" s="1"/>
  <c r="AA25" i="129"/>
  <c r="AA26" i="129" s="1"/>
  <c r="BC25" i="129"/>
  <c r="BC26" i="129" s="1"/>
  <c r="BQ25" i="129"/>
  <c r="BQ26" i="129" s="1"/>
  <c r="AO25" i="129"/>
  <c r="AO26" i="129" s="1"/>
  <c r="M25" i="129"/>
  <c r="CC25" i="129" s="1"/>
  <c r="E140" i="113" s="1"/>
  <c r="K25" i="129"/>
  <c r="CA25" i="129" s="1"/>
  <c r="E139" i="113" s="1"/>
  <c r="AM25" i="129"/>
  <c r="AM26" i="129" s="1"/>
  <c r="BO25" i="129"/>
  <c r="BO26" i="129" s="1"/>
  <c r="BA25" i="129"/>
  <c r="BA26" i="129" s="1"/>
  <c r="Y25" i="129"/>
  <c r="Y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S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S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S16" i="17" s="1"/>
  <c r="AA45" i="130"/>
  <c r="I15" i="17" s="1"/>
  <c r="M15" i="17" s="1"/>
  <c r="AA44" i="130"/>
  <c r="I14" i="17" s="1"/>
  <c r="M14" i="17" s="1"/>
  <c r="S14" i="17" s="1"/>
  <c r="AA43" i="130"/>
  <c r="I13" i="17" s="1"/>
  <c r="M13" i="17" s="1"/>
  <c r="S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S10" i="17" s="1"/>
  <c r="AA38" i="130"/>
  <c r="I9" i="17" s="1"/>
  <c r="M9" i="17" s="1"/>
  <c r="S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E26" i="131" s="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U26" i="131" s="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K26" i="131" s="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O26" i="131" s="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I18" i="131"/>
  <c r="BG18" i="131"/>
  <c r="BG26" i="131" s="1"/>
  <c r="BA18" i="131"/>
  <c r="AY18" i="131"/>
  <c r="AY26" i="131" s="1"/>
  <c r="AW18" i="131"/>
  <c r="AU18" i="131"/>
  <c r="AS18" i="131"/>
  <c r="AQ18" i="131"/>
  <c r="AQ26" i="131" s="1"/>
  <c r="AK18" i="131"/>
  <c r="AI18" i="131"/>
  <c r="AI26" i="131" s="1"/>
  <c r="AG18" i="131"/>
  <c r="AE18" i="131"/>
  <c r="AC18" i="131"/>
  <c r="AA18" i="131"/>
  <c r="AA26" i="131" s="1"/>
  <c r="Q18" i="131"/>
  <c r="O18" i="131"/>
  <c r="M18" i="131"/>
  <c r="K18" i="131"/>
  <c r="K26" i="131" s="1"/>
  <c r="I18" i="131"/>
  <c r="G18" i="131"/>
  <c r="G26" i="131" s="1"/>
  <c r="CK73" i="132"/>
  <c r="CI73" i="132"/>
  <c r="CG73" i="132"/>
  <c r="CE73" i="132"/>
  <c r="CC73" i="132"/>
  <c r="BY73" i="132"/>
  <c r="BU73" i="132"/>
  <c r="BS73" i="132"/>
  <c r="BQ73" i="132"/>
  <c r="BO73" i="132"/>
  <c r="BM73" i="132"/>
  <c r="BI73" i="132"/>
  <c r="BE73" i="132"/>
  <c r="BC73" i="132"/>
  <c r="BA73" i="132"/>
  <c r="AY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E16" i="119" s="1"/>
  <c r="I65" i="50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E69" i="132"/>
  <c r="CC69" i="132"/>
  <c r="BY69" i="132"/>
  <c r="BU69" i="132"/>
  <c r="BS69" i="132"/>
  <c r="BQ69" i="132"/>
  <c r="BO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9" i="132" s="1"/>
  <c r="CM51" i="132"/>
  <c r="CM50" i="132"/>
  <c r="CM49" i="132"/>
  <c r="CK48" i="132"/>
  <c r="CI48" i="132"/>
  <c r="CG48" i="132"/>
  <c r="CE48" i="132"/>
  <c r="CC48" i="132"/>
  <c r="BY48" i="132"/>
  <c r="BU48" i="132"/>
  <c r="BS48" i="132"/>
  <c r="BQ48" i="132"/>
  <c r="BO48" i="132"/>
  <c r="BM48" i="132"/>
  <c r="BI48" i="132"/>
  <c r="BE48" i="132"/>
  <c r="BC48" i="132"/>
  <c r="BA48" i="132"/>
  <c r="AY48" i="132"/>
  <c r="AW48" i="132"/>
  <c r="AS48" i="132"/>
  <c r="AO48" i="132"/>
  <c r="AM48" i="132"/>
  <c r="AK48" i="132"/>
  <c r="AI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Y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CM38" i="132"/>
  <c r="CM37" i="132"/>
  <c r="G47" i="50" s="1"/>
  <c r="CM36" i="132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G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C72" i="132"/>
  <c r="CA72" i="132"/>
  <c r="CA73" i="132" s="1"/>
  <c r="BY72" i="132"/>
  <c r="BW72" i="132"/>
  <c r="BW73" i="132" s="1"/>
  <c r="BQ72" i="132"/>
  <c r="BO72" i="132"/>
  <c r="BM72" i="132"/>
  <c r="BK72" i="132"/>
  <c r="BK73" i="132" s="1"/>
  <c r="BI72" i="132"/>
  <c r="BG72" i="132"/>
  <c r="BG73" i="132" s="1"/>
  <c r="BA72" i="132"/>
  <c r="AY72" i="132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I69" i="132" s="1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CA69" i="132" s="1"/>
  <c r="BY64" i="132"/>
  <c r="BW64" i="132"/>
  <c r="BW69" i="132" s="1"/>
  <c r="BQ64" i="132"/>
  <c r="BO64" i="132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W59" i="132" s="1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AA59" i="132" s="1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Q59" i="132" s="1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K53" i="132"/>
  <c r="AI53" i="132"/>
  <c r="AI59" i="132" s="1"/>
  <c r="AG53" i="132"/>
  <c r="AE53" i="132"/>
  <c r="AE59" i="132" s="1"/>
  <c r="AC53" i="132"/>
  <c r="AA53" i="132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CA48" i="132" s="1"/>
  <c r="BY46" i="132"/>
  <c r="BW46" i="132"/>
  <c r="BW48" i="132" s="1"/>
  <c r="BQ46" i="132"/>
  <c r="BO46" i="132"/>
  <c r="BM46" i="132"/>
  <c r="BK46" i="132"/>
  <c r="BK48" i="132" s="1"/>
  <c r="BI46" i="132"/>
  <c r="BG46" i="132"/>
  <c r="BG48" i="132" s="1"/>
  <c r="BA46" i="132"/>
  <c r="AY46" i="132"/>
  <c r="AW46" i="132"/>
  <c r="AU46" i="132"/>
  <c r="AU48" i="132" s="1"/>
  <c r="AS46" i="132"/>
  <c r="AQ46" i="132"/>
  <c r="AQ48" i="132" s="1"/>
  <c r="AK46" i="132"/>
  <c r="AI46" i="132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O42" i="132" s="1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E42" i="132" s="1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CA42" i="132" s="1"/>
  <c r="BY35" i="132"/>
  <c r="BW35" i="132"/>
  <c r="BW42" i="132" s="1"/>
  <c r="BQ35" i="132"/>
  <c r="BO35" i="132"/>
  <c r="BM35" i="132"/>
  <c r="BK35" i="132"/>
  <c r="BK42" i="132" s="1"/>
  <c r="BI35" i="132"/>
  <c r="BG35" i="132"/>
  <c r="BG42" i="132" s="1"/>
  <c r="BA35" i="132"/>
  <c r="AY35" i="132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A19" i="132"/>
  <c r="AY19" i="132"/>
  <c r="AY26" i="132" s="1"/>
  <c r="AY70" i="132" s="1"/>
  <c r="AW19" i="132"/>
  <c r="AU19" i="132"/>
  <c r="AU26" i="132" s="1"/>
  <c r="AS19" i="132"/>
  <c r="AQ19" i="132"/>
  <c r="AQ26" i="132" s="1"/>
  <c r="AQ70" i="132" s="1"/>
  <c r="AK19" i="132"/>
  <c r="AI19" i="132"/>
  <c r="AI26" i="132" s="1"/>
  <c r="AG19" i="132"/>
  <c r="AE19" i="132"/>
  <c r="AE26" i="132" s="1"/>
  <c r="AE70" i="132" s="1"/>
  <c r="AC19" i="132"/>
  <c r="AA19" i="132"/>
  <c r="AA26" i="132" s="1"/>
  <c r="Q19" i="132"/>
  <c r="O19" i="132"/>
  <c r="O26" i="132" s="1"/>
  <c r="O70" i="132" s="1"/>
  <c r="M19" i="132"/>
  <c r="K19" i="132"/>
  <c r="K26" i="132" s="1"/>
  <c r="I19" i="132"/>
  <c r="G19" i="132"/>
  <c r="CK69" i="133"/>
  <c r="CI69" i="133"/>
  <c r="CG69" i="133"/>
  <c r="CC69" i="133"/>
  <c r="BY69" i="133"/>
  <c r="BU69" i="133"/>
  <c r="BS69" i="133"/>
  <c r="BQ69" i="133"/>
  <c r="BM69" i="133"/>
  <c r="BI69" i="133"/>
  <c r="BE69" i="133"/>
  <c r="BC69" i="133"/>
  <c r="BA69" i="133"/>
  <c r="AW69" i="133"/>
  <c r="AS69" i="133"/>
  <c r="AO69" i="133"/>
  <c r="AM69" i="133"/>
  <c r="AK69" i="133"/>
  <c r="AG69" i="133"/>
  <c r="AC69" i="133"/>
  <c r="W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CM51" i="133"/>
  <c r="CM50" i="133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CM28" i="133"/>
  <c r="E14" i="118" s="1"/>
  <c r="CM27" i="133"/>
  <c r="E22" i="76" s="1"/>
  <c r="CK26" i="133"/>
  <c r="CI26" i="133"/>
  <c r="CG26" i="133"/>
  <c r="CC26" i="133"/>
  <c r="BY26" i="133"/>
  <c r="BU26" i="133"/>
  <c r="BS26" i="133"/>
  <c r="BQ26" i="133"/>
  <c r="BM26" i="133"/>
  <c r="BI26" i="133"/>
  <c r="BE26" i="133"/>
  <c r="BC26" i="133"/>
  <c r="BA26" i="133"/>
  <c r="AW26" i="133"/>
  <c r="AS26" i="133"/>
  <c r="AO26" i="133"/>
  <c r="AM26" i="133"/>
  <c r="AK26" i="133"/>
  <c r="AG26" i="133"/>
  <c r="AC26" i="133"/>
  <c r="Y26" i="133"/>
  <c r="Y69" i="133" s="1"/>
  <c r="W26" i="133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CA68" i="133" s="1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E68" i="133" s="1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U68" i="133" s="1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S54" i="133"/>
  <c r="AQ54" i="133"/>
  <c r="AQ68" i="133" s="1"/>
  <c r="AK54" i="133"/>
  <c r="AI54" i="133"/>
  <c r="AI68" i="133" s="1"/>
  <c r="AG54" i="133"/>
  <c r="AE54" i="133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CM42" i="133" s="1"/>
  <c r="E16" i="118" s="1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U45" i="133" s="1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E45" i="133" s="1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K45" i="133" s="1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O45" i="133" s="1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I31" i="133"/>
  <c r="BG31" i="133"/>
  <c r="BG45" i="133" s="1"/>
  <c r="BA31" i="133"/>
  <c r="AY31" i="133"/>
  <c r="AY45" i="133" s="1"/>
  <c r="AW31" i="133"/>
  <c r="AU31" i="133"/>
  <c r="AS31" i="133"/>
  <c r="AQ31" i="133"/>
  <c r="AQ45" i="133" s="1"/>
  <c r="AK31" i="133"/>
  <c r="AI31" i="133"/>
  <c r="AI45" i="133" s="1"/>
  <c r="AG31" i="133"/>
  <c r="AE31" i="133"/>
  <c r="AC31" i="133"/>
  <c r="AA31" i="133"/>
  <c r="AA45" i="133" s="1"/>
  <c r="Q31" i="133"/>
  <c r="O31" i="133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W26" i="133" s="1"/>
  <c r="BW69" i="133" s="1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AA26" i="133" s="1"/>
  <c r="AA69" i="133" s="1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Q26" i="133" s="1"/>
  <c r="AQ69" i="133" s="1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CA69" i="133" s="1"/>
  <c r="BY12" i="133"/>
  <c r="BW12" i="133"/>
  <c r="BQ12" i="133"/>
  <c r="BO12" i="133"/>
  <c r="BO26" i="133" s="1"/>
  <c r="BO69" i="133" s="1"/>
  <c r="BM12" i="133"/>
  <c r="BK12" i="133"/>
  <c r="BK26" i="133" s="1"/>
  <c r="BI12" i="133"/>
  <c r="BG12" i="133"/>
  <c r="BG26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K12" i="133"/>
  <c r="AI12" i="133"/>
  <c r="AI26" i="133" s="1"/>
  <c r="AG12" i="133"/>
  <c r="CM12" i="133" s="1"/>
  <c r="E18" i="74" s="1"/>
  <c r="AE12" i="133"/>
  <c r="AE26" i="133" s="1"/>
  <c r="AE69" i="133" s="1"/>
  <c r="AC12" i="133"/>
  <c r="AA12" i="133"/>
  <c r="Q12" i="133"/>
  <c r="O12" i="133"/>
  <c r="O26" i="133" s="1"/>
  <c r="M12" i="133"/>
  <c r="K12" i="133"/>
  <c r="K26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G42" i="56" s="1"/>
  <c r="CM78" i="134"/>
  <c r="E15" i="77" s="1"/>
  <c r="CM77" i="134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CM64" i="134"/>
  <c r="G38" i="56" s="1"/>
  <c r="CM63" i="134"/>
  <c r="E13" i="77" s="1"/>
  <c r="CM62" i="134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E88" i="134" s="1"/>
  <c r="CA84" i="134"/>
  <c r="BW84" i="134"/>
  <c r="BS84" i="134"/>
  <c r="BO84" i="134"/>
  <c r="BK84" i="134"/>
  <c r="BG84" i="134"/>
  <c r="BC84" i="134"/>
  <c r="AY84" i="134"/>
  <c r="AY88" i="134" s="1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I88" i="134" s="1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S88" i="134" s="1"/>
  <c r="S27" i="131" s="1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O88" i="134" s="1"/>
  <c r="BO27" i="131" s="1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C49" i="134"/>
  <c r="CA49" i="134"/>
  <c r="CA88" i="134" s="1"/>
  <c r="BY49" i="134"/>
  <c r="BW49" i="134"/>
  <c r="BW88" i="134" s="1"/>
  <c r="BW27" i="131" s="1"/>
  <c r="BQ49" i="134"/>
  <c r="BO49" i="134"/>
  <c r="BM49" i="134"/>
  <c r="BK49" i="134"/>
  <c r="BK88" i="134" s="1"/>
  <c r="BI49" i="134"/>
  <c r="BG49" i="134"/>
  <c r="BG88" i="134" s="1"/>
  <c r="BA49" i="134"/>
  <c r="AY49" i="134"/>
  <c r="AW49" i="134"/>
  <c r="AU49" i="134"/>
  <c r="AU88" i="134" s="1"/>
  <c r="AS49" i="134"/>
  <c r="AQ49" i="134"/>
  <c r="AQ88" i="134" s="1"/>
  <c r="AK49" i="134"/>
  <c r="AI49" i="134"/>
  <c r="AG49" i="134"/>
  <c r="AE49" i="134"/>
  <c r="AE88" i="134" s="1"/>
  <c r="AE27" i="131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24" i="135" s="1"/>
  <c r="E13" i="135"/>
  <c r="E18" i="135" s="1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U23" i="138"/>
  <c r="BW23" i="138" s="1"/>
  <c r="BS23" i="138"/>
  <c r="BQ23" i="138"/>
  <c r="BO23" i="138"/>
  <c r="BA23" i="138"/>
  <c r="AY23" i="138"/>
  <c r="AW23" i="138"/>
  <c r="EI23" i="138" s="1"/>
  <c r="AI23" i="138"/>
  <c r="AG23" i="138"/>
  <c r="AK23" i="138" s="1"/>
  <c r="AM23" i="138" s="1"/>
  <c r="AE23" i="138"/>
  <c r="S23" i="138"/>
  <c r="U23" i="138" s="1"/>
  <c r="G23" i="83" s="1"/>
  <c r="Q23" i="138"/>
  <c r="DU23" i="138" s="1"/>
  <c r="O23" i="138"/>
  <c r="EK23" i="138" s="1"/>
  <c r="M23" i="138"/>
  <c r="FA23" i="138" s="1"/>
  <c r="EY22" i="138"/>
  <c r="EW22" i="138"/>
  <c r="EU22" i="138"/>
  <c r="ES22" i="138"/>
  <c r="EK22" i="138"/>
  <c r="EI22" i="138"/>
  <c r="EO22" i="138" s="1"/>
  <c r="EQ22" i="138" s="1"/>
  <c r="EG22" i="138"/>
  <c r="EE22" i="138"/>
  <c r="EC22" i="138"/>
  <c r="EA22" i="138"/>
  <c r="DS22" i="138"/>
  <c r="DO22" i="138"/>
  <c r="DM22" i="138"/>
  <c r="DK22" i="138"/>
  <c r="DI22" i="138"/>
  <c r="CW22" i="138"/>
  <c r="CU22" i="138"/>
  <c r="CS22" i="138"/>
  <c r="CQ22" i="138"/>
  <c r="CM22" i="138"/>
  <c r="CO22" i="138" s="1"/>
  <c r="CK22" i="138"/>
  <c r="CI22" i="138"/>
  <c r="CG22" i="138"/>
  <c r="BS22" i="138"/>
  <c r="BQ22" i="138"/>
  <c r="BO22" i="138"/>
  <c r="BU22" i="138" s="1"/>
  <c r="BW22" i="138" s="1"/>
  <c r="BA22" i="138"/>
  <c r="AY22" i="138"/>
  <c r="BC22" i="138" s="1"/>
  <c r="BE22" i="138" s="1"/>
  <c r="AW22" i="138"/>
  <c r="AK22" i="138"/>
  <c r="AM22" i="138" s="1"/>
  <c r="AI22" i="138"/>
  <c r="DC22" i="138" s="1"/>
  <c r="AG22" i="138"/>
  <c r="AE22" i="138"/>
  <c r="Q22" i="138"/>
  <c r="FE22" i="138" s="1"/>
  <c r="O22" i="138"/>
  <c r="FC22" i="138" s="1"/>
  <c r="M22" i="138"/>
  <c r="CY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U21" i="138" s="1"/>
  <c r="BW21" i="138" s="1"/>
  <c r="BO21" i="138"/>
  <c r="BC21" i="138"/>
  <c r="BE21" i="138" s="1"/>
  <c r="BA21" i="138"/>
  <c r="EM21" i="138" s="1"/>
  <c r="AY21" i="138"/>
  <c r="AW21" i="138"/>
  <c r="AI21" i="138"/>
  <c r="AG21" i="138"/>
  <c r="AE21" i="138"/>
  <c r="CY21" i="138" s="1"/>
  <c r="Q21" i="138"/>
  <c r="FE21" i="138" s="1"/>
  <c r="O21" i="138"/>
  <c r="FC21" i="138" s="1"/>
  <c r="M21" i="138"/>
  <c r="FA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M20" i="138" s="1"/>
  <c r="CO20" i="138" s="1"/>
  <c r="CG20" i="138"/>
  <c r="BU20" i="138"/>
  <c r="BW20" i="138" s="1"/>
  <c r="BS20" i="138"/>
  <c r="EM20" i="138" s="1"/>
  <c r="BQ20" i="138"/>
  <c r="BO20" i="138"/>
  <c r="BA20" i="138"/>
  <c r="AY20" i="138"/>
  <c r="AW20" i="138"/>
  <c r="BC20" i="138" s="1"/>
  <c r="BE20" i="138" s="1"/>
  <c r="AI20" i="138"/>
  <c r="AG20" i="138"/>
  <c r="AE20" i="138"/>
  <c r="DQ20" i="138" s="1"/>
  <c r="Q20" i="138"/>
  <c r="DC20" i="138" s="1"/>
  <c r="O20" i="138"/>
  <c r="DS20" i="138" s="1"/>
  <c r="M20" i="138"/>
  <c r="EI20" i="138" s="1"/>
  <c r="EY19" i="138"/>
  <c r="EW19" i="138"/>
  <c r="EU19" i="138"/>
  <c r="ES19" i="138"/>
  <c r="EG19" i="138"/>
  <c r="EE19" i="138"/>
  <c r="EC19" i="138"/>
  <c r="EA19" i="138"/>
  <c r="DQ19" i="138"/>
  <c r="DO19" i="138"/>
  <c r="DM19" i="138"/>
  <c r="DK19" i="138"/>
  <c r="DI19" i="138"/>
  <c r="CW19" i="138"/>
  <c r="CU19" i="138"/>
  <c r="CS19" i="138"/>
  <c r="CQ19" i="138"/>
  <c r="CM19" i="138"/>
  <c r="CO19" i="138" s="1"/>
  <c r="CK19" i="138"/>
  <c r="CI19" i="138"/>
  <c r="CG19" i="138"/>
  <c r="BS19" i="138"/>
  <c r="BQ19" i="138"/>
  <c r="BO19" i="138"/>
  <c r="EI19" i="138" s="1"/>
  <c r="BA19" i="138"/>
  <c r="AY19" i="138"/>
  <c r="AW19" i="138"/>
  <c r="BC19" i="138" s="1"/>
  <c r="BE19" i="138" s="1"/>
  <c r="AI19" i="138"/>
  <c r="DC19" i="138" s="1"/>
  <c r="AG19" i="138"/>
  <c r="DA19" i="138" s="1"/>
  <c r="AE19" i="138"/>
  <c r="Q19" i="138"/>
  <c r="FE19" i="138" s="1"/>
  <c r="O19" i="138"/>
  <c r="FC19" i="138" s="1"/>
  <c r="M19" i="138"/>
  <c r="S19" i="138" s="1"/>
  <c r="U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O18" i="138"/>
  <c r="BU18" i="138" s="1"/>
  <c r="BW18" i="138" s="1"/>
  <c r="BA18" i="138"/>
  <c r="AY18" i="138"/>
  <c r="EK18" i="138" s="1"/>
  <c r="AW18" i="138"/>
  <c r="AI18" i="138"/>
  <c r="DC18" i="138" s="1"/>
  <c r="AG18" i="138"/>
  <c r="AE18" i="138"/>
  <c r="AK18" i="138" s="1"/>
  <c r="AM18" i="138" s="1"/>
  <c r="S18" i="138"/>
  <c r="U18" i="138" s="1"/>
  <c r="Q18" i="138"/>
  <c r="EM18" i="138" s="1"/>
  <c r="O18" i="138"/>
  <c r="FC18" i="138" s="1"/>
  <c r="M18" i="138"/>
  <c r="FA18" i="138" s="1"/>
  <c r="FG18" i="138" s="1"/>
  <c r="FI18" i="138" s="1"/>
  <c r="EY17" i="138"/>
  <c r="EW17" i="138"/>
  <c r="EU17" i="138"/>
  <c r="ES17" i="138"/>
  <c r="EG17" i="138"/>
  <c r="EE17" i="138"/>
  <c r="EC17" i="138"/>
  <c r="EA17" i="138"/>
  <c r="DU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EM17" i="138" s="1"/>
  <c r="BQ17" i="138"/>
  <c r="EK17" i="138" s="1"/>
  <c r="BO17" i="138"/>
  <c r="BA17" i="138"/>
  <c r="AY17" i="138"/>
  <c r="AW17" i="138"/>
  <c r="BC17" i="138" s="1"/>
  <c r="BE17" i="138" s="1"/>
  <c r="AK17" i="138"/>
  <c r="AM17" i="138" s="1"/>
  <c r="AI17" i="138"/>
  <c r="AG17" i="138"/>
  <c r="AE17" i="138"/>
  <c r="Q17" i="138"/>
  <c r="FE17" i="138" s="1"/>
  <c r="O17" i="138"/>
  <c r="DA17" i="138" s="1"/>
  <c r="M17" i="138"/>
  <c r="DQ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M16" i="138" s="1"/>
  <c r="CO16" i="138" s="1"/>
  <c r="CG16" i="138"/>
  <c r="BS16" i="138"/>
  <c r="BQ16" i="138"/>
  <c r="BO16" i="138"/>
  <c r="BU16" i="138" s="1"/>
  <c r="BW16" i="138" s="1"/>
  <c r="BC16" i="138"/>
  <c r="BE16" i="138" s="1"/>
  <c r="BA16" i="138"/>
  <c r="AY16" i="138"/>
  <c r="AW16" i="138"/>
  <c r="AI16" i="138"/>
  <c r="AG16" i="138"/>
  <c r="DA16" i="138" s="1"/>
  <c r="AE16" i="138"/>
  <c r="DQ16" i="138" s="1"/>
  <c r="Q16" i="138"/>
  <c r="FE16" i="138" s="1"/>
  <c r="O16" i="138"/>
  <c r="S16" i="138" s="1"/>
  <c r="U16" i="138" s="1"/>
  <c r="M16" i="138"/>
  <c r="FA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U15" i="138"/>
  <c r="BW15" i="138" s="1"/>
  <c r="BS15" i="138"/>
  <c r="BQ15" i="138"/>
  <c r="BO15" i="138"/>
  <c r="BA15" i="138"/>
  <c r="AY15" i="138"/>
  <c r="AW15" i="138"/>
  <c r="EI15" i="138" s="1"/>
  <c r="AI15" i="138"/>
  <c r="AG15" i="138"/>
  <c r="DA15" i="138" s="1"/>
  <c r="AE15" i="138"/>
  <c r="AK15" i="138" s="1"/>
  <c r="AM15" i="138" s="1"/>
  <c r="S15" i="138"/>
  <c r="U15" i="138" s="1"/>
  <c r="Q15" i="138"/>
  <c r="DU15" i="138" s="1"/>
  <c r="O15" i="138"/>
  <c r="EK15" i="138" s="1"/>
  <c r="M15" i="138"/>
  <c r="FA15" i="138" s="1"/>
  <c r="EY14" i="138"/>
  <c r="EW14" i="138"/>
  <c r="EU14" i="138"/>
  <c r="ES14" i="138"/>
  <c r="EK14" i="138"/>
  <c r="EG14" i="138"/>
  <c r="EE14" i="138"/>
  <c r="EC14" i="138"/>
  <c r="EA14" i="138"/>
  <c r="DS14" i="138"/>
  <c r="DO14" i="138"/>
  <c r="DM14" i="138"/>
  <c r="DK14" i="138"/>
  <c r="DI14" i="138"/>
  <c r="CW14" i="138"/>
  <c r="CU14" i="138"/>
  <c r="CS14" i="138"/>
  <c r="CQ14" i="138"/>
  <c r="CM14" i="138"/>
  <c r="CO14" i="138" s="1"/>
  <c r="CK14" i="138"/>
  <c r="CI14" i="138"/>
  <c r="CG14" i="138"/>
  <c r="BS14" i="138"/>
  <c r="BQ14" i="138"/>
  <c r="BO14" i="138"/>
  <c r="EI14" i="138" s="1"/>
  <c r="EO14" i="138" s="1"/>
  <c r="EQ14" i="138" s="1"/>
  <c r="BA14" i="138"/>
  <c r="AY14" i="138"/>
  <c r="AW14" i="138"/>
  <c r="BC14" i="138" s="1"/>
  <c r="BE14" i="138" s="1"/>
  <c r="AK14" i="138"/>
  <c r="AM14" i="138" s="1"/>
  <c r="AI14" i="138"/>
  <c r="DU14" i="138" s="1"/>
  <c r="AG14" i="138"/>
  <c r="AE14" i="138"/>
  <c r="Q14" i="138"/>
  <c r="FE14" i="138" s="1"/>
  <c r="O14" i="138"/>
  <c r="FC14" i="138" s="1"/>
  <c r="M14" i="138"/>
  <c r="CY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C13" i="138"/>
  <c r="BE13" i="138" s="1"/>
  <c r="BA13" i="138"/>
  <c r="EM13" i="138" s="1"/>
  <c r="AY13" i="138"/>
  <c r="AW13" i="138"/>
  <c r="AI13" i="138"/>
  <c r="AG13" i="138"/>
  <c r="AE13" i="138"/>
  <c r="AK13" i="138" s="1"/>
  <c r="AM13" i="138" s="1"/>
  <c r="Q13" i="138"/>
  <c r="FE13" i="138" s="1"/>
  <c r="O13" i="138"/>
  <c r="FC13" i="138" s="1"/>
  <c r="M13" i="138"/>
  <c r="FA13" i="138" s="1"/>
  <c r="EY12" i="138"/>
  <c r="EW12" i="138"/>
  <c r="EU12" i="138"/>
  <c r="ES12" i="138"/>
  <c r="EM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U12" i="138"/>
  <c r="BW12" i="138" s="1"/>
  <c r="BS12" i="138"/>
  <c r="BQ12" i="138"/>
  <c r="BO12" i="138"/>
  <c r="BA12" i="138"/>
  <c r="AY12" i="138"/>
  <c r="AW12" i="138"/>
  <c r="BC12" i="138" s="1"/>
  <c r="BE12" i="138" s="1"/>
  <c r="AI12" i="138"/>
  <c r="AG12" i="138"/>
  <c r="AE12" i="138"/>
  <c r="CY12" i="138" s="1"/>
  <c r="Q12" i="138"/>
  <c r="DC12" i="138" s="1"/>
  <c r="O12" i="138"/>
  <c r="DS12" i="138" s="1"/>
  <c r="M12" i="138"/>
  <c r="EI12" i="138" s="1"/>
  <c r="EY11" i="138"/>
  <c r="EW11" i="138"/>
  <c r="EU11" i="138"/>
  <c r="ES11" i="138"/>
  <c r="EI11" i="138"/>
  <c r="EG11" i="138"/>
  <c r="EE11" i="138"/>
  <c r="EC11" i="138"/>
  <c r="EA11" i="138"/>
  <c r="DQ11" i="138"/>
  <c r="DO11" i="138"/>
  <c r="DM11" i="138"/>
  <c r="DK11" i="138"/>
  <c r="DI11" i="138"/>
  <c r="CW11" i="138"/>
  <c r="CU11" i="138"/>
  <c r="CS11" i="138"/>
  <c r="CQ11" i="138"/>
  <c r="CM11" i="138"/>
  <c r="CO11" i="138" s="1"/>
  <c r="CK11" i="138"/>
  <c r="CI11" i="138"/>
  <c r="CG11" i="138"/>
  <c r="BS11" i="138"/>
  <c r="BQ11" i="138"/>
  <c r="BO11" i="138"/>
  <c r="BU11" i="138" s="1"/>
  <c r="BW11" i="138" s="1"/>
  <c r="BA11" i="138"/>
  <c r="AY11" i="138"/>
  <c r="AW11" i="138"/>
  <c r="BC11" i="138" s="1"/>
  <c r="BE11" i="138" s="1"/>
  <c r="AI11" i="138"/>
  <c r="DC11" i="138" s="1"/>
  <c r="AG11" i="138"/>
  <c r="AK11" i="138" s="1"/>
  <c r="AM11" i="138" s="1"/>
  <c r="AE11" i="138"/>
  <c r="Q11" i="138"/>
  <c r="FE11" i="138" s="1"/>
  <c r="O11" i="138"/>
  <c r="FC11" i="138" s="1"/>
  <c r="M11" i="138"/>
  <c r="S11" i="138" s="1"/>
  <c r="U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A10" i="138"/>
  <c r="AY10" i="138"/>
  <c r="DS10" i="138" s="1"/>
  <c r="AW10" i="138"/>
  <c r="AI10" i="138"/>
  <c r="DC10" i="138" s="1"/>
  <c r="AG10" i="138"/>
  <c r="AE10" i="138"/>
  <c r="AK10" i="138" s="1"/>
  <c r="AM10" i="138" s="1"/>
  <c r="S10" i="138"/>
  <c r="U10" i="138" s="1"/>
  <c r="Q10" i="138"/>
  <c r="EM10" i="138" s="1"/>
  <c r="O10" i="138"/>
  <c r="FC10" i="138" s="1"/>
  <c r="M10" i="138"/>
  <c r="FA10" i="138" s="1"/>
  <c r="FG10" i="138" s="1"/>
  <c r="FI10" i="138" s="1"/>
  <c r="EY9" i="138"/>
  <c r="EW9" i="138"/>
  <c r="EU9" i="138"/>
  <c r="ES9" i="138"/>
  <c r="EK9" i="138"/>
  <c r="EG9" i="138"/>
  <c r="EE9" i="138"/>
  <c r="EC9" i="138"/>
  <c r="EA9" i="138"/>
  <c r="DU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EM9" i="138" s="1"/>
  <c r="BQ9" i="138"/>
  <c r="BU9" i="138" s="1"/>
  <c r="BW9" i="138" s="1"/>
  <c r="BO9" i="138"/>
  <c r="BA9" i="138"/>
  <c r="AY9" i="138"/>
  <c r="AW9" i="138"/>
  <c r="BC9" i="138" s="1"/>
  <c r="BE9" i="138" s="1"/>
  <c r="AK9" i="138"/>
  <c r="AM9" i="138" s="1"/>
  <c r="AI9" i="138"/>
  <c r="AG9" i="138"/>
  <c r="AE9" i="138"/>
  <c r="Q9" i="138"/>
  <c r="FE9" i="138" s="1"/>
  <c r="O9" i="138"/>
  <c r="DA9" i="138" s="1"/>
  <c r="M9" i="138"/>
  <c r="DQ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EM8" i="138" s="1"/>
  <c r="BQ8" i="138"/>
  <c r="BO8" i="138"/>
  <c r="BU8" i="138" s="1"/>
  <c r="BW8" i="138" s="1"/>
  <c r="BC8" i="138"/>
  <c r="BA8" i="138"/>
  <c r="AY8" i="138"/>
  <c r="AW8" i="138"/>
  <c r="AI8" i="138"/>
  <c r="AG8" i="138"/>
  <c r="DA8" i="138" s="1"/>
  <c r="AE8" i="138"/>
  <c r="CY8" i="138" s="1"/>
  <c r="DE8" i="138" s="1"/>
  <c r="S8" i="138"/>
  <c r="Q8" i="138"/>
  <c r="FE8" i="138" s="1"/>
  <c r="O8" i="138"/>
  <c r="FC8" i="138" s="1"/>
  <c r="M8" i="138"/>
  <c r="FA8" i="138" s="1"/>
  <c r="FG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I67" i="141" s="1"/>
  <c r="E67" i="4" s="1"/>
  <c r="G406" i="1" s="1"/>
  <c r="E67" i="14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AA30" i="142" s="1"/>
  <c r="S30" i="142"/>
  <c r="Q30" i="142"/>
  <c r="U30" i="142" s="1"/>
  <c r="M30" i="142"/>
  <c r="K30" i="142"/>
  <c r="O30" i="142" s="1"/>
  <c r="AM30" i="142" s="1"/>
  <c r="E22" i="89" s="1"/>
  <c r="G30" i="142"/>
  <c r="E30" i="142"/>
  <c r="AG30" i="142"/>
  <c r="I30" i="142"/>
  <c r="E22" i="92" s="1"/>
  <c r="AG29" i="142"/>
  <c r="AA29" i="142"/>
  <c r="U29" i="142"/>
  <c r="O29" i="142"/>
  <c r="I29" i="142"/>
  <c r="AK29" i="142" s="1"/>
  <c r="AG28" i="142"/>
  <c r="AA28" i="142"/>
  <c r="U28" i="142"/>
  <c r="O28" i="142"/>
  <c r="AM28" i="142" s="1"/>
  <c r="I28" i="142"/>
  <c r="AO28" i="142" s="1"/>
  <c r="AG27" i="142"/>
  <c r="AA27" i="142"/>
  <c r="U27" i="142"/>
  <c r="O27" i="142"/>
  <c r="I27" i="142"/>
  <c r="E21" i="92" s="1"/>
  <c r="AG26" i="142"/>
  <c r="AA26" i="142"/>
  <c r="U26" i="142"/>
  <c r="O26" i="142"/>
  <c r="I26" i="142"/>
  <c r="E20" i="92" s="1"/>
  <c r="AI25" i="142"/>
  <c r="E19" i="91" s="1"/>
  <c r="AG25" i="142"/>
  <c r="AA25" i="142"/>
  <c r="U25" i="142"/>
  <c r="O25" i="142"/>
  <c r="I25" i="142"/>
  <c r="E19" i="92" s="1"/>
  <c r="AK24" i="142"/>
  <c r="E18" i="90" s="1"/>
  <c r="AI24" i="142"/>
  <c r="E18" i="91" s="1"/>
  <c r="AG24" i="142"/>
  <c r="AA24" i="142"/>
  <c r="U24" i="142"/>
  <c r="O24" i="142"/>
  <c r="I24" i="142"/>
  <c r="E18" i="92" s="1"/>
  <c r="AM23" i="142"/>
  <c r="E16" i="89" s="1"/>
  <c r="AK23" i="142"/>
  <c r="E16" i="90" s="1"/>
  <c r="AG23" i="142"/>
  <c r="AA23" i="142"/>
  <c r="U23" i="142"/>
  <c r="O23" i="142"/>
  <c r="I23" i="142"/>
  <c r="E16" i="92" s="1"/>
  <c r="AM22" i="142"/>
  <c r="E17" i="89" s="1"/>
  <c r="AG22" i="142"/>
  <c r="AA22" i="142"/>
  <c r="U22" i="142"/>
  <c r="O22" i="142"/>
  <c r="I22" i="142"/>
  <c r="E17" i="92" s="1"/>
  <c r="AG21" i="142"/>
  <c r="AA21" i="142"/>
  <c r="U21" i="142"/>
  <c r="O21" i="142"/>
  <c r="I21" i="142"/>
  <c r="E15" i="92" s="1"/>
  <c r="AG20" i="142"/>
  <c r="AA20" i="142"/>
  <c r="U20" i="142"/>
  <c r="O20" i="142"/>
  <c r="AM20" i="142" s="1"/>
  <c r="E14" i="89" s="1"/>
  <c r="I20" i="142"/>
  <c r="E14" i="92" s="1"/>
  <c r="AE19" i="142"/>
  <c r="AC19" i="142"/>
  <c r="Y19" i="142"/>
  <c r="AA19" i="142" s="1"/>
  <c r="W19" i="142"/>
  <c r="S19" i="142"/>
  <c r="Q19" i="142"/>
  <c r="U19" i="142" s="1"/>
  <c r="M19" i="142"/>
  <c r="O19" i="142" s="1"/>
  <c r="AI19" i="142" s="1"/>
  <c r="E13" i="91" s="1"/>
  <c r="K19" i="142"/>
  <c r="G19" i="142"/>
  <c r="E19" i="142"/>
  <c r="AG19" i="142"/>
  <c r="I19" i="142"/>
  <c r="E13" i="92" s="1"/>
  <c r="AK18" i="142"/>
  <c r="AI18" i="142"/>
  <c r="AG18" i="142"/>
  <c r="AA18" i="142"/>
  <c r="U18" i="142"/>
  <c r="O18" i="142"/>
  <c r="I18" i="142"/>
  <c r="AO18" i="142" s="1"/>
  <c r="AM17" i="142"/>
  <c r="AK17" i="142"/>
  <c r="AG17" i="142"/>
  <c r="AA17" i="142"/>
  <c r="U17" i="142"/>
  <c r="O17" i="142"/>
  <c r="I17" i="142"/>
  <c r="AO17" i="142" s="1"/>
  <c r="AM16" i="142"/>
  <c r="E12" i="89" s="1"/>
  <c r="AG16" i="142"/>
  <c r="AA16" i="142"/>
  <c r="U16" i="142"/>
  <c r="O16" i="142"/>
  <c r="I16" i="142"/>
  <c r="E12" i="92" s="1"/>
  <c r="AE15" i="142"/>
  <c r="AG15" i="142" s="1"/>
  <c r="AC15" i="142"/>
  <c r="Y15" i="142"/>
  <c r="W15" i="142"/>
  <c r="S15" i="142"/>
  <c r="Q15" i="142"/>
  <c r="M15" i="142"/>
  <c r="K15" i="142"/>
  <c r="O15" i="142" s="1"/>
  <c r="G15" i="142"/>
  <c r="I15" i="142" s="1"/>
  <c r="E15" i="142"/>
  <c r="AA15" i="142"/>
  <c r="U15" i="142"/>
  <c r="AG14" i="142"/>
  <c r="AA14" i="142"/>
  <c r="AM14" i="142" s="1"/>
  <c r="U14" i="142"/>
  <c r="O14" i="142"/>
  <c r="I14" i="142"/>
  <c r="AO14" i="142" s="1"/>
  <c r="AI13" i="142"/>
  <c r="AG13" i="142"/>
  <c r="AA13" i="142"/>
  <c r="U13" i="142"/>
  <c r="O13" i="142"/>
  <c r="I13" i="142"/>
  <c r="AO13" i="142" s="1"/>
  <c r="AK12" i="142"/>
  <c r="E10" i="90" s="1"/>
  <c r="AI12" i="142"/>
  <c r="E10" i="91" s="1"/>
  <c r="AG12" i="142"/>
  <c r="AA12" i="142"/>
  <c r="U12" i="142"/>
  <c r="O12" i="142"/>
  <c r="I12" i="142"/>
  <c r="E10" i="92" s="1"/>
  <c r="AE11" i="142"/>
  <c r="AE31" i="142" s="1"/>
  <c r="AC11" i="142"/>
  <c r="AC31" i="142" s="1"/>
  <c r="Y11" i="142"/>
  <c r="Y31" i="142" s="1"/>
  <c r="W11" i="142"/>
  <c r="W31" i="142" s="1"/>
  <c r="S11" i="142"/>
  <c r="S31" i="142" s="1"/>
  <c r="Q11" i="142"/>
  <c r="M11" i="142"/>
  <c r="K11" i="142"/>
  <c r="K31" i="142" s="1"/>
  <c r="G11" i="142"/>
  <c r="G31" i="142" s="1"/>
  <c r="E11" i="142"/>
  <c r="E31" i="142" s="1"/>
  <c r="U11" i="142"/>
  <c r="O11" i="142"/>
  <c r="I11" i="142"/>
  <c r="E9" i="92" s="1"/>
  <c r="AG10" i="142"/>
  <c r="AA10" i="142"/>
  <c r="U10" i="142"/>
  <c r="O10" i="142"/>
  <c r="AI10" i="142" s="1"/>
  <c r="I10" i="142"/>
  <c r="AM10" i="142" s="1"/>
  <c r="AG9" i="142"/>
  <c r="AA9" i="142"/>
  <c r="U9" i="142"/>
  <c r="AK9" i="142" s="1"/>
  <c r="O9" i="142"/>
  <c r="I9" i="142"/>
  <c r="AO9" i="142" s="1"/>
  <c r="AG8" i="142"/>
  <c r="AA8" i="142"/>
  <c r="AM8" i="142" s="1"/>
  <c r="E8" i="89" s="1"/>
  <c r="U8" i="142"/>
  <c r="O8" i="142"/>
  <c r="I8" i="142"/>
  <c r="E8" i="92" s="1"/>
  <c r="AE30" i="143"/>
  <c r="AC30" i="143"/>
  <c r="AG30" i="143" s="1"/>
  <c r="Y30" i="143"/>
  <c r="W30" i="143"/>
  <c r="S30" i="143"/>
  <c r="Q30" i="143"/>
  <c r="M30" i="143"/>
  <c r="K30" i="143"/>
  <c r="G30" i="143"/>
  <c r="E30" i="143"/>
  <c r="I30" i="143" s="1"/>
  <c r="AA30" i="143"/>
  <c r="U30" i="143"/>
  <c r="O30" i="143"/>
  <c r="AI29" i="143"/>
  <c r="AG29" i="143"/>
  <c r="AA29" i="143"/>
  <c r="U29" i="143"/>
  <c r="AK29" i="143" s="1"/>
  <c r="O29" i="143"/>
  <c r="I29" i="143"/>
  <c r="AO29" i="143" s="1"/>
  <c r="AK28" i="143"/>
  <c r="AI28" i="143"/>
  <c r="AG28" i="143"/>
  <c r="AA28" i="143"/>
  <c r="AM28" i="143" s="1"/>
  <c r="U28" i="143"/>
  <c r="O28" i="143"/>
  <c r="I28" i="143"/>
  <c r="AO28" i="143" s="1"/>
  <c r="AI27" i="143"/>
  <c r="AG27" i="143"/>
  <c r="AA27" i="143"/>
  <c r="U27" i="143"/>
  <c r="O27" i="143"/>
  <c r="I27" i="143"/>
  <c r="AM27" i="143" s="1"/>
  <c r="AK26" i="143"/>
  <c r="AI26" i="143"/>
  <c r="AG26" i="143"/>
  <c r="AA26" i="143"/>
  <c r="U26" i="143"/>
  <c r="O26" i="143"/>
  <c r="I26" i="143"/>
  <c r="AM26" i="143" s="1"/>
  <c r="AM25" i="143"/>
  <c r="AK25" i="143"/>
  <c r="AG25" i="143"/>
  <c r="AA25" i="143"/>
  <c r="U25" i="143"/>
  <c r="O25" i="143"/>
  <c r="I25" i="143"/>
  <c r="AI25" i="143" s="1"/>
  <c r="AM24" i="143"/>
  <c r="AG24" i="143"/>
  <c r="AA24" i="143"/>
  <c r="U24" i="143"/>
  <c r="O24" i="143"/>
  <c r="I24" i="143"/>
  <c r="AK24" i="143" s="1"/>
  <c r="AG23" i="143"/>
  <c r="AA23" i="143"/>
  <c r="U23" i="143"/>
  <c r="O23" i="143"/>
  <c r="I23" i="143"/>
  <c r="AG22" i="143"/>
  <c r="AA22" i="143"/>
  <c r="U22" i="143"/>
  <c r="O22" i="143"/>
  <c r="AI22" i="143" s="1"/>
  <c r="I22" i="143"/>
  <c r="AG21" i="143"/>
  <c r="AA21" i="143"/>
  <c r="U21" i="143"/>
  <c r="AK21" i="143" s="1"/>
  <c r="O21" i="143"/>
  <c r="I21" i="143"/>
  <c r="AM21" i="143" s="1"/>
  <c r="AG20" i="143"/>
  <c r="AA20" i="143"/>
  <c r="AM20" i="143" s="1"/>
  <c r="U20" i="143"/>
  <c r="O20" i="143"/>
  <c r="I20" i="143"/>
  <c r="AK20" i="143" s="1"/>
  <c r="AE19" i="143"/>
  <c r="AG19" i="143" s="1"/>
  <c r="AC19" i="143"/>
  <c r="Y19" i="143"/>
  <c r="W19" i="143"/>
  <c r="AA19" i="143" s="1"/>
  <c r="S19" i="143"/>
  <c r="S31" i="143" s="1"/>
  <c r="Q19" i="143"/>
  <c r="M19" i="143"/>
  <c r="K19" i="143"/>
  <c r="G19" i="143"/>
  <c r="I19" i="143" s="1"/>
  <c r="E19" i="143"/>
  <c r="O19" i="143"/>
  <c r="AM18" i="143"/>
  <c r="AG18" i="143"/>
  <c r="AA18" i="143"/>
  <c r="U18" i="143"/>
  <c r="O18" i="143"/>
  <c r="I18" i="143"/>
  <c r="AI18" i="143" s="1"/>
  <c r="AO17" i="143"/>
  <c r="AG17" i="143"/>
  <c r="AA17" i="143"/>
  <c r="U17" i="143"/>
  <c r="O17" i="143"/>
  <c r="I17" i="143"/>
  <c r="AK17" i="143" s="1"/>
  <c r="AG16" i="143"/>
  <c r="AA16" i="143"/>
  <c r="U16" i="143"/>
  <c r="O16" i="143"/>
  <c r="AI16" i="143" s="1"/>
  <c r="I16" i="143"/>
  <c r="AE15" i="143"/>
  <c r="AC15" i="143"/>
  <c r="Y15" i="143"/>
  <c r="AA15" i="143" s="1"/>
  <c r="W15" i="143"/>
  <c r="S15" i="143"/>
  <c r="Q15" i="143"/>
  <c r="U15" i="143" s="1"/>
  <c r="M15" i="143"/>
  <c r="O15" i="143" s="1"/>
  <c r="AI15" i="143" s="1"/>
  <c r="K15" i="143"/>
  <c r="G15" i="143"/>
  <c r="E15" i="143"/>
  <c r="AG15" i="143"/>
  <c r="I15" i="143"/>
  <c r="AK14" i="143"/>
  <c r="AI14" i="143"/>
  <c r="AG14" i="143"/>
  <c r="AA14" i="143"/>
  <c r="U14" i="143"/>
  <c r="O14" i="143"/>
  <c r="I14" i="143"/>
  <c r="AO14" i="143" s="1"/>
  <c r="AM13" i="143"/>
  <c r="AK13" i="143"/>
  <c r="AG13" i="143"/>
  <c r="AA13" i="143"/>
  <c r="U13" i="143"/>
  <c r="O13" i="143"/>
  <c r="I13" i="143"/>
  <c r="AO13" i="143" s="1"/>
  <c r="AO12" i="143"/>
  <c r="AM12" i="143"/>
  <c r="AG12" i="143"/>
  <c r="AA12" i="143"/>
  <c r="U12" i="143"/>
  <c r="O12" i="143"/>
  <c r="I12" i="143"/>
  <c r="AE11" i="143"/>
  <c r="AE31" i="143" s="1"/>
  <c r="AC11" i="143"/>
  <c r="AC31" i="143" s="1"/>
  <c r="AG31" i="143" s="1"/>
  <c r="Y11" i="143"/>
  <c r="Y31" i="143" s="1"/>
  <c r="W11" i="143"/>
  <c r="S11" i="143"/>
  <c r="Q11" i="143"/>
  <c r="Q31" i="143" s="1"/>
  <c r="M11" i="143"/>
  <c r="M31" i="143" s="1"/>
  <c r="K11" i="143"/>
  <c r="K31" i="143" s="1"/>
  <c r="O31" i="143" s="1"/>
  <c r="G11" i="143"/>
  <c r="G31" i="143" s="1"/>
  <c r="E11" i="143"/>
  <c r="I11" i="143" s="1"/>
  <c r="AA11" i="143"/>
  <c r="U11" i="143"/>
  <c r="AI10" i="143"/>
  <c r="AG10" i="143"/>
  <c r="AA10" i="143"/>
  <c r="AM10" i="143" s="1"/>
  <c r="U10" i="143"/>
  <c r="O10" i="143"/>
  <c r="I10" i="143"/>
  <c r="AO10" i="143" s="1"/>
  <c r="AI9" i="143"/>
  <c r="AG9" i="143"/>
  <c r="AA9" i="143"/>
  <c r="U9" i="143"/>
  <c r="O9" i="143"/>
  <c r="I9" i="143"/>
  <c r="AO9" i="143" s="1"/>
  <c r="AK8" i="143"/>
  <c r="AI8" i="143"/>
  <c r="AG8" i="143"/>
  <c r="AA8" i="143"/>
  <c r="U8" i="143"/>
  <c r="O8" i="143"/>
  <c r="AM8" i="143" s="1"/>
  <c r="I8" i="143"/>
  <c r="AK26" i="144"/>
  <c r="Q60" i="99" s="1"/>
  <c r="AE26" i="144"/>
  <c r="AU60" i="99" s="1"/>
  <c r="AC26" i="144"/>
  <c r="AW60" i="99" s="1"/>
  <c r="Y26" i="144"/>
  <c r="AI60" i="99" s="1"/>
  <c r="W26" i="144"/>
  <c r="AK60" i="99" s="1"/>
  <c r="U26" i="144"/>
  <c r="S26" i="144"/>
  <c r="W60" i="99" s="1"/>
  <c r="AA60" i="99" s="1"/>
  <c r="Q26" i="144"/>
  <c r="Y60" i="99" s="1"/>
  <c r="M26" i="144"/>
  <c r="K60" i="99" s="1"/>
  <c r="O60" i="99" s="1"/>
  <c r="K26" i="144"/>
  <c r="M60" i="99" s="1"/>
  <c r="G26" i="144"/>
  <c r="E60" i="99" s="1"/>
  <c r="E26" i="144"/>
  <c r="G60" i="99" s="1"/>
  <c r="AC25" i="144"/>
  <c r="AW59" i="99" s="1"/>
  <c r="M25" i="144"/>
  <c r="K59" i="99" s="1"/>
  <c r="K25" i="144"/>
  <c r="M59" i="99" s="1"/>
  <c r="AW24" i="144"/>
  <c r="AO58" i="99" s="1"/>
  <c r="AI24" i="144"/>
  <c r="S58" i="99" s="1"/>
  <c r="AG24" i="144"/>
  <c r="AE24" i="144"/>
  <c r="AU58" i="99" s="1"/>
  <c r="AY58" i="99" s="1"/>
  <c r="AC24" i="144"/>
  <c r="AW58" i="99" s="1"/>
  <c r="Y24" i="144"/>
  <c r="AI58" i="99" s="1"/>
  <c r="AM58" i="99" s="1"/>
  <c r="W24" i="144"/>
  <c r="AK58" i="99" s="1"/>
  <c r="S24" i="144"/>
  <c r="W58" i="99" s="1"/>
  <c r="Q24" i="144"/>
  <c r="Y58" i="99" s="1"/>
  <c r="O24" i="144"/>
  <c r="M24" i="144"/>
  <c r="K58" i="99" s="1"/>
  <c r="K24" i="144"/>
  <c r="M58" i="99" s="1"/>
  <c r="I24" i="144"/>
  <c r="G24" i="144"/>
  <c r="E58" i="99" s="1"/>
  <c r="I58" i="99" s="1"/>
  <c r="E24" i="144"/>
  <c r="G58" i="99" s="1"/>
  <c r="AO23" i="144"/>
  <c r="AE57" i="99" s="1"/>
  <c r="AE23" i="144"/>
  <c r="AU57" i="99" s="1"/>
  <c r="AY57" i="99" s="1"/>
  <c r="AC23" i="144"/>
  <c r="AW57" i="99" s="1"/>
  <c r="Y23" i="144"/>
  <c r="AI57" i="99" s="1"/>
  <c r="W23" i="144"/>
  <c r="AK57" i="99" s="1"/>
  <c r="U23" i="144"/>
  <c r="S23" i="144"/>
  <c r="W57" i="99" s="1"/>
  <c r="AA57" i="99" s="1"/>
  <c r="Q23" i="144"/>
  <c r="Y57" i="99" s="1"/>
  <c r="O23" i="144"/>
  <c r="M23" i="144"/>
  <c r="K57" i="99" s="1"/>
  <c r="O57" i="99" s="1"/>
  <c r="K23" i="144"/>
  <c r="M57" i="99" s="1"/>
  <c r="G23" i="144"/>
  <c r="E57" i="99" s="1"/>
  <c r="I57" i="99" s="1"/>
  <c r="K23" i="3" s="1"/>
  <c r="G867" i="1" s="1"/>
  <c r="E23" i="144"/>
  <c r="G57" i="99" s="1"/>
  <c r="AU22" i="144"/>
  <c r="AQ56" i="99" s="1"/>
  <c r="AE22" i="144"/>
  <c r="AU56" i="99" s="1"/>
  <c r="AC22" i="144"/>
  <c r="AW56" i="99" s="1"/>
  <c r="AA22" i="144"/>
  <c r="Y22" i="144"/>
  <c r="AI56" i="99" s="1"/>
  <c r="AM56" i="99" s="1"/>
  <c r="W22" i="144"/>
  <c r="AK56" i="99" s="1"/>
  <c r="U22" i="144"/>
  <c r="S22" i="144"/>
  <c r="W56" i="99" s="1"/>
  <c r="AA56" i="99" s="1"/>
  <c r="Q22" i="144"/>
  <c r="Y56" i="99" s="1"/>
  <c r="M22" i="144"/>
  <c r="K56" i="99" s="1"/>
  <c r="O56" i="99" s="1"/>
  <c r="K22" i="144"/>
  <c r="M56" i="99" s="1"/>
  <c r="G22" i="144"/>
  <c r="E56" i="99" s="1"/>
  <c r="E22" i="144"/>
  <c r="G56" i="99" s="1"/>
  <c r="AK21" i="144"/>
  <c r="Q55" i="99" s="1"/>
  <c r="AI21" i="144"/>
  <c r="S55" i="99" s="1"/>
  <c r="AG21" i="144"/>
  <c r="AE21" i="144"/>
  <c r="AU55" i="99" s="1"/>
  <c r="AY55" i="99" s="1"/>
  <c r="AC21" i="144"/>
  <c r="AW55" i="99" s="1"/>
  <c r="AA21" i="144"/>
  <c r="Y21" i="144"/>
  <c r="AI55" i="99" s="1"/>
  <c r="AM55" i="99" s="1"/>
  <c r="W21" i="144"/>
  <c r="AK55" i="99" s="1"/>
  <c r="S21" i="144"/>
  <c r="W55" i="99" s="1"/>
  <c r="AA55" i="99" s="1"/>
  <c r="Q21" i="144"/>
  <c r="Y55" i="99" s="1"/>
  <c r="M21" i="144"/>
  <c r="K55" i="99" s="1"/>
  <c r="K21" i="144"/>
  <c r="M55" i="99" s="1"/>
  <c r="G21" i="144"/>
  <c r="E55" i="99" s="1"/>
  <c r="E21" i="144"/>
  <c r="G55" i="99" s="1"/>
  <c r="AQ20" i="144"/>
  <c r="AC54" i="99" s="1"/>
  <c r="AO20" i="144"/>
  <c r="AE54" i="99" s="1"/>
  <c r="AG20" i="144"/>
  <c r="AE20" i="144"/>
  <c r="AU54" i="99" s="1"/>
  <c r="AY54" i="99" s="1"/>
  <c r="AC20" i="144"/>
  <c r="AW54" i="99" s="1"/>
  <c r="Y20" i="144"/>
  <c r="AI54" i="99" s="1"/>
  <c r="AM54" i="99" s="1"/>
  <c r="W20" i="144"/>
  <c r="AK54" i="99" s="1"/>
  <c r="S20" i="144"/>
  <c r="W54" i="99" s="1"/>
  <c r="Q20" i="144"/>
  <c r="Y54" i="99" s="1"/>
  <c r="M20" i="144"/>
  <c r="K54" i="99" s="1"/>
  <c r="K20" i="144"/>
  <c r="M54" i="99" s="1"/>
  <c r="I20" i="144"/>
  <c r="G20" i="144"/>
  <c r="E54" i="99" s="1"/>
  <c r="I54" i="99" s="1"/>
  <c r="E20" i="144"/>
  <c r="G54" i="99" s="1"/>
  <c r="AW19" i="144"/>
  <c r="AO53" i="99" s="1"/>
  <c r="AU19" i="144"/>
  <c r="AQ53" i="99" s="1"/>
  <c r="AE19" i="144"/>
  <c r="AU53" i="99" s="1"/>
  <c r="AY53" i="99" s="1"/>
  <c r="AC19" i="144"/>
  <c r="AW53" i="99" s="1"/>
  <c r="Y19" i="144"/>
  <c r="AI53" i="99" s="1"/>
  <c r="W19" i="144"/>
  <c r="AK53" i="99" s="1"/>
  <c r="S19" i="144"/>
  <c r="W53" i="99" s="1"/>
  <c r="Q19" i="144"/>
  <c r="Y53" i="99" s="1"/>
  <c r="O19" i="144"/>
  <c r="M19" i="144"/>
  <c r="K53" i="99" s="1"/>
  <c r="O53" i="99" s="1"/>
  <c r="K19" i="144"/>
  <c r="M53" i="99" s="1"/>
  <c r="G19" i="144"/>
  <c r="E53" i="99" s="1"/>
  <c r="I53" i="99" s="1"/>
  <c r="E19" i="144"/>
  <c r="G53" i="99" s="1"/>
  <c r="AK18" i="144"/>
  <c r="Q52" i="99" s="1"/>
  <c r="AE18" i="144"/>
  <c r="AU52" i="99" s="1"/>
  <c r="AC18" i="144"/>
  <c r="AW52" i="99" s="1"/>
  <c r="Y18" i="144"/>
  <c r="AI52" i="99" s="1"/>
  <c r="W18" i="144"/>
  <c r="AK52" i="99" s="1"/>
  <c r="U18" i="144"/>
  <c r="S18" i="144"/>
  <c r="W52" i="99" s="1"/>
  <c r="AA52" i="99" s="1"/>
  <c r="Q18" i="144"/>
  <c r="Y52" i="99" s="1"/>
  <c r="M18" i="144"/>
  <c r="K52" i="99" s="1"/>
  <c r="O52" i="99" s="1"/>
  <c r="K18" i="144"/>
  <c r="M52" i="99" s="1"/>
  <c r="G18" i="144"/>
  <c r="E52" i="99" s="1"/>
  <c r="E18" i="144"/>
  <c r="G52" i="99" s="1"/>
  <c r="AQ17" i="144"/>
  <c r="AC51" i="99" s="1"/>
  <c r="AE17" i="144"/>
  <c r="AU51" i="99" s="1"/>
  <c r="AC17" i="144"/>
  <c r="AW51" i="99" s="1"/>
  <c r="AA17" i="144"/>
  <c r="Y17" i="144"/>
  <c r="AI51" i="99" s="1"/>
  <c r="AM51" i="99" s="1"/>
  <c r="W17" i="144"/>
  <c r="AK51" i="99" s="1"/>
  <c r="S17" i="144"/>
  <c r="W51" i="99" s="1"/>
  <c r="AA51" i="99" s="1"/>
  <c r="Q17" i="144"/>
  <c r="Y51" i="99" s="1"/>
  <c r="M17" i="144"/>
  <c r="K51" i="99" s="1"/>
  <c r="K17" i="144"/>
  <c r="M51" i="99" s="1"/>
  <c r="I17" i="144"/>
  <c r="G17" i="144"/>
  <c r="E51" i="99" s="1"/>
  <c r="I51" i="99" s="1"/>
  <c r="E17" i="144"/>
  <c r="G51" i="99" s="1"/>
  <c r="AW16" i="144"/>
  <c r="AO50" i="99" s="1"/>
  <c r="AI16" i="144"/>
  <c r="S50" i="99" s="1"/>
  <c r="AG16" i="144"/>
  <c r="AE16" i="144"/>
  <c r="AU50" i="99" s="1"/>
  <c r="AY50" i="99" s="1"/>
  <c r="AC16" i="144"/>
  <c r="AW50" i="99" s="1"/>
  <c r="Y16" i="144"/>
  <c r="AI50" i="99" s="1"/>
  <c r="AM50" i="99" s="1"/>
  <c r="W16" i="144"/>
  <c r="AK50" i="99" s="1"/>
  <c r="S16" i="144"/>
  <c r="W50" i="99" s="1"/>
  <c r="Q16" i="144"/>
  <c r="Y50" i="99" s="1"/>
  <c r="O16" i="144"/>
  <c r="M16" i="144"/>
  <c r="K50" i="99" s="1"/>
  <c r="O50" i="99" s="1"/>
  <c r="K16" i="144"/>
  <c r="M50" i="99" s="1"/>
  <c r="I16" i="144"/>
  <c r="G16" i="144"/>
  <c r="E50" i="99" s="1"/>
  <c r="I50" i="99" s="1"/>
  <c r="E16" i="144"/>
  <c r="G50" i="99" s="1"/>
  <c r="AO15" i="144"/>
  <c r="AE49" i="99" s="1"/>
  <c r="AE15" i="144"/>
  <c r="AU49" i="99" s="1"/>
  <c r="AY49" i="99" s="1"/>
  <c r="AC15" i="144"/>
  <c r="AW49" i="99" s="1"/>
  <c r="Y15" i="144"/>
  <c r="AI49" i="99" s="1"/>
  <c r="W15" i="144"/>
  <c r="AK49" i="99" s="1"/>
  <c r="U15" i="144"/>
  <c r="S15" i="144"/>
  <c r="W49" i="99" s="1"/>
  <c r="AA49" i="99" s="1"/>
  <c r="Q15" i="144"/>
  <c r="Y49" i="99" s="1"/>
  <c r="O15" i="144"/>
  <c r="M15" i="144"/>
  <c r="K49" i="99" s="1"/>
  <c r="O49" i="99" s="1"/>
  <c r="K15" i="144"/>
  <c r="M49" i="99" s="1"/>
  <c r="G15" i="144"/>
  <c r="E49" i="99" s="1"/>
  <c r="I49" i="99" s="1"/>
  <c r="E15" i="144"/>
  <c r="G49" i="99" s="1"/>
  <c r="AU14" i="144"/>
  <c r="AQ48" i="99" s="1"/>
  <c r="AE14" i="144"/>
  <c r="AU48" i="99" s="1"/>
  <c r="AC14" i="144"/>
  <c r="AW48" i="99" s="1"/>
  <c r="AA14" i="144"/>
  <c r="Y14" i="144"/>
  <c r="AI48" i="99" s="1"/>
  <c r="AM48" i="99" s="1"/>
  <c r="W14" i="144"/>
  <c r="AK48" i="99" s="1"/>
  <c r="U14" i="144"/>
  <c r="S14" i="144"/>
  <c r="W48" i="99" s="1"/>
  <c r="AA48" i="99" s="1"/>
  <c r="Q14" i="144"/>
  <c r="Y48" i="99" s="1"/>
  <c r="M14" i="144"/>
  <c r="K48" i="99" s="1"/>
  <c r="O48" i="99" s="1"/>
  <c r="K14" i="144"/>
  <c r="M48" i="99" s="1"/>
  <c r="G14" i="144"/>
  <c r="E48" i="99" s="1"/>
  <c r="E14" i="144"/>
  <c r="G48" i="99" s="1"/>
  <c r="AK13" i="144"/>
  <c r="Q47" i="99" s="1"/>
  <c r="AI13" i="144"/>
  <c r="S47" i="99" s="1"/>
  <c r="AG13" i="144"/>
  <c r="AE13" i="144"/>
  <c r="AU47" i="99" s="1"/>
  <c r="AY47" i="99" s="1"/>
  <c r="AC13" i="144"/>
  <c r="AW47" i="99" s="1"/>
  <c r="AA13" i="144"/>
  <c r="Y13" i="144"/>
  <c r="AI47" i="99" s="1"/>
  <c r="AM47" i="99" s="1"/>
  <c r="W13" i="144"/>
  <c r="AK47" i="99" s="1"/>
  <c r="S13" i="144"/>
  <c r="W47" i="99" s="1"/>
  <c r="AA47" i="99" s="1"/>
  <c r="Q13" i="144"/>
  <c r="Y47" i="99" s="1"/>
  <c r="M13" i="144"/>
  <c r="K47" i="99" s="1"/>
  <c r="K13" i="144"/>
  <c r="M47" i="99" s="1"/>
  <c r="G13" i="144"/>
  <c r="E47" i="99" s="1"/>
  <c r="E13" i="144"/>
  <c r="G47" i="99" s="1"/>
  <c r="AQ12" i="144"/>
  <c r="AC46" i="99" s="1"/>
  <c r="AO12" i="144"/>
  <c r="AE46" i="99" s="1"/>
  <c r="AG12" i="144"/>
  <c r="AE12" i="144"/>
  <c r="AU46" i="99" s="1"/>
  <c r="AY46" i="99" s="1"/>
  <c r="AC12" i="144"/>
  <c r="AW46" i="99" s="1"/>
  <c r="Y12" i="144"/>
  <c r="AI46" i="99" s="1"/>
  <c r="AM46" i="99" s="1"/>
  <c r="W12" i="144"/>
  <c r="AK46" i="99" s="1"/>
  <c r="S12" i="144"/>
  <c r="W46" i="99" s="1"/>
  <c r="Q12" i="144"/>
  <c r="Y46" i="99" s="1"/>
  <c r="M12" i="144"/>
  <c r="K46" i="99" s="1"/>
  <c r="K12" i="144"/>
  <c r="M46" i="99" s="1"/>
  <c r="I12" i="144"/>
  <c r="G12" i="144"/>
  <c r="E46" i="99" s="1"/>
  <c r="I46" i="99" s="1"/>
  <c r="E12" i="144"/>
  <c r="G46" i="99" s="1"/>
  <c r="AW11" i="144"/>
  <c r="AO45" i="99" s="1"/>
  <c r="AU11" i="144"/>
  <c r="AQ45" i="99" s="1"/>
  <c r="AE11" i="144"/>
  <c r="AU45" i="99" s="1"/>
  <c r="AY45" i="99" s="1"/>
  <c r="AC11" i="144"/>
  <c r="AW45" i="99" s="1"/>
  <c r="Y11" i="144"/>
  <c r="AI45" i="99" s="1"/>
  <c r="W11" i="144"/>
  <c r="AK45" i="99" s="1"/>
  <c r="S11" i="144"/>
  <c r="W45" i="99" s="1"/>
  <c r="Q11" i="144"/>
  <c r="Y45" i="99" s="1"/>
  <c r="O11" i="144"/>
  <c r="M11" i="144"/>
  <c r="K45" i="99" s="1"/>
  <c r="O45" i="99" s="1"/>
  <c r="K11" i="144"/>
  <c r="M45" i="99" s="1"/>
  <c r="G11" i="144"/>
  <c r="E45" i="99" s="1"/>
  <c r="I45" i="99" s="1"/>
  <c r="E11" i="144"/>
  <c r="G45" i="99" s="1"/>
  <c r="AK10" i="144"/>
  <c r="Q44" i="99" s="1"/>
  <c r="AE10" i="144"/>
  <c r="AU44" i="99" s="1"/>
  <c r="AC10" i="144"/>
  <c r="AW44" i="99" s="1"/>
  <c r="Y10" i="144"/>
  <c r="AI44" i="99" s="1"/>
  <c r="W10" i="144"/>
  <c r="AK44" i="99" s="1"/>
  <c r="U10" i="144"/>
  <c r="S10" i="144"/>
  <c r="W44" i="99" s="1"/>
  <c r="AA44" i="99" s="1"/>
  <c r="Q10" i="144"/>
  <c r="Y44" i="99" s="1"/>
  <c r="M10" i="144"/>
  <c r="K44" i="99" s="1"/>
  <c r="O44" i="99" s="1"/>
  <c r="K10" i="144"/>
  <c r="M44" i="99" s="1"/>
  <c r="G10" i="144"/>
  <c r="E44" i="99" s="1"/>
  <c r="E10" i="144"/>
  <c r="G44" i="99" s="1"/>
  <c r="AQ9" i="144"/>
  <c r="AC43" i="99" s="1"/>
  <c r="AE9" i="144"/>
  <c r="AU43" i="99" s="1"/>
  <c r="AC9" i="144"/>
  <c r="AW43" i="99" s="1"/>
  <c r="AA9" i="144"/>
  <c r="Y9" i="144"/>
  <c r="AI43" i="99" s="1"/>
  <c r="AM43" i="99" s="1"/>
  <c r="W9" i="144"/>
  <c r="AK43" i="99" s="1"/>
  <c r="S9" i="144"/>
  <c r="W43" i="99" s="1"/>
  <c r="AA43" i="99" s="1"/>
  <c r="Q9" i="144"/>
  <c r="Y43" i="99" s="1"/>
  <c r="M9" i="144"/>
  <c r="K43" i="99" s="1"/>
  <c r="K9" i="144"/>
  <c r="M43" i="99" s="1"/>
  <c r="I9" i="144"/>
  <c r="G9" i="144"/>
  <c r="E43" i="99" s="1"/>
  <c r="I43" i="99" s="1"/>
  <c r="E9" i="144"/>
  <c r="G43" i="99" s="1"/>
  <c r="AW8" i="144"/>
  <c r="AO42" i="99" s="1"/>
  <c r="AI8" i="144"/>
  <c r="S42" i="99" s="1"/>
  <c r="AG8" i="144"/>
  <c r="AE8" i="144"/>
  <c r="AU42" i="99" s="1"/>
  <c r="AY42" i="99" s="1"/>
  <c r="AC8" i="144"/>
  <c r="AW42" i="99" s="1"/>
  <c r="Y8" i="144"/>
  <c r="AI42" i="99" s="1"/>
  <c r="AM42" i="99" s="1"/>
  <c r="W8" i="144"/>
  <c r="AK42" i="99" s="1"/>
  <c r="S8" i="144"/>
  <c r="W42" i="99" s="1"/>
  <c r="Q8" i="144"/>
  <c r="Y42" i="99" s="1"/>
  <c r="O8" i="144"/>
  <c r="M8" i="144"/>
  <c r="K42" i="99" s="1"/>
  <c r="O42" i="99" s="1"/>
  <c r="K8" i="144"/>
  <c r="M42" i="99" s="1"/>
  <c r="I8" i="144"/>
  <c r="G8" i="144"/>
  <c r="E42" i="99" s="1"/>
  <c r="I42" i="99" s="1"/>
  <c r="E8" i="144"/>
  <c r="G42" i="99" s="1"/>
  <c r="BC26" i="145"/>
  <c r="BA41" i="99" s="1"/>
  <c r="BE41" i="99" s="1"/>
  <c r="BA26" i="145"/>
  <c r="BC41" i="99" s="1"/>
  <c r="AW26" i="145"/>
  <c r="AO41" i="99" s="1"/>
  <c r="AU26" i="145"/>
  <c r="AQ41" i="99" s="1"/>
  <c r="AQ26" i="145"/>
  <c r="AC41" i="99" s="1"/>
  <c r="AO26" i="145"/>
  <c r="AE41" i="99" s="1"/>
  <c r="AM26" i="145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Y59" i="99" s="1"/>
  <c r="AC25" i="145"/>
  <c r="AG25" i="145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K25" i="145"/>
  <c r="BA25" i="145" s="1"/>
  <c r="G25" i="145"/>
  <c r="G25" i="144" s="1"/>
  <c r="E25" i="145"/>
  <c r="AO25" i="145" s="1"/>
  <c r="AU25" i="145"/>
  <c r="AA25" i="145"/>
  <c r="U25" i="145"/>
  <c r="BC24" i="145"/>
  <c r="BA40" i="99" s="1"/>
  <c r="BE40" i="99" s="1"/>
  <c r="BA24" i="145"/>
  <c r="BC40" i="99" s="1"/>
  <c r="AW24" i="145"/>
  <c r="AO40" i="99" s="1"/>
  <c r="AU24" i="145"/>
  <c r="AQ40" i="99" s="1"/>
  <c r="AS24" i="145"/>
  <c r="AQ24" i="145"/>
  <c r="AC40" i="99" s="1"/>
  <c r="AG40" i="99" s="1"/>
  <c r="AO24" i="145"/>
  <c r="AE40" i="99" s="1"/>
  <c r="AM24" i="145"/>
  <c r="AK24" i="145"/>
  <c r="Q40" i="99" s="1"/>
  <c r="U40" i="99" s="1"/>
  <c r="AI24" i="145"/>
  <c r="S40" i="99" s="1"/>
  <c r="AG24" i="145"/>
  <c r="AA24" i="145"/>
  <c r="U24" i="145"/>
  <c r="O24" i="145"/>
  <c r="I24" i="145"/>
  <c r="Q24" i="29" s="1"/>
  <c r="BE23" i="145"/>
  <c r="BC23" i="145"/>
  <c r="BA39" i="99" s="1"/>
  <c r="BE39" i="99" s="1"/>
  <c r="BA23" i="145"/>
  <c r="BC39" i="99" s="1"/>
  <c r="AW23" i="145"/>
  <c r="AO39" i="99" s="1"/>
  <c r="AS39" i="99" s="1"/>
  <c r="AU23" i="145"/>
  <c r="AQ39" i="99" s="1"/>
  <c r="AQ23" i="145"/>
  <c r="AC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Q23" i="29" s="1"/>
  <c r="BC22" i="145"/>
  <c r="BA38" i="99" s="1"/>
  <c r="BA22" i="145"/>
  <c r="BC38" i="99" s="1"/>
  <c r="AY22" i="145"/>
  <c r="AW22" i="145"/>
  <c r="AO38" i="99" s="1"/>
  <c r="AS38" i="99" s="1"/>
  <c r="AU22" i="145"/>
  <c r="AQ38" i="99" s="1"/>
  <c r="AQ22" i="145"/>
  <c r="AC38" i="99" s="1"/>
  <c r="AG38" i="99" s="1"/>
  <c r="AO22" i="145"/>
  <c r="AE38" i="99" s="1"/>
  <c r="AK22" i="145"/>
  <c r="Q38" i="99" s="1"/>
  <c r="AI22" i="145"/>
  <c r="S38" i="99" s="1"/>
  <c r="AG22" i="145"/>
  <c r="AA22" i="145"/>
  <c r="U22" i="145"/>
  <c r="O22" i="145"/>
  <c r="I22" i="145"/>
  <c r="BC21" i="145"/>
  <c r="BA37" i="99" s="1"/>
  <c r="BA21" i="145"/>
  <c r="BC37" i="99" s="1"/>
  <c r="AY21" i="145"/>
  <c r="AW21" i="145"/>
  <c r="AO37" i="99" s="1"/>
  <c r="AS37" i="99" s="1"/>
  <c r="AU21" i="145"/>
  <c r="AQ37" i="99" s="1"/>
  <c r="AS21" i="145"/>
  <c r="AQ21" i="145"/>
  <c r="AC37" i="99" s="1"/>
  <c r="AG37" i="99" s="1"/>
  <c r="AO21" i="145"/>
  <c r="AE37" i="99" s="1"/>
  <c r="AK21" i="145"/>
  <c r="Q37" i="99" s="1"/>
  <c r="U37" i="99" s="1"/>
  <c r="AI21" i="145"/>
  <c r="S37" i="99" s="1"/>
  <c r="AG21" i="145"/>
  <c r="AA21" i="145"/>
  <c r="U21" i="145"/>
  <c r="O21" i="145"/>
  <c r="I21" i="145"/>
  <c r="BC20" i="145"/>
  <c r="BA36" i="99" s="1"/>
  <c r="BE36" i="99" s="1"/>
  <c r="BA20" i="145"/>
  <c r="BC36" i="99" s="1"/>
  <c r="AW20" i="145"/>
  <c r="AO36" i="99" s="1"/>
  <c r="AU20" i="145"/>
  <c r="AQ36" i="99" s="1"/>
  <c r="AQ20" i="145"/>
  <c r="AC36" i="99" s="1"/>
  <c r="AO20" i="145"/>
  <c r="AE36" i="99" s="1"/>
  <c r="AM20" i="145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E19" i="145"/>
  <c r="BC19" i="145"/>
  <c r="BA35" i="99" s="1"/>
  <c r="BE35" i="99" s="1"/>
  <c r="BA19" i="145"/>
  <c r="BC35" i="99" s="1"/>
  <c r="AW19" i="145"/>
  <c r="AO35" i="99" s="1"/>
  <c r="AS35" i="99" s="1"/>
  <c r="AU19" i="145"/>
  <c r="AQ35" i="99" s="1"/>
  <c r="AQ19" i="145"/>
  <c r="AC35" i="99" s="1"/>
  <c r="AO19" i="145"/>
  <c r="AE35" i="99" s="1"/>
  <c r="AM19" i="145"/>
  <c r="AK19" i="145"/>
  <c r="Q35" i="99" s="1"/>
  <c r="U35" i="99" s="1"/>
  <c r="AI19" i="145"/>
  <c r="S35" i="99" s="1"/>
  <c r="AG19" i="145"/>
  <c r="AA19" i="145"/>
  <c r="U19" i="145"/>
  <c r="O19" i="145"/>
  <c r="I19" i="145"/>
  <c r="Q19" i="29" s="1"/>
  <c r="BE18" i="145"/>
  <c r="BC18" i="145"/>
  <c r="BA34" i="99" s="1"/>
  <c r="BE34" i="99" s="1"/>
  <c r="BA18" i="145"/>
  <c r="BC34" i="99" s="1"/>
  <c r="AY18" i="145"/>
  <c r="AW18" i="145"/>
  <c r="AO34" i="99" s="1"/>
  <c r="AS34" i="99" s="1"/>
  <c r="AU18" i="145"/>
  <c r="AQ34" i="99" s="1"/>
  <c r="AQ18" i="145"/>
  <c r="AC34" i="99" s="1"/>
  <c r="AG34" i="99" s="1"/>
  <c r="AO18" i="145"/>
  <c r="AE34" i="99" s="1"/>
  <c r="AK18" i="145"/>
  <c r="Q34" i="99" s="1"/>
  <c r="AI18" i="145"/>
  <c r="S34" i="99" s="1"/>
  <c r="AG18" i="145"/>
  <c r="AA18" i="145"/>
  <c r="U18" i="145"/>
  <c r="O18" i="145"/>
  <c r="I18" i="145"/>
  <c r="BC17" i="145"/>
  <c r="BA33" i="99" s="1"/>
  <c r="BA17" i="145"/>
  <c r="BC33" i="99" s="1"/>
  <c r="AW17" i="145"/>
  <c r="AO33" i="99" s="1"/>
  <c r="AU17" i="145"/>
  <c r="AQ33" i="99" s="1"/>
  <c r="AS17" i="145"/>
  <c r="AQ17" i="145"/>
  <c r="AC33" i="99" s="1"/>
  <c r="AG33" i="99" s="1"/>
  <c r="AO17" i="145"/>
  <c r="AE33" i="99" s="1"/>
  <c r="AK17" i="145"/>
  <c r="Q33" i="99" s="1"/>
  <c r="U33" i="99" s="1"/>
  <c r="AI17" i="145"/>
  <c r="S33" i="99" s="1"/>
  <c r="AG17" i="145"/>
  <c r="AA17" i="145"/>
  <c r="U17" i="145"/>
  <c r="O17" i="145"/>
  <c r="I17" i="145"/>
  <c r="BC16" i="145"/>
  <c r="BA32" i="99" s="1"/>
  <c r="BE32" i="99" s="1"/>
  <c r="BA16" i="145"/>
  <c r="BC32" i="99" s="1"/>
  <c r="AW16" i="145"/>
  <c r="AO32" i="99" s="1"/>
  <c r="AU16" i="145"/>
  <c r="AQ32" i="99" s="1"/>
  <c r="AS16" i="145"/>
  <c r="AQ16" i="145"/>
  <c r="AC32" i="99" s="1"/>
  <c r="AG32" i="99" s="1"/>
  <c r="AO16" i="145"/>
  <c r="AE32" i="99" s="1"/>
  <c r="AM16" i="145"/>
  <c r="AK16" i="145"/>
  <c r="Q32" i="99" s="1"/>
  <c r="U32" i="99" s="1"/>
  <c r="AI16" i="145"/>
  <c r="S32" i="99" s="1"/>
  <c r="AG16" i="145"/>
  <c r="AA16" i="145"/>
  <c r="U16" i="145"/>
  <c r="O16" i="145"/>
  <c r="I16" i="145"/>
  <c r="Q16" i="29" s="1"/>
  <c r="BE15" i="145"/>
  <c r="BC15" i="145"/>
  <c r="BA31" i="99" s="1"/>
  <c r="BE31" i="99" s="1"/>
  <c r="BA15" i="145"/>
  <c r="BC31" i="99" s="1"/>
  <c r="AW15" i="145"/>
  <c r="AO31" i="99" s="1"/>
  <c r="AS31" i="99" s="1"/>
  <c r="AU15" i="145"/>
  <c r="AQ31" i="99" s="1"/>
  <c r="AQ15" i="145"/>
  <c r="AC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Q15" i="29" s="1"/>
  <c r="BC14" i="145"/>
  <c r="BA30" i="99" s="1"/>
  <c r="BA14" i="145"/>
  <c r="BC30" i="99" s="1"/>
  <c r="AY14" i="145"/>
  <c r="AW14" i="145"/>
  <c r="AO30" i="99" s="1"/>
  <c r="AS30" i="99" s="1"/>
  <c r="AU14" i="145"/>
  <c r="AQ30" i="99" s="1"/>
  <c r="AQ14" i="145"/>
  <c r="AC30" i="99" s="1"/>
  <c r="AG30" i="99" s="1"/>
  <c r="AO14" i="145"/>
  <c r="AE30" i="99" s="1"/>
  <c r="AK14" i="145"/>
  <c r="Q30" i="99" s="1"/>
  <c r="AI14" i="145"/>
  <c r="S30" i="99" s="1"/>
  <c r="AG14" i="145"/>
  <c r="AA14" i="145"/>
  <c r="U14" i="145"/>
  <c r="O14" i="145"/>
  <c r="I14" i="145"/>
  <c r="BC13" i="145"/>
  <c r="BA29" i="99" s="1"/>
  <c r="BA13" i="145"/>
  <c r="BC29" i="99" s="1"/>
  <c r="AY13" i="145"/>
  <c r="AW13" i="145"/>
  <c r="AO29" i="99" s="1"/>
  <c r="AS29" i="99" s="1"/>
  <c r="AU13" i="145"/>
  <c r="AQ29" i="99" s="1"/>
  <c r="AS13" i="145"/>
  <c r="AQ13" i="145"/>
  <c r="AC29" i="99" s="1"/>
  <c r="AG29" i="99" s="1"/>
  <c r="AO13" i="145"/>
  <c r="AE29" i="99" s="1"/>
  <c r="AK13" i="145"/>
  <c r="Q29" i="99" s="1"/>
  <c r="U29" i="99" s="1"/>
  <c r="AI13" i="145"/>
  <c r="S29" i="99" s="1"/>
  <c r="AG13" i="145"/>
  <c r="AA13" i="145"/>
  <c r="U13" i="145"/>
  <c r="O13" i="145"/>
  <c r="I13" i="145"/>
  <c r="BC12" i="145"/>
  <c r="BA28" i="99" s="1"/>
  <c r="BE28" i="99" s="1"/>
  <c r="BA12" i="145"/>
  <c r="BC28" i="99" s="1"/>
  <c r="AW12" i="145"/>
  <c r="AO28" i="99" s="1"/>
  <c r="AU12" i="145"/>
  <c r="AQ28" i="99" s="1"/>
  <c r="AQ12" i="145"/>
  <c r="AC28" i="99" s="1"/>
  <c r="AO12" i="145"/>
  <c r="AE28" i="99" s="1"/>
  <c r="AM12" i="145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E11" i="145"/>
  <c r="BC11" i="145"/>
  <c r="BA27" i="99" s="1"/>
  <c r="BE27" i="99" s="1"/>
  <c r="BA11" i="145"/>
  <c r="BC27" i="99" s="1"/>
  <c r="AW11" i="145"/>
  <c r="AO27" i="99" s="1"/>
  <c r="AS27" i="99" s="1"/>
  <c r="AU11" i="145"/>
  <c r="AQ27" i="99" s="1"/>
  <c r="AQ11" i="145"/>
  <c r="AC27" i="99" s="1"/>
  <c r="AO11" i="145"/>
  <c r="AE27" i="99" s="1"/>
  <c r="AM11" i="145"/>
  <c r="AK11" i="145"/>
  <c r="Q27" i="99" s="1"/>
  <c r="U27" i="99" s="1"/>
  <c r="AI11" i="145"/>
  <c r="S27" i="99" s="1"/>
  <c r="AG11" i="145"/>
  <c r="AA11" i="145"/>
  <c r="U11" i="145"/>
  <c r="O11" i="145"/>
  <c r="I11" i="145"/>
  <c r="Q11" i="29" s="1"/>
  <c r="BE10" i="145"/>
  <c r="BC10" i="145"/>
  <c r="BA26" i="99" s="1"/>
  <c r="BE26" i="99" s="1"/>
  <c r="BA10" i="145"/>
  <c r="BC26" i="99" s="1"/>
  <c r="AY10" i="145"/>
  <c r="AW10" i="145"/>
  <c r="AO26" i="99" s="1"/>
  <c r="AS26" i="99" s="1"/>
  <c r="AU10" i="145"/>
  <c r="AQ26" i="99" s="1"/>
  <c r="AQ10" i="145"/>
  <c r="AC26" i="99" s="1"/>
  <c r="AG26" i="99" s="1"/>
  <c r="AO10" i="145"/>
  <c r="AE26" i="99" s="1"/>
  <c r="AK10" i="145"/>
  <c r="Q26" i="99" s="1"/>
  <c r="AI10" i="145"/>
  <c r="S26" i="99" s="1"/>
  <c r="AG10" i="145"/>
  <c r="AA10" i="145"/>
  <c r="U10" i="145"/>
  <c r="O10" i="145"/>
  <c r="I10" i="145"/>
  <c r="BC9" i="145"/>
  <c r="BA25" i="99" s="1"/>
  <c r="BA9" i="145"/>
  <c r="BC25" i="99" s="1"/>
  <c r="AW9" i="145"/>
  <c r="AO25" i="99" s="1"/>
  <c r="AU9" i="145"/>
  <c r="AQ25" i="99" s="1"/>
  <c r="AS9" i="145"/>
  <c r="AQ9" i="145"/>
  <c r="AC25" i="99" s="1"/>
  <c r="AG25" i="99" s="1"/>
  <c r="AO9" i="145"/>
  <c r="AE25" i="99" s="1"/>
  <c r="AK9" i="145"/>
  <c r="Q25" i="99" s="1"/>
  <c r="U25" i="99" s="1"/>
  <c r="AI9" i="145"/>
  <c r="S25" i="99" s="1"/>
  <c r="AG9" i="145"/>
  <c r="AA9" i="145"/>
  <c r="U9" i="145"/>
  <c r="O9" i="145"/>
  <c r="I9" i="145"/>
  <c r="BC8" i="145"/>
  <c r="BA24" i="99" s="1"/>
  <c r="BE24" i="99" s="1"/>
  <c r="BA8" i="145"/>
  <c r="BC24" i="99" s="1"/>
  <c r="AW8" i="145"/>
  <c r="AO24" i="99" s="1"/>
  <c r="AU8" i="145"/>
  <c r="AQ24" i="99" s="1"/>
  <c r="AS8" i="145"/>
  <c r="AQ8" i="145"/>
  <c r="AC24" i="99" s="1"/>
  <c r="AG24" i="99" s="1"/>
  <c r="AO8" i="145"/>
  <c r="AE24" i="99" s="1"/>
  <c r="AM8" i="145"/>
  <c r="AK8" i="145"/>
  <c r="Q24" i="99" s="1"/>
  <c r="U24" i="99" s="1"/>
  <c r="AI8" i="145"/>
  <c r="S24" i="99" s="1"/>
  <c r="AG8" i="145"/>
  <c r="AA8" i="145"/>
  <c r="U8" i="145"/>
  <c r="O8" i="145"/>
  <c r="I8" i="145"/>
  <c r="Q8" i="29" s="1"/>
  <c r="BE23" i="146"/>
  <c r="BC23" i="146"/>
  <c r="BA23" i="99" s="1"/>
  <c r="BE23" i="99" s="1"/>
  <c r="CM23" i="83" s="1"/>
  <c r="BA23" i="146"/>
  <c r="BC23" i="99" s="1"/>
  <c r="AW23" i="146"/>
  <c r="AO23" i="99" s="1"/>
  <c r="AS23" i="99" s="1"/>
  <c r="BS23" i="83" s="1"/>
  <c r="AU23" i="146"/>
  <c r="AQ23" i="99" s="1"/>
  <c r="AQ23" i="146"/>
  <c r="AC23" i="99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Y22" i="146"/>
  <c r="AW22" i="146"/>
  <c r="AO22" i="99" s="1"/>
  <c r="AS22" i="99" s="1"/>
  <c r="BS22" i="83" s="1"/>
  <c r="AU22" i="146"/>
  <c r="AQ22" i="99" s="1"/>
  <c r="AQ22" i="146"/>
  <c r="AC22" i="99" s="1"/>
  <c r="AG22" i="99" s="1"/>
  <c r="AY22" i="83" s="1"/>
  <c r="AO22" i="146"/>
  <c r="AE22" i="99" s="1"/>
  <c r="AK22" i="146"/>
  <c r="Q22" i="99" s="1"/>
  <c r="AI22" i="146"/>
  <c r="S22" i="99" s="1"/>
  <c r="AG22" i="146"/>
  <c r="AA22" i="146"/>
  <c r="U22" i="146"/>
  <c r="O22" i="146"/>
  <c r="I22" i="146"/>
  <c r="BC21" i="146"/>
  <c r="BA21" i="99" s="1"/>
  <c r="BA21" i="146"/>
  <c r="BC21" i="99" s="1"/>
  <c r="AY21" i="146"/>
  <c r="AW21" i="146"/>
  <c r="AO21" i="99" s="1"/>
  <c r="AS21" i="99" s="1"/>
  <c r="BS21" i="83" s="1"/>
  <c r="AU21" i="146"/>
  <c r="AQ21" i="99" s="1"/>
  <c r="AS21" i="146"/>
  <c r="AQ21" i="146"/>
  <c r="AC21" i="99" s="1"/>
  <c r="AG21" i="99" s="1"/>
  <c r="AY21" i="83" s="1"/>
  <c r="AO21" i="146"/>
  <c r="AE21" i="99" s="1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BC20" i="146"/>
  <c r="BA20" i="99" s="1"/>
  <c r="BE20" i="99" s="1"/>
  <c r="CM20" i="83" s="1"/>
  <c r="BA20" i="146"/>
  <c r="BC20" i="99" s="1"/>
  <c r="AW20" i="146"/>
  <c r="AO20" i="99" s="1"/>
  <c r="AU20" i="146"/>
  <c r="AQ20" i="99" s="1"/>
  <c r="AQ20" i="146"/>
  <c r="AC20" i="99" s="1"/>
  <c r="AO20" i="146"/>
  <c r="AE20" i="99" s="1"/>
  <c r="AM20" i="146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E19" i="146"/>
  <c r="BC19" i="146"/>
  <c r="BA19" i="99" s="1"/>
  <c r="BE19" i="99" s="1"/>
  <c r="CM19" i="83" s="1"/>
  <c r="BA19" i="146"/>
  <c r="BC19" i="99" s="1"/>
  <c r="AW19" i="146"/>
  <c r="AO19" i="99" s="1"/>
  <c r="AS19" i="99" s="1"/>
  <c r="BS19" i="83" s="1"/>
  <c r="AU19" i="146"/>
  <c r="AQ19" i="99" s="1"/>
  <c r="AQ19" i="146"/>
  <c r="AC19" i="99" s="1"/>
  <c r="AO19" i="146"/>
  <c r="AE19" i="99" s="1"/>
  <c r="AM19" i="146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E18" i="146"/>
  <c r="BC18" i="146"/>
  <c r="BA18" i="99" s="1"/>
  <c r="BE18" i="99" s="1"/>
  <c r="CM18" i="83" s="1"/>
  <c r="BA18" i="146"/>
  <c r="BC18" i="99" s="1"/>
  <c r="AY18" i="146"/>
  <c r="AW18" i="146"/>
  <c r="AO18" i="99" s="1"/>
  <c r="AS18" i="99" s="1"/>
  <c r="BS18" i="83" s="1"/>
  <c r="AU18" i="146"/>
  <c r="AQ18" i="99" s="1"/>
  <c r="AQ18" i="146"/>
  <c r="AC18" i="99" s="1"/>
  <c r="AG18" i="99" s="1"/>
  <c r="AY18" i="83" s="1"/>
  <c r="AO18" i="146"/>
  <c r="AE18" i="99" s="1"/>
  <c r="AK18" i="146"/>
  <c r="Q18" i="99" s="1"/>
  <c r="AI18" i="146"/>
  <c r="S18" i="99" s="1"/>
  <c r="AG18" i="146"/>
  <c r="AA18" i="146"/>
  <c r="U18" i="146"/>
  <c r="O18" i="146"/>
  <c r="I18" i="146"/>
  <c r="BC17" i="146"/>
  <c r="BA17" i="99" s="1"/>
  <c r="BA17" i="146"/>
  <c r="BC17" i="99" s="1"/>
  <c r="AW17" i="146"/>
  <c r="AO17" i="99" s="1"/>
  <c r="AU17" i="146"/>
  <c r="AQ17" i="99" s="1"/>
  <c r="AS17" i="146"/>
  <c r="AQ17" i="146"/>
  <c r="AC17" i="99" s="1"/>
  <c r="AG17" i="99" s="1"/>
  <c r="AY17" i="83" s="1"/>
  <c r="AO17" i="146"/>
  <c r="AE17" i="99" s="1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C16" i="146"/>
  <c r="BA16" i="99" s="1"/>
  <c r="BE16" i="99" s="1"/>
  <c r="CM16" i="83" s="1"/>
  <c r="BA16" i="146"/>
  <c r="BC16" i="99" s="1"/>
  <c r="AW16" i="146"/>
  <c r="AO16" i="99" s="1"/>
  <c r="AU16" i="146"/>
  <c r="AQ16" i="99" s="1"/>
  <c r="AS16" i="146"/>
  <c r="AQ16" i="146"/>
  <c r="AC16" i="99" s="1"/>
  <c r="AG16" i="99" s="1"/>
  <c r="AY16" i="83" s="1"/>
  <c r="AO16" i="146"/>
  <c r="AE16" i="99" s="1"/>
  <c r="AM16" i="146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E15" i="146"/>
  <c r="BC15" i="146"/>
  <c r="BA15" i="99" s="1"/>
  <c r="BE15" i="99" s="1"/>
  <c r="CM15" i="83" s="1"/>
  <c r="BA15" i="146"/>
  <c r="BC15" i="99" s="1"/>
  <c r="AW15" i="146"/>
  <c r="AO15" i="99" s="1"/>
  <c r="AS15" i="99" s="1"/>
  <c r="BS15" i="83" s="1"/>
  <c r="AU15" i="146"/>
  <c r="AQ15" i="99" s="1"/>
  <c r="AQ15" i="146"/>
  <c r="AC15" i="99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A14" i="146"/>
  <c r="BC14" i="99" s="1"/>
  <c r="AY14" i="146"/>
  <c r="AW14" i="146"/>
  <c r="AO14" i="99" s="1"/>
  <c r="AS14" i="99" s="1"/>
  <c r="BS14" i="83" s="1"/>
  <c r="AU14" i="146"/>
  <c r="AQ14" i="99" s="1"/>
  <c r="AQ14" i="146"/>
  <c r="AC14" i="99" s="1"/>
  <c r="AG14" i="99" s="1"/>
  <c r="AY14" i="83" s="1"/>
  <c r="AO14" i="146"/>
  <c r="AE14" i="99" s="1"/>
  <c r="AK14" i="146"/>
  <c r="Q14" i="99" s="1"/>
  <c r="AI14" i="146"/>
  <c r="S14" i="99" s="1"/>
  <c r="AG14" i="146"/>
  <c r="AA14" i="146"/>
  <c r="U14" i="146"/>
  <c r="O14" i="146"/>
  <c r="I14" i="146"/>
  <c r="BC13" i="146"/>
  <c r="BA13" i="99" s="1"/>
  <c r="BA13" i="146"/>
  <c r="BC13" i="99" s="1"/>
  <c r="AY13" i="146"/>
  <c r="AW13" i="146"/>
  <c r="AO13" i="99" s="1"/>
  <c r="AS13" i="99" s="1"/>
  <c r="BS13" i="83" s="1"/>
  <c r="AU13" i="146"/>
  <c r="AQ13" i="99" s="1"/>
  <c r="AS13" i="146"/>
  <c r="AQ13" i="146"/>
  <c r="AC13" i="99" s="1"/>
  <c r="AG13" i="99" s="1"/>
  <c r="AY13" i="83" s="1"/>
  <c r="AO13" i="146"/>
  <c r="AE13" i="99" s="1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C12" i="146"/>
  <c r="BA12" i="99" s="1"/>
  <c r="BE12" i="99" s="1"/>
  <c r="CM12" i="83" s="1"/>
  <c r="BA12" i="146"/>
  <c r="BC12" i="99" s="1"/>
  <c r="AW12" i="146"/>
  <c r="AO12" i="99" s="1"/>
  <c r="AU12" i="146"/>
  <c r="AQ12" i="99" s="1"/>
  <c r="AQ12" i="146"/>
  <c r="AC12" i="99" s="1"/>
  <c r="AO12" i="146"/>
  <c r="AE12" i="99" s="1"/>
  <c r="AM12" i="146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E11" i="146"/>
  <c r="BC11" i="146"/>
  <c r="BA11" i="99" s="1"/>
  <c r="BE11" i="99" s="1"/>
  <c r="CM11" i="83" s="1"/>
  <c r="BA11" i="146"/>
  <c r="BC11" i="99" s="1"/>
  <c r="AW11" i="146"/>
  <c r="AO11" i="99" s="1"/>
  <c r="AS11" i="99" s="1"/>
  <c r="BS11" i="83" s="1"/>
  <c r="AU11" i="146"/>
  <c r="AQ11" i="99" s="1"/>
  <c r="AQ11" i="146"/>
  <c r="AC11" i="99" s="1"/>
  <c r="AO11" i="146"/>
  <c r="AE11" i="99" s="1"/>
  <c r="AM11" i="146"/>
  <c r="AK11" i="146"/>
  <c r="Q11" i="99" s="1"/>
  <c r="U11" i="99" s="1"/>
  <c r="AE11" i="83" s="1"/>
  <c r="AI11" i="146"/>
  <c r="S11" i="99" s="1"/>
  <c r="AG11" i="146"/>
  <c r="AA11" i="146"/>
  <c r="U11" i="146"/>
  <c r="O11" i="146"/>
  <c r="I11" i="146"/>
  <c r="BE10" i="146"/>
  <c r="BC10" i="146"/>
  <c r="BA10" i="99" s="1"/>
  <c r="BE10" i="99" s="1"/>
  <c r="CM10" i="83" s="1"/>
  <c r="BA10" i="146"/>
  <c r="BC10" i="99" s="1"/>
  <c r="AY10" i="146"/>
  <c r="AW10" i="146"/>
  <c r="AO10" i="99" s="1"/>
  <c r="AS10" i="99" s="1"/>
  <c r="BS10" i="83" s="1"/>
  <c r="AU10" i="146"/>
  <c r="AQ10" i="99" s="1"/>
  <c r="AQ10" i="146"/>
  <c r="AC10" i="99" s="1"/>
  <c r="AG10" i="99" s="1"/>
  <c r="AY10" i="83" s="1"/>
  <c r="AO10" i="146"/>
  <c r="AE10" i="99" s="1"/>
  <c r="AK10" i="146"/>
  <c r="Q10" i="99" s="1"/>
  <c r="AI10" i="146"/>
  <c r="S10" i="99" s="1"/>
  <c r="AG10" i="146"/>
  <c r="AA10" i="146"/>
  <c r="U10" i="146"/>
  <c r="O10" i="146"/>
  <c r="I10" i="146"/>
  <c r="BC9" i="146"/>
  <c r="BA9" i="99" s="1"/>
  <c r="BA9" i="146"/>
  <c r="BC9" i="99" s="1"/>
  <c r="AW9" i="146"/>
  <c r="AO9" i="99" s="1"/>
  <c r="AU9" i="146"/>
  <c r="AQ9" i="99" s="1"/>
  <c r="AS9" i="146"/>
  <c r="AQ9" i="146"/>
  <c r="AC9" i="99" s="1"/>
  <c r="AG9" i="99" s="1"/>
  <c r="AY9" i="83" s="1"/>
  <c r="AO9" i="146"/>
  <c r="AE9" i="99" s="1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C8" i="146"/>
  <c r="BA8" i="99" s="1"/>
  <c r="BE8" i="99" s="1"/>
  <c r="CM8" i="83" s="1"/>
  <c r="BA8" i="146"/>
  <c r="BC8" i="99" s="1"/>
  <c r="AW8" i="146"/>
  <c r="AO8" i="99" s="1"/>
  <c r="AU8" i="146"/>
  <c r="AQ8" i="99" s="1"/>
  <c r="AS8" i="146"/>
  <c r="AQ8" i="146"/>
  <c r="AC8" i="99" s="1"/>
  <c r="AG8" i="99" s="1"/>
  <c r="AY8" i="83" s="1"/>
  <c r="AO8" i="146"/>
  <c r="AE8" i="99" s="1"/>
  <c r="AM8" i="146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G62" i="147"/>
  <c r="E62" i="147"/>
  <c r="M61" i="147"/>
  <c r="K61" i="147"/>
  <c r="I61" i="147"/>
  <c r="G61" i="147"/>
  <c r="Q61" i="147" s="1"/>
  <c r="E61" i="147"/>
  <c r="U61" i="147" s="1"/>
  <c r="U60" i="147"/>
  <c r="S60" i="147"/>
  <c r="Q60" i="147"/>
  <c r="O60" i="147"/>
  <c r="U59" i="147"/>
  <c r="S59" i="147"/>
  <c r="Q59" i="147"/>
  <c r="O59" i="147"/>
  <c r="M58" i="147"/>
  <c r="K58" i="147"/>
  <c r="K62" i="147" s="1"/>
  <c r="I58" i="147"/>
  <c r="S58" i="147" s="1"/>
  <c r="G58" i="147"/>
  <c r="E58" i="147"/>
  <c r="U58" i="147" s="1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U53" i="147" s="1"/>
  <c r="I53" i="147"/>
  <c r="G53" i="147"/>
  <c r="S53" i="147" s="1"/>
  <c r="E53" i="147"/>
  <c r="O53" i="147"/>
  <c r="M52" i="147"/>
  <c r="K52" i="147"/>
  <c r="I52" i="147"/>
  <c r="G52" i="147"/>
  <c r="E52" i="147"/>
  <c r="U52" i="147" s="1"/>
  <c r="Q52" i="147"/>
  <c r="O52" i="147"/>
  <c r="M51" i="147"/>
  <c r="K51" i="147"/>
  <c r="I51" i="147"/>
  <c r="G51" i="147"/>
  <c r="O51" i="147" s="1"/>
  <c r="G54" i="100" s="1"/>
  <c r="E51" i="147"/>
  <c r="U51" i="147" s="1"/>
  <c r="M54" i="100" s="1"/>
  <c r="S51" i="147"/>
  <c r="K54" i="100" s="1"/>
  <c r="Q51" i="147"/>
  <c r="I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Q27" i="21" s="1"/>
  <c r="O45" i="147"/>
  <c r="M44" i="147"/>
  <c r="K44" i="147"/>
  <c r="I44" i="147"/>
  <c r="Q44" i="147" s="1"/>
  <c r="G44" i="147"/>
  <c r="E44" i="147"/>
  <c r="U44" i="147"/>
  <c r="S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U40" i="147" s="1"/>
  <c r="I14" i="64" s="1"/>
  <c r="J16" i="57" s="1"/>
  <c r="I40" i="147"/>
  <c r="G40" i="147"/>
  <c r="S40" i="147" s="1"/>
  <c r="E40" i="147"/>
  <c r="Q40" i="147" s="1"/>
  <c r="O40" i="147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Q18" i="27" s="1"/>
  <c r="S18" i="27" s="1"/>
  <c r="S35" i="147"/>
  <c r="Q35" i="147"/>
  <c r="O35" i="147"/>
  <c r="U34" i="147"/>
  <c r="S34" i="147"/>
  <c r="Q34" i="147"/>
  <c r="O34" i="147"/>
  <c r="U33" i="147"/>
  <c r="S33" i="147"/>
  <c r="Q33" i="147"/>
  <c r="Q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Q29" i="147" s="1"/>
  <c r="E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S18" i="147" s="1"/>
  <c r="G18" i="147"/>
  <c r="E18" i="147"/>
  <c r="U18" i="147" s="1"/>
  <c r="U17" i="147"/>
  <c r="E11" i="106" s="1"/>
  <c r="S17" i="147"/>
  <c r="E11" i="107" s="1"/>
  <c r="Q17" i="147"/>
  <c r="E11" i="108" s="1"/>
  <c r="O17" i="147"/>
  <c r="E11" i="109" s="1"/>
  <c r="U16" i="147"/>
  <c r="E9" i="106" s="1"/>
  <c r="S16" i="147"/>
  <c r="E9" i="107" s="1"/>
  <c r="Q16" i="147"/>
  <c r="E9" i="108" s="1"/>
  <c r="O16" i="147"/>
  <c r="E9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O14" i="89" l="1"/>
  <c r="I14" i="89"/>
  <c r="AC11" i="81"/>
  <c r="AG11" i="81" s="1"/>
  <c r="AC11" i="82"/>
  <c r="AG11" i="82" s="1"/>
  <c r="Y11" i="83"/>
  <c r="Y11" i="84"/>
  <c r="E59" i="99"/>
  <c r="BC25" i="144"/>
  <c r="BA59" i="99" s="1"/>
  <c r="AK25" i="144"/>
  <c r="Q59" i="99" s="1"/>
  <c r="AQ25" i="144"/>
  <c r="AC59" i="99" s="1"/>
  <c r="AW25" i="144"/>
  <c r="AO59" i="99" s="1"/>
  <c r="AC19" i="81"/>
  <c r="AG19" i="81" s="1"/>
  <c r="AC19" i="82"/>
  <c r="AG19" i="82" s="1"/>
  <c r="Y19" i="83"/>
  <c r="Y19" i="84"/>
  <c r="I31" i="142"/>
  <c r="AG31" i="142"/>
  <c r="BO14" i="83"/>
  <c r="M14" i="89"/>
  <c r="EO15" i="138"/>
  <c r="EQ15" i="138" s="1"/>
  <c r="E11" i="111"/>
  <c r="E14" i="12" s="1"/>
  <c r="I44" i="56"/>
  <c r="G44" i="56"/>
  <c r="M44" i="56" s="1"/>
  <c r="E10" i="104"/>
  <c r="E17" i="118"/>
  <c r="G29" i="105"/>
  <c r="E14" i="117"/>
  <c r="BY14" i="81"/>
  <c r="CC14" i="81" s="1"/>
  <c r="BY14" i="82"/>
  <c r="CC14" i="82" s="1"/>
  <c r="BM14" i="83"/>
  <c r="BM14" i="84"/>
  <c r="G36" i="101"/>
  <c r="Y27" i="131"/>
  <c r="G41" i="101" s="1"/>
  <c r="E25" i="12"/>
  <c r="I42" i="53"/>
  <c r="I12" i="64"/>
  <c r="H16" i="57" s="1"/>
  <c r="Y59" i="99"/>
  <c r="U25" i="144"/>
  <c r="BA18" i="81"/>
  <c r="BE18" i="81" s="1"/>
  <c r="BA18" i="82"/>
  <c r="BE18" i="82" s="1"/>
  <c r="AS18" i="83"/>
  <c r="AS18" i="84"/>
  <c r="DW17" i="138"/>
  <c r="DY17" i="138" s="1"/>
  <c r="BO22" i="83"/>
  <c r="M22" i="89"/>
  <c r="G70" i="132"/>
  <c r="E11" i="116"/>
  <c r="I14" i="126"/>
  <c r="E9" i="116" s="1"/>
  <c r="E10" i="116" s="1"/>
  <c r="G12" i="116" s="1"/>
  <c r="E50" i="98" s="1"/>
  <c r="E17" i="111"/>
  <c r="AA35" i="124"/>
  <c r="E12" i="111" s="1"/>
  <c r="E41" i="111"/>
  <c r="AA59" i="99"/>
  <c r="AC12" i="81"/>
  <c r="AG12" i="81" s="1"/>
  <c r="AC12" i="82"/>
  <c r="AG12" i="82" s="1"/>
  <c r="Y12" i="83"/>
  <c r="Y12" i="84"/>
  <c r="CI10" i="83"/>
  <c r="M10" i="88"/>
  <c r="G11" i="83"/>
  <c r="M11" i="92"/>
  <c r="DW11" i="138"/>
  <c r="DY11" i="138" s="1"/>
  <c r="M16" i="92"/>
  <c r="O16" i="92" s="1"/>
  <c r="S16" i="92" s="1"/>
  <c r="G16" i="83"/>
  <c r="G19" i="83"/>
  <c r="M19" i="92"/>
  <c r="CA27" i="131"/>
  <c r="K69" i="133"/>
  <c r="K27" i="131" s="1"/>
  <c r="AI69" i="133"/>
  <c r="BG69" i="133"/>
  <c r="AA70" i="132"/>
  <c r="AA27" i="131" s="1"/>
  <c r="AU70" i="132"/>
  <c r="AU27" i="131" s="1"/>
  <c r="E17" i="114"/>
  <c r="AA14" i="125"/>
  <c r="E13" i="114" s="1"/>
  <c r="I8" i="89"/>
  <c r="E13" i="117"/>
  <c r="E29" i="105"/>
  <c r="I29" i="105" s="1"/>
  <c r="K29" i="105" s="1"/>
  <c r="AA14" i="127"/>
  <c r="CI18" i="83"/>
  <c r="M18" i="88"/>
  <c r="U50" i="56"/>
  <c r="I12" i="59"/>
  <c r="H21" i="57" s="1"/>
  <c r="K67" i="11" s="1"/>
  <c r="I37" i="100"/>
  <c r="I14" i="60"/>
  <c r="J20" i="57" s="1"/>
  <c r="AK59" i="99"/>
  <c r="AA25" i="144"/>
  <c r="E22" i="81"/>
  <c r="I22" i="81" s="1"/>
  <c r="E22" i="82"/>
  <c r="I22" i="82" s="1"/>
  <c r="E22" i="83"/>
  <c r="E22" i="84"/>
  <c r="AM30" i="143"/>
  <c r="AK30" i="143"/>
  <c r="AI30" i="143"/>
  <c r="AO30" i="143"/>
  <c r="O22" i="89"/>
  <c r="I22" i="89"/>
  <c r="G15" i="83"/>
  <c r="M15" i="92"/>
  <c r="FG21" i="138"/>
  <c r="FI21" i="138" s="1"/>
  <c r="AI27" i="131"/>
  <c r="AY27" i="131"/>
  <c r="I13" i="91"/>
  <c r="G27" i="131"/>
  <c r="BM8" i="83"/>
  <c r="BM8" i="84"/>
  <c r="BY8" i="81"/>
  <c r="CC8" i="81" s="1"/>
  <c r="BY8" i="82"/>
  <c r="CC8" i="82" s="1"/>
  <c r="O27" i="131"/>
  <c r="AQ27" i="131"/>
  <c r="BK27" i="131"/>
  <c r="M32" i="54"/>
  <c r="O69" i="133"/>
  <c r="BK69" i="133"/>
  <c r="CE69" i="133"/>
  <c r="CE27" i="131" s="1"/>
  <c r="AC17" i="81"/>
  <c r="AG17" i="81" s="1"/>
  <c r="AC17" i="82"/>
  <c r="AG17" i="82" s="1"/>
  <c r="Y17" i="83"/>
  <c r="Y17" i="84"/>
  <c r="K11" i="54"/>
  <c r="K12" i="54"/>
  <c r="K32" i="54"/>
  <c r="AM59" i="99"/>
  <c r="BA15" i="81"/>
  <c r="BE15" i="81" s="1"/>
  <c r="BA15" i="82"/>
  <c r="BE15" i="82" s="1"/>
  <c r="AS15" i="83"/>
  <c r="AS15" i="84"/>
  <c r="AM15" i="143"/>
  <c r="BA14" i="81"/>
  <c r="BE14" i="81" s="1"/>
  <c r="BA14" i="82"/>
  <c r="BE14" i="82" s="1"/>
  <c r="AS14" i="83"/>
  <c r="AS14" i="84"/>
  <c r="BY21" i="81"/>
  <c r="CC21" i="81" s="1"/>
  <c r="BY21" i="82"/>
  <c r="CC21" i="82" s="1"/>
  <c r="BM21" i="83"/>
  <c r="BM21" i="84"/>
  <c r="AA31" i="142"/>
  <c r="G10" i="83"/>
  <c r="M10" i="92"/>
  <c r="FG13" i="138"/>
  <c r="FI13" i="138" s="1"/>
  <c r="G18" i="83"/>
  <c r="M18" i="92"/>
  <c r="G44" i="54"/>
  <c r="I44" i="54"/>
  <c r="E24" i="12"/>
  <c r="I65" i="54"/>
  <c r="E12" i="115"/>
  <c r="O14" i="126"/>
  <c r="E9" i="115" s="1"/>
  <c r="E10" i="115" s="1"/>
  <c r="U31" i="143"/>
  <c r="BY15" i="81"/>
  <c r="CC15" i="81" s="1"/>
  <c r="BY15" i="82"/>
  <c r="CC15" i="82" s="1"/>
  <c r="BM15" i="83"/>
  <c r="BM15" i="84"/>
  <c r="E13" i="81"/>
  <c r="I13" i="81" s="1"/>
  <c r="E13" i="82"/>
  <c r="I13" i="82" s="1"/>
  <c r="E13" i="83"/>
  <c r="E13" i="84"/>
  <c r="AI19" i="143"/>
  <c r="E9" i="81"/>
  <c r="I9" i="81" s="1"/>
  <c r="E9" i="82"/>
  <c r="I9" i="82" s="1"/>
  <c r="E9" i="83"/>
  <c r="E9" i="84"/>
  <c r="BM20" i="83"/>
  <c r="BM20" i="84"/>
  <c r="BY20" i="81"/>
  <c r="CC20" i="81" s="1"/>
  <c r="BY20" i="82"/>
  <c r="CC20" i="82" s="1"/>
  <c r="E11" i="92"/>
  <c r="AO15" i="142"/>
  <c r="E11" i="88" s="1"/>
  <c r="AM15" i="142"/>
  <c r="E11" i="89" s="1"/>
  <c r="AK15" i="142"/>
  <c r="E11" i="90" s="1"/>
  <c r="AI15" i="142"/>
  <c r="E11" i="91" s="1"/>
  <c r="DW20" i="138"/>
  <c r="DY20" i="138" s="1"/>
  <c r="EO23" i="138"/>
  <c r="EQ23" i="138" s="1"/>
  <c r="BO23" i="83" s="1"/>
  <c r="K70" i="132"/>
  <c r="AI70" i="132"/>
  <c r="BG70" i="132"/>
  <c r="BG27" i="131" s="1"/>
  <c r="CA70" i="132"/>
  <c r="U12" i="80"/>
  <c r="U12" i="85"/>
  <c r="AI12" i="79" s="1"/>
  <c r="M12" i="47" s="1"/>
  <c r="BA26" i="144"/>
  <c r="BY10" i="81"/>
  <c r="CC10" i="81" s="1"/>
  <c r="BY10" i="82"/>
  <c r="CC10" i="82" s="1"/>
  <c r="BM10" i="83"/>
  <c r="BM10" i="84"/>
  <c r="E16" i="81"/>
  <c r="I16" i="81" s="1"/>
  <c r="E16" i="82"/>
  <c r="I16" i="82" s="1"/>
  <c r="E16" i="83"/>
  <c r="I16" i="83" s="1"/>
  <c r="E16" i="84"/>
  <c r="I9" i="92"/>
  <c r="I15" i="92"/>
  <c r="O15" i="92"/>
  <c r="S15" i="92" s="1"/>
  <c r="M31" i="142"/>
  <c r="O31" i="142" s="1"/>
  <c r="FA9" i="138"/>
  <c r="FA17" i="138"/>
  <c r="E12" i="74"/>
  <c r="E18" i="102"/>
  <c r="AC18" i="102" s="1"/>
  <c r="I73" i="52"/>
  <c r="E30" i="105"/>
  <c r="M50" i="50"/>
  <c r="CA31" i="129"/>
  <c r="E73" i="74"/>
  <c r="E76" i="74"/>
  <c r="E36" i="104"/>
  <c r="I33" i="126"/>
  <c r="E15" i="116" s="1"/>
  <c r="E16" i="116" s="1"/>
  <c r="G21" i="3"/>
  <c r="G807" i="1" s="1"/>
  <c r="K21" i="83"/>
  <c r="I14" i="67"/>
  <c r="J13" i="57" s="1"/>
  <c r="K18" i="52" s="1"/>
  <c r="I14" i="68"/>
  <c r="J12" i="57" s="1"/>
  <c r="M8" i="100"/>
  <c r="E8" i="106"/>
  <c r="E10" i="106" s="1"/>
  <c r="AM13" i="146"/>
  <c r="AM21" i="146"/>
  <c r="AM13" i="145"/>
  <c r="BE37" i="99"/>
  <c r="AY23" i="145"/>
  <c r="I44" i="99"/>
  <c r="BC18" i="144"/>
  <c r="BA52" i="99" s="1"/>
  <c r="U55" i="99"/>
  <c r="Q21" i="91" s="1"/>
  <c r="E10" i="81"/>
  <c r="I10" i="81" s="1"/>
  <c r="E10" i="82"/>
  <c r="I10" i="82" s="1"/>
  <c r="E10" i="83"/>
  <c r="E10" i="84"/>
  <c r="BY19" i="81"/>
  <c r="CC19" i="81" s="1"/>
  <c r="BY19" i="82"/>
  <c r="CC19" i="82" s="1"/>
  <c r="BM19" i="83"/>
  <c r="BM19" i="84"/>
  <c r="AO16" i="142"/>
  <c r="E12" i="88" s="1"/>
  <c r="AO22" i="142"/>
  <c r="E17" i="88" s="1"/>
  <c r="FC9" i="138"/>
  <c r="FE12" i="138"/>
  <c r="G26" i="11"/>
  <c r="E19" i="102"/>
  <c r="AE19" i="102" s="1"/>
  <c r="CK11" i="129"/>
  <c r="I8" i="35"/>
  <c r="E25" i="104"/>
  <c r="E62" i="117"/>
  <c r="E51" i="100"/>
  <c r="E52" i="100"/>
  <c r="I32" i="100"/>
  <c r="I24" i="100"/>
  <c r="I43" i="100"/>
  <c r="AY56" i="52"/>
  <c r="AY40" i="52"/>
  <c r="I12" i="65"/>
  <c r="H15" i="57" s="1"/>
  <c r="I12" i="70"/>
  <c r="H10" i="57" s="1"/>
  <c r="E10" i="86"/>
  <c r="I15" i="100"/>
  <c r="I8" i="100"/>
  <c r="E8" i="108"/>
  <c r="E10" i="108" s="1"/>
  <c r="E21" i="108" s="1"/>
  <c r="I10" i="59"/>
  <c r="F21" i="57" s="1"/>
  <c r="U57" i="56"/>
  <c r="U36" i="56"/>
  <c r="U43" i="56"/>
  <c r="U35" i="56"/>
  <c r="U27" i="56"/>
  <c r="I10" i="71"/>
  <c r="F9" i="57" s="1"/>
  <c r="U58" i="56"/>
  <c r="I10" i="72"/>
  <c r="F8" i="57" s="1"/>
  <c r="K14" i="56" s="1"/>
  <c r="U37" i="56"/>
  <c r="U14" i="56"/>
  <c r="E37" i="100"/>
  <c r="Q18" i="18"/>
  <c r="Q17" i="18"/>
  <c r="Q17" i="16"/>
  <c r="Q18" i="16"/>
  <c r="E27" i="86"/>
  <c r="U38" i="147"/>
  <c r="M34" i="100" s="1"/>
  <c r="I13" i="61"/>
  <c r="I19" i="57" s="1"/>
  <c r="I13" i="62"/>
  <c r="I18" i="57" s="1"/>
  <c r="I13" i="63"/>
  <c r="I17" i="57" s="1"/>
  <c r="E16" i="93"/>
  <c r="AK8" i="80"/>
  <c r="AO8" i="80" s="1"/>
  <c r="AK8" i="85"/>
  <c r="BA8" i="79" s="1"/>
  <c r="E10" i="80"/>
  <c r="E10" i="85"/>
  <c r="Q10" i="79" s="1"/>
  <c r="BQ10" i="80"/>
  <c r="BQ10" i="85"/>
  <c r="CK10" i="79" s="1"/>
  <c r="U11" i="80"/>
  <c r="U11" i="85"/>
  <c r="AI11" i="79" s="1"/>
  <c r="M11" i="47" s="1"/>
  <c r="BA13" i="80"/>
  <c r="BA13" i="85"/>
  <c r="BS13" i="79" s="1"/>
  <c r="Q13" i="47" s="1"/>
  <c r="AK16" i="80"/>
  <c r="AK16" i="85"/>
  <c r="BA16" i="79" s="1"/>
  <c r="E18" i="80"/>
  <c r="E18" i="85"/>
  <c r="BQ18" i="80"/>
  <c r="BQ18" i="85"/>
  <c r="CK18" i="79" s="1"/>
  <c r="U19" i="80"/>
  <c r="U19" i="85"/>
  <c r="AI19" i="79" s="1"/>
  <c r="BA21" i="80"/>
  <c r="BA21" i="85"/>
  <c r="BS21" i="79" s="1"/>
  <c r="Q21" i="47" s="1"/>
  <c r="O25" i="145"/>
  <c r="AQ25" i="145"/>
  <c r="AS25" i="145" s="1"/>
  <c r="AU8" i="144"/>
  <c r="AU9" i="92"/>
  <c r="E9" i="87"/>
  <c r="AO9" i="144"/>
  <c r="AI10" i="144"/>
  <c r="K12" i="3"/>
  <c r="G548" i="1" s="1"/>
  <c r="Q12" i="92"/>
  <c r="BC12" i="144"/>
  <c r="BA46" i="99" s="1"/>
  <c r="AW13" i="144"/>
  <c r="AO47" i="99" s="1"/>
  <c r="AQ14" i="144"/>
  <c r="AC48" i="99" s="1"/>
  <c r="AK15" i="144"/>
  <c r="Q49" i="99" s="1"/>
  <c r="BA15" i="144"/>
  <c r="AU16" i="144"/>
  <c r="AU17" i="92"/>
  <c r="E17" i="87"/>
  <c r="AO17" i="144"/>
  <c r="AI18" i="144"/>
  <c r="K20" i="3"/>
  <c r="G780" i="1" s="1"/>
  <c r="Q20" i="92"/>
  <c r="BC20" i="144"/>
  <c r="BA54" i="99" s="1"/>
  <c r="AW21" i="144"/>
  <c r="AO55" i="99" s="1"/>
  <c r="AQ22" i="144"/>
  <c r="AC56" i="99" s="1"/>
  <c r="AK23" i="144"/>
  <c r="Q57" i="99" s="1"/>
  <c r="BA23" i="144"/>
  <c r="AU24" i="144"/>
  <c r="AI26" i="144"/>
  <c r="O11" i="143"/>
  <c r="AM11" i="143" s="1"/>
  <c r="AK12" i="143"/>
  <c r="AI13" i="143"/>
  <c r="E12" i="81"/>
  <c r="I12" i="81" s="1"/>
  <c r="E12" i="82"/>
  <c r="I12" i="82" s="1"/>
  <c r="E12" i="83"/>
  <c r="E12" i="84"/>
  <c r="AO16" i="143"/>
  <c r="AM17" i="143"/>
  <c r="AK18" i="143"/>
  <c r="E17" i="81"/>
  <c r="I17" i="81" s="1"/>
  <c r="E17" i="82"/>
  <c r="I17" i="82" s="1"/>
  <c r="E17" i="83"/>
  <c r="E17" i="84"/>
  <c r="AO22" i="143"/>
  <c r="AM23" i="143"/>
  <c r="AO10" i="142"/>
  <c r="AM11" i="142"/>
  <c r="E9" i="89" s="1"/>
  <c r="AK16" i="142"/>
  <c r="E12" i="90" s="1"/>
  <c r="AI17" i="142"/>
  <c r="I14" i="92"/>
  <c r="AO20" i="142"/>
  <c r="E14" i="88" s="1"/>
  <c r="AM21" i="142"/>
  <c r="E15" i="89" s="1"/>
  <c r="AK22" i="142"/>
  <c r="E17" i="90" s="1"/>
  <c r="AI23" i="142"/>
  <c r="E16" i="91" s="1"/>
  <c r="AM29" i="142"/>
  <c r="AK30" i="142"/>
  <c r="E22" i="90" s="1"/>
  <c r="U8" i="138"/>
  <c r="DC9" i="138"/>
  <c r="DS9" i="138"/>
  <c r="DW9" i="138" s="1"/>
  <c r="DY9" i="138" s="1"/>
  <c r="EI9" i="138"/>
  <c r="EO9" i="138" s="1"/>
  <c r="EQ9" i="138" s="1"/>
  <c r="FE10" i="138"/>
  <c r="CY11" i="138"/>
  <c r="DE11" i="138" s="1"/>
  <c r="DG11" i="138" s="1"/>
  <c r="AK12" i="138"/>
  <c r="AM12" i="138" s="1"/>
  <c r="DU12" i="138"/>
  <c r="EK12" i="138"/>
  <c r="EO12" i="138" s="1"/>
  <c r="EQ12" i="138" s="1"/>
  <c r="FA12" i="138"/>
  <c r="S13" i="138"/>
  <c r="U13" i="138" s="1"/>
  <c r="DA14" i="138"/>
  <c r="DE14" i="138" s="1"/>
  <c r="DG14" i="138" s="1"/>
  <c r="DQ14" i="138"/>
  <c r="DW14" i="138" s="1"/>
  <c r="DY14" i="138" s="1"/>
  <c r="EM15" i="138"/>
  <c r="FC15" i="138"/>
  <c r="FG15" i="138" s="1"/>
  <c r="FI15" i="138" s="1"/>
  <c r="DC17" i="138"/>
  <c r="DS17" i="138"/>
  <c r="EI17" i="138"/>
  <c r="EO17" i="138" s="1"/>
  <c r="EQ17" i="138" s="1"/>
  <c r="FE18" i="138"/>
  <c r="CY19" i="138"/>
  <c r="DE19" i="138" s="1"/>
  <c r="DG19" i="138" s="1"/>
  <c r="AK20" i="138"/>
  <c r="AM20" i="138" s="1"/>
  <c r="DU20" i="138"/>
  <c r="EK20" i="138"/>
  <c r="EO20" i="138" s="1"/>
  <c r="EQ20" i="138" s="1"/>
  <c r="FA20" i="138"/>
  <c r="S21" i="138"/>
  <c r="U21" i="138" s="1"/>
  <c r="DA22" i="138"/>
  <c r="DE22" i="138" s="1"/>
  <c r="DG22" i="138" s="1"/>
  <c r="DQ22" i="138"/>
  <c r="DW22" i="138" s="1"/>
  <c r="DY22" i="138" s="1"/>
  <c r="EM23" i="138"/>
  <c r="FC23" i="138"/>
  <c r="FG23" i="138" s="1"/>
  <c r="M12" i="135"/>
  <c r="G8" i="56"/>
  <c r="E8" i="105"/>
  <c r="G12" i="56"/>
  <c r="E12" i="105"/>
  <c r="G15" i="54"/>
  <c r="G14" i="105"/>
  <c r="E11" i="75"/>
  <c r="E17" i="102"/>
  <c r="O17" i="102" s="1"/>
  <c r="O26" i="102" s="1"/>
  <c r="I17" i="13"/>
  <c r="M17" i="13" s="1"/>
  <c r="E25" i="102"/>
  <c r="AA25" i="102" s="1"/>
  <c r="I40" i="54"/>
  <c r="G40" i="54"/>
  <c r="E16" i="74"/>
  <c r="E9" i="118"/>
  <c r="CM54" i="133"/>
  <c r="E25" i="75" s="1"/>
  <c r="E17" i="12"/>
  <c r="E42" i="117"/>
  <c r="CM68" i="133"/>
  <c r="I72" i="52"/>
  <c r="E26" i="105"/>
  <c r="I49" i="50"/>
  <c r="G49" i="50"/>
  <c r="I12" i="48"/>
  <c r="G12" i="48"/>
  <c r="E10" i="78"/>
  <c r="I118" i="11"/>
  <c r="G118" i="11"/>
  <c r="I8" i="19"/>
  <c r="E24" i="78"/>
  <c r="AA47" i="130"/>
  <c r="M8" i="15"/>
  <c r="CK13" i="129"/>
  <c r="CK21" i="129"/>
  <c r="K26" i="129"/>
  <c r="BY31" i="129"/>
  <c r="I8" i="45"/>
  <c r="E15" i="104"/>
  <c r="I8" i="37"/>
  <c r="E23" i="104"/>
  <c r="I8" i="30"/>
  <c r="E31" i="104"/>
  <c r="I9" i="23"/>
  <c r="M9" i="23" s="1"/>
  <c r="E35" i="104"/>
  <c r="E40" i="117"/>
  <c r="AA49" i="127"/>
  <c r="E43" i="117" s="1"/>
  <c r="E45" i="117" s="1"/>
  <c r="E46" i="117" s="1"/>
  <c r="G51" i="117" s="1"/>
  <c r="AA51" i="127"/>
  <c r="G51" i="115"/>
  <c r="G74" i="98" s="1"/>
  <c r="E79" i="115"/>
  <c r="G79" i="115" s="1"/>
  <c r="G79" i="98" s="1"/>
  <c r="E78" i="115"/>
  <c r="O49" i="126"/>
  <c r="G59" i="114"/>
  <c r="I17" i="22" s="1"/>
  <c r="M17" i="22" s="1"/>
  <c r="E14" i="114"/>
  <c r="E19" i="114"/>
  <c r="E42" i="111"/>
  <c r="G35" i="124"/>
  <c r="G27" i="112"/>
  <c r="E43" i="96" s="1"/>
  <c r="G35" i="112"/>
  <c r="G32" i="96"/>
  <c r="G8" i="96"/>
  <c r="AA30" i="102"/>
  <c r="G14" i="3"/>
  <c r="G604" i="1" s="1"/>
  <c r="K14" i="83"/>
  <c r="G16" i="3"/>
  <c r="G662" i="1" s="1"/>
  <c r="K16" i="83"/>
  <c r="G25" i="3"/>
  <c r="G923" i="1" s="1"/>
  <c r="K23" i="83"/>
  <c r="I14" i="63"/>
  <c r="J17" i="57" s="1"/>
  <c r="I14" i="62"/>
  <c r="J18" i="57" s="1"/>
  <c r="I14" i="61"/>
  <c r="J19" i="57" s="1"/>
  <c r="E17" i="93"/>
  <c r="BA22" i="80"/>
  <c r="BE22" i="80" s="1"/>
  <c r="BA22" i="85"/>
  <c r="BS22" i="79" s="1"/>
  <c r="Q22" i="47" s="1"/>
  <c r="AC20" i="81"/>
  <c r="AG20" i="81" s="1"/>
  <c r="AC20" i="82"/>
  <c r="AG20" i="82" s="1"/>
  <c r="Y20" i="83"/>
  <c r="Y20" i="84"/>
  <c r="I17" i="89"/>
  <c r="AO29" i="142"/>
  <c r="DA11" i="138"/>
  <c r="DC14" i="138"/>
  <c r="CY16" i="138"/>
  <c r="DE16" i="138" s="1"/>
  <c r="DG16" i="138" s="1"/>
  <c r="G8" i="54"/>
  <c r="G8" i="105"/>
  <c r="AA17" i="130"/>
  <c r="G24" i="116"/>
  <c r="E58" i="98" s="1"/>
  <c r="E75" i="116"/>
  <c r="E74" i="116"/>
  <c r="Q42" i="27"/>
  <c r="S42" i="27" s="1"/>
  <c r="Q34" i="27"/>
  <c r="S34" i="27" s="1"/>
  <c r="Q30" i="27"/>
  <c r="S30" i="27" s="1"/>
  <c r="Q31" i="27"/>
  <c r="S31" i="27" s="1"/>
  <c r="AG11" i="99"/>
  <c r="AY11" i="83" s="1"/>
  <c r="AG27" i="99"/>
  <c r="AY15" i="145"/>
  <c r="AM21" i="145"/>
  <c r="AS45" i="99"/>
  <c r="Q11" i="89" s="1"/>
  <c r="AY48" i="99"/>
  <c r="I15" i="144"/>
  <c r="O51" i="99"/>
  <c r="AG54" i="99"/>
  <c r="Q20" i="90" s="1"/>
  <c r="BA21" i="144"/>
  <c r="I23" i="144"/>
  <c r="BC26" i="144"/>
  <c r="BA60" i="99" s="1"/>
  <c r="AO18" i="143"/>
  <c r="AC21" i="81"/>
  <c r="AG21" i="81" s="1"/>
  <c r="AC21" i="82"/>
  <c r="AG21" i="82" s="1"/>
  <c r="Y21" i="83"/>
  <c r="Y21" i="84"/>
  <c r="I17" i="92"/>
  <c r="AO30" i="142"/>
  <c r="E22" i="88" s="1"/>
  <c r="DS11" i="138"/>
  <c r="DS19" i="138"/>
  <c r="DW19" i="138" s="1"/>
  <c r="DY19" i="138" s="1"/>
  <c r="G13" i="56"/>
  <c r="E13" i="105"/>
  <c r="E15" i="12"/>
  <c r="E8" i="117"/>
  <c r="CM26" i="133"/>
  <c r="CK19" i="129"/>
  <c r="CC31" i="129"/>
  <c r="E74" i="115"/>
  <c r="E75" i="115"/>
  <c r="G75" i="115" s="1"/>
  <c r="G78" i="98" s="1"/>
  <c r="I12" i="95"/>
  <c r="I26" i="95"/>
  <c r="I10" i="95"/>
  <c r="I29" i="95"/>
  <c r="I81" i="95"/>
  <c r="G31" i="100"/>
  <c r="G23" i="100"/>
  <c r="G42" i="100"/>
  <c r="G33" i="100"/>
  <c r="G25" i="100"/>
  <c r="G44" i="100"/>
  <c r="E13" i="109"/>
  <c r="O18" i="147"/>
  <c r="E21" i="86"/>
  <c r="E11" i="93"/>
  <c r="E26" i="93" s="1"/>
  <c r="K49" i="100"/>
  <c r="K45" i="100"/>
  <c r="Q15" i="21"/>
  <c r="Q26" i="21"/>
  <c r="Q18" i="21"/>
  <c r="S52" i="147"/>
  <c r="I13" i="60" s="1"/>
  <c r="I20" i="57" s="1"/>
  <c r="Q53" i="147"/>
  <c r="O58" i="147"/>
  <c r="I11" i="70" s="1"/>
  <c r="G10" i="57" s="1"/>
  <c r="I62" i="147"/>
  <c r="S62" i="147" s="1"/>
  <c r="AY8" i="146"/>
  <c r="AS9" i="99"/>
  <c r="BS9" i="83" s="1"/>
  <c r="AS11" i="146"/>
  <c r="AG12" i="99"/>
  <c r="AY12" i="83" s="1"/>
  <c r="E13" i="80"/>
  <c r="E13" i="85"/>
  <c r="BE13" i="146"/>
  <c r="AM14" i="146"/>
  <c r="BE14" i="99"/>
  <c r="CM14" i="83" s="1"/>
  <c r="U15" i="99"/>
  <c r="AE15" i="83" s="1"/>
  <c r="AY16" i="146"/>
  <c r="AS17" i="99"/>
  <c r="BS17" i="83" s="1"/>
  <c r="AS19" i="146"/>
  <c r="AG20" i="99"/>
  <c r="AY20" i="83" s="1"/>
  <c r="E21" i="80"/>
  <c r="I21" i="80" s="1"/>
  <c r="E21" i="85"/>
  <c r="Q21" i="79" s="1"/>
  <c r="BE21" i="146"/>
  <c r="AM22" i="146"/>
  <c r="BE22" i="99"/>
  <c r="CM22" i="83" s="1"/>
  <c r="U23" i="99"/>
  <c r="AE23" i="83" s="1"/>
  <c r="AY8" i="145"/>
  <c r="AS25" i="99"/>
  <c r="AS11" i="145"/>
  <c r="AG28" i="99"/>
  <c r="BE13" i="145"/>
  <c r="AM14" i="145"/>
  <c r="BE30" i="99"/>
  <c r="U31" i="99"/>
  <c r="AY16" i="145"/>
  <c r="AS33" i="99"/>
  <c r="AS19" i="145"/>
  <c r="AG36" i="99"/>
  <c r="BE21" i="145"/>
  <c r="AM22" i="145"/>
  <c r="BE38" i="99"/>
  <c r="U39" i="99"/>
  <c r="AY24" i="145"/>
  <c r="AW25" i="145"/>
  <c r="AY25" i="145" s="1"/>
  <c r="AG41" i="99"/>
  <c r="U8" i="144"/>
  <c r="AK8" i="144"/>
  <c r="Q42" i="99" s="1"/>
  <c r="U42" i="99" s="1"/>
  <c r="Q8" i="91" s="1"/>
  <c r="BA8" i="144"/>
  <c r="O9" i="144"/>
  <c r="AY43" i="99"/>
  <c r="AU9" i="144"/>
  <c r="I10" i="144"/>
  <c r="AM44" i="99"/>
  <c r="AO10" i="144"/>
  <c r="AA45" i="99"/>
  <c r="AI11" i="144"/>
  <c r="AY11" i="144"/>
  <c r="AU11" i="89" s="1"/>
  <c r="O46" i="99"/>
  <c r="AS12" i="144"/>
  <c r="AU12" i="90" s="1"/>
  <c r="I47" i="99"/>
  <c r="AM13" i="144"/>
  <c r="AU13" i="91" s="1"/>
  <c r="AY13" i="91" s="1"/>
  <c r="BC13" i="144"/>
  <c r="BA47" i="99" s="1"/>
  <c r="AG14" i="144"/>
  <c r="AW14" i="144"/>
  <c r="AO48" i="99" s="1"/>
  <c r="AS48" i="99" s="1"/>
  <c r="Q14" i="89" s="1"/>
  <c r="AA15" i="144"/>
  <c r="AQ15" i="144"/>
  <c r="AC49" i="99" s="1"/>
  <c r="AG49" i="99" s="1"/>
  <c r="Q15" i="90" s="1"/>
  <c r="U16" i="144"/>
  <c r="AK16" i="144"/>
  <c r="Q50" i="99" s="1"/>
  <c r="U50" i="99" s="1"/>
  <c r="Q16" i="91" s="1"/>
  <c r="BA16" i="144"/>
  <c r="O17" i="144"/>
  <c r="AY51" i="99"/>
  <c r="AU17" i="144"/>
  <c r="I18" i="144"/>
  <c r="AM52" i="99"/>
  <c r="AO18" i="144"/>
  <c r="AA53" i="99"/>
  <c r="AI19" i="144"/>
  <c r="AY19" i="144"/>
  <c r="AU19" i="89" s="1"/>
  <c r="AY19" i="89" s="1"/>
  <c r="O54" i="99"/>
  <c r="AS20" i="144"/>
  <c r="AU20" i="90" s="1"/>
  <c r="I55" i="99"/>
  <c r="AM21" i="144"/>
  <c r="AU21" i="91" s="1"/>
  <c r="AY21" i="91" s="1"/>
  <c r="BC21" i="144"/>
  <c r="BA55" i="99" s="1"/>
  <c r="AG22" i="144"/>
  <c r="AW22" i="144"/>
  <c r="AO56" i="99" s="1"/>
  <c r="AS56" i="99" s="1"/>
  <c r="AA23" i="144"/>
  <c r="AQ23" i="144"/>
  <c r="AC57" i="99" s="1"/>
  <c r="AG57" i="99" s="1"/>
  <c r="U24" i="144"/>
  <c r="AK24" i="144"/>
  <c r="Q58" i="99" s="1"/>
  <c r="U58" i="99" s="1"/>
  <c r="BA24" i="144"/>
  <c r="O25" i="144"/>
  <c r="I26" i="144"/>
  <c r="E23" i="87" s="1"/>
  <c r="AM60" i="99"/>
  <c r="AO26" i="144"/>
  <c r="AK9" i="143"/>
  <c r="AG11" i="143"/>
  <c r="AM14" i="143"/>
  <c r="AK15" i="143"/>
  <c r="AI20" i="143"/>
  <c r="E19" i="83"/>
  <c r="I19" i="83" s="1"/>
  <c r="E19" i="84"/>
  <c r="E19" i="81"/>
  <c r="I19" i="81" s="1"/>
  <c r="E19" i="82"/>
  <c r="I19" i="82" s="1"/>
  <c r="AO25" i="143"/>
  <c r="AK27" i="143"/>
  <c r="AI8" i="142"/>
  <c r="E8" i="91" s="1"/>
  <c r="AM12" i="142"/>
  <c r="E10" i="89" s="1"/>
  <c r="AK13" i="142"/>
  <c r="AI14" i="142"/>
  <c r="AM18" i="142"/>
  <c r="AK19" i="142"/>
  <c r="E13" i="90" s="1"/>
  <c r="I16" i="92"/>
  <c r="AO23" i="142"/>
  <c r="E16" i="88" s="1"/>
  <c r="AM24" i="142"/>
  <c r="E18" i="89" s="1"/>
  <c r="AK25" i="142"/>
  <c r="E19" i="90" s="1"/>
  <c r="AI26" i="142"/>
  <c r="E20" i="91" s="1"/>
  <c r="DC8" i="138"/>
  <c r="DS8" i="138"/>
  <c r="EI8" i="138"/>
  <c r="EO8" i="138" s="1"/>
  <c r="BC10" i="138"/>
  <c r="BE10" i="138" s="1"/>
  <c r="CY10" i="138"/>
  <c r="DU11" i="138"/>
  <c r="EK11" i="138"/>
  <c r="EO11" i="138" s="1"/>
  <c r="EQ11" i="138" s="1"/>
  <c r="FA11" i="138"/>
  <c r="FG11" i="138" s="1"/>
  <c r="FI11" i="138" s="1"/>
  <c r="S12" i="138"/>
  <c r="U12" i="138" s="1"/>
  <c r="DA13" i="138"/>
  <c r="DQ13" i="138"/>
  <c r="EM14" i="138"/>
  <c r="DC16" i="138"/>
  <c r="DS16" i="138"/>
  <c r="DW16" i="138" s="1"/>
  <c r="DY16" i="138" s="1"/>
  <c r="EI16" i="138"/>
  <c r="BU17" i="138"/>
  <c r="BW17" i="138" s="1"/>
  <c r="BC18" i="138"/>
  <c r="BE18" i="138" s="1"/>
  <c r="CY18" i="138"/>
  <c r="AK19" i="138"/>
  <c r="AM19" i="138" s="1"/>
  <c r="DU19" i="138"/>
  <c r="EK19" i="138"/>
  <c r="EO19" i="138" s="1"/>
  <c r="EQ19" i="138" s="1"/>
  <c r="FA19" i="138"/>
  <c r="FG19" i="138" s="1"/>
  <c r="FI19" i="138" s="1"/>
  <c r="S20" i="138"/>
  <c r="U20" i="138" s="1"/>
  <c r="DA21" i="138"/>
  <c r="DE21" i="138" s="1"/>
  <c r="DG21" i="138" s="1"/>
  <c r="DQ21" i="138"/>
  <c r="DW21" i="138" s="1"/>
  <c r="DY21" i="138" s="1"/>
  <c r="EM22" i="138"/>
  <c r="Q35" i="22"/>
  <c r="Q28" i="22"/>
  <c r="Q24" i="22"/>
  <c r="Q20" i="22"/>
  <c r="Q16" i="22"/>
  <c r="Q12" i="22"/>
  <c r="Q8" i="22"/>
  <c r="Q86" i="23"/>
  <c r="Q34" i="22"/>
  <c r="Q27" i="22"/>
  <c r="Q23" i="22"/>
  <c r="Q19" i="22"/>
  <c r="Q15" i="22"/>
  <c r="Q11" i="22"/>
  <c r="Q89" i="23"/>
  <c r="Q75" i="23"/>
  <c r="Q71" i="23"/>
  <c r="Q47" i="23"/>
  <c r="Q43" i="23"/>
  <c r="Q39" i="23"/>
  <c r="Q35" i="23"/>
  <c r="Q31" i="23"/>
  <c r="Q27" i="23"/>
  <c r="Q19" i="23"/>
  <c r="Q78" i="23"/>
  <c r="Q81" i="23"/>
  <c r="Q82" i="23"/>
  <c r="Q85" i="23"/>
  <c r="Q77" i="23"/>
  <c r="Q74" i="23"/>
  <c r="Q70" i="23"/>
  <c r="Q62" i="23"/>
  <c r="Q46" i="23"/>
  <c r="Q42" i="23"/>
  <c r="Q38" i="23"/>
  <c r="Q34" i="23"/>
  <c r="Q30" i="23"/>
  <c r="Q18" i="23"/>
  <c r="I9" i="54"/>
  <c r="G9" i="105"/>
  <c r="G13" i="54"/>
  <c r="G13" i="105"/>
  <c r="G16" i="56"/>
  <c r="E15" i="105"/>
  <c r="I17" i="18"/>
  <c r="M17" i="18" s="1"/>
  <c r="E20" i="102"/>
  <c r="Q20" i="102" s="1"/>
  <c r="Q30" i="102" s="1"/>
  <c r="E25" i="105"/>
  <c r="I42" i="54"/>
  <c r="G42" i="54"/>
  <c r="W88" i="134"/>
  <c r="G67" i="11"/>
  <c r="E22" i="118"/>
  <c r="CG67" i="52"/>
  <c r="BQ67" i="52"/>
  <c r="AI67" i="52"/>
  <c r="Q67" i="52"/>
  <c r="BM67" i="52"/>
  <c r="AS67" i="52"/>
  <c r="AC67" i="52"/>
  <c r="BW67" i="52"/>
  <c r="BG67" i="52"/>
  <c r="Y67" i="52"/>
  <c r="BC67" i="52"/>
  <c r="AM67" i="52"/>
  <c r="G98" i="52"/>
  <c r="CE76" i="52"/>
  <c r="BK76" i="52"/>
  <c r="AQ76" i="52"/>
  <c r="W76" i="52"/>
  <c r="BU78" i="52"/>
  <c r="AG78" i="52"/>
  <c r="BU76" i="52"/>
  <c r="BU79" i="52" s="1"/>
  <c r="AG76" i="52"/>
  <c r="I78" i="52"/>
  <c r="I79" i="52" s="1"/>
  <c r="G76" i="52"/>
  <c r="G79" i="52" s="1"/>
  <c r="CM26" i="132"/>
  <c r="G44" i="50"/>
  <c r="G30" i="105"/>
  <c r="I131" i="11"/>
  <c r="E29" i="12"/>
  <c r="I8" i="27"/>
  <c r="E28" i="105"/>
  <c r="AA37" i="130"/>
  <c r="M8" i="16"/>
  <c r="CK10" i="129"/>
  <c r="CK18" i="129"/>
  <c r="CI25" i="129"/>
  <c r="E143" i="113" s="1"/>
  <c r="CC26" i="129"/>
  <c r="G80" i="114"/>
  <c r="G87" i="114"/>
  <c r="CK30" i="129"/>
  <c r="CE31" i="129"/>
  <c r="I8" i="42"/>
  <c r="E18" i="104"/>
  <c r="I8" i="34"/>
  <c r="E26" i="104"/>
  <c r="I66" i="11"/>
  <c r="E75" i="74"/>
  <c r="E38" i="104"/>
  <c r="E44" i="117"/>
  <c r="E59" i="117"/>
  <c r="G17" i="116"/>
  <c r="G21" i="116"/>
  <c r="E55" i="98" s="1"/>
  <c r="G25" i="116"/>
  <c r="E59" i="98" s="1"/>
  <c r="G29" i="116"/>
  <c r="E63" i="98" s="1"/>
  <c r="G33" i="116"/>
  <c r="E67" i="98" s="1"/>
  <c r="E59" i="116"/>
  <c r="G59" i="116" s="1"/>
  <c r="E57" i="116"/>
  <c r="E58" i="116" s="1"/>
  <c r="E68" i="116"/>
  <c r="E66" i="116"/>
  <c r="E67" i="116" s="1"/>
  <c r="G69" i="116" s="1"/>
  <c r="E38" i="98" s="1"/>
  <c r="I50" i="126"/>
  <c r="AA50" i="125"/>
  <c r="G30" i="112"/>
  <c r="E47" i="96" s="1"/>
  <c r="E15" i="110"/>
  <c r="E22" i="110"/>
  <c r="E14" i="110"/>
  <c r="I31" i="95"/>
  <c r="I34" i="95"/>
  <c r="I32" i="95"/>
  <c r="I33" i="95"/>
  <c r="K43" i="100"/>
  <c r="K32" i="100"/>
  <c r="K24" i="100"/>
  <c r="BQ19" i="80"/>
  <c r="BQ19" i="85"/>
  <c r="CK19" i="79" s="1"/>
  <c r="BC15" i="144"/>
  <c r="BA49" i="99" s="1"/>
  <c r="BC23" i="144"/>
  <c r="BA57" i="99" s="1"/>
  <c r="AO23" i="143"/>
  <c r="I10" i="91"/>
  <c r="AO21" i="142"/>
  <c r="E15" i="88" s="1"/>
  <c r="FC12" i="138"/>
  <c r="FC20" i="138"/>
  <c r="FE23" i="138"/>
  <c r="G78" i="114"/>
  <c r="I8" i="36"/>
  <c r="E24" i="104"/>
  <c r="G32" i="116"/>
  <c r="E66" i="98" s="1"/>
  <c r="I12" i="60"/>
  <c r="H20" i="57" s="1"/>
  <c r="AS10" i="146"/>
  <c r="U14" i="99"/>
  <c r="AE14" i="83" s="1"/>
  <c r="AG19" i="99"/>
  <c r="AY19" i="83" s="1"/>
  <c r="BE20" i="146"/>
  <c r="AS24" i="99"/>
  <c r="AS10" i="145"/>
  <c r="U30" i="99"/>
  <c r="AG35" i="99"/>
  <c r="U38" i="99"/>
  <c r="BE26" i="145"/>
  <c r="AG46" i="99"/>
  <c r="Q12" i="90" s="1"/>
  <c r="U13" i="144"/>
  <c r="AA50" i="99"/>
  <c r="AS53" i="99"/>
  <c r="Q19" i="89" s="1"/>
  <c r="I60" i="99"/>
  <c r="K25" i="3" s="1"/>
  <c r="G925" i="1" s="1"/>
  <c r="BA8" i="81"/>
  <c r="BE8" i="81" s="1"/>
  <c r="BA8" i="82"/>
  <c r="BE8" i="82" s="1"/>
  <c r="AS8" i="83"/>
  <c r="AS8" i="84"/>
  <c r="W31" i="143"/>
  <c r="AA31" i="143" s="1"/>
  <c r="I19" i="91"/>
  <c r="DQ8" i="138"/>
  <c r="DW8" i="138" s="1"/>
  <c r="FC17" i="138"/>
  <c r="DU22" i="138"/>
  <c r="I9" i="56"/>
  <c r="E9" i="105"/>
  <c r="I9" i="105" s="1"/>
  <c r="K9" i="105" s="1"/>
  <c r="E13" i="12"/>
  <c r="I43" i="50"/>
  <c r="G43" i="50"/>
  <c r="G26" i="105"/>
  <c r="AA85" i="130"/>
  <c r="E17" i="110"/>
  <c r="AK35" i="52" s="1"/>
  <c r="E16" i="110"/>
  <c r="I31" i="100"/>
  <c r="I23" i="100"/>
  <c r="I42" i="100"/>
  <c r="I33" i="100"/>
  <c r="I25" i="100"/>
  <c r="I44" i="100"/>
  <c r="E13" i="108"/>
  <c r="Q18" i="147"/>
  <c r="E19" i="109"/>
  <c r="E22" i="109"/>
  <c r="E20" i="109"/>
  <c r="O29" i="147"/>
  <c r="Q17" i="17"/>
  <c r="Q18" i="17"/>
  <c r="E22" i="86"/>
  <c r="E12" i="93"/>
  <c r="M49" i="100"/>
  <c r="M45" i="100"/>
  <c r="AC20" i="48"/>
  <c r="AC23" i="48"/>
  <c r="AC26" i="48"/>
  <c r="AC18" i="48"/>
  <c r="AC15" i="48"/>
  <c r="AC14" i="48"/>
  <c r="AC21" i="48"/>
  <c r="AC24" i="48"/>
  <c r="AC16" i="48"/>
  <c r="AC27" i="48"/>
  <c r="AC19" i="48"/>
  <c r="AC22" i="48"/>
  <c r="AC25" i="48"/>
  <c r="AC17" i="48"/>
  <c r="E54" i="100"/>
  <c r="E8" i="2" s="1"/>
  <c r="G951" i="1" s="1"/>
  <c r="Q58" i="147"/>
  <c r="I12" i="72" s="1"/>
  <c r="H8" i="57" s="1"/>
  <c r="O61" i="147"/>
  <c r="I11" i="64" s="1"/>
  <c r="G16" i="57" s="1"/>
  <c r="AY9" i="146"/>
  <c r="AS12" i="146"/>
  <c r="E14" i="80"/>
  <c r="E14" i="85"/>
  <c r="BE14" i="146"/>
  <c r="AM15" i="146"/>
  <c r="AY17" i="146"/>
  <c r="AS20" i="146"/>
  <c r="E22" i="80"/>
  <c r="I22" i="80" s="1"/>
  <c r="E22" i="85"/>
  <c r="BE22" i="146"/>
  <c r="AM23" i="146"/>
  <c r="AY9" i="145"/>
  <c r="AS12" i="145"/>
  <c r="BE14" i="145"/>
  <c r="AM15" i="145"/>
  <c r="AY17" i="145"/>
  <c r="AS20" i="145"/>
  <c r="BE22" i="145"/>
  <c r="AM23" i="145"/>
  <c r="AI25" i="145"/>
  <c r="AS26" i="145"/>
  <c r="K8" i="3"/>
  <c r="G432" i="1" s="1"/>
  <c r="Q8" i="92"/>
  <c r="AM8" i="144"/>
  <c r="AU8" i="91" s="1"/>
  <c r="AY8" i="91" s="1"/>
  <c r="BC8" i="144"/>
  <c r="BA42" i="99" s="1"/>
  <c r="AG9" i="144"/>
  <c r="AW9" i="144"/>
  <c r="AO43" i="99" s="1"/>
  <c r="AA10" i="144"/>
  <c r="AQ10" i="144"/>
  <c r="AC44" i="99" s="1"/>
  <c r="U11" i="144"/>
  <c r="AK11" i="144"/>
  <c r="Q45" i="99" s="1"/>
  <c r="BA11" i="144"/>
  <c r="O12" i="144"/>
  <c r="AU12" i="144"/>
  <c r="I13" i="144"/>
  <c r="AO13" i="144"/>
  <c r="AI14" i="144"/>
  <c r="AY14" i="144"/>
  <c r="AU14" i="89" s="1"/>
  <c r="AY14" i="89" s="1"/>
  <c r="AS15" i="144"/>
  <c r="AU15" i="90" s="1"/>
  <c r="AY15" i="90" s="1"/>
  <c r="K16" i="3"/>
  <c r="G664" i="1" s="1"/>
  <c r="Q16" i="92"/>
  <c r="AM16" i="144"/>
  <c r="AU16" i="91" s="1"/>
  <c r="AY16" i="91" s="1"/>
  <c r="BC16" i="144"/>
  <c r="BA50" i="99" s="1"/>
  <c r="AG17" i="144"/>
  <c r="AW17" i="144"/>
  <c r="AO51" i="99" s="1"/>
  <c r="AA18" i="144"/>
  <c r="AQ18" i="144"/>
  <c r="AC52" i="99" s="1"/>
  <c r="U19" i="144"/>
  <c r="AK19" i="144"/>
  <c r="Q53" i="99" s="1"/>
  <c r="BA19" i="144"/>
  <c r="O20" i="144"/>
  <c r="AU20" i="144"/>
  <c r="I21" i="144"/>
  <c r="AO21" i="144"/>
  <c r="AI22" i="144"/>
  <c r="AY22" i="144"/>
  <c r="AS23" i="144"/>
  <c r="AM24" i="144"/>
  <c r="BC24" i="144"/>
  <c r="BA58" i="99" s="1"/>
  <c r="AG25" i="144"/>
  <c r="AA26" i="144"/>
  <c r="AQ26" i="144"/>
  <c r="AC60" i="99" s="1"/>
  <c r="E8" i="81"/>
  <c r="I8" i="81" s="1"/>
  <c r="E8" i="82"/>
  <c r="I8" i="82" s="1"/>
  <c r="E8" i="83"/>
  <c r="E8" i="84"/>
  <c r="AO8" i="143"/>
  <c r="AM9" i="143"/>
  <c r="AK10" i="143"/>
  <c r="AI21" i="143"/>
  <c r="E20" i="81"/>
  <c r="I20" i="81" s="1"/>
  <c r="E20" i="82"/>
  <c r="I20" i="82" s="1"/>
  <c r="E20" i="83"/>
  <c r="E20" i="84"/>
  <c r="AO26" i="143"/>
  <c r="E31" i="143"/>
  <c r="I31" i="143" s="1"/>
  <c r="AK8" i="142"/>
  <c r="E8" i="90" s="1"/>
  <c r="AI9" i="142"/>
  <c r="AA11" i="142"/>
  <c r="AO11" i="142" s="1"/>
  <c r="E9" i="88" s="1"/>
  <c r="O10" i="92"/>
  <c r="I10" i="92"/>
  <c r="AO12" i="142"/>
  <c r="E10" i="88" s="1"/>
  <c r="AM13" i="142"/>
  <c r="AK14" i="142"/>
  <c r="AM19" i="142"/>
  <c r="E13" i="89" s="1"/>
  <c r="O18" i="92"/>
  <c r="I18" i="92"/>
  <c r="AO24" i="142"/>
  <c r="E18" i="88" s="1"/>
  <c r="AM25" i="142"/>
  <c r="E19" i="89" s="1"/>
  <c r="AK26" i="142"/>
  <c r="E20" i="90" s="1"/>
  <c r="AI27" i="142"/>
  <c r="E21" i="91" s="1"/>
  <c r="AK8" i="138"/>
  <c r="AM8" i="138" s="1"/>
  <c r="DU8" i="138"/>
  <c r="EK8" i="138"/>
  <c r="S9" i="138"/>
  <c r="U9" i="138" s="1"/>
  <c r="DA10" i="138"/>
  <c r="DQ10" i="138"/>
  <c r="DW10" i="138" s="1"/>
  <c r="DY10" i="138" s="1"/>
  <c r="EM11" i="138"/>
  <c r="DC13" i="138"/>
  <c r="DS13" i="138"/>
  <c r="EI13" i="138"/>
  <c r="BU14" i="138"/>
  <c r="BW14" i="138" s="1"/>
  <c r="BC15" i="138"/>
  <c r="BE15" i="138" s="1"/>
  <c r="CY15" i="138"/>
  <c r="DE15" i="138" s="1"/>
  <c r="DG15" i="138" s="1"/>
  <c r="AK16" i="138"/>
  <c r="AM16" i="138" s="1"/>
  <c r="DU16" i="138"/>
  <c r="EK16" i="138"/>
  <c r="S17" i="138"/>
  <c r="U17" i="138" s="1"/>
  <c r="DA18" i="138"/>
  <c r="DQ18" i="138"/>
  <c r="EM19" i="138"/>
  <c r="DC21" i="138"/>
  <c r="DS21" i="138"/>
  <c r="EI21" i="138"/>
  <c r="BC23" i="138"/>
  <c r="BE23" i="138" s="1"/>
  <c r="CY23" i="138"/>
  <c r="G10" i="56"/>
  <c r="E10" i="102"/>
  <c r="G10" i="102" s="1"/>
  <c r="G26" i="102" s="1"/>
  <c r="E10" i="105"/>
  <c r="I14" i="56"/>
  <c r="G14" i="56"/>
  <c r="G16" i="54"/>
  <c r="G15" i="105"/>
  <c r="I17" i="17"/>
  <c r="M17" i="17" s="1"/>
  <c r="G25" i="105"/>
  <c r="E21" i="102"/>
  <c r="S21" i="102" s="1"/>
  <c r="S30" i="102" s="1"/>
  <c r="CM49" i="134"/>
  <c r="G32" i="56" s="1"/>
  <c r="I38" i="54"/>
  <c r="G38" i="54"/>
  <c r="E12" i="114"/>
  <c r="E19" i="12" s="1"/>
  <c r="I68" i="11"/>
  <c r="G68" i="11"/>
  <c r="E23" i="118"/>
  <c r="BC68" i="52"/>
  <c r="AM68" i="52"/>
  <c r="CG68" i="52"/>
  <c r="BQ68" i="52"/>
  <c r="AI68" i="52"/>
  <c r="Q68" i="52"/>
  <c r="AS68" i="52"/>
  <c r="AC68" i="52"/>
  <c r="BW68" i="52"/>
  <c r="BG68" i="52"/>
  <c r="Y68" i="52"/>
  <c r="BM68" i="52"/>
  <c r="I14" i="48"/>
  <c r="E15" i="78"/>
  <c r="I122" i="11"/>
  <c r="G122" i="11"/>
  <c r="I8" i="26"/>
  <c r="G28" i="105"/>
  <c r="M8" i="14"/>
  <c r="M15" i="14" s="1"/>
  <c r="E30" i="10" s="1"/>
  <c r="I15" i="14"/>
  <c r="CK9" i="129"/>
  <c r="CK17" i="129"/>
  <c r="CK25" i="129"/>
  <c r="CE26" i="129"/>
  <c r="G74" i="114"/>
  <c r="CK29" i="129"/>
  <c r="CG31" i="129"/>
  <c r="I8" i="41"/>
  <c r="E19" i="104"/>
  <c r="I8" i="33"/>
  <c r="E27" i="104"/>
  <c r="I16" i="27"/>
  <c r="M16" i="27" s="1"/>
  <c r="E39" i="104"/>
  <c r="G21" i="115"/>
  <c r="G55" i="98" s="1"/>
  <c r="G25" i="115"/>
  <c r="G59" i="98" s="1"/>
  <c r="O33" i="126"/>
  <c r="E15" i="115" s="1"/>
  <c r="E16" i="115" s="1"/>
  <c r="G19" i="115" s="1"/>
  <c r="G53" i="98" s="1"/>
  <c r="E59" i="115"/>
  <c r="E57" i="115"/>
  <c r="E58" i="115" s="1"/>
  <c r="E68" i="115"/>
  <c r="E66" i="115"/>
  <c r="E67" i="115" s="1"/>
  <c r="G70" i="115" s="1"/>
  <c r="G39" i="98" s="1"/>
  <c r="AA33" i="125"/>
  <c r="E23" i="114" s="1"/>
  <c r="I39" i="94"/>
  <c r="I64" i="95"/>
  <c r="I40" i="94"/>
  <c r="I65" i="95"/>
  <c r="G8" i="3"/>
  <c r="G430" i="1" s="1"/>
  <c r="K8" i="83"/>
  <c r="G15" i="3"/>
  <c r="G633" i="1" s="1"/>
  <c r="K15" i="83"/>
  <c r="G24" i="3"/>
  <c r="G894" i="1" s="1"/>
  <c r="K22" i="83"/>
  <c r="I13" i="69"/>
  <c r="I11" i="57" s="1"/>
  <c r="I13" i="66"/>
  <c r="I14" i="57" s="1"/>
  <c r="I13" i="65"/>
  <c r="I15" i="57" s="1"/>
  <c r="I13" i="70"/>
  <c r="I10" i="57" s="1"/>
  <c r="E11" i="86"/>
  <c r="K15" i="100"/>
  <c r="BA14" i="80"/>
  <c r="BA14" i="85"/>
  <c r="BS14" i="79" s="1"/>
  <c r="Q14" i="47" s="1"/>
  <c r="AK17" i="80"/>
  <c r="AK17" i="85"/>
  <c r="BA17" i="79" s="1"/>
  <c r="AA24" i="37" s="1"/>
  <c r="E19" i="80"/>
  <c r="E19" i="85"/>
  <c r="Q19" i="79" s="1"/>
  <c r="U20" i="80"/>
  <c r="U20" i="85"/>
  <c r="AI20" i="79" s="1"/>
  <c r="M20" i="47" s="1"/>
  <c r="K15" i="3"/>
  <c r="G635" i="1" s="1"/>
  <c r="Q15" i="92"/>
  <c r="E20" i="87"/>
  <c r="AU20" i="92"/>
  <c r="BA19" i="81"/>
  <c r="BE19" i="81" s="1"/>
  <c r="BA19" i="82"/>
  <c r="BE19" i="82" s="1"/>
  <c r="AS19" i="83"/>
  <c r="AS19" i="84"/>
  <c r="FE15" i="138"/>
  <c r="G12" i="54"/>
  <c r="M12" i="54" s="1"/>
  <c r="G12" i="105"/>
  <c r="I36" i="54"/>
  <c r="G36" i="54"/>
  <c r="E16" i="117"/>
  <c r="E10" i="117"/>
  <c r="G28" i="116"/>
  <c r="E62" i="98" s="1"/>
  <c r="E84" i="116"/>
  <c r="E85" i="116"/>
  <c r="E72" i="114"/>
  <c r="AY39" i="52"/>
  <c r="I14" i="66"/>
  <c r="J14" i="57" s="1"/>
  <c r="I14" i="65"/>
  <c r="J15" i="57" s="1"/>
  <c r="I14" i="70"/>
  <c r="J10" i="57" s="1"/>
  <c r="I14" i="69"/>
  <c r="J11" i="57" s="1"/>
  <c r="E12" i="86"/>
  <c r="M15" i="100"/>
  <c r="BE12" i="146"/>
  <c r="AS18" i="146"/>
  <c r="U22" i="99"/>
  <c r="AE22" i="83" s="1"/>
  <c r="AY23" i="146"/>
  <c r="AS40" i="99"/>
  <c r="O43" i="99"/>
  <c r="O14" i="144"/>
  <c r="O22" i="144"/>
  <c r="O59" i="99"/>
  <c r="CW10" i="81"/>
  <c r="DA10" i="81" s="1"/>
  <c r="CW10" i="82"/>
  <c r="DA10" i="82" s="1"/>
  <c r="CG10" i="83"/>
  <c r="CK10" i="83" s="1"/>
  <c r="CO10" i="83" s="1"/>
  <c r="CG10" i="84"/>
  <c r="BA20" i="81"/>
  <c r="BE20" i="81" s="1"/>
  <c r="BA20" i="82"/>
  <c r="BE20" i="82" s="1"/>
  <c r="AS20" i="83"/>
  <c r="AS20" i="84"/>
  <c r="I18" i="90"/>
  <c r="CY13" i="138"/>
  <c r="DE13" i="138" s="1"/>
  <c r="DG13" i="138" s="1"/>
  <c r="E10" i="74"/>
  <c r="E13" i="102"/>
  <c r="AC13" i="102" s="1"/>
  <c r="AI66" i="52"/>
  <c r="Q66" i="52"/>
  <c r="BM66" i="52"/>
  <c r="BW66" i="52"/>
  <c r="BG66" i="52"/>
  <c r="Y66" i="52"/>
  <c r="BC66" i="52"/>
  <c r="AM66" i="52"/>
  <c r="CG66" i="52"/>
  <c r="AS66" i="52"/>
  <c r="BQ66" i="52"/>
  <c r="AC66" i="52"/>
  <c r="CA26" i="129"/>
  <c r="I8" i="43"/>
  <c r="E17" i="104"/>
  <c r="G32" i="115"/>
  <c r="G66" i="98" s="1"/>
  <c r="G45" i="112"/>
  <c r="O30" i="102"/>
  <c r="K33" i="100"/>
  <c r="K25" i="100"/>
  <c r="K44" i="100"/>
  <c r="E20" i="108"/>
  <c r="E19" i="108"/>
  <c r="E18" i="108"/>
  <c r="E22" i="108"/>
  <c r="O38" i="147"/>
  <c r="G34" i="100" s="1"/>
  <c r="AK10" i="48"/>
  <c r="AK11" i="48"/>
  <c r="AK8" i="48"/>
  <c r="AK9" i="48"/>
  <c r="I10" i="60"/>
  <c r="F20" i="57" s="1"/>
  <c r="O62" i="147"/>
  <c r="U8" i="80"/>
  <c r="U8" i="85"/>
  <c r="AI8" i="79" s="1"/>
  <c r="M8" i="47" s="1"/>
  <c r="BA10" i="80"/>
  <c r="BA10" i="85"/>
  <c r="BS10" i="79" s="1"/>
  <c r="Q10" i="47" s="1"/>
  <c r="AK13" i="80"/>
  <c r="AK13" i="85"/>
  <c r="BA13" i="79" s="1"/>
  <c r="E15" i="80"/>
  <c r="E15" i="85"/>
  <c r="BQ15" i="80"/>
  <c r="BQ15" i="85"/>
  <c r="CK15" i="79" s="1"/>
  <c r="U16" i="80"/>
  <c r="U16" i="85"/>
  <c r="AI16" i="79" s="1"/>
  <c r="M16" i="47" s="1"/>
  <c r="BA18" i="80"/>
  <c r="BA18" i="85"/>
  <c r="BS18" i="79" s="1"/>
  <c r="Q18" i="47" s="1"/>
  <c r="AK21" i="80"/>
  <c r="AO21" i="80" s="1"/>
  <c r="AK21" i="85"/>
  <c r="BA21" i="79" s="1"/>
  <c r="AA23" i="33" s="1"/>
  <c r="I10" i="58"/>
  <c r="F23" i="57" s="1"/>
  <c r="E23" i="80"/>
  <c r="E23" i="85"/>
  <c r="Q23" i="79" s="1"/>
  <c r="I14" i="58"/>
  <c r="J23" i="57" s="1"/>
  <c r="BQ23" i="80"/>
  <c r="BQ23" i="85"/>
  <c r="CK23" i="79" s="1"/>
  <c r="AK25" i="145"/>
  <c r="E8" i="87"/>
  <c r="AU8" i="92"/>
  <c r="AO8" i="144"/>
  <c r="AI9" i="144"/>
  <c r="K11" i="3"/>
  <c r="G519" i="1" s="1"/>
  <c r="Q11" i="92"/>
  <c r="BC11" i="144"/>
  <c r="BA45" i="99" s="1"/>
  <c r="AW12" i="144"/>
  <c r="AO46" i="99" s="1"/>
  <c r="AQ13" i="144"/>
  <c r="AC47" i="99" s="1"/>
  <c r="AK14" i="144"/>
  <c r="Q48" i="99" s="1"/>
  <c r="BA14" i="144"/>
  <c r="AU15" i="144"/>
  <c r="Q10" i="14"/>
  <c r="S10" i="14" s="1"/>
  <c r="Q13" i="14"/>
  <c r="S13" i="14" s="1"/>
  <c r="Q9" i="14"/>
  <c r="S9" i="14" s="1"/>
  <c r="Q12" i="14"/>
  <c r="S12" i="14" s="1"/>
  <c r="E16" i="87"/>
  <c r="AU16" i="92"/>
  <c r="AO16" i="144"/>
  <c r="AI17" i="144"/>
  <c r="K19" i="3"/>
  <c r="G751" i="1" s="1"/>
  <c r="Q19" i="92"/>
  <c r="BC19" i="144"/>
  <c r="BA53" i="99" s="1"/>
  <c r="AW20" i="144"/>
  <c r="AO54" i="99" s="1"/>
  <c r="AQ21" i="144"/>
  <c r="AC55" i="99" s="1"/>
  <c r="AK22" i="144"/>
  <c r="Q56" i="99" s="1"/>
  <c r="BA22" i="144"/>
  <c r="AU23" i="144"/>
  <c r="AO24" i="144"/>
  <c r="E11" i="83"/>
  <c r="I11" i="83" s="1"/>
  <c r="M11" i="83" s="1"/>
  <c r="E11" i="84"/>
  <c r="E11" i="81"/>
  <c r="I11" i="81" s="1"/>
  <c r="E11" i="82"/>
  <c r="I11" i="82" s="1"/>
  <c r="AO15" i="143"/>
  <c r="U19" i="143"/>
  <c r="AO19" i="143" s="1"/>
  <c r="E21" i="81"/>
  <c r="I21" i="81" s="1"/>
  <c r="E21" i="82"/>
  <c r="I21" i="82" s="1"/>
  <c r="E21" i="83"/>
  <c r="E21" i="84"/>
  <c r="AO27" i="143"/>
  <c r="AG11" i="142"/>
  <c r="I13" i="92"/>
  <c r="AO19" i="142"/>
  <c r="E13" i="88" s="1"/>
  <c r="AI20" i="142"/>
  <c r="E14" i="91" s="1"/>
  <c r="O19" i="92"/>
  <c r="S19" i="92" s="1"/>
  <c r="I19" i="92"/>
  <c r="AO25" i="142"/>
  <c r="E19" i="88" s="1"/>
  <c r="AM26" i="142"/>
  <c r="E20" i="89" s="1"/>
  <c r="AK27" i="142"/>
  <c r="E21" i="90" s="1"/>
  <c r="AI28" i="142"/>
  <c r="EI10" i="138"/>
  <c r="DU13" i="138"/>
  <c r="EK13" i="138"/>
  <c r="S14" i="138"/>
  <c r="U14" i="138" s="1"/>
  <c r="DQ15" i="138"/>
  <c r="EM16" i="138"/>
  <c r="FC16" i="138"/>
  <c r="FG16" i="138" s="1"/>
  <c r="FI16" i="138" s="1"/>
  <c r="DS18" i="138"/>
  <c r="EI18" i="138"/>
  <c r="EO18" i="138" s="1"/>
  <c r="EQ18" i="138" s="1"/>
  <c r="BU19" i="138"/>
  <c r="BW19" i="138" s="1"/>
  <c r="CY20" i="138"/>
  <c r="DE20" i="138" s="1"/>
  <c r="DG20" i="138" s="1"/>
  <c r="AK21" i="138"/>
  <c r="AM21" i="138" s="1"/>
  <c r="DU21" i="138"/>
  <c r="EK21" i="138"/>
  <c r="S22" i="138"/>
  <c r="U22" i="138" s="1"/>
  <c r="DA23" i="138"/>
  <c r="DQ23" i="138"/>
  <c r="G9" i="135"/>
  <c r="Q12" i="20"/>
  <c r="Q8" i="20"/>
  <c r="Q11" i="20"/>
  <c r="G10" i="54"/>
  <c r="E11" i="102"/>
  <c r="I11" i="102" s="1"/>
  <c r="I26" i="102" s="1"/>
  <c r="G10" i="105"/>
  <c r="I14" i="54"/>
  <c r="G14" i="54"/>
  <c r="G22" i="11"/>
  <c r="E14" i="102"/>
  <c r="I17" i="16"/>
  <c r="M17" i="16" s="1"/>
  <c r="E22" i="102"/>
  <c r="U22" i="102" s="1"/>
  <c r="CM88" i="134"/>
  <c r="E23" i="76"/>
  <c r="E15" i="118"/>
  <c r="E23" i="75"/>
  <c r="E24" i="118"/>
  <c r="Y69" i="52"/>
  <c r="BC69" i="52"/>
  <c r="AM69" i="52"/>
  <c r="CG69" i="52"/>
  <c r="BQ69" i="52"/>
  <c r="BM69" i="52"/>
  <c r="AS69" i="52"/>
  <c r="AC69" i="52"/>
  <c r="BW69" i="52"/>
  <c r="BG69" i="52"/>
  <c r="AI69" i="52"/>
  <c r="Q69" i="52"/>
  <c r="I45" i="50"/>
  <c r="G45" i="50"/>
  <c r="M45" i="50" s="1"/>
  <c r="CM42" i="132"/>
  <c r="I107" i="11"/>
  <c r="G107" i="11"/>
  <c r="E16" i="78"/>
  <c r="AA57" i="130"/>
  <c r="AA75" i="130"/>
  <c r="CK8" i="129"/>
  <c r="CK16" i="129"/>
  <c r="CK24" i="129"/>
  <c r="CG26" i="129"/>
  <c r="CK28" i="129"/>
  <c r="CI31" i="129"/>
  <c r="I8" i="40"/>
  <c r="E20" i="104"/>
  <c r="I8" i="32"/>
  <c r="E28" i="104"/>
  <c r="I8" i="25"/>
  <c r="E32" i="104"/>
  <c r="E32" i="105"/>
  <c r="I16" i="26"/>
  <c r="M16" i="26" s="1"/>
  <c r="E40" i="104"/>
  <c r="AA33" i="127"/>
  <c r="E18" i="117" s="1"/>
  <c r="E54" i="117"/>
  <c r="E31" i="105"/>
  <c r="G18" i="116"/>
  <c r="E52" i="98" s="1"/>
  <c r="G22" i="116"/>
  <c r="E56" i="98" s="1"/>
  <c r="G26" i="116"/>
  <c r="E60" i="98" s="1"/>
  <c r="G30" i="116"/>
  <c r="E64" i="98" s="1"/>
  <c r="G34" i="116"/>
  <c r="E68" i="98" s="1"/>
  <c r="E46" i="116"/>
  <c r="E44" i="116"/>
  <c r="E45" i="116" s="1"/>
  <c r="G49" i="116" s="1"/>
  <c r="E72" i="98" s="1"/>
  <c r="G60" i="116"/>
  <c r="E77" i="98" s="1"/>
  <c r="I49" i="126"/>
  <c r="G23" i="112"/>
  <c r="E32" i="96" s="1"/>
  <c r="S36" i="123"/>
  <c r="M30" i="102"/>
  <c r="G13" i="3"/>
  <c r="G575" i="1" s="1"/>
  <c r="K13" i="83"/>
  <c r="E19" i="86"/>
  <c r="G45" i="100"/>
  <c r="E9" i="93"/>
  <c r="G49" i="100"/>
  <c r="AK9" i="80"/>
  <c r="AO9" i="80" s="1"/>
  <c r="AK9" i="85"/>
  <c r="BA9" i="79" s="1"/>
  <c r="I16" i="90"/>
  <c r="G21" i="11"/>
  <c r="E12" i="102"/>
  <c r="G42" i="50"/>
  <c r="G27" i="105"/>
  <c r="BY26" i="129"/>
  <c r="I8" i="44"/>
  <c r="E16" i="104"/>
  <c r="G20" i="116"/>
  <c r="E54" i="98" s="1"/>
  <c r="G48" i="116"/>
  <c r="E71" i="98" s="1"/>
  <c r="M32" i="100"/>
  <c r="M24" i="100"/>
  <c r="M43" i="100"/>
  <c r="BE13" i="99"/>
  <c r="CM13" i="83" s="1"/>
  <c r="AY15" i="146"/>
  <c r="BE21" i="99"/>
  <c r="CM21" i="83" s="1"/>
  <c r="BE29" i="99"/>
  <c r="AS18" i="145"/>
  <c r="BE20" i="145"/>
  <c r="U47" i="99"/>
  <c r="Q13" i="91" s="1"/>
  <c r="AM49" i="99"/>
  <c r="AG19" i="144"/>
  <c r="AA20" i="144"/>
  <c r="AY56" i="99"/>
  <c r="AA58" i="99"/>
  <c r="E18" i="81"/>
  <c r="I18" i="81" s="1"/>
  <c r="E18" i="82"/>
  <c r="I18" i="82" s="1"/>
  <c r="E18" i="83"/>
  <c r="I18" i="83" s="1"/>
  <c r="E18" i="84"/>
  <c r="I10" i="90"/>
  <c r="I22" i="92"/>
  <c r="FA14" i="138"/>
  <c r="FG14" i="138" s="1"/>
  <c r="FI14" i="138" s="1"/>
  <c r="FA22" i="138"/>
  <c r="FG22" i="138" s="1"/>
  <c r="FI22" i="138" s="1"/>
  <c r="M51" i="50"/>
  <c r="AA67" i="130"/>
  <c r="E24" i="86"/>
  <c r="M31" i="100"/>
  <c r="M23" i="100"/>
  <c r="M42" i="100"/>
  <c r="M33" i="100"/>
  <c r="M25" i="100"/>
  <c r="M44" i="100"/>
  <c r="E13" i="106"/>
  <c r="E21" i="107"/>
  <c r="E20" i="107"/>
  <c r="E19" i="107"/>
  <c r="S29" i="147"/>
  <c r="Q38" i="147"/>
  <c r="I34" i="100" s="1"/>
  <c r="I35" i="100" s="1"/>
  <c r="I36" i="100" s="1"/>
  <c r="I11" i="63"/>
  <c r="G17" i="57" s="1"/>
  <c r="I11" i="61"/>
  <c r="G19" i="57" s="1"/>
  <c r="I11" i="62"/>
  <c r="G18" i="57" s="1"/>
  <c r="E14" i="93"/>
  <c r="I10" i="64"/>
  <c r="F16" i="57" s="1"/>
  <c r="S61" i="147"/>
  <c r="I13" i="64" s="1"/>
  <c r="I16" i="57" s="1"/>
  <c r="E8" i="80"/>
  <c r="E8" i="85"/>
  <c r="BE8" i="146"/>
  <c r="AM9" i="146"/>
  <c r="BE9" i="99"/>
  <c r="CM9" i="83" s="1"/>
  <c r="U10" i="99"/>
  <c r="AE10" i="83" s="1"/>
  <c r="AY11" i="146"/>
  <c r="AS12" i="99"/>
  <c r="BS12" i="83" s="1"/>
  <c r="AS14" i="146"/>
  <c r="AG15" i="99"/>
  <c r="AY15" i="83" s="1"/>
  <c r="E16" i="80"/>
  <c r="I16" i="80" s="1"/>
  <c r="E16" i="85"/>
  <c r="Q16" i="79" s="1"/>
  <c r="BE16" i="146"/>
  <c r="AM17" i="146"/>
  <c r="BE17" i="99"/>
  <c r="CM17" i="83" s="1"/>
  <c r="U18" i="99"/>
  <c r="AE18" i="83" s="1"/>
  <c r="AY19" i="146"/>
  <c r="AS20" i="99"/>
  <c r="BS20" i="83" s="1"/>
  <c r="AS22" i="146"/>
  <c r="AG23" i="99"/>
  <c r="AY23" i="83" s="1"/>
  <c r="S8" i="29"/>
  <c r="BE8" i="145"/>
  <c r="AM9" i="145"/>
  <c r="BE25" i="99"/>
  <c r="U26" i="99"/>
  <c r="AY11" i="145"/>
  <c r="AS28" i="99"/>
  <c r="AS14" i="145"/>
  <c r="AG31" i="99"/>
  <c r="BE16" i="145"/>
  <c r="AM17" i="145"/>
  <c r="BE33" i="99"/>
  <c r="U34" i="99"/>
  <c r="AY19" i="145"/>
  <c r="AS36" i="99"/>
  <c r="AS22" i="145"/>
  <c r="AG39" i="99"/>
  <c r="BE24" i="145"/>
  <c r="BC25" i="145"/>
  <c r="BE25" i="145" s="1"/>
  <c r="AS41" i="99"/>
  <c r="AA8" i="144"/>
  <c r="AQ8" i="144"/>
  <c r="AC42" i="99" s="1"/>
  <c r="U9" i="144"/>
  <c r="AK9" i="144"/>
  <c r="Q43" i="99" s="1"/>
  <c r="BA9" i="144"/>
  <c r="O10" i="144"/>
  <c r="AY44" i="99"/>
  <c r="AU10" i="144"/>
  <c r="I11" i="144"/>
  <c r="AM45" i="99"/>
  <c r="AO11" i="144"/>
  <c r="AA46" i="99"/>
  <c r="AI12" i="144"/>
  <c r="O47" i="99"/>
  <c r="I48" i="99"/>
  <c r="BC14" i="144"/>
  <c r="BA48" i="99" s="1"/>
  <c r="AG15" i="144"/>
  <c r="AW15" i="144"/>
  <c r="AO49" i="99" s="1"/>
  <c r="AA16" i="144"/>
  <c r="AQ16" i="144"/>
  <c r="AC50" i="99" s="1"/>
  <c r="U17" i="144"/>
  <c r="AK17" i="144"/>
  <c r="Q51" i="99" s="1"/>
  <c r="BA17" i="144"/>
  <c r="O18" i="144"/>
  <c r="AY52" i="99"/>
  <c r="AU18" i="144"/>
  <c r="I19" i="144"/>
  <c r="AM53" i="99"/>
  <c r="AO19" i="144"/>
  <c r="AA54" i="99"/>
  <c r="AI20" i="144"/>
  <c r="O55" i="99"/>
  <c r="I56" i="99"/>
  <c r="K22" i="3" s="1"/>
  <c r="G838" i="1" s="1"/>
  <c r="BC22" i="144"/>
  <c r="BA56" i="99" s="1"/>
  <c r="AG23" i="144"/>
  <c r="AW23" i="144"/>
  <c r="AO57" i="99" s="1"/>
  <c r="AA24" i="144"/>
  <c r="AQ24" i="144"/>
  <c r="AC58" i="99" s="1"/>
  <c r="E25" i="144"/>
  <c r="O26" i="144"/>
  <c r="AY60" i="99"/>
  <c r="AU26" i="144"/>
  <c r="AK16" i="143"/>
  <c r="AI17" i="143"/>
  <c r="E14" i="81"/>
  <c r="I14" i="81" s="1"/>
  <c r="E14" i="82"/>
  <c r="I14" i="82" s="1"/>
  <c r="E14" i="83"/>
  <c r="E14" i="84"/>
  <c r="AO20" i="143"/>
  <c r="AK22" i="143"/>
  <c r="AI23" i="143"/>
  <c r="AM29" i="143"/>
  <c r="I8" i="92"/>
  <c r="E23" i="92"/>
  <c r="AO8" i="142"/>
  <c r="E8" i="88" s="1"/>
  <c r="AM9" i="142"/>
  <c r="AK10" i="142"/>
  <c r="AI11" i="142"/>
  <c r="E9" i="91" s="1"/>
  <c r="AK20" i="142"/>
  <c r="E14" i="90" s="1"/>
  <c r="AI21" i="142"/>
  <c r="E15" i="91" s="1"/>
  <c r="I20" i="92"/>
  <c r="AO26" i="142"/>
  <c r="E20" i="88" s="1"/>
  <c r="AM27" i="142"/>
  <c r="E21" i="89" s="1"/>
  <c r="AK28" i="142"/>
  <c r="AI29" i="142"/>
  <c r="CY9" i="138"/>
  <c r="DE9" i="138" s="1"/>
  <c r="DG9" i="138" s="1"/>
  <c r="DU10" i="138"/>
  <c r="EK10" i="138"/>
  <c r="DA12" i="138"/>
  <c r="DE12" i="138" s="1"/>
  <c r="DG12" i="138" s="1"/>
  <c r="DQ12" i="138"/>
  <c r="DW12" i="138" s="1"/>
  <c r="DY12" i="138" s="1"/>
  <c r="DC15" i="138"/>
  <c r="DS15" i="138"/>
  <c r="CY17" i="138"/>
  <c r="DE17" i="138" s="1"/>
  <c r="DG17" i="138" s="1"/>
  <c r="DU18" i="138"/>
  <c r="DA20" i="138"/>
  <c r="DC23" i="138"/>
  <c r="DS23" i="138"/>
  <c r="I10" i="135"/>
  <c r="G11" i="56"/>
  <c r="E11" i="105"/>
  <c r="E11" i="74"/>
  <c r="E15" i="102"/>
  <c r="K15" i="102" s="1"/>
  <c r="K26" i="102" s="1"/>
  <c r="I15" i="21"/>
  <c r="M15" i="21" s="1"/>
  <c r="E23" i="102"/>
  <c r="W23" i="102" s="1"/>
  <c r="W28" i="102" s="1"/>
  <c r="E20" i="77"/>
  <c r="E25" i="118"/>
  <c r="M39" i="50"/>
  <c r="M47" i="50"/>
  <c r="G8" i="48"/>
  <c r="E8" i="78"/>
  <c r="I21" i="48"/>
  <c r="E17" i="78"/>
  <c r="CM69" i="132"/>
  <c r="CM73" i="132"/>
  <c r="I8" i="20"/>
  <c r="E22" i="78"/>
  <c r="AA27" i="130"/>
  <c r="M8" i="17"/>
  <c r="M8" i="13"/>
  <c r="CK15" i="129"/>
  <c r="CK23" i="129"/>
  <c r="CI26" i="129"/>
  <c r="CK27" i="129"/>
  <c r="CK31" i="129" s="1"/>
  <c r="E53" i="114" s="1"/>
  <c r="AA12" i="128"/>
  <c r="I8" i="39"/>
  <c r="E21" i="104"/>
  <c r="I10" i="52"/>
  <c r="M10" i="52" s="1"/>
  <c r="E29" i="104"/>
  <c r="I8" i="23"/>
  <c r="E33" i="104"/>
  <c r="G32" i="105"/>
  <c r="E61" i="117"/>
  <c r="G31" i="105"/>
  <c r="E55" i="117"/>
  <c r="G11" i="115"/>
  <c r="G18" i="115"/>
  <c r="G52" i="98" s="1"/>
  <c r="G22" i="115"/>
  <c r="G56" i="98" s="1"/>
  <c r="G26" i="115"/>
  <c r="G60" i="98" s="1"/>
  <c r="G30" i="115"/>
  <c r="G64" i="98" s="1"/>
  <c r="G34" i="115"/>
  <c r="G68" i="98" s="1"/>
  <c r="E46" i="115"/>
  <c r="G46" i="115" s="1"/>
  <c r="E44" i="115"/>
  <c r="E45" i="115" s="1"/>
  <c r="G50" i="115" s="1"/>
  <c r="G73" i="98" s="1"/>
  <c r="G60" i="115"/>
  <c r="G77" i="98" s="1"/>
  <c r="O50" i="126"/>
  <c r="G57" i="114"/>
  <c r="I15" i="22" s="1"/>
  <c r="M15" i="22" s="1"/>
  <c r="G33" i="112"/>
  <c r="I136" i="11" s="1"/>
  <c r="G41" i="112"/>
  <c r="I30" i="21" s="1"/>
  <c r="M30" i="21" s="1"/>
  <c r="S30" i="21" s="1"/>
  <c r="G12" i="98"/>
  <c r="I13" i="68"/>
  <c r="I12" i="57" s="1"/>
  <c r="I13" i="67"/>
  <c r="I13" i="57" s="1"/>
  <c r="E8" i="107"/>
  <c r="E10" i="107" s="1"/>
  <c r="K8" i="100"/>
  <c r="I11" i="60"/>
  <c r="G20" i="57" s="1"/>
  <c r="E11" i="80"/>
  <c r="E11" i="85"/>
  <c r="Q11" i="79" s="1"/>
  <c r="BQ11" i="80"/>
  <c r="BQ11" i="85"/>
  <c r="CK11" i="79" s="1"/>
  <c r="BA10" i="144"/>
  <c r="E12" i="87"/>
  <c r="AU12" i="92"/>
  <c r="AY12" i="92" s="1"/>
  <c r="BA18" i="144"/>
  <c r="AC8" i="81"/>
  <c r="AG8" i="81" s="1"/>
  <c r="AC8" i="82"/>
  <c r="AG8" i="82" s="1"/>
  <c r="Y8" i="83"/>
  <c r="Y8" i="84"/>
  <c r="BY18" i="81"/>
  <c r="CC18" i="81" s="1"/>
  <c r="BY18" i="82"/>
  <c r="CC18" i="82" s="1"/>
  <c r="BM18" i="83"/>
  <c r="BM18" i="84"/>
  <c r="I12" i="89"/>
  <c r="I18" i="91"/>
  <c r="Q13" i="19"/>
  <c r="Q9" i="19"/>
  <c r="Q12" i="19"/>
  <c r="Q8" i="19"/>
  <c r="Q35" i="24"/>
  <c r="Q28" i="24"/>
  <c r="Q24" i="24"/>
  <c r="Q20" i="24"/>
  <c r="Q16" i="24"/>
  <c r="Q12" i="24"/>
  <c r="Q8" i="24"/>
  <c r="Q86" i="25"/>
  <c r="Q82" i="25"/>
  <c r="Q78" i="25"/>
  <c r="Q74" i="25"/>
  <c r="Q70" i="25"/>
  <c r="Q62" i="25"/>
  <c r="Q46" i="25"/>
  <c r="Q42" i="25"/>
  <c r="Q38" i="25"/>
  <c r="Q34" i="25"/>
  <c r="Q30" i="25"/>
  <c r="Q18" i="25"/>
  <c r="Q34" i="24"/>
  <c r="Q27" i="24"/>
  <c r="Q23" i="24"/>
  <c r="Q19" i="24"/>
  <c r="Q15" i="24"/>
  <c r="Q11" i="24"/>
  <c r="Q89" i="25"/>
  <c r="Q85" i="25"/>
  <c r="Q81" i="25"/>
  <c r="Q77" i="25"/>
  <c r="Q73" i="25"/>
  <c r="Q69" i="25"/>
  <c r="Q61" i="25"/>
  <c r="Q45" i="25"/>
  <c r="Q41" i="25"/>
  <c r="Q37" i="25"/>
  <c r="Q33" i="25"/>
  <c r="Q29" i="25"/>
  <c r="M8" i="18"/>
  <c r="I9" i="50"/>
  <c r="G9" i="50"/>
  <c r="G52" i="116"/>
  <c r="E75" i="98" s="1"/>
  <c r="E24" i="114"/>
  <c r="E45" i="114"/>
  <c r="E20" i="86"/>
  <c r="E25" i="86" s="1"/>
  <c r="E10" i="93"/>
  <c r="I49" i="100"/>
  <c r="I45" i="100"/>
  <c r="AS8" i="99"/>
  <c r="BS8" i="83" s="1"/>
  <c r="E12" i="80"/>
  <c r="E12" i="85"/>
  <c r="Q12" i="79" s="1"/>
  <c r="AS16" i="99"/>
  <c r="BS16" i="83" s="1"/>
  <c r="E20" i="80"/>
  <c r="E20" i="85"/>
  <c r="BE12" i="145"/>
  <c r="AS32" i="99"/>
  <c r="AA42" i="99"/>
  <c r="BC10" i="144"/>
  <c r="BA44" i="99" s="1"/>
  <c r="AG11" i="144"/>
  <c r="AA12" i="144"/>
  <c r="BA13" i="144"/>
  <c r="I52" i="99"/>
  <c r="U21" i="144"/>
  <c r="AM57" i="99"/>
  <c r="AO24" i="143"/>
  <c r="I12" i="92"/>
  <c r="I16" i="89"/>
  <c r="Q31" i="142"/>
  <c r="U31" i="142" s="1"/>
  <c r="FE20" i="138"/>
  <c r="E20" i="112"/>
  <c r="E18" i="12" s="1"/>
  <c r="E74" i="74"/>
  <c r="E37" i="104"/>
  <c r="E41" i="117"/>
  <c r="E19" i="117"/>
  <c r="G28" i="115"/>
  <c r="G62" i="98" s="1"/>
  <c r="E85" i="115"/>
  <c r="E67" i="114"/>
  <c r="E52" i="114"/>
  <c r="G37" i="112"/>
  <c r="E13" i="97" s="1"/>
  <c r="K31" i="100"/>
  <c r="K23" i="100"/>
  <c r="K42" i="100"/>
  <c r="E13" i="107"/>
  <c r="G32" i="100"/>
  <c r="G24" i="100"/>
  <c r="G43" i="100"/>
  <c r="I11" i="66"/>
  <c r="G14" i="57" s="1"/>
  <c r="E9" i="86"/>
  <c r="G15" i="100"/>
  <c r="I11" i="68"/>
  <c r="G12" i="57" s="1"/>
  <c r="G8" i="100"/>
  <c r="E8" i="109"/>
  <c r="E10" i="109" s="1"/>
  <c r="E22" i="106"/>
  <c r="E21" i="106"/>
  <c r="E20" i="106"/>
  <c r="E19" i="106"/>
  <c r="E18" i="106"/>
  <c r="U29" i="147"/>
  <c r="U24" i="56" s="1"/>
  <c r="E26" i="86"/>
  <c r="S38" i="147"/>
  <c r="K34" i="100" s="1"/>
  <c r="K35" i="100" s="1"/>
  <c r="K36" i="100" s="1"/>
  <c r="I12" i="61"/>
  <c r="H19" i="57" s="1"/>
  <c r="K9" i="50" s="1"/>
  <c r="I12" i="63"/>
  <c r="H17" i="57" s="1"/>
  <c r="I12" i="62"/>
  <c r="H18" i="57" s="1"/>
  <c r="E15" i="93"/>
  <c r="Q17" i="15"/>
  <c r="S17" i="15" s="1"/>
  <c r="Q18" i="15"/>
  <c r="S18" i="15" s="1"/>
  <c r="Q20" i="15"/>
  <c r="S20" i="15" s="1"/>
  <c r="S30" i="15" s="1"/>
  <c r="E36" i="8" s="1"/>
  <c r="I10" i="70"/>
  <c r="F10" i="57" s="1"/>
  <c r="I10" i="67"/>
  <c r="F13" i="57" s="1"/>
  <c r="I10" i="69"/>
  <c r="F11" i="57" s="1"/>
  <c r="I10" i="66"/>
  <c r="F14" i="57" s="1"/>
  <c r="K70" i="52" s="1"/>
  <c r="M70" i="52" s="1"/>
  <c r="I10" i="68"/>
  <c r="F12" i="57" s="1"/>
  <c r="I10" i="65"/>
  <c r="F15" i="57" s="1"/>
  <c r="E9" i="80"/>
  <c r="I9" i="80" s="1"/>
  <c r="E9" i="85"/>
  <c r="BE9" i="146"/>
  <c r="AM10" i="146"/>
  <c r="AY12" i="146"/>
  <c r="AS15" i="146"/>
  <c r="E17" i="80"/>
  <c r="E17" i="85"/>
  <c r="Q17" i="79" s="1"/>
  <c r="BE17" i="146"/>
  <c r="AM18" i="146"/>
  <c r="AY20" i="146"/>
  <c r="AS23" i="146"/>
  <c r="BE9" i="145"/>
  <c r="AM10" i="145"/>
  <c r="AY12" i="145"/>
  <c r="AS15" i="145"/>
  <c r="BE17" i="145"/>
  <c r="AM18" i="145"/>
  <c r="AY20" i="145"/>
  <c r="AS23" i="145"/>
  <c r="I25" i="145"/>
  <c r="AY26" i="145"/>
  <c r="K9" i="3"/>
  <c r="G461" i="1" s="1"/>
  <c r="Q9" i="92"/>
  <c r="BC9" i="144"/>
  <c r="BA43" i="99" s="1"/>
  <c r="AG10" i="144"/>
  <c r="AW10" i="144"/>
  <c r="AO44" i="99" s="1"/>
  <c r="AA11" i="144"/>
  <c r="AQ11" i="144"/>
  <c r="AC45" i="99" s="1"/>
  <c r="U12" i="144"/>
  <c r="AK12" i="144"/>
  <c r="Q46" i="99" s="1"/>
  <c r="BA12" i="144"/>
  <c r="O13" i="144"/>
  <c r="AU13" i="144"/>
  <c r="I14" i="144"/>
  <c r="AO14" i="144"/>
  <c r="AI15" i="144"/>
  <c r="K17" i="3"/>
  <c r="G693" i="1" s="1"/>
  <c r="Q17" i="92"/>
  <c r="BC17" i="144"/>
  <c r="BA51" i="99" s="1"/>
  <c r="AG18" i="144"/>
  <c r="AW18" i="144"/>
  <c r="AO52" i="99" s="1"/>
  <c r="AA19" i="144"/>
  <c r="AQ19" i="144"/>
  <c r="AC53" i="99" s="1"/>
  <c r="U20" i="144"/>
  <c r="AK20" i="144"/>
  <c r="Q54" i="99" s="1"/>
  <c r="BA20" i="144"/>
  <c r="O21" i="144"/>
  <c r="AU21" i="144"/>
  <c r="I22" i="144"/>
  <c r="AO22" i="144"/>
  <c r="AI23" i="144"/>
  <c r="O58" i="99"/>
  <c r="AG26" i="144"/>
  <c r="AW26" i="144"/>
  <c r="AO60" i="99" s="1"/>
  <c r="AI12" i="143"/>
  <c r="AM16" i="143"/>
  <c r="E15" i="83"/>
  <c r="I15" i="83" s="1"/>
  <c r="M15" i="83" s="1"/>
  <c r="E15" i="84"/>
  <c r="E15" i="81"/>
  <c r="I15" i="81" s="1"/>
  <c r="E15" i="82"/>
  <c r="I15" i="82" s="1"/>
  <c r="AO21" i="143"/>
  <c r="AM22" i="143"/>
  <c r="AK23" i="143"/>
  <c r="AI24" i="143"/>
  <c r="AK11" i="142"/>
  <c r="E9" i="90" s="1"/>
  <c r="AI16" i="142"/>
  <c r="E12" i="91" s="1"/>
  <c r="AK21" i="142"/>
  <c r="E15" i="90" s="1"/>
  <c r="AI22" i="142"/>
  <c r="E17" i="91" s="1"/>
  <c r="I21" i="92"/>
  <c r="AO27" i="142"/>
  <c r="E21" i="88" s="1"/>
  <c r="AI30" i="142"/>
  <c r="E22" i="91" s="1"/>
  <c r="K11" i="135"/>
  <c r="G11" i="54"/>
  <c r="M11" i="54" s="1"/>
  <c r="G11" i="105"/>
  <c r="G15" i="56"/>
  <c r="E14" i="105"/>
  <c r="I14" i="105" s="1"/>
  <c r="K14" i="105" s="1"/>
  <c r="E11" i="76"/>
  <c r="E16" i="102"/>
  <c r="M16" i="102" s="1"/>
  <c r="M26" i="102" s="1"/>
  <c r="I17" i="15"/>
  <c r="M17" i="15" s="1"/>
  <c r="E24" i="102"/>
  <c r="Y24" i="102" s="1"/>
  <c r="Y28" i="102" s="1"/>
  <c r="CM31" i="133"/>
  <c r="E25" i="76" s="1"/>
  <c r="E16" i="12"/>
  <c r="E17" i="117"/>
  <c r="I71" i="52"/>
  <c r="E27" i="105"/>
  <c r="I27" i="105" s="1"/>
  <c r="K27" i="105" s="1"/>
  <c r="M40" i="50"/>
  <c r="I48" i="50"/>
  <c r="G48" i="50"/>
  <c r="G10" i="48"/>
  <c r="E9" i="78"/>
  <c r="CM26" i="131"/>
  <c r="I8" i="21"/>
  <c r="E23" i="78"/>
  <c r="CK14" i="129"/>
  <c r="CK22" i="129"/>
  <c r="I8" i="46"/>
  <c r="E14" i="104"/>
  <c r="I8" i="38"/>
  <c r="E22" i="104"/>
  <c r="I8" i="31"/>
  <c r="E30" i="104"/>
  <c r="I9" i="25"/>
  <c r="M9" i="25" s="1"/>
  <c r="E34" i="104"/>
  <c r="AA49" i="128"/>
  <c r="AA51" i="128"/>
  <c r="G19" i="116"/>
  <c r="E53" i="98" s="1"/>
  <c r="G23" i="116"/>
  <c r="E57" i="98" s="1"/>
  <c r="G27" i="116"/>
  <c r="E61" i="98" s="1"/>
  <c r="G31" i="116"/>
  <c r="E65" i="98" s="1"/>
  <c r="G47" i="116"/>
  <c r="E70" i="98" s="1"/>
  <c r="G51" i="116"/>
  <c r="E74" i="98" s="1"/>
  <c r="E79" i="116"/>
  <c r="G79" i="116" s="1"/>
  <c r="E79" i="98" s="1"/>
  <c r="E78" i="116"/>
  <c r="AA49" i="125"/>
  <c r="E51" i="114" s="1"/>
  <c r="E54" i="114" s="1"/>
  <c r="E55" i="114" s="1"/>
  <c r="G79" i="114" s="1"/>
  <c r="G42" i="112"/>
  <c r="I144" i="11" s="1"/>
  <c r="G50" i="112"/>
  <c r="I148" i="11" s="1"/>
  <c r="E82" i="115"/>
  <c r="E84" i="115" s="1"/>
  <c r="Y30" i="102"/>
  <c r="Q28" i="102"/>
  <c r="I79" i="95"/>
  <c r="I80" i="95"/>
  <c r="I12" i="98"/>
  <c r="I20" i="98"/>
  <c r="I29" i="98"/>
  <c r="I47" i="98"/>
  <c r="I76" i="95"/>
  <c r="I77" i="95"/>
  <c r="G10" i="3"/>
  <c r="G488" i="1" s="1"/>
  <c r="K10" i="83"/>
  <c r="G18" i="3"/>
  <c r="G720" i="1" s="1"/>
  <c r="K18" i="83"/>
  <c r="AY8" i="92"/>
  <c r="AY12" i="90"/>
  <c r="U36" i="53"/>
  <c r="U47" i="53"/>
  <c r="U55" i="53"/>
  <c r="AY22" i="52"/>
  <c r="O25" i="52"/>
  <c r="U25" i="52" s="1"/>
  <c r="K30" i="52"/>
  <c r="K45" i="52"/>
  <c r="AY54" i="52"/>
  <c r="AA36" i="123"/>
  <c r="E21" i="112" s="1"/>
  <c r="E22" i="112" s="1"/>
  <c r="G46" i="112" s="1"/>
  <c r="I146" i="11" s="1"/>
  <c r="I15" i="98"/>
  <c r="E41" i="98"/>
  <c r="I48" i="98"/>
  <c r="E23" i="119"/>
  <c r="E24" i="119" s="1"/>
  <c r="E26" i="119" s="1"/>
  <c r="E28" i="119" s="1"/>
  <c r="E32" i="119" s="1"/>
  <c r="E42" i="94" s="1"/>
  <c r="G42" i="94" s="1"/>
  <c r="E20" i="110"/>
  <c r="Q26" i="102"/>
  <c r="AA28" i="102"/>
  <c r="W30" i="102"/>
  <c r="I8" i="101"/>
  <c r="I8" i="94" s="1"/>
  <c r="G27" i="101"/>
  <c r="I27" i="101" s="1"/>
  <c r="E12" i="100"/>
  <c r="E20" i="100"/>
  <c r="E44" i="100"/>
  <c r="E20" i="2" s="1"/>
  <c r="G963" i="1" s="1"/>
  <c r="AM38" i="99"/>
  <c r="I18" i="98"/>
  <c r="I27" i="98"/>
  <c r="I36" i="98"/>
  <c r="E21" i="110"/>
  <c r="M28" i="102"/>
  <c r="E25" i="100"/>
  <c r="E17" i="2" s="1"/>
  <c r="G960" i="1" s="1"/>
  <c r="E41" i="100"/>
  <c r="AY11" i="89"/>
  <c r="G16" i="85"/>
  <c r="I16" i="85" s="1"/>
  <c r="K16" i="85" s="1"/>
  <c r="M16" i="85" s="1"/>
  <c r="O16" i="85" s="1"/>
  <c r="Q16" i="85" s="1"/>
  <c r="G41" i="98"/>
  <c r="I13" i="98"/>
  <c r="I21" i="98"/>
  <c r="I30" i="98"/>
  <c r="E45" i="98"/>
  <c r="U26" i="49"/>
  <c r="U21" i="49"/>
  <c r="U15" i="49"/>
  <c r="U11" i="49"/>
  <c r="U48" i="50"/>
  <c r="U42" i="50"/>
  <c r="U34" i="50"/>
  <c r="U18" i="50"/>
  <c r="U24" i="49"/>
  <c r="U61" i="50"/>
  <c r="U53" i="50"/>
  <c r="U47" i="50"/>
  <c r="U41" i="50"/>
  <c r="U33" i="50"/>
  <c r="U17" i="50"/>
  <c r="U16" i="49"/>
  <c r="U12" i="49"/>
  <c r="U22" i="49"/>
  <c r="U13" i="49"/>
  <c r="U17" i="49"/>
  <c r="U8" i="49"/>
  <c r="U23" i="49"/>
  <c r="U14" i="49"/>
  <c r="U9" i="49"/>
  <c r="U56" i="50"/>
  <c r="U49" i="50"/>
  <c r="U36" i="50"/>
  <c r="U28" i="50"/>
  <c r="U20" i="50"/>
  <c r="U12" i="50"/>
  <c r="U10" i="49"/>
  <c r="U27" i="54"/>
  <c r="U40" i="54"/>
  <c r="U8" i="53"/>
  <c r="U56" i="54"/>
  <c r="U48" i="54"/>
  <c r="U42" i="54"/>
  <c r="U47" i="54"/>
  <c r="U14" i="54"/>
  <c r="U41" i="54"/>
  <c r="U34" i="54"/>
  <c r="I37" i="94"/>
  <c r="I62" i="95"/>
  <c r="E22" i="100"/>
  <c r="E30" i="100"/>
  <c r="E46" i="100"/>
  <c r="G11" i="3"/>
  <c r="G517" i="1" s="1"/>
  <c r="K11" i="83"/>
  <c r="G19" i="3"/>
  <c r="G749" i="1" s="1"/>
  <c r="K19" i="83"/>
  <c r="AY17" i="92"/>
  <c r="K48" i="122"/>
  <c r="I10" i="98"/>
  <c r="I16" i="98"/>
  <c r="I25" i="98"/>
  <c r="E19" i="100"/>
  <c r="I35" i="98"/>
  <c r="AY9" i="92"/>
  <c r="K15" i="122"/>
  <c r="G17" i="98" s="1"/>
  <c r="I17" i="98" s="1"/>
  <c r="E39" i="122"/>
  <c r="E52" i="122" s="1"/>
  <c r="I11" i="98"/>
  <c r="I19" i="98"/>
  <c r="I28" i="98"/>
  <c r="S28" i="102"/>
  <c r="G13" i="77"/>
  <c r="I13" i="77" s="1"/>
  <c r="G10" i="77"/>
  <c r="I10" i="77" s="1"/>
  <c r="G15" i="77"/>
  <c r="I15" i="77" s="1"/>
  <c r="G12" i="77"/>
  <c r="I12" i="77" s="1"/>
  <c r="G17" i="77"/>
  <c r="I17" i="77" s="1"/>
  <c r="G14" i="77"/>
  <c r="I14" i="77" s="1"/>
  <c r="G11" i="77"/>
  <c r="I11" i="77" s="1"/>
  <c r="G16" i="77"/>
  <c r="I16" i="77" s="1"/>
  <c r="I18" i="95"/>
  <c r="I16" i="95"/>
  <c r="G9" i="3"/>
  <c r="G459" i="1" s="1"/>
  <c r="K9" i="83"/>
  <c r="G17" i="3"/>
  <c r="G691" i="1" s="1"/>
  <c r="K17" i="83"/>
  <c r="AY20" i="92"/>
  <c r="I14" i="98"/>
  <c r="I24" i="98"/>
  <c r="I31" i="98"/>
  <c r="K15" i="77"/>
  <c r="M15" i="77" s="1"/>
  <c r="K12" i="77"/>
  <c r="M12" i="77" s="1"/>
  <c r="K17" i="77"/>
  <c r="M17" i="77" s="1"/>
  <c r="K14" i="77"/>
  <c r="M14" i="77" s="1"/>
  <c r="K11" i="77"/>
  <c r="M11" i="77" s="1"/>
  <c r="K16" i="77"/>
  <c r="M16" i="77" s="1"/>
  <c r="K13" i="77"/>
  <c r="M13" i="77" s="1"/>
  <c r="K10" i="77"/>
  <c r="M10" i="77" s="1"/>
  <c r="E21" i="100"/>
  <c r="G12" i="3"/>
  <c r="G546" i="1" s="1"/>
  <c r="K12" i="83"/>
  <c r="G20" i="3"/>
  <c r="G778" i="1" s="1"/>
  <c r="K20" i="83"/>
  <c r="I38" i="94"/>
  <c r="BU11" i="80"/>
  <c r="AO13" i="80"/>
  <c r="I15" i="80"/>
  <c r="BU19" i="80"/>
  <c r="I23" i="80"/>
  <c r="I26" i="98"/>
  <c r="I34" i="98"/>
  <c r="AM37" i="99"/>
  <c r="AA39" i="99"/>
  <c r="I17" i="95"/>
  <c r="AY16" i="92"/>
  <c r="AY20" i="90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BU10" i="80"/>
  <c r="I14" i="80"/>
  <c r="BU18" i="80"/>
  <c r="G12" i="85"/>
  <c r="I12" i="85" s="1"/>
  <c r="K12" i="85" s="1"/>
  <c r="M12" i="85" s="1"/>
  <c r="O12" i="85" s="1"/>
  <c r="Q12" i="85" s="1"/>
  <c r="Y8" i="80"/>
  <c r="I13" i="80"/>
  <c r="BE14" i="80"/>
  <c r="Y16" i="80"/>
  <c r="I12" i="80"/>
  <c r="BE13" i="80"/>
  <c r="I20" i="80"/>
  <c r="BE21" i="80"/>
  <c r="G17" i="85"/>
  <c r="I17" i="85" s="1"/>
  <c r="K17" i="85" s="1"/>
  <c r="M17" i="85" s="1"/>
  <c r="O17" i="85" s="1"/>
  <c r="Q17" i="85" s="1"/>
  <c r="G19" i="85"/>
  <c r="I19" i="85" s="1"/>
  <c r="K19" i="85" s="1"/>
  <c r="M19" i="85" s="1"/>
  <c r="O19" i="85" s="1"/>
  <c r="Q19" i="85" s="1"/>
  <c r="G21" i="85"/>
  <c r="I21" i="85" s="1"/>
  <c r="K21" i="85" s="1"/>
  <c r="M21" i="85" s="1"/>
  <c r="O21" i="85" s="1"/>
  <c r="Q21" i="85" s="1"/>
  <c r="G23" i="85"/>
  <c r="I23" i="85" s="1"/>
  <c r="K23" i="85" s="1"/>
  <c r="M23" i="85" s="1"/>
  <c r="O23" i="85" s="1"/>
  <c r="Q23" i="85" s="1"/>
  <c r="I11" i="80"/>
  <c r="BU15" i="80"/>
  <c r="AO17" i="80"/>
  <c r="I19" i="80"/>
  <c r="BU23" i="80"/>
  <c r="I10" i="80"/>
  <c r="AO16" i="80"/>
  <c r="I18" i="80"/>
  <c r="BE10" i="80"/>
  <c r="Y12" i="80"/>
  <c r="I17" i="80"/>
  <c r="BE18" i="80"/>
  <c r="Y20" i="80"/>
  <c r="U16" i="56"/>
  <c r="I8" i="80"/>
  <c r="Y11" i="80"/>
  <c r="Y19" i="80"/>
  <c r="U56" i="56"/>
  <c r="U19" i="55"/>
  <c r="U35" i="55"/>
  <c r="K58" i="54"/>
  <c r="U58" i="54"/>
  <c r="U15" i="55"/>
  <c r="U31" i="55"/>
  <c r="U47" i="55"/>
  <c r="U11" i="56"/>
  <c r="K39" i="56"/>
  <c r="U41" i="56"/>
  <c r="U11" i="55"/>
  <c r="U27" i="55"/>
  <c r="U44" i="54"/>
  <c r="K49" i="50"/>
  <c r="K44" i="50"/>
  <c r="K42" i="50"/>
  <c r="K47" i="50"/>
  <c r="K41" i="50"/>
  <c r="M41" i="50" s="1"/>
  <c r="K46" i="50"/>
  <c r="M46" i="50" s="1"/>
  <c r="K40" i="50"/>
  <c r="U47" i="56"/>
  <c r="AM41" i="55"/>
  <c r="I15" i="8" s="1"/>
  <c r="U23" i="55"/>
  <c r="U39" i="55"/>
  <c r="U55" i="55"/>
  <c r="U34" i="56"/>
  <c r="U38" i="56"/>
  <c r="K44" i="56"/>
  <c r="U46" i="56"/>
  <c r="U52" i="56"/>
  <c r="K61" i="56"/>
  <c r="U61" i="56"/>
  <c r="U46" i="55"/>
  <c r="U54" i="55"/>
  <c r="K10" i="54"/>
  <c r="U37" i="54"/>
  <c r="U9" i="53"/>
  <c r="K31" i="56"/>
  <c r="K37" i="56"/>
  <c r="U40" i="56"/>
  <c r="U63" i="56"/>
  <c r="U10" i="55"/>
  <c r="U14" i="55"/>
  <c r="U18" i="55"/>
  <c r="U22" i="55"/>
  <c r="U26" i="55"/>
  <c r="U30" i="55"/>
  <c r="U34" i="55"/>
  <c r="U38" i="55"/>
  <c r="U45" i="55"/>
  <c r="U53" i="55"/>
  <c r="K16" i="54"/>
  <c r="U39" i="56"/>
  <c r="U45" i="56"/>
  <c r="U48" i="56"/>
  <c r="K60" i="56"/>
  <c r="U62" i="56"/>
  <c r="U44" i="55"/>
  <c r="U52" i="55"/>
  <c r="U31" i="54"/>
  <c r="U38" i="54"/>
  <c r="U26" i="56"/>
  <c r="U44" i="56"/>
  <c r="U53" i="56"/>
  <c r="U59" i="56"/>
  <c r="U9" i="55"/>
  <c r="U13" i="55"/>
  <c r="U17" i="55"/>
  <c r="U21" i="55"/>
  <c r="U25" i="55"/>
  <c r="U29" i="55"/>
  <c r="U33" i="55"/>
  <c r="U37" i="55"/>
  <c r="U43" i="55"/>
  <c r="U51" i="55"/>
  <c r="K38" i="54"/>
  <c r="U46" i="54"/>
  <c r="AG19" i="56"/>
  <c r="U31" i="56"/>
  <c r="U55" i="56"/>
  <c r="U42" i="55"/>
  <c r="U50" i="55"/>
  <c r="K40" i="56"/>
  <c r="M40" i="56" s="1"/>
  <c r="U54" i="56"/>
  <c r="K58" i="56"/>
  <c r="U60" i="56"/>
  <c r="U8" i="55"/>
  <c r="U12" i="55"/>
  <c r="U16" i="55"/>
  <c r="U20" i="55"/>
  <c r="U24" i="55"/>
  <c r="U28" i="55"/>
  <c r="U32" i="55"/>
  <c r="U36" i="55"/>
  <c r="U40" i="55"/>
  <c r="U49" i="55"/>
  <c r="U57" i="55"/>
  <c r="U42" i="56"/>
  <c r="K45" i="56"/>
  <c r="U51" i="56"/>
  <c r="AE41" i="55"/>
  <c r="I11" i="8" s="1"/>
  <c r="I14" i="8" s="1"/>
  <c r="U48" i="55"/>
  <c r="U56" i="55"/>
  <c r="U36" i="54"/>
  <c r="U43" i="54"/>
  <c r="U11" i="53"/>
  <c r="K38" i="56"/>
  <c r="M38" i="56" s="1"/>
  <c r="K8" i="54"/>
  <c r="K13" i="54"/>
  <c r="U39" i="54"/>
  <c r="K56" i="54"/>
  <c r="U59" i="54"/>
  <c r="U12" i="53"/>
  <c r="U14" i="53"/>
  <c r="U16" i="53"/>
  <c r="U18" i="53"/>
  <c r="U20" i="53"/>
  <c r="U22" i="53"/>
  <c r="U24" i="53"/>
  <c r="U26" i="53"/>
  <c r="U28" i="53"/>
  <c r="U30" i="53"/>
  <c r="U32" i="53"/>
  <c r="U34" i="53"/>
  <c r="U39" i="53"/>
  <c r="U42" i="53"/>
  <c r="U50" i="53"/>
  <c r="U58" i="53"/>
  <c r="U57" i="54"/>
  <c r="U45" i="53"/>
  <c r="U53" i="53"/>
  <c r="AY12" i="52"/>
  <c r="K20" i="52"/>
  <c r="K31" i="54"/>
  <c r="U61" i="54"/>
  <c r="K61" i="54"/>
  <c r="U37" i="53"/>
  <c r="U48" i="53"/>
  <c r="U56" i="53"/>
  <c r="K28" i="52"/>
  <c r="K29" i="52"/>
  <c r="K34" i="54"/>
  <c r="M34" i="54" s="1"/>
  <c r="U62" i="54"/>
  <c r="U10" i="53"/>
  <c r="U40" i="53"/>
  <c r="U51" i="53"/>
  <c r="U59" i="53"/>
  <c r="AY10" i="52"/>
  <c r="AK50" i="52"/>
  <c r="U35" i="54"/>
  <c r="U60" i="54"/>
  <c r="U13" i="53"/>
  <c r="U15" i="53"/>
  <c r="U17" i="53"/>
  <c r="U19" i="53"/>
  <c r="U21" i="53"/>
  <c r="U23" i="53"/>
  <c r="U25" i="53"/>
  <c r="U27" i="53"/>
  <c r="U29" i="53"/>
  <c r="U31" i="53"/>
  <c r="U33" i="53"/>
  <c r="U35" i="53"/>
  <c r="U46" i="53"/>
  <c r="U54" i="53"/>
  <c r="BU98" i="52"/>
  <c r="E20" i="8" s="1"/>
  <c r="AY19" i="52"/>
  <c r="U54" i="54"/>
  <c r="U38" i="53"/>
  <c r="U49" i="53"/>
  <c r="U57" i="53"/>
  <c r="AY53" i="52"/>
  <c r="K15" i="54"/>
  <c r="K36" i="54"/>
  <c r="K43" i="54"/>
  <c r="U45" i="54"/>
  <c r="K45" i="54"/>
  <c r="U44" i="53"/>
  <c r="U52" i="53"/>
  <c r="U61" i="53"/>
  <c r="AY14" i="52"/>
  <c r="K61" i="52"/>
  <c r="K14" i="50"/>
  <c r="K22" i="50"/>
  <c r="K30" i="50"/>
  <c r="K38" i="50"/>
  <c r="M38" i="50" s="1"/>
  <c r="K50" i="50"/>
  <c r="K58" i="50"/>
  <c r="K84" i="52"/>
  <c r="M84" i="52" s="1"/>
  <c r="AG26" i="51"/>
  <c r="U23" i="50"/>
  <c r="U31" i="50"/>
  <c r="U39" i="50"/>
  <c r="U43" i="50"/>
  <c r="U51" i="50"/>
  <c r="U59" i="50"/>
  <c r="K25" i="52"/>
  <c r="K33" i="52"/>
  <c r="K49" i="52"/>
  <c r="K57" i="52"/>
  <c r="K80" i="52"/>
  <c r="M80" i="52" s="1"/>
  <c r="K81" i="52"/>
  <c r="M81" i="52" s="1"/>
  <c r="K83" i="52"/>
  <c r="M83" i="52" s="1"/>
  <c r="K15" i="50"/>
  <c r="K19" i="50"/>
  <c r="K31" i="50"/>
  <c r="K35" i="50"/>
  <c r="K39" i="50"/>
  <c r="K43" i="50"/>
  <c r="K61" i="50" s="1"/>
  <c r="K51" i="50"/>
  <c r="K55" i="50"/>
  <c r="K59" i="50"/>
  <c r="AY64" i="52"/>
  <c r="K73" i="52"/>
  <c r="O91" i="52"/>
  <c r="U91" i="52" s="1"/>
  <c r="K94" i="52"/>
  <c r="U32" i="50"/>
  <c r="U40" i="50"/>
  <c r="U44" i="50"/>
  <c r="U60" i="50"/>
  <c r="U65" i="50"/>
  <c r="O43" i="52"/>
  <c r="U43" i="52" s="1"/>
  <c r="K65" i="52"/>
  <c r="M65" i="52" s="1"/>
  <c r="K8" i="50"/>
  <c r="M8" i="50" s="1"/>
  <c r="K12" i="50"/>
  <c r="K20" i="50"/>
  <c r="K28" i="50"/>
  <c r="K48" i="50"/>
  <c r="K56" i="50"/>
  <c r="AY61" i="52"/>
  <c r="BC24" i="51"/>
  <c r="I18" i="8" s="1"/>
  <c r="U21" i="50"/>
  <c r="U45" i="50"/>
  <c r="U57" i="50"/>
  <c r="K89" i="52"/>
  <c r="K45" i="50"/>
  <c r="BC31" i="51"/>
  <c r="M18" i="8" s="1"/>
  <c r="U46" i="50"/>
  <c r="O90" i="52"/>
  <c r="U90" i="52" s="1"/>
  <c r="U19" i="50"/>
  <c r="U35" i="50"/>
  <c r="U55" i="50"/>
  <c r="AK13" i="48"/>
  <c r="AM29" i="48"/>
  <c r="E25" i="8" s="1"/>
  <c r="K18" i="46"/>
  <c r="AI77" i="52"/>
  <c r="BC77" i="52"/>
  <c r="K17" i="44"/>
  <c r="K91" i="52"/>
  <c r="U22" i="50"/>
  <c r="U30" i="50"/>
  <c r="U38" i="50"/>
  <c r="U50" i="50"/>
  <c r="U58" i="50"/>
  <c r="K18" i="45"/>
  <c r="AA43" i="44"/>
  <c r="AA16" i="44"/>
  <c r="K14" i="46"/>
  <c r="K25" i="45"/>
  <c r="U19" i="49"/>
  <c r="AE28" i="48"/>
  <c r="E23" i="8" s="1"/>
  <c r="W29" i="48"/>
  <c r="E24" i="8" s="1"/>
  <c r="K16" i="44"/>
  <c r="G27" i="49"/>
  <c r="AK12" i="48"/>
  <c r="K17" i="45"/>
  <c r="K29" i="45"/>
  <c r="K18" i="44"/>
  <c r="K27" i="44"/>
  <c r="K29" i="44"/>
  <c r="AA10" i="43"/>
  <c r="K12" i="43"/>
  <c r="AA22" i="41"/>
  <c r="K28" i="43"/>
  <c r="AA37" i="44"/>
  <c r="AA45" i="44"/>
  <c r="AA41" i="43"/>
  <c r="K29" i="43"/>
  <c r="K32" i="44"/>
  <c r="K11" i="43"/>
  <c r="K19" i="43"/>
  <c r="K27" i="43"/>
  <c r="K12" i="42"/>
  <c r="K19" i="42"/>
  <c r="AA31" i="42"/>
  <c r="K14" i="41"/>
  <c r="K18" i="43"/>
  <c r="K16" i="41"/>
  <c r="AA20" i="38"/>
  <c r="AA37" i="35"/>
  <c r="K31" i="42"/>
  <c r="K11" i="41"/>
  <c r="K11" i="42"/>
  <c r="AA15" i="42"/>
  <c r="K28" i="42"/>
  <c r="K30" i="41"/>
  <c r="K32" i="41"/>
  <c r="K15" i="42"/>
  <c r="K25" i="42"/>
  <c r="K27" i="41"/>
  <c r="AA12" i="39"/>
  <c r="K12" i="39"/>
  <c r="K15" i="38"/>
  <c r="K27" i="38"/>
  <c r="K17" i="37"/>
  <c r="AA17" i="37"/>
  <c r="K17" i="42"/>
  <c r="K27" i="42"/>
  <c r="K19" i="41"/>
  <c r="AA21" i="39"/>
  <c r="AA27" i="38"/>
  <c r="AA37" i="38"/>
  <c r="K28" i="38"/>
  <c r="K19" i="37"/>
  <c r="AA13" i="39"/>
  <c r="AA32" i="37"/>
  <c r="AA10" i="35"/>
  <c r="K18" i="40"/>
  <c r="K30" i="40"/>
  <c r="K29" i="39"/>
  <c r="K12" i="38"/>
  <c r="K18" i="36"/>
  <c r="K14" i="40"/>
  <c r="K16" i="40"/>
  <c r="AA28" i="38"/>
  <c r="AA11" i="37"/>
  <c r="K16" i="36"/>
  <c r="K31" i="38"/>
  <c r="AA41" i="37"/>
  <c r="K27" i="36"/>
  <c r="K15" i="36"/>
  <c r="K25" i="37"/>
  <c r="K27" i="37"/>
  <c r="K32" i="37"/>
  <c r="K32" i="36"/>
  <c r="K27" i="35"/>
  <c r="K29" i="37"/>
  <c r="K12" i="36"/>
  <c r="K19" i="35"/>
  <c r="K29" i="35"/>
  <c r="K30" i="36"/>
  <c r="K11" i="35"/>
  <c r="K28" i="36"/>
  <c r="K18" i="35"/>
  <c r="K11" i="34"/>
  <c r="K31" i="33"/>
  <c r="K15" i="35"/>
  <c r="K31" i="35"/>
  <c r="K15" i="34"/>
  <c r="K25" i="34"/>
  <c r="K17" i="34"/>
  <c r="K27" i="34"/>
  <c r="K19" i="34"/>
  <c r="K15" i="33"/>
  <c r="K31" i="34"/>
  <c r="K25" i="32"/>
  <c r="K12" i="33"/>
  <c r="K17" i="32"/>
  <c r="K18" i="33"/>
  <c r="K14" i="32"/>
  <c r="K30" i="32"/>
  <c r="K11" i="31"/>
  <c r="K19" i="31"/>
  <c r="K27" i="31"/>
  <c r="AA17" i="30"/>
  <c r="K28" i="33"/>
  <c r="K11" i="32"/>
  <c r="K19" i="32"/>
  <c r="K27" i="32"/>
  <c r="AA41" i="31"/>
  <c r="K29" i="31"/>
  <c r="K17" i="31"/>
  <c r="K25" i="31"/>
  <c r="K25" i="30"/>
  <c r="Q9" i="29"/>
  <c r="Q22" i="29"/>
  <c r="Q25" i="29"/>
  <c r="K27" i="30"/>
  <c r="Q20" i="25"/>
  <c r="K28" i="25"/>
  <c r="K36" i="25"/>
  <c r="K44" i="25"/>
  <c r="Q75" i="25"/>
  <c r="Q83" i="25"/>
  <c r="K33" i="23"/>
  <c r="K41" i="23"/>
  <c r="Q72" i="23"/>
  <c r="K80" i="23"/>
  <c r="K32" i="32"/>
  <c r="AA45" i="31"/>
  <c r="K17" i="30"/>
  <c r="K29" i="30"/>
  <c r="Q10" i="29"/>
  <c r="Q13" i="29"/>
  <c r="AA9" i="30"/>
  <c r="K19" i="30"/>
  <c r="AA33" i="30"/>
  <c r="Q29" i="27"/>
  <c r="S29" i="27" s="1"/>
  <c r="Q14" i="29"/>
  <c r="Q17" i="29"/>
  <c r="K11" i="30"/>
  <c r="Q18" i="29"/>
  <c r="Q21" i="29"/>
  <c r="Q20" i="27"/>
  <c r="S20" i="27" s="1"/>
  <c r="Q16" i="27"/>
  <c r="S16" i="27" s="1"/>
  <c r="S50" i="27"/>
  <c r="I31" i="8" s="1"/>
  <c r="Q19" i="25"/>
  <c r="Q27" i="25"/>
  <c r="Q35" i="25"/>
  <c r="Q43" i="25"/>
  <c r="Q88" i="25"/>
  <c r="Q32" i="24"/>
  <c r="Q36" i="24"/>
  <c r="Q32" i="23"/>
  <c r="Q40" i="23"/>
  <c r="K71" i="23"/>
  <c r="K79" i="23"/>
  <c r="K76" i="25"/>
  <c r="K84" i="25"/>
  <c r="Q33" i="24"/>
  <c r="Q37" i="24"/>
  <c r="Q60" i="23"/>
  <c r="K73" i="23"/>
  <c r="S43" i="26"/>
  <c r="Q9" i="24"/>
  <c r="Q13" i="24"/>
  <c r="Q17" i="24"/>
  <c r="Q21" i="24"/>
  <c r="Q25" i="24"/>
  <c r="Q29" i="24"/>
  <c r="K19" i="23"/>
  <c r="K27" i="23"/>
  <c r="K35" i="23"/>
  <c r="K43" i="23"/>
  <c r="K61" i="23"/>
  <c r="Q17" i="27"/>
  <c r="S17" i="27" s="1"/>
  <c r="S43" i="27" s="1"/>
  <c r="E31" i="8" s="1"/>
  <c r="Q31" i="25"/>
  <c r="Q39" i="25"/>
  <c r="K86" i="25"/>
  <c r="Q20" i="23"/>
  <c r="Q28" i="23"/>
  <c r="Q36" i="23"/>
  <c r="Q44" i="23"/>
  <c r="K75" i="23"/>
  <c r="K83" i="23"/>
  <c r="Q21" i="27"/>
  <c r="S21" i="27" s="1"/>
  <c r="Q32" i="27"/>
  <c r="S32" i="27" s="1"/>
  <c r="K32" i="25"/>
  <c r="K40" i="25"/>
  <c r="Q71" i="25"/>
  <c r="Q79" i="25"/>
  <c r="Q10" i="24"/>
  <c r="Q14" i="24"/>
  <c r="Q18" i="24"/>
  <c r="Q22" i="24"/>
  <c r="Q26" i="24"/>
  <c r="Q30" i="24"/>
  <c r="K29" i="23"/>
  <c r="K37" i="23"/>
  <c r="K76" i="23"/>
  <c r="K84" i="23"/>
  <c r="K72" i="25"/>
  <c r="K80" i="25"/>
  <c r="Q87" i="25"/>
  <c r="Q45" i="23"/>
  <c r="K69" i="23"/>
  <c r="Q47" i="25"/>
  <c r="K60" i="25"/>
  <c r="K31" i="23"/>
  <c r="K39" i="23"/>
  <c r="S12" i="17"/>
  <c r="K32" i="23"/>
  <c r="K36" i="23"/>
  <c r="K40" i="23"/>
  <c r="K44" i="23"/>
  <c r="K60" i="23"/>
  <c r="K72" i="23"/>
  <c r="Q9" i="22"/>
  <c r="Q9" i="20"/>
  <c r="S15" i="17"/>
  <c r="S10" i="16"/>
  <c r="Q14" i="22"/>
  <c r="Q22" i="22"/>
  <c r="Q25" i="22"/>
  <c r="Q32" i="22"/>
  <c r="Q10" i="19"/>
  <c r="S33" i="18"/>
  <c r="I32" i="8" s="1"/>
  <c r="S15" i="16"/>
  <c r="Q17" i="22"/>
  <c r="Q13" i="20"/>
  <c r="Q20" i="17"/>
  <c r="Q28" i="25"/>
  <c r="Q32" i="25"/>
  <c r="Q36" i="25"/>
  <c r="Q40" i="25"/>
  <c r="Q44" i="25"/>
  <c r="Q60" i="25"/>
  <c r="Q72" i="25"/>
  <c r="Q76" i="25"/>
  <c r="Q80" i="25"/>
  <c r="Q84" i="25"/>
  <c r="Q29" i="23"/>
  <c r="Q33" i="23"/>
  <c r="Q37" i="23"/>
  <c r="Q41" i="23"/>
  <c r="Q61" i="23"/>
  <c r="Q69" i="23"/>
  <c r="Q73" i="23"/>
  <c r="Q80" i="23"/>
  <c r="Q83" i="23"/>
  <c r="Q10" i="22"/>
  <c r="Q29" i="22"/>
  <c r="Q36" i="22"/>
  <c r="Q10" i="20"/>
  <c r="Q14" i="19"/>
  <c r="Q28" i="18"/>
  <c r="S11" i="16"/>
  <c r="S13" i="16"/>
  <c r="Q87" i="23"/>
  <c r="Q26" i="22"/>
  <c r="Q33" i="22"/>
  <c r="Q11" i="19"/>
  <c r="S11" i="17"/>
  <c r="S14" i="16"/>
  <c r="Q25" i="16"/>
  <c r="K25" i="16"/>
  <c r="Q18" i="22"/>
  <c r="Q14" i="20"/>
  <c r="Q28" i="17"/>
  <c r="Q13" i="22"/>
  <c r="Q21" i="22"/>
  <c r="Q30" i="22"/>
  <c r="Q37" i="22"/>
  <c r="Q20" i="18"/>
  <c r="Q76" i="23"/>
  <c r="Q79" i="23"/>
  <c r="Q84" i="23"/>
  <c r="Q88" i="23"/>
  <c r="Q16" i="21"/>
  <c r="S9" i="16"/>
  <c r="K76" i="11"/>
  <c r="K84" i="11"/>
  <c r="K92" i="11"/>
  <c r="K100" i="11"/>
  <c r="K19" i="16"/>
  <c r="K23" i="16"/>
  <c r="Q14" i="14"/>
  <c r="S14" i="14" s="1"/>
  <c r="S30" i="13"/>
  <c r="Q28" i="16"/>
  <c r="K21" i="15"/>
  <c r="K24" i="15"/>
  <c r="Q8" i="14"/>
  <c r="S8" i="14" s="1"/>
  <c r="Q29" i="16"/>
  <c r="K23" i="13"/>
  <c r="Q20" i="16"/>
  <c r="K24" i="16"/>
  <c r="Q24" i="16"/>
  <c r="K82" i="11"/>
  <c r="K90" i="11"/>
  <c r="K21" i="13"/>
  <c r="Q28" i="15"/>
  <c r="S28" i="15" s="1"/>
  <c r="K40" i="11"/>
  <c r="K56" i="11"/>
  <c r="K83" i="11"/>
  <c r="K91" i="11"/>
  <c r="K38" i="11"/>
  <c r="K54" i="11"/>
  <c r="K24" i="13"/>
  <c r="K20" i="11"/>
  <c r="K36" i="11"/>
  <c r="K52" i="11"/>
  <c r="K89" i="11"/>
  <c r="K25" i="15"/>
  <c r="K18" i="11"/>
  <c r="K50" i="11"/>
  <c r="Q11" i="14"/>
  <c r="S11" i="14" s="1"/>
  <c r="K48" i="11"/>
  <c r="K87" i="11"/>
  <c r="K95" i="11"/>
  <c r="Q29" i="15"/>
  <c r="S29" i="15" s="1"/>
  <c r="K46" i="11"/>
  <c r="K28" i="13"/>
  <c r="K44" i="11"/>
  <c r="K77" i="11"/>
  <c r="K85" i="11"/>
  <c r="K93" i="11"/>
  <c r="K101" i="11"/>
  <c r="K42" i="11"/>
  <c r="K58" i="11"/>
  <c r="I58" i="10"/>
  <c r="BO20" i="83" l="1"/>
  <c r="M20" i="89"/>
  <c r="AC83" i="52"/>
  <c r="AI83" i="52" s="1"/>
  <c r="BQ83" i="52"/>
  <c r="BW83" i="52" s="1"/>
  <c r="AS38" i="56"/>
  <c r="Y38" i="56"/>
  <c r="AM38" i="56"/>
  <c r="Q38" i="56"/>
  <c r="AC38" i="56"/>
  <c r="AI38" i="56" s="1"/>
  <c r="AC40" i="56"/>
  <c r="AI40" i="56" s="1"/>
  <c r="Y40" i="56"/>
  <c r="AM40" i="56"/>
  <c r="AS40" i="56" s="1"/>
  <c r="Q40" i="56"/>
  <c r="Q46" i="50"/>
  <c r="W46" i="50" s="1"/>
  <c r="BW70" i="52"/>
  <c r="BG70" i="52"/>
  <c r="AM70" i="52"/>
  <c r="Q70" i="52"/>
  <c r="Y70" i="52" s="1"/>
  <c r="BM70" i="52"/>
  <c r="AS70" i="52"/>
  <c r="AC70" i="52"/>
  <c r="AI70" i="52" s="1"/>
  <c r="BQ70" i="52"/>
  <c r="AW9" i="80"/>
  <c r="AY9" i="80" s="1"/>
  <c r="AS9" i="80"/>
  <c r="AC81" i="52"/>
  <c r="AI81" i="52" s="1"/>
  <c r="BW81" i="52"/>
  <c r="BQ81" i="52"/>
  <c r="BC19" i="89"/>
  <c r="CI15" i="83"/>
  <c r="M15" i="88"/>
  <c r="BW80" i="52"/>
  <c r="AC80" i="52"/>
  <c r="AI80" i="52" s="1"/>
  <c r="BQ80" i="52"/>
  <c r="Q22" i="80"/>
  <c r="S22" i="80" s="1"/>
  <c r="M22" i="80"/>
  <c r="Q21" i="80"/>
  <c r="S21" i="80" s="1"/>
  <c r="M21" i="80"/>
  <c r="AU19" i="83"/>
  <c r="M19" i="90"/>
  <c r="BY9" i="81"/>
  <c r="CC9" i="81" s="1"/>
  <c r="BY9" i="82"/>
  <c r="CC9" i="82" s="1"/>
  <c r="BM9" i="83"/>
  <c r="BM9" i="84"/>
  <c r="AW8" i="80"/>
  <c r="AY8" i="80" s="1"/>
  <c r="AS8" i="80"/>
  <c r="W16" i="92"/>
  <c r="G16" i="87"/>
  <c r="I16" i="87" s="1"/>
  <c r="AY16" i="3" s="1"/>
  <c r="G684" i="1" s="1"/>
  <c r="Q38" i="50"/>
  <c r="Y38" i="50" s="1"/>
  <c r="Y8" i="50"/>
  <c r="Q8" i="50"/>
  <c r="K42" i="94"/>
  <c r="I26" i="49" s="1"/>
  <c r="CW13" i="81"/>
  <c r="DA13" i="81" s="1"/>
  <c r="CW13" i="82"/>
  <c r="DA13" i="82" s="1"/>
  <c r="CG13" i="83"/>
  <c r="CK13" i="83" s="1"/>
  <c r="CO13" i="83" s="1"/>
  <c r="CG13" i="84"/>
  <c r="I9" i="88"/>
  <c r="BC15" i="90"/>
  <c r="AA21" i="83"/>
  <c r="AC21" i="83" s="1"/>
  <c r="AG21" i="83" s="1"/>
  <c r="M21" i="91"/>
  <c r="O21" i="91" s="1"/>
  <c r="S21" i="91" s="1"/>
  <c r="BM22" i="80"/>
  <c r="BO22" i="80" s="1"/>
  <c r="BI22" i="80"/>
  <c r="FI23" i="138"/>
  <c r="CI23" i="83" s="1"/>
  <c r="FI8" i="138"/>
  <c r="AW65" i="52"/>
  <c r="CA65" i="52"/>
  <c r="CA76" i="52" s="1"/>
  <c r="AS65" i="52"/>
  <c r="AC65" i="52"/>
  <c r="AC76" i="52" s="1"/>
  <c r="AM65" i="52"/>
  <c r="AM76" i="52" s="1"/>
  <c r="BQ65" i="52"/>
  <c r="BQ76" i="52" s="1"/>
  <c r="BG65" i="52"/>
  <c r="BG76" i="52" s="1"/>
  <c r="Q65" i="52"/>
  <c r="Q76" i="52" s="1"/>
  <c r="AI65" i="52"/>
  <c r="M76" i="52"/>
  <c r="AA12" i="83"/>
  <c r="M12" i="91"/>
  <c r="I72" i="98"/>
  <c r="BO11" i="83"/>
  <c r="M11" i="89"/>
  <c r="AA14" i="83"/>
  <c r="M14" i="91"/>
  <c r="Q34" i="54"/>
  <c r="Y34" i="54"/>
  <c r="Q9" i="80"/>
  <c r="S9" i="80" s="1"/>
  <c r="M9" i="80"/>
  <c r="BC12" i="92"/>
  <c r="M16" i="88"/>
  <c r="CI16" i="83"/>
  <c r="AU16" i="83"/>
  <c r="M16" i="90"/>
  <c r="O16" i="90" s="1"/>
  <c r="E35" i="103"/>
  <c r="AU9" i="83"/>
  <c r="M9" i="90"/>
  <c r="Q41" i="50"/>
  <c r="Y41" i="50"/>
  <c r="AI84" i="52"/>
  <c r="BQ84" i="52"/>
  <c r="BW84" i="52" s="1"/>
  <c r="AC84" i="52"/>
  <c r="Q16" i="80"/>
  <c r="S16" i="80" s="1"/>
  <c r="M16" i="80"/>
  <c r="AW21" i="80"/>
  <c r="AY21" i="80" s="1"/>
  <c r="AS21" i="80"/>
  <c r="BO19" i="83"/>
  <c r="M19" i="89"/>
  <c r="AA22" i="83"/>
  <c r="M22" i="91"/>
  <c r="AO35" i="52"/>
  <c r="BO12" i="83"/>
  <c r="M12" i="89"/>
  <c r="O12" i="89" s="1"/>
  <c r="AG12" i="80"/>
  <c r="AI12" i="80" s="1"/>
  <c r="AC12" i="80"/>
  <c r="Q15" i="80"/>
  <c r="S15" i="80" s="1"/>
  <c r="M15" i="80"/>
  <c r="M8" i="21"/>
  <c r="U15" i="83"/>
  <c r="W15" i="83" s="1"/>
  <c r="Q15" i="83"/>
  <c r="I21" i="135"/>
  <c r="I15" i="135"/>
  <c r="BE48" i="99"/>
  <c r="Q14" i="88" s="1"/>
  <c r="Q15" i="79"/>
  <c r="G15" i="85"/>
  <c r="I15" i="85" s="1"/>
  <c r="K15" i="85" s="1"/>
  <c r="M15" i="85" s="1"/>
  <c r="O15" i="85" s="1"/>
  <c r="Q15" i="85" s="1"/>
  <c r="AA15" i="83"/>
  <c r="M15" i="91"/>
  <c r="M12" i="92"/>
  <c r="O12" i="92" s="1"/>
  <c r="S12" i="92" s="1"/>
  <c r="G12" i="83"/>
  <c r="AE60" i="99"/>
  <c r="AS26" i="144"/>
  <c r="AA42" i="33"/>
  <c r="AA33" i="33"/>
  <c r="AA25" i="33"/>
  <c r="AA17" i="33"/>
  <c r="AA36" i="33"/>
  <c r="AA45" i="33"/>
  <c r="AA43" i="33"/>
  <c r="AA37" i="33"/>
  <c r="AA27" i="33"/>
  <c r="AA19" i="33"/>
  <c r="AA46" i="33"/>
  <c r="AA38" i="33"/>
  <c r="AA28" i="33"/>
  <c r="AA39" i="33"/>
  <c r="AA29" i="33"/>
  <c r="AA40" i="33"/>
  <c r="AA30" i="33"/>
  <c r="AA14" i="33"/>
  <c r="AA41" i="33"/>
  <c r="AA32" i="33"/>
  <c r="AA16" i="33"/>
  <c r="AA20" i="33"/>
  <c r="AA18" i="33"/>
  <c r="K21" i="47"/>
  <c r="AM17" i="89"/>
  <c r="AC17" i="89"/>
  <c r="M72" i="52"/>
  <c r="M23" i="135"/>
  <c r="M17" i="135"/>
  <c r="K121" i="11"/>
  <c r="M121" i="11" s="1"/>
  <c r="K124" i="11"/>
  <c r="M124" i="11" s="1"/>
  <c r="K117" i="11"/>
  <c r="M117" i="11" s="1"/>
  <c r="K109" i="11"/>
  <c r="K119" i="11"/>
  <c r="M119" i="11" s="1"/>
  <c r="K128" i="11"/>
  <c r="M128" i="11" s="1"/>
  <c r="K116" i="11"/>
  <c r="M116" i="11" s="1"/>
  <c r="K108" i="11"/>
  <c r="K130" i="11"/>
  <c r="M130" i="11" s="1"/>
  <c r="K120" i="11"/>
  <c r="M120" i="11" s="1"/>
  <c r="K110" i="11"/>
  <c r="K122" i="11"/>
  <c r="K115" i="11"/>
  <c r="M115" i="11" s="1"/>
  <c r="K107" i="1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K10" i="3"/>
  <c r="G490" i="1" s="1"/>
  <c r="Q10" i="92"/>
  <c r="BY10" i="84"/>
  <c r="BQ10" i="84"/>
  <c r="Q13" i="84"/>
  <c r="I13" i="84"/>
  <c r="AC17" i="84"/>
  <c r="AK17" i="84"/>
  <c r="E9" i="117"/>
  <c r="E11" i="117" s="1"/>
  <c r="E12" i="117" s="1"/>
  <c r="G13" i="117" s="1"/>
  <c r="AA50" i="127"/>
  <c r="AG25" i="51"/>
  <c r="AW13" i="80"/>
  <c r="AY13" i="80" s="1"/>
  <c r="AS13" i="80"/>
  <c r="I22" i="91"/>
  <c r="O22" i="91"/>
  <c r="E28" i="102"/>
  <c r="AE12" i="102"/>
  <c r="K11" i="48"/>
  <c r="K10" i="48"/>
  <c r="M10" i="48" s="1"/>
  <c r="K9" i="48"/>
  <c r="K8" i="48"/>
  <c r="K13" i="48"/>
  <c r="K12" i="48"/>
  <c r="I62" i="98"/>
  <c r="G68" i="115"/>
  <c r="AC18" i="92"/>
  <c r="AM18" i="92"/>
  <c r="S56" i="99"/>
  <c r="AM22" i="144"/>
  <c r="BQ8" i="81"/>
  <c r="BI8" i="81"/>
  <c r="M42" i="54"/>
  <c r="CI11" i="83"/>
  <c r="M11" i="88"/>
  <c r="I19" i="84"/>
  <c r="Q19" i="84"/>
  <c r="BE74" i="52"/>
  <c r="BI74" i="52" s="1"/>
  <c r="BE75" i="52"/>
  <c r="BI75" i="52" s="1"/>
  <c r="E44" i="104"/>
  <c r="AU17" i="83"/>
  <c r="M17" i="90"/>
  <c r="K129" i="11"/>
  <c r="M129" i="11" s="1"/>
  <c r="K113" i="11"/>
  <c r="M113" i="11" s="1"/>
  <c r="AA11" i="33"/>
  <c r="O25" i="51"/>
  <c r="U25" i="51" s="1"/>
  <c r="AG29" i="51"/>
  <c r="AK45" i="52"/>
  <c r="O33" i="52"/>
  <c r="U33" i="52" s="1"/>
  <c r="U22" i="56"/>
  <c r="U12" i="56"/>
  <c r="U23" i="56"/>
  <c r="Q8" i="80"/>
  <c r="S8" i="80" s="1"/>
  <c r="M8" i="80"/>
  <c r="AW16" i="80"/>
  <c r="AY16" i="80" s="1"/>
  <c r="AS16" i="80"/>
  <c r="G23" i="79"/>
  <c r="S23" i="85"/>
  <c r="AU25" i="3" s="1"/>
  <c r="G943" i="1" s="1"/>
  <c r="AG8" i="80"/>
  <c r="AI8" i="80" s="1"/>
  <c r="AC8" i="80"/>
  <c r="Q14" i="80"/>
  <c r="S14" i="80" s="1"/>
  <c r="M14" i="80"/>
  <c r="BC20" i="90"/>
  <c r="E48" i="100"/>
  <c r="E47" i="100"/>
  <c r="BC11" i="89"/>
  <c r="I41" i="98"/>
  <c r="M48" i="50"/>
  <c r="I12" i="91"/>
  <c r="O12" i="91"/>
  <c r="I15" i="84"/>
  <c r="Q15" i="84"/>
  <c r="AE56" i="99"/>
  <c r="AS22" i="144"/>
  <c r="E14" i="87"/>
  <c r="AU14" i="92"/>
  <c r="AY14" i="92" s="1"/>
  <c r="AS44" i="99"/>
  <c r="Q10" i="89" s="1"/>
  <c r="BA20" i="80"/>
  <c r="BE20" i="80" s="1"/>
  <c r="BA20" i="85"/>
  <c r="BS20" i="79" s="1"/>
  <c r="Q20" i="47" s="1"/>
  <c r="BQ9" i="80"/>
  <c r="BU9" i="80" s="1"/>
  <c r="BQ9" i="85"/>
  <c r="CK9" i="79" s="1"/>
  <c r="K74" i="52"/>
  <c r="M74" i="52" s="1"/>
  <c r="K75" i="52"/>
  <c r="M75" i="52" s="1"/>
  <c r="E17" i="109"/>
  <c r="E16" i="109"/>
  <c r="I11" i="65"/>
  <c r="G15" i="57" s="1"/>
  <c r="BY18" i="84"/>
  <c r="BQ18" i="84"/>
  <c r="BC52" i="99"/>
  <c r="BE18" i="144"/>
  <c r="AU18" i="88" s="1"/>
  <c r="AY18" i="88" s="1"/>
  <c r="G49" i="112"/>
  <c r="G65" i="114"/>
  <c r="I154" i="11" s="1"/>
  <c r="G55" i="117"/>
  <c r="M8" i="23"/>
  <c r="M8" i="20"/>
  <c r="G28" i="48"/>
  <c r="M8" i="48"/>
  <c r="I21" i="89"/>
  <c r="CW14" i="81"/>
  <c r="DA14" i="81" s="1"/>
  <c r="CW14" i="82"/>
  <c r="DA14" i="82" s="1"/>
  <c r="CG14" i="83"/>
  <c r="CG14" i="84"/>
  <c r="AU11" i="92"/>
  <c r="AY11" i="92" s="1"/>
  <c r="E11" i="87"/>
  <c r="AA40" i="38"/>
  <c r="AA30" i="38"/>
  <c r="AA14" i="38"/>
  <c r="AA31" i="38"/>
  <c r="AA15" i="38"/>
  <c r="AA41" i="38"/>
  <c r="AA32" i="38"/>
  <c r="AA16" i="38"/>
  <c r="AA42" i="38"/>
  <c r="AA33" i="38"/>
  <c r="AA25" i="38"/>
  <c r="AA17" i="38"/>
  <c r="AA36" i="38"/>
  <c r="AA18" i="38"/>
  <c r="AA39" i="38"/>
  <c r="AA29" i="38"/>
  <c r="AA43" i="38"/>
  <c r="AA38" i="38"/>
  <c r="AA19" i="38"/>
  <c r="AA45" i="38"/>
  <c r="AA11" i="38"/>
  <c r="AA46" i="38"/>
  <c r="K16" i="47"/>
  <c r="U9" i="80"/>
  <c r="Y9" i="80" s="1"/>
  <c r="U9" i="85"/>
  <c r="AI9" i="79" s="1"/>
  <c r="M9" i="47" s="1"/>
  <c r="G32" i="112"/>
  <c r="E50" i="96" s="1"/>
  <c r="I68" i="98"/>
  <c r="M8" i="32"/>
  <c r="DW15" i="138"/>
  <c r="DY15" i="138" s="1"/>
  <c r="O19" i="88"/>
  <c r="I19" i="88"/>
  <c r="CW21" i="81"/>
  <c r="DA21" i="81" s="1"/>
  <c r="CW21" i="82"/>
  <c r="DA21" i="82" s="1"/>
  <c r="CG21" i="83"/>
  <c r="CG21" i="84"/>
  <c r="M11" i="81"/>
  <c r="U11" i="81"/>
  <c r="AS54" i="99"/>
  <c r="Q20" i="89" s="1"/>
  <c r="K28" i="30"/>
  <c r="K30" i="30"/>
  <c r="K31" i="30"/>
  <c r="K28" i="31"/>
  <c r="K30" i="31"/>
  <c r="K31" i="32"/>
  <c r="K31" i="31"/>
  <c r="K32" i="31"/>
  <c r="K32" i="30"/>
  <c r="K32" i="33"/>
  <c r="K27" i="33"/>
  <c r="K28" i="32"/>
  <c r="K29" i="33"/>
  <c r="K29" i="32"/>
  <c r="K32" i="34"/>
  <c r="K25" i="33"/>
  <c r="K30" i="33"/>
  <c r="K28" i="34"/>
  <c r="K29" i="34"/>
  <c r="K28" i="35"/>
  <c r="K30" i="35"/>
  <c r="K30" i="34"/>
  <c r="K32" i="35"/>
  <c r="K25" i="36"/>
  <c r="K31" i="36"/>
  <c r="K28" i="37"/>
  <c r="K29" i="36"/>
  <c r="K30" i="37"/>
  <c r="K29" i="38"/>
  <c r="K30" i="39"/>
  <c r="K31" i="40"/>
  <c r="K30" i="38"/>
  <c r="K31" i="39"/>
  <c r="K32" i="40"/>
  <c r="K32" i="39"/>
  <c r="K25" i="40"/>
  <c r="K32" i="38"/>
  <c r="K25" i="39"/>
  <c r="K25" i="38"/>
  <c r="K27" i="40"/>
  <c r="K25" i="35"/>
  <c r="K31" i="41"/>
  <c r="K32" i="42"/>
  <c r="K27" i="39"/>
  <c r="K28" i="40"/>
  <c r="K28" i="39"/>
  <c r="K29" i="40"/>
  <c r="K25" i="41"/>
  <c r="K28" i="41"/>
  <c r="K29" i="42"/>
  <c r="K31" i="37"/>
  <c r="K29" i="41"/>
  <c r="K30" i="44"/>
  <c r="K30" i="42"/>
  <c r="K30" i="43"/>
  <c r="K31" i="44"/>
  <c r="K31" i="43"/>
  <c r="K32" i="43"/>
  <c r="K25" i="43"/>
  <c r="K25" i="44"/>
  <c r="K27" i="46"/>
  <c r="K27" i="45"/>
  <c r="K28" i="46"/>
  <c r="K28" i="45"/>
  <c r="K29" i="46"/>
  <c r="K28" i="44"/>
  <c r="K30" i="46"/>
  <c r="K30" i="45"/>
  <c r="K31" i="46"/>
  <c r="K31" i="45"/>
  <c r="K32" i="46"/>
  <c r="K62" i="52"/>
  <c r="K32" i="45"/>
  <c r="K25" i="46"/>
  <c r="K55" i="52"/>
  <c r="K60" i="52"/>
  <c r="K58" i="52"/>
  <c r="K59" i="52"/>
  <c r="AA13" i="83"/>
  <c r="M13" i="91"/>
  <c r="O13" i="91" s="1"/>
  <c r="S13" i="91" s="1"/>
  <c r="CW10" i="83"/>
  <c r="CY10" i="83" s="1"/>
  <c r="CS10" i="83"/>
  <c r="G85" i="116"/>
  <c r="E80" i="98" s="1"/>
  <c r="G31" i="112"/>
  <c r="E48" i="96" s="1"/>
  <c r="G29" i="115"/>
  <c r="G63" i="98" s="1"/>
  <c r="G81" i="114"/>
  <c r="G97" i="114" s="1"/>
  <c r="I27" i="22" s="1"/>
  <c r="M27" i="22" s="1"/>
  <c r="S27" i="22" s="1"/>
  <c r="M122" i="11"/>
  <c r="AU10" i="83"/>
  <c r="M10" i="90"/>
  <c r="O10" i="90" s="1"/>
  <c r="O19" i="89"/>
  <c r="S19" i="89" s="1"/>
  <c r="I19" i="89"/>
  <c r="AC10" i="92"/>
  <c r="AM10" i="92"/>
  <c r="Q22" i="79"/>
  <c r="G22" i="85"/>
  <c r="I22" i="85" s="1"/>
  <c r="K22" i="85" s="1"/>
  <c r="M22" i="85" s="1"/>
  <c r="O22" i="85" s="1"/>
  <c r="Q22" i="85" s="1"/>
  <c r="AK12" i="80"/>
  <c r="AO12" i="80" s="1"/>
  <c r="AK12" i="85"/>
  <c r="BA12" i="79" s="1"/>
  <c r="S17" i="17"/>
  <c r="E15" i="108"/>
  <c r="E14" i="108"/>
  <c r="I18" i="56"/>
  <c r="I20" i="56"/>
  <c r="I19" i="56"/>
  <c r="M9" i="56"/>
  <c r="M8" i="36"/>
  <c r="BE57" i="99"/>
  <c r="G38" i="112"/>
  <c r="I32" i="13" s="1"/>
  <c r="M32" i="13" s="1"/>
  <c r="I59" i="98"/>
  <c r="M8" i="27"/>
  <c r="DE18" i="138"/>
  <c r="DG18" i="138" s="1"/>
  <c r="I13" i="90"/>
  <c r="M19" i="82"/>
  <c r="U19" i="82"/>
  <c r="BQ21" i="80"/>
  <c r="BU21" i="80" s="1"/>
  <c r="BQ21" i="85"/>
  <c r="CK21" i="79" s="1"/>
  <c r="BA8" i="80"/>
  <c r="BE8" i="80" s="1"/>
  <c r="BA8" i="85"/>
  <c r="BS8" i="79" s="1"/>
  <c r="Q8" i="47" s="1"/>
  <c r="I22" i="88"/>
  <c r="G43" i="112"/>
  <c r="E60" i="96" s="1"/>
  <c r="G19" i="114"/>
  <c r="E70" i="96" s="1"/>
  <c r="I26" i="105"/>
  <c r="K26" i="105" s="1"/>
  <c r="G17" i="56"/>
  <c r="G20" i="56" s="1"/>
  <c r="G64" i="56" s="1"/>
  <c r="AG18" i="56"/>
  <c r="AQ17" i="56"/>
  <c r="AQ20" i="56" s="1"/>
  <c r="AQ64" i="56" s="1"/>
  <c r="E15" i="8" s="1"/>
  <c r="AQ18" i="56"/>
  <c r="AG17" i="56"/>
  <c r="AG20" i="56" s="1"/>
  <c r="AG64" i="56" s="1"/>
  <c r="E11" i="8" s="1"/>
  <c r="E14" i="8" s="1"/>
  <c r="G19" i="56"/>
  <c r="I12" i="90"/>
  <c r="M17" i="81"/>
  <c r="U17" i="81"/>
  <c r="AQ50" i="99"/>
  <c r="AS50" i="99" s="1"/>
  <c r="Q16" i="89" s="1"/>
  <c r="AY16" i="144"/>
  <c r="AU16" i="89" s="1"/>
  <c r="AY16" i="89" s="1"/>
  <c r="S44" i="99"/>
  <c r="U44" i="99" s="1"/>
  <c r="Q10" i="91" s="1"/>
  <c r="AM10" i="144"/>
  <c r="AU10" i="91" s="1"/>
  <c r="AY10" i="91" s="1"/>
  <c r="M35" i="100"/>
  <c r="M36" i="100" s="1"/>
  <c r="I12" i="66"/>
  <c r="H14" i="57" s="1"/>
  <c r="BQ19" i="83"/>
  <c r="BU19" i="83" s="1"/>
  <c r="BE52" i="99"/>
  <c r="Q18" i="88" s="1"/>
  <c r="E17" i="106"/>
  <c r="E16" i="106"/>
  <c r="U16" i="81"/>
  <c r="M16" i="81"/>
  <c r="O11" i="92"/>
  <c r="S11" i="92" s="1"/>
  <c r="I11" i="92"/>
  <c r="AO11" i="143"/>
  <c r="AM19" i="143"/>
  <c r="CO15" i="81"/>
  <c r="CG15" i="81"/>
  <c r="CI13" i="83"/>
  <c r="M13" i="88"/>
  <c r="O13" i="88" s="1"/>
  <c r="BE14" i="84"/>
  <c r="AW14" i="84"/>
  <c r="BE15" i="84"/>
  <c r="AW15" i="84"/>
  <c r="BQ8" i="84"/>
  <c r="BY8" i="84"/>
  <c r="BA22" i="81"/>
  <c r="BE22" i="81" s="1"/>
  <c r="BA22" i="82"/>
  <c r="BE22" i="82" s="1"/>
  <c r="AS22" i="83"/>
  <c r="AS22" i="84"/>
  <c r="E15" i="114"/>
  <c r="E16" i="114" s="1"/>
  <c r="G18" i="114" s="1"/>
  <c r="I15" i="49" s="1"/>
  <c r="M15" i="49" s="1"/>
  <c r="Q15" i="49" s="1"/>
  <c r="AC12" i="83"/>
  <c r="AG12" i="83" s="1"/>
  <c r="E13" i="111"/>
  <c r="BQ18" i="82"/>
  <c r="BI18" i="82"/>
  <c r="I36" i="101"/>
  <c r="I83" i="95" s="1"/>
  <c r="E19" i="118"/>
  <c r="E33" i="76" s="1"/>
  <c r="AO50" i="52"/>
  <c r="BC20" i="92"/>
  <c r="M8" i="46"/>
  <c r="AQ47" i="99"/>
  <c r="AY13" i="144"/>
  <c r="AU13" i="89" s="1"/>
  <c r="AY13" i="89" s="1"/>
  <c r="U18" i="80"/>
  <c r="Y18" i="80" s="1"/>
  <c r="U18" i="85"/>
  <c r="AI18" i="79" s="1"/>
  <c r="M18" i="47" s="1"/>
  <c r="G13" i="100"/>
  <c r="G14" i="100"/>
  <c r="G12" i="100"/>
  <c r="CW18" i="81"/>
  <c r="DA18" i="81" s="1"/>
  <c r="CW18" i="82"/>
  <c r="DA18" i="82" s="1"/>
  <c r="CG18" i="83"/>
  <c r="CK18" i="83" s="1"/>
  <c r="CO18" i="83" s="1"/>
  <c r="CG18" i="84"/>
  <c r="G69" i="98"/>
  <c r="G53" i="115"/>
  <c r="I20" i="88"/>
  <c r="BQ8" i="80"/>
  <c r="BU8" i="80" s="1"/>
  <c r="BQ8" i="85"/>
  <c r="CK8" i="79" s="1"/>
  <c r="Y45" i="50"/>
  <c r="Q45" i="50"/>
  <c r="G14" i="83"/>
  <c r="I14" i="83" s="1"/>
  <c r="M14" i="83" s="1"/>
  <c r="M14" i="92"/>
  <c r="O14" i="92" s="1"/>
  <c r="S14" i="92" s="1"/>
  <c r="I11" i="84"/>
  <c r="Q11" i="84"/>
  <c r="Q12" i="54"/>
  <c r="Y12" i="54" s="1"/>
  <c r="U20" i="82"/>
  <c r="M20" i="82"/>
  <c r="I55" i="98"/>
  <c r="I16" i="91"/>
  <c r="BC49" i="99"/>
  <c r="BE15" i="144"/>
  <c r="AU15" i="88" s="1"/>
  <c r="AY15" i="88" s="1"/>
  <c r="CO19" i="82"/>
  <c r="CG19" i="82"/>
  <c r="G17" i="111"/>
  <c r="E39" i="96" s="1"/>
  <c r="AK11" i="84"/>
  <c r="AC11" i="84"/>
  <c r="K118" i="11"/>
  <c r="BM13" i="80"/>
  <c r="BO13" i="80" s="1"/>
  <c r="BI13" i="80"/>
  <c r="W41" i="50"/>
  <c r="Q40" i="50"/>
  <c r="W40" i="50" s="1"/>
  <c r="AQ55" i="99"/>
  <c r="AS55" i="99" s="1"/>
  <c r="Q21" i="89" s="1"/>
  <c r="AY21" i="144"/>
  <c r="AU21" i="89" s="1"/>
  <c r="AY21" i="89" s="1"/>
  <c r="BQ17" i="80"/>
  <c r="BU17" i="80" s="1"/>
  <c r="BQ17" i="85"/>
  <c r="CK17" i="79" s="1"/>
  <c r="AC20" i="92"/>
  <c r="AM20" i="92"/>
  <c r="K14" i="3"/>
  <c r="G606" i="1" s="1"/>
  <c r="Q14" i="92"/>
  <c r="BA15" i="80"/>
  <c r="BE15" i="80" s="1"/>
  <c r="BA15" i="85"/>
  <c r="BS15" i="79" s="1"/>
  <c r="Q15" i="47" s="1"/>
  <c r="G19" i="87"/>
  <c r="I19" i="87" s="1"/>
  <c r="AY19" i="3" s="1"/>
  <c r="G771" i="1" s="1"/>
  <c r="W19" i="92"/>
  <c r="DM10" i="81"/>
  <c r="DE10" i="81"/>
  <c r="G68" i="116"/>
  <c r="G75" i="116"/>
  <c r="E78" i="98" s="1"/>
  <c r="G58" i="117"/>
  <c r="I151" i="11" s="1"/>
  <c r="O17" i="90"/>
  <c r="I17" i="90"/>
  <c r="E17" i="108"/>
  <c r="E16" i="108"/>
  <c r="I30" i="105"/>
  <c r="K30" i="105" s="1"/>
  <c r="I13" i="83"/>
  <c r="M13" i="83" s="1"/>
  <c r="AU11" i="83"/>
  <c r="M11" i="90"/>
  <c r="K111" i="11"/>
  <c r="AA31" i="33"/>
  <c r="O35" i="52"/>
  <c r="U35" i="52" s="1"/>
  <c r="O49" i="52"/>
  <c r="U49" i="52" s="1"/>
  <c r="W40" i="56"/>
  <c r="CC15" i="80"/>
  <c r="CE15" i="80" s="1"/>
  <c r="BY15" i="80"/>
  <c r="G17" i="79"/>
  <c r="S17" i="85"/>
  <c r="AU17" i="3" s="1"/>
  <c r="G711" i="1" s="1"/>
  <c r="Q12" i="80"/>
  <c r="S12" i="80" s="1"/>
  <c r="M12" i="80"/>
  <c r="AG16" i="80"/>
  <c r="AI16" i="80" s="1"/>
  <c r="AC16" i="80"/>
  <c r="CC11" i="80"/>
  <c r="CE11" i="80" s="1"/>
  <c r="BY11" i="80"/>
  <c r="G34" i="112"/>
  <c r="E52" i="96" s="1"/>
  <c r="G70" i="116"/>
  <c r="E39" i="98" s="1"/>
  <c r="I53" i="98"/>
  <c r="G64" i="50"/>
  <c r="I21" i="88"/>
  <c r="BA16" i="81"/>
  <c r="BE16" i="81" s="1"/>
  <c r="BA16" i="82"/>
  <c r="BE16" i="82" s="1"/>
  <c r="AS16" i="83"/>
  <c r="AS16" i="84"/>
  <c r="Y10" i="83"/>
  <c r="Y10" i="84"/>
  <c r="AC10" i="81"/>
  <c r="AG10" i="81" s="1"/>
  <c r="AC10" i="82"/>
  <c r="AG10" i="82" s="1"/>
  <c r="BC46" i="99"/>
  <c r="BE12" i="144"/>
  <c r="AU12" i="88" s="1"/>
  <c r="AY12" i="88" s="1"/>
  <c r="AA36" i="37"/>
  <c r="AA18" i="37"/>
  <c r="AA45" i="37"/>
  <c r="AA43" i="37"/>
  <c r="AA37" i="37"/>
  <c r="AA27" i="37"/>
  <c r="AA46" i="37"/>
  <c r="AA38" i="37"/>
  <c r="AA28" i="37"/>
  <c r="AA20" i="37"/>
  <c r="AA39" i="37"/>
  <c r="AA29" i="37"/>
  <c r="AA40" i="37"/>
  <c r="AA30" i="37"/>
  <c r="AA14" i="37"/>
  <c r="AA31" i="37"/>
  <c r="AA15" i="37"/>
  <c r="AA42" i="37"/>
  <c r="AA33" i="37"/>
  <c r="AA25" i="37"/>
  <c r="AA16" i="37"/>
  <c r="AA19" i="37"/>
  <c r="K17" i="47"/>
  <c r="I11" i="67"/>
  <c r="G13" i="57" s="1"/>
  <c r="M9" i="50"/>
  <c r="CG18" i="81"/>
  <c r="CO18" i="81"/>
  <c r="BC44" i="99"/>
  <c r="BE44" i="99" s="1"/>
  <c r="Q10" i="88" s="1"/>
  <c r="BE10" i="144"/>
  <c r="AU10" i="88" s="1"/>
  <c r="AY10" i="88" s="1"/>
  <c r="E17" i="107"/>
  <c r="E16" i="107"/>
  <c r="G25" i="112"/>
  <c r="E36" i="96" s="1"/>
  <c r="S8" i="17"/>
  <c r="U14" i="82"/>
  <c r="M14" i="82"/>
  <c r="AG58" i="99"/>
  <c r="BA19" i="80"/>
  <c r="BE19" i="80" s="1"/>
  <c r="BA19" i="85"/>
  <c r="BS19" i="79" s="1"/>
  <c r="AK14" i="80"/>
  <c r="AO14" i="80" s="1"/>
  <c r="AK14" i="85"/>
  <c r="BA14" i="79" s="1"/>
  <c r="E14" i="106"/>
  <c r="E15" i="106"/>
  <c r="G61" i="114"/>
  <c r="AM10" i="90"/>
  <c r="AC10" i="90"/>
  <c r="G50" i="117"/>
  <c r="G133" i="11"/>
  <c r="G132" i="11"/>
  <c r="I56" i="98"/>
  <c r="G20" i="135"/>
  <c r="G24" i="135" s="1"/>
  <c r="G14" i="135"/>
  <c r="G18" i="135" s="1"/>
  <c r="I14" i="91"/>
  <c r="O14" i="91"/>
  <c r="M21" i="82"/>
  <c r="U21" i="82"/>
  <c r="AE58" i="99"/>
  <c r="AS24" i="144"/>
  <c r="AA12" i="30"/>
  <c r="AA21" i="30"/>
  <c r="AA13" i="30"/>
  <c r="AA10" i="30"/>
  <c r="S24" i="47"/>
  <c r="AA24" i="41"/>
  <c r="AA8" i="41"/>
  <c r="AA34" i="41"/>
  <c r="AA26" i="41"/>
  <c r="AA23" i="41"/>
  <c r="O13" i="47"/>
  <c r="Y13" i="47" s="1"/>
  <c r="AW20" i="84"/>
  <c r="BE20" i="84"/>
  <c r="AK18" i="80"/>
  <c r="AO18" i="80" s="1"/>
  <c r="AK18" i="85"/>
  <c r="BA18" i="79" s="1"/>
  <c r="BE19" i="84"/>
  <c r="AW19" i="84"/>
  <c r="G17" i="115"/>
  <c r="M8" i="33"/>
  <c r="E18" i="78"/>
  <c r="M16" i="54"/>
  <c r="DW18" i="138"/>
  <c r="DY18" i="138" s="1"/>
  <c r="AC15" i="81"/>
  <c r="AG15" i="81" s="1"/>
  <c r="AC15" i="82"/>
  <c r="AG15" i="82" s="1"/>
  <c r="Y15" i="83"/>
  <c r="AC15" i="83" s="1"/>
  <c r="AG15" i="83" s="1"/>
  <c r="Y15" i="84"/>
  <c r="AG60" i="99"/>
  <c r="AE55" i="99"/>
  <c r="AS21" i="144"/>
  <c r="AU21" i="90" s="1"/>
  <c r="AY21" i="90" s="1"/>
  <c r="BC14" i="89"/>
  <c r="BA17" i="80"/>
  <c r="BE17" i="80" s="1"/>
  <c r="BA17" i="85"/>
  <c r="BS17" i="79" s="1"/>
  <c r="Q17" i="47" s="1"/>
  <c r="E21" i="109"/>
  <c r="M43" i="50"/>
  <c r="DY8" i="138"/>
  <c r="AA12" i="31"/>
  <c r="AA21" i="31"/>
  <c r="AA13" i="31"/>
  <c r="AA9" i="31"/>
  <c r="AA10" i="31"/>
  <c r="AA12" i="35"/>
  <c r="AA21" i="35"/>
  <c r="AA13" i="35"/>
  <c r="AA9" i="35"/>
  <c r="S23" i="47"/>
  <c r="S19" i="47"/>
  <c r="G59" i="117"/>
  <c r="E16" i="97" s="1"/>
  <c r="G73" i="114"/>
  <c r="M44" i="50"/>
  <c r="S15" i="22"/>
  <c r="M20" i="92"/>
  <c r="O20" i="92" s="1"/>
  <c r="S20" i="92" s="1"/>
  <c r="G20" i="83"/>
  <c r="I20" i="83" s="1"/>
  <c r="M20" i="83" s="1"/>
  <c r="EO16" i="138"/>
  <c r="EQ16" i="138" s="1"/>
  <c r="I19" i="90"/>
  <c r="O19" i="90"/>
  <c r="M19" i="83"/>
  <c r="K13" i="3"/>
  <c r="G577" i="1" s="1"/>
  <c r="Q13" i="92"/>
  <c r="E10" i="87"/>
  <c r="AU10" i="92"/>
  <c r="AY10" i="92" s="1"/>
  <c r="Q13" i="79"/>
  <c r="G13" i="85"/>
  <c r="I13" i="85" s="1"/>
  <c r="K13" i="85" s="1"/>
  <c r="M13" i="85" s="1"/>
  <c r="O13" i="85" s="1"/>
  <c r="Q13" i="85" s="1"/>
  <c r="AC21" i="84"/>
  <c r="AK21" i="84"/>
  <c r="G17" i="54"/>
  <c r="G20" i="54" s="1"/>
  <c r="G64" i="54" s="1"/>
  <c r="G66" i="54" s="1"/>
  <c r="M17" i="54"/>
  <c r="M8" i="54"/>
  <c r="G19" i="54"/>
  <c r="G47" i="115"/>
  <c r="G70" i="98" s="1"/>
  <c r="G49" i="117"/>
  <c r="M8" i="30"/>
  <c r="G91" i="114"/>
  <c r="G103" i="114" s="1"/>
  <c r="I30" i="22" s="1"/>
  <c r="M30" i="22" s="1"/>
  <c r="S30" i="22" s="1"/>
  <c r="AA19" i="83"/>
  <c r="AC19" i="83" s="1"/>
  <c r="AG19" i="83" s="1"/>
  <c r="M19" i="91"/>
  <c r="O19" i="91" s="1"/>
  <c r="BO9" i="83"/>
  <c r="M9" i="89"/>
  <c r="O15" i="89"/>
  <c r="I15" i="89"/>
  <c r="I23" i="89" s="1"/>
  <c r="BM16" i="83"/>
  <c r="BM16" i="84"/>
  <c r="BY16" i="81"/>
  <c r="CC16" i="81" s="1"/>
  <c r="BY16" i="82"/>
  <c r="CC16" i="82" s="1"/>
  <c r="CW12" i="81"/>
  <c r="DA12" i="81" s="1"/>
  <c r="CW12" i="82"/>
  <c r="DA12" i="82" s="1"/>
  <c r="CG12" i="83"/>
  <c r="CG12" i="84"/>
  <c r="S60" i="99"/>
  <c r="U60" i="99" s="1"/>
  <c r="AM26" i="144"/>
  <c r="AA9" i="36"/>
  <c r="AA10" i="36"/>
  <c r="AA12" i="36"/>
  <c r="AA21" i="36"/>
  <c r="AA13" i="36"/>
  <c r="S18" i="47"/>
  <c r="U62" i="147"/>
  <c r="S17" i="16"/>
  <c r="K49" i="11"/>
  <c r="K17" i="11"/>
  <c r="K22" i="13"/>
  <c r="K96" i="11"/>
  <c r="K88" i="11"/>
  <c r="K51" i="11"/>
  <c r="K35" i="11"/>
  <c r="K19" i="11"/>
  <c r="K25" i="13"/>
  <c r="K53" i="11"/>
  <c r="K37" i="11"/>
  <c r="K55" i="11"/>
  <c r="K39" i="11"/>
  <c r="K57" i="11"/>
  <c r="K41" i="11"/>
  <c r="K26" i="13"/>
  <c r="K43" i="11"/>
  <c r="K45" i="11"/>
  <c r="K102" i="11"/>
  <c r="K94" i="11"/>
  <c r="K86" i="11"/>
  <c r="K78" i="11"/>
  <c r="K47" i="11"/>
  <c r="K19" i="13"/>
  <c r="K26" i="15"/>
  <c r="K23" i="15"/>
  <c r="K19" i="15"/>
  <c r="K26" i="17"/>
  <c r="K22" i="17"/>
  <c r="K23" i="18"/>
  <c r="K19" i="18"/>
  <c r="K24" i="21"/>
  <c r="K20" i="21"/>
  <c r="K22" i="15"/>
  <c r="K22" i="16"/>
  <c r="K23" i="17"/>
  <c r="K19" i="17"/>
  <c r="K24" i="18"/>
  <c r="K21" i="21"/>
  <c r="K17" i="21"/>
  <c r="K26" i="16"/>
  <c r="K24" i="17"/>
  <c r="K25" i="18"/>
  <c r="K21" i="18"/>
  <c r="K22" i="21"/>
  <c r="K81" i="23"/>
  <c r="K26" i="18"/>
  <c r="K23" i="21"/>
  <c r="K20" i="25"/>
  <c r="K39" i="26"/>
  <c r="K35" i="26"/>
  <c r="K27" i="26"/>
  <c r="K23" i="26"/>
  <c r="K19" i="26"/>
  <c r="K38" i="27"/>
  <c r="K25" i="17"/>
  <c r="K19" i="21"/>
  <c r="K82" i="23"/>
  <c r="K21" i="16"/>
  <c r="K21" i="17"/>
  <c r="K22" i="18"/>
  <c r="K74" i="23"/>
  <c r="K70" i="23"/>
  <c r="K62" i="23"/>
  <c r="K42" i="23"/>
  <c r="K38" i="23"/>
  <c r="K34" i="23"/>
  <c r="K30" i="23"/>
  <c r="K18" i="23"/>
  <c r="K85" i="25"/>
  <c r="K81" i="25"/>
  <c r="K77" i="25"/>
  <c r="K73" i="25"/>
  <c r="K69" i="25"/>
  <c r="K61" i="25"/>
  <c r="K41" i="25"/>
  <c r="K37" i="25"/>
  <c r="K33" i="25"/>
  <c r="K29" i="25"/>
  <c r="K40" i="26"/>
  <c r="K36" i="26"/>
  <c r="K85" i="23"/>
  <c r="K77" i="23"/>
  <c r="K82" i="25"/>
  <c r="K78" i="25"/>
  <c r="K74" i="25"/>
  <c r="K70" i="25"/>
  <c r="K62" i="25"/>
  <c r="K42" i="25"/>
  <c r="K38" i="25"/>
  <c r="K34" i="25"/>
  <c r="K30" i="25"/>
  <c r="K18" i="25"/>
  <c r="K37" i="26"/>
  <c r="K33" i="26"/>
  <c r="K25" i="26"/>
  <c r="K78" i="23"/>
  <c r="K86" i="23"/>
  <c r="K28" i="23"/>
  <c r="K20" i="23"/>
  <c r="K83" i="25"/>
  <c r="K79" i="25"/>
  <c r="K75" i="25"/>
  <c r="K71" i="25"/>
  <c r="K43" i="25"/>
  <c r="K39" i="25"/>
  <c r="K35" i="25"/>
  <c r="K31" i="25"/>
  <c r="K27" i="25"/>
  <c r="K19" i="25"/>
  <c r="K38" i="26"/>
  <c r="K26" i="26"/>
  <c r="K22" i="26"/>
  <c r="K37" i="27"/>
  <c r="K18" i="30"/>
  <c r="K25" i="27"/>
  <c r="K23" i="27"/>
  <c r="K36" i="27"/>
  <c r="K19" i="27"/>
  <c r="K24" i="26"/>
  <c r="K40" i="27"/>
  <c r="K26" i="27"/>
  <c r="K14" i="30"/>
  <c r="K24" i="27"/>
  <c r="K15" i="30"/>
  <c r="K39" i="27"/>
  <c r="K33" i="27"/>
  <c r="K27" i="27"/>
  <c r="K18" i="31"/>
  <c r="K16" i="30"/>
  <c r="K35" i="27"/>
  <c r="K14" i="31"/>
  <c r="K22" i="27"/>
  <c r="K15" i="31"/>
  <c r="K16" i="31"/>
  <c r="K15" i="32"/>
  <c r="K16" i="33"/>
  <c r="K16" i="32"/>
  <c r="K18" i="32"/>
  <c r="K14" i="33"/>
  <c r="K16" i="34"/>
  <c r="K17" i="33"/>
  <c r="K11" i="33"/>
  <c r="K18" i="34"/>
  <c r="K19" i="33"/>
  <c r="K14" i="34"/>
  <c r="K14" i="35"/>
  <c r="K16" i="35"/>
  <c r="K17" i="36"/>
  <c r="K19" i="36"/>
  <c r="K11" i="36"/>
  <c r="K17" i="35"/>
  <c r="K14" i="37"/>
  <c r="K14" i="39"/>
  <c r="K15" i="40"/>
  <c r="K14" i="38"/>
  <c r="K15" i="39"/>
  <c r="K18" i="37"/>
  <c r="K16" i="39"/>
  <c r="K17" i="40"/>
  <c r="K16" i="37"/>
  <c r="K16" i="38"/>
  <c r="K17" i="39"/>
  <c r="K11" i="37"/>
  <c r="K17" i="38"/>
  <c r="K18" i="39"/>
  <c r="K19" i="40"/>
  <c r="K14" i="36"/>
  <c r="K15" i="37"/>
  <c r="K19" i="38"/>
  <c r="K15" i="41"/>
  <c r="K16" i="42"/>
  <c r="K11" i="38"/>
  <c r="K17" i="41"/>
  <c r="K18" i="42"/>
  <c r="K18" i="41"/>
  <c r="K19" i="39"/>
  <c r="K11" i="40"/>
  <c r="K18" i="38"/>
  <c r="K14" i="43"/>
  <c r="K15" i="43"/>
  <c r="K11" i="39"/>
  <c r="K16" i="43"/>
  <c r="K17" i="43"/>
  <c r="K14" i="42"/>
  <c r="K19" i="46"/>
  <c r="K11" i="46"/>
  <c r="K19" i="45"/>
  <c r="K11" i="45"/>
  <c r="K11" i="44"/>
  <c r="K14" i="45"/>
  <c r="K15" i="46"/>
  <c r="K19" i="44"/>
  <c r="K14" i="44"/>
  <c r="K15" i="45"/>
  <c r="K16" i="46"/>
  <c r="K87" i="52"/>
  <c r="K57" i="50"/>
  <c r="K21" i="50"/>
  <c r="K90" i="52"/>
  <c r="K17" i="46"/>
  <c r="K18" i="50"/>
  <c r="K16" i="45"/>
  <c r="K53" i="50"/>
  <c r="K17" i="50"/>
  <c r="K92" i="52"/>
  <c r="K15" i="44"/>
  <c r="K60" i="50"/>
  <c r="K93" i="52"/>
  <c r="K57" i="54"/>
  <c r="K37" i="54"/>
  <c r="K31" i="52"/>
  <c r="K23" i="52"/>
  <c r="K15" i="52"/>
  <c r="K41" i="54"/>
  <c r="K32" i="52"/>
  <c r="K24" i="52"/>
  <c r="K16" i="52"/>
  <c r="K34" i="52"/>
  <c r="K26" i="52"/>
  <c r="K60" i="54"/>
  <c r="K27" i="52"/>
  <c r="K27" i="54"/>
  <c r="K42" i="56"/>
  <c r="M42" i="56" s="1"/>
  <c r="K34" i="56"/>
  <c r="M34" i="56" s="1"/>
  <c r="K59" i="54"/>
  <c r="K39" i="54"/>
  <c r="K57" i="56"/>
  <c r="K36" i="56"/>
  <c r="M36" i="56" s="1"/>
  <c r="K54" i="56"/>
  <c r="K41" i="56"/>
  <c r="K35" i="54"/>
  <c r="K59" i="56"/>
  <c r="K56" i="56"/>
  <c r="K54" i="54"/>
  <c r="K27" i="56"/>
  <c r="K35" i="56"/>
  <c r="K43" i="56"/>
  <c r="I14" i="100"/>
  <c r="I12" i="100"/>
  <c r="I13" i="100"/>
  <c r="I12" i="69"/>
  <c r="H11" i="57" s="1"/>
  <c r="G93" i="114"/>
  <c r="I10" i="84"/>
  <c r="Q10" i="84"/>
  <c r="M73" i="52"/>
  <c r="AC9" i="92"/>
  <c r="AM9" i="92"/>
  <c r="CG10" i="82"/>
  <c r="CO10" i="82"/>
  <c r="AU20" i="83"/>
  <c r="M20" i="90"/>
  <c r="BQ20" i="84"/>
  <c r="BY20" i="84"/>
  <c r="M9" i="82"/>
  <c r="U9" i="82"/>
  <c r="M13" i="82"/>
  <c r="U13" i="82"/>
  <c r="BQ14" i="81"/>
  <c r="BI14" i="81"/>
  <c r="BI15" i="81"/>
  <c r="BQ15" i="81"/>
  <c r="AS17" i="82"/>
  <c r="AK17" i="82"/>
  <c r="I22" i="83"/>
  <c r="M22" i="83" s="1"/>
  <c r="E15" i="117"/>
  <c r="CG14" i="82"/>
  <c r="CO14" i="82"/>
  <c r="AS11" i="82"/>
  <c r="AK11" i="82"/>
  <c r="AK26" i="51"/>
  <c r="G12" i="79"/>
  <c r="S12" i="85"/>
  <c r="AU12" i="3" s="1"/>
  <c r="G566" i="1" s="1"/>
  <c r="K22" i="135"/>
  <c r="K24" i="135" s="1"/>
  <c r="K16" i="135"/>
  <c r="K18" i="135" s="1"/>
  <c r="Q9" i="79"/>
  <c r="G9" i="85"/>
  <c r="I9" i="85" s="1"/>
  <c r="K9" i="85" s="1"/>
  <c r="M9" i="85" s="1"/>
  <c r="O9" i="85" s="1"/>
  <c r="Q9" i="85" s="1"/>
  <c r="Q47" i="50"/>
  <c r="W47" i="50" s="1"/>
  <c r="BE45" i="99"/>
  <c r="Q11" i="88" s="1"/>
  <c r="DM10" i="82"/>
  <c r="DE10" i="82"/>
  <c r="AA34" i="37"/>
  <c r="AA26" i="37"/>
  <c r="AA22" i="37"/>
  <c r="AA23" i="37"/>
  <c r="AA8" i="37"/>
  <c r="O17" i="47"/>
  <c r="Y17" i="47" s="1"/>
  <c r="CC8" i="91"/>
  <c r="BC8" i="91"/>
  <c r="BA9" i="80"/>
  <c r="BE9" i="80" s="1"/>
  <c r="BA9" i="85"/>
  <c r="BS9" i="79" s="1"/>
  <c r="Q9" i="47" s="1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93" i="52"/>
  <c r="AK94" i="52"/>
  <c r="O92" i="52"/>
  <c r="U92" i="52" s="1"/>
  <c r="AK95" i="52"/>
  <c r="O93" i="52"/>
  <c r="U93" i="52" s="1"/>
  <c r="AK87" i="52"/>
  <c r="O94" i="52"/>
  <c r="U94" i="52" s="1"/>
  <c r="O95" i="52"/>
  <c r="U95" i="52" s="1"/>
  <c r="O87" i="52"/>
  <c r="U87" i="52" s="1"/>
  <c r="O71" i="52"/>
  <c r="U71" i="52" s="1"/>
  <c r="AK92" i="52"/>
  <c r="O72" i="52"/>
  <c r="U72" i="52" s="1"/>
  <c r="O48" i="52"/>
  <c r="U48" i="52" s="1"/>
  <c r="AK46" i="52"/>
  <c r="AK47" i="52"/>
  <c r="O45" i="52"/>
  <c r="U45" i="52" s="1"/>
  <c r="AK31" i="52"/>
  <c r="O29" i="52"/>
  <c r="U29" i="52" s="1"/>
  <c r="AK23" i="52"/>
  <c r="AK15" i="52"/>
  <c r="AK48" i="52"/>
  <c r="O46" i="52"/>
  <c r="U46" i="52" s="1"/>
  <c r="AK49" i="52"/>
  <c r="O47" i="52"/>
  <c r="U47" i="52" s="1"/>
  <c r="AK33" i="52"/>
  <c r="O31" i="52"/>
  <c r="U31" i="52" s="1"/>
  <c r="AK25" i="52"/>
  <c r="O23" i="52"/>
  <c r="U23" i="52" s="1"/>
  <c r="O15" i="52"/>
  <c r="U15" i="52" s="1"/>
  <c r="AK10" i="80"/>
  <c r="AO10" i="80" s="1"/>
  <c r="AK10" i="85"/>
  <c r="BA10" i="79" s="1"/>
  <c r="AU21" i="83"/>
  <c r="M21" i="90"/>
  <c r="U14" i="80"/>
  <c r="Y14" i="80" s="1"/>
  <c r="U14" i="85"/>
  <c r="AI14" i="79" s="1"/>
  <c r="M14" i="47" s="1"/>
  <c r="AC17" i="92"/>
  <c r="AM17" i="92"/>
  <c r="I9" i="89"/>
  <c r="O9" i="89"/>
  <c r="AE43" i="99"/>
  <c r="AG43" i="99" s="1"/>
  <c r="Q9" i="90" s="1"/>
  <c r="AS9" i="144"/>
  <c r="AU9" i="90" s="1"/>
  <c r="AY9" i="90" s="1"/>
  <c r="O8" i="47"/>
  <c r="AA22" i="46"/>
  <c r="AC22" i="46" s="1"/>
  <c r="AA23" i="46"/>
  <c r="AC23" i="46" s="1"/>
  <c r="AA24" i="46"/>
  <c r="AC24" i="46" s="1"/>
  <c r="AA8" i="46"/>
  <c r="AC8" i="46" s="1"/>
  <c r="AA34" i="46"/>
  <c r="AC34" i="46" s="1"/>
  <c r="K26" i="104"/>
  <c r="K18" i="104"/>
  <c r="K31" i="104"/>
  <c r="K23" i="104"/>
  <c r="K15" i="104"/>
  <c r="K28" i="104"/>
  <c r="K20" i="104"/>
  <c r="K25" i="104"/>
  <c r="K17" i="104"/>
  <c r="K30" i="104"/>
  <c r="K22" i="104"/>
  <c r="K14" i="104"/>
  <c r="K27" i="104"/>
  <c r="K19" i="104"/>
  <c r="K24" i="104"/>
  <c r="K16" i="104"/>
  <c r="K29" i="104"/>
  <c r="K21" i="104"/>
  <c r="G19" i="79"/>
  <c r="S19" i="85"/>
  <c r="AU19" i="3" s="1"/>
  <c r="G769" i="1" s="1"/>
  <c r="CC10" i="80"/>
  <c r="CE10" i="80" s="1"/>
  <c r="BY10" i="80"/>
  <c r="BC12" i="90"/>
  <c r="BM12" i="83"/>
  <c r="BQ12" i="83" s="1"/>
  <c r="BU12" i="83" s="1"/>
  <c r="BM12" i="84"/>
  <c r="BY12" i="81"/>
  <c r="CC12" i="81" s="1"/>
  <c r="BY12" i="82"/>
  <c r="CC12" i="82" s="1"/>
  <c r="BC51" i="99"/>
  <c r="BE51" i="99" s="1"/>
  <c r="Q17" i="88" s="1"/>
  <c r="BE17" i="144"/>
  <c r="AU17" i="88" s="1"/>
  <c r="AY17" i="88" s="1"/>
  <c r="I60" i="98"/>
  <c r="U11" i="83"/>
  <c r="W11" i="83" s="1"/>
  <c r="Q11" i="83"/>
  <c r="U20" i="81"/>
  <c r="M20" i="81"/>
  <c r="S53" i="99"/>
  <c r="U53" i="99" s="1"/>
  <c r="Q19" i="91" s="1"/>
  <c r="AM19" i="144"/>
  <c r="AU19" i="91" s="1"/>
  <c r="AY19" i="91" s="1"/>
  <c r="M14" i="90"/>
  <c r="AU14" i="83"/>
  <c r="AM15" i="92"/>
  <c r="AC15" i="92"/>
  <c r="AM44" i="56"/>
  <c r="Q44" i="56"/>
  <c r="AI44" i="56"/>
  <c r="AC44" i="56"/>
  <c r="AS44" i="56"/>
  <c r="Y44" i="56"/>
  <c r="K68" i="11"/>
  <c r="M68" i="11" s="1"/>
  <c r="O50" i="52"/>
  <c r="U50" i="52" s="1"/>
  <c r="AK90" i="52"/>
  <c r="AK29" i="52"/>
  <c r="O73" i="52"/>
  <c r="U73" i="52" s="1"/>
  <c r="AG20" i="80"/>
  <c r="AI20" i="80" s="1"/>
  <c r="AC20" i="80"/>
  <c r="Q10" i="80"/>
  <c r="S10" i="80" s="1"/>
  <c r="M10" i="80"/>
  <c r="BM14" i="80"/>
  <c r="BO14" i="80" s="1"/>
  <c r="BI14" i="80"/>
  <c r="G11" i="79"/>
  <c r="S11" i="85"/>
  <c r="AU11" i="3" s="1"/>
  <c r="G537" i="1" s="1"/>
  <c r="Q23" i="80"/>
  <c r="S23" i="80" s="1"/>
  <c r="M23" i="80"/>
  <c r="W15" i="49"/>
  <c r="BC8" i="92"/>
  <c r="CC8" i="92"/>
  <c r="BI8" i="3" s="1"/>
  <c r="G457" i="1" s="1"/>
  <c r="G26" i="112"/>
  <c r="E38" i="96" s="1"/>
  <c r="G57" i="117"/>
  <c r="I153" i="11" s="1"/>
  <c r="G90" i="114"/>
  <c r="G12" i="74"/>
  <c r="G54" i="96"/>
  <c r="G53" i="96"/>
  <c r="G19" i="96"/>
  <c r="CM45" i="133"/>
  <c r="AM21" i="92"/>
  <c r="AC21" i="92"/>
  <c r="BY17" i="81"/>
  <c r="CC17" i="81" s="1"/>
  <c r="BY17" i="82"/>
  <c r="CC17" i="82" s="1"/>
  <c r="BM17" i="83"/>
  <c r="BM17" i="84"/>
  <c r="AS60" i="99"/>
  <c r="BC54" i="99"/>
  <c r="BE54" i="99" s="1"/>
  <c r="Q20" i="88" s="1"/>
  <c r="BE20" i="144"/>
  <c r="AU20" i="88" s="1"/>
  <c r="AY20" i="88" s="1"/>
  <c r="K71" i="52"/>
  <c r="K72" i="52"/>
  <c r="K95" i="52" s="1"/>
  <c r="G21" i="100"/>
  <c r="G19" i="100"/>
  <c r="G46" i="100"/>
  <c r="G30" i="100"/>
  <c r="G22" i="100"/>
  <c r="G20" i="100"/>
  <c r="G50" i="100"/>
  <c r="G67" i="114"/>
  <c r="E17" i="97" s="1"/>
  <c r="G86" i="114"/>
  <c r="K18" i="3"/>
  <c r="G722" i="1" s="1"/>
  <c r="Q18" i="92"/>
  <c r="S18" i="92" s="1"/>
  <c r="Q20" i="79"/>
  <c r="G20" i="85"/>
  <c r="I20" i="85" s="1"/>
  <c r="K20" i="85" s="1"/>
  <c r="M20" i="85" s="1"/>
  <c r="O20" i="85" s="1"/>
  <c r="Q20" i="85" s="1"/>
  <c r="E25" i="93"/>
  <c r="AC18" i="91"/>
  <c r="AM18" i="91"/>
  <c r="AK8" i="84"/>
  <c r="AC8" i="84"/>
  <c r="M8" i="39"/>
  <c r="O15" i="91"/>
  <c r="I15" i="91"/>
  <c r="AC8" i="92"/>
  <c r="I23" i="92"/>
  <c r="BU8" i="92"/>
  <c r="BA8" i="3" s="1"/>
  <c r="G453" i="1" s="1"/>
  <c r="AM8" i="92"/>
  <c r="U14" i="81"/>
  <c r="M14" i="81"/>
  <c r="AE53" i="99"/>
  <c r="AS19" i="144"/>
  <c r="AU19" i="90" s="1"/>
  <c r="AY19" i="90" s="1"/>
  <c r="S46" i="99"/>
  <c r="U46" i="99" s="1"/>
  <c r="Q12" i="91" s="1"/>
  <c r="AM12" i="144"/>
  <c r="AU12" i="91" s="1"/>
  <c r="AY12" i="91" s="1"/>
  <c r="BC43" i="99"/>
  <c r="BE43" i="99" s="1"/>
  <c r="Q9" i="88" s="1"/>
  <c r="BE9" i="144"/>
  <c r="AU9" i="88" s="1"/>
  <c r="AY9" i="88" s="1"/>
  <c r="Q62" i="147"/>
  <c r="G52" i="115"/>
  <c r="G75" i="98" s="1"/>
  <c r="I18" i="84"/>
  <c r="Q18" i="84"/>
  <c r="M42" i="50"/>
  <c r="AC16" i="90"/>
  <c r="AM16" i="90"/>
  <c r="E24" i="93"/>
  <c r="I77" i="98"/>
  <c r="I52" i="98"/>
  <c r="I32" i="105"/>
  <c r="K32" i="105" s="1"/>
  <c r="G88" i="114"/>
  <c r="CK26" i="129"/>
  <c r="E10" i="113" s="1"/>
  <c r="E11" i="113" s="1"/>
  <c r="DW23" i="138"/>
  <c r="DY23" i="138" s="1"/>
  <c r="AU23" i="83" s="1"/>
  <c r="BO18" i="83"/>
  <c r="BQ18" i="83" s="1"/>
  <c r="BU18" i="83" s="1"/>
  <c r="M18" i="89"/>
  <c r="O18" i="89" s="1"/>
  <c r="EO10" i="138"/>
  <c r="EQ10" i="138" s="1"/>
  <c r="I13" i="88"/>
  <c r="M21" i="81"/>
  <c r="U21" i="81"/>
  <c r="AQ57" i="99"/>
  <c r="AY23" i="144"/>
  <c r="S51" i="99"/>
  <c r="U51" i="99" s="1"/>
  <c r="Q17" i="91" s="1"/>
  <c r="AM17" i="144"/>
  <c r="AU17" i="91" s="1"/>
  <c r="AY17" i="91" s="1"/>
  <c r="AQ49" i="99"/>
  <c r="AY15" i="144"/>
  <c r="AU15" i="89" s="1"/>
  <c r="AY15" i="89" s="1"/>
  <c r="S43" i="99"/>
  <c r="U43" i="99" s="1"/>
  <c r="Q9" i="91" s="1"/>
  <c r="AM9" i="144"/>
  <c r="AU9" i="91" s="1"/>
  <c r="AY9" i="91" s="1"/>
  <c r="AW20" i="83"/>
  <c r="BA20" i="83" s="1"/>
  <c r="BQ12" i="80"/>
  <c r="BU12" i="80" s="1"/>
  <c r="BQ12" i="85"/>
  <c r="CK12" i="79" s="1"/>
  <c r="AW19" i="83"/>
  <c r="BA19" i="83" s="1"/>
  <c r="G59" i="115"/>
  <c r="G60" i="117"/>
  <c r="E67" i="96" s="1"/>
  <c r="M38" i="54"/>
  <c r="M14" i="56"/>
  <c r="EO13" i="138"/>
  <c r="EQ13" i="138" s="1"/>
  <c r="I13" i="89"/>
  <c r="I8" i="90"/>
  <c r="E23" i="90"/>
  <c r="AU21" i="92"/>
  <c r="AY21" i="92" s="1"/>
  <c r="E21" i="87"/>
  <c r="AS51" i="99"/>
  <c r="Q17" i="89" s="1"/>
  <c r="S48" i="99"/>
  <c r="U48" i="99" s="1"/>
  <c r="Q14" i="91" s="1"/>
  <c r="AM14" i="144"/>
  <c r="AU14" i="91" s="1"/>
  <c r="AY14" i="91" s="1"/>
  <c r="U15" i="80"/>
  <c r="Y15" i="80" s="1"/>
  <c r="U15" i="85"/>
  <c r="AI15" i="79" s="1"/>
  <c r="M15" i="47" s="1"/>
  <c r="AM19" i="91"/>
  <c r="AC19" i="91"/>
  <c r="I15" i="88"/>
  <c r="O15" i="88"/>
  <c r="G68" i="114"/>
  <c r="E68" i="96" s="1"/>
  <c r="E76" i="98"/>
  <c r="G61" i="116"/>
  <c r="M8" i="34"/>
  <c r="S8" i="16"/>
  <c r="CM70" i="132"/>
  <c r="CI19" i="83"/>
  <c r="M19" i="88"/>
  <c r="I18" i="89"/>
  <c r="I10" i="89"/>
  <c r="Y14" i="83"/>
  <c r="AC14" i="83" s="1"/>
  <c r="AG14" i="83" s="1"/>
  <c r="Y14" i="84"/>
  <c r="AC14" i="81"/>
  <c r="AG14" i="81" s="1"/>
  <c r="AC14" i="82"/>
  <c r="AG14" i="82" s="1"/>
  <c r="AE52" i="99"/>
  <c r="AG52" i="99" s="1"/>
  <c r="Q18" i="90" s="1"/>
  <c r="AS18" i="144"/>
  <c r="AU18" i="90" s="1"/>
  <c r="AY18" i="90" s="1"/>
  <c r="AQ43" i="99"/>
  <c r="AS43" i="99" s="1"/>
  <c r="Q9" i="89" s="1"/>
  <c r="AY9" i="144"/>
  <c r="AU9" i="89" s="1"/>
  <c r="AY9" i="89" s="1"/>
  <c r="AK19" i="80"/>
  <c r="AO19" i="80" s="1"/>
  <c r="AK19" i="85"/>
  <c r="BA19" i="79" s="1"/>
  <c r="G24" i="115"/>
  <c r="G58" i="98" s="1"/>
  <c r="I13" i="105"/>
  <c r="K13" i="105" s="1"/>
  <c r="G92" i="114"/>
  <c r="AA16" i="83"/>
  <c r="M16" i="91"/>
  <c r="O16" i="91" s="1"/>
  <c r="S16" i="91" s="1"/>
  <c r="AK20" i="82"/>
  <c r="AS20" i="82"/>
  <c r="G31" i="115"/>
  <c r="G65" i="98" s="1"/>
  <c r="G84" i="114"/>
  <c r="M49" i="50"/>
  <c r="M15" i="54"/>
  <c r="M22" i="90"/>
  <c r="O22" i="90" s="1"/>
  <c r="AU22" i="83"/>
  <c r="G13" i="83"/>
  <c r="M13" i="92"/>
  <c r="O13" i="92" s="1"/>
  <c r="S13" i="92" s="1"/>
  <c r="I14" i="88"/>
  <c r="CW17" i="81"/>
  <c r="DA17" i="81" s="1"/>
  <c r="CW17" i="82"/>
  <c r="DA17" i="82" s="1"/>
  <c r="CG17" i="83"/>
  <c r="CG17" i="84"/>
  <c r="Q12" i="84"/>
  <c r="I12" i="84"/>
  <c r="AQ58" i="99"/>
  <c r="AS58" i="99" s="1"/>
  <c r="AY24" i="144"/>
  <c r="S52" i="99"/>
  <c r="U52" i="99" s="1"/>
  <c r="Q18" i="91" s="1"/>
  <c r="AM18" i="144"/>
  <c r="AU18" i="91" s="1"/>
  <c r="AY18" i="91" s="1"/>
  <c r="AS47" i="99"/>
  <c r="Q13" i="89" s="1"/>
  <c r="AQ42" i="99"/>
  <c r="AS42" i="99" s="1"/>
  <c r="Q8" i="89" s="1"/>
  <c r="AY8" i="144"/>
  <c r="AU8" i="89" s="1"/>
  <c r="AY8" i="89" s="1"/>
  <c r="S17" i="18"/>
  <c r="I12" i="67"/>
  <c r="H13" i="57" s="1"/>
  <c r="G29" i="112"/>
  <c r="E46" i="96" s="1"/>
  <c r="I10" i="83"/>
  <c r="M10" i="83" s="1"/>
  <c r="CG10" i="81"/>
  <c r="CO10" i="81"/>
  <c r="I11" i="91"/>
  <c r="BQ20" i="83"/>
  <c r="BU20" i="83" s="1"/>
  <c r="M9" i="81"/>
  <c r="U9" i="81"/>
  <c r="M13" i="81"/>
  <c r="U13" i="81"/>
  <c r="G12" i="115"/>
  <c r="G50" i="98" s="1"/>
  <c r="BY21" i="84"/>
  <c r="BQ21" i="84"/>
  <c r="BY11" i="81"/>
  <c r="CC11" i="81" s="1"/>
  <c r="BY11" i="82"/>
  <c r="CC11" i="82" s="1"/>
  <c r="BM11" i="83"/>
  <c r="BQ11" i="83" s="1"/>
  <c r="BU11" i="83" s="1"/>
  <c r="BM11" i="84"/>
  <c r="AS17" i="81"/>
  <c r="AK17" i="81"/>
  <c r="AC22" i="89"/>
  <c r="AM22" i="89"/>
  <c r="U22" i="82"/>
  <c r="M22" i="82"/>
  <c r="I12" i="71"/>
  <c r="H9" i="57" s="1"/>
  <c r="G11" i="116"/>
  <c r="BE8" i="138"/>
  <c r="CG14" i="81"/>
  <c r="CO14" i="81"/>
  <c r="E23" i="12"/>
  <c r="AS11" i="81"/>
  <c r="AK11" i="81"/>
  <c r="Q19" i="80"/>
  <c r="S19" i="80" s="1"/>
  <c r="M19" i="80"/>
  <c r="E27" i="118"/>
  <c r="E29" i="118" s="1"/>
  <c r="E33" i="75" s="1"/>
  <c r="E11" i="104"/>
  <c r="O9" i="90"/>
  <c r="S9" i="90" s="1"/>
  <c r="I9" i="90"/>
  <c r="AU12" i="83"/>
  <c r="M12" i="90"/>
  <c r="O12" i="90" s="1"/>
  <c r="S12" i="90" s="1"/>
  <c r="I14" i="84"/>
  <c r="Q14" i="84"/>
  <c r="I64" i="98"/>
  <c r="U8" i="82"/>
  <c r="M8" i="82"/>
  <c r="G99" i="114"/>
  <c r="I29" i="24" s="1"/>
  <c r="M29" i="24" s="1"/>
  <c r="G15" i="87"/>
  <c r="W15" i="92"/>
  <c r="Y32" i="54"/>
  <c r="Q32" i="54"/>
  <c r="G17" i="114"/>
  <c r="I17" i="51" s="1"/>
  <c r="M17" i="51" s="1"/>
  <c r="AK12" i="82"/>
  <c r="AS12" i="82"/>
  <c r="BQ18" i="81"/>
  <c r="BI18" i="81"/>
  <c r="AK73" i="52"/>
  <c r="G9" i="74"/>
  <c r="I9" i="74" s="1"/>
  <c r="G60" i="96"/>
  <c r="G59" i="96"/>
  <c r="G23" i="96"/>
  <c r="I14" i="71"/>
  <c r="J9" i="57" s="1"/>
  <c r="U49" i="56"/>
  <c r="U28" i="56"/>
  <c r="U8" i="56"/>
  <c r="I14" i="59"/>
  <c r="J21" i="57" s="1"/>
  <c r="I14" i="72"/>
  <c r="J8" i="57" s="1"/>
  <c r="U9" i="56"/>
  <c r="U29" i="56"/>
  <c r="U10" i="56"/>
  <c r="U21" i="56"/>
  <c r="U15" i="56"/>
  <c r="M37" i="100"/>
  <c r="Y39" i="50"/>
  <c r="Q39" i="50"/>
  <c r="G59" i="99"/>
  <c r="I59" i="99" s="1"/>
  <c r="BA25" i="144"/>
  <c r="AI25" i="144"/>
  <c r="AU25" i="144"/>
  <c r="AO25" i="144"/>
  <c r="I25" i="144"/>
  <c r="Q8" i="79"/>
  <c r="G8" i="85"/>
  <c r="I8" i="85" s="1"/>
  <c r="K8" i="85" s="1"/>
  <c r="M8" i="85" s="1"/>
  <c r="O8" i="85" s="1"/>
  <c r="Q8" i="85" s="1"/>
  <c r="AA20" i="83"/>
  <c r="AC20" i="83" s="1"/>
  <c r="AG20" i="83" s="1"/>
  <c r="M20" i="91"/>
  <c r="U8" i="81"/>
  <c r="M8" i="81"/>
  <c r="E51" i="98"/>
  <c r="G35" i="116"/>
  <c r="I20" i="91"/>
  <c r="O20" i="91"/>
  <c r="BC50" i="99"/>
  <c r="BE16" i="144"/>
  <c r="AU16" i="88" s="1"/>
  <c r="AY16" i="88" s="1"/>
  <c r="G16" i="105"/>
  <c r="E9" i="102" s="1"/>
  <c r="I9" i="102" s="1"/>
  <c r="I30" i="102" s="1"/>
  <c r="M8" i="35"/>
  <c r="BQ14" i="82"/>
  <c r="BI14" i="82"/>
  <c r="I22" i="84"/>
  <c r="Q22" i="84"/>
  <c r="AK12" i="81"/>
  <c r="AS12" i="81"/>
  <c r="BQ14" i="83"/>
  <c r="BU14" i="83" s="1"/>
  <c r="AA15" i="33"/>
  <c r="AA26" i="46"/>
  <c r="AC26" i="46" s="1"/>
  <c r="AK89" i="52"/>
  <c r="O29" i="51"/>
  <c r="U29" i="51" s="1"/>
  <c r="AK71" i="52"/>
  <c r="O27" i="52"/>
  <c r="U27" i="52" s="1"/>
  <c r="W39" i="50"/>
  <c r="U25" i="56"/>
  <c r="U30" i="56"/>
  <c r="U33" i="56"/>
  <c r="W38" i="56"/>
  <c r="BM18" i="80"/>
  <c r="BO18" i="80" s="1"/>
  <c r="BI18" i="80"/>
  <c r="BM21" i="80"/>
  <c r="BO21" i="80" s="1"/>
  <c r="BI21" i="80"/>
  <c r="Q13" i="80"/>
  <c r="S13" i="80" s="1"/>
  <c r="M13" i="80"/>
  <c r="CC18" i="80"/>
  <c r="CE18" i="80" s="1"/>
  <c r="BY18" i="80"/>
  <c r="G10" i="79"/>
  <c r="S10" i="85"/>
  <c r="AU10" i="3" s="1"/>
  <c r="G508" i="1" s="1"/>
  <c r="O28" i="102"/>
  <c r="I79" i="98"/>
  <c r="G48" i="117"/>
  <c r="M8" i="31"/>
  <c r="G83" i="114"/>
  <c r="M71" i="52"/>
  <c r="M78" i="52" s="1"/>
  <c r="Q11" i="54"/>
  <c r="Y11" i="54" s="1"/>
  <c r="CG15" i="83"/>
  <c r="CK15" i="83" s="1"/>
  <c r="CO15" i="83" s="1"/>
  <c r="CG15" i="84"/>
  <c r="CW15" i="81"/>
  <c r="DA15" i="81" s="1"/>
  <c r="CW15" i="82"/>
  <c r="DA15" i="82" s="1"/>
  <c r="AK15" i="80"/>
  <c r="AO15" i="80" s="1"/>
  <c r="AK15" i="85"/>
  <c r="BA15" i="79" s="1"/>
  <c r="W12" i="85"/>
  <c r="Y12" i="85" s="1"/>
  <c r="AA12" i="85" s="1"/>
  <c r="AC12" i="85" s="1"/>
  <c r="AE12" i="85" s="1"/>
  <c r="AG12" i="85" s="1"/>
  <c r="W8" i="85"/>
  <c r="Y8" i="85" s="1"/>
  <c r="AA8" i="85" s="1"/>
  <c r="AC8" i="85" s="1"/>
  <c r="AE8" i="85" s="1"/>
  <c r="AG8" i="85" s="1"/>
  <c r="W11" i="85"/>
  <c r="Y11" i="85" s="1"/>
  <c r="AA11" i="85" s="1"/>
  <c r="AC11" i="85" s="1"/>
  <c r="AE11" i="85" s="1"/>
  <c r="AG11" i="85" s="1"/>
  <c r="W9" i="85"/>
  <c r="Y9" i="85" s="1"/>
  <c r="AA9" i="85" s="1"/>
  <c r="AC9" i="85" s="1"/>
  <c r="AE9" i="85" s="1"/>
  <c r="AG9" i="85" s="1"/>
  <c r="W20" i="85"/>
  <c r="Y20" i="85" s="1"/>
  <c r="AA20" i="85" s="1"/>
  <c r="AC20" i="85" s="1"/>
  <c r="AE20" i="85" s="1"/>
  <c r="AG20" i="85" s="1"/>
  <c r="W18" i="85"/>
  <c r="Y18" i="85" s="1"/>
  <c r="AA18" i="85" s="1"/>
  <c r="AC18" i="85" s="1"/>
  <c r="AE18" i="85" s="1"/>
  <c r="AG18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9" i="85"/>
  <c r="Y19" i="85" s="1"/>
  <c r="AA19" i="85" s="1"/>
  <c r="AC19" i="85" s="1"/>
  <c r="AE19" i="85" s="1"/>
  <c r="AG19" i="85" s="1"/>
  <c r="W10" i="85"/>
  <c r="Y10" i="85" s="1"/>
  <c r="AA10" i="85" s="1"/>
  <c r="AC10" i="85" s="1"/>
  <c r="AE10" i="85" s="1"/>
  <c r="AG10" i="85" s="1"/>
  <c r="W17" i="85"/>
  <c r="Y17" i="85" s="1"/>
  <c r="AA17" i="85" s="1"/>
  <c r="AC17" i="85" s="1"/>
  <c r="AE17" i="85" s="1"/>
  <c r="AG17" i="85" s="1"/>
  <c r="E15" i="107"/>
  <c r="E14" i="107"/>
  <c r="BC47" i="99"/>
  <c r="BE47" i="99" s="1"/>
  <c r="Q13" i="88" s="1"/>
  <c r="BE13" i="144"/>
  <c r="AU13" i="88" s="1"/>
  <c r="AY13" i="88" s="1"/>
  <c r="AA21" i="43"/>
  <c r="AA13" i="43"/>
  <c r="AA9" i="43"/>
  <c r="AA12" i="43"/>
  <c r="S11" i="47"/>
  <c r="G69" i="115"/>
  <c r="G38" i="98" s="1"/>
  <c r="E12" i="104"/>
  <c r="AA14" i="128"/>
  <c r="AA9" i="83"/>
  <c r="M9" i="91"/>
  <c r="O14" i="90"/>
  <c r="I14" i="90"/>
  <c r="AS57" i="99"/>
  <c r="BA11" i="80"/>
  <c r="BE11" i="80" s="1"/>
  <c r="BA11" i="85"/>
  <c r="BS11" i="79" s="1"/>
  <c r="Q11" i="47" s="1"/>
  <c r="I13" i="59"/>
  <c r="I21" i="57" s="1"/>
  <c r="I13" i="71"/>
  <c r="I9" i="57" s="1"/>
  <c r="I13" i="72"/>
  <c r="I8" i="57" s="1"/>
  <c r="K37" i="100"/>
  <c r="K41" i="100" s="1"/>
  <c r="G71" i="114"/>
  <c r="M18" i="83"/>
  <c r="M8" i="44"/>
  <c r="G24" i="112"/>
  <c r="E34" i="96" s="1"/>
  <c r="G50" i="116"/>
  <c r="E73" i="98" s="1"/>
  <c r="I31" i="105"/>
  <c r="K31" i="105" s="1"/>
  <c r="U28" i="102"/>
  <c r="U30" i="102"/>
  <c r="M10" i="54"/>
  <c r="AM13" i="92"/>
  <c r="AC13" i="92"/>
  <c r="BC56" i="99"/>
  <c r="BE56" i="99" s="1"/>
  <c r="BE22" i="144"/>
  <c r="AE50" i="99"/>
  <c r="AG50" i="99" s="1"/>
  <c r="Q16" i="90" s="1"/>
  <c r="AS16" i="144"/>
  <c r="AU16" i="90" s="1"/>
  <c r="AY16" i="90" s="1"/>
  <c r="BC48" i="99"/>
  <c r="BE14" i="144"/>
  <c r="AU14" i="88" s="1"/>
  <c r="AY14" i="88" s="1"/>
  <c r="AE42" i="99"/>
  <c r="AS8" i="144"/>
  <c r="AU8" i="90" s="1"/>
  <c r="AY8" i="90" s="1"/>
  <c r="K12" i="30"/>
  <c r="K12" i="31"/>
  <c r="K12" i="32"/>
  <c r="K12" i="34"/>
  <c r="K12" i="35"/>
  <c r="K12" i="37"/>
  <c r="K12" i="41"/>
  <c r="K12" i="40"/>
  <c r="K12" i="46"/>
  <c r="K12" i="45"/>
  <c r="K12" i="44"/>
  <c r="K19" i="52"/>
  <c r="BQ20" i="82"/>
  <c r="BI20" i="82"/>
  <c r="G44" i="112"/>
  <c r="G52" i="112" s="1"/>
  <c r="E66" i="96" s="1"/>
  <c r="G70" i="114"/>
  <c r="G94" i="114" s="1"/>
  <c r="I26" i="24" s="1"/>
  <c r="M26" i="24" s="1"/>
  <c r="S26" i="24" s="1"/>
  <c r="BI19" i="82"/>
  <c r="BQ19" i="82"/>
  <c r="K19" i="100"/>
  <c r="K46" i="100"/>
  <c r="K30" i="100"/>
  <c r="K22" i="100"/>
  <c r="K20" i="100"/>
  <c r="K50" i="100"/>
  <c r="K21" i="100"/>
  <c r="E25" i="119"/>
  <c r="E27" i="119" s="1"/>
  <c r="E31" i="119" s="1"/>
  <c r="E87" i="95" s="1"/>
  <c r="G87" i="95" s="1"/>
  <c r="G63" i="114"/>
  <c r="I47" i="27" s="1"/>
  <c r="M47" i="27" s="1"/>
  <c r="G49" i="115"/>
  <c r="G72" i="98" s="1"/>
  <c r="G53" i="117"/>
  <c r="M8" i="41"/>
  <c r="M8" i="26"/>
  <c r="DE23" i="138"/>
  <c r="G17" i="83"/>
  <c r="M17" i="92"/>
  <c r="O17" i="92" s="1"/>
  <c r="S17" i="92" s="1"/>
  <c r="E23" i="83"/>
  <c r="I23" i="83" s="1"/>
  <c r="M23" i="83" s="1"/>
  <c r="E23" i="84"/>
  <c r="E23" i="81"/>
  <c r="I23" i="81" s="1"/>
  <c r="E23" i="82"/>
  <c r="I23" i="82" s="1"/>
  <c r="AK31" i="143"/>
  <c r="AO31" i="143"/>
  <c r="AM31" i="143"/>
  <c r="AI31" i="143"/>
  <c r="AQ54" i="99"/>
  <c r="AY20" i="144"/>
  <c r="AU20" i="89" s="1"/>
  <c r="AY20" i="89" s="1"/>
  <c r="AE47" i="99"/>
  <c r="AG47" i="99" s="1"/>
  <c r="Q13" i="90" s="1"/>
  <c r="AS13" i="144"/>
  <c r="AU13" i="90" s="1"/>
  <c r="AY13" i="90" s="1"/>
  <c r="AM25" i="145"/>
  <c r="BQ14" i="80"/>
  <c r="BU14" i="80" s="1"/>
  <c r="BQ14" i="85"/>
  <c r="CK14" i="79" s="1"/>
  <c r="E27" i="93"/>
  <c r="E18" i="109"/>
  <c r="I66" i="98"/>
  <c r="AC10" i="91"/>
  <c r="AM10" i="91"/>
  <c r="G62" i="114"/>
  <c r="I150" i="11" s="1"/>
  <c r="G52" i="117"/>
  <c r="E36" i="103" s="1"/>
  <c r="G143" i="113"/>
  <c r="M13" i="54"/>
  <c r="DE10" i="138"/>
  <c r="DG10" i="138" s="1"/>
  <c r="I16" i="88"/>
  <c r="O16" i="88"/>
  <c r="I8" i="91"/>
  <c r="E23" i="91"/>
  <c r="BA11" i="81"/>
  <c r="BE11" i="81" s="1"/>
  <c r="BA11" i="82"/>
  <c r="BE11" i="82" s="1"/>
  <c r="AS11" i="83"/>
  <c r="AW11" i="83" s="1"/>
  <c r="BA11" i="83" s="1"/>
  <c r="AS11" i="84"/>
  <c r="BC58" i="99"/>
  <c r="BE24" i="144"/>
  <c r="BC21" i="91"/>
  <c r="E15" i="109"/>
  <c r="E14" i="109"/>
  <c r="AS21" i="82"/>
  <c r="AK21" i="82"/>
  <c r="E15" i="87"/>
  <c r="AU15" i="92"/>
  <c r="AY15" i="92" s="1"/>
  <c r="AK20" i="81"/>
  <c r="AS20" i="81"/>
  <c r="G27" i="115"/>
  <c r="G61" i="98" s="1"/>
  <c r="M8" i="37"/>
  <c r="G77" i="114"/>
  <c r="M8" i="19"/>
  <c r="S8" i="19" s="1"/>
  <c r="I12" i="105"/>
  <c r="K12" i="105" s="1"/>
  <c r="BO17" i="83"/>
  <c r="M17" i="89"/>
  <c r="O17" i="89" s="1"/>
  <c r="S17" i="89" s="1"/>
  <c r="FG12" i="138"/>
  <c r="FI12" i="138" s="1"/>
  <c r="Q17" i="84"/>
  <c r="I17" i="84"/>
  <c r="I12" i="83"/>
  <c r="M12" i="83" s="1"/>
  <c r="BC57" i="99"/>
  <c r="BE23" i="144"/>
  <c r="AE51" i="99"/>
  <c r="AG51" i="99" s="1"/>
  <c r="Q17" i="90" s="1"/>
  <c r="AS17" i="144"/>
  <c r="AU17" i="90" s="1"/>
  <c r="AY17" i="90" s="1"/>
  <c r="BE46" i="99"/>
  <c r="Q12" i="88" s="1"/>
  <c r="Q18" i="79"/>
  <c r="G18" i="85"/>
  <c r="I18" i="85" s="1"/>
  <c r="K18" i="85" s="1"/>
  <c r="M18" i="85" s="1"/>
  <c r="O18" i="85" s="1"/>
  <c r="Q18" i="85" s="1"/>
  <c r="AA10" i="44"/>
  <c r="AA12" i="44"/>
  <c r="S10" i="47"/>
  <c r="AA13" i="44"/>
  <c r="AA21" i="44"/>
  <c r="AA9" i="44"/>
  <c r="I12" i="68"/>
  <c r="H12" i="57" s="1"/>
  <c r="G48" i="115"/>
  <c r="G71" i="98" s="1"/>
  <c r="I17" i="88"/>
  <c r="U10" i="82"/>
  <c r="M10" i="82"/>
  <c r="I12" i="74"/>
  <c r="I20" i="52" s="1"/>
  <c r="M20" i="52" s="1"/>
  <c r="K12" i="74"/>
  <c r="I15" i="50" s="1"/>
  <c r="M15" i="50" s="1"/>
  <c r="Q16" i="84"/>
  <c r="I16" i="84"/>
  <c r="BC60" i="99"/>
  <c r="BE60" i="99" s="1"/>
  <c r="BE26" i="144"/>
  <c r="I11" i="90"/>
  <c r="O11" i="90"/>
  <c r="AI11" i="143"/>
  <c r="AK19" i="143"/>
  <c r="BQ15" i="84"/>
  <c r="BY15" i="84"/>
  <c r="AM13" i="91"/>
  <c r="AC13" i="91"/>
  <c r="U22" i="81"/>
  <c r="M22" i="81"/>
  <c r="AG19" i="80"/>
  <c r="AI19" i="80" s="1"/>
  <c r="AC19" i="80"/>
  <c r="I8" i="88"/>
  <c r="E23" i="88"/>
  <c r="AQ44" i="99"/>
  <c r="AY10" i="144"/>
  <c r="AU10" i="89" s="1"/>
  <c r="AY10" i="89" s="1"/>
  <c r="AK22" i="80"/>
  <c r="AO22" i="80" s="1"/>
  <c r="AK22" i="85"/>
  <c r="BA22" i="79" s="1"/>
  <c r="I71" i="98"/>
  <c r="I32" i="96"/>
  <c r="I8" i="55" s="1"/>
  <c r="K32" i="96"/>
  <c r="I8" i="53" s="1"/>
  <c r="M8" i="53" s="1"/>
  <c r="Q8" i="53" s="1"/>
  <c r="W8" i="53" s="1"/>
  <c r="Q21" i="84"/>
  <c r="I21" i="84"/>
  <c r="AA34" i="33"/>
  <c r="AA22" i="33"/>
  <c r="AA24" i="33"/>
  <c r="AA8" i="33"/>
  <c r="AA26" i="33"/>
  <c r="O21" i="47"/>
  <c r="Y21" i="47" s="1"/>
  <c r="S10" i="92"/>
  <c r="BC45" i="99"/>
  <c r="BE11" i="144"/>
  <c r="AU11" i="88" s="1"/>
  <c r="AY11" i="88" s="1"/>
  <c r="E36" i="101"/>
  <c r="W27" i="131"/>
  <c r="E41" i="101" s="1"/>
  <c r="I41" i="101" s="1"/>
  <c r="M19" i="81"/>
  <c r="U19" i="81"/>
  <c r="AA11" i="83"/>
  <c r="AC11" i="83" s="1"/>
  <c r="AG11" i="83" s="1"/>
  <c r="M11" i="91"/>
  <c r="O11" i="91" s="1"/>
  <c r="BA10" i="81"/>
  <c r="BE10" i="81" s="1"/>
  <c r="BA10" i="82"/>
  <c r="BE10" i="82" s="1"/>
  <c r="AS10" i="83"/>
  <c r="AW10" i="83" s="1"/>
  <c r="BA10" i="83" s="1"/>
  <c r="AS10" i="84"/>
  <c r="BY75" i="52"/>
  <c r="CC75" i="52" s="1"/>
  <c r="BY74" i="52"/>
  <c r="CC74" i="52" s="1"/>
  <c r="M14" i="100"/>
  <c r="M12" i="100"/>
  <c r="M13" i="100"/>
  <c r="CG20" i="82"/>
  <c r="CO20" i="82"/>
  <c r="AW14" i="83"/>
  <c r="BA14" i="83" s="1"/>
  <c r="BY22" i="81"/>
  <c r="CC22" i="81" s="1"/>
  <c r="BY22" i="82"/>
  <c r="CC22" i="82" s="1"/>
  <c r="BM22" i="83"/>
  <c r="BQ22" i="83" s="1"/>
  <c r="BU22" i="83" s="1"/>
  <c r="BM22" i="84"/>
  <c r="AS19" i="82"/>
  <c r="AK19" i="82"/>
  <c r="K123" i="11"/>
  <c r="M123" i="11" s="1"/>
  <c r="AW17" i="80"/>
  <c r="AY17" i="80" s="1"/>
  <c r="AS17" i="80"/>
  <c r="BC16" i="92"/>
  <c r="BC17" i="92"/>
  <c r="K28" i="102"/>
  <c r="CG10" i="52"/>
  <c r="BQ10" i="52"/>
  <c r="AI10" i="52"/>
  <c r="Q10" i="52"/>
  <c r="BM10" i="52"/>
  <c r="AW10" i="52"/>
  <c r="BA10" i="52" s="1"/>
  <c r="CA10" i="52"/>
  <c r="AS10" i="52"/>
  <c r="AC10" i="52"/>
  <c r="BW10" i="52"/>
  <c r="BG10" i="52"/>
  <c r="Y10" i="52"/>
  <c r="BC10" i="52"/>
  <c r="AM10" i="52"/>
  <c r="S54" i="99"/>
  <c r="U54" i="99" s="1"/>
  <c r="Q20" i="91" s="1"/>
  <c r="AM20" i="144"/>
  <c r="AU20" i="91" s="1"/>
  <c r="AY20" i="91" s="1"/>
  <c r="M8" i="40"/>
  <c r="AM18" i="90"/>
  <c r="AC18" i="90"/>
  <c r="BC13" i="91"/>
  <c r="BC55" i="99"/>
  <c r="BE55" i="99" s="1"/>
  <c r="Q21" i="88" s="1"/>
  <c r="BE21" i="144"/>
  <c r="AU21" i="88" s="1"/>
  <c r="AY21" i="88" s="1"/>
  <c r="CO19" i="81"/>
  <c r="CG19" i="81"/>
  <c r="CG20" i="81"/>
  <c r="CO20" i="81"/>
  <c r="BI15" i="82"/>
  <c r="BQ15" i="82"/>
  <c r="K114" i="11"/>
  <c r="M114" i="11" s="1"/>
  <c r="K112" i="11"/>
  <c r="AK91" i="52"/>
  <c r="O28" i="51"/>
  <c r="U28" i="51" s="1"/>
  <c r="AK72" i="52"/>
  <c r="W44" i="56"/>
  <c r="AG11" i="80"/>
  <c r="AI11" i="80" s="1"/>
  <c r="AC11" i="80"/>
  <c r="Q17" i="80"/>
  <c r="S17" i="80" s="1"/>
  <c r="M17" i="80"/>
  <c r="CC23" i="80"/>
  <c r="CE23" i="80" s="1"/>
  <c r="BY23" i="80"/>
  <c r="Q11" i="80"/>
  <c r="S11" i="80" s="1"/>
  <c r="M11" i="80"/>
  <c r="Q20" i="80"/>
  <c r="S20" i="80" s="1"/>
  <c r="M20" i="80"/>
  <c r="CC19" i="80"/>
  <c r="CE19" i="80" s="1"/>
  <c r="BY19" i="80"/>
  <c r="W34" i="54"/>
  <c r="I82" i="95"/>
  <c r="I13" i="95"/>
  <c r="I27" i="95"/>
  <c r="I11" i="95"/>
  <c r="I30" i="95"/>
  <c r="G66" i="114"/>
  <c r="I152" i="11" s="1"/>
  <c r="I74" i="98"/>
  <c r="G76" i="114"/>
  <c r="O17" i="91"/>
  <c r="I17" i="91"/>
  <c r="M15" i="82"/>
  <c r="U15" i="82"/>
  <c r="S49" i="99"/>
  <c r="U49" i="99" s="1"/>
  <c r="Q15" i="91" s="1"/>
  <c r="AM15" i="144"/>
  <c r="AU15" i="91" s="1"/>
  <c r="AY15" i="91" s="1"/>
  <c r="BA12" i="80"/>
  <c r="BE12" i="80" s="1"/>
  <c r="BA12" i="85"/>
  <c r="BS12" i="79" s="1"/>
  <c r="Q12" i="47" s="1"/>
  <c r="K85" i="52"/>
  <c r="M85" i="52" s="1"/>
  <c r="K82" i="52"/>
  <c r="M82" i="52" s="1"/>
  <c r="I11" i="69"/>
  <c r="G11" i="57" s="1"/>
  <c r="G85" i="115"/>
  <c r="G80" i="98" s="1"/>
  <c r="AM16" i="89"/>
  <c r="AC16" i="89"/>
  <c r="AC12" i="89"/>
  <c r="AM12" i="89"/>
  <c r="AK8" i="82"/>
  <c r="AS8" i="82"/>
  <c r="K39" i="122"/>
  <c r="K52" i="122" s="1"/>
  <c r="G89" i="114"/>
  <c r="I11" i="105"/>
  <c r="K11" i="105" s="1"/>
  <c r="AA17" i="83"/>
  <c r="AC17" i="83" s="1"/>
  <c r="AG17" i="83" s="1"/>
  <c r="M17" i="91"/>
  <c r="O9" i="91"/>
  <c r="I9" i="91"/>
  <c r="AC16" i="81"/>
  <c r="AG16" i="81" s="1"/>
  <c r="AC16" i="82"/>
  <c r="AG16" i="82" s="1"/>
  <c r="Y16" i="83"/>
  <c r="AC16" i="83" s="1"/>
  <c r="AG16" i="83" s="1"/>
  <c r="Y16" i="84"/>
  <c r="BA12" i="81"/>
  <c r="BE12" i="81" s="1"/>
  <c r="BA12" i="82"/>
  <c r="BE12" i="82" s="1"/>
  <c r="AS12" i="83"/>
  <c r="AS12" i="84"/>
  <c r="AU19" i="92"/>
  <c r="AY19" i="92" s="1"/>
  <c r="E19" i="87"/>
  <c r="AE45" i="99"/>
  <c r="AG45" i="99" s="1"/>
  <c r="Q11" i="90" s="1"/>
  <c r="AS11" i="144"/>
  <c r="AU11" i="90" s="1"/>
  <c r="AY11" i="90" s="1"/>
  <c r="BA8" i="7"/>
  <c r="U17" i="80"/>
  <c r="Y17" i="80" s="1"/>
  <c r="U17" i="85"/>
  <c r="AI17" i="79" s="1"/>
  <c r="M17" i="47" s="1"/>
  <c r="K42" i="54"/>
  <c r="K44" i="54"/>
  <c r="M44" i="54" s="1"/>
  <c r="K40" i="54"/>
  <c r="M40" i="54" s="1"/>
  <c r="K14" i="54"/>
  <c r="M14" i="54" s="1"/>
  <c r="E22" i="107"/>
  <c r="CI22" i="83"/>
  <c r="M22" i="88"/>
  <c r="O22" i="88" s="1"/>
  <c r="U18" i="82"/>
  <c r="M18" i="82"/>
  <c r="G48" i="112"/>
  <c r="E64" i="96" s="1"/>
  <c r="G64" i="114"/>
  <c r="I47" i="26" s="1"/>
  <c r="M47" i="26" s="1"/>
  <c r="G54" i="117"/>
  <c r="E56" i="117"/>
  <c r="G56" i="117" s="1"/>
  <c r="E39" i="103" s="1"/>
  <c r="M8" i="25"/>
  <c r="G75" i="114"/>
  <c r="G95" i="114" s="1"/>
  <c r="I27" i="24" s="1"/>
  <c r="M27" i="24" s="1"/>
  <c r="S27" i="24" s="1"/>
  <c r="M107" i="11"/>
  <c r="G22" i="83"/>
  <c r="M22" i="92"/>
  <c r="O22" i="92" s="1"/>
  <c r="O21" i="90"/>
  <c r="I21" i="90"/>
  <c r="CG11" i="83"/>
  <c r="CK11" i="83" s="1"/>
  <c r="CO11" i="83" s="1"/>
  <c r="CG11" i="84"/>
  <c r="CW11" i="81"/>
  <c r="DA11" i="81" s="1"/>
  <c r="CW11" i="82"/>
  <c r="DA11" i="82" s="1"/>
  <c r="U56" i="99"/>
  <c r="AA37" i="30"/>
  <c r="AA27" i="30"/>
  <c r="AA19" i="30"/>
  <c r="AA11" i="30"/>
  <c r="AA38" i="30"/>
  <c r="AA28" i="30"/>
  <c r="AA20" i="30"/>
  <c r="E27" i="28"/>
  <c r="AA39" i="30"/>
  <c r="AA29" i="30"/>
  <c r="AA40" i="30"/>
  <c r="AA30" i="30"/>
  <c r="AA14" i="30"/>
  <c r="AA31" i="30"/>
  <c r="AA15" i="30"/>
  <c r="AA45" i="30"/>
  <c r="AA41" i="30"/>
  <c r="AA32" i="30"/>
  <c r="AA16" i="30"/>
  <c r="AA36" i="30"/>
  <c r="AA18" i="30"/>
  <c r="AA25" i="30"/>
  <c r="AA46" i="30"/>
  <c r="K24" i="47"/>
  <c r="M8" i="43"/>
  <c r="AC30" i="102"/>
  <c r="AC28" i="102"/>
  <c r="BQ20" i="81"/>
  <c r="BI20" i="81"/>
  <c r="M46" i="100"/>
  <c r="M30" i="100"/>
  <c r="M22" i="100"/>
  <c r="M41" i="100"/>
  <c r="M20" i="100"/>
  <c r="M50" i="100"/>
  <c r="M21" i="100"/>
  <c r="M19" i="100"/>
  <c r="G60" i="114"/>
  <c r="M36" i="54"/>
  <c r="BI19" i="81"/>
  <c r="BQ19" i="81"/>
  <c r="BC8" i="85"/>
  <c r="BE8" i="85" s="1"/>
  <c r="BG8" i="85" s="1"/>
  <c r="BI8" i="85" s="1"/>
  <c r="BK8" i="85" s="1"/>
  <c r="BM8" i="85" s="1"/>
  <c r="BC10" i="85"/>
  <c r="BE10" i="85" s="1"/>
  <c r="BG10" i="85" s="1"/>
  <c r="BI10" i="85" s="1"/>
  <c r="BK10" i="85" s="1"/>
  <c r="BM10" i="85" s="1"/>
  <c r="BC22" i="85"/>
  <c r="BE22" i="85" s="1"/>
  <c r="BG22" i="85" s="1"/>
  <c r="BI22" i="85" s="1"/>
  <c r="BK22" i="85" s="1"/>
  <c r="BM22" i="85" s="1"/>
  <c r="BC20" i="85"/>
  <c r="BE20" i="85" s="1"/>
  <c r="BG20" i="85" s="1"/>
  <c r="BI20" i="85" s="1"/>
  <c r="BK20" i="85" s="1"/>
  <c r="BM20" i="85" s="1"/>
  <c r="BC18" i="85"/>
  <c r="BE18" i="85" s="1"/>
  <c r="BG18" i="85" s="1"/>
  <c r="BI18" i="85" s="1"/>
  <c r="BK18" i="85" s="1"/>
  <c r="BM18" i="85" s="1"/>
  <c r="BC14" i="85"/>
  <c r="BE14" i="85" s="1"/>
  <c r="BG14" i="85" s="1"/>
  <c r="BI14" i="85" s="1"/>
  <c r="BK14" i="85" s="1"/>
  <c r="BM14" i="85" s="1"/>
  <c r="BC9" i="85"/>
  <c r="BE9" i="85" s="1"/>
  <c r="BG9" i="85" s="1"/>
  <c r="BI9" i="85" s="1"/>
  <c r="BK9" i="85" s="1"/>
  <c r="BM9" i="85" s="1"/>
  <c r="BC13" i="85"/>
  <c r="BE13" i="85" s="1"/>
  <c r="BG13" i="85" s="1"/>
  <c r="BI13" i="85" s="1"/>
  <c r="BK13" i="85" s="1"/>
  <c r="BM13" i="85" s="1"/>
  <c r="BC11" i="85"/>
  <c r="BE11" i="85" s="1"/>
  <c r="BG11" i="85" s="1"/>
  <c r="BI11" i="85" s="1"/>
  <c r="BK11" i="85" s="1"/>
  <c r="BM11" i="85" s="1"/>
  <c r="BC21" i="85"/>
  <c r="BE21" i="85" s="1"/>
  <c r="BG21" i="85" s="1"/>
  <c r="BI21" i="85" s="1"/>
  <c r="BK21" i="85" s="1"/>
  <c r="BM21" i="85" s="1"/>
  <c r="BC17" i="85"/>
  <c r="BE17" i="85" s="1"/>
  <c r="BG17" i="85" s="1"/>
  <c r="BI17" i="85" s="1"/>
  <c r="BK17" i="85" s="1"/>
  <c r="BM17" i="85" s="1"/>
  <c r="BC23" i="85"/>
  <c r="BE23" i="85" s="1"/>
  <c r="BG23" i="85" s="1"/>
  <c r="BI23" i="85" s="1"/>
  <c r="BK23" i="85" s="1"/>
  <c r="BM23" i="85" s="1"/>
  <c r="G47" i="112"/>
  <c r="E62" i="96" s="1"/>
  <c r="E25" i="114"/>
  <c r="E26" i="114" s="1"/>
  <c r="I10" i="105"/>
  <c r="K10" i="105" s="1"/>
  <c r="I21" i="91"/>
  <c r="CW20" i="81"/>
  <c r="DA20" i="81" s="1"/>
  <c r="CW20" i="82"/>
  <c r="DA20" i="82" s="1"/>
  <c r="CG20" i="83"/>
  <c r="CG20" i="84"/>
  <c r="CW8" i="81"/>
  <c r="DA8" i="81" s="1"/>
  <c r="CW8" i="82"/>
  <c r="DA8" i="82" s="1"/>
  <c r="CG8" i="83"/>
  <c r="CG8" i="84"/>
  <c r="BE58" i="99"/>
  <c r="BE50" i="99"/>
  <c r="Q16" i="88" s="1"/>
  <c r="AU13" i="92"/>
  <c r="AY13" i="92" s="1"/>
  <c r="E13" i="87"/>
  <c r="I11" i="58"/>
  <c r="G23" i="57" s="1"/>
  <c r="U23" i="80"/>
  <c r="Y23" i="80" s="1"/>
  <c r="U23" i="85"/>
  <c r="AI23" i="79" s="1"/>
  <c r="M24" i="47" s="1"/>
  <c r="Q14" i="79"/>
  <c r="G14" i="85"/>
  <c r="I14" i="85" s="1"/>
  <c r="K14" i="85" s="1"/>
  <c r="M14" i="85" s="1"/>
  <c r="O14" i="85" s="1"/>
  <c r="Q14" i="85" s="1"/>
  <c r="BQ20" i="80"/>
  <c r="BU20" i="80" s="1"/>
  <c r="BQ20" i="85"/>
  <c r="CK20" i="79" s="1"/>
  <c r="M8" i="42"/>
  <c r="M67" i="11"/>
  <c r="AS21" i="83"/>
  <c r="AS21" i="84"/>
  <c r="BA21" i="81"/>
  <c r="BE21" i="81" s="1"/>
  <c r="BA21" i="82"/>
  <c r="BE21" i="82" s="1"/>
  <c r="K21" i="3"/>
  <c r="G809" i="1" s="1"/>
  <c r="Q21" i="92"/>
  <c r="E18" i="87"/>
  <c r="AU18" i="92"/>
  <c r="AY18" i="92" s="1"/>
  <c r="BA16" i="80"/>
  <c r="BE16" i="80" s="1"/>
  <c r="BA16" i="85"/>
  <c r="BS16" i="79" s="1"/>
  <c r="Q16" i="47" s="1"/>
  <c r="AK11" i="80"/>
  <c r="AO11" i="80" s="1"/>
  <c r="AK11" i="85"/>
  <c r="BA11" i="79" s="1"/>
  <c r="CM69" i="133"/>
  <c r="CM27" i="131" s="1"/>
  <c r="E8" i="12" s="1"/>
  <c r="AS21" i="81"/>
  <c r="AK21" i="81"/>
  <c r="K30" i="102"/>
  <c r="G23" i="115"/>
  <c r="G57" i="98" s="1"/>
  <c r="G69" i="114"/>
  <c r="M118" i="11"/>
  <c r="G21" i="83"/>
  <c r="M21" i="92"/>
  <c r="O21" i="92" s="1"/>
  <c r="M8" i="92"/>
  <c r="O8" i="92" s="1"/>
  <c r="S8" i="92" s="1"/>
  <c r="G8" i="83"/>
  <c r="I8" i="83" s="1"/>
  <c r="M8" i="83" s="1"/>
  <c r="AM14" i="92"/>
  <c r="AC14" i="92"/>
  <c r="I17" i="83"/>
  <c r="M17" i="83" s="1"/>
  <c r="U12" i="82"/>
  <c r="M12" i="82"/>
  <c r="I19" i="100"/>
  <c r="I46" i="100"/>
  <c r="I30" i="100"/>
  <c r="I22" i="100"/>
  <c r="I41" i="100"/>
  <c r="I20" i="100"/>
  <c r="I50" i="100"/>
  <c r="I21" i="100"/>
  <c r="G20" i="115"/>
  <c r="G54" i="98" s="1"/>
  <c r="I12" i="88"/>
  <c r="U10" i="81"/>
  <c r="M10" i="81"/>
  <c r="U21" i="80"/>
  <c r="Y21" i="80" s="1"/>
  <c r="U21" i="85"/>
  <c r="AI21" i="79" s="1"/>
  <c r="M21" i="47" s="1"/>
  <c r="G28" i="112"/>
  <c r="E45" i="96" s="1"/>
  <c r="G85" i="114"/>
  <c r="FG17" i="138"/>
  <c r="FI17" i="138" s="1"/>
  <c r="M16" i="83"/>
  <c r="O11" i="89"/>
  <c r="S11" i="89" s="1"/>
  <c r="I11" i="89"/>
  <c r="AK11" i="143"/>
  <c r="AC13" i="81"/>
  <c r="AG13" i="81" s="1"/>
  <c r="AC13" i="82"/>
  <c r="AG13" i="82" s="1"/>
  <c r="Y13" i="83"/>
  <c r="Y13" i="84"/>
  <c r="BQ15" i="83"/>
  <c r="BU15" i="83" s="1"/>
  <c r="E36" i="12"/>
  <c r="CO21" i="82"/>
  <c r="CG21" i="82"/>
  <c r="CG8" i="82"/>
  <c r="CO8" i="82"/>
  <c r="CI21" i="83"/>
  <c r="M21" i="88"/>
  <c r="O21" i="88" s="1"/>
  <c r="S21" i="88" s="1"/>
  <c r="CW22" i="81"/>
  <c r="DA22" i="81" s="1"/>
  <c r="CW22" i="82"/>
  <c r="DA22" i="82" s="1"/>
  <c r="CG22" i="83"/>
  <c r="CK22" i="83" s="1"/>
  <c r="CO22" i="83" s="1"/>
  <c r="CG22" i="84"/>
  <c r="E23" i="89"/>
  <c r="BE18" i="84"/>
  <c r="AW18" i="84"/>
  <c r="AO31" i="142"/>
  <c r="AM31" i="142"/>
  <c r="AI31" i="142"/>
  <c r="AK31" i="142"/>
  <c r="AC14" i="89"/>
  <c r="AM14" i="89"/>
  <c r="K37" i="50"/>
  <c r="K36" i="50"/>
  <c r="K27" i="50"/>
  <c r="K23" i="50"/>
  <c r="G21" i="79"/>
  <c r="S21" i="85"/>
  <c r="AU21" i="3" s="1"/>
  <c r="G827" i="1" s="1"/>
  <c r="AM22" i="92"/>
  <c r="AC22" i="92"/>
  <c r="AA22" i="45"/>
  <c r="AA23" i="45"/>
  <c r="AA24" i="45"/>
  <c r="AA8" i="45"/>
  <c r="AA34" i="45"/>
  <c r="AA26" i="45"/>
  <c r="O9" i="47"/>
  <c r="Y9" i="47" s="1"/>
  <c r="AC19" i="92"/>
  <c r="AM19" i="92"/>
  <c r="I13" i="58"/>
  <c r="I23" i="57" s="1"/>
  <c r="BA23" i="80"/>
  <c r="BE23" i="80" s="1"/>
  <c r="BA23" i="85"/>
  <c r="BS23" i="79" s="1"/>
  <c r="Q24" i="47" s="1"/>
  <c r="O18" i="88"/>
  <c r="S18" i="88" s="1"/>
  <c r="I18" i="88"/>
  <c r="I11" i="59"/>
  <c r="G21" i="57" s="1"/>
  <c r="I11" i="72"/>
  <c r="G8" i="57" s="1"/>
  <c r="I11" i="71"/>
  <c r="G9" i="57" s="1"/>
  <c r="G37" i="100"/>
  <c r="G41" i="100" s="1"/>
  <c r="BQ8" i="82"/>
  <c r="BI8" i="82"/>
  <c r="AE44" i="99"/>
  <c r="AG44" i="99" s="1"/>
  <c r="Q10" i="90" s="1"/>
  <c r="AS10" i="144"/>
  <c r="AU10" i="90" s="1"/>
  <c r="AY10" i="90" s="1"/>
  <c r="G51" i="112"/>
  <c r="E54" i="96" s="1"/>
  <c r="M23" i="47"/>
  <c r="M19" i="47"/>
  <c r="Q50" i="50"/>
  <c r="Y50" i="50" s="1"/>
  <c r="Q9" i="84"/>
  <c r="I9" i="84"/>
  <c r="BY14" i="84"/>
  <c r="BQ14" i="84"/>
  <c r="S29" i="24"/>
  <c r="W45" i="50"/>
  <c r="BM10" i="80"/>
  <c r="BO10" i="80" s="1"/>
  <c r="BI10" i="80"/>
  <c r="Y18" i="83"/>
  <c r="Y18" i="84"/>
  <c r="AC18" i="81"/>
  <c r="AG18" i="81" s="1"/>
  <c r="AC18" i="82"/>
  <c r="AG18" i="82" s="1"/>
  <c r="CG18" i="82"/>
  <c r="CO18" i="82"/>
  <c r="K14" i="100"/>
  <c r="K12" i="100"/>
  <c r="K13" i="100"/>
  <c r="G47" i="117"/>
  <c r="Y51" i="50"/>
  <c r="Q51" i="50"/>
  <c r="W51" i="50" s="1"/>
  <c r="I21" i="83"/>
  <c r="M21" i="83" s="1"/>
  <c r="G9" i="83"/>
  <c r="I9" i="83" s="1"/>
  <c r="M9" i="83" s="1"/>
  <c r="M9" i="92"/>
  <c r="O9" i="92" s="1"/>
  <c r="S9" i="92" s="1"/>
  <c r="AK20" i="80"/>
  <c r="AO20" i="80" s="1"/>
  <c r="AK20" i="85"/>
  <c r="BA20" i="79" s="1"/>
  <c r="BE49" i="99"/>
  <c r="Q15" i="88" s="1"/>
  <c r="G96" i="114"/>
  <c r="I26" i="22" s="1"/>
  <c r="M26" i="22" s="1"/>
  <c r="I15" i="105"/>
  <c r="K15" i="105" s="1"/>
  <c r="BQ13" i="80"/>
  <c r="BU13" i="80" s="1"/>
  <c r="BQ13" i="85"/>
  <c r="CK13" i="79" s="1"/>
  <c r="AK20" i="84"/>
  <c r="AC20" i="84"/>
  <c r="M12" i="48"/>
  <c r="AS19" i="81"/>
  <c r="AK19" i="81"/>
  <c r="K125" i="11"/>
  <c r="M125" i="11" s="1"/>
  <c r="K106" i="11"/>
  <c r="S15" i="14"/>
  <c r="E35" i="8" s="1"/>
  <c r="S26" i="22"/>
  <c r="S17" i="22"/>
  <c r="W38" i="50"/>
  <c r="O89" i="52"/>
  <c r="U89" i="52" s="1"/>
  <c r="O26" i="51"/>
  <c r="U26" i="51" s="1"/>
  <c r="O51" i="52"/>
  <c r="U51" i="52" s="1"/>
  <c r="AG28" i="51"/>
  <c r="AK27" i="52"/>
  <c r="AK51" i="52"/>
  <c r="AK43" i="52"/>
  <c r="U32" i="56"/>
  <c r="U13" i="56"/>
  <c r="Q18" i="80"/>
  <c r="S18" i="80" s="1"/>
  <c r="M18" i="80"/>
  <c r="BC9" i="92"/>
  <c r="I45" i="98"/>
  <c r="G16" i="79"/>
  <c r="S16" i="85"/>
  <c r="AU16" i="3" s="1"/>
  <c r="G682" i="1" s="1"/>
  <c r="G58" i="114"/>
  <c r="I17" i="24" s="1"/>
  <c r="M17" i="24" s="1"/>
  <c r="S17" i="24" s="1"/>
  <c r="I70" i="98"/>
  <c r="M8" i="38"/>
  <c r="I15" i="90"/>
  <c r="M15" i="81"/>
  <c r="U15" i="81"/>
  <c r="S57" i="99"/>
  <c r="U57" i="99" s="1"/>
  <c r="AM23" i="144"/>
  <c r="AG53" i="99"/>
  <c r="Q19" i="90" s="1"/>
  <c r="AE48" i="99"/>
  <c r="AG48" i="99" s="1"/>
  <c r="Q14" i="90" s="1"/>
  <c r="AS14" i="144"/>
  <c r="AU14" i="90" s="1"/>
  <c r="AY14" i="90" s="1"/>
  <c r="I12" i="58"/>
  <c r="H23" i="57" s="1"/>
  <c r="AK23" i="80"/>
  <c r="AO23" i="80" s="1"/>
  <c r="AK23" i="85"/>
  <c r="BA23" i="79" s="1"/>
  <c r="U10" i="80"/>
  <c r="Y10" i="80" s="1"/>
  <c r="U10" i="85"/>
  <c r="AI10" i="79" s="1"/>
  <c r="M10" i="47" s="1"/>
  <c r="K34" i="50"/>
  <c r="K33" i="50"/>
  <c r="K32" i="50"/>
  <c r="K46" i="52"/>
  <c r="K47" i="52"/>
  <c r="K48" i="52"/>
  <c r="K50" i="52"/>
  <c r="K43" i="52"/>
  <c r="AC12" i="92"/>
  <c r="AM12" i="92"/>
  <c r="AA42" i="42"/>
  <c r="AA33" i="42"/>
  <c r="AA25" i="42"/>
  <c r="AA17" i="42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AA39" i="42"/>
  <c r="AA29" i="42"/>
  <c r="AA40" i="42"/>
  <c r="AA30" i="42"/>
  <c r="AA14" i="42"/>
  <c r="AA41" i="42"/>
  <c r="AA32" i="42"/>
  <c r="AA16" i="42"/>
  <c r="K12" i="47"/>
  <c r="AK8" i="81"/>
  <c r="AS8" i="81"/>
  <c r="AA45" i="43"/>
  <c r="AA46" i="43"/>
  <c r="AA43" i="43"/>
  <c r="AA39" i="43"/>
  <c r="AA29" i="43"/>
  <c r="AA40" i="43"/>
  <c r="AA30" i="43"/>
  <c r="AA14" i="43"/>
  <c r="AA31" i="43"/>
  <c r="AA15" i="43"/>
  <c r="AA32" i="43"/>
  <c r="AA16" i="43"/>
  <c r="AA42" i="43"/>
  <c r="AA33" i="43"/>
  <c r="AA25" i="43"/>
  <c r="AA17" i="43"/>
  <c r="AA36" i="43"/>
  <c r="AA18" i="43"/>
  <c r="AA37" i="43"/>
  <c r="AA27" i="43"/>
  <c r="AA19" i="43"/>
  <c r="AA11" i="43"/>
  <c r="AA38" i="43"/>
  <c r="AA28" i="43"/>
  <c r="AA20" i="43"/>
  <c r="K11" i="47"/>
  <c r="G49" i="98"/>
  <c r="G13" i="115"/>
  <c r="G82" i="114"/>
  <c r="E25" i="78"/>
  <c r="E11" i="78"/>
  <c r="AS17" i="83"/>
  <c r="AS17" i="84"/>
  <c r="BA17" i="81"/>
  <c r="BE17" i="81" s="1"/>
  <c r="BA17" i="82"/>
  <c r="BE17" i="82" s="1"/>
  <c r="AQ60" i="99"/>
  <c r="AY26" i="144"/>
  <c r="AQ52" i="99"/>
  <c r="AS52" i="99" s="1"/>
  <c r="Q18" i="89" s="1"/>
  <c r="AY18" i="144"/>
  <c r="AU18" i="89" s="1"/>
  <c r="AY18" i="89" s="1"/>
  <c r="AS49" i="99"/>
  <c r="Q15" i="89" s="1"/>
  <c r="AG42" i="99"/>
  <c r="Q8" i="90" s="1"/>
  <c r="Q26" i="29"/>
  <c r="BQ16" i="80"/>
  <c r="BU16" i="80" s="1"/>
  <c r="BQ16" i="85"/>
  <c r="CK16" i="79" s="1"/>
  <c r="E18" i="107"/>
  <c r="CI14" i="83"/>
  <c r="M14" i="88"/>
  <c r="O14" i="88" s="1"/>
  <c r="S14" i="88" s="1"/>
  <c r="U18" i="81"/>
  <c r="M18" i="81"/>
  <c r="G36" i="112"/>
  <c r="G40" i="112"/>
  <c r="E58" i="96" s="1"/>
  <c r="G56" i="114"/>
  <c r="I15" i="24" s="1"/>
  <c r="M15" i="24" s="1"/>
  <c r="S15" i="24" s="1"/>
  <c r="G46" i="116"/>
  <c r="E20" i="117"/>
  <c r="E21" i="117" s="1"/>
  <c r="G41" i="117" s="1"/>
  <c r="E14" i="97" s="1"/>
  <c r="AE14" i="102"/>
  <c r="AE26" i="102" s="1"/>
  <c r="E26" i="102"/>
  <c r="O20" i="89"/>
  <c r="I20" i="89"/>
  <c r="M11" i="82"/>
  <c r="U11" i="82"/>
  <c r="AG55" i="99"/>
  <c r="Q21" i="90" s="1"/>
  <c r="AA9" i="39"/>
  <c r="AA10" i="39"/>
  <c r="S15" i="47"/>
  <c r="G35" i="100"/>
  <c r="G36" i="100" s="1"/>
  <c r="CK10" i="84"/>
  <c r="CS10" i="84"/>
  <c r="BS13" i="85"/>
  <c r="BU13" i="85" s="1"/>
  <c r="BW13" i="85" s="1"/>
  <c r="BY13" i="85" s="1"/>
  <c r="CA13" i="85" s="1"/>
  <c r="CC13" i="85" s="1"/>
  <c r="BS8" i="85"/>
  <c r="BU8" i="85" s="1"/>
  <c r="BW8" i="85" s="1"/>
  <c r="BY8" i="85" s="1"/>
  <c r="CA8" i="85" s="1"/>
  <c r="CC8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23" i="85"/>
  <c r="BU23" i="85" s="1"/>
  <c r="BW23" i="85" s="1"/>
  <c r="BY23" i="85" s="1"/>
  <c r="CA23" i="85" s="1"/>
  <c r="CC23" i="85" s="1"/>
  <c r="BS19" i="85"/>
  <c r="BU19" i="85" s="1"/>
  <c r="BW19" i="85" s="1"/>
  <c r="BY19" i="85" s="1"/>
  <c r="CA19" i="85" s="1"/>
  <c r="CC19" i="85" s="1"/>
  <c r="BS17" i="85"/>
  <c r="BU17" i="85" s="1"/>
  <c r="BW17" i="85" s="1"/>
  <c r="BY17" i="85" s="1"/>
  <c r="CA17" i="85" s="1"/>
  <c r="CC17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15" i="85"/>
  <c r="BU15" i="85" s="1"/>
  <c r="BW15" i="85" s="1"/>
  <c r="BY15" i="85" s="1"/>
  <c r="CA15" i="85" s="1"/>
  <c r="CC15" i="85" s="1"/>
  <c r="BS18" i="85"/>
  <c r="BU18" i="85" s="1"/>
  <c r="BW18" i="85" s="1"/>
  <c r="BY18" i="85" s="1"/>
  <c r="CA18" i="85" s="1"/>
  <c r="CC18" i="85" s="1"/>
  <c r="BS20" i="85"/>
  <c r="BU20" i="85" s="1"/>
  <c r="BW20" i="85" s="1"/>
  <c r="BY20" i="85" s="1"/>
  <c r="CA20" i="85" s="1"/>
  <c r="CC20" i="85" s="1"/>
  <c r="BS14" i="85"/>
  <c r="BU14" i="85" s="1"/>
  <c r="BW14" i="85" s="1"/>
  <c r="BY14" i="85" s="1"/>
  <c r="CA14" i="85" s="1"/>
  <c r="CC14" i="85" s="1"/>
  <c r="G72" i="114"/>
  <c r="E76" i="96" s="1"/>
  <c r="AA43" i="31"/>
  <c r="AA37" i="31"/>
  <c r="AA27" i="31"/>
  <c r="AA19" i="31"/>
  <c r="AA11" i="31"/>
  <c r="AA46" i="31"/>
  <c r="AA38" i="31"/>
  <c r="AA28" i="31"/>
  <c r="AA20" i="31"/>
  <c r="AA39" i="31"/>
  <c r="AA29" i="31"/>
  <c r="AA42" i="31"/>
  <c r="AA40" i="31"/>
  <c r="AA30" i="31"/>
  <c r="AA14" i="31"/>
  <c r="AA31" i="31"/>
  <c r="AA15" i="31"/>
  <c r="AA32" i="31"/>
  <c r="AA16" i="31"/>
  <c r="AA33" i="31"/>
  <c r="AA25" i="31"/>
  <c r="AA17" i="31"/>
  <c r="AA36" i="31"/>
  <c r="AA18" i="31"/>
  <c r="AA45" i="35"/>
  <c r="AA46" i="35"/>
  <c r="AA39" i="35"/>
  <c r="AA40" i="35"/>
  <c r="AA42" i="35"/>
  <c r="AA28" i="35"/>
  <c r="AA20" i="35"/>
  <c r="AA43" i="35"/>
  <c r="AA29" i="35"/>
  <c r="AA30" i="35"/>
  <c r="AA14" i="35"/>
  <c r="AA41" i="35"/>
  <c r="AA31" i="35"/>
  <c r="AA15" i="35"/>
  <c r="AA32" i="35"/>
  <c r="AA16" i="35"/>
  <c r="AA33" i="35"/>
  <c r="AA25" i="35"/>
  <c r="AA17" i="35"/>
  <c r="AA27" i="35"/>
  <c r="AA19" i="35"/>
  <c r="AA11" i="35"/>
  <c r="AA18" i="35"/>
  <c r="AA38" i="35"/>
  <c r="AA36" i="35"/>
  <c r="K23" i="47"/>
  <c r="K19" i="47"/>
  <c r="G39" i="112"/>
  <c r="I32" i="16" s="1"/>
  <c r="M32" i="16" s="1"/>
  <c r="S32" i="16" s="1"/>
  <c r="G33" i="115"/>
  <c r="G67" i="98" s="1"/>
  <c r="EO21" i="138"/>
  <c r="EQ21" i="138" s="1"/>
  <c r="I20" i="90"/>
  <c r="O20" i="90"/>
  <c r="S20" i="90" s="1"/>
  <c r="O10" i="88"/>
  <c r="I10" i="88"/>
  <c r="Q20" i="84"/>
  <c r="I20" i="84"/>
  <c r="Q8" i="84"/>
  <c r="I8" i="84"/>
  <c r="BC53" i="99"/>
  <c r="BE53" i="99" s="1"/>
  <c r="Q19" i="88" s="1"/>
  <c r="BE19" i="144"/>
  <c r="AU19" i="88" s="1"/>
  <c r="AY19" i="88" s="1"/>
  <c r="BC16" i="91"/>
  <c r="AQ46" i="99"/>
  <c r="AS46" i="99" s="1"/>
  <c r="Q12" i="89" s="1"/>
  <c r="AY12" i="144"/>
  <c r="AU12" i="89" s="1"/>
  <c r="AY12" i="89" s="1"/>
  <c r="BQ22" i="80"/>
  <c r="BU22" i="80" s="1"/>
  <c r="BQ22" i="85"/>
  <c r="CK22" i="79" s="1"/>
  <c r="G38" i="96"/>
  <c r="G37" i="96"/>
  <c r="G11" i="96"/>
  <c r="AW8" i="84"/>
  <c r="BE8" i="84"/>
  <c r="CW16" i="81"/>
  <c r="DA16" i="81" s="1"/>
  <c r="CW16" i="82"/>
  <c r="DA16" i="82" s="1"/>
  <c r="CG16" i="83"/>
  <c r="CK16" i="83" s="1"/>
  <c r="CO16" i="83" s="1"/>
  <c r="CG16" i="84"/>
  <c r="I63" i="98"/>
  <c r="I28" i="105"/>
  <c r="K28" i="105" s="1"/>
  <c r="AG79" i="52"/>
  <c r="I25" i="105"/>
  <c r="K25" i="105" s="1"/>
  <c r="I18" i="54"/>
  <c r="I20" i="54" s="1"/>
  <c r="I19" i="54"/>
  <c r="M9" i="54"/>
  <c r="DW13" i="138"/>
  <c r="DY13" i="138" s="1"/>
  <c r="EQ8" i="138"/>
  <c r="AC16" i="92"/>
  <c r="AM16" i="92"/>
  <c r="CG19" i="83"/>
  <c r="CK19" i="83" s="1"/>
  <c r="CO19" i="83" s="1"/>
  <c r="CG19" i="84"/>
  <c r="CW19" i="81"/>
  <c r="DA19" i="81" s="1"/>
  <c r="CW19" i="82"/>
  <c r="DA19" i="82" s="1"/>
  <c r="AQ51" i="99"/>
  <c r="AY17" i="144"/>
  <c r="AU17" i="89" s="1"/>
  <c r="AY17" i="89" s="1"/>
  <c r="S45" i="99"/>
  <c r="U45" i="99" s="1"/>
  <c r="Q11" i="91" s="1"/>
  <c r="AM11" i="144"/>
  <c r="AU11" i="91" s="1"/>
  <c r="AY11" i="91" s="1"/>
  <c r="BC42" i="99"/>
  <c r="BE42" i="99" s="1"/>
  <c r="Q8" i="88" s="1"/>
  <c r="BE8" i="144"/>
  <c r="AU8" i="88" s="1"/>
  <c r="AY8" i="88" s="1"/>
  <c r="U22" i="80"/>
  <c r="Y22" i="80" s="1"/>
  <c r="U22" i="85"/>
  <c r="AI22" i="79" s="1"/>
  <c r="M22" i="47" s="1"/>
  <c r="S15" i="21"/>
  <c r="M8" i="45"/>
  <c r="I8" i="105"/>
  <c r="K8" i="105" s="1"/>
  <c r="E16" i="105"/>
  <c r="FG20" i="138"/>
  <c r="FI20" i="138" s="1"/>
  <c r="I22" i="90"/>
  <c r="M17" i="82"/>
  <c r="U17" i="82"/>
  <c r="U12" i="81"/>
  <c r="M12" i="81"/>
  <c r="AG56" i="99"/>
  <c r="AA22" i="38"/>
  <c r="AA23" i="38"/>
  <c r="AA24" i="38"/>
  <c r="AA8" i="38"/>
  <c r="AA34" i="38"/>
  <c r="AA26" i="38"/>
  <c r="O16" i="47"/>
  <c r="Y16" i="47" s="1"/>
  <c r="AA40" i="44"/>
  <c r="AA30" i="44"/>
  <c r="AA31" i="44"/>
  <c r="AA41" i="44"/>
  <c r="AA32" i="44"/>
  <c r="AA42" i="44"/>
  <c r="AA33" i="44"/>
  <c r="AA25" i="44"/>
  <c r="AA36" i="44"/>
  <c r="AA46" i="44"/>
  <c r="AA38" i="44"/>
  <c r="AA39" i="44"/>
  <c r="AA18" i="44"/>
  <c r="AA11" i="44"/>
  <c r="AA28" i="44"/>
  <c r="AA19" i="44"/>
  <c r="AA14" i="44"/>
  <c r="AA20" i="44"/>
  <c r="AA15" i="44"/>
  <c r="AA29" i="44"/>
  <c r="AA17" i="44"/>
  <c r="AA27" i="44"/>
  <c r="K10" i="47"/>
  <c r="AM8" i="85"/>
  <c r="AO8" i="85" s="1"/>
  <c r="AQ8" i="85" s="1"/>
  <c r="AS8" i="85" s="1"/>
  <c r="AU8" i="85" s="1"/>
  <c r="AW8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21" i="85"/>
  <c r="AO21" i="85" s="1"/>
  <c r="AQ21" i="85" s="1"/>
  <c r="AS21" i="85" s="1"/>
  <c r="AU21" i="85" s="1"/>
  <c r="AW21" i="85" s="1"/>
  <c r="AM19" i="85"/>
  <c r="AO19" i="85" s="1"/>
  <c r="AQ19" i="85" s="1"/>
  <c r="AS19" i="85" s="1"/>
  <c r="AU19" i="85" s="1"/>
  <c r="AW19" i="85" s="1"/>
  <c r="AM17" i="85"/>
  <c r="AO17" i="85" s="1"/>
  <c r="AQ17" i="85" s="1"/>
  <c r="AS17" i="85" s="1"/>
  <c r="AU17" i="85" s="1"/>
  <c r="AW17" i="85" s="1"/>
  <c r="AM12" i="85"/>
  <c r="AO12" i="85" s="1"/>
  <c r="AQ12" i="85" s="1"/>
  <c r="AS12" i="85" s="1"/>
  <c r="AU12" i="85" s="1"/>
  <c r="AW12" i="85" s="1"/>
  <c r="AM9" i="85"/>
  <c r="AO9" i="85" s="1"/>
  <c r="AQ9" i="85" s="1"/>
  <c r="AS9" i="85" s="1"/>
  <c r="AU9" i="85" s="1"/>
  <c r="AW9" i="85" s="1"/>
  <c r="AM11" i="85"/>
  <c r="AO11" i="85" s="1"/>
  <c r="AQ11" i="85" s="1"/>
  <c r="AS11" i="85" s="1"/>
  <c r="AU11" i="85" s="1"/>
  <c r="AW11" i="85" s="1"/>
  <c r="AM16" i="85"/>
  <c r="AO16" i="85" s="1"/>
  <c r="AQ16" i="85" s="1"/>
  <c r="AS16" i="85" s="1"/>
  <c r="AU16" i="85" s="1"/>
  <c r="AW16" i="85" s="1"/>
  <c r="AM22" i="85"/>
  <c r="AO22" i="85" s="1"/>
  <c r="AQ22" i="85" s="1"/>
  <c r="AS22" i="85" s="1"/>
  <c r="AU22" i="85" s="1"/>
  <c r="AW22" i="85" s="1"/>
  <c r="AM18" i="85"/>
  <c r="AO18" i="85" s="1"/>
  <c r="AQ18" i="85" s="1"/>
  <c r="AS18" i="85" s="1"/>
  <c r="AU18" i="85" s="1"/>
  <c r="AW18" i="85" s="1"/>
  <c r="AM20" i="85"/>
  <c r="AO20" i="85" s="1"/>
  <c r="AQ20" i="85" s="1"/>
  <c r="AS20" i="85" s="1"/>
  <c r="AU20" i="85" s="1"/>
  <c r="AW20" i="85" s="1"/>
  <c r="BQ19" i="84"/>
  <c r="BY19" i="84"/>
  <c r="U13" i="80"/>
  <c r="Y13" i="80" s="1"/>
  <c r="U13" i="85"/>
  <c r="AI13" i="79" s="1"/>
  <c r="M13" i="47" s="1"/>
  <c r="FG9" i="138"/>
  <c r="FI9" i="138" s="1"/>
  <c r="U16" i="82"/>
  <c r="M16" i="82"/>
  <c r="O11" i="88"/>
  <c r="S11" i="88" s="1"/>
  <c r="I11" i="88"/>
  <c r="CO15" i="82"/>
  <c r="CG15" i="82"/>
  <c r="CO21" i="81"/>
  <c r="CG21" i="81"/>
  <c r="CG8" i="81"/>
  <c r="CO8" i="81"/>
  <c r="Y22" i="83"/>
  <c r="AC22" i="83" s="1"/>
  <c r="AG22" i="83" s="1"/>
  <c r="Y22" i="84"/>
  <c r="AC22" i="81"/>
  <c r="AG22" i="81" s="1"/>
  <c r="AC22" i="82"/>
  <c r="AG22" i="82" s="1"/>
  <c r="BU8" i="89"/>
  <c r="AM8" i="89"/>
  <c r="AC8" i="89"/>
  <c r="AK12" i="84"/>
  <c r="AC12" i="84"/>
  <c r="BO15" i="83"/>
  <c r="M15" i="89"/>
  <c r="AK19" i="84"/>
  <c r="AC19" i="84"/>
  <c r="S14" i="89"/>
  <c r="Q9" i="83" l="1"/>
  <c r="U9" i="83"/>
  <c r="W9" i="83" s="1"/>
  <c r="S11" i="91"/>
  <c r="I16" i="51"/>
  <c r="M16" i="51" s="1"/>
  <c r="E9" i="103"/>
  <c r="AA21" i="48"/>
  <c r="AE21" i="48" s="1"/>
  <c r="Q21" i="48"/>
  <c r="AI21" i="48"/>
  <c r="AO11" i="83"/>
  <c r="AQ11" i="83" s="1"/>
  <c r="AK11" i="83"/>
  <c r="AK20" i="83"/>
  <c r="AO20" i="83"/>
  <c r="AQ20" i="83" s="1"/>
  <c r="K24" i="3"/>
  <c r="G896" i="1" s="1"/>
  <c r="Q22" i="92"/>
  <c r="S18" i="89"/>
  <c r="AA14" i="48"/>
  <c r="Q14" i="48"/>
  <c r="AI14" i="48"/>
  <c r="BY18" i="83"/>
  <c r="CC18" i="83"/>
  <c r="CE18" i="83" s="1"/>
  <c r="AO19" i="83"/>
  <c r="AQ19" i="83" s="1"/>
  <c r="AK19" i="83"/>
  <c r="U8" i="83"/>
  <c r="W8" i="83" s="1"/>
  <c r="Q8" i="83"/>
  <c r="AO17" i="83"/>
  <c r="AQ17" i="83" s="1"/>
  <c r="AK17" i="83"/>
  <c r="I84" i="95"/>
  <c r="I85" i="95"/>
  <c r="I8" i="95"/>
  <c r="I9" i="95"/>
  <c r="W12" i="90"/>
  <c r="W14" i="88"/>
  <c r="W21" i="88"/>
  <c r="Y14" i="54"/>
  <c r="Q14" i="54"/>
  <c r="W14" i="54" s="1"/>
  <c r="W16" i="91"/>
  <c r="K17" i="89"/>
  <c r="K9" i="89"/>
  <c r="K18" i="89"/>
  <c r="K10" i="89"/>
  <c r="K19" i="89"/>
  <c r="K11" i="89"/>
  <c r="K20" i="89"/>
  <c r="K12" i="89"/>
  <c r="K21" i="89"/>
  <c r="K13" i="89"/>
  <c r="K22" i="89"/>
  <c r="K14" i="89"/>
  <c r="K15" i="89"/>
  <c r="K23" i="89"/>
  <c r="K8" i="89"/>
  <c r="K16" i="89"/>
  <c r="W21" i="91"/>
  <c r="Q40" i="54"/>
  <c r="W40" i="54" s="1"/>
  <c r="Y40" i="54"/>
  <c r="S13" i="88"/>
  <c r="AA10" i="48"/>
  <c r="Q10" i="48"/>
  <c r="AI10" i="48"/>
  <c r="AM10" i="48" s="1"/>
  <c r="AO21" i="83"/>
  <c r="AQ21" i="83" s="1"/>
  <c r="AK21" i="83"/>
  <c r="Y44" i="54"/>
  <c r="Q44" i="54"/>
  <c r="W44" i="54" s="1"/>
  <c r="W18" i="92"/>
  <c r="G18" i="87"/>
  <c r="I18" i="87" s="1"/>
  <c r="AY18" i="3" s="1"/>
  <c r="G742" i="1" s="1"/>
  <c r="U20" i="83"/>
  <c r="W20" i="83" s="1"/>
  <c r="Q20" i="83"/>
  <c r="U14" i="83"/>
  <c r="W14" i="83" s="1"/>
  <c r="Q14" i="83"/>
  <c r="AQ20" i="79"/>
  <c r="AY20" i="85"/>
  <c r="E8" i="102"/>
  <c r="I16" i="105"/>
  <c r="K16" i="105" s="1"/>
  <c r="CA8" i="79"/>
  <c r="CE8" i="85"/>
  <c r="BO9" i="85"/>
  <c r="BI9" i="79"/>
  <c r="BE11" i="83"/>
  <c r="BI11" i="83"/>
  <c r="BK11" i="83" s="1"/>
  <c r="Y17" i="79"/>
  <c r="AI17" i="85"/>
  <c r="AA46" i="46"/>
  <c r="AC46" i="46" s="1"/>
  <c r="AA38" i="46"/>
  <c r="AC38" i="46" s="1"/>
  <c r="AA28" i="46"/>
  <c r="AC28" i="46" s="1"/>
  <c r="AA20" i="46"/>
  <c r="AC20" i="46" s="1"/>
  <c r="AA39" i="46"/>
  <c r="AC39" i="46" s="1"/>
  <c r="AA29" i="46"/>
  <c r="AC29" i="46" s="1"/>
  <c r="AA40" i="46"/>
  <c r="AC40" i="46" s="1"/>
  <c r="AA30" i="46"/>
  <c r="AC30" i="46" s="1"/>
  <c r="AA14" i="46"/>
  <c r="AC14" i="46" s="1"/>
  <c r="K8" i="47"/>
  <c r="AA31" i="46"/>
  <c r="AC31" i="46" s="1"/>
  <c r="AA15" i="46"/>
  <c r="AC15" i="46" s="1"/>
  <c r="AA41" i="46"/>
  <c r="AC41" i="46" s="1"/>
  <c r="AA32" i="46"/>
  <c r="AC32" i="46" s="1"/>
  <c r="AA16" i="46"/>
  <c r="AC16" i="46" s="1"/>
  <c r="AA42" i="46"/>
  <c r="AC42" i="46" s="1"/>
  <c r="AA33" i="46"/>
  <c r="AC33" i="46" s="1"/>
  <c r="AA25" i="46"/>
  <c r="AC25" i="46" s="1"/>
  <c r="AA17" i="46"/>
  <c r="AC17" i="46" s="1"/>
  <c r="AA45" i="46"/>
  <c r="AC45" i="46" s="1"/>
  <c r="AC47" i="46" s="1"/>
  <c r="AK8" i="7" s="1"/>
  <c r="AA43" i="46"/>
  <c r="AC43" i="46" s="1"/>
  <c r="AA37" i="46"/>
  <c r="AC37" i="46" s="1"/>
  <c r="AA27" i="46"/>
  <c r="AC27" i="46" s="1"/>
  <c r="AA19" i="46"/>
  <c r="AC19" i="46" s="1"/>
  <c r="AA11" i="46"/>
  <c r="AC11" i="46" s="1"/>
  <c r="AA18" i="46"/>
  <c r="AC18" i="46" s="1"/>
  <c r="AA36" i="46"/>
  <c r="AC36" i="46" s="1"/>
  <c r="CS17" i="84"/>
  <c r="CK17" i="84"/>
  <c r="BE19" i="83"/>
  <c r="BI19" i="83"/>
  <c r="BK19" i="83" s="1"/>
  <c r="AQ17" i="92"/>
  <c r="CK19" i="82"/>
  <c r="CS19" i="82"/>
  <c r="CU19" i="82" s="1"/>
  <c r="BM20" i="80"/>
  <c r="BO20" i="80" s="1"/>
  <c r="BI20" i="80"/>
  <c r="Q16" i="82"/>
  <c r="Y16" i="82"/>
  <c r="AA16" i="82" s="1"/>
  <c r="CA10" i="79"/>
  <c r="CE10" i="85"/>
  <c r="Y15" i="81"/>
  <c r="AA15" i="81" s="1"/>
  <c r="Q15" i="81"/>
  <c r="AG14" i="92"/>
  <c r="BM16" i="80"/>
  <c r="BO16" i="80" s="1"/>
  <c r="BI16" i="80"/>
  <c r="S8" i="42"/>
  <c r="Q8" i="42"/>
  <c r="Y10" i="79"/>
  <c r="AI10" i="85"/>
  <c r="AW12" i="81"/>
  <c r="AY12" i="81" s="1"/>
  <c r="AO12" i="81"/>
  <c r="I24" i="56"/>
  <c r="K9" i="74"/>
  <c r="I24" i="54" s="1"/>
  <c r="AG19" i="91"/>
  <c r="G16" i="117"/>
  <c r="E69" i="96" s="1"/>
  <c r="G48" i="100"/>
  <c r="G47" i="100"/>
  <c r="BY47" i="52"/>
  <c r="CC47" i="52" s="1"/>
  <c r="AO47" i="52"/>
  <c r="AO11" i="82"/>
  <c r="AW11" i="82"/>
  <c r="AY11" i="82" s="1"/>
  <c r="M10" i="84"/>
  <c r="U10" i="84"/>
  <c r="AA41" i="41"/>
  <c r="AA32" i="41"/>
  <c r="AA16" i="41"/>
  <c r="AA42" i="41"/>
  <c r="AA33" i="41"/>
  <c r="AA25" i="41"/>
  <c r="AA17" i="41"/>
  <c r="AA36" i="41"/>
  <c r="AA18" i="41"/>
  <c r="AA45" i="41"/>
  <c r="AA43" i="41"/>
  <c r="AA37" i="41"/>
  <c r="AA27" i="41"/>
  <c r="AA19" i="41"/>
  <c r="AA11" i="41"/>
  <c r="AA46" i="41"/>
  <c r="AA38" i="41"/>
  <c r="AA28" i="41"/>
  <c r="AA20" i="41"/>
  <c r="AA39" i="41"/>
  <c r="AA29" i="41"/>
  <c r="AA31" i="41"/>
  <c r="AA15" i="41"/>
  <c r="AA30" i="41"/>
  <c r="K13" i="47"/>
  <c r="AA40" i="41"/>
  <c r="AA14" i="41"/>
  <c r="BC12" i="88"/>
  <c r="Q8" i="46"/>
  <c r="AU8" i="46"/>
  <c r="AE8" i="46"/>
  <c r="BA8" i="46"/>
  <c r="AK8" i="46"/>
  <c r="Q16" i="81"/>
  <c r="Y16" i="81"/>
  <c r="AA16" i="81" s="1"/>
  <c r="AM12" i="91"/>
  <c r="AC12" i="91"/>
  <c r="AG17" i="89"/>
  <c r="BC17" i="89"/>
  <c r="AC22" i="84"/>
  <c r="AK22" i="84"/>
  <c r="AC11" i="88"/>
  <c r="AM11" i="88"/>
  <c r="BU19" i="84"/>
  <c r="CC19" i="84"/>
  <c r="AY17" i="85"/>
  <c r="AQ17" i="79"/>
  <c r="AM15" i="85"/>
  <c r="AO15" i="85" s="1"/>
  <c r="AQ15" i="85" s="1"/>
  <c r="AS15" i="85" s="1"/>
  <c r="AU15" i="85" s="1"/>
  <c r="AW15" i="85" s="1"/>
  <c r="CI20" i="83"/>
  <c r="M20" i="88"/>
  <c r="O20" i="88" s="1"/>
  <c r="S20" i="88" s="1"/>
  <c r="AG22" i="80"/>
  <c r="AI22" i="80" s="1"/>
  <c r="AC22" i="80"/>
  <c r="DE19" i="81"/>
  <c r="DM19" i="81"/>
  <c r="AU13" i="83"/>
  <c r="M13" i="90"/>
  <c r="O13" i="90" s="1"/>
  <c r="S13" i="90" s="1"/>
  <c r="CS16" i="84"/>
  <c r="CK16" i="84"/>
  <c r="AC10" i="88"/>
  <c r="AM10" i="88"/>
  <c r="CA15" i="79"/>
  <c r="CE15" i="85"/>
  <c r="CA12" i="79"/>
  <c r="CE12" i="85"/>
  <c r="S20" i="89"/>
  <c r="Q18" i="81"/>
  <c r="Y18" i="81"/>
  <c r="AA18" i="81" s="1"/>
  <c r="BI17" i="81"/>
  <c r="BQ17" i="81"/>
  <c r="AG10" i="80"/>
  <c r="AI10" i="80" s="1"/>
  <c r="AC10" i="80"/>
  <c r="AK28" i="51"/>
  <c r="BM28" i="51"/>
  <c r="BQ28" i="51" s="1"/>
  <c r="AA9" i="41"/>
  <c r="AA10" i="41"/>
  <c r="AA12" i="41"/>
  <c r="AA21" i="41"/>
  <c r="AA13" i="41"/>
  <c r="S13" i="47"/>
  <c r="G9" i="87"/>
  <c r="I9" i="87" s="1"/>
  <c r="AY9" i="3" s="1"/>
  <c r="G481" i="1" s="1"/>
  <c r="W9" i="92"/>
  <c r="AC18" i="84"/>
  <c r="AK18" i="84"/>
  <c r="DM22" i="82"/>
  <c r="DE22" i="82"/>
  <c r="W11" i="89"/>
  <c r="Q17" i="83"/>
  <c r="U17" i="83"/>
  <c r="W17" i="83" s="1"/>
  <c r="AW11" i="80"/>
  <c r="AY11" i="80" s="1"/>
  <c r="AS11" i="80"/>
  <c r="BI21" i="81"/>
  <c r="BQ21" i="81"/>
  <c r="CS20" i="84"/>
  <c r="CK20" i="84"/>
  <c r="G37" i="114"/>
  <c r="I41" i="36" s="1"/>
  <c r="M41" i="36" s="1"/>
  <c r="G31" i="114"/>
  <c r="I41" i="42" s="1"/>
  <c r="M41" i="42" s="1"/>
  <c r="G40" i="114"/>
  <c r="I41" i="33" s="1"/>
  <c r="M41" i="33" s="1"/>
  <c r="G30" i="114"/>
  <c r="I41" i="43" s="1"/>
  <c r="M41" i="43" s="1"/>
  <c r="G35" i="114"/>
  <c r="I41" i="38" s="1"/>
  <c r="M41" i="38" s="1"/>
  <c r="G39" i="114"/>
  <c r="I41" i="34" s="1"/>
  <c r="M41" i="34" s="1"/>
  <c r="G38" i="114"/>
  <c r="I41" i="35" s="1"/>
  <c r="M41" i="35" s="1"/>
  <c r="G28" i="114"/>
  <c r="I41" i="45" s="1"/>
  <c r="M41" i="45" s="1"/>
  <c r="G42" i="114"/>
  <c r="I19" i="51" s="1"/>
  <c r="M19" i="51" s="1"/>
  <c r="G36" i="114"/>
  <c r="I41" i="37" s="1"/>
  <c r="M41" i="37" s="1"/>
  <c r="G44" i="114"/>
  <c r="I41" i="30" s="1"/>
  <c r="M41" i="30" s="1"/>
  <c r="G34" i="114"/>
  <c r="I41" i="39" s="1"/>
  <c r="M41" i="39" s="1"/>
  <c r="G27" i="114"/>
  <c r="I41" i="46" s="1"/>
  <c r="M41" i="46" s="1"/>
  <c r="G32" i="114"/>
  <c r="I41" i="41" s="1"/>
  <c r="M41" i="41" s="1"/>
  <c r="G41" i="114"/>
  <c r="I41" i="32" s="1"/>
  <c r="M41" i="32" s="1"/>
  <c r="G29" i="114"/>
  <c r="I41" i="44" s="1"/>
  <c r="M41" i="44" s="1"/>
  <c r="G43" i="114"/>
  <c r="I41" i="31" s="1"/>
  <c r="M41" i="31" s="1"/>
  <c r="G33" i="114"/>
  <c r="I41" i="40" s="1"/>
  <c r="M41" i="40" s="1"/>
  <c r="BI13" i="79"/>
  <c r="BO13" i="85"/>
  <c r="BI10" i="79"/>
  <c r="BO10" i="85"/>
  <c r="M52" i="100"/>
  <c r="M51" i="100"/>
  <c r="DE11" i="81"/>
  <c r="DM11" i="81"/>
  <c r="BQ12" i="81"/>
  <c r="BI12" i="81"/>
  <c r="BC15" i="91"/>
  <c r="CG22" i="81"/>
  <c r="CO22" i="81"/>
  <c r="Y19" i="81"/>
  <c r="AA19" i="81" s="1"/>
  <c r="Q19" i="81"/>
  <c r="W10" i="92"/>
  <c r="G10" i="87"/>
  <c r="I10" i="87" s="1"/>
  <c r="AY10" i="3" s="1"/>
  <c r="G510" i="1" s="1"/>
  <c r="AM11" i="90"/>
  <c r="AC11" i="90"/>
  <c r="CI12" i="83"/>
  <c r="CK12" i="83" s="1"/>
  <c r="CO12" i="83" s="1"/>
  <c r="M12" i="88"/>
  <c r="O12" i="88" s="1"/>
  <c r="S12" i="88" s="1"/>
  <c r="BE11" i="84"/>
  <c r="AW11" i="84"/>
  <c r="AC16" i="88"/>
  <c r="AM16" i="88"/>
  <c r="BA23" i="81"/>
  <c r="BE23" i="81" s="1"/>
  <c r="BA23" i="82"/>
  <c r="BE23" i="82" s="1"/>
  <c r="AS23" i="83"/>
  <c r="AW23" i="83" s="1"/>
  <c r="BA23" i="83" s="1"/>
  <c r="AS23" i="84"/>
  <c r="Y15" i="79"/>
  <c r="AI15" i="85"/>
  <c r="Y12" i="79"/>
  <c r="AI12" i="85"/>
  <c r="BY14" i="83"/>
  <c r="CC14" i="83"/>
  <c r="CE14" i="83" s="1"/>
  <c r="G8" i="79"/>
  <c r="S8" i="85"/>
  <c r="AU8" i="3" s="1"/>
  <c r="G450" i="1" s="1"/>
  <c r="BY73" i="52"/>
  <c r="CC73" i="52" s="1"/>
  <c r="AO73" i="52"/>
  <c r="M14" i="84"/>
  <c r="U14" i="84"/>
  <c r="CC11" i="83"/>
  <c r="CE11" i="83" s="1"/>
  <c r="BY11" i="83"/>
  <c r="Y13" i="81"/>
  <c r="AA13" i="81" s="1"/>
  <c r="Q13" i="81"/>
  <c r="BC8" i="89"/>
  <c r="CC8" i="89"/>
  <c r="AW20" i="82"/>
  <c r="AY20" i="82" s="1"/>
  <c r="AO20" i="82"/>
  <c r="AW19" i="80"/>
  <c r="AY19" i="80" s="1"/>
  <c r="AS19" i="80"/>
  <c r="AC14" i="84"/>
  <c r="AK14" i="84"/>
  <c r="BC14" i="91"/>
  <c r="AC13" i="89"/>
  <c r="AM13" i="89"/>
  <c r="G76" i="98"/>
  <c r="G61" i="115"/>
  <c r="BC9" i="91"/>
  <c r="G86" i="113"/>
  <c r="G85" i="113"/>
  <c r="G14" i="113"/>
  <c r="G58" i="113"/>
  <c r="G151" i="113"/>
  <c r="G39" i="113"/>
  <c r="G121" i="113"/>
  <c r="G106" i="113"/>
  <c r="G108" i="113" s="1"/>
  <c r="I42" i="36" s="1"/>
  <c r="M42" i="36" s="1"/>
  <c r="G70" i="113"/>
  <c r="G72" i="113" s="1"/>
  <c r="I42" i="40" s="1"/>
  <c r="M42" i="40" s="1"/>
  <c r="G116" i="113"/>
  <c r="G15" i="113"/>
  <c r="G21" i="113"/>
  <c r="G103" i="113"/>
  <c r="G153" i="113"/>
  <c r="G67" i="113"/>
  <c r="G40" i="113"/>
  <c r="G71" i="113"/>
  <c r="G73" i="113" s="1"/>
  <c r="I43" i="40" s="1"/>
  <c r="M43" i="40" s="1"/>
  <c r="G124" i="113"/>
  <c r="G126" i="113" s="1"/>
  <c r="I42" i="34" s="1"/>
  <c r="M42" i="34" s="1"/>
  <c r="G134" i="113"/>
  <c r="G13" i="113"/>
  <c r="G95" i="113"/>
  <c r="G76" i="113"/>
  <c r="G68" i="113"/>
  <c r="G157" i="113"/>
  <c r="G159" i="113" s="1"/>
  <c r="I42" i="31" s="1"/>
  <c r="M42" i="31" s="1"/>
  <c r="G49" i="113"/>
  <c r="G131" i="113"/>
  <c r="G141" i="113"/>
  <c r="G80" i="113"/>
  <c r="G77" i="113"/>
  <c r="G31" i="113"/>
  <c r="G113" i="113"/>
  <c r="G25" i="113"/>
  <c r="G27" i="113" s="1"/>
  <c r="I42" i="45" s="1"/>
  <c r="M42" i="45" s="1"/>
  <c r="G84" i="113"/>
  <c r="G155" i="113"/>
  <c r="G89" i="113"/>
  <c r="G91" i="113" s="1"/>
  <c r="I43" i="38" s="1"/>
  <c r="M43" i="38" s="1"/>
  <c r="G35" i="113"/>
  <c r="G139" i="113"/>
  <c r="G23" i="113"/>
  <c r="G105" i="113"/>
  <c r="G147" i="113"/>
  <c r="G78" i="113"/>
  <c r="G83" i="113" s="1"/>
  <c r="I15" i="29" s="1"/>
  <c r="M15" i="29" s="1"/>
  <c r="S15" i="29" s="1"/>
  <c r="BA15" i="7" s="1"/>
  <c r="G57" i="113"/>
  <c r="G59" i="113"/>
  <c r="G148" i="113"/>
  <c r="G41" i="113"/>
  <c r="G123" i="113"/>
  <c r="G87" i="113"/>
  <c r="G12" i="113"/>
  <c r="G94" i="113"/>
  <c r="G132" i="113"/>
  <c r="G107" i="113"/>
  <c r="G109" i="113" s="1"/>
  <c r="I43" i="36" s="1"/>
  <c r="M43" i="36" s="1"/>
  <c r="G33" i="113"/>
  <c r="G115" i="113"/>
  <c r="G88" i="113"/>
  <c r="G90" i="113" s="1"/>
  <c r="I42" i="38" s="1"/>
  <c r="M42" i="38" s="1"/>
  <c r="G34" i="113"/>
  <c r="G36" i="113" s="1"/>
  <c r="I42" i="44" s="1"/>
  <c r="M42" i="44" s="1"/>
  <c r="G129" i="113"/>
  <c r="G69" i="113"/>
  <c r="G74" i="113" s="1"/>
  <c r="I14" i="29" s="1"/>
  <c r="M14" i="29" s="1"/>
  <c r="S14" i="29" s="1"/>
  <c r="BA14" i="7" s="1"/>
  <c r="G158" i="113"/>
  <c r="G160" i="113" s="1"/>
  <c r="I43" i="31" s="1"/>
  <c r="M43" i="31" s="1"/>
  <c r="G102" i="113"/>
  <c r="G51" i="113"/>
  <c r="G133" i="113"/>
  <c r="G22" i="113"/>
  <c r="G104" i="113"/>
  <c r="G26" i="113"/>
  <c r="G28" i="113" s="1"/>
  <c r="I43" i="45" s="1"/>
  <c r="M43" i="45" s="1"/>
  <c r="G138" i="113"/>
  <c r="G42" i="113"/>
  <c r="G47" i="113" s="1"/>
  <c r="I11" i="29" s="1"/>
  <c r="M11" i="29" s="1"/>
  <c r="S11" i="29" s="1"/>
  <c r="BA11" i="7" s="1"/>
  <c r="G150" i="113"/>
  <c r="G17" i="113"/>
  <c r="G19" i="113" s="1"/>
  <c r="I43" i="46" s="1"/>
  <c r="M43" i="46" s="1"/>
  <c r="G52" i="113"/>
  <c r="G43" i="113"/>
  <c r="G125" i="113"/>
  <c r="G16" i="113"/>
  <c r="G18" i="113" s="1"/>
  <c r="I42" i="46" s="1"/>
  <c r="M42" i="46" s="1"/>
  <c r="G98" i="113"/>
  <c r="G100" i="113" s="1"/>
  <c r="I43" i="37" s="1"/>
  <c r="M43" i="37" s="1"/>
  <c r="G96" i="113"/>
  <c r="G101" i="113" s="1"/>
  <c r="I17" i="29" s="1"/>
  <c r="M17" i="29" s="1"/>
  <c r="S17" i="29" s="1"/>
  <c r="BA17" i="7" s="1"/>
  <c r="G79" i="113"/>
  <c r="G81" i="113" s="1"/>
  <c r="I42" i="39" s="1"/>
  <c r="M42" i="39" s="1"/>
  <c r="G30" i="113"/>
  <c r="G112" i="113"/>
  <c r="G61" i="113"/>
  <c r="G63" i="113" s="1"/>
  <c r="I42" i="41" s="1"/>
  <c r="M42" i="41" s="1"/>
  <c r="G32" i="113"/>
  <c r="G114" i="113"/>
  <c r="G140" i="113"/>
  <c r="G122" i="113"/>
  <c r="G24" i="113"/>
  <c r="G29" i="113" s="1"/>
  <c r="I9" i="29" s="1"/>
  <c r="M9" i="29" s="1"/>
  <c r="S9" i="29" s="1"/>
  <c r="G75" i="113"/>
  <c r="G154" i="113"/>
  <c r="G142" i="113"/>
  <c r="G144" i="113" s="1"/>
  <c r="I42" i="32" s="1"/>
  <c r="M42" i="32" s="1"/>
  <c r="G48" i="113"/>
  <c r="G130" i="113"/>
  <c r="G111" i="113"/>
  <c r="G44" i="113"/>
  <c r="G46" i="113" s="1"/>
  <c r="I43" i="43" s="1"/>
  <c r="M43" i="43" s="1"/>
  <c r="G156" i="113"/>
  <c r="G161" i="113" s="1"/>
  <c r="I25" i="29" s="1"/>
  <c r="M25" i="29" s="1"/>
  <c r="S25" i="29" s="1"/>
  <c r="BA25" i="7" s="1"/>
  <c r="G60" i="113"/>
  <c r="G65" i="113" s="1"/>
  <c r="I13" i="29" s="1"/>
  <c r="M13" i="29" s="1"/>
  <c r="S13" i="29" s="1"/>
  <c r="BA13" i="7" s="1"/>
  <c r="G66" i="113"/>
  <c r="G93" i="113"/>
  <c r="G62" i="113"/>
  <c r="G64" i="113" s="1"/>
  <c r="I43" i="41" s="1"/>
  <c r="M43" i="41" s="1"/>
  <c r="G53" i="113"/>
  <c r="G120" i="113"/>
  <c r="G97" i="113"/>
  <c r="G99" i="113" s="1"/>
  <c r="I42" i="37" s="1"/>
  <c r="M42" i="37" s="1"/>
  <c r="G50" i="113"/>
  <c r="AQ16" i="90"/>
  <c r="S8" i="39"/>
  <c r="Q8" i="39"/>
  <c r="AA42" i="34"/>
  <c r="AA33" i="34"/>
  <c r="AA25" i="34"/>
  <c r="AA17" i="34"/>
  <c r="AA36" i="34"/>
  <c r="AA18" i="34"/>
  <c r="AA45" i="34"/>
  <c r="AA43" i="34"/>
  <c r="AA37" i="34"/>
  <c r="AA27" i="34"/>
  <c r="AA19" i="34"/>
  <c r="AA11" i="34"/>
  <c r="AA46" i="34"/>
  <c r="AA38" i="34"/>
  <c r="AA28" i="34"/>
  <c r="AA20" i="34"/>
  <c r="AA39" i="34"/>
  <c r="AA29" i="34"/>
  <c r="AA40" i="34"/>
  <c r="AA30" i="34"/>
  <c r="AA14" i="34"/>
  <c r="AA41" i="34"/>
  <c r="AA32" i="34"/>
  <c r="AA16" i="34"/>
  <c r="AA31" i="34"/>
  <c r="AA15" i="34"/>
  <c r="K20" i="47"/>
  <c r="BC20" i="88"/>
  <c r="AO29" i="52"/>
  <c r="BY29" i="52"/>
  <c r="CC29" i="52" s="1"/>
  <c r="Q20" i="81"/>
  <c r="Y20" i="81"/>
  <c r="AA20" i="81" s="1"/>
  <c r="BC17" i="88"/>
  <c r="BG29" i="76"/>
  <c r="BI29" i="76" s="1"/>
  <c r="I30" i="33" s="1"/>
  <c r="M30" i="33" s="1"/>
  <c r="BG21" i="76"/>
  <c r="BG13" i="76"/>
  <c r="BG32" i="76"/>
  <c r="BI32" i="76" s="1"/>
  <c r="I33" i="33" s="1"/>
  <c r="M33" i="33" s="1"/>
  <c r="BG24" i="76"/>
  <c r="BI24" i="76" s="1"/>
  <c r="I25" i="33" s="1"/>
  <c r="M25" i="33" s="1"/>
  <c r="BG16" i="76"/>
  <c r="BG8" i="76"/>
  <c r="BG27" i="76"/>
  <c r="BI27" i="76" s="1"/>
  <c r="I28" i="33" s="1"/>
  <c r="M28" i="33" s="1"/>
  <c r="BG19" i="76"/>
  <c r="BG11" i="76"/>
  <c r="BI11" i="76" s="1"/>
  <c r="I12" i="33" s="1"/>
  <c r="M12" i="33" s="1"/>
  <c r="BG30" i="76"/>
  <c r="BI30" i="76" s="1"/>
  <c r="I31" i="33" s="1"/>
  <c r="M31" i="33" s="1"/>
  <c r="BG22" i="76"/>
  <c r="BI22" i="76" s="1"/>
  <c r="I23" i="33" s="1"/>
  <c r="BG14" i="76"/>
  <c r="BG33" i="76"/>
  <c r="BG25" i="76"/>
  <c r="BI25" i="76" s="1"/>
  <c r="I26" i="33" s="1"/>
  <c r="BG17" i="76"/>
  <c r="BG9" i="76"/>
  <c r="BG28" i="76"/>
  <c r="BI28" i="76" s="1"/>
  <c r="I29" i="33" s="1"/>
  <c r="M29" i="33" s="1"/>
  <c r="BG20" i="76"/>
  <c r="BG12" i="76"/>
  <c r="BG31" i="76"/>
  <c r="BI31" i="76" s="1"/>
  <c r="I32" i="33" s="1"/>
  <c r="M32" i="33" s="1"/>
  <c r="BG23" i="76"/>
  <c r="BI23" i="76" s="1"/>
  <c r="I24" i="33" s="1"/>
  <c r="M24" i="33" s="1"/>
  <c r="BG15" i="76"/>
  <c r="BG18" i="76"/>
  <c r="BG26" i="76"/>
  <c r="BI26" i="76" s="1"/>
  <c r="I27" i="33" s="1"/>
  <c r="M27" i="33" s="1"/>
  <c r="BG10" i="76"/>
  <c r="K29" i="76"/>
  <c r="M29" i="76" s="1"/>
  <c r="I30" i="45" s="1"/>
  <c r="M30" i="45" s="1"/>
  <c r="K21" i="76"/>
  <c r="K13" i="76"/>
  <c r="K32" i="76"/>
  <c r="M32" i="76" s="1"/>
  <c r="I33" i="45" s="1"/>
  <c r="M33" i="45" s="1"/>
  <c r="K24" i="76"/>
  <c r="M24" i="76" s="1"/>
  <c r="I25" i="45" s="1"/>
  <c r="M25" i="45" s="1"/>
  <c r="K16" i="76"/>
  <c r="K8" i="76"/>
  <c r="K27" i="76"/>
  <c r="M27" i="76" s="1"/>
  <c r="I28" i="45" s="1"/>
  <c r="M28" i="45" s="1"/>
  <c r="K19" i="76"/>
  <c r="K11" i="76"/>
  <c r="M11" i="76" s="1"/>
  <c r="I12" i="45" s="1"/>
  <c r="M12" i="45" s="1"/>
  <c r="K30" i="76"/>
  <c r="M30" i="76" s="1"/>
  <c r="I31" i="45" s="1"/>
  <c r="M31" i="45" s="1"/>
  <c r="K22" i="76"/>
  <c r="M22" i="76" s="1"/>
  <c r="I23" i="45" s="1"/>
  <c r="K14" i="76"/>
  <c r="K33" i="76"/>
  <c r="K25" i="76"/>
  <c r="M25" i="76" s="1"/>
  <c r="I26" i="45" s="1"/>
  <c r="K17" i="76"/>
  <c r="K9" i="76"/>
  <c r="K28" i="76"/>
  <c r="M28" i="76" s="1"/>
  <c r="I29" i="45" s="1"/>
  <c r="M29" i="45" s="1"/>
  <c r="K20" i="76"/>
  <c r="K12" i="76"/>
  <c r="K31" i="76"/>
  <c r="M31" i="76" s="1"/>
  <c r="I32" i="45" s="1"/>
  <c r="M32" i="45" s="1"/>
  <c r="K23" i="76"/>
  <c r="M23" i="76" s="1"/>
  <c r="I24" i="45" s="1"/>
  <c r="M24" i="45" s="1"/>
  <c r="K15" i="76"/>
  <c r="K10" i="76"/>
  <c r="K18" i="76"/>
  <c r="K26" i="76"/>
  <c r="M26" i="76" s="1"/>
  <c r="I27" i="45" s="1"/>
  <c r="M27" i="45" s="1"/>
  <c r="BY33" i="52"/>
  <c r="CC33" i="52" s="1"/>
  <c r="AO33" i="52"/>
  <c r="BY31" i="52"/>
  <c r="CC31" i="52" s="1"/>
  <c r="AO31" i="52"/>
  <c r="BY93" i="52"/>
  <c r="CC93" i="52" s="1"/>
  <c r="AO93" i="52"/>
  <c r="BM11" i="51"/>
  <c r="BQ11" i="51" s="1"/>
  <c r="AK11" i="51"/>
  <c r="BM17" i="51"/>
  <c r="BQ17" i="51" s="1"/>
  <c r="AK17" i="51"/>
  <c r="DI10" i="82"/>
  <c r="DQ10" i="82"/>
  <c r="DS10" i="82" s="1"/>
  <c r="AQ42" i="42"/>
  <c r="AQ33" i="42"/>
  <c r="AQ25" i="42"/>
  <c r="AQ17" i="42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AQ39" i="42"/>
  <c r="AQ29" i="42"/>
  <c r="AQ40" i="42"/>
  <c r="AQ30" i="42"/>
  <c r="AQ14" i="42"/>
  <c r="AQ41" i="42"/>
  <c r="AQ32" i="42"/>
  <c r="AQ16" i="42"/>
  <c r="AQ15" i="42"/>
  <c r="AQ31" i="42"/>
  <c r="Y8" i="54"/>
  <c r="Q8" i="54"/>
  <c r="M19" i="54"/>
  <c r="AG21" i="84"/>
  <c r="AO21" i="84"/>
  <c r="S19" i="90"/>
  <c r="AS15" i="81"/>
  <c r="AK15" i="81"/>
  <c r="BA19" i="84"/>
  <c r="BI19" i="84"/>
  <c r="I16" i="22"/>
  <c r="M16" i="22" s="1"/>
  <c r="S16" i="22" s="1"/>
  <c r="E34" i="103"/>
  <c r="AA24" i="40"/>
  <c r="AA34" i="40"/>
  <c r="AA26" i="40"/>
  <c r="AA23" i="40"/>
  <c r="AA8" i="40"/>
  <c r="O14" i="47"/>
  <c r="Y14" i="47" s="1"/>
  <c r="AA22" i="40"/>
  <c r="CS18" i="81"/>
  <c r="CU18" i="81" s="1"/>
  <c r="CK18" i="81"/>
  <c r="G66" i="50"/>
  <c r="Y40" i="50"/>
  <c r="U11" i="84"/>
  <c r="M11" i="84"/>
  <c r="DM18" i="82"/>
  <c r="DE18" i="82"/>
  <c r="BE22" i="84"/>
  <c r="AW22" i="84"/>
  <c r="BI14" i="84"/>
  <c r="BA14" i="84"/>
  <c r="AC11" i="92"/>
  <c r="AM11" i="92"/>
  <c r="G10" i="74"/>
  <c r="I10" i="74" s="1"/>
  <c r="G66" i="96"/>
  <c r="G24" i="96"/>
  <c r="G65" i="96"/>
  <c r="BM8" i="80"/>
  <c r="BO8" i="80" s="1"/>
  <c r="BI8" i="80"/>
  <c r="AW12" i="80"/>
  <c r="AY12" i="80" s="1"/>
  <c r="AS12" i="80"/>
  <c r="W13" i="91"/>
  <c r="AC19" i="88"/>
  <c r="AM19" i="88"/>
  <c r="CK14" i="83"/>
  <c r="CO14" i="83" s="1"/>
  <c r="U15" i="84"/>
  <c r="M15" i="84"/>
  <c r="Q23" i="23"/>
  <c r="Q15" i="23"/>
  <c r="Q50" i="23"/>
  <c r="Q26" i="23"/>
  <c r="Q22" i="23"/>
  <c r="Q14" i="23"/>
  <c r="Q24" i="23"/>
  <c r="M24" i="135"/>
  <c r="Q48" i="23"/>
  <c r="Q13" i="23"/>
  <c r="Q49" i="23"/>
  <c r="Q17" i="23"/>
  <c r="Q12" i="23"/>
  <c r="Q21" i="23"/>
  <c r="Q25" i="23"/>
  <c r="Q16" i="23"/>
  <c r="S8" i="20"/>
  <c r="BY35" i="52"/>
  <c r="CC35" i="52" s="1"/>
  <c r="S16" i="90"/>
  <c r="BW65" i="52"/>
  <c r="AQ19" i="79"/>
  <c r="AY19" i="85"/>
  <c r="BC8" i="88"/>
  <c r="CC8" i="88"/>
  <c r="S10" i="88"/>
  <c r="CA9" i="79"/>
  <c r="CE9" i="85"/>
  <c r="CC15" i="83"/>
  <c r="CE15" i="83" s="1"/>
  <c r="BY15" i="83"/>
  <c r="BC13" i="92"/>
  <c r="CK11" i="84"/>
  <c r="CS11" i="84"/>
  <c r="I46" i="27"/>
  <c r="M46" i="27" s="1"/>
  <c r="E40" i="103"/>
  <c r="M40" i="103" s="1"/>
  <c r="AK16" i="84"/>
  <c r="AC16" i="84"/>
  <c r="AC17" i="88"/>
  <c r="AM17" i="88"/>
  <c r="AA10" i="83"/>
  <c r="AC10" i="83" s="1"/>
  <c r="AG10" i="83" s="1"/>
  <c r="M10" i="91"/>
  <c r="O10" i="91" s="1"/>
  <c r="S10" i="91" s="1"/>
  <c r="M23" i="82"/>
  <c r="U23" i="82"/>
  <c r="Q8" i="35"/>
  <c r="S8" i="35"/>
  <c r="Q8" i="34"/>
  <c r="S8" i="34" s="1"/>
  <c r="AG21" i="92"/>
  <c r="BY90" i="52"/>
  <c r="CC90" i="52" s="1"/>
  <c r="AO90" i="52"/>
  <c r="AQ29" i="76"/>
  <c r="AS29" i="76" s="1"/>
  <c r="I30" i="37" s="1"/>
  <c r="M30" i="37" s="1"/>
  <c r="AQ21" i="76"/>
  <c r="AQ13" i="76"/>
  <c r="AQ32" i="76"/>
  <c r="AS32" i="76" s="1"/>
  <c r="I33" i="37" s="1"/>
  <c r="M33" i="37" s="1"/>
  <c r="AQ24" i="76"/>
  <c r="AS24" i="76" s="1"/>
  <c r="I25" i="37" s="1"/>
  <c r="M25" i="37" s="1"/>
  <c r="AQ16" i="76"/>
  <c r="AQ8" i="76"/>
  <c r="AQ27" i="76"/>
  <c r="AS27" i="76" s="1"/>
  <c r="I28" i="37" s="1"/>
  <c r="M28" i="37" s="1"/>
  <c r="AQ19" i="76"/>
  <c r="AQ11" i="76"/>
  <c r="AS11" i="76" s="1"/>
  <c r="I12" i="37" s="1"/>
  <c r="M12" i="37" s="1"/>
  <c r="AQ30" i="76"/>
  <c r="AS30" i="76" s="1"/>
  <c r="I31" i="37" s="1"/>
  <c r="M31" i="37" s="1"/>
  <c r="AQ22" i="76"/>
  <c r="AS22" i="76" s="1"/>
  <c r="I23" i="37" s="1"/>
  <c r="AQ14" i="76"/>
  <c r="AQ33" i="76"/>
  <c r="AQ25" i="76"/>
  <c r="AS25" i="76" s="1"/>
  <c r="I26" i="37" s="1"/>
  <c r="AQ17" i="76"/>
  <c r="AQ9" i="76"/>
  <c r="AQ28" i="76"/>
  <c r="AS28" i="76" s="1"/>
  <c r="I29" i="37" s="1"/>
  <c r="M29" i="37" s="1"/>
  <c r="AQ20" i="76"/>
  <c r="AQ12" i="76"/>
  <c r="AQ31" i="76"/>
  <c r="AS31" i="76" s="1"/>
  <c r="I32" i="37" s="1"/>
  <c r="M32" i="37" s="1"/>
  <c r="AQ23" i="76"/>
  <c r="AS23" i="76" s="1"/>
  <c r="I24" i="37" s="1"/>
  <c r="M24" i="37" s="1"/>
  <c r="AQ15" i="76"/>
  <c r="AQ18" i="76"/>
  <c r="AQ26" i="76"/>
  <c r="AS26" i="76" s="1"/>
  <c r="I27" i="37" s="1"/>
  <c r="M27" i="37" s="1"/>
  <c r="AQ10" i="76"/>
  <c r="U22" i="83"/>
  <c r="W22" i="83" s="1"/>
  <c r="Q22" i="83"/>
  <c r="AM15" i="89"/>
  <c r="AC15" i="89"/>
  <c r="Q13" i="83"/>
  <c r="U13" i="83"/>
  <c r="W13" i="83" s="1"/>
  <c r="DM18" i="81"/>
  <c r="DE18" i="81"/>
  <c r="AW22" i="83"/>
  <c r="BA22" i="83" s="1"/>
  <c r="BU18" i="84"/>
  <c r="CC18" i="84"/>
  <c r="G12" i="87"/>
  <c r="I12" i="87" s="1"/>
  <c r="AY12" i="3" s="1"/>
  <c r="G568" i="1" s="1"/>
  <c r="W12" i="92"/>
  <c r="CS13" i="84"/>
  <c r="CK13" i="84"/>
  <c r="AQ21" i="79"/>
  <c r="AY21" i="85"/>
  <c r="CW19" i="83"/>
  <c r="CY19" i="83" s="1"/>
  <c r="CS19" i="83"/>
  <c r="CA13" i="79"/>
  <c r="CE13" i="85"/>
  <c r="Q21" i="83"/>
  <c r="U21" i="83"/>
  <c r="W21" i="83" s="1"/>
  <c r="I57" i="98"/>
  <c r="CW11" i="83"/>
  <c r="CY11" i="83" s="1"/>
  <c r="CS11" i="83"/>
  <c r="BY91" i="52"/>
  <c r="CC91" i="52" s="1"/>
  <c r="AO91" i="52"/>
  <c r="S8" i="41"/>
  <c r="Q8" i="41"/>
  <c r="CO11" i="81"/>
  <c r="CG11" i="81"/>
  <c r="AM13" i="88"/>
  <c r="AC13" i="88"/>
  <c r="BW29" i="76"/>
  <c r="BY29" i="76" s="1"/>
  <c r="I30" i="30" s="1"/>
  <c r="M30" i="30" s="1"/>
  <c r="BW21" i="76"/>
  <c r="BW13" i="76"/>
  <c r="BW32" i="76"/>
  <c r="BY32" i="76" s="1"/>
  <c r="I33" i="30" s="1"/>
  <c r="M33" i="30" s="1"/>
  <c r="BW24" i="76"/>
  <c r="BY24" i="76" s="1"/>
  <c r="I25" i="30" s="1"/>
  <c r="M25" i="30" s="1"/>
  <c r="BW16" i="76"/>
  <c r="BW8" i="76"/>
  <c r="BW27" i="76"/>
  <c r="BY27" i="76" s="1"/>
  <c r="I28" i="30" s="1"/>
  <c r="M28" i="30" s="1"/>
  <c r="BW19" i="76"/>
  <c r="BW11" i="76"/>
  <c r="BY11" i="76" s="1"/>
  <c r="I12" i="30" s="1"/>
  <c r="M12" i="30" s="1"/>
  <c r="BW30" i="76"/>
  <c r="BY30" i="76" s="1"/>
  <c r="I31" i="30" s="1"/>
  <c r="M31" i="30" s="1"/>
  <c r="BW22" i="76"/>
  <c r="BY22" i="76" s="1"/>
  <c r="I23" i="30" s="1"/>
  <c r="M23" i="30" s="1"/>
  <c r="BW14" i="76"/>
  <c r="BW33" i="76"/>
  <c r="BW25" i="76"/>
  <c r="BY25" i="76" s="1"/>
  <c r="I26" i="30" s="1"/>
  <c r="BW17" i="76"/>
  <c r="BW9" i="76"/>
  <c r="BW28" i="76"/>
  <c r="BY28" i="76" s="1"/>
  <c r="I29" i="30" s="1"/>
  <c r="M29" i="30" s="1"/>
  <c r="BW20" i="76"/>
  <c r="BW12" i="76"/>
  <c r="BW31" i="76"/>
  <c r="BY31" i="76" s="1"/>
  <c r="I32" i="30" s="1"/>
  <c r="M32" i="30" s="1"/>
  <c r="BW23" i="76"/>
  <c r="BY23" i="76" s="1"/>
  <c r="I24" i="30" s="1"/>
  <c r="M24" i="30" s="1"/>
  <c r="BW15" i="76"/>
  <c r="BW26" i="76"/>
  <c r="BY26" i="76" s="1"/>
  <c r="I27" i="30" s="1"/>
  <c r="M27" i="30" s="1"/>
  <c r="BW10" i="76"/>
  <c r="BW18" i="76"/>
  <c r="BY49" i="52"/>
  <c r="CC49" i="52" s="1"/>
  <c r="AO49" i="52"/>
  <c r="BM20" i="51"/>
  <c r="BQ20" i="51" s="1"/>
  <c r="AK20" i="51"/>
  <c r="AO17" i="82"/>
  <c r="AW17" i="82"/>
  <c r="AY17" i="82" s="1"/>
  <c r="BO16" i="83"/>
  <c r="BQ16" i="83" s="1"/>
  <c r="BU16" i="83" s="1"/>
  <c r="M16" i="89"/>
  <c r="O16" i="89" s="1"/>
  <c r="S16" i="89" s="1"/>
  <c r="AU15" i="83"/>
  <c r="AW15" i="83" s="1"/>
  <c r="BA15" i="83" s="1"/>
  <c r="M15" i="90"/>
  <c r="O15" i="90" s="1"/>
  <c r="S15" i="90" s="1"/>
  <c r="DM14" i="81"/>
  <c r="DE14" i="81"/>
  <c r="BY67" i="52"/>
  <c r="BY68" i="52"/>
  <c r="BY69" i="52"/>
  <c r="BY70" i="52"/>
  <c r="BY66" i="52"/>
  <c r="AG18" i="92"/>
  <c r="CS13" i="83"/>
  <c r="CW13" i="83"/>
  <c r="CY13" i="83" s="1"/>
  <c r="BY9" i="84"/>
  <c r="BQ9" i="84"/>
  <c r="CA8" i="89"/>
  <c r="AQ8" i="89"/>
  <c r="CS8" i="81"/>
  <c r="CU8" i="81" s="1"/>
  <c r="CK8" i="81"/>
  <c r="AQ22" i="79"/>
  <c r="AY22" i="85"/>
  <c r="AM23" i="85"/>
  <c r="AO23" i="85" s="1"/>
  <c r="AQ23" i="85" s="1"/>
  <c r="AS23" i="85" s="1"/>
  <c r="AU23" i="85" s="1"/>
  <c r="AW23" i="85" s="1"/>
  <c r="BC11" i="91"/>
  <c r="AQ16" i="92"/>
  <c r="DM16" i="81"/>
  <c r="DE16" i="81"/>
  <c r="AC20" i="90"/>
  <c r="AM20" i="90"/>
  <c r="CA14" i="79"/>
  <c r="CE14" i="85"/>
  <c r="CA17" i="79"/>
  <c r="CE17" i="85"/>
  <c r="G25" i="117"/>
  <c r="G26" i="117"/>
  <c r="G29" i="117"/>
  <c r="G27" i="117"/>
  <c r="G22" i="117"/>
  <c r="G33" i="117"/>
  <c r="G31" i="117"/>
  <c r="G34" i="117"/>
  <c r="G37" i="117"/>
  <c r="G30" i="117"/>
  <c r="G24" i="117"/>
  <c r="G28" i="117"/>
  <c r="G38" i="117"/>
  <c r="G32" i="117"/>
  <c r="G36" i="117"/>
  <c r="G39" i="117"/>
  <c r="G23" i="117"/>
  <c r="G35" i="117"/>
  <c r="AQ12" i="92"/>
  <c r="K26" i="30"/>
  <c r="K23" i="30"/>
  <c r="K26" i="31"/>
  <c r="K23" i="31"/>
  <c r="K23" i="32"/>
  <c r="K26" i="32"/>
  <c r="K26" i="34"/>
  <c r="K26" i="37"/>
  <c r="K26" i="36"/>
  <c r="K23" i="40"/>
  <c r="K23" i="39"/>
  <c r="K23" i="37"/>
  <c r="K26" i="39"/>
  <c r="K23" i="41"/>
  <c r="K26" i="42"/>
  <c r="K26" i="38"/>
  <c r="K26" i="41"/>
  <c r="K23" i="44"/>
  <c r="K23" i="43"/>
  <c r="K26" i="44"/>
  <c r="K23" i="46"/>
  <c r="K23" i="45"/>
  <c r="K56" i="52"/>
  <c r="K53" i="52"/>
  <c r="K23" i="34"/>
  <c r="K26" i="45"/>
  <c r="K23" i="36"/>
  <c r="K26" i="46"/>
  <c r="K23" i="33"/>
  <c r="K26" i="33"/>
  <c r="K26" i="40"/>
  <c r="K26" i="43"/>
  <c r="K23" i="42"/>
  <c r="K23" i="38"/>
  <c r="K26" i="35"/>
  <c r="K23" i="35"/>
  <c r="AC15" i="90"/>
  <c r="AM15" i="90"/>
  <c r="G64" i="96"/>
  <c r="G26" i="96"/>
  <c r="G63" i="96"/>
  <c r="BC10" i="90"/>
  <c r="BI18" i="84"/>
  <c r="BA18" i="84"/>
  <c r="AC13" i="83"/>
  <c r="AG13" i="83" s="1"/>
  <c r="AQ14" i="92"/>
  <c r="AO21" i="81"/>
  <c r="AW21" i="81"/>
  <c r="AY21" i="81" s="1"/>
  <c r="BC18" i="92"/>
  <c r="AA41" i="40"/>
  <c r="AA32" i="40"/>
  <c r="AA16" i="40"/>
  <c r="AA42" i="40"/>
  <c r="AA33" i="40"/>
  <c r="AA25" i="40"/>
  <c r="AA17" i="40"/>
  <c r="AA36" i="40"/>
  <c r="AA18" i="40"/>
  <c r="AA45" i="40"/>
  <c r="AA43" i="40"/>
  <c r="AA37" i="40"/>
  <c r="AA27" i="40"/>
  <c r="AA19" i="40"/>
  <c r="AA46" i="40"/>
  <c r="AA38" i="40"/>
  <c r="AA28" i="40"/>
  <c r="AA20" i="40"/>
  <c r="AA31" i="40"/>
  <c r="AA15" i="40"/>
  <c r="AA14" i="40"/>
  <c r="AA11" i="40"/>
  <c r="AA29" i="40"/>
  <c r="K14" i="47"/>
  <c r="AA40" i="40"/>
  <c r="AA39" i="40"/>
  <c r="AA30" i="40"/>
  <c r="DM20" i="81"/>
  <c r="DE20" i="81"/>
  <c r="BI17" i="79"/>
  <c r="BO17" i="85"/>
  <c r="BC15" i="85"/>
  <c r="BE15" i="85" s="1"/>
  <c r="BG15" i="85" s="1"/>
  <c r="BI15" i="85" s="1"/>
  <c r="BK15" i="85" s="1"/>
  <c r="BM15" i="85" s="1"/>
  <c r="BU19" i="81"/>
  <c r="BW19" i="81" s="1"/>
  <c r="BM19" i="81"/>
  <c r="S8" i="43"/>
  <c r="Q8" i="43"/>
  <c r="AC21" i="90"/>
  <c r="AM21" i="90"/>
  <c r="I64" i="96"/>
  <c r="I36" i="55" s="1"/>
  <c r="M36" i="55" s="1"/>
  <c r="AK16" i="82"/>
  <c r="AS16" i="82"/>
  <c r="AC82" i="52"/>
  <c r="AI82" i="52" s="1"/>
  <c r="BW82" i="52"/>
  <c r="BQ82" i="52"/>
  <c r="Y15" i="82"/>
  <c r="AA15" i="82" s="1"/>
  <c r="Q15" i="82"/>
  <c r="W50" i="50"/>
  <c r="BC20" i="91"/>
  <c r="AO19" i="82"/>
  <c r="AW19" i="82"/>
  <c r="AY19" i="82" s="1"/>
  <c r="CS20" i="82"/>
  <c r="CU20" i="82" s="1"/>
  <c r="CK20" i="82"/>
  <c r="BQ10" i="82"/>
  <c r="BI10" i="82"/>
  <c r="AC8" i="88"/>
  <c r="I23" i="88"/>
  <c r="BU8" i="88"/>
  <c r="AM8" i="88"/>
  <c r="Q22" i="81"/>
  <c r="Y22" i="81"/>
  <c r="AA22" i="81" s="1"/>
  <c r="U16" i="84"/>
  <c r="M16" i="84"/>
  <c r="G47" i="96"/>
  <c r="I47" i="96" s="1"/>
  <c r="G41" i="96"/>
  <c r="G15" i="96"/>
  <c r="AW20" i="81"/>
  <c r="AY20" i="81" s="1"/>
  <c r="AO20" i="81"/>
  <c r="BI11" i="81"/>
  <c r="BQ11" i="81"/>
  <c r="U62" i="50"/>
  <c r="U54" i="50"/>
  <c r="U10" i="50"/>
  <c r="U23" i="54"/>
  <c r="U15" i="54"/>
  <c r="U13" i="54"/>
  <c r="U65" i="54"/>
  <c r="U28" i="54"/>
  <c r="U11" i="54"/>
  <c r="W11" i="54" s="1"/>
  <c r="U12" i="54"/>
  <c r="W12" i="54" s="1"/>
  <c r="U29" i="54"/>
  <c r="U9" i="54"/>
  <c r="U16" i="50"/>
  <c r="U13" i="50"/>
  <c r="U16" i="54"/>
  <c r="U21" i="54"/>
  <c r="U32" i="54"/>
  <c r="W32" i="54" s="1"/>
  <c r="U22" i="54"/>
  <c r="U24" i="50"/>
  <c r="U8" i="54"/>
  <c r="W8" i="54" s="1"/>
  <c r="U10" i="54"/>
  <c r="U49" i="54"/>
  <c r="U25" i="54"/>
  <c r="U11" i="50"/>
  <c r="U33" i="54"/>
  <c r="U30" i="54"/>
  <c r="U26" i="54"/>
  <c r="U15" i="50"/>
  <c r="U14" i="50"/>
  <c r="U24" i="54"/>
  <c r="U52" i="50"/>
  <c r="BC20" i="89"/>
  <c r="I23" i="84"/>
  <c r="Q23" i="84"/>
  <c r="I66" i="96"/>
  <c r="I15" i="51" s="1"/>
  <c r="M15" i="51" s="1"/>
  <c r="CC8" i="90"/>
  <c r="BC8" i="90"/>
  <c r="I73" i="98"/>
  <c r="S14" i="90"/>
  <c r="W21" i="85"/>
  <c r="Y21" i="85" s="1"/>
  <c r="AA21" i="85" s="1"/>
  <c r="AC21" i="85" s="1"/>
  <c r="AE21" i="85" s="1"/>
  <c r="AG21" i="85" s="1"/>
  <c r="Y20" i="79"/>
  <c r="AI20" i="85"/>
  <c r="AE59" i="99"/>
  <c r="AG59" i="99" s="1"/>
  <c r="Q22" i="90" s="1"/>
  <c r="S22" i="90" s="1"/>
  <c r="AS25" i="144"/>
  <c r="AU22" i="90" s="1"/>
  <c r="AY22" i="90" s="1"/>
  <c r="BM18" i="81"/>
  <c r="BU18" i="81"/>
  <c r="BW18" i="81" s="1"/>
  <c r="CS14" i="81"/>
  <c r="CU14" i="81" s="1"/>
  <c r="CK14" i="81"/>
  <c r="CC21" i="84"/>
  <c r="BU21" i="84"/>
  <c r="CC20" i="83"/>
  <c r="CE20" i="83" s="1"/>
  <c r="BY20" i="83"/>
  <c r="BC18" i="91"/>
  <c r="DE17" i="82"/>
  <c r="DM17" i="82"/>
  <c r="Y15" i="54"/>
  <c r="Q15" i="54"/>
  <c r="G100" i="114"/>
  <c r="I28" i="22" s="1"/>
  <c r="M28" i="22" s="1"/>
  <c r="S28" i="22" s="1"/>
  <c r="BC18" i="90"/>
  <c r="AC10" i="89"/>
  <c r="AM10" i="89"/>
  <c r="AQ19" i="91"/>
  <c r="AM14" i="56"/>
  <c r="Q14" i="56"/>
  <c r="W14" i="56" s="1"/>
  <c r="AI14" i="56"/>
  <c r="AC14" i="56"/>
  <c r="AS14" i="56"/>
  <c r="Y14" i="56"/>
  <c r="AG16" i="90"/>
  <c r="BC12" i="91"/>
  <c r="K15" i="92"/>
  <c r="K23" i="92"/>
  <c r="K16" i="92"/>
  <c r="K8" i="92"/>
  <c r="K17" i="92"/>
  <c r="K9" i="92"/>
  <c r="K18" i="92"/>
  <c r="K10" i="92"/>
  <c r="K19" i="92"/>
  <c r="K11" i="92"/>
  <c r="K20" i="92"/>
  <c r="K12" i="92"/>
  <c r="K21" i="92"/>
  <c r="K13" i="92"/>
  <c r="K14" i="92"/>
  <c r="K22" i="92"/>
  <c r="G98" i="114"/>
  <c r="I28" i="24" s="1"/>
  <c r="M28" i="24" s="1"/>
  <c r="S28" i="24" s="1"/>
  <c r="BY17" i="84"/>
  <c r="BQ17" i="84"/>
  <c r="CG12" i="82"/>
  <c r="CO12" i="82"/>
  <c r="AI33" i="76"/>
  <c r="AI25" i="76"/>
  <c r="AK25" i="76" s="1"/>
  <c r="I26" i="39" s="1"/>
  <c r="M26" i="39" s="1"/>
  <c r="AI17" i="76"/>
  <c r="AI9" i="76"/>
  <c r="AI28" i="76"/>
  <c r="AK28" i="76" s="1"/>
  <c r="I29" i="39" s="1"/>
  <c r="M29" i="39" s="1"/>
  <c r="AI20" i="76"/>
  <c r="AI12" i="76"/>
  <c r="AI31" i="76"/>
  <c r="AK31" i="76" s="1"/>
  <c r="I32" i="39" s="1"/>
  <c r="M32" i="39" s="1"/>
  <c r="AI23" i="76"/>
  <c r="AK23" i="76" s="1"/>
  <c r="I24" i="39" s="1"/>
  <c r="M24" i="39" s="1"/>
  <c r="AI15" i="76"/>
  <c r="AI26" i="76"/>
  <c r="AK26" i="76" s="1"/>
  <c r="I27" i="39" s="1"/>
  <c r="M27" i="39" s="1"/>
  <c r="AI18" i="76"/>
  <c r="AI10" i="76"/>
  <c r="AI29" i="76"/>
  <c r="AK29" i="76" s="1"/>
  <c r="I30" i="39" s="1"/>
  <c r="M30" i="39" s="1"/>
  <c r="AI21" i="76"/>
  <c r="AI13" i="76"/>
  <c r="AI32" i="76"/>
  <c r="AK32" i="76" s="1"/>
  <c r="I33" i="39" s="1"/>
  <c r="M33" i="39" s="1"/>
  <c r="AI24" i="76"/>
  <c r="AK24" i="76" s="1"/>
  <c r="I25" i="39" s="1"/>
  <c r="M25" i="39" s="1"/>
  <c r="AI16" i="76"/>
  <c r="AI8" i="76"/>
  <c r="AI27" i="76"/>
  <c r="AK27" i="76" s="1"/>
  <c r="I28" i="39" s="1"/>
  <c r="M28" i="39" s="1"/>
  <c r="AI19" i="76"/>
  <c r="AI11" i="76"/>
  <c r="AK11" i="76" s="1"/>
  <c r="I12" i="39" s="1"/>
  <c r="M12" i="39" s="1"/>
  <c r="AI30" i="76"/>
  <c r="AK30" i="76" s="1"/>
  <c r="I31" i="39" s="1"/>
  <c r="M31" i="39" s="1"/>
  <c r="AI14" i="76"/>
  <c r="AI22" i="76"/>
  <c r="AK22" i="76" s="1"/>
  <c r="I23" i="39" s="1"/>
  <c r="M23" i="39" s="1"/>
  <c r="BS31" i="76"/>
  <c r="BU31" i="76" s="1"/>
  <c r="I32" i="31" s="1"/>
  <c r="M32" i="31" s="1"/>
  <c r="BS23" i="76"/>
  <c r="BU23" i="76" s="1"/>
  <c r="I24" i="31" s="1"/>
  <c r="M24" i="31" s="1"/>
  <c r="BS15" i="76"/>
  <c r="BS26" i="76"/>
  <c r="BU26" i="76" s="1"/>
  <c r="I27" i="31" s="1"/>
  <c r="M27" i="31" s="1"/>
  <c r="BS18" i="76"/>
  <c r="BS10" i="76"/>
  <c r="BS29" i="76"/>
  <c r="BU29" i="76" s="1"/>
  <c r="I30" i="31" s="1"/>
  <c r="M30" i="31" s="1"/>
  <c r="BS21" i="76"/>
  <c r="BS13" i="76"/>
  <c r="BS32" i="76"/>
  <c r="BU32" i="76" s="1"/>
  <c r="I33" i="31" s="1"/>
  <c r="M33" i="31" s="1"/>
  <c r="BS24" i="76"/>
  <c r="BU24" i="76" s="1"/>
  <c r="I25" i="31" s="1"/>
  <c r="M25" i="31" s="1"/>
  <c r="BS16" i="76"/>
  <c r="BS8" i="76"/>
  <c r="BS27" i="76"/>
  <c r="BU27" i="76" s="1"/>
  <c r="I28" i="31" s="1"/>
  <c r="M28" i="31" s="1"/>
  <c r="BS19" i="76"/>
  <c r="BS11" i="76"/>
  <c r="BU11" i="76" s="1"/>
  <c r="I12" i="31" s="1"/>
  <c r="M12" i="31" s="1"/>
  <c r="BS30" i="76"/>
  <c r="BU30" i="76" s="1"/>
  <c r="I31" i="31" s="1"/>
  <c r="M31" i="31" s="1"/>
  <c r="BS22" i="76"/>
  <c r="BU22" i="76" s="1"/>
  <c r="I23" i="31" s="1"/>
  <c r="M23" i="31" s="1"/>
  <c r="BS14" i="76"/>
  <c r="BS33" i="76"/>
  <c r="BS25" i="76"/>
  <c r="BU25" i="76" s="1"/>
  <c r="I26" i="31" s="1"/>
  <c r="M26" i="31" s="1"/>
  <c r="BS17" i="76"/>
  <c r="BS9" i="76"/>
  <c r="BS28" i="76"/>
  <c r="BU28" i="76" s="1"/>
  <c r="I29" i="31" s="1"/>
  <c r="M29" i="31" s="1"/>
  <c r="BS12" i="76"/>
  <c r="BS20" i="76"/>
  <c r="W31" i="76"/>
  <c r="Y31" i="76" s="1"/>
  <c r="I32" i="42" s="1"/>
  <c r="M32" i="42" s="1"/>
  <c r="W23" i="76"/>
  <c r="Y23" i="76" s="1"/>
  <c r="I24" i="42" s="1"/>
  <c r="M24" i="42" s="1"/>
  <c r="W15" i="76"/>
  <c r="W26" i="76"/>
  <c r="Y26" i="76" s="1"/>
  <c r="I27" i="42" s="1"/>
  <c r="M27" i="42" s="1"/>
  <c r="W18" i="76"/>
  <c r="W10" i="76"/>
  <c r="W29" i="76"/>
  <c r="Y29" i="76" s="1"/>
  <c r="I30" i="42" s="1"/>
  <c r="M30" i="42" s="1"/>
  <c r="W21" i="76"/>
  <c r="W13" i="76"/>
  <c r="W32" i="76"/>
  <c r="Y32" i="76" s="1"/>
  <c r="I33" i="42" s="1"/>
  <c r="M33" i="42" s="1"/>
  <c r="W24" i="76"/>
  <c r="Y24" i="76" s="1"/>
  <c r="I25" i="42" s="1"/>
  <c r="M25" i="42" s="1"/>
  <c r="W16" i="76"/>
  <c r="W8" i="76"/>
  <c r="W27" i="76"/>
  <c r="Y27" i="76" s="1"/>
  <c r="I28" i="42" s="1"/>
  <c r="M28" i="42" s="1"/>
  <c r="W19" i="76"/>
  <c r="W11" i="76"/>
  <c r="Y11" i="76" s="1"/>
  <c r="I12" i="42" s="1"/>
  <c r="M12" i="42" s="1"/>
  <c r="W30" i="76"/>
  <c r="Y30" i="76" s="1"/>
  <c r="I31" i="42" s="1"/>
  <c r="M31" i="42" s="1"/>
  <c r="W22" i="76"/>
  <c r="Y22" i="76" s="1"/>
  <c r="I23" i="42" s="1"/>
  <c r="M23" i="42" s="1"/>
  <c r="W14" i="76"/>
  <c r="W33" i="76"/>
  <c r="W25" i="76"/>
  <c r="Y25" i="76" s="1"/>
  <c r="I26" i="42" s="1"/>
  <c r="M26" i="42" s="1"/>
  <c r="W17" i="76"/>
  <c r="W9" i="76"/>
  <c r="W20" i="76"/>
  <c r="W28" i="76"/>
  <c r="Y28" i="76" s="1"/>
  <c r="I29" i="42" s="1"/>
  <c r="M29" i="42" s="1"/>
  <c r="W12" i="76"/>
  <c r="BC9" i="90"/>
  <c r="AW10" i="80"/>
  <c r="AY10" i="80" s="1"/>
  <c r="AS10" i="80"/>
  <c r="BY46" i="52"/>
  <c r="CC46" i="52" s="1"/>
  <c r="AO46" i="52"/>
  <c r="AO87" i="52"/>
  <c r="BY87" i="52"/>
  <c r="CC87" i="52" s="1"/>
  <c r="Y9" i="82"/>
  <c r="AA9" i="82" s="1"/>
  <c r="Q9" i="82"/>
  <c r="G101" i="114"/>
  <c r="I29" i="22" s="1"/>
  <c r="M29" i="22" s="1"/>
  <c r="S29" i="22" s="1"/>
  <c r="DM12" i="82"/>
  <c r="DE12" i="82"/>
  <c r="I16" i="24"/>
  <c r="M16" i="24" s="1"/>
  <c r="S16" i="24" s="1"/>
  <c r="E33" i="103"/>
  <c r="BC10" i="92"/>
  <c r="Y44" i="50"/>
  <c r="Q44" i="50"/>
  <c r="W44" i="50" s="1"/>
  <c r="Q43" i="50"/>
  <c r="W43" i="50" s="1"/>
  <c r="Y43" i="50"/>
  <c r="Q16" i="54"/>
  <c r="Y16" i="54" s="1"/>
  <c r="AW18" i="80"/>
  <c r="AY18" i="80" s="1"/>
  <c r="AS18" i="80"/>
  <c r="AQ10" i="90"/>
  <c r="BM19" i="80"/>
  <c r="BO19" i="80" s="1"/>
  <c r="BI19" i="80"/>
  <c r="BQ16" i="82"/>
  <c r="BI16" i="82"/>
  <c r="I39" i="98"/>
  <c r="E37" i="98"/>
  <c r="G71" i="116"/>
  <c r="BM15" i="80"/>
  <c r="BO15" i="80" s="1"/>
  <c r="BI15" i="80"/>
  <c r="AA12" i="37"/>
  <c r="AA21" i="37"/>
  <c r="AA13" i="37"/>
  <c r="AA9" i="37"/>
  <c r="AA10" i="37"/>
  <c r="S17" i="47"/>
  <c r="BC15" i="88"/>
  <c r="Q20" i="82"/>
  <c r="Y20" i="82"/>
  <c r="AA20" i="82" s="1"/>
  <c r="BY50" i="52"/>
  <c r="CC50" i="52" s="1"/>
  <c r="BM18" i="82"/>
  <c r="BU18" i="82"/>
  <c r="BW18" i="82" s="1"/>
  <c r="BQ22" i="81"/>
  <c r="BI22" i="81"/>
  <c r="I60" i="96"/>
  <c r="I32" i="55" s="1"/>
  <c r="M32" i="55" s="1"/>
  <c r="BA8" i="36"/>
  <c r="AK8" i="36"/>
  <c r="S8" i="36"/>
  <c r="Q8" i="36"/>
  <c r="AU8" i="36"/>
  <c r="AE8" i="36"/>
  <c r="AC19" i="89"/>
  <c r="AM19" i="89"/>
  <c r="Y11" i="81"/>
  <c r="AA11" i="81" s="1"/>
  <c r="Q11" i="81"/>
  <c r="AC21" i="89"/>
  <c r="AM21" i="89"/>
  <c r="BC14" i="92"/>
  <c r="Q48" i="50"/>
  <c r="W48" i="50" s="1"/>
  <c r="Y48" i="50"/>
  <c r="BM8" i="81"/>
  <c r="BU8" i="81"/>
  <c r="BW8" i="81" s="1"/>
  <c r="G37" i="98"/>
  <c r="G71" i="115"/>
  <c r="AC22" i="91"/>
  <c r="AM22" i="91"/>
  <c r="AK25" i="51"/>
  <c r="BM25" i="51"/>
  <c r="BQ25" i="51" s="1"/>
  <c r="AG17" i="84"/>
  <c r="AO17" i="84"/>
  <c r="AQ17" i="89"/>
  <c r="Q67" i="23"/>
  <c r="Q63" i="23"/>
  <c r="Q59" i="23"/>
  <c r="Q55" i="23"/>
  <c r="Q51" i="23"/>
  <c r="Q11" i="23"/>
  <c r="Q66" i="23"/>
  <c r="Q58" i="23"/>
  <c r="Q54" i="23"/>
  <c r="Q10" i="23"/>
  <c r="I24" i="135"/>
  <c r="Q8" i="23"/>
  <c r="S8" i="23" s="1"/>
  <c r="Q52" i="23"/>
  <c r="Q57" i="23"/>
  <c r="Q56" i="23"/>
  <c r="Q68" i="23"/>
  <c r="Q53" i="23"/>
  <c r="Q64" i="23"/>
  <c r="Q9" i="23"/>
  <c r="S9" i="23" s="1"/>
  <c r="Q65" i="23"/>
  <c r="BA65" i="52"/>
  <c r="BA76" i="52" s="1"/>
  <c r="AW76" i="52"/>
  <c r="I38" i="98"/>
  <c r="DE13" i="82"/>
  <c r="DM13" i="82"/>
  <c r="BQ9" i="83"/>
  <c r="BU9" i="83" s="1"/>
  <c r="Y46" i="50"/>
  <c r="AO22" i="83"/>
  <c r="AQ22" i="83" s="1"/>
  <c r="AK22" i="83"/>
  <c r="AW17" i="84"/>
  <c r="BE17" i="84"/>
  <c r="DM22" i="81"/>
  <c r="DE22" i="81"/>
  <c r="CK20" i="83"/>
  <c r="CO20" i="83" s="1"/>
  <c r="BI14" i="83"/>
  <c r="BK14" i="83" s="1"/>
  <c r="BE14" i="83"/>
  <c r="W17" i="89"/>
  <c r="G145" i="113"/>
  <c r="I43" i="32" s="1"/>
  <c r="M43" i="32" s="1"/>
  <c r="CS10" i="82"/>
  <c r="CU10" i="82" s="1"/>
  <c r="CK10" i="82"/>
  <c r="AG20" i="92"/>
  <c r="S12" i="91"/>
  <c r="Y42" i="54"/>
  <c r="Q42" i="54"/>
  <c r="W42" i="54" s="1"/>
  <c r="AQ18" i="79"/>
  <c r="AY18" i="85"/>
  <c r="BC19" i="88"/>
  <c r="AW17" i="83"/>
  <c r="BA17" i="83" s="1"/>
  <c r="G14" i="117"/>
  <c r="G15" i="117" s="1"/>
  <c r="I48" i="100"/>
  <c r="I47" i="100"/>
  <c r="AW21" i="83"/>
  <c r="BA21" i="83" s="1"/>
  <c r="DM20" i="82"/>
  <c r="DE20" i="82"/>
  <c r="BU15" i="82"/>
  <c r="BW15" i="82" s="1"/>
  <c r="BM15" i="82"/>
  <c r="M8" i="55"/>
  <c r="Y18" i="79"/>
  <c r="AI18" i="85"/>
  <c r="E22" i="87"/>
  <c r="AU22" i="92"/>
  <c r="AY22" i="92" s="1"/>
  <c r="U10" i="83"/>
  <c r="W10" i="83" s="1"/>
  <c r="Q10" i="83"/>
  <c r="AM31" i="76"/>
  <c r="AO31" i="76" s="1"/>
  <c r="I32" i="38" s="1"/>
  <c r="M32" i="38" s="1"/>
  <c r="AM23" i="76"/>
  <c r="AO23" i="76" s="1"/>
  <c r="I24" i="38" s="1"/>
  <c r="M24" i="38" s="1"/>
  <c r="AM15" i="76"/>
  <c r="AM26" i="76"/>
  <c r="AO26" i="76" s="1"/>
  <c r="I27" i="38" s="1"/>
  <c r="M27" i="38" s="1"/>
  <c r="AM18" i="76"/>
  <c r="AM10" i="76"/>
  <c r="AM29" i="76"/>
  <c r="AO29" i="76" s="1"/>
  <c r="I30" i="38" s="1"/>
  <c r="M30" i="38" s="1"/>
  <c r="AM21" i="76"/>
  <c r="AM13" i="76"/>
  <c r="AM32" i="76"/>
  <c r="AO32" i="76" s="1"/>
  <c r="I33" i="38" s="1"/>
  <c r="M33" i="38" s="1"/>
  <c r="AM24" i="76"/>
  <c r="AO24" i="76" s="1"/>
  <c r="I25" i="38" s="1"/>
  <c r="M25" i="38" s="1"/>
  <c r="AM16" i="76"/>
  <c r="AM8" i="76"/>
  <c r="AM27" i="76"/>
  <c r="AO27" i="76" s="1"/>
  <c r="I28" i="38" s="1"/>
  <c r="M28" i="38" s="1"/>
  <c r="AM19" i="76"/>
  <c r="AM11" i="76"/>
  <c r="AO11" i="76" s="1"/>
  <c r="I12" i="38" s="1"/>
  <c r="M12" i="38" s="1"/>
  <c r="AM30" i="76"/>
  <c r="AO30" i="76" s="1"/>
  <c r="I31" i="38" s="1"/>
  <c r="M31" i="38" s="1"/>
  <c r="AM22" i="76"/>
  <c r="AO22" i="76" s="1"/>
  <c r="I23" i="38" s="1"/>
  <c r="M23" i="38" s="1"/>
  <c r="AM14" i="76"/>
  <c r="AM33" i="76"/>
  <c r="AM25" i="76"/>
  <c r="AO25" i="76" s="1"/>
  <c r="I26" i="38" s="1"/>
  <c r="M26" i="38" s="1"/>
  <c r="AM17" i="76"/>
  <c r="AM9" i="76"/>
  <c r="AM20" i="76"/>
  <c r="AM28" i="76"/>
  <c r="AO28" i="76" s="1"/>
  <c r="I29" i="38" s="1"/>
  <c r="M29" i="38" s="1"/>
  <c r="AM12" i="76"/>
  <c r="BM8" i="51"/>
  <c r="BQ8" i="51" s="1"/>
  <c r="AK8" i="51"/>
  <c r="AA45" i="45"/>
  <c r="AA43" i="45"/>
  <c r="AA37" i="45"/>
  <c r="AA27" i="45"/>
  <c r="AA19" i="45"/>
  <c r="AA11" i="45"/>
  <c r="K9" i="47"/>
  <c r="AA46" i="45"/>
  <c r="AA38" i="45"/>
  <c r="AA28" i="45"/>
  <c r="AA20" i="45"/>
  <c r="AA39" i="45"/>
  <c r="AA29" i="45"/>
  <c r="AA40" i="45"/>
  <c r="AA30" i="45"/>
  <c r="AA14" i="45"/>
  <c r="AA31" i="45"/>
  <c r="AA15" i="45"/>
  <c r="AA41" i="45"/>
  <c r="AA32" i="45"/>
  <c r="AA16" i="45"/>
  <c r="AA36" i="45"/>
  <c r="AA18" i="45"/>
  <c r="AA25" i="45"/>
  <c r="AA33" i="45"/>
  <c r="AA42" i="45"/>
  <c r="AA17" i="45"/>
  <c r="S15" i="89"/>
  <c r="AU8" i="83"/>
  <c r="AW8" i="83" s="1"/>
  <c r="BA8" i="83" s="1"/>
  <c r="M8" i="90"/>
  <c r="O8" i="90" s="1"/>
  <c r="S8" i="90" s="1"/>
  <c r="AA46" i="32"/>
  <c r="AA38" i="32"/>
  <c r="AA39" i="32"/>
  <c r="AA40" i="32"/>
  <c r="AA31" i="32"/>
  <c r="AA41" i="32"/>
  <c r="AA32" i="32"/>
  <c r="AA42" i="32"/>
  <c r="AA33" i="32"/>
  <c r="AA36" i="32"/>
  <c r="AA45" i="32"/>
  <c r="AA43" i="32"/>
  <c r="AA37" i="32"/>
  <c r="AA30" i="32"/>
  <c r="AA16" i="32"/>
  <c r="AA25" i="32"/>
  <c r="AA17" i="32"/>
  <c r="AA18" i="32"/>
  <c r="AA27" i="32"/>
  <c r="AA19" i="32"/>
  <c r="AA11" i="32"/>
  <c r="AA28" i="32"/>
  <c r="AA20" i="32"/>
  <c r="AA29" i="32"/>
  <c r="AA15" i="32"/>
  <c r="AA14" i="32"/>
  <c r="K22" i="47"/>
  <c r="AQ37" i="30"/>
  <c r="AQ27" i="30"/>
  <c r="AQ19" i="30"/>
  <c r="AQ11" i="30"/>
  <c r="E29" i="28"/>
  <c r="AQ38" i="30"/>
  <c r="AQ28" i="30"/>
  <c r="AQ20" i="30"/>
  <c r="AQ39" i="30"/>
  <c r="AQ29" i="30"/>
  <c r="AQ40" i="30"/>
  <c r="AQ30" i="30"/>
  <c r="AQ14" i="30"/>
  <c r="AQ31" i="30"/>
  <c r="AQ15" i="30"/>
  <c r="AQ45" i="30"/>
  <c r="AQ41" i="30"/>
  <c r="AQ32" i="30"/>
  <c r="AQ16" i="30"/>
  <c r="AQ36" i="30"/>
  <c r="AQ18" i="30"/>
  <c r="AQ25" i="30"/>
  <c r="AQ46" i="30"/>
  <c r="AQ17" i="30"/>
  <c r="AQ33" i="30"/>
  <c r="CK21" i="81"/>
  <c r="CS21" i="81"/>
  <c r="CU21" i="81" s="1"/>
  <c r="CI9" i="83"/>
  <c r="M9" i="88"/>
  <c r="O9" i="88" s="1"/>
  <c r="S9" i="88" s="1"/>
  <c r="AQ16" i="79"/>
  <c r="AY16" i="85"/>
  <c r="AQ13" i="79"/>
  <c r="AY13" i="85"/>
  <c r="AA9" i="32"/>
  <c r="AA10" i="32"/>
  <c r="AA12" i="32"/>
  <c r="AA21" i="32"/>
  <c r="AA13" i="32"/>
  <c r="S22" i="47"/>
  <c r="U8" i="84"/>
  <c r="M8" i="84"/>
  <c r="BO21" i="83"/>
  <c r="BQ21" i="83" s="1"/>
  <c r="BU21" i="83" s="1"/>
  <c r="M21" i="89"/>
  <c r="O21" i="89" s="1"/>
  <c r="S21" i="89" s="1"/>
  <c r="CA20" i="79"/>
  <c r="CE20" i="85"/>
  <c r="CA19" i="79"/>
  <c r="CE19" i="85"/>
  <c r="CO10" i="84"/>
  <c r="CW10" i="84"/>
  <c r="E69" i="98"/>
  <c r="G53" i="116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AW8" i="81"/>
  <c r="AY8" i="81" s="1"/>
  <c r="AO8" i="81"/>
  <c r="BC14" i="90"/>
  <c r="CS18" i="82"/>
  <c r="CU18" i="82" s="1"/>
  <c r="CK18" i="82"/>
  <c r="M9" i="84"/>
  <c r="U9" i="84"/>
  <c r="AC18" i="88"/>
  <c r="AM18" i="88"/>
  <c r="AG19" i="92"/>
  <c r="AG14" i="89"/>
  <c r="AS13" i="82"/>
  <c r="AK13" i="82"/>
  <c r="I67" i="98"/>
  <c r="CS8" i="84"/>
  <c r="CK8" i="84"/>
  <c r="BI21" i="79"/>
  <c r="BO21" i="85"/>
  <c r="BC16" i="85"/>
  <c r="BE16" i="85" s="1"/>
  <c r="BG16" i="85" s="1"/>
  <c r="BI16" i="85" s="1"/>
  <c r="BK16" i="85" s="1"/>
  <c r="BM16" i="85" s="1"/>
  <c r="Q36" i="54"/>
  <c r="W36" i="54" s="1"/>
  <c r="Y36" i="54"/>
  <c r="S21" i="90"/>
  <c r="Q18" i="82"/>
  <c r="Y18" i="82"/>
  <c r="AA18" i="82" s="1"/>
  <c r="BC19" i="92"/>
  <c r="AK16" i="81"/>
  <c r="AS16" i="81"/>
  <c r="G45" i="114"/>
  <c r="E15" i="97" s="1"/>
  <c r="BQ85" i="52"/>
  <c r="AC85" i="52"/>
  <c r="AI85" i="52" s="1"/>
  <c r="BW85" i="52"/>
  <c r="AC17" i="91"/>
  <c r="AM17" i="91"/>
  <c r="CS20" i="81"/>
  <c r="CU20" i="81" s="1"/>
  <c r="CK20" i="81"/>
  <c r="BQ10" i="81"/>
  <c r="BI10" i="81"/>
  <c r="BU15" i="84"/>
  <c r="CC15" i="84"/>
  <c r="BC15" i="92"/>
  <c r="AQ10" i="91"/>
  <c r="U23" i="83"/>
  <c r="W23" i="83" s="1"/>
  <c r="Q23" i="83"/>
  <c r="I149" i="11"/>
  <c r="E37" i="103"/>
  <c r="BM20" i="82"/>
  <c r="BU20" i="82"/>
  <c r="BW20" i="82" s="1"/>
  <c r="W13" i="85"/>
  <c r="Y13" i="85" s="1"/>
  <c r="AA13" i="85" s="1"/>
  <c r="AC13" i="85" s="1"/>
  <c r="AE13" i="85" s="1"/>
  <c r="AG13" i="85" s="1"/>
  <c r="W22" i="85"/>
  <c r="Y22" i="85" s="1"/>
  <c r="AA22" i="85" s="1"/>
  <c r="AC22" i="85" s="1"/>
  <c r="AE22" i="85" s="1"/>
  <c r="AG22" i="85" s="1"/>
  <c r="DE15" i="82"/>
  <c r="DM15" i="82"/>
  <c r="BY71" i="52"/>
  <c r="CC71" i="52" s="1"/>
  <c r="AO71" i="52"/>
  <c r="M22" i="84"/>
  <c r="U22" i="84"/>
  <c r="BC16" i="88"/>
  <c r="Q8" i="81"/>
  <c r="Y8" i="81"/>
  <c r="AA8" i="81" s="1"/>
  <c r="AQ59" i="99"/>
  <c r="AS59" i="99" s="1"/>
  <c r="Q22" i="89" s="1"/>
  <c r="S22" i="89" s="1"/>
  <c r="AY25" i="144"/>
  <c r="AU22" i="89" s="1"/>
  <c r="AY22" i="89" s="1"/>
  <c r="AY23" i="89" s="1"/>
  <c r="I15" i="87"/>
  <c r="AY15" i="3" s="1"/>
  <c r="G655" i="1" s="1"/>
  <c r="AM9" i="90"/>
  <c r="AC9" i="90"/>
  <c r="AG22" i="89"/>
  <c r="AM11" i="91"/>
  <c r="AC11" i="91"/>
  <c r="DE17" i="81"/>
  <c r="DM17" i="81"/>
  <c r="Y49" i="50"/>
  <c r="Q49" i="50"/>
  <c r="W49" i="50" s="1"/>
  <c r="I76" i="98"/>
  <c r="BC21" i="92"/>
  <c r="Y38" i="54"/>
  <c r="Q38" i="54"/>
  <c r="W38" i="54" s="1"/>
  <c r="AA9" i="42"/>
  <c r="AA10" i="42"/>
  <c r="AA12" i="42"/>
  <c r="AA21" i="42"/>
  <c r="AA13" i="42"/>
  <c r="S12" i="47"/>
  <c r="BC17" i="91"/>
  <c r="BO10" i="83"/>
  <c r="BQ10" i="83" s="1"/>
  <c r="BU10" i="83" s="1"/>
  <c r="M10" i="89"/>
  <c r="O10" i="89" s="1"/>
  <c r="S10" i="89" s="1"/>
  <c r="Q42" i="50"/>
  <c r="W42" i="50" s="1"/>
  <c r="AQ18" i="91"/>
  <c r="BQ17" i="83"/>
  <c r="BU17" i="83" s="1"/>
  <c r="BC19" i="91"/>
  <c r="CG12" i="81"/>
  <c r="CO12" i="81"/>
  <c r="BO33" i="76"/>
  <c r="BO25" i="76"/>
  <c r="BQ25" i="76" s="1"/>
  <c r="I56" i="52" s="1"/>
  <c r="M56" i="52" s="1"/>
  <c r="BO17" i="76"/>
  <c r="BO9" i="76"/>
  <c r="BO28" i="76"/>
  <c r="BQ28" i="76" s="1"/>
  <c r="I59" i="52" s="1"/>
  <c r="M59" i="52" s="1"/>
  <c r="BO20" i="76"/>
  <c r="BO12" i="76"/>
  <c r="BO31" i="76"/>
  <c r="BQ31" i="76" s="1"/>
  <c r="I62" i="52" s="1"/>
  <c r="M62" i="52" s="1"/>
  <c r="BO23" i="76"/>
  <c r="BQ23" i="76" s="1"/>
  <c r="I54" i="52" s="1"/>
  <c r="M54" i="52" s="1"/>
  <c r="BO15" i="76"/>
  <c r="BO26" i="76"/>
  <c r="BQ26" i="76" s="1"/>
  <c r="I57" i="52" s="1"/>
  <c r="M57" i="52" s="1"/>
  <c r="BO18" i="76"/>
  <c r="BO10" i="76"/>
  <c r="BO29" i="76"/>
  <c r="BQ29" i="76" s="1"/>
  <c r="I60" i="52" s="1"/>
  <c r="M60" i="52" s="1"/>
  <c r="BO21" i="76"/>
  <c r="BO13" i="76"/>
  <c r="BO32" i="76"/>
  <c r="BQ32" i="76" s="1"/>
  <c r="I63" i="52" s="1"/>
  <c r="M63" i="52" s="1"/>
  <c r="BO24" i="76"/>
  <c r="BQ24" i="76" s="1"/>
  <c r="I55" i="52" s="1"/>
  <c r="M55" i="52" s="1"/>
  <c r="BO16" i="76"/>
  <c r="BO8" i="76"/>
  <c r="BO27" i="76"/>
  <c r="BQ27" i="76" s="1"/>
  <c r="I58" i="52" s="1"/>
  <c r="M58" i="52" s="1"/>
  <c r="BO19" i="76"/>
  <c r="BO11" i="76"/>
  <c r="BQ11" i="76" s="1"/>
  <c r="I19" i="52" s="1"/>
  <c r="M19" i="52" s="1"/>
  <c r="BO30" i="76"/>
  <c r="BQ30" i="76" s="1"/>
  <c r="I61" i="52" s="1"/>
  <c r="M61" i="52" s="1"/>
  <c r="BO14" i="76"/>
  <c r="BO22" i="76"/>
  <c r="BQ22" i="76" s="1"/>
  <c r="I53" i="52" s="1"/>
  <c r="M53" i="52" s="1"/>
  <c r="S33" i="76"/>
  <c r="S25" i="76"/>
  <c r="U25" i="76" s="1"/>
  <c r="I26" i="43" s="1"/>
  <c r="M26" i="43" s="1"/>
  <c r="S17" i="76"/>
  <c r="S9" i="76"/>
  <c r="S28" i="76"/>
  <c r="U28" i="76" s="1"/>
  <c r="I29" i="43" s="1"/>
  <c r="M29" i="43" s="1"/>
  <c r="S20" i="76"/>
  <c r="S12" i="76"/>
  <c r="S31" i="76"/>
  <c r="U31" i="76" s="1"/>
  <c r="I32" i="43" s="1"/>
  <c r="M32" i="43" s="1"/>
  <c r="S23" i="76"/>
  <c r="U23" i="76" s="1"/>
  <c r="I24" i="43" s="1"/>
  <c r="M24" i="43" s="1"/>
  <c r="S15" i="76"/>
  <c r="S26" i="76"/>
  <c r="U26" i="76" s="1"/>
  <c r="I27" i="43" s="1"/>
  <c r="M27" i="43" s="1"/>
  <c r="S18" i="76"/>
  <c r="S10" i="76"/>
  <c r="S29" i="76"/>
  <c r="U29" i="76" s="1"/>
  <c r="I30" i="43" s="1"/>
  <c r="M30" i="43" s="1"/>
  <c r="S21" i="76"/>
  <c r="S13" i="76"/>
  <c r="S32" i="76"/>
  <c r="U32" i="76" s="1"/>
  <c r="I33" i="43" s="1"/>
  <c r="M33" i="43" s="1"/>
  <c r="S24" i="76"/>
  <c r="U24" i="76" s="1"/>
  <c r="I25" i="43" s="1"/>
  <c r="M25" i="43" s="1"/>
  <c r="S16" i="76"/>
  <c r="S8" i="76"/>
  <c r="S27" i="76"/>
  <c r="U27" i="76" s="1"/>
  <c r="I28" i="43" s="1"/>
  <c r="M28" i="43" s="1"/>
  <c r="S19" i="76"/>
  <c r="S11" i="76"/>
  <c r="U11" i="76" s="1"/>
  <c r="I12" i="43" s="1"/>
  <c r="M12" i="43" s="1"/>
  <c r="S22" i="76"/>
  <c r="U22" i="76" s="1"/>
  <c r="I23" i="43" s="1"/>
  <c r="M23" i="43" s="1"/>
  <c r="S30" i="76"/>
  <c r="U30" i="76" s="1"/>
  <c r="I31" i="43" s="1"/>
  <c r="M31" i="43" s="1"/>
  <c r="S14" i="76"/>
  <c r="BC31" i="76"/>
  <c r="BE31" i="76" s="1"/>
  <c r="I32" i="34" s="1"/>
  <c r="M32" i="34" s="1"/>
  <c r="BC23" i="76"/>
  <c r="BE23" i="76" s="1"/>
  <c r="I24" i="34" s="1"/>
  <c r="M24" i="34" s="1"/>
  <c r="BC15" i="76"/>
  <c r="BC26" i="76"/>
  <c r="BE26" i="76" s="1"/>
  <c r="I27" i="34" s="1"/>
  <c r="M27" i="34" s="1"/>
  <c r="BC18" i="76"/>
  <c r="BC10" i="76"/>
  <c r="BC29" i="76"/>
  <c r="BE29" i="76" s="1"/>
  <c r="I30" i="34" s="1"/>
  <c r="M30" i="34" s="1"/>
  <c r="BC21" i="76"/>
  <c r="BC13" i="76"/>
  <c r="BC32" i="76"/>
  <c r="BE32" i="76" s="1"/>
  <c r="I33" i="34" s="1"/>
  <c r="M33" i="34" s="1"/>
  <c r="BC24" i="76"/>
  <c r="BE24" i="76" s="1"/>
  <c r="I25" i="34" s="1"/>
  <c r="M25" i="34" s="1"/>
  <c r="BC16" i="76"/>
  <c r="BC8" i="76"/>
  <c r="BC27" i="76"/>
  <c r="BE27" i="76" s="1"/>
  <c r="I28" i="34" s="1"/>
  <c r="M28" i="34" s="1"/>
  <c r="BC19" i="76"/>
  <c r="BC11" i="76"/>
  <c r="BE11" i="76" s="1"/>
  <c r="I12" i="34" s="1"/>
  <c r="M12" i="34" s="1"/>
  <c r="BC30" i="76"/>
  <c r="BE30" i="76" s="1"/>
  <c r="I31" i="34" s="1"/>
  <c r="M31" i="34" s="1"/>
  <c r="BC22" i="76"/>
  <c r="BE22" i="76" s="1"/>
  <c r="I23" i="34" s="1"/>
  <c r="M23" i="34" s="1"/>
  <c r="BC14" i="76"/>
  <c r="BC33" i="76"/>
  <c r="BC25" i="76"/>
  <c r="BE25" i="76" s="1"/>
  <c r="I26" i="34" s="1"/>
  <c r="M26" i="34" s="1"/>
  <c r="BC17" i="76"/>
  <c r="BC9" i="76"/>
  <c r="BC28" i="76"/>
  <c r="BE28" i="76" s="1"/>
  <c r="I29" i="34" s="1"/>
  <c r="M29" i="34" s="1"/>
  <c r="BC12" i="76"/>
  <c r="BC20" i="76"/>
  <c r="AG17" i="92"/>
  <c r="BY48" i="52"/>
  <c r="CC48" i="52" s="1"/>
  <c r="AO48" i="52"/>
  <c r="BM9" i="51"/>
  <c r="BQ9" i="51" s="1"/>
  <c r="AK9" i="51"/>
  <c r="BM15" i="51"/>
  <c r="BQ15" i="51" s="1"/>
  <c r="AK15" i="51"/>
  <c r="BM21" i="51"/>
  <c r="BQ21" i="51" s="1"/>
  <c r="AK21" i="51"/>
  <c r="Y47" i="50"/>
  <c r="DM12" i="81"/>
  <c r="DE12" i="81"/>
  <c r="G20" i="87"/>
  <c r="I20" i="87" s="1"/>
  <c r="AY20" i="3" s="1"/>
  <c r="G800" i="1" s="1"/>
  <c r="W20" i="92"/>
  <c r="E21" i="78"/>
  <c r="E20" i="78"/>
  <c r="E19" i="78"/>
  <c r="BQ16" i="81"/>
  <c r="BI16" i="81"/>
  <c r="CC17" i="80"/>
  <c r="CE17" i="80" s="1"/>
  <c r="BY17" i="80"/>
  <c r="I75" i="98"/>
  <c r="CK15" i="81"/>
  <c r="CS15" i="81"/>
  <c r="CU15" i="81" s="1"/>
  <c r="BC10" i="91"/>
  <c r="AC12" i="90"/>
  <c r="AM12" i="90"/>
  <c r="Y19" i="82"/>
  <c r="AA19" i="82" s="1"/>
  <c r="Q19" i="82"/>
  <c r="W19" i="89"/>
  <c r="CS21" i="84"/>
  <c r="CK21" i="84"/>
  <c r="I46" i="26"/>
  <c r="M46" i="26" s="1"/>
  <c r="E41" i="103"/>
  <c r="M41" i="103" s="1"/>
  <c r="BQ75" i="52"/>
  <c r="BW75" i="52" s="1"/>
  <c r="AI75" i="52"/>
  <c r="Q75" i="52"/>
  <c r="BM75" i="52"/>
  <c r="E22" i="2" s="1"/>
  <c r="G965" i="1" s="1"/>
  <c r="AW75" i="52"/>
  <c r="BC75" i="52" s="1"/>
  <c r="AC75" i="52"/>
  <c r="BG75" i="52"/>
  <c r="BK75" i="52" s="1"/>
  <c r="Y75" i="52"/>
  <c r="AM75" i="52"/>
  <c r="AS75" i="52" s="1"/>
  <c r="CA75" i="52"/>
  <c r="CE75" i="52" s="1"/>
  <c r="I65" i="98"/>
  <c r="AE30" i="102"/>
  <c r="AE28" i="102"/>
  <c r="M13" i="84"/>
  <c r="U13" i="84"/>
  <c r="CG65" i="52"/>
  <c r="BM65" i="52"/>
  <c r="DE13" i="81"/>
  <c r="DM13" i="81"/>
  <c r="CO9" i="82"/>
  <c r="CG9" i="82"/>
  <c r="AO19" i="84"/>
  <c r="AG19" i="84"/>
  <c r="CW16" i="83"/>
  <c r="CY16" i="83" s="1"/>
  <c r="CS16" i="83"/>
  <c r="AU8" i="38"/>
  <c r="AE8" i="38"/>
  <c r="BA8" i="38"/>
  <c r="AK8" i="38"/>
  <c r="Q8" i="38"/>
  <c r="S8" i="38"/>
  <c r="BU14" i="84"/>
  <c r="CC14" i="84"/>
  <c r="S8" i="40"/>
  <c r="Q8" i="40"/>
  <c r="K51" i="100"/>
  <c r="K52" i="100"/>
  <c r="Y16" i="79"/>
  <c r="AI16" i="85"/>
  <c r="K8" i="56"/>
  <c r="M8" i="56" s="1"/>
  <c r="K10" i="56"/>
  <c r="M10" i="56" s="1"/>
  <c r="K15" i="56"/>
  <c r="M15" i="56" s="1"/>
  <c r="K16" i="56"/>
  <c r="M16" i="56" s="1"/>
  <c r="K13" i="56"/>
  <c r="M13" i="56" s="1"/>
  <c r="K11" i="56"/>
  <c r="M11" i="56" s="1"/>
  <c r="K12" i="56"/>
  <c r="M12" i="56" s="1"/>
  <c r="AQ22" i="89"/>
  <c r="AM36" i="56"/>
  <c r="AS36" i="56" s="1"/>
  <c r="Q36" i="56"/>
  <c r="W36" i="56" s="1"/>
  <c r="AC36" i="56"/>
  <c r="AI36" i="56" s="1"/>
  <c r="Y36" i="56"/>
  <c r="G13" i="79"/>
  <c r="S13" i="85"/>
  <c r="AU13" i="3" s="1"/>
  <c r="G595" i="1" s="1"/>
  <c r="AW14" i="80"/>
  <c r="AY14" i="80" s="1"/>
  <c r="AS14" i="80"/>
  <c r="BY33" i="76"/>
  <c r="I34" i="30" s="1"/>
  <c r="M34" i="30" s="1"/>
  <c r="BI33" i="76"/>
  <c r="I34" i="33" s="1"/>
  <c r="M34" i="33" s="1"/>
  <c r="AS33" i="76"/>
  <c r="I34" i="37" s="1"/>
  <c r="M34" i="37" s="1"/>
  <c r="M33" i="76"/>
  <c r="I34" i="45" s="1"/>
  <c r="M34" i="45" s="1"/>
  <c r="BU33" i="76"/>
  <c r="I34" i="31" s="1"/>
  <c r="M34" i="31" s="1"/>
  <c r="BE33" i="76"/>
  <c r="I34" i="34" s="1"/>
  <c r="M34" i="34" s="1"/>
  <c r="AO33" i="76"/>
  <c r="I34" i="38" s="1"/>
  <c r="M34" i="38" s="1"/>
  <c r="Y33" i="76"/>
  <c r="I34" i="42" s="1"/>
  <c r="M34" i="42" s="1"/>
  <c r="BQ33" i="76"/>
  <c r="I64" i="52" s="1"/>
  <c r="M64" i="52" s="1"/>
  <c r="AK33" i="76"/>
  <c r="I34" i="39" s="1"/>
  <c r="M34" i="39" s="1"/>
  <c r="U33" i="76"/>
  <c r="I34" i="43" s="1"/>
  <c r="M34" i="43" s="1"/>
  <c r="AA21" i="33"/>
  <c r="AA13" i="33"/>
  <c r="S21" i="47"/>
  <c r="AA12" i="33"/>
  <c r="AA9" i="33"/>
  <c r="AA10" i="33"/>
  <c r="AS72" i="52"/>
  <c r="AC72" i="52"/>
  <c r="BW72" i="52"/>
  <c r="BG72" i="52"/>
  <c r="BC72" i="52"/>
  <c r="AM72" i="52"/>
  <c r="CG72" i="52"/>
  <c r="BQ72" i="52"/>
  <c r="AI72" i="52"/>
  <c r="Q72" i="52"/>
  <c r="BM72" i="52"/>
  <c r="AW72" i="52"/>
  <c r="Y72" i="52"/>
  <c r="AO19" i="81"/>
  <c r="AW19" i="81"/>
  <c r="AY19" i="81" s="1"/>
  <c r="AC13" i="84"/>
  <c r="AK13" i="84"/>
  <c r="BI14" i="79"/>
  <c r="BO14" i="85"/>
  <c r="AQ12" i="89"/>
  <c r="M23" i="81"/>
  <c r="U23" i="81"/>
  <c r="AW15" i="80"/>
  <c r="AY15" i="80" s="1"/>
  <c r="AS15" i="80"/>
  <c r="AQ40" i="44"/>
  <c r="AQ30" i="44"/>
  <c r="AQ31" i="44"/>
  <c r="AQ41" i="44"/>
  <c r="AQ32" i="44"/>
  <c r="AQ42" i="44"/>
  <c r="AQ33" i="44"/>
  <c r="AQ25" i="44"/>
  <c r="AQ36" i="44"/>
  <c r="AQ46" i="44"/>
  <c r="AQ38" i="44"/>
  <c r="AQ39" i="44"/>
  <c r="AQ18" i="44"/>
  <c r="AQ11" i="44"/>
  <c r="AQ19" i="44"/>
  <c r="AQ14" i="44"/>
  <c r="AQ15" i="44"/>
  <c r="AQ17" i="44"/>
  <c r="AQ20" i="44"/>
  <c r="AQ28" i="44"/>
  <c r="AQ29" i="44"/>
  <c r="AQ43" i="44"/>
  <c r="AQ37" i="44"/>
  <c r="AQ16" i="44"/>
  <c r="AQ45" i="44"/>
  <c r="AQ27" i="44"/>
  <c r="Y9" i="81"/>
  <c r="AA9" i="81" s="1"/>
  <c r="Q9" i="81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I76" i="74" s="1"/>
  <c r="K76" i="74" s="1"/>
  <c r="G74" i="74"/>
  <c r="I74" i="74" s="1"/>
  <c r="G33" i="73"/>
  <c r="G31" i="73"/>
  <c r="G29" i="73"/>
  <c r="G27" i="73"/>
  <c r="G17" i="73"/>
  <c r="G11" i="73"/>
  <c r="G21" i="73"/>
  <c r="G73" i="74"/>
  <c r="I73" i="74" s="1"/>
  <c r="G15" i="73"/>
  <c r="G25" i="73"/>
  <c r="G9" i="73"/>
  <c r="G19" i="73"/>
  <c r="G13" i="73"/>
  <c r="G23" i="73"/>
  <c r="G75" i="74"/>
  <c r="I75" i="74" s="1"/>
  <c r="K75" i="74" s="1"/>
  <c r="G78" i="96"/>
  <c r="G76" i="96"/>
  <c r="I76" i="96" s="1"/>
  <c r="G74" i="96"/>
  <c r="G77" i="96"/>
  <c r="G75" i="96"/>
  <c r="G73" i="96"/>
  <c r="G21" i="96"/>
  <c r="AG8" i="84"/>
  <c r="AO8" i="84"/>
  <c r="AQ21" i="92"/>
  <c r="W21" i="47"/>
  <c r="W17" i="47"/>
  <c r="W13" i="47"/>
  <c r="W9" i="47"/>
  <c r="W23" i="47"/>
  <c r="W19" i="47"/>
  <c r="W15" i="47"/>
  <c r="W11" i="47"/>
  <c r="W18" i="47"/>
  <c r="W14" i="47"/>
  <c r="W20" i="47"/>
  <c r="W22" i="47"/>
  <c r="W16" i="47"/>
  <c r="Y8" i="47"/>
  <c r="W8" i="47"/>
  <c r="W10" i="47"/>
  <c r="W12" i="47"/>
  <c r="W24" i="47"/>
  <c r="BM14" i="51"/>
  <c r="BQ14" i="51" s="1"/>
  <c r="AK14" i="51"/>
  <c r="AA34" i="36"/>
  <c r="AA26" i="36"/>
  <c r="AA22" i="36"/>
  <c r="AA24" i="36"/>
  <c r="AA8" i="36"/>
  <c r="AA23" i="36"/>
  <c r="O18" i="47"/>
  <c r="Y18" i="47" s="1"/>
  <c r="AG10" i="90"/>
  <c r="Q66" i="25"/>
  <c r="Q58" i="25"/>
  <c r="Q54" i="25"/>
  <c r="Q10" i="25"/>
  <c r="Q65" i="25"/>
  <c r="Q57" i="25"/>
  <c r="Q53" i="25"/>
  <c r="Q9" i="25"/>
  <c r="S9" i="25" s="1"/>
  <c r="I18" i="135"/>
  <c r="Q11" i="25"/>
  <c r="Q59" i="25"/>
  <c r="Q8" i="25"/>
  <c r="S8" i="25" s="1"/>
  <c r="Q55" i="25"/>
  <c r="Q52" i="25"/>
  <c r="Q68" i="25"/>
  <c r="Q56" i="25"/>
  <c r="Q67" i="25"/>
  <c r="Q51" i="25"/>
  <c r="Q64" i="25"/>
  <c r="Q63" i="25"/>
  <c r="AQ11" i="79"/>
  <c r="AY11" i="85"/>
  <c r="G32" i="74"/>
  <c r="I32" i="74" s="1"/>
  <c r="G30" i="74"/>
  <c r="I30" i="74" s="1"/>
  <c r="G28" i="74"/>
  <c r="I28" i="74" s="1"/>
  <c r="G31" i="74"/>
  <c r="I31" i="74" s="1"/>
  <c r="G29" i="74"/>
  <c r="I29" i="74" s="1"/>
  <c r="G33" i="74"/>
  <c r="I33" i="74" s="1"/>
  <c r="G27" i="74"/>
  <c r="I27" i="74" s="1"/>
  <c r="CC22" i="80"/>
  <c r="CE22" i="80" s="1"/>
  <c r="BY22" i="80"/>
  <c r="CA18" i="79"/>
  <c r="CE18" i="85"/>
  <c r="BS21" i="85"/>
  <c r="BU21" i="85" s="1"/>
  <c r="BW21" i="85" s="1"/>
  <c r="BY21" i="85" s="1"/>
  <c r="CA21" i="85" s="1"/>
  <c r="CC21" i="85" s="1"/>
  <c r="AA9" i="38"/>
  <c r="AA10" i="38"/>
  <c r="AA21" i="38"/>
  <c r="AA13" i="38"/>
  <c r="S16" i="47"/>
  <c r="AA12" i="38"/>
  <c r="E28" i="78"/>
  <c r="E27" i="78"/>
  <c r="E26" i="78"/>
  <c r="AA12" i="48"/>
  <c r="Q12" i="48"/>
  <c r="AI12" i="48"/>
  <c r="AM12" i="48" s="1"/>
  <c r="W18" i="88"/>
  <c r="CS8" i="82"/>
  <c r="CU8" i="82" s="1"/>
  <c r="CK8" i="82"/>
  <c r="AS13" i="81"/>
  <c r="AK13" i="81"/>
  <c r="I51" i="100"/>
  <c r="I52" i="100"/>
  <c r="AG23" i="80"/>
  <c r="AI23" i="80" s="1"/>
  <c r="AC23" i="80"/>
  <c r="AM21" i="91"/>
  <c r="AC21" i="91"/>
  <c r="BC19" i="85"/>
  <c r="BE19" i="85" s="1"/>
  <c r="BG19" i="85" s="1"/>
  <c r="BI19" i="85" s="1"/>
  <c r="BK19" i="85" s="1"/>
  <c r="BM19" i="85" s="1"/>
  <c r="BI18" i="79"/>
  <c r="BO18" i="85"/>
  <c r="M47" i="100"/>
  <c r="M48" i="100"/>
  <c r="S22" i="92"/>
  <c r="AW12" i="84"/>
  <c r="BE12" i="84"/>
  <c r="AC9" i="91"/>
  <c r="AM9" i="91"/>
  <c r="AG12" i="89"/>
  <c r="S17" i="91"/>
  <c r="CK19" i="81"/>
  <c r="CS19" i="81"/>
  <c r="CU19" i="81" s="1"/>
  <c r="BY22" i="84"/>
  <c r="BQ22" i="84"/>
  <c r="AA34" i="32"/>
  <c r="AA24" i="32"/>
  <c r="AA8" i="32"/>
  <c r="AA26" i="32"/>
  <c r="AA23" i="32"/>
  <c r="O22" i="47"/>
  <c r="Y22" i="47" s="1"/>
  <c r="AA22" i="32"/>
  <c r="I61" i="98"/>
  <c r="AS13" i="83"/>
  <c r="AW13" i="83" s="1"/>
  <c r="BA13" i="83" s="1"/>
  <c r="AS13" i="84"/>
  <c r="BA13" i="81"/>
  <c r="BE13" i="81" s="1"/>
  <c r="BA13" i="82"/>
  <c r="BE13" i="82" s="1"/>
  <c r="Q15" i="50"/>
  <c r="Y15" i="50" s="1"/>
  <c r="U12" i="83"/>
  <c r="W12" i="83" s="1"/>
  <c r="Q12" i="83"/>
  <c r="AC8" i="91"/>
  <c r="I23" i="91"/>
  <c r="BU8" i="91"/>
  <c r="AM8" i="91"/>
  <c r="AC23" i="81"/>
  <c r="AG23" i="81" s="1"/>
  <c r="AC23" i="82"/>
  <c r="AG23" i="82" s="1"/>
  <c r="Y23" i="83"/>
  <c r="Y23" i="84"/>
  <c r="G17" i="87"/>
  <c r="I17" i="87" s="1"/>
  <c r="AY17" i="3" s="1"/>
  <c r="G713" i="1" s="1"/>
  <c r="W17" i="92"/>
  <c r="BG17" i="92" s="1"/>
  <c r="BC14" i="88"/>
  <c r="AG13" i="92"/>
  <c r="Q8" i="44"/>
  <c r="BC13" i="88"/>
  <c r="Y19" i="79"/>
  <c r="AI19" i="85"/>
  <c r="Y9" i="79"/>
  <c r="AI9" i="85"/>
  <c r="DE15" i="81"/>
  <c r="DM15" i="81"/>
  <c r="BA8" i="31"/>
  <c r="AK8" i="31"/>
  <c r="Q8" i="31"/>
  <c r="AU8" i="31"/>
  <c r="AE8" i="31"/>
  <c r="BM14" i="82"/>
  <c r="BU14" i="82"/>
  <c r="BW14" i="82" s="1"/>
  <c r="S59" i="99"/>
  <c r="U59" i="99" s="1"/>
  <c r="Q22" i="91" s="1"/>
  <c r="S22" i="91" s="1"/>
  <c r="AM25" i="144"/>
  <c r="AU22" i="91" s="1"/>
  <c r="AY22" i="91" s="1"/>
  <c r="W9" i="90"/>
  <c r="E49" i="98"/>
  <c r="G13" i="116"/>
  <c r="AO17" i="81"/>
  <c r="AW17" i="81"/>
  <c r="AY17" i="81" s="1"/>
  <c r="K29" i="50"/>
  <c r="K26" i="50"/>
  <c r="K8" i="52"/>
  <c r="K44" i="52"/>
  <c r="K41" i="52"/>
  <c r="K9" i="52"/>
  <c r="M9" i="52" s="1"/>
  <c r="G48" i="96"/>
  <c r="I48" i="96" s="1"/>
  <c r="G42" i="96"/>
  <c r="G16" i="96"/>
  <c r="AC18" i="89"/>
  <c r="AM18" i="89"/>
  <c r="CC12" i="80"/>
  <c r="CE12" i="80" s="1"/>
  <c r="BY12" i="80"/>
  <c r="BC19" i="90"/>
  <c r="BY8" i="92"/>
  <c r="BE8" i="3" s="1"/>
  <c r="G455" i="1" s="1"/>
  <c r="AC23" i="92"/>
  <c r="AG8" i="92"/>
  <c r="G51" i="100"/>
  <c r="G52" i="100"/>
  <c r="CO17" i="82"/>
  <c r="CG17" i="82"/>
  <c r="AG15" i="92"/>
  <c r="BG15" i="92" s="1"/>
  <c r="BQ12" i="84"/>
  <c r="BY12" i="84"/>
  <c r="AQ41" i="31"/>
  <c r="AQ37" i="31"/>
  <c r="AQ27" i="31"/>
  <c r="AQ19" i="31"/>
  <c r="AQ11" i="31"/>
  <c r="AQ38" i="31"/>
  <c r="AQ28" i="31"/>
  <c r="AQ20" i="31"/>
  <c r="AQ46" i="31"/>
  <c r="AQ39" i="31"/>
  <c r="AQ29" i="31"/>
  <c r="AQ40" i="31"/>
  <c r="AQ30" i="31"/>
  <c r="AQ14" i="31"/>
  <c r="AQ42" i="31"/>
  <c r="AQ31" i="31"/>
  <c r="AQ15" i="31"/>
  <c r="AQ32" i="31"/>
  <c r="AQ16" i="31"/>
  <c r="AQ45" i="31"/>
  <c r="AQ33" i="31"/>
  <c r="AQ25" i="31"/>
  <c r="AQ17" i="31"/>
  <c r="AQ36" i="31"/>
  <c r="AQ18" i="31"/>
  <c r="AQ45" i="35"/>
  <c r="AQ43" i="35"/>
  <c r="AQ46" i="35"/>
  <c r="AQ39" i="35"/>
  <c r="AQ40" i="35"/>
  <c r="AQ42" i="35"/>
  <c r="AQ28" i="35"/>
  <c r="AQ20" i="35"/>
  <c r="AQ29" i="35"/>
  <c r="AQ30" i="35"/>
  <c r="AQ14" i="35"/>
  <c r="AQ31" i="35"/>
  <c r="AQ15" i="35"/>
  <c r="AQ32" i="35"/>
  <c r="AQ16" i="35"/>
  <c r="AQ33" i="35"/>
  <c r="AQ25" i="35"/>
  <c r="AQ17" i="35"/>
  <c r="AQ41" i="35"/>
  <c r="AQ27" i="35"/>
  <c r="AQ19" i="35"/>
  <c r="AQ11" i="35"/>
  <c r="AQ18" i="35"/>
  <c r="AQ36" i="35"/>
  <c r="AQ38" i="35"/>
  <c r="AQ43" i="31"/>
  <c r="AQ37" i="35"/>
  <c r="O27" i="76"/>
  <c r="Q27" i="76" s="1"/>
  <c r="I28" i="44" s="1"/>
  <c r="M28" i="44" s="1"/>
  <c r="O19" i="76"/>
  <c r="O11" i="76"/>
  <c r="Q11" i="76" s="1"/>
  <c r="I12" i="44" s="1"/>
  <c r="M12" i="44" s="1"/>
  <c r="O30" i="76"/>
  <c r="Q30" i="76" s="1"/>
  <c r="I31" i="44" s="1"/>
  <c r="M31" i="44" s="1"/>
  <c r="O22" i="76"/>
  <c r="Q22" i="76" s="1"/>
  <c r="I23" i="44" s="1"/>
  <c r="M23" i="44" s="1"/>
  <c r="O14" i="76"/>
  <c r="O33" i="76"/>
  <c r="Q33" i="76" s="1"/>
  <c r="I34" i="44" s="1"/>
  <c r="M34" i="44" s="1"/>
  <c r="O25" i="76"/>
  <c r="Q25" i="76" s="1"/>
  <c r="I26" i="44" s="1"/>
  <c r="M26" i="44" s="1"/>
  <c r="O17" i="76"/>
  <c r="O9" i="76"/>
  <c r="O28" i="76"/>
  <c r="Q28" i="76" s="1"/>
  <c r="I29" i="44" s="1"/>
  <c r="M29" i="44" s="1"/>
  <c r="O20" i="76"/>
  <c r="O12" i="76"/>
  <c r="O31" i="76"/>
  <c r="Q31" i="76" s="1"/>
  <c r="I32" i="44" s="1"/>
  <c r="M32" i="44" s="1"/>
  <c r="O23" i="76"/>
  <c r="Q23" i="76" s="1"/>
  <c r="I24" i="44" s="1"/>
  <c r="M24" i="44" s="1"/>
  <c r="O15" i="76"/>
  <c r="O26" i="76"/>
  <c r="Q26" i="76" s="1"/>
  <c r="I27" i="44" s="1"/>
  <c r="M27" i="44" s="1"/>
  <c r="O18" i="76"/>
  <c r="O10" i="76"/>
  <c r="O29" i="76"/>
  <c r="Q29" i="76" s="1"/>
  <c r="I30" i="44" s="1"/>
  <c r="M30" i="44" s="1"/>
  <c r="O21" i="76"/>
  <c r="O13" i="76"/>
  <c r="O8" i="76"/>
  <c r="O32" i="76"/>
  <c r="Q32" i="76" s="1"/>
  <c r="I33" i="44" s="1"/>
  <c r="M33" i="44" s="1"/>
  <c r="O16" i="76"/>
  <c r="O24" i="76"/>
  <c r="Q24" i="76" s="1"/>
  <c r="I25" i="44" s="1"/>
  <c r="M25" i="44" s="1"/>
  <c r="AY33" i="76"/>
  <c r="BA33" i="76" s="1"/>
  <c r="I34" i="35" s="1"/>
  <c r="M34" i="35" s="1"/>
  <c r="AY25" i="76"/>
  <c r="BA25" i="76" s="1"/>
  <c r="I26" i="35" s="1"/>
  <c r="M26" i="35" s="1"/>
  <c r="AY17" i="76"/>
  <c r="AY9" i="76"/>
  <c r="AY28" i="76"/>
  <c r="BA28" i="76" s="1"/>
  <c r="I29" i="35" s="1"/>
  <c r="M29" i="35" s="1"/>
  <c r="AY20" i="76"/>
  <c r="AY12" i="76"/>
  <c r="AY31" i="76"/>
  <c r="BA31" i="76" s="1"/>
  <c r="I32" i="35" s="1"/>
  <c r="M32" i="35" s="1"/>
  <c r="AY23" i="76"/>
  <c r="BA23" i="76" s="1"/>
  <c r="I24" i="35" s="1"/>
  <c r="M24" i="35" s="1"/>
  <c r="AY15" i="76"/>
  <c r="AY26" i="76"/>
  <c r="BA26" i="76" s="1"/>
  <c r="I27" i="35" s="1"/>
  <c r="M27" i="35" s="1"/>
  <c r="AY18" i="76"/>
  <c r="AY10" i="76"/>
  <c r="AY29" i="76"/>
  <c r="BA29" i="76" s="1"/>
  <c r="I30" i="35" s="1"/>
  <c r="M30" i="35" s="1"/>
  <c r="AY21" i="76"/>
  <c r="AY13" i="76"/>
  <c r="AY32" i="76"/>
  <c r="BA32" i="76" s="1"/>
  <c r="I33" i="35" s="1"/>
  <c r="M33" i="35" s="1"/>
  <c r="AY24" i="76"/>
  <c r="BA24" i="76" s="1"/>
  <c r="I25" i="35" s="1"/>
  <c r="M25" i="35" s="1"/>
  <c r="AY16" i="76"/>
  <c r="AY8" i="76"/>
  <c r="AY27" i="76"/>
  <c r="BA27" i="76" s="1"/>
  <c r="I28" i="35" s="1"/>
  <c r="M28" i="35" s="1"/>
  <c r="AY19" i="76"/>
  <c r="AY11" i="76"/>
  <c r="BA11" i="76" s="1"/>
  <c r="I12" i="35" s="1"/>
  <c r="M12" i="35" s="1"/>
  <c r="AY30" i="76"/>
  <c r="BA30" i="76" s="1"/>
  <c r="I31" i="35" s="1"/>
  <c r="M31" i="35" s="1"/>
  <c r="AY14" i="76"/>
  <c r="AY22" i="76"/>
  <c r="BA22" i="76" s="1"/>
  <c r="I23" i="35" s="1"/>
  <c r="M23" i="35" s="1"/>
  <c r="S9" i="89"/>
  <c r="BY15" i="52"/>
  <c r="CC15" i="52" s="1"/>
  <c r="AO15" i="52"/>
  <c r="W72" i="52"/>
  <c r="AO95" i="52"/>
  <c r="BY95" i="52"/>
  <c r="CC95" i="52" s="1"/>
  <c r="BM26" i="51"/>
  <c r="BQ26" i="51" s="1"/>
  <c r="CS14" i="82"/>
  <c r="CU14" i="82" s="1"/>
  <c r="CK14" i="82"/>
  <c r="BU15" i="81"/>
  <c r="BW15" i="81" s="1"/>
  <c r="BM15" i="81"/>
  <c r="CC20" i="84"/>
  <c r="BU20" i="84"/>
  <c r="BG20" i="79" s="1"/>
  <c r="AG9" i="92"/>
  <c r="AI34" i="56"/>
  <c r="AC34" i="56"/>
  <c r="AS34" i="56"/>
  <c r="AM34" i="56"/>
  <c r="Q34" i="56"/>
  <c r="W34" i="56" s="1"/>
  <c r="CG16" i="82"/>
  <c r="CO16" i="82"/>
  <c r="S19" i="91"/>
  <c r="I58" i="98"/>
  <c r="G102" i="114"/>
  <c r="I30" i="24" s="1"/>
  <c r="M30" i="24" s="1"/>
  <c r="S30" i="24" s="1"/>
  <c r="AK15" i="84"/>
  <c r="AC15" i="84"/>
  <c r="S8" i="33"/>
  <c r="Q8" i="33"/>
  <c r="BA20" i="84"/>
  <c r="BI20" i="84"/>
  <c r="Y21" i="82"/>
  <c r="AA21" i="82" s="1"/>
  <c r="Q21" i="82"/>
  <c r="BC10" i="88"/>
  <c r="AK10" i="82"/>
  <c r="AS10" i="82"/>
  <c r="AM21" i="88"/>
  <c r="AC21" i="88"/>
  <c r="O8" i="52"/>
  <c r="U8" i="52" s="1"/>
  <c r="O37" i="52"/>
  <c r="U37" i="52" s="1"/>
  <c r="AK8" i="52"/>
  <c r="AK41" i="52"/>
  <c r="AK9" i="52"/>
  <c r="O9" i="52"/>
  <c r="U9" i="52" s="1"/>
  <c r="O52" i="52"/>
  <c r="U52" i="52" s="1"/>
  <c r="AK37" i="52"/>
  <c r="O42" i="52"/>
  <c r="U42" i="52" s="1"/>
  <c r="AK52" i="52"/>
  <c r="AK44" i="52"/>
  <c r="O97" i="52"/>
  <c r="U97" i="52" s="1"/>
  <c r="AK97" i="52"/>
  <c r="O41" i="52"/>
  <c r="U41" i="52" s="1"/>
  <c r="AK42" i="52"/>
  <c r="O44" i="52"/>
  <c r="U44" i="52" s="1"/>
  <c r="DI10" i="81"/>
  <c r="DQ10" i="81"/>
  <c r="DS10" i="81" s="1"/>
  <c r="BC21" i="89"/>
  <c r="AO11" i="84"/>
  <c r="AG11" i="84"/>
  <c r="AC16" i="91"/>
  <c r="AM16" i="91"/>
  <c r="AA12" i="46"/>
  <c r="AC12" i="46" s="1"/>
  <c r="AA21" i="46"/>
  <c r="AC21" i="46" s="1"/>
  <c r="AA13" i="46"/>
  <c r="AC13" i="46" s="1"/>
  <c r="AA9" i="46"/>
  <c r="AC9" i="46" s="1"/>
  <c r="S8" i="47"/>
  <c r="AA10" i="46"/>
  <c r="AC10" i="46" s="1"/>
  <c r="G25" i="111"/>
  <c r="G18" i="111"/>
  <c r="E44" i="96" s="1"/>
  <c r="G16" i="111"/>
  <c r="E37" i="96" s="1"/>
  <c r="G26" i="111"/>
  <c r="G24" i="111"/>
  <c r="E51" i="96" s="1"/>
  <c r="G37" i="111"/>
  <c r="E61" i="96" s="1"/>
  <c r="G28" i="111"/>
  <c r="I31" i="13" s="1"/>
  <c r="G33" i="111"/>
  <c r="E59" i="96" s="1"/>
  <c r="G34" i="111"/>
  <c r="G15" i="111"/>
  <c r="E35" i="96" s="1"/>
  <c r="G32" i="111"/>
  <c r="I143" i="11" s="1"/>
  <c r="G36" i="111"/>
  <c r="I145" i="11" s="1"/>
  <c r="G30" i="111"/>
  <c r="E57" i="96" s="1"/>
  <c r="G19" i="111"/>
  <c r="E40" i="96" s="1"/>
  <c r="G14" i="111"/>
  <c r="E33" i="96" s="1"/>
  <c r="G23" i="111"/>
  <c r="I135" i="11" s="1"/>
  <c r="G40" i="111"/>
  <c r="I147" i="11" s="1"/>
  <c r="G20" i="111"/>
  <c r="E41" i="96" s="1"/>
  <c r="G21" i="111"/>
  <c r="E42" i="96" s="1"/>
  <c r="G22" i="111"/>
  <c r="E49" i="96" s="1"/>
  <c r="G31" i="111"/>
  <c r="I29" i="21" s="1"/>
  <c r="G39" i="111"/>
  <c r="G29" i="111"/>
  <c r="I31" i="16" s="1"/>
  <c r="G27" i="111"/>
  <c r="E12" i="97" s="1"/>
  <c r="G35" i="111"/>
  <c r="G38" i="111"/>
  <c r="E63" i="96" s="1"/>
  <c r="CC8" i="84"/>
  <c r="BU8" i="84"/>
  <c r="AK86" i="52"/>
  <c r="AK96" i="52"/>
  <c r="AK88" i="52"/>
  <c r="O86" i="52"/>
  <c r="U86" i="52" s="1"/>
  <c r="O21" i="52"/>
  <c r="U21" i="52" s="1"/>
  <c r="O13" i="52"/>
  <c r="U13" i="52" s="1"/>
  <c r="AK17" i="52"/>
  <c r="AK36" i="52"/>
  <c r="O11" i="52"/>
  <c r="U11" i="52" s="1"/>
  <c r="O20" i="52"/>
  <c r="U20" i="52" s="1"/>
  <c r="O17" i="52"/>
  <c r="U17" i="52" s="1"/>
  <c r="O88" i="52"/>
  <c r="U88" i="52" s="1"/>
  <c r="AK11" i="52"/>
  <c r="AK18" i="52"/>
  <c r="O36" i="52"/>
  <c r="U36" i="52" s="1"/>
  <c r="O18" i="52"/>
  <c r="U18" i="52" s="1"/>
  <c r="AK21" i="52"/>
  <c r="AK13" i="52"/>
  <c r="AK20" i="52"/>
  <c r="O96" i="52"/>
  <c r="U96" i="52" s="1"/>
  <c r="M18" i="56"/>
  <c r="AC13" i="90"/>
  <c r="AM13" i="90"/>
  <c r="S10" i="90"/>
  <c r="I80" i="98"/>
  <c r="CK21" i="83"/>
  <c r="CO21" i="83" s="1"/>
  <c r="AG9" i="80"/>
  <c r="AI9" i="80" s="1"/>
  <c r="AC9" i="80"/>
  <c r="AA8" i="48"/>
  <c r="Q8" i="48"/>
  <c r="AI8" i="48"/>
  <c r="Q74" i="52"/>
  <c r="AW74" i="52"/>
  <c r="CA74" i="52"/>
  <c r="CG74" i="52" s="1"/>
  <c r="BW74" i="52"/>
  <c r="BG74" i="52"/>
  <c r="BM74" i="52" s="1"/>
  <c r="E21" i="2" s="1"/>
  <c r="Y74" i="52"/>
  <c r="BC74" i="52"/>
  <c r="AM74" i="52"/>
  <c r="BQ74" i="52"/>
  <c r="AC74" i="52"/>
  <c r="AI74" i="52" s="1"/>
  <c r="AS74" i="52"/>
  <c r="AE29" i="102"/>
  <c r="O29" i="102"/>
  <c r="AC29" i="102"/>
  <c r="M29" i="102"/>
  <c r="AA29" i="102"/>
  <c r="K29" i="102"/>
  <c r="Y29" i="102"/>
  <c r="E29" i="102"/>
  <c r="W29" i="102"/>
  <c r="U29" i="102"/>
  <c r="S29" i="102"/>
  <c r="Q29" i="102"/>
  <c r="S12" i="89"/>
  <c r="M8" i="88"/>
  <c r="O8" i="88" s="1"/>
  <c r="S8" i="88" s="1"/>
  <c r="CI8" i="83"/>
  <c r="CK8" i="83" s="1"/>
  <c r="CO8" i="83" s="1"/>
  <c r="CO9" i="81"/>
  <c r="CG9" i="81"/>
  <c r="I50" i="98"/>
  <c r="G58" i="96"/>
  <c r="G22" i="96"/>
  <c r="G57" i="96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G27" i="102"/>
  <c r="G8" i="77" s="1"/>
  <c r="I8" i="77" s="1"/>
  <c r="I22" i="56" s="1"/>
  <c r="E27" i="102"/>
  <c r="AA22" i="30"/>
  <c r="AA23" i="30"/>
  <c r="AA24" i="30"/>
  <c r="AA8" i="30"/>
  <c r="AA34" i="30"/>
  <c r="AA26" i="30"/>
  <c r="O24" i="47"/>
  <c r="Y24" i="47" s="1"/>
  <c r="CC13" i="80"/>
  <c r="CE13" i="80" s="1"/>
  <c r="BY13" i="80"/>
  <c r="AQ14" i="89"/>
  <c r="U16" i="83"/>
  <c r="W16" i="83" s="1"/>
  <c r="Q16" i="83"/>
  <c r="AW21" i="84"/>
  <c r="BE21" i="84"/>
  <c r="G46" i="96"/>
  <c r="I46" i="96" s="1"/>
  <c r="G40" i="96"/>
  <c r="G14" i="96"/>
  <c r="AW8" i="82"/>
  <c r="AY8" i="82" s="1"/>
  <c r="AO8" i="82"/>
  <c r="BC17" i="90"/>
  <c r="CO11" i="82"/>
  <c r="CG11" i="82"/>
  <c r="AO14" i="83"/>
  <c r="AQ14" i="83" s="1"/>
  <c r="AK14" i="83"/>
  <c r="BC9" i="88"/>
  <c r="G9" i="79"/>
  <c r="S9" i="85"/>
  <c r="AU9" i="3" s="1"/>
  <c r="G479" i="1" s="1"/>
  <c r="Y13" i="82"/>
  <c r="AA13" i="82" s="1"/>
  <c r="Q13" i="82"/>
  <c r="AM19" i="90"/>
  <c r="AC19" i="90"/>
  <c r="I78" i="98"/>
  <c r="W14" i="92"/>
  <c r="BG14" i="92" s="1"/>
  <c r="G14" i="87"/>
  <c r="I14" i="87" s="1"/>
  <c r="AY14" i="3" s="1"/>
  <c r="G626" i="1" s="1"/>
  <c r="S19" i="88"/>
  <c r="AU66" i="52"/>
  <c r="AU68" i="52"/>
  <c r="AU69" i="52"/>
  <c r="AU70" i="52"/>
  <c r="AU67" i="52"/>
  <c r="Q12" i="81"/>
  <c r="Y12" i="81"/>
  <c r="AA12" i="81" s="1"/>
  <c r="DM16" i="82"/>
  <c r="DE16" i="82"/>
  <c r="W20" i="90"/>
  <c r="AW23" i="80"/>
  <c r="AY23" i="80" s="1"/>
  <c r="AS23" i="80"/>
  <c r="BY51" i="52"/>
  <c r="CC51" i="52" s="1"/>
  <c r="AO51" i="52"/>
  <c r="BI23" i="79"/>
  <c r="BO23" i="85"/>
  <c r="AK16" i="83"/>
  <c r="AO16" i="83"/>
  <c r="AQ16" i="83" s="1"/>
  <c r="AC14" i="90"/>
  <c r="AM14" i="90"/>
  <c r="AC71" i="52"/>
  <c r="BG71" i="52"/>
  <c r="CG71" i="52"/>
  <c r="BQ71" i="52"/>
  <c r="BW71" i="52" s="1"/>
  <c r="AI71" i="52"/>
  <c r="Q71" i="52"/>
  <c r="Y71" i="52" s="1"/>
  <c r="BM71" i="52"/>
  <c r="AW71" i="52"/>
  <c r="BC71" i="52" s="1"/>
  <c r="CA71" i="52"/>
  <c r="AM71" i="52"/>
  <c r="AM78" i="52" s="1"/>
  <c r="K21" i="11"/>
  <c r="M21" i="11" s="1"/>
  <c r="K22" i="11"/>
  <c r="M22" i="11" s="1"/>
  <c r="M13" i="89"/>
  <c r="O13" i="89" s="1"/>
  <c r="S13" i="89" s="1"/>
  <c r="BO13" i="83"/>
  <c r="I38" i="96"/>
  <c r="I14" i="55" s="1"/>
  <c r="M14" i="55" s="1"/>
  <c r="AA22" i="44"/>
  <c r="AA23" i="44"/>
  <c r="AA24" i="44"/>
  <c r="AA34" i="44"/>
  <c r="AA26" i="44"/>
  <c r="O10" i="47"/>
  <c r="Y10" i="47" s="1"/>
  <c r="AA8" i="44"/>
  <c r="AQ9" i="92"/>
  <c r="BA8" i="30"/>
  <c r="AK8" i="30"/>
  <c r="S8" i="30"/>
  <c r="Q8" i="30"/>
  <c r="AU8" i="30"/>
  <c r="AE8" i="30"/>
  <c r="AU18" i="83"/>
  <c r="AW18" i="83" s="1"/>
  <c r="BA18" i="83" s="1"/>
  <c r="M18" i="90"/>
  <c r="O18" i="90" s="1"/>
  <c r="S18" i="90" s="1"/>
  <c r="Q23" i="47"/>
  <c r="Q19" i="47"/>
  <c r="AQ36" i="37"/>
  <c r="AQ18" i="37"/>
  <c r="AQ45" i="37"/>
  <c r="AQ43" i="37"/>
  <c r="AQ37" i="37"/>
  <c r="AQ27" i="37"/>
  <c r="AQ46" i="37"/>
  <c r="AQ38" i="37"/>
  <c r="AQ28" i="37"/>
  <c r="AQ20" i="37"/>
  <c r="AQ39" i="37"/>
  <c r="AQ29" i="37"/>
  <c r="AQ40" i="37"/>
  <c r="AQ30" i="37"/>
  <c r="AQ14" i="37"/>
  <c r="AQ31" i="37"/>
  <c r="AQ15" i="37"/>
  <c r="AQ42" i="37"/>
  <c r="AQ33" i="37"/>
  <c r="AQ25" i="37"/>
  <c r="AQ32" i="37"/>
  <c r="AQ11" i="37"/>
  <c r="AQ16" i="37"/>
  <c r="AQ17" i="37"/>
  <c r="AQ41" i="37"/>
  <c r="AQ19" i="37"/>
  <c r="Y17" i="81"/>
  <c r="AA17" i="81" s="1"/>
  <c r="Q17" i="81"/>
  <c r="AQ14" i="79"/>
  <c r="AY14" i="85"/>
  <c r="Y17" i="82"/>
  <c r="AA17" i="82" s="1"/>
  <c r="Q17" i="82"/>
  <c r="AK22" i="82"/>
  <c r="AS22" i="82"/>
  <c r="CK15" i="82"/>
  <c r="CS15" i="82"/>
  <c r="CU15" i="82" s="1"/>
  <c r="AG13" i="80"/>
  <c r="AI13" i="80" s="1"/>
  <c r="AC13" i="80"/>
  <c r="AQ9" i="79"/>
  <c r="AY9" i="85"/>
  <c r="AQ8" i="79"/>
  <c r="AY8" i="85"/>
  <c r="AC22" i="90"/>
  <c r="AM22" i="90"/>
  <c r="AG16" i="92"/>
  <c r="BG16" i="92" s="1"/>
  <c r="Y9" i="54"/>
  <c r="Q9" i="54"/>
  <c r="BC12" i="89"/>
  <c r="U20" i="84"/>
  <c r="M20" i="84"/>
  <c r="E20" i="79" s="1"/>
  <c r="BS22" i="85"/>
  <c r="BU22" i="85" s="1"/>
  <c r="BW22" i="85" s="1"/>
  <c r="BY22" i="85" s="1"/>
  <c r="CA22" i="85" s="1"/>
  <c r="CC22" i="85" s="1"/>
  <c r="CA23" i="79"/>
  <c r="CE23" i="85"/>
  <c r="Y11" i="82"/>
  <c r="AA11" i="82" s="1"/>
  <c r="Q11" i="82"/>
  <c r="I58" i="96"/>
  <c r="I32" i="18" s="1"/>
  <c r="M32" i="18" s="1"/>
  <c r="K58" i="96"/>
  <c r="I32" i="17" s="1"/>
  <c r="M32" i="17" s="1"/>
  <c r="S32" i="17" s="1"/>
  <c r="CC16" i="80"/>
  <c r="CE16" i="80" s="1"/>
  <c r="BY16" i="80"/>
  <c r="AG12" i="92"/>
  <c r="AQ40" i="38"/>
  <c r="AQ30" i="38"/>
  <c r="AQ14" i="38"/>
  <c r="AQ31" i="38"/>
  <c r="AQ15" i="38"/>
  <c r="AQ41" i="38"/>
  <c r="AQ32" i="38"/>
  <c r="AQ16" i="38"/>
  <c r="AQ42" i="38"/>
  <c r="AQ33" i="38"/>
  <c r="AQ25" i="38"/>
  <c r="AQ17" i="38"/>
  <c r="AQ36" i="38"/>
  <c r="AQ18" i="38"/>
  <c r="AQ39" i="38"/>
  <c r="AQ29" i="38"/>
  <c r="AQ45" i="38"/>
  <c r="AQ20" i="38"/>
  <c r="AQ11" i="38"/>
  <c r="AQ46" i="38"/>
  <c r="AQ38" i="38"/>
  <c r="AQ43" i="38"/>
  <c r="AQ28" i="38"/>
  <c r="AQ19" i="38"/>
  <c r="AQ27" i="38"/>
  <c r="AQ37" i="38"/>
  <c r="BY27" i="52"/>
  <c r="CC27" i="52" s="1"/>
  <c r="AO27" i="52"/>
  <c r="AG20" i="84"/>
  <c r="W20" i="79" s="1"/>
  <c r="AA20" i="79" s="1"/>
  <c r="AC20" i="79" s="1"/>
  <c r="AO20" i="84"/>
  <c r="AA34" i="34"/>
  <c r="AA26" i="34"/>
  <c r="AA22" i="34"/>
  <c r="AA24" i="34"/>
  <c r="AA8" i="34"/>
  <c r="O20" i="47"/>
  <c r="Y20" i="47" s="1"/>
  <c r="AA23" i="34"/>
  <c r="AK18" i="82"/>
  <c r="AS18" i="82"/>
  <c r="BM8" i="82"/>
  <c r="BU8" i="82"/>
  <c r="BW8" i="82" s="1"/>
  <c r="AG22" i="92"/>
  <c r="AQ42" i="33"/>
  <c r="AQ33" i="33"/>
  <c r="AQ25" i="33"/>
  <c r="AQ17" i="33"/>
  <c r="AQ36" i="33"/>
  <c r="AQ45" i="33"/>
  <c r="AQ43" i="33"/>
  <c r="AQ37" i="33"/>
  <c r="AQ27" i="33"/>
  <c r="AQ19" i="33"/>
  <c r="AQ46" i="33"/>
  <c r="AQ38" i="33"/>
  <c r="AQ28" i="33"/>
  <c r="AQ39" i="33"/>
  <c r="AQ29" i="33"/>
  <c r="AQ40" i="33"/>
  <c r="AQ30" i="33"/>
  <c r="AQ14" i="33"/>
  <c r="AQ41" i="33"/>
  <c r="AQ32" i="33"/>
  <c r="AQ16" i="33"/>
  <c r="AQ20" i="33"/>
  <c r="AQ11" i="33"/>
  <c r="AQ15" i="33"/>
  <c r="AQ31" i="33"/>
  <c r="AQ18" i="33"/>
  <c r="CK22" i="84"/>
  <c r="CS22" i="84"/>
  <c r="CK21" i="82"/>
  <c r="CS21" i="82"/>
  <c r="CU21" i="82" s="1"/>
  <c r="AS9" i="83"/>
  <c r="AW9" i="83" s="1"/>
  <c r="BA9" i="83" s="1"/>
  <c r="AS9" i="84"/>
  <c r="BA9" i="81"/>
  <c r="BE9" i="81" s="1"/>
  <c r="BA9" i="82"/>
  <c r="BE9" i="82" s="1"/>
  <c r="AG21" i="80"/>
  <c r="AI21" i="80" s="1"/>
  <c r="AC21" i="80"/>
  <c r="Q12" i="82"/>
  <c r="Y12" i="82"/>
  <c r="AA12" i="82" s="1"/>
  <c r="BW8" i="92"/>
  <c r="BC8" i="3" s="1"/>
  <c r="G454" i="1" s="1"/>
  <c r="W8" i="92"/>
  <c r="G8" i="87"/>
  <c r="I8" i="87" s="1"/>
  <c r="AY8" i="3" s="1"/>
  <c r="G452" i="1" s="1"/>
  <c r="AA9" i="34"/>
  <c r="AA10" i="34"/>
  <c r="AA12" i="34"/>
  <c r="AA21" i="34"/>
  <c r="AA13" i="34"/>
  <c r="S20" i="47"/>
  <c r="DM8" i="82"/>
  <c r="DE8" i="82"/>
  <c r="G44" i="96"/>
  <c r="G12" i="96"/>
  <c r="G45" i="96"/>
  <c r="I45" i="96" s="1"/>
  <c r="G43" i="96"/>
  <c r="I43" i="96" s="1"/>
  <c r="G39" i="96"/>
  <c r="G13" i="96"/>
  <c r="BI11" i="79"/>
  <c r="BO11" i="85"/>
  <c r="BO20" i="85"/>
  <c r="BI20" i="79"/>
  <c r="BM20" i="81"/>
  <c r="BU20" i="81"/>
  <c r="BW20" i="81" s="1"/>
  <c r="AG17" i="80"/>
  <c r="AI17" i="80" s="1"/>
  <c r="AC17" i="80"/>
  <c r="AW12" i="83"/>
  <c r="BA12" i="83" s="1"/>
  <c r="S9" i="91"/>
  <c r="AG16" i="89"/>
  <c r="BM12" i="80"/>
  <c r="BO12" i="80" s="1"/>
  <c r="BI12" i="80"/>
  <c r="BY72" i="52"/>
  <c r="CC72" i="52" s="1"/>
  <c r="AO72" i="52"/>
  <c r="AQ72" i="52" s="1"/>
  <c r="AG18" i="90"/>
  <c r="BY22" i="83"/>
  <c r="CC22" i="83"/>
  <c r="CE22" i="83" s="1"/>
  <c r="BC11" i="88"/>
  <c r="AW22" i="80"/>
  <c r="AY22" i="80" s="1"/>
  <c r="AS22" i="80"/>
  <c r="AG13" i="91"/>
  <c r="AC9" i="81"/>
  <c r="AG9" i="81" s="1"/>
  <c r="AC9" i="82"/>
  <c r="AG9" i="82" s="1"/>
  <c r="Y9" i="83"/>
  <c r="AC9" i="83" s="1"/>
  <c r="AG9" i="83" s="1"/>
  <c r="Y9" i="84"/>
  <c r="AM20" i="52"/>
  <c r="BQ20" i="52"/>
  <c r="AI20" i="52"/>
  <c r="Q20" i="52"/>
  <c r="Y20" i="52" s="1"/>
  <c r="BM20" i="52"/>
  <c r="AW20" i="52"/>
  <c r="BC20" i="52" s="1"/>
  <c r="AS20" i="52"/>
  <c r="AC20" i="52"/>
  <c r="BW20" i="52"/>
  <c r="BG20" i="52"/>
  <c r="G18" i="79"/>
  <c r="S18" i="85"/>
  <c r="AU18" i="3" s="1"/>
  <c r="G740" i="1" s="1"/>
  <c r="M17" i="84"/>
  <c r="E17" i="79" s="1"/>
  <c r="U17" i="84"/>
  <c r="AO21" i="82"/>
  <c r="AW21" i="82"/>
  <c r="AY21" i="82" s="1"/>
  <c r="AA21" i="40"/>
  <c r="AA9" i="40"/>
  <c r="AA10" i="40"/>
  <c r="AA12" i="40"/>
  <c r="AA13" i="40"/>
  <c r="S14" i="47"/>
  <c r="BY23" i="81"/>
  <c r="CC23" i="81" s="1"/>
  <c r="BY23" i="82"/>
  <c r="CC23" i="82" s="1"/>
  <c r="BM23" i="83"/>
  <c r="BQ23" i="83" s="1"/>
  <c r="BU23" i="83" s="1"/>
  <c r="BM23" i="84"/>
  <c r="K47" i="100"/>
  <c r="K48" i="100"/>
  <c r="AQ13" i="92"/>
  <c r="BM11" i="80"/>
  <c r="BO11" i="80" s="1"/>
  <c r="BI11" i="80"/>
  <c r="E11" i="118"/>
  <c r="E13" i="118" s="1"/>
  <c r="E26" i="74" s="1"/>
  <c r="E9" i="104"/>
  <c r="AA50" i="128"/>
  <c r="E8" i="104" s="1"/>
  <c r="W23" i="85"/>
  <c r="Y23" i="85" s="1"/>
  <c r="AA23" i="85" s="1"/>
  <c r="AC23" i="85" s="1"/>
  <c r="AE23" i="85" s="1"/>
  <c r="AG23" i="85" s="1"/>
  <c r="AI11" i="85"/>
  <c r="Y11" i="79"/>
  <c r="CK15" i="84"/>
  <c r="CS15" i="84"/>
  <c r="I14" i="22"/>
  <c r="M14" i="22" s="1"/>
  <c r="S14" i="22" s="1"/>
  <c r="E32" i="103"/>
  <c r="BY89" i="52"/>
  <c r="CC89" i="52" s="1"/>
  <c r="AO89" i="52"/>
  <c r="S20" i="91"/>
  <c r="BC59" i="99"/>
  <c r="BE59" i="99" s="1"/>
  <c r="Q22" i="88" s="1"/>
  <c r="S22" i="88" s="1"/>
  <c r="BE25" i="144"/>
  <c r="AU22" i="88" s="1"/>
  <c r="AY22" i="88" s="1"/>
  <c r="K33" i="11"/>
  <c r="K23" i="11"/>
  <c r="K25" i="11"/>
  <c r="K9" i="11"/>
  <c r="K18" i="13"/>
  <c r="K27" i="11"/>
  <c r="K11" i="11"/>
  <c r="K29" i="11"/>
  <c r="K13" i="11"/>
  <c r="K31" i="11"/>
  <c r="K15" i="11"/>
  <c r="K20" i="15"/>
  <c r="K18" i="17"/>
  <c r="K16" i="21"/>
  <c r="K18" i="16"/>
  <c r="K28" i="18"/>
  <c r="K20" i="18"/>
  <c r="K18" i="15"/>
  <c r="K28" i="17"/>
  <c r="K20" i="17"/>
  <c r="K26" i="21"/>
  <c r="K18" i="21"/>
  <c r="K16" i="25"/>
  <c r="K12" i="25"/>
  <c r="K50" i="23"/>
  <c r="K26" i="23"/>
  <c r="K22" i="23"/>
  <c r="K14" i="23"/>
  <c r="K49" i="25"/>
  <c r="K25" i="25"/>
  <c r="K21" i="25"/>
  <c r="K17" i="25"/>
  <c r="K13" i="25"/>
  <c r="K18" i="18"/>
  <c r="K50" i="25"/>
  <c r="K26" i="25"/>
  <c r="K22" i="25"/>
  <c r="K14" i="25"/>
  <c r="K29" i="26"/>
  <c r="K21" i="26"/>
  <c r="K17" i="26"/>
  <c r="K24" i="23"/>
  <c r="K16" i="23"/>
  <c r="K12" i="23"/>
  <c r="K23" i="25"/>
  <c r="K15" i="25"/>
  <c r="K18" i="26"/>
  <c r="K18" i="27"/>
  <c r="K10" i="30"/>
  <c r="K20" i="26"/>
  <c r="K21" i="27"/>
  <c r="K17" i="27"/>
  <c r="K29" i="27"/>
  <c r="K20" i="27"/>
  <c r="K10" i="31"/>
  <c r="K10" i="32"/>
  <c r="K21" i="33"/>
  <c r="K13" i="33"/>
  <c r="K10" i="34"/>
  <c r="K13" i="32"/>
  <c r="K21" i="34"/>
  <c r="K13" i="34"/>
  <c r="K21" i="32"/>
  <c r="K9" i="36"/>
  <c r="K9" i="35"/>
  <c r="K21" i="36"/>
  <c r="K13" i="36"/>
  <c r="K21" i="38"/>
  <c r="K13" i="38"/>
  <c r="K9" i="39"/>
  <c r="K9" i="38"/>
  <c r="K10" i="39"/>
  <c r="K10" i="37"/>
  <c r="K13" i="40"/>
  <c r="K10" i="38"/>
  <c r="K9" i="41"/>
  <c r="K10" i="42"/>
  <c r="K9" i="40"/>
  <c r="K10" i="41"/>
  <c r="K21" i="40"/>
  <c r="K21" i="42"/>
  <c r="K13" i="42"/>
  <c r="K9" i="37"/>
  <c r="K13" i="41"/>
  <c r="K21" i="41"/>
  <c r="K9" i="43"/>
  <c r="K10" i="44"/>
  <c r="K21" i="46"/>
  <c r="K13" i="46"/>
  <c r="K13" i="45"/>
  <c r="K13" i="44"/>
  <c r="K9" i="46"/>
  <c r="K13" i="50"/>
  <c r="K62" i="50"/>
  <c r="K54" i="50"/>
  <c r="K10" i="50"/>
  <c r="K52" i="50"/>
  <c r="K24" i="50"/>
  <c r="K16" i="50"/>
  <c r="K86" i="52"/>
  <c r="K21" i="52"/>
  <c r="K13" i="52"/>
  <c r="K49" i="54"/>
  <c r="K39" i="52"/>
  <c r="K11" i="52"/>
  <c r="K33" i="54"/>
  <c r="K30" i="54"/>
  <c r="K26" i="56"/>
  <c r="K49" i="56"/>
  <c r="K28" i="56"/>
  <c r="K33" i="56"/>
  <c r="K25" i="56"/>
  <c r="K25" i="54"/>
  <c r="K22" i="54"/>
  <c r="K30" i="56"/>
  <c r="K21" i="43"/>
  <c r="K21" i="39"/>
  <c r="K10" i="35"/>
  <c r="K9" i="33"/>
  <c r="K20" i="16"/>
  <c r="K32" i="11"/>
  <c r="K30" i="11"/>
  <c r="K36" i="52"/>
  <c r="K10" i="33"/>
  <c r="K24" i="56"/>
  <c r="K23" i="56"/>
  <c r="K21" i="54"/>
  <c r="K14" i="52"/>
  <c r="K11" i="50"/>
  <c r="K21" i="35"/>
  <c r="K17" i="23"/>
  <c r="K49" i="23"/>
  <c r="K24" i="25"/>
  <c r="K10" i="40"/>
  <c r="K13" i="43"/>
  <c r="K23" i="23"/>
  <c r="K8" i="11"/>
  <c r="K21" i="56"/>
  <c r="K28" i="54"/>
  <c r="K22" i="52"/>
  <c r="K21" i="44"/>
  <c r="K9" i="34"/>
  <c r="K13" i="31"/>
  <c r="K25" i="23"/>
  <c r="K13" i="30"/>
  <c r="K48" i="25"/>
  <c r="K15" i="23"/>
  <c r="K32" i="56"/>
  <c r="M32" i="56" s="1"/>
  <c r="K24" i="54"/>
  <c r="K96" i="52"/>
  <c r="K88" i="52"/>
  <c r="K9" i="45"/>
  <c r="K9" i="44"/>
  <c r="K13" i="35"/>
  <c r="K9" i="32"/>
  <c r="K28" i="15"/>
  <c r="K34" i="11"/>
  <c r="K12" i="11"/>
  <c r="M12" i="11" s="1"/>
  <c r="K10" i="11"/>
  <c r="K26" i="11"/>
  <c r="M26" i="11" s="1"/>
  <c r="K9" i="42"/>
  <c r="K13" i="37"/>
  <c r="K21" i="31"/>
  <c r="K20" i="13"/>
  <c r="K10" i="46"/>
  <c r="K21" i="30"/>
  <c r="K13" i="23"/>
  <c r="K26" i="54"/>
  <c r="K12" i="52"/>
  <c r="K21" i="45"/>
  <c r="K9" i="31"/>
  <c r="K29" i="13"/>
  <c r="K28" i="11"/>
  <c r="K21" i="37"/>
  <c r="K9" i="30"/>
  <c r="K29" i="56"/>
  <c r="K22" i="56"/>
  <c r="K29" i="54"/>
  <c r="K23" i="54"/>
  <c r="K17" i="52"/>
  <c r="K10" i="45"/>
  <c r="K13" i="39"/>
  <c r="K10" i="36"/>
  <c r="K21" i="23"/>
  <c r="K48" i="23"/>
  <c r="K28" i="16"/>
  <c r="K24" i="11"/>
  <c r="K16" i="11"/>
  <c r="K14" i="11"/>
  <c r="K10" i="43"/>
  <c r="AW12" i="82"/>
  <c r="AY12" i="82" s="1"/>
  <c r="AO12" i="82"/>
  <c r="M42" i="104"/>
  <c r="M34" i="104"/>
  <c r="M39" i="104"/>
  <c r="M44" i="104"/>
  <c r="M36" i="104"/>
  <c r="M41" i="104"/>
  <c r="M33" i="104"/>
  <c r="M38" i="104"/>
  <c r="M43" i="104"/>
  <c r="M35" i="104"/>
  <c r="M40" i="104"/>
  <c r="M32" i="104"/>
  <c r="M37" i="104"/>
  <c r="AO11" i="81"/>
  <c r="AW11" i="81"/>
  <c r="AY11" i="81" s="1"/>
  <c r="K65" i="11"/>
  <c r="K80" i="11"/>
  <c r="K72" i="11"/>
  <c r="K63" i="11"/>
  <c r="K29" i="18"/>
  <c r="K29" i="17"/>
  <c r="K27" i="21"/>
  <c r="K31" i="26"/>
  <c r="K66" i="23"/>
  <c r="K54" i="23"/>
  <c r="K53" i="25"/>
  <c r="K66" i="25"/>
  <c r="K54" i="25"/>
  <c r="K67" i="25"/>
  <c r="K55" i="25"/>
  <c r="K51" i="25"/>
  <c r="K34" i="26"/>
  <c r="K30" i="26"/>
  <c r="K34" i="27"/>
  <c r="K30" i="27"/>
  <c r="K22" i="30"/>
  <c r="K31" i="27"/>
  <c r="K22" i="31"/>
  <c r="K22" i="33"/>
  <c r="K22" i="34"/>
  <c r="K22" i="35"/>
  <c r="K22" i="37"/>
  <c r="K22" i="39"/>
  <c r="K22" i="36"/>
  <c r="K22" i="38"/>
  <c r="K22" i="42"/>
  <c r="K22" i="44"/>
  <c r="K22" i="43"/>
  <c r="K22" i="45"/>
  <c r="K25" i="50"/>
  <c r="K40" i="52"/>
  <c r="K52" i="54"/>
  <c r="K51" i="54"/>
  <c r="K55" i="56"/>
  <c r="K51" i="56"/>
  <c r="K22" i="40"/>
  <c r="K52" i="23"/>
  <c r="K29" i="15"/>
  <c r="K52" i="56"/>
  <c r="K56" i="23"/>
  <c r="K64" i="11"/>
  <c r="K50" i="56"/>
  <c r="K74" i="11"/>
  <c r="K50" i="54"/>
  <c r="K52" i="25"/>
  <c r="K67" i="23"/>
  <c r="K75" i="11"/>
  <c r="K55" i="54"/>
  <c r="K56" i="25"/>
  <c r="K53" i="23"/>
  <c r="K68" i="23"/>
  <c r="K29" i="16"/>
  <c r="K79" i="11"/>
  <c r="K81" i="11"/>
  <c r="K97" i="52"/>
  <c r="K63" i="50"/>
  <c r="K55" i="23"/>
  <c r="K51" i="23"/>
  <c r="K37" i="52"/>
  <c r="K22" i="46"/>
  <c r="K22" i="32"/>
  <c r="K68" i="25"/>
  <c r="K73" i="11"/>
  <c r="K22" i="41"/>
  <c r="AM14" i="88"/>
  <c r="AC14" i="88"/>
  <c r="AK14" i="82"/>
  <c r="AS14" i="82"/>
  <c r="S15" i="88"/>
  <c r="AG15" i="80"/>
  <c r="AI15" i="80" s="1"/>
  <c r="AC15" i="80"/>
  <c r="AC8" i="90"/>
  <c r="I23" i="90"/>
  <c r="BU8" i="90"/>
  <c r="AM8" i="90"/>
  <c r="BI20" i="83"/>
  <c r="BK20" i="83" s="1"/>
  <c r="BE20" i="83"/>
  <c r="M18" i="84"/>
  <c r="U18" i="84"/>
  <c r="AC15" i="91"/>
  <c r="AM15" i="91"/>
  <c r="U26" i="50"/>
  <c r="U25" i="50"/>
  <c r="U55" i="54"/>
  <c r="U63" i="54"/>
  <c r="U50" i="54"/>
  <c r="U8" i="50"/>
  <c r="W8" i="50" s="1"/>
  <c r="U9" i="50"/>
  <c r="U52" i="54"/>
  <c r="U29" i="50"/>
  <c r="U51" i="54"/>
  <c r="U53" i="54"/>
  <c r="U27" i="50"/>
  <c r="U37" i="50"/>
  <c r="U63" i="50"/>
  <c r="CO17" i="81"/>
  <c r="CG17" i="81"/>
  <c r="AQ15" i="92"/>
  <c r="I54" i="98"/>
  <c r="CC12" i="83"/>
  <c r="CE12" i="83" s="1"/>
  <c r="BY12" i="83"/>
  <c r="AU27" i="76"/>
  <c r="AW27" i="76" s="1"/>
  <c r="I28" i="36" s="1"/>
  <c r="M28" i="36" s="1"/>
  <c r="AU19" i="76"/>
  <c r="AU11" i="76"/>
  <c r="AW11" i="76" s="1"/>
  <c r="I12" i="36" s="1"/>
  <c r="M12" i="36" s="1"/>
  <c r="AU30" i="76"/>
  <c r="AW30" i="76" s="1"/>
  <c r="I31" i="36" s="1"/>
  <c r="M31" i="36" s="1"/>
  <c r="AU22" i="76"/>
  <c r="AW22" i="76" s="1"/>
  <c r="I23" i="36" s="1"/>
  <c r="M23" i="36" s="1"/>
  <c r="AU14" i="76"/>
  <c r="AU33" i="76"/>
  <c r="AW33" i="76" s="1"/>
  <c r="I34" i="36" s="1"/>
  <c r="M34" i="36" s="1"/>
  <c r="AU25" i="76"/>
  <c r="AW25" i="76" s="1"/>
  <c r="I26" i="36" s="1"/>
  <c r="M26" i="36" s="1"/>
  <c r="AU17" i="76"/>
  <c r="AU9" i="76"/>
  <c r="AU28" i="76"/>
  <c r="AW28" i="76" s="1"/>
  <c r="I29" i="36" s="1"/>
  <c r="M29" i="36" s="1"/>
  <c r="AU20" i="76"/>
  <c r="AU12" i="76"/>
  <c r="AU31" i="76"/>
  <c r="AW31" i="76" s="1"/>
  <c r="I32" i="36" s="1"/>
  <c r="M32" i="36" s="1"/>
  <c r="AU23" i="76"/>
  <c r="AW23" i="76" s="1"/>
  <c r="I24" i="36" s="1"/>
  <c r="M24" i="36" s="1"/>
  <c r="AU15" i="76"/>
  <c r="AU26" i="76"/>
  <c r="AW26" i="76" s="1"/>
  <c r="I27" i="36" s="1"/>
  <c r="M27" i="36" s="1"/>
  <c r="AU18" i="76"/>
  <c r="AU10" i="76"/>
  <c r="AU29" i="76"/>
  <c r="AW29" i="76" s="1"/>
  <c r="I30" i="36" s="1"/>
  <c r="M30" i="36" s="1"/>
  <c r="AU21" i="76"/>
  <c r="AU13" i="76"/>
  <c r="AU32" i="76"/>
  <c r="AW32" i="76" s="1"/>
  <c r="I33" i="36" s="1"/>
  <c r="M33" i="36" s="1"/>
  <c r="AU16" i="76"/>
  <c r="AU24" i="76"/>
  <c r="AW24" i="76" s="1"/>
  <c r="I25" i="36" s="1"/>
  <c r="M25" i="36" s="1"/>
  <c r="AU8" i="76"/>
  <c r="AE27" i="76"/>
  <c r="AG27" i="76" s="1"/>
  <c r="I28" i="40" s="1"/>
  <c r="M28" i="40" s="1"/>
  <c r="AE19" i="76"/>
  <c r="AE11" i="76"/>
  <c r="AG11" i="76" s="1"/>
  <c r="I12" i="40" s="1"/>
  <c r="M12" i="40" s="1"/>
  <c r="AE30" i="76"/>
  <c r="AG30" i="76" s="1"/>
  <c r="I31" i="40" s="1"/>
  <c r="M31" i="40" s="1"/>
  <c r="AE22" i="76"/>
  <c r="AG22" i="76" s="1"/>
  <c r="I23" i="40" s="1"/>
  <c r="M23" i="40" s="1"/>
  <c r="AE14" i="76"/>
  <c r="AE33" i="76"/>
  <c r="AG33" i="76" s="1"/>
  <c r="I34" i="40" s="1"/>
  <c r="M34" i="40" s="1"/>
  <c r="AE25" i="76"/>
  <c r="AG25" i="76" s="1"/>
  <c r="I26" i="40" s="1"/>
  <c r="M26" i="40" s="1"/>
  <c r="AE17" i="76"/>
  <c r="AE9" i="76"/>
  <c r="AE28" i="76"/>
  <c r="AG28" i="76" s="1"/>
  <c r="I29" i="40" s="1"/>
  <c r="M29" i="40" s="1"/>
  <c r="AE20" i="76"/>
  <c r="AE12" i="76"/>
  <c r="AE31" i="76"/>
  <c r="AG31" i="76" s="1"/>
  <c r="I32" i="40" s="1"/>
  <c r="M32" i="40" s="1"/>
  <c r="AE23" i="76"/>
  <c r="AG23" i="76" s="1"/>
  <c r="I24" i="40" s="1"/>
  <c r="M24" i="40" s="1"/>
  <c r="AE15" i="76"/>
  <c r="AE26" i="76"/>
  <c r="AG26" i="76" s="1"/>
  <c r="I27" i="40" s="1"/>
  <c r="M27" i="40" s="1"/>
  <c r="AE18" i="76"/>
  <c r="AE10" i="76"/>
  <c r="AE29" i="76"/>
  <c r="AG29" i="76" s="1"/>
  <c r="I30" i="40" s="1"/>
  <c r="M30" i="40" s="1"/>
  <c r="AE21" i="76"/>
  <c r="AE13" i="76"/>
  <c r="AE8" i="76"/>
  <c r="AE32" i="76"/>
  <c r="AG32" i="76" s="1"/>
  <c r="I33" i="40" s="1"/>
  <c r="M33" i="40" s="1"/>
  <c r="AE16" i="76"/>
  <c r="AE24" i="76"/>
  <c r="AG24" i="76" s="1"/>
  <c r="I25" i="40" s="1"/>
  <c r="M25" i="40" s="1"/>
  <c r="AC35" i="46"/>
  <c r="AM9" i="89"/>
  <c r="AC9" i="89"/>
  <c r="AG14" i="80"/>
  <c r="AI14" i="80" s="1"/>
  <c r="AC14" i="80"/>
  <c r="BY25" i="52"/>
  <c r="CC25" i="52" s="1"/>
  <c r="AO25" i="52"/>
  <c r="BY23" i="52"/>
  <c r="CC23" i="52" s="1"/>
  <c r="AO23" i="52"/>
  <c r="BY92" i="52"/>
  <c r="CC92" i="52" s="1"/>
  <c r="AO92" i="52"/>
  <c r="BM10" i="51"/>
  <c r="BQ10" i="51" s="1"/>
  <c r="AK10" i="51"/>
  <c r="BM16" i="51"/>
  <c r="BQ16" i="51" s="1"/>
  <c r="AK16" i="51"/>
  <c r="BM9" i="80"/>
  <c r="BO9" i="80" s="1"/>
  <c r="BI9" i="80"/>
  <c r="BM14" i="81"/>
  <c r="BU14" i="81"/>
  <c r="BW14" i="81" s="1"/>
  <c r="AW73" i="52"/>
  <c r="CA73" i="52"/>
  <c r="AC73" i="52"/>
  <c r="AI73" i="52" s="1"/>
  <c r="BC73" i="52"/>
  <c r="AM73" i="52"/>
  <c r="AS73" i="52" s="1"/>
  <c r="CG73" i="52"/>
  <c r="BQ73" i="52"/>
  <c r="Q73" i="52"/>
  <c r="Y73" i="52" s="1"/>
  <c r="BG73" i="52"/>
  <c r="BM73" i="52" s="1"/>
  <c r="BW73" i="52"/>
  <c r="AC42" i="56"/>
  <c r="AI42" i="56" s="1"/>
  <c r="AS42" i="56"/>
  <c r="AM42" i="56"/>
  <c r="Q42" i="56"/>
  <c r="W42" i="56" s="1"/>
  <c r="CG16" i="81"/>
  <c r="CO16" i="81"/>
  <c r="M18" i="54"/>
  <c r="Y18" i="54" s="1"/>
  <c r="AO15" i="83"/>
  <c r="AQ15" i="83" s="1"/>
  <c r="AK15" i="83"/>
  <c r="S14" i="91"/>
  <c r="Q14" i="82"/>
  <c r="Y14" i="82"/>
  <c r="AA14" i="82" s="1"/>
  <c r="AK10" i="81"/>
  <c r="AS10" i="81"/>
  <c r="AM17" i="90"/>
  <c r="AC17" i="90"/>
  <c r="AQ20" i="92"/>
  <c r="CC8" i="80"/>
  <c r="CE8" i="80" s="1"/>
  <c r="BY8" i="80"/>
  <c r="CK18" i="84"/>
  <c r="CS18" i="84"/>
  <c r="AG18" i="80"/>
  <c r="AI18" i="80" s="1"/>
  <c r="AC18" i="80"/>
  <c r="AK12" i="83"/>
  <c r="AO12" i="83"/>
  <c r="AQ12" i="83" s="1"/>
  <c r="BA15" i="84"/>
  <c r="BI15" i="84"/>
  <c r="BY13" i="81"/>
  <c r="CC13" i="81" s="1"/>
  <c r="BY13" i="82"/>
  <c r="CC13" i="82" s="1"/>
  <c r="BM13" i="83"/>
  <c r="BQ13" i="83" s="1"/>
  <c r="BU13" i="83" s="1"/>
  <c r="BM13" i="84"/>
  <c r="BC16" i="89"/>
  <c r="AM22" i="88"/>
  <c r="AC22" i="88"/>
  <c r="AM9" i="56"/>
  <c r="Q9" i="56"/>
  <c r="W9" i="56" s="1"/>
  <c r="W18" i="56" s="1"/>
  <c r="AC9" i="56"/>
  <c r="AS9" i="56"/>
  <c r="Y9" i="56"/>
  <c r="AI9" i="56"/>
  <c r="DE21" i="82"/>
  <c r="DM21" i="82"/>
  <c r="BC11" i="92"/>
  <c r="AA12" i="45"/>
  <c r="AA21" i="45"/>
  <c r="AA13" i="45"/>
  <c r="S9" i="47"/>
  <c r="AA10" i="45"/>
  <c r="AA9" i="45"/>
  <c r="AO45" i="52"/>
  <c r="BY45" i="52"/>
  <c r="CC45" i="52" s="1"/>
  <c r="U19" i="84"/>
  <c r="M19" i="84"/>
  <c r="BU10" i="84"/>
  <c r="CC10" i="84"/>
  <c r="G15" i="79"/>
  <c r="S15" i="85"/>
  <c r="AU15" i="3" s="1"/>
  <c r="G653" i="1" s="1"/>
  <c r="E38" i="103"/>
  <c r="CG76" i="52"/>
  <c r="BM76" i="52"/>
  <c r="AS76" i="52"/>
  <c r="Y76" i="52"/>
  <c r="BW76" i="52"/>
  <c r="BC76" i="52"/>
  <c r="AI76" i="52"/>
  <c r="M79" i="52"/>
  <c r="BC65" i="52"/>
  <c r="W11" i="88"/>
  <c r="CK19" i="84"/>
  <c r="CS19" i="84"/>
  <c r="AQ19" i="92"/>
  <c r="AC12" i="88"/>
  <c r="AM12" i="88"/>
  <c r="BI8" i="79"/>
  <c r="BO8" i="85"/>
  <c r="BC11" i="90"/>
  <c r="BE10" i="84"/>
  <c r="AW10" i="84"/>
  <c r="BC13" i="90"/>
  <c r="BU19" i="82"/>
  <c r="BW19" i="82" s="1"/>
  <c r="BM19" i="82"/>
  <c r="AA23" i="39"/>
  <c r="AA24" i="39"/>
  <c r="AA8" i="39"/>
  <c r="AA34" i="39"/>
  <c r="AA26" i="39"/>
  <c r="AA22" i="39"/>
  <c r="O15" i="47"/>
  <c r="Y15" i="47" s="1"/>
  <c r="Q8" i="82"/>
  <c r="Y8" i="82"/>
  <c r="AA8" i="82" s="1"/>
  <c r="BC9" i="89"/>
  <c r="Y21" i="81"/>
  <c r="AA21" i="81" s="1"/>
  <c r="Q21" i="81"/>
  <c r="AQ8" i="92"/>
  <c r="AM23" i="92"/>
  <c r="CA8" i="92"/>
  <c r="BG8" i="3" s="1"/>
  <c r="G456" i="1" s="1"/>
  <c r="G31" i="76"/>
  <c r="I31" i="76" s="1"/>
  <c r="I32" i="46" s="1"/>
  <c r="M32" i="46" s="1"/>
  <c r="G23" i="76"/>
  <c r="I23" i="76" s="1"/>
  <c r="I24" i="46" s="1"/>
  <c r="M24" i="46" s="1"/>
  <c r="G15" i="76"/>
  <c r="G26" i="76"/>
  <c r="I26" i="76" s="1"/>
  <c r="I27" i="46" s="1"/>
  <c r="M27" i="46" s="1"/>
  <c r="G18" i="76"/>
  <c r="G10" i="76"/>
  <c r="G29" i="76"/>
  <c r="I29" i="76" s="1"/>
  <c r="I30" i="46" s="1"/>
  <c r="M30" i="46" s="1"/>
  <c r="G21" i="76"/>
  <c r="G13" i="76"/>
  <c r="G32" i="76"/>
  <c r="I32" i="76" s="1"/>
  <c r="I33" i="46" s="1"/>
  <c r="M33" i="46" s="1"/>
  <c r="G24" i="76"/>
  <c r="I24" i="76" s="1"/>
  <c r="I25" i="46" s="1"/>
  <c r="M25" i="46" s="1"/>
  <c r="G16" i="76"/>
  <c r="G8" i="76"/>
  <c r="G27" i="76"/>
  <c r="I27" i="76" s="1"/>
  <c r="I28" i="46" s="1"/>
  <c r="M28" i="46" s="1"/>
  <c r="G19" i="76"/>
  <c r="G11" i="76"/>
  <c r="I11" i="76" s="1"/>
  <c r="I12" i="46" s="1"/>
  <c r="M12" i="46" s="1"/>
  <c r="G30" i="76"/>
  <c r="I30" i="76" s="1"/>
  <c r="I31" i="46" s="1"/>
  <c r="M31" i="46" s="1"/>
  <c r="G22" i="76"/>
  <c r="I22" i="76" s="1"/>
  <c r="I23" i="46" s="1"/>
  <c r="M23" i="46" s="1"/>
  <c r="G14" i="76"/>
  <c r="G33" i="76"/>
  <c r="I33" i="76" s="1"/>
  <c r="I34" i="46" s="1"/>
  <c r="M34" i="46" s="1"/>
  <c r="G25" i="76"/>
  <c r="I25" i="76" s="1"/>
  <c r="I26" i="46" s="1"/>
  <c r="M26" i="46" s="1"/>
  <c r="G17" i="76"/>
  <c r="G9" i="76"/>
  <c r="G20" i="76"/>
  <c r="G28" i="76"/>
  <c r="I28" i="76" s="1"/>
  <c r="I29" i="46" s="1"/>
  <c r="M29" i="46" s="1"/>
  <c r="G12" i="76"/>
  <c r="CS12" i="84"/>
  <c r="CK12" i="84"/>
  <c r="AW16" i="84"/>
  <c r="BE16" i="84"/>
  <c r="G11" i="87"/>
  <c r="I11" i="87" s="1"/>
  <c r="AY11" i="3" s="1"/>
  <c r="G539" i="1" s="1"/>
  <c r="W11" i="92"/>
  <c r="G22" i="79"/>
  <c r="S22" i="85"/>
  <c r="AU24" i="3" s="1"/>
  <c r="G914" i="1" s="1"/>
  <c r="DM14" i="82"/>
  <c r="DE14" i="82"/>
  <c r="AG8" i="89"/>
  <c r="BY8" i="89"/>
  <c r="BC18" i="89"/>
  <c r="I54" i="96"/>
  <c r="I9" i="51" s="1"/>
  <c r="M9" i="51" s="1"/>
  <c r="CI17" i="83"/>
  <c r="CK17" i="83" s="1"/>
  <c r="CO17" i="83" s="1"/>
  <c r="M17" i="88"/>
  <c r="O17" i="88" s="1"/>
  <c r="S17" i="88" s="1"/>
  <c r="G14" i="79"/>
  <c r="S14" i="85"/>
  <c r="AU14" i="3" s="1"/>
  <c r="G624" i="1" s="1"/>
  <c r="BI10" i="83"/>
  <c r="BK10" i="83" s="1"/>
  <c r="BE10" i="83"/>
  <c r="BI11" i="82"/>
  <c r="BQ11" i="82"/>
  <c r="BC15" i="89"/>
  <c r="Q17" i="54"/>
  <c r="Y17" i="54" s="1"/>
  <c r="M20" i="54"/>
  <c r="K17" i="54"/>
  <c r="BC21" i="90"/>
  <c r="AW16" i="83"/>
  <c r="BA16" i="83" s="1"/>
  <c r="BQ22" i="82"/>
  <c r="BI22" i="82"/>
  <c r="CC21" i="80"/>
  <c r="CE21" i="80" s="1"/>
  <c r="BY21" i="80"/>
  <c r="AG10" i="92"/>
  <c r="S8" i="45"/>
  <c r="Q8" i="45"/>
  <c r="BA8" i="84"/>
  <c r="BI8" i="84"/>
  <c r="W14" i="89"/>
  <c r="BG14" i="89" s="1"/>
  <c r="AG12" i="84"/>
  <c r="W12" i="79" s="1"/>
  <c r="AA12" i="79" s="1"/>
  <c r="AC12" i="79" s="1"/>
  <c r="AO12" i="84"/>
  <c r="AK22" i="81"/>
  <c r="AS22" i="81"/>
  <c r="AQ12" i="79"/>
  <c r="AY12" i="85"/>
  <c r="AM10" i="85"/>
  <c r="AO10" i="85" s="1"/>
  <c r="AQ10" i="85" s="1"/>
  <c r="AS10" i="85" s="1"/>
  <c r="AU10" i="85" s="1"/>
  <c r="AW10" i="85" s="1"/>
  <c r="DE19" i="82"/>
  <c r="DM19" i="82"/>
  <c r="BO8" i="83"/>
  <c r="BQ8" i="83" s="1"/>
  <c r="BU8" i="83" s="1"/>
  <c r="M8" i="89"/>
  <c r="O8" i="89" s="1"/>
  <c r="S8" i="89" s="1"/>
  <c r="BS16" i="85"/>
  <c r="BU16" i="85" s="1"/>
  <c r="BW16" i="85" s="1"/>
  <c r="BY16" i="85" s="1"/>
  <c r="CA16" i="85" s="1"/>
  <c r="CC16" i="85" s="1"/>
  <c r="CA11" i="79"/>
  <c r="CE11" i="85"/>
  <c r="AC20" i="89"/>
  <c r="AM20" i="89"/>
  <c r="BI17" i="82"/>
  <c r="BQ17" i="82"/>
  <c r="BY43" i="52"/>
  <c r="CC43" i="52" s="1"/>
  <c r="AO43" i="52"/>
  <c r="AW20" i="80"/>
  <c r="AY20" i="80" s="1"/>
  <c r="AS20" i="80"/>
  <c r="I14" i="24"/>
  <c r="M14" i="24" s="1"/>
  <c r="S14" i="24" s="1"/>
  <c r="G61" i="117"/>
  <c r="E30" i="103" s="1"/>
  <c r="E31" i="103"/>
  <c r="AK18" i="81"/>
  <c r="AS18" i="81"/>
  <c r="BM23" i="80"/>
  <c r="BO23" i="80" s="1"/>
  <c r="BI23" i="80"/>
  <c r="AQ22" i="92"/>
  <c r="CW22" i="83"/>
  <c r="CY22" i="83" s="1"/>
  <c r="CS22" i="83"/>
  <c r="AC11" i="89"/>
  <c r="AM11" i="89"/>
  <c r="Q10" i="81"/>
  <c r="Y10" i="81"/>
  <c r="AA10" i="81" s="1"/>
  <c r="S21" i="92"/>
  <c r="AA22" i="43"/>
  <c r="AA23" i="43"/>
  <c r="AA24" i="43"/>
  <c r="AA8" i="43"/>
  <c r="AA34" i="43"/>
  <c r="AA26" i="43"/>
  <c r="O11" i="47"/>
  <c r="Y11" i="47" s="1"/>
  <c r="BI21" i="82"/>
  <c r="BQ21" i="82"/>
  <c r="CC20" i="80"/>
  <c r="CE20" i="80" s="1"/>
  <c r="BY20" i="80"/>
  <c r="DM8" i="81"/>
  <c r="DE8" i="81"/>
  <c r="BC12" i="85"/>
  <c r="BE12" i="85" s="1"/>
  <c r="BG12" i="85" s="1"/>
  <c r="BI12" i="85" s="1"/>
  <c r="BK12" i="85" s="1"/>
  <c r="BM12" i="85" s="1"/>
  <c r="BI22" i="79"/>
  <c r="BO22" i="85"/>
  <c r="DE11" i="82"/>
  <c r="DM11" i="82"/>
  <c r="BQ12" i="82"/>
  <c r="BI12" i="82"/>
  <c r="AQ16" i="89"/>
  <c r="BC21" i="88"/>
  <c r="AQ18" i="90"/>
  <c r="CG22" i="82"/>
  <c r="CO22" i="82"/>
  <c r="CE74" i="52"/>
  <c r="M21" i="84"/>
  <c r="E21" i="79" s="1"/>
  <c r="U21" i="84"/>
  <c r="BC10" i="89"/>
  <c r="AQ13" i="91"/>
  <c r="S11" i="90"/>
  <c r="Q10" i="82"/>
  <c r="Y10" i="82"/>
  <c r="AA10" i="82" s="1"/>
  <c r="AA39" i="36"/>
  <c r="AA29" i="36"/>
  <c r="AA40" i="36"/>
  <c r="AA31" i="36"/>
  <c r="AA41" i="36"/>
  <c r="AA42" i="36"/>
  <c r="AA33" i="36"/>
  <c r="AA36" i="36"/>
  <c r="AA46" i="36"/>
  <c r="AA38" i="36"/>
  <c r="AA25" i="36"/>
  <c r="AA17" i="36"/>
  <c r="AA30" i="36"/>
  <c r="AA28" i="36"/>
  <c r="AA18" i="36"/>
  <c r="AA19" i="36"/>
  <c r="AA11" i="36"/>
  <c r="AA43" i="36"/>
  <c r="AA20" i="36"/>
  <c r="AA14" i="36"/>
  <c r="AA16" i="36"/>
  <c r="AA15" i="36"/>
  <c r="K18" i="47"/>
  <c r="AA37" i="36"/>
  <c r="AA32" i="36"/>
  <c r="AA27" i="36"/>
  <c r="AA45" i="36"/>
  <c r="AU8" i="37"/>
  <c r="AE8" i="37"/>
  <c r="Q8" i="37"/>
  <c r="BA8" i="37"/>
  <c r="AK8" i="37"/>
  <c r="S8" i="37"/>
  <c r="S16" i="88"/>
  <c r="Q13" i="54"/>
  <c r="Y13" i="54"/>
  <c r="AG10" i="91"/>
  <c r="CC14" i="80"/>
  <c r="CE14" i="80" s="1"/>
  <c r="BY14" i="80"/>
  <c r="CG23" i="83"/>
  <c r="CK23" i="83" s="1"/>
  <c r="CO23" i="83" s="1"/>
  <c r="CG23" i="84"/>
  <c r="CW23" i="81"/>
  <c r="DA23" i="81" s="1"/>
  <c r="CW23" i="82"/>
  <c r="DA23" i="82" s="1"/>
  <c r="DG23" i="138"/>
  <c r="AA23" i="83" s="1"/>
  <c r="DG8" i="138"/>
  <c r="M87" i="95"/>
  <c r="K87" i="95"/>
  <c r="BC16" i="90"/>
  <c r="Q10" i="54"/>
  <c r="Y10" i="54" s="1"/>
  <c r="U18" i="83"/>
  <c r="W18" i="83" s="1"/>
  <c r="Q18" i="83"/>
  <c r="Y14" i="79"/>
  <c r="AI14" i="85"/>
  <c r="Y8" i="79"/>
  <c r="AI8" i="85"/>
  <c r="CW15" i="83"/>
  <c r="CY15" i="83" s="1"/>
  <c r="CS15" i="83"/>
  <c r="AM20" i="91"/>
  <c r="AC20" i="91"/>
  <c r="BG17" i="51"/>
  <c r="AQ17" i="51"/>
  <c r="AA17" i="51"/>
  <c r="BO17" i="51"/>
  <c r="AY17" i="51"/>
  <c r="AI17" i="51"/>
  <c r="Q17" i="51"/>
  <c r="Q22" i="82"/>
  <c r="Y22" i="82"/>
  <c r="AA22" i="82" s="1"/>
  <c r="BQ11" i="84"/>
  <c r="BY11" i="84"/>
  <c r="CS10" i="81"/>
  <c r="CU10" i="81" s="1"/>
  <c r="CK10" i="81"/>
  <c r="U12" i="84"/>
  <c r="M12" i="84"/>
  <c r="E12" i="79" s="1"/>
  <c r="W13" i="92"/>
  <c r="BG13" i="92" s="1"/>
  <c r="G13" i="87"/>
  <c r="I13" i="87" s="1"/>
  <c r="AY13" i="3" s="1"/>
  <c r="G597" i="1" s="1"/>
  <c r="AA22" i="31"/>
  <c r="AA23" i="31"/>
  <c r="AA24" i="31"/>
  <c r="AA8" i="31"/>
  <c r="AA34" i="31"/>
  <c r="AA26" i="31"/>
  <c r="AA22" i="35"/>
  <c r="AA23" i="35"/>
  <c r="AA24" i="35"/>
  <c r="AA8" i="35"/>
  <c r="AA34" i="35"/>
  <c r="O23" i="47"/>
  <c r="Y23" i="47" s="1"/>
  <c r="O19" i="47"/>
  <c r="Y19" i="47" s="1"/>
  <c r="AA26" i="35"/>
  <c r="AK14" i="81"/>
  <c r="AS14" i="81"/>
  <c r="AM15" i="88"/>
  <c r="AC15" i="88"/>
  <c r="Q14" i="81"/>
  <c r="Y14" i="81"/>
  <c r="AA14" i="81" s="1"/>
  <c r="S15" i="91"/>
  <c r="AG18" i="91"/>
  <c r="G20" i="79"/>
  <c r="S20" i="85"/>
  <c r="AU20" i="3" s="1"/>
  <c r="G798" i="1" s="1"/>
  <c r="AQ45" i="43"/>
  <c r="AQ46" i="43"/>
  <c r="AQ42" i="43"/>
  <c r="AQ39" i="43"/>
  <c r="AQ29" i="43"/>
  <c r="AQ40" i="43"/>
  <c r="AQ30" i="43"/>
  <c r="AQ14" i="43"/>
  <c r="AQ31" i="43"/>
  <c r="AQ15" i="43"/>
  <c r="AQ32" i="43"/>
  <c r="AQ16" i="43"/>
  <c r="AQ33" i="43"/>
  <c r="AQ25" i="43"/>
  <c r="AQ17" i="43"/>
  <c r="AQ43" i="43"/>
  <c r="AQ36" i="43"/>
  <c r="AQ18" i="43"/>
  <c r="AQ41" i="43"/>
  <c r="AQ37" i="43"/>
  <c r="AQ27" i="43"/>
  <c r="AQ19" i="43"/>
  <c r="AQ11" i="43"/>
  <c r="AQ38" i="43"/>
  <c r="AQ28" i="43"/>
  <c r="AQ20" i="43"/>
  <c r="AA29" i="76"/>
  <c r="AC29" i="76" s="1"/>
  <c r="I30" i="41" s="1"/>
  <c r="M30" i="41" s="1"/>
  <c r="AA21" i="76"/>
  <c r="AA13" i="76"/>
  <c r="AA32" i="76"/>
  <c r="AC32" i="76" s="1"/>
  <c r="I33" i="41" s="1"/>
  <c r="M33" i="41" s="1"/>
  <c r="AA24" i="76"/>
  <c r="AC24" i="76" s="1"/>
  <c r="I25" i="41" s="1"/>
  <c r="M25" i="41" s="1"/>
  <c r="AA16" i="76"/>
  <c r="AA8" i="76"/>
  <c r="AA27" i="76"/>
  <c r="AC27" i="76" s="1"/>
  <c r="I28" i="41" s="1"/>
  <c r="M28" i="41" s="1"/>
  <c r="AA19" i="76"/>
  <c r="AA11" i="76"/>
  <c r="AC11" i="76" s="1"/>
  <c r="I12" i="41" s="1"/>
  <c r="M12" i="41" s="1"/>
  <c r="AA30" i="76"/>
  <c r="AC30" i="76" s="1"/>
  <c r="I31" i="41" s="1"/>
  <c r="M31" i="41" s="1"/>
  <c r="AA22" i="76"/>
  <c r="AC22" i="76" s="1"/>
  <c r="I23" i="41" s="1"/>
  <c r="M23" i="41" s="1"/>
  <c r="AA14" i="76"/>
  <c r="AA33" i="76"/>
  <c r="AC33" i="76" s="1"/>
  <c r="I34" i="41" s="1"/>
  <c r="M34" i="41" s="1"/>
  <c r="AA25" i="76"/>
  <c r="AC25" i="76" s="1"/>
  <c r="I26" i="41" s="1"/>
  <c r="M26" i="41" s="1"/>
  <c r="AA17" i="76"/>
  <c r="AA9" i="76"/>
  <c r="AA28" i="76"/>
  <c r="AC28" i="76" s="1"/>
  <c r="I29" i="41" s="1"/>
  <c r="M29" i="41" s="1"/>
  <c r="AA20" i="76"/>
  <c r="AA12" i="76"/>
  <c r="AA31" i="76"/>
  <c r="AC31" i="76" s="1"/>
  <c r="I32" i="41" s="1"/>
  <c r="M32" i="41" s="1"/>
  <c r="AA23" i="76"/>
  <c r="AC23" i="76" s="1"/>
  <c r="I24" i="41" s="1"/>
  <c r="M24" i="41" s="1"/>
  <c r="AA15" i="76"/>
  <c r="AA18" i="76"/>
  <c r="AA26" i="76"/>
  <c r="AC26" i="76" s="1"/>
  <c r="I27" i="41" s="1"/>
  <c r="M27" i="41" s="1"/>
  <c r="AA10" i="76"/>
  <c r="BK27" i="76"/>
  <c r="BM27" i="76" s="1"/>
  <c r="I28" i="32" s="1"/>
  <c r="M28" i="32" s="1"/>
  <c r="BK19" i="76"/>
  <c r="BK11" i="76"/>
  <c r="BM11" i="76" s="1"/>
  <c r="I12" i="32" s="1"/>
  <c r="M12" i="32" s="1"/>
  <c r="BK30" i="76"/>
  <c r="BM30" i="76" s="1"/>
  <c r="I31" i="32" s="1"/>
  <c r="M31" i="32" s="1"/>
  <c r="BK22" i="76"/>
  <c r="BM22" i="76" s="1"/>
  <c r="I23" i="32" s="1"/>
  <c r="M23" i="32" s="1"/>
  <c r="BK14" i="76"/>
  <c r="BK33" i="76"/>
  <c r="BM33" i="76" s="1"/>
  <c r="I34" i="32" s="1"/>
  <c r="M34" i="32" s="1"/>
  <c r="BK25" i="76"/>
  <c r="BM25" i="76" s="1"/>
  <c r="I26" i="32" s="1"/>
  <c r="M26" i="32" s="1"/>
  <c r="BK17" i="76"/>
  <c r="BK9" i="76"/>
  <c r="BK28" i="76"/>
  <c r="BM28" i="76" s="1"/>
  <c r="I29" i="32" s="1"/>
  <c r="M29" i="32" s="1"/>
  <c r="BK20" i="76"/>
  <c r="BK12" i="76"/>
  <c r="BK31" i="76"/>
  <c r="BM31" i="76" s="1"/>
  <c r="I32" i="32" s="1"/>
  <c r="M32" i="32" s="1"/>
  <c r="BK23" i="76"/>
  <c r="BM23" i="76" s="1"/>
  <c r="I24" i="32" s="1"/>
  <c r="M24" i="32" s="1"/>
  <c r="BK15" i="76"/>
  <c r="BK26" i="76"/>
  <c r="BM26" i="76" s="1"/>
  <c r="I27" i="32" s="1"/>
  <c r="M27" i="32" s="1"/>
  <c r="BK18" i="76"/>
  <c r="BK10" i="76"/>
  <c r="BK29" i="76"/>
  <c r="BM29" i="76" s="1"/>
  <c r="I30" i="32" s="1"/>
  <c r="M30" i="32" s="1"/>
  <c r="BK21" i="76"/>
  <c r="BK13" i="76"/>
  <c r="BK16" i="76"/>
  <c r="BK24" i="76"/>
  <c r="BM24" i="76" s="1"/>
  <c r="I25" i="32" s="1"/>
  <c r="M25" i="32" s="1"/>
  <c r="BK8" i="76"/>
  <c r="BK32" i="76"/>
  <c r="BM32" i="76" s="1"/>
  <c r="I33" i="32" s="1"/>
  <c r="M33" i="32" s="1"/>
  <c r="W71" i="52"/>
  <c r="BY94" i="52"/>
  <c r="CC94" i="52" s="1"/>
  <c r="AO94" i="52"/>
  <c r="W17" i="51"/>
  <c r="BQ16" i="84"/>
  <c r="BY16" i="84"/>
  <c r="U19" i="83"/>
  <c r="W19" i="83" s="1"/>
  <c r="Q19" i="83"/>
  <c r="BM17" i="80"/>
  <c r="BO17" i="80" s="1"/>
  <c r="BI17" i="80"/>
  <c r="AS15" i="82"/>
  <c r="AK15" i="82"/>
  <c r="G51" i="98"/>
  <c r="G35" i="115"/>
  <c r="AC14" i="91"/>
  <c r="AM14" i="91"/>
  <c r="Y9" i="50"/>
  <c r="Q9" i="50"/>
  <c r="AC10" i="84"/>
  <c r="AK10" i="84"/>
  <c r="S17" i="90"/>
  <c r="K39" i="96"/>
  <c r="I15" i="53" s="1"/>
  <c r="M15" i="53" s="1"/>
  <c r="Q15" i="53" s="1"/>
  <c r="W15" i="53" s="1"/>
  <c r="I39" i="96"/>
  <c r="I15" i="55" s="1"/>
  <c r="M15" i="55" s="1"/>
  <c r="AC20" i="88"/>
  <c r="AM20" i="88"/>
  <c r="CW18" i="83"/>
  <c r="CY18" i="83" s="1"/>
  <c r="CS18" i="83"/>
  <c r="BC13" i="89"/>
  <c r="CW9" i="81"/>
  <c r="DA9" i="81" s="1"/>
  <c r="CW9" i="82"/>
  <c r="DA9" i="82" s="1"/>
  <c r="CG9" i="83"/>
  <c r="CK9" i="83" s="1"/>
  <c r="CO9" i="83" s="1"/>
  <c r="CG9" i="84"/>
  <c r="CC19" i="83"/>
  <c r="CE19" i="83" s="1"/>
  <c r="BY19" i="83"/>
  <c r="AA18" i="83"/>
  <c r="AC18" i="83" s="1"/>
  <c r="AG18" i="83" s="1"/>
  <c r="M18" i="91"/>
  <c r="O18" i="91" s="1"/>
  <c r="S18" i="91" s="1"/>
  <c r="AA34" i="42"/>
  <c r="AA26" i="42"/>
  <c r="AA22" i="42"/>
  <c r="AA24" i="42"/>
  <c r="AA8" i="42"/>
  <c r="AA23" i="42"/>
  <c r="O12" i="47"/>
  <c r="Y12" i="47" s="1"/>
  <c r="AQ10" i="92"/>
  <c r="DE21" i="81"/>
  <c r="DM21" i="81"/>
  <c r="S8" i="32"/>
  <c r="Q8" i="32"/>
  <c r="CK14" i="84"/>
  <c r="CS14" i="84"/>
  <c r="BC18" i="88"/>
  <c r="CC9" i="80"/>
  <c r="CE9" i="80" s="1"/>
  <c r="BY9" i="80"/>
  <c r="AK29" i="51"/>
  <c r="BM29" i="51"/>
  <c r="BQ29" i="51" s="1"/>
  <c r="AQ18" i="92"/>
  <c r="Q50" i="25"/>
  <c r="Q26" i="25"/>
  <c r="Q22" i="25"/>
  <c r="Q14" i="25"/>
  <c r="Q49" i="25"/>
  <c r="Q25" i="25"/>
  <c r="Q21" i="25"/>
  <c r="Q17" i="25"/>
  <c r="Q13" i="25"/>
  <c r="Q16" i="25"/>
  <c r="Q12" i="25"/>
  <c r="Q48" i="25"/>
  <c r="Q15" i="25"/>
  <c r="M18" i="135"/>
  <c r="Q24" i="25"/>
  <c r="Q23" i="25"/>
  <c r="AA31" i="39"/>
  <c r="AA15" i="39"/>
  <c r="AA41" i="39"/>
  <c r="AA32" i="39"/>
  <c r="AA16" i="39"/>
  <c r="AA42" i="39"/>
  <c r="AA33" i="39"/>
  <c r="AA25" i="39"/>
  <c r="AA17" i="39"/>
  <c r="AA36" i="39"/>
  <c r="AA18" i="39"/>
  <c r="AA45" i="39"/>
  <c r="AA43" i="39"/>
  <c r="AA37" i="39"/>
  <c r="AA27" i="39"/>
  <c r="AA19" i="39"/>
  <c r="AA11" i="39"/>
  <c r="AA40" i="39"/>
  <c r="AA30" i="39"/>
  <c r="AA14" i="39"/>
  <c r="AA20" i="39"/>
  <c r="AA38" i="39"/>
  <c r="AA28" i="39"/>
  <c r="K15" i="47"/>
  <c r="AA46" i="39"/>
  <c r="AA39" i="39"/>
  <c r="AA29" i="39"/>
  <c r="S8" i="21"/>
  <c r="G62" i="117"/>
  <c r="E75" i="96" s="1"/>
  <c r="Y65" i="52"/>
  <c r="AC9" i="88"/>
  <c r="AM9" i="88"/>
  <c r="M42" i="94"/>
  <c r="W22" i="88" l="1"/>
  <c r="CC16" i="83"/>
  <c r="CE16" i="83" s="1"/>
  <c r="BY16" i="83"/>
  <c r="BA34" i="46"/>
  <c r="AK34" i="46"/>
  <c r="S34" i="46"/>
  <c r="Q34" i="46"/>
  <c r="AU34" i="46"/>
  <c r="AE34" i="46"/>
  <c r="CW8" i="83"/>
  <c r="CY8" i="83" s="1"/>
  <c r="CS8" i="83"/>
  <c r="Q34" i="35"/>
  <c r="I23" i="55"/>
  <c r="M23" i="55" s="1"/>
  <c r="K48" i="96"/>
  <c r="I23" i="53" s="1"/>
  <c r="M23" i="53" s="1"/>
  <c r="Q23" i="53" s="1"/>
  <c r="W23" i="53" s="1"/>
  <c r="Q34" i="32"/>
  <c r="AO18" i="83"/>
  <c r="AQ18" i="83" s="1"/>
  <c r="AK18" i="83"/>
  <c r="I18" i="55"/>
  <c r="M18" i="55" s="1"/>
  <c r="K45" i="96"/>
  <c r="I18" i="53" s="1"/>
  <c r="M18" i="53" s="1"/>
  <c r="Q18" i="53" s="1"/>
  <c r="W18" i="53" s="1"/>
  <c r="Q34" i="41"/>
  <c r="AM79" i="52"/>
  <c r="AK79" i="52"/>
  <c r="CS17" i="83"/>
  <c r="CW17" i="83"/>
  <c r="CY17" i="83" s="1"/>
  <c r="E8" i="103"/>
  <c r="W22" i="90"/>
  <c r="CW12" i="83"/>
  <c r="CY12" i="83" s="1"/>
  <c r="CS12" i="83"/>
  <c r="Q34" i="40"/>
  <c r="I19" i="55"/>
  <c r="M19" i="55" s="1"/>
  <c r="K46" i="96"/>
  <c r="I19" i="53" s="1"/>
  <c r="M19" i="53" s="1"/>
  <c r="Q19" i="53" s="1"/>
  <c r="W19" i="53" s="1"/>
  <c r="Q34" i="44"/>
  <c r="S34" i="44" s="1"/>
  <c r="G964" i="1"/>
  <c r="E23" i="2"/>
  <c r="W22" i="91"/>
  <c r="I19" i="24"/>
  <c r="M19" i="24" s="1"/>
  <c r="S19" i="24" s="1"/>
  <c r="K76" i="96"/>
  <c r="I19" i="22" s="1"/>
  <c r="M19" i="22" s="1"/>
  <c r="S19" i="22" s="1"/>
  <c r="AO10" i="83"/>
  <c r="AQ10" i="83" s="1"/>
  <c r="AK10" i="83"/>
  <c r="BA34" i="36"/>
  <c r="AK34" i="36"/>
  <c r="AE34" i="36"/>
  <c r="Q34" i="36"/>
  <c r="AU34" i="36"/>
  <c r="DQ21" i="81"/>
  <c r="DS21" i="81" s="1"/>
  <c r="DI21" i="81"/>
  <c r="Q27" i="32"/>
  <c r="S27" i="32" s="1"/>
  <c r="Q28" i="32"/>
  <c r="AU28" i="32"/>
  <c r="AE28" i="32"/>
  <c r="BA28" i="32"/>
  <c r="AK28" i="32"/>
  <c r="BA31" i="41"/>
  <c r="AK31" i="41"/>
  <c r="S31" i="41"/>
  <c r="Q31" i="41"/>
  <c r="AU31" i="41"/>
  <c r="AE31" i="41"/>
  <c r="DE23" i="82"/>
  <c r="DM23" i="82"/>
  <c r="CS22" i="82"/>
  <c r="CU22" i="82" s="1"/>
  <c r="CK22" i="82"/>
  <c r="K38" i="103"/>
  <c r="K34" i="103"/>
  <c r="K37" i="103"/>
  <c r="K33" i="103"/>
  <c r="K36" i="103"/>
  <c r="K32" i="103"/>
  <c r="K35" i="103"/>
  <c r="K31" i="103"/>
  <c r="AW22" i="81"/>
  <c r="AY22" i="81" s="1"/>
  <c r="AO22" i="81"/>
  <c r="I51" i="98"/>
  <c r="DI14" i="82"/>
  <c r="DQ14" i="82"/>
  <c r="DS14" i="82" s="1"/>
  <c r="BA16" i="84"/>
  <c r="BI16" i="84"/>
  <c r="AU30" i="46"/>
  <c r="AE30" i="46"/>
  <c r="BA30" i="46"/>
  <c r="AK30" i="46"/>
  <c r="Q30" i="46"/>
  <c r="S30" i="46" s="1"/>
  <c r="AQ31" i="39"/>
  <c r="AQ15" i="39"/>
  <c r="AQ41" i="39"/>
  <c r="AQ32" i="39"/>
  <c r="AQ16" i="39"/>
  <c r="AQ42" i="39"/>
  <c r="AQ33" i="39"/>
  <c r="AQ25" i="39"/>
  <c r="AQ17" i="39"/>
  <c r="AQ36" i="39"/>
  <c r="AQ18" i="39"/>
  <c r="AQ45" i="39"/>
  <c r="AQ43" i="39"/>
  <c r="AQ37" i="39"/>
  <c r="AQ27" i="39"/>
  <c r="AQ19" i="39"/>
  <c r="AQ11" i="39"/>
  <c r="AQ40" i="39"/>
  <c r="AQ30" i="39"/>
  <c r="AQ14" i="39"/>
  <c r="AQ39" i="39"/>
  <c r="AQ28" i="39"/>
  <c r="AQ20" i="39"/>
  <c r="AQ29" i="39"/>
  <c r="AQ46" i="39"/>
  <c r="AQ38" i="39"/>
  <c r="AQ9" i="89"/>
  <c r="BA32" i="40"/>
  <c r="AK32" i="40"/>
  <c r="S32" i="40"/>
  <c r="Q32" i="40"/>
  <c r="AE32" i="40"/>
  <c r="AU32" i="40"/>
  <c r="BA26" i="36"/>
  <c r="AU26" i="36"/>
  <c r="AK26" i="36"/>
  <c r="Q26" i="36"/>
  <c r="AE26" i="36"/>
  <c r="K19" i="90"/>
  <c r="K11" i="90"/>
  <c r="K20" i="90"/>
  <c r="K12" i="90"/>
  <c r="K21" i="90"/>
  <c r="K13" i="90"/>
  <c r="K22" i="90"/>
  <c r="K14" i="90"/>
  <c r="K15" i="90"/>
  <c r="K23" i="90"/>
  <c r="K16" i="90"/>
  <c r="K8" i="90"/>
  <c r="K17" i="90"/>
  <c r="K9" i="90"/>
  <c r="K18" i="90"/>
  <c r="K10" i="90"/>
  <c r="AI27" i="75"/>
  <c r="AK27" i="75" s="1"/>
  <c r="I85" i="11" s="1"/>
  <c r="M85" i="11" s="1"/>
  <c r="AI32" i="75"/>
  <c r="AK32" i="75" s="1"/>
  <c r="I103" i="11" s="1"/>
  <c r="AI24" i="75"/>
  <c r="AK24" i="75" s="1"/>
  <c r="I76" i="11" s="1"/>
  <c r="M76" i="11" s="1"/>
  <c r="AI26" i="75"/>
  <c r="AK26" i="75" s="1"/>
  <c r="I82" i="11" s="1"/>
  <c r="M82" i="11" s="1"/>
  <c r="AI33" i="75"/>
  <c r="AK33" i="75" s="1"/>
  <c r="I97" i="11" s="1"/>
  <c r="AI23" i="75"/>
  <c r="AK23" i="75" s="1"/>
  <c r="I69" i="11" s="1"/>
  <c r="AI17" i="75"/>
  <c r="AI9" i="75"/>
  <c r="AI31" i="75"/>
  <c r="AK31" i="75" s="1"/>
  <c r="I100" i="11" s="1"/>
  <c r="M100" i="11" s="1"/>
  <c r="AI14" i="75"/>
  <c r="AI22" i="75"/>
  <c r="AK22" i="75" s="1"/>
  <c r="I63" i="11" s="1"/>
  <c r="M63" i="11" s="1"/>
  <c r="AI21" i="75"/>
  <c r="AI11" i="75"/>
  <c r="AK11" i="75" s="1"/>
  <c r="I23" i="11" s="1"/>
  <c r="M23" i="11" s="1"/>
  <c r="AI30" i="75"/>
  <c r="AK30" i="75" s="1"/>
  <c r="I94" i="11" s="1"/>
  <c r="M94" i="11" s="1"/>
  <c r="AI29" i="75"/>
  <c r="AK29" i="75" s="1"/>
  <c r="I91" i="11" s="1"/>
  <c r="M91" i="11" s="1"/>
  <c r="AI19" i="75"/>
  <c r="AI16" i="75"/>
  <c r="AI8" i="75"/>
  <c r="AK8" i="75" s="1"/>
  <c r="I9" i="11" s="1"/>
  <c r="AI28" i="75"/>
  <c r="AK28" i="75" s="1"/>
  <c r="I88" i="11" s="1"/>
  <c r="M88" i="11" s="1"/>
  <c r="AI13" i="75"/>
  <c r="AI18" i="75"/>
  <c r="AI10" i="75"/>
  <c r="AI20" i="75"/>
  <c r="AI15" i="75"/>
  <c r="AI12" i="75"/>
  <c r="AI25" i="75"/>
  <c r="AK25" i="75" s="1"/>
  <c r="I79" i="11" s="1"/>
  <c r="M79" i="11" s="1"/>
  <c r="M43" i="97"/>
  <c r="CO23" i="82"/>
  <c r="CG23" i="82"/>
  <c r="I16" i="55"/>
  <c r="M16" i="55" s="1"/>
  <c r="K43" i="96"/>
  <c r="I16" i="53" s="1"/>
  <c r="M16" i="53" s="1"/>
  <c r="Q16" i="53" s="1"/>
  <c r="W16" i="53" s="1"/>
  <c r="W18" i="90"/>
  <c r="BG18" i="90" s="1"/>
  <c r="AY66" i="52"/>
  <c r="AW66" i="52"/>
  <c r="O17" i="77"/>
  <c r="Q17" i="77" s="1"/>
  <c r="E69" i="74" s="1"/>
  <c r="O14" i="77"/>
  <c r="Q14" i="77" s="1"/>
  <c r="E66" i="74" s="1"/>
  <c r="O11" i="77"/>
  <c r="Q11" i="77" s="1"/>
  <c r="E63" i="74" s="1"/>
  <c r="O16" i="77"/>
  <c r="Q16" i="77" s="1"/>
  <c r="E68" i="74" s="1"/>
  <c r="O13" i="77"/>
  <c r="Q13" i="77" s="1"/>
  <c r="E65" i="74" s="1"/>
  <c r="O10" i="77"/>
  <c r="Q10" i="77" s="1"/>
  <c r="E62" i="74" s="1"/>
  <c r="O15" i="77"/>
  <c r="Q15" i="77" s="1"/>
  <c r="E67" i="74" s="1"/>
  <c r="O12" i="77"/>
  <c r="Q12" i="77" s="1"/>
  <c r="E64" i="74" s="1"/>
  <c r="K59" i="96"/>
  <c r="I31" i="53" s="1"/>
  <c r="M31" i="53" s="1"/>
  <c r="Q31" i="53" s="1"/>
  <c r="W31" i="53" s="1"/>
  <c r="I59" i="96"/>
  <c r="I31" i="55" s="1"/>
  <c r="M31" i="55" s="1"/>
  <c r="AO37" i="52"/>
  <c r="BY37" i="52"/>
  <c r="CC37" i="52" s="1"/>
  <c r="BK20" i="79"/>
  <c r="BM20" i="79" s="1"/>
  <c r="W9" i="89"/>
  <c r="Q27" i="35"/>
  <c r="Q23" i="44"/>
  <c r="BC22" i="91"/>
  <c r="BC23" i="91" s="1"/>
  <c r="CA8" i="91"/>
  <c r="AQ8" i="91"/>
  <c r="AM23" i="91"/>
  <c r="BU22" i="84"/>
  <c r="CC22" i="84"/>
  <c r="AQ21" i="91"/>
  <c r="AO13" i="81"/>
  <c r="AW13" i="81"/>
  <c r="AY13" i="81" s="1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G33" i="77"/>
  <c r="I33" i="77" s="1"/>
  <c r="I14" i="20" s="1"/>
  <c r="M14" i="20" s="1"/>
  <c r="S14" i="20" s="1"/>
  <c r="G28" i="77"/>
  <c r="I28" i="77" s="1"/>
  <c r="I9" i="20" s="1"/>
  <c r="I10" i="27"/>
  <c r="M10" i="27" s="1"/>
  <c r="K28" i="74"/>
  <c r="I10" i="26" s="1"/>
  <c r="M10" i="26" s="1"/>
  <c r="S34" i="43"/>
  <c r="Q34" i="43"/>
  <c r="BA34" i="31"/>
  <c r="AK34" i="31"/>
  <c r="Q34" i="31"/>
  <c r="AU34" i="31"/>
  <c r="AE34" i="31"/>
  <c r="AS11" i="56"/>
  <c r="AI11" i="56"/>
  <c r="AC11" i="56"/>
  <c r="AM11" i="56"/>
  <c r="Q11" i="56"/>
  <c r="W11" i="56" s="1"/>
  <c r="CG75" i="52"/>
  <c r="DI12" i="81"/>
  <c r="DQ12" i="81"/>
  <c r="DS12" i="81" s="1"/>
  <c r="S27" i="34"/>
  <c r="Q27" i="34"/>
  <c r="BA30" i="43"/>
  <c r="AK30" i="43"/>
  <c r="S30" i="43"/>
  <c r="Q30" i="43"/>
  <c r="AU30" i="43"/>
  <c r="AE30" i="43"/>
  <c r="Y61" i="52"/>
  <c r="BC61" i="52"/>
  <c r="AM61" i="52"/>
  <c r="BM61" i="52"/>
  <c r="AW61" i="52"/>
  <c r="BA61" i="52" s="1"/>
  <c r="CA61" i="52"/>
  <c r="CG61" i="52"/>
  <c r="AC61" i="52"/>
  <c r="BW61" i="52"/>
  <c r="Q61" i="52"/>
  <c r="BQ61" i="52"/>
  <c r="AS61" i="52"/>
  <c r="BG61" i="52"/>
  <c r="AI61" i="52"/>
  <c r="BW62" i="52"/>
  <c r="BG62" i="52"/>
  <c r="Y62" i="52"/>
  <c r="AI62" i="52"/>
  <c r="Q62" i="52"/>
  <c r="BM62" i="52"/>
  <c r="AW62" i="52"/>
  <c r="BA62" i="52" s="1"/>
  <c r="CA62" i="52"/>
  <c r="AC62" i="52"/>
  <c r="BC62" i="52"/>
  <c r="CG62" i="52"/>
  <c r="AS62" i="52"/>
  <c r="BQ62" i="52"/>
  <c r="AM62" i="52"/>
  <c r="AG9" i="90"/>
  <c r="BG9" i="90" s="1"/>
  <c r="BI16" i="79"/>
  <c r="BO16" i="85"/>
  <c r="AO13" i="82"/>
  <c r="AW13" i="82"/>
  <c r="AY13" i="82" s="1"/>
  <c r="BY10" i="79"/>
  <c r="Q26" i="38"/>
  <c r="AU26" i="38"/>
  <c r="AE26" i="38"/>
  <c r="BA26" i="38"/>
  <c r="AK26" i="38"/>
  <c r="S26" i="38"/>
  <c r="BC22" i="92"/>
  <c r="BC23" i="92" s="1"/>
  <c r="S43" i="32"/>
  <c r="DI22" i="81"/>
  <c r="DQ22" i="81"/>
  <c r="DS22" i="81" s="1"/>
  <c r="AQ22" i="91"/>
  <c r="AG21" i="89"/>
  <c r="AQ19" i="89"/>
  <c r="DI12" i="82"/>
  <c r="DQ12" i="82"/>
  <c r="DS12" i="82" s="1"/>
  <c r="Q26" i="42"/>
  <c r="AU30" i="31"/>
  <c r="AE30" i="31"/>
  <c r="BA30" i="31"/>
  <c r="AK30" i="31"/>
  <c r="Q30" i="31"/>
  <c r="AU33" i="39"/>
  <c r="AE33" i="39"/>
  <c r="AK33" i="39"/>
  <c r="S33" i="39"/>
  <c r="Q33" i="39"/>
  <c r="BA33" i="39"/>
  <c r="BA24" i="39"/>
  <c r="AK24" i="39"/>
  <c r="AU24" i="39"/>
  <c r="AE24" i="39"/>
  <c r="Q24" i="39"/>
  <c r="S24" i="39" s="1"/>
  <c r="AG10" i="89"/>
  <c r="W13" i="54"/>
  <c r="BU11" i="81"/>
  <c r="BW11" i="81" s="1"/>
  <c r="BM11" i="81"/>
  <c r="BM10" i="82"/>
  <c r="BU10" i="82"/>
  <c r="BW10" i="82" s="1"/>
  <c r="AG21" i="90"/>
  <c r="DI20" i="81"/>
  <c r="DQ20" i="81"/>
  <c r="DS20" i="81" s="1"/>
  <c r="AG15" i="90"/>
  <c r="I40" i="32"/>
  <c r="M40" i="32" s="1"/>
  <c r="E26" i="103"/>
  <c r="I40" i="37"/>
  <c r="M40" i="37" s="1"/>
  <c r="E21" i="103"/>
  <c r="AQ12" i="37"/>
  <c r="AQ13" i="37"/>
  <c r="AQ9" i="37"/>
  <c r="AQ21" i="37"/>
  <c r="AQ10" i="37"/>
  <c r="AQ34" i="32"/>
  <c r="AQ24" i="32"/>
  <c r="AQ8" i="32"/>
  <c r="AQ26" i="32"/>
  <c r="AQ23" i="32"/>
  <c r="AQ22" i="32"/>
  <c r="CC68" i="52"/>
  <c r="CE68" i="52" s="1"/>
  <c r="CA68" i="52"/>
  <c r="AU30" i="30"/>
  <c r="AE30" i="30"/>
  <c r="Q30" i="30"/>
  <c r="BA30" i="30"/>
  <c r="AK30" i="30"/>
  <c r="S30" i="30"/>
  <c r="CO13" i="84"/>
  <c r="CW13" i="84"/>
  <c r="BA27" i="37"/>
  <c r="AK27" i="37"/>
  <c r="S27" i="37"/>
  <c r="Q27" i="37"/>
  <c r="AU27" i="37"/>
  <c r="AE27" i="37"/>
  <c r="Q30" i="37"/>
  <c r="AU30" i="37"/>
  <c r="AE30" i="37"/>
  <c r="BA30" i="37"/>
  <c r="AK30" i="37"/>
  <c r="S30" i="37"/>
  <c r="CW11" i="84"/>
  <c r="CO11" i="84"/>
  <c r="AQ12" i="45"/>
  <c r="AQ21" i="45"/>
  <c r="AQ13" i="45"/>
  <c r="AQ10" i="45"/>
  <c r="AQ9" i="45"/>
  <c r="AQ19" i="88"/>
  <c r="W21" i="79"/>
  <c r="M26" i="45"/>
  <c r="S27" i="33"/>
  <c r="Q27" i="33"/>
  <c r="BA30" i="33"/>
  <c r="AK30" i="33"/>
  <c r="Q30" i="33"/>
  <c r="AU30" i="33"/>
  <c r="AE30" i="33"/>
  <c r="G55" i="113"/>
  <c r="I43" i="42" s="1"/>
  <c r="M43" i="42" s="1"/>
  <c r="G119" i="113"/>
  <c r="I19" i="29" s="1"/>
  <c r="M19" i="29" s="1"/>
  <c r="S19" i="29" s="1"/>
  <c r="BA19" i="7" s="1"/>
  <c r="BA42" i="46"/>
  <c r="AK42" i="46"/>
  <c r="Q42" i="46"/>
  <c r="S42" i="46" s="1"/>
  <c r="AU42" i="46"/>
  <c r="AE42" i="46"/>
  <c r="S43" i="45"/>
  <c r="S42" i="45"/>
  <c r="Q42" i="45"/>
  <c r="Q42" i="31"/>
  <c r="BA42" i="31"/>
  <c r="AE42" i="31"/>
  <c r="AU42" i="31"/>
  <c r="S42" i="31"/>
  <c r="AK42" i="31"/>
  <c r="Q42" i="36"/>
  <c r="E14" i="79"/>
  <c r="BI23" i="82"/>
  <c r="BQ23" i="82"/>
  <c r="W12" i="88"/>
  <c r="BG10" i="92"/>
  <c r="DQ11" i="81"/>
  <c r="DS11" i="81" s="1"/>
  <c r="DI11" i="81"/>
  <c r="S41" i="39"/>
  <c r="S41" i="43"/>
  <c r="BU17" i="81"/>
  <c r="BW17" i="81" s="1"/>
  <c r="BM17" i="81"/>
  <c r="DQ19" i="81"/>
  <c r="DS19" i="81" s="1"/>
  <c r="DI19" i="81"/>
  <c r="AG9" i="88"/>
  <c r="AQ9" i="88"/>
  <c r="AO10" i="84"/>
  <c r="AG10" i="84"/>
  <c r="DE9" i="82"/>
  <c r="DM9" i="82"/>
  <c r="AG14" i="91"/>
  <c r="BA25" i="32"/>
  <c r="AK25" i="32"/>
  <c r="S25" i="32"/>
  <c r="Q25" i="32"/>
  <c r="AU25" i="32"/>
  <c r="AE25" i="32"/>
  <c r="S26" i="32"/>
  <c r="Q26" i="32"/>
  <c r="BA29" i="41"/>
  <c r="AK29" i="41"/>
  <c r="S29" i="41"/>
  <c r="Q29" i="41"/>
  <c r="AU29" i="41"/>
  <c r="AE29" i="41"/>
  <c r="Q12" i="41"/>
  <c r="S12" i="41" s="1"/>
  <c r="W15" i="91"/>
  <c r="DE23" i="81"/>
  <c r="DM23" i="81"/>
  <c r="BI12" i="79"/>
  <c r="BO12" i="85"/>
  <c r="AQ12" i="84"/>
  <c r="AG12" i="79" s="1"/>
  <c r="AK12" i="79" s="1"/>
  <c r="AM12" i="79" s="1"/>
  <c r="AE12" i="79"/>
  <c r="AQ41" i="40"/>
  <c r="AQ32" i="40"/>
  <c r="AQ16" i="40"/>
  <c r="AQ42" i="40"/>
  <c r="AQ33" i="40"/>
  <c r="AQ25" i="40"/>
  <c r="AQ17" i="40"/>
  <c r="AQ36" i="40"/>
  <c r="AQ18" i="40"/>
  <c r="AQ45" i="40"/>
  <c r="AQ43" i="40"/>
  <c r="AQ37" i="40"/>
  <c r="AQ27" i="40"/>
  <c r="AQ19" i="40"/>
  <c r="AQ46" i="40"/>
  <c r="AQ38" i="40"/>
  <c r="AQ28" i="40"/>
  <c r="AQ20" i="40"/>
  <c r="AQ31" i="40"/>
  <c r="AQ15" i="40"/>
  <c r="AQ40" i="40"/>
  <c r="AQ29" i="40"/>
  <c r="AQ11" i="40"/>
  <c r="AQ30" i="40"/>
  <c r="AQ39" i="40"/>
  <c r="AQ14" i="40"/>
  <c r="BA28" i="46"/>
  <c r="AK28" i="46"/>
  <c r="Q28" i="46"/>
  <c r="AU28" i="46"/>
  <c r="AE28" i="46"/>
  <c r="AQ12" i="88"/>
  <c r="AS79" i="52"/>
  <c r="K79" i="52"/>
  <c r="Q23" i="40"/>
  <c r="S23" i="40" s="1"/>
  <c r="Q33" i="36"/>
  <c r="AU33" i="36"/>
  <c r="AE33" i="36"/>
  <c r="BA33" i="36"/>
  <c r="AK33" i="36"/>
  <c r="S33" i="36"/>
  <c r="BA24" i="36"/>
  <c r="AK24" i="36"/>
  <c r="Q24" i="36"/>
  <c r="AU24" i="36"/>
  <c r="AE24" i="36"/>
  <c r="AG15" i="91"/>
  <c r="AG14" i="88"/>
  <c r="K53" i="56"/>
  <c r="K63" i="56"/>
  <c r="K62" i="56"/>
  <c r="K31" i="75"/>
  <c r="M31" i="75" s="1"/>
  <c r="I84" i="23" s="1"/>
  <c r="M84" i="23" s="1"/>
  <c r="S84" i="23" s="1"/>
  <c r="K23" i="75"/>
  <c r="M23" i="75" s="1"/>
  <c r="I57" i="23" s="1"/>
  <c r="M57" i="23" s="1"/>
  <c r="K28" i="75"/>
  <c r="M28" i="75" s="1"/>
  <c r="I75" i="23" s="1"/>
  <c r="M75" i="23" s="1"/>
  <c r="S75" i="23" s="1"/>
  <c r="K20" i="75"/>
  <c r="K30" i="75"/>
  <c r="M30" i="75" s="1"/>
  <c r="I81" i="23" s="1"/>
  <c r="M81" i="23" s="1"/>
  <c r="S81" i="23" s="1"/>
  <c r="K22" i="75"/>
  <c r="M22" i="75" s="1"/>
  <c r="I54" i="23" s="1"/>
  <c r="M54" i="23" s="1"/>
  <c r="K32" i="75"/>
  <c r="M32" i="75" s="1"/>
  <c r="I87" i="23" s="1"/>
  <c r="M87" i="23" s="1"/>
  <c r="S87" i="23" s="1"/>
  <c r="K13" i="75"/>
  <c r="K18" i="75"/>
  <c r="K10" i="75"/>
  <c r="K15" i="75"/>
  <c r="K29" i="75"/>
  <c r="M29" i="75" s="1"/>
  <c r="I78" i="23" s="1"/>
  <c r="M78" i="23" s="1"/>
  <c r="S78" i="23" s="1"/>
  <c r="K21" i="75"/>
  <c r="K12" i="75"/>
  <c r="K27" i="75"/>
  <c r="M27" i="75" s="1"/>
  <c r="I72" i="23" s="1"/>
  <c r="M72" i="23" s="1"/>
  <c r="S72" i="23" s="1"/>
  <c r="K17" i="75"/>
  <c r="K9" i="75"/>
  <c r="K14" i="75"/>
  <c r="K26" i="75"/>
  <c r="M26" i="75" s="1"/>
  <c r="I69" i="23" s="1"/>
  <c r="M69" i="23" s="1"/>
  <c r="S69" i="23" s="1"/>
  <c r="K25" i="75"/>
  <c r="M25" i="75" s="1"/>
  <c r="I66" i="23" s="1"/>
  <c r="M66" i="23" s="1"/>
  <c r="S66" i="23" s="1"/>
  <c r="K19" i="75"/>
  <c r="K11" i="75"/>
  <c r="M11" i="75" s="1"/>
  <c r="I21" i="23" s="1"/>
  <c r="M21" i="23" s="1"/>
  <c r="K24" i="75"/>
  <c r="M24" i="75" s="1"/>
  <c r="I60" i="23" s="1"/>
  <c r="M60" i="23" s="1"/>
  <c r="S60" i="23" s="1"/>
  <c r="K8" i="75"/>
  <c r="M8" i="75" s="1"/>
  <c r="I12" i="23" s="1"/>
  <c r="M12" i="23" s="1"/>
  <c r="S12" i="23" s="1"/>
  <c r="K33" i="75"/>
  <c r="M33" i="75" s="1"/>
  <c r="I63" i="23" s="1"/>
  <c r="M63" i="23" s="1"/>
  <c r="K16" i="75"/>
  <c r="M39" i="97"/>
  <c r="BC22" i="88"/>
  <c r="CW15" i="84"/>
  <c r="CO15" i="84"/>
  <c r="CO23" i="81"/>
  <c r="CG23" i="81"/>
  <c r="W9" i="91"/>
  <c r="AQ12" i="30"/>
  <c r="AQ21" i="30"/>
  <c r="AQ13" i="30"/>
  <c r="AQ10" i="30"/>
  <c r="AQ9" i="30"/>
  <c r="AW46" i="34"/>
  <c r="AW38" i="34"/>
  <c r="AW28" i="34"/>
  <c r="AW20" i="34"/>
  <c r="AW39" i="34"/>
  <c r="AW29" i="34"/>
  <c r="AW40" i="34"/>
  <c r="AW30" i="34"/>
  <c r="AW14" i="34"/>
  <c r="AW18" i="34"/>
  <c r="AW36" i="34"/>
  <c r="I20" i="79"/>
  <c r="K20" i="79" s="1"/>
  <c r="AW33" i="34"/>
  <c r="AW37" i="34"/>
  <c r="AW41" i="34"/>
  <c r="AW15" i="34"/>
  <c r="AW16" i="34"/>
  <c r="AW11" i="34"/>
  <c r="AW17" i="34"/>
  <c r="AW25" i="34"/>
  <c r="AW43" i="34"/>
  <c r="AW45" i="34"/>
  <c r="AW31" i="34"/>
  <c r="AW19" i="34"/>
  <c r="AW32" i="34"/>
  <c r="AW27" i="34"/>
  <c r="AW42" i="34"/>
  <c r="AQ22" i="90"/>
  <c r="BI18" i="83"/>
  <c r="BK18" i="83" s="1"/>
  <c r="BE18" i="83"/>
  <c r="AG14" i="90"/>
  <c r="AQ45" i="45"/>
  <c r="AQ43" i="45"/>
  <c r="AQ37" i="45"/>
  <c r="AQ27" i="45"/>
  <c r="AQ19" i="45"/>
  <c r="AQ11" i="45"/>
  <c r="AQ46" i="45"/>
  <c r="AQ38" i="45"/>
  <c r="AQ28" i="45"/>
  <c r="AQ20" i="45"/>
  <c r="AQ39" i="45"/>
  <c r="AQ29" i="45"/>
  <c r="AQ40" i="45"/>
  <c r="AQ30" i="45"/>
  <c r="AQ14" i="45"/>
  <c r="AQ31" i="45"/>
  <c r="AQ15" i="45"/>
  <c r="AQ41" i="45"/>
  <c r="AQ32" i="45"/>
  <c r="AQ16" i="45"/>
  <c r="AQ36" i="45"/>
  <c r="AQ18" i="45"/>
  <c r="AQ25" i="45"/>
  <c r="AQ33" i="45"/>
  <c r="AQ17" i="45"/>
  <c r="AQ42" i="45"/>
  <c r="M8" i="11"/>
  <c r="CK9" i="81"/>
  <c r="CS9" i="81"/>
  <c r="CU9" i="81" s="1"/>
  <c r="AU17" i="77"/>
  <c r="AW17" i="77" s="1"/>
  <c r="I26" i="13" s="1"/>
  <c r="M26" i="13" s="1"/>
  <c r="AU14" i="77"/>
  <c r="AW14" i="77" s="1"/>
  <c r="I23" i="13" s="1"/>
  <c r="M23" i="13" s="1"/>
  <c r="AU11" i="77"/>
  <c r="AW11" i="77" s="1"/>
  <c r="I20" i="13" s="1"/>
  <c r="M20" i="13" s="1"/>
  <c r="AU16" i="77"/>
  <c r="AW16" i="77" s="1"/>
  <c r="I25" i="13" s="1"/>
  <c r="M25" i="13" s="1"/>
  <c r="AU13" i="77"/>
  <c r="AW13" i="77" s="1"/>
  <c r="I22" i="13" s="1"/>
  <c r="M22" i="13" s="1"/>
  <c r="AU10" i="77"/>
  <c r="AW10" i="77" s="1"/>
  <c r="I19" i="13" s="1"/>
  <c r="M19" i="13" s="1"/>
  <c r="AU15" i="77"/>
  <c r="AW15" i="77" s="1"/>
  <c r="I24" i="13" s="1"/>
  <c r="M24" i="13" s="1"/>
  <c r="AU12" i="77"/>
  <c r="AW12" i="77" s="1"/>
  <c r="I21" i="13" s="1"/>
  <c r="M21" i="13" s="1"/>
  <c r="W10" i="90"/>
  <c r="BG10" i="90" s="1"/>
  <c r="AO20" i="52"/>
  <c r="AQ20" i="52" s="1"/>
  <c r="BY20" i="52"/>
  <c r="AO88" i="52"/>
  <c r="BY88" i="52"/>
  <c r="CC88" i="52" s="1"/>
  <c r="I33" i="16"/>
  <c r="M31" i="16"/>
  <c r="M31" i="13"/>
  <c r="M33" i="13" s="1"/>
  <c r="I33" i="13"/>
  <c r="E34" i="12" s="1"/>
  <c r="AG16" i="91"/>
  <c r="BY42" i="52"/>
  <c r="CC42" i="52" s="1"/>
  <c r="AO42" i="52"/>
  <c r="BO20" i="79"/>
  <c r="CE20" i="84"/>
  <c r="BQ20" i="79" s="1"/>
  <c r="BU20" i="79" s="1"/>
  <c r="BW20" i="79" s="1"/>
  <c r="Q23" i="35"/>
  <c r="S23" i="35" s="1"/>
  <c r="BA25" i="35"/>
  <c r="AK25" i="35"/>
  <c r="Q25" i="35"/>
  <c r="AU25" i="35"/>
  <c r="AE25" i="35"/>
  <c r="Q26" i="35"/>
  <c r="BA30" i="44"/>
  <c r="AK30" i="44"/>
  <c r="S30" i="44"/>
  <c r="AE30" i="44"/>
  <c r="Q30" i="44"/>
  <c r="AU30" i="44"/>
  <c r="AU31" i="44"/>
  <c r="AE31" i="44"/>
  <c r="S31" i="44"/>
  <c r="Q31" i="44"/>
  <c r="BA31" i="44"/>
  <c r="AK31" i="44"/>
  <c r="S8" i="44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K28" i="77"/>
  <c r="M28" i="77" s="1"/>
  <c r="I9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CA21" i="79"/>
  <c r="CE21" i="85"/>
  <c r="I12" i="27"/>
  <c r="M12" i="27" s="1"/>
  <c r="K30" i="74"/>
  <c r="I12" i="26" s="1"/>
  <c r="M12" i="26" s="1"/>
  <c r="CA72" i="52"/>
  <c r="Q34" i="39"/>
  <c r="S34" i="39" s="1"/>
  <c r="S34" i="45"/>
  <c r="Q34" i="45"/>
  <c r="AC13" i="56"/>
  <c r="AM13" i="56"/>
  <c r="Q13" i="56"/>
  <c r="W13" i="56" s="1"/>
  <c r="AI13" i="56"/>
  <c r="AS13" i="56"/>
  <c r="BK74" i="52"/>
  <c r="AG12" i="90"/>
  <c r="G22" i="77"/>
  <c r="I22" i="77" s="1"/>
  <c r="I15" i="48" s="1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7" i="77"/>
  <c r="I27" i="77" s="1"/>
  <c r="I20" i="48" s="1"/>
  <c r="M20" i="48" s="1"/>
  <c r="BA25" i="34"/>
  <c r="AK25" i="34"/>
  <c r="Q25" i="34"/>
  <c r="AU25" i="34"/>
  <c r="AE25" i="34"/>
  <c r="BA28" i="43"/>
  <c r="AK28" i="43"/>
  <c r="Q28" i="43"/>
  <c r="AU28" i="43"/>
  <c r="AE28" i="43"/>
  <c r="BA29" i="43"/>
  <c r="AK29" i="43"/>
  <c r="S29" i="43"/>
  <c r="Q29" i="43"/>
  <c r="AU29" i="43"/>
  <c r="AE29" i="43"/>
  <c r="BC19" i="52"/>
  <c r="AM19" i="52"/>
  <c r="CG19" i="52"/>
  <c r="BQ19" i="52"/>
  <c r="AI19" i="52"/>
  <c r="Q19" i="52"/>
  <c r="BM19" i="52"/>
  <c r="AW19" i="52"/>
  <c r="BA19" i="52" s="1"/>
  <c r="CA19" i="52"/>
  <c r="AS19" i="52"/>
  <c r="AC19" i="52"/>
  <c r="BW19" i="52"/>
  <c r="BG19" i="52"/>
  <c r="Y19" i="52"/>
  <c r="CS12" i="81"/>
  <c r="CU12" i="81" s="1"/>
  <c r="CK12" i="81"/>
  <c r="AQ9" i="90"/>
  <c r="DQ15" i="82"/>
  <c r="DS15" i="82" s="1"/>
  <c r="DI15" i="82"/>
  <c r="AQ17" i="91"/>
  <c r="BA27" i="38"/>
  <c r="AK27" i="38"/>
  <c r="S27" i="38"/>
  <c r="Q27" i="38"/>
  <c r="AU27" i="38"/>
  <c r="AE27" i="38"/>
  <c r="DI20" i="82"/>
  <c r="DQ20" i="82"/>
  <c r="DS20" i="82" s="1"/>
  <c r="W12" i="91"/>
  <c r="BG17" i="89"/>
  <c r="S57" i="23"/>
  <c r="Q27" i="42"/>
  <c r="BA28" i="31"/>
  <c r="AK28" i="31"/>
  <c r="S28" i="31"/>
  <c r="Q28" i="31"/>
  <c r="AU28" i="31"/>
  <c r="AE28" i="31"/>
  <c r="BA31" i="39"/>
  <c r="AK31" i="39"/>
  <c r="Q31" i="39"/>
  <c r="AE31" i="39"/>
  <c r="AU31" i="39"/>
  <c r="BA32" i="39"/>
  <c r="AK32" i="39"/>
  <c r="AU32" i="39"/>
  <c r="AE32" i="39"/>
  <c r="Q32" i="39"/>
  <c r="Y21" i="79"/>
  <c r="AI21" i="85"/>
  <c r="K66" i="96"/>
  <c r="I13" i="49" s="1"/>
  <c r="M13" i="49" s="1"/>
  <c r="Q13" i="49" s="1"/>
  <c r="W13" i="49" s="1"/>
  <c r="W10" i="54"/>
  <c r="W15" i="54"/>
  <c r="I40" i="36"/>
  <c r="M40" i="36" s="1"/>
  <c r="E22" i="103"/>
  <c r="I40" i="35"/>
  <c r="M40" i="35" s="1"/>
  <c r="E23" i="103"/>
  <c r="AQ20" i="90"/>
  <c r="CC67" i="52"/>
  <c r="CE67" i="52" s="1"/>
  <c r="CA67" i="52"/>
  <c r="BA27" i="30"/>
  <c r="AK27" i="30"/>
  <c r="Q27" i="30"/>
  <c r="AE27" i="30"/>
  <c r="AU27" i="30"/>
  <c r="BA28" i="30"/>
  <c r="AK28" i="30"/>
  <c r="S28" i="30"/>
  <c r="Q28" i="30"/>
  <c r="AU28" i="30"/>
  <c r="AE28" i="30"/>
  <c r="BI22" i="83"/>
  <c r="BK22" i="83" s="1"/>
  <c r="BE22" i="83"/>
  <c r="AU28" i="37"/>
  <c r="AE28" i="37"/>
  <c r="BA28" i="37"/>
  <c r="AK28" i="37"/>
  <c r="Q28" i="37"/>
  <c r="S28" i="37" s="1"/>
  <c r="W10" i="88"/>
  <c r="E15" i="79"/>
  <c r="E11" i="79"/>
  <c r="AW19" i="79"/>
  <c r="BK19" i="84"/>
  <c r="AY19" i="79" s="1"/>
  <c r="BC19" i="79" s="1"/>
  <c r="BE19" i="79" s="1"/>
  <c r="W8" i="31" s="1"/>
  <c r="K19" i="54"/>
  <c r="Q19" i="54"/>
  <c r="Y19" i="54" s="1"/>
  <c r="AY23" i="91"/>
  <c r="BA24" i="45"/>
  <c r="AK24" i="45"/>
  <c r="Q24" i="45"/>
  <c r="AU24" i="45"/>
  <c r="AE24" i="45"/>
  <c r="AU28" i="33"/>
  <c r="AE28" i="33"/>
  <c r="Q28" i="33"/>
  <c r="S28" i="33" s="1"/>
  <c r="BA28" i="33"/>
  <c r="AK28" i="33"/>
  <c r="S43" i="41"/>
  <c r="G127" i="113"/>
  <c r="I43" i="34" s="1"/>
  <c r="M43" i="34" s="1"/>
  <c r="S42" i="44"/>
  <c r="Q42" i="44"/>
  <c r="G92" i="113"/>
  <c r="I16" i="29" s="1"/>
  <c r="M16" i="29" s="1"/>
  <c r="S16" i="29" s="1"/>
  <c r="BA16" i="7" s="1"/>
  <c r="G110" i="113"/>
  <c r="I18" i="29" s="1"/>
  <c r="M18" i="29" s="1"/>
  <c r="S18" i="29" s="1"/>
  <c r="BA18" i="7" s="1"/>
  <c r="AQ73" i="52"/>
  <c r="BI23" i="81"/>
  <c r="BQ23" i="81"/>
  <c r="BA41" i="30"/>
  <c r="AK41" i="30"/>
  <c r="S41" i="30"/>
  <c r="AU41" i="30"/>
  <c r="AE41" i="30"/>
  <c r="S41" i="33"/>
  <c r="AG10" i="88"/>
  <c r="AQ15" i="79"/>
  <c r="AY15" i="85"/>
  <c r="AG11" i="88"/>
  <c r="BG11" i="88" s="1"/>
  <c r="AC44" i="46"/>
  <c r="U8" i="7" s="1"/>
  <c r="AQ34" i="34"/>
  <c r="AQ26" i="34"/>
  <c r="AQ22" i="34"/>
  <c r="AQ24" i="34"/>
  <c r="AQ8" i="34"/>
  <c r="AQ23" i="34"/>
  <c r="I75" i="96"/>
  <c r="I18" i="24" s="1"/>
  <c r="M18" i="24" s="1"/>
  <c r="S18" i="24" s="1"/>
  <c r="CS9" i="83"/>
  <c r="CW9" i="83"/>
  <c r="CY9" i="83" s="1"/>
  <c r="W18" i="91"/>
  <c r="BG18" i="91" s="1"/>
  <c r="DE9" i="81"/>
  <c r="DM9" i="81"/>
  <c r="AG20" i="88"/>
  <c r="BA24" i="32"/>
  <c r="AK24" i="32"/>
  <c r="Q24" i="32"/>
  <c r="AU24" i="32"/>
  <c r="AE24" i="32"/>
  <c r="Q27" i="41"/>
  <c r="S27" i="41"/>
  <c r="BA30" i="41"/>
  <c r="AK30" i="41"/>
  <c r="S30" i="41"/>
  <c r="Q30" i="41"/>
  <c r="AU30" i="41"/>
  <c r="AE30" i="41"/>
  <c r="CK23" i="84"/>
  <c r="CS23" i="84"/>
  <c r="W16" i="88"/>
  <c r="DI8" i="81"/>
  <c r="DQ8" i="81"/>
  <c r="DS8" i="81" s="1"/>
  <c r="AQ11" i="89"/>
  <c r="AG20" i="89"/>
  <c r="W17" i="88"/>
  <c r="CW12" i="84"/>
  <c r="CO12" i="84"/>
  <c r="BY12" i="79" s="1"/>
  <c r="BA26" i="46"/>
  <c r="AK26" i="46"/>
  <c r="S26" i="46"/>
  <c r="Q26" i="46"/>
  <c r="AU26" i="46"/>
  <c r="AE26" i="46"/>
  <c r="BY13" i="84"/>
  <c r="BQ13" i="84"/>
  <c r="Y42" i="56"/>
  <c r="BA30" i="40"/>
  <c r="AK30" i="40"/>
  <c r="S30" i="40"/>
  <c r="Q30" i="40"/>
  <c r="AU30" i="40"/>
  <c r="AE30" i="40"/>
  <c r="BA31" i="40"/>
  <c r="AK31" i="40"/>
  <c r="Q31" i="40"/>
  <c r="AU31" i="40"/>
  <c r="AE31" i="40"/>
  <c r="Q32" i="36"/>
  <c r="S32" i="36" s="1"/>
  <c r="BA32" i="36"/>
  <c r="AU32" i="36"/>
  <c r="AK32" i="36"/>
  <c r="AE32" i="36"/>
  <c r="M18" i="79"/>
  <c r="W18" i="84"/>
  <c r="O18" i="79" s="1"/>
  <c r="S18" i="79" s="1"/>
  <c r="U18" i="79" s="1"/>
  <c r="AC23" i="90"/>
  <c r="AG8" i="90"/>
  <c r="BY8" i="90"/>
  <c r="AQ14" i="88"/>
  <c r="AU33" i="75"/>
  <c r="AW33" i="75" s="1"/>
  <c r="I98" i="11" s="1"/>
  <c r="AU25" i="75"/>
  <c r="AW25" i="75" s="1"/>
  <c r="I80" i="11" s="1"/>
  <c r="M80" i="11" s="1"/>
  <c r="AU30" i="75"/>
  <c r="AW30" i="75" s="1"/>
  <c r="I95" i="11" s="1"/>
  <c r="M95" i="11" s="1"/>
  <c r="AU22" i="75"/>
  <c r="AW22" i="75" s="1"/>
  <c r="I64" i="11" s="1"/>
  <c r="M64" i="11" s="1"/>
  <c r="AU32" i="75"/>
  <c r="AW32" i="75" s="1"/>
  <c r="I104" i="11" s="1"/>
  <c r="AU24" i="75"/>
  <c r="AW24" i="75" s="1"/>
  <c r="I77" i="11" s="1"/>
  <c r="M77" i="11" s="1"/>
  <c r="AU15" i="75"/>
  <c r="AU28" i="75"/>
  <c r="AW28" i="75" s="1"/>
  <c r="I89" i="11" s="1"/>
  <c r="M89" i="11" s="1"/>
  <c r="AU27" i="75"/>
  <c r="AW27" i="75" s="1"/>
  <c r="I86" i="11" s="1"/>
  <c r="M86" i="11" s="1"/>
  <c r="AU12" i="75"/>
  <c r="AU26" i="75"/>
  <c r="AW26" i="75" s="1"/>
  <c r="I83" i="11" s="1"/>
  <c r="M83" i="11" s="1"/>
  <c r="AU20" i="75"/>
  <c r="AU17" i="75"/>
  <c r="AU9" i="75"/>
  <c r="AU14" i="75"/>
  <c r="AU11" i="75"/>
  <c r="AW11" i="75" s="1"/>
  <c r="I24" i="11" s="1"/>
  <c r="M24" i="11" s="1"/>
  <c r="AU23" i="75"/>
  <c r="AW23" i="75" s="1"/>
  <c r="I70" i="11" s="1"/>
  <c r="AU16" i="75"/>
  <c r="AU8" i="75"/>
  <c r="AW8" i="75" s="1"/>
  <c r="I10" i="11" s="1"/>
  <c r="M10" i="11" s="1"/>
  <c r="AU31" i="75"/>
  <c r="AW31" i="75" s="1"/>
  <c r="I101" i="11" s="1"/>
  <c r="M101" i="11" s="1"/>
  <c r="AU21" i="75"/>
  <c r="AU19" i="75"/>
  <c r="AU13" i="75"/>
  <c r="AU10" i="75"/>
  <c r="AU29" i="75"/>
  <c r="AW29" i="75" s="1"/>
  <c r="I92" i="11" s="1"/>
  <c r="M92" i="11" s="1"/>
  <c r="AU18" i="75"/>
  <c r="M46" i="97"/>
  <c r="M17" i="79"/>
  <c r="W17" i="84"/>
  <c r="O17" i="79" s="1"/>
  <c r="S17" i="79" s="1"/>
  <c r="U17" i="79" s="1"/>
  <c r="BI12" i="83"/>
  <c r="BK12" i="83" s="1"/>
  <c r="BE12" i="83"/>
  <c r="CA22" i="79"/>
  <c r="CE22" i="85"/>
  <c r="M20" i="79"/>
  <c r="W20" i="84"/>
  <c r="O20" i="79" s="1"/>
  <c r="S20" i="79" s="1"/>
  <c r="U20" i="79" s="1"/>
  <c r="AQ22" i="46"/>
  <c r="AS22" i="46" s="1"/>
  <c r="AQ23" i="46"/>
  <c r="AS23" i="46" s="1"/>
  <c r="AQ24" i="46"/>
  <c r="AS24" i="46" s="1"/>
  <c r="AQ8" i="46"/>
  <c r="AS8" i="46" s="1"/>
  <c r="AQ34" i="46"/>
  <c r="AS34" i="46" s="1"/>
  <c r="AQ26" i="46"/>
  <c r="AS26" i="46" s="1"/>
  <c r="AW22" i="82"/>
  <c r="AY22" i="82" s="1"/>
  <c r="AO22" i="82"/>
  <c r="K38" i="96"/>
  <c r="I14" i="53" s="1"/>
  <c r="M14" i="53" s="1"/>
  <c r="Q14" i="53" s="1"/>
  <c r="W14" i="53" s="1"/>
  <c r="BG78" i="52"/>
  <c r="W19" i="88"/>
  <c r="AG19" i="90"/>
  <c r="AA15" i="77"/>
  <c r="AC15" i="77" s="1"/>
  <c r="I24" i="18" s="1"/>
  <c r="M24" i="18" s="1"/>
  <c r="AA12" i="77"/>
  <c r="AC12" i="77" s="1"/>
  <c r="I21" i="18" s="1"/>
  <c r="M21" i="18" s="1"/>
  <c r="AA17" i="77"/>
  <c r="AC17" i="77" s="1"/>
  <c r="I26" i="18" s="1"/>
  <c r="M26" i="18" s="1"/>
  <c r="AA14" i="77"/>
  <c r="AC14" i="77" s="1"/>
  <c r="I23" i="18" s="1"/>
  <c r="M23" i="18" s="1"/>
  <c r="AA11" i="77"/>
  <c r="AC11" i="77" s="1"/>
  <c r="I20" i="18" s="1"/>
  <c r="M20" i="18" s="1"/>
  <c r="S20" i="18" s="1"/>
  <c r="AA16" i="77"/>
  <c r="AC16" i="77" s="1"/>
  <c r="I25" i="18" s="1"/>
  <c r="M25" i="18" s="1"/>
  <c r="AA13" i="77"/>
  <c r="AC13" i="77" s="1"/>
  <c r="I22" i="18" s="1"/>
  <c r="M22" i="18" s="1"/>
  <c r="AA10" i="77"/>
  <c r="AC10" i="77" s="1"/>
  <c r="I19" i="18" s="1"/>
  <c r="M19" i="18" s="1"/>
  <c r="S11" i="77"/>
  <c r="U11" i="77" s="1"/>
  <c r="E12" i="76" s="1"/>
  <c r="S16" i="77"/>
  <c r="U16" i="77" s="1"/>
  <c r="E17" i="76" s="1"/>
  <c r="S13" i="77"/>
  <c r="U13" i="77" s="1"/>
  <c r="E14" i="76" s="1"/>
  <c r="S10" i="77"/>
  <c r="U10" i="77" s="1"/>
  <c r="E10" i="76" s="1"/>
  <c r="S15" i="77"/>
  <c r="U15" i="77" s="1"/>
  <c r="E16" i="76" s="1"/>
  <c r="S12" i="77"/>
  <c r="U12" i="77" s="1"/>
  <c r="E13" i="76" s="1"/>
  <c r="S17" i="77"/>
  <c r="U17" i="77" s="1"/>
  <c r="E18" i="76" s="1"/>
  <c r="S14" i="77"/>
  <c r="U14" i="77" s="1"/>
  <c r="E15" i="76" s="1"/>
  <c r="AO13" i="52"/>
  <c r="BY13" i="52"/>
  <c r="CC13" i="52" s="1"/>
  <c r="W20" i="52"/>
  <c r="AO96" i="52"/>
  <c r="BY96" i="52"/>
  <c r="CC96" i="52" s="1"/>
  <c r="I40" i="96"/>
  <c r="I20" i="55" s="1"/>
  <c r="M20" i="55" s="1"/>
  <c r="W11" i="79"/>
  <c r="AA11" i="79" s="1"/>
  <c r="AC11" i="79" s="1"/>
  <c r="Y34" i="56"/>
  <c r="BA33" i="35"/>
  <c r="AK33" i="35"/>
  <c r="S33" i="35"/>
  <c r="Q33" i="35"/>
  <c r="AU33" i="35"/>
  <c r="AE33" i="35"/>
  <c r="Q24" i="35"/>
  <c r="AU24" i="35"/>
  <c r="AE24" i="35"/>
  <c r="BA24" i="35"/>
  <c r="AK24" i="35"/>
  <c r="S24" i="35"/>
  <c r="BA29" i="44"/>
  <c r="AK29" i="44"/>
  <c r="Q29" i="44"/>
  <c r="AU29" i="44"/>
  <c r="AE29" i="44"/>
  <c r="Q12" i="44"/>
  <c r="CC12" i="84"/>
  <c r="BU12" i="84"/>
  <c r="AI9" i="52"/>
  <c r="Q9" i="52"/>
  <c r="W9" i="52" s="1"/>
  <c r="BM9" i="52"/>
  <c r="AW9" i="52"/>
  <c r="AS9" i="52"/>
  <c r="AC9" i="52"/>
  <c r="BW9" i="52"/>
  <c r="BG9" i="52"/>
  <c r="Y9" i="52"/>
  <c r="BC9" i="52"/>
  <c r="AM9" i="52"/>
  <c r="CG9" i="52"/>
  <c r="BQ9" i="52"/>
  <c r="S8" i="31"/>
  <c r="K21" i="91"/>
  <c r="K13" i="91"/>
  <c r="K22" i="91"/>
  <c r="K14" i="91"/>
  <c r="K15" i="91"/>
  <c r="K23" i="91"/>
  <c r="K16" i="91"/>
  <c r="K8" i="91"/>
  <c r="K17" i="91"/>
  <c r="K9" i="91"/>
  <c r="K18" i="91"/>
  <c r="K10" i="91"/>
  <c r="K19" i="91"/>
  <c r="K11" i="91"/>
  <c r="K12" i="91"/>
  <c r="K20" i="91"/>
  <c r="AG9" i="91"/>
  <c r="O33" i="77"/>
  <c r="Q33" i="77" s="1"/>
  <c r="I14" i="19" s="1"/>
  <c r="M14" i="19" s="1"/>
  <c r="S14" i="19" s="1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I14" i="27"/>
  <c r="M14" i="27" s="1"/>
  <c r="K32" i="74"/>
  <c r="I14" i="26" s="1"/>
  <c r="M14" i="26" s="1"/>
  <c r="AG13" i="84"/>
  <c r="AO13" i="84"/>
  <c r="AS16" i="56"/>
  <c r="AI16" i="56"/>
  <c r="AC16" i="56"/>
  <c r="AM16" i="56"/>
  <c r="Q16" i="56"/>
  <c r="W16" i="56" s="1"/>
  <c r="W19" i="79"/>
  <c r="AA19" i="79" s="1"/>
  <c r="AC19" i="79" s="1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K26" i="77"/>
  <c r="M26" i="77" s="1"/>
  <c r="I111" i="11" s="1"/>
  <c r="M111" i="11" s="1"/>
  <c r="K27" i="77"/>
  <c r="M27" i="77" s="1"/>
  <c r="I112" i="11" s="1"/>
  <c r="M112" i="11" s="1"/>
  <c r="K22" i="77"/>
  <c r="M22" i="77" s="1"/>
  <c r="I106" i="11" s="1"/>
  <c r="M106" i="11" s="1"/>
  <c r="S23" i="34"/>
  <c r="Q23" i="34"/>
  <c r="BA33" i="34"/>
  <c r="AK33" i="34"/>
  <c r="S33" i="34"/>
  <c r="Q33" i="34"/>
  <c r="AU33" i="34"/>
  <c r="AE33" i="34"/>
  <c r="BA24" i="34"/>
  <c r="AK24" i="34"/>
  <c r="S24" i="34"/>
  <c r="Q24" i="34"/>
  <c r="AU24" i="34"/>
  <c r="AE24" i="34"/>
  <c r="CG60" i="52"/>
  <c r="BQ60" i="52"/>
  <c r="CA60" i="52"/>
  <c r="Y60" i="52"/>
  <c r="BG60" i="52"/>
  <c r="AM60" i="52"/>
  <c r="BW60" i="52"/>
  <c r="BC60" i="52"/>
  <c r="Q60" i="52"/>
  <c r="AI60" i="52"/>
  <c r="AW60" i="52"/>
  <c r="BA60" i="52" s="1"/>
  <c r="AC60" i="52"/>
  <c r="BM60" i="52"/>
  <c r="AS60" i="52"/>
  <c r="Y42" i="50"/>
  <c r="AG11" i="91"/>
  <c r="Y22" i="79"/>
  <c r="AI22" i="85"/>
  <c r="BO15" i="79"/>
  <c r="CE15" i="84"/>
  <c r="BQ15" i="79" s="1"/>
  <c r="BU15" i="79" s="1"/>
  <c r="BW15" i="79" s="1"/>
  <c r="W21" i="90"/>
  <c r="AG18" i="88"/>
  <c r="BG18" i="88" s="1"/>
  <c r="I28" i="48"/>
  <c r="M9" i="48"/>
  <c r="AQ12" i="31"/>
  <c r="AQ21" i="31"/>
  <c r="AQ13" i="31"/>
  <c r="AQ9" i="31"/>
  <c r="AQ10" i="31"/>
  <c r="AQ12" i="35"/>
  <c r="AQ21" i="35"/>
  <c r="AQ13" i="35"/>
  <c r="AQ9" i="35"/>
  <c r="AQ10" i="35"/>
  <c r="AQ24" i="41"/>
  <c r="AQ8" i="41"/>
  <c r="AQ34" i="41"/>
  <c r="AQ26" i="41"/>
  <c r="AQ23" i="41"/>
  <c r="AQ22" i="41"/>
  <c r="AU25" i="38"/>
  <c r="AE25" i="38"/>
  <c r="Q25" i="38"/>
  <c r="S25" i="38" s="1"/>
  <c r="BA25" i="38"/>
  <c r="AK25" i="38"/>
  <c r="BM16" i="82"/>
  <c r="BU16" i="82"/>
  <c r="BW16" i="82" s="1"/>
  <c r="BA25" i="42"/>
  <c r="AK25" i="42"/>
  <c r="S25" i="42"/>
  <c r="Q25" i="42"/>
  <c r="AU25" i="42"/>
  <c r="AE25" i="42"/>
  <c r="BA26" i="31"/>
  <c r="AK26" i="31"/>
  <c r="S26" i="31"/>
  <c r="Q26" i="31"/>
  <c r="AU26" i="31"/>
  <c r="AE26" i="31"/>
  <c r="Q12" i="39"/>
  <c r="CS12" i="82"/>
  <c r="CU12" i="82" s="1"/>
  <c r="CK12" i="82"/>
  <c r="BG15" i="51"/>
  <c r="AQ15" i="51"/>
  <c r="AA15" i="51"/>
  <c r="BO15" i="51"/>
  <c r="BS15" i="51" s="1"/>
  <c r="AY15" i="51"/>
  <c r="AI15" i="51"/>
  <c r="Q15" i="51"/>
  <c r="W15" i="51" s="1"/>
  <c r="W15" i="50"/>
  <c r="W9" i="54"/>
  <c r="W18" i="54" s="1"/>
  <c r="AQ8" i="88"/>
  <c r="AM23" i="88"/>
  <c r="CA8" i="88"/>
  <c r="AW16" i="82"/>
  <c r="AY16" i="82" s="1"/>
  <c r="AO16" i="82"/>
  <c r="I40" i="31"/>
  <c r="M40" i="31" s="1"/>
  <c r="E28" i="103"/>
  <c r="I40" i="46"/>
  <c r="M40" i="46" s="1"/>
  <c r="E12" i="103"/>
  <c r="G40" i="117"/>
  <c r="E11" i="103" s="1"/>
  <c r="AQ9" i="40"/>
  <c r="AQ10" i="40"/>
  <c r="AQ12" i="40"/>
  <c r="AQ21" i="40"/>
  <c r="AQ13" i="40"/>
  <c r="DI14" i="81"/>
  <c r="DQ14" i="81"/>
  <c r="DS14" i="81" s="1"/>
  <c r="M26" i="30"/>
  <c r="AQ9" i="41"/>
  <c r="AQ10" i="41"/>
  <c r="AQ12" i="41"/>
  <c r="AQ21" i="41"/>
  <c r="AQ13" i="41"/>
  <c r="BG12" i="92"/>
  <c r="DI18" i="81"/>
  <c r="DQ18" i="81"/>
  <c r="DS18" i="81" s="1"/>
  <c r="AG15" i="89"/>
  <c r="M26" i="37"/>
  <c r="Y8" i="35"/>
  <c r="W8" i="35"/>
  <c r="AG17" i="88"/>
  <c r="AY23" i="88"/>
  <c r="W16" i="90"/>
  <c r="BG16" i="90" s="1"/>
  <c r="S21" i="23"/>
  <c r="M15" i="79"/>
  <c r="W15" i="84"/>
  <c r="O15" i="79" s="1"/>
  <c r="S15" i="79" s="1"/>
  <c r="U15" i="79" s="1"/>
  <c r="AG11" i="92"/>
  <c r="AG23" i="92" s="1"/>
  <c r="M11" i="79"/>
  <c r="W11" i="84"/>
  <c r="O11" i="79" s="1"/>
  <c r="S11" i="79" s="1"/>
  <c r="U11" i="79" s="1"/>
  <c r="AO19" i="79"/>
  <c r="AM17" i="51"/>
  <c r="BA32" i="45"/>
  <c r="AK32" i="45"/>
  <c r="S32" i="45"/>
  <c r="Q32" i="45"/>
  <c r="AU32" i="45"/>
  <c r="AE32" i="45"/>
  <c r="BA25" i="45"/>
  <c r="AK25" i="45"/>
  <c r="S25" i="45"/>
  <c r="Q25" i="45"/>
  <c r="AU25" i="45"/>
  <c r="AE25" i="45"/>
  <c r="M26" i="33"/>
  <c r="Q42" i="32"/>
  <c r="S42" i="32" s="1"/>
  <c r="Q42" i="41"/>
  <c r="G45" i="113"/>
  <c r="I42" i="43" s="1"/>
  <c r="M42" i="43" s="1"/>
  <c r="Q42" i="38"/>
  <c r="S42" i="38"/>
  <c r="G128" i="113"/>
  <c r="I20" i="29" s="1"/>
  <c r="M20" i="29" s="1"/>
  <c r="S20" i="29" s="1"/>
  <c r="BA20" i="7" s="1"/>
  <c r="CE73" i="52"/>
  <c r="AQ16" i="88"/>
  <c r="BM12" i="81"/>
  <c r="BU12" i="81"/>
  <c r="BW12" i="81" s="1"/>
  <c r="S41" i="40"/>
  <c r="BA41" i="37"/>
  <c r="AK41" i="37"/>
  <c r="S41" i="37"/>
  <c r="AU41" i="37"/>
  <c r="AE41" i="37"/>
  <c r="S41" i="42"/>
  <c r="AO18" i="84"/>
  <c r="AG18" i="84"/>
  <c r="CW16" i="84"/>
  <c r="CO16" i="84"/>
  <c r="AQ34" i="37"/>
  <c r="AQ26" i="37"/>
  <c r="AQ22" i="37"/>
  <c r="AQ23" i="37"/>
  <c r="AQ8" i="37"/>
  <c r="AQ24" i="37"/>
  <c r="S8" i="46"/>
  <c r="M10" i="79"/>
  <c r="W10" i="84"/>
  <c r="O10" i="79" s="1"/>
  <c r="S10" i="79" s="1"/>
  <c r="U10" i="79" s="1"/>
  <c r="W13" i="88"/>
  <c r="BG16" i="51"/>
  <c r="AQ16" i="51"/>
  <c r="AA16" i="51"/>
  <c r="BO16" i="51"/>
  <c r="AY16" i="51"/>
  <c r="AI16" i="51"/>
  <c r="AM16" i="51" s="1"/>
  <c r="Q16" i="51"/>
  <c r="W16" i="51" s="1"/>
  <c r="AA15" i="55"/>
  <c r="Q15" i="55"/>
  <c r="W15" i="55" s="1"/>
  <c r="AI15" i="55"/>
  <c r="Q32" i="32"/>
  <c r="AU32" i="32"/>
  <c r="AE32" i="32"/>
  <c r="BA32" i="32"/>
  <c r="AK32" i="32"/>
  <c r="S32" i="32"/>
  <c r="Q28" i="41"/>
  <c r="AU28" i="41"/>
  <c r="AE28" i="41"/>
  <c r="BA28" i="41"/>
  <c r="AK28" i="41"/>
  <c r="S28" i="41"/>
  <c r="CW23" i="83"/>
  <c r="CY23" i="83" s="1"/>
  <c r="CS23" i="83"/>
  <c r="DQ11" i="82"/>
  <c r="DS11" i="82" s="1"/>
  <c r="DI11" i="82"/>
  <c r="K20" i="54"/>
  <c r="Q20" i="54"/>
  <c r="AQ46" i="32"/>
  <c r="AQ38" i="32"/>
  <c r="AQ39" i="32"/>
  <c r="AQ40" i="32"/>
  <c r="AQ31" i="32"/>
  <c r="AQ41" i="32"/>
  <c r="AQ32" i="32"/>
  <c r="AQ42" i="32"/>
  <c r="AQ33" i="32"/>
  <c r="AQ36" i="32"/>
  <c r="AQ45" i="32"/>
  <c r="AQ43" i="32"/>
  <c r="AQ37" i="32"/>
  <c r="AQ16" i="32"/>
  <c r="AQ25" i="32"/>
  <c r="AQ17" i="32"/>
  <c r="AQ18" i="32"/>
  <c r="AQ30" i="32"/>
  <c r="AQ27" i="32"/>
  <c r="AQ19" i="32"/>
  <c r="AQ11" i="32"/>
  <c r="AQ28" i="32"/>
  <c r="AQ20" i="32"/>
  <c r="AQ29" i="32"/>
  <c r="AQ15" i="32"/>
  <c r="AQ14" i="32"/>
  <c r="BA27" i="46"/>
  <c r="AK27" i="46"/>
  <c r="Q27" i="46"/>
  <c r="S27" i="46" s="1"/>
  <c r="AU27" i="46"/>
  <c r="AE27" i="46"/>
  <c r="BI10" i="84"/>
  <c r="BA10" i="84"/>
  <c r="CE10" i="84"/>
  <c r="CC13" i="83"/>
  <c r="CE13" i="83" s="1"/>
  <c r="BY13" i="83"/>
  <c r="BS16" i="51"/>
  <c r="E8" i="7"/>
  <c r="AC48" i="46"/>
  <c r="BA29" i="40"/>
  <c r="AK29" i="40"/>
  <c r="Q29" i="40"/>
  <c r="AU29" i="40"/>
  <c r="AE29" i="40"/>
  <c r="Q12" i="40"/>
  <c r="S12" i="40" s="1"/>
  <c r="BA23" i="36"/>
  <c r="AK23" i="36"/>
  <c r="Q23" i="36"/>
  <c r="AU23" i="36"/>
  <c r="AE23" i="36"/>
  <c r="E18" i="79"/>
  <c r="K63" i="54"/>
  <c r="K53" i="54"/>
  <c r="K62" i="54"/>
  <c r="AA31" i="75"/>
  <c r="AC31" i="75" s="1"/>
  <c r="AA23" i="75"/>
  <c r="AC23" i="75" s="1"/>
  <c r="AA28" i="75"/>
  <c r="AC28" i="75" s="1"/>
  <c r="AA20" i="75"/>
  <c r="AA30" i="75"/>
  <c r="AC30" i="75" s="1"/>
  <c r="AA22" i="75"/>
  <c r="AC22" i="75" s="1"/>
  <c r="AA13" i="75"/>
  <c r="AA26" i="75"/>
  <c r="AC26" i="75" s="1"/>
  <c r="AA25" i="75"/>
  <c r="AC25" i="75" s="1"/>
  <c r="AA18" i="75"/>
  <c r="AA10" i="75"/>
  <c r="AA33" i="75"/>
  <c r="AC33" i="75" s="1"/>
  <c r="AA24" i="75"/>
  <c r="AC24" i="75" s="1"/>
  <c r="AA15" i="75"/>
  <c r="AA32" i="75"/>
  <c r="AC32" i="75" s="1"/>
  <c r="AA12" i="75"/>
  <c r="AA17" i="75"/>
  <c r="AA9" i="75"/>
  <c r="AA21" i="75"/>
  <c r="AA14" i="75"/>
  <c r="AA29" i="75"/>
  <c r="AC29" i="75" s="1"/>
  <c r="AA19" i="75"/>
  <c r="AA11" i="75"/>
  <c r="AC11" i="75" s="1"/>
  <c r="AA8" i="75"/>
  <c r="AC8" i="75" s="1"/>
  <c r="AA27" i="75"/>
  <c r="AC27" i="75" s="1"/>
  <c r="AA16" i="75"/>
  <c r="W29" i="75"/>
  <c r="Y29" i="75" s="1"/>
  <c r="W26" i="75"/>
  <c r="Y26" i="75" s="1"/>
  <c r="W28" i="75"/>
  <c r="Y28" i="75" s="1"/>
  <c r="W20" i="75"/>
  <c r="W19" i="75"/>
  <c r="W11" i="75"/>
  <c r="Y11" i="75" s="1"/>
  <c r="W27" i="75"/>
  <c r="Y27" i="75" s="1"/>
  <c r="W16" i="75"/>
  <c r="W8" i="75"/>
  <c r="Y8" i="75" s="1"/>
  <c r="W25" i="75"/>
  <c r="Y25" i="75" s="1"/>
  <c r="W13" i="75"/>
  <c r="W33" i="75"/>
  <c r="Y33" i="75" s="1"/>
  <c r="W18" i="75"/>
  <c r="W10" i="75"/>
  <c r="W24" i="75"/>
  <c r="Y24" i="75" s="1"/>
  <c r="W23" i="75"/>
  <c r="Y23" i="75" s="1"/>
  <c r="W15" i="75"/>
  <c r="W32" i="75"/>
  <c r="Y32" i="75" s="1"/>
  <c r="W31" i="75"/>
  <c r="Y31" i="75" s="1"/>
  <c r="W22" i="75"/>
  <c r="Y22" i="75" s="1"/>
  <c r="W12" i="75"/>
  <c r="W30" i="75"/>
  <c r="Y30" i="75" s="1"/>
  <c r="W17" i="75"/>
  <c r="W9" i="75"/>
  <c r="W14" i="75"/>
  <c r="W21" i="75"/>
  <c r="W20" i="91"/>
  <c r="AW40" i="37"/>
  <c r="AW30" i="37"/>
  <c r="AW36" i="37"/>
  <c r="AW46" i="37"/>
  <c r="AW38" i="37"/>
  <c r="AW28" i="37"/>
  <c r="AW20" i="37"/>
  <c r="AW37" i="37"/>
  <c r="AW27" i="37"/>
  <c r="AW45" i="37"/>
  <c r="AW43" i="37"/>
  <c r="AW14" i="37"/>
  <c r="AW16" i="37"/>
  <c r="AW11" i="37"/>
  <c r="I17" i="79"/>
  <c r="K17" i="79" s="1"/>
  <c r="AW15" i="37"/>
  <c r="AW42" i="37"/>
  <c r="AW18" i="37"/>
  <c r="AW41" i="37"/>
  <c r="AW33" i="37"/>
  <c r="AW19" i="37"/>
  <c r="AW29" i="37"/>
  <c r="AW17" i="37"/>
  <c r="AW31" i="37"/>
  <c r="AW32" i="37"/>
  <c r="AW25" i="37"/>
  <c r="AW39" i="37"/>
  <c r="CO22" i="84"/>
  <c r="CW22" i="84"/>
  <c r="AW18" i="82"/>
  <c r="AY18" i="82" s="1"/>
  <c r="AO18" i="82"/>
  <c r="AE20" i="79"/>
  <c r="AQ20" i="84"/>
  <c r="AG20" i="79" s="1"/>
  <c r="AK20" i="79" s="1"/>
  <c r="AM20" i="79" s="1"/>
  <c r="AA14" i="55"/>
  <c r="Q14" i="55"/>
  <c r="W14" i="55" s="1"/>
  <c r="AI14" i="55"/>
  <c r="AQ19" i="90"/>
  <c r="AE17" i="77"/>
  <c r="AG17" i="77" s="1"/>
  <c r="I26" i="17" s="1"/>
  <c r="M26" i="17" s="1"/>
  <c r="S26" i="17" s="1"/>
  <c r="AE14" i="77"/>
  <c r="AG14" i="77" s="1"/>
  <c r="I23" i="17" s="1"/>
  <c r="M23" i="17" s="1"/>
  <c r="S23" i="17" s="1"/>
  <c r="AE11" i="77"/>
  <c r="AG11" i="77" s="1"/>
  <c r="I20" i="17" s="1"/>
  <c r="M20" i="17" s="1"/>
  <c r="S20" i="17" s="1"/>
  <c r="AE16" i="77"/>
  <c r="AG16" i="77" s="1"/>
  <c r="I25" i="17" s="1"/>
  <c r="M25" i="17" s="1"/>
  <c r="S25" i="17" s="1"/>
  <c r="AE13" i="77"/>
  <c r="AG13" i="77" s="1"/>
  <c r="I22" i="17" s="1"/>
  <c r="M22" i="17" s="1"/>
  <c r="S22" i="17" s="1"/>
  <c r="AE10" i="77"/>
  <c r="AG10" i="77" s="1"/>
  <c r="I19" i="17" s="1"/>
  <c r="M19" i="17" s="1"/>
  <c r="S19" i="17" s="1"/>
  <c r="AE15" i="77"/>
  <c r="AG15" i="77" s="1"/>
  <c r="I24" i="17" s="1"/>
  <c r="M24" i="17" s="1"/>
  <c r="S24" i="17" s="1"/>
  <c r="AE12" i="77"/>
  <c r="AG12" i="77" s="1"/>
  <c r="I21" i="17" s="1"/>
  <c r="M21" i="17" s="1"/>
  <c r="S21" i="17" s="1"/>
  <c r="AY11" i="77"/>
  <c r="BA11" i="77" s="1"/>
  <c r="E80" i="74" s="1"/>
  <c r="AY16" i="77"/>
  <c r="BA16" i="77" s="1"/>
  <c r="E85" i="74" s="1"/>
  <c r="AY13" i="77"/>
  <c r="BA13" i="77" s="1"/>
  <c r="E82" i="74" s="1"/>
  <c r="AY10" i="77"/>
  <c r="BA10" i="77" s="1"/>
  <c r="E79" i="74" s="1"/>
  <c r="AY15" i="77"/>
  <c r="BA15" i="77" s="1"/>
  <c r="E84" i="74" s="1"/>
  <c r="AY12" i="77"/>
  <c r="BA12" i="77" s="1"/>
  <c r="E81" i="74" s="1"/>
  <c r="AY17" i="77"/>
  <c r="BA17" i="77" s="1"/>
  <c r="E86" i="74" s="1"/>
  <c r="AY14" i="77"/>
  <c r="BA14" i="77" s="1"/>
  <c r="E83" i="74" s="1"/>
  <c r="AQ13" i="90"/>
  <c r="AO21" i="52"/>
  <c r="BY21" i="52"/>
  <c r="CC21" i="52" s="1"/>
  <c r="BY86" i="52"/>
  <c r="CC86" i="52" s="1"/>
  <c r="AO86" i="52"/>
  <c r="M29" i="21"/>
  <c r="I31" i="21"/>
  <c r="I57" i="96"/>
  <c r="I31" i="18" s="1"/>
  <c r="AE11" i="79"/>
  <c r="AQ11" i="84"/>
  <c r="AG11" i="79" s="1"/>
  <c r="AK11" i="79" s="1"/>
  <c r="AM11" i="79" s="1"/>
  <c r="BY97" i="52"/>
  <c r="CC97" i="52" s="1"/>
  <c r="AO97" i="52"/>
  <c r="BY9" i="52"/>
  <c r="CC9" i="52" s="1"/>
  <c r="AO9" i="52"/>
  <c r="AQ9" i="52" s="1"/>
  <c r="AG21" i="88"/>
  <c r="AU31" i="35"/>
  <c r="AE31" i="35"/>
  <c r="Q31" i="35"/>
  <c r="S31" i="35" s="1"/>
  <c r="BA31" i="35"/>
  <c r="AK31" i="35"/>
  <c r="Q32" i="35"/>
  <c r="AU32" i="35"/>
  <c r="AE32" i="35"/>
  <c r="BA32" i="35"/>
  <c r="AK32" i="35"/>
  <c r="S32" i="35"/>
  <c r="AU25" i="44"/>
  <c r="AE25" i="44"/>
  <c r="BA25" i="44"/>
  <c r="Q25" i="44"/>
  <c r="AK25" i="44"/>
  <c r="AQ18" i="89"/>
  <c r="I49" i="98"/>
  <c r="BI13" i="82"/>
  <c r="BQ13" i="82"/>
  <c r="AQ9" i="36"/>
  <c r="AQ10" i="36"/>
  <c r="AQ12" i="36"/>
  <c r="AQ21" i="36"/>
  <c r="AQ13" i="36"/>
  <c r="CA64" i="52"/>
  <c r="AS64" i="52"/>
  <c r="AC64" i="52"/>
  <c r="BW64" i="52"/>
  <c r="BG64" i="52"/>
  <c r="BC64" i="52"/>
  <c r="AM64" i="52"/>
  <c r="CG64" i="52"/>
  <c r="BQ64" i="52"/>
  <c r="AI64" i="52"/>
  <c r="Q64" i="52"/>
  <c r="BM64" i="52"/>
  <c r="Y64" i="52"/>
  <c r="AW64" i="52"/>
  <c r="BA64" i="52" s="1"/>
  <c r="BA34" i="37"/>
  <c r="AK34" i="37"/>
  <c r="S34" i="37"/>
  <c r="Q34" i="37"/>
  <c r="AE34" i="37"/>
  <c r="AU34" i="37"/>
  <c r="AC15" i="56"/>
  <c r="AI15" i="56" s="1"/>
  <c r="AS15" i="56"/>
  <c r="Y15" i="56"/>
  <c r="AM15" i="56"/>
  <c r="Q15" i="56"/>
  <c r="W15" i="56" s="1"/>
  <c r="AE19" i="79"/>
  <c r="AQ19" i="84"/>
  <c r="AG19" i="79" s="1"/>
  <c r="AK19" i="79" s="1"/>
  <c r="AM19" i="79" s="1"/>
  <c r="BM16" i="81"/>
  <c r="BU16" i="81"/>
  <c r="BW16" i="81" s="1"/>
  <c r="O25" i="77"/>
  <c r="Q25" i="77" s="1"/>
  <c r="I25" i="48" s="1"/>
  <c r="M25" i="48" s="1"/>
  <c r="O26" i="77"/>
  <c r="Q26" i="77" s="1"/>
  <c r="I26" i="48" s="1"/>
  <c r="M26" i="48" s="1"/>
  <c r="O27" i="77"/>
  <c r="Q27" i="77" s="1"/>
  <c r="I27" i="48" s="1"/>
  <c r="M27" i="48" s="1"/>
  <c r="O22" i="77"/>
  <c r="Q22" i="77" s="1"/>
  <c r="I22" i="48" s="1"/>
  <c r="M22" i="48" s="1"/>
  <c r="O23" i="77"/>
  <c r="Q23" i="77" s="1"/>
  <c r="I23" i="48" s="1"/>
  <c r="M23" i="48" s="1"/>
  <c r="O24" i="77"/>
  <c r="Q24" i="77" s="1"/>
  <c r="I24" i="48" s="1"/>
  <c r="M24" i="48" s="1"/>
  <c r="BA31" i="34"/>
  <c r="AK31" i="34"/>
  <c r="Q31" i="34"/>
  <c r="AU31" i="34"/>
  <c r="AE31" i="34"/>
  <c r="BA32" i="34"/>
  <c r="AK32" i="34"/>
  <c r="Q32" i="34"/>
  <c r="S32" i="34" s="1"/>
  <c r="AU32" i="34"/>
  <c r="AE32" i="34"/>
  <c r="Q27" i="43"/>
  <c r="CG58" i="52"/>
  <c r="BQ58" i="52"/>
  <c r="AI58" i="52"/>
  <c r="Q58" i="52"/>
  <c r="BM58" i="52"/>
  <c r="AW58" i="52"/>
  <c r="BA58" i="52" s="1"/>
  <c r="CA58" i="52"/>
  <c r="AS58" i="52"/>
  <c r="AC58" i="52"/>
  <c r="BW58" i="52"/>
  <c r="BG58" i="52"/>
  <c r="Y58" i="52"/>
  <c r="BC58" i="52"/>
  <c r="AM58" i="52"/>
  <c r="BC59" i="52"/>
  <c r="AM59" i="52"/>
  <c r="CG59" i="52"/>
  <c r="BQ59" i="52"/>
  <c r="AI59" i="52"/>
  <c r="Q59" i="52"/>
  <c r="BM59" i="52"/>
  <c r="AW59" i="52"/>
  <c r="BA59" i="52" s="1"/>
  <c r="CA59" i="52"/>
  <c r="AS59" i="52"/>
  <c r="AC59" i="52"/>
  <c r="BW59" i="52"/>
  <c r="BG59" i="52"/>
  <c r="Y59" i="52"/>
  <c r="AQ11" i="91"/>
  <c r="M22" i="79"/>
  <c r="W22" i="84"/>
  <c r="O22" i="79" s="1"/>
  <c r="S22" i="79" s="1"/>
  <c r="U22" i="79" s="1"/>
  <c r="Y13" i="79"/>
  <c r="AI13" i="85"/>
  <c r="BG15" i="79"/>
  <c r="CW8" i="84"/>
  <c r="CO8" i="84"/>
  <c r="W9" i="84"/>
  <c r="O9" i="79" s="1"/>
  <c r="S9" i="79" s="1"/>
  <c r="U9" i="79" s="1"/>
  <c r="M9" i="79"/>
  <c r="AA11" i="48"/>
  <c r="Q11" i="48"/>
  <c r="AI11" i="48"/>
  <c r="AM11" i="48" s="1"/>
  <c r="W21" i="89"/>
  <c r="S23" i="90"/>
  <c r="BW8" i="90"/>
  <c r="W8" i="90"/>
  <c r="BA23" i="38"/>
  <c r="AK23" i="38"/>
  <c r="AU23" i="38"/>
  <c r="AE23" i="38"/>
  <c r="Q23" i="38"/>
  <c r="S23" i="38" s="1"/>
  <c r="AU33" i="38"/>
  <c r="AE33" i="38"/>
  <c r="Q33" i="38"/>
  <c r="BA33" i="38"/>
  <c r="AK33" i="38"/>
  <c r="S33" i="38"/>
  <c r="AU24" i="38"/>
  <c r="AE24" i="38"/>
  <c r="S24" i="38"/>
  <c r="Q24" i="38"/>
  <c r="BA24" i="38"/>
  <c r="AK24" i="38"/>
  <c r="BI21" i="83"/>
  <c r="BK21" i="83" s="1"/>
  <c r="BE21" i="83"/>
  <c r="AG22" i="91"/>
  <c r="AG19" i="89"/>
  <c r="BG19" i="89" s="1"/>
  <c r="K60" i="96"/>
  <c r="I32" i="53" s="1"/>
  <c r="M32" i="53" s="1"/>
  <c r="Q32" i="53" s="1"/>
  <c r="W32" i="53" s="1"/>
  <c r="Q23" i="42"/>
  <c r="BA33" i="42"/>
  <c r="AK33" i="42"/>
  <c r="S33" i="42"/>
  <c r="Q33" i="42"/>
  <c r="AU33" i="42"/>
  <c r="AE33" i="42"/>
  <c r="BA24" i="42"/>
  <c r="AK24" i="42"/>
  <c r="Q24" i="42"/>
  <c r="AU24" i="42"/>
  <c r="AE24" i="42"/>
  <c r="BA27" i="31"/>
  <c r="AK27" i="31"/>
  <c r="Q27" i="31"/>
  <c r="S27" i="31" s="1"/>
  <c r="AU27" i="31"/>
  <c r="AE27" i="31"/>
  <c r="BA30" i="39"/>
  <c r="AK30" i="39"/>
  <c r="Q30" i="39"/>
  <c r="AU30" i="39"/>
  <c r="AE30" i="39"/>
  <c r="AY23" i="92"/>
  <c r="W14" i="90"/>
  <c r="K64" i="96"/>
  <c r="I36" i="53" s="1"/>
  <c r="M36" i="53" s="1"/>
  <c r="Q36" i="53" s="1"/>
  <c r="W36" i="53" s="1"/>
  <c r="AO13" i="83"/>
  <c r="AQ13" i="83" s="1"/>
  <c r="AK13" i="83"/>
  <c r="I40" i="40"/>
  <c r="M40" i="40" s="1"/>
  <c r="E18" i="103"/>
  <c r="I40" i="41"/>
  <c r="M40" i="41" s="1"/>
  <c r="E17" i="103"/>
  <c r="BA24" i="30"/>
  <c r="AK24" i="30"/>
  <c r="Q24" i="30"/>
  <c r="AU24" i="30"/>
  <c r="AE24" i="30"/>
  <c r="AG13" i="88"/>
  <c r="AQ15" i="89"/>
  <c r="BA24" i="37"/>
  <c r="AK24" i="37"/>
  <c r="Q24" i="37"/>
  <c r="AU24" i="37"/>
  <c r="AE24" i="37"/>
  <c r="S24" i="37"/>
  <c r="AG16" i="84"/>
  <c r="AO16" i="84"/>
  <c r="AG19" i="88"/>
  <c r="AO14" i="79"/>
  <c r="AO15" i="81"/>
  <c r="AW15" i="81"/>
  <c r="AY15" i="81" s="1"/>
  <c r="BS17" i="51"/>
  <c r="M23" i="45"/>
  <c r="BA33" i="45"/>
  <c r="AK33" i="45"/>
  <c r="Q33" i="45"/>
  <c r="AU33" i="45"/>
  <c r="AE33" i="45"/>
  <c r="BA24" i="33"/>
  <c r="AK24" i="33"/>
  <c r="AU24" i="33"/>
  <c r="AE24" i="33"/>
  <c r="Q24" i="33"/>
  <c r="G54" i="113"/>
  <c r="I42" i="42" s="1"/>
  <c r="M42" i="42" s="1"/>
  <c r="G135" i="113"/>
  <c r="I42" i="33" s="1"/>
  <c r="M42" i="33" s="1"/>
  <c r="G117" i="113"/>
  <c r="I42" i="35" s="1"/>
  <c r="M42" i="35" s="1"/>
  <c r="G152" i="113"/>
  <c r="I23" i="29" s="1"/>
  <c r="M23" i="29" s="1"/>
  <c r="S23" i="29" s="1"/>
  <c r="BA23" i="7" s="1"/>
  <c r="AO14" i="84"/>
  <c r="AG14" i="84"/>
  <c r="AG11" i="90"/>
  <c r="S41" i="31"/>
  <c r="BG19" i="51"/>
  <c r="AQ19" i="51"/>
  <c r="AU19" i="51" s="1"/>
  <c r="AA19" i="51"/>
  <c r="BO19" i="51"/>
  <c r="AY19" i="51"/>
  <c r="AI19" i="51"/>
  <c r="Q19" i="51"/>
  <c r="AU41" i="36"/>
  <c r="AE41" i="36"/>
  <c r="BA41" i="36"/>
  <c r="S41" i="36"/>
  <c r="AK41" i="36"/>
  <c r="BG9" i="92"/>
  <c r="W20" i="89"/>
  <c r="W20" i="88"/>
  <c r="AO22" i="84"/>
  <c r="AG22" i="84"/>
  <c r="W22" i="79" s="1"/>
  <c r="AA22" i="79" s="1"/>
  <c r="AC22" i="79" s="1"/>
  <c r="E10" i="79"/>
  <c r="AE14" i="48"/>
  <c r="CO14" i="84"/>
  <c r="CW14" i="84"/>
  <c r="Q23" i="32"/>
  <c r="Q26" i="41"/>
  <c r="AW14" i="81"/>
  <c r="AY14" i="81" s="1"/>
  <c r="AO14" i="81"/>
  <c r="BU11" i="84"/>
  <c r="CC11" i="84"/>
  <c r="E26" i="12"/>
  <c r="I61" i="53"/>
  <c r="M21" i="79"/>
  <c r="W21" i="84"/>
  <c r="O21" i="79" s="1"/>
  <c r="S21" i="79" s="1"/>
  <c r="U21" i="79" s="1"/>
  <c r="AQ21" i="43"/>
  <c r="AQ13" i="43"/>
  <c r="AQ9" i="43"/>
  <c r="AQ12" i="43"/>
  <c r="AQ10" i="43"/>
  <c r="W8" i="89"/>
  <c r="S23" i="89"/>
  <c r="BW8" i="89"/>
  <c r="AQ10" i="79"/>
  <c r="AY10" i="85"/>
  <c r="BM22" i="82"/>
  <c r="BU22" i="82"/>
  <c r="BW22" i="82" s="1"/>
  <c r="K54" i="96"/>
  <c r="I9" i="49" s="1"/>
  <c r="M9" i="49" s="1"/>
  <c r="Q9" i="49" s="1"/>
  <c r="W9" i="49" s="1"/>
  <c r="BA25" i="46"/>
  <c r="AK25" i="46"/>
  <c r="Q25" i="46"/>
  <c r="S25" i="46" s="1"/>
  <c r="AU25" i="46"/>
  <c r="AE25" i="46"/>
  <c r="AG12" i="88"/>
  <c r="CW19" i="84"/>
  <c r="CO19" i="84"/>
  <c r="CO13" i="82"/>
  <c r="CG13" i="82"/>
  <c r="AG17" i="90"/>
  <c r="BA25" i="40"/>
  <c r="AK25" i="40"/>
  <c r="S25" i="40"/>
  <c r="AU25" i="40"/>
  <c r="AE25" i="40"/>
  <c r="Q25" i="40"/>
  <c r="BA30" i="36"/>
  <c r="AK30" i="36"/>
  <c r="Q30" i="36"/>
  <c r="S30" i="36" s="1"/>
  <c r="AU30" i="36"/>
  <c r="AE30" i="36"/>
  <c r="AU31" i="36"/>
  <c r="AE31" i="36"/>
  <c r="BA31" i="36"/>
  <c r="AK31" i="36"/>
  <c r="Q31" i="36"/>
  <c r="S31" i="36" s="1"/>
  <c r="G29" i="75"/>
  <c r="I29" i="75" s="1"/>
  <c r="I78" i="25" s="1"/>
  <c r="M78" i="25" s="1"/>
  <c r="S78" i="25" s="1"/>
  <c r="G26" i="75"/>
  <c r="I26" i="75" s="1"/>
  <c r="I69" i="25" s="1"/>
  <c r="M69" i="25" s="1"/>
  <c r="S69" i="25" s="1"/>
  <c r="G28" i="75"/>
  <c r="I28" i="75" s="1"/>
  <c r="I75" i="25" s="1"/>
  <c r="M75" i="25" s="1"/>
  <c r="S75" i="25" s="1"/>
  <c r="G20" i="75"/>
  <c r="G33" i="75"/>
  <c r="I33" i="75" s="1"/>
  <c r="I63" i="25" s="1"/>
  <c r="M63" i="25" s="1"/>
  <c r="G19" i="75"/>
  <c r="G11" i="75"/>
  <c r="I11" i="75" s="1"/>
  <c r="I21" i="25" s="1"/>
  <c r="M21" i="25" s="1"/>
  <c r="S21" i="25" s="1"/>
  <c r="G24" i="75"/>
  <c r="I24" i="75" s="1"/>
  <c r="I60" i="25" s="1"/>
  <c r="M60" i="25" s="1"/>
  <c r="S60" i="25" s="1"/>
  <c r="G23" i="75"/>
  <c r="I23" i="75" s="1"/>
  <c r="I57" i="25" s="1"/>
  <c r="M57" i="25" s="1"/>
  <c r="G16" i="75"/>
  <c r="G8" i="75"/>
  <c r="I8" i="75" s="1"/>
  <c r="I12" i="25" s="1"/>
  <c r="M12" i="25" s="1"/>
  <c r="S12" i="25" s="1"/>
  <c r="G32" i="75"/>
  <c r="I32" i="75" s="1"/>
  <c r="I87" i="25" s="1"/>
  <c r="M87" i="25" s="1"/>
  <c r="S87" i="25" s="1"/>
  <c r="G31" i="75"/>
  <c r="I31" i="75" s="1"/>
  <c r="I84" i="25" s="1"/>
  <c r="M84" i="25" s="1"/>
  <c r="S84" i="25" s="1"/>
  <c r="G22" i="75"/>
  <c r="I22" i="75" s="1"/>
  <c r="I54" i="25" s="1"/>
  <c r="M54" i="25" s="1"/>
  <c r="G13" i="75"/>
  <c r="G30" i="75"/>
  <c r="I30" i="75" s="1"/>
  <c r="I81" i="25" s="1"/>
  <c r="M81" i="25" s="1"/>
  <c r="S81" i="25" s="1"/>
  <c r="G18" i="75"/>
  <c r="G10" i="75"/>
  <c r="G15" i="75"/>
  <c r="G21" i="75"/>
  <c r="G12" i="75"/>
  <c r="G27" i="75"/>
  <c r="I27" i="75" s="1"/>
  <c r="I72" i="25" s="1"/>
  <c r="M72" i="25" s="1"/>
  <c r="S72" i="25" s="1"/>
  <c r="G17" i="75"/>
  <c r="G9" i="75"/>
  <c r="G14" i="75"/>
  <c r="G25" i="75"/>
  <c r="I25" i="75" s="1"/>
  <c r="I66" i="25" s="1"/>
  <c r="M66" i="25" s="1"/>
  <c r="S66" i="25" s="1"/>
  <c r="M38" i="97"/>
  <c r="AE33" i="75"/>
  <c r="AG33" i="75" s="1"/>
  <c r="E32" i="73" s="1"/>
  <c r="AE25" i="75"/>
  <c r="AG25" i="75" s="1"/>
  <c r="E25" i="73" s="1"/>
  <c r="AE30" i="75"/>
  <c r="AG30" i="75" s="1"/>
  <c r="E30" i="73" s="1"/>
  <c r="AE22" i="75"/>
  <c r="AG22" i="75" s="1"/>
  <c r="E22" i="73" s="1"/>
  <c r="AE32" i="75"/>
  <c r="AG32" i="75" s="1"/>
  <c r="E33" i="73" s="1"/>
  <c r="AE24" i="75"/>
  <c r="AG24" i="75" s="1"/>
  <c r="E24" i="73" s="1"/>
  <c r="AE20" i="75"/>
  <c r="AE15" i="75"/>
  <c r="AE12" i="75"/>
  <c r="AE23" i="75"/>
  <c r="AG23" i="75" s="1"/>
  <c r="E23" i="73" s="1"/>
  <c r="AE17" i="75"/>
  <c r="AE9" i="75"/>
  <c r="AE31" i="75"/>
  <c r="AG31" i="75" s="1"/>
  <c r="E31" i="73" s="1"/>
  <c r="AE21" i="75"/>
  <c r="AE14" i="75"/>
  <c r="AE29" i="75"/>
  <c r="AG29" i="75" s="1"/>
  <c r="E29" i="73" s="1"/>
  <c r="AE11" i="75"/>
  <c r="AG11" i="75" s="1"/>
  <c r="E11" i="73" s="1"/>
  <c r="AE19" i="75"/>
  <c r="AE16" i="75"/>
  <c r="AE8" i="75"/>
  <c r="AG8" i="75" s="1"/>
  <c r="E8" i="73" s="1"/>
  <c r="AE28" i="75"/>
  <c r="AG28" i="75" s="1"/>
  <c r="E28" i="73" s="1"/>
  <c r="AE27" i="75"/>
  <c r="AG27" i="75" s="1"/>
  <c r="E27" i="73" s="1"/>
  <c r="AE13" i="75"/>
  <c r="AE10" i="75"/>
  <c r="AE26" i="75"/>
  <c r="AG26" i="75" s="1"/>
  <c r="E26" i="73" s="1"/>
  <c r="AE18" i="75"/>
  <c r="M42" i="97"/>
  <c r="AC32" i="56"/>
  <c r="AS32" i="56"/>
  <c r="Y32" i="56"/>
  <c r="AM32" i="56"/>
  <c r="Q32" i="56"/>
  <c r="W32" i="56" s="1"/>
  <c r="AI32" i="56"/>
  <c r="Y23" i="79"/>
  <c r="AI23" i="85"/>
  <c r="AC9" i="84"/>
  <c r="AK9" i="84"/>
  <c r="CE72" i="52"/>
  <c r="DI8" i="82"/>
  <c r="DQ8" i="82"/>
  <c r="DS8" i="82" s="1"/>
  <c r="BI9" i="82"/>
  <c r="BQ9" i="82"/>
  <c r="AG22" i="90"/>
  <c r="AQ22" i="45"/>
  <c r="AQ23" i="45"/>
  <c r="AQ24" i="45"/>
  <c r="AQ8" i="45"/>
  <c r="AQ34" i="45"/>
  <c r="AQ26" i="45"/>
  <c r="AC78" i="52"/>
  <c r="AC79" i="52" s="1"/>
  <c r="AI79" i="52" s="1"/>
  <c r="AY67" i="52"/>
  <c r="AW67" i="52"/>
  <c r="BI21" i="84"/>
  <c r="BA21" i="84"/>
  <c r="M22" i="56"/>
  <c r="S23" i="88"/>
  <c r="BW8" i="88"/>
  <c r="W8" i="88"/>
  <c r="AI11" i="77"/>
  <c r="AK11" i="77" s="1"/>
  <c r="I20" i="16" s="1"/>
  <c r="M20" i="16" s="1"/>
  <c r="S20" i="16" s="1"/>
  <c r="AI16" i="77"/>
  <c r="AK16" i="77" s="1"/>
  <c r="I25" i="16" s="1"/>
  <c r="M25" i="16" s="1"/>
  <c r="S25" i="16" s="1"/>
  <c r="AI13" i="77"/>
  <c r="AK13" i="77" s="1"/>
  <c r="I22" i="16" s="1"/>
  <c r="M22" i="16" s="1"/>
  <c r="S22" i="16" s="1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AI12" i="77"/>
  <c r="AK12" i="77" s="1"/>
  <c r="I21" i="16" s="1"/>
  <c r="M21" i="16" s="1"/>
  <c r="S21" i="16" s="1"/>
  <c r="AI17" i="77"/>
  <c r="AK17" i="77" s="1"/>
  <c r="I26" i="16" s="1"/>
  <c r="M26" i="16" s="1"/>
  <c r="S26" i="16" s="1"/>
  <c r="AI14" i="77"/>
  <c r="AK14" i="77" s="1"/>
  <c r="I23" i="16" s="1"/>
  <c r="M23" i="16" s="1"/>
  <c r="S23" i="16" s="1"/>
  <c r="W13" i="77"/>
  <c r="Y13" i="77" s="1"/>
  <c r="E14" i="75" s="1"/>
  <c r="W10" i="77"/>
  <c r="Y10" i="77" s="1"/>
  <c r="E10" i="75" s="1"/>
  <c r="W15" i="77"/>
  <c r="Y15" i="77" s="1"/>
  <c r="E16" i="75" s="1"/>
  <c r="W12" i="77"/>
  <c r="Y12" i="77" s="1"/>
  <c r="E13" i="75" s="1"/>
  <c r="W17" i="77"/>
  <c r="Y17" i="77" s="1"/>
  <c r="E18" i="75" s="1"/>
  <c r="W14" i="77"/>
  <c r="Y14" i="77" s="1"/>
  <c r="E15" i="75" s="1"/>
  <c r="W11" i="77"/>
  <c r="Y11" i="77" s="1"/>
  <c r="E12" i="75" s="1"/>
  <c r="W16" i="77"/>
  <c r="Y16" i="77" s="1"/>
  <c r="E17" i="75" s="1"/>
  <c r="AO36" i="52"/>
  <c r="BY36" i="52"/>
  <c r="CC36" i="52" s="1"/>
  <c r="BY41" i="52"/>
  <c r="CC41" i="52" s="1"/>
  <c r="AO41" i="52"/>
  <c r="AQ21" i="88"/>
  <c r="W19" i="91"/>
  <c r="BG19" i="91" s="1"/>
  <c r="Q12" i="35"/>
  <c r="S27" i="44"/>
  <c r="Q27" i="44"/>
  <c r="BA28" i="44"/>
  <c r="AK28" i="44"/>
  <c r="Q28" i="44"/>
  <c r="AE28" i="44"/>
  <c r="AU28" i="44"/>
  <c r="AK23" i="84"/>
  <c r="AC23" i="84"/>
  <c r="AG8" i="91"/>
  <c r="BY8" i="91"/>
  <c r="AC23" i="91"/>
  <c r="BI13" i="81"/>
  <c r="BQ13" i="81"/>
  <c r="W17" i="91"/>
  <c r="BA12" i="84"/>
  <c r="BI12" i="84"/>
  <c r="I9" i="27"/>
  <c r="K27" i="74"/>
  <c r="I9" i="26" s="1"/>
  <c r="S57" i="25"/>
  <c r="Y23" i="81"/>
  <c r="AA23" i="81" s="1"/>
  <c r="Q23" i="81"/>
  <c r="Q34" i="33"/>
  <c r="S34" i="33" s="1"/>
  <c r="AC10" i="56"/>
  <c r="AM10" i="56"/>
  <c r="AS10" i="56" s="1"/>
  <c r="Q10" i="56"/>
  <c r="W10" i="56" s="1"/>
  <c r="AI10" i="56"/>
  <c r="BO14" i="79"/>
  <c r="CE14" i="84"/>
  <c r="BQ14" i="79" s="1"/>
  <c r="BU14" i="79" s="1"/>
  <c r="BW14" i="79" s="1"/>
  <c r="CK9" i="82"/>
  <c r="CS9" i="82"/>
  <c r="CU9" i="82" s="1"/>
  <c r="Q29" i="34"/>
  <c r="AU29" i="34"/>
  <c r="AE29" i="34"/>
  <c r="BA29" i="34"/>
  <c r="AK29" i="34"/>
  <c r="S29" i="34"/>
  <c r="Q12" i="34"/>
  <c r="S12" i="34"/>
  <c r="Q25" i="43"/>
  <c r="S25" i="43" s="1"/>
  <c r="AU25" i="43"/>
  <c r="AE25" i="43"/>
  <c r="BA25" i="43"/>
  <c r="AK25" i="43"/>
  <c r="Q26" i="43"/>
  <c r="CC17" i="83"/>
  <c r="CE17" i="83" s="1"/>
  <c r="BY17" i="83"/>
  <c r="W10" i="89"/>
  <c r="E22" i="79"/>
  <c r="AG17" i="91"/>
  <c r="E9" i="79"/>
  <c r="AA13" i="48"/>
  <c r="Q13" i="48"/>
  <c r="AI13" i="48"/>
  <c r="AM13" i="48" s="1"/>
  <c r="AQ9" i="34"/>
  <c r="AQ10" i="34"/>
  <c r="AQ12" i="34"/>
  <c r="AQ21" i="34"/>
  <c r="AQ13" i="34"/>
  <c r="CC21" i="83"/>
  <c r="CE21" i="83" s="1"/>
  <c r="BY21" i="83"/>
  <c r="AQ22" i="38"/>
  <c r="AQ23" i="38"/>
  <c r="AQ24" i="38"/>
  <c r="AQ8" i="38"/>
  <c r="AQ34" i="38"/>
  <c r="AQ26" i="38"/>
  <c r="BI8" i="83"/>
  <c r="BK8" i="83" s="1"/>
  <c r="BE8" i="83"/>
  <c r="BA29" i="38"/>
  <c r="AK29" i="38"/>
  <c r="Q29" i="38"/>
  <c r="AE29" i="38"/>
  <c r="AU29" i="38"/>
  <c r="BA31" i="38"/>
  <c r="AK31" i="38"/>
  <c r="S31" i="38"/>
  <c r="AU31" i="38"/>
  <c r="AE31" i="38"/>
  <c r="Q31" i="38"/>
  <c r="AU32" i="38"/>
  <c r="AE32" i="38"/>
  <c r="BA32" i="38"/>
  <c r="AK32" i="38"/>
  <c r="S32" i="38"/>
  <c r="Q32" i="38"/>
  <c r="AA8" i="55"/>
  <c r="Q8" i="55"/>
  <c r="AI8" i="55"/>
  <c r="CC9" i="83"/>
  <c r="CE9" i="83" s="1"/>
  <c r="BY9" i="83"/>
  <c r="AE17" i="79"/>
  <c r="AQ17" i="84"/>
  <c r="AG17" i="79" s="1"/>
  <c r="AK17" i="79" s="1"/>
  <c r="AM17" i="79" s="1"/>
  <c r="AA32" i="55"/>
  <c r="Q32" i="55"/>
  <c r="W32" i="55" s="1"/>
  <c r="AI32" i="55"/>
  <c r="Q29" i="42"/>
  <c r="AU29" i="42"/>
  <c r="AE29" i="42"/>
  <c r="BA29" i="42"/>
  <c r="AK29" i="42"/>
  <c r="S29" i="42"/>
  <c r="BA31" i="42"/>
  <c r="AK31" i="42"/>
  <c r="Q31" i="42"/>
  <c r="AU31" i="42"/>
  <c r="AE31" i="42"/>
  <c r="BA32" i="42"/>
  <c r="AK32" i="42"/>
  <c r="Q32" i="42"/>
  <c r="S32" i="42" s="1"/>
  <c r="AU32" i="42"/>
  <c r="AE32" i="42"/>
  <c r="BA25" i="31"/>
  <c r="AK25" i="31"/>
  <c r="Q25" i="31"/>
  <c r="AU25" i="31"/>
  <c r="AE25" i="31"/>
  <c r="BA28" i="39"/>
  <c r="AK28" i="39"/>
  <c r="Q28" i="39"/>
  <c r="AU28" i="39"/>
  <c r="AE28" i="39"/>
  <c r="BA29" i="39"/>
  <c r="AK29" i="39"/>
  <c r="Q29" i="39"/>
  <c r="AU29" i="39"/>
  <c r="AE29" i="39"/>
  <c r="CC17" i="84"/>
  <c r="BU17" i="84"/>
  <c r="U23" i="84"/>
  <c r="M23" i="84"/>
  <c r="K15" i="88"/>
  <c r="K23" i="88"/>
  <c r="K16" i="88"/>
  <c r="K8" i="88"/>
  <c r="K17" i="88"/>
  <c r="K9" i="88"/>
  <c r="K18" i="88"/>
  <c r="K10" i="88"/>
  <c r="K19" i="88"/>
  <c r="K11" i="88"/>
  <c r="K20" i="88"/>
  <c r="K12" i="88"/>
  <c r="K21" i="88"/>
  <c r="K13" i="88"/>
  <c r="K22" i="88"/>
  <c r="K14" i="88"/>
  <c r="AA36" i="55"/>
  <c r="Q36" i="55"/>
  <c r="W36" i="55" s="1"/>
  <c r="AI36" i="55"/>
  <c r="AO18" i="79"/>
  <c r="I40" i="44"/>
  <c r="M40" i="44" s="1"/>
  <c r="E14" i="103"/>
  <c r="I40" i="39"/>
  <c r="M40" i="39" s="1"/>
  <c r="E19" i="103"/>
  <c r="AG20" i="90"/>
  <c r="BG20" i="90" s="1"/>
  <c r="W15" i="90"/>
  <c r="BA32" i="30"/>
  <c r="AK32" i="30"/>
  <c r="Q32" i="30"/>
  <c r="AU32" i="30"/>
  <c r="AE32" i="30"/>
  <c r="BA25" i="30"/>
  <c r="AK25" i="30"/>
  <c r="Q25" i="30"/>
  <c r="AU25" i="30"/>
  <c r="AE25" i="30"/>
  <c r="AQ13" i="88"/>
  <c r="BA32" i="37"/>
  <c r="AK32" i="37"/>
  <c r="Q32" i="37"/>
  <c r="AU32" i="37"/>
  <c r="AE32" i="37"/>
  <c r="BA25" i="37"/>
  <c r="AK25" i="37"/>
  <c r="Q25" i="37"/>
  <c r="AU25" i="37"/>
  <c r="AE25" i="37"/>
  <c r="Y23" i="82"/>
  <c r="AA23" i="82" s="1"/>
  <c r="Q23" i="82"/>
  <c r="BC23" i="88"/>
  <c r="CW14" i="83"/>
  <c r="CY14" i="83" s="1"/>
  <c r="CS14" i="83"/>
  <c r="BG13" i="91"/>
  <c r="AW14" i="79"/>
  <c r="BK14" i="84"/>
  <c r="AY14" i="79" s="1"/>
  <c r="BC14" i="79" s="1"/>
  <c r="BE14" i="79" s="1"/>
  <c r="Q31" i="45"/>
  <c r="S31" i="45" s="1"/>
  <c r="AU31" i="45"/>
  <c r="AE31" i="45"/>
  <c r="BA31" i="45"/>
  <c r="AK31" i="45"/>
  <c r="BA32" i="33"/>
  <c r="AK32" i="33"/>
  <c r="Q32" i="33"/>
  <c r="AU32" i="33"/>
  <c r="AE32" i="33"/>
  <c r="Q25" i="33"/>
  <c r="S25" i="33"/>
  <c r="BA25" i="33"/>
  <c r="AU25" i="33"/>
  <c r="AK25" i="33"/>
  <c r="AE25" i="33"/>
  <c r="BA43" i="46"/>
  <c r="AK43" i="46"/>
  <c r="S43" i="46"/>
  <c r="AU43" i="46"/>
  <c r="AE43" i="46"/>
  <c r="G56" i="113"/>
  <c r="I12" i="29" s="1"/>
  <c r="M12" i="29" s="1"/>
  <c r="S12" i="29" s="1"/>
  <c r="BA12" i="7" s="1"/>
  <c r="G38" i="113"/>
  <c r="I10" i="29" s="1"/>
  <c r="M10" i="29" s="1"/>
  <c r="S10" i="29" s="1"/>
  <c r="BA10" i="7" s="1"/>
  <c r="G149" i="113"/>
  <c r="I22" i="29" s="1"/>
  <c r="M22" i="29" s="1"/>
  <c r="S22" i="29" s="1"/>
  <c r="BA22" i="7" s="1"/>
  <c r="G37" i="113"/>
  <c r="I43" i="44" s="1"/>
  <c r="M43" i="44" s="1"/>
  <c r="G82" i="113"/>
  <c r="I43" i="39" s="1"/>
  <c r="M43" i="39" s="1"/>
  <c r="AQ13" i="89"/>
  <c r="AQ11" i="90"/>
  <c r="S41" i="44"/>
  <c r="S41" i="45"/>
  <c r="CW20" i="84"/>
  <c r="CO20" i="84"/>
  <c r="BO19" i="79"/>
  <c r="CE19" i="84"/>
  <c r="BQ19" i="79" s="1"/>
  <c r="BU19" i="79" s="1"/>
  <c r="BW19" i="79" s="1"/>
  <c r="AG12" i="91"/>
  <c r="AQ21" i="44"/>
  <c r="AQ10" i="44"/>
  <c r="AQ12" i="44"/>
  <c r="AQ13" i="44"/>
  <c r="AQ9" i="44"/>
  <c r="AQ12" i="46"/>
  <c r="AS12" i="46" s="1"/>
  <c r="AQ21" i="46"/>
  <c r="AS21" i="46" s="1"/>
  <c r="AQ13" i="46"/>
  <c r="AS13" i="46" s="1"/>
  <c r="AQ9" i="46"/>
  <c r="AS9" i="46" s="1"/>
  <c r="AQ10" i="46"/>
  <c r="AS10" i="46" s="1"/>
  <c r="W18" i="89"/>
  <c r="W17" i="90"/>
  <c r="AO15" i="82"/>
  <c r="AW15" i="82"/>
  <c r="AY15" i="82" s="1"/>
  <c r="CC16" i="84"/>
  <c r="BU16" i="84"/>
  <c r="BA30" i="32"/>
  <c r="AK30" i="32"/>
  <c r="AU30" i="32"/>
  <c r="Q30" i="32"/>
  <c r="AE30" i="32"/>
  <c r="AU31" i="32"/>
  <c r="AE31" i="32"/>
  <c r="Q31" i="32"/>
  <c r="S31" i="32" s="1"/>
  <c r="BA31" i="32"/>
  <c r="AK31" i="32"/>
  <c r="BA24" i="41"/>
  <c r="AK24" i="41"/>
  <c r="S24" i="41"/>
  <c r="Q24" i="41"/>
  <c r="AU24" i="41"/>
  <c r="AE24" i="41"/>
  <c r="AG20" i="91"/>
  <c r="AW39" i="33"/>
  <c r="AW29" i="33"/>
  <c r="AW40" i="33"/>
  <c r="AW30" i="33"/>
  <c r="AW14" i="33"/>
  <c r="AW36" i="33"/>
  <c r="I21" i="79"/>
  <c r="K21" i="79" s="1"/>
  <c r="AW16" i="33"/>
  <c r="AW41" i="33"/>
  <c r="AW31" i="33"/>
  <c r="AW28" i="33"/>
  <c r="AW11" i="33"/>
  <c r="AW25" i="33"/>
  <c r="AW45" i="33"/>
  <c r="AW37" i="33"/>
  <c r="AW33" i="33"/>
  <c r="AW43" i="33"/>
  <c r="AW18" i="33"/>
  <c r="AW42" i="33"/>
  <c r="AW17" i="33"/>
  <c r="AW19" i="33"/>
  <c r="AW20" i="33"/>
  <c r="AW32" i="33"/>
  <c r="AW27" i="33"/>
  <c r="AW46" i="33"/>
  <c r="AW15" i="33"/>
  <c r="AW38" i="33"/>
  <c r="AG11" i="89"/>
  <c r="BG11" i="89" s="1"/>
  <c r="CA16" i="79"/>
  <c r="CE16" i="85"/>
  <c r="CC8" i="83"/>
  <c r="CE8" i="83" s="1"/>
  <c r="BY8" i="83"/>
  <c r="BG8" i="79" s="1"/>
  <c r="BK8" i="79" s="1"/>
  <c r="BM8" i="79" s="1"/>
  <c r="AW8" i="79"/>
  <c r="BK8" i="84"/>
  <c r="AY8" i="79" s="1"/>
  <c r="BC8" i="79" s="1"/>
  <c r="BE8" i="79" s="1"/>
  <c r="W8" i="46" s="1"/>
  <c r="BU11" i="82"/>
  <c r="BW11" i="82" s="1"/>
  <c r="BM11" i="82"/>
  <c r="BG9" i="51"/>
  <c r="AQ9" i="51"/>
  <c r="AA9" i="51"/>
  <c r="BO9" i="51"/>
  <c r="BS9" i="51" s="1"/>
  <c r="AY9" i="51"/>
  <c r="AI9" i="51"/>
  <c r="AM9" i="51" s="1"/>
  <c r="Q9" i="51"/>
  <c r="W9" i="51" s="1"/>
  <c r="AU23" i="46"/>
  <c r="AE23" i="46"/>
  <c r="Q23" i="46"/>
  <c r="BA23" i="46"/>
  <c r="AK23" i="46"/>
  <c r="S23" i="46"/>
  <c r="BA33" i="46"/>
  <c r="AK33" i="46"/>
  <c r="Q33" i="46"/>
  <c r="AU33" i="46"/>
  <c r="AE33" i="46"/>
  <c r="Q24" i="46"/>
  <c r="AU24" i="46"/>
  <c r="AE24" i="46"/>
  <c r="BA24" i="46"/>
  <c r="AK24" i="46"/>
  <c r="S24" i="46"/>
  <c r="E19" i="79"/>
  <c r="DQ21" i="82"/>
  <c r="DS21" i="82" s="1"/>
  <c r="DI21" i="82"/>
  <c r="AG22" i="88"/>
  <c r="CO13" i="81"/>
  <c r="CG13" i="81"/>
  <c r="CO18" i="84"/>
  <c r="CW18" i="84"/>
  <c r="AQ17" i="90"/>
  <c r="W14" i="91"/>
  <c r="Q27" i="40"/>
  <c r="S27" i="40" s="1"/>
  <c r="Q28" i="40"/>
  <c r="AU28" i="40"/>
  <c r="AE28" i="40"/>
  <c r="BA28" i="40"/>
  <c r="AK28" i="40"/>
  <c r="S28" i="40"/>
  <c r="Q29" i="36"/>
  <c r="AK29" i="36"/>
  <c r="AE29" i="36"/>
  <c r="S29" i="36"/>
  <c r="AU29" i="36"/>
  <c r="BA29" i="36"/>
  <c r="AU12" i="36"/>
  <c r="AE12" i="36"/>
  <c r="Q12" i="36"/>
  <c r="BA12" i="36"/>
  <c r="AK12" i="36"/>
  <c r="S12" i="36"/>
  <c r="W73" i="52"/>
  <c r="W78" i="52" s="1"/>
  <c r="W79" i="52" s="1"/>
  <c r="W15" i="88"/>
  <c r="AQ31" i="75"/>
  <c r="AS31" i="75" s="1"/>
  <c r="I40" i="26" s="1"/>
  <c r="M40" i="26" s="1"/>
  <c r="AQ23" i="75"/>
  <c r="AS23" i="75" s="1"/>
  <c r="I32" i="26" s="1"/>
  <c r="M32" i="26" s="1"/>
  <c r="AQ28" i="75"/>
  <c r="AS28" i="75" s="1"/>
  <c r="I37" i="26" s="1"/>
  <c r="M37" i="26" s="1"/>
  <c r="AQ20" i="75"/>
  <c r="AQ30" i="75"/>
  <c r="AS30" i="75" s="1"/>
  <c r="I39" i="26" s="1"/>
  <c r="M39" i="26" s="1"/>
  <c r="AQ22" i="75"/>
  <c r="AS22" i="75" s="1"/>
  <c r="I31" i="26" s="1"/>
  <c r="M31" i="26" s="1"/>
  <c r="AQ21" i="75"/>
  <c r="AQ13" i="75"/>
  <c r="AQ29" i="75"/>
  <c r="AS29" i="75" s="1"/>
  <c r="I38" i="26" s="1"/>
  <c r="M38" i="26" s="1"/>
  <c r="AQ18" i="75"/>
  <c r="AQ10" i="75"/>
  <c r="AQ27" i="75"/>
  <c r="AS27" i="75" s="1"/>
  <c r="I36" i="26" s="1"/>
  <c r="M36" i="26" s="1"/>
  <c r="AQ15" i="75"/>
  <c r="AQ12" i="75"/>
  <c r="AQ26" i="75"/>
  <c r="AS26" i="75" s="1"/>
  <c r="I35" i="26" s="1"/>
  <c r="M35" i="26" s="1"/>
  <c r="AQ25" i="75"/>
  <c r="AS25" i="75" s="1"/>
  <c r="I34" i="26" s="1"/>
  <c r="M34" i="26" s="1"/>
  <c r="AQ17" i="75"/>
  <c r="AQ9" i="75"/>
  <c r="AQ33" i="75"/>
  <c r="AS33" i="75" s="1"/>
  <c r="I42" i="26" s="1"/>
  <c r="M42" i="26" s="1"/>
  <c r="AQ24" i="75"/>
  <c r="AS24" i="75" s="1"/>
  <c r="I33" i="26" s="1"/>
  <c r="M33" i="26" s="1"/>
  <c r="AQ14" i="75"/>
  <c r="AQ32" i="75"/>
  <c r="AS32" i="75" s="1"/>
  <c r="I41" i="26" s="1"/>
  <c r="M41" i="26" s="1"/>
  <c r="AQ11" i="75"/>
  <c r="AS11" i="75" s="1"/>
  <c r="I20" i="26" s="1"/>
  <c r="M20" i="26" s="1"/>
  <c r="AQ19" i="75"/>
  <c r="AQ16" i="75"/>
  <c r="AQ8" i="75"/>
  <c r="AS8" i="75" s="1"/>
  <c r="I17" i="26" s="1"/>
  <c r="M17" i="26" s="1"/>
  <c r="M45" i="97"/>
  <c r="AM29" i="75"/>
  <c r="AO29" i="75" s="1"/>
  <c r="I38" i="27" s="1"/>
  <c r="M38" i="27" s="1"/>
  <c r="AM21" i="75"/>
  <c r="AM26" i="75"/>
  <c r="AO26" i="75" s="1"/>
  <c r="I35" i="27" s="1"/>
  <c r="M35" i="27" s="1"/>
  <c r="AM28" i="75"/>
  <c r="AO28" i="75" s="1"/>
  <c r="I37" i="27" s="1"/>
  <c r="M37" i="27" s="1"/>
  <c r="AM20" i="75"/>
  <c r="AM32" i="75"/>
  <c r="AO32" i="75" s="1"/>
  <c r="I41" i="27" s="1"/>
  <c r="M41" i="27" s="1"/>
  <c r="AM31" i="75"/>
  <c r="AO31" i="75" s="1"/>
  <c r="I40" i="27" s="1"/>
  <c r="M40" i="27" s="1"/>
  <c r="AM22" i="75"/>
  <c r="AO22" i="75" s="1"/>
  <c r="I31" i="27" s="1"/>
  <c r="M31" i="27" s="1"/>
  <c r="AM11" i="75"/>
  <c r="AO11" i="75" s="1"/>
  <c r="I20" i="27" s="1"/>
  <c r="M20" i="27" s="1"/>
  <c r="AM30" i="75"/>
  <c r="AO30" i="75" s="1"/>
  <c r="I39" i="27" s="1"/>
  <c r="M39" i="27" s="1"/>
  <c r="AM19" i="75"/>
  <c r="AM16" i="75"/>
  <c r="AM8" i="75"/>
  <c r="AO8" i="75" s="1"/>
  <c r="I17" i="27" s="1"/>
  <c r="M17" i="27" s="1"/>
  <c r="AM13" i="75"/>
  <c r="AM18" i="75"/>
  <c r="AM10" i="75"/>
  <c r="AM27" i="75"/>
  <c r="AO27" i="75" s="1"/>
  <c r="I36" i="27" s="1"/>
  <c r="M36" i="27" s="1"/>
  <c r="AM15" i="75"/>
  <c r="AM25" i="75"/>
  <c r="AO25" i="75" s="1"/>
  <c r="I34" i="27" s="1"/>
  <c r="M34" i="27" s="1"/>
  <c r="AM12" i="75"/>
  <c r="AM33" i="75"/>
  <c r="AO33" i="75" s="1"/>
  <c r="I42" i="27" s="1"/>
  <c r="M42" i="27" s="1"/>
  <c r="AM17" i="75"/>
  <c r="AM9" i="75"/>
  <c r="AM23" i="75"/>
  <c r="AO23" i="75" s="1"/>
  <c r="I32" i="27" s="1"/>
  <c r="M32" i="27" s="1"/>
  <c r="AM14" i="75"/>
  <c r="M44" i="97"/>
  <c r="AM24" i="75"/>
  <c r="AO24" i="75" s="1"/>
  <c r="I33" i="27" s="1"/>
  <c r="M33" i="27" s="1"/>
  <c r="G37" i="104"/>
  <c r="G29" i="104"/>
  <c r="E35" i="97" s="1"/>
  <c r="K35" i="97" s="1"/>
  <c r="I13" i="51" s="1"/>
  <c r="M13" i="51" s="1"/>
  <c r="G21" i="104"/>
  <c r="E27" i="97" s="1"/>
  <c r="K27" i="97" s="1"/>
  <c r="I37" i="39" s="1"/>
  <c r="M37" i="39" s="1"/>
  <c r="G13" i="104"/>
  <c r="E19" i="97" s="1"/>
  <c r="K19" i="97" s="1"/>
  <c r="I11" i="49" s="1"/>
  <c r="M11" i="49" s="1"/>
  <c r="Q11" i="49" s="1"/>
  <c r="W11" i="49" s="1"/>
  <c r="G42" i="104"/>
  <c r="E47" i="97" s="1"/>
  <c r="K47" i="97" s="1"/>
  <c r="I142" i="11" s="1"/>
  <c r="G34" i="104"/>
  <c r="E40" i="97" s="1"/>
  <c r="K40" i="97" s="1"/>
  <c r="I12" i="24" s="1"/>
  <c r="M12" i="24" s="1"/>
  <c r="S12" i="24" s="1"/>
  <c r="G26" i="104"/>
  <c r="E32" i="97" s="1"/>
  <c r="K32" i="97" s="1"/>
  <c r="I37" i="34" s="1"/>
  <c r="M37" i="34" s="1"/>
  <c r="G18" i="104"/>
  <c r="E24" i="97" s="1"/>
  <c r="K24" i="97" s="1"/>
  <c r="I37" i="42" s="1"/>
  <c r="M37" i="42" s="1"/>
  <c r="G9" i="104"/>
  <c r="G39" i="104"/>
  <c r="E44" i="97" s="1"/>
  <c r="K44" i="97" s="1"/>
  <c r="I45" i="27" s="1"/>
  <c r="M45" i="27" s="1"/>
  <c r="G31" i="104"/>
  <c r="E37" i="97" s="1"/>
  <c r="K37" i="97" s="1"/>
  <c r="I37" i="30" s="1"/>
  <c r="M37" i="30" s="1"/>
  <c r="G23" i="104"/>
  <c r="E29" i="97" s="1"/>
  <c r="K29" i="97" s="1"/>
  <c r="I37" i="37" s="1"/>
  <c r="M37" i="37" s="1"/>
  <c r="G15" i="104"/>
  <c r="E21" i="97" s="1"/>
  <c r="K21" i="97" s="1"/>
  <c r="I37" i="45" s="1"/>
  <c r="M37" i="45" s="1"/>
  <c r="G44" i="104"/>
  <c r="E42" i="97" s="1"/>
  <c r="K42" i="97" s="1"/>
  <c r="E74" i="96" s="1"/>
  <c r="G36" i="104"/>
  <c r="G28" i="104"/>
  <c r="E34" i="97" s="1"/>
  <c r="K34" i="97" s="1"/>
  <c r="I37" i="32" s="1"/>
  <c r="M37" i="32" s="1"/>
  <c r="G20" i="104"/>
  <c r="E26" i="97" s="1"/>
  <c r="K26" i="97" s="1"/>
  <c r="I37" i="40" s="1"/>
  <c r="M37" i="40" s="1"/>
  <c r="G12" i="104"/>
  <c r="E18" i="97" s="1"/>
  <c r="K18" i="97" s="1"/>
  <c r="I11" i="51" s="1"/>
  <c r="M11" i="51" s="1"/>
  <c r="G41" i="104"/>
  <c r="E46" i="97" s="1"/>
  <c r="K46" i="97" s="1"/>
  <c r="I141" i="11" s="1"/>
  <c r="G33" i="104"/>
  <c r="E39" i="97" s="1"/>
  <c r="K39" i="97" s="1"/>
  <c r="I11" i="22" s="1"/>
  <c r="M11" i="22" s="1"/>
  <c r="S11" i="22" s="1"/>
  <c r="G25" i="104"/>
  <c r="E31" i="97" s="1"/>
  <c r="K31" i="97" s="1"/>
  <c r="I37" i="35" s="1"/>
  <c r="M37" i="35" s="1"/>
  <c r="G17" i="104"/>
  <c r="E23" i="97" s="1"/>
  <c r="K23" i="97" s="1"/>
  <c r="I37" i="43" s="1"/>
  <c r="M37" i="43" s="1"/>
  <c r="G38" i="104"/>
  <c r="E43" i="97" s="1"/>
  <c r="K43" i="97" s="1"/>
  <c r="I140" i="11" s="1"/>
  <c r="G30" i="104"/>
  <c r="E36" i="97" s="1"/>
  <c r="K36" i="97" s="1"/>
  <c r="I37" i="31" s="1"/>
  <c r="M37" i="31" s="1"/>
  <c r="G22" i="104"/>
  <c r="E28" i="97" s="1"/>
  <c r="K28" i="97" s="1"/>
  <c r="I37" i="38" s="1"/>
  <c r="M37" i="38" s="1"/>
  <c r="G14" i="104"/>
  <c r="E20" i="97" s="1"/>
  <c r="K20" i="97" s="1"/>
  <c r="I37" i="46" s="1"/>
  <c r="M37" i="46" s="1"/>
  <c r="G11" i="104"/>
  <c r="G43" i="104"/>
  <c r="E48" i="97" s="1"/>
  <c r="K48" i="97" s="1"/>
  <c r="E56" i="96" s="1"/>
  <c r="G35" i="104"/>
  <c r="E41" i="97" s="1"/>
  <c r="K41" i="97" s="1"/>
  <c r="I12" i="22" s="1"/>
  <c r="M12" i="22" s="1"/>
  <c r="S12" i="22" s="1"/>
  <c r="G27" i="104"/>
  <c r="E33" i="97" s="1"/>
  <c r="K33" i="97" s="1"/>
  <c r="I37" i="33" s="1"/>
  <c r="M37" i="33" s="1"/>
  <c r="G19" i="104"/>
  <c r="E25" i="97" s="1"/>
  <c r="K25" i="97" s="1"/>
  <c r="I37" i="41" s="1"/>
  <c r="M37" i="41" s="1"/>
  <c r="G40" i="104"/>
  <c r="E45" i="97" s="1"/>
  <c r="K45" i="97" s="1"/>
  <c r="I45" i="26" s="1"/>
  <c r="M45" i="26" s="1"/>
  <c r="G32" i="104"/>
  <c r="E38" i="97" s="1"/>
  <c r="K38" i="97" s="1"/>
  <c r="I11" i="24" s="1"/>
  <c r="M11" i="24" s="1"/>
  <c r="S11" i="24" s="1"/>
  <c r="G24" i="104"/>
  <c r="E30" i="97" s="1"/>
  <c r="K30" i="97" s="1"/>
  <c r="I37" i="36" s="1"/>
  <c r="M37" i="36" s="1"/>
  <c r="G16" i="104"/>
  <c r="E22" i="97" s="1"/>
  <c r="K22" i="97" s="1"/>
  <c r="I37" i="44" s="1"/>
  <c r="M37" i="44" s="1"/>
  <c r="G10" i="104"/>
  <c r="AQ39" i="36"/>
  <c r="AQ29" i="36"/>
  <c r="AQ40" i="36"/>
  <c r="AQ31" i="36"/>
  <c r="AQ41" i="36"/>
  <c r="AQ42" i="36"/>
  <c r="AQ33" i="36"/>
  <c r="AQ36" i="36"/>
  <c r="AQ46" i="36"/>
  <c r="AQ38" i="36"/>
  <c r="AQ28" i="36"/>
  <c r="AQ25" i="36"/>
  <c r="AQ17" i="36"/>
  <c r="AQ18" i="36"/>
  <c r="AQ43" i="36"/>
  <c r="AQ19" i="36"/>
  <c r="AQ11" i="36"/>
  <c r="AQ20" i="36"/>
  <c r="AQ14" i="36"/>
  <c r="AQ16" i="36"/>
  <c r="AQ30" i="36"/>
  <c r="AQ15" i="36"/>
  <c r="AQ37" i="36"/>
  <c r="AQ27" i="36"/>
  <c r="AQ32" i="36"/>
  <c r="AQ45" i="36"/>
  <c r="AO9" i="83"/>
  <c r="AQ9" i="83" s="1"/>
  <c r="AK9" i="83"/>
  <c r="BG8" i="92"/>
  <c r="BI9" i="81"/>
  <c r="BQ9" i="81"/>
  <c r="W13" i="89"/>
  <c r="Q78" i="52"/>
  <c r="AS71" i="52"/>
  <c r="AY70" i="52"/>
  <c r="BA70" i="52" s="1"/>
  <c r="AW70" i="52"/>
  <c r="BC70" i="52" s="1"/>
  <c r="M22" i="54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BC13" i="77"/>
  <c r="BE13" i="77" s="1"/>
  <c r="I39" i="11" s="1"/>
  <c r="M39" i="11" s="1"/>
  <c r="BC10" i="77"/>
  <c r="BE10" i="77" s="1"/>
  <c r="I17" i="11" s="1"/>
  <c r="M17" i="11" s="1"/>
  <c r="BC15" i="77"/>
  <c r="BE15" i="77" s="1"/>
  <c r="I47" i="11" s="1"/>
  <c r="M47" i="11" s="1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BC11" i="77"/>
  <c r="BE11" i="77" s="1"/>
  <c r="I31" i="11" s="1"/>
  <c r="M31" i="11" s="1"/>
  <c r="BC16" i="77"/>
  <c r="BE16" i="77" s="1"/>
  <c r="I51" i="11" s="1"/>
  <c r="M51" i="11" s="1"/>
  <c r="BY17" i="52"/>
  <c r="CC17" i="52" s="1"/>
  <c r="AO17" i="52"/>
  <c r="BO8" i="79"/>
  <c r="CE8" i="84"/>
  <c r="BQ8" i="79" s="1"/>
  <c r="BU8" i="79" s="1"/>
  <c r="BW8" i="79" s="1"/>
  <c r="I42" i="96"/>
  <c r="I24" i="55" s="1"/>
  <c r="M24" i="55" s="1"/>
  <c r="K42" i="96"/>
  <c r="I24" i="53" s="1"/>
  <c r="M24" i="53" s="1"/>
  <c r="Q24" i="53" s="1"/>
  <c r="W24" i="53" s="1"/>
  <c r="I37" i="96"/>
  <c r="I13" i="55" s="1"/>
  <c r="M13" i="55" s="1"/>
  <c r="AO44" i="52"/>
  <c r="BY44" i="52"/>
  <c r="CC44" i="52" s="1"/>
  <c r="BY8" i="52"/>
  <c r="CC8" i="52" s="1"/>
  <c r="AO8" i="52"/>
  <c r="AU30" i="35"/>
  <c r="AE30" i="35"/>
  <c r="BA30" i="35"/>
  <c r="AK30" i="35"/>
  <c r="Q30" i="35"/>
  <c r="AU33" i="44"/>
  <c r="AE33" i="44"/>
  <c r="Q33" i="44"/>
  <c r="BA33" i="44"/>
  <c r="AK33" i="44"/>
  <c r="S33" i="44"/>
  <c r="Q26" i="44"/>
  <c r="S26" i="44" s="1"/>
  <c r="K52" i="52"/>
  <c r="K42" i="52"/>
  <c r="K51" i="52"/>
  <c r="K35" i="52"/>
  <c r="M8" i="52"/>
  <c r="AC23" i="83"/>
  <c r="AG23" i="83" s="1"/>
  <c r="AW13" i="84"/>
  <c r="BE13" i="84"/>
  <c r="W22" i="92"/>
  <c r="BG22" i="92" s="1"/>
  <c r="G22" i="87"/>
  <c r="I22" i="87" s="1"/>
  <c r="AY24" i="3" s="1"/>
  <c r="G916" i="1" s="1"/>
  <c r="I15" i="27"/>
  <c r="M15" i="27" s="1"/>
  <c r="K33" i="74"/>
  <c r="I15" i="26" s="1"/>
  <c r="M15" i="26" s="1"/>
  <c r="AQ22" i="43"/>
  <c r="AQ23" i="43"/>
  <c r="AQ24" i="43"/>
  <c r="AQ8" i="43"/>
  <c r="AQ34" i="43"/>
  <c r="AQ26" i="43"/>
  <c r="W25" i="47"/>
  <c r="S34" i="42"/>
  <c r="Q34" i="42"/>
  <c r="BA34" i="30"/>
  <c r="AK34" i="30"/>
  <c r="S34" i="30"/>
  <c r="Q34" i="30"/>
  <c r="AU34" i="30"/>
  <c r="AE34" i="30"/>
  <c r="AQ41" i="41"/>
  <c r="AQ32" i="41"/>
  <c r="AQ16" i="41"/>
  <c r="AQ42" i="41"/>
  <c r="AQ33" i="41"/>
  <c r="AQ25" i="41"/>
  <c r="AQ17" i="41"/>
  <c r="AQ36" i="41"/>
  <c r="AQ18" i="41"/>
  <c r="AQ45" i="41"/>
  <c r="AQ43" i="41"/>
  <c r="AQ37" i="41"/>
  <c r="AQ27" i="41"/>
  <c r="AQ19" i="41"/>
  <c r="AQ11" i="41"/>
  <c r="AQ46" i="41"/>
  <c r="AQ38" i="41"/>
  <c r="AQ28" i="41"/>
  <c r="AQ20" i="41"/>
  <c r="AQ39" i="41"/>
  <c r="AQ29" i="41"/>
  <c r="AQ31" i="41"/>
  <c r="AQ15" i="41"/>
  <c r="AQ40" i="41"/>
  <c r="AQ30" i="41"/>
  <c r="AQ14" i="41"/>
  <c r="Y8" i="56"/>
  <c r="AM8" i="56"/>
  <c r="AS8" i="56" s="1"/>
  <c r="Q8" i="56"/>
  <c r="W8" i="56" s="1"/>
  <c r="M19" i="56"/>
  <c r="AC8" i="56"/>
  <c r="AI8" i="56" s="1"/>
  <c r="M17" i="56"/>
  <c r="W8" i="40"/>
  <c r="AC8" i="40" s="1"/>
  <c r="BG14" i="79"/>
  <c r="BK14" i="79" s="1"/>
  <c r="BM14" i="79" s="1"/>
  <c r="M13" i="79"/>
  <c r="W13" i="84"/>
  <c r="O13" i="79" s="1"/>
  <c r="S13" i="79" s="1"/>
  <c r="U13" i="79" s="1"/>
  <c r="BG20" i="92"/>
  <c r="BA30" i="34"/>
  <c r="AK30" i="34"/>
  <c r="S30" i="34"/>
  <c r="Q30" i="34"/>
  <c r="AU30" i="34"/>
  <c r="AE30" i="34"/>
  <c r="AU31" i="43"/>
  <c r="AE31" i="43"/>
  <c r="BA31" i="43"/>
  <c r="AK31" i="43"/>
  <c r="S31" i="43"/>
  <c r="Q31" i="43"/>
  <c r="Q33" i="43"/>
  <c r="AU33" i="43"/>
  <c r="AE33" i="43"/>
  <c r="BA33" i="43"/>
  <c r="AK33" i="43"/>
  <c r="S33" i="43"/>
  <c r="AU24" i="43"/>
  <c r="AE24" i="43"/>
  <c r="BA24" i="43"/>
  <c r="AK24" i="43"/>
  <c r="S24" i="43"/>
  <c r="Q24" i="43"/>
  <c r="AI57" i="52"/>
  <c r="Q57" i="52"/>
  <c r="BM57" i="52"/>
  <c r="AW57" i="52"/>
  <c r="BA57" i="52" s="1"/>
  <c r="CA57" i="52"/>
  <c r="AS57" i="52"/>
  <c r="AC57" i="52"/>
  <c r="BW57" i="52"/>
  <c r="BG57" i="52"/>
  <c r="Y57" i="52"/>
  <c r="BC57" i="52"/>
  <c r="AM57" i="52"/>
  <c r="CG57" i="52"/>
  <c r="BQ57" i="52"/>
  <c r="BY10" i="83"/>
  <c r="BG10" i="79" s="1"/>
  <c r="BK10" i="79" s="1"/>
  <c r="BM10" i="79" s="1"/>
  <c r="CC10" i="83"/>
  <c r="CE10" i="83" s="1"/>
  <c r="BC22" i="89"/>
  <c r="BC23" i="89" s="1"/>
  <c r="BM10" i="81"/>
  <c r="BU10" i="81"/>
  <c r="BW10" i="81" s="1"/>
  <c r="AW16" i="81"/>
  <c r="AY16" i="81" s="1"/>
  <c r="AO16" i="81"/>
  <c r="E8" i="79"/>
  <c r="W9" i="88"/>
  <c r="BG9" i="88" s="1"/>
  <c r="W15" i="89"/>
  <c r="BG15" i="89" s="1"/>
  <c r="BA12" i="38"/>
  <c r="AK12" i="38"/>
  <c r="Q12" i="38"/>
  <c r="AU12" i="38"/>
  <c r="AE12" i="38"/>
  <c r="AQ34" i="36"/>
  <c r="AQ26" i="36"/>
  <c r="AQ22" i="36"/>
  <c r="AQ24" i="36"/>
  <c r="AQ8" i="36"/>
  <c r="AQ23" i="36"/>
  <c r="BI17" i="84"/>
  <c r="BA17" i="84"/>
  <c r="S63" i="23"/>
  <c r="W17" i="79"/>
  <c r="AA17" i="79" s="1"/>
  <c r="AC17" i="79" s="1"/>
  <c r="G82" i="98"/>
  <c r="G81" i="98"/>
  <c r="AQ21" i="89"/>
  <c r="BM22" i="81"/>
  <c r="BU22" i="81"/>
  <c r="BW22" i="81" s="1"/>
  <c r="Q12" i="42"/>
  <c r="S12" i="42" s="1"/>
  <c r="Q23" i="31"/>
  <c r="AU23" i="31"/>
  <c r="AE23" i="31"/>
  <c r="BA23" i="31"/>
  <c r="AK23" i="31"/>
  <c r="BA33" i="31"/>
  <c r="AK33" i="31"/>
  <c r="Q33" i="31"/>
  <c r="AU33" i="31"/>
  <c r="AE33" i="31"/>
  <c r="BA24" i="31"/>
  <c r="AK24" i="31"/>
  <c r="Q24" i="31"/>
  <c r="AU24" i="31"/>
  <c r="AE24" i="31"/>
  <c r="AQ10" i="89"/>
  <c r="AQ23" i="89" s="1"/>
  <c r="BC22" i="90"/>
  <c r="I21" i="55"/>
  <c r="M21" i="55" s="1"/>
  <c r="K47" i="96"/>
  <c r="I21" i="53" s="1"/>
  <c r="M21" i="53" s="1"/>
  <c r="Q21" i="53" s="1"/>
  <c r="W21" i="53" s="1"/>
  <c r="AQ21" i="90"/>
  <c r="BI15" i="79"/>
  <c r="BO15" i="85"/>
  <c r="AW18" i="79"/>
  <c r="BK18" i="84"/>
  <c r="AY18" i="79" s="1"/>
  <c r="BC18" i="79" s="1"/>
  <c r="BE18" i="79" s="1"/>
  <c r="AQ15" i="90"/>
  <c r="I40" i="33"/>
  <c r="M40" i="33" s="1"/>
  <c r="E25" i="103"/>
  <c r="I40" i="38"/>
  <c r="M40" i="38" s="1"/>
  <c r="E20" i="103"/>
  <c r="I40" i="42"/>
  <c r="M40" i="42" s="1"/>
  <c r="E16" i="103"/>
  <c r="DI16" i="81"/>
  <c r="DQ16" i="81"/>
  <c r="DS16" i="81" s="1"/>
  <c r="AM23" i="89"/>
  <c r="CC66" i="52"/>
  <c r="CE66" i="52" s="1"/>
  <c r="CA66" i="52"/>
  <c r="BE15" i="83"/>
  <c r="BI15" i="83"/>
  <c r="BK15" i="83" s="1"/>
  <c r="Q23" i="30"/>
  <c r="AU23" i="30"/>
  <c r="AE23" i="30"/>
  <c r="BA23" i="30"/>
  <c r="AK23" i="30"/>
  <c r="S23" i="30"/>
  <c r="BA33" i="30"/>
  <c r="AK33" i="30"/>
  <c r="Q33" i="30"/>
  <c r="AU33" i="30"/>
  <c r="AE33" i="30"/>
  <c r="CK11" i="81"/>
  <c r="CS11" i="81"/>
  <c r="CU11" i="81" s="1"/>
  <c r="M23" i="37"/>
  <c r="BA33" i="37"/>
  <c r="AK33" i="37"/>
  <c r="Q33" i="37"/>
  <c r="AU33" i="37"/>
  <c r="AE33" i="37"/>
  <c r="W10" i="91"/>
  <c r="BG10" i="91" s="1"/>
  <c r="BI22" i="84"/>
  <c r="BA22" i="84"/>
  <c r="AO22" i="79" s="1"/>
  <c r="Q27" i="45"/>
  <c r="S27" i="45" s="1"/>
  <c r="AU29" i="45"/>
  <c r="AE29" i="45"/>
  <c r="BA29" i="45"/>
  <c r="AK29" i="45"/>
  <c r="Q29" i="45"/>
  <c r="S29" i="45" s="1"/>
  <c r="S12" i="45"/>
  <c r="Q12" i="45"/>
  <c r="M23" i="33"/>
  <c r="BA33" i="33"/>
  <c r="AK33" i="33"/>
  <c r="S33" i="33"/>
  <c r="Q33" i="33"/>
  <c r="AE33" i="33"/>
  <c r="AU33" i="33"/>
  <c r="BA9" i="7"/>
  <c r="S42" i="39"/>
  <c r="Q42" i="39"/>
  <c r="S43" i="36"/>
  <c r="S43" i="38"/>
  <c r="G146" i="113"/>
  <c r="I24" i="29" s="1"/>
  <c r="M24" i="29" s="1"/>
  <c r="S24" i="29" s="1"/>
  <c r="BA24" i="7" s="1"/>
  <c r="G136" i="113"/>
  <c r="I43" i="33" s="1"/>
  <c r="M43" i="33" s="1"/>
  <c r="G20" i="113"/>
  <c r="I8" i="29" s="1"/>
  <c r="AQ46" i="46"/>
  <c r="AS46" i="46" s="1"/>
  <c r="AQ38" i="46"/>
  <c r="AS38" i="46" s="1"/>
  <c r="AQ28" i="46"/>
  <c r="AS28" i="46" s="1"/>
  <c r="AQ20" i="46"/>
  <c r="AS20" i="46" s="1"/>
  <c r="AQ39" i="46"/>
  <c r="AS39" i="46" s="1"/>
  <c r="AQ29" i="46"/>
  <c r="AS29" i="46" s="1"/>
  <c r="AQ40" i="46"/>
  <c r="AS40" i="46" s="1"/>
  <c r="AQ30" i="46"/>
  <c r="AS30" i="46" s="1"/>
  <c r="AQ14" i="46"/>
  <c r="AS14" i="46" s="1"/>
  <c r="AQ31" i="46"/>
  <c r="AS31" i="46" s="1"/>
  <c r="AQ15" i="46"/>
  <c r="AS15" i="46" s="1"/>
  <c r="AQ41" i="46"/>
  <c r="AS41" i="46" s="1"/>
  <c r="AQ32" i="46"/>
  <c r="AS32" i="46" s="1"/>
  <c r="AQ16" i="46"/>
  <c r="AS16" i="46" s="1"/>
  <c r="AQ42" i="46"/>
  <c r="AS42" i="46" s="1"/>
  <c r="AQ33" i="46"/>
  <c r="AS33" i="46" s="1"/>
  <c r="AQ25" i="46"/>
  <c r="AS25" i="46" s="1"/>
  <c r="AQ17" i="46"/>
  <c r="AS17" i="46" s="1"/>
  <c r="AQ45" i="46"/>
  <c r="AS45" i="46" s="1"/>
  <c r="AS47" i="46" s="1"/>
  <c r="AS8" i="7" s="1"/>
  <c r="AQ43" i="46"/>
  <c r="AS43" i="46" s="1"/>
  <c r="AQ37" i="46"/>
  <c r="AS37" i="46" s="1"/>
  <c r="AQ27" i="46"/>
  <c r="AS27" i="46" s="1"/>
  <c r="AQ19" i="46"/>
  <c r="AS19" i="46" s="1"/>
  <c r="AQ11" i="46"/>
  <c r="AS11" i="46" s="1"/>
  <c r="AQ18" i="46"/>
  <c r="AS18" i="46" s="1"/>
  <c r="AQ36" i="46"/>
  <c r="AS36" i="46" s="1"/>
  <c r="AS44" i="46" s="1"/>
  <c r="AC8" i="7" s="1"/>
  <c r="AG16" i="88"/>
  <c r="AU41" i="32"/>
  <c r="AE41" i="32"/>
  <c r="BA41" i="32"/>
  <c r="AK41" i="32"/>
  <c r="S41" i="32"/>
  <c r="AU41" i="35"/>
  <c r="AE41" i="35"/>
  <c r="AK41" i="35"/>
  <c r="BA41" i="35"/>
  <c r="S41" i="35"/>
  <c r="AQ9" i="42"/>
  <c r="AQ10" i="42"/>
  <c r="AQ12" i="42"/>
  <c r="AQ21" i="42"/>
  <c r="AQ13" i="42"/>
  <c r="W13" i="90"/>
  <c r="BG19" i="79"/>
  <c r="AQ12" i="91"/>
  <c r="W11" i="91"/>
  <c r="BG11" i="91" s="1"/>
  <c r="AQ14" i="91"/>
  <c r="AK29" i="32"/>
  <c r="BA29" i="32"/>
  <c r="Q29" i="32"/>
  <c r="S29" i="32" s="1"/>
  <c r="AU29" i="32"/>
  <c r="AE29" i="32"/>
  <c r="Q12" i="32"/>
  <c r="S12" i="32"/>
  <c r="BA32" i="41"/>
  <c r="AK32" i="41"/>
  <c r="Q32" i="41"/>
  <c r="AU32" i="41"/>
  <c r="AE32" i="41"/>
  <c r="BA25" i="41"/>
  <c r="AK25" i="41"/>
  <c r="S25" i="41"/>
  <c r="Q25" i="41"/>
  <c r="AU25" i="41"/>
  <c r="AE25" i="41"/>
  <c r="AQ42" i="34"/>
  <c r="AQ33" i="34"/>
  <c r="AQ25" i="34"/>
  <c r="AQ17" i="34"/>
  <c r="AQ36" i="34"/>
  <c r="AQ18" i="34"/>
  <c r="AQ45" i="34"/>
  <c r="AQ43" i="34"/>
  <c r="AQ37" i="34"/>
  <c r="AQ27" i="34"/>
  <c r="AQ19" i="34"/>
  <c r="AQ11" i="34"/>
  <c r="AQ46" i="34"/>
  <c r="AQ38" i="34"/>
  <c r="AQ28" i="34"/>
  <c r="AQ20" i="34"/>
  <c r="AQ39" i="34"/>
  <c r="AQ29" i="34"/>
  <c r="AQ40" i="34"/>
  <c r="AQ30" i="34"/>
  <c r="AQ14" i="34"/>
  <c r="AQ41" i="34"/>
  <c r="AQ32" i="34"/>
  <c r="AQ16" i="34"/>
  <c r="AQ31" i="34"/>
  <c r="AQ15" i="34"/>
  <c r="AG15" i="88"/>
  <c r="AW46" i="42"/>
  <c r="AW38" i="42"/>
  <c r="AW28" i="42"/>
  <c r="AW20" i="42"/>
  <c r="AW39" i="42"/>
  <c r="AW29" i="42"/>
  <c r="AW40" i="42"/>
  <c r="AW30" i="42"/>
  <c r="AW14" i="42"/>
  <c r="AW36" i="42"/>
  <c r="AW18" i="42"/>
  <c r="I12" i="79"/>
  <c r="K12" i="79" s="1"/>
  <c r="AW11" i="42"/>
  <c r="AW17" i="42"/>
  <c r="AW15" i="42"/>
  <c r="AW33" i="42"/>
  <c r="AW42" i="42"/>
  <c r="AW41" i="42"/>
  <c r="AW32" i="42"/>
  <c r="AW19" i="42"/>
  <c r="AW43" i="42"/>
  <c r="AW45" i="42"/>
  <c r="AW27" i="42"/>
  <c r="AW31" i="42"/>
  <c r="AW25" i="42"/>
  <c r="AW37" i="42"/>
  <c r="AW16" i="42"/>
  <c r="AQ20" i="91"/>
  <c r="AA8" i="83"/>
  <c r="AC8" i="83" s="1"/>
  <c r="AG8" i="83" s="1"/>
  <c r="M8" i="91"/>
  <c r="O8" i="91" s="1"/>
  <c r="S8" i="91" s="1"/>
  <c r="AW18" i="81"/>
  <c r="AY18" i="81" s="1"/>
  <c r="AO18" i="81"/>
  <c r="BU17" i="82"/>
  <c r="BW17" i="82" s="1"/>
  <c r="BM17" i="82"/>
  <c r="AQ34" i="42"/>
  <c r="AQ26" i="42"/>
  <c r="AQ22" i="42"/>
  <c r="AQ24" i="42"/>
  <c r="AQ8" i="42"/>
  <c r="AQ23" i="42"/>
  <c r="AO8" i="79"/>
  <c r="BI16" i="83"/>
  <c r="BK16" i="83" s="1"/>
  <c r="BE16" i="83"/>
  <c r="AC23" i="89"/>
  <c r="BA29" i="46"/>
  <c r="AK29" i="46"/>
  <c r="Q29" i="46"/>
  <c r="AU29" i="46"/>
  <c r="AE29" i="46"/>
  <c r="AU31" i="46"/>
  <c r="AE31" i="46"/>
  <c r="Q31" i="46"/>
  <c r="S31" i="46" s="1"/>
  <c r="BA31" i="46"/>
  <c r="AK31" i="46"/>
  <c r="Q32" i="46"/>
  <c r="AU32" i="46"/>
  <c r="AE32" i="46"/>
  <c r="BA32" i="46"/>
  <c r="AK32" i="46"/>
  <c r="M19" i="79"/>
  <c r="W19" i="84"/>
  <c r="O19" i="79" s="1"/>
  <c r="S19" i="79" s="1"/>
  <c r="U19" i="79" s="1"/>
  <c r="AQ22" i="88"/>
  <c r="AW15" i="79"/>
  <c r="BK15" i="84"/>
  <c r="AY15" i="79" s="1"/>
  <c r="BC15" i="79" s="1"/>
  <c r="BE15" i="79" s="1"/>
  <c r="W8" i="39" s="1"/>
  <c r="BA33" i="40"/>
  <c r="AK33" i="40"/>
  <c r="AU33" i="40"/>
  <c r="AE33" i="40"/>
  <c r="Q33" i="40"/>
  <c r="S33" i="40" s="1"/>
  <c r="S26" i="40"/>
  <c r="Q26" i="40"/>
  <c r="CK17" i="81"/>
  <c r="CS17" i="81"/>
  <c r="CU17" i="81" s="1"/>
  <c r="AQ15" i="91"/>
  <c r="CA8" i="90"/>
  <c r="AQ8" i="90"/>
  <c r="AM23" i="90"/>
  <c r="S27" i="75"/>
  <c r="U27" i="75" s="1"/>
  <c r="I73" i="23" s="1"/>
  <c r="M73" i="23" s="1"/>
  <c r="S73" i="23" s="1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26" i="75"/>
  <c r="U26" i="75" s="1"/>
  <c r="I70" i="23" s="1"/>
  <c r="M70" i="23" s="1"/>
  <c r="S70" i="23" s="1"/>
  <c r="S30" i="75"/>
  <c r="U30" i="75" s="1"/>
  <c r="I82" i="23" s="1"/>
  <c r="M82" i="23" s="1"/>
  <c r="S82" i="23" s="1"/>
  <c r="S29" i="75"/>
  <c r="U29" i="75" s="1"/>
  <c r="I79" i="23" s="1"/>
  <c r="M79" i="23" s="1"/>
  <c r="S79" i="23" s="1"/>
  <c r="S21" i="75"/>
  <c r="S17" i="75"/>
  <c r="S9" i="75"/>
  <c r="S28" i="75"/>
  <c r="U28" i="75" s="1"/>
  <c r="I76" i="23" s="1"/>
  <c r="M76" i="23" s="1"/>
  <c r="S76" i="23" s="1"/>
  <c r="S14" i="75"/>
  <c r="S19" i="75"/>
  <c r="S11" i="75"/>
  <c r="U11" i="75" s="1"/>
  <c r="I22" i="23" s="1"/>
  <c r="M22" i="23" s="1"/>
  <c r="S22" i="23" s="1"/>
  <c r="S16" i="75"/>
  <c r="S8" i="75"/>
  <c r="U8" i="75" s="1"/>
  <c r="I13" i="23" s="1"/>
  <c r="M13" i="23" s="1"/>
  <c r="S13" i="23" s="1"/>
  <c r="S25" i="75"/>
  <c r="U25" i="75" s="1"/>
  <c r="I67" i="23" s="1"/>
  <c r="M67" i="23" s="1"/>
  <c r="S20" i="75"/>
  <c r="S13" i="75"/>
  <c r="S33" i="75"/>
  <c r="U33" i="75" s="1"/>
  <c r="I64" i="23" s="1"/>
  <c r="M64" i="23" s="1"/>
  <c r="S64" i="23" s="1"/>
  <c r="S23" i="75"/>
  <c r="U23" i="75" s="1"/>
  <c r="I58" i="23" s="1"/>
  <c r="M58" i="23" s="1"/>
  <c r="S18" i="75"/>
  <c r="S10" i="75"/>
  <c r="S31" i="75"/>
  <c r="U31" i="75" s="1"/>
  <c r="I85" i="23" s="1"/>
  <c r="M85" i="23" s="1"/>
  <c r="S85" i="23" s="1"/>
  <c r="S15" i="75"/>
  <c r="S12" i="75"/>
  <c r="S22" i="75"/>
  <c r="U22" i="75" s="1"/>
  <c r="I55" i="23" s="1"/>
  <c r="M55" i="23" s="1"/>
  <c r="S55" i="23" s="1"/>
  <c r="M41" i="97"/>
  <c r="O33" i="75"/>
  <c r="Q33" i="75" s="1"/>
  <c r="I64" i="25" s="1"/>
  <c r="M64" i="25" s="1"/>
  <c r="O25" i="75"/>
  <c r="Q25" i="75" s="1"/>
  <c r="I67" i="25" s="1"/>
  <c r="M67" i="25" s="1"/>
  <c r="S67" i="25" s="1"/>
  <c r="O30" i="75"/>
  <c r="Q30" i="75" s="1"/>
  <c r="I82" i="25" s="1"/>
  <c r="M82" i="25" s="1"/>
  <c r="S82" i="25" s="1"/>
  <c r="O22" i="75"/>
  <c r="Q22" i="75" s="1"/>
  <c r="I55" i="25" s="1"/>
  <c r="M55" i="25" s="1"/>
  <c r="S55" i="25" s="1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31" i="75"/>
  <c r="Q31" i="75" s="1"/>
  <c r="I85" i="25" s="1"/>
  <c r="M85" i="25" s="1"/>
  <c r="S85" i="25" s="1"/>
  <c r="O15" i="75"/>
  <c r="O29" i="75"/>
  <c r="Q29" i="75" s="1"/>
  <c r="I79" i="25" s="1"/>
  <c r="M79" i="25" s="1"/>
  <c r="S79" i="25" s="1"/>
  <c r="O21" i="75"/>
  <c r="O12" i="75"/>
  <c r="O17" i="75"/>
  <c r="O9" i="75"/>
  <c r="O28" i="75"/>
  <c r="Q28" i="75" s="1"/>
  <c r="I76" i="25" s="1"/>
  <c r="M76" i="25" s="1"/>
  <c r="S76" i="25" s="1"/>
  <c r="O27" i="75"/>
  <c r="Q27" i="75" s="1"/>
  <c r="I73" i="25" s="1"/>
  <c r="M73" i="25" s="1"/>
  <c r="S73" i="25" s="1"/>
  <c r="O14" i="75"/>
  <c r="O26" i="75"/>
  <c r="Q26" i="75" s="1"/>
  <c r="I70" i="25" s="1"/>
  <c r="M70" i="25" s="1"/>
  <c r="S70" i="25" s="1"/>
  <c r="O19" i="75"/>
  <c r="O11" i="75"/>
  <c r="Q11" i="75" s="1"/>
  <c r="I22" i="25" s="1"/>
  <c r="M22" i="25" s="1"/>
  <c r="S22" i="25" s="1"/>
  <c r="O16" i="75"/>
  <c r="O8" i="75"/>
  <c r="Q8" i="75" s="1"/>
  <c r="I13" i="25" s="1"/>
  <c r="M13" i="25" s="1"/>
  <c r="S13" i="25" s="1"/>
  <c r="O20" i="75"/>
  <c r="O13" i="75"/>
  <c r="O23" i="75"/>
  <c r="Q23" i="75" s="1"/>
  <c r="I58" i="25" s="1"/>
  <c r="M58" i="25" s="1"/>
  <c r="S58" i="25" s="1"/>
  <c r="O10" i="75"/>
  <c r="O18" i="75"/>
  <c r="M40" i="97"/>
  <c r="I12" i="104"/>
  <c r="I13" i="104"/>
  <c r="M19" i="97" s="1"/>
  <c r="BQ23" i="84"/>
  <c r="BY23" i="84"/>
  <c r="AS9" i="82"/>
  <c r="AK9" i="82"/>
  <c r="AW9" i="84"/>
  <c r="BE9" i="84"/>
  <c r="AQ14" i="90"/>
  <c r="AY69" i="52"/>
  <c r="AW69" i="52"/>
  <c r="W12" i="89"/>
  <c r="BG12" i="89" s="1"/>
  <c r="AM8" i="48"/>
  <c r="CS21" i="83"/>
  <c r="CW21" i="83"/>
  <c r="CY21" i="83" s="1"/>
  <c r="AG13" i="90"/>
  <c r="BY18" i="52"/>
  <c r="CC18" i="52" s="1"/>
  <c r="AO18" i="52"/>
  <c r="I63" i="96"/>
  <c r="I35" i="55" s="1"/>
  <c r="M35" i="55" s="1"/>
  <c r="I41" i="96"/>
  <c r="I22" i="55" s="1"/>
  <c r="M22" i="55" s="1"/>
  <c r="I44" i="96"/>
  <c r="I17" i="55" s="1"/>
  <c r="M17" i="55" s="1"/>
  <c r="AQ16" i="91"/>
  <c r="AO52" i="52"/>
  <c r="BY52" i="52"/>
  <c r="CC52" i="52" s="1"/>
  <c r="AW10" i="82"/>
  <c r="AY10" i="82" s="1"/>
  <c r="AO10" i="82"/>
  <c r="AW20" i="79"/>
  <c r="BK20" i="84"/>
  <c r="AY20" i="79" s="1"/>
  <c r="BC20" i="79" s="1"/>
  <c r="BE20" i="79" s="1"/>
  <c r="CS16" i="82"/>
  <c r="CU16" i="82" s="1"/>
  <c r="CK16" i="82"/>
  <c r="BA28" i="35"/>
  <c r="AK28" i="35"/>
  <c r="Q28" i="35"/>
  <c r="S28" i="35" s="1"/>
  <c r="AU28" i="35"/>
  <c r="AE28" i="35"/>
  <c r="BA29" i="35"/>
  <c r="AK29" i="35"/>
  <c r="Q29" i="35"/>
  <c r="AU29" i="35"/>
  <c r="AE29" i="35"/>
  <c r="AU24" i="44"/>
  <c r="AE24" i="44"/>
  <c r="BA24" i="44"/>
  <c r="Q24" i="44"/>
  <c r="AK24" i="44"/>
  <c r="CK17" i="82"/>
  <c r="CS17" i="82"/>
  <c r="CU17" i="82" s="1"/>
  <c r="AG18" i="89"/>
  <c r="DQ15" i="81"/>
  <c r="DS15" i="81" s="1"/>
  <c r="DI15" i="81"/>
  <c r="AS23" i="82"/>
  <c r="AK23" i="82"/>
  <c r="BI13" i="83"/>
  <c r="BK13" i="83" s="1"/>
  <c r="BE13" i="83"/>
  <c r="BI19" i="79"/>
  <c r="BO19" i="85"/>
  <c r="I11" i="27"/>
  <c r="M11" i="27" s="1"/>
  <c r="K29" i="74"/>
  <c r="I11" i="26" s="1"/>
  <c r="M11" i="26" s="1"/>
  <c r="S63" i="25"/>
  <c r="Y25" i="47"/>
  <c r="AQ8" i="84"/>
  <c r="I10" i="25"/>
  <c r="K73" i="74"/>
  <c r="I10" i="23" s="1"/>
  <c r="I11" i="25"/>
  <c r="M11" i="25" s="1"/>
  <c r="S11" i="25" s="1"/>
  <c r="K74" i="74"/>
  <c r="I11" i="23" s="1"/>
  <c r="M11" i="23" s="1"/>
  <c r="S11" i="23" s="1"/>
  <c r="Q34" i="38"/>
  <c r="AU34" i="38"/>
  <c r="AE34" i="38"/>
  <c r="BA34" i="38"/>
  <c r="AK34" i="38"/>
  <c r="S34" i="38"/>
  <c r="E13" i="79"/>
  <c r="CO21" i="84"/>
  <c r="BY21" i="79" s="1"/>
  <c r="CW21" i="84"/>
  <c r="AQ12" i="90"/>
  <c r="AU28" i="34"/>
  <c r="AE28" i="34"/>
  <c r="Q28" i="34"/>
  <c r="S28" i="34" s="1"/>
  <c r="AK28" i="34"/>
  <c r="BA28" i="34"/>
  <c r="S23" i="43"/>
  <c r="Q23" i="43"/>
  <c r="AU32" i="43"/>
  <c r="AE32" i="43"/>
  <c r="BA32" i="43"/>
  <c r="AK32" i="43"/>
  <c r="S32" i="43"/>
  <c r="Q32" i="43"/>
  <c r="BW53" i="52"/>
  <c r="BG53" i="52"/>
  <c r="Y53" i="52"/>
  <c r="BC53" i="52"/>
  <c r="AM53" i="52"/>
  <c r="CG53" i="52"/>
  <c r="BQ53" i="52"/>
  <c r="AI53" i="52"/>
  <c r="Q53" i="52"/>
  <c r="BM53" i="52"/>
  <c r="AW53" i="52"/>
  <c r="BA53" i="52" s="1"/>
  <c r="CA53" i="52"/>
  <c r="AS53" i="52"/>
  <c r="AC53" i="52"/>
  <c r="CA55" i="52"/>
  <c r="AS55" i="52"/>
  <c r="AC55" i="52"/>
  <c r="BW55" i="52"/>
  <c r="BG55" i="52"/>
  <c r="Y55" i="52"/>
  <c r="BC55" i="52"/>
  <c r="AM55" i="52"/>
  <c r="CG55" i="52"/>
  <c r="BQ55" i="52"/>
  <c r="AI55" i="52"/>
  <c r="Q55" i="52"/>
  <c r="BM55" i="52"/>
  <c r="AW55" i="52"/>
  <c r="BA55" i="52" s="1"/>
  <c r="BM56" i="52"/>
  <c r="AW56" i="52"/>
  <c r="BA56" i="52" s="1"/>
  <c r="CA56" i="52"/>
  <c r="AS56" i="52"/>
  <c r="AC56" i="52"/>
  <c r="BW56" i="52"/>
  <c r="BG56" i="52"/>
  <c r="Y56" i="52"/>
  <c r="BC56" i="52"/>
  <c r="AM56" i="52"/>
  <c r="CG56" i="52"/>
  <c r="BQ56" i="52"/>
  <c r="AI56" i="52"/>
  <c r="Q56" i="52"/>
  <c r="W22" i="89"/>
  <c r="BG22" i="89" s="1"/>
  <c r="AQ71" i="52"/>
  <c r="AQ78" i="52" s="1"/>
  <c r="AQ79" i="52" s="1"/>
  <c r="BG19" i="92"/>
  <c r="I69" i="98"/>
  <c r="M8" i="79"/>
  <c r="W8" i="84"/>
  <c r="O8" i="79" s="1"/>
  <c r="S8" i="79" s="1"/>
  <c r="U8" i="79" s="1"/>
  <c r="BA30" i="38"/>
  <c r="AK30" i="38"/>
  <c r="Q30" i="38"/>
  <c r="AU30" i="38"/>
  <c r="AE30" i="38"/>
  <c r="I14" i="49"/>
  <c r="M14" i="49" s="1"/>
  <c r="Q14" i="49" s="1"/>
  <c r="W14" i="49" s="1"/>
  <c r="E10" i="103"/>
  <c r="DQ13" i="82"/>
  <c r="DS13" i="82" s="1"/>
  <c r="DI13" i="82"/>
  <c r="S54" i="23"/>
  <c r="S67" i="23"/>
  <c r="Y8" i="36"/>
  <c r="W8" i="36"/>
  <c r="AC8" i="36" s="1"/>
  <c r="BA30" i="42"/>
  <c r="AK30" i="42"/>
  <c r="S30" i="42"/>
  <c r="Q30" i="42"/>
  <c r="AU30" i="42"/>
  <c r="AE30" i="42"/>
  <c r="Q31" i="31"/>
  <c r="AU31" i="31"/>
  <c r="AE31" i="31"/>
  <c r="BA31" i="31"/>
  <c r="AK31" i="31"/>
  <c r="BA32" i="31"/>
  <c r="AK32" i="31"/>
  <c r="Q32" i="31"/>
  <c r="S32" i="31" s="1"/>
  <c r="AU32" i="31"/>
  <c r="AE32" i="31"/>
  <c r="Q27" i="39"/>
  <c r="BG21" i="79"/>
  <c r="BK21" i="79" s="1"/>
  <c r="BM21" i="79" s="1"/>
  <c r="BC23" i="90"/>
  <c r="E16" i="79"/>
  <c r="BY8" i="88"/>
  <c r="AC23" i="88"/>
  <c r="AG8" i="88"/>
  <c r="AG23" i="88" s="1"/>
  <c r="I40" i="45"/>
  <c r="M40" i="45" s="1"/>
  <c r="E13" i="103"/>
  <c r="I18" i="51"/>
  <c r="M18" i="51" s="1"/>
  <c r="E27" i="103"/>
  <c r="I40" i="43"/>
  <c r="M40" i="43" s="1"/>
  <c r="E15" i="103"/>
  <c r="AQ23" i="79"/>
  <c r="AY23" i="85"/>
  <c r="CC9" i="84"/>
  <c r="BU9" i="84"/>
  <c r="BG9" i="79" s="1"/>
  <c r="BK9" i="79" s="1"/>
  <c r="BM9" i="79" s="1"/>
  <c r="CC70" i="52"/>
  <c r="CA70" i="52"/>
  <c r="CG70" i="52" s="1"/>
  <c r="Q31" i="30"/>
  <c r="AU31" i="30"/>
  <c r="AE31" i="30"/>
  <c r="BA31" i="30"/>
  <c r="AK31" i="30"/>
  <c r="S31" i="30"/>
  <c r="BO18" i="79"/>
  <c r="CE18" i="84"/>
  <c r="BQ18" i="79" s="1"/>
  <c r="BU18" i="79" s="1"/>
  <c r="BW18" i="79" s="1"/>
  <c r="BA31" i="37"/>
  <c r="AK31" i="37"/>
  <c r="Q31" i="37"/>
  <c r="AU31" i="37"/>
  <c r="AE31" i="37"/>
  <c r="AQ22" i="31"/>
  <c r="AQ23" i="31"/>
  <c r="AQ24" i="31"/>
  <c r="AQ8" i="31"/>
  <c r="AQ34" i="31"/>
  <c r="AQ26" i="31"/>
  <c r="AQ22" i="35"/>
  <c r="AQ23" i="35"/>
  <c r="AQ24" i="35"/>
  <c r="AQ8" i="35"/>
  <c r="AQ34" i="35"/>
  <c r="AQ26" i="35"/>
  <c r="I17" i="52"/>
  <c r="M17" i="52" s="1"/>
  <c r="K10" i="74"/>
  <c r="I13" i="50" s="1"/>
  <c r="M13" i="50" s="1"/>
  <c r="W19" i="90"/>
  <c r="BG19" i="90" s="1"/>
  <c r="AU30" i="45"/>
  <c r="AE30" i="45"/>
  <c r="Q30" i="45"/>
  <c r="BA30" i="45"/>
  <c r="AK30" i="45"/>
  <c r="S30" i="45"/>
  <c r="BA31" i="33"/>
  <c r="AK31" i="33"/>
  <c r="S31" i="33"/>
  <c r="Q31" i="33"/>
  <c r="AU31" i="33"/>
  <c r="AE31" i="33"/>
  <c r="S42" i="37"/>
  <c r="Q42" i="37"/>
  <c r="S43" i="43"/>
  <c r="S43" i="31"/>
  <c r="G137" i="113"/>
  <c r="I21" i="29" s="1"/>
  <c r="M21" i="29" s="1"/>
  <c r="S21" i="29" s="1"/>
  <c r="BA21" i="7" s="1"/>
  <c r="Q42" i="34"/>
  <c r="G118" i="113"/>
  <c r="I43" i="35" s="1"/>
  <c r="M43" i="35" s="1"/>
  <c r="BE23" i="84"/>
  <c r="AW23" i="84"/>
  <c r="BA11" i="84"/>
  <c r="AO11" i="79" s="1"/>
  <c r="BI11" i="84"/>
  <c r="CS22" i="81"/>
  <c r="CU22" i="81" s="1"/>
  <c r="CK22" i="81"/>
  <c r="S41" i="41"/>
  <c r="BA41" i="34"/>
  <c r="AK41" i="34"/>
  <c r="S41" i="34"/>
  <c r="AU41" i="34"/>
  <c r="AE41" i="34"/>
  <c r="DI22" i="82"/>
  <c r="DQ22" i="82"/>
  <c r="DS22" i="82" s="1"/>
  <c r="AQ10" i="88"/>
  <c r="AQ11" i="88"/>
  <c r="M24" i="54"/>
  <c r="G58" i="74"/>
  <c r="G56" i="74"/>
  <c r="G54" i="74"/>
  <c r="G52" i="74"/>
  <c r="G50" i="74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53" i="74"/>
  <c r="G37" i="74"/>
  <c r="G47" i="74"/>
  <c r="G57" i="74"/>
  <c r="G41" i="74"/>
  <c r="G51" i="74"/>
  <c r="G35" i="74"/>
  <c r="G13" i="74"/>
  <c r="I13" i="74" s="1"/>
  <c r="G45" i="74"/>
  <c r="G55" i="74"/>
  <c r="G39" i="74"/>
  <c r="G49" i="74"/>
  <c r="G59" i="74"/>
  <c r="G43" i="74"/>
  <c r="G72" i="96"/>
  <c r="G68" i="96"/>
  <c r="I68" i="96" s="1"/>
  <c r="G62" i="96"/>
  <c r="I62" i="96" s="1"/>
  <c r="G56" i="96"/>
  <c r="G52" i="96"/>
  <c r="I52" i="96" s="1"/>
  <c r="G50" i="96"/>
  <c r="I50" i="96" s="1"/>
  <c r="G36" i="96"/>
  <c r="I36" i="96" s="1"/>
  <c r="G34" i="96"/>
  <c r="I34" i="96" s="1"/>
  <c r="G20" i="96"/>
  <c r="G18" i="96"/>
  <c r="G10" i="96"/>
  <c r="G71" i="96"/>
  <c r="G67" i="96"/>
  <c r="I67" i="96" s="1"/>
  <c r="G61" i="96"/>
  <c r="I61" i="96" s="1"/>
  <c r="G55" i="96"/>
  <c r="G51" i="96"/>
  <c r="I51" i="96" s="1"/>
  <c r="G49" i="96"/>
  <c r="I49" i="96" s="1"/>
  <c r="G35" i="96"/>
  <c r="I35" i="96" s="1"/>
  <c r="G33" i="96"/>
  <c r="I33" i="96" s="1"/>
  <c r="G31" i="96"/>
  <c r="G25" i="96"/>
  <c r="G17" i="96"/>
  <c r="G9" i="96"/>
  <c r="CS9" i="84"/>
  <c r="CK9" i="84"/>
  <c r="AQ20" i="88"/>
  <c r="BA33" i="32"/>
  <c r="AK33" i="32"/>
  <c r="Q33" i="32"/>
  <c r="AU33" i="32"/>
  <c r="AE33" i="32"/>
  <c r="Q23" i="41"/>
  <c r="BA33" i="41"/>
  <c r="AK33" i="41"/>
  <c r="Q33" i="41"/>
  <c r="AU33" i="41"/>
  <c r="AE33" i="41"/>
  <c r="AQ15" i="88"/>
  <c r="M12" i="79"/>
  <c r="W12" i="84"/>
  <c r="O12" i="79" s="1"/>
  <c r="S12" i="79" s="1"/>
  <c r="U12" i="79" s="1"/>
  <c r="W11" i="90"/>
  <c r="BG11" i="90" s="1"/>
  <c r="BM12" i="82"/>
  <c r="BU12" i="82"/>
  <c r="BW12" i="82" s="1"/>
  <c r="BU21" i="82"/>
  <c r="BW21" i="82" s="1"/>
  <c r="BM21" i="82"/>
  <c r="W21" i="92"/>
  <c r="BG21" i="92" s="1"/>
  <c r="G21" i="87"/>
  <c r="I21" i="87" s="1"/>
  <c r="AY21" i="3" s="1"/>
  <c r="G829" i="1" s="1"/>
  <c r="AQ20" i="89"/>
  <c r="DQ19" i="82"/>
  <c r="DS19" i="82" s="1"/>
  <c r="DI19" i="82"/>
  <c r="BA12" i="46"/>
  <c r="AK12" i="46"/>
  <c r="Q12" i="46"/>
  <c r="AU12" i="46"/>
  <c r="AE12" i="46"/>
  <c r="AO15" i="79"/>
  <c r="AW10" i="81"/>
  <c r="AY10" i="81" s="1"/>
  <c r="AO10" i="81"/>
  <c r="CS16" i="81"/>
  <c r="CU16" i="81" s="1"/>
  <c r="CK16" i="81"/>
  <c r="AG9" i="89"/>
  <c r="AG23" i="89" s="1"/>
  <c r="BA24" i="40"/>
  <c r="AK24" i="40"/>
  <c r="S24" i="40"/>
  <c r="Q24" i="40"/>
  <c r="AU24" i="40"/>
  <c r="AE24" i="40"/>
  <c r="BA25" i="36"/>
  <c r="AK25" i="36"/>
  <c r="Q25" i="36"/>
  <c r="AU25" i="36"/>
  <c r="AE25" i="36"/>
  <c r="Q27" i="36"/>
  <c r="S27" i="36" s="1"/>
  <c r="AU27" i="36"/>
  <c r="AE27" i="36"/>
  <c r="BA27" i="36"/>
  <c r="AK27" i="36"/>
  <c r="BA28" i="36"/>
  <c r="AK28" i="36"/>
  <c r="S28" i="36"/>
  <c r="AU28" i="36"/>
  <c r="Q28" i="36"/>
  <c r="AE28" i="36"/>
  <c r="W9" i="50"/>
  <c r="AW14" i="82"/>
  <c r="AY14" i="82" s="1"/>
  <c r="AO14" i="82"/>
  <c r="BC29" i="75"/>
  <c r="BE29" i="75" s="1"/>
  <c r="E55" i="74" s="1"/>
  <c r="BC21" i="75"/>
  <c r="BC26" i="75"/>
  <c r="BE26" i="75" s="1"/>
  <c r="E52" i="74" s="1"/>
  <c r="BC28" i="75"/>
  <c r="BE28" i="75" s="1"/>
  <c r="E54" i="74" s="1"/>
  <c r="BC20" i="75"/>
  <c r="BC25" i="75"/>
  <c r="BE25" i="75" s="1"/>
  <c r="E51" i="74" s="1"/>
  <c r="BC11" i="75"/>
  <c r="BE11" i="75" s="1"/>
  <c r="E37" i="74" s="1"/>
  <c r="BC33" i="75"/>
  <c r="BE33" i="75" s="1"/>
  <c r="E59" i="74" s="1"/>
  <c r="BC16" i="75"/>
  <c r="BC8" i="75"/>
  <c r="BE8" i="75" s="1"/>
  <c r="E34" i="74" s="1"/>
  <c r="BC24" i="75"/>
  <c r="BE24" i="75" s="1"/>
  <c r="E50" i="74" s="1"/>
  <c r="BC23" i="75"/>
  <c r="BE23" i="75" s="1"/>
  <c r="E49" i="74" s="1"/>
  <c r="BC13" i="75"/>
  <c r="BC32" i="75"/>
  <c r="BE32" i="75" s="1"/>
  <c r="E58" i="74" s="1"/>
  <c r="BC31" i="75"/>
  <c r="BE31" i="75" s="1"/>
  <c r="E57" i="74" s="1"/>
  <c r="BC22" i="75"/>
  <c r="BE22" i="75" s="1"/>
  <c r="E48" i="74" s="1"/>
  <c r="BC19" i="75"/>
  <c r="BC18" i="75"/>
  <c r="BC10" i="75"/>
  <c r="BC30" i="75"/>
  <c r="BE30" i="75" s="1"/>
  <c r="E56" i="74" s="1"/>
  <c r="BC15" i="75"/>
  <c r="BC12" i="75"/>
  <c r="BC17" i="75"/>
  <c r="BC9" i="75"/>
  <c r="BC27" i="75"/>
  <c r="BE27" i="75" s="1"/>
  <c r="E53" i="74" s="1"/>
  <c r="BC14" i="75"/>
  <c r="M48" i="97"/>
  <c r="AY27" i="75"/>
  <c r="BA27" i="75" s="1"/>
  <c r="I87" i="11" s="1"/>
  <c r="M87" i="11" s="1"/>
  <c r="AY32" i="75"/>
  <c r="BA32" i="75" s="1"/>
  <c r="I105" i="11" s="1"/>
  <c r="AY24" i="75"/>
  <c r="BA24" i="75" s="1"/>
  <c r="I78" i="11" s="1"/>
  <c r="M78" i="11" s="1"/>
  <c r="AY26" i="75"/>
  <c r="BA26" i="75" s="1"/>
  <c r="I84" i="11" s="1"/>
  <c r="M84" i="11" s="1"/>
  <c r="AY20" i="75"/>
  <c r="AY17" i="75"/>
  <c r="AY9" i="75"/>
  <c r="AY14" i="75"/>
  <c r="AY25" i="75"/>
  <c r="BA25" i="75" s="1"/>
  <c r="I81" i="11" s="1"/>
  <c r="M81" i="11" s="1"/>
  <c r="AY11" i="75"/>
  <c r="BA11" i="75" s="1"/>
  <c r="I25" i="11" s="1"/>
  <c r="M25" i="11" s="1"/>
  <c r="AY33" i="75"/>
  <c r="BA33" i="75" s="1"/>
  <c r="I99" i="11" s="1"/>
  <c r="AY23" i="75"/>
  <c r="BA23" i="75" s="1"/>
  <c r="I71" i="11" s="1"/>
  <c r="AY16" i="75"/>
  <c r="AY8" i="75"/>
  <c r="BA8" i="75" s="1"/>
  <c r="I11" i="11" s="1"/>
  <c r="M11" i="11" s="1"/>
  <c r="AY31" i="75"/>
  <c r="BA31" i="75" s="1"/>
  <c r="I102" i="11" s="1"/>
  <c r="M102" i="11" s="1"/>
  <c r="AY13" i="75"/>
  <c r="AY22" i="75"/>
  <c r="BA22" i="75" s="1"/>
  <c r="I65" i="11" s="1"/>
  <c r="M65" i="11" s="1"/>
  <c r="AY21" i="75"/>
  <c r="AY19" i="75"/>
  <c r="AY18" i="75"/>
  <c r="AY10" i="75"/>
  <c r="AY30" i="75"/>
  <c r="BA30" i="75" s="1"/>
  <c r="I96" i="11" s="1"/>
  <c r="M96" i="11" s="1"/>
  <c r="AY29" i="75"/>
  <c r="BA29" i="75" s="1"/>
  <c r="I93" i="11" s="1"/>
  <c r="M93" i="11" s="1"/>
  <c r="AY15" i="75"/>
  <c r="AY12" i="75"/>
  <c r="AY28" i="75"/>
  <c r="BA28" i="75" s="1"/>
  <c r="I90" i="11" s="1"/>
  <c r="M90" i="11" s="1"/>
  <c r="M47" i="97"/>
  <c r="CC23" i="83"/>
  <c r="CE23" i="83" s="1"/>
  <c r="BY23" i="83"/>
  <c r="AS9" i="81"/>
  <c r="AK9" i="81"/>
  <c r="S23" i="92"/>
  <c r="BI9" i="83"/>
  <c r="BK9" i="83" s="1"/>
  <c r="BE9" i="83"/>
  <c r="AQ24" i="40"/>
  <c r="AQ34" i="40"/>
  <c r="AQ26" i="40"/>
  <c r="AQ23" i="40"/>
  <c r="AQ8" i="40"/>
  <c r="AQ22" i="40"/>
  <c r="M132" i="11"/>
  <c r="BQ78" i="52"/>
  <c r="BQ79" i="52" s="1"/>
  <c r="BW79" i="52" s="1"/>
  <c r="DI16" i="82"/>
  <c r="DQ16" i="82"/>
  <c r="DS16" i="82" s="1"/>
  <c r="AY68" i="52"/>
  <c r="BA68" i="52" s="1"/>
  <c r="AW68" i="52"/>
  <c r="CK11" i="82"/>
  <c r="CS11" i="82"/>
  <c r="CU11" i="82" s="1"/>
  <c r="BY8" i="76"/>
  <c r="I9" i="30" s="1"/>
  <c r="BI8" i="76"/>
  <c r="I9" i="33" s="1"/>
  <c r="AS8" i="76"/>
  <c r="I9" i="37" s="1"/>
  <c r="AC8" i="76"/>
  <c r="I9" i="41" s="1"/>
  <c r="M8" i="76"/>
  <c r="I9" i="45" s="1"/>
  <c r="BU8" i="76"/>
  <c r="I9" i="31" s="1"/>
  <c r="BE8" i="76"/>
  <c r="I9" i="34" s="1"/>
  <c r="AO8" i="76"/>
  <c r="I9" i="38" s="1"/>
  <c r="Y8" i="76"/>
  <c r="I9" i="42" s="1"/>
  <c r="I8" i="76"/>
  <c r="I9" i="46" s="1"/>
  <c r="BQ8" i="76"/>
  <c r="I12" i="52" s="1"/>
  <c r="M12" i="52" s="1"/>
  <c r="BA8" i="76"/>
  <c r="I9" i="35" s="1"/>
  <c r="AK8" i="76"/>
  <c r="I9" i="39" s="1"/>
  <c r="U8" i="76"/>
  <c r="I9" i="43" s="1"/>
  <c r="BM8" i="76"/>
  <c r="I9" i="32" s="1"/>
  <c r="AW8" i="76"/>
  <c r="I9" i="36" s="1"/>
  <c r="AG8" i="76"/>
  <c r="I9" i="40" s="1"/>
  <c r="Q8" i="76"/>
  <c r="I9" i="44" s="1"/>
  <c r="AQ15" i="77"/>
  <c r="AS15" i="77" s="1"/>
  <c r="I24" i="15" s="1"/>
  <c r="M24" i="15" s="1"/>
  <c r="AQ12" i="77"/>
  <c r="AS12" i="77" s="1"/>
  <c r="I21" i="15" s="1"/>
  <c r="M21" i="15" s="1"/>
  <c r="AQ17" i="77"/>
  <c r="AS17" i="77" s="1"/>
  <c r="I26" i="15" s="1"/>
  <c r="M26" i="15" s="1"/>
  <c r="AQ14" i="77"/>
  <c r="AS14" i="77" s="1"/>
  <c r="I23" i="15" s="1"/>
  <c r="M23" i="15" s="1"/>
  <c r="AQ11" i="77"/>
  <c r="AS11" i="77" s="1"/>
  <c r="I20" i="15" s="1"/>
  <c r="M20" i="15" s="1"/>
  <c r="AQ16" i="77"/>
  <c r="AS16" i="77" s="1"/>
  <c r="I25" i="15" s="1"/>
  <c r="M25" i="15" s="1"/>
  <c r="AQ13" i="77"/>
  <c r="AS13" i="77" s="1"/>
  <c r="I22" i="15" s="1"/>
  <c r="M22" i="15" s="1"/>
  <c r="AQ10" i="77"/>
  <c r="AS10" i="77" s="1"/>
  <c r="I19" i="15" s="1"/>
  <c r="M19" i="15" s="1"/>
  <c r="AS18" i="56"/>
  <c r="AI18" i="56"/>
  <c r="Y18" i="56"/>
  <c r="BY11" i="52"/>
  <c r="CC11" i="52" s="1"/>
  <c r="AO11" i="52"/>
  <c r="G42" i="111"/>
  <c r="E65" i="96" s="1"/>
  <c r="G41" i="111"/>
  <c r="E53" i="96" s="1"/>
  <c r="AO20" i="79"/>
  <c r="AO15" i="84"/>
  <c r="AG15" i="84"/>
  <c r="W15" i="79" s="1"/>
  <c r="AA15" i="79" s="1"/>
  <c r="AC15" i="79" s="1"/>
  <c r="AU32" i="44"/>
  <c r="AE32" i="44"/>
  <c r="Q32" i="44"/>
  <c r="BA32" i="44"/>
  <c r="AK32" i="44"/>
  <c r="S32" i="44"/>
  <c r="AS23" i="81"/>
  <c r="AK23" i="81"/>
  <c r="AQ9" i="91"/>
  <c r="AG21" i="91"/>
  <c r="BG21" i="91" s="1"/>
  <c r="I13" i="27"/>
  <c r="M13" i="27" s="1"/>
  <c r="K31" i="74"/>
  <c r="I13" i="26" s="1"/>
  <c r="M13" i="26" s="1"/>
  <c r="S64" i="25"/>
  <c r="S54" i="25"/>
  <c r="S34" i="34"/>
  <c r="Q34" i="34"/>
  <c r="AC12" i="56"/>
  <c r="AI12" i="56" s="1"/>
  <c r="AM12" i="56"/>
  <c r="AS12" i="56" s="1"/>
  <c r="Q12" i="56"/>
  <c r="W12" i="56" s="1"/>
  <c r="DQ13" i="81"/>
  <c r="DS13" i="81" s="1"/>
  <c r="DI13" i="81"/>
  <c r="AM15" i="51"/>
  <c r="Q26" i="34"/>
  <c r="S12" i="43"/>
  <c r="Q12" i="43"/>
  <c r="AS63" i="52"/>
  <c r="AC63" i="52"/>
  <c r="BW63" i="52"/>
  <c r="BG63" i="52"/>
  <c r="CG63" i="52"/>
  <c r="BQ63" i="52"/>
  <c r="AI63" i="52"/>
  <c r="Q63" i="52"/>
  <c r="BM63" i="52"/>
  <c r="AW63" i="52"/>
  <c r="BA63" i="52" s="1"/>
  <c r="CA63" i="52"/>
  <c r="AM63" i="52"/>
  <c r="Y63" i="52"/>
  <c r="BC63" i="52"/>
  <c r="AS54" i="52"/>
  <c r="AC54" i="52"/>
  <c r="BW54" i="52"/>
  <c r="BG54" i="52"/>
  <c r="Y54" i="52"/>
  <c r="BC54" i="52"/>
  <c r="AM54" i="52"/>
  <c r="CG54" i="52"/>
  <c r="BQ54" i="52"/>
  <c r="AI54" i="52"/>
  <c r="Q54" i="52"/>
  <c r="BM54" i="52"/>
  <c r="AW54" i="52"/>
  <c r="BA54" i="52" s="1"/>
  <c r="CA54" i="52"/>
  <c r="DQ17" i="81"/>
  <c r="DS17" i="81" s="1"/>
  <c r="DI17" i="81"/>
  <c r="CE71" i="52"/>
  <c r="AQ18" i="88"/>
  <c r="CG10" i="79"/>
  <c r="CY10" i="84"/>
  <c r="CI10" i="79" s="1"/>
  <c r="CM10" i="79" s="1"/>
  <c r="CO10" i="79" s="1"/>
  <c r="BA28" i="38"/>
  <c r="AK28" i="38"/>
  <c r="Q28" i="38"/>
  <c r="AU28" i="38"/>
  <c r="AE28" i="38"/>
  <c r="BI17" i="83"/>
  <c r="BK17" i="83" s="1"/>
  <c r="BE17" i="83"/>
  <c r="CW20" i="83"/>
  <c r="CY20" i="83" s="1"/>
  <c r="CS20" i="83"/>
  <c r="S58" i="23"/>
  <c r="I37" i="98"/>
  <c r="E82" i="98"/>
  <c r="E81" i="98"/>
  <c r="AU28" i="42"/>
  <c r="AE28" i="42"/>
  <c r="Q28" i="42"/>
  <c r="BA28" i="42"/>
  <c r="AK28" i="42"/>
  <c r="AU29" i="31"/>
  <c r="AE29" i="31"/>
  <c r="BA29" i="31"/>
  <c r="AK29" i="31"/>
  <c r="S29" i="31"/>
  <c r="Q29" i="31"/>
  <c r="BA12" i="31"/>
  <c r="AK12" i="31"/>
  <c r="Q12" i="31"/>
  <c r="AU12" i="31"/>
  <c r="AE12" i="31"/>
  <c r="Q23" i="39"/>
  <c r="AU25" i="39"/>
  <c r="AE25" i="39"/>
  <c r="BA25" i="39"/>
  <c r="AK25" i="39"/>
  <c r="Q25" i="39"/>
  <c r="Q26" i="39"/>
  <c r="S26" i="39" s="1"/>
  <c r="DQ17" i="82"/>
  <c r="DS17" i="82" s="1"/>
  <c r="DI17" i="82"/>
  <c r="BO21" i="79"/>
  <c r="CE21" i="84"/>
  <c r="BQ21" i="79" s="1"/>
  <c r="BU21" i="79" s="1"/>
  <c r="BW21" i="79" s="1"/>
  <c r="AY23" i="90"/>
  <c r="W16" i="54"/>
  <c r="W17" i="54" s="1"/>
  <c r="W20" i="54" s="1"/>
  <c r="M16" i="79"/>
  <c r="W16" i="84"/>
  <c r="O16" i="79" s="1"/>
  <c r="S16" i="79" s="1"/>
  <c r="U16" i="79" s="1"/>
  <c r="I40" i="30"/>
  <c r="M40" i="30" s="1"/>
  <c r="E29" i="103"/>
  <c r="I40" i="34"/>
  <c r="M40" i="34" s="1"/>
  <c r="E24" i="103"/>
  <c r="CC69" i="52"/>
  <c r="CE69" i="52" s="1"/>
  <c r="CA69" i="52"/>
  <c r="W16" i="89"/>
  <c r="BG16" i="89" s="1"/>
  <c r="AU29" i="30"/>
  <c r="AE29" i="30"/>
  <c r="BA29" i="30"/>
  <c r="AK29" i="30"/>
  <c r="S29" i="30"/>
  <c r="Q29" i="30"/>
  <c r="BA12" i="30"/>
  <c r="AK12" i="30"/>
  <c r="Q12" i="30"/>
  <c r="AU12" i="30"/>
  <c r="AE12" i="30"/>
  <c r="AQ34" i="33"/>
  <c r="AQ22" i="33"/>
  <c r="AQ24" i="33"/>
  <c r="AQ8" i="33"/>
  <c r="AQ26" i="33"/>
  <c r="AQ23" i="33"/>
  <c r="BG18" i="79"/>
  <c r="BK18" i="79" s="1"/>
  <c r="BM18" i="79" s="1"/>
  <c r="AU29" i="37"/>
  <c r="AE29" i="37"/>
  <c r="Q29" i="37"/>
  <c r="S29" i="37" s="1"/>
  <c r="AK29" i="37"/>
  <c r="BA29" i="37"/>
  <c r="AU12" i="37"/>
  <c r="BA12" i="37"/>
  <c r="AK12" i="37"/>
  <c r="S12" i="37"/>
  <c r="Q12" i="37"/>
  <c r="AE12" i="37"/>
  <c r="Y8" i="34"/>
  <c r="W8" i="34"/>
  <c r="AC8" i="34" s="1"/>
  <c r="AQ17" i="88"/>
  <c r="AQ11" i="92"/>
  <c r="AQ23" i="92" s="1"/>
  <c r="DI18" i="82"/>
  <c r="DQ18" i="82"/>
  <c r="DS18" i="82" s="1"/>
  <c r="AE21" i="79"/>
  <c r="AQ21" i="84"/>
  <c r="AG21" i="79" s="1"/>
  <c r="AK21" i="79" s="1"/>
  <c r="AM21" i="79" s="1"/>
  <c r="BA28" i="45"/>
  <c r="AK28" i="45"/>
  <c r="Q28" i="45"/>
  <c r="AU28" i="45"/>
  <c r="AE28" i="45"/>
  <c r="Q29" i="33"/>
  <c r="AU29" i="33"/>
  <c r="AE29" i="33"/>
  <c r="BA29" i="33"/>
  <c r="AK29" i="33"/>
  <c r="S29" i="33"/>
  <c r="Q12" i="33"/>
  <c r="S43" i="37"/>
  <c r="S43" i="40"/>
  <c r="S42" i="40"/>
  <c r="Q42" i="40"/>
  <c r="AG13" i="89"/>
  <c r="M14" i="79"/>
  <c r="W14" i="84"/>
  <c r="O14" i="79" s="1"/>
  <c r="S14" i="79" s="1"/>
  <c r="U14" i="79" s="1"/>
  <c r="BE23" i="83"/>
  <c r="BI23" i="83"/>
  <c r="BK23" i="83" s="1"/>
  <c r="AU41" i="46"/>
  <c r="AE41" i="46"/>
  <c r="BA41" i="46"/>
  <c r="AK41" i="46"/>
  <c r="S41" i="46"/>
  <c r="AU41" i="38"/>
  <c r="AE41" i="38"/>
  <c r="AK41" i="38"/>
  <c r="S41" i="38"/>
  <c r="BA41" i="38"/>
  <c r="BU21" i="81"/>
  <c r="BW21" i="81" s="1"/>
  <c r="BM21" i="81"/>
  <c r="AQ9" i="39"/>
  <c r="AQ10" i="39"/>
  <c r="AQ21" i="39"/>
  <c r="AQ13" i="39"/>
  <c r="AQ12" i="39"/>
  <c r="M24" i="56"/>
  <c r="CO17" i="84"/>
  <c r="BY17" i="79" s="1"/>
  <c r="CW17" i="84"/>
  <c r="E30" i="102"/>
  <c r="G8" i="102"/>
  <c r="G30" i="102" s="1"/>
  <c r="BG18" i="92"/>
  <c r="I27" i="55" l="1"/>
  <c r="M27" i="55" s="1"/>
  <c r="K51" i="96"/>
  <c r="I27" i="53" s="1"/>
  <c r="M27" i="53" s="1"/>
  <c r="Q27" i="53" s="1"/>
  <c r="W27" i="53" s="1"/>
  <c r="AI21" i="89"/>
  <c r="AI13" i="89"/>
  <c r="AI23" i="89"/>
  <c r="AI22" i="89"/>
  <c r="AI14" i="89"/>
  <c r="AI15" i="89"/>
  <c r="AI16" i="89"/>
  <c r="AI8" i="89"/>
  <c r="AI17" i="89"/>
  <c r="AI9" i="89"/>
  <c r="AI18" i="89"/>
  <c r="AI10" i="89"/>
  <c r="AI19" i="89"/>
  <c r="AI11" i="89"/>
  <c r="AI12" i="89"/>
  <c r="AI20" i="89"/>
  <c r="BE16" i="89"/>
  <c r="BE8" i="89"/>
  <c r="BE17" i="89"/>
  <c r="BE9" i="89"/>
  <c r="BE18" i="89"/>
  <c r="BE10" i="89"/>
  <c r="BE23" i="89"/>
  <c r="BE19" i="89"/>
  <c r="BE11" i="89"/>
  <c r="BE20" i="89"/>
  <c r="BE12" i="89"/>
  <c r="BE21" i="89"/>
  <c r="BE13" i="89"/>
  <c r="BE22" i="89"/>
  <c r="BE14" i="89"/>
  <c r="BE15" i="89"/>
  <c r="Y8" i="46"/>
  <c r="AM29" i="37"/>
  <c r="AS29" i="37" s="1"/>
  <c r="AS23" i="92"/>
  <c r="AS16" i="92"/>
  <c r="AS8" i="92"/>
  <c r="AS17" i="92"/>
  <c r="AS9" i="92"/>
  <c r="AS18" i="92"/>
  <c r="AS10" i="92"/>
  <c r="AS19" i="92"/>
  <c r="AS11" i="92"/>
  <c r="AS20" i="92"/>
  <c r="AS12" i="92"/>
  <c r="AS21" i="92"/>
  <c r="AS13" i="92"/>
  <c r="AS22" i="92"/>
  <c r="AS14" i="92"/>
  <c r="AS15" i="92"/>
  <c r="AM28" i="33"/>
  <c r="AS28" i="33" s="1"/>
  <c r="AM28" i="37"/>
  <c r="AS28" i="37" s="1"/>
  <c r="I9" i="55"/>
  <c r="K33" i="96"/>
  <c r="I9" i="53" s="1"/>
  <c r="AM32" i="42"/>
  <c r="AS32" i="42" s="1"/>
  <c r="I11" i="55"/>
  <c r="M11" i="55" s="1"/>
  <c r="K35" i="96"/>
  <c r="I11" i="53" s="1"/>
  <c r="M11" i="53" s="1"/>
  <c r="Q11" i="53" s="1"/>
  <c r="W11" i="53" s="1"/>
  <c r="I25" i="55"/>
  <c r="M25" i="55" s="1"/>
  <c r="K49" i="96"/>
  <c r="I25" i="53" s="1"/>
  <c r="M25" i="53" s="1"/>
  <c r="Q25" i="53" s="1"/>
  <c r="W25" i="53" s="1"/>
  <c r="AM28" i="34"/>
  <c r="AO28" i="34" s="1"/>
  <c r="AY28" i="34" s="1"/>
  <c r="AS18" i="89"/>
  <c r="AS10" i="89"/>
  <c r="AS19" i="89"/>
  <c r="AS11" i="89"/>
  <c r="AS20" i="89"/>
  <c r="AS12" i="89"/>
  <c r="AS21" i="89"/>
  <c r="AS13" i="89"/>
  <c r="AS22" i="89"/>
  <c r="AS14" i="89"/>
  <c r="AS15" i="89"/>
  <c r="AS23" i="89"/>
  <c r="AS16" i="89"/>
  <c r="AS8" i="89"/>
  <c r="AS9" i="89"/>
  <c r="AS17" i="89"/>
  <c r="Y8" i="31"/>
  <c r="AC8" i="31"/>
  <c r="AE8" i="39"/>
  <c r="AC8" i="39"/>
  <c r="Y8" i="39"/>
  <c r="I8" i="73"/>
  <c r="I14" i="25" s="1"/>
  <c r="M14" i="25" s="1"/>
  <c r="S14" i="25" s="1"/>
  <c r="BE22" i="92"/>
  <c r="BE14" i="92"/>
  <c r="BE15" i="92"/>
  <c r="BE16" i="92"/>
  <c r="BE8" i="92"/>
  <c r="BE17" i="92"/>
  <c r="BE9" i="92"/>
  <c r="BE18" i="92"/>
  <c r="BE10" i="92"/>
  <c r="BE23" i="92"/>
  <c r="BE19" i="92"/>
  <c r="BE11" i="92"/>
  <c r="BE20" i="92"/>
  <c r="BE12" i="92"/>
  <c r="BE13" i="92"/>
  <c r="BE21" i="92"/>
  <c r="I34" i="74"/>
  <c r="I23" i="56" s="1"/>
  <c r="M23" i="56" s="1"/>
  <c r="AI19" i="92"/>
  <c r="AI11" i="92"/>
  <c r="AI20" i="92"/>
  <c r="AI12" i="92"/>
  <c r="AI21" i="92"/>
  <c r="AI13" i="92"/>
  <c r="AI23" i="92"/>
  <c r="AI22" i="92"/>
  <c r="AI14" i="92"/>
  <c r="AI15" i="92"/>
  <c r="AI16" i="92"/>
  <c r="AI8" i="92"/>
  <c r="AI17" i="92"/>
  <c r="AI9" i="92"/>
  <c r="AI10" i="92"/>
  <c r="AI18" i="92"/>
  <c r="M9" i="11"/>
  <c r="I33" i="55"/>
  <c r="M33" i="55" s="1"/>
  <c r="K61" i="96"/>
  <c r="I33" i="53" s="1"/>
  <c r="M33" i="53" s="1"/>
  <c r="Q33" i="53" s="1"/>
  <c r="W33" i="53" s="1"/>
  <c r="AM32" i="34"/>
  <c r="AO32" i="34" s="1"/>
  <c r="AY32" i="34" s="1"/>
  <c r="W28" i="45"/>
  <c r="AC28" i="45" s="1"/>
  <c r="AC24" i="56"/>
  <c r="AI24" i="56" s="1"/>
  <c r="AS24" i="56"/>
  <c r="AM24" i="56"/>
  <c r="Q24" i="56"/>
  <c r="W24" i="56" s="1"/>
  <c r="AK8" i="34"/>
  <c r="Y29" i="31"/>
  <c r="W29" i="31"/>
  <c r="AC29" i="31" s="1"/>
  <c r="W34" i="34"/>
  <c r="W32" i="44"/>
  <c r="AC32" i="44" s="1"/>
  <c r="K53" i="96"/>
  <c r="I8" i="49" s="1"/>
  <c r="I53" i="96"/>
  <c r="I8" i="51" s="1"/>
  <c r="M9" i="35"/>
  <c r="M9" i="41"/>
  <c r="I48" i="74"/>
  <c r="I52" i="56" s="1"/>
  <c r="M52" i="56" s="1"/>
  <c r="K48" i="74"/>
  <c r="I52" i="54" s="1"/>
  <c r="M52" i="54" s="1"/>
  <c r="K59" i="74"/>
  <c r="I63" i="54" s="1"/>
  <c r="M63" i="54" s="1"/>
  <c r="I59" i="74"/>
  <c r="I63" i="56" s="1"/>
  <c r="M63" i="56" s="1"/>
  <c r="W33" i="32"/>
  <c r="AC33" i="32" s="1"/>
  <c r="Y33" i="32"/>
  <c r="W42" i="34"/>
  <c r="AI17" i="52"/>
  <c r="Q17" i="52"/>
  <c r="W17" i="52" s="1"/>
  <c r="BM17" i="52"/>
  <c r="AW17" i="52"/>
  <c r="CA17" i="52"/>
  <c r="AS17" i="52"/>
  <c r="AC17" i="52"/>
  <c r="BW17" i="52"/>
  <c r="BG17" i="52"/>
  <c r="Y17" i="52"/>
  <c r="BC17" i="52"/>
  <c r="AM17" i="52"/>
  <c r="CG17" i="52"/>
  <c r="BQ17" i="52"/>
  <c r="AW17" i="38"/>
  <c r="AW39" i="38"/>
  <c r="AW29" i="38"/>
  <c r="AW41" i="38"/>
  <c r="AW32" i="38"/>
  <c r="AW16" i="38"/>
  <c r="AW30" i="38"/>
  <c r="AW15" i="38"/>
  <c r="AW31" i="38"/>
  <c r="AW40" i="38"/>
  <c r="AW14" i="38"/>
  <c r="I16" i="79"/>
  <c r="K16" i="79" s="1"/>
  <c r="AM25" i="38" s="1"/>
  <c r="AW27" i="38"/>
  <c r="AW46" i="38"/>
  <c r="AW42" i="38"/>
  <c r="AW43" i="38"/>
  <c r="AW19" i="38"/>
  <c r="AW37" i="38"/>
  <c r="AW33" i="38"/>
  <c r="AW18" i="38"/>
  <c r="AW45" i="38"/>
  <c r="AW36" i="38"/>
  <c r="AW20" i="38"/>
  <c r="AW25" i="38"/>
  <c r="AW28" i="38"/>
  <c r="AW38" i="38"/>
  <c r="AW11" i="38"/>
  <c r="Y31" i="31"/>
  <c r="W31" i="31"/>
  <c r="AC31" i="31" s="1"/>
  <c r="AG22" i="34"/>
  <c r="AG8" i="34"/>
  <c r="AI8" i="34" s="1"/>
  <c r="AG26" i="34"/>
  <c r="AG34" i="34"/>
  <c r="AG24" i="34"/>
  <c r="AG23" i="34"/>
  <c r="K44" i="96"/>
  <c r="I17" i="53" s="1"/>
  <c r="M17" i="53" s="1"/>
  <c r="Q17" i="53" s="1"/>
  <c r="W17" i="53" s="1"/>
  <c r="W26" i="40"/>
  <c r="AS32" i="34"/>
  <c r="AS28" i="34"/>
  <c r="I26" i="29"/>
  <c r="M8" i="29"/>
  <c r="M26" i="29" s="1"/>
  <c r="Q23" i="33"/>
  <c r="S23" i="33" s="1"/>
  <c r="AS22" i="79"/>
  <c r="AU22" i="79" s="1"/>
  <c r="AM8" i="32" s="1"/>
  <c r="AW23" i="32"/>
  <c r="AW8" i="32"/>
  <c r="AW34" i="32"/>
  <c r="AW26" i="32"/>
  <c r="AW24" i="32"/>
  <c r="AW22" i="32"/>
  <c r="W33" i="37"/>
  <c r="AC33" i="37" s="1"/>
  <c r="S40" i="33"/>
  <c r="Q40" i="33"/>
  <c r="W33" i="31"/>
  <c r="AC33" i="31" s="1"/>
  <c r="Y33" i="31"/>
  <c r="K17" i="56"/>
  <c r="AC17" i="56"/>
  <c r="AI17" i="56" s="1"/>
  <c r="AM17" i="56"/>
  <c r="AS17" i="56" s="1"/>
  <c r="M20" i="56"/>
  <c r="Q17" i="56"/>
  <c r="Y17" i="56" s="1"/>
  <c r="AA13" i="55"/>
  <c r="Q13" i="55"/>
  <c r="W13" i="55" s="1"/>
  <c r="AI13" i="55"/>
  <c r="CE17" i="52"/>
  <c r="BG13" i="89"/>
  <c r="Q37" i="35"/>
  <c r="AU37" i="35"/>
  <c r="S37" i="35"/>
  <c r="AK37" i="35"/>
  <c r="AE37" i="35"/>
  <c r="BA37" i="35"/>
  <c r="BA37" i="45"/>
  <c r="AK37" i="45"/>
  <c r="S37" i="45"/>
  <c r="Q37" i="45"/>
  <c r="AU37" i="45"/>
  <c r="AE37" i="45"/>
  <c r="CK13" i="81"/>
  <c r="CS13" i="81"/>
  <c r="CU13" i="81" s="1"/>
  <c r="W23" i="46"/>
  <c r="Y23" i="46" s="1"/>
  <c r="BG17" i="91"/>
  <c r="AO23" i="84"/>
  <c r="AG23" i="84"/>
  <c r="W27" i="44"/>
  <c r="Y27" i="44"/>
  <c r="AK27" i="44" s="1"/>
  <c r="AW17" i="75"/>
  <c r="I53" i="11" s="1"/>
  <c r="M53" i="11" s="1"/>
  <c r="AG17" i="75"/>
  <c r="E17" i="73" s="1"/>
  <c r="Q17" i="75"/>
  <c r="I40" i="25" s="1"/>
  <c r="M40" i="25" s="1"/>
  <c r="S40" i="25" s="1"/>
  <c r="AS17" i="75"/>
  <c r="I26" i="26" s="1"/>
  <c r="M26" i="26" s="1"/>
  <c r="AC17" i="75"/>
  <c r="M17" i="75"/>
  <c r="I39" i="23" s="1"/>
  <c r="M39" i="23" s="1"/>
  <c r="S39" i="23" s="1"/>
  <c r="BE17" i="75"/>
  <c r="E43" i="74" s="1"/>
  <c r="AO17" i="75"/>
  <c r="I26" i="27" s="1"/>
  <c r="M26" i="27" s="1"/>
  <c r="Y17" i="75"/>
  <c r="I17" i="75"/>
  <c r="I39" i="25" s="1"/>
  <c r="M39" i="25" s="1"/>
  <c r="S39" i="25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W23" i="88"/>
  <c r="BG8" i="88"/>
  <c r="BA67" i="52"/>
  <c r="I23" i="73"/>
  <c r="I59" i="25" s="1"/>
  <c r="M59" i="25" s="1"/>
  <c r="S59" i="25" s="1"/>
  <c r="K25" i="73"/>
  <c r="I68" i="23" s="1"/>
  <c r="M68" i="23" s="1"/>
  <c r="S68" i="23" s="1"/>
  <c r="I25" i="73"/>
  <c r="I68" i="25" s="1"/>
  <c r="M68" i="25" s="1"/>
  <c r="S68" i="25" s="1"/>
  <c r="BY19" i="79"/>
  <c r="CG14" i="79"/>
  <c r="CY14" i="84"/>
  <c r="CI14" i="79" s="1"/>
  <c r="CM14" i="79" s="1"/>
  <c r="CO14" i="79" s="1"/>
  <c r="AW25" i="44"/>
  <c r="AW41" i="44"/>
  <c r="AW32" i="44"/>
  <c r="AW40" i="44"/>
  <c r="AW19" i="44"/>
  <c r="AW14" i="44"/>
  <c r="AW31" i="44"/>
  <c r="AW18" i="44"/>
  <c r="AW11" i="44"/>
  <c r="AW30" i="44"/>
  <c r="I10" i="79"/>
  <c r="K10" i="79" s="1"/>
  <c r="AW27" i="44"/>
  <c r="AW16" i="44"/>
  <c r="AW17" i="44"/>
  <c r="AW38" i="44"/>
  <c r="AW33" i="44"/>
  <c r="AW42" i="44"/>
  <c r="AW28" i="44"/>
  <c r="AW20" i="44"/>
  <c r="AW45" i="44"/>
  <c r="AW37" i="44"/>
  <c r="AW36" i="44"/>
  <c r="AW29" i="44"/>
  <c r="AW39" i="44"/>
  <c r="AW15" i="44"/>
  <c r="AW43" i="44"/>
  <c r="AW46" i="44"/>
  <c r="BG20" i="89"/>
  <c r="AE14" i="79"/>
  <c r="AQ14" i="84"/>
  <c r="AG14" i="79" s="1"/>
  <c r="AK14" i="79" s="1"/>
  <c r="AM14" i="79" s="1"/>
  <c r="BG21" i="89"/>
  <c r="CG8" i="79"/>
  <c r="CY8" i="84"/>
  <c r="CI8" i="79" s="1"/>
  <c r="CM8" i="79" s="1"/>
  <c r="CO8" i="79" s="1"/>
  <c r="M31" i="21"/>
  <c r="G34" i="10" s="1"/>
  <c r="S29" i="21"/>
  <c r="S31" i="21" s="1"/>
  <c r="I37" i="8" s="1"/>
  <c r="BO10" i="79"/>
  <c r="W32" i="32"/>
  <c r="AC32" i="32" s="1"/>
  <c r="W18" i="79"/>
  <c r="AA18" i="79" s="1"/>
  <c r="AC18" i="79" s="1"/>
  <c r="W32" i="45"/>
  <c r="AC32" i="45" s="1"/>
  <c r="AG18" i="39"/>
  <c r="AG40" i="39"/>
  <c r="AG30" i="39"/>
  <c r="AG14" i="39"/>
  <c r="AG17" i="39"/>
  <c r="AG31" i="39"/>
  <c r="AG32" i="39"/>
  <c r="AG41" i="39"/>
  <c r="AG15" i="39"/>
  <c r="AG16" i="39"/>
  <c r="AG29" i="39"/>
  <c r="AG33" i="39"/>
  <c r="AG27" i="39"/>
  <c r="AG42" i="39"/>
  <c r="AG37" i="39"/>
  <c r="AG43" i="39"/>
  <c r="AG20" i="39"/>
  <c r="AG28" i="39"/>
  <c r="AG46" i="39"/>
  <c r="AG45" i="39"/>
  <c r="AG11" i="39"/>
  <c r="AG39" i="39"/>
  <c r="AG25" i="39"/>
  <c r="AG19" i="39"/>
  <c r="AG36" i="39"/>
  <c r="AG38" i="39"/>
  <c r="AE8" i="35"/>
  <c r="Y26" i="31"/>
  <c r="W26" i="31"/>
  <c r="AC26" i="31" s="1"/>
  <c r="W24" i="34"/>
  <c r="AC24" i="34" s="1"/>
  <c r="W13" i="79"/>
  <c r="AA13" i="79" s="1"/>
  <c r="AC13" i="79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AS35" i="46"/>
  <c r="W31" i="40"/>
  <c r="AC31" i="40" s="1"/>
  <c r="CG12" i="79"/>
  <c r="CY12" i="84"/>
  <c r="CI12" i="79" s="1"/>
  <c r="CM12" i="79" s="1"/>
  <c r="CO12" i="79" s="1"/>
  <c r="DQ9" i="81"/>
  <c r="DS9" i="81" s="1"/>
  <c r="DI9" i="81"/>
  <c r="S43" i="34"/>
  <c r="AW32" i="43"/>
  <c r="AW16" i="43"/>
  <c r="AW43" i="43"/>
  <c r="AW39" i="43"/>
  <c r="AW29" i="43"/>
  <c r="AW45" i="43"/>
  <c r="AW40" i="43"/>
  <c r="AW30" i="43"/>
  <c r="AW14" i="43"/>
  <c r="AW31" i="43"/>
  <c r="AW15" i="43"/>
  <c r="I11" i="79"/>
  <c r="K11" i="79" s="1"/>
  <c r="AM32" i="43" s="1"/>
  <c r="AW46" i="43"/>
  <c r="AW25" i="43"/>
  <c r="AW11" i="43"/>
  <c r="AW27" i="43"/>
  <c r="AW38" i="43"/>
  <c r="AW37" i="43"/>
  <c r="AW19" i="43"/>
  <c r="AW42" i="43"/>
  <c r="AW41" i="43"/>
  <c r="AW18" i="43"/>
  <c r="AW20" i="43"/>
  <c r="AW33" i="43"/>
  <c r="AW17" i="43"/>
  <c r="AW36" i="43"/>
  <c r="AW28" i="43"/>
  <c r="W32" i="39"/>
  <c r="AC32" i="39" s="1"/>
  <c r="W31" i="39"/>
  <c r="AC31" i="39" s="1"/>
  <c r="W25" i="34"/>
  <c r="AC25" i="34" s="1"/>
  <c r="AA17" i="48"/>
  <c r="AE17" i="48" s="1"/>
  <c r="Q17" i="48"/>
  <c r="AI17" i="48"/>
  <c r="W25" i="35"/>
  <c r="AC25" i="35" s="1"/>
  <c r="Y25" i="35"/>
  <c r="M33" i="16"/>
  <c r="G29" i="10" s="1"/>
  <c r="S31" i="16"/>
  <c r="S33" i="16" s="1"/>
  <c r="I34" i="8" s="1"/>
  <c r="AA21" i="79"/>
  <c r="AC21" i="79" s="1"/>
  <c r="CY13" i="84"/>
  <c r="CI13" i="79" s="1"/>
  <c r="CM13" i="79" s="1"/>
  <c r="CO13" i="79" s="1"/>
  <c r="CG13" i="79"/>
  <c r="Y34" i="31"/>
  <c r="W34" i="31"/>
  <c r="AC34" i="31" s="1"/>
  <c r="BO22" i="79"/>
  <c r="CE22" i="84"/>
  <c r="BQ22" i="79" s="1"/>
  <c r="BU22" i="79" s="1"/>
  <c r="BW22" i="79" s="1"/>
  <c r="I26" i="97"/>
  <c r="I36" i="40" s="1"/>
  <c r="I36" i="97"/>
  <c r="I36" i="31" s="1"/>
  <c r="I22" i="97"/>
  <c r="I36" i="44" s="1"/>
  <c r="I24" i="97"/>
  <c r="I36" i="42" s="1"/>
  <c r="AW78" i="52"/>
  <c r="G966" i="1"/>
  <c r="E25" i="2"/>
  <c r="G968" i="1" s="1"/>
  <c r="BG11" i="92"/>
  <c r="AA23" i="55"/>
  <c r="Q23" i="55"/>
  <c r="W23" i="55" s="1"/>
  <c r="AI23" i="55"/>
  <c r="AW12" i="37"/>
  <c r="CC17" i="79"/>
  <c r="CE17" i="79" s="1"/>
  <c r="AW10" i="37"/>
  <c r="AW21" i="37"/>
  <c r="AW13" i="37"/>
  <c r="AW9" i="37"/>
  <c r="Y29" i="33"/>
  <c r="W29" i="33"/>
  <c r="AC29" i="33" s="1"/>
  <c r="Y28" i="42"/>
  <c r="W28" i="42"/>
  <c r="AC28" i="42" s="1"/>
  <c r="I65" i="96"/>
  <c r="I14" i="51" s="1"/>
  <c r="M14" i="51" s="1"/>
  <c r="Y12" i="52"/>
  <c r="BC12" i="52"/>
  <c r="AM12" i="52"/>
  <c r="CG12" i="52"/>
  <c r="BQ12" i="52"/>
  <c r="AI12" i="52"/>
  <c r="Q12" i="52"/>
  <c r="BM12" i="52"/>
  <c r="AW12" i="52"/>
  <c r="BA12" i="52" s="1"/>
  <c r="CA12" i="52"/>
  <c r="AS12" i="52"/>
  <c r="AC12" i="52"/>
  <c r="BW12" i="52"/>
  <c r="BG12" i="52"/>
  <c r="M9" i="37"/>
  <c r="G23" i="87"/>
  <c r="I23" i="87" s="1"/>
  <c r="AY25" i="3" s="1"/>
  <c r="G945" i="1" s="1"/>
  <c r="I57" i="74"/>
  <c r="I61" i="56" s="1"/>
  <c r="M61" i="56" s="1"/>
  <c r="I37" i="74"/>
  <c r="I28" i="56" s="1"/>
  <c r="M28" i="56" s="1"/>
  <c r="Y25" i="36"/>
  <c r="W25" i="36"/>
  <c r="AC25" i="36" s="1"/>
  <c r="S33" i="32"/>
  <c r="I34" i="55"/>
  <c r="M34" i="55" s="1"/>
  <c r="K62" i="96"/>
  <c r="I34" i="53" s="1"/>
  <c r="M34" i="53" s="1"/>
  <c r="Q34" i="53" s="1"/>
  <c r="W34" i="53" s="1"/>
  <c r="Q24" i="54"/>
  <c r="W24" i="54" s="1"/>
  <c r="AW11" i="79"/>
  <c r="BK11" i="84"/>
  <c r="AY11" i="79" s="1"/>
  <c r="BC11" i="79" s="1"/>
  <c r="BE11" i="79" s="1"/>
  <c r="W8" i="43" s="1"/>
  <c r="S42" i="34"/>
  <c r="W31" i="37"/>
  <c r="AC31" i="37" s="1"/>
  <c r="Y31" i="37"/>
  <c r="BO9" i="79"/>
  <c r="CE9" i="84"/>
  <c r="BQ9" i="79" s="1"/>
  <c r="BU9" i="79" s="1"/>
  <c r="BW9" i="79" s="1"/>
  <c r="Q40" i="45"/>
  <c r="S40" i="45"/>
  <c r="Y29" i="35"/>
  <c r="W29" i="35"/>
  <c r="AC29" i="35" s="1"/>
  <c r="AA17" i="55"/>
  <c r="Q17" i="55"/>
  <c r="W17" i="55" s="1"/>
  <c r="AI17" i="55"/>
  <c r="G89" i="74"/>
  <c r="G87" i="74"/>
  <c r="G85" i="74"/>
  <c r="G83" i="74"/>
  <c r="I83" i="74" s="1"/>
  <c r="G81" i="74"/>
  <c r="G79" i="74"/>
  <c r="G72" i="74"/>
  <c r="G70" i="74"/>
  <c r="G68" i="74"/>
  <c r="G66" i="74"/>
  <c r="I66" i="74" s="1"/>
  <c r="G64" i="74"/>
  <c r="G62" i="74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G86" i="74"/>
  <c r="G69" i="74"/>
  <c r="G11" i="74"/>
  <c r="I11" i="74" s="1"/>
  <c r="G80" i="74"/>
  <c r="G63" i="74"/>
  <c r="G84" i="74"/>
  <c r="G67" i="74"/>
  <c r="G25" i="74"/>
  <c r="I25" i="74" s="1"/>
  <c r="G21" i="74"/>
  <c r="I21" i="74" s="1"/>
  <c r="G17" i="74"/>
  <c r="I17" i="74" s="1"/>
  <c r="G78" i="74"/>
  <c r="G61" i="74"/>
  <c r="G88" i="74"/>
  <c r="G71" i="74"/>
  <c r="G82" i="74"/>
  <c r="G65" i="74"/>
  <c r="G19" i="74"/>
  <c r="I19" i="74" s="1"/>
  <c r="G15" i="74"/>
  <c r="I15" i="74" s="1"/>
  <c r="G23" i="74"/>
  <c r="I23" i="74" s="1"/>
  <c r="M18" i="97"/>
  <c r="AQ23" i="90"/>
  <c r="W41" i="31"/>
  <c r="W41" i="35"/>
  <c r="W43" i="35"/>
  <c r="W43" i="31"/>
  <c r="W32" i="46"/>
  <c r="Y32" i="46" s="1"/>
  <c r="AW23" i="46"/>
  <c r="AY23" i="46" s="1"/>
  <c r="AW24" i="46"/>
  <c r="AY24" i="46" s="1"/>
  <c r="AW8" i="46"/>
  <c r="AY8" i="46" s="1"/>
  <c r="AS8" i="79"/>
  <c r="AU8" i="79" s="1"/>
  <c r="AW22" i="46"/>
  <c r="AY22" i="46" s="1"/>
  <c r="AW26" i="46"/>
  <c r="AY26" i="46" s="1"/>
  <c r="AW34" i="46"/>
  <c r="AY34" i="46" s="1"/>
  <c r="BK19" i="79"/>
  <c r="BM19" i="79" s="1"/>
  <c r="AE43" i="33"/>
  <c r="S43" i="33"/>
  <c r="AW22" i="79"/>
  <c r="BK22" i="84"/>
  <c r="AY22" i="79" s="1"/>
  <c r="BC22" i="79" s="1"/>
  <c r="BE22" i="79" s="1"/>
  <c r="W8" i="32" s="1"/>
  <c r="S33" i="37"/>
  <c r="S33" i="31"/>
  <c r="Y23" i="31"/>
  <c r="W23" i="31"/>
  <c r="AC23" i="31" s="1"/>
  <c r="K37" i="96"/>
  <c r="I13" i="53" s="1"/>
  <c r="M13" i="53" s="1"/>
  <c r="Q13" i="53" s="1"/>
  <c r="W13" i="53" s="1"/>
  <c r="BU9" i="81"/>
  <c r="BW9" i="81" s="1"/>
  <c r="BM9" i="81"/>
  <c r="I56" i="96"/>
  <c r="I30" i="55" s="1"/>
  <c r="M30" i="55" s="1"/>
  <c r="BA37" i="37"/>
  <c r="AK37" i="37"/>
  <c r="Q37" i="37"/>
  <c r="AU37" i="37"/>
  <c r="AE37" i="37"/>
  <c r="Y45" i="97"/>
  <c r="I49" i="26" s="1"/>
  <c r="M49" i="26" s="1"/>
  <c r="W45" i="97"/>
  <c r="I48" i="26" s="1"/>
  <c r="M48" i="26" s="1"/>
  <c r="AM24" i="46"/>
  <c r="AO24" i="46" s="1"/>
  <c r="W33" i="46"/>
  <c r="Y33" i="46" s="1"/>
  <c r="W30" i="32"/>
  <c r="AC30" i="32" s="1"/>
  <c r="AM25" i="33"/>
  <c r="AS25" i="33" s="1"/>
  <c r="AO25" i="33"/>
  <c r="BG17" i="79"/>
  <c r="BK17" i="79" s="1"/>
  <c r="BM17" i="79" s="1"/>
  <c r="W25" i="31"/>
  <c r="AC25" i="31" s="1"/>
  <c r="AO29" i="42"/>
  <c r="AM29" i="42"/>
  <c r="AS29" i="42" s="1"/>
  <c r="AO27" i="44"/>
  <c r="BA27" i="44" s="1"/>
  <c r="AM27" i="44"/>
  <c r="AW12" i="75"/>
  <c r="I33" i="11" s="1"/>
  <c r="M33" i="11" s="1"/>
  <c r="AG12" i="75"/>
  <c r="E12" i="73" s="1"/>
  <c r="Q12" i="75"/>
  <c r="I25" i="25" s="1"/>
  <c r="M25" i="25" s="1"/>
  <c r="S25" i="25" s="1"/>
  <c r="AS12" i="75"/>
  <c r="I21" i="26" s="1"/>
  <c r="M21" i="26" s="1"/>
  <c r="AC12" i="75"/>
  <c r="M12" i="75"/>
  <c r="I24" i="23" s="1"/>
  <c r="M24" i="23" s="1"/>
  <c r="S24" i="23" s="1"/>
  <c r="BE12" i="75"/>
  <c r="E38" i="74" s="1"/>
  <c r="AO12" i="75"/>
  <c r="I21" i="27" s="1"/>
  <c r="M21" i="27" s="1"/>
  <c r="Y12" i="75"/>
  <c r="I12" i="75"/>
  <c r="I24" i="25" s="1"/>
  <c r="M24" i="25" s="1"/>
  <c r="S24" i="25" s="1"/>
  <c r="BA12" i="75"/>
  <c r="I34" i="11" s="1"/>
  <c r="M34" i="11" s="1"/>
  <c r="AK12" i="75"/>
  <c r="I32" i="11" s="1"/>
  <c r="M32" i="11" s="1"/>
  <c r="U12" i="75"/>
  <c r="I25" i="23" s="1"/>
  <c r="M25" i="23" s="1"/>
  <c r="S25" i="23" s="1"/>
  <c r="I26" i="73"/>
  <c r="I71" i="25" s="1"/>
  <c r="M71" i="25" s="1"/>
  <c r="S71" i="25" s="1"/>
  <c r="I11" i="73"/>
  <c r="I23" i="25" s="1"/>
  <c r="M23" i="25" s="1"/>
  <c r="S23" i="25" s="1"/>
  <c r="I32" i="73"/>
  <c r="I89" i="25" s="1"/>
  <c r="M89" i="25" s="1"/>
  <c r="S89" i="25" s="1"/>
  <c r="K32" i="73"/>
  <c r="I89" i="23" s="1"/>
  <c r="M89" i="23" s="1"/>
  <c r="S89" i="23" s="1"/>
  <c r="CG19" i="79"/>
  <c r="CY19" i="84"/>
  <c r="CI19" i="79" s="1"/>
  <c r="CM19" i="79" s="1"/>
  <c r="CO19" i="79" s="1"/>
  <c r="W41" i="33"/>
  <c r="W43" i="33"/>
  <c r="BO11" i="79"/>
  <c r="CE11" i="84"/>
  <c r="BQ11" i="79" s="1"/>
  <c r="BU11" i="79" s="1"/>
  <c r="BW11" i="79" s="1"/>
  <c r="BY14" i="79"/>
  <c r="W33" i="45"/>
  <c r="AC33" i="45" s="1"/>
  <c r="W30" i="39"/>
  <c r="AC30" i="39" s="1"/>
  <c r="W27" i="43"/>
  <c r="Y27" i="43" s="1"/>
  <c r="AK27" i="43" s="1"/>
  <c r="AA24" i="48"/>
  <c r="AE24" i="48" s="1"/>
  <c r="Q24" i="48"/>
  <c r="AI24" i="48"/>
  <c r="Y25" i="44"/>
  <c r="W25" i="44"/>
  <c r="AC25" i="44" s="1"/>
  <c r="K86" i="74"/>
  <c r="I60" i="50" s="1"/>
  <c r="M60" i="50" s="1"/>
  <c r="I86" i="74"/>
  <c r="I94" i="52" s="1"/>
  <c r="M94" i="52" s="1"/>
  <c r="W23" i="36"/>
  <c r="AC23" i="36" s="1"/>
  <c r="BQ10" i="79"/>
  <c r="BU10" i="79" s="1"/>
  <c r="BW10" i="79" s="1"/>
  <c r="W43" i="44"/>
  <c r="W41" i="44"/>
  <c r="AE18" i="79"/>
  <c r="AQ18" i="84"/>
  <c r="AG18" i="79" s="1"/>
  <c r="AK18" i="79" s="1"/>
  <c r="AM18" i="79" s="1"/>
  <c r="AM41" i="37"/>
  <c r="AS41" i="37" s="1"/>
  <c r="AO41" i="37"/>
  <c r="AO42" i="38"/>
  <c r="BA42" i="38" s="1"/>
  <c r="AM42" i="38"/>
  <c r="Y42" i="41"/>
  <c r="AK42" i="41" s="1"/>
  <c r="W42" i="41"/>
  <c r="AW22" i="31"/>
  <c r="AW23" i="31"/>
  <c r="AW24" i="31"/>
  <c r="AW8" i="31"/>
  <c r="AW24" i="35"/>
  <c r="AW8" i="35"/>
  <c r="AW22" i="35"/>
  <c r="AS19" i="79"/>
  <c r="AU19" i="79" s="1"/>
  <c r="AM8" i="35" s="1"/>
  <c r="AW26" i="35"/>
  <c r="AW34" i="31"/>
  <c r="AW34" i="35"/>
  <c r="AW26" i="31"/>
  <c r="AW23" i="35"/>
  <c r="AK8" i="35"/>
  <c r="AM26" i="31"/>
  <c r="AS26" i="31" s="1"/>
  <c r="AA9" i="48"/>
  <c r="AA28" i="48" s="1"/>
  <c r="E22" i="10" s="1"/>
  <c r="Q9" i="48"/>
  <c r="Q28" i="48" s="1"/>
  <c r="E12" i="10" s="1"/>
  <c r="AI9" i="48"/>
  <c r="M28" i="48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S31" i="40"/>
  <c r="BG17" i="88"/>
  <c r="BG16" i="88"/>
  <c r="S24" i="32"/>
  <c r="AW40" i="39"/>
  <c r="AW30" i="39"/>
  <c r="AW14" i="39"/>
  <c r="AW32" i="39"/>
  <c r="AW41" i="39"/>
  <c r="AW15" i="39"/>
  <c r="AW16" i="39"/>
  <c r="AW31" i="39"/>
  <c r="I15" i="79"/>
  <c r="K15" i="79" s="1"/>
  <c r="AW25" i="39"/>
  <c r="AW18" i="39"/>
  <c r="AW46" i="39"/>
  <c r="AW27" i="39"/>
  <c r="AW45" i="39"/>
  <c r="AW39" i="39"/>
  <c r="AW42" i="39"/>
  <c r="AW37" i="39"/>
  <c r="AW38" i="39"/>
  <c r="AW11" i="39"/>
  <c r="AW20" i="39"/>
  <c r="AW17" i="39"/>
  <c r="AW28" i="39"/>
  <c r="AW33" i="39"/>
  <c r="AW19" i="39"/>
  <c r="AW43" i="39"/>
  <c r="AW29" i="39"/>
  <c r="AW36" i="39"/>
  <c r="S27" i="30"/>
  <c r="Q40" i="35"/>
  <c r="S31" i="39"/>
  <c r="S25" i="34"/>
  <c r="AA16" i="48"/>
  <c r="AE16" i="48" s="1"/>
  <c r="Q16" i="48"/>
  <c r="AI16" i="48"/>
  <c r="S25" i="35"/>
  <c r="BY15" i="79"/>
  <c r="BG12" i="88"/>
  <c r="W42" i="31"/>
  <c r="AC42" i="31" s="1"/>
  <c r="W30" i="37"/>
  <c r="AC30" i="37" s="1"/>
  <c r="BY13" i="79"/>
  <c r="Q40" i="32"/>
  <c r="S40" i="32" s="1"/>
  <c r="S34" i="31"/>
  <c r="BG22" i="79"/>
  <c r="BK22" i="79" s="1"/>
  <c r="BM22" i="79" s="1"/>
  <c r="I34" i="97"/>
  <c r="I36" i="32" s="1"/>
  <c r="I44" i="97"/>
  <c r="I44" i="27" s="1"/>
  <c r="I30" i="97"/>
  <c r="I36" i="36" s="1"/>
  <c r="I32" i="97"/>
  <c r="I36" i="34" s="1"/>
  <c r="K69" i="74"/>
  <c r="I22" i="50" s="1"/>
  <c r="M22" i="50" s="1"/>
  <c r="I69" i="74"/>
  <c r="I33" i="52" s="1"/>
  <c r="M33" i="52" s="1"/>
  <c r="BA66" i="52"/>
  <c r="AA19" i="55"/>
  <c r="Q19" i="55"/>
  <c r="W19" i="55" s="1"/>
  <c r="AI19" i="55"/>
  <c r="Y12" i="31"/>
  <c r="W12" i="31"/>
  <c r="AC12" i="31" s="1"/>
  <c r="W31" i="102"/>
  <c r="G31" i="102"/>
  <c r="U31" i="102"/>
  <c r="E31" i="102"/>
  <c r="S31" i="102"/>
  <c r="Q31" i="102"/>
  <c r="AE31" i="102"/>
  <c r="O31" i="102"/>
  <c r="AC31" i="102"/>
  <c r="M31" i="102"/>
  <c r="AA31" i="102"/>
  <c r="K31" i="102"/>
  <c r="Y31" i="102"/>
  <c r="I31" i="102"/>
  <c r="W43" i="40"/>
  <c r="W41" i="40"/>
  <c r="Y29" i="37"/>
  <c r="W29" i="37"/>
  <c r="AC29" i="37" s="1"/>
  <c r="Y12" i="56"/>
  <c r="M9" i="44"/>
  <c r="M9" i="46"/>
  <c r="M9" i="33"/>
  <c r="W47" i="97"/>
  <c r="I157" i="11" s="1"/>
  <c r="Y47" i="97"/>
  <c r="I160" i="11" s="1"/>
  <c r="I58" i="74"/>
  <c r="I62" i="56" s="1"/>
  <c r="M62" i="56" s="1"/>
  <c r="I51" i="74"/>
  <c r="I55" i="56" s="1"/>
  <c r="M55" i="56" s="1"/>
  <c r="S25" i="36"/>
  <c r="AW22" i="39"/>
  <c r="AW8" i="39"/>
  <c r="AW23" i="39"/>
  <c r="AW24" i="39"/>
  <c r="AS15" i="79"/>
  <c r="AU15" i="79" s="1"/>
  <c r="AM8" i="39" s="1"/>
  <c r="AW26" i="39"/>
  <c r="AW34" i="39"/>
  <c r="W41" i="42"/>
  <c r="W43" i="42"/>
  <c r="I38" i="55"/>
  <c r="M38" i="55" s="1"/>
  <c r="K68" i="96"/>
  <c r="I38" i="53" s="1"/>
  <c r="M38" i="53" s="1"/>
  <c r="Q38" i="53" s="1"/>
  <c r="W38" i="53" s="1"/>
  <c r="I29" i="56"/>
  <c r="M29" i="56" s="1"/>
  <c r="K13" i="74"/>
  <c r="I29" i="54" s="1"/>
  <c r="M29" i="54" s="1"/>
  <c r="I21" i="56"/>
  <c r="K8" i="74"/>
  <c r="I21" i="54" s="1"/>
  <c r="AW24" i="43"/>
  <c r="AW8" i="43"/>
  <c r="AW22" i="43"/>
  <c r="AW23" i="43"/>
  <c r="AS11" i="79"/>
  <c r="AU11" i="79" s="1"/>
  <c r="AM8" i="43" s="1"/>
  <c r="AW34" i="43"/>
  <c r="AW26" i="43"/>
  <c r="S31" i="37"/>
  <c r="M10" i="23"/>
  <c r="AO23" i="82"/>
  <c r="AW23" i="82"/>
  <c r="AY23" i="82" s="1"/>
  <c r="S29" i="35"/>
  <c r="BI9" i="84"/>
  <c r="BA9" i="84"/>
  <c r="W40" i="97"/>
  <c r="I22" i="24" s="1"/>
  <c r="M22" i="24" s="1"/>
  <c r="S22" i="24" s="1"/>
  <c r="Y40" i="97"/>
  <c r="I23" i="24" s="1"/>
  <c r="M23" i="24" s="1"/>
  <c r="S23" i="24" s="1"/>
  <c r="AG42" i="31"/>
  <c r="AG40" i="31"/>
  <c r="AG30" i="31"/>
  <c r="AG14" i="31"/>
  <c r="AG31" i="31"/>
  <c r="AI31" i="31" s="1"/>
  <c r="AG15" i="31"/>
  <c r="AG45" i="31"/>
  <c r="AG32" i="31"/>
  <c r="AG16" i="31"/>
  <c r="AG46" i="31"/>
  <c r="AG38" i="31"/>
  <c r="AG28" i="31"/>
  <c r="AG20" i="31"/>
  <c r="AG32" i="35"/>
  <c r="AG16" i="35"/>
  <c r="AG33" i="35"/>
  <c r="AG25" i="35"/>
  <c r="AI25" i="35" s="1"/>
  <c r="AG17" i="35"/>
  <c r="AG38" i="35"/>
  <c r="AG36" i="35"/>
  <c r="AG39" i="35"/>
  <c r="AG28" i="35"/>
  <c r="AG20" i="35"/>
  <c r="AG43" i="35"/>
  <c r="AG40" i="35"/>
  <c r="AG30" i="35"/>
  <c r="AG14" i="35"/>
  <c r="AG45" i="35"/>
  <c r="AG37" i="35"/>
  <c r="AG29" i="35"/>
  <c r="AI29" i="35" s="1"/>
  <c r="AG27" i="35"/>
  <c r="AG37" i="31"/>
  <c r="AG25" i="31"/>
  <c r="AG41" i="35"/>
  <c r="AG31" i="35"/>
  <c r="AG46" i="35"/>
  <c r="AG43" i="31"/>
  <c r="AG33" i="31"/>
  <c r="AI33" i="31" s="1"/>
  <c r="AG11" i="35"/>
  <c r="AG11" i="31"/>
  <c r="AG18" i="31"/>
  <c r="AG41" i="31"/>
  <c r="AG19" i="35"/>
  <c r="AG39" i="31"/>
  <c r="AG29" i="31"/>
  <c r="AI29" i="31" s="1"/>
  <c r="AG42" i="35"/>
  <c r="AG19" i="31"/>
  <c r="AG18" i="35"/>
  <c r="AG27" i="31"/>
  <c r="AG15" i="35"/>
  <c r="AG17" i="31"/>
  <c r="AG36" i="31"/>
  <c r="W29" i="46"/>
  <c r="Y29" i="46" s="1"/>
  <c r="Y32" i="41"/>
  <c r="W32" i="41"/>
  <c r="AC32" i="41" s="1"/>
  <c r="BG13" i="90"/>
  <c r="S33" i="30"/>
  <c r="Y24" i="31"/>
  <c r="W24" i="31"/>
  <c r="AC24" i="31" s="1"/>
  <c r="Y33" i="43"/>
  <c r="W33" i="43"/>
  <c r="AC33" i="43" s="1"/>
  <c r="W41" i="41"/>
  <c r="W43" i="41"/>
  <c r="K19" i="56"/>
  <c r="AC19" i="56"/>
  <c r="Y19" i="56"/>
  <c r="AM19" i="56"/>
  <c r="AS19" i="56" s="1"/>
  <c r="Q19" i="56"/>
  <c r="AI19" i="56"/>
  <c r="W33" i="44"/>
  <c r="AC33" i="44" s="1"/>
  <c r="Y22" i="54"/>
  <c r="Q22" i="54"/>
  <c r="W22" i="54" s="1"/>
  <c r="BA37" i="44"/>
  <c r="AK37" i="44"/>
  <c r="S37" i="44"/>
  <c r="Q37" i="44"/>
  <c r="AU37" i="44"/>
  <c r="AE37" i="44"/>
  <c r="BA37" i="30"/>
  <c r="AK37" i="30"/>
  <c r="Q37" i="30"/>
  <c r="AE37" i="30"/>
  <c r="AU37" i="30"/>
  <c r="Q37" i="39"/>
  <c r="AU37" i="39"/>
  <c r="AE37" i="39"/>
  <c r="BA37" i="39"/>
  <c r="AK37" i="39"/>
  <c r="S37" i="39"/>
  <c r="Y28" i="40"/>
  <c r="W28" i="40"/>
  <c r="AC28" i="40" s="1"/>
  <c r="BG14" i="91"/>
  <c r="S33" i="46"/>
  <c r="AQ9" i="38"/>
  <c r="AQ10" i="38"/>
  <c r="AQ21" i="38"/>
  <c r="AQ13" i="38"/>
  <c r="AQ12" i="38"/>
  <c r="W25" i="33"/>
  <c r="AC25" i="33" s="1"/>
  <c r="S32" i="30"/>
  <c r="BO17" i="79"/>
  <c r="CE17" i="84"/>
  <c r="BQ17" i="79" s="1"/>
  <c r="BU17" i="79" s="1"/>
  <c r="BW17" i="79" s="1"/>
  <c r="S25" i="31"/>
  <c r="W8" i="55"/>
  <c r="Y31" i="38"/>
  <c r="W31" i="38"/>
  <c r="AC31" i="38" s="1"/>
  <c r="Y29" i="38"/>
  <c r="W29" i="38"/>
  <c r="AC29" i="38" s="1"/>
  <c r="AW40" i="45"/>
  <c r="AW30" i="45"/>
  <c r="AW14" i="45"/>
  <c r="AW31" i="45"/>
  <c r="AW15" i="45"/>
  <c r="AW45" i="45"/>
  <c r="AW27" i="45"/>
  <c r="AW19" i="45"/>
  <c r="AW11" i="45"/>
  <c r="AW39" i="45"/>
  <c r="AW29" i="45"/>
  <c r="AW46" i="45"/>
  <c r="AW20" i="45"/>
  <c r="AW38" i="45"/>
  <c r="AW28" i="45"/>
  <c r="I9" i="79"/>
  <c r="K9" i="79" s="1"/>
  <c r="AM31" i="45" s="1"/>
  <c r="AW32" i="45"/>
  <c r="AW37" i="45"/>
  <c r="AW18" i="45"/>
  <c r="AW33" i="45"/>
  <c r="AW41" i="45"/>
  <c r="AW16" i="45"/>
  <c r="AW17" i="45"/>
  <c r="AW42" i="45"/>
  <c r="AW43" i="45"/>
  <c r="AW36" i="45"/>
  <c r="AW25" i="45"/>
  <c r="Y29" i="34"/>
  <c r="W29" i="34"/>
  <c r="AC29" i="34" s="1"/>
  <c r="Y10" i="56"/>
  <c r="W28" i="44"/>
  <c r="AC28" i="44" s="1"/>
  <c r="AS15" i="75"/>
  <c r="I24" i="26" s="1"/>
  <c r="M24" i="26" s="1"/>
  <c r="AC15" i="75"/>
  <c r="M15" i="75"/>
  <c r="I33" i="23" s="1"/>
  <c r="M33" i="23" s="1"/>
  <c r="S33" i="23" s="1"/>
  <c r="BE15" i="75"/>
  <c r="E41" i="74" s="1"/>
  <c r="AO15" i="75"/>
  <c r="I24" i="27" s="1"/>
  <c r="M24" i="27" s="1"/>
  <c r="Y15" i="75"/>
  <c r="I15" i="75"/>
  <c r="I33" i="25" s="1"/>
  <c r="M33" i="25" s="1"/>
  <c r="S33" i="25" s="1"/>
  <c r="BA15" i="75"/>
  <c r="I46" i="11" s="1"/>
  <c r="M46" i="11" s="1"/>
  <c r="AK15" i="75"/>
  <c r="I44" i="11" s="1"/>
  <c r="M44" i="11" s="1"/>
  <c r="U15" i="75"/>
  <c r="I34" i="23" s="1"/>
  <c r="M34" i="23" s="1"/>
  <c r="S34" i="23" s="1"/>
  <c r="AG15" i="75"/>
  <c r="E15" i="73" s="1"/>
  <c r="Q15" i="75"/>
  <c r="I34" i="25" s="1"/>
  <c r="M34" i="25" s="1"/>
  <c r="S34" i="25" s="1"/>
  <c r="AW15" i="75"/>
  <c r="I45" i="11" s="1"/>
  <c r="M45" i="11" s="1"/>
  <c r="K29" i="73"/>
  <c r="I80" i="23" s="1"/>
  <c r="M80" i="23" s="1"/>
  <c r="S80" i="23" s="1"/>
  <c r="I29" i="73"/>
  <c r="I80" i="25" s="1"/>
  <c r="M80" i="25" s="1"/>
  <c r="S80" i="25" s="1"/>
  <c r="Y38" i="97"/>
  <c r="I21" i="24" s="1"/>
  <c r="M21" i="24" s="1"/>
  <c r="S21" i="24" s="1"/>
  <c r="W38" i="97"/>
  <c r="I20" i="24" s="1"/>
  <c r="M20" i="24" s="1"/>
  <c r="S20" i="24" s="1"/>
  <c r="W23" i="89"/>
  <c r="BG8" i="89"/>
  <c r="AG39" i="33"/>
  <c r="AG29" i="33"/>
  <c r="AI29" i="33" s="1"/>
  <c r="AG40" i="33"/>
  <c r="AG30" i="33"/>
  <c r="AG14" i="33"/>
  <c r="AG36" i="33"/>
  <c r="AG19" i="33"/>
  <c r="AG42" i="33"/>
  <c r="AG38" i="33"/>
  <c r="AG25" i="33"/>
  <c r="AG15" i="33"/>
  <c r="AG27" i="33"/>
  <c r="AG16" i="33"/>
  <c r="AG46" i="33"/>
  <c r="AG31" i="33"/>
  <c r="AG18" i="33"/>
  <c r="AG11" i="33"/>
  <c r="AG37" i="33"/>
  <c r="AG43" i="33"/>
  <c r="AG45" i="33"/>
  <c r="AG32" i="33"/>
  <c r="AG20" i="33"/>
  <c r="AG17" i="33"/>
  <c r="AG33" i="33"/>
  <c r="AG28" i="33"/>
  <c r="AG41" i="33"/>
  <c r="BG11" i="79"/>
  <c r="BK11" i="79" s="1"/>
  <c r="BM11" i="79" s="1"/>
  <c r="Y23" i="32"/>
  <c r="AK23" i="32" s="1"/>
  <c r="W23" i="32"/>
  <c r="Q42" i="35"/>
  <c r="S42" i="35"/>
  <c r="S33" i="45"/>
  <c r="BG14" i="90"/>
  <c r="S30" i="39"/>
  <c r="S23" i="42"/>
  <c r="W33" i="38"/>
  <c r="AC33" i="38" s="1"/>
  <c r="S27" i="43"/>
  <c r="AA23" i="48"/>
  <c r="AE23" i="48" s="1"/>
  <c r="Q23" i="48"/>
  <c r="AI23" i="48"/>
  <c r="S25" i="44"/>
  <c r="I81" i="74"/>
  <c r="I89" i="52" s="1"/>
  <c r="M89" i="52" s="1"/>
  <c r="K81" i="74"/>
  <c r="I55" i="50" s="1"/>
  <c r="M55" i="50" s="1"/>
  <c r="S23" i="36"/>
  <c r="AO10" i="79"/>
  <c r="Y28" i="41"/>
  <c r="W28" i="41"/>
  <c r="AC28" i="41" s="1"/>
  <c r="AG33" i="44"/>
  <c r="AG25" i="44"/>
  <c r="AI25" i="44" s="1"/>
  <c r="AG41" i="44"/>
  <c r="AG32" i="44"/>
  <c r="AG31" i="44"/>
  <c r="AG19" i="44"/>
  <c r="AG30" i="44"/>
  <c r="AG14" i="44"/>
  <c r="AG40" i="44"/>
  <c r="AG18" i="44"/>
  <c r="AG11" i="44"/>
  <c r="AG43" i="44"/>
  <c r="AG17" i="44"/>
  <c r="AG39" i="44"/>
  <c r="AG37" i="44"/>
  <c r="AG46" i="44"/>
  <c r="AG16" i="44"/>
  <c r="AG42" i="44"/>
  <c r="AG38" i="44"/>
  <c r="AG27" i="44"/>
  <c r="AI27" i="44" s="1"/>
  <c r="AG36" i="44"/>
  <c r="AG29" i="44"/>
  <c r="AG28" i="44"/>
  <c r="AG20" i="44"/>
  <c r="AG45" i="44"/>
  <c r="AG15" i="44"/>
  <c r="S42" i="41"/>
  <c r="W25" i="45"/>
  <c r="AC25" i="45" s="1"/>
  <c r="BA26" i="30"/>
  <c r="AK26" i="30"/>
  <c r="S26" i="30"/>
  <c r="Q26" i="30"/>
  <c r="AU26" i="30"/>
  <c r="AE26" i="30"/>
  <c r="I29" i="103"/>
  <c r="M37" i="97" s="1"/>
  <c r="I25" i="103"/>
  <c r="M33" i="97" s="1"/>
  <c r="I21" i="103"/>
  <c r="M29" i="97" s="1"/>
  <c r="I17" i="103"/>
  <c r="M25" i="97" s="1"/>
  <c r="I13" i="103"/>
  <c r="M21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I27" i="103"/>
  <c r="M35" i="97" s="1"/>
  <c r="I23" i="103"/>
  <c r="M31" i="97" s="1"/>
  <c r="I19" i="103"/>
  <c r="M27" i="97" s="1"/>
  <c r="I15" i="103"/>
  <c r="M23" i="97" s="1"/>
  <c r="I26" i="103"/>
  <c r="M34" i="97" s="1"/>
  <c r="I22" i="103"/>
  <c r="M30" i="97" s="1"/>
  <c r="I18" i="103"/>
  <c r="M26" i="97" s="1"/>
  <c r="I14" i="103"/>
  <c r="M22" i="97" s="1"/>
  <c r="AO8" i="31"/>
  <c r="AM8" i="31"/>
  <c r="BG12" i="79"/>
  <c r="BK12" i="79" s="1"/>
  <c r="BM12" i="79" s="1"/>
  <c r="Y12" i="44"/>
  <c r="AK12" i="44" s="1"/>
  <c r="W12" i="44"/>
  <c r="W29" i="44"/>
  <c r="AC29" i="44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W43" i="37"/>
  <c r="W41" i="37"/>
  <c r="AG23" i="90"/>
  <c r="Y42" i="44"/>
  <c r="AK42" i="44" s="1"/>
  <c r="W42" i="44"/>
  <c r="S24" i="45"/>
  <c r="Y27" i="42"/>
  <c r="AK27" i="42" s="1"/>
  <c r="W27" i="42"/>
  <c r="Y28" i="43"/>
  <c r="W28" i="43"/>
  <c r="AC28" i="43" s="1"/>
  <c r="M15" i="48"/>
  <c r="I29" i="48"/>
  <c r="W26" i="35"/>
  <c r="Y26" i="35"/>
  <c r="AK26" i="35" s="1"/>
  <c r="CG15" i="79"/>
  <c r="CY15" i="84"/>
  <c r="CI15" i="79" s="1"/>
  <c r="CM15" i="79" s="1"/>
  <c r="CO15" i="79" s="1"/>
  <c r="W12" i="39" s="1"/>
  <c r="DQ23" i="81"/>
  <c r="DS23" i="81" s="1"/>
  <c r="DI23" i="81"/>
  <c r="W29" i="41"/>
  <c r="AC29" i="41" s="1"/>
  <c r="AO43" i="45"/>
  <c r="BA43" i="45" s="1"/>
  <c r="AM43" i="45"/>
  <c r="AU43" i="45" s="1"/>
  <c r="W30" i="33"/>
  <c r="AC30" i="33" s="1"/>
  <c r="Y30" i="33"/>
  <c r="BY11" i="79"/>
  <c r="Y30" i="43"/>
  <c r="W30" i="43"/>
  <c r="AC30" i="43" s="1"/>
  <c r="BE20" i="91"/>
  <c r="BE12" i="91"/>
  <c r="BE21" i="91"/>
  <c r="BE13" i="91"/>
  <c r="BE22" i="91"/>
  <c r="BE14" i="91"/>
  <c r="BE15" i="91"/>
  <c r="BE16" i="91"/>
  <c r="BE8" i="91"/>
  <c r="BE17" i="91"/>
  <c r="BE9" i="91"/>
  <c r="BE18" i="91"/>
  <c r="BE10" i="91"/>
  <c r="BE11" i="91"/>
  <c r="BE23" i="91"/>
  <c r="BE19" i="91"/>
  <c r="Y27" i="35"/>
  <c r="AK27" i="35" s="1"/>
  <c r="W27" i="35"/>
  <c r="I42" i="97"/>
  <c r="E73" i="96" s="1"/>
  <c r="I19" i="97"/>
  <c r="I10" i="49" s="1"/>
  <c r="M10" i="49" s="1"/>
  <c r="Q10" i="49" s="1"/>
  <c r="W10" i="49" s="1"/>
  <c r="I38" i="97"/>
  <c r="I8" i="24" s="1"/>
  <c r="I40" i="97"/>
  <c r="I9" i="24" s="1"/>
  <c r="M9" i="24" s="1"/>
  <c r="S9" i="24" s="1"/>
  <c r="I64" i="74"/>
  <c r="I23" i="52" s="1"/>
  <c r="M23" i="52" s="1"/>
  <c r="DQ23" i="82"/>
  <c r="DS23" i="82" s="1"/>
  <c r="DI23" i="82"/>
  <c r="Y31" i="41"/>
  <c r="W31" i="41"/>
  <c r="AC31" i="41" s="1"/>
  <c r="CG17" i="79"/>
  <c r="CY17" i="84"/>
  <c r="CI17" i="79" s="1"/>
  <c r="CM17" i="79" s="1"/>
  <c r="CO17" i="79" s="1"/>
  <c r="W12" i="37" s="1"/>
  <c r="AG45" i="40"/>
  <c r="AG43" i="40"/>
  <c r="AG37" i="40"/>
  <c r="AG27" i="40"/>
  <c r="AG19" i="40"/>
  <c r="AG46" i="40"/>
  <c r="AG38" i="40"/>
  <c r="AG28" i="40"/>
  <c r="AI28" i="40" s="1"/>
  <c r="AG18" i="40"/>
  <c r="AG32" i="40"/>
  <c r="AG14" i="40"/>
  <c r="AG33" i="40"/>
  <c r="AG41" i="40"/>
  <c r="AG42" i="40"/>
  <c r="AG25" i="40"/>
  <c r="AG16" i="40"/>
  <c r="AG17" i="40"/>
  <c r="AG11" i="40"/>
  <c r="AG36" i="40"/>
  <c r="AG40" i="40"/>
  <c r="AG20" i="40"/>
  <c r="AG39" i="40"/>
  <c r="AG30" i="40"/>
  <c r="AG29" i="40"/>
  <c r="AG15" i="40"/>
  <c r="AG31" i="40"/>
  <c r="AM12" i="37"/>
  <c r="AO12" i="37"/>
  <c r="W43" i="38"/>
  <c r="W41" i="38"/>
  <c r="Y26" i="39"/>
  <c r="AK26" i="39" s="1"/>
  <c r="W26" i="39"/>
  <c r="M9" i="40"/>
  <c r="M9" i="42"/>
  <c r="M9" i="30"/>
  <c r="AO9" i="81"/>
  <c r="AW9" i="81"/>
  <c r="AY9" i="81" s="1"/>
  <c r="AG46" i="42"/>
  <c r="AG38" i="42"/>
  <c r="AG28" i="42"/>
  <c r="AI28" i="42" s="1"/>
  <c r="AG20" i="42"/>
  <c r="AG39" i="42"/>
  <c r="AG29" i="42"/>
  <c r="AG40" i="42"/>
  <c r="AG30" i="42"/>
  <c r="AG14" i="42"/>
  <c r="AG16" i="42"/>
  <c r="AG36" i="42"/>
  <c r="AG18" i="42"/>
  <c r="AG31" i="42"/>
  <c r="AG33" i="42"/>
  <c r="AG19" i="42"/>
  <c r="AG42" i="42"/>
  <c r="AG37" i="42"/>
  <c r="AG25" i="42"/>
  <c r="AG27" i="42"/>
  <c r="AI27" i="42" s="1"/>
  <c r="AG32" i="42"/>
  <c r="AG17" i="42"/>
  <c r="AG41" i="42"/>
  <c r="AG43" i="42"/>
  <c r="AG15" i="42"/>
  <c r="AG11" i="42"/>
  <c r="AG45" i="42"/>
  <c r="S23" i="41"/>
  <c r="I31" i="56"/>
  <c r="M31" i="56" s="1"/>
  <c r="K14" i="74"/>
  <c r="I31" i="54" s="1"/>
  <c r="M31" i="54" s="1"/>
  <c r="BA23" i="84"/>
  <c r="BI23" i="84"/>
  <c r="Y42" i="37"/>
  <c r="AK42" i="37" s="1"/>
  <c r="W42" i="37"/>
  <c r="AS8" i="31"/>
  <c r="AQ22" i="30"/>
  <c r="AQ23" i="30"/>
  <c r="AQ24" i="30"/>
  <c r="AQ8" i="30"/>
  <c r="AQ34" i="30"/>
  <c r="AQ26" i="30"/>
  <c r="S31" i="31"/>
  <c r="W30" i="42"/>
  <c r="AC30" i="42" s="1"/>
  <c r="M10" i="25"/>
  <c r="S24" i="44"/>
  <c r="AO9" i="82"/>
  <c r="AW9" i="82"/>
  <c r="AY9" i="82" s="1"/>
  <c r="S29" i="46"/>
  <c r="S23" i="91"/>
  <c r="BW8" i="91"/>
  <c r="W8" i="91"/>
  <c r="S32" i="41"/>
  <c r="S26" i="29"/>
  <c r="S24" i="31"/>
  <c r="AO17" i="79"/>
  <c r="W31" i="43"/>
  <c r="AC31" i="43" s="1"/>
  <c r="W30" i="34"/>
  <c r="AC30" i="34" s="1"/>
  <c r="Y30" i="34"/>
  <c r="AG27" i="41"/>
  <c r="AG19" i="41"/>
  <c r="AG11" i="41"/>
  <c r="AG38" i="41"/>
  <c r="AG28" i="41"/>
  <c r="AI28" i="41" s="1"/>
  <c r="AG20" i="41"/>
  <c r="AG39" i="41"/>
  <c r="AG29" i="41"/>
  <c r="AG31" i="41"/>
  <c r="AI31" i="41" s="1"/>
  <c r="AG15" i="41"/>
  <c r="AG33" i="41"/>
  <c r="AG42" i="41"/>
  <c r="AI42" i="41" s="1"/>
  <c r="AG17" i="41"/>
  <c r="AG25" i="41"/>
  <c r="AG41" i="41"/>
  <c r="AG37" i="41"/>
  <c r="AG18" i="41"/>
  <c r="AG43" i="41"/>
  <c r="AG45" i="41"/>
  <c r="AG40" i="41"/>
  <c r="AG16" i="41"/>
  <c r="AG30" i="41"/>
  <c r="AG36" i="41"/>
  <c r="AG32" i="41"/>
  <c r="AI32" i="41" s="1"/>
  <c r="AG14" i="41"/>
  <c r="AG46" i="41"/>
  <c r="BI13" i="84"/>
  <c r="BA13" i="84"/>
  <c r="W23" i="92"/>
  <c r="BA37" i="36"/>
  <c r="AK37" i="36"/>
  <c r="S37" i="36"/>
  <c r="Q37" i="36"/>
  <c r="AU37" i="36"/>
  <c r="AE37" i="36"/>
  <c r="BA37" i="46"/>
  <c r="AK37" i="46"/>
  <c r="S37" i="46"/>
  <c r="Q37" i="46"/>
  <c r="AU37" i="46"/>
  <c r="AE37" i="46"/>
  <c r="BG11" i="51"/>
  <c r="AQ11" i="51"/>
  <c r="AA11" i="51"/>
  <c r="BO11" i="51"/>
  <c r="BS11" i="51" s="1"/>
  <c r="AY11" i="51"/>
  <c r="AI11" i="51"/>
  <c r="AM11" i="51" s="1"/>
  <c r="Q11" i="51"/>
  <c r="W11" i="51" s="1"/>
  <c r="BG13" i="51"/>
  <c r="AQ13" i="51"/>
  <c r="AU13" i="51" s="1"/>
  <c r="AA13" i="51"/>
  <c r="BO13" i="51"/>
  <c r="AY13" i="51"/>
  <c r="AI13" i="51"/>
  <c r="Q13" i="51"/>
  <c r="S30" i="32"/>
  <c r="BG17" i="90"/>
  <c r="AM41" i="44"/>
  <c r="AO41" i="44" s="1"/>
  <c r="BA41" i="44" s="1"/>
  <c r="W32" i="37"/>
  <c r="AC32" i="37" s="1"/>
  <c r="Q40" i="39"/>
  <c r="W28" i="39"/>
  <c r="AC28" i="39" s="1"/>
  <c r="Y28" i="39"/>
  <c r="S29" i="38"/>
  <c r="S28" i="44"/>
  <c r="AS18" i="75"/>
  <c r="I27" i="26" s="1"/>
  <c r="M27" i="26" s="1"/>
  <c r="AC18" i="75"/>
  <c r="M18" i="75"/>
  <c r="I42" i="23" s="1"/>
  <c r="M42" i="23" s="1"/>
  <c r="S42" i="23" s="1"/>
  <c r="BE18" i="75"/>
  <c r="E44" i="74" s="1"/>
  <c r="AO18" i="75"/>
  <c r="I27" i="27" s="1"/>
  <c r="M27" i="27" s="1"/>
  <c r="Y18" i="75"/>
  <c r="I18" i="75"/>
  <c r="I42" i="25" s="1"/>
  <c r="M42" i="25" s="1"/>
  <c r="S42" i="25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AW18" i="75"/>
  <c r="I57" i="11" s="1"/>
  <c r="M57" i="11" s="1"/>
  <c r="AG18" i="75"/>
  <c r="E18" i="73" s="1"/>
  <c r="Q18" i="75"/>
  <c r="I43" i="25" s="1"/>
  <c r="M43" i="25" s="1"/>
  <c r="S43" i="25" s="1"/>
  <c r="AS22" i="56"/>
  <c r="Y22" i="56"/>
  <c r="AM22" i="56"/>
  <c r="Q22" i="56"/>
  <c r="W22" i="56" s="1"/>
  <c r="AC22" i="56"/>
  <c r="AI22" i="56" s="1"/>
  <c r="Y25" i="40"/>
  <c r="W25" i="40"/>
  <c r="AC25" i="40" s="1"/>
  <c r="S26" i="41"/>
  <c r="S23" i="32"/>
  <c r="Q42" i="33"/>
  <c r="Y33" i="42"/>
  <c r="W33" i="42"/>
  <c r="AC33" i="42" s="1"/>
  <c r="BK15" i="79"/>
  <c r="BM15" i="79" s="1"/>
  <c r="AA22" i="48"/>
  <c r="AE22" i="48" s="1"/>
  <c r="Q22" i="48"/>
  <c r="AI22" i="48"/>
  <c r="W32" i="35"/>
  <c r="AC32" i="35" s="1"/>
  <c r="I84" i="74"/>
  <c r="I92" i="52" s="1"/>
  <c r="M92" i="52" s="1"/>
  <c r="AW10" i="79"/>
  <c r="BK10" i="84"/>
  <c r="AY10" i="79" s="1"/>
  <c r="BC10" i="79" s="1"/>
  <c r="BE10" i="79" s="1"/>
  <c r="W8" i="44" s="1"/>
  <c r="W42" i="38"/>
  <c r="AM25" i="45"/>
  <c r="AO25" i="45" s="1"/>
  <c r="W41" i="43"/>
  <c r="W43" i="43"/>
  <c r="W19" i="54"/>
  <c r="S12" i="39"/>
  <c r="W25" i="38"/>
  <c r="AC25" i="38" s="1"/>
  <c r="BO12" i="79"/>
  <c r="CE12" i="84"/>
  <c r="BQ12" i="79" s="1"/>
  <c r="BU12" i="79" s="1"/>
  <c r="BW12" i="79" s="1"/>
  <c r="S12" i="44"/>
  <c r="S29" i="44"/>
  <c r="W24" i="35"/>
  <c r="AC24" i="35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Y15" i="76"/>
  <c r="I16" i="42" s="1"/>
  <c r="M16" i="42" s="1"/>
  <c r="I15" i="76"/>
  <c r="I16" i="46" s="1"/>
  <c r="M16" i="46" s="1"/>
  <c r="BU15" i="76"/>
  <c r="I16" i="31" s="1"/>
  <c r="M16" i="31" s="1"/>
  <c r="BE15" i="76"/>
  <c r="I16" i="34" s="1"/>
  <c r="M16" i="34" s="1"/>
  <c r="AO15" i="76"/>
  <c r="I16" i="38" s="1"/>
  <c r="M16" i="38" s="1"/>
  <c r="AG40" i="37"/>
  <c r="AG30" i="37"/>
  <c r="AG31" i="37"/>
  <c r="AI31" i="37" s="1"/>
  <c r="AG15" i="37"/>
  <c r="AG36" i="37"/>
  <c r="AG46" i="37"/>
  <c r="AG38" i="37"/>
  <c r="AG28" i="37"/>
  <c r="AG20" i="37"/>
  <c r="AG45" i="37"/>
  <c r="AG43" i="37"/>
  <c r="AG16" i="37"/>
  <c r="AG37" i="37"/>
  <c r="AG27" i="37"/>
  <c r="AG14" i="37"/>
  <c r="AG11" i="37"/>
  <c r="AG32" i="37"/>
  <c r="AG33" i="37"/>
  <c r="AG18" i="37"/>
  <c r="AG42" i="37"/>
  <c r="AI42" i="37" s="1"/>
  <c r="AG29" i="37"/>
  <c r="AI29" i="37" s="1"/>
  <c r="AG41" i="37"/>
  <c r="AG39" i="37"/>
  <c r="AG25" i="37"/>
  <c r="AG17" i="37"/>
  <c r="AG19" i="37"/>
  <c r="W26" i="46"/>
  <c r="Y26" i="46"/>
  <c r="W27" i="41"/>
  <c r="AM42" i="44"/>
  <c r="BA40" i="36"/>
  <c r="AK40" i="36"/>
  <c r="S40" i="36"/>
  <c r="Q40" i="36"/>
  <c r="AU40" i="36"/>
  <c r="AE40" i="36"/>
  <c r="S32" i="39"/>
  <c r="S27" i="42"/>
  <c r="S28" i="43"/>
  <c r="BG12" i="90"/>
  <c r="AQ21" i="33"/>
  <c r="AQ13" i="33"/>
  <c r="AQ12" i="33"/>
  <c r="AQ10" i="33"/>
  <c r="AQ9" i="33"/>
  <c r="W30" i="44"/>
  <c r="AC30" i="44" s="1"/>
  <c r="S26" i="35"/>
  <c r="BG16" i="91"/>
  <c r="Y24" i="36"/>
  <c r="W24" i="36"/>
  <c r="AC24" i="36" s="1"/>
  <c r="W28" i="46"/>
  <c r="Y28" i="46" s="1"/>
  <c r="AO41" i="39"/>
  <c r="BA41" i="39" s="1"/>
  <c r="AM41" i="39"/>
  <c r="AU41" i="39" s="1"/>
  <c r="W42" i="36"/>
  <c r="S30" i="33"/>
  <c r="CG11" i="79"/>
  <c r="CY11" i="84"/>
  <c r="CI11" i="79" s="1"/>
  <c r="CM11" i="79" s="1"/>
  <c r="CO11" i="79" s="1"/>
  <c r="W12" i="43" s="1"/>
  <c r="W30" i="31"/>
  <c r="AC30" i="31" s="1"/>
  <c r="AO30" i="43"/>
  <c r="AM30" i="43"/>
  <c r="AS30" i="43" s="1"/>
  <c r="W23" i="44"/>
  <c r="S27" i="35"/>
  <c r="I27" i="97"/>
  <c r="I36" i="39" s="1"/>
  <c r="I21" i="97"/>
  <c r="I36" i="45" s="1"/>
  <c r="I46" i="97"/>
  <c r="I138" i="11" s="1"/>
  <c r="I48" i="97"/>
  <c r="E55" i="96" s="1"/>
  <c r="K67" i="74"/>
  <c r="I20" i="50" s="1"/>
  <c r="M20" i="50" s="1"/>
  <c r="I67" i="74"/>
  <c r="I29" i="52" s="1"/>
  <c r="M29" i="52" s="1"/>
  <c r="AA16" i="55"/>
  <c r="Q16" i="55"/>
  <c r="W16" i="55" s="1"/>
  <c r="AI16" i="55"/>
  <c r="AS41" i="39"/>
  <c r="W28" i="32"/>
  <c r="AC28" i="32" s="1"/>
  <c r="Y34" i="40"/>
  <c r="AK34" i="40" s="1"/>
  <c r="W34" i="40"/>
  <c r="BG22" i="90"/>
  <c r="AK85" i="52"/>
  <c r="AK81" i="52"/>
  <c r="AK82" i="52"/>
  <c r="AK83" i="52"/>
  <c r="AK84" i="52"/>
  <c r="AK80" i="52"/>
  <c r="W34" i="32"/>
  <c r="Y34" i="32" s="1"/>
  <c r="AK34" i="32" s="1"/>
  <c r="W34" i="35"/>
  <c r="Y34" i="35" s="1"/>
  <c r="AK34" i="35" s="1"/>
  <c r="AQ15" i="84"/>
  <c r="AG15" i="79" s="1"/>
  <c r="AK15" i="79" s="1"/>
  <c r="AM15" i="79" s="1"/>
  <c r="AE15" i="79"/>
  <c r="M9" i="36"/>
  <c r="M9" i="38"/>
  <c r="E44" i="10"/>
  <c r="I56" i="74"/>
  <c r="I60" i="56" s="1"/>
  <c r="M60" i="56" s="1"/>
  <c r="K49" i="74"/>
  <c r="I53" i="54" s="1"/>
  <c r="M53" i="54" s="1"/>
  <c r="I49" i="74"/>
  <c r="I53" i="56" s="1"/>
  <c r="M53" i="56" s="1"/>
  <c r="I54" i="74"/>
  <c r="I58" i="56" s="1"/>
  <c r="M58" i="56" s="1"/>
  <c r="Y28" i="36"/>
  <c r="W28" i="36"/>
  <c r="AC28" i="36" s="1"/>
  <c r="Y33" i="41"/>
  <c r="W33" i="41"/>
  <c r="AC33" i="41" s="1"/>
  <c r="I10" i="55"/>
  <c r="M10" i="55" s="1"/>
  <c r="K34" i="96"/>
  <c r="I10" i="53" s="1"/>
  <c r="M10" i="53" s="1"/>
  <c r="Q10" i="53" s="1"/>
  <c r="W10" i="53" s="1"/>
  <c r="AM42" i="37"/>
  <c r="Y30" i="45"/>
  <c r="W30" i="45"/>
  <c r="AC30" i="45" s="1"/>
  <c r="BE18" i="90"/>
  <c r="BE10" i="90"/>
  <c r="BE23" i="90"/>
  <c r="BE19" i="90"/>
  <c r="BE11" i="90"/>
  <c r="BE20" i="90"/>
  <c r="BE12" i="90"/>
  <c r="BE21" i="90"/>
  <c r="BE13" i="90"/>
  <c r="BE22" i="90"/>
  <c r="BE14" i="90"/>
  <c r="BE15" i="90"/>
  <c r="BE16" i="90"/>
  <c r="BE8" i="90"/>
  <c r="BE9" i="90"/>
  <c r="BE17" i="90"/>
  <c r="W27" i="39"/>
  <c r="AM30" i="42"/>
  <c r="AS30" i="42" s="1"/>
  <c r="W30" i="38"/>
  <c r="AC30" i="38" s="1"/>
  <c r="AA22" i="55"/>
  <c r="Q22" i="55"/>
  <c r="W22" i="55" s="1"/>
  <c r="AI22" i="55"/>
  <c r="S32" i="46"/>
  <c r="AK8" i="83"/>
  <c r="W8" i="79" s="1"/>
  <c r="AA8" i="79" s="1"/>
  <c r="AC8" i="79" s="1"/>
  <c r="AO8" i="83"/>
  <c r="AY29" i="42"/>
  <c r="Y25" i="41"/>
  <c r="W25" i="41"/>
  <c r="AC25" i="41" s="1"/>
  <c r="Y33" i="33"/>
  <c r="W33" i="33"/>
  <c r="AC33" i="33" s="1"/>
  <c r="BA23" i="37"/>
  <c r="AK23" i="37"/>
  <c r="S23" i="37"/>
  <c r="AU23" i="37"/>
  <c r="AE23" i="37"/>
  <c r="Q23" i="37"/>
  <c r="S40" i="42"/>
  <c r="Q40" i="42"/>
  <c r="AG26" i="36"/>
  <c r="AG23" i="36"/>
  <c r="AG8" i="36"/>
  <c r="AI8" i="36" s="1"/>
  <c r="AG34" i="36"/>
  <c r="AG24" i="36"/>
  <c r="AI24" i="36" s="1"/>
  <c r="AG22" i="36"/>
  <c r="S23" i="31"/>
  <c r="AW17" i="79"/>
  <c r="BK17" i="84"/>
  <c r="AY17" i="79" s="1"/>
  <c r="BC17" i="79" s="1"/>
  <c r="BE17" i="79" s="1"/>
  <c r="W8" i="37" s="1"/>
  <c r="AO31" i="43"/>
  <c r="AM31" i="43"/>
  <c r="AS31" i="43" s="1"/>
  <c r="AM30" i="34"/>
  <c r="AS30" i="34" s="1"/>
  <c r="AO30" i="34"/>
  <c r="W19" i="56"/>
  <c r="W17" i="56"/>
  <c r="W20" i="56" s="1"/>
  <c r="AO23" i="83"/>
  <c r="AQ23" i="83" s="1"/>
  <c r="AK23" i="83"/>
  <c r="AA24" i="55"/>
  <c r="Q24" i="55"/>
  <c r="W24" i="55" s="1"/>
  <c r="AI24" i="55"/>
  <c r="BA37" i="38"/>
  <c r="AK37" i="38"/>
  <c r="Q37" i="38"/>
  <c r="AU37" i="38"/>
  <c r="AE37" i="38"/>
  <c r="AU37" i="40"/>
  <c r="AE37" i="40"/>
  <c r="Q37" i="40"/>
  <c r="BA37" i="40"/>
  <c r="AK37" i="40"/>
  <c r="S37" i="40"/>
  <c r="BG15" i="88"/>
  <c r="W29" i="36"/>
  <c r="AC29" i="36" s="1"/>
  <c r="BY20" i="79"/>
  <c r="S43" i="39"/>
  <c r="S32" i="37"/>
  <c r="S25" i="30"/>
  <c r="S28" i="39"/>
  <c r="Y32" i="38"/>
  <c r="W32" i="38"/>
  <c r="AC32" i="38" s="1"/>
  <c r="M9" i="26"/>
  <c r="BU13" i="81"/>
  <c r="BW13" i="81" s="1"/>
  <c r="BM13" i="81"/>
  <c r="BE13" i="75"/>
  <c r="E39" i="74" s="1"/>
  <c r="AO13" i="75"/>
  <c r="I22" i="27" s="1"/>
  <c r="M22" i="27" s="1"/>
  <c r="Y13" i="75"/>
  <c r="I13" i="75"/>
  <c r="I27" i="25" s="1"/>
  <c r="M27" i="25" s="1"/>
  <c r="S27" i="25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AW13" i="75"/>
  <c r="I37" i="11" s="1"/>
  <c r="M37" i="11" s="1"/>
  <c r="AG13" i="75"/>
  <c r="E13" i="73" s="1"/>
  <c r="Q13" i="75"/>
  <c r="I28" i="25" s="1"/>
  <c r="M28" i="25" s="1"/>
  <c r="S28" i="25" s="1"/>
  <c r="M13" i="75"/>
  <c r="I27" i="23" s="1"/>
  <c r="M27" i="23" s="1"/>
  <c r="S27" i="23" s="1"/>
  <c r="AS13" i="75"/>
  <c r="I22" i="26" s="1"/>
  <c r="M22" i="26" s="1"/>
  <c r="AC13" i="75"/>
  <c r="AG9" i="84"/>
  <c r="W9" i="79" s="1"/>
  <c r="AA9" i="79" s="1"/>
  <c r="AC9" i="79" s="1"/>
  <c r="AO9" i="84"/>
  <c r="I27" i="73"/>
  <c r="I74" i="25" s="1"/>
  <c r="M74" i="25" s="1"/>
  <c r="S74" i="25" s="1"/>
  <c r="I24" i="73"/>
  <c r="I62" i="25" s="1"/>
  <c r="M62" i="25" s="1"/>
  <c r="S62" i="25" s="1"/>
  <c r="K24" i="73"/>
  <c r="I62" i="23" s="1"/>
  <c r="M62" i="23" s="1"/>
  <c r="S62" i="23" s="1"/>
  <c r="Q42" i="42"/>
  <c r="S42" i="42" s="1"/>
  <c r="S24" i="33"/>
  <c r="AE16" i="79"/>
  <c r="AQ16" i="84"/>
  <c r="AG16" i="79" s="1"/>
  <c r="AK16" i="79" s="1"/>
  <c r="AM16" i="79" s="1"/>
  <c r="S40" i="41"/>
  <c r="Q40" i="41"/>
  <c r="AM33" i="42"/>
  <c r="AS33" i="42" s="1"/>
  <c r="AA27" i="48"/>
  <c r="AE27" i="48" s="1"/>
  <c r="Q27" i="48"/>
  <c r="AI27" i="48"/>
  <c r="BU13" i="82"/>
  <c r="BW13" i="82" s="1"/>
  <c r="BM13" i="82"/>
  <c r="BG21" i="88"/>
  <c r="I79" i="74"/>
  <c r="I87" i="52" s="1"/>
  <c r="M87" i="52" s="1"/>
  <c r="CG22" i="79"/>
  <c r="CY22" i="84"/>
  <c r="CI22" i="79" s="1"/>
  <c r="CM22" i="79" s="1"/>
  <c r="CO22" i="79" s="1"/>
  <c r="W12" i="32" s="1"/>
  <c r="BG20" i="91"/>
  <c r="AW42" i="36"/>
  <c r="AW39" i="36"/>
  <c r="AW29" i="36"/>
  <c r="AW31" i="36"/>
  <c r="AW33" i="36"/>
  <c r="AW40" i="36"/>
  <c r="AW25" i="36"/>
  <c r="AW17" i="36"/>
  <c r="AW19" i="36"/>
  <c r="AW11" i="36"/>
  <c r="AW18" i="36"/>
  <c r="I18" i="79"/>
  <c r="K18" i="79" s="1"/>
  <c r="AM43" i="36" s="1"/>
  <c r="AW14" i="36"/>
  <c r="AW15" i="36"/>
  <c r="AW37" i="36"/>
  <c r="AW16" i="36"/>
  <c r="AW43" i="36"/>
  <c r="AW38" i="36"/>
  <c r="AW41" i="36"/>
  <c r="AW45" i="36"/>
  <c r="AW27" i="36"/>
  <c r="AW20" i="36"/>
  <c r="AW30" i="36"/>
  <c r="AW32" i="36"/>
  <c r="AW28" i="36"/>
  <c r="AW46" i="36"/>
  <c r="AW36" i="36"/>
  <c r="AO41" i="42"/>
  <c r="BA41" i="42" s="1"/>
  <c r="AM41" i="42"/>
  <c r="AG45" i="43"/>
  <c r="AG32" i="43"/>
  <c r="AG16" i="43"/>
  <c r="AG39" i="43"/>
  <c r="AG29" i="43"/>
  <c r="AG43" i="43"/>
  <c r="AG40" i="43"/>
  <c r="AG30" i="43"/>
  <c r="AI30" i="43" s="1"/>
  <c r="AG14" i="43"/>
  <c r="AG31" i="43"/>
  <c r="AG15" i="43"/>
  <c r="AG38" i="43"/>
  <c r="AG19" i="43"/>
  <c r="AG36" i="43"/>
  <c r="AG17" i="43"/>
  <c r="AG46" i="43"/>
  <c r="AG27" i="43"/>
  <c r="AG25" i="43"/>
  <c r="AG37" i="43"/>
  <c r="AG33" i="43"/>
  <c r="AI33" i="43" s="1"/>
  <c r="AG42" i="43"/>
  <c r="AG28" i="43"/>
  <c r="AI28" i="43" s="1"/>
  <c r="AG41" i="43"/>
  <c r="AG20" i="43"/>
  <c r="AG11" i="43"/>
  <c r="AG18" i="43"/>
  <c r="BA26" i="37"/>
  <c r="AK26" i="37"/>
  <c r="S26" i="37"/>
  <c r="Q26" i="37"/>
  <c r="AU26" i="37"/>
  <c r="AE26" i="37"/>
  <c r="AU40" i="46"/>
  <c r="AE40" i="46"/>
  <c r="BA40" i="46"/>
  <c r="AK40" i="46"/>
  <c r="Q40" i="46"/>
  <c r="W23" i="34"/>
  <c r="Y23" i="34" s="1"/>
  <c r="AK23" i="34" s="1"/>
  <c r="Y16" i="56"/>
  <c r="M9" i="19"/>
  <c r="I15" i="19"/>
  <c r="CA9" i="52"/>
  <c r="K40" i="96"/>
  <c r="I20" i="53" s="1"/>
  <c r="M20" i="53" s="1"/>
  <c r="Q20" i="53" s="1"/>
  <c r="W20" i="53" s="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W41" i="34"/>
  <c r="W43" i="34"/>
  <c r="AE43" i="34" s="1"/>
  <c r="Y46" i="97"/>
  <c r="I159" i="11" s="1"/>
  <c r="W46" i="97"/>
  <c r="I156" i="11" s="1"/>
  <c r="W41" i="36"/>
  <c r="W43" i="36"/>
  <c r="AM26" i="46"/>
  <c r="AO26" i="46" s="1"/>
  <c r="CW23" i="84"/>
  <c r="CO23" i="84"/>
  <c r="BY23" i="79" s="1"/>
  <c r="W30" i="41"/>
  <c r="AC30" i="41" s="1"/>
  <c r="Y30" i="41"/>
  <c r="W28" i="33"/>
  <c r="AC28" i="33" s="1"/>
  <c r="BG10" i="88"/>
  <c r="W27" i="38"/>
  <c r="AC27" i="38" s="1"/>
  <c r="Y27" i="38"/>
  <c r="W29" i="43"/>
  <c r="AC29" i="43" s="1"/>
  <c r="BG14" i="88"/>
  <c r="S24" i="36"/>
  <c r="Y33" i="36"/>
  <c r="W33" i="36"/>
  <c r="AC33" i="36" s="1"/>
  <c r="S28" i="46"/>
  <c r="AC8" i="35"/>
  <c r="AM41" i="43"/>
  <c r="AO41" i="43" s="1"/>
  <c r="BA41" i="43" s="1"/>
  <c r="BU23" i="82"/>
  <c r="BW23" i="82" s="1"/>
  <c r="BM23" i="82"/>
  <c r="W42" i="45"/>
  <c r="Y42" i="45" s="1"/>
  <c r="AK42" i="45" s="1"/>
  <c r="AE43" i="42"/>
  <c r="S43" i="42"/>
  <c r="Q26" i="45"/>
  <c r="AO30" i="37"/>
  <c r="AY30" i="37" s="1"/>
  <c r="AM30" i="37"/>
  <c r="AS30" i="37" s="1"/>
  <c r="W27" i="37"/>
  <c r="AC27" i="37" s="1"/>
  <c r="S30" i="31"/>
  <c r="S26" i="42"/>
  <c r="Y11" i="56"/>
  <c r="AQ23" i="91"/>
  <c r="S23" i="44"/>
  <c r="AA31" i="55"/>
  <c r="Q31" i="55"/>
  <c r="W31" i="55" s="1"/>
  <c r="AI31" i="55"/>
  <c r="I35" i="97"/>
  <c r="I12" i="51" s="1"/>
  <c r="M12" i="51" s="1"/>
  <c r="I29" i="97"/>
  <c r="I36" i="37" s="1"/>
  <c r="I23" i="97"/>
  <c r="I36" i="43" s="1"/>
  <c r="I25" i="97"/>
  <c r="I36" i="41" s="1"/>
  <c r="I62" i="74"/>
  <c r="I15" i="52" s="1"/>
  <c r="M15" i="52" s="1"/>
  <c r="K62" i="74"/>
  <c r="I12" i="50" s="1"/>
  <c r="M12" i="50" s="1"/>
  <c r="CK23" i="82"/>
  <c r="CS23" i="82"/>
  <c r="CU23" i="82" s="1"/>
  <c r="Y32" i="40"/>
  <c r="W32" i="40"/>
  <c r="AC32" i="40" s="1"/>
  <c r="W34" i="36"/>
  <c r="AC34" i="36" s="1"/>
  <c r="Y34" i="36"/>
  <c r="S34" i="40"/>
  <c r="S34" i="32"/>
  <c r="S34" i="35"/>
  <c r="W34" i="46"/>
  <c r="Y34" i="46" s="1"/>
  <c r="AM43" i="37"/>
  <c r="S28" i="45"/>
  <c r="S40" i="34"/>
  <c r="Q40" i="34"/>
  <c r="S12" i="31"/>
  <c r="W28" i="38"/>
  <c r="AC28" i="38" s="1"/>
  <c r="AO32" i="44"/>
  <c r="AM32" i="44"/>
  <c r="AS32" i="44" s="1"/>
  <c r="AW22" i="34"/>
  <c r="AW8" i="34"/>
  <c r="AW26" i="34"/>
  <c r="AW34" i="34"/>
  <c r="AS20" i="79"/>
  <c r="AU20" i="79" s="1"/>
  <c r="AM8" i="34" s="1"/>
  <c r="AS8" i="34" s="1"/>
  <c r="AW23" i="34"/>
  <c r="AW24" i="34"/>
  <c r="M9" i="32"/>
  <c r="M9" i="34"/>
  <c r="W48" i="97"/>
  <c r="E71" i="96" s="1"/>
  <c r="Y48" i="97"/>
  <c r="E72" i="96" s="1"/>
  <c r="I50" i="74"/>
  <c r="I54" i="56" s="1"/>
  <c r="M54" i="56" s="1"/>
  <c r="I52" i="74"/>
  <c r="I56" i="56" s="1"/>
  <c r="M56" i="56" s="1"/>
  <c r="S33" i="41"/>
  <c r="I12" i="55"/>
  <c r="M12" i="55" s="1"/>
  <c r="K36" i="96"/>
  <c r="I12" i="53" s="1"/>
  <c r="M12" i="53" s="1"/>
  <c r="Q12" i="53" s="1"/>
  <c r="W12" i="53" s="1"/>
  <c r="S43" i="35"/>
  <c r="AE43" i="35"/>
  <c r="W31" i="33"/>
  <c r="AC31" i="33" s="1"/>
  <c r="Y31" i="33"/>
  <c r="AS8" i="35"/>
  <c r="S40" i="43"/>
  <c r="Q40" i="43"/>
  <c r="AI19" i="88"/>
  <c r="AI11" i="88"/>
  <c r="AI20" i="88"/>
  <c r="AI12" i="88"/>
  <c r="AI21" i="88"/>
  <c r="AI13" i="88"/>
  <c r="AI23" i="88"/>
  <c r="AI22" i="88"/>
  <c r="AI14" i="88"/>
  <c r="AI15" i="88"/>
  <c r="AI16" i="88"/>
  <c r="AI8" i="88"/>
  <c r="AI17" i="88"/>
  <c r="AI9" i="88"/>
  <c r="AI10" i="88"/>
  <c r="AI18" i="88"/>
  <c r="S30" i="38"/>
  <c r="W41" i="46"/>
  <c r="Y41" i="46" s="1"/>
  <c r="W43" i="46"/>
  <c r="Y43" i="46" s="1"/>
  <c r="W23" i="43"/>
  <c r="CG21" i="79"/>
  <c r="CY21" i="84"/>
  <c r="CI21" i="79" s="1"/>
  <c r="CM21" i="79" s="1"/>
  <c r="CO21" i="79" s="1"/>
  <c r="W12" i="33" s="1"/>
  <c r="K41" i="96"/>
  <c r="I22" i="53" s="1"/>
  <c r="M22" i="53" s="1"/>
  <c r="Q22" i="53" s="1"/>
  <c r="W22" i="53" s="1"/>
  <c r="W41" i="97"/>
  <c r="I22" i="22" s="1"/>
  <c r="M22" i="22" s="1"/>
  <c r="S22" i="22" s="1"/>
  <c r="Y41" i="97"/>
  <c r="I23" i="22" s="1"/>
  <c r="M23" i="22" s="1"/>
  <c r="S23" i="22" s="1"/>
  <c r="AG22" i="39"/>
  <c r="AG8" i="39"/>
  <c r="AI8" i="39" s="1"/>
  <c r="AG23" i="39"/>
  <c r="AG24" i="39"/>
  <c r="AG34" i="39"/>
  <c r="AG26" i="39"/>
  <c r="AI26" i="39" s="1"/>
  <c r="Y31" i="46"/>
  <c r="W31" i="46"/>
  <c r="AM43" i="38"/>
  <c r="AO43" i="38" s="1"/>
  <c r="BA43" i="38" s="1"/>
  <c r="Y42" i="39"/>
  <c r="AK42" i="39" s="1"/>
  <c r="W42" i="39"/>
  <c r="AM33" i="33"/>
  <c r="AS33" i="33" s="1"/>
  <c r="Y12" i="42"/>
  <c r="AK12" i="42" s="1"/>
  <c r="W12" i="42"/>
  <c r="AO33" i="43"/>
  <c r="AM33" i="43"/>
  <c r="AS33" i="43" s="1"/>
  <c r="AE8" i="40"/>
  <c r="BM8" i="52"/>
  <c r="AW8" i="52"/>
  <c r="CA8" i="52"/>
  <c r="AS8" i="52"/>
  <c r="AC8" i="52"/>
  <c r="BG8" i="52"/>
  <c r="Y8" i="52"/>
  <c r="BC8" i="52"/>
  <c r="AM8" i="52"/>
  <c r="CG8" i="52"/>
  <c r="BQ8" i="52"/>
  <c r="BW8" i="52" s="1"/>
  <c r="AI8" i="52"/>
  <c r="Q8" i="52"/>
  <c r="W30" i="35"/>
  <c r="AC30" i="35" s="1"/>
  <c r="CE8" i="52"/>
  <c r="BA37" i="31"/>
  <c r="AK37" i="31"/>
  <c r="Q37" i="31"/>
  <c r="AU37" i="31"/>
  <c r="AE37" i="31"/>
  <c r="BA37" i="32"/>
  <c r="AK37" i="32"/>
  <c r="S37" i="32"/>
  <c r="Q37" i="32"/>
  <c r="AU37" i="32"/>
  <c r="AE37" i="32"/>
  <c r="AU37" i="42"/>
  <c r="AE37" i="42"/>
  <c r="BA37" i="42"/>
  <c r="AK37" i="42"/>
  <c r="S37" i="42"/>
  <c r="Q37" i="42"/>
  <c r="AO23" i="46"/>
  <c r="AM23" i="46"/>
  <c r="AY25" i="33"/>
  <c r="W31" i="32"/>
  <c r="AC31" i="32" s="1"/>
  <c r="Y31" i="32"/>
  <c r="CG20" i="79"/>
  <c r="CY20" i="84"/>
  <c r="CI20" i="79" s="1"/>
  <c r="CM20" i="79" s="1"/>
  <c r="CO20" i="79" s="1"/>
  <c r="W12" i="34" s="1"/>
  <c r="S43" i="44"/>
  <c r="AE43" i="44"/>
  <c r="W32" i="33"/>
  <c r="AC32" i="33" s="1"/>
  <c r="BE22" i="88"/>
  <c r="BE14" i="88"/>
  <c r="BE15" i="88"/>
  <c r="BE16" i="88"/>
  <c r="BE8" i="88"/>
  <c r="BE17" i="88"/>
  <c r="BE9" i="88"/>
  <c r="BE18" i="88"/>
  <c r="BE10" i="88"/>
  <c r="BE23" i="88"/>
  <c r="BE19" i="88"/>
  <c r="BE11" i="88"/>
  <c r="BE20" i="88"/>
  <c r="BE12" i="88"/>
  <c r="BE13" i="88"/>
  <c r="BE21" i="88"/>
  <c r="Y25" i="37"/>
  <c r="W25" i="37"/>
  <c r="AC25" i="37" s="1"/>
  <c r="Q40" i="44"/>
  <c r="E23" i="79"/>
  <c r="W29" i="39"/>
  <c r="AC29" i="39" s="1"/>
  <c r="W31" i="42"/>
  <c r="AC31" i="42" s="1"/>
  <c r="AM32" i="38"/>
  <c r="AS32" i="38" s="1"/>
  <c r="AM31" i="38"/>
  <c r="AS31" i="38" s="1"/>
  <c r="AW31" i="32"/>
  <c r="AW42" i="32"/>
  <c r="AW33" i="32"/>
  <c r="AW45" i="32"/>
  <c r="AW43" i="32"/>
  <c r="AW28" i="32"/>
  <c r="AW20" i="32"/>
  <c r="AW29" i="32"/>
  <c r="AW17" i="32"/>
  <c r="AW25" i="32"/>
  <c r="I22" i="79"/>
  <c r="K22" i="79" s="1"/>
  <c r="AM27" i="32" s="1"/>
  <c r="AW11" i="32"/>
  <c r="AW27" i="32"/>
  <c r="AW46" i="32"/>
  <c r="AW18" i="32"/>
  <c r="AW36" i="32"/>
  <c r="AW38" i="32"/>
  <c r="AW32" i="32"/>
  <c r="AW15" i="32"/>
  <c r="AW30" i="32"/>
  <c r="AW39" i="32"/>
  <c r="AW37" i="32"/>
  <c r="AW14" i="32"/>
  <c r="AW41" i="32"/>
  <c r="AW19" i="32"/>
  <c r="AW40" i="32"/>
  <c r="AW16" i="32"/>
  <c r="Y26" i="43"/>
  <c r="AK26" i="43" s="1"/>
  <c r="W26" i="43"/>
  <c r="AO29" i="34"/>
  <c r="AY29" i="34" s="1"/>
  <c r="AM29" i="34"/>
  <c r="AS29" i="34" s="1"/>
  <c r="M9" i="27"/>
  <c r="BE16" i="75"/>
  <c r="E42" i="74" s="1"/>
  <c r="AO16" i="75"/>
  <c r="I25" i="27" s="1"/>
  <c r="M25" i="27" s="1"/>
  <c r="Y16" i="75"/>
  <c r="I16" i="75"/>
  <c r="I36" i="25" s="1"/>
  <c r="M36" i="25" s="1"/>
  <c r="S36" i="25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AW16" i="75"/>
  <c r="I49" i="11" s="1"/>
  <c r="M49" i="11" s="1"/>
  <c r="AG16" i="75"/>
  <c r="E16" i="73" s="1"/>
  <c r="Q16" i="75"/>
  <c r="I37" i="25" s="1"/>
  <c r="M37" i="25" s="1"/>
  <c r="S37" i="25" s="1"/>
  <c r="AS16" i="75"/>
  <c r="I25" i="26" s="1"/>
  <c r="M25" i="26" s="1"/>
  <c r="AC16" i="75"/>
  <c r="M16" i="75"/>
  <c r="I36" i="23" s="1"/>
  <c r="M36" i="23" s="1"/>
  <c r="S36" i="23" s="1"/>
  <c r="AO21" i="79"/>
  <c r="I28" i="73"/>
  <c r="I77" i="25" s="1"/>
  <c r="M77" i="25" s="1"/>
  <c r="S77" i="25" s="1"/>
  <c r="I31" i="73"/>
  <c r="I86" i="25" s="1"/>
  <c r="M86" i="25" s="1"/>
  <c r="S86" i="25" s="1"/>
  <c r="I33" i="73"/>
  <c r="I65" i="25" s="1"/>
  <c r="M65" i="25" s="1"/>
  <c r="S65" i="25" s="1"/>
  <c r="CK13" i="82"/>
  <c r="CS13" i="82"/>
  <c r="CU13" i="82" s="1"/>
  <c r="AE22" i="79"/>
  <c r="AQ22" i="84"/>
  <c r="AG22" i="79" s="1"/>
  <c r="AK22" i="79" s="1"/>
  <c r="AM22" i="79" s="1"/>
  <c r="AO41" i="36"/>
  <c r="AM41" i="36"/>
  <c r="AS41" i="36" s="1"/>
  <c r="Q23" i="45"/>
  <c r="S23" i="45" s="1"/>
  <c r="W16" i="79"/>
  <c r="AA16" i="79" s="1"/>
  <c r="AC16" i="79" s="1"/>
  <c r="AG40" i="45"/>
  <c r="AG30" i="45"/>
  <c r="AI30" i="45" s="1"/>
  <c r="AG14" i="45"/>
  <c r="AG31" i="45"/>
  <c r="AG15" i="45"/>
  <c r="AG16" i="45"/>
  <c r="AG45" i="45"/>
  <c r="AG43" i="45"/>
  <c r="AG27" i="45"/>
  <c r="AG19" i="45"/>
  <c r="AG11" i="45"/>
  <c r="AG39" i="45"/>
  <c r="AG29" i="45"/>
  <c r="AG46" i="45"/>
  <c r="AG20" i="45"/>
  <c r="AG38" i="45"/>
  <c r="AG28" i="45"/>
  <c r="AG25" i="45"/>
  <c r="AG18" i="45"/>
  <c r="AG42" i="45"/>
  <c r="AG36" i="45"/>
  <c r="AG32" i="45"/>
  <c r="AG41" i="45"/>
  <c r="AG17" i="45"/>
  <c r="AG37" i="45"/>
  <c r="AG33" i="45"/>
  <c r="W31" i="34"/>
  <c r="AC31" i="34" s="1"/>
  <c r="Y31" i="34"/>
  <c r="AA26" i="48"/>
  <c r="AE26" i="48" s="1"/>
  <c r="Q26" i="48"/>
  <c r="AI26" i="48"/>
  <c r="I33" i="18"/>
  <c r="M31" i="18"/>
  <c r="M33" i="18" s="1"/>
  <c r="G27" i="10" s="1"/>
  <c r="K82" i="74"/>
  <c r="I56" i="50" s="1"/>
  <c r="M56" i="50" s="1"/>
  <c r="I82" i="74"/>
  <c r="I90" i="52" s="1"/>
  <c r="M90" i="52" s="1"/>
  <c r="BY22" i="79"/>
  <c r="W29" i="40"/>
  <c r="AC29" i="40" s="1"/>
  <c r="BY16" i="79"/>
  <c r="BG21" i="90"/>
  <c r="AM23" i="34"/>
  <c r="AU23" i="34" s="1"/>
  <c r="AO23" i="34"/>
  <c r="BA23" i="34" s="1"/>
  <c r="AA20" i="55"/>
  <c r="Q20" i="55"/>
  <c r="W20" i="55" s="1"/>
  <c r="AI20" i="55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AS13" i="76"/>
  <c r="I14" i="37" s="1"/>
  <c r="M14" i="37" s="1"/>
  <c r="AC13" i="76"/>
  <c r="I14" i="41" s="1"/>
  <c r="M14" i="41" s="1"/>
  <c r="M13" i="76"/>
  <c r="I14" i="45" s="1"/>
  <c r="M14" i="45" s="1"/>
  <c r="BY13" i="76"/>
  <c r="I14" i="30" s="1"/>
  <c r="M14" i="30" s="1"/>
  <c r="BI13" i="76"/>
  <c r="I14" i="33" s="1"/>
  <c r="M14" i="33" s="1"/>
  <c r="BG19" i="88"/>
  <c r="AG46" i="34"/>
  <c r="AG38" i="34"/>
  <c r="AG28" i="34"/>
  <c r="AG20" i="34"/>
  <c r="AG39" i="34"/>
  <c r="AG29" i="34"/>
  <c r="AI29" i="34" s="1"/>
  <c r="AG40" i="34"/>
  <c r="AG30" i="34"/>
  <c r="AI30" i="34" s="1"/>
  <c r="AG14" i="34"/>
  <c r="AG16" i="34"/>
  <c r="AG18" i="34"/>
  <c r="AG36" i="34"/>
  <c r="AG37" i="34"/>
  <c r="AG43" i="34"/>
  <c r="AG27" i="34"/>
  <c r="AG11" i="34"/>
  <c r="AG45" i="34"/>
  <c r="AG17" i="34"/>
  <c r="AG33" i="34"/>
  <c r="AG15" i="34"/>
  <c r="AG19" i="34"/>
  <c r="AG25" i="34"/>
  <c r="AG32" i="34"/>
  <c r="AG42" i="34"/>
  <c r="AG41" i="34"/>
  <c r="AG31" i="34"/>
  <c r="AI31" i="34" s="1"/>
  <c r="AG42" i="36"/>
  <c r="AG39" i="36"/>
  <c r="AG31" i="36"/>
  <c r="AG29" i="36"/>
  <c r="AG14" i="36"/>
  <c r="AG33" i="36"/>
  <c r="AI33" i="36" s="1"/>
  <c r="AG40" i="36"/>
  <c r="AG25" i="36"/>
  <c r="AI25" i="36" s="1"/>
  <c r="AG17" i="36"/>
  <c r="AG19" i="36"/>
  <c r="AG11" i="36"/>
  <c r="AG27" i="36"/>
  <c r="AG18" i="36"/>
  <c r="AG32" i="36"/>
  <c r="AG38" i="36"/>
  <c r="AG16" i="36"/>
  <c r="AG20" i="36"/>
  <c r="AG15" i="36"/>
  <c r="AG37" i="36"/>
  <c r="AG46" i="36"/>
  <c r="AG36" i="36"/>
  <c r="AG43" i="36"/>
  <c r="AG45" i="36"/>
  <c r="AG41" i="36"/>
  <c r="AG28" i="36"/>
  <c r="AI28" i="36" s="1"/>
  <c r="AG30" i="36"/>
  <c r="Y32" i="36"/>
  <c r="W32" i="36"/>
  <c r="AC32" i="36" s="1"/>
  <c r="CC13" i="84"/>
  <c r="BU13" i="84"/>
  <c r="BG13" i="79" s="1"/>
  <c r="BK13" i="79" s="1"/>
  <c r="BM13" i="79" s="1"/>
  <c r="AO41" i="33"/>
  <c r="BA41" i="33" s="1"/>
  <c r="AM41" i="33"/>
  <c r="AM27" i="38"/>
  <c r="AS27" i="38" s="1"/>
  <c r="AM29" i="43"/>
  <c r="AS29" i="43" s="1"/>
  <c r="AA20" i="48"/>
  <c r="AE20" i="48" s="1"/>
  <c r="Q20" i="48"/>
  <c r="AI20" i="48"/>
  <c r="BK78" i="52"/>
  <c r="BK79" i="52" s="1"/>
  <c r="Y34" i="39"/>
  <c r="AK34" i="39" s="1"/>
  <c r="W34" i="39"/>
  <c r="AM30" i="44"/>
  <c r="AS30" i="44" s="1"/>
  <c r="CC20" i="52"/>
  <c r="CA20" i="52"/>
  <c r="CG20" i="52" s="1"/>
  <c r="BG9" i="91"/>
  <c r="Y39" i="97"/>
  <c r="I21" i="22" s="1"/>
  <c r="M21" i="22" s="1"/>
  <c r="S21" i="22" s="1"/>
  <c r="W39" i="97"/>
  <c r="I20" i="22" s="1"/>
  <c r="M20" i="22" s="1"/>
  <c r="S20" i="22" s="1"/>
  <c r="BG15" i="91"/>
  <c r="DQ9" i="82"/>
  <c r="DS9" i="82" s="1"/>
  <c r="DI9" i="82"/>
  <c r="W10" i="79"/>
  <c r="AA10" i="79" s="1"/>
  <c r="AC10" i="79" s="1"/>
  <c r="AW45" i="40"/>
  <c r="AW43" i="40"/>
  <c r="AW37" i="40"/>
  <c r="AW27" i="40"/>
  <c r="AW19" i="40"/>
  <c r="AW46" i="40"/>
  <c r="AW38" i="40"/>
  <c r="AW28" i="40"/>
  <c r="AW33" i="40"/>
  <c r="AW41" i="40"/>
  <c r="AW42" i="40"/>
  <c r="AW25" i="40"/>
  <c r="AW16" i="40"/>
  <c r="AW17" i="40"/>
  <c r="AW32" i="40"/>
  <c r="I14" i="79"/>
  <c r="K14" i="79" s="1"/>
  <c r="AM27" i="40" s="1"/>
  <c r="AW40" i="40"/>
  <c r="AW31" i="40"/>
  <c r="AW20" i="40"/>
  <c r="AW14" i="40"/>
  <c r="AW39" i="40"/>
  <c r="AW30" i="40"/>
  <c r="AW15" i="40"/>
  <c r="AW29" i="40"/>
  <c r="AW18" i="40"/>
  <c r="AW36" i="40"/>
  <c r="AW11" i="40"/>
  <c r="AM42" i="45"/>
  <c r="AU42" i="45" s="1"/>
  <c r="AO42" i="45"/>
  <c r="BA42" i="45" s="1"/>
  <c r="AO27" i="37"/>
  <c r="AY27" i="37" s="1"/>
  <c r="AM27" i="37"/>
  <c r="AS27" i="37" s="1"/>
  <c r="AS12" i="37"/>
  <c r="AW13" i="44"/>
  <c r="AW21" i="44"/>
  <c r="AW10" i="44"/>
  <c r="AW12" i="44"/>
  <c r="CC10" i="79"/>
  <c r="CE10" i="79" s="1"/>
  <c r="AW9" i="44"/>
  <c r="I43" i="97"/>
  <c r="I137" i="11" s="1"/>
  <c r="I37" i="97"/>
  <c r="I36" i="30" s="1"/>
  <c r="I31" i="97"/>
  <c r="I36" i="35" s="1"/>
  <c r="I33" i="97"/>
  <c r="I36" i="33" s="1"/>
  <c r="K65" i="74"/>
  <c r="I18" i="50" s="1"/>
  <c r="M18" i="50" s="1"/>
  <c r="I65" i="74"/>
  <c r="I25" i="52" s="1"/>
  <c r="M25" i="52" s="1"/>
  <c r="W26" i="36"/>
  <c r="AC26" i="36" s="1"/>
  <c r="AW16" i="79"/>
  <c r="BK16" i="84"/>
  <c r="AY16" i="79" s="1"/>
  <c r="BC16" i="79" s="1"/>
  <c r="BE16" i="79" s="1"/>
  <c r="W8" i="38" s="1"/>
  <c r="G63" i="117"/>
  <c r="AA18" i="55"/>
  <c r="Q18" i="55"/>
  <c r="W18" i="55" s="1"/>
  <c r="AI18" i="55"/>
  <c r="AM34" i="46"/>
  <c r="AO34" i="46"/>
  <c r="AO29" i="33"/>
  <c r="AY29" i="33" s="1"/>
  <c r="AM29" i="33"/>
  <c r="AS29" i="33" s="1"/>
  <c r="Y42" i="40"/>
  <c r="AK42" i="40" s="1"/>
  <c r="W42" i="40"/>
  <c r="S12" i="33"/>
  <c r="W25" i="39"/>
  <c r="AC25" i="39" s="1"/>
  <c r="Y23" i="39"/>
  <c r="AK23" i="39" s="1"/>
  <c r="W23" i="39"/>
  <c r="S28" i="42"/>
  <c r="I81" i="98"/>
  <c r="I82" i="98"/>
  <c r="S28" i="38"/>
  <c r="W26" i="34"/>
  <c r="M9" i="43"/>
  <c r="M9" i="31"/>
  <c r="AO28" i="36"/>
  <c r="AM28" i="36"/>
  <c r="AS28" i="36" s="1"/>
  <c r="W27" i="36"/>
  <c r="AC27" i="36" s="1"/>
  <c r="Y12" i="46"/>
  <c r="W12" i="46"/>
  <c r="CO9" i="84"/>
  <c r="CW9" i="84"/>
  <c r="I26" i="55"/>
  <c r="M26" i="55" s="1"/>
  <c r="K50" i="96"/>
  <c r="I26" i="53" s="1"/>
  <c r="M26" i="53" s="1"/>
  <c r="Q26" i="53" s="1"/>
  <c r="W26" i="53" s="1"/>
  <c r="AO43" i="43"/>
  <c r="BA43" i="43" s="1"/>
  <c r="AM43" i="43"/>
  <c r="AM31" i="33"/>
  <c r="AS31" i="33" s="1"/>
  <c r="AG31" i="46"/>
  <c r="AI31" i="46" s="1"/>
  <c r="AG15" i="46"/>
  <c r="AI15" i="46" s="1"/>
  <c r="AG41" i="46"/>
  <c r="AI41" i="46" s="1"/>
  <c r="AG32" i="46"/>
  <c r="AI32" i="46" s="1"/>
  <c r="AG16" i="46"/>
  <c r="AI16" i="46" s="1"/>
  <c r="AG25" i="46"/>
  <c r="AI25" i="46" s="1"/>
  <c r="AG17" i="46"/>
  <c r="AI17" i="46" s="1"/>
  <c r="AG11" i="46"/>
  <c r="AI11" i="46" s="1"/>
  <c r="AG46" i="46"/>
  <c r="AI46" i="46" s="1"/>
  <c r="AG38" i="46"/>
  <c r="AI38" i="46" s="1"/>
  <c r="AG28" i="46"/>
  <c r="AI28" i="46" s="1"/>
  <c r="AG20" i="46"/>
  <c r="AI20" i="46" s="1"/>
  <c r="AG40" i="46"/>
  <c r="AI40" i="46" s="1"/>
  <c r="AG30" i="46"/>
  <c r="AI30" i="46" s="1"/>
  <c r="AG29" i="46"/>
  <c r="AI29" i="46" s="1"/>
  <c r="AG39" i="46"/>
  <c r="AI39" i="46" s="1"/>
  <c r="AG19" i="46"/>
  <c r="AI19" i="46" s="1"/>
  <c r="AG45" i="46"/>
  <c r="AI45" i="46" s="1"/>
  <c r="AG27" i="46"/>
  <c r="AI27" i="46" s="1"/>
  <c r="AG37" i="46"/>
  <c r="AI37" i="46" s="1"/>
  <c r="AG33" i="46"/>
  <c r="AI33" i="46" s="1"/>
  <c r="AG14" i="46"/>
  <c r="AI14" i="46" s="1"/>
  <c r="AG18" i="46"/>
  <c r="AI18" i="46" s="1"/>
  <c r="AG43" i="46"/>
  <c r="AI43" i="46" s="1"/>
  <c r="AG42" i="46"/>
  <c r="AI42" i="46" s="1"/>
  <c r="AG36" i="46"/>
  <c r="AI36" i="46" s="1"/>
  <c r="AO23" i="43"/>
  <c r="BA23" i="43" s="1"/>
  <c r="AM23" i="43"/>
  <c r="AU23" i="43" s="1"/>
  <c r="Y28" i="34"/>
  <c r="W28" i="34"/>
  <c r="AC28" i="34" s="1"/>
  <c r="AW21" i="33"/>
  <c r="AW13" i="33"/>
  <c r="CC21" i="79"/>
  <c r="CE21" i="79" s="1"/>
  <c r="AW10" i="33"/>
  <c r="AW12" i="33"/>
  <c r="AW9" i="33"/>
  <c r="AA35" i="55"/>
  <c r="Q35" i="55"/>
  <c r="W35" i="55" s="1"/>
  <c r="AI35" i="55"/>
  <c r="W33" i="40"/>
  <c r="AC33" i="40" s="1"/>
  <c r="W29" i="32"/>
  <c r="AC29" i="32" s="1"/>
  <c r="AO42" i="39"/>
  <c r="BA42" i="39" s="1"/>
  <c r="AM42" i="39"/>
  <c r="AU42" i="39" s="1"/>
  <c r="CA78" i="52"/>
  <c r="BA40" i="38"/>
  <c r="AK40" i="38"/>
  <c r="Q40" i="38"/>
  <c r="AE40" i="38"/>
  <c r="AU40" i="38"/>
  <c r="S12" i="38"/>
  <c r="Y8" i="40"/>
  <c r="Y26" i="44"/>
  <c r="AK26" i="44" s="1"/>
  <c r="W26" i="44"/>
  <c r="S30" i="35"/>
  <c r="AU37" i="41"/>
  <c r="AE37" i="41"/>
  <c r="Q37" i="41"/>
  <c r="S37" i="41" s="1"/>
  <c r="BA37" i="41"/>
  <c r="AK37" i="41"/>
  <c r="AU37" i="34"/>
  <c r="AE37" i="34"/>
  <c r="BA37" i="34"/>
  <c r="AK37" i="34"/>
  <c r="S37" i="34"/>
  <c r="Q37" i="34"/>
  <c r="W27" i="40"/>
  <c r="CG18" i="79"/>
  <c r="CY18" i="84"/>
  <c r="CI18" i="79" s="1"/>
  <c r="CM18" i="79" s="1"/>
  <c r="CO18" i="79" s="1"/>
  <c r="W12" i="36" s="1"/>
  <c r="W24" i="46"/>
  <c r="Y24" i="46" s="1"/>
  <c r="AG23" i="46"/>
  <c r="AI23" i="46" s="1"/>
  <c r="AG24" i="46"/>
  <c r="AI24" i="46" s="1"/>
  <c r="AG8" i="46"/>
  <c r="AI8" i="46" s="1"/>
  <c r="AG26" i="46"/>
  <c r="AI26" i="46" s="1"/>
  <c r="AG34" i="46"/>
  <c r="AI34" i="46" s="1"/>
  <c r="AG22" i="46"/>
  <c r="AI22" i="46" s="1"/>
  <c r="BG16" i="79"/>
  <c r="BK16" i="79" s="1"/>
  <c r="BM16" i="79" s="1"/>
  <c r="S32" i="33"/>
  <c r="W31" i="45"/>
  <c r="AC31" i="45" s="1"/>
  <c r="AG23" i="40"/>
  <c r="AG24" i="40"/>
  <c r="AG8" i="40"/>
  <c r="AG26" i="40"/>
  <c r="AG34" i="40"/>
  <c r="AI34" i="40" s="1"/>
  <c r="AG22" i="40"/>
  <c r="S25" i="37"/>
  <c r="BG15" i="90"/>
  <c r="AS18" i="79"/>
  <c r="AU18" i="79" s="1"/>
  <c r="AM8" i="36" s="1"/>
  <c r="AW23" i="36"/>
  <c r="AW26" i="36"/>
  <c r="AW34" i="36"/>
  <c r="AW8" i="36"/>
  <c r="AW24" i="36"/>
  <c r="AW22" i="36"/>
  <c r="M23" i="79"/>
  <c r="W23" i="84"/>
  <c r="O23" i="79" s="1"/>
  <c r="S23" i="79" s="1"/>
  <c r="U23" i="79" s="1"/>
  <c r="W41" i="30" s="1"/>
  <c r="S29" i="39"/>
  <c r="S31" i="42"/>
  <c r="Y29" i="42"/>
  <c r="W29" i="42"/>
  <c r="AC29" i="42" s="1"/>
  <c r="S26" i="43"/>
  <c r="W25" i="43"/>
  <c r="AC25" i="43" s="1"/>
  <c r="AW12" i="79"/>
  <c r="BK12" i="84"/>
  <c r="AY12" i="79" s="1"/>
  <c r="BC12" i="79" s="1"/>
  <c r="BE12" i="79" s="1"/>
  <c r="W8" i="42" s="1"/>
  <c r="W12" i="35"/>
  <c r="AS10" i="75"/>
  <c r="I19" i="26" s="1"/>
  <c r="M19" i="26" s="1"/>
  <c r="AC10" i="75"/>
  <c r="M10" i="75"/>
  <c r="I18" i="23" s="1"/>
  <c r="M18" i="23" s="1"/>
  <c r="S18" i="23" s="1"/>
  <c r="BE10" i="75"/>
  <c r="E36" i="74" s="1"/>
  <c r="AO10" i="75"/>
  <c r="I19" i="27" s="1"/>
  <c r="M19" i="27" s="1"/>
  <c r="Y10" i="75"/>
  <c r="I10" i="75"/>
  <c r="I18" i="25" s="1"/>
  <c r="M18" i="25" s="1"/>
  <c r="S18" i="25" s="1"/>
  <c r="BA10" i="75"/>
  <c r="I20" i="11" s="1"/>
  <c r="M20" i="11" s="1"/>
  <c r="AK10" i="75"/>
  <c r="I18" i="11" s="1"/>
  <c r="M18" i="11" s="1"/>
  <c r="U10" i="75"/>
  <c r="I19" i="23" s="1"/>
  <c r="M19" i="23" s="1"/>
  <c r="S19" i="23" s="1"/>
  <c r="AW10" i="75"/>
  <c r="I19" i="11" s="1"/>
  <c r="M19" i="11" s="1"/>
  <c r="AG10" i="75"/>
  <c r="E10" i="73" s="1"/>
  <c r="Q10" i="75"/>
  <c r="I19" i="25" s="1"/>
  <c r="M19" i="25" s="1"/>
  <c r="S19" i="25" s="1"/>
  <c r="AW21" i="79"/>
  <c r="BK21" i="84"/>
  <c r="AY21" i="79" s="1"/>
  <c r="BC21" i="79" s="1"/>
  <c r="BE21" i="79" s="1"/>
  <c r="W8" i="33" s="1"/>
  <c r="I22" i="73"/>
  <c r="I56" i="25" s="1"/>
  <c r="M56" i="25" s="1"/>
  <c r="S56" i="25" s="1"/>
  <c r="K22" i="73"/>
  <c r="I56" i="23" s="1"/>
  <c r="M56" i="23" s="1"/>
  <c r="S56" i="23" s="1"/>
  <c r="AM25" i="40"/>
  <c r="AS25" i="40" s="1"/>
  <c r="BG20" i="88"/>
  <c r="AW24" i="40"/>
  <c r="AW8" i="40"/>
  <c r="AS14" i="79"/>
  <c r="AU14" i="79" s="1"/>
  <c r="AM8" i="40" s="1"/>
  <c r="AS8" i="40" s="1"/>
  <c r="AW34" i="40"/>
  <c r="AW22" i="40"/>
  <c r="AW23" i="40"/>
  <c r="AW26" i="40"/>
  <c r="S24" i="30"/>
  <c r="Q40" i="40"/>
  <c r="S40" i="40" s="1"/>
  <c r="S24" i="42"/>
  <c r="W23" i="90"/>
  <c r="BG8" i="90"/>
  <c r="W41" i="45"/>
  <c r="W43" i="45"/>
  <c r="W43" i="32"/>
  <c r="W41" i="32"/>
  <c r="S31" i="34"/>
  <c r="AA25" i="48"/>
  <c r="AE25" i="48" s="1"/>
  <c r="Q25" i="48"/>
  <c r="AI25" i="48"/>
  <c r="CE9" i="52"/>
  <c r="K57" i="96"/>
  <c r="I31" i="17" s="1"/>
  <c r="I85" i="74"/>
  <c r="I93" i="52" s="1"/>
  <c r="M93" i="52" s="1"/>
  <c r="K85" i="74"/>
  <c r="I59" i="50" s="1"/>
  <c r="M59" i="50" s="1"/>
  <c r="S29" i="40"/>
  <c r="Y20" i="54"/>
  <c r="BG13" i="88"/>
  <c r="AO8" i="46"/>
  <c r="AM8" i="46"/>
  <c r="CG16" i="79"/>
  <c r="CY16" i="84"/>
  <c r="CI16" i="79" s="1"/>
  <c r="CM16" i="79" s="1"/>
  <c r="CO16" i="79" s="1"/>
  <c r="W12" i="38" s="1"/>
  <c r="AM41" i="40"/>
  <c r="AU41" i="40" s="1"/>
  <c r="Q42" i="43"/>
  <c r="S42" i="43"/>
  <c r="Q40" i="31"/>
  <c r="W25" i="42"/>
  <c r="AC25" i="42" s="1"/>
  <c r="W33" i="34"/>
  <c r="AC33" i="34" s="1"/>
  <c r="AO24" i="35"/>
  <c r="AM24" i="35"/>
  <c r="AS24" i="35" s="1"/>
  <c r="W33" i="35"/>
  <c r="AC33" i="35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W30" i="40"/>
  <c r="AC30" i="40" s="1"/>
  <c r="Y30" i="40"/>
  <c r="K75" i="96"/>
  <c r="I18" i="22" s="1"/>
  <c r="M18" i="22" s="1"/>
  <c r="S18" i="22" s="1"/>
  <c r="BU23" i="81"/>
  <c r="BW23" i="81" s="1"/>
  <c r="BM23" i="81"/>
  <c r="AG22" i="31"/>
  <c r="AG23" i="31"/>
  <c r="AI23" i="31" s="1"/>
  <c r="AG24" i="31"/>
  <c r="AI24" i="31" s="1"/>
  <c r="AG8" i="31"/>
  <c r="AI8" i="31" s="1"/>
  <c r="AG24" i="35"/>
  <c r="AG8" i="35"/>
  <c r="AI8" i="35" s="1"/>
  <c r="AG22" i="35"/>
  <c r="AG23" i="35"/>
  <c r="AG26" i="31"/>
  <c r="AI26" i="31" s="1"/>
  <c r="AG34" i="35"/>
  <c r="AG34" i="31"/>
  <c r="AI34" i="31" s="1"/>
  <c r="AG26" i="35"/>
  <c r="AI26" i="35" s="1"/>
  <c r="W28" i="31"/>
  <c r="AC28" i="31" s="1"/>
  <c r="AA19" i="48"/>
  <c r="AE19" i="48" s="1"/>
  <c r="Q19" i="48"/>
  <c r="AI19" i="48"/>
  <c r="Y13" i="56"/>
  <c r="M9" i="21"/>
  <c r="Y31" i="44"/>
  <c r="W31" i="44"/>
  <c r="AC31" i="44" s="1"/>
  <c r="W26" i="32"/>
  <c r="W25" i="32"/>
  <c r="AC25" i="32" s="1"/>
  <c r="AE10" i="79"/>
  <c r="AQ10" i="84"/>
  <c r="AG10" i="79" s="1"/>
  <c r="AK10" i="79" s="1"/>
  <c r="AM10" i="79" s="1"/>
  <c r="S42" i="36"/>
  <c r="W27" i="33"/>
  <c r="Y27" i="33" s="1"/>
  <c r="AK27" i="33" s="1"/>
  <c r="W30" i="30"/>
  <c r="AC30" i="30" s="1"/>
  <c r="AS8" i="32"/>
  <c r="W33" i="39"/>
  <c r="AC33" i="39" s="1"/>
  <c r="Y27" i="34"/>
  <c r="AK27" i="34" s="1"/>
  <c r="W27" i="34"/>
  <c r="Y34" i="43"/>
  <c r="AK34" i="43" s="1"/>
  <c r="W34" i="43"/>
  <c r="M9" i="20"/>
  <c r="I15" i="20"/>
  <c r="BG9" i="89"/>
  <c r="I20" i="97"/>
  <c r="I36" i="46" s="1"/>
  <c r="I45" i="97"/>
  <c r="I44" i="26" s="1"/>
  <c r="I39" i="97"/>
  <c r="I8" i="22" s="1"/>
  <c r="I41" i="97"/>
  <c r="I9" i="22" s="1"/>
  <c r="M9" i="22" s="1"/>
  <c r="S9" i="22" s="1"/>
  <c r="I68" i="74"/>
  <c r="I31" i="52" s="1"/>
  <c r="M31" i="52" s="1"/>
  <c r="K68" i="74"/>
  <c r="I21" i="50" s="1"/>
  <c r="M21" i="50" s="1"/>
  <c r="Y43" i="97"/>
  <c r="I158" i="11" s="1"/>
  <c r="W43" i="97"/>
  <c r="I155" i="11" s="1"/>
  <c r="S26" i="36"/>
  <c r="AO16" i="79"/>
  <c r="S28" i="32"/>
  <c r="S34" i="36"/>
  <c r="BG22" i="91"/>
  <c r="G9" i="103"/>
  <c r="G10" i="103"/>
  <c r="S34" i="41"/>
  <c r="AG17" i="38"/>
  <c r="AG39" i="38"/>
  <c r="AG29" i="38"/>
  <c r="AI29" i="38" s="1"/>
  <c r="AG41" i="38"/>
  <c r="AG32" i="38"/>
  <c r="AI32" i="38" s="1"/>
  <c r="AG16" i="38"/>
  <c r="AG40" i="38"/>
  <c r="AG14" i="38"/>
  <c r="AG30" i="38"/>
  <c r="AG15" i="38"/>
  <c r="AG31" i="38"/>
  <c r="AI31" i="38" s="1"/>
  <c r="AG28" i="38"/>
  <c r="AG38" i="38"/>
  <c r="AG11" i="38"/>
  <c r="AG36" i="38"/>
  <c r="AG25" i="38"/>
  <c r="AG27" i="38"/>
  <c r="AI27" i="38" s="1"/>
  <c r="AG46" i="38"/>
  <c r="AG33" i="38"/>
  <c r="AG43" i="38"/>
  <c r="AG42" i="38"/>
  <c r="AG19" i="38"/>
  <c r="AG37" i="38"/>
  <c r="AG45" i="38"/>
  <c r="AG18" i="38"/>
  <c r="AG20" i="38"/>
  <c r="AG13" i="44"/>
  <c r="AG21" i="44"/>
  <c r="AG10" i="44"/>
  <c r="AG12" i="44"/>
  <c r="AI12" i="44" s="1"/>
  <c r="AG9" i="44"/>
  <c r="AO23" i="81"/>
  <c r="AW23" i="81"/>
  <c r="AY23" i="81" s="1"/>
  <c r="AM41" i="38"/>
  <c r="AS41" i="38" s="1"/>
  <c r="AE8" i="34"/>
  <c r="S12" i="30"/>
  <c r="AU40" i="30"/>
  <c r="AE40" i="30"/>
  <c r="Q40" i="30"/>
  <c r="S40" i="30"/>
  <c r="BA40" i="30"/>
  <c r="AK40" i="30"/>
  <c r="S25" i="39"/>
  <c r="S23" i="39"/>
  <c r="S26" i="34"/>
  <c r="M9" i="39"/>
  <c r="M9" i="45"/>
  <c r="I53" i="74"/>
  <c r="I57" i="56" s="1"/>
  <c r="M57" i="56" s="1"/>
  <c r="I55" i="74"/>
  <c r="I59" i="56" s="1"/>
  <c r="M59" i="56" s="1"/>
  <c r="Y24" i="40"/>
  <c r="W24" i="40"/>
  <c r="AC24" i="40" s="1"/>
  <c r="S12" i="46"/>
  <c r="I37" i="55"/>
  <c r="M37" i="55" s="1"/>
  <c r="K67" i="96"/>
  <c r="I37" i="53" s="1"/>
  <c r="M37" i="53" s="1"/>
  <c r="Q37" i="53" s="1"/>
  <c r="W37" i="53" s="1"/>
  <c r="I28" i="55"/>
  <c r="M28" i="55" s="1"/>
  <c r="K52" i="96"/>
  <c r="I28" i="53" s="1"/>
  <c r="M28" i="53" s="1"/>
  <c r="Q28" i="53" s="1"/>
  <c r="W28" i="53" s="1"/>
  <c r="AM41" i="34"/>
  <c r="AS41" i="34" s="1"/>
  <c r="Y13" i="50"/>
  <c r="Q13" i="50"/>
  <c r="W13" i="50" s="1"/>
  <c r="CE70" i="52"/>
  <c r="BG18" i="51"/>
  <c r="AQ18" i="51"/>
  <c r="AU18" i="51" s="1"/>
  <c r="AA18" i="51"/>
  <c r="BO18" i="51"/>
  <c r="AY18" i="51"/>
  <c r="AI18" i="51"/>
  <c r="Q18" i="51"/>
  <c r="S27" i="39"/>
  <c r="W32" i="31"/>
  <c r="AC32" i="31" s="1"/>
  <c r="Y32" i="43"/>
  <c r="W32" i="43"/>
  <c r="AC32" i="43" s="1"/>
  <c r="AW27" i="41"/>
  <c r="AW19" i="41"/>
  <c r="AW11" i="41"/>
  <c r="AW38" i="41"/>
  <c r="AW28" i="41"/>
  <c r="AW20" i="41"/>
  <c r="AW39" i="41"/>
  <c r="AW29" i="41"/>
  <c r="AW15" i="41"/>
  <c r="AW42" i="41"/>
  <c r="AW17" i="41"/>
  <c r="AW25" i="41"/>
  <c r="AW33" i="41"/>
  <c r="I13" i="79"/>
  <c r="K13" i="79" s="1"/>
  <c r="AM31" i="41" s="1"/>
  <c r="AW46" i="41"/>
  <c r="AW30" i="41"/>
  <c r="AW37" i="41"/>
  <c r="AW41" i="41"/>
  <c r="AW14" i="41"/>
  <c r="AW31" i="41"/>
  <c r="AW40" i="41"/>
  <c r="AW18" i="41"/>
  <c r="AW36" i="41"/>
  <c r="AW45" i="41"/>
  <c r="AW43" i="41"/>
  <c r="AW16" i="41"/>
  <c r="AW32" i="41"/>
  <c r="W28" i="35"/>
  <c r="AC28" i="35" s="1"/>
  <c r="K63" i="96"/>
  <c r="I35" i="53" s="1"/>
  <c r="M35" i="53" s="1"/>
  <c r="Q35" i="53" s="1"/>
  <c r="W35" i="53" s="1"/>
  <c r="BA69" i="52"/>
  <c r="BU23" i="84"/>
  <c r="CC23" i="84"/>
  <c r="AM41" i="32"/>
  <c r="AO41" i="32" s="1"/>
  <c r="W29" i="45"/>
  <c r="AC29" i="45" s="1"/>
  <c r="Y27" i="45"/>
  <c r="AK27" i="45" s="1"/>
  <c r="W27" i="45"/>
  <c r="CE78" i="52"/>
  <c r="CE79" i="52" s="1"/>
  <c r="AA21" i="55"/>
  <c r="Q21" i="55"/>
  <c r="W21" i="55" s="1"/>
  <c r="AI21" i="55"/>
  <c r="AW31" i="46"/>
  <c r="AY31" i="46" s="1"/>
  <c r="AW15" i="46"/>
  <c r="AY15" i="46" s="1"/>
  <c r="AW41" i="46"/>
  <c r="AY41" i="46" s="1"/>
  <c r="AW32" i="46"/>
  <c r="AY32" i="46" s="1"/>
  <c r="AW16" i="46"/>
  <c r="AY16" i="46" s="1"/>
  <c r="AW17" i="46"/>
  <c r="AY17" i="46" s="1"/>
  <c r="AW46" i="46"/>
  <c r="AY46" i="46" s="1"/>
  <c r="AW38" i="46"/>
  <c r="AY38" i="46" s="1"/>
  <c r="AW28" i="46"/>
  <c r="AY28" i="46" s="1"/>
  <c r="AW40" i="46"/>
  <c r="AY40" i="46" s="1"/>
  <c r="AW30" i="46"/>
  <c r="AY30" i="46" s="1"/>
  <c r="AW29" i="46"/>
  <c r="AY29" i="46" s="1"/>
  <c r="AW39" i="46"/>
  <c r="AY39" i="46" s="1"/>
  <c r="I8" i="79"/>
  <c r="K8" i="79" s="1"/>
  <c r="AM42" i="46" s="1"/>
  <c r="AO42" i="46" s="1"/>
  <c r="AW25" i="46"/>
  <c r="AY25" i="46" s="1"/>
  <c r="AW11" i="46"/>
  <c r="AY11" i="46" s="1"/>
  <c r="AW27" i="46"/>
  <c r="AY27" i="46" s="1"/>
  <c r="AW36" i="46"/>
  <c r="AY36" i="46" s="1"/>
  <c r="AW18" i="46"/>
  <c r="AY18" i="46" s="1"/>
  <c r="AW45" i="46"/>
  <c r="AY45" i="46" s="1"/>
  <c r="AW33" i="46"/>
  <c r="AY33" i="46" s="1"/>
  <c r="AW19" i="46"/>
  <c r="AY19" i="46" s="1"/>
  <c r="AW37" i="46"/>
  <c r="AY37" i="46" s="1"/>
  <c r="AW43" i="46"/>
  <c r="AY43" i="46" s="1"/>
  <c r="AW42" i="46"/>
  <c r="AY42" i="46" s="1"/>
  <c r="AW20" i="46"/>
  <c r="AY20" i="46" s="1"/>
  <c r="AW14" i="46"/>
  <c r="AY14" i="46" s="1"/>
  <c r="Y24" i="43"/>
  <c r="W24" i="43"/>
  <c r="AC24" i="43" s="1"/>
  <c r="AS8" i="43"/>
  <c r="AO33" i="44"/>
  <c r="AM33" i="44"/>
  <c r="AS33" i="44" s="1"/>
  <c r="AQ17" i="52"/>
  <c r="O79" i="52"/>
  <c r="Q79" i="52"/>
  <c r="Y79" i="52" s="1"/>
  <c r="AU37" i="33"/>
  <c r="AE37" i="33"/>
  <c r="BA37" i="33"/>
  <c r="AK37" i="33"/>
  <c r="Q37" i="33"/>
  <c r="BA37" i="43"/>
  <c r="AK37" i="43"/>
  <c r="S37" i="43"/>
  <c r="Q37" i="43"/>
  <c r="AU37" i="43"/>
  <c r="AE37" i="43"/>
  <c r="I74" i="96"/>
  <c r="I13" i="24" s="1"/>
  <c r="M13" i="24" s="1"/>
  <c r="S13" i="24" s="1"/>
  <c r="K74" i="96"/>
  <c r="I13" i="22" s="1"/>
  <c r="M13" i="22" s="1"/>
  <c r="S13" i="22" s="1"/>
  <c r="Y44" i="97"/>
  <c r="I49" i="27" s="1"/>
  <c r="M49" i="27" s="1"/>
  <c r="W44" i="97"/>
  <c r="I48" i="27" s="1"/>
  <c r="M48" i="27" s="1"/>
  <c r="BY18" i="79"/>
  <c r="AW30" i="31"/>
  <c r="AW14" i="31"/>
  <c r="AW42" i="31"/>
  <c r="AW40" i="31"/>
  <c r="AW31" i="31"/>
  <c r="AW15" i="31"/>
  <c r="AW32" i="31"/>
  <c r="AW16" i="31"/>
  <c r="AW38" i="31"/>
  <c r="AW28" i="31"/>
  <c r="AW20" i="31"/>
  <c r="AW39" i="35"/>
  <c r="AW32" i="35"/>
  <c r="AW16" i="35"/>
  <c r="AW33" i="35"/>
  <c r="AW25" i="35"/>
  <c r="AW17" i="35"/>
  <c r="AW45" i="35"/>
  <c r="AW40" i="35"/>
  <c r="AW43" i="35"/>
  <c r="AW28" i="35"/>
  <c r="AW20" i="35"/>
  <c r="AW30" i="35"/>
  <c r="AW14" i="35"/>
  <c r="AW29" i="35"/>
  <c r="I19" i="79"/>
  <c r="K19" i="79" s="1"/>
  <c r="AM27" i="31" s="1"/>
  <c r="AW41" i="35"/>
  <c r="AW45" i="31"/>
  <c r="AW33" i="31"/>
  <c r="AW38" i="35"/>
  <c r="AW27" i="35"/>
  <c r="AW41" i="31"/>
  <c r="AW19" i="31"/>
  <c r="AW31" i="35"/>
  <c r="AW42" i="35"/>
  <c r="AW46" i="35"/>
  <c r="AW19" i="35"/>
  <c r="AW36" i="35"/>
  <c r="AW11" i="35"/>
  <c r="AW17" i="31"/>
  <c r="AW18" i="31"/>
  <c r="AW11" i="31"/>
  <c r="AW46" i="31"/>
  <c r="AW37" i="31"/>
  <c r="AW15" i="35"/>
  <c r="AW18" i="35"/>
  <c r="AW37" i="35"/>
  <c r="AW25" i="31"/>
  <c r="AW29" i="31"/>
  <c r="AW39" i="31"/>
  <c r="AW27" i="31"/>
  <c r="AW43" i="31"/>
  <c r="AW36" i="31"/>
  <c r="BO16" i="79"/>
  <c r="CE16" i="84"/>
  <c r="BQ16" i="79" s="1"/>
  <c r="BU16" i="79" s="1"/>
  <c r="BW16" i="79" s="1"/>
  <c r="BG18" i="89"/>
  <c r="Y32" i="42"/>
  <c r="W32" i="42"/>
  <c r="AC32" i="42" s="1"/>
  <c r="BG10" i="89"/>
  <c r="Y34" i="33"/>
  <c r="AK34" i="33" s="1"/>
  <c r="W34" i="33"/>
  <c r="AO12" i="79"/>
  <c r="AG23" i="91"/>
  <c r="S12" i="35"/>
  <c r="BA14" i="75"/>
  <c r="I42" i="11" s="1"/>
  <c r="M42" i="11" s="1"/>
  <c r="AK14" i="75"/>
  <c r="I40" i="11" s="1"/>
  <c r="M40" i="11" s="1"/>
  <c r="U14" i="75"/>
  <c r="I31" i="23" s="1"/>
  <c r="M31" i="23" s="1"/>
  <c r="S31" i="23" s="1"/>
  <c r="AW14" i="75"/>
  <c r="I41" i="11" s="1"/>
  <c r="M41" i="11" s="1"/>
  <c r="AG14" i="75"/>
  <c r="E14" i="73" s="1"/>
  <c r="Q14" i="75"/>
  <c r="I31" i="25" s="1"/>
  <c r="M31" i="25" s="1"/>
  <c r="S31" i="25" s="1"/>
  <c r="AS14" i="75"/>
  <c r="I23" i="26" s="1"/>
  <c r="M23" i="26" s="1"/>
  <c r="AC14" i="75"/>
  <c r="M14" i="75"/>
  <c r="I30" i="23" s="1"/>
  <c r="M30" i="23" s="1"/>
  <c r="S30" i="23" s="1"/>
  <c r="BE14" i="75"/>
  <c r="E40" i="74" s="1"/>
  <c r="AO14" i="75"/>
  <c r="I23" i="27" s="1"/>
  <c r="M23" i="27" s="1"/>
  <c r="Y14" i="75"/>
  <c r="I14" i="75"/>
  <c r="I30" i="25" s="1"/>
  <c r="M30" i="25" s="1"/>
  <c r="S30" i="25" s="1"/>
  <c r="BU9" i="82"/>
  <c r="BW9" i="82" s="1"/>
  <c r="BM9" i="82"/>
  <c r="W42" i="97"/>
  <c r="E77" i="96" s="1"/>
  <c r="Y42" i="97"/>
  <c r="E78" i="96" s="1"/>
  <c r="I30" i="73"/>
  <c r="I83" i="25" s="1"/>
  <c r="M83" i="25" s="1"/>
  <c r="S83" i="25" s="1"/>
  <c r="W31" i="36"/>
  <c r="AC31" i="36" s="1"/>
  <c r="Y31" i="36"/>
  <c r="W30" i="36"/>
  <c r="AC30" i="36" s="1"/>
  <c r="W25" i="46"/>
  <c r="Y25" i="46" s="1"/>
  <c r="AQ22" i="44"/>
  <c r="AQ23" i="44"/>
  <c r="AQ24" i="44"/>
  <c r="AQ34" i="44"/>
  <c r="AQ26" i="44"/>
  <c r="AQ8" i="44"/>
  <c r="W14" i="79"/>
  <c r="AA14" i="79" s="1"/>
  <c r="AC14" i="79" s="1"/>
  <c r="W27" i="31"/>
  <c r="AC27" i="31" s="1"/>
  <c r="AO33" i="38"/>
  <c r="AM33" i="38"/>
  <c r="AS33" i="38" s="1"/>
  <c r="BY8" i="79"/>
  <c r="AG31" i="32"/>
  <c r="AI31" i="32" s="1"/>
  <c r="AG41" i="32"/>
  <c r="AG42" i="32"/>
  <c r="AG33" i="32"/>
  <c r="AI33" i="32" s="1"/>
  <c r="AG45" i="32"/>
  <c r="AG43" i="32"/>
  <c r="AG37" i="32"/>
  <c r="AG39" i="32"/>
  <c r="AG28" i="32"/>
  <c r="AG20" i="32"/>
  <c r="AG29" i="32"/>
  <c r="AG17" i="32"/>
  <c r="AG25" i="32"/>
  <c r="AG38" i="32"/>
  <c r="AG32" i="32"/>
  <c r="AG30" i="32"/>
  <c r="AG46" i="32"/>
  <c r="AG18" i="32"/>
  <c r="AG16" i="32"/>
  <c r="AG11" i="32"/>
  <c r="AG36" i="32"/>
  <c r="AG19" i="32"/>
  <c r="AG40" i="32"/>
  <c r="AG14" i="32"/>
  <c r="AG27" i="32"/>
  <c r="AG15" i="32"/>
  <c r="Y32" i="34"/>
  <c r="W32" i="34"/>
  <c r="AC32" i="34" s="1"/>
  <c r="Y31" i="35"/>
  <c r="W31" i="35"/>
  <c r="AC31" i="35" s="1"/>
  <c r="K80" i="74"/>
  <c r="I54" i="50" s="1"/>
  <c r="M54" i="50" s="1"/>
  <c r="I80" i="74"/>
  <c r="I88" i="52" s="1"/>
  <c r="M88" i="52" s="1"/>
  <c r="AY41" i="37"/>
  <c r="W12" i="40"/>
  <c r="Y12" i="40"/>
  <c r="AK12" i="40" s="1"/>
  <c r="Y27" i="46"/>
  <c r="W27" i="46"/>
  <c r="AS41" i="32"/>
  <c r="K48" i="54"/>
  <c r="K47" i="54"/>
  <c r="K46" i="54"/>
  <c r="M46" i="54" s="1"/>
  <c r="Y42" i="32"/>
  <c r="AK42" i="32" s="1"/>
  <c r="W42" i="32"/>
  <c r="Q26" i="33"/>
  <c r="W43" i="39"/>
  <c r="W41" i="39"/>
  <c r="AQ23" i="88"/>
  <c r="AM25" i="42"/>
  <c r="AS25" i="42" s="1"/>
  <c r="AO33" i="34"/>
  <c r="AY33" i="34" s="1"/>
  <c r="AM33" i="34"/>
  <c r="AS33" i="34" s="1"/>
  <c r="AE13" i="79"/>
  <c r="AQ13" i="84"/>
  <c r="AG13" i="79" s="1"/>
  <c r="AK13" i="79" s="1"/>
  <c r="AM13" i="79" s="1"/>
  <c r="AM33" i="35"/>
  <c r="AS33" i="35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E79" i="52"/>
  <c r="BG79" i="52"/>
  <c r="BM79" i="52" s="1"/>
  <c r="AQ9" i="32"/>
  <c r="AQ10" i="32"/>
  <c r="AQ12" i="32"/>
  <c r="AQ21" i="32"/>
  <c r="AQ13" i="32"/>
  <c r="AM30" i="40"/>
  <c r="AS30" i="40" s="1"/>
  <c r="AO30" i="40"/>
  <c r="AW12" i="42"/>
  <c r="AW21" i="42"/>
  <c r="AW13" i="42"/>
  <c r="AW10" i="42"/>
  <c r="CC12" i="79"/>
  <c r="CE12" i="79" s="1"/>
  <c r="AM12" i="42" s="1"/>
  <c r="AW9" i="42"/>
  <c r="AQ23" i="39"/>
  <c r="AQ24" i="39"/>
  <c r="AQ8" i="39"/>
  <c r="AS8" i="39" s="1"/>
  <c r="AQ34" i="39"/>
  <c r="AQ26" i="39"/>
  <c r="AQ22" i="39"/>
  <c r="W28" i="37"/>
  <c r="AC28" i="37" s="1"/>
  <c r="AO28" i="31"/>
  <c r="AM28" i="31"/>
  <c r="AS28" i="31" s="1"/>
  <c r="BG12" i="91"/>
  <c r="AA18" i="48"/>
  <c r="AE18" i="48" s="1"/>
  <c r="Q18" i="48"/>
  <c r="AI18" i="48"/>
  <c r="AO31" i="44"/>
  <c r="AM31" i="44"/>
  <c r="AS31" i="44" s="1"/>
  <c r="Y23" i="35"/>
  <c r="AK23" i="35" s="1"/>
  <c r="W23" i="35"/>
  <c r="AS42" i="45"/>
  <c r="AS43" i="45"/>
  <c r="AY30" i="34"/>
  <c r="CK23" i="81"/>
  <c r="CS23" i="81"/>
  <c r="CU23" i="81" s="1"/>
  <c r="AM33" i="36"/>
  <c r="AO33" i="36" s="1"/>
  <c r="Y23" i="40"/>
  <c r="AK23" i="40" s="1"/>
  <c r="W23" i="40"/>
  <c r="W12" i="41"/>
  <c r="AO26" i="32"/>
  <c r="BA26" i="32" s="1"/>
  <c r="AM26" i="32"/>
  <c r="AU26" i="32" s="1"/>
  <c r="AO25" i="32"/>
  <c r="AM25" i="32"/>
  <c r="AS25" i="32" s="1"/>
  <c r="W42" i="46"/>
  <c r="Y42" i="46"/>
  <c r="AM27" i="33"/>
  <c r="AO27" i="33" s="1"/>
  <c r="Q40" i="37"/>
  <c r="S40" i="37" s="1"/>
  <c r="Y24" i="39"/>
  <c r="W24" i="39"/>
  <c r="AC24" i="39" s="1"/>
  <c r="AM33" i="39"/>
  <c r="AO33" i="39" s="1"/>
  <c r="AM43" i="32"/>
  <c r="AU43" i="32" s="1"/>
  <c r="AM27" i="34"/>
  <c r="AU27" i="34" s="1"/>
  <c r="AO34" i="43"/>
  <c r="BA34" i="43" s="1"/>
  <c r="AM34" i="43"/>
  <c r="AU34" i="43" s="1"/>
  <c r="I28" i="97"/>
  <c r="I36" i="38" s="1"/>
  <c r="I18" i="97"/>
  <c r="I10" i="51" s="1"/>
  <c r="M10" i="51" s="1"/>
  <c r="I47" i="97"/>
  <c r="I139" i="11" s="1"/>
  <c r="K63" i="74"/>
  <c r="I16" i="50" s="1"/>
  <c r="M16" i="50" s="1"/>
  <c r="I63" i="74"/>
  <c r="I21" i="52" s="1"/>
  <c r="M21" i="52" s="1"/>
  <c r="AS33" i="39"/>
  <c r="W30" i="46"/>
  <c r="Y30" i="46" s="1"/>
  <c r="W27" i="32"/>
  <c r="Y34" i="44"/>
  <c r="AK34" i="44" s="1"/>
  <c r="W34" i="44"/>
  <c r="BG22" i="88"/>
  <c r="AO40" i="37" l="1"/>
  <c r="AM40" i="37"/>
  <c r="BA27" i="33"/>
  <c r="AY27" i="33"/>
  <c r="AU27" i="40"/>
  <c r="AO27" i="40"/>
  <c r="BA27" i="40" s="1"/>
  <c r="AS27" i="40"/>
  <c r="AC12" i="37"/>
  <c r="Y12" i="37"/>
  <c r="AM40" i="32"/>
  <c r="AS25" i="38"/>
  <c r="AO25" i="38"/>
  <c r="AU27" i="32"/>
  <c r="AO27" i="32"/>
  <c r="BA27" i="32" s="1"/>
  <c r="AS27" i="32"/>
  <c r="I27" i="52"/>
  <c r="M27" i="52" s="1"/>
  <c r="K66" i="74"/>
  <c r="I19" i="50" s="1"/>
  <c r="M19" i="50" s="1"/>
  <c r="AU12" i="42"/>
  <c r="AO12" i="42"/>
  <c r="BA12" i="42" s="1"/>
  <c r="AS12" i="42"/>
  <c r="AC12" i="33"/>
  <c r="AE12" i="33"/>
  <c r="Y12" i="33"/>
  <c r="AK12" i="33" s="1"/>
  <c r="AC12" i="32"/>
  <c r="AE12" i="32"/>
  <c r="Y12" i="32"/>
  <c r="AK12" i="32" s="1"/>
  <c r="AC12" i="43"/>
  <c r="AE12" i="43"/>
  <c r="Y12" i="43"/>
  <c r="AK12" i="43" s="1"/>
  <c r="AM40" i="40"/>
  <c r="AO40" i="40" s="1"/>
  <c r="AC12" i="36"/>
  <c r="Y12" i="36"/>
  <c r="AO31" i="45"/>
  <c r="AS31" i="45"/>
  <c r="AS31" i="41"/>
  <c r="AO31" i="41"/>
  <c r="AU43" i="36"/>
  <c r="AO43" i="36"/>
  <c r="BA43" i="36" s="1"/>
  <c r="AS43" i="36"/>
  <c r="AS27" i="31"/>
  <c r="AO27" i="31"/>
  <c r="AC12" i="38"/>
  <c r="Y12" i="38"/>
  <c r="AM42" i="42"/>
  <c r="AM37" i="41"/>
  <c r="AS37" i="41" s="1"/>
  <c r="AC12" i="34"/>
  <c r="AE12" i="34"/>
  <c r="Y12" i="34"/>
  <c r="AK12" i="34" s="1"/>
  <c r="AC12" i="39"/>
  <c r="AE12" i="39"/>
  <c r="Y12" i="39"/>
  <c r="AK12" i="39" s="1"/>
  <c r="I91" i="52"/>
  <c r="M91" i="52" s="1"/>
  <c r="K83" i="74"/>
  <c r="I57" i="50" s="1"/>
  <c r="M57" i="50" s="1"/>
  <c r="AS32" i="43"/>
  <c r="AO32" i="43"/>
  <c r="AU11" i="36"/>
  <c r="AE11" i="36"/>
  <c r="BA11" i="36"/>
  <c r="AK11" i="36"/>
  <c r="Q11" i="36"/>
  <c r="AC27" i="32"/>
  <c r="AE27" i="32"/>
  <c r="AU11" i="32"/>
  <c r="AE11" i="32"/>
  <c r="Q11" i="32"/>
  <c r="AK11" i="32"/>
  <c r="S11" i="32"/>
  <c r="BA11" i="32"/>
  <c r="AU11" i="34"/>
  <c r="AE11" i="34"/>
  <c r="BA11" i="34"/>
  <c r="AK11" i="34"/>
  <c r="Q11" i="34"/>
  <c r="AI25" i="32"/>
  <c r="I14" i="73"/>
  <c r="I32" i="25" s="1"/>
  <c r="M32" i="25" s="1"/>
  <c r="S32" i="25" s="1"/>
  <c r="K14" i="73"/>
  <c r="I32" i="23" s="1"/>
  <c r="M32" i="23" s="1"/>
  <c r="S32" i="23" s="1"/>
  <c r="AW22" i="42"/>
  <c r="AW34" i="42"/>
  <c r="AW26" i="42"/>
  <c r="AS12" i="79"/>
  <c r="AU12" i="79" s="1"/>
  <c r="AW24" i="42"/>
  <c r="AW8" i="42"/>
  <c r="AW23" i="42"/>
  <c r="AY28" i="31"/>
  <c r="O83" i="52"/>
  <c r="O84" i="52"/>
  <c r="O85" i="52"/>
  <c r="O80" i="52"/>
  <c r="O81" i="52"/>
  <c r="O82" i="52"/>
  <c r="Y28" i="35"/>
  <c r="AI28" i="35" s="1"/>
  <c r="AY31" i="41"/>
  <c r="Y32" i="31"/>
  <c r="AO41" i="34"/>
  <c r="AY41" i="34" s="1"/>
  <c r="AS59" i="56"/>
  <c r="Y59" i="56"/>
  <c r="AM59" i="56"/>
  <c r="Q59" i="56"/>
  <c r="W59" i="56" s="1"/>
  <c r="AI59" i="56"/>
  <c r="AC59" i="56"/>
  <c r="AO26" i="34"/>
  <c r="BA26" i="34" s="1"/>
  <c r="AM26" i="34"/>
  <c r="Y21" i="50"/>
  <c r="Q21" i="50"/>
  <c r="W21" i="50" s="1"/>
  <c r="S9" i="20"/>
  <c r="S15" i="20" s="1"/>
  <c r="E41" i="8" s="1"/>
  <c r="M15" i="20"/>
  <c r="E35" i="10" s="1"/>
  <c r="BA17" i="36"/>
  <c r="AK17" i="36"/>
  <c r="S17" i="36"/>
  <c r="Q17" i="36"/>
  <c r="AU17" i="36"/>
  <c r="AE17" i="36"/>
  <c r="AU17" i="38"/>
  <c r="AE17" i="38"/>
  <c r="Q17" i="38"/>
  <c r="BA17" i="38"/>
  <c r="AK17" i="38"/>
  <c r="S17" i="38"/>
  <c r="Y33" i="34"/>
  <c r="Y41" i="45"/>
  <c r="AK41" i="45" s="1"/>
  <c r="AE41" i="45"/>
  <c r="AC41" i="45"/>
  <c r="AO25" i="40"/>
  <c r="AG22" i="42"/>
  <c r="AG24" i="42"/>
  <c r="AG8" i="42"/>
  <c r="AG34" i="42"/>
  <c r="AG26" i="42"/>
  <c r="AG23" i="42"/>
  <c r="AM31" i="42"/>
  <c r="AS31" i="42" s="1"/>
  <c r="AO31" i="42"/>
  <c r="AY31" i="42" s="1"/>
  <c r="AY8" i="36"/>
  <c r="AG21" i="36"/>
  <c r="AG13" i="36"/>
  <c r="AG9" i="36"/>
  <c r="AG10" i="36"/>
  <c r="AG12" i="36"/>
  <c r="AI12" i="36" s="1"/>
  <c r="AS34" i="43"/>
  <c r="CG9" i="79"/>
  <c r="CY9" i="84"/>
  <c r="CI9" i="79" s="1"/>
  <c r="CM9" i="79" s="1"/>
  <c r="CO9" i="79" s="1"/>
  <c r="W12" i="45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AC8" i="38"/>
  <c r="Y8" i="38"/>
  <c r="M36" i="30"/>
  <c r="AY25" i="40"/>
  <c r="AY27" i="40"/>
  <c r="AO30" i="44"/>
  <c r="AM30" i="41"/>
  <c r="S14" i="40"/>
  <c r="Q14" i="40"/>
  <c r="S14" i="42"/>
  <c r="Q14" i="42"/>
  <c r="AM28" i="41"/>
  <c r="AI27" i="45"/>
  <c r="K31" i="73"/>
  <c r="I86" i="23" s="1"/>
  <c r="M86" i="23" s="1"/>
  <c r="S86" i="23" s="1"/>
  <c r="I16" i="73"/>
  <c r="I38" i="25" s="1"/>
  <c r="M38" i="25" s="1"/>
  <c r="S38" i="25" s="1"/>
  <c r="I42" i="74"/>
  <c r="I41" i="56" s="1"/>
  <c r="M41" i="56" s="1"/>
  <c r="AO32" i="38"/>
  <c r="AG12" i="34"/>
  <c r="AI12" i="34" s="1"/>
  <c r="AG21" i="34"/>
  <c r="AG13" i="34"/>
  <c r="AG10" i="34"/>
  <c r="AG9" i="34"/>
  <c r="AM28" i="40"/>
  <c r="Y37" i="31"/>
  <c r="W37" i="31"/>
  <c r="AC37" i="31" s="1"/>
  <c r="AI24" i="39"/>
  <c r="AM33" i="41"/>
  <c r="AS33" i="41" s="1"/>
  <c r="AS43" i="37"/>
  <c r="AU43" i="37"/>
  <c r="M36" i="43"/>
  <c r="Y27" i="37"/>
  <c r="AO28" i="46"/>
  <c r="AM28" i="46"/>
  <c r="CG23" i="79"/>
  <c r="CY23" i="84"/>
  <c r="CI23" i="79" s="1"/>
  <c r="CM23" i="79" s="1"/>
  <c r="CO23" i="79" s="1"/>
  <c r="W12" i="30" s="1"/>
  <c r="Y41" i="34"/>
  <c r="AI41" i="34" s="1"/>
  <c r="AC41" i="34"/>
  <c r="AU19" i="36"/>
  <c r="AE19" i="36"/>
  <c r="BA19" i="36"/>
  <c r="AK19" i="36"/>
  <c r="S19" i="36"/>
  <c r="Q19" i="36"/>
  <c r="BA19" i="38"/>
  <c r="AK19" i="38"/>
  <c r="Q19" i="38"/>
  <c r="AU19" i="38"/>
  <c r="AE19" i="38"/>
  <c r="Y29" i="36"/>
  <c r="Y37" i="40"/>
  <c r="AI37" i="40" s="1"/>
  <c r="W37" i="40"/>
  <c r="AC37" i="40" s="1"/>
  <c r="W40" i="42"/>
  <c r="Y40" i="42"/>
  <c r="AK40" i="42" s="1"/>
  <c r="AQ8" i="83"/>
  <c r="AG8" i="79" s="1"/>
  <c r="AK8" i="79" s="1"/>
  <c r="AM8" i="79" s="1"/>
  <c r="AE8" i="79"/>
  <c r="AM41" i="41"/>
  <c r="K54" i="74"/>
  <c r="I58" i="54" s="1"/>
  <c r="M58" i="54" s="1"/>
  <c r="AO81" i="52"/>
  <c r="AM81" i="52"/>
  <c r="AS81" i="52" s="1"/>
  <c r="AM27" i="35"/>
  <c r="Y30" i="31"/>
  <c r="Y30" i="44"/>
  <c r="AM27" i="42"/>
  <c r="AO27" i="42" s="1"/>
  <c r="BA16" i="45"/>
  <c r="AK16" i="45"/>
  <c r="Q16" i="45"/>
  <c r="S16" i="45" s="1"/>
  <c r="AU16" i="45"/>
  <c r="AE16" i="45"/>
  <c r="BA16" i="32"/>
  <c r="AK16" i="32"/>
  <c r="Q16" i="32"/>
  <c r="AU16" i="32"/>
  <c r="AE16" i="32"/>
  <c r="AM12" i="44"/>
  <c r="AO12" i="44" s="1"/>
  <c r="Y25" i="38"/>
  <c r="AC42" i="38"/>
  <c r="AE42" i="38"/>
  <c r="Y32" i="35"/>
  <c r="Y31" i="43"/>
  <c r="AO32" i="41"/>
  <c r="AM32" i="41"/>
  <c r="AS32" i="41" s="1"/>
  <c r="S10" i="25"/>
  <c r="AW23" i="79"/>
  <c r="BK23" i="84"/>
  <c r="AY23" i="79" s="1"/>
  <c r="BC23" i="79" s="1"/>
  <c r="BE23" i="79" s="1"/>
  <c r="S9" i="40"/>
  <c r="Q9" i="40"/>
  <c r="AI42" i="40"/>
  <c r="K73" i="96"/>
  <c r="I10" i="22" s="1"/>
  <c r="M10" i="22" s="1"/>
  <c r="S10" i="22" s="1"/>
  <c r="I73" i="96"/>
  <c r="I10" i="24" s="1"/>
  <c r="M10" i="24" s="1"/>
  <c r="S10" i="24" s="1"/>
  <c r="W28" i="30"/>
  <c r="AI15" i="90"/>
  <c r="AI16" i="90"/>
  <c r="AI8" i="90"/>
  <c r="AI17" i="90"/>
  <c r="AI9" i="90"/>
  <c r="AI18" i="90"/>
  <c r="AI10" i="90"/>
  <c r="AI19" i="90"/>
  <c r="AI11" i="90"/>
  <c r="AI20" i="90"/>
  <c r="AI12" i="90"/>
  <c r="AI21" i="90"/>
  <c r="AI13" i="90"/>
  <c r="AI14" i="90"/>
  <c r="AI23" i="90"/>
  <c r="AI22" i="90"/>
  <c r="AU13" i="31"/>
  <c r="AE13" i="31"/>
  <c r="BA13" i="31"/>
  <c r="AK13" i="31"/>
  <c r="Q13" i="31"/>
  <c r="S13" i="31" s="1"/>
  <c r="Q13" i="36"/>
  <c r="AU13" i="36"/>
  <c r="AE13" i="36"/>
  <c r="BA13" i="36"/>
  <c r="AK13" i="36"/>
  <c r="Y29" i="44"/>
  <c r="Q34" i="97"/>
  <c r="I38" i="32" s="1"/>
  <c r="M38" i="32" s="1"/>
  <c r="S34" i="97"/>
  <c r="I39" i="32" s="1"/>
  <c r="M39" i="32" s="1"/>
  <c r="Q32" i="97"/>
  <c r="I38" i="34" s="1"/>
  <c r="M38" i="34" s="1"/>
  <c r="S32" i="97"/>
  <c r="I39" i="34" s="1"/>
  <c r="M39" i="34" s="1"/>
  <c r="AO42" i="41"/>
  <c r="BA42" i="41" s="1"/>
  <c r="AM42" i="41"/>
  <c r="AS89" i="52"/>
  <c r="AC89" i="52"/>
  <c r="BG89" i="52"/>
  <c r="AM89" i="52"/>
  <c r="AQ89" i="52" s="1"/>
  <c r="BQ89" i="52"/>
  <c r="BW89" i="52" s="1"/>
  <c r="AI89" i="52"/>
  <c r="Q89" i="52"/>
  <c r="W89" i="52" s="1"/>
  <c r="BM89" i="52"/>
  <c r="AW89" i="52"/>
  <c r="BC89" i="52" s="1"/>
  <c r="CA89" i="52"/>
  <c r="CE89" i="52" s="1"/>
  <c r="Y33" i="38"/>
  <c r="AI37" i="33"/>
  <c r="AY42" i="45"/>
  <c r="AM25" i="31"/>
  <c r="AS25" i="31" s="1"/>
  <c r="W34" i="42"/>
  <c r="AI31" i="35"/>
  <c r="AI30" i="31"/>
  <c r="AM29" i="35"/>
  <c r="AS29" i="35" s="1"/>
  <c r="M21" i="54"/>
  <c r="Y43" i="42"/>
  <c r="AK43" i="42" s="1"/>
  <c r="AC43" i="42"/>
  <c r="Y41" i="40"/>
  <c r="AK41" i="40" s="1"/>
  <c r="AC41" i="40"/>
  <c r="AE41" i="40"/>
  <c r="AY19" i="77"/>
  <c r="BA19" i="77" s="1"/>
  <c r="E88" i="74" s="1"/>
  <c r="AY18" i="77"/>
  <c r="BA18" i="77" s="1"/>
  <c r="E87" i="74" s="1"/>
  <c r="AY20" i="77"/>
  <c r="BA20" i="77" s="1"/>
  <c r="E89" i="74" s="1"/>
  <c r="AY9" i="77"/>
  <c r="BA9" i="77" s="1"/>
  <c r="E78" i="74" s="1"/>
  <c r="AM18" i="77"/>
  <c r="AO18" i="77" s="1"/>
  <c r="I25" i="21" s="1"/>
  <c r="M25" i="21" s="1"/>
  <c r="S25" i="21" s="1"/>
  <c r="AM20" i="77"/>
  <c r="AO20" i="77" s="1"/>
  <c r="I27" i="21" s="1"/>
  <c r="M27" i="21" s="1"/>
  <c r="S27" i="21" s="1"/>
  <c r="AM9" i="77"/>
  <c r="AO9" i="77" s="1"/>
  <c r="I16" i="21" s="1"/>
  <c r="AM19" i="77"/>
  <c r="AO19" i="77" s="1"/>
  <c r="I26" i="21" s="1"/>
  <c r="M26" i="21" s="1"/>
  <c r="S26" i="21" s="1"/>
  <c r="I50" i="27"/>
  <c r="M44" i="27"/>
  <c r="M50" i="27" s="1"/>
  <c r="G26" i="10" s="1"/>
  <c r="Y30" i="37"/>
  <c r="AW10" i="39"/>
  <c r="CC15" i="79"/>
  <c r="CE15" i="79" s="1"/>
  <c r="AW12" i="39"/>
  <c r="AW13" i="39"/>
  <c r="AW21" i="39"/>
  <c r="AW9" i="39"/>
  <c r="W40" i="35"/>
  <c r="Q18" i="38"/>
  <c r="AU18" i="38"/>
  <c r="AE18" i="38"/>
  <c r="BA18" i="38"/>
  <c r="AK18" i="38"/>
  <c r="BA18" i="44"/>
  <c r="AK18" i="44"/>
  <c r="S18" i="44"/>
  <c r="Q18" i="44"/>
  <c r="AU18" i="44"/>
  <c r="AE18" i="44"/>
  <c r="AM24" i="34"/>
  <c r="AS43" i="32"/>
  <c r="W24" i="37"/>
  <c r="K11" i="73"/>
  <c r="I23" i="23" s="1"/>
  <c r="M23" i="23" s="1"/>
  <c r="S23" i="23" s="1"/>
  <c r="AS33" i="36"/>
  <c r="W33" i="30"/>
  <c r="AS20" i="90"/>
  <c r="AS12" i="90"/>
  <c r="AS21" i="90"/>
  <c r="AS13" i="90"/>
  <c r="AS22" i="90"/>
  <c r="AS14" i="90"/>
  <c r="AS15" i="90"/>
  <c r="AS23" i="90"/>
  <c r="AS16" i="90"/>
  <c r="AS8" i="90"/>
  <c r="AS17" i="90"/>
  <c r="AS9" i="90"/>
  <c r="AS18" i="90"/>
  <c r="AS10" i="90"/>
  <c r="AS11" i="90"/>
  <c r="AS19" i="90"/>
  <c r="I48" i="52"/>
  <c r="M48" i="52" s="1"/>
  <c r="K22" i="74"/>
  <c r="I33" i="50" s="1"/>
  <c r="M33" i="50" s="1"/>
  <c r="AG24" i="43"/>
  <c r="AI24" i="43" s="1"/>
  <c r="AG8" i="43"/>
  <c r="AG22" i="43"/>
  <c r="AG23" i="43"/>
  <c r="AG26" i="43"/>
  <c r="AI26" i="43" s="1"/>
  <c r="AG34" i="43"/>
  <c r="AI34" i="43" s="1"/>
  <c r="AM28" i="56"/>
  <c r="Q28" i="56"/>
  <c r="W28" i="56" s="1"/>
  <c r="AI28" i="56"/>
  <c r="AC28" i="56"/>
  <c r="AS28" i="56"/>
  <c r="Y28" i="56"/>
  <c r="BG14" i="51"/>
  <c r="AQ14" i="51"/>
  <c r="AA14" i="51"/>
  <c r="BO14" i="51"/>
  <c r="BS14" i="51" s="1"/>
  <c r="AY14" i="51"/>
  <c r="AI14" i="51"/>
  <c r="AM14" i="51" s="1"/>
  <c r="Q14" i="51"/>
  <c r="W14" i="51" s="1"/>
  <c r="AM29" i="31"/>
  <c r="Y31" i="39"/>
  <c r="AY33" i="43"/>
  <c r="AY30" i="43"/>
  <c r="AM43" i="34"/>
  <c r="AO43" i="34" s="1"/>
  <c r="Y31" i="40"/>
  <c r="BA15" i="38"/>
  <c r="AK15" i="38"/>
  <c r="S15" i="38"/>
  <c r="AU15" i="38"/>
  <c r="AE15" i="38"/>
  <c r="Q15" i="38"/>
  <c r="BA15" i="44"/>
  <c r="AK15" i="44"/>
  <c r="S15" i="44"/>
  <c r="Q15" i="44"/>
  <c r="AU15" i="44"/>
  <c r="AE15" i="44"/>
  <c r="Y24" i="34"/>
  <c r="AI29" i="39"/>
  <c r="Y32" i="32"/>
  <c r="AG9" i="46"/>
  <c r="AI9" i="46" s="1"/>
  <c r="AG12" i="46"/>
  <c r="AI12" i="46" s="1"/>
  <c r="AG13" i="46"/>
  <c r="AI13" i="46" s="1"/>
  <c r="AG21" i="46"/>
  <c r="AI21" i="46" s="1"/>
  <c r="AG10" i="46"/>
  <c r="AI10" i="46" s="1"/>
  <c r="AY33" i="44"/>
  <c r="AU8" i="32"/>
  <c r="AO8" i="32"/>
  <c r="AE42" i="34"/>
  <c r="AC42" i="34"/>
  <c r="Q52" i="54"/>
  <c r="W52" i="54" s="1"/>
  <c r="AM32" i="31"/>
  <c r="AM23" i="40"/>
  <c r="AM27" i="46"/>
  <c r="AO27" i="46" s="1"/>
  <c r="AM31" i="36"/>
  <c r="AM27" i="36"/>
  <c r="AM25" i="43"/>
  <c r="BA11" i="38"/>
  <c r="AK11" i="38"/>
  <c r="Q11" i="38"/>
  <c r="AU11" i="38"/>
  <c r="AE11" i="38"/>
  <c r="AE12" i="41"/>
  <c r="AC12" i="41"/>
  <c r="BA11" i="45"/>
  <c r="AK11" i="45"/>
  <c r="Q11" i="45"/>
  <c r="AU11" i="45"/>
  <c r="AE11" i="45"/>
  <c r="Y27" i="32"/>
  <c r="AK27" i="32" s="1"/>
  <c r="BG21" i="52"/>
  <c r="AM21" i="52"/>
  <c r="AQ21" i="52" s="1"/>
  <c r="BQ21" i="52"/>
  <c r="BW21" i="52" s="1"/>
  <c r="AI21" i="52"/>
  <c r="Q21" i="52"/>
  <c r="W21" i="52" s="1"/>
  <c r="BM21" i="52"/>
  <c r="AW21" i="52"/>
  <c r="BC21" i="52" s="1"/>
  <c r="CA21" i="52"/>
  <c r="CE21" i="52" s="1"/>
  <c r="AS21" i="52"/>
  <c r="AC21" i="52"/>
  <c r="AO27" i="34"/>
  <c r="Y12" i="41"/>
  <c r="AK12" i="41" s="1"/>
  <c r="Y28" i="37"/>
  <c r="AU11" i="41"/>
  <c r="AE11" i="41"/>
  <c r="Q11" i="41"/>
  <c r="S11" i="41"/>
  <c r="BA11" i="41"/>
  <c r="AK11" i="41"/>
  <c r="BA11" i="43"/>
  <c r="AK11" i="43"/>
  <c r="Q11" i="43"/>
  <c r="AU11" i="43"/>
  <c r="AE11" i="43"/>
  <c r="BA11" i="31"/>
  <c r="AK11" i="31"/>
  <c r="Q11" i="31"/>
  <c r="AU11" i="31"/>
  <c r="AE11" i="31"/>
  <c r="Y41" i="39"/>
  <c r="AK41" i="39" s="1"/>
  <c r="AE41" i="39"/>
  <c r="AC41" i="39"/>
  <c r="AE42" i="32"/>
  <c r="AC42" i="32"/>
  <c r="Y27" i="31"/>
  <c r="K30" i="73"/>
  <c r="I83" i="23" s="1"/>
  <c r="M83" i="23" s="1"/>
  <c r="S83" i="23" s="1"/>
  <c r="AC34" i="33"/>
  <c r="AE34" i="33"/>
  <c r="W37" i="43"/>
  <c r="AC37" i="43" s="1"/>
  <c r="AY32" i="41"/>
  <c r="AO27" i="39"/>
  <c r="BA27" i="39" s="1"/>
  <c r="AM27" i="39"/>
  <c r="K55" i="74"/>
  <c r="I59" i="54" s="1"/>
  <c r="M59" i="54" s="1"/>
  <c r="AM23" i="39"/>
  <c r="AU23" i="39" s="1"/>
  <c r="AI25" i="38"/>
  <c r="CA31" i="52"/>
  <c r="CE31" i="52" s="1"/>
  <c r="AS31" i="52"/>
  <c r="AC31" i="52"/>
  <c r="BW31" i="52"/>
  <c r="BG31" i="52"/>
  <c r="Y31" i="52"/>
  <c r="BC31" i="52"/>
  <c r="AM31" i="52"/>
  <c r="AQ31" i="52" s="1"/>
  <c r="CG31" i="52"/>
  <c r="BQ31" i="52"/>
  <c r="AI31" i="52"/>
  <c r="Q31" i="52"/>
  <c r="W31" i="52" s="1"/>
  <c r="BM31" i="52"/>
  <c r="AW31" i="52"/>
  <c r="AE34" i="43"/>
  <c r="AC34" i="43"/>
  <c r="Y30" i="30"/>
  <c r="Y25" i="32"/>
  <c r="S9" i="21"/>
  <c r="Y28" i="31"/>
  <c r="AI28" i="31" s="1"/>
  <c r="BA17" i="32"/>
  <c r="AK17" i="32"/>
  <c r="S17" i="32"/>
  <c r="Q17" i="32"/>
  <c r="AU17" i="32"/>
  <c r="AE17" i="32"/>
  <c r="BA17" i="34"/>
  <c r="AK17" i="34"/>
  <c r="S17" i="34"/>
  <c r="Q17" i="34"/>
  <c r="AU17" i="34"/>
  <c r="AE17" i="34"/>
  <c r="Y33" i="35"/>
  <c r="W42" i="43"/>
  <c r="Y42" i="43" s="1"/>
  <c r="AM29" i="39"/>
  <c r="AS29" i="39" s="1"/>
  <c r="AE27" i="40"/>
  <c r="AC27" i="40"/>
  <c r="Y40" i="38"/>
  <c r="W40" i="38"/>
  <c r="AC40" i="38" s="1"/>
  <c r="BY9" i="79"/>
  <c r="K45" i="98"/>
  <c r="O45" i="98" s="1"/>
  <c r="S45" i="98" s="1"/>
  <c r="E83" i="95" s="1"/>
  <c r="G83" i="95" s="1"/>
  <c r="K46" i="98"/>
  <c r="O46" i="98" s="1"/>
  <c r="S46" i="98" s="1"/>
  <c r="E84" i="95" s="1"/>
  <c r="G84" i="95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S29" i="98" s="1"/>
  <c r="E72" i="95" s="1"/>
  <c r="G72" i="95" s="1"/>
  <c r="K28" i="98"/>
  <c r="O28" i="98" s="1"/>
  <c r="S28" i="98" s="1"/>
  <c r="E22" i="96" s="1"/>
  <c r="K27" i="98"/>
  <c r="O27" i="98" s="1"/>
  <c r="S27" i="98" s="1"/>
  <c r="E69" i="95" s="1"/>
  <c r="G69" i="95" s="1"/>
  <c r="K26" i="98"/>
  <c r="O26" i="98" s="1"/>
  <c r="S26" i="98" s="1"/>
  <c r="E68" i="95" s="1"/>
  <c r="G68" i="95" s="1"/>
  <c r="K25" i="98"/>
  <c r="O25" i="98" s="1"/>
  <c r="K24" i="98"/>
  <c r="O24" i="98" s="1"/>
  <c r="S24" i="98" s="1"/>
  <c r="E19" i="96" s="1"/>
  <c r="K47" i="98"/>
  <c r="O47" i="98" s="1"/>
  <c r="S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S39" i="98" s="1"/>
  <c r="E11" i="97" s="1"/>
  <c r="K38" i="98"/>
  <c r="O38" i="98" s="1"/>
  <c r="S38" i="98" s="1"/>
  <c r="E10" i="97" s="1"/>
  <c r="K37" i="98"/>
  <c r="O37" i="98" s="1"/>
  <c r="S37" i="98" s="1"/>
  <c r="E9" i="97" s="1"/>
  <c r="K36" i="98"/>
  <c r="O36" i="98" s="1"/>
  <c r="S36" i="98" s="1"/>
  <c r="E26" i="96" s="1"/>
  <c r="K35" i="98"/>
  <c r="O35" i="98" s="1"/>
  <c r="K34" i="98"/>
  <c r="O34" i="98" s="1"/>
  <c r="S34" i="98" s="1"/>
  <c r="E78" i="95" s="1"/>
  <c r="G78" i="95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S19" i="98" s="1"/>
  <c r="E17" i="96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S16" i="98" s="1"/>
  <c r="E14" i="96" s="1"/>
  <c r="K15" i="98"/>
  <c r="O15" i="98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S11" i="98" s="1"/>
  <c r="E9" i="96" s="1"/>
  <c r="K80" i="98"/>
  <c r="O80" i="98" s="1"/>
  <c r="S80" i="98" s="1"/>
  <c r="E31" i="96" s="1"/>
  <c r="K79" i="98"/>
  <c r="O79" i="98" s="1"/>
  <c r="S79" i="98" s="1"/>
  <c r="E37" i="94" s="1"/>
  <c r="G37" i="94" s="1"/>
  <c r="K78" i="98"/>
  <c r="O78" i="98" s="1"/>
  <c r="K77" i="98"/>
  <c r="O77" i="98" s="1"/>
  <c r="S77" i="98" s="1"/>
  <c r="E30" i="96" s="1"/>
  <c r="K76" i="98"/>
  <c r="O76" i="98" s="1"/>
  <c r="S76" i="98" s="1"/>
  <c r="E29" i="96" s="1"/>
  <c r="K75" i="98"/>
  <c r="O75" i="98" s="1"/>
  <c r="S75" i="98" s="1"/>
  <c r="E34" i="94" s="1"/>
  <c r="G34" i="94" s="1"/>
  <c r="K74" i="98"/>
  <c r="O74" i="98" s="1"/>
  <c r="S74" i="98" s="1"/>
  <c r="K73" i="98"/>
  <c r="O73" i="98" s="1"/>
  <c r="S73" i="98" s="1"/>
  <c r="K72" i="98"/>
  <c r="O72" i="98" s="1"/>
  <c r="S72" i="98" s="1"/>
  <c r="E31" i="94" s="1"/>
  <c r="G31" i="94" s="1"/>
  <c r="K71" i="98"/>
  <c r="O71" i="98" s="1"/>
  <c r="S71" i="98" s="1"/>
  <c r="K70" i="98"/>
  <c r="O70" i="98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S66" i="98" s="1"/>
  <c r="E25" i="94" s="1"/>
  <c r="G25" i="94" s="1"/>
  <c r="K65" i="98"/>
  <c r="O65" i="98" s="1"/>
  <c r="S65" i="98" s="1"/>
  <c r="E24" i="94" s="1"/>
  <c r="G24" i="94" s="1"/>
  <c r="K64" i="98"/>
  <c r="O64" i="98" s="1"/>
  <c r="S64" i="98" s="1"/>
  <c r="E23" i="94" s="1"/>
  <c r="G23" i="94" s="1"/>
  <c r="K63" i="98"/>
  <c r="O63" i="98" s="1"/>
  <c r="S63" i="98" s="1"/>
  <c r="E22" i="94" s="1"/>
  <c r="G22" i="94" s="1"/>
  <c r="K62" i="98"/>
  <c r="O62" i="98" s="1"/>
  <c r="K61" i="98"/>
  <c r="O61" i="98" s="1"/>
  <c r="S61" i="98" s="1"/>
  <c r="E20" i="94" s="1"/>
  <c r="G20" i="94" s="1"/>
  <c r="K60" i="98"/>
  <c r="O60" i="98" s="1"/>
  <c r="S60" i="98" s="1"/>
  <c r="E19" i="94" s="1"/>
  <c r="G19" i="94" s="1"/>
  <c r="K59" i="98"/>
  <c r="O59" i="98" s="1"/>
  <c r="S59" i="98" s="1"/>
  <c r="E18" i="94" s="1"/>
  <c r="G18" i="94" s="1"/>
  <c r="K58" i="98"/>
  <c r="O58" i="98" s="1"/>
  <c r="S58" i="98" s="1"/>
  <c r="E17" i="94" s="1"/>
  <c r="G17" i="94" s="1"/>
  <c r="K57" i="98"/>
  <c r="O57" i="98" s="1"/>
  <c r="S57" i="98" s="1"/>
  <c r="E16" i="94" s="1"/>
  <c r="G16" i="94" s="1"/>
  <c r="K56" i="98"/>
  <c r="O56" i="98" s="1"/>
  <c r="S56" i="98" s="1"/>
  <c r="E15" i="94" s="1"/>
  <c r="G15" i="94" s="1"/>
  <c r="K55" i="98"/>
  <c r="O55" i="98" s="1"/>
  <c r="S55" i="98" s="1"/>
  <c r="E14" i="94" s="1"/>
  <c r="G14" i="94" s="1"/>
  <c r="K54" i="98"/>
  <c r="O54" i="98" s="1"/>
  <c r="K53" i="98"/>
  <c r="O53" i="98" s="1"/>
  <c r="S53" i="98" s="1"/>
  <c r="E12" i="94" s="1"/>
  <c r="G12" i="94" s="1"/>
  <c r="K52" i="98"/>
  <c r="O52" i="98" s="1"/>
  <c r="S52" i="98" s="1"/>
  <c r="E11" i="94" s="1"/>
  <c r="G11" i="94" s="1"/>
  <c r="K51" i="98"/>
  <c r="O51" i="98" s="1"/>
  <c r="S51" i="98" s="1"/>
  <c r="E10" i="94" s="1"/>
  <c r="G10" i="94" s="1"/>
  <c r="K50" i="98"/>
  <c r="O50" i="98" s="1"/>
  <c r="S50" i="98" s="1"/>
  <c r="E28" i="96" s="1"/>
  <c r="K49" i="98"/>
  <c r="O49" i="98" s="1"/>
  <c r="S49" i="98" s="1"/>
  <c r="E27" i="96" s="1"/>
  <c r="AG24" i="38"/>
  <c r="AG8" i="38"/>
  <c r="AI8" i="38" s="1"/>
  <c r="AG22" i="38"/>
  <c r="AG23" i="38"/>
  <c r="AG26" i="38"/>
  <c r="AG34" i="38"/>
  <c r="Y26" i="36"/>
  <c r="I162" i="11"/>
  <c r="I163" i="11" s="1"/>
  <c r="G53" i="10" s="1"/>
  <c r="AS26" i="32"/>
  <c r="AE34" i="39"/>
  <c r="AC34" i="39"/>
  <c r="AO29" i="43"/>
  <c r="AI32" i="36"/>
  <c r="BA14" i="36"/>
  <c r="AK14" i="36"/>
  <c r="Q14" i="36"/>
  <c r="AU14" i="36"/>
  <c r="AE14" i="36"/>
  <c r="BA14" i="38"/>
  <c r="AK14" i="38"/>
  <c r="S14" i="38"/>
  <c r="Q14" i="38"/>
  <c r="AE14" i="38"/>
  <c r="AU14" i="38"/>
  <c r="W23" i="38"/>
  <c r="K28" i="73"/>
  <c r="I77" i="23" s="1"/>
  <c r="M77" i="23" s="1"/>
  <c r="S77" i="23" s="1"/>
  <c r="AY25" i="32"/>
  <c r="Y31" i="42"/>
  <c r="Y32" i="33"/>
  <c r="AI32" i="33" s="1"/>
  <c r="S37" i="31"/>
  <c r="Y30" i="35"/>
  <c r="AI23" i="39"/>
  <c r="AG10" i="33"/>
  <c r="AG12" i="33"/>
  <c r="AI12" i="33" s="1"/>
  <c r="AG13" i="33"/>
  <c r="AG21" i="33"/>
  <c r="AG9" i="33"/>
  <c r="Y40" i="43"/>
  <c r="AK40" i="43" s="1"/>
  <c r="W40" i="43"/>
  <c r="K52" i="74"/>
  <c r="I56" i="54" s="1"/>
  <c r="M56" i="54" s="1"/>
  <c r="Q9" i="34"/>
  <c r="S9" i="34" s="1"/>
  <c r="AY26" i="34"/>
  <c r="AO43" i="37"/>
  <c r="I44" i="37"/>
  <c r="M36" i="37"/>
  <c r="AM43" i="42"/>
  <c r="BA19" i="45"/>
  <c r="AK19" i="45"/>
  <c r="S19" i="45"/>
  <c r="Q19" i="45"/>
  <c r="AU19" i="45"/>
  <c r="AE19" i="45"/>
  <c r="AU19" i="32"/>
  <c r="AE19" i="32"/>
  <c r="Q19" i="32"/>
  <c r="S19" i="32" s="1"/>
  <c r="BA19" i="32"/>
  <c r="AK19" i="32"/>
  <c r="AU19" i="34"/>
  <c r="AE19" i="34"/>
  <c r="BA19" i="34"/>
  <c r="AK19" i="34"/>
  <c r="S19" i="34"/>
  <c r="Q19" i="34"/>
  <c r="AY33" i="36"/>
  <c r="K13" i="73"/>
  <c r="I29" i="23" s="1"/>
  <c r="M29" i="23" s="1"/>
  <c r="S29" i="23" s="1"/>
  <c r="I13" i="73"/>
  <c r="I29" i="25" s="1"/>
  <c r="M29" i="25" s="1"/>
  <c r="S29" i="25" s="1"/>
  <c r="K39" i="74"/>
  <c r="I35" i="54" s="1"/>
  <c r="M35" i="54" s="1"/>
  <c r="I39" i="74"/>
  <c r="I35" i="56" s="1"/>
  <c r="M35" i="56" s="1"/>
  <c r="AM40" i="42"/>
  <c r="AO40" i="42" s="1"/>
  <c r="AC58" i="56"/>
  <c r="AS58" i="56"/>
  <c r="Y58" i="56"/>
  <c r="AM58" i="56"/>
  <c r="Q58" i="56"/>
  <c r="W58" i="56" s="1"/>
  <c r="AI58" i="56"/>
  <c r="AC34" i="35"/>
  <c r="AE34" i="35"/>
  <c r="AO85" i="52"/>
  <c r="AQ85" i="52" s="1"/>
  <c r="AM85" i="52"/>
  <c r="AS85" i="52" s="1"/>
  <c r="AE23" i="44"/>
  <c r="AC23" i="44"/>
  <c r="AC42" i="36"/>
  <c r="AE42" i="36"/>
  <c r="AO32" i="39"/>
  <c r="AM32" i="39"/>
  <c r="AS32" i="39" s="1"/>
  <c r="AI30" i="37"/>
  <c r="BA16" i="41"/>
  <c r="AK16" i="41"/>
  <c r="S16" i="41"/>
  <c r="Q16" i="41"/>
  <c r="AE16" i="41"/>
  <c r="AU16" i="41"/>
  <c r="AU16" i="43"/>
  <c r="AE16" i="43"/>
  <c r="BA16" i="43"/>
  <c r="AK16" i="43"/>
  <c r="S16" i="43"/>
  <c r="Q16" i="43"/>
  <c r="AM12" i="39"/>
  <c r="AO12" i="39"/>
  <c r="BA12" i="39" s="1"/>
  <c r="Y42" i="38"/>
  <c r="AK42" i="38" s="1"/>
  <c r="AE8" i="44"/>
  <c r="Y8" i="44"/>
  <c r="AC8" i="44"/>
  <c r="W34" i="37"/>
  <c r="AM23" i="32"/>
  <c r="AW22" i="37"/>
  <c r="AS17" i="79"/>
  <c r="AU17" i="79" s="1"/>
  <c r="AW24" i="37"/>
  <c r="AW34" i="37"/>
  <c r="AW26" i="37"/>
  <c r="AW23" i="37"/>
  <c r="AW8" i="37"/>
  <c r="W34" i="38"/>
  <c r="AO23" i="79"/>
  <c r="AI33" i="42"/>
  <c r="AI29" i="42"/>
  <c r="AE26" i="39"/>
  <c r="AC26" i="39"/>
  <c r="AI41" i="40"/>
  <c r="AG12" i="37"/>
  <c r="AI12" i="37" s="1"/>
  <c r="AG10" i="37"/>
  <c r="AG9" i="37"/>
  <c r="AG21" i="37"/>
  <c r="AG13" i="37"/>
  <c r="S13" i="45"/>
  <c r="Q13" i="45"/>
  <c r="Q13" i="32"/>
  <c r="AC12" i="44"/>
  <c r="AE12" i="44"/>
  <c r="Q23" i="97"/>
  <c r="I38" i="43" s="1"/>
  <c r="M38" i="43" s="1"/>
  <c r="S23" i="97"/>
  <c r="I39" i="43" s="1"/>
  <c r="M39" i="43" s="1"/>
  <c r="Q36" i="97"/>
  <c r="I38" i="31" s="1"/>
  <c r="M38" i="31" s="1"/>
  <c r="S36" i="97"/>
  <c r="I39" i="31" s="1"/>
  <c r="M39" i="31" s="1"/>
  <c r="AW24" i="44"/>
  <c r="AW22" i="44"/>
  <c r="AW23" i="44"/>
  <c r="AS10" i="79"/>
  <c r="AU10" i="79" s="1"/>
  <c r="AW8" i="44"/>
  <c r="AW26" i="44"/>
  <c r="AW34" i="44"/>
  <c r="AM23" i="42"/>
  <c r="AO23" i="42" s="1"/>
  <c r="BA23" i="42" s="1"/>
  <c r="AM33" i="46"/>
  <c r="AO33" i="46"/>
  <c r="AM41" i="35"/>
  <c r="AI30" i="35"/>
  <c r="W24" i="44"/>
  <c r="M21" i="56"/>
  <c r="Y41" i="42"/>
  <c r="AK41" i="42" s="1"/>
  <c r="AC41" i="42"/>
  <c r="AE41" i="42"/>
  <c r="AM25" i="36"/>
  <c r="AS25" i="36" s="1"/>
  <c r="W29" i="30"/>
  <c r="Y43" i="40"/>
  <c r="AK43" i="40" s="1"/>
  <c r="AE43" i="40"/>
  <c r="AC43" i="40"/>
  <c r="W18" i="77"/>
  <c r="Y18" i="77" s="1"/>
  <c r="E19" i="75" s="1"/>
  <c r="W20" i="77"/>
  <c r="Y20" i="77" s="1"/>
  <c r="E21" i="75" s="1"/>
  <c r="W9" i="77"/>
  <c r="Y9" i="77" s="1"/>
  <c r="E9" i="75" s="1"/>
  <c r="W19" i="77"/>
  <c r="Y19" i="77" s="1"/>
  <c r="E20" i="75" s="1"/>
  <c r="M36" i="32"/>
  <c r="AM25" i="35"/>
  <c r="AS25" i="35" s="1"/>
  <c r="AY42" i="39"/>
  <c r="AO31" i="40"/>
  <c r="AM31" i="40"/>
  <c r="AS31" i="40" s="1"/>
  <c r="BA18" i="34"/>
  <c r="AK18" i="34"/>
  <c r="Q18" i="34"/>
  <c r="S18" i="34" s="1"/>
  <c r="AU18" i="34"/>
  <c r="AE18" i="34"/>
  <c r="AU18" i="40"/>
  <c r="AE18" i="40"/>
  <c r="Q18" i="40"/>
  <c r="BA18" i="40"/>
  <c r="AK18" i="40"/>
  <c r="AO26" i="31"/>
  <c r="BC94" i="52"/>
  <c r="AM94" i="52"/>
  <c r="AQ94" i="52" s="1"/>
  <c r="CG94" i="52"/>
  <c r="BQ94" i="52"/>
  <c r="AI94" i="52"/>
  <c r="Q94" i="52"/>
  <c r="W94" i="52" s="1"/>
  <c r="BM94" i="52"/>
  <c r="AW94" i="52"/>
  <c r="CA94" i="52"/>
  <c r="CE94" i="52" s="1"/>
  <c r="AS94" i="52"/>
  <c r="AC94" i="52"/>
  <c r="BW94" i="52"/>
  <c r="BG94" i="52"/>
  <c r="Y94" i="52"/>
  <c r="Y33" i="45"/>
  <c r="Y43" i="33"/>
  <c r="AK43" i="33" s="1"/>
  <c r="AC43" i="33"/>
  <c r="K26" i="73"/>
  <c r="I71" i="23" s="1"/>
  <c r="M71" i="23" s="1"/>
  <c r="S71" i="23" s="1"/>
  <c r="AU27" i="44"/>
  <c r="AS27" i="44"/>
  <c r="Y30" i="32"/>
  <c r="AI30" i="32" s="1"/>
  <c r="AM33" i="37"/>
  <c r="AS33" i="37" s="1"/>
  <c r="I50" i="52"/>
  <c r="M50" i="52" s="1"/>
  <c r="K24" i="74"/>
  <c r="I35" i="50" s="1"/>
  <c r="M35" i="50" s="1"/>
  <c r="K37" i="74"/>
  <c r="I28" i="54" s="1"/>
  <c r="M28" i="54" s="1"/>
  <c r="Q9" i="37"/>
  <c r="AU9" i="37"/>
  <c r="AE9" i="37"/>
  <c r="BA9" i="37"/>
  <c r="AK9" i="37"/>
  <c r="S9" i="37"/>
  <c r="K65" i="96"/>
  <c r="I12" i="49" s="1"/>
  <c r="M12" i="49" s="1"/>
  <c r="Q12" i="49" s="1"/>
  <c r="W12" i="49" s="1"/>
  <c r="AU79" i="52"/>
  <c r="AW79" i="52"/>
  <c r="BC79" i="52" s="1"/>
  <c r="AS41" i="40"/>
  <c r="W24" i="32"/>
  <c r="M8" i="7"/>
  <c r="AS48" i="46"/>
  <c r="BA15" i="34"/>
  <c r="AK15" i="34"/>
  <c r="Q15" i="34"/>
  <c r="AU15" i="34"/>
  <c r="AE15" i="34"/>
  <c r="BA15" i="40"/>
  <c r="AK15" i="40"/>
  <c r="S15" i="40"/>
  <c r="Q15" i="40"/>
  <c r="AU15" i="40"/>
  <c r="AE15" i="40"/>
  <c r="AI28" i="39"/>
  <c r="AY31" i="44"/>
  <c r="AG12" i="40"/>
  <c r="AI12" i="40" s="1"/>
  <c r="AG13" i="40"/>
  <c r="AG10" i="40"/>
  <c r="AG9" i="40"/>
  <c r="AG21" i="40"/>
  <c r="K43" i="74"/>
  <c r="I43" i="54" s="1"/>
  <c r="M43" i="54" s="1"/>
  <c r="I43" i="74"/>
  <c r="I43" i="56" s="1"/>
  <c r="M43" i="56" s="1"/>
  <c r="AC27" i="44"/>
  <c r="AE27" i="44"/>
  <c r="AM41" i="45"/>
  <c r="Y33" i="37"/>
  <c r="AI33" i="37" s="1"/>
  <c r="AE26" i="40"/>
  <c r="AC26" i="40"/>
  <c r="AY25" i="38"/>
  <c r="AY43" i="38"/>
  <c r="Y42" i="34"/>
  <c r="AK42" i="34" s="1"/>
  <c r="AC52" i="56"/>
  <c r="AI52" i="56" s="1"/>
  <c r="AS52" i="56"/>
  <c r="Y52" i="56"/>
  <c r="AM52" i="56"/>
  <c r="Q52" i="56"/>
  <c r="W52" i="56" s="1"/>
  <c r="Y32" i="44"/>
  <c r="AI32" i="44" s="1"/>
  <c r="AK8" i="39"/>
  <c r="AA11" i="55"/>
  <c r="Q11" i="55"/>
  <c r="W11" i="55" s="1"/>
  <c r="AI11" i="55"/>
  <c r="AM31" i="46"/>
  <c r="AO31" i="46" s="1"/>
  <c r="AO29" i="37"/>
  <c r="AY29" i="37" s="1"/>
  <c r="BE80" i="52"/>
  <c r="BE81" i="52"/>
  <c r="BE83" i="52"/>
  <c r="BE84" i="52"/>
  <c r="BE85" i="52"/>
  <c r="BE82" i="52"/>
  <c r="Q16" i="50"/>
  <c r="W16" i="50" s="1"/>
  <c r="BA11" i="37"/>
  <c r="AK11" i="37"/>
  <c r="Q11" i="37"/>
  <c r="S11" i="37"/>
  <c r="AU11" i="37"/>
  <c r="AE11" i="37"/>
  <c r="Q11" i="39"/>
  <c r="AU11" i="39"/>
  <c r="AE11" i="39"/>
  <c r="BA11" i="39"/>
  <c r="AK11" i="39"/>
  <c r="S11" i="39"/>
  <c r="Y43" i="39"/>
  <c r="AK43" i="39" s="1"/>
  <c r="AC43" i="39"/>
  <c r="AI42" i="32"/>
  <c r="AW21" i="36"/>
  <c r="AW13" i="36"/>
  <c r="AW9" i="36"/>
  <c r="AW10" i="36"/>
  <c r="CC18" i="79"/>
  <c r="CE18" i="79" s="1"/>
  <c r="AM12" i="36" s="1"/>
  <c r="AW12" i="36"/>
  <c r="AM37" i="43"/>
  <c r="AS37" i="43" s="1"/>
  <c r="AO37" i="43"/>
  <c r="AY47" i="46"/>
  <c r="AW8" i="7" s="1"/>
  <c r="BO23" i="79"/>
  <c r="CE23" i="84"/>
  <c r="BQ23" i="79" s="1"/>
  <c r="BU23" i="79" s="1"/>
  <c r="BW23" i="79" s="1"/>
  <c r="AY42" i="41"/>
  <c r="AA28" i="55"/>
  <c r="Q28" i="55"/>
  <c r="W28" i="55" s="1"/>
  <c r="AI28" i="55"/>
  <c r="AM57" i="56"/>
  <c r="Q57" i="56"/>
  <c r="W57" i="56" s="1"/>
  <c r="AI57" i="56"/>
  <c r="AC57" i="56"/>
  <c r="AS57" i="56"/>
  <c r="Y57" i="56"/>
  <c r="AO25" i="39"/>
  <c r="AM25" i="39"/>
  <c r="AS25" i="39" s="1"/>
  <c r="AI40" i="38"/>
  <c r="AE26" i="32"/>
  <c r="AC26" i="32"/>
  <c r="Q17" i="43"/>
  <c r="S17" i="43" s="1"/>
  <c r="AU17" i="43"/>
  <c r="AE17" i="43"/>
  <c r="BA17" i="43"/>
  <c r="AK17" i="43"/>
  <c r="BA17" i="31"/>
  <c r="AK17" i="31"/>
  <c r="Q17" i="31"/>
  <c r="AU17" i="31"/>
  <c r="AE17" i="31"/>
  <c r="Y59" i="50"/>
  <c r="Q59" i="50"/>
  <c r="W59" i="50" s="1"/>
  <c r="Y18" i="90"/>
  <c r="Y10" i="90"/>
  <c r="Y19" i="90"/>
  <c r="Y11" i="90"/>
  <c r="Y23" i="90"/>
  <c r="Y20" i="90"/>
  <c r="Y12" i="90"/>
  <c r="Y21" i="90"/>
  <c r="Y13" i="90"/>
  <c r="Y22" i="90"/>
  <c r="Y14" i="90"/>
  <c r="Y15" i="90"/>
  <c r="Y16" i="90"/>
  <c r="Y8" i="90"/>
  <c r="Y9" i="90"/>
  <c r="Y17" i="90"/>
  <c r="BG23" i="90"/>
  <c r="AU8" i="40"/>
  <c r="AO8" i="40"/>
  <c r="Y25" i="43"/>
  <c r="Y41" i="30"/>
  <c r="AC41" i="30"/>
  <c r="AI8" i="40"/>
  <c r="AI35" i="46"/>
  <c r="Y27" i="40"/>
  <c r="AK27" i="40" s="1"/>
  <c r="S40" i="38"/>
  <c r="Y29" i="32"/>
  <c r="AI29" i="32" s="1"/>
  <c r="AO31" i="33"/>
  <c r="AY31" i="33" s="1"/>
  <c r="BA9" i="31"/>
  <c r="AK9" i="31"/>
  <c r="Q9" i="31"/>
  <c r="AU9" i="31"/>
  <c r="AE9" i="31"/>
  <c r="AM28" i="42"/>
  <c r="AS28" i="42" s="1"/>
  <c r="AM12" i="33"/>
  <c r="AU12" i="33" s="1"/>
  <c r="AY31" i="40"/>
  <c r="AO27" i="38"/>
  <c r="AY27" i="38" s="1"/>
  <c r="BO13" i="79"/>
  <c r="CE13" i="84"/>
  <c r="BQ13" i="79" s="1"/>
  <c r="BU13" i="79" s="1"/>
  <c r="BW13" i="79" s="1"/>
  <c r="AI32" i="34"/>
  <c r="AI27" i="34"/>
  <c r="AI40" i="34"/>
  <c r="Q14" i="33"/>
  <c r="Q14" i="32"/>
  <c r="S14" i="32" s="1"/>
  <c r="Q14" i="34"/>
  <c r="S14" i="34" s="1"/>
  <c r="AI41" i="45"/>
  <c r="W40" i="44"/>
  <c r="Y37" i="42"/>
  <c r="W37" i="42"/>
  <c r="AC37" i="42" s="1"/>
  <c r="Y37" i="32"/>
  <c r="W37" i="32"/>
  <c r="AC37" i="32" s="1"/>
  <c r="W8" i="52"/>
  <c r="AM25" i="41"/>
  <c r="AC23" i="43"/>
  <c r="AE23" i="43"/>
  <c r="AM40" i="43"/>
  <c r="Y56" i="56"/>
  <c r="AM56" i="56"/>
  <c r="AS56" i="56" s="1"/>
  <c r="Q56" i="56"/>
  <c r="W56" i="56" s="1"/>
  <c r="AI56" i="56"/>
  <c r="AC56" i="56"/>
  <c r="BG12" i="51"/>
  <c r="AQ12" i="51"/>
  <c r="AU12" i="51" s="1"/>
  <c r="AA12" i="51"/>
  <c r="BO12" i="51"/>
  <c r="AY12" i="51"/>
  <c r="AI12" i="51"/>
  <c r="Q12" i="51"/>
  <c r="AU19" i="41"/>
  <c r="AE19" i="41"/>
  <c r="Q19" i="41"/>
  <c r="S19" i="41" s="1"/>
  <c r="BA19" i="41"/>
  <c r="AK19" i="41"/>
  <c r="BA19" i="43"/>
  <c r="AK19" i="43"/>
  <c r="Q19" i="43"/>
  <c r="AU19" i="43"/>
  <c r="AE19" i="43"/>
  <c r="BA19" i="31"/>
  <c r="AK19" i="31"/>
  <c r="S19" i="31"/>
  <c r="Q19" i="31"/>
  <c r="AU19" i="31"/>
  <c r="AE19" i="31"/>
  <c r="AE23" i="34"/>
  <c r="AC23" i="34"/>
  <c r="AI25" i="43"/>
  <c r="AI31" i="43"/>
  <c r="AI32" i="43"/>
  <c r="K27" i="73"/>
  <c r="I74" i="23" s="1"/>
  <c r="M74" i="23" s="1"/>
  <c r="S74" i="23" s="1"/>
  <c r="AM28" i="39"/>
  <c r="AS28" i="39" s="1"/>
  <c r="AO28" i="39"/>
  <c r="AE43" i="39"/>
  <c r="AI34" i="36"/>
  <c r="Y30" i="38"/>
  <c r="AI30" i="38" s="1"/>
  <c r="AC53" i="56"/>
  <c r="AI53" i="56" s="1"/>
  <c r="AS53" i="56"/>
  <c r="AM53" i="56"/>
  <c r="Q53" i="56"/>
  <c r="W53" i="56" s="1"/>
  <c r="AU9" i="38"/>
  <c r="AE9" i="38"/>
  <c r="Q9" i="38"/>
  <c r="S9" i="38" s="1"/>
  <c r="BA9" i="38"/>
  <c r="AK9" i="38"/>
  <c r="BW29" i="52"/>
  <c r="BG29" i="52"/>
  <c r="Y29" i="52"/>
  <c r="BC29" i="52"/>
  <c r="AM29" i="52"/>
  <c r="AQ29" i="52" s="1"/>
  <c r="CG29" i="52"/>
  <c r="BQ29" i="52"/>
  <c r="AI29" i="52"/>
  <c r="Q29" i="52"/>
  <c r="W29" i="52" s="1"/>
  <c r="BM29" i="52"/>
  <c r="AW29" i="52"/>
  <c r="CA29" i="52"/>
  <c r="CE29" i="52" s="1"/>
  <c r="AS29" i="52"/>
  <c r="AC29" i="52"/>
  <c r="Y23" i="44"/>
  <c r="AK23" i="44" s="1"/>
  <c r="Y42" i="36"/>
  <c r="AK42" i="36" s="1"/>
  <c r="AU42" i="44"/>
  <c r="AS42" i="44"/>
  <c r="Q16" i="37"/>
  <c r="AU16" i="37"/>
  <c r="AE16" i="37"/>
  <c r="AK16" i="37"/>
  <c r="BA16" i="37"/>
  <c r="BA16" i="39"/>
  <c r="AK16" i="39"/>
  <c r="S16" i="39"/>
  <c r="AU16" i="39"/>
  <c r="AE16" i="39"/>
  <c r="Q16" i="39"/>
  <c r="AG23" i="44"/>
  <c r="AI23" i="44" s="1"/>
  <c r="AG22" i="44"/>
  <c r="AG24" i="44"/>
  <c r="AG8" i="44"/>
  <c r="AI8" i="44" s="1"/>
  <c r="AG26" i="44"/>
  <c r="AI26" i="44" s="1"/>
  <c r="AG34" i="44"/>
  <c r="AI34" i="44" s="1"/>
  <c r="AM28" i="44"/>
  <c r="AS28" i="44" s="1"/>
  <c r="W25" i="30"/>
  <c r="AI33" i="41"/>
  <c r="AM24" i="31"/>
  <c r="AS24" i="31" s="1"/>
  <c r="Q31" i="54"/>
  <c r="W31" i="54" s="1"/>
  <c r="AI31" i="42"/>
  <c r="AI27" i="40"/>
  <c r="AC27" i="35"/>
  <c r="AE27" i="35"/>
  <c r="Y41" i="37"/>
  <c r="AC41" i="37"/>
  <c r="Q13" i="41"/>
  <c r="S13" i="41" s="1"/>
  <c r="Q13" i="43"/>
  <c r="Q27" i="97"/>
  <c r="I38" i="39" s="1"/>
  <c r="M38" i="39" s="1"/>
  <c r="S27" i="97"/>
  <c r="I39" i="39" s="1"/>
  <c r="M39" i="39" s="1"/>
  <c r="Q21" i="97"/>
  <c r="I38" i="45" s="1"/>
  <c r="M38" i="45" s="1"/>
  <c r="S21" i="97"/>
  <c r="I39" i="45" s="1"/>
  <c r="M39" i="45" s="1"/>
  <c r="AI42" i="44"/>
  <c r="AM25" i="44"/>
  <c r="AS25" i="44" s="1"/>
  <c r="AO30" i="39"/>
  <c r="AM30" i="39"/>
  <c r="AS30" i="39" s="1"/>
  <c r="W42" i="35"/>
  <c r="Y42" i="35" s="1"/>
  <c r="AI33" i="33"/>
  <c r="K41" i="74"/>
  <c r="I39" i="54" s="1"/>
  <c r="M39" i="54" s="1"/>
  <c r="I41" i="74"/>
  <c r="I39" i="56" s="1"/>
  <c r="M39" i="56" s="1"/>
  <c r="Y37" i="39"/>
  <c r="AI37" i="39" s="1"/>
  <c r="W37" i="39"/>
  <c r="AC37" i="39" s="1"/>
  <c r="AI27" i="31"/>
  <c r="AY34" i="43"/>
  <c r="Q29" i="54"/>
  <c r="W29" i="54" s="1"/>
  <c r="Y29" i="54"/>
  <c r="AI55" i="56"/>
  <c r="AC55" i="56"/>
  <c r="Y55" i="56"/>
  <c r="AM55" i="56"/>
  <c r="AS55" i="56" s="1"/>
  <c r="Q55" i="56"/>
  <c r="W55" i="56" s="1"/>
  <c r="BC18" i="77"/>
  <c r="BE18" i="77" s="1"/>
  <c r="I59" i="11" s="1"/>
  <c r="BC20" i="77"/>
  <c r="BE20" i="77" s="1"/>
  <c r="I72" i="11" s="1"/>
  <c r="M72" i="11" s="1"/>
  <c r="BC9" i="77"/>
  <c r="BE9" i="77" s="1"/>
  <c r="I13" i="11" s="1"/>
  <c r="BC19" i="77"/>
  <c r="BE19" i="77" s="1"/>
  <c r="I27" i="11" s="1"/>
  <c r="M27" i="11" s="1"/>
  <c r="S40" i="35"/>
  <c r="AY33" i="39"/>
  <c r="BA18" i="43"/>
  <c r="AK18" i="43"/>
  <c r="S18" i="43"/>
  <c r="Q18" i="43"/>
  <c r="AU18" i="43"/>
  <c r="AE18" i="43"/>
  <c r="BA18" i="31"/>
  <c r="AK18" i="31"/>
  <c r="Q18" i="31"/>
  <c r="AU18" i="31"/>
  <c r="AE18" i="31"/>
  <c r="BA18" i="36"/>
  <c r="AK18" i="36"/>
  <c r="S18" i="36"/>
  <c r="Q18" i="36"/>
  <c r="AU18" i="36"/>
  <c r="AE18" i="36"/>
  <c r="AU8" i="35"/>
  <c r="AO8" i="35"/>
  <c r="Y60" i="50"/>
  <c r="Q60" i="50"/>
  <c r="W60" i="50" s="1"/>
  <c r="AC27" i="43"/>
  <c r="AE27" i="43"/>
  <c r="Y41" i="33"/>
  <c r="AK41" i="33" s="1"/>
  <c r="AC41" i="33"/>
  <c r="AE41" i="33"/>
  <c r="I38" i="74"/>
  <c r="I33" i="56" s="1"/>
  <c r="M33" i="56" s="1"/>
  <c r="Y37" i="37"/>
  <c r="AI37" i="37" s="1"/>
  <c r="W37" i="37"/>
  <c r="AC37" i="37" s="1"/>
  <c r="AE8" i="32"/>
  <c r="Y8" i="32"/>
  <c r="AC8" i="32"/>
  <c r="Y43" i="31"/>
  <c r="AK43" i="31" s="1"/>
  <c r="AC43" i="31"/>
  <c r="AE43" i="31"/>
  <c r="I49" i="52"/>
  <c r="M49" i="52" s="1"/>
  <c r="K23" i="74"/>
  <c r="I34" i="50" s="1"/>
  <c r="M34" i="50" s="1"/>
  <c r="I18" i="52"/>
  <c r="M18" i="52" s="1"/>
  <c r="K11" i="74"/>
  <c r="I14" i="50" s="1"/>
  <c r="M14" i="50" s="1"/>
  <c r="I52" i="52"/>
  <c r="M52" i="52" s="1"/>
  <c r="K26" i="74"/>
  <c r="I37" i="50" s="1"/>
  <c r="M37" i="50" s="1"/>
  <c r="W40" i="45"/>
  <c r="AM30" i="45"/>
  <c r="Y24" i="54"/>
  <c r="AC61" i="56"/>
  <c r="AS61" i="56"/>
  <c r="Y61" i="56"/>
  <c r="AM61" i="56"/>
  <c r="Q61" i="56"/>
  <c r="W61" i="56" s="1"/>
  <c r="AI61" i="56"/>
  <c r="AM34" i="34"/>
  <c r="Y32" i="39"/>
  <c r="AU15" i="43"/>
  <c r="AE15" i="43"/>
  <c r="BA15" i="43"/>
  <c r="AK15" i="43"/>
  <c r="S15" i="43"/>
  <c r="Q15" i="43"/>
  <c r="Q15" i="31"/>
  <c r="AU15" i="31"/>
  <c r="AE15" i="31"/>
  <c r="BA15" i="31"/>
  <c r="AK15" i="31"/>
  <c r="S15" i="31"/>
  <c r="BA15" i="36"/>
  <c r="AK15" i="36"/>
  <c r="Q15" i="36"/>
  <c r="AU15" i="36"/>
  <c r="AE15" i="36"/>
  <c r="AW12" i="31"/>
  <c r="AW9" i="35"/>
  <c r="AW12" i="35"/>
  <c r="AW13" i="35"/>
  <c r="AW21" i="35"/>
  <c r="CC19" i="79"/>
  <c r="CE19" i="79" s="1"/>
  <c r="AM12" i="31" s="1"/>
  <c r="AW9" i="31"/>
  <c r="AW21" i="31"/>
  <c r="AW10" i="31"/>
  <c r="AW10" i="35"/>
  <c r="AW13" i="31"/>
  <c r="Y22" i="88"/>
  <c r="Y14" i="88"/>
  <c r="Y15" i="88"/>
  <c r="Y16" i="88"/>
  <c r="Y8" i="88"/>
  <c r="Y17" i="88"/>
  <c r="Y9" i="88"/>
  <c r="Y18" i="88"/>
  <c r="Y10" i="88"/>
  <c r="Y19" i="88"/>
  <c r="Y11" i="88"/>
  <c r="Y23" i="88"/>
  <c r="Y20" i="88"/>
  <c r="Y12" i="88"/>
  <c r="Y13" i="88"/>
  <c r="Y21" i="88"/>
  <c r="BG23" i="88"/>
  <c r="W23" i="79"/>
  <c r="AA23" i="79" s="1"/>
  <c r="AC23" i="79" s="1"/>
  <c r="Y26" i="40"/>
  <c r="AK26" i="40" s="1"/>
  <c r="AY42" i="38"/>
  <c r="AE34" i="34"/>
  <c r="AC34" i="34"/>
  <c r="AM34" i="39"/>
  <c r="AM30" i="36"/>
  <c r="AO32" i="42"/>
  <c r="AY32" i="42" s="1"/>
  <c r="AO28" i="37"/>
  <c r="AY28" i="37" s="1"/>
  <c r="M36" i="38"/>
  <c r="AS27" i="33"/>
  <c r="AU27" i="33"/>
  <c r="AO43" i="32"/>
  <c r="BA43" i="32" s="1"/>
  <c r="BA11" i="33"/>
  <c r="AK11" i="33"/>
  <c r="S11" i="33"/>
  <c r="AE11" i="33"/>
  <c r="AU11" i="33"/>
  <c r="Q11" i="33"/>
  <c r="BA11" i="35"/>
  <c r="AK11" i="35"/>
  <c r="S11" i="35"/>
  <c r="Q11" i="35"/>
  <c r="AU11" i="35"/>
  <c r="AE11" i="35"/>
  <c r="AO33" i="35"/>
  <c r="AY33" i="35" s="1"/>
  <c r="BG88" i="52"/>
  <c r="BC88" i="52"/>
  <c r="AM88" i="52"/>
  <c r="AQ88" i="52" s="1"/>
  <c r="BQ88" i="52"/>
  <c r="BW88" i="52" s="1"/>
  <c r="AI88" i="52"/>
  <c r="Q88" i="52"/>
  <c r="W88" i="52" s="1"/>
  <c r="BM88" i="52"/>
  <c r="AW88" i="52"/>
  <c r="CA88" i="52"/>
  <c r="CE88" i="52" s="1"/>
  <c r="AS88" i="52"/>
  <c r="AC88" i="52"/>
  <c r="I78" i="96"/>
  <c r="I25" i="24" s="1"/>
  <c r="M25" i="24" s="1"/>
  <c r="S25" i="24" s="1"/>
  <c r="K78" i="96"/>
  <c r="I25" i="22" s="1"/>
  <c r="M25" i="22" s="1"/>
  <c r="S25" i="22" s="1"/>
  <c r="I40" i="74"/>
  <c r="I37" i="56" s="1"/>
  <c r="M37" i="56" s="1"/>
  <c r="K40" i="74"/>
  <c r="I37" i="54" s="1"/>
  <c r="M37" i="54" s="1"/>
  <c r="AE27" i="45"/>
  <c r="AC27" i="45"/>
  <c r="BG23" i="79"/>
  <c r="BK23" i="79" s="1"/>
  <c r="BM23" i="79" s="1"/>
  <c r="K53" i="74"/>
  <c r="I57" i="54" s="1"/>
  <c r="M57" i="54" s="1"/>
  <c r="G70" i="96"/>
  <c r="I70" i="96" s="1"/>
  <c r="G69" i="96"/>
  <c r="I69" i="96" s="1"/>
  <c r="AO26" i="36"/>
  <c r="AY26" i="36" s="1"/>
  <c r="AM26" i="36"/>
  <c r="AS26" i="36" s="1"/>
  <c r="M8" i="22"/>
  <c r="AC27" i="34"/>
  <c r="AE27" i="34"/>
  <c r="Y26" i="32"/>
  <c r="AK26" i="32" s="1"/>
  <c r="AU17" i="39"/>
  <c r="AE17" i="39"/>
  <c r="Q17" i="39"/>
  <c r="BA17" i="39"/>
  <c r="AK17" i="39"/>
  <c r="BA17" i="45"/>
  <c r="AK17" i="45"/>
  <c r="Q17" i="45"/>
  <c r="AU17" i="45"/>
  <c r="AE17" i="45"/>
  <c r="Y25" i="42"/>
  <c r="AO41" i="40"/>
  <c r="BA41" i="40" s="1"/>
  <c r="CG93" i="52"/>
  <c r="BQ93" i="52"/>
  <c r="AI93" i="52"/>
  <c r="Q93" i="52"/>
  <c r="W93" i="52" s="1"/>
  <c r="BM93" i="52"/>
  <c r="AW93" i="52"/>
  <c r="CA93" i="52"/>
  <c r="CE93" i="52" s="1"/>
  <c r="AS93" i="52"/>
  <c r="AC93" i="52"/>
  <c r="BW93" i="52"/>
  <c r="BG93" i="52"/>
  <c r="Y93" i="52"/>
  <c r="BC93" i="52"/>
  <c r="AM93" i="52"/>
  <c r="AQ93" i="52" s="1"/>
  <c r="AY8" i="40"/>
  <c r="AO26" i="43"/>
  <c r="BA26" i="43" s="1"/>
  <c r="AM26" i="43"/>
  <c r="E28" i="28"/>
  <c r="AG40" i="30"/>
  <c r="AG30" i="30"/>
  <c r="AI30" i="30" s="1"/>
  <c r="AG14" i="30"/>
  <c r="AG45" i="30"/>
  <c r="AG41" i="30"/>
  <c r="AI41" i="30" s="1"/>
  <c r="AG32" i="30"/>
  <c r="AG16" i="30"/>
  <c r="AG20" i="30"/>
  <c r="AG38" i="30"/>
  <c r="AG28" i="30"/>
  <c r="AG46" i="30"/>
  <c r="AG29" i="30"/>
  <c r="AG31" i="30"/>
  <c r="AG19" i="30"/>
  <c r="AG18" i="30"/>
  <c r="AG39" i="30"/>
  <c r="AG15" i="30"/>
  <c r="AG27" i="30"/>
  <c r="AG17" i="30"/>
  <c r="AG36" i="30"/>
  <c r="AG25" i="30"/>
  <c r="AG11" i="30"/>
  <c r="AG37" i="30"/>
  <c r="AG33" i="30"/>
  <c r="AI24" i="40"/>
  <c r="Y37" i="34"/>
  <c r="W37" i="34"/>
  <c r="AC37" i="34" s="1"/>
  <c r="AE23" i="39"/>
  <c r="AC23" i="39"/>
  <c r="AE42" i="40"/>
  <c r="AC42" i="40"/>
  <c r="AI29" i="36"/>
  <c r="AI25" i="34"/>
  <c r="AU14" i="30"/>
  <c r="AE14" i="30"/>
  <c r="Q14" i="30"/>
  <c r="S14" i="30" s="1"/>
  <c r="BA14" i="30"/>
  <c r="AK14" i="30"/>
  <c r="Q14" i="43"/>
  <c r="AU14" i="31"/>
  <c r="AE14" i="31"/>
  <c r="BA14" i="31"/>
  <c r="AK14" i="31"/>
  <c r="Q14" i="31"/>
  <c r="AW12" i="32"/>
  <c r="AW21" i="32"/>
  <c r="AW13" i="32"/>
  <c r="AW9" i="32"/>
  <c r="CC22" i="79"/>
  <c r="CE22" i="79" s="1"/>
  <c r="AM12" i="32" s="1"/>
  <c r="AS12" i="32" s="1"/>
  <c r="AW10" i="32"/>
  <c r="W24" i="42"/>
  <c r="AW22" i="33"/>
  <c r="AW34" i="33"/>
  <c r="AW26" i="33"/>
  <c r="AS21" i="79"/>
  <c r="AU21" i="79" s="1"/>
  <c r="AW24" i="33"/>
  <c r="AW23" i="33"/>
  <c r="AW8" i="33"/>
  <c r="AY41" i="32"/>
  <c r="Y29" i="39"/>
  <c r="S40" i="44"/>
  <c r="AM37" i="42"/>
  <c r="AS37" i="42" s="1"/>
  <c r="AM37" i="32"/>
  <c r="AS37" i="32" s="1"/>
  <c r="AO33" i="33"/>
  <c r="AY33" i="33" s="1"/>
  <c r="Y23" i="43"/>
  <c r="AK23" i="43" s="1"/>
  <c r="AM43" i="35"/>
  <c r="AO43" i="35"/>
  <c r="BA43" i="35" s="1"/>
  <c r="K50" i="74"/>
  <c r="I54" i="54" s="1"/>
  <c r="M54" i="54" s="1"/>
  <c r="S9" i="32"/>
  <c r="Q9" i="32"/>
  <c r="W40" i="34"/>
  <c r="Y40" i="34"/>
  <c r="AK40" i="34" s="1"/>
  <c r="AS41" i="43"/>
  <c r="AU41" i="43"/>
  <c r="AO24" i="36"/>
  <c r="AY24" i="36" s="1"/>
  <c r="AM24" i="36"/>
  <c r="AS24" i="36" s="1"/>
  <c r="Y28" i="33"/>
  <c r="AI28" i="33" s="1"/>
  <c r="Y43" i="36"/>
  <c r="AK43" i="36" s="1"/>
  <c r="AC43" i="36"/>
  <c r="AE43" i="36"/>
  <c r="BA19" i="37"/>
  <c r="AK19" i="37"/>
  <c r="S19" i="37"/>
  <c r="Q19" i="37"/>
  <c r="AU19" i="37"/>
  <c r="AE19" i="37"/>
  <c r="Q19" i="39"/>
  <c r="AU19" i="39"/>
  <c r="AE19" i="39"/>
  <c r="BA19" i="39"/>
  <c r="AK19" i="39"/>
  <c r="S19" i="39"/>
  <c r="AI27" i="43"/>
  <c r="AY41" i="36"/>
  <c r="AG12" i="32"/>
  <c r="AI12" i="32" s="1"/>
  <c r="AG21" i="32"/>
  <c r="AG13" i="32"/>
  <c r="AG9" i="32"/>
  <c r="AG10" i="32"/>
  <c r="AO33" i="42"/>
  <c r="AY33" i="42" s="1"/>
  <c r="AM41" i="31"/>
  <c r="AE9" i="79"/>
  <c r="AQ9" i="84"/>
  <c r="AG9" i="79" s="1"/>
  <c r="AK9" i="79" s="1"/>
  <c r="AM9" i="79" s="1"/>
  <c r="AO32" i="46"/>
  <c r="AM32" i="46"/>
  <c r="AO30" i="42"/>
  <c r="AY30" i="42" s="1"/>
  <c r="AA10" i="55"/>
  <c r="Q10" i="55"/>
  <c r="W10" i="55" s="1"/>
  <c r="AI10" i="55"/>
  <c r="Q53" i="54"/>
  <c r="W53" i="54" s="1"/>
  <c r="AC34" i="32"/>
  <c r="AE34" i="32"/>
  <c r="AE34" i="40"/>
  <c r="AC34" i="40"/>
  <c r="Y20" i="50"/>
  <c r="Q20" i="50"/>
  <c r="W20" i="50" s="1"/>
  <c r="AS12" i="33"/>
  <c r="AO42" i="44"/>
  <c r="BA42" i="44" s="1"/>
  <c r="AI25" i="37"/>
  <c r="AI28" i="37"/>
  <c r="AU16" i="38"/>
  <c r="AE16" i="38"/>
  <c r="AK16" i="38"/>
  <c r="S16" i="38"/>
  <c r="Q16" i="38"/>
  <c r="BA16" i="38"/>
  <c r="BA16" i="33"/>
  <c r="AK16" i="33"/>
  <c r="S16" i="33"/>
  <c r="AU16" i="33"/>
  <c r="AE16" i="33"/>
  <c r="Q16" i="33"/>
  <c r="Q16" i="35"/>
  <c r="AU16" i="35"/>
  <c r="AE16" i="35"/>
  <c r="BA16" i="35"/>
  <c r="AK16" i="35"/>
  <c r="S16" i="35"/>
  <c r="AM32" i="32"/>
  <c r="Y32" i="37"/>
  <c r="AI32" i="37" s="1"/>
  <c r="AM30" i="32"/>
  <c r="AS30" i="32" s="1"/>
  <c r="Y22" i="92"/>
  <c r="Y14" i="92"/>
  <c r="Y15" i="92"/>
  <c r="Y16" i="92"/>
  <c r="Y8" i="92"/>
  <c r="Y17" i="92"/>
  <c r="Y9" i="92"/>
  <c r="Y18" i="92"/>
  <c r="Y10" i="92"/>
  <c r="Y19" i="92"/>
  <c r="Y11" i="92"/>
  <c r="Y23" i="92"/>
  <c r="Y20" i="92"/>
  <c r="Y12" i="92"/>
  <c r="Y13" i="92"/>
  <c r="Y21" i="92"/>
  <c r="BG23" i="92"/>
  <c r="AO29" i="46"/>
  <c r="AM29" i="46"/>
  <c r="Y30" i="42"/>
  <c r="AI31" i="56"/>
  <c r="AC31" i="56"/>
  <c r="Y31" i="56"/>
  <c r="Q31" i="56"/>
  <c r="W31" i="56" s="1"/>
  <c r="AM31" i="56"/>
  <c r="AS31" i="56" s="1"/>
  <c r="AI32" i="42"/>
  <c r="Y41" i="38"/>
  <c r="AC41" i="38"/>
  <c r="K64" i="74"/>
  <c r="I17" i="50" s="1"/>
  <c r="M17" i="50" s="1"/>
  <c r="AS25" i="45"/>
  <c r="AA15" i="48"/>
  <c r="Q15" i="48"/>
  <c r="Q29" i="48" s="1"/>
  <c r="E17" i="10" s="1"/>
  <c r="AI15" i="48"/>
  <c r="AI29" i="48" s="1"/>
  <c r="E19" i="10" s="1"/>
  <c r="M29" i="48"/>
  <c r="AC42" i="44"/>
  <c r="AE42" i="44"/>
  <c r="Y43" i="37"/>
  <c r="AK43" i="37" s="1"/>
  <c r="AC43" i="37"/>
  <c r="AE43" i="37"/>
  <c r="BA13" i="37"/>
  <c r="S13" i="37"/>
  <c r="Q13" i="37"/>
  <c r="AU13" i="37"/>
  <c r="AE13" i="37"/>
  <c r="AK13" i="37"/>
  <c r="S13" i="39"/>
  <c r="Q13" i="39"/>
  <c r="Q31" i="97"/>
  <c r="I38" i="35" s="1"/>
  <c r="M38" i="35" s="1"/>
  <c r="S31" i="97"/>
  <c r="I39" i="35" s="1"/>
  <c r="M39" i="35" s="1"/>
  <c r="Q25" i="97"/>
  <c r="I38" i="41" s="1"/>
  <c r="M38" i="41" s="1"/>
  <c r="S25" i="97"/>
  <c r="I39" i="41" s="1"/>
  <c r="M39" i="41" s="1"/>
  <c r="AM23" i="36"/>
  <c r="AS23" i="36" s="1"/>
  <c r="AO23" i="36"/>
  <c r="AY23" i="36" s="1"/>
  <c r="AC23" i="32"/>
  <c r="AE23" i="32"/>
  <c r="AI31" i="33"/>
  <c r="Y16" i="89"/>
  <c r="Y8" i="89"/>
  <c r="Y17" i="89"/>
  <c r="Y9" i="89"/>
  <c r="Y18" i="89"/>
  <c r="Y10" i="89"/>
  <c r="Y19" i="89"/>
  <c r="Y11" i="89"/>
  <c r="Y23" i="89"/>
  <c r="Y20" i="89"/>
  <c r="Y12" i="89"/>
  <c r="Y21" i="89"/>
  <c r="Y13" i="89"/>
  <c r="Y22" i="89"/>
  <c r="Y14" i="89"/>
  <c r="Y15" i="89"/>
  <c r="BG23" i="89"/>
  <c r="I15" i="73"/>
  <c r="I35" i="25" s="1"/>
  <c r="M35" i="25" s="1"/>
  <c r="S35" i="25" s="1"/>
  <c r="AI37" i="31"/>
  <c r="AI33" i="35"/>
  <c r="AI32" i="31"/>
  <c r="AU8" i="43"/>
  <c r="AO8" i="43"/>
  <c r="AC29" i="56"/>
  <c r="AM29" i="56"/>
  <c r="AS29" i="56" s="1"/>
  <c r="Q29" i="56"/>
  <c r="W29" i="56" s="1"/>
  <c r="AI29" i="56"/>
  <c r="K51" i="74"/>
  <c r="I55" i="54" s="1"/>
  <c r="M55" i="54" s="1"/>
  <c r="Q9" i="33"/>
  <c r="S9" i="33"/>
  <c r="K20" i="77"/>
  <c r="M20" i="77" s="1"/>
  <c r="I51" i="54" s="1"/>
  <c r="M51" i="54" s="1"/>
  <c r="K9" i="77"/>
  <c r="M9" i="77" s="1"/>
  <c r="I25" i="54" s="1"/>
  <c r="M25" i="54" s="1"/>
  <c r="K19" i="77"/>
  <c r="M19" i="77" s="1"/>
  <c r="I30" i="54" s="1"/>
  <c r="M30" i="54" s="1"/>
  <c r="K18" i="77"/>
  <c r="M18" i="77" s="1"/>
  <c r="I47" i="54" s="1"/>
  <c r="M47" i="54" s="1"/>
  <c r="AA20" i="77"/>
  <c r="AC20" i="77" s="1"/>
  <c r="I29" i="18" s="1"/>
  <c r="M29" i="18" s="1"/>
  <c r="AA9" i="77"/>
  <c r="AC9" i="77" s="1"/>
  <c r="I18" i="18" s="1"/>
  <c r="AA19" i="77"/>
  <c r="AC19" i="77" s="1"/>
  <c r="I28" i="18" s="1"/>
  <c r="M28" i="18" s="1"/>
  <c r="S28" i="18" s="1"/>
  <c r="AA18" i="77"/>
  <c r="AC18" i="77" s="1"/>
  <c r="I27" i="18" s="1"/>
  <c r="M27" i="18" s="1"/>
  <c r="BA78" i="52"/>
  <c r="BA79" i="52" s="1"/>
  <c r="Y42" i="31"/>
  <c r="AI42" i="31" s="1"/>
  <c r="AY28" i="39"/>
  <c r="AM43" i="41"/>
  <c r="AU18" i="39"/>
  <c r="AE18" i="39"/>
  <c r="Q18" i="39"/>
  <c r="S18" i="39" s="1"/>
  <c r="BA18" i="39"/>
  <c r="AK18" i="39"/>
  <c r="BA18" i="45"/>
  <c r="AK18" i="45"/>
  <c r="Q18" i="45"/>
  <c r="AU18" i="45"/>
  <c r="AE18" i="45"/>
  <c r="AU18" i="32"/>
  <c r="AE18" i="32"/>
  <c r="BA18" i="32"/>
  <c r="AK18" i="32"/>
  <c r="Q18" i="32"/>
  <c r="AM9" i="48"/>
  <c r="AM28" i="48" s="1"/>
  <c r="E21" i="8" s="1"/>
  <c r="E22" i="8" s="1"/>
  <c r="AI28" i="48"/>
  <c r="E21" i="10" s="1"/>
  <c r="AM32" i="45"/>
  <c r="Y23" i="36"/>
  <c r="W24" i="33"/>
  <c r="AY41" i="33"/>
  <c r="AM29" i="36"/>
  <c r="S37" i="37"/>
  <c r="AG8" i="32"/>
  <c r="AI8" i="32" s="1"/>
  <c r="AG23" i="32"/>
  <c r="AI23" i="32" s="1"/>
  <c r="AG22" i="32"/>
  <c r="AG24" i="32"/>
  <c r="AG34" i="32"/>
  <c r="AI34" i="32" s="1"/>
  <c r="AG26" i="32"/>
  <c r="AI26" i="32" s="1"/>
  <c r="Y43" i="35"/>
  <c r="AK43" i="35" s="1"/>
  <c r="AC43" i="35"/>
  <c r="I41" i="52"/>
  <c r="M41" i="52" s="1"/>
  <c r="K15" i="74"/>
  <c r="I26" i="50" s="1"/>
  <c r="M26" i="50" s="1"/>
  <c r="I43" i="52"/>
  <c r="M43" i="52" s="1"/>
  <c r="K17" i="74"/>
  <c r="I28" i="50" s="1"/>
  <c r="M28" i="50" s="1"/>
  <c r="I11" i="52"/>
  <c r="K60" i="74"/>
  <c r="I10" i="50" s="1"/>
  <c r="K57" i="74"/>
  <c r="I61" i="54" s="1"/>
  <c r="M61" i="54" s="1"/>
  <c r="W27" i="30"/>
  <c r="AY41" i="43"/>
  <c r="AY29" i="43"/>
  <c r="AM27" i="41"/>
  <c r="BA15" i="39"/>
  <c r="AK15" i="39"/>
  <c r="S15" i="39"/>
  <c r="Q15" i="39"/>
  <c r="AU15" i="39"/>
  <c r="AE15" i="39"/>
  <c r="Q15" i="45"/>
  <c r="S15" i="45" s="1"/>
  <c r="AU15" i="45"/>
  <c r="AE15" i="45"/>
  <c r="BA15" i="45"/>
  <c r="AK15" i="45"/>
  <c r="BA15" i="32"/>
  <c r="AK15" i="32"/>
  <c r="S15" i="32"/>
  <c r="Q15" i="32"/>
  <c r="AU15" i="32"/>
  <c r="AE15" i="32"/>
  <c r="AI43" i="39"/>
  <c r="AI41" i="39"/>
  <c r="Y32" i="45"/>
  <c r="AI32" i="45" s="1"/>
  <c r="AE23" i="79"/>
  <c r="AQ23" i="84"/>
  <c r="AG23" i="79" s="1"/>
  <c r="AK23" i="79" s="1"/>
  <c r="AM23" i="79" s="1"/>
  <c r="S9" i="41"/>
  <c r="Q9" i="41"/>
  <c r="Y34" i="34"/>
  <c r="AK34" i="34" s="1"/>
  <c r="Y28" i="45"/>
  <c r="AI28" i="45" s="1"/>
  <c r="AA33" i="55"/>
  <c r="Q33" i="55"/>
  <c r="W33" i="55" s="1"/>
  <c r="AI33" i="55"/>
  <c r="AM42" i="32"/>
  <c r="AM32" i="36"/>
  <c r="AM29" i="45"/>
  <c r="AM28" i="35"/>
  <c r="BG10" i="51"/>
  <c r="AQ10" i="51"/>
  <c r="AA10" i="51"/>
  <c r="BO10" i="51"/>
  <c r="BS10" i="51" s="1"/>
  <c r="AY10" i="51"/>
  <c r="AI10" i="51"/>
  <c r="AM10" i="51" s="1"/>
  <c r="Q10" i="51"/>
  <c r="W10" i="51" s="1"/>
  <c r="AE23" i="35"/>
  <c r="AC23" i="35"/>
  <c r="AS34" i="39"/>
  <c r="BA11" i="30"/>
  <c r="AK11" i="30"/>
  <c r="S11" i="30"/>
  <c r="Q11" i="30"/>
  <c r="AU11" i="30"/>
  <c r="AE11" i="30"/>
  <c r="BM16" i="52"/>
  <c r="AW16" i="52"/>
  <c r="BA16" i="52" s="1"/>
  <c r="CA16" i="52"/>
  <c r="AS16" i="52"/>
  <c r="AC16" i="52"/>
  <c r="BW16" i="52"/>
  <c r="BG16" i="52"/>
  <c r="Y16" i="52"/>
  <c r="BC16" i="52"/>
  <c r="AM16" i="52"/>
  <c r="CG16" i="52"/>
  <c r="BQ16" i="52"/>
  <c r="AI16" i="52"/>
  <c r="Q16" i="52"/>
  <c r="Q54" i="50"/>
  <c r="W54" i="50" s="1"/>
  <c r="AI27" i="32"/>
  <c r="I77" i="96"/>
  <c r="I24" i="24" s="1"/>
  <c r="M24" i="24" s="1"/>
  <c r="S24" i="24" s="1"/>
  <c r="AY44" i="46"/>
  <c r="AG8" i="7" s="1"/>
  <c r="AA37" i="55"/>
  <c r="Q37" i="55"/>
  <c r="W37" i="55" s="1"/>
  <c r="AI37" i="55"/>
  <c r="AI42" i="38"/>
  <c r="M44" i="26"/>
  <c r="M50" i="26" s="1"/>
  <c r="I50" i="26"/>
  <c r="E31" i="12" s="1"/>
  <c r="E38" i="12" s="1"/>
  <c r="E41" i="12" s="1"/>
  <c r="G52" i="10" s="1"/>
  <c r="G54" i="10" s="1"/>
  <c r="AC27" i="33"/>
  <c r="AE27" i="33"/>
  <c r="AI34" i="35"/>
  <c r="BA17" i="35"/>
  <c r="AK17" i="35"/>
  <c r="S17" i="35"/>
  <c r="Q17" i="35"/>
  <c r="AU17" i="35"/>
  <c r="AE17" i="35"/>
  <c r="BA17" i="41"/>
  <c r="AK17" i="41"/>
  <c r="Q17" i="41"/>
  <c r="S17" i="41" s="1"/>
  <c r="AU17" i="41"/>
  <c r="AE17" i="41"/>
  <c r="Y40" i="31"/>
  <c r="AK40" i="31" s="1"/>
  <c r="W40" i="31"/>
  <c r="AM42" i="43"/>
  <c r="M31" i="17"/>
  <c r="I33" i="17"/>
  <c r="AM31" i="34"/>
  <c r="AS31" i="34" s="1"/>
  <c r="AC8" i="33"/>
  <c r="AE8" i="33"/>
  <c r="Y8" i="33"/>
  <c r="AO8" i="36"/>
  <c r="AI23" i="40"/>
  <c r="AO37" i="34"/>
  <c r="AY37" i="34" s="1"/>
  <c r="AM37" i="34"/>
  <c r="AS37" i="34" s="1"/>
  <c r="AK8" i="40"/>
  <c r="AU43" i="43"/>
  <c r="AS43" i="43"/>
  <c r="Y27" i="36"/>
  <c r="AI27" i="36" s="1"/>
  <c r="Q9" i="43"/>
  <c r="AI25" i="52"/>
  <c r="Q25" i="52"/>
  <c r="W25" i="52" s="1"/>
  <c r="BM25" i="52"/>
  <c r="AW25" i="52"/>
  <c r="CA25" i="52"/>
  <c r="CE25" i="52" s="1"/>
  <c r="AS25" i="52"/>
  <c r="AC25" i="52"/>
  <c r="BW25" i="52"/>
  <c r="BG25" i="52"/>
  <c r="Y25" i="52"/>
  <c r="BC25" i="52"/>
  <c r="AM25" i="52"/>
  <c r="AQ25" i="52" s="1"/>
  <c r="CG25" i="52"/>
  <c r="BQ25" i="52"/>
  <c r="AU41" i="33"/>
  <c r="AS41" i="33"/>
  <c r="AI31" i="36"/>
  <c r="AI37" i="34"/>
  <c r="Q14" i="45"/>
  <c r="S14" i="45" s="1"/>
  <c r="S14" i="39"/>
  <c r="Q14" i="39"/>
  <c r="CA90" i="52"/>
  <c r="CE90" i="52" s="1"/>
  <c r="AS90" i="52"/>
  <c r="AC90" i="52"/>
  <c r="BW90" i="52"/>
  <c r="BG90" i="52"/>
  <c r="Y90" i="52"/>
  <c r="BC90" i="52"/>
  <c r="AM90" i="52"/>
  <c r="AQ90" i="52" s="1"/>
  <c r="CG90" i="52"/>
  <c r="BQ90" i="52"/>
  <c r="AI90" i="52"/>
  <c r="Q90" i="52"/>
  <c r="W90" i="52" s="1"/>
  <c r="BM90" i="52"/>
  <c r="AW90" i="52"/>
  <c r="AI29" i="45"/>
  <c r="AM43" i="44"/>
  <c r="AC42" i="39"/>
  <c r="AE42" i="39"/>
  <c r="AM54" i="56"/>
  <c r="Q54" i="56"/>
  <c r="W54" i="56" s="1"/>
  <c r="AI54" i="56"/>
  <c r="AC54" i="56"/>
  <c r="Y54" i="56"/>
  <c r="AS54" i="56"/>
  <c r="AM40" i="34"/>
  <c r="AO40" i="34"/>
  <c r="AO30" i="31"/>
  <c r="AY30" i="31" s="1"/>
  <c r="AM30" i="31"/>
  <c r="AS30" i="31" s="1"/>
  <c r="Y41" i="36"/>
  <c r="AC41" i="36"/>
  <c r="AU19" i="33"/>
  <c r="AE19" i="33"/>
  <c r="BA19" i="33"/>
  <c r="AK19" i="33"/>
  <c r="Q19" i="33"/>
  <c r="S19" i="33" s="1"/>
  <c r="BA19" i="35"/>
  <c r="AK19" i="35"/>
  <c r="S19" i="35"/>
  <c r="Q19" i="35"/>
  <c r="AU19" i="35"/>
  <c r="AE19" i="35"/>
  <c r="AU41" i="42"/>
  <c r="AS41" i="42"/>
  <c r="K79" i="74"/>
  <c r="I53" i="50" s="1"/>
  <c r="M53" i="50" s="1"/>
  <c r="AO24" i="33"/>
  <c r="AM24" i="33"/>
  <c r="AS24" i="33" s="1"/>
  <c r="AW12" i="34"/>
  <c r="AW21" i="34"/>
  <c r="AW13" i="34"/>
  <c r="AW10" i="34"/>
  <c r="CC20" i="79"/>
  <c r="CE20" i="79" s="1"/>
  <c r="AM12" i="34" s="1"/>
  <c r="AW9" i="34"/>
  <c r="AI23" i="36"/>
  <c r="W23" i="37"/>
  <c r="AC23" i="37" s="1"/>
  <c r="K56" i="74"/>
  <c r="I60" i="54" s="1"/>
  <c r="M60" i="54" s="1"/>
  <c r="BA9" i="36"/>
  <c r="AK9" i="36"/>
  <c r="Q9" i="36"/>
  <c r="S9" i="36" s="1"/>
  <c r="AE9" i="36"/>
  <c r="AU9" i="36"/>
  <c r="AO80" i="52"/>
  <c r="AQ80" i="52" s="1"/>
  <c r="AM80" i="52"/>
  <c r="AS80" i="52" s="1"/>
  <c r="K55" i="96"/>
  <c r="I29" i="53" s="1"/>
  <c r="M29" i="53" s="1"/>
  <c r="Q29" i="53" s="1"/>
  <c r="W29" i="53" s="1"/>
  <c r="I55" i="96"/>
  <c r="I29" i="55" s="1"/>
  <c r="M29" i="55" s="1"/>
  <c r="Y40" i="36"/>
  <c r="AI40" i="36" s="1"/>
  <c r="W40" i="36"/>
  <c r="AC40" i="36" s="1"/>
  <c r="BA16" i="34"/>
  <c r="AK16" i="34"/>
  <c r="S16" i="34"/>
  <c r="Q16" i="34"/>
  <c r="AU16" i="34"/>
  <c r="AE16" i="34"/>
  <c r="BA16" i="30"/>
  <c r="AK16" i="30"/>
  <c r="S16" i="30"/>
  <c r="Q16" i="30"/>
  <c r="AU16" i="30"/>
  <c r="AE16" i="30"/>
  <c r="Y28" i="52"/>
  <c r="BC28" i="52"/>
  <c r="AM28" i="52"/>
  <c r="CG28" i="52"/>
  <c r="BQ28" i="52"/>
  <c r="AI28" i="52"/>
  <c r="Q28" i="52"/>
  <c r="BM28" i="52"/>
  <c r="AW28" i="52"/>
  <c r="BA28" i="52" s="1"/>
  <c r="CA28" i="52"/>
  <c r="AS28" i="52"/>
  <c r="AC28" i="52"/>
  <c r="BW28" i="52"/>
  <c r="BG28" i="52"/>
  <c r="Y43" i="43"/>
  <c r="AK43" i="43" s="1"/>
  <c r="AC43" i="43"/>
  <c r="AE43" i="43"/>
  <c r="W37" i="36"/>
  <c r="AC37" i="36" s="1"/>
  <c r="AO13" i="79"/>
  <c r="AI27" i="41"/>
  <c r="BA9" i="30"/>
  <c r="AK9" i="30"/>
  <c r="Q9" i="30"/>
  <c r="S9" i="30" s="1"/>
  <c r="AU9" i="30"/>
  <c r="AE9" i="30"/>
  <c r="Y43" i="38"/>
  <c r="AK43" i="38" s="1"/>
  <c r="AC43" i="38"/>
  <c r="AE43" i="38"/>
  <c r="AI31" i="40"/>
  <c r="AI32" i="40"/>
  <c r="AI43" i="40"/>
  <c r="CA23" i="52"/>
  <c r="CE23" i="52" s="1"/>
  <c r="AS23" i="52"/>
  <c r="AC23" i="52"/>
  <c r="BG23" i="52"/>
  <c r="Y23" i="52"/>
  <c r="AM23" i="52"/>
  <c r="AQ23" i="52" s="1"/>
  <c r="CG23" i="52"/>
  <c r="BQ23" i="52"/>
  <c r="BW23" i="52" s="1"/>
  <c r="AI23" i="52"/>
  <c r="Q23" i="52"/>
  <c r="W23" i="52" s="1"/>
  <c r="BM23" i="52"/>
  <c r="AW23" i="52"/>
  <c r="BC23" i="52" s="1"/>
  <c r="Y29" i="41"/>
  <c r="AG10" i="39"/>
  <c r="AG9" i="39"/>
  <c r="AG13" i="39"/>
  <c r="AG12" i="39"/>
  <c r="AI12" i="39" s="1"/>
  <c r="AG21" i="39"/>
  <c r="BA13" i="46"/>
  <c r="AK13" i="46"/>
  <c r="S13" i="46"/>
  <c r="Q13" i="46"/>
  <c r="AU13" i="46"/>
  <c r="AE13" i="46"/>
  <c r="Q13" i="33"/>
  <c r="S13" i="33" s="1"/>
  <c r="Q13" i="35"/>
  <c r="Q35" i="97"/>
  <c r="I22" i="51" s="1"/>
  <c r="M22" i="51" s="1"/>
  <c r="S35" i="97"/>
  <c r="I23" i="51" s="1"/>
  <c r="M23" i="51" s="1"/>
  <c r="Q29" i="97"/>
  <c r="I38" i="37" s="1"/>
  <c r="M38" i="37" s="1"/>
  <c r="S29" i="97"/>
  <c r="I39" i="37" s="1"/>
  <c r="M39" i="37" s="1"/>
  <c r="AM33" i="45"/>
  <c r="AS33" i="45" s="1"/>
  <c r="AY31" i="45"/>
  <c r="W37" i="44"/>
  <c r="AC37" i="44" s="1"/>
  <c r="Y43" i="41"/>
  <c r="AK43" i="41" s="1"/>
  <c r="AE43" i="41"/>
  <c r="AC43" i="41"/>
  <c r="AI27" i="35"/>
  <c r="AY23" i="43"/>
  <c r="AU8" i="39"/>
  <c r="AO8" i="39"/>
  <c r="K58" i="74"/>
  <c r="I62" i="54" s="1"/>
  <c r="M62" i="54" s="1"/>
  <c r="AQ20" i="77"/>
  <c r="AS20" i="77" s="1"/>
  <c r="I29" i="15" s="1"/>
  <c r="M29" i="15" s="1"/>
  <c r="AQ9" i="77"/>
  <c r="AS9" i="77" s="1"/>
  <c r="I18" i="15" s="1"/>
  <c r="AQ19" i="77"/>
  <c r="AS19" i="77" s="1"/>
  <c r="I28" i="15" s="1"/>
  <c r="M28" i="15" s="1"/>
  <c r="AQ18" i="77"/>
  <c r="AS18" i="77" s="1"/>
  <c r="I27" i="15" s="1"/>
  <c r="M27" i="15" s="1"/>
  <c r="AE9" i="77"/>
  <c r="AG9" i="77" s="1"/>
  <c r="I18" i="17" s="1"/>
  <c r="AE19" i="77"/>
  <c r="AG19" i="77" s="1"/>
  <c r="I28" i="17" s="1"/>
  <c r="M28" i="17" s="1"/>
  <c r="S28" i="17" s="1"/>
  <c r="AE18" i="77"/>
  <c r="AG18" i="77" s="1"/>
  <c r="I27" i="17" s="1"/>
  <c r="M27" i="17" s="1"/>
  <c r="S27" i="17" s="1"/>
  <c r="AE20" i="77"/>
  <c r="AG20" i="77" s="1"/>
  <c r="I29" i="17" s="1"/>
  <c r="M29" i="17" s="1"/>
  <c r="S29" i="17" s="1"/>
  <c r="AI33" i="52"/>
  <c r="Q33" i="52"/>
  <c r="W33" i="52" s="1"/>
  <c r="BM33" i="52"/>
  <c r="AW33" i="52"/>
  <c r="CA33" i="52"/>
  <c r="CE33" i="52" s="1"/>
  <c r="AS33" i="52"/>
  <c r="AC33" i="52"/>
  <c r="BW33" i="52"/>
  <c r="BG33" i="52"/>
  <c r="Y33" i="52"/>
  <c r="BC33" i="52"/>
  <c r="AM33" i="52"/>
  <c r="AQ33" i="52" s="1"/>
  <c r="CG33" i="52"/>
  <c r="BQ33" i="52"/>
  <c r="AM34" i="31"/>
  <c r="AS34" i="31" s="1"/>
  <c r="AY41" i="39"/>
  <c r="BA18" i="35"/>
  <c r="AK18" i="35"/>
  <c r="S18" i="35"/>
  <c r="Q18" i="35"/>
  <c r="AU18" i="35"/>
  <c r="AE18" i="35"/>
  <c r="AU18" i="41"/>
  <c r="AE18" i="41"/>
  <c r="BA18" i="41"/>
  <c r="AK18" i="41"/>
  <c r="S18" i="41"/>
  <c r="Q18" i="41"/>
  <c r="AY8" i="35"/>
  <c r="AE42" i="41"/>
  <c r="AC42" i="41"/>
  <c r="W23" i="42"/>
  <c r="AG10" i="31"/>
  <c r="AG12" i="31"/>
  <c r="AI12" i="31" s="1"/>
  <c r="AG9" i="35"/>
  <c r="AG12" i="35"/>
  <c r="AG13" i="35"/>
  <c r="AG21" i="35"/>
  <c r="AG21" i="31"/>
  <c r="AG13" i="31"/>
  <c r="AG9" i="31"/>
  <c r="AG10" i="35"/>
  <c r="W32" i="30"/>
  <c r="AM43" i="33"/>
  <c r="Y41" i="35"/>
  <c r="AI41" i="35" s="1"/>
  <c r="AC41" i="35"/>
  <c r="I45" i="52"/>
  <c r="M45" i="52" s="1"/>
  <c r="K19" i="74"/>
  <c r="I30" i="50" s="1"/>
  <c r="M30" i="50" s="1"/>
  <c r="I47" i="52"/>
  <c r="M47" i="52" s="1"/>
  <c r="K21" i="74"/>
  <c r="I32" i="50" s="1"/>
  <c r="M32" i="50" s="1"/>
  <c r="AA34" i="55"/>
  <c r="Q34" i="55"/>
  <c r="W34" i="55" s="1"/>
  <c r="AI34" i="55"/>
  <c r="AS42" i="39"/>
  <c r="M36" i="42"/>
  <c r="AU15" i="35"/>
  <c r="AE15" i="35"/>
  <c r="Q15" i="35"/>
  <c r="AK15" i="35"/>
  <c r="S15" i="35"/>
  <c r="BA15" i="35"/>
  <c r="BA15" i="41"/>
  <c r="AK15" i="41"/>
  <c r="Q15" i="41"/>
  <c r="AU15" i="41"/>
  <c r="AE15" i="41"/>
  <c r="AI32" i="39"/>
  <c r="AY27" i="44"/>
  <c r="W40" i="33"/>
  <c r="Y40" i="33"/>
  <c r="AK40" i="33" s="1"/>
  <c r="AY26" i="32"/>
  <c r="AI23" i="34"/>
  <c r="AY32" i="38"/>
  <c r="AM24" i="40"/>
  <c r="AM43" i="40"/>
  <c r="AM27" i="45"/>
  <c r="AM30" i="46"/>
  <c r="AO30" i="46" s="1"/>
  <c r="K34" i="74"/>
  <c r="I23" i="54" s="1"/>
  <c r="M23" i="54" s="1"/>
  <c r="K8" i="73"/>
  <c r="I14" i="23" s="1"/>
  <c r="AO28" i="33"/>
  <c r="AY28" i="33" s="1"/>
  <c r="AM33" i="40"/>
  <c r="Y40" i="37"/>
  <c r="AK40" i="37" s="1"/>
  <c r="W40" i="37"/>
  <c r="BA11" i="46"/>
  <c r="AK11" i="46"/>
  <c r="Q11" i="46"/>
  <c r="AU11" i="46"/>
  <c r="AE11" i="46"/>
  <c r="Y26" i="33"/>
  <c r="AK26" i="33" s="1"/>
  <c r="W26" i="33"/>
  <c r="Q46" i="54"/>
  <c r="W46" i="54" s="1"/>
  <c r="AW9" i="46"/>
  <c r="AY9" i="46" s="1"/>
  <c r="AW13" i="46"/>
  <c r="AY13" i="46" s="1"/>
  <c r="AW21" i="46"/>
  <c r="AY21" i="46" s="1"/>
  <c r="CC8" i="79"/>
  <c r="CE8" i="79" s="1"/>
  <c r="AM12" i="46" s="1"/>
  <c r="AO12" i="46" s="1"/>
  <c r="AW10" i="46"/>
  <c r="AY10" i="46" s="1"/>
  <c r="AW12" i="46"/>
  <c r="AY12" i="46" s="1"/>
  <c r="Y37" i="33"/>
  <c r="W37" i="33"/>
  <c r="AC37" i="33" s="1"/>
  <c r="Q9" i="45"/>
  <c r="AI43" i="38"/>
  <c r="AI41" i="38"/>
  <c r="AM34" i="36"/>
  <c r="AS34" i="36" s="1"/>
  <c r="M36" i="46"/>
  <c r="AM42" i="36"/>
  <c r="AS30" i="52"/>
  <c r="AC30" i="52"/>
  <c r="BW30" i="52"/>
  <c r="BG30" i="52"/>
  <c r="Y30" i="52"/>
  <c r="BC30" i="52"/>
  <c r="AM30" i="52"/>
  <c r="CG30" i="52"/>
  <c r="BQ30" i="52"/>
  <c r="AI30" i="52"/>
  <c r="Q30" i="52"/>
  <c r="BM30" i="52"/>
  <c r="AW30" i="52"/>
  <c r="BA30" i="52" s="1"/>
  <c r="CA30" i="52"/>
  <c r="BA17" i="37"/>
  <c r="AK17" i="37"/>
  <c r="S17" i="37"/>
  <c r="AU17" i="37"/>
  <c r="AE17" i="37"/>
  <c r="Q17" i="37"/>
  <c r="AG9" i="38"/>
  <c r="AG21" i="38"/>
  <c r="AG13" i="38"/>
  <c r="AG10" i="38"/>
  <c r="AG12" i="38"/>
  <c r="AI12" i="38" s="1"/>
  <c r="Y41" i="32"/>
  <c r="AI41" i="32" s="1"/>
  <c r="AC41" i="32"/>
  <c r="AG22" i="33"/>
  <c r="AG34" i="33"/>
  <c r="AI34" i="33" s="1"/>
  <c r="AG26" i="33"/>
  <c r="AI26" i="33" s="1"/>
  <c r="AG8" i="33"/>
  <c r="AI8" i="33" s="1"/>
  <c r="AG24" i="33"/>
  <c r="AG23" i="33"/>
  <c r="AC12" i="35"/>
  <c r="AE12" i="35"/>
  <c r="W37" i="41"/>
  <c r="AC37" i="41" s="1"/>
  <c r="AM30" i="35"/>
  <c r="AS30" i="35" s="1"/>
  <c r="CA79" i="52"/>
  <c r="CG79" i="52" s="1"/>
  <c r="BY79" i="52"/>
  <c r="AE26" i="34"/>
  <c r="AC26" i="34"/>
  <c r="Q18" i="50"/>
  <c r="W18" i="50" s="1"/>
  <c r="Y18" i="50"/>
  <c r="Q14" i="41"/>
  <c r="Q14" i="35"/>
  <c r="Y56" i="50"/>
  <c r="Q56" i="50"/>
  <c r="W56" i="50" s="1"/>
  <c r="AI42" i="45"/>
  <c r="E30" i="28"/>
  <c r="AW40" i="30"/>
  <c r="AW30" i="30"/>
  <c r="AW14" i="30"/>
  <c r="AW45" i="30"/>
  <c r="AW41" i="30"/>
  <c r="AW32" i="30"/>
  <c r="AW16" i="30"/>
  <c r="AW20" i="30"/>
  <c r="AW38" i="30"/>
  <c r="AW28" i="30"/>
  <c r="I23" i="79"/>
  <c r="K23" i="79" s="1"/>
  <c r="AW11" i="30"/>
  <c r="AW29" i="30"/>
  <c r="AW31" i="30"/>
  <c r="AW19" i="30"/>
  <c r="AW17" i="30"/>
  <c r="AW18" i="30"/>
  <c r="AW27" i="30"/>
  <c r="AW25" i="30"/>
  <c r="AW36" i="30"/>
  <c r="AW15" i="30"/>
  <c r="AW37" i="30"/>
  <c r="AW46" i="30"/>
  <c r="AW39" i="30"/>
  <c r="AW33" i="30"/>
  <c r="AS27" i="34"/>
  <c r="I72" i="96"/>
  <c r="I40" i="55" s="1"/>
  <c r="M40" i="55" s="1"/>
  <c r="AM34" i="35"/>
  <c r="AO34" i="35" s="1"/>
  <c r="Y12" i="50"/>
  <c r="Q12" i="50"/>
  <c r="W12" i="50" s="1"/>
  <c r="W26" i="45"/>
  <c r="BA19" i="30"/>
  <c r="AK19" i="30"/>
  <c r="Q19" i="30"/>
  <c r="AU19" i="30"/>
  <c r="AE19" i="30"/>
  <c r="CG34" i="52"/>
  <c r="BQ34" i="52"/>
  <c r="AI34" i="52"/>
  <c r="Q34" i="52"/>
  <c r="BM34" i="52"/>
  <c r="AW34" i="52"/>
  <c r="BA34" i="52" s="1"/>
  <c r="CA34" i="52"/>
  <c r="AS34" i="52"/>
  <c r="AC34" i="52"/>
  <c r="BW34" i="52"/>
  <c r="BG34" i="52"/>
  <c r="Y34" i="52"/>
  <c r="BC34" i="52"/>
  <c r="AM34" i="52"/>
  <c r="Y40" i="46"/>
  <c r="W40" i="46"/>
  <c r="AI41" i="43"/>
  <c r="AI40" i="43"/>
  <c r="AY28" i="36"/>
  <c r="AY43" i="36"/>
  <c r="Y87" i="52"/>
  <c r="BC87" i="52"/>
  <c r="AM87" i="52"/>
  <c r="AQ87" i="52" s="1"/>
  <c r="CG87" i="52"/>
  <c r="BQ87" i="52"/>
  <c r="AI87" i="52"/>
  <c r="Q87" i="52"/>
  <c r="W87" i="52" s="1"/>
  <c r="BM87" i="52"/>
  <c r="AW87" i="52"/>
  <c r="CA87" i="52"/>
  <c r="CE87" i="52" s="1"/>
  <c r="AS87" i="52"/>
  <c r="AC87" i="52"/>
  <c r="BW87" i="52"/>
  <c r="BG87" i="52"/>
  <c r="AM25" i="30"/>
  <c r="AS25" i="30" s="1"/>
  <c r="AO37" i="40"/>
  <c r="AY37" i="40" s="1"/>
  <c r="AM37" i="40"/>
  <c r="AS37" i="40" s="1"/>
  <c r="W37" i="38"/>
  <c r="AC37" i="38" s="1"/>
  <c r="Y37" i="38"/>
  <c r="AI37" i="38" s="1"/>
  <c r="AC8" i="37"/>
  <c r="Y8" i="37"/>
  <c r="AI26" i="36"/>
  <c r="AC27" i="39"/>
  <c r="AE27" i="39"/>
  <c r="AU42" i="37"/>
  <c r="AS42" i="37"/>
  <c r="AI60" i="56"/>
  <c r="AC60" i="56"/>
  <c r="AS60" i="56"/>
  <c r="Y60" i="56"/>
  <c r="Q60" i="56"/>
  <c r="W60" i="56" s="1"/>
  <c r="AM60" i="56"/>
  <c r="AO84" i="52"/>
  <c r="AM84" i="52"/>
  <c r="AS84" i="52" s="1"/>
  <c r="W26" i="42"/>
  <c r="AO40" i="36"/>
  <c r="AY40" i="36" s="1"/>
  <c r="AM40" i="36"/>
  <c r="AS40" i="36" s="1"/>
  <c r="AC27" i="41"/>
  <c r="AE27" i="41"/>
  <c r="AI41" i="37"/>
  <c r="AI27" i="37"/>
  <c r="BA16" i="31"/>
  <c r="AK16" i="31"/>
  <c r="Q16" i="31"/>
  <c r="AU16" i="31"/>
  <c r="AE16" i="31"/>
  <c r="BA16" i="44"/>
  <c r="AK16" i="44"/>
  <c r="S16" i="44"/>
  <c r="Q16" i="44"/>
  <c r="AU16" i="44"/>
  <c r="AE16" i="44"/>
  <c r="Y41" i="43"/>
  <c r="AK41" i="43" s="1"/>
  <c r="AC41" i="43"/>
  <c r="AE41" i="43"/>
  <c r="AI92" i="52"/>
  <c r="Q92" i="52"/>
  <c r="W92" i="52" s="1"/>
  <c r="BM92" i="52"/>
  <c r="AW92" i="52"/>
  <c r="CA92" i="52"/>
  <c r="CE92" i="52" s="1"/>
  <c r="AS92" i="52"/>
  <c r="AC92" i="52"/>
  <c r="BW92" i="52"/>
  <c r="BG92" i="52"/>
  <c r="Y92" i="52"/>
  <c r="BC92" i="52"/>
  <c r="AM92" i="52"/>
  <c r="AQ92" i="52" s="1"/>
  <c r="CG92" i="52"/>
  <c r="BQ92" i="52"/>
  <c r="W42" i="33"/>
  <c r="AM29" i="38"/>
  <c r="AS29" i="38" s="1"/>
  <c r="Y40" i="39"/>
  <c r="AK40" i="39" s="1"/>
  <c r="W40" i="39"/>
  <c r="AM43" i="46"/>
  <c r="AO43" i="46" s="1"/>
  <c r="AM37" i="36"/>
  <c r="AS37" i="36" s="1"/>
  <c r="AO37" i="36"/>
  <c r="AW13" i="79"/>
  <c r="BK13" i="84"/>
  <c r="AY13" i="79" s="1"/>
  <c r="BC13" i="79" s="1"/>
  <c r="BE13" i="79" s="1"/>
  <c r="AI29" i="41"/>
  <c r="AM31" i="31"/>
  <c r="AS31" i="31" s="1"/>
  <c r="AI25" i="42"/>
  <c r="Q13" i="42"/>
  <c r="AU13" i="30"/>
  <c r="AE13" i="30"/>
  <c r="BA13" i="30"/>
  <c r="AK13" i="30"/>
  <c r="Q13" i="30"/>
  <c r="S13" i="30" s="1"/>
  <c r="AS22" i="52"/>
  <c r="AC22" i="52"/>
  <c r="BW22" i="52"/>
  <c r="BG22" i="52"/>
  <c r="Y22" i="52"/>
  <c r="BC22" i="52"/>
  <c r="AM22" i="52"/>
  <c r="CG22" i="52"/>
  <c r="BQ22" i="52"/>
  <c r="AI22" i="52"/>
  <c r="Q22" i="52"/>
  <c r="BM22" i="52"/>
  <c r="AW22" i="52"/>
  <c r="BA22" i="52" s="1"/>
  <c r="CA22" i="52"/>
  <c r="Q22" i="97"/>
  <c r="I38" i="44" s="1"/>
  <c r="M38" i="44" s="1"/>
  <c r="S22" i="97"/>
  <c r="I39" i="44" s="1"/>
  <c r="M39" i="44" s="1"/>
  <c r="Q20" i="97"/>
  <c r="I38" i="46" s="1"/>
  <c r="M38" i="46" s="1"/>
  <c r="S20" i="97"/>
  <c r="I39" i="46" s="1"/>
  <c r="M39" i="46" s="1"/>
  <c r="Q33" i="97"/>
  <c r="I38" i="33" s="1"/>
  <c r="M38" i="33" s="1"/>
  <c r="S33" i="97"/>
  <c r="I39" i="33" s="1"/>
  <c r="M39" i="33" s="1"/>
  <c r="AI30" i="44"/>
  <c r="AY25" i="45"/>
  <c r="AM32" i="30"/>
  <c r="AS32" i="30" s="1"/>
  <c r="AO37" i="39"/>
  <c r="AY37" i="39" s="1"/>
  <c r="AM37" i="39"/>
  <c r="AS37" i="39" s="1"/>
  <c r="W37" i="30"/>
  <c r="AC37" i="30" s="1"/>
  <c r="AM37" i="44"/>
  <c r="AS37" i="44" s="1"/>
  <c r="Y41" i="41"/>
  <c r="AK41" i="41" s="1"/>
  <c r="AE41" i="41"/>
  <c r="AC41" i="41"/>
  <c r="AM33" i="30"/>
  <c r="AS33" i="30" s="1"/>
  <c r="AO33" i="30"/>
  <c r="AI32" i="35"/>
  <c r="AO9" i="79"/>
  <c r="AA38" i="55"/>
  <c r="Q38" i="55"/>
  <c r="W38" i="55" s="1"/>
  <c r="AI38" i="55"/>
  <c r="AM62" i="56"/>
  <c r="Q62" i="56"/>
  <c r="W62" i="56" s="1"/>
  <c r="AI62" i="56"/>
  <c r="AC62" i="56"/>
  <c r="AS62" i="56"/>
  <c r="Y62" i="56"/>
  <c r="BA9" i="46"/>
  <c r="AK9" i="46"/>
  <c r="S9" i="46"/>
  <c r="Q9" i="46"/>
  <c r="AU9" i="46"/>
  <c r="AE9" i="46"/>
  <c r="O9" i="77"/>
  <c r="Q9" i="77" s="1"/>
  <c r="E61" i="74" s="1"/>
  <c r="O19" i="77"/>
  <c r="Q19" i="77" s="1"/>
  <c r="E71" i="74" s="1"/>
  <c r="O18" i="77"/>
  <c r="Q18" i="77" s="1"/>
  <c r="E70" i="74" s="1"/>
  <c r="O20" i="77"/>
  <c r="Q20" i="77" s="1"/>
  <c r="E72" i="74" s="1"/>
  <c r="Y22" i="50"/>
  <c r="Q22" i="50"/>
  <c r="W22" i="50" s="1"/>
  <c r="AO25" i="34"/>
  <c r="AY25" i="34" s="1"/>
  <c r="AM25" i="34"/>
  <c r="AS25" i="34" s="1"/>
  <c r="AM27" i="30"/>
  <c r="AS27" i="30" s="1"/>
  <c r="AY32" i="39"/>
  <c r="BM32" i="52"/>
  <c r="AW32" i="52"/>
  <c r="BA32" i="52" s="1"/>
  <c r="CA32" i="52"/>
  <c r="AS32" i="52"/>
  <c r="AC32" i="52"/>
  <c r="BW32" i="52"/>
  <c r="BG32" i="52"/>
  <c r="Y32" i="52"/>
  <c r="BC32" i="52"/>
  <c r="AM32" i="52"/>
  <c r="CG32" i="52"/>
  <c r="BQ32" i="52"/>
  <c r="AI32" i="52"/>
  <c r="Q32" i="52"/>
  <c r="Q18" i="37"/>
  <c r="AE18" i="37"/>
  <c r="BA18" i="37"/>
  <c r="AU18" i="37"/>
  <c r="AK18" i="37"/>
  <c r="AY24" i="35"/>
  <c r="Y41" i="44"/>
  <c r="AK41" i="44" s="1"/>
  <c r="AC41" i="44"/>
  <c r="AE41" i="44"/>
  <c r="AY35" i="46"/>
  <c r="Y41" i="31"/>
  <c r="AK41" i="31" s="1"/>
  <c r="AC41" i="31"/>
  <c r="AE41" i="31"/>
  <c r="I51" i="52"/>
  <c r="M51" i="52" s="1"/>
  <c r="K25" i="74"/>
  <c r="I36" i="50" s="1"/>
  <c r="M36" i="50" s="1"/>
  <c r="I42" i="52"/>
  <c r="M42" i="52" s="1"/>
  <c r="K16" i="74"/>
  <c r="I27" i="50" s="1"/>
  <c r="M27" i="50" s="1"/>
  <c r="AM43" i="31"/>
  <c r="AM33" i="32"/>
  <c r="AS33" i="32" s="1"/>
  <c r="AM42" i="40"/>
  <c r="AY12" i="37"/>
  <c r="M36" i="44"/>
  <c r="AG12" i="41"/>
  <c r="AI12" i="41" s="1"/>
  <c r="AG21" i="41"/>
  <c r="AG13" i="41"/>
  <c r="AG9" i="41"/>
  <c r="AG10" i="41"/>
  <c r="AY43" i="43"/>
  <c r="CG26" i="52"/>
  <c r="BQ26" i="52"/>
  <c r="AI26" i="52"/>
  <c r="Q26" i="52"/>
  <c r="BM26" i="52"/>
  <c r="AW26" i="52"/>
  <c r="BA26" i="52" s="1"/>
  <c r="CA26" i="52"/>
  <c r="AS26" i="52"/>
  <c r="AC26" i="52"/>
  <c r="BW26" i="52"/>
  <c r="BG26" i="52"/>
  <c r="Y26" i="52"/>
  <c r="BC26" i="52"/>
  <c r="AM26" i="52"/>
  <c r="BA15" i="37"/>
  <c r="AK15" i="37"/>
  <c r="S15" i="37"/>
  <c r="Q15" i="37"/>
  <c r="AU15" i="37"/>
  <c r="AE15" i="37"/>
  <c r="AI42" i="39"/>
  <c r="AI31" i="39"/>
  <c r="AY32" i="44"/>
  <c r="AO37" i="35"/>
  <c r="AY37" i="35" s="1"/>
  <c r="AM37" i="35"/>
  <c r="AS37" i="35" s="1"/>
  <c r="AM24" i="43"/>
  <c r="AM40" i="33"/>
  <c r="AI24" i="34"/>
  <c r="AY41" i="38"/>
  <c r="S9" i="35"/>
  <c r="Q9" i="35"/>
  <c r="AC23" i="56"/>
  <c r="AI23" i="56" s="1"/>
  <c r="AM23" i="56"/>
  <c r="AS23" i="56" s="1"/>
  <c r="Q23" i="56"/>
  <c r="W23" i="56" s="1"/>
  <c r="AM31" i="32"/>
  <c r="M9" i="53"/>
  <c r="BA11" i="44"/>
  <c r="AK11" i="44"/>
  <c r="S11" i="44"/>
  <c r="Q11" i="44"/>
  <c r="AU11" i="44"/>
  <c r="AE11" i="44"/>
  <c r="AE34" i="44"/>
  <c r="AC34" i="44"/>
  <c r="AC23" i="40"/>
  <c r="AE23" i="40"/>
  <c r="AY12" i="42"/>
  <c r="Q11" i="40"/>
  <c r="AU11" i="40"/>
  <c r="AE11" i="40"/>
  <c r="BA11" i="40"/>
  <c r="AK11" i="40"/>
  <c r="S11" i="40"/>
  <c r="AU11" i="42"/>
  <c r="AE11" i="42"/>
  <c r="BA11" i="42"/>
  <c r="AK11" i="42"/>
  <c r="S11" i="42"/>
  <c r="Q11" i="42"/>
  <c r="AO25" i="42"/>
  <c r="AY25" i="42" s="1"/>
  <c r="S26" i="33"/>
  <c r="AE12" i="40"/>
  <c r="AC12" i="40"/>
  <c r="AI32" i="32"/>
  <c r="AI37" i="32"/>
  <c r="Y30" i="36"/>
  <c r="AI30" i="36" s="1"/>
  <c r="AO12" i="35"/>
  <c r="BA12" i="35" s="1"/>
  <c r="AM12" i="35"/>
  <c r="S37" i="33"/>
  <c r="Y29" i="45"/>
  <c r="Y40" i="30"/>
  <c r="W40" i="30"/>
  <c r="AC40" i="30" s="1"/>
  <c r="AO41" i="38"/>
  <c r="AI33" i="38"/>
  <c r="AM28" i="32"/>
  <c r="AS28" i="32" s="1"/>
  <c r="Y33" i="39"/>
  <c r="AI33" i="39" s="1"/>
  <c r="AI23" i="35"/>
  <c r="BA17" i="44"/>
  <c r="AK17" i="44"/>
  <c r="S17" i="44"/>
  <c r="Q17" i="44"/>
  <c r="AU17" i="44"/>
  <c r="AE17" i="44"/>
  <c r="BA17" i="46"/>
  <c r="AK17" i="46"/>
  <c r="Q17" i="46"/>
  <c r="AU17" i="46"/>
  <c r="AE17" i="46"/>
  <c r="Q17" i="33"/>
  <c r="S17" i="33" s="1"/>
  <c r="BA17" i="33"/>
  <c r="AU17" i="33"/>
  <c r="AE17" i="33"/>
  <c r="AK17" i="33"/>
  <c r="S40" i="31"/>
  <c r="AM29" i="40"/>
  <c r="AS29" i="40" s="1"/>
  <c r="AM32" i="35"/>
  <c r="Y43" i="32"/>
  <c r="AK43" i="32" s="1"/>
  <c r="AE43" i="32"/>
  <c r="AC43" i="32"/>
  <c r="Y12" i="35"/>
  <c r="AK12" i="35" s="1"/>
  <c r="AM25" i="37"/>
  <c r="AS25" i="37" s="1"/>
  <c r="Y31" i="45"/>
  <c r="AI31" i="45" s="1"/>
  <c r="AE26" i="44"/>
  <c r="AC26" i="44"/>
  <c r="AS8" i="36"/>
  <c r="Y33" i="40"/>
  <c r="AI33" i="40" s="1"/>
  <c r="AI44" i="46"/>
  <c r="Y8" i="7" s="1"/>
  <c r="AI47" i="46"/>
  <c r="AO8" i="7" s="1"/>
  <c r="Y26" i="34"/>
  <c r="AK26" i="34" s="1"/>
  <c r="Y25" i="39"/>
  <c r="AI25" i="39" s="1"/>
  <c r="AM32" i="40"/>
  <c r="I44" i="33"/>
  <c r="M36" i="33"/>
  <c r="AY30" i="40"/>
  <c r="CE20" i="52"/>
  <c r="AI33" i="34"/>
  <c r="AI28" i="34"/>
  <c r="Q14" i="37"/>
  <c r="AU14" i="37"/>
  <c r="AE14" i="37"/>
  <c r="AK14" i="37"/>
  <c r="BA14" i="37"/>
  <c r="S14" i="37"/>
  <c r="BM24" i="52"/>
  <c r="AW24" i="52"/>
  <c r="BA24" i="52" s="1"/>
  <c r="CA24" i="52"/>
  <c r="AS24" i="52"/>
  <c r="AC24" i="52"/>
  <c r="BW24" i="52"/>
  <c r="BG24" i="52"/>
  <c r="Y24" i="52"/>
  <c r="BC24" i="52"/>
  <c r="AM24" i="52"/>
  <c r="CG24" i="52"/>
  <c r="BQ24" i="52"/>
  <c r="AI24" i="52"/>
  <c r="Q24" i="52"/>
  <c r="Y29" i="40"/>
  <c r="K33" i="73"/>
  <c r="I65" i="23" s="1"/>
  <c r="M65" i="23" s="1"/>
  <c r="S65" i="23" s="1"/>
  <c r="AC26" i="43"/>
  <c r="AE26" i="43"/>
  <c r="AY43" i="32"/>
  <c r="AO31" i="38"/>
  <c r="AY31" i="38" s="1"/>
  <c r="AE12" i="42"/>
  <c r="AC12" i="42"/>
  <c r="AM30" i="38"/>
  <c r="AS30" i="38" s="1"/>
  <c r="I71" i="96"/>
  <c r="I39" i="55" s="1"/>
  <c r="M39" i="55" s="1"/>
  <c r="AY23" i="34"/>
  <c r="Y28" i="38"/>
  <c r="AI28" i="38" s="1"/>
  <c r="AM34" i="32"/>
  <c r="AO34" i="32" s="1"/>
  <c r="CA15" i="52"/>
  <c r="CE15" i="52" s="1"/>
  <c r="AS15" i="52"/>
  <c r="AC15" i="52"/>
  <c r="BW15" i="52"/>
  <c r="BG15" i="52"/>
  <c r="Y15" i="52"/>
  <c r="BC15" i="52"/>
  <c r="AM15" i="52"/>
  <c r="AQ15" i="52" s="1"/>
  <c r="CG15" i="52"/>
  <c r="BQ15" i="52"/>
  <c r="AI15" i="52"/>
  <c r="Q15" i="52"/>
  <c r="W15" i="52" s="1"/>
  <c r="BM15" i="52"/>
  <c r="AW15" i="52"/>
  <c r="AO23" i="44"/>
  <c r="BA23" i="44" s="1"/>
  <c r="AM23" i="44"/>
  <c r="AU23" i="44" s="1"/>
  <c r="S26" i="45"/>
  <c r="Y29" i="43"/>
  <c r="AU19" i="44"/>
  <c r="AE19" i="44"/>
  <c r="BA19" i="44"/>
  <c r="AK19" i="44"/>
  <c r="Q19" i="44"/>
  <c r="S19" i="44" s="1"/>
  <c r="BA19" i="46"/>
  <c r="AK19" i="46"/>
  <c r="S19" i="46"/>
  <c r="Q19" i="46"/>
  <c r="AU19" i="46"/>
  <c r="AE19" i="46"/>
  <c r="S40" i="46"/>
  <c r="Y26" i="37"/>
  <c r="W26" i="37"/>
  <c r="AC26" i="37" s="1"/>
  <c r="W40" i="41"/>
  <c r="Y40" i="41"/>
  <c r="AK40" i="41" s="1"/>
  <c r="AM32" i="37"/>
  <c r="AS32" i="37" s="1"/>
  <c r="S37" i="38"/>
  <c r="AG23" i="37"/>
  <c r="AG8" i="37"/>
  <c r="AI8" i="37" s="1"/>
  <c r="AG22" i="37"/>
  <c r="AG24" i="37"/>
  <c r="AG26" i="37"/>
  <c r="AI26" i="37" s="1"/>
  <c r="AG34" i="37"/>
  <c r="Y27" i="39"/>
  <c r="AK27" i="39" s="1"/>
  <c r="AO42" i="37"/>
  <c r="AO83" i="52"/>
  <c r="AQ83" i="52" s="1"/>
  <c r="AM83" i="52"/>
  <c r="AS83" i="52" s="1"/>
  <c r="Y28" i="32"/>
  <c r="AI28" i="32" s="1"/>
  <c r="M36" i="45"/>
  <c r="I44" i="45"/>
  <c r="AG21" i="43"/>
  <c r="AG13" i="43"/>
  <c r="AG12" i="43"/>
  <c r="AI12" i="43" s="1"/>
  <c r="AG10" i="43"/>
  <c r="AG9" i="43"/>
  <c r="AM29" i="41"/>
  <c r="AM26" i="35"/>
  <c r="Y27" i="41"/>
  <c r="AK27" i="41" s="1"/>
  <c r="Q16" i="46"/>
  <c r="AU16" i="46"/>
  <c r="AE16" i="46"/>
  <c r="BA16" i="46"/>
  <c r="AK16" i="46"/>
  <c r="BA16" i="40"/>
  <c r="AK16" i="40"/>
  <c r="S16" i="40"/>
  <c r="Q16" i="40"/>
  <c r="AU16" i="40"/>
  <c r="AE16" i="40"/>
  <c r="Y24" i="35"/>
  <c r="AI24" i="35" s="1"/>
  <c r="K84" i="74"/>
  <c r="I58" i="50" s="1"/>
  <c r="M58" i="50" s="1"/>
  <c r="S42" i="33"/>
  <c r="I18" i="73"/>
  <c r="I44" i="25" s="1"/>
  <c r="M44" i="25" s="1"/>
  <c r="S44" i="25" s="1"/>
  <c r="K18" i="73"/>
  <c r="I44" i="23" s="1"/>
  <c r="M44" i="23" s="1"/>
  <c r="S44" i="23" s="1"/>
  <c r="I44" i="74"/>
  <c r="I45" i="56" s="1"/>
  <c r="M45" i="56" s="1"/>
  <c r="K44" i="74"/>
  <c r="I45" i="54" s="1"/>
  <c r="M45" i="54" s="1"/>
  <c r="S40" i="39"/>
  <c r="W37" i="46"/>
  <c r="Y37" i="46" s="1"/>
  <c r="AI41" i="41"/>
  <c r="AM24" i="44"/>
  <c r="AS24" i="44" s="1"/>
  <c r="AC42" i="37"/>
  <c r="AE42" i="37"/>
  <c r="AI37" i="42"/>
  <c r="Q9" i="42"/>
  <c r="AI29" i="40"/>
  <c r="AM41" i="46"/>
  <c r="AO41" i="46" s="1"/>
  <c r="M8" i="24"/>
  <c r="I31" i="24"/>
  <c r="AE26" i="35"/>
  <c r="AC26" i="35"/>
  <c r="AC27" i="42"/>
  <c r="AE27" i="42"/>
  <c r="BA13" i="38"/>
  <c r="AK13" i="38"/>
  <c r="Q13" i="38"/>
  <c r="AU13" i="38"/>
  <c r="AE13" i="38"/>
  <c r="Q13" i="44"/>
  <c r="S13" i="44"/>
  <c r="Q26" i="97"/>
  <c r="I38" i="40" s="1"/>
  <c r="M38" i="40" s="1"/>
  <c r="S26" i="97"/>
  <c r="I39" i="40" s="1"/>
  <c r="M39" i="40" s="1"/>
  <c r="Q24" i="97"/>
  <c r="I38" i="42" s="1"/>
  <c r="M38" i="42" s="1"/>
  <c r="S24" i="97"/>
  <c r="I39" i="42" s="1"/>
  <c r="M39" i="42" s="1"/>
  <c r="Q37" i="97"/>
  <c r="I38" i="30" s="1"/>
  <c r="M38" i="30" s="1"/>
  <c r="S37" i="97"/>
  <c r="I39" i="30" s="1"/>
  <c r="M39" i="30" s="1"/>
  <c r="Y25" i="45"/>
  <c r="AI29" i="44"/>
  <c r="AM27" i="43"/>
  <c r="AM42" i="35"/>
  <c r="AI27" i="33"/>
  <c r="AI30" i="33"/>
  <c r="Y28" i="44"/>
  <c r="AI28" i="44" s="1"/>
  <c r="Y25" i="33"/>
  <c r="AI25" i="33" s="1"/>
  <c r="S37" i="30"/>
  <c r="Y33" i="44"/>
  <c r="AI33" i="44" s="1"/>
  <c r="AI43" i="31"/>
  <c r="AW9" i="79"/>
  <c r="BK9" i="84"/>
  <c r="AY9" i="79" s="1"/>
  <c r="BC9" i="79" s="1"/>
  <c r="BE9" i="79" s="1"/>
  <c r="S10" i="23"/>
  <c r="AY8" i="43"/>
  <c r="AU9" i="77"/>
  <c r="AW9" i="77" s="1"/>
  <c r="I18" i="13" s="1"/>
  <c r="AU19" i="77"/>
  <c r="AW19" i="77" s="1"/>
  <c r="I28" i="13" s="1"/>
  <c r="M28" i="13" s="1"/>
  <c r="AU18" i="77"/>
  <c r="AW18" i="77" s="1"/>
  <c r="I27" i="13" s="1"/>
  <c r="M27" i="13" s="1"/>
  <c r="AU20" i="77"/>
  <c r="AW20" i="77" s="1"/>
  <c r="I29" i="13" s="1"/>
  <c r="M29" i="13" s="1"/>
  <c r="AI19" i="77"/>
  <c r="AK19" i="77" s="1"/>
  <c r="I28" i="16" s="1"/>
  <c r="M28" i="16" s="1"/>
  <c r="S28" i="16" s="1"/>
  <c r="AI18" i="77"/>
  <c r="AK18" i="77" s="1"/>
  <c r="I27" i="16" s="1"/>
  <c r="M27" i="16" s="1"/>
  <c r="S27" i="16" s="1"/>
  <c r="AI20" i="77"/>
  <c r="AK20" i="77" s="1"/>
  <c r="I29" i="16" s="1"/>
  <c r="M29" i="16" s="1"/>
  <c r="S29" i="16" s="1"/>
  <c r="AI9" i="77"/>
  <c r="AK9" i="77" s="1"/>
  <c r="I18" i="16" s="1"/>
  <c r="I44" i="34"/>
  <c r="M36" i="34"/>
  <c r="W26" i="38"/>
  <c r="AW21" i="41"/>
  <c r="AW13" i="41"/>
  <c r="AW9" i="41"/>
  <c r="CC13" i="79"/>
  <c r="CE13" i="79" s="1"/>
  <c r="AM12" i="41" s="1"/>
  <c r="AW12" i="41"/>
  <c r="AW10" i="41"/>
  <c r="AM31" i="39"/>
  <c r="AS31" i="39" s="1"/>
  <c r="AM24" i="32"/>
  <c r="AS24" i="32" s="1"/>
  <c r="BA18" i="46"/>
  <c r="AK18" i="46"/>
  <c r="S18" i="46"/>
  <c r="Q18" i="46"/>
  <c r="AU18" i="46"/>
  <c r="AE18" i="46"/>
  <c r="BA18" i="33"/>
  <c r="AK18" i="33"/>
  <c r="Q18" i="33"/>
  <c r="AU18" i="33"/>
  <c r="AE18" i="33"/>
  <c r="AY26" i="31"/>
  <c r="AY8" i="31"/>
  <c r="AS42" i="38"/>
  <c r="AU42" i="38"/>
  <c r="Y43" i="44"/>
  <c r="AK43" i="44" s="1"/>
  <c r="AC43" i="44"/>
  <c r="Y30" i="39"/>
  <c r="AI30" i="39" s="1"/>
  <c r="AW12" i="40"/>
  <c r="AW13" i="40"/>
  <c r="CC14" i="79"/>
  <c r="CE14" i="79" s="1"/>
  <c r="AM12" i="40" s="1"/>
  <c r="AW10" i="40"/>
  <c r="AW9" i="40"/>
  <c r="AW21" i="40"/>
  <c r="Y25" i="31"/>
  <c r="AI25" i="31" s="1"/>
  <c r="K56" i="96"/>
  <c r="I30" i="53" s="1"/>
  <c r="M30" i="53" s="1"/>
  <c r="Q30" i="53" s="1"/>
  <c r="W30" i="53" s="1"/>
  <c r="AS23" i="43"/>
  <c r="AM33" i="31"/>
  <c r="AS33" i="31" s="1"/>
  <c r="AM26" i="40"/>
  <c r="I44" i="52"/>
  <c r="M44" i="52" s="1"/>
  <c r="K18" i="74"/>
  <c r="I29" i="50" s="1"/>
  <c r="M29" i="50" s="1"/>
  <c r="AM42" i="34"/>
  <c r="I44" i="31"/>
  <c r="M36" i="31"/>
  <c r="Y25" i="34"/>
  <c r="AY37" i="43"/>
  <c r="AY31" i="43"/>
  <c r="AG12" i="42"/>
  <c r="AI12" i="42" s="1"/>
  <c r="AG21" i="42"/>
  <c r="AG13" i="42"/>
  <c r="AG10" i="42"/>
  <c r="AG9" i="42"/>
  <c r="AU15" i="46"/>
  <c r="AE15" i="46"/>
  <c r="Q15" i="46"/>
  <c r="S15" i="46"/>
  <c r="BA15" i="46"/>
  <c r="AK15" i="46"/>
  <c r="Q15" i="33"/>
  <c r="AU15" i="33"/>
  <c r="AE15" i="33"/>
  <c r="AK15" i="33"/>
  <c r="BA15" i="33"/>
  <c r="AI27" i="39"/>
  <c r="AY30" i="44"/>
  <c r="AY41" i="44"/>
  <c r="K23" i="73"/>
  <c r="I59" i="23" s="1"/>
  <c r="M59" i="23" s="1"/>
  <c r="S59" i="23" s="1"/>
  <c r="I17" i="73"/>
  <c r="I41" i="25" s="1"/>
  <c r="M41" i="25" s="1"/>
  <c r="S41" i="25" s="1"/>
  <c r="Y37" i="45"/>
  <c r="AI37" i="45" s="1"/>
  <c r="W37" i="45"/>
  <c r="AC37" i="45" s="1"/>
  <c r="K20" i="56"/>
  <c r="AC20" i="56"/>
  <c r="Y20" i="56"/>
  <c r="AM20" i="56"/>
  <c r="AS20" i="56" s="1"/>
  <c r="Q20" i="56"/>
  <c r="AI20" i="56"/>
  <c r="AY8" i="32"/>
  <c r="W23" i="33"/>
  <c r="Y23" i="33"/>
  <c r="AK23" i="33" s="1"/>
  <c r="AI34" i="34"/>
  <c r="AY33" i="38"/>
  <c r="AI63" i="56"/>
  <c r="AC63" i="56"/>
  <c r="AM63" i="56"/>
  <c r="AS63" i="56" s="1"/>
  <c r="Q63" i="56"/>
  <c r="W63" i="56" s="1"/>
  <c r="M8" i="51"/>
  <c r="AM23" i="35"/>
  <c r="AM24" i="39"/>
  <c r="AO24" i="39" s="1"/>
  <c r="AY24" i="39" s="1"/>
  <c r="AM25" i="46"/>
  <c r="AO25" i="46" s="1"/>
  <c r="AA25" i="55"/>
  <c r="Q25" i="55"/>
  <c r="W25" i="55" s="1"/>
  <c r="AI25" i="55"/>
  <c r="M9" i="55"/>
  <c r="I41" i="55"/>
  <c r="AM26" i="39"/>
  <c r="AM31" i="35"/>
  <c r="AS23" i="39"/>
  <c r="AS23" i="88"/>
  <c r="AS16" i="88"/>
  <c r="AS8" i="88"/>
  <c r="AS17" i="88"/>
  <c r="AS9" i="88"/>
  <c r="AS18" i="88"/>
  <c r="AS10" i="88"/>
  <c r="AS19" i="88"/>
  <c r="AS11" i="88"/>
  <c r="AS20" i="88"/>
  <c r="AS12" i="88"/>
  <c r="AS21" i="88"/>
  <c r="AS13" i="88"/>
  <c r="AS22" i="88"/>
  <c r="AS14" i="88"/>
  <c r="AS15" i="88"/>
  <c r="AI43" i="32"/>
  <c r="AI17" i="91"/>
  <c r="AI9" i="91"/>
  <c r="AI18" i="91"/>
  <c r="AI10" i="91"/>
  <c r="AI19" i="91"/>
  <c r="AI11" i="91"/>
  <c r="AI20" i="91"/>
  <c r="AI12" i="91"/>
  <c r="AI21" i="91"/>
  <c r="AI13" i="91"/>
  <c r="AI23" i="91"/>
  <c r="AI22" i="91"/>
  <c r="AI14" i="91"/>
  <c r="AI15" i="91"/>
  <c r="AI16" i="91"/>
  <c r="AI8" i="91"/>
  <c r="AY27" i="31"/>
  <c r="S9" i="39"/>
  <c r="Q9" i="39"/>
  <c r="AW24" i="38"/>
  <c r="AW8" i="38"/>
  <c r="AW22" i="38"/>
  <c r="AW23" i="38"/>
  <c r="AS16" i="79"/>
  <c r="AU16" i="79" s="1"/>
  <c r="AW26" i="38"/>
  <c r="AW34" i="38"/>
  <c r="BA17" i="40"/>
  <c r="AK17" i="40"/>
  <c r="S17" i="40"/>
  <c r="AU17" i="40"/>
  <c r="AE17" i="40"/>
  <c r="Q17" i="40"/>
  <c r="BA17" i="42"/>
  <c r="AK17" i="42"/>
  <c r="Q17" i="42"/>
  <c r="AU17" i="42"/>
  <c r="AE17" i="42"/>
  <c r="BA17" i="30"/>
  <c r="AK17" i="30"/>
  <c r="S17" i="30"/>
  <c r="Q17" i="30"/>
  <c r="AU17" i="30"/>
  <c r="AE17" i="30"/>
  <c r="Y43" i="45"/>
  <c r="AK43" i="45" s="1"/>
  <c r="AC43" i="45"/>
  <c r="AE43" i="45"/>
  <c r="W40" i="40"/>
  <c r="Y40" i="40" s="1"/>
  <c r="I10" i="73"/>
  <c r="I20" i="25" s="1"/>
  <c r="M20" i="25" s="1"/>
  <c r="S20" i="25" s="1"/>
  <c r="I36" i="74"/>
  <c r="I27" i="56" s="1"/>
  <c r="M27" i="56" s="1"/>
  <c r="AE8" i="42"/>
  <c r="Y8" i="42"/>
  <c r="AC8" i="42"/>
  <c r="AO32" i="33"/>
  <c r="AY32" i="33" s="1"/>
  <c r="AM32" i="33"/>
  <c r="AS32" i="33" s="1"/>
  <c r="AA26" i="55"/>
  <c r="Q26" i="55"/>
  <c r="W26" i="55" s="1"/>
  <c r="AI26" i="55"/>
  <c r="AM28" i="38"/>
  <c r="AS28" i="38" s="1"/>
  <c r="AO28" i="38"/>
  <c r="AY28" i="38" s="1"/>
  <c r="M36" i="35"/>
  <c r="AM42" i="31"/>
  <c r="AI41" i="36"/>
  <c r="Q14" i="44"/>
  <c r="S14" i="44"/>
  <c r="AU14" i="46"/>
  <c r="AE14" i="46"/>
  <c r="BA14" i="46"/>
  <c r="AK14" i="46"/>
  <c r="Q14" i="46"/>
  <c r="AW9" i="38"/>
  <c r="AW21" i="38"/>
  <c r="AW13" i="38"/>
  <c r="CC16" i="79"/>
  <c r="CE16" i="79" s="1"/>
  <c r="AM12" i="38" s="1"/>
  <c r="AW12" i="38"/>
  <c r="AW10" i="38"/>
  <c r="AI33" i="45"/>
  <c r="AI25" i="45"/>
  <c r="AU43" i="38"/>
  <c r="AS43" i="38"/>
  <c r="AI34" i="39"/>
  <c r="AA12" i="55"/>
  <c r="Q12" i="55"/>
  <c r="W12" i="55" s="1"/>
  <c r="AI12" i="55"/>
  <c r="AU8" i="34"/>
  <c r="AO8" i="34"/>
  <c r="AO28" i="45"/>
  <c r="AY28" i="45" s="1"/>
  <c r="AM28" i="45"/>
  <c r="AS28" i="45" s="1"/>
  <c r="AO34" i="40"/>
  <c r="BA34" i="40" s="1"/>
  <c r="AM34" i="40"/>
  <c r="M36" i="41"/>
  <c r="I44" i="41"/>
  <c r="AS22" i="91"/>
  <c r="AS14" i="91"/>
  <c r="AS15" i="91"/>
  <c r="AS23" i="91"/>
  <c r="AS16" i="91"/>
  <c r="AS8" i="91"/>
  <c r="AS17" i="91"/>
  <c r="AS9" i="91"/>
  <c r="AS18" i="91"/>
  <c r="AS10" i="91"/>
  <c r="AS19" i="91"/>
  <c r="AS11" i="91"/>
  <c r="AS20" i="91"/>
  <c r="AS12" i="91"/>
  <c r="AS13" i="91"/>
  <c r="AS21" i="91"/>
  <c r="AC42" i="45"/>
  <c r="AE42" i="45"/>
  <c r="AW12" i="30"/>
  <c r="CC23" i="79"/>
  <c r="CE23" i="79" s="1"/>
  <c r="AM12" i="30" s="1"/>
  <c r="AW10" i="30"/>
  <c r="AW9" i="30"/>
  <c r="AW13" i="30"/>
  <c r="AW21" i="30"/>
  <c r="Y43" i="34"/>
  <c r="AK43" i="34" s="1"/>
  <c r="AC43" i="34"/>
  <c r="AU19" i="40"/>
  <c r="AE19" i="40"/>
  <c r="Q19" i="40"/>
  <c r="S19" i="40" s="1"/>
  <c r="BA19" i="40"/>
  <c r="AK19" i="40"/>
  <c r="AU19" i="42"/>
  <c r="AE19" i="42"/>
  <c r="BA19" i="42"/>
  <c r="AK19" i="42"/>
  <c r="S19" i="42"/>
  <c r="Q19" i="42"/>
  <c r="S9" i="19"/>
  <c r="S15" i="19" s="1"/>
  <c r="E40" i="8" s="1"/>
  <c r="M15" i="19"/>
  <c r="E31" i="10" s="1"/>
  <c r="AM26" i="37"/>
  <c r="AS26" i="37" s="1"/>
  <c r="AI29" i="43"/>
  <c r="AY37" i="36"/>
  <c r="AM40" i="41"/>
  <c r="AO40" i="41"/>
  <c r="BA40" i="41" s="1"/>
  <c r="Y42" i="42"/>
  <c r="AK42" i="42" s="1"/>
  <c r="W42" i="42"/>
  <c r="AO43" i="39"/>
  <c r="BA43" i="39" s="1"/>
  <c r="AM43" i="39"/>
  <c r="AQ8" i="52"/>
  <c r="AM23" i="31"/>
  <c r="AS23" i="31" s="1"/>
  <c r="AM23" i="37"/>
  <c r="AS23" i="37" s="1"/>
  <c r="W31" i="30"/>
  <c r="AO82" i="52"/>
  <c r="AQ82" i="52" s="1"/>
  <c r="AM82" i="52"/>
  <c r="AS82" i="52" s="1"/>
  <c r="M36" i="39"/>
  <c r="I44" i="39"/>
  <c r="AM30" i="33"/>
  <c r="AS30" i="33" s="1"/>
  <c r="AO30" i="33"/>
  <c r="AY30" i="33" s="1"/>
  <c r="AM28" i="43"/>
  <c r="AS28" i="43" s="1"/>
  <c r="BA16" i="42"/>
  <c r="AK16" i="42"/>
  <c r="Q16" i="42"/>
  <c r="AU16" i="42"/>
  <c r="AE16" i="42"/>
  <c r="BA16" i="36"/>
  <c r="AK16" i="36"/>
  <c r="S16" i="36"/>
  <c r="Q16" i="36"/>
  <c r="AU16" i="36"/>
  <c r="AE16" i="36"/>
  <c r="AM29" i="44"/>
  <c r="AS29" i="44" s="1"/>
  <c r="W24" i="38"/>
  <c r="AU41" i="44"/>
  <c r="AS41" i="44"/>
  <c r="AO37" i="46"/>
  <c r="AM37" i="46"/>
  <c r="AI30" i="41"/>
  <c r="AI25" i="41"/>
  <c r="W23" i="91"/>
  <c r="BG8" i="91"/>
  <c r="AI30" i="42"/>
  <c r="AI30" i="40"/>
  <c r="AI25" i="40"/>
  <c r="AW21" i="43"/>
  <c r="AW13" i="43"/>
  <c r="CC11" i="79"/>
  <c r="CE11" i="79" s="1"/>
  <c r="AM12" i="43" s="1"/>
  <c r="AW9" i="43"/>
  <c r="AW10" i="43"/>
  <c r="AW12" i="43"/>
  <c r="AS23" i="34"/>
  <c r="Q13" i="34"/>
  <c r="Q13" i="40"/>
  <c r="Q30" i="97"/>
  <c r="I38" i="36" s="1"/>
  <c r="M38" i="36" s="1"/>
  <c r="S30" i="97"/>
  <c r="I39" i="36" s="1"/>
  <c r="M39" i="36" s="1"/>
  <c r="Q28" i="97"/>
  <c r="I38" i="38" s="1"/>
  <c r="M38" i="38" s="1"/>
  <c r="S28" i="97"/>
  <c r="I39" i="38" s="1"/>
  <c r="M39" i="38" s="1"/>
  <c r="AI31" i="44"/>
  <c r="Q55" i="50"/>
  <c r="W55" i="50" s="1"/>
  <c r="AI43" i="33"/>
  <c r="AI40" i="33"/>
  <c r="AY43" i="45"/>
  <c r="AM31" i="37"/>
  <c r="AS31" i="37" s="1"/>
  <c r="AO31" i="37"/>
  <c r="AY31" i="37" s="1"/>
  <c r="AY8" i="39"/>
  <c r="S9" i="44"/>
  <c r="Q9" i="44"/>
  <c r="S19" i="77"/>
  <c r="U19" i="77" s="1"/>
  <c r="E20" i="76" s="1"/>
  <c r="S18" i="77"/>
  <c r="U18" i="77" s="1"/>
  <c r="E19" i="76" s="1"/>
  <c r="S20" i="77"/>
  <c r="U20" i="77" s="1"/>
  <c r="E21" i="76" s="1"/>
  <c r="S9" i="77"/>
  <c r="U9" i="77" s="1"/>
  <c r="E9" i="76" s="1"/>
  <c r="G18" i="77"/>
  <c r="I18" i="77" s="1"/>
  <c r="I47" i="56" s="1"/>
  <c r="G20" i="77"/>
  <c r="I20" i="77" s="1"/>
  <c r="I51" i="56" s="1"/>
  <c r="M51" i="56" s="1"/>
  <c r="G9" i="77"/>
  <c r="I9" i="77" s="1"/>
  <c r="I25" i="56" s="1"/>
  <c r="M25" i="56" s="1"/>
  <c r="G19" i="77"/>
  <c r="I19" i="77" s="1"/>
  <c r="I30" i="56" s="1"/>
  <c r="M30" i="56" s="1"/>
  <c r="I44" i="36"/>
  <c r="M36" i="36"/>
  <c r="W40" i="32"/>
  <c r="AY25" i="39"/>
  <c r="AY30" i="39"/>
  <c r="BA18" i="42"/>
  <c r="AK18" i="42"/>
  <c r="Q18" i="42"/>
  <c r="AU18" i="42"/>
  <c r="AE18" i="42"/>
  <c r="BA18" i="30"/>
  <c r="AK18" i="30"/>
  <c r="S18" i="30"/>
  <c r="Q18" i="30"/>
  <c r="AU18" i="30"/>
  <c r="AE18" i="30"/>
  <c r="I12" i="73"/>
  <c r="I26" i="25" s="1"/>
  <c r="M26" i="25" s="1"/>
  <c r="S26" i="25" s="1"/>
  <c r="AA30" i="55"/>
  <c r="Q30" i="55"/>
  <c r="W30" i="55" s="1"/>
  <c r="AI30" i="55"/>
  <c r="I46" i="52"/>
  <c r="M46" i="52" s="1"/>
  <c r="K20" i="74"/>
  <c r="I31" i="50" s="1"/>
  <c r="M31" i="50" s="1"/>
  <c r="AM40" i="45"/>
  <c r="AE8" i="43"/>
  <c r="AC8" i="43"/>
  <c r="Y8" i="43"/>
  <c r="M36" i="40"/>
  <c r="I44" i="40"/>
  <c r="AY32" i="43"/>
  <c r="BA15" i="42"/>
  <c r="AK15" i="42"/>
  <c r="Q15" i="42"/>
  <c r="S15" i="42" s="1"/>
  <c r="AU15" i="42"/>
  <c r="AE15" i="42"/>
  <c r="Q15" i="30"/>
  <c r="AU15" i="30"/>
  <c r="AE15" i="30"/>
  <c r="BA15" i="30"/>
  <c r="AK15" i="30"/>
  <c r="AY42" i="44"/>
  <c r="AM37" i="45"/>
  <c r="AS37" i="45" s="1"/>
  <c r="W37" i="35"/>
  <c r="AC37" i="35" s="1"/>
  <c r="BA27" i="7"/>
  <c r="G41" i="10"/>
  <c r="AY41" i="42"/>
  <c r="AI26" i="34"/>
  <c r="Q63" i="54"/>
  <c r="W63" i="54" s="1"/>
  <c r="Y63" i="54"/>
  <c r="M8" i="49"/>
  <c r="Y24" i="56"/>
  <c r="AM29" i="32"/>
  <c r="AA27" i="55"/>
  <c r="Q27" i="55"/>
  <c r="W27" i="55" s="1"/>
  <c r="AI27" i="55"/>
  <c r="AS12" i="30" l="1"/>
  <c r="AO12" i="30"/>
  <c r="AK40" i="40"/>
  <c r="AI40" i="40"/>
  <c r="BA34" i="32"/>
  <c r="AY34" i="32"/>
  <c r="AO9" i="36"/>
  <c r="AY9" i="36" s="1"/>
  <c r="AM9" i="36"/>
  <c r="AY40" i="42"/>
  <c r="BA40" i="42"/>
  <c r="AM13" i="31"/>
  <c r="AS13" i="31" s="1"/>
  <c r="BA27" i="42"/>
  <c r="AY27" i="42"/>
  <c r="AM15" i="45"/>
  <c r="AS15" i="45" s="1"/>
  <c r="AK42" i="35"/>
  <c r="AI42" i="35"/>
  <c r="AS12" i="31"/>
  <c r="AO12" i="31"/>
  <c r="AY12" i="31" s="1"/>
  <c r="AK42" i="43"/>
  <c r="AI42" i="43"/>
  <c r="BA40" i="40"/>
  <c r="AY40" i="40"/>
  <c r="AM13" i="30"/>
  <c r="AS13" i="30" s="1"/>
  <c r="AM17" i="41"/>
  <c r="AS17" i="41" s="1"/>
  <c r="AM13" i="41"/>
  <c r="AO13" i="41"/>
  <c r="BA13" i="41" s="1"/>
  <c r="AO19" i="41"/>
  <c r="AY19" i="41" s="1"/>
  <c r="AM19" i="41"/>
  <c r="AS19" i="41" s="1"/>
  <c r="AM15" i="42"/>
  <c r="AS15" i="42" s="1"/>
  <c r="AO15" i="42"/>
  <c r="AY15" i="42" s="1"/>
  <c r="AM13" i="33"/>
  <c r="AO13" i="33" s="1"/>
  <c r="AM14" i="45"/>
  <c r="AO14" i="45" s="1"/>
  <c r="AO9" i="38"/>
  <c r="AM9" i="38"/>
  <c r="AS9" i="38" s="1"/>
  <c r="AO9" i="34"/>
  <c r="BA9" i="34" s="1"/>
  <c r="AM9" i="34"/>
  <c r="AM17" i="33"/>
  <c r="AS17" i="33" s="1"/>
  <c r="AO17" i="33"/>
  <c r="AY17" i="33" s="1"/>
  <c r="AM9" i="30"/>
  <c r="AS9" i="30" s="1"/>
  <c r="AO14" i="30"/>
  <c r="AM14" i="30"/>
  <c r="AS14" i="30" s="1"/>
  <c r="AM14" i="34"/>
  <c r="AM17" i="43"/>
  <c r="AS17" i="43" s="1"/>
  <c r="AM18" i="34"/>
  <c r="AS18" i="34" s="1"/>
  <c r="BA12" i="44"/>
  <c r="AY12" i="44"/>
  <c r="AM16" i="45"/>
  <c r="AS16" i="45" s="1"/>
  <c r="AM19" i="44"/>
  <c r="AS19" i="44" s="1"/>
  <c r="AS12" i="38"/>
  <c r="AO12" i="38"/>
  <c r="AO19" i="40"/>
  <c r="AY19" i="40" s="1"/>
  <c r="AM19" i="40"/>
  <c r="AS19" i="40" s="1"/>
  <c r="BA34" i="35"/>
  <c r="AY34" i="35"/>
  <c r="AM14" i="32"/>
  <c r="AO14" i="32"/>
  <c r="AM19" i="32"/>
  <c r="AS19" i="32" s="1"/>
  <c r="AM19" i="33"/>
  <c r="AS19" i="33" s="1"/>
  <c r="AO18" i="39"/>
  <c r="AY18" i="39" s="1"/>
  <c r="AM18" i="39"/>
  <c r="AS18" i="39" s="1"/>
  <c r="BA43" i="34"/>
  <c r="AY43" i="34"/>
  <c r="AS27" i="43"/>
  <c r="AU27" i="43"/>
  <c r="AS32" i="35"/>
  <c r="AO32" i="35"/>
  <c r="AY32" i="35" s="1"/>
  <c r="AO24" i="43"/>
  <c r="AY24" i="43" s="1"/>
  <c r="AS24" i="43"/>
  <c r="AC26" i="45"/>
  <c r="AE26" i="45"/>
  <c r="AM16" i="34"/>
  <c r="AS16" i="34" s="1"/>
  <c r="AS43" i="44"/>
  <c r="AU43" i="44"/>
  <c r="AS42" i="43"/>
  <c r="AU42" i="43"/>
  <c r="AM15" i="32"/>
  <c r="AS15" i="32" s="1"/>
  <c r="AS41" i="31"/>
  <c r="AU41" i="31"/>
  <c r="AO41" i="31"/>
  <c r="AO19" i="37"/>
  <c r="AY19" i="37" s="1"/>
  <c r="AM19" i="37"/>
  <c r="AS19" i="37" s="1"/>
  <c r="Y57" i="54"/>
  <c r="Q57" i="54"/>
  <c r="W57" i="54" s="1"/>
  <c r="AW19" i="75"/>
  <c r="I61" i="11" s="1"/>
  <c r="AS19" i="75"/>
  <c r="I28" i="26" s="1"/>
  <c r="M28" i="26" s="1"/>
  <c r="AC19" i="75"/>
  <c r="AO19" i="75"/>
  <c r="I28" i="27" s="1"/>
  <c r="M28" i="27" s="1"/>
  <c r="U19" i="75"/>
  <c r="I46" i="23" s="1"/>
  <c r="M46" i="23" s="1"/>
  <c r="S46" i="23" s="1"/>
  <c r="BE19" i="75"/>
  <c r="E45" i="74" s="1"/>
  <c r="AK19" i="75"/>
  <c r="I60" i="11" s="1"/>
  <c r="Q19" i="75"/>
  <c r="I46" i="25" s="1"/>
  <c r="M46" i="25" s="1"/>
  <c r="S46" i="25" s="1"/>
  <c r="BA19" i="75"/>
  <c r="I62" i="11" s="1"/>
  <c r="AG19" i="75"/>
  <c r="E19" i="73" s="1"/>
  <c r="M19" i="75"/>
  <c r="I45" i="23" s="1"/>
  <c r="M45" i="23" s="1"/>
  <c r="S45" i="23" s="1"/>
  <c r="Y19" i="75"/>
  <c r="I19" i="75"/>
  <c r="I45" i="25" s="1"/>
  <c r="M45" i="25" s="1"/>
  <c r="S45" i="25" s="1"/>
  <c r="AM14" i="38"/>
  <c r="AS14" i="38" s="1"/>
  <c r="I8" i="96"/>
  <c r="E8" i="95" s="1"/>
  <c r="K8" i="96"/>
  <c r="E9" i="95" s="1"/>
  <c r="G9" i="95" s="1"/>
  <c r="W8" i="30"/>
  <c r="W24" i="30"/>
  <c r="W23" i="30"/>
  <c r="W34" i="30"/>
  <c r="Y18" i="30"/>
  <c r="W18" i="30"/>
  <c r="AC18" i="30" s="1"/>
  <c r="BA36" i="36"/>
  <c r="AK36" i="36"/>
  <c r="Q36" i="36"/>
  <c r="S36" i="36" s="1"/>
  <c r="AU36" i="36"/>
  <c r="AE36" i="36"/>
  <c r="M44" i="36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W13" i="40"/>
  <c r="Y13" i="40" s="1"/>
  <c r="W16" i="36"/>
  <c r="AC16" i="36" s="1"/>
  <c r="AY12" i="30"/>
  <c r="K36" i="74"/>
  <c r="I27" i="54" s="1"/>
  <c r="M27" i="54" s="1"/>
  <c r="AU26" i="39"/>
  <c r="AO26" i="39"/>
  <c r="W15" i="33"/>
  <c r="AC15" i="33" s="1"/>
  <c r="AO33" i="31"/>
  <c r="AY33" i="31" s="1"/>
  <c r="AU12" i="40"/>
  <c r="AO12" i="40"/>
  <c r="BA12" i="40" s="1"/>
  <c r="AS12" i="40"/>
  <c r="AU12" i="41"/>
  <c r="AO12" i="41"/>
  <c r="BA12" i="41" s="1"/>
  <c r="AS12" i="41"/>
  <c r="AO27" i="43"/>
  <c r="Q39" i="42"/>
  <c r="AU39" i="42"/>
  <c r="AE39" i="42"/>
  <c r="BA39" i="42"/>
  <c r="AK39" i="42"/>
  <c r="S39" i="42"/>
  <c r="AO40" i="39"/>
  <c r="AM40" i="39"/>
  <c r="AU26" i="35"/>
  <c r="AS26" i="35"/>
  <c r="Q36" i="45"/>
  <c r="S36" i="45" s="1"/>
  <c r="M44" i="45"/>
  <c r="W14" i="37"/>
  <c r="AC14" i="37" s="1"/>
  <c r="AY43" i="35"/>
  <c r="W11" i="42"/>
  <c r="AC11" i="42" s="1"/>
  <c r="AO31" i="32"/>
  <c r="AY31" i="32" s="1"/>
  <c r="AS31" i="32"/>
  <c r="AM9" i="35"/>
  <c r="AO9" i="35"/>
  <c r="BA9" i="35" s="1"/>
  <c r="AS40" i="33"/>
  <c r="AU40" i="33"/>
  <c r="I44" i="44"/>
  <c r="CG42" i="52"/>
  <c r="BQ42" i="52"/>
  <c r="AI42" i="52"/>
  <c r="Q42" i="52"/>
  <c r="W42" i="52" s="1"/>
  <c r="BM42" i="52"/>
  <c r="AW42" i="52"/>
  <c r="CA42" i="52"/>
  <c r="CE42" i="52" s="1"/>
  <c r="AS42" i="52"/>
  <c r="AC42" i="52"/>
  <c r="BW42" i="52"/>
  <c r="BG42" i="52"/>
  <c r="Y42" i="52"/>
  <c r="BC42" i="52"/>
  <c r="AM42" i="52"/>
  <c r="AQ42" i="52" s="1"/>
  <c r="W9" i="46"/>
  <c r="Y9" i="46" s="1"/>
  <c r="AO32" i="30"/>
  <c r="BA39" i="44"/>
  <c r="AK39" i="44"/>
  <c r="S39" i="44"/>
  <c r="Q39" i="44"/>
  <c r="AE39" i="44"/>
  <c r="AU39" i="44"/>
  <c r="W16" i="44"/>
  <c r="AC16" i="44" s="1"/>
  <c r="Y16" i="44"/>
  <c r="AI16" i="44" s="1"/>
  <c r="K72" i="96"/>
  <c r="I40" i="53" s="1"/>
  <c r="M40" i="53" s="1"/>
  <c r="Q40" i="53" s="1"/>
  <c r="W40" i="53" s="1"/>
  <c r="AY33" i="30"/>
  <c r="BY81" i="52"/>
  <c r="BY82" i="52"/>
  <c r="BY83" i="52"/>
  <c r="BY85" i="52"/>
  <c r="BY80" i="52"/>
  <c r="BY84" i="52"/>
  <c r="AO34" i="36"/>
  <c r="AY34" i="36" s="1"/>
  <c r="Y46" i="54"/>
  <c r="Y23" i="54"/>
  <c r="Q23" i="54"/>
  <c r="W23" i="54" s="1"/>
  <c r="Y32" i="50"/>
  <c r="Q32" i="50"/>
  <c r="W32" i="50" s="1"/>
  <c r="AC32" i="30"/>
  <c r="Y32" i="30"/>
  <c r="AI32" i="30" s="1"/>
  <c r="AO18" i="41"/>
  <c r="AY18" i="41" s="1"/>
  <c r="AM18" i="41"/>
  <c r="AS18" i="41" s="1"/>
  <c r="AM18" i="35"/>
  <c r="AS18" i="35" s="1"/>
  <c r="AO18" i="35"/>
  <c r="AY18" i="35" s="1"/>
  <c r="Y16" i="34"/>
  <c r="AI16" i="34" s="1"/>
  <c r="W16" i="34"/>
  <c r="AC16" i="34" s="1"/>
  <c r="AK8" i="33"/>
  <c r="M33" i="17"/>
  <c r="G28" i="10" s="1"/>
  <c r="S31" i="17"/>
  <c r="S33" i="17" s="1"/>
  <c r="I33" i="8" s="1"/>
  <c r="W15" i="32"/>
  <c r="AC15" i="32" s="1"/>
  <c r="AU27" i="41"/>
  <c r="AS27" i="41"/>
  <c r="AO27" i="41"/>
  <c r="M11" i="52"/>
  <c r="AC24" i="33"/>
  <c r="Y24" i="33"/>
  <c r="AU43" i="41"/>
  <c r="AS43" i="41"/>
  <c r="AO43" i="41"/>
  <c r="M18" i="18"/>
  <c r="I30" i="18"/>
  <c r="Q38" i="41"/>
  <c r="AU38" i="41"/>
  <c r="AE38" i="41"/>
  <c r="BA38" i="41"/>
  <c r="AK38" i="41"/>
  <c r="S38" i="41"/>
  <c r="AI43" i="41"/>
  <c r="AO16" i="33"/>
  <c r="AY16" i="33" s="1"/>
  <c r="AM16" i="33"/>
  <c r="AS16" i="33" s="1"/>
  <c r="AM19" i="39"/>
  <c r="AS19" i="39" s="1"/>
  <c r="AO19" i="39"/>
  <c r="AY19" i="39" s="1"/>
  <c r="W19" i="37"/>
  <c r="AC19" i="37" s="1"/>
  <c r="Q54" i="54"/>
  <c r="W54" i="54" s="1"/>
  <c r="Y54" i="54"/>
  <c r="AM8" i="33"/>
  <c r="AM34" i="33"/>
  <c r="AI43" i="34"/>
  <c r="AI40" i="30"/>
  <c r="S8" i="22"/>
  <c r="AC37" i="56"/>
  <c r="AS37" i="56"/>
  <c r="Y37" i="56"/>
  <c r="AM37" i="56"/>
  <c r="Q37" i="56"/>
  <c r="W37" i="56" s="1"/>
  <c r="AI37" i="56"/>
  <c r="W11" i="35"/>
  <c r="AC11" i="35" s="1"/>
  <c r="AY9" i="35"/>
  <c r="AU34" i="34"/>
  <c r="AO34" i="34"/>
  <c r="AS34" i="34"/>
  <c r="AO30" i="45"/>
  <c r="AY30" i="45" s="1"/>
  <c r="AS30" i="45"/>
  <c r="AI49" i="52"/>
  <c r="Q49" i="52"/>
  <c r="W49" i="52" s="1"/>
  <c r="BM49" i="52"/>
  <c r="AW49" i="52"/>
  <c r="CA49" i="52"/>
  <c r="CE49" i="52" s="1"/>
  <c r="AS49" i="52"/>
  <c r="AC49" i="52"/>
  <c r="BW49" i="52"/>
  <c r="BG49" i="52"/>
  <c r="Y49" i="52"/>
  <c r="BC49" i="52"/>
  <c r="AM49" i="52"/>
  <c r="AQ49" i="52" s="1"/>
  <c r="CG49" i="52"/>
  <c r="BQ49" i="52"/>
  <c r="Y18" i="36"/>
  <c r="AI18" i="36" s="1"/>
  <c r="W18" i="36"/>
  <c r="AC18" i="36" s="1"/>
  <c r="BA38" i="39"/>
  <c r="AK38" i="39"/>
  <c r="Q38" i="39"/>
  <c r="S38" i="39" s="1"/>
  <c r="AU38" i="39"/>
  <c r="AE38" i="39"/>
  <c r="Y19" i="31"/>
  <c r="AI19" i="31" s="1"/>
  <c r="W19" i="31"/>
  <c r="AC19" i="31" s="1"/>
  <c r="AO12" i="33"/>
  <c r="BK17" i="90"/>
  <c r="BW17" i="90" s="1"/>
  <c r="Y11" i="39"/>
  <c r="AI11" i="39" s="1"/>
  <c r="W11" i="39"/>
  <c r="AC11" i="39" s="1"/>
  <c r="BI80" i="52"/>
  <c r="BG80" i="52"/>
  <c r="BM80" i="52" s="1"/>
  <c r="AS43" i="56"/>
  <c r="Y43" i="56"/>
  <c r="AM43" i="56"/>
  <c r="Q43" i="56"/>
  <c r="W43" i="56" s="1"/>
  <c r="AI43" i="56"/>
  <c r="AC43" i="56"/>
  <c r="W15" i="40"/>
  <c r="AC15" i="40" s="1"/>
  <c r="Y15" i="40"/>
  <c r="AI15" i="40" s="1"/>
  <c r="AO33" i="37"/>
  <c r="AY33" i="37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AW21" i="75"/>
  <c r="I74" i="11" s="1"/>
  <c r="M74" i="11" s="1"/>
  <c r="AG21" i="75"/>
  <c r="E21" i="73" s="1"/>
  <c r="Q21" i="75"/>
  <c r="I52" i="25" s="1"/>
  <c r="M52" i="25" s="1"/>
  <c r="S52" i="25" s="1"/>
  <c r="AO21" i="75"/>
  <c r="I30" i="27" s="1"/>
  <c r="M30" i="27" s="1"/>
  <c r="M21" i="75"/>
  <c r="I51" i="23" s="1"/>
  <c r="M51" i="23" s="1"/>
  <c r="S51" i="23" s="1"/>
  <c r="BE21" i="75"/>
  <c r="E47" i="74" s="1"/>
  <c r="AC21" i="75"/>
  <c r="I21" i="75"/>
  <c r="I51" i="25" s="1"/>
  <c r="M51" i="25" s="1"/>
  <c r="S51" i="25" s="1"/>
  <c r="Y21" i="75"/>
  <c r="AS21" i="75"/>
  <c r="I30" i="26" s="1"/>
  <c r="M30" i="26" s="1"/>
  <c r="BA39" i="43"/>
  <c r="AK39" i="43"/>
  <c r="Q39" i="43"/>
  <c r="S39" i="43" s="1"/>
  <c r="AU39" i="43"/>
  <c r="AE39" i="43"/>
  <c r="M44" i="37"/>
  <c r="BA36" i="37"/>
  <c r="AK36" i="37"/>
  <c r="Q36" i="37"/>
  <c r="AE36" i="37"/>
  <c r="AU36" i="37"/>
  <c r="AM37" i="31"/>
  <c r="AS37" i="31" s="1"/>
  <c r="Y14" i="38"/>
  <c r="AI14" i="38" s="1"/>
  <c r="W14" i="38"/>
  <c r="AC14" i="38" s="1"/>
  <c r="I28" i="96"/>
  <c r="K28" i="96" s="1"/>
  <c r="E9" i="94" s="1"/>
  <c r="G9" i="94" s="1"/>
  <c r="M17" i="94"/>
  <c r="K17" i="94"/>
  <c r="I46" i="39" s="1"/>
  <c r="M46" i="39" s="1"/>
  <c r="K25" i="94"/>
  <c r="I30" i="51" s="1"/>
  <c r="M30" i="51" s="1"/>
  <c r="I10" i="96"/>
  <c r="E12" i="95" s="1"/>
  <c r="G12" i="95" s="1"/>
  <c r="M28" i="95"/>
  <c r="K28" i="95"/>
  <c r="I164" i="11" s="1"/>
  <c r="M85" i="95"/>
  <c r="K85" i="95"/>
  <c r="I174" i="11" s="1"/>
  <c r="I22" i="96"/>
  <c r="E70" i="95" s="1"/>
  <c r="G70" i="95" s="1"/>
  <c r="K22" i="96"/>
  <c r="E71" i="95" s="1"/>
  <c r="G71" i="95" s="1"/>
  <c r="AY34" i="40"/>
  <c r="AU27" i="39"/>
  <c r="AS27" i="39"/>
  <c r="AS29" i="31"/>
  <c r="AO29" i="31"/>
  <c r="AY29" i="31" s="1"/>
  <c r="AI23" i="43"/>
  <c r="Y18" i="44"/>
  <c r="AI18" i="44" s="1"/>
  <c r="W18" i="44"/>
  <c r="AC18" i="44" s="1"/>
  <c r="Q21" i="54"/>
  <c r="Y21" i="54" s="1"/>
  <c r="BA39" i="32"/>
  <c r="AK39" i="32"/>
  <c r="S39" i="32"/>
  <c r="Q39" i="32"/>
  <c r="AU39" i="32"/>
  <c r="AE39" i="32"/>
  <c r="W13" i="36"/>
  <c r="AC13" i="36" s="1"/>
  <c r="Y9" i="40"/>
  <c r="W9" i="40"/>
  <c r="AI43" i="42"/>
  <c r="AU41" i="41"/>
  <c r="AS41" i="41"/>
  <c r="AO41" i="41"/>
  <c r="AS28" i="40"/>
  <c r="AO28" i="40"/>
  <c r="AY28" i="40" s="1"/>
  <c r="W14" i="42"/>
  <c r="Y14" i="42" s="1"/>
  <c r="AC12" i="45"/>
  <c r="AE12" i="45"/>
  <c r="Y12" i="45"/>
  <c r="AK12" i="45" s="1"/>
  <c r="AO17" i="38"/>
  <c r="AY17" i="38" s="1"/>
  <c r="AM17" i="38"/>
  <c r="AS17" i="38" s="1"/>
  <c r="Y17" i="36"/>
  <c r="AI17" i="36" s="1"/>
  <c r="W17" i="36"/>
  <c r="AC17" i="36" s="1"/>
  <c r="AO29" i="32"/>
  <c r="AY29" i="32" s="1"/>
  <c r="AS29" i="32"/>
  <c r="BA38" i="44"/>
  <c r="AK38" i="44"/>
  <c r="S38" i="44"/>
  <c r="Q38" i="44"/>
  <c r="AU38" i="44"/>
  <c r="AE38" i="44"/>
  <c r="W13" i="35"/>
  <c r="Y28" i="50"/>
  <c r="Q28" i="50"/>
  <c r="W28" i="50" s="1"/>
  <c r="AO9" i="33"/>
  <c r="AM9" i="33"/>
  <c r="Y17" i="39"/>
  <c r="AI17" i="39" s="1"/>
  <c r="W17" i="39"/>
  <c r="AC17" i="39" s="1"/>
  <c r="AC40" i="45"/>
  <c r="AE40" i="45"/>
  <c r="W16" i="37"/>
  <c r="AC16" i="37" s="1"/>
  <c r="Y16" i="37"/>
  <c r="AI16" i="37" s="1"/>
  <c r="AO19" i="31"/>
  <c r="AY19" i="31" s="1"/>
  <c r="AM19" i="31"/>
  <c r="AS19" i="31" s="1"/>
  <c r="Y43" i="54"/>
  <c r="Q43" i="54"/>
  <c r="W43" i="54" s="1"/>
  <c r="AI41" i="44"/>
  <c r="M18" i="94"/>
  <c r="K18" i="94"/>
  <c r="I46" i="38" s="1"/>
  <c r="M46" i="38" s="1"/>
  <c r="AU23" i="40"/>
  <c r="AS23" i="40"/>
  <c r="AO23" i="40"/>
  <c r="Y18" i="38"/>
  <c r="AI18" i="38" s="1"/>
  <c r="W18" i="38"/>
  <c r="AC18" i="38" s="1"/>
  <c r="AO9" i="40"/>
  <c r="BA9" i="40" s="1"/>
  <c r="AM9" i="40"/>
  <c r="AG21" i="45"/>
  <c r="AG13" i="45"/>
  <c r="AG12" i="45"/>
  <c r="AG9" i="45"/>
  <c r="AG10" i="45"/>
  <c r="AO17" i="36"/>
  <c r="AY17" i="36" s="1"/>
  <c r="AM17" i="36"/>
  <c r="AS17" i="36" s="1"/>
  <c r="AM8" i="42"/>
  <c r="AM34" i="42"/>
  <c r="W11" i="36"/>
  <c r="AC11" i="36" s="1"/>
  <c r="Y37" i="35"/>
  <c r="AI37" i="35" s="1"/>
  <c r="K12" i="73"/>
  <c r="I26" i="23" s="1"/>
  <c r="M26" i="23" s="1"/>
  <c r="S26" i="23" s="1"/>
  <c r="AS30" i="56"/>
  <c r="AM30" i="56"/>
  <c r="Q30" i="56"/>
  <c r="W30" i="56" s="1"/>
  <c r="AC30" i="56"/>
  <c r="AI30" i="56" s="1"/>
  <c r="BA39" i="38"/>
  <c r="AK39" i="38"/>
  <c r="Q39" i="38"/>
  <c r="S39" i="38" s="1"/>
  <c r="AE39" i="38"/>
  <c r="AU39" i="38"/>
  <c r="S13" i="40"/>
  <c r="AO23" i="31"/>
  <c r="AY23" i="31" s="1"/>
  <c r="AU40" i="41"/>
  <c r="AS40" i="41"/>
  <c r="AO26" i="37"/>
  <c r="AY9" i="38"/>
  <c r="I44" i="35"/>
  <c r="K10" i="73"/>
  <c r="I20" i="23" s="1"/>
  <c r="M20" i="23" s="1"/>
  <c r="S20" i="23" s="1"/>
  <c r="AM17" i="40"/>
  <c r="AS17" i="40" s="1"/>
  <c r="AM8" i="38"/>
  <c r="AM23" i="38"/>
  <c r="AM34" i="38"/>
  <c r="AM26" i="38"/>
  <c r="AM24" i="38"/>
  <c r="BO22" i="88"/>
  <c r="CA22" i="88" s="1"/>
  <c r="AA9" i="55"/>
  <c r="Q9" i="55"/>
  <c r="AI9" i="55"/>
  <c r="M41" i="55"/>
  <c r="AU23" i="35"/>
  <c r="AO23" i="35"/>
  <c r="AS23" i="35"/>
  <c r="K17" i="73"/>
  <c r="I41" i="23" s="1"/>
  <c r="M41" i="23" s="1"/>
  <c r="S41" i="23" s="1"/>
  <c r="AY12" i="40"/>
  <c r="W18" i="46"/>
  <c r="Y18" i="46"/>
  <c r="AY13" i="41"/>
  <c r="AM37" i="30"/>
  <c r="AS37" i="30" s="1"/>
  <c r="BA39" i="40"/>
  <c r="AK39" i="40"/>
  <c r="S39" i="40"/>
  <c r="Q39" i="40"/>
  <c r="AU39" i="40"/>
  <c r="AE39" i="40"/>
  <c r="AO24" i="44"/>
  <c r="AY24" i="44" s="1"/>
  <c r="AC45" i="56"/>
  <c r="AS45" i="56"/>
  <c r="Y45" i="56"/>
  <c r="AM45" i="56"/>
  <c r="Q45" i="56"/>
  <c r="W45" i="56" s="1"/>
  <c r="AI45" i="56"/>
  <c r="Y16" i="40"/>
  <c r="AI16" i="40" s="1"/>
  <c r="W16" i="40"/>
  <c r="AC16" i="40" s="1"/>
  <c r="AI9" i="43"/>
  <c r="AC40" i="41"/>
  <c r="AE40" i="41"/>
  <c r="AM40" i="46"/>
  <c r="AO40" i="46" s="1"/>
  <c r="AO25" i="37"/>
  <c r="AY25" i="37" s="1"/>
  <c r="AO29" i="40"/>
  <c r="AY29" i="40" s="1"/>
  <c r="BC51" i="52"/>
  <c r="AM51" i="52"/>
  <c r="AQ51" i="52" s="1"/>
  <c r="CG51" i="52"/>
  <c r="BQ51" i="52"/>
  <c r="AI51" i="52"/>
  <c r="Q51" i="52"/>
  <c r="W51" i="52" s="1"/>
  <c r="BM51" i="52"/>
  <c r="AW51" i="52"/>
  <c r="CA51" i="52"/>
  <c r="CE51" i="52" s="1"/>
  <c r="AS51" i="52"/>
  <c r="AC51" i="52"/>
  <c r="BW51" i="52"/>
  <c r="BG51" i="52"/>
  <c r="Y51" i="52"/>
  <c r="I70" i="74"/>
  <c r="I35" i="52" s="1"/>
  <c r="M35" i="52" s="1"/>
  <c r="K70" i="74"/>
  <c r="I23" i="50" s="1"/>
  <c r="M23" i="50" s="1"/>
  <c r="AO37" i="44"/>
  <c r="AY37" i="44" s="1"/>
  <c r="W8" i="41"/>
  <c r="W23" i="41"/>
  <c r="W26" i="41"/>
  <c r="W34" i="41"/>
  <c r="W24" i="41"/>
  <c r="AO29" i="38"/>
  <c r="AY29" i="38" s="1"/>
  <c r="AC26" i="42"/>
  <c r="AE26" i="42"/>
  <c r="Y26" i="42"/>
  <c r="AK26" i="42" s="1"/>
  <c r="AO25" i="30"/>
  <c r="Y26" i="45"/>
  <c r="AK26" i="45" s="1"/>
  <c r="AI23" i="33"/>
  <c r="AM17" i="37"/>
  <c r="AS17" i="37" s="1"/>
  <c r="AC26" i="33"/>
  <c r="AE26" i="33"/>
  <c r="AC40" i="37"/>
  <c r="AE40" i="37"/>
  <c r="M44" i="42"/>
  <c r="S36" i="42"/>
  <c r="Q36" i="42"/>
  <c r="Q30" i="50"/>
  <c r="W30" i="50" s="1"/>
  <c r="AU39" i="37"/>
  <c r="AE39" i="37"/>
  <c r="Q39" i="37"/>
  <c r="S39" i="37"/>
  <c r="BA39" i="37"/>
  <c r="AK39" i="37"/>
  <c r="S13" i="35"/>
  <c r="W16" i="30"/>
  <c r="AC16" i="30" s="1"/>
  <c r="Y16" i="30"/>
  <c r="AI16" i="30" s="1"/>
  <c r="AA29" i="55"/>
  <c r="Q29" i="55"/>
  <c r="W29" i="55" s="1"/>
  <c r="AI29" i="55"/>
  <c r="AY9" i="34"/>
  <c r="Q53" i="50"/>
  <c r="W53" i="50" s="1"/>
  <c r="Y53" i="50"/>
  <c r="AO43" i="44"/>
  <c r="Y14" i="45"/>
  <c r="W14" i="45"/>
  <c r="AO42" i="43"/>
  <c r="AS28" i="35"/>
  <c r="AO28" i="35"/>
  <c r="AY28" i="35" s="1"/>
  <c r="BC43" i="52"/>
  <c r="AM43" i="52"/>
  <c r="AQ43" i="52" s="1"/>
  <c r="CG43" i="52"/>
  <c r="BQ43" i="52"/>
  <c r="AI43" i="52"/>
  <c r="Q43" i="52"/>
  <c r="W43" i="52" s="1"/>
  <c r="BM43" i="52"/>
  <c r="AW43" i="52"/>
  <c r="CA43" i="52"/>
  <c r="CE43" i="52" s="1"/>
  <c r="AS43" i="52"/>
  <c r="AC43" i="52"/>
  <c r="BW43" i="52"/>
  <c r="BG43" i="52"/>
  <c r="Y43" i="52"/>
  <c r="AS32" i="45"/>
  <c r="AO32" i="45"/>
  <c r="AY32" i="45" s="1"/>
  <c r="Q47" i="54"/>
  <c r="W47" i="54" s="1"/>
  <c r="Y29" i="56"/>
  <c r="AI43" i="35"/>
  <c r="K15" i="73"/>
  <c r="I35" i="23" s="1"/>
  <c r="M35" i="23" s="1"/>
  <c r="S35" i="23" s="1"/>
  <c r="BA38" i="35"/>
  <c r="AK38" i="35"/>
  <c r="Q38" i="35"/>
  <c r="AE38" i="35"/>
  <c r="AU38" i="35"/>
  <c r="BC24" i="92"/>
  <c r="BC25" i="92" s="1"/>
  <c r="AQ24" i="92"/>
  <c r="AQ25" i="92" s="1"/>
  <c r="AG24" i="92"/>
  <c r="AG25" i="92" s="1"/>
  <c r="W24" i="92"/>
  <c r="W25" i="92" s="1"/>
  <c r="BK11" i="92" s="1"/>
  <c r="BW11" i="92" s="1"/>
  <c r="BC11" i="3" s="1"/>
  <c r="G541" i="1" s="1"/>
  <c r="I24" i="92"/>
  <c r="I25" i="92" s="1"/>
  <c r="AS43" i="35"/>
  <c r="AU43" i="35"/>
  <c r="AO37" i="32"/>
  <c r="AY37" i="32" s="1"/>
  <c r="AI18" i="30"/>
  <c r="AU26" i="43"/>
  <c r="AS26" i="43"/>
  <c r="S17" i="39"/>
  <c r="Y88" i="52"/>
  <c r="I44" i="38"/>
  <c r="Y40" i="45"/>
  <c r="K38" i="74"/>
  <c r="I33" i="54" s="1"/>
  <c r="M33" i="54" s="1"/>
  <c r="AI40" i="37"/>
  <c r="AO28" i="42"/>
  <c r="AY28" i="42" s="1"/>
  <c r="AO12" i="36"/>
  <c r="AS12" i="36"/>
  <c r="Y16" i="50"/>
  <c r="AI40" i="39"/>
  <c r="AU82" i="52"/>
  <c r="AU83" i="52"/>
  <c r="AU84" i="52"/>
  <c r="AU80" i="52"/>
  <c r="AU81" i="52"/>
  <c r="AU85" i="52"/>
  <c r="AO25" i="35"/>
  <c r="AY25" i="35" s="1"/>
  <c r="Y13" i="45"/>
  <c r="AK13" i="45" s="1"/>
  <c r="W13" i="45"/>
  <c r="AI40" i="41"/>
  <c r="AM35" i="56"/>
  <c r="AS35" i="56" s="1"/>
  <c r="Q35" i="56"/>
  <c r="W35" i="56" s="1"/>
  <c r="AI35" i="56"/>
  <c r="AC35" i="56"/>
  <c r="W19" i="45"/>
  <c r="AC19" i="45" s="1"/>
  <c r="BA43" i="37"/>
  <c r="AY43" i="37"/>
  <c r="AC23" i="38"/>
  <c r="Y23" i="38"/>
  <c r="K11" i="94"/>
  <c r="I46" i="45" s="1"/>
  <c r="M46" i="45" s="1"/>
  <c r="K19" i="94"/>
  <c r="I46" i="37" s="1"/>
  <c r="M46" i="37" s="1"/>
  <c r="M27" i="94"/>
  <c r="K27" i="94"/>
  <c r="I46" i="30" s="1"/>
  <c r="M46" i="30" s="1"/>
  <c r="K29" i="96"/>
  <c r="I29" i="96"/>
  <c r="E35" i="94" s="1"/>
  <c r="G35" i="94" s="1"/>
  <c r="I12" i="96"/>
  <c r="E16" i="95" s="1"/>
  <c r="G16" i="95" s="1"/>
  <c r="K12" i="96"/>
  <c r="E17" i="95" s="1"/>
  <c r="G17" i="95" s="1"/>
  <c r="K78" i="95"/>
  <c r="I169" i="11" s="1"/>
  <c r="K81" i="98"/>
  <c r="O41" i="98"/>
  <c r="K73" i="95"/>
  <c r="I168" i="11" s="1"/>
  <c r="AS23" i="44"/>
  <c r="Y11" i="41"/>
  <c r="AI11" i="41" s="1"/>
  <c r="W11" i="41"/>
  <c r="AC11" i="41" s="1"/>
  <c r="CG21" i="52"/>
  <c r="AO31" i="36"/>
  <c r="AY31" i="36" s="1"/>
  <c r="AS31" i="36"/>
  <c r="AS32" i="31"/>
  <c r="AO32" i="31"/>
  <c r="AY32" i="31" s="1"/>
  <c r="W15" i="38"/>
  <c r="AC15" i="38" s="1"/>
  <c r="AI8" i="43"/>
  <c r="BO13" i="90"/>
  <c r="CA13" i="90" s="1"/>
  <c r="AY12" i="39"/>
  <c r="AO29" i="35"/>
  <c r="AY29" i="35" s="1"/>
  <c r="AC34" i="42"/>
  <c r="AE34" i="42"/>
  <c r="Y34" i="42"/>
  <c r="AK34" i="42" s="1"/>
  <c r="AI41" i="33"/>
  <c r="CG89" i="52"/>
  <c r="BM13" i="90"/>
  <c r="BY13" i="90" s="1"/>
  <c r="AG22" i="30"/>
  <c r="AG24" i="30"/>
  <c r="AG8" i="30"/>
  <c r="AG26" i="30"/>
  <c r="AG34" i="30"/>
  <c r="AG23" i="30"/>
  <c r="W19" i="38"/>
  <c r="AC19" i="38" s="1"/>
  <c r="U82" i="52"/>
  <c r="W82" i="52" s="1"/>
  <c r="Q82" i="52"/>
  <c r="Y82" i="52" s="1"/>
  <c r="AM11" i="32"/>
  <c r="AS11" i="32" s="1"/>
  <c r="S11" i="36"/>
  <c r="BM91" i="52"/>
  <c r="AW91" i="52"/>
  <c r="CA91" i="52"/>
  <c r="CE91" i="52" s="1"/>
  <c r="AS91" i="52"/>
  <c r="AC91" i="52"/>
  <c r="BW91" i="52"/>
  <c r="BG91" i="52"/>
  <c r="Y91" i="52"/>
  <c r="BC91" i="52"/>
  <c r="AM91" i="52"/>
  <c r="AQ91" i="52" s="1"/>
  <c r="CG91" i="52"/>
  <c r="BQ91" i="52"/>
  <c r="AI91" i="52"/>
  <c r="Q91" i="52"/>
  <c r="W91" i="52" s="1"/>
  <c r="AO37" i="41"/>
  <c r="AY37" i="41" s="1"/>
  <c r="AO18" i="30"/>
  <c r="AY18" i="30" s="1"/>
  <c r="AM18" i="30"/>
  <c r="AS18" i="30" s="1"/>
  <c r="W9" i="30"/>
  <c r="AC9" i="30" s="1"/>
  <c r="Y9" i="30"/>
  <c r="BK19" i="92"/>
  <c r="BW19" i="92" s="1"/>
  <c r="BC19" i="3" s="1"/>
  <c r="G773" i="1" s="1"/>
  <c r="AO11" i="35"/>
  <c r="AY11" i="35" s="1"/>
  <c r="AM11" i="35"/>
  <c r="AS11" i="35" s="1"/>
  <c r="W14" i="34"/>
  <c r="Y14" i="34"/>
  <c r="AY12" i="36"/>
  <c r="AU23" i="42"/>
  <c r="AS23" i="42"/>
  <c r="K11" i="96"/>
  <c r="E15" i="95" s="1"/>
  <c r="G15" i="95" s="1"/>
  <c r="I11" i="96"/>
  <c r="E14" i="95" s="1"/>
  <c r="G14" i="95" s="1"/>
  <c r="AC24" i="37"/>
  <c r="Y24" i="37"/>
  <c r="AI24" i="37" s="1"/>
  <c r="BA38" i="32"/>
  <c r="AK38" i="32"/>
  <c r="Q38" i="32"/>
  <c r="AU38" i="32"/>
  <c r="AE38" i="32"/>
  <c r="BA38" i="38"/>
  <c r="AK38" i="38"/>
  <c r="Q38" i="38"/>
  <c r="AU38" i="38"/>
  <c r="AE38" i="38"/>
  <c r="AC24" i="38"/>
  <c r="Y24" i="38"/>
  <c r="Y14" i="46"/>
  <c r="W14" i="46"/>
  <c r="W17" i="42"/>
  <c r="AC17" i="42" s="1"/>
  <c r="Y63" i="56"/>
  <c r="AM15" i="46"/>
  <c r="AO15" i="46" s="1"/>
  <c r="AU42" i="34"/>
  <c r="AS42" i="34"/>
  <c r="AM18" i="46"/>
  <c r="AO18" i="46" s="1"/>
  <c r="W8" i="45"/>
  <c r="W24" i="45"/>
  <c r="W34" i="45"/>
  <c r="Q38" i="40"/>
  <c r="AU38" i="40"/>
  <c r="AE38" i="40"/>
  <c r="BA38" i="40"/>
  <c r="AK38" i="40"/>
  <c r="AM16" i="40"/>
  <c r="AS16" i="40" s="1"/>
  <c r="Y16" i="46"/>
  <c r="W16" i="46"/>
  <c r="AU34" i="32"/>
  <c r="AS34" i="32"/>
  <c r="AM14" i="37"/>
  <c r="AS14" i="37" s="1"/>
  <c r="W17" i="33"/>
  <c r="AC17" i="33" s="1"/>
  <c r="Y11" i="40"/>
  <c r="AI11" i="40" s="1"/>
  <c r="W11" i="40"/>
  <c r="AC11" i="40" s="1"/>
  <c r="AU42" i="40"/>
  <c r="AO42" i="40"/>
  <c r="AS42" i="40"/>
  <c r="K71" i="74"/>
  <c r="I24" i="50" s="1"/>
  <c r="M24" i="50" s="1"/>
  <c r="I71" i="74"/>
  <c r="I36" i="52" s="1"/>
  <c r="M36" i="52" s="1"/>
  <c r="AG23" i="41"/>
  <c r="AG24" i="41"/>
  <c r="AG26" i="41"/>
  <c r="AG8" i="41"/>
  <c r="AG34" i="41"/>
  <c r="AG22" i="41"/>
  <c r="AC42" i="33"/>
  <c r="AE42" i="33"/>
  <c r="AY32" i="30"/>
  <c r="AI24" i="33"/>
  <c r="W9" i="45"/>
  <c r="AM15" i="35"/>
  <c r="AS15" i="35" s="1"/>
  <c r="I44" i="42"/>
  <c r="BG45" i="52"/>
  <c r="Y45" i="52"/>
  <c r="AM45" i="52"/>
  <c r="AQ45" i="52" s="1"/>
  <c r="BQ45" i="52"/>
  <c r="BW45" i="52" s="1"/>
  <c r="Q45" i="52"/>
  <c r="W45" i="52" s="1"/>
  <c r="BM45" i="52"/>
  <c r="AW45" i="52"/>
  <c r="BC45" i="52" s="1"/>
  <c r="CA45" i="52"/>
  <c r="CE45" i="52" s="1"/>
  <c r="AS45" i="52"/>
  <c r="AC45" i="52"/>
  <c r="AI45" i="52" s="1"/>
  <c r="AE23" i="42"/>
  <c r="AC23" i="42"/>
  <c r="Y23" i="42"/>
  <c r="AK23" i="42" s="1"/>
  <c r="AU38" i="37"/>
  <c r="AE38" i="37"/>
  <c r="BA38" i="37"/>
  <c r="AK38" i="37"/>
  <c r="S38" i="37"/>
  <c r="Q38" i="37"/>
  <c r="AM16" i="30"/>
  <c r="AS16" i="30" s="1"/>
  <c r="AU12" i="34"/>
  <c r="AS12" i="34"/>
  <c r="AO12" i="34"/>
  <c r="BA12" i="34" s="1"/>
  <c r="Y14" i="39"/>
  <c r="W14" i="39"/>
  <c r="AC40" i="31"/>
  <c r="AE40" i="31"/>
  <c r="Y54" i="50"/>
  <c r="AO29" i="45"/>
  <c r="AY29" i="45" s="1"/>
  <c r="AS29" i="45"/>
  <c r="Q26" i="50"/>
  <c r="W26" i="50" s="1"/>
  <c r="Y26" i="50"/>
  <c r="Q30" i="54"/>
  <c r="W30" i="54" s="1"/>
  <c r="BC24" i="89"/>
  <c r="BC25" i="89" s="1"/>
  <c r="AQ24" i="89"/>
  <c r="AQ25" i="89" s="1"/>
  <c r="AG24" i="89"/>
  <c r="AG25" i="89" s="1"/>
  <c r="W24" i="89"/>
  <c r="W25" i="89" s="1"/>
  <c r="BK21" i="89" s="1"/>
  <c r="BW21" i="89" s="1"/>
  <c r="I24" i="89"/>
  <c r="I25" i="89" s="1"/>
  <c r="BK16" i="89"/>
  <c r="BW16" i="89" s="1"/>
  <c r="Q17" i="50"/>
  <c r="W17" i="50" s="1"/>
  <c r="Y17" i="50"/>
  <c r="BK21" i="92"/>
  <c r="BW21" i="92" s="1"/>
  <c r="BC21" i="3" s="1"/>
  <c r="G831" i="1" s="1"/>
  <c r="BK18" i="92"/>
  <c r="BW18" i="92" s="1"/>
  <c r="BC18" i="3" s="1"/>
  <c r="G744" i="1" s="1"/>
  <c r="W17" i="45"/>
  <c r="AC17" i="45" s="1"/>
  <c r="Q36" i="38"/>
  <c r="AU36" i="38"/>
  <c r="AE36" i="38"/>
  <c r="M44" i="38"/>
  <c r="BA36" i="38"/>
  <c r="AK36" i="38"/>
  <c r="S36" i="38"/>
  <c r="W15" i="36"/>
  <c r="AC15" i="36" s="1"/>
  <c r="Y37" i="50"/>
  <c r="Q37" i="50"/>
  <c r="W37" i="50" s="1"/>
  <c r="AM33" i="56"/>
  <c r="Q33" i="56"/>
  <c r="W33" i="56" s="1"/>
  <c r="AI33" i="56"/>
  <c r="AC33" i="56"/>
  <c r="AS33" i="56"/>
  <c r="BA8" i="35"/>
  <c r="AM40" i="35"/>
  <c r="AC42" i="35"/>
  <c r="AE42" i="35"/>
  <c r="Y13" i="43"/>
  <c r="AK13" i="43" s="1"/>
  <c r="W13" i="43"/>
  <c r="AC25" i="30"/>
  <c r="Y25" i="30"/>
  <c r="Y53" i="56"/>
  <c r="AY41" i="40"/>
  <c r="AM11" i="39"/>
  <c r="AS11" i="39" s="1"/>
  <c r="AM11" i="37"/>
  <c r="AS11" i="37" s="1"/>
  <c r="BI82" i="52"/>
  <c r="BK82" i="52" s="1"/>
  <c r="BG82" i="52"/>
  <c r="BM82" i="52" s="1"/>
  <c r="AI9" i="40"/>
  <c r="W9" i="37"/>
  <c r="W18" i="40"/>
  <c r="AC18" i="40" s="1"/>
  <c r="AU23" i="32"/>
  <c r="AS23" i="32"/>
  <c r="Q35" i="54"/>
  <c r="W35" i="54" s="1"/>
  <c r="AO19" i="45"/>
  <c r="AY19" i="45" s="1"/>
  <c r="AM19" i="45"/>
  <c r="AS19" i="45" s="1"/>
  <c r="Q56" i="54"/>
  <c r="W56" i="54" s="1"/>
  <c r="AI43" i="45"/>
  <c r="AI42" i="34"/>
  <c r="AI23" i="38"/>
  <c r="K12" i="94"/>
  <c r="I46" i="44" s="1"/>
  <c r="M46" i="44" s="1"/>
  <c r="M12" i="94"/>
  <c r="K20" i="94"/>
  <c r="I46" i="36" s="1"/>
  <c r="M46" i="36" s="1"/>
  <c r="M20" i="94"/>
  <c r="K28" i="94"/>
  <c r="I35" i="24" s="1"/>
  <c r="M35" i="24" s="1"/>
  <c r="S35" i="24" s="1"/>
  <c r="M28" i="94"/>
  <c r="I30" i="96"/>
  <c r="K30" i="96" s="1"/>
  <c r="E36" i="94" s="1"/>
  <c r="G36" i="94" s="1"/>
  <c r="S15" i="98"/>
  <c r="E13" i="96" s="1"/>
  <c r="S35" i="98"/>
  <c r="E25" i="96" s="1"/>
  <c r="I23" i="96"/>
  <c r="E74" i="95" s="1"/>
  <c r="G74" i="95" s="1"/>
  <c r="W11" i="43"/>
  <c r="AC11" i="43" s="1"/>
  <c r="Y11" i="43"/>
  <c r="AI11" i="43" s="1"/>
  <c r="Y11" i="45"/>
  <c r="AI11" i="45" s="1"/>
  <c r="W11" i="45"/>
  <c r="AC11" i="45" s="1"/>
  <c r="W11" i="38"/>
  <c r="AC11" i="38" s="1"/>
  <c r="AI43" i="44"/>
  <c r="S13" i="36"/>
  <c r="Y16" i="32"/>
  <c r="AI16" i="32" s="1"/>
  <c r="W16" i="32"/>
  <c r="AC16" i="32" s="1"/>
  <c r="AS27" i="35"/>
  <c r="AU27" i="35"/>
  <c r="S19" i="38"/>
  <c r="M44" i="43"/>
  <c r="S36" i="43"/>
  <c r="Q36" i="43"/>
  <c r="AO33" i="41"/>
  <c r="AY33" i="41" s="1"/>
  <c r="Y17" i="38"/>
  <c r="AI17" i="38" s="1"/>
  <c r="W17" i="38"/>
  <c r="AC17" i="38" s="1"/>
  <c r="U81" i="52"/>
  <c r="W81" i="52" s="1"/>
  <c r="Q81" i="52"/>
  <c r="Y81" i="52" s="1"/>
  <c r="Y11" i="34"/>
  <c r="AI11" i="34" s="1"/>
  <c r="W11" i="34"/>
  <c r="AC11" i="34" s="1"/>
  <c r="AS42" i="42"/>
  <c r="AU42" i="42"/>
  <c r="M44" i="39"/>
  <c r="Q36" i="39"/>
  <c r="S36" i="39"/>
  <c r="AS27" i="56"/>
  <c r="Y27" i="56"/>
  <c r="AM27" i="56"/>
  <c r="Q27" i="56"/>
  <c r="W27" i="56" s="1"/>
  <c r="AI27" i="56"/>
  <c r="AC27" i="56"/>
  <c r="AM11" i="42"/>
  <c r="AS11" i="42" s="1"/>
  <c r="W18" i="37"/>
  <c r="AC18" i="37" s="1"/>
  <c r="AM9" i="46"/>
  <c r="AO9" i="46" s="1"/>
  <c r="AM16" i="44"/>
  <c r="AS16" i="44" s="1"/>
  <c r="CA47" i="52"/>
  <c r="CE47" i="52" s="1"/>
  <c r="AS47" i="52"/>
  <c r="AC47" i="52"/>
  <c r="BW47" i="52"/>
  <c r="BG47" i="52"/>
  <c r="Y47" i="52"/>
  <c r="BC47" i="52"/>
  <c r="AM47" i="52"/>
  <c r="AQ47" i="52" s="1"/>
  <c r="CG47" i="52"/>
  <c r="BQ47" i="52"/>
  <c r="AI47" i="52"/>
  <c r="Q47" i="52"/>
  <c r="W47" i="52" s="1"/>
  <c r="BM47" i="52"/>
  <c r="AW47" i="52"/>
  <c r="W19" i="33"/>
  <c r="AC19" i="33" s="1"/>
  <c r="Q39" i="35"/>
  <c r="AU39" i="35"/>
  <c r="AK39" i="35"/>
  <c r="AE39" i="35"/>
  <c r="BA39" i="35"/>
  <c r="S39" i="35"/>
  <c r="W13" i="41"/>
  <c r="Y13" i="41" s="1"/>
  <c r="AM16" i="39"/>
  <c r="AS16" i="39" s="1"/>
  <c r="AM15" i="40"/>
  <c r="AS15" i="40" s="1"/>
  <c r="AO15" i="40"/>
  <c r="AY15" i="40" s="1"/>
  <c r="BA38" i="43"/>
  <c r="AK38" i="43"/>
  <c r="S38" i="43"/>
  <c r="Q38" i="43"/>
  <c r="AU38" i="43"/>
  <c r="AE38" i="43"/>
  <c r="K72" i="95"/>
  <c r="I32" i="21" s="1"/>
  <c r="M32" i="21" s="1"/>
  <c r="AO11" i="41"/>
  <c r="AY11" i="41" s="1"/>
  <c r="AM11" i="41"/>
  <c r="AS11" i="41" s="1"/>
  <c r="AM18" i="44"/>
  <c r="AS18" i="44" s="1"/>
  <c r="Y13" i="31"/>
  <c r="AI13" i="31" s="1"/>
  <c r="W13" i="31"/>
  <c r="AC13" i="31" s="1"/>
  <c r="W16" i="45"/>
  <c r="AC16" i="45" s="1"/>
  <c r="AM14" i="42"/>
  <c r="AO14" i="42" s="1"/>
  <c r="AC31" i="30"/>
  <c r="Y31" i="30"/>
  <c r="M44" i="41"/>
  <c r="S36" i="41"/>
  <c r="Q36" i="41"/>
  <c r="S14" i="46"/>
  <c r="S17" i="42"/>
  <c r="AY40" i="41"/>
  <c r="S15" i="33"/>
  <c r="W15" i="46"/>
  <c r="Y15" i="46" s="1"/>
  <c r="AO42" i="34"/>
  <c r="Y18" i="33"/>
  <c r="AI18" i="33" s="1"/>
  <c r="W18" i="33"/>
  <c r="AC18" i="33" s="1"/>
  <c r="AC26" i="38"/>
  <c r="Y26" i="38"/>
  <c r="AI26" i="38" s="1"/>
  <c r="AG22" i="45"/>
  <c r="AG23" i="45"/>
  <c r="AG8" i="45"/>
  <c r="AG26" i="45"/>
  <c r="AI26" i="45" s="1"/>
  <c r="AG34" i="45"/>
  <c r="AG24" i="45"/>
  <c r="AO13" i="44"/>
  <c r="AM13" i="44"/>
  <c r="Y13" i="38"/>
  <c r="W13" i="38"/>
  <c r="AC13" i="38" s="1"/>
  <c r="BA42" i="37"/>
  <c r="AY42" i="37"/>
  <c r="AO30" i="38"/>
  <c r="AY30" i="38" s="1"/>
  <c r="AY27" i="32"/>
  <c r="AI42" i="36"/>
  <c r="M44" i="33"/>
  <c r="S36" i="33"/>
  <c r="Q36" i="33"/>
  <c r="W17" i="44"/>
  <c r="AC17" i="44" s="1"/>
  <c r="AO28" i="32"/>
  <c r="AY28" i="32" s="1"/>
  <c r="W11" i="44"/>
  <c r="AC11" i="44" s="1"/>
  <c r="W15" i="37"/>
  <c r="AC15" i="37" s="1"/>
  <c r="AO33" i="32"/>
  <c r="AY33" i="32" s="1"/>
  <c r="AO27" i="30"/>
  <c r="K61" i="74"/>
  <c r="I11" i="50" s="1"/>
  <c r="M11" i="50" s="1"/>
  <c r="I61" i="74"/>
  <c r="I13" i="52" s="1"/>
  <c r="M13" i="52" s="1"/>
  <c r="Y37" i="30"/>
  <c r="AI37" i="30" s="1"/>
  <c r="Q39" i="33"/>
  <c r="AU39" i="33"/>
  <c r="AE39" i="33"/>
  <c r="BA39" i="33"/>
  <c r="AK39" i="33"/>
  <c r="W13" i="42"/>
  <c r="Y13" i="42" s="1"/>
  <c r="Y42" i="33"/>
  <c r="Y19" i="30"/>
  <c r="AI19" i="30" s="1"/>
  <c r="W19" i="30"/>
  <c r="AC19" i="30" s="1"/>
  <c r="Y14" i="35"/>
  <c r="W14" i="35"/>
  <c r="W14" i="41"/>
  <c r="Y14" i="41" s="1"/>
  <c r="AI13" i="38"/>
  <c r="AU42" i="36"/>
  <c r="AS42" i="36"/>
  <c r="S9" i="45"/>
  <c r="AU27" i="45"/>
  <c r="AO27" i="45"/>
  <c r="AS27" i="45"/>
  <c r="AY27" i="39"/>
  <c r="M18" i="15"/>
  <c r="M30" i="15" s="1"/>
  <c r="E36" i="10" s="1"/>
  <c r="I30" i="15"/>
  <c r="BG23" i="51"/>
  <c r="AQ23" i="51"/>
  <c r="AU23" i="51" s="1"/>
  <c r="AA23" i="51"/>
  <c r="BO23" i="51"/>
  <c r="AY23" i="51"/>
  <c r="AI23" i="51"/>
  <c r="Q23" i="51"/>
  <c r="AS13" i="79"/>
  <c r="AU13" i="79" s="1"/>
  <c r="AW26" i="41"/>
  <c r="AW24" i="41"/>
  <c r="AW34" i="41"/>
  <c r="AW23" i="41"/>
  <c r="AW8" i="41"/>
  <c r="AW22" i="41"/>
  <c r="AY40" i="34"/>
  <c r="BA40" i="34"/>
  <c r="AO14" i="39"/>
  <c r="AM14" i="39"/>
  <c r="W9" i="43"/>
  <c r="Y9" i="43"/>
  <c r="AK9" i="43" s="1"/>
  <c r="AS32" i="36"/>
  <c r="AO32" i="36"/>
  <c r="AY32" i="36" s="1"/>
  <c r="Y9" i="41"/>
  <c r="AK9" i="41" s="1"/>
  <c r="W9" i="41"/>
  <c r="Y15" i="39"/>
  <c r="AI15" i="39" s="1"/>
  <c r="W15" i="39"/>
  <c r="AC15" i="39" s="1"/>
  <c r="AC27" i="30"/>
  <c r="Y27" i="30"/>
  <c r="AI27" i="30" s="1"/>
  <c r="AI41" i="52"/>
  <c r="Q41" i="52"/>
  <c r="W41" i="52" s="1"/>
  <c r="AW41" i="52"/>
  <c r="CA41" i="52"/>
  <c r="CE41" i="52" s="1"/>
  <c r="AS41" i="52"/>
  <c r="AC41" i="52"/>
  <c r="BW41" i="52"/>
  <c r="BG41" i="52"/>
  <c r="BM41" i="52" s="1"/>
  <c r="Y41" i="52"/>
  <c r="BC41" i="52"/>
  <c r="AM41" i="52"/>
  <c r="AQ41" i="52" s="1"/>
  <c r="CG41" i="52"/>
  <c r="BQ41" i="52"/>
  <c r="Y25" i="54"/>
  <c r="Q25" i="54"/>
  <c r="W25" i="54" s="1"/>
  <c r="Y9" i="33"/>
  <c r="AK9" i="33" s="1"/>
  <c r="W9" i="33"/>
  <c r="BK15" i="89"/>
  <c r="BW15" i="89" s="1"/>
  <c r="BK11" i="89"/>
  <c r="BW11" i="89" s="1"/>
  <c r="W13" i="37"/>
  <c r="AC13" i="37" s="1"/>
  <c r="BK13" i="92"/>
  <c r="BW13" i="92" s="1"/>
  <c r="BC13" i="3" s="1"/>
  <c r="G599" i="1" s="1"/>
  <c r="BK9" i="92"/>
  <c r="BW9" i="92" s="1"/>
  <c r="BC9" i="3" s="1"/>
  <c r="G483" i="1" s="1"/>
  <c r="AO30" i="32"/>
  <c r="AY30" i="32" s="1"/>
  <c r="W16" i="35"/>
  <c r="AC16" i="35" s="1"/>
  <c r="Y16" i="38"/>
  <c r="AI16" i="38" s="1"/>
  <c r="W16" i="38"/>
  <c r="AC16" i="38" s="1"/>
  <c r="Y53" i="54"/>
  <c r="AI9" i="32"/>
  <c r="AM26" i="42"/>
  <c r="Y9" i="32"/>
  <c r="AK9" i="32" s="1"/>
  <c r="W9" i="32"/>
  <c r="AO37" i="42"/>
  <c r="AY37" i="42" s="1"/>
  <c r="AC24" i="42"/>
  <c r="Y24" i="42"/>
  <c r="AI24" i="42" s="1"/>
  <c r="AI25" i="30"/>
  <c r="AI31" i="30"/>
  <c r="S17" i="45"/>
  <c r="I20" i="51"/>
  <c r="K69" i="96"/>
  <c r="I16" i="49" s="1"/>
  <c r="W11" i="33"/>
  <c r="AC11" i="33" s="1"/>
  <c r="AS26" i="39"/>
  <c r="S15" i="36"/>
  <c r="Y15" i="31"/>
  <c r="AI15" i="31" s="1"/>
  <c r="W15" i="31"/>
  <c r="AC15" i="31" s="1"/>
  <c r="Y52" i="52"/>
  <c r="AM52" i="52"/>
  <c r="AQ52" i="52" s="1"/>
  <c r="BQ52" i="52"/>
  <c r="AI52" i="52"/>
  <c r="Q52" i="52"/>
  <c r="W52" i="52" s="1"/>
  <c r="AW52" i="52"/>
  <c r="BC52" i="52" s="1"/>
  <c r="CA52" i="52"/>
  <c r="CE52" i="52" s="1"/>
  <c r="AS52" i="52"/>
  <c r="AC52" i="52"/>
  <c r="BW52" i="52"/>
  <c r="BG52" i="52"/>
  <c r="BM52" i="52" s="1"/>
  <c r="W18" i="43"/>
  <c r="AC18" i="43" s="1"/>
  <c r="S13" i="43"/>
  <c r="Y31" i="54"/>
  <c r="AO28" i="44"/>
  <c r="AY28" i="44" s="1"/>
  <c r="S16" i="37"/>
  <c r="AO40" i="38"/>
  <c r="AY40" i="38" s="1"/>
  <c r="AM40" i="38"/>
  <c r="AS40" i="38" s="1"/>
  <c r="BA8" i="40"/>
  <c r="W17" i="31"/>
  <c r="AC17" i="31" s="1"/>
  <c r="Y17" i="31"/>
  <c r="AI17" i="31" s="1"/>
  <c r="W11" i="37"/>
  <c r="AC11" i="37" s="1"/>
  <c r="BI85" i="52"/>
  <c r="BK85" i="52" s="1"/>
  <c r="BG85" i="52"/>
  <c r="BM85" i="52" s="1"/>
  <c r="AC24" i="32"/>
  <c r="Y24" i="32"/>
  <c r="Q28" i="54"/>
  <c r="W28" i="54" s="1"/>
  <c r="S18" i="40"/>
  <c r="I44" i="32"/>
  <c r="AC21" i="56"/>
  <c r="AI21" i="56" s="1"/>
  <c r="AM21" i="56"/>
  <c r="AS21" i="56" s="1"/>
  <c r="Q21" i="56"/>
  <c r="W21" i="56" s="1"/>
  <c r="AI41" i="31"/>
  <c r="W26" i="30"/>
  <c r="AY26" i="37"/>
  <c r="AO23" i="32"/>
  <c r="AU12" i="39"/>
  <c r="AS12" i="39"/>
  <c r="Y19" i="34"/>
  <c r="AI19" i="34" s="1"/>
  <c r="W19" i="34"/>
  <c r="AC19" i="34" s="1"/>
  <c r="AC40" i="43"/>
  <c r="AE40" i="43"/>
  <c r="S54" i="98"/>
  <c r="E13" i="94" s="1"/>
  <c r="G13" i="94" s="1"/>
  <c r="S62" i="98"/>
  <c r="E21" i="94" s="1"/>
  <c r="G21" i="94" s="1"/>
  <c r="S70" i="98"/>
  <c r="E29" i="94" s="1"/>
  <c r="G29" i="94" s="1"/>
  <c r="S78" i="98"/>
  <c r="E38" i="94" s="1"/>
  <c r="G38" i="94" s="1"/>
  <c r="I14" i="96"/>
  <c r="E20" i="95" s="1"/>
  <c r="G20" i="95" s="1"/>
  <c r="I26" i="96"/>
  <c r="E81" i="95" s="1"/>
  <c r="G81" i="95" s="1"/>
  <c r="K26" i="96"/>
  <c r="E82" i="95" s="1"/>
  <c r="G82" i="95" s="1"/>
  <c r="K19" i="96"/>
  <c r="E32" i="95" s="1"/>
  <c r="G32" i="95" s="1"/>
  <c r="I19" i="96"/>
  <c r="E31" i="95" s="1"/>
  <c r="G31" i="95" s="1"/>
  <c r="M84" i="95"/>
  <c r="K84" i="95"/>
  <c r="I173" i="11" s="1"/>
  <c r="AI26" i="40"/>
  <c r="W17" i="32"/>
  <c r="AC17" i="32" s="1"/>
  <c r="S11" i="43"/>
  <c r="S11" i="45"/>
  <c r="S11" i="38"/>
  <c r="AS25" i="43"/>
  <c r="AO25" i="43"/>
  <c r="AY25" i="43" s="1"/>
  <c r="Y52" i="54"/>
  <c r="BA8" i="32"/>
  <c r="Q33" i="50"/>
  <c r="W33" i="50" s="1"/>
  <c r="Y33" i="50"/>
  <c r="BO12" i="90"/>
  <c r="CA12" i="90" s="1"/>
  <c r="S18" i="38"/>
  <c r="AY43" i="39"/>
  <c r="I78" i="74"/>
  <c r="I86" i="52" s="1"/>
  <c r="M86" i="52" s="1"/>
  <c r="AO25" i="31"/>
  <c r="AY25" i="31" s="1"/>
  <c r="AU42" i="41"/>
  <c r="AS42" i="41"/>
  <c r="S16" i="32"/>
  <c r="AO27" i="35"/>
  <c r="I44" i="43"/>
  <c r="K42" i="74"/>
  <c r="I41" i="54" s="1"/>
  <c r="M41" i="54" s="1"/>
  <c r="Y14" i="40"/>
  <c r="W14" i="40"/>
  <c r="AU26" i="34"/>
  <c r="AS26" i="34"/>
  <c r="U80" i="52"/>
  <c r="W80" i="52" s="1"/>
  <c r="Q80" i="52"/>
  <c r="Y80" i="52" s="1"/>
  <c r="S11" i="34"/>
  <c r="Y11" i="32"/>
  <c r="AI11" i="32" s="1"/>
  <c r="W11" i="32"/>
  <c r="AC11" i="32" s="1"/>
  <c r="AO42" i="42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W13" i="34"/>
  <c r="Y13" i="34" s="1"/>
  <c r="AO16" i="36"/>
  <c r="AY16" i="36" s="1"/>
  <c r="AM16" i="36"/>
  <c r="AS16" i="36" s="1"/>
  <c r="M44" i="35"/>
  <c r="Q36" i="35"/>
  <c r="S36" i="35" s="1"/>
  <c r="M44" i="31"/>
  <c r="BA36" i="31"/>
  <c r="AK36" i="31"/>
  <c r="S36" i="31"/>
  <c r="Q36" i="31"/>
  <c r="AU36" i="31"/>
  <c r="AE36" i="31"/>
  <c r="AU38" i="42"/>
  <c r="AE38" i="42"/>
  <c r="Q38" i="42"/>
  <c r="BA38" i="42"/>
  <c r="AK38" i="42"/>
  <c r="S38" i="42"/>
  <c r="AS29" i="41"/>
  <c r="AO29" i="41"/>
  <c r="AY29" i="41" s="1"/>
  <c r="I72" i="74"/>
  <c r="I37" i="52" s="1"/>
  <c r="M37" i="52" s="1"/>
  <c r="AA40" i="55"/>
  <c r="Q40" i="55"/>
  <c r="W40" i="55" s="1"/>
  <c r="AI40" i="55"/>
  <c r="Y9" i="36"/>
  <c r="W9" i="36"/>
  <c r="W15" i="45"/>
  <c r="AC15" i="45" s="1"/>
  <c r="BK12" i="89"/>
  <c r="BW12" i="89" s="1"/>
  <c r="BK14" i="92"/>
  <c r="BW14" i="92" s="1"/>
  <c r="BC14" i="3" s="1"/>
  <c r="G628" i="1" s="1"/>
  <c r="AC34" i="38"/>
  <c r="Y34" i="38"/>
  <c r="AI34" i="38" s="1"/>
  <c r="AS40" i="42"/>
  <c r="AU40" i="42"/>
  <c r="M34" i="94"/>
  <c r="K34" i="94"/>
  <c r="I171" i="11" s="1"/>
  <c r="AU43" i="34"/>
  <c r="AS43" i="34"/>
  <c r="AO30" i="41"/>
  <c r="AY30" i="41" s="1"/>
  <c r="AS30" i="41"/>
  <c r="Y51" i="56"/>
  <c r="AM51" i="56"/>
  <c r="AS51" i="56" s="1"/>
  <c r="Q51" i="56"/>
  <c r="W51" i="56" s="1"/>
  <c r="AI51" i="56"/>
  <c r="AC51" i="56"/>
  <c r="BA39" i="36"/>
  <c r="AK39" i="36"/>
  <c r="Q39" i="36"/>
  <c r="S39" i="36" s="1"/>
  <c r="AU39" i="36"/>
  <c r="AE39" i="36"/>
  <c r="S13" i="34"/>
  <c r="M44" i="40"/>
  <c r="S36" i="40"/>
  <c r="Q36" i="40"/>
  <c r="Y31" i="50"/>
  <c r="Q31" i="50"/>
  <c r="W31" i="50" s="1"/>
  <c r="Y9" i="44"/>
  <c r="W9" i="44"/>
  <c r="Y55" i="50"/>
  <c r="BA38" i="36"/>
  <c r="AK38" i="36"/>
  <c r="Q38" i="36"/>
  <c r="AU38" i="36"/>
  <c r="AE38" i="36"/>
  <c r="AO29" i="44"/>
  <c r="AY29" i="44" s="1"/>
  <c r="AO28" i="43"/>
  <c r="AY28" i="43" s="1"/>
  <c r="AS43" i="39"/>
  <c r="AU43" i="39"/>
  <c r="Y19" i="42"/>
  <c r="AI19" i="42" s="1"/>
  <c r="W19" i="42"/>
  <c r="AC19" i="42" s="1"/>
  <c r="AU34" i="40"/>
  <c r="AS34" i="40"/>
  <c r="AK8" i="42"/>
  <c r="W17" i="30"/>
  <c r="AC17" i="30" s="1"/>
  <c r="Y17" i="30"/>
  <c r="AI17" i="30" s="1"/>
  <c r="W9" i="39"/>
  <c r="BO8" i="88"/>
  <c r="AS31" i="35"/>
  <c r="AO31" i="35"/>
  <c r="AY31" i="35" s="1"/>
  <c r="AC23" i="33"/>
  <c r="AE23" i="33"/>
  <c r="Y29" i="50"/>
  <c r="Q29" i="50"/>
  <c r="W29" i="50" s="1"/>
  <c r="S18" i="33"/>
  <c r="AO31" i="39"/>
  <c r="AY31" i="39" s="1"/>
  <c r="M44" i="34"/>
  <c r="S36" i="34"/>
  <c r="Q36" i="34"/>
  <c r="S13" i="38"/>
  <c r="AO42" i="33"/>
  <c r="AM42" i="33"/>
  <c r="AI13" i="43"/>
  <c r="W19" i="46"/>
  <c r="Y19" i="46" s="1"/>
  <c r="AM40" i="31"/>
  <c r="AM17" i="44"/>
  <c r="AS17" i="44" s="1"/>
  <c r="AO37" i="33"/>
  <c r="AY37" i="33" s="1"/>
  <c r="AM37" i="33"/>
  <c r="AS37" i="33" s="1"/>
  <c r="AU12" i="35"/>
  <c r="AS12" i="35"/>
  <c r="AS24" i="39"/>
  <c r="AO11" i="44"/>
  <c r="AY11" i="44" s="1"/>
  <c r="AM11" i="44"/>
  <c r="AS11" i="44" s="1"/>
  <c r="AM15" i="37"/>
  <c r="AS15" i="37" s="1"/>
  <c r="AU38" i="33"/>
  <c r="AE38" i="33"/>
  <c r="Q38" i="33"/>
  <c r="BA38" i="33"/>
  <c r="S38" i="33"/>
  <c r="AK38" i="33"/>
  <c r="AQ84" i="52"/>
  <c r="S19" i="30"/>
  <c r="W23" i="45"/>
  <c r="S14" i="35"/>
  <c r="S14" i="41"/>
  <c r="AO30" i="35"/>
  <c r="AY30" i="35" s="1"/>
  <c r="AO42" i="36"/>
  <c r="AU43" i="40"/>
  <c r="AO43" i="40"/>
  <c r="AS43" i="40"/>
  <c r="AC40" i="33"/>
  <c r="AE40" i="33"/>
  <c r="W15" i="35"/>
  <c r="AC15" i="35" s="1"/>
  <c r="Y37" i="44"/>
  <c r="AI37" i="44" s="1"/>
  <c r="AO33" i="45"/>
  <c r="AY33" i="45" s="1"/>
  <c r="BG22" i="51"/>
  <c r="AQ22" i="51"/>
  <c r="AU22" i="51" s="1"/>
  <c r="AA22" i="51"/>
  <c r="BO22" i="51"/>
  <c r="AY22" i="51"/>
  <c r="AI22" i="51"/>
  <c r="Q22" i="51"/>
  <c r="Y13" i="46"/>
  <c r="W13" i="46"/>
  <c r="Y37" i="36"/>
  <c r="AI37" i="36" s="1"/>
  <c r="Y60" i="54"/>
  <c r="Q60" i="54"/>
  <c r="W60" i="54" s="1"/>
  <c r="W19" i="35"/>
  <c r="AC19" i="35" s="1"/>
  <c r="AS40" i="34"/>
  <c r="AU40" i="34"/>
  <c r="AO31" i="34"/>
  <c r="AY31" i="34" s="1"/>
  <c r="W17" i="35"/>
  <c r="AC17" i="35" s="1"/>
  <c r="Y17" i="35"/>
  <c r="AI17" i="35" s="1"/>
  <c r="Y11" i="30"/>
  <c r="AI11" i="30" s="1"/>
  <c r="W11" i="30"/>
  <c r="AC11" i="30" s="1"/>
  <c r="AO9" i="41"/>
  <c r="BA9" i="41" s="1"/>
  <c r="AM9" i="41"/>
  <c r="AM15" i="39"/>
  <c r="AS15" i="39" s="1"/>
  <c r="AO37" i="37"/>
  <c r="AY37" i="37" s="1"/>
  <c r="AM37" i="37"/>
  <c r="AS37" i="37" s="1"/>
  <c r="Y18" i="39"/>
  <c r="AI18" i="39" s="1"/>
  <c r="W18" i="39"/>
  <c r="AC18" i="39" s="1"/>
  <c r="Y51" i="54"/>
  <c r="Q51" i="54"/>
  <c r="W51" i="54" s="1"/>
  <c r="Q55" i="54"/>
  <c r="W55" i="54" s="1"/>
  <c r="Y55" i="54"/>
  <c r="BA8" i="43"/>
  <c r="BK14" i="89"/>
  <c r="BW14" i="89" s="1"/>
  <c r="BK19" i="89"/>
  <c r="BW19" i="89" s="1"/>
  <c r="W13" i="39"/>
  <c r="Y13" i="39" s="1"/>
  <c r="AM13" i="37"/>
  <c r="AS13" i="37" s="1"/>
  <c r="BK12" i="92"/>
  <c r="BW12" i="92" s="1"/>
  <c r="BC12" i="3" s="1"/>
  <c r="G570" i="1" s="1"/>
  <c r="BK17" i="92"/>
  <c r="BW17" i="92" s="1"/>
  <c r="BC17" i="3" s="1"/>
  <c r="G715" i="1" s="1"/>
  <c r="Y16" i="33"/>
  <c r="AI16" i="33" s="1"/>
  <c r="W16" i="33"/>
  <c r="AC16" i="33" s="1"/>
  <c r="AO16" i="38"/>
  <c r="AY16" i="38" s="1"/>
  <c r="AM16" i="38"/>
  <c r="AS16" i="38" s="1"/>
  <c r="Y19" i="39"/>
  <c r="AI19" i="39" s="1"/>
  <c r="W19" i="39"/>
  <c r="AC19" i="39" s="1"/>
  <c r="AM9" i="32"/>
  <c r="W14" i="30"/>
  <c r="AC14" i="30" s="1"/>
  <c r="I21" i="51"/>
  <c r="M21" i="51" s="1"/>
  <c r="K70" i="96"/>
  <c r="I17" i="49" s="1"/>
  <c r="M17" i="49" s="1"/>
  <c r="Q17" i="49" s="1"/>
  <c r="W17" i="49" s="1"/>
  <c r="AO30" i="36"/>
  <c r="AY30" i="36" s="1"/>
  <c r="AS30" i="36"/>
  <c r="AU34" i="39"/>
  <c r="AO34" i="39"/>
  <c r="Y15" i="43"/>
  <c r="AI15" i="43" s="1"/>
  <c r="W15" i="43"/>
  <c r="AC15" i="43" s="1"/>
  <c r="Q14" i="50"/>
  <c r="W14" i="50" s="1"/>
  <c r="AK8" i="32"/>
  <c r="AM18" i="43"/>
  <c r="AS18" i="43" s="1"/>
  <c r="M13" i="11"/>
  <c r="AI39" i="56"/>
  <c r="AC39" i="56"/>
  <c r="AS39" i="56"/>
  <c r="Y39" i="56"/>
  <c r="AM39" i="56"/>
  <c r="Q39" i="56"/>
  <c r="W39" i="56" s="1"/>
  <c r="AU39" i="45"/>
  <c r="AE39" i="45"/>
  <c r="BA39" i="45"/>
  <c r="AK39" i="45"/>
  <c r="S39" i="45"/>
  <c r="Q39" i="45"/>
  <c r="W9" i="38"/>
  <c r="Y19" i="41"/>
  <c r="AI19" i="41" s="1"/>
  <c r="W19" i="41"/>
  <c r="AC19" i="41" s="1"/>
  <c r="AU24" i="51"/>
  <c r="I16" i="8" s="1"/>
  <c r="I17" i="8" s="1"/>
  <c r="AS25" i="41"/>
  <c r="AO25" i="41"/>
  <c r="AY25" i="41" s="1"/>
  <c r="S17" i="31"/>
  <c r="Y17" i="43"/>
  <c r="AI17" i="43" s="1"/>
  <c r="W17" i="43"/>
  <c r="AC17" i="43" s="1"/>
  <c r="BI84" i="52"/>
  <c r="BK84" i="52" s="1"/>
  <c r="BG84" i="52"/>
  <c r="BM84" i="52" s="1"/>
  <c r="AU41" i="45"/>
  <c r="AS41" i="45"/>
  <c r="AO41" i="45"/>
  <c r="Q35" i="50"/>
  <c r="W35" i="50" s="1"/>
  <c r="Y35" i="50"/>
  <c r="Q36" i="32"/>
  <c r="M44" i="32"/>
  <c r="AC29" i="30"/>
  <c r="Y29" i="30"/>
  <c r="AI29" i="30" s="1"/>
  <c r="AY26" i="43"/>
  <c r="AM34" i="44"/>
  <c r="AM26" i="44"/>
  <c r="AM8" i="44"/>
  <c r="AC34" i="37"/>
  <c r="Y34" i="37"/>
  <c r="AI34" i="37" s="1"/>
  <c r="W16" i="43"/>
  <c r="AC16" i="43" s="1"/>
  <c r="W16" i="41"/>
  <c r="AC16" i="41" s="1"/>
  <c r="AM19" i="34"/>
  <c r="AS19" i="34" s="1"/>
  <c r="Y19" i="32"/>
  <c r="AI19" i="32" s="1"/>
  <c r="W19" i="32"/>
  <c r="AC19" i="32" s="1"/>
  <c r="AI43" i="36"/>
  <c r="K14" i="94"/>
  <c r="I46" i="42" s="1"/>
  <c r="M46" i="42" s="1"/>
  <c r="K22" i="94"/>
  <c r="I46" i="34" s="1"/>
  <c r="M46" i="34" s="1"/>
  <c r="E30" i="94"/>
  <c r="G30" i="94" s="1"/>
  <c r="E33" i="94"/>
  <c r="G33" i="94" s="1"/>
  <c r="K37" i="94"/>
  <c r="M37" i="94" s="1"/>
  <c r="I15" i="96"/>
  <c r="E22" i="95" s="1"/>
  <c r="G22" i="95" s="1"/>
  <c r="U18" i="97"/>
  <c r="U19" i="97"/>
  <c r="S25" i="98"/>
  <c r="E8" i="97" s="1"/>
  <c r="M83" i="95"/>
  <c r="K83" i="95"/>
  <c r="I170" i="11" s="1"/>
  <c r="AM17" i="32"/>
  <c r="AS17" i="32" s="1"/>
  <c r="Y11" i="31"/>
  <c r="AI11" i="31" s="1"/>
  <c r="W11" i="31"/>
  <c r="AC11" i="31" s="1"/>
  <c r="Y21" i="52"/>
  <c r="AO15" i="38"/>
  <c r="AY15" i="38" s="1"/>
  <c r="AM15" i="38"/>
  <c r="AS15" i="38" s="1"/>
  <c r="BM48" i="52"/>
  <c r="AW48" i="52"/>
  <c r="CA48" i="52"/>
  <c r="CE48" i="52" s="1"/>
  <c r="AS48" i="52"/>
  <c r="AC48" i="52"/>
  <c r="BW48" i="52"/>
  <c r="BG48" i="52"/>
  <c r="Y48" i="52"/>
  <c r="BC48" i="52"/>
  <c r="AM48" i="52"/>
  <c r="AQ48" i="52" s="1"/>
  <c r="CG48" i="52"/>
  <c r="BQ48" i="52"/>
  <c r="AI48" i="52"/>
  <c r="Q48" i="52"/>
  <c r="W48" i="52" s="1"/>
  <c r="BO16" i="90"/>
  <c r="CA16" i="90" s="1"/>
  <c r="AS24" i="34"/>
  <c r="AO24" i="34"/>
  <c r="AY24" i="34" s="1"/>
  <c r="AC40" i="35"/>
  <c r="AE40" i="35"/>
  <c r="I89" i="74"/>
  <c r="I97" i="52" s="1"/>
  <c r="M97" i="52" s="1"/>
  <c r="K89" i="74"/>
  <c r="I63" i="50" s="1"/>
  <c r="M63" i="50" s="1"/>
  <c r="Y89" i="52"/>
  <c r="AI43" i="37"/>
  <c r="AM41" i="56"/>
  <c r="Q41" i="56"/>
  <c r="W41" i="56" s="1"/>
  <c r="AI41" i="56"/>
  <c r="AC41" i="56"/>
  <c r="AS41" i="56"/>
  <c r="Y41" i="56"/>
  <c r="AS28" i="41"/>
  <c r="AO28" i="41"/>
  <c r="AY28" i="41" s="1"/>
  <c r="AI26" i="42"/>
  <c r="U85" i="52"/>
  <c r="W85" i="52" s="1"/>
  <c r="Q85" i="52"/>
  <c r="Y85" i="52" s="1"/>
  <c r="AS40" i="40"/>
  <c r="AU40" i="40"/>
  <c r="AS40" i="32"/>
  <c r="AU40" i="32"/>
  <c r="W15" i="30"/>
  <c r="AC15" i="30" s="1"/>
  <c r="AY9" i="41"/>
  <c r="Q45" i="54"/>
  <c r="W45" i="54" s="1"/>
  <c r="Y45" i="54"/>
  <c r="Y36" i="50"/>
  <c r="Q36" i="50"/>
  <c r="W36" i="50" s="1"/>
  <c r="AI33" i="30"/>
  <c r="AO18" i="36"/>
  <c r="AY18" i="36" s="1"/>
  <c r="AM18" i="36"/>
  <c r="AS18" i="36" s="1"/>
  <c r="K26" i="94"/>
  <c r="I46" i="31" s="1"/>
  <c r="M46" i="31" s="1"/>
  <c r="AC42" i="43"/>
  <c r="AE42" i="43"/>
  <c r="BA27" i="34"/>
  <c r="AY27" i="34"/>
  <c r="Y57" i="50"/>
  <c r="Q57" i="50"/>
  <c r="W57" i="50" s="1"/>
  <c r="AU40" i="45"/>
  <c r="AS40" i="45"/>
  <c r="Y23" i="91"/>
  <c r="Y20" i="91"/>
  <c r="Y12" i="91"/>
  <c r="Y21" i="91"/>
  <c r="Y13" i="91"/>
  <c r="Y22" i="91"/>
  <c r="Y14" i="91"/>
  <c r="Y15" i="91"/>
  <c r="Y16" i="91"/>
  <c r="Y8" i="91"/>
  <c r="Y17" i="91"/>
  <c r="Y9" i="91"/>
  <c r="Y18" i="91"/>
  <c r="Y10" i="91"/>
  <c r="Y19" i="91"/>
  <c r="Y11" i="91"/>
  <c r="BG23" i="91"/>
  <c r="Q8" i="49"/>
  <c r="AO37" i="45"/>
  <c r="AY37" i="45" s="1"/>
  <c r="S15" i="30"/>
  <c r="W15" i="42"/>
  <c r="AC15" i="42" s="1"/>
  <c r="Y15" i="42"/>
  <c r="AI15" i="42" s="1"/>
  <c r="AO40" i="45"/>
  <c r="AS46" i="52"/>
  <c r="AC46" i="52"/>
  <c r="BW46" i="52"/>
  <c r="BG46" i="52"/>
  <c r="Y46" i="52"/>
  <c r="BC46" i="52"/>
  <c r="AM46" i="52"/>
  <c r="AQ46" i="52" s="1"/>
  <c r="CG46" i="52"/>
  <c r="BQ46" i="52"/>
  <c r="AI46" i="52"/>
  <c r="Q46" i="52"/>
  <c r="W46" i="52" s="1"/>
  <c r="BM46" i="52"/>
  <c r="AW46" i="52"/>
  <c r="CA46" i="52"/>
  <c r="CE46" i="52" s="1"/>
  <c r="AC40" i="32"/>
  <c r="AE40" i="32"/>
  <c r="AM9" i="44"/>
  <c r="AU12" i="43"/>
  <c r="AS12" i="43"/>
  <c r="AO12" i="43"/>
  <c r="BA12" i="43" s="1"/>
  <c r="Y16" i="42"/>
  <c r="AI16" i="42" s="1"/>
  <c r="W16" i="42"/>
  <c r="AC16" i="42" s="1"/>
  <c r="AM19" i="42"/>
  <c r="AS19" i="42" s="1"/>
  <c r="W19" i="40"/>
  <c r="AC19" i="40" s="1"/>
  <c r="AY12" i="38"/>
  <c r="W14" i="44"/>
  <c r="AC40" i="40"/>
  <c r="AE40" i="40"/>
  <c r="AM17" i="30"/>
  <c r="AS17" i="30" s="1"/>
  <c r="AO9" i="39"/>
  <c r="BA9" i="39" s="1"/>
  <c r="AM9" i="39"/>
  <c r="K47" i="56"/>
  <c r="M47" i="56" s="1"/>
  <c r="K46" i="56"/>
  <c r="M46" i="56" s="1"/>
  <c r="K48" i="56"/>
  <c r="Y44" i="52"/>
  <c r="BC44" i="52"/>
  <c r="AM44" i="52"/>
  <c r="AQ44" i="52" s="1"/>
  <c r="BQ44" i="52"/>
  <c r="BW44" i="52" s="1"/>
  <c r="AI44" i="52"/>
  <c r="Q44" i="52"/>
  <c r="W44" i="52" s="1"/>
  <c r="AW44" i="52"/>
  <c r="CA44" i="52"/>
  <c r="CE44" i="52" s="1"/>
  <c r="AS44" i="52"/>
  <c r="AC44" i="52"/>
  <c r="BG44" i="52"/>
  <c r="BM44" i="52" s="1"/>
  <c r="M18" i="13"/>
  <c r="M30" i="13" s="1"/>
  <c r="I30" i="13"/>
  <c r="E33" i="12" s="1"/>
  <c r="AS42" i="35"/>
  <c r="AU42" i="35"/>
  <c r="AU39" i="30"/>
  <c r="AE39" i="30"/>
  <c r="BA39" i="30"/>
  <c r="AK39" i="30"/>
  <c r="Q39" i="30"/>
  <c r="W9" i="42"/>
  <c r="Y58" i="50"/>
  <c r="Q58" i="50"/>
  <c r="W58" i="50" s="1"/>
  <c r="S16" i="46"/>
  <c r="AM37" i="38"/>
  <c r="AS37" i="38" s="1"/>
  <c r="AI43" i="43"/>
  <c r="AO19" i="46"/>
  <c r="AM19" i="46"/>
  <c r="AA39" i="55"/>
  <c r="Q39" i="55"/>
  <c r="W39" i="55" s="1"/>
  <c r="AI39" i="55"/>
  <c r="AO32" i="40"/>
  <c r="AY32" i="40" s="1"/>
  <c r="AS32" i="40"/>
  <c r="W17" i="46"/>
  <c r="Y17" i="46"/>
  <c r="AO26" i="33"/>
  <c r="BA26" i="33" s="1"/>
  <c r="AM26" i="33"/>
  <c r="AM11" i="40"/>
  <c r="AS11" i="40" s="1"/>
  <c r="AU43" i="31"/>
  <c r="AS43" i="31"/>
  <c r="AO43" i="31"/>
  <c r="Q8" i="7"/>
  <c r="AY48" i="46"/>
  <c r="S18" i="37"/>
  <c r="BA39" i="46"/>
  <c r="AK39" i="46"/>
  <c r="Q39" i="46"/>
  <c r="AU39" i="46"/>
  <c r="AE39" i="46"/>
  <c r="Y16" i="31"/>
  <c r="AI16" i="31" s="1"/>
  <c r="W16" i="31"/>
  <c r="AC16" i="31" s="1"/>
  <c r="AU34" i="35"/>
  <c r="AS34" i="35"/>
  <c r="AY25" i="30"/>
  <c r="AM41" i="30"/>
  <c r="AM29" i="30"/>
  <c r="AM30" i="30"/>
  <c r="AM31" i="30"/>
  <c r="AM28" i="30"/>
  <c r="AY14" i="30"/>
  <c r="I44" i="46"/>
  <c r="AM40" i="30"/>
  <c r="Y11" i="46"/>
  <c r="W11" i="46"/>
  <c r="AO33" i="40"/>
  <c r="AY33" i="40" s="1"/>
  <c r="AS33" i="40"/>
  <c r="M14" i="23"/>
  <c r="AO24" i="40"/>
  <c r="AY24" i="40" s="1"/>
  <c r="AS24" i="40"/>
  <c r="Y15" i="41"/>
  <c r="AI15" i="41" s="1"/>
  <c r="W15" i="41"/>
  <c r="AC15" i="41" s="1"/>
  <c r="AS43" i="33"/>
  <c r="AU43" i="33"/>
  <c r="Q62" i="54"/>
  <c r="W62" i="54" s="1"/>
  <c r="Y62" i="54"/>
  <c r="Y13" i="33"/>
  <c r="AK13" i="33" s="1"/>
  <c r="W13" i="33"/>
  <c r="AM13" i="46"/>
  <c r="AO13" i="46" s="1"/>
  <c r="AO19" i="35"/>
  <c r="AY19" i="35" s="1"/>
  <c r="AM19" i="35"/>
  <c r="AS19" i="35" s="1"/>
  <c r="AM17" i="35"/>
  <c r="AS17" i="35" s="1"/>
  <c r="AM11" i="30"/>
  <c r="AS11" i="30" s="1"/>
  <c r="Q61" i="54"/>
  <c r="W61" i="54" s="1"/>
  <c r="Y61" i="54"/>
  <c r="AO29" i="36"/>
  <c r="AY29" i="36" s="1"/>
  <c r="AS29" i="36"/>
  <c r="Y18" i="32"/>
  <c r="AI18" i="32" s="1"/>
  <c r="W18" i="32"/>
  <c r="AC18" i="32" s="1"/>
  <c r="W18" i="45"/>
  <c r="AC18" i="45" s="1"/>
  <c r="BK22" i="89"/>
  <c r="BW22" i="89" s="1"/>
  <c r="BK10" i="89"/>
  <c r="BW10" i="89" s="1"/>
  <c r="AM13" i="39"/>
  <c r="AO13" i="39" s="1"/>
  <c r="BK20" i="92"/>
  <c r="BW20" i="92" s="1"/>
  <c r="BC20" i="3" s="1"/>
  <c r="G802" i="1" s="1"/>
  <c r="BK8" i="92"/>
  <c r="AO32" i="32"/>
  <c r="AY32" i="32" s="1"/>
  <c r="AS32" i="32"/>
  <c r="Y14" i="31"/>
  <c r="AI14" i="31" s="1"/>
  <c r="W14" i="31"/>
  <c r="AC14" i="31" s="1"/>
  <c r="Y14" i="43"/>
  <c r="W14" i="43"/>
  <c r="BC24" i="88"/>
  <c r="BC25" i="88" s="1"/>
  <c r="AQ24" i="88"/>
  <c r="AQ25" i="88" s="1"/>
  <c r="BO15" i="88" s="1"/>
  <c r="CA15" i="88" s="1"/>
  <c r="AG24" i="88"/>
  <c r="AG25" i="88" s="1"/>
  <c r="W24" i="88"/>
  <c r="W25" i="88" s="1"/>
  <c r="BK20" i="88" s="1"/>
  <c r="BW20" i="88" s="1"/>
  <c r="I24" i="88"/>
  <c r="I25" i="88" s="1"/>
  <c r="AO15" i="43"/>
  <c r="AY15" i="43" s="1"/>
  <c r="AM15" i="43"/>
  <c r="AS15" i="43" s="1"/>
  <c r="BQ18" i="52"/>
  <c r="BW18" i="52" s="1"/>
  <c r="AI18" i="52"/>
  <c r="Q18" i="52"/>
  <c r="W18" i="52" s="1"/>
  <c r="AW18" i="52"/>
  <c r="BC18" i="52" s="1"/>
  <c r="CA18" i="52"/>
  <c r="CE18" i="52" s="1"/>
  <c r="AS18" i="52"/>
  <c r="AC18" i="52"/>
  <c r="BG18" i="52"/>
  <c r="BM18" i="52" s="1"/>
  <c r="Y18" i="52"/>
  <c r="AM18" i="52"/>
  <c r="AQ18" i="52" s="1"/>
  <c r="Y18" i="31"/>
  <c r="AI18" i="31" s="1"/>
  <c r="W18" i="31"/>
  <c r="AC18" i="31" s="1"/>
  <c r="Y39" i="54"/>
  <c r="Q39" i="54"/>
  <c r="W39" i="54" s="1"/>
  <c r="BA38" i="45"/>
  <c r="AK38" i="45"/>
  <c r="Q38" i="45"/>
  <c r="AU38" i="45"/>
  <c r="AE38" i="45"/>
  <c r="W16" i="39"/>
  <c r="AC16" i="39" s="1"/>
  <c r="W19" i="43"/>
  <c r="AC19" i="43" s="1"/>
  <c r="AS40" i="43"/>
  <c r="AU40" i="43"/>
  <c r="AC40" i="44"/>
  <c r="AE40" i="44"/>
  <c r="W14" i="33"/>
  <c r="Y14" i="33" s="1"/>
  <c r="W9" i="31"/>
  <c r="Y9" i="31" s="1"/>
  <c r="I8" i="7"/>
  <c r="AI48" i="46"/>
  <c r="BK10" i="90"/>
  <c r="BW10" i="90" s="1"/>
  <c r="BI83" i="52"/>
  <c r="BG83" i="52"/>
  <c r="BM83" i="52" s="1"/>
  <c r="W15" i="34"/>
  <c r="AC15" i="34" s="1"/>
  <c r="AM9" i="37"/>
  <c r="AS9" i="37" s="1"/>
  <c r="CG50" i="52"/>
  <c r="BQ50" i="52"/>
  <c r="AI50" i="52"/>
  <c r="Q50" i="52"/>
  <c r="W50" i="52" s="1"/>
  <c r="BM50" i="52"/>
  <c r="AW50" i="52"/>
  <c r="CA50" i="52"/>
  <c r="CE50" i="52" s="1"/>
  <c r="AS50" i="52"/>
  <c r="AC50" i="52"/>
  <c r="BW50" i="52"/>
  <c r="BG50" i="52"/>
  <c r="Y50" i="52"/>
  <c r="BC50" i="52"/>
  <c r="AM50" i="52"/>
  <c r="AQ50" i="52" s="1"/>
  <c r="I20" i="75"/>
  <c r="I48" i="25" s="1"/>
  <c r="M48" i="25" s="1"/>
  <c r="S48" i="25" s="1"/>
  <c r="AW20" i="75"/>
  <c r="I29" i="11" s="1"/>
  <c r="M29" i="11" s="1"/>
  <c r="AC20" i="75"/>
  <c r="Y20" i="75"/>
  <c r="AS20" i="75"/>
  <c r="I29" i="26" s="1"/>
  <c r="M29" i="26" s="1"/>
  <c r="U20" i="75"/>
  <c r="I49" i="23" s="1"/>
  <c r="M49" i="23" s="1"/>
  <c r="S49" i="23" s="1"/>
  <c r="AO20" i="75"/>
  <c r="I29" i="27" s="1"/>
  <c r="M29" i="27" s="1"/>
  <c r="AK20" i="75"/>
  <c r="I28" i="11" s="1"/>
  <c r="M28" i="11" s="1"/>
  <c r="Q20" i="75"/>
  <c r="I49" i="25" s="1"/>
  <c r="M49" i="25" s="1"/>
  <c r="S49" i="25" s="1"/>
  <c r="BE20" i="75"/>
  <c r="E46" i="74" s="1"/>
  <c r="AG20" i="75"/>
  <c r="E20" i="73" s="1"/>
  <c r="M20" i="75"/>
  <c r="I48" i="23" s="1"/>
  <c r="M48" i="23" s="1"/>
  <c r="S48" i="23" s="1"/>
  <c r="BA20" i="75"/>
  <c r="I30" i="11" s="1"/>
  <c r="M30" i="11" s="1"/>
  <c r="AC24" i="44"/>
  <c r="Y24" i="44"/>
  <c r="AI24" i="44" s="1"/>
  <c r="AS41" i="35"/>
  <c r="AO41" i="35"/>
  <c r="AY41" i="35" s="1"/>
  <c r="AY23" i="44"/>
  <c r="AU39" i="31"/>
  <c r="AE39" i="31"/>
  <c r="BA39" i="31"/>
  <c r="AK39" i="31"/>
  <c r="S39" i="31"/>
  <c r="Q39" i="31"/>
  <c r="W13" i="32"/>
  <c r="Y13" i="32" s="1"/>
  <c r="AI41" i="42"/>
  <c r="AO16" i="43"/>
  <c r="AY16" i="43" s="1"/>
  <c r="AM16" i="43"/>
  <c r="AS16" i="43" s="1"/>
  <c r="AM16" i="41"/>
  <c r="AS16" i="41" s="1"/>
  <c r="AS43" i="42"/>
  <c r="AU43" i="42"/>
  <c r="W14" i="36"/>
  <c r="AC14" i="36" s="1"/>
  <c r="Y14" i="36"/>
  <c r="AI14" i="36" s="1"/>
  <c r="AI24" i="38"/>
  <c r="M15" i="94"/>
  <c r="K15" i="94"/>
  <c r="I46" i="41" s="1"/>
  <c r="M46" i="41" s="1"/>
  <c r="M23" i="94"/>
  <c r="K23" i="94"/>
  <c r="I46" i="33" s="1"/>
  <c r="M46" i="33" s="1"/>
  <c r="K31" i="94"/>
  <c r="I36" i="22" s="1"/>
  <c r="M36" i="22" s="1"/>
  <c r="S36" i="22" s="1"/>
  <c r="I31" i="96"/>
  <c r="E39" i="94" s="1"/>
  <c r="G39" i="94" s="1"/>
  <c r="I16" i="96"/>
  <c r="E24" i="95" s="1"/>
  <c r="G24" i="95" s="1"/>
  <c r="O30" i="97"/>
  <c r="O22" i="97"/>
  <c r="O37" i="97"/>
  <c r="O29" i="97"/>
  <c r="O21" i="97"/>
  <c r="O36" i="97"/>
  <c r="O28" i="97"/>
  <c r="O20" i="97"/>
  <c r="O35" i="97"/>
  <c r="O27" i="97"/>
  <c r="O34" i="97"/>
  <c r="O26" i="97"/>
  <c r="O33" i="97"/>
  <c r="O25" i="97"/>
  <c r="O32" i="97"/>
  <c r="O24" i="97"/>
  <c r="O31" i="97"/>
  <c r="O23" i="97"/>
  <c r="K68" i="95"/>
  <c r="I34" i="13" s="1"/>
  <c r="AW21" i="45"/>
  <c r="AW13" i="45"/>
  <c r="AW12" i="45"/>
  <c r="CC9" i="79"/>
  <c r="CE9" i="79" s="1"/>
  <c r="AM12" i="45" s="1"/>
  <c r="AW9" i="45"/>
  <c r="AW10" i="45"/>
  <c r="AO29" i="39"/>
  <c r="AY29" i="39" s="1"/>
  <c r="W17" i="34"/>
  <c r="AC17" i="34" s="1"/>
  <c r="AO23" i="39"/>
  <c r="Y37" i="43"/>
  <c r="AI37" i="43" s="1"/>
  <c r="S11" i="31"/>
  <c r="W15" i="44"/>
  <c r="AC15" i="44" s="1"/>
  <c r="AC33" i="30"/>
  <c r="Y33" i="30"/>
  <c r="Y40" i="35"/>
  <c r="I87" i="74"/>
  <c r="I95" i="52" s="1"/>
  <c r="M95" i="52" s="1"/>
  <c r="Q39" i="34"/>
  <c r="S39" i="34" s="1"/>
  <c r="AU39" i="34"/>
  <c r="AE39" i="34"/>
  <c r="BA39" i="34"/>
  <c r="AK39" i="34"/>
  <c r="AI40" i="42"/>
  <c r="AQ81" i="52"/>
  <c r="AC40" i="42"/>
  <c r="AE40" i="42"/>
  <c r="W19" i="36"/>
  <c r="AC19" i="36" s="1"/>
  <c r="AC12" i="30"/>
  <c r="Y12" i="30"/>
  <c r="K16" i="73"/>
  <c r="I38" i="23" s="1"/>
  <c r="M38" i="23" s="1"/>
  <c r="S38" i="23" s="1"/>
  <c r="BA36" i="30"/>
  <c r="AK36" i="30"/>
  <c r="Q36" i="30"/>
  <c r="M44" i="30"/>
  <c r="AU36" i="30"/>
  <c r="AE36" i="30"/>
  <c r="M82" i="98"/>
  <c r="Q41" i="98"/>
  <c r="Q82" i="98" s="1"/>
  <c r="AI9" i="36"/>
  <c r="AI34" i="42"/>
  <c r="U84" i="52"/>
  <c r="W84" i="52" s="1"/>
  <c r="Q84" i="52"/>
  <c r="Y84" i="52" s="1"/>
  <c r="AY23" i="42"/>
  <c r="Q19" i="50"/>
  <c r="W19" i="50" s="1"/>
  <c r="Y19" i="50"/>
  <c r="AO40" i="32"/>
  <c r="AS40" i="37"/>
  <c r="AU40" i="37"/>
  <c r="BA8" i="34"/>
  <c r="AM14" i="44"/>
  <c r="AO14" i="44" s="1"/>
  <c r="BO10" i="88"/>
  <c r="CA10" i="88" s="1"/>
  <c r="W19" i="44"/>
  <c r="AC19" i="44" s="1"/>
  <c r="Q36" i="44"/>
  <c r="M44" i="44"/>
  <c r="W13" i="30"/>
  <c r="AC13" i="30" s="1"/>
  <c r="M18" i="17"/>
  <c r="I30" i="17"/>
  <c r="AI24" i="32"/>
  <c r="AU12" i="32"/>
  <c r="AO12" i="32"/>
  <c r="BA12" i="32" s="1"/>
  <c r="BK12" i="90"/>
  <c r="BW12" i="90" s="1"/>
  <c r="Y18" i="34"/>
  <c r="AI18" i="34" s="1"/>
  <c r="W18" i="34"/>
  <c r="AC18" i="34" s="1"/>
  <c r="M10" i="94"/>
  <c r="K10" i="94"/>
  <c r="I46" i="46" s="1"/>
  <c r="M46" i="46" s="1"/>
  <c r="I18" i="96"/>
  <c r="E29" i="95" s="1"/>
  <c r="G29" i="95" s="1"/>
  <c r="K18" i="96"/>
  <c r="E30" i="95" s="1"/>
  <c r="G30" i="95" s="1"/>
  <c r="M16" i="21"/>
  <c r="I28" i="21"/>
  <c r="AM25" i="56"/>
  <c r="Q25" i="56"/>
  <c r="W25" i="56" s="1"/>
  <c r="AC25" i="56"/>
  <c r="AI25" i="56" s="1"/>
  <c r="W18" i="42"/>
  <c r="AC18" i="42" s="1"/>
  <c r="BM9" i="76"/>
  <c r="I10" i="32" s="1"/>
  <c r="AW9" i="76"/>
  <c r="I10" i="36" s="1"/>
  <c r="AG9" i="76"/>
  <c r="I10" i="40" s="1"/>
  <c r="Q9" i="76"/>
  <c r="I10" i="44" s="1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AK8" i="43"/>
  <c r="S18" i="42"/>
  <c r="Y40" i="32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AI42" i="42"/>
  <c r="S16" i="42"/>
  <c r="AO23" i="37"/>
  <c r="AY23" i="37" s="1"/>
  <c r="AC42" i="42"/>
  <c r="AE42" i="42"/>
  <c r="AS42" i="31"/>
  <c r="AO42" i="31"/>
  <c r="AY42" i="31" s="1"/>
  <c r="W17" i="40"/>
  <c r="AC17" i="40" s="1"/>
  <c r="BO11" i="88"/>
  <c r="CA11" i="88" s="1"/>
  <c r="BG8" i="51"/>
  <c r="AQ8" i="51"/>
  <c r="AA8" i="51"/>
  <c r="BO8" i="51"/>
  <c r="AY8" i="51"/>
  <c r="AI8" i="51"/>
  <c r="Q8" i="51"/>
  <c r="AU26" i="40"/>
  <c r="AO26" i="40"/>
  <c r="AS26" i="40"/>
  <c r="AO24" i="32"/>
  <c r="AY24" i="32" s="1"/>
  <c r="AY12" i="41"/>
  <c r="M18" i="16"/>
  <c r="I30" i="16"/>
  <c r="AO42" i="35"/>
  <c r="BA38" i="30"/>
  <c r="AK38" i="30"/>
  <c r="Q38" i="30"/>
  <c r="AU38" i="30"/>
  <c r="AE38" i="30"/>
  <c r="W13" i="44"/>
  <c r="Y13" i="44" s="1"/>
  <c r="M31" i="24"/>
  <c r="G32" i="10" s="1"/>
  <c r="S8" i="24"/>
  <c r="S31" i="24" s="1"/>
  <c r="I38" i="8" s="1"/>
  <c r="S9" i="42"/>
  <c r="AO26" i="35"/>
  <c r="AO32" i="37"/>
  <c r="AY32" i="37" s="1"/>
  <c r="K71" i="96"/>
  <c r="I39" i="53" s="1"/>
  <c r="S17" i="46"/>
  <c r="Q9" i="53"/>
  <c r="Y23" i="56"/>
  <c r="W9" i="35"/>
  <c r="Y9" i="35"/>
  <c r="AI9" i="35" s="1"/>
  <c r="AO40" i="33"/>
  <c r="Q27" i="50"/>
  <c r="W27" i="50" s="1"/>
  <c r="Y27" i="50"/>
  <c r="AW22" i="45"/>
  <c r="AW23" i="45"/>
  <c r="AW8" i="45"/>
  <c r="AS9" i="79"/>
  <c r="AU9" i="79" s="1"/>
  <c r="AW24" i="45"/>
  <c r="AW26" i="45"/>
  <c r="AW34" i="45"/>
  <c r="BA38" i="46"/>
  <c r="AK38" i="46"/>
  <c r="S38" i="46"/>
  <c r="Q38" i="46"/>
  <c r="AU38" i="46"/>
  <c r="AE38" i="46"/>
  <c r="S13" i="42"/>
  <c r="AO31" i="31"/>
  <c r="AY31" i="31" s="1"/>
  <c r="AC40" i="39"/>
  <c r="AE40" i="39"/>
  <c r="S16" i="31"/>
  <c r="AY27" i="30"/>
  <c r="Y37" i="41"/>
  <c r="AI37" i="41" s="1"/>
  <c r="Y17" i="37"/>
  <c r="AI17" i="37" s="1"/>
  <c r="W17" i="37"/>
  <c r="AC17" i="37" s="1"/>
  <c r="BA36" i="46"/>
  <c r="AK36" i="46"/>
  <c r="Q36" i="46"/>
  <c r="AU36" i="46"/>
  <c r="AE36" i="46"/>
  <c r="M44" i="46"/>
  <c r="S11" i="46"/>
  <c r="S15" i="41"/>
  <c r="AO43" i="33"/>
  <c r="AI12" i="35"/>
  <c r="Y18" i="41"/>
  <c r="AI18" i="41" s="1"/>
  <c r="W18" i="41"/>
  <c r="AC18" i="41" s="1"/>
  <c r="W18" i="35"/>
  <c r="AC18" i="35" s="1"/>
  <c r="Y18" i="35"/>
  <c r="AI18" i="35" s="1"/>
  <c r="AO34" i="31"/>
  <c r="AY34" i="31" s="1"/>
  <c r="BA8" i="39"/>
  <c r="Y23" i="37"/>
  <c r="AI23" i="37" s="1"/>
  <c r="AY12" i="34"/>
  <c r="S9" i="43"/>
  <c r="W17" i="41"/>
  <c r="AC17" i="41" s="1"/>
  <c r="K77" i="96"/>
  <c r="I24" i="22" s="1"/>
  <c r="AU42" i="32"/>
  <c r="AO42" i="32"/>
  <c r="AS42" i="32"/>
  <c r="M10" i="50"/>
  <c r="S18" i="32"/>
  <c r="S18" i="45"/>
  <c r="BK13" i="89"/>
  <c r="BW13" i="89" s="1"/>
  <c r="BK18" i="89"/>
  <c r="BW18" i="89" s="1"/>
  <c r="BA39" i="41"/>
  <c r="AK39" i="41"/>
  <c r="Q39" i="41"/>
  <c r="AU39" i="41"/>
  <c r="AE39" i="41"/>
  <c r="AE15" i="48"/>
  <c r="AE29" i="48" s="1"/>
  <c r="E26" i="8" s="1"/>
  <c r="AA29" i="48"/>
  <c r="E18" i="10" s="1"/>
  <c r="BK16" i="92"/>
  <c r="BW16" i="92" s="1"/>
  <c r="BC16" i="3" s="1"/>
  <c r="G686" i="1" s="1"/>
  <c r="AO16" i="35"/>
  <c r="AY16" i="35" s="1"/>
  <c r="AM16" i="35"/>
  <c r="AS16" i="35" s="1"/>
  <c r="AC40" i="34"/>
  <c r="AE40" i="34"/>
  <c r="AO40" i="44"/>
  <c r="AM40" i="44"/>
  <c r="AY24" i="33"/>
  <c r="S14" i="31"/>
  <c r="S14" i="43"/>
  <c r="AM24" i="42"/>
  <c r="Y37" i="54"/>
  <c r="Q37" i="54"/>
  <c r="W37" i="54" s="1"/>
  <c r="CG88" i="52"/>
  <c r="AM11" i="33"/>
  <c r="AS11" i="33" s="1"/>
  <c r="AO11" i="33"/>
  <c r="AY11" i="33" s="1"/>
  <c r="AY12" i="35"/>
  <c r="AO15" i="31"/>
  <c r="AY15" i="31" s="1"/>
  <c r="AM15" i="31"/>
  <c r="AS15" i="31" s="1"/>
  <c r="Q34" i="50"/>
  <c r="W34" i="50" s="1"/>
  <c r="Y34" i="50"/>
  <c r="S18" i="31"/>
  <c r="AO25" i="44"/>
  <c r="AY25" i="44" s="1"/>
  <c r="BA39" i="39"/>
  <c r="AK39" i="39"/>
  <c r="Q39" i="39"/>
  <c r="AU39" i="39"/>
  <c r="AE39" i="39"/>
  <c r="AO24" i="31"/>
  <c r="AY24" i="31" s="1"/>
  <c r="S19" i="43"/>
  <c r="AY8" i="34"/>
  <c r="AO40" i="43"/>
  <c r="Y40" i="44"/>
  <c r="W14" i="32"/>
  <c r="Y14" i="32"/>
  <c r="S14" i="33"/>
  <c r="S9" i="31"/>
  <c r="AG24" i="90"/>
  <c r="AG25" i="90" s="1"/>
  <c r="BM17" i="90" s="1"/>
  <c r="BY17" i="90" s="1"/>
  <c r="W24" i="90"/>
  <c r="W25" i="90" s="1"/>
  <c r="BK8" i="90" s="1"/>
  <c r="I24" i="90"/>
  <c r="I25" i="90" s="1"/>
  <c r="BC24" i="90"/>
  <c r="BC25" i="90" s="1"/>
  <c r="AQ24" i="90"/>
  <c r="AQ25" i="90" s="1"/>
  <c r="BO19" i="90" s="1"/>
  <c r="CA19" i="90" s="1"/>
  <c r="BK13" i="90"/>
  <c r="BW13" i="90" s="1"/>
  <c r="BK18" i="90"/>
  <c r="BW18" i="90" s="1"/>
  <c r="BI81" i="52"/>
  <c r="BK81" i="52" s="1"/>
  <c r="BG81" i="52"/>
  <c r="BM81" i="52" s="1"/>
  <c r="S15" i="34"/>
  <c r="AW9" i="75"/>
  <c r="I15" i="11" s="1"/>
  <c r="M15" i="11" s="1"/>
  <c r="AG9" i="75"/>
  <c r="E9" i="73" s="1"/>
  <c r="Q9" i="75"/>
  <c r="I16" i="25" s="1"/>
  <c r="M16" i="25" s="1"/>
  <c r="S16" i="25" s="1"/>
  <c r="AS9" i="75"/>
  <c r="I18" i="26" s="1"/>
  <c r="AC9" i="75"/>
  <c r="M9" i="75"/>
  <c r="I15" i="23" s="1"/>
  <c r="M15" i="23" s="1"/>
  <c r="S15" i="23" s="1"/>
  <c r="BE9" i="75"/>
  <c r="E35" i="74" s="1"/>
  <c r="AO9" i="75"/>
  <c r="I18" i="27" s="1"/>
  <c r="Y9" i="75"/>
  <c r="I9" i="75"/>
  <c r="I15" i="25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O25" i="36"/>
  <c r="AY25" i="36" s="1"/>
  <c r="AI40" i="31"/>
  <c r="BA38" i="31"/>
  <c r="AK38" i="31"/>
  <c r="S38" i="31"/>
  <c r="Q38" i="31"/>
  <c r="AU38" i="31"/>
  <c r="AE38" i="31"/>
  <c r="S13" i="32"/>
  <c r="AW22" i="30"/>
  <c r="AW24" i="30"/>
  <c r="AW8" i="30"/>
  <c r="AS23" i="79"/>
  <c r="AU23" i="79" s="1"/>
  <c r="AW34" i="30"/>
  <c r="AW23" i="30"/>
  <c r="AW26" i="30"/>
  <c r="AM8" i="37"/>
  <c r="AM24" i="37"/>
  <c r="AM34" i="37"/>
  <c r="AK8" i="44"/>
  <c r="AO43" i="42"/>
  <c r="W9" i="34"/>
  <c r="S14" i="36"/>
  <c r="I27" i="96"/>
  <c r="E8" i="94" s="1"/>
  <c r="M16" i="94"/>
  <c r="K16" i="94"/>
  <c r="I46" i="40" s="1"/>
  <c r="M46" i="40" s="1"/>
  <c r="K24" i="94"/>
  <c r="I46" i="32" s="1"/>
  <c r="M46" i="32" s="1"/>
  <c r="E32" i="94"/>
  <c r="G32" i="94" s="1"/>
  <c r="K9" i="96"/>
  <c r="E11" i="95" s="1"/>
  <c r="G11" i="95" s="1"/>
  <c r="I9" i="96"/>
  <c r="E10" i="95" s="1"/>
  <c r="G10" i="95" s="1"/>
  <c r="I17" i="96"/>
  <c r="E26" i="95" s="1"/>
  <c r="G26" i="95" s="1"/>
  <c r="AA44" i="97"/>
  <c r="AA43" i="97"/>
  <c r="AA42" i="97"/>
  <c r="AA41" i="97"/>
  <c r="AA48" i="97"/>
  <c r="AA40" i="97"/>
  <c r="AA47" i="97"/>
  <c r="AA39" i="97"/>
  <c r="AA46" i="97"/>
  <c r="AA38" i="97"/>
  <c r="AA45" i="97"/>
  <c r="M69" i="95"/>
  <c r="K69" i="95"/>
  <c r="I34" i="16" s="1"/>
  <c r="M34" i="16" s="1"/>
  <c r="AM17" i="34"/>
  <c r="AS17" i="34" s="1"/>
  <c r="Y59" i="54"/>
  <c r="Q59" i="54"/>
  <c r="W59" i="54" s="1"/>
  <c r="AO27" i="36"/>
  <c r="AY27" i="36" s="1"/>
  <c r="AS27" i="36"/>
  <c r="AM15" i="44"/>
  <c r="AS15" i="44" s="1"/>
  <c r="AY9" i="39"/>
  <c r="I88" i="74"/>
  <c r="I96" i="52" s="1"/>
  <c r="M96" i="52" s="1"/>
  <c r="AU38" i="34"/>
  <c r="AE38" i="34"/>
  <c r="Q38" i="34"/>
  <c r="AK38" i="34"/>
  <c r="S38" i="34"/>
  <c r="BA38" i="34"/>
  <c r="BM22" i="90"/>
  <c r="BY22" i="90" s="1"/>
  <c r="BM19" i="90"/>
  <c r="BY19" i="90" s="1"/>
  <c r="AC28" i="30"/>
  <c r="Y28" i="30"/>
  <c r="AI28" i="30" s="1"/>
  <c r="AU12" i="44"/>
  <c r="AS12" i="44"/>
  <c r="AU27" i="42"/>
  <c r="AS27" i="42"/>
  <c r="Y58" i="54"/>
  <c r="Q58" i="54"/>
  <c r="W58" i="54" s="1"/>
  <c r="AO19" i="36"/>
  <c r="AY19" i="36" s="1"/>
  <c r="AM19" i="36"/>
  <c r="AS19" i="36" s="1"/>
  <c r="AG12" i="30"/>
  <c r="AI12" i="30" s="1"/>
  <c r="AG10" i="30"/>
  <c r="AG21" i="30"/>
  <c r="AG9" i="30"/>
  <c r="AI9" i="30" s="1"/>
  <c r="AG13" i="30"/>
  <c r="AM14" i="40"/>
  <c r="AO14" i="40" s="1"/>
  <c r="I44" i="30"/>
  <c r="AI8" i="42"/>
  <c r="U83" i="52"/>
  <c r="W83" i="52" s="1"/>
  <c r="Q83" i="52"/>
  <c r="Y83" i="52" s="1"/>
  <c r="AM23" i="33"/>
  <c r="BC27" i="52"/>
  <c r="AM27" i="52"/>
  <c r="AQ27" i="52" s="1"/>
  <c r="CG27" i="52"/>
  <c r="BQ27" i="52"/>
  <c r="AI27" i="52"/>
  <c r="Q27" i="52"/>
  <c r="W27" i="52" s="1"/>
  <c r="BM27" i="52"/>
  <c r="AW27" i="52"/>
  <c r="CA27" i="52"/>
  <c r="CE27" i="52" s="1"/>
  <c r="AS27" i="52"/>
  <c r="AC27" i="52"/>
  <c r="BW27" i="52"/>
  <c r="BG27" i="52"/>
  <c r="Y27" i="52"/>
  <c r="AY40" i="37"/>
  <c r="BA40" i="37"/>
  <c r="K36" i="94" l="1"/>
  <c r="I52" i="26" s="1"/>
  <c r="M52" i="26" s="1"/>
  <c r="BA14" i="44"/>
  <c r="AY14" i="44"/>
  <c r="AM39" i="34"/>
  <c r="AS39" i="34" s="1"/>
  <c r="AI14" i="42"/>
  <c r="AK14" i="42"/>
  <c r="BA14" i="45"/>
  <c r="AY14" i="45"/>
  <c r="AI9" i="31"/>
  <c r="AC47" i="56"/>
  <c r="AI47" i="56" s="1"/>
  <c r="Y47" i="56"/>
  <c r="AM47" i="56"/>
  <c r="AS47" i="56" s="1"/>
  <c r="Q47" i="56"/>
  <c r="W47" i="56" s="1"/>
  <c r="AK13" i="34"/>
  <c r="AI13" i="34"/>
  <c r="AK13" i="42"/>
  <c r="AI13" i="42"/>
  <c r="AY14" i="42"/>
  <c r="BA14" i="42"/>
  <c r="AM38" i="39"/>
  <c r="AS38" i="39" s="1"/>
  <c r="AO38" i="39"/>
  <c r="AY38" i="39" s="1"/>
  <c r="AI14" i="33"/>
  <c r="AK14" i="33"/>
  <c r="AK13" i="41"/>
  <c r="AI13" i="41"/>
  <c r="M9" i="94"/>
  <c r="K9" i="94"/>
  <c r="I24" i="49" s="1"/>
  <c r="M24" i="49" s="1"/>
  <c r="Q24" i="49" s="1"/>
  <c r="W24" i="49" s="1"/>
  <c r="AY14" i="40"/>
  <c r="BA14" i="40"/>
  <c r="AI13" i="44"/>
  <c r="AK13" i="44"/>
  <c r="BA13" i="39"/>
  <c r="AY13" i="39"/>
  <c r="AM39" i="36"/>
  <c r="AS39" i="36" s="1"/>
  <c r="AK14" i="41"/>
  <c r="AI14" i="41"/>
  <c r="AM36" i="36"/>
  <c r="AO36" i="36" s="1"/>
  <c r="AY13" i="33"/>
  <c r="BA13" i="33"/>
  <c r="AK13" i="39"/>
  <c r="AI13" i="39"/>
  <c r="AO39" i="38"/>
  <c r="AY39" i="38" s="1"/>
  <c r="AM39" i="38"/>
  <c r="AS39" i="38" s="1"/>
  <c r="AM36" i="45"/>
  <c r="AK13" i="32"/>
  <c r="AI13" i="32"/>
  <c r="AM36" i="35"/>
  <c r="AO36" i="35" s="1"/>
  <c r="AK13" i="40"/>
  <c r="AI13" i="40"/>
  <c r="AM39" i="43"/>
  <c r="AS39" i="43" s="1"/>
  <c r="AC9" i="34"/>
  <c r="AE9" i="34"/>
  <c r="BA42" i="35"/>
  <c r="AY42" i="35"/>
  <c r="AM9" i="45"/>
  <c r="AO9" i="45" s="1"/>
  <c r="I34" i="10"/>
  <c r="S32" i="21"/>
  <c r="M37" i="8" s="1"/>
  <c r="K15" i="95"/>
  <c r="I47" i="53" s="1"/>
  <c r="M47" i="53" s="1"/>
  <c r="Q47" i="53" s="1"/>
  <c r="W47" i="53" s="1"/>
  <c r="M15" i="95"/>
  <c r="BM12" i="92"/>
  <c r="BY12" i="92" s="1"/>
  <c r="BE12" i="3" s="1"/>
  <c r="G571" i="1" s="1"/>
  <c r="BM21" i="92"/>
  <c r="BY21" i="92" s="1"/>
  <c r="BE21" i="3" s="1"/>
  <c r="G832" i="1" s="1"/>
  <c r="BM9" i="92"/>
  <c r="BY9" i="92" s="1"/>
  <c r="BE9" i="3" s="1"/>
  <c r="G484" i="1" s="1"/>
  <c r="BM16" i="92"/>
  <c r="BY16" i="92" s="1"/>
  <c r="BE16" i="3" s="1"/>
  <c r="G687" i="1" s="1"/>
  <c r="BM13" i="92"/>
  <c r="BY13" i="92" s="1"/>
  <c r="BE13" i="3" s="1"/>
  <c r="G600" i="1" s="1"/>
  <c r="BM20" i="92"/>
  <c r="BY20" i="92" s="1"/>
  <c r="BE20" i="3" s="1"/>
  <c r="G803" i="1" s="1"/>
  <c r="BM15" i="92"/>
  <c r="BY15" i="92" s="1"/>
  <c r="BE15" i="3" s="1"/>
  <c r="G658" i="1" s="1"/>
  <c r="BM11" i="92"/>
  <c r="BY11" i="92" s="1"/>
  <c r="BE11" i="3" s="1"/>
  <c r="G542" i="1" s="1"/>
  <c r="BM14" i="92"/>
  <c r="BY14" i="92" s="1"/>
  <c r="BE14" i="3" s="1"/>
  <c r="G629" i="1" s="1"/>
  <c r="BM10" i="92"/>
  <c r="BY10" i="92" s="1"/>
  <c r="BE10" i="3" s="1"/>
  <c r="G513" i="1" s="1"/>
  <c r="BM19" i="92"/>
  <c r="BY19" i="92" s="1"/>
  <c r="BE19" i="3" s="1"/>
  <c r="G774" i="1" s="1"/>
  <c r="BM18" i="92"/>
  <c r="BY18" i="92" s="1"/>
  <c r="BE18" i="3" s="1"/>
  <c r="G745" i="1" s="1"/>
  <c r="BM8" i="92"/>
  <c r="BM17" i="92"/>
  <c r="BY17" i="92" s="1"/>
  <c r="BE17" i="3" s="1"/>
  <c r="G716" i="1" s="1"/>
  <c r="BM22" i="92"/>
  <c r="BY22" i="92" s="1"/>
  <c r="BE24" i="3" s="1"/>
  <c r="G919" i="1" s="1"/>
  <c r="AS14" i="34"/>
  <c r="AU14" i="34"/>
  <c r="K32" i="94"/>
  <c r="I37" i="24" s="1"/>
  <c r="M37" i="24" s="1"/>
  <c r="S37" i="24" s="1"/>
  <c r="AO8" i="37"/>
  <c r="AS8" i="37"/>
  <c r="AM13" i="32"/>
  <c r="AO13" i="32"/>
  <c r="K35" i="74"/>
  <c r="I26" i="54" s="1"/>
  <c r="I35" i="74"/>
  <c r="I26" i="56" s="1"/>
  <c r="BA40" i="44"/>
  <c r="AY40" i="44"/>
  <c r="AO18" i="45"/>
  <c r="AY18" i="45" s="1"/>
  <c r="AM18" i="45"/>
  <c r="AS18" i="45" s="1"/>
  <c r="AM11" i="46"/>
  <c r="AO11" i="46" s="1"/>
  <c r="W9" i="53"/>
  <c r="BA26" i="40"/>
  <c r="AY26" i="40"/>
  <c r="BA22" i="36"/>
  <c r="AK22" i="36"/>
  <c r="Q22" i="36"/>
  <c r="AU22" i="36"/>
  <c r="AE22" i="36"/>
  <c r="BA22" i="38"/>
  <c r="AK22" i="38"/>
  <c r="Q22" i="38"/>
  <c r="AU22" i="38"/>
  <c r="AE22" i="38"/>
  <c r="M10" i="43"/>
  <c r="I35" i="43"/>
  <c r="M10" i="31"/>
  <c r="I35" i="31"/>
  <c r="M10" i="36"/>
  <c r="I35" i="36"/>
  <c r="S46" i="46"/>
  <c r="Q46" i="46"/>
  <c r="Y15" i="44"/>
  <c r="AI15" i="44" s="1"/>
  <c r="Q46" i="33"/>
  <c r="S46" i="33"/>
  <c r="I46" i="74"/>
  <c r="I49" i="56" s="1"/>
  <c r="M49" i="56" s="1"/>
  <c r="K46" i="74"/>
  <c r="I49" i="54" s="1"/>
  <c r="M49" i="54" s="1"/>
  <c r="BI12" i="88"/>
  <c r="BI19" i="88"/>
  <c r="BI17" i="88"/>
  <c r="BI20" i="88"/>
  <c r="BI22" i="88"/>
  <c r="BI21" i="88"/>
  <c r="BI8" i="88"/>
  <c r="BI10" i="88"/>
  <c r="BI9" i="88"/>
  <c r="BI14" i="88"/>
  <c r="BI13" i="88"/>
  <c r="BI15" i="88"/>
  <c r="BI18" i="88"/>
  <c r="BI11" i="88"/>
  <c r="BI16" i="88"/>
  <c r="AC14" i="43"/>
  <c r="AE14" i="43"/>
  <c r="AO17" i="35"/>
  <c r="AY17" i="35" s="1"/>
  <c r="AC13" i="33"/>
  <c r="AE13" i="33"/>
  <c r="AS30" i="30"/>
  <c r="AO30" i="30"/>
  <c r="AY30" i="30" s="1"/>
  <c r="BA40" i="45"/>
  <c r="AY40" i="45"/>
  <c r="I24" i="91"/>
  <c r="I25" i="91" s="1"/>
  <c r="BC24" i="91"/>
  <c r="BC25" i="91" s="1"/>
  <c r="AQ24" i="91"/>
  <c r="AQ25" i="91" s="1"/>
  <c r="AG24" i="91"/>
  <c r="AG25" i="91" s="1"/>
  <c r="W24" i="91"/>
  <c r="W25" i="91" s="1"/>
  <c r="BK11" i="91" s="1"/>
  <c r="BW11" i="91" s="1"/>
  <c r="BK16" i="91"/>
  <c r="BW16" i="91" s="1"/>
  <c r="BM20" i="90"/>
  <c r="BY20" i="90" s="1"/>
  <c r="BO20" i="90"/>
  <c r="CA20" i="90" s="1"/>
  <c r="K33" i="94"/>
  <c r="I37" i="22" s="1"/>
  <c r="M37" i="22" s="1"/>
  <c r="S37" i="22" s="1"/>
  <c r="AO39" i="45"/>
  <c r="AY39" i="45" s="1"/>
  <c r="AM39" i="45"/>
  <c r="AS39" i="45" s="1"/>
  <c r="BA34" i="39"/>
  <c r="AY34" i="39"/>
  <c r="BA42" i="36"/>
  <c r="AY42" i="36"/>
  <c r="AM18" i="33"/>
  <c r="AS18" i="33" s="1"/>
  <c r="S44" i="40"/>
  <c r="AM36" i="40"/>
  <c r="AO36" i="40" s="1"/>
  <c r="S21" i="45"/>
  <c r="Q21" i="45"/>
  <c r="Q21" i="32"/>
  <c r="AO11" i="34"/>
  <c r="AY11" i="34" s="1"/>
  <c r="AM11" i="34"/>
  <c r="AS11" i="34" s="1"/>
  <c r="AI14" i="40"/>
  <c r="AK14" i="40"/>
  <c r="BM12" i="90"/>
  <c r="BY12" i="90" s="1"/>
  <c r="AO18" i="38"/>
  <c r="AY18" i="38" s="1"/>
  <c r="AM18" i="38"/>
  <c r="AS18" i="38" s="1"/>
  <c r="M38" i="94"/>
  <c r="K38" i="94"/>
  <c r="I172" i="11" s="1"/>
  <c r="AM13" i="43"/>
  <c r="Y11" i="33"/>
  <c r="AI11" i="33" s="1"/>
  <c r="AC14" i="35"/>
  <c r="AE14" i="35"/>
  <c r="AK42" i="33"/>
  <c r="AI42" i="33"/>
  <c r="W39" i="33"/>
  <c r="AC39" i="33" s="1"/>
  <c r="Q44" i="33"/>
  <c r="Y36" i="33"/>
  <c r="W36" i="33"/>
  <c r="Y16" i="45"/>
  <c r="AI16" i="45" s="1"/>
  <c r="BK12" i="88"/>
  <c r="BW12" i="88" s="1"/>
  <c r="BM21" i="90"/>
  <c r="BY21" i="90" s="1"/>
  <c r="BK16" i="88"/>
  <c r="BW16" i="88" s="1"/>
  <c r="Y17" i="45"/>
  <c r="AI17" i="45" s="1"/>
  <c r="BO22" i="89"/>
  <c r="CA22" i="89" s="1"/>
  <c r="BO16" i="89"/>
  <c r="CA16" i="89" s="1"/>
  <c r="BO14" i="89"/>
  <c r="CA14" i="89" s="1"/>
  <c r="BO18" i="89"/>
  <c r="CA18" i="89" s="1"/>
  <c r="BO17" i="89"/>
  <c r="CA17" i="89" s="1"/>
  <c r="BO20" i="89"/>
  <c r="CA20" i="89" s="1"/>
  <c r="BO15" i="89"/>
  <c r="CA15" i="89" s="1"/>
  <c r="BO10" i="89"/>
  <c r="CA10" i="89" s="1"/>
  <c r="BO13" i="89"/>
  <c r="CA13" i="89" s="1"/>
  <c r="BO9" i="89"/>
  <c r="CA9" i="89" s="1"/>
  <c r="BO11" i="89"/>
  <c r="CA11" i="89" s="1"/>
  <c r="BO21" i="89"/>
  <c r="CA21" i="89" s="1"/>
  <c r="BO8" i="89"/>
  <c r="BO12" i="89"/>
  <c r="CA12" i="89" s="1"/>
  <c r="BO19" i="89"/>
  <c r="CA19" i="89" s="1"/>
  <c r="AO16" i="30"/>
  <c r="AY16" i="30" s="1"/>
  <c r="AC9" i="45"/>
  <c r="AE9" i="45"/>
  <c r="Q24" i="50"/>
  <c r="W24" i="50" s="1"/>
  <c r="W38" i="40"/>
  <c r="AC38" i="40" s="1"/>
  <c r="M14" i="95"/>
  <c r="K14" i="95"/>
  <c r="I45" i="55" s="1"/>
  <c r="M45" i="55" s="1"/>
  <c r="Y19" i="38"/>
  <c r="AI19" i="38" s="1"/>
  <c r="BM9" i="90"/>
  <c r="BY9" i="90" s="1"/>
  <c r="O81" i="98"/>
  <c r="S81" i="98" s="1"/>
  <c r="S41" i="98"/>
  <c r="E24" i="96" s="1"/>
  <c r="S46" i="30"/>
  <c r="Q46" i="30"/>
  <c r="AY82" i="52"/>
  <c r="AW82" i="52"/>
  <c r="BC82" i="52" s="1"/>
  <c r="BA43" i="44"/>
  <c r="AY43" i="44"/>
  <c r="AO17" i="37"/>
  <c r="AY17" i="37" s="1"/>
  <c r="BO18" i="88"/>
  <c r="CA18" i="88" s="1"/>
  <c r="AO8" i="38"/>
  <c r="AS8" i="38"/>
  <c r="Y30" i="56"/>
  <c r="AS9" i="40"/>
  <c r="AU9" i="40"/>
  <c r="Q46" i="38"/>
  <c r="AS9" i="33"/>
  <c r="AU9" i="33"/>
  <c r="W38" i="44"/>
  <c r="AC38" i="44" s="1"/>
  <c r="Y38" i="44"/>
  <c r="AI38" i="44" s="1"/>
  <c r="BK21" i="90"/>
  <c r="BW21" i="90" s="1"/>
  <c r="Y19" i="37"/>
  <c r="AI19" i="37" s="1"/>
  <c r="AM38" i="41"/>
  <c r="AS38" i="41" s="1"/>
  <c r="AM11" i="52"/>
  <c r="CG11" i="52"/>
  <c r="BQ11" i="52"/>
  <c r="AI11" i="52"/>
  <c r="Q11" i="52"/>
  <c r="AW11" i="52"/>
  <c r="BC11" i="52" s="1"/>
  <c r="CA11" i="52"/>
  <c r="AS11" i="52"/>
  <c r="AC11" i="52"/>
  <c r="BW11" i="52"/>
  <c r="BG11" i="52"/>
  <c r="Y11" i="52"/>
  <c r="M98" i="52"/>
  <c r="Y39" i="44"/>
  <c r="AI39" i="44" s="1"/>
  <c r="W39" i="44"/>
  <c r="AC39" i="44" s="1"/>
  <c r="Y15" i="33"/>
  <c r="AI15" i="33" s="1"/>
  <c r="Y16" i="36"/>
  <c r="AI16" i="36" s="1"/>
  <c r="Q20" i="43"/>
  <c r="S20" i="43" s="1"/>
  <c r="BA20" i="31"/>
  <c r="AK20" i="31"/>
  <c r="Q20" i="31"/>
  <c r="S20" i="31" s="1"/>
  <c r="AU20" i="31"/>
  <c r="AE20" i="31"/>
  <c r="G8" i="95"/>
  <c r="BK17" i="89"/>
  <c r="BW17" i="89" s="1"/>
  <c r="AO16" i="34"/>
  <c r="AY16" i="34" s="1"/>
  <c r="AO16" i="45"/>
  <c r="AY16" i="45" s="1"/>
  <c r="AO14" i="34"/>
  <c r="AS13" i="41"/>
  <c r="AU13" i="41"/>
  <c r="AS9" i="36"/>
  <c r="AM19" i="43"/>
  <c r="AS19" i="43" s="1"/>
  <c r="AO19" i="43"/>
  <c r="AY19" i="43" s="1"/>
  <c r="M30" i="94"/>
  <c r="K30" i="94"/>
  <c r="I36" i="24" s="1"/>
  <c r="M36" i="24" s="1"/>
  <c r="S36" i="24" s="1"/>
  <c r="AM19" i="30"/>
  <c r="AS19" i="30" s="1"/>
  <c r="S21" i="43"/>
  <c r="Q21" i="43"/>
  <c r="AS40" i="35"/>
  <c r="AU40" i="35"/>
  <c r="AM36" i="38"/>
  <c r="AO36" i="38" s="1"/>
  <c r="AI13" i="33"/>
  <c r="Y36" i="37"/>
  <c r="W36" i="37"/>
  <c r="Q44" i="37"/>
  <c r="BW96" i="52"/>
  <c r="BG96" i="52"/>
  <c r="BC96" i="52"/>
  <c r="AM96" i="52"/>
  <c r="AQ96" i="52" s="1"/>
  <c r="BQ96" i="52"/>
  <c r="AI96" i="52"/>
  <c r="Q96" i="52"/>
  <c r="W96" i="52" s="1"/>
  <c r="BM96" i="52"/>
  <c r="AW96" i="52"/>
  <c r="CA96" i="52"/>
  <c r="CE96" i="52" s="1"/>
  <c r="AS96" i="52"/>
  <c r="AC96" i="52"/>
  <c r="M24" i="94"/>
  <c r="Y9" i="34"/>
  <c r="AM9" i="31"/>
  <c r="AO9" i="31" s="1"/>
  <c r="BK18" i="88"/>
  <c r="BW18" i="88" s="1"/>
  <c r="W39" i="41"/>
  <c r="AC39" i="41" s="1"/>
  <c r="Y39" i="41"/>
  <c r="AI39" i="41" s="1"/>
  <c r="Y17" i="41"/>
  <c r="AI17" i="41" s="1"/>
  <c r="AM17" i="46"/>
  <c r="AO17" i="46"/>
  <c r="Q22" i="41"/>
  <c r="S22" i="43"/>
  <c r="Q22" i="43"/>
  <c r="AU22" i="31"/>
  <c r="AE22" i="31"/>
  <c r="BA22" i="31"/>
  <c r="AK22" i="31"/>
  <c r="S22" i="31"/>
  <c r="Q22" i="31"/>
  <c r="M10" i="35"/>
  <c r="I35" i="35"/>
  <c r="M10" i="41"/>
  <c r="I35" i="41"/>
  <c r="S18" i="17"/>
  <c r="S30" i="17" s="1"/>
  <c r="E33" i="8" s="1"/>
  <c r="M30" i="17"/>
  <c r="E28" i="10" s="1"/>
  <c r="BM15" i="90"/>
  <c r="BY15" i="90" s="1"/>
  <c r="K87" i="74"/>
  <c r="I61" i="50" s="1"/>
  <c r="M61" i="50" s="1"/>
  <c r="AM11" i="31"/>
  <c r="AS11" i="31" s="1"/>
  <c r="AU12" i="45"/>
  <c r="AO12" i="45"/>
  <c r="BA12" i="45" s="1"/>
  <c r="AS12" i="45"/>
  <c r="K16" i="96"/>
  <c r="E25" i="95" s="1"/>
  <c r="G25" i="95" s="1"/>
  <c r="Q46" i="41"/>
  <c r="S46" i="41"/>
  <c r="AO16" i="41"/>
  <c r="AY16" i="41" s="1"/>
  <c r="Y39" i="31"/>
  <c r="AI39" i="31" s="1"/>
  <c r="W39" i="31"/>
  <c r="AC39" i="31" s="1"/>
  <c r="AO9" i="37"/>
  <c r="AY9" i="37" s="1"/>
  <c r="BK22" i="90"/>
  <c r="BW22" i="90" s="1"/>
  <c r="Y16" i="39"/>
  <c r="AI16" i="39" s="1"/>
  <c r="CG18" i="52"/>
  <c r="BM9" i="88"/>
  <c r="BY9" i="88" s="1"/>
  <c r="BM22" i="88"/>
  <c r="BY22" i="88" s="1"/>
  <c r="BM13" i="88"/>
  <c r="BY13" i="88" s="1"/>
  <c r="BM16" i="88"/>
  <c r="BY16" i="88" s="1"/>
  <c r="BM10" i="88"/>
  <c r="BY10" i="88" s="1"/>
  <c r="BM8" i="88"/>
  <c r="BM20" i="88"/>
  <c r="BY20" i="88" s="1"/>
  <c r="BM17" i="88"/>
  <c r="BY17" i="88" s="1"/>
  <c r="BM12" i="88"/>
  <c r="BY12" i="88" s="1"/>
  <c r="BM15" i="88"/>
  <c r="BY15" i="88" s="1"/>
  <c r="BM19" i="88"/>
  <c r="BY19" i="88" s="1"/>
  <c r="BM11" i="88"/>
  <c r="BY11" i="88" s="1"/>
  <c r="BM14" i="88"/>
  <c r="BY14" i="88" s="1"/>
  <c r="BM21" i="88"/>
  <c r="BY21" i="88" s="1"/>
  <c r="BM18" i="88"/>
  <c r="BY18" i="88" s="1"/>
  <c r="AS40" i="30"/>
  <c r="AO40" i="30"/>
  <c r="AY40" i="30" s="1"/>
  <c r="AS41" i="30"/>
  <c r="AO41" i="30"/>
  <c r="AY41" i="30" s="1"/>
  <c r="W39" i="46"/>
  <c r="Y39" i="46" s="1"/>
  <c r="AC9" i="42"/>
  <c r="AE9" i="42"/>
  <c r="CG44" i="52"/>
  <c r="BO16" i="88"/>
  <c r="CA16" i="88" s="1"/>
  <c r="AO17" i="30"/>
  <c r="AY17" i="30" s="1"/>
  <c r="BK19" i="91"/>
  <c r="BW19" i="91" s="1"/>
  <c r="BK14" i="91"/>
  <c r="BW14" i="91" s="1"/>
  <c r="M26" i="94"/>
  <c r="Q63" i="50"/>
  <c r="W63" i="50" s="1"/>
  <c r="Y63" i="50"/>
  <c r="Q46" i="34"/>
  <c r="S46" i="34" s="1"/>
  <c r="Y14" i="50"/>
  <c r="Y14" i="30"/>
  <c r="AI14" i="30" s="1"/>
  <c r="AO13" i="37"/>
  <c r="AY13" i="37" s="1"/>
  <c r="Y15" i="35"/>
  <c r="AI15" i="35" s="1"/>
  <c r="Q44" i="34"/>
  <c r="Y36" i="34"/>
  <c r="W36" i="34"/>
  <c r="BO12" i="88"/>
  <c r="CA12" i="88" s="1"/>
  <c r="AC9" i="44"/>
  <c r="AE9" i="44"/>
  <c r="AM38" i="42"/>
  <c r="AS38" i="42" s="1"/>
  <c r="Q44" i="31"/>
  <c r="Y36" i="31"/>
  <c r="W36" i="31"/>
  <c r="Q21" i="37"/>
  <c r="S21" i="37"/>
  <c r="BA21" i="37"/>
  <c r="AU21" i="37"/>
  <c r="AE21" i="37"/>
  <c r="AK21" i="37"/>
  <c r="Q21" i="39"/>
  <c r="BO8" i="90"/>
  <c r="AM11" i="38"/>
  <c r="AS11" i="38" s="1"/>
  <c r="AO11" i="38"/>
  <c r="AY11" i="38" s="1"/>
  <c r="K31" i="95"/>
  <c r="I25" i="51" s="1"/>
  <c r="K21" i="94"/>
  <c r="I46" i="35" s="1"/>
  <c r="M46" i="35" s="1"/>
  <c r="Y28" i="54"/>
  <c r="Y11" i="37"/>
  <c r="AI11" i="37" s="1"/>
  <c r="Y18" i="43"/>
  <c r="AI18" i="43" s="1"/>
  <c r="M16" i="49"/>
  <c r="I18" i="49"/>
  <c r="I20" i="49"/>
  <c r="Y13" i="37"/>
  <c r="AI13" i="37" s="1"/>
  <c r="BW13" i="52"/>
  <c r="BG13" i="52"/>
  <c r="Y13" i="52"/>
  <c r="AM13" i="52"/>
  <c r="AQ13" i="52" s="1"/>
  <c r="CG13" i="52"/>
  <c r="BQ13" i="52"/>
  <c r="Q13" i="52"/>
  <c r="W13" i="52" s="1"/>
  <c r="BM13" i="52"/>
  <c r="AW13" i="52"/>
  <c r="BC13" i="52" s="1"/>
  <c r="CA13" i="52"/>
  <c r="CE13" i="52" s="1"/>
  <c r="AS13" i="52"/>
  <c r="AC13" i="52"/>
  <c r="AI13" i="52" s="1"/>
  <c r="Y11" i="44"/>
  <c r="AI11" i="44" s="1"/>
  <c r="M72" i="95"/>
  <c r="AO16" i="44"/>
  <c r="AY16" i="44" s="1"/>
  <c r="AO11" i="42"/>
  <c r="AY11" i="42" s="1"/>
  <c r="AM19" i="38"/>
  <c r="AS19" i="38" s="1"/>
  <c r="AO19" i="38"/>
  <c r="AY19" i="38" s="1"/>
  <c r="Y18" i="40"/>
  <c r="AI18" i="40" s="1"/>
  <c r="AO40" i="35"/>
  <c r="BA42" i="40"/>
  <c r="AY42" i="40"/>
  <c r="AO14" i="37"/>
  <c r="AY14" i="37" s="1"/>
  <c r="AO16" i="40"/>
  <c r="AY16" i="40" s="1"/>
  <c r="AC24" i="45"/>
  <c r="Y24" i="45"/>
  <c r="Y17" i="42"/>
  <c r="AI17" i="42" s="1"/>
  <c r="W38" i="32"/>
  <c r="AC38" i="32" s="1"/>
  <c r="BO9" i="90"/>
  <c r="CA9" i="90" s="1"/>
  <c r="S46" i="37"/>
  <c r="Q46" i="37"/>
  <c r="Y35" i="56"/>
  <c r="AM17" i="39"/>
  <c r="AS17" i="39" s="1"/>
  <c r="BO10" i="92"/>
  <c r="CA10" i="92" s="1"/>
  <c r="BG10" i="3" s="1"/>
  <c r="G514" i="1" s="1"/>
  <c r="BO20" i="92"/>
  <c r="CA20" i="92" s="1"/>
  <c r="BG20" i="3" s="1"/>
  <c r="G804" i="1" s="1"/>
  <c r="BO17" i="92"/>
  <c r="CA17" i="92" s="1"/>
  <c r="BG17" i="3" s="1"/>
  <c r="G717" i="1" s="1"/>
  <c r="BO15" i="92"/>
  <c r="CA15" i="92" s="1"/>
  <c r="BG15" i="3" s="1"/>
  <c r="G659" i="1" s="1"/>
  <c r="BO16" i="92"/>
  <c r="CA16" i="92" s="1"/>
  <c r="BG16" i="3" s="1"/>
  <c r="G688" i="1" s="1"/>
  <c r="BO11" i="92"/>
  <c r="CA11" i="92" s="1"/>
  <c r="BG11" i="3" s="1"/>
  <c r="G543" i="1" s="1"/>
  <c r="BO13" i="92"/>
  <c r="CA13" i="92" s="1"/>
  <c r="BG13" i="3" s="1"/>
  <c r="G601" i="1" s="1"/>
  <c r="BO19" i="92"/>
  <c r="CA19" i="92" s="1"/>
  <c r="BG19" i="3" s="1"/>
  <c r="G775" i="1" s="1"/>
  <c r="BO12" i="92"/>
  <c r="CA12" i="92" s="1"/>
  <c r="BG12" i="3" s="1"/>
  <c r="G572" i="1" s="1"/>
  <c r="BO8" i="92"/>
  <c r="BO23" i="92" s="1"/>
  <c r="BG25" i="3" s="1"/>
  <c r="G949" i="1" s="1"/>
  <c r="BO22" i="92"/>
  <c r="CA22" i="92" s="1"/>
  <c r="BG24" i="3" s="1"/>
  <c r="G920" i="1" s="1"/>
  <c r="BO21" i="92"/>
  <c r="CA21" i="92" s="1"/>
  <c r="BG21" i="3" s="1"/>
  <c r="G833" i="1" s="1"/>
  <c r="BO18" i="92"/>
  <c r="CA18" i="92" s="1"/>
  <c r="BG18" i="3" s="1"/>
  <c r="G746" i="1" s="1"/>
  <c r="BO14" i="92"/>
  <c r="CA14" i="92" s="1"/>
  <c r="BG14" i="3" s="1"/>
  <c r="G630" i="1" s="1"/>
  <c r="BO9" i="92"/>
  <c r="CA9" i="92" s="1"/>
  <c r="BG9" i="3" s="1"/>
  <c r="G485" i="1" s="1"/>
  <c r="BK8" i="89"/>
  <c r="AM35" i="52"/>
  <c r="AQ35" i="52" s="1"/>
  <c r="BQ35" i="52"/>
  <c r="AI35" i="52"/>
  <c r="Q35" i="52"/>
  <c r="W35" i="52" s="1"/>
  <c r="AW35" i="52"/>
  <c r="BC35" i="52" s="1"/>
  <c r="CA35" i="52"/>
  <c r="CE35" i="52" s="1"/>
  <c r="AS35" i="52"/>
  <c r="AC35" i="52"/>
  <c r="BW35" i="52"/>
  <c r="BG35" i="52"/>
  <c r="BM35" i="52" s="1"/>
  <c r="Y35" i="52"/>
  <c r="AO37" i="30"/>
  <c r="AY37" i="30" s="1"/>
  <c r="BA23" i="35"/>
  <c r="AY23" i="35"/>
  <c r="AO17" i="40"/>
  <c r="AY17" i="40" s="1"/>
  <c r="Y39" i="32"/>
  <c r="AI39" i="32" s="1"/>
  <c r="W39" i="32"/>
  <c r="AC39" i="32" s="1"/>
  <c r="K10" i="96"/>
  <c r="E13" i="95" s="1"/>
  <c r="G13" i="95" s="1"/>
  <c r="S36" i="37"/>
  <c r="I47" i="74"/>
  <c r="I50" i="56" s="1"/>
  <c r="M50" i="56" s="1"/>
  <c r="BA12" i="33"/>
  <c r="AY12" i="33"/>
  <c r="BK9" i="88"/>
  <c r="BW9" i="88" s="1"/>
  <c r="BA43" i="41"/>
  <c r="AY43" i="41"/>
  <c r="CC80" i="52"/>
  <c r="CA80" i="52"/>
  <c r="CG80" i="52" s="1"/>
  <c r="Y14" i="37"/>
  <c r="AI14" i="37" s="1"/>
  <c r="Y27" i="54"/>
  <c r="Q27" i="54"/>
  <c r="W27" i="54" s="1"/>
  <c r="Q20" i="35"/>
  <c r="S20" i="35" s="1"/>
  <c r="Q20" i="41"/>
  <c r="S20" i="41"/>
  <c r="AC34" i="30"/>
  <c r="Y34" i="30"/>
  <c r="AO14" i="38"/>
  <c r="AY14" i="38" s="1"/>
  <c r="AO15" i="32"/>
  <c r="AY15" i="32" s="1"/>
  <c r="AO19" i="33"/>
  <c r="AY19" i="33" s="1"/>
  <c r="AS9" i="34"/>
  <c r="AU9" i="34"/>
  <c r="AO17" i="41"/>
  <c r="AY17" i="41" s="1"/>
  <c r="Q46" i="32"/>
  <c r="S46" i="32" s="1"/>
  <c r="Q22" i="34"/>
  <c r="AC13" i="32"/>
  <c r="AE13" i="32"/>
  <c r="BA43" i="31"/>
  <c r="AY43" i="31"/>
  <c r="G42" i="97"/>
  <c r="AC42" i="97" s="1"/>
  <c r="E21" i="96" s="1"/>
  <c r="G34" i="97"/>
  <c r="AC34" i="97" s="1"/>
  <c r="E49" i="95" s="1"/>
  <c r="G49" i="95" s="1"/>
  <c r="G26" i="97"/>
  <c r="AC26" i="97" s="1"/>
  <c r="E41" i="95" s="1"/>
  <c r="G41" i="95" s="1"/>
  <c r="G41" i="97"/>
  <c r="AC41" i="97" s="1"/>
  <c r="E56" i="95" s="1"/>
  <c r="G56" i="95" s="1"/>
  <c r="G33" i="97"/>
  <c r="AC33" i="97" s="1"/>
  <c r="E48" i="95" s="1"/>
  <c r="G48" i="95" s="1"/>
  <c r="G25" i="97"/>
  <c r="AC25" i="97" s="1"/>
  <c r="E40" i="95" s="1"/>
  <c r="G40" i="95" s="1"/>
  <c r="G48" i="97"/>
  <c r="AC48" i="97" s="1"/>
  <c r="E20" i="96" s="1"/>
  <c r="G40" i="97"/>
  <c r="AC40" i="97" s="1"/>
  <c r="E55" i="95" s="1"/>
  <c r="G55" i="95" s="1"/>
  <c r="G32" i="97"/>
  <c r="AC32" i="97" s="1"/>
  <c r="E47" i="95" s="1"/>
  <c r="G47" i="95" s="1"/>
  <c r="G24" i="97"/>
  <c r="AC24" i="97" s="1"/>
  <c r="E39" i="95" s="1"/>
  <c r="G39" i="95" s="1"/>
  <c r="G47" i="97"/>
  <c r="AC47" i="97" s="1"/>
  <c r="E63" i="95" s="1"/>
  <c r="G63" i="95" s="1"/>
  <c r="G39" i="97"/>
  <c r="AC39" i="97" s="1"/>
  <c r="G31" i="97"/>
  <c r="AC31" i="97" s="1"/>
  <c r="E46" i="95" s="1"/>
  <c r="G46" i="95" s="1"/>
  <c r="G23" i="97"/>
  <c r="AC23" i="97" s="1"/>
  <c r="E38" i="95" s="1"/>
  <c r="G38" i="95" s="1"/>
  <c r="G46" i="97"/>
  <c r="AC46" i="97" s="1"/>
  <c r="E62" i="95" s="1"/>
  <c r="G62" i="95" s="1"/>
  <c r="G38" i="97"/>
  <c r="AC38" i="97" s="1"/>
  <c r="G30" i="97"/>
  <c r="AC30" i="97" s="1"/>
  <c r="E45" i="95" s="1"/>
  <c r="G45" i="95" s="1"/>
  <c r="G22" i="97"/>
  <c r="AC22" i="97" s="1"/>
  <c r="E37" i="95" s="1"/>
  <c r="G37" i="95" s="1"/>
  <c r="G18" i="97"/>
  <c r="AC18" i="97" s="1"/>
  <c r="E33" i="95" s="1"/>
  <c r="G33" i="95" s="1"/>
  <c r="G45" i="97"/>
  <c r="AC45" i="97" s="1"/>
  <c r="E61" i="95" s="1"/>
  <c r="G61" i="95" s="1"/>
  <c r="G37" i="97"/>
  <c r="AC37" i="97" s="1"/>
  <c r="E52" i="95" s="1"/>
  <c r="G52" i="95" s="1"/>
  <c r="G29" i="97"/>
  <c r="AC29" i="97" s="1"/>
  <c r="E44" i="95" s="1"/>
  <c r="G44" i="95" s="1"/>
  <c r="G21" i="97"/>
  <c r="AC21" i="97" s="1"/>
  <c r="E36" i="95" s="1"/>
  <c r="G36" i="95" s="1"/>
  <c r="G19" i="97"/>
  <c r="AC19" i="97" s="1"/>
  <c r="E34" i="95" s="1"/>
  <c r="G34" i="95" s="1"/>
  <c r="G44" i="97"/>
  <c r="AC44" i="97" s="1"/>
  <c r="E60" i="95" s="1"/>
  <c r="G60" i="95" s="1"/>
  <c r="G36" i="97"/>
  <c r="AC36" i="97" s="1"/>
  <c r="E51" i="95" s="1"/>
  <c r="G51" i="95" s="1"/>
  <c r="G28" i="97"/>
  <c r="AC28" i="97" s="1"/>
  <c r="E43" i="95" s="1"/>
  <c r="G43" i="95" s="1"/>
  <c r="G20" i="97"/>
  <c r="AC20" i="97" s="1"/>
  <c r="E35" i="95" s="1"/>
  <c r="G35" i="95" s="1"/>
  <c r="G43" i="97"/>
  <c r="AC43" i="97" s="1"/>
  <c r="E59" i="95" s="1"/>
  <c r="G59" i="95" s="1"/>
  <c r="G35" i="97"/>
  <c r="AC35" i="97" s="1"/>
  <c r="E50" i="95" s="1"/>
  <c r="G50" i="95" s="1"/>
  <c r="G27" i="97"/>
  <c r="AC27" i="97" s="1"/>
  <c r="E42" i="95" s="1"/>
  <c r="G42" i="95" s="1"/>
  <c r="AC13" i="34"/>
  <c r="AE13" i="34"/>
  <c r="AC34" i="45"/>
  <c r="AE34" i="45"/>
  <c r="Y34" i="45"/>
  <c r="AK34" i="45" s="1"/>
  <c r="AM11" i="36"/>
  <c r="AS11" i="36" s="1"/>
  <c r="K88" i="74"/>
  <c r="I62" i="50" s="1"/>
  <c r="M62" i="50" s="1"/>
  <c r="Q46" i="40"/>
  <c r="S46" i="40"/>
  <c r="BA43" i="42"/>
  <c r="AY43" i="42"/>
  <c r="W38" i="31"/>
  <c r="AC38" i="31" s="1"/>
  <c r="M18" i="26"/>
  <c r="M43" i="26" s="1"/>
  <c r="I43" i="26"/>
  <c r="E30" i="12" s="1"/>
  <c r="E37" i="12" s="1"/>
  <c r="E40" i="12" s="1"/>
  <c r="AM14" i="33"/>
  <c r="AO14" i="33"/>
  <c r="AO18" i="31"/>
  <c r="AY18" i="31" s="1"/>
  <c r="AM18" i="31"/>
  <c r="AS18" i="31" s="1"/>
  <c r="BK21" i="88"/>
  <c r="BW21" i="88" s="1"/>
  <c r="S39" i="41"/>
  <c r="Q10" i="50"/>
  <c r="Y10" i="50"/>
  <c r="AM9" i="43"/>
  <c r="AO9" i="43" s="1"/>
  <c r="AM13" i="42"/>
  <c r="BA40" i="33"/>
  <c r="AY40" i="33"/>
  <c r="M39" i="53"/>
  <c r="I41" i="53"/>
  <c r="S18" i="16"/>
  <c r="S30" i="16" s="1"/>
  <c r="E34" i="8" s="1"/>
  <c r="M30" i="16"/>
  <c r="E29" i="10" s="1"/>
  <c r="W8" i="51"/>
  <c r="Q22" i="37"/>
  <c r="S22" i="37" s="1"/>
  <c r="AU22" i="37"/>
  <c r="AE22" i="37"/>
  <c r="BA22" i="37"/>
  <c r="AK22" i="37"/>
  <c r="S22" i="39"/>
  <c r="Q22" i="39"/>
  <c r="AK40" i="32"/>
  <c r="AI40" i="32"/>
  <c r="AS14" i="52"/>
  <c r="AC14" i="52"/>
  <c r="BW14" i="52"/>
  <c r="BG14" i="52"/>
  <c r="Y14" i="52"/>
  <c r="BC14" i="52"/>
  <c r="AM14" i="52"/>
  <c r="CG14" i="52"/>
  <c r="BQ14" i="52"/>
  <c r="AI14" i="52"/>
  <c r="Q14" i="52"/>
  <c r="BM14" i="52"/>
  <c r="AW14" i="52"/>
  <c r="BA14" i="52" s="1"/>
  <c r="CA14" i="52"/>
  <c r="M10" i="37"/>
  <c r="I35" i="37"/>
  <c r="Y18" i="42"/>
  <c r="AI18" i="42" s="1"/>
  <c r="BM18" i="90"/>
  <c r="BY18" i="90" s="1"/>
  <c r="BM11" i="90"/>
  <c r="BY11" i="90" s="1"/>
  <c r="BC95" i="52"/>
  <c r="AM95" i="52"/>
  <c r="AQ95" i="52" s="1"/>
  <c r="BQ95" i="52"/>
  <c r="AI95" i="52"/>
  <c r="Q95" i="52"/>
  <c r="W95" i="52" s="1"/>
  <c r="BM95" i="52"/>
  <c r="AW95" i="52"/>
  <c r="CA95" i="52"/>
  <c r="CE95" i="52" s="1"/>
  <c r="AS95" i="52"/>
  <c r="AC95" i="52"/>
  <c r="BW95" i="52"/>
  <c r="BG95" i="52"/>
  <c r="M24" i="95"/>
  <c r="K24" i="95"/>
  <c r="I50" i="55" s="1"/>
  <c r="M50" i="55" s="1"/>
  <c r="AO39" i="31"/>
  <c r="AY39" i="31" s="1"/>
  <c r="AM39" i="31"/>
  <c r="AS39" i="31" s="1"/>
  <c r="Y15" i="34"/>
  <c r="AI15" i="34" s="1"/>
  <c r="AS13" i="39"/>
  <c r="AU13" i="39"/>
  <c r="S39" i="46"/>
  <c r="AO37" i="38"/>
  <c r="AY37" i="38" s="1"/>
  <c r="Y9" i="42"/>
  <c r="BO20" i="88"/>
  <c r="CA20" i="88" s="1"/>
  <c r="AO15" i="30"/>
  <c r="AY15" i="30" s="1"/>
  <c r="AM15" i="30"/>
  <c r="AS15" i="30" s="1"/>
  <c r="BK10" i="91"/>
  <c r="BW10" i="91" s="1"/>
  <c r="BK22" i="91"/>
  <c r="BW22" i="91" s="1"/>
  <c r="AS97" i="52"/>
  <c r="AC97" i="52"/>
  <c r="BG97" i="52"/>
  <c r="Y97" i="52"/>
  <c r="AM97" i="52"/>
  <c r="AQ97" i="52" s="1"/>
  <c r="CG97" i="52"/>
  <c r="BQ97" i="52"/>
  <c r="BW97" i="52" s="1"/>
  <c r="AI97" i="52"/>
  <c r="Q97" i="52"/>
  <c r="W97" i="52" s="1"/>
  <c r="BM97" i="52"/>
  <c r="AW97" i="52"/>
  <c r="BC97" i="52" s="1"/>
  <c r="CA97" i="52"/>
  <c r="CE97" i="52" s="1"/>
  <c r="M22" i="94"/>
  <c r="AO19" i="34"/>
  <c r="AY19" i="34" s="1"/>
  <c r="I133" i="11"/>
  <c r="I134" i="11" s="1"/>
  <c r="E46" i="10" s="1"/>
  <c r="AY12" i="32"/>
  <c r="AO15" i="39"/>
  <c r="AY15" i="39" s="1"/>
  <c r="AM14" i="41"/>
  <c r="AO14" i="41" s="1"/>
  <c r="AO15" i="37"/>
  <c r="AY15" i="37" s="1"/>
  <c r="AM36" i="34"/>
  <c r="S44" i="34"/>
  <c r="AK9" i="44"/>
  <c r="AI9" i="44"/>
  <c r="AY12" i="43"/>
  <c r="AM36" i="31"/>
  <c r="AO36" i="31" s="1"/>
  <c r="S44" i="31"/>
  <c r="BA21" i="46"/>
  <c r="AK21" i="46"/>
  <c r="Q21" i="46"/>
  <c r="AU21" i="46"/>
  <c r="AE21" i="46"/>
  <c r="Q21" i="33"/>
  <c r="S21" i="35"/>
  <c r="Q21" i="35"/>
  <c r="AM11" i="45"/>
  <c r="AS11" i="45" s="1"/>
  <c r="K32" i="95"/>
  <c r="I21" i="49" s="1"/>
  <c r="M13" i="94"/>
  <c r="K13" i="94"/>
  <c r="I46" i="43" s="1"/>
  <c r="M46" i="43" s="1"/>
  <c r="M20" i="51"/>
  <c r="I24" i="51"/>
  <c r="S39" i="33"/>
  <c r="Q11" i="50"/>
  <c r="W11" i="50" s="1"/>
  <c r="Y11" i="50"/>
  <c r="AO17" i="42"/>
  <c r="AY17" i="42" s="1"/>
  <c r="AM17" i="42"/>
  <c r="AS17" i="42" s="1"/>
  <c r="BK9" i="90"/>
  <c r="BW9" i="90" s="1"/>
  <c r="BO21" i="90"/>
  <c r="CA21" i="90" s="1"/>
  <c r="Y56" i="54"/>
  <c r="AO11" i="37"/>
  <c r="AY11" i="37" s="1"/>
  <c r="Y30" i="54"/>
  <c r="AC14" i="39"/>
  <c r="AE14" i="39"/>
  <c r="Y38" i="37"/>
  <c r="AI38" i="37" s="1"/>
  <c r="W38" i="37"/>
  <c r="AC38" i="37" s="1"/>
  <c r="S38" i="40"/>
  <c r="AC8" i="45"/>
  <c r="AE8" i="45"/>
  <c r="Y8" i="45"/>
  <c r="AI8" i="45" s="1"/>
  <c r="S38" i="32"/>
  <c r="AO11" i="32"/>
  <c r="AY11" i="32" s="1"/>
  <c r="AI34" i="30"/>
  <c r="M78" i="95"/>
  <c r="M19" i="94"/>
  <c r="AY85" i="52"/>
  <c r="AW85" i="52"/>
  <c r="BC85" i="52" s="1"/>
  <c r="Y33" i="54"/>
  <c r="Q33" i="54"/>
  <c r="W33" i="54" s="1"/>
  <c r="BQ14" i="92"/>
  <c r="CC14" i="92" s="1"/>
  <c r="BI14" i="3" s="1"/>
  <c r="G631" i="1" s="1"/>
  <c r="BQ19" i="92"/>
  <c r="CC19" i="92" s="1"/>
  <c r="BI19" i="3" s="1"/>
  <c r="G776" i="1" s="1"/>
  <c r="BQ12" i="92"/>
  <c r="CC12" i="92" s="1"/>
  <c r="BI12" i="3" s="1"/>
  <c r="G573" i="1" s="1"/>
  <c r="BQ13" i="92"/>
  <c r="CC13" i="92" s="1"/>
  <c r="BI13" i="3" s="1"/>
  <c r="G602" i="1" s="1"/>
  <c r="BQ17" i="92"/>
  <c r="CC17" i="92" s="1"/>
  <c r="BI17" i="3" s="1"/>
  <c r="G718" i="1" s="1"/>
  <c r="BQ9" i="92"/>
  <c r="CC9" i="92" s="1"/>
  <c r="BI9" i="3" s="1"/>
  <c r="G486" i="1" s="1"/>
  <c r="BQ10" i="92"/>
  <c r="CC10" i="92" s="1"/>
  <c r="BI10" i="3" s="1"/>
  <c r="G515" i="1" s="1"/>
  <c r="BQ21" i="92"/>
  <c r="CC21" i="92" s="1"/>
  <c r="BI21" i="3" s="1"/>
  <c r="G834" i="1" s="1"/>
  <c r="BQ20" i="92"/>
  <c r="CC20" i="92" s="1"/>
  <c r="BI20" i="3" s="1"/>
  <c r="G805" i="1" s="1"/>
  <c r="BQ22" i="92"/>
  <c r="CC22" i="92" s="1"/>
  <c r="BI24" i="3" s="1"/>
  <c r="G921" i="1" s="1"/>
  <c r="BQ18" i="92"/>
  <c r="CC18" i="92" s="1"/>
  <c r="BI18" i="3" s="1"/>
  <c r="G747" i="1" s="1"/>
  <c r="BQ16" i="92"/>
  <c r="CC16" i="92" s="1"/>
  <c r="BI16" i="3" s="1"/>
  <c r="G689" i="1" s="1"/>
  <c r="BQ8" i="92"/>
  <c r="BQ11" i="92"/>
  <c r="CC11" i="92" s="1"/>
  <c r="BI11" i="3" s="1"/>
  <c r="G544" i="1" s="1"/>
  <c r="BQ15" i="92"/>
  <c r="CC15" i="92" s="1"/>
  <c r="BI15" i="3" s="1"/>
  <c r="G660" i="1" s="1"/>
  <c r="BK20" i="89"/>
  <c r="BW20" i="89" s="1"/>
  <c r="Y30" i="50"/>
  <c r="AC24" i="41"/>
  <c r="Y24" i="41"/>
  <c r="AI9" i="45"/>
  <c r="AC14" i="42"/>
  <c r="AE14" i="42"/>
  <c r="AC9" i="40"/>
  <c r="AE9" i="40"/>
  <c r="AM39" i="32"/>
  <c r="AS39" i="32" s="1"/>
  <c r="M12" i="95"/>
  <c r="K12" i="95"/>
  <c r="I44" i="55" s="1"/>
  <c r="M44" i="55" s="1"/>
  <c r="BK13" i="88"/>
  <c r="BW13" i="88" s="1"/>
  <c r="AU34" i="33"/>
  <c r="AS34" i="33"/>
  <c r="AO34" i="33"/>
  <c r="CC85" i="52"/>
  <c r="CA85" i="52"/>
  <c r="CG85" i="52" s="1"/>
  <c r="AS9" i="35"/>
  <c r="AU9" i="35"/>
  <c r="BA26" i="39"/>
  <c r="AY26" i="39"/>
  <c r="AC13" i="40"/>
  <c r="AE13" i="40"/>
  <c r="AS38" i="52"/>
  <c r="AC38" i="52"/>
  <c r="BW38" i="52"/>
  <c r="BG38" i="52"/>
  <c r="Y38" i="52"/>
  <c r="BC38" i="52"/>
  <c r="AM38" i="52"/>
  <c r="CG38" i="52"/>
  <c r="BQ38" i="52"/>
  <c r="AI38" i="52"/>
  <c r="Q38" i="52"/>
  <c r="BM38" i="52"/>
  <c r="AW38" i="52"/>
  <c r="BA38" i="52" s="1"/>
  <c r="CA38" i="52"/>
  <c r="AU20" i="37"/>
  <c r="AE20" i="37"/>
  <c r="BA20" i="37"/>
  <c r="AK20" i="37"/>
  <c r="Q20" i="37"/>
  <c r="S20" i="37" s="1"/>
  <c r="AC23" i="30"/>
  <c r="Y23" i="30"/>
  <c r="AI23" i="30" s="1"/>
  <c r="I45" i="74"/>
  <c r="I48" i="56" s="1"/>
  <c r="M48" i="56" s="1"/>
  <c r="AU23" i="33"/>
  <c r="AS23" i="33"/>
  <c r="AO23" i="33"/>
  <c r="Q22" i="32"/>
  <c r="AS29" i="30"/>
  <c r="AO29" i="30"/>
  <c r="AY29" i="30" s="1"/>
  <c r="BK15" i="91"/>
  <c r="BW15" i="91" s="1"/>
  <c r="K29" i="94"/>
  <c r="I35" i="22" s="1"/>
  <c r="M35" i="22" s="1"/>
  <c r="S35" i="22" s="1"/>
  <c r="AM8" i="41"/>
  <c r="AM24" i="41"/>
  <c r="AM34" i="41"/>
  <c r="AM26" i="41"/>
  <c r="AM23" i="41"/>
  <c r="AI14" i="35"/>
  <c r="AK14" i="35"/>
  <c r="AM36" i="33"/>
  <c r="S44" i="33"/>
  <c r="AO13" i="35"/>
  <c r="AM13" i="35"/>
  <c r="BA27" i="41"/>
  <c r="AY27" i="41"/>
  <c r="Q20" i="45"/>
  <c r="K26" i="95"/>
  <c r="I51" i="55" s="1"/>
  <c r="M51" i="55" s="1"/>
  <c r="W36" i="46"/>
  <c r="Q44" i="46"/>
  <c r="Y36" i="46"/>
  <c r="S22" i="33"/>
  <c r="Q22" i="33"/>
  <c r="Q22" i="35"/>
  <c r="S22" i="35" s="1"/>
  <c r="AO18" i="42"/>
  <c r="AY18" i="42" s="1"/>
  <c r="AM18" i="42"/>
  <c r="AS18" i="42" s="1"/>
  <c r="M10" i="46"/>
  <c r="I35" i="46"/>
  <c r="M10" i="33"/>
  <c r="I35" i="33"/>
  <c r="AS25" i="56"/>
  <c r="Q44" i="44"/>
  <c r="W36" i="44"/>
  <c r="Y36" i="44" s="1"/>
  <c r="AU44" i="30"/>
  <c r="AK44" i="30"/>
  <c r="BA44" i="30"/>
  <c r="AE44" i="30"/>
  <c r="AK40" i="35"/>
  <c r="AI40" i="35"/>
  <c r="BA23" i="39"/>
  <c r="AY23" i="39"/>
  <c r="K39" i="94"/>
  <c r="I57" i="55" s="1"/>
  <c r="M57" i="55" s="1"/>
  <c r="BQ21" i="88"/>
  <c r="CC21" i="88" s="1"/>
  <c r="BQ19" i="88"/>
  <c r="CC19" i="88" s="1"/>
  <c r="BQ14" i="88"/>
  <c r="CC14" i="88" s="1"/>
  <c r="BQ18" i="88"/>
  <c r="CC18" i="88" s="1"/>
  <c r="BQ20" i="88"/>
  <c r="CC20" i="88" s="1"/>
  <c r="BQ15" i="88"/>
  <c r="CC15" i="88" s="1"/>
  <c r="BQ10" i="88"/>
  <c r="CC10" i="88" s="1"/>
  <c r="BQ12" i="88"/>
  <c r="CC12" i="88" s="1"/>
  <c r="BQ8" i="88"/>
  <c r="BQ22" i="88"/>
  <c r="CC22" i="88" s="1"/>
  <c r="BQ17" i="88"/>
  <c r="CC17" i="88" s="1"/>
  <c r="BQ11" i="88"/>
  <c r="CC11" i="88" s="1"/>
  <c r="BQ13" i="88"/>
  <c r="CC13" i="88" s="1"/>
  <c r="BQ16" i="88"/>
  <c r="CC16" i="88" s="1"/>
  <c r="BQ9" i="88"/>
  <c r="CC9" i="88" s="1"/>
  <c r="W39" i="30"/>
  <c r="AC39" i="30" s="1"/>
  <c r="BK18" i="91"/>
  <c r="BW18" i="91" s="1"/>
  <c r="BK13" i="91"/>
  <c r="BW13" i="91" s="1"/>
  <c r="K22" i="95"/>
  <c r="I49" i="55" s="1"/>
  <c r="M49" i="55" s="1"/>
  <c r="Q46" i="42"/>
  <c r="AU8" i="44"/>
  <c r="AO8" i="44"/>
  <c r="AS8" i="44"/>
  <c r="BA41" i="45"/>
  <c r="AY41" i="45"/>
  <c r="AM17" i="31"/>
  <c r="AS17" i="31" s="1"/>
  <c r="AC13" i="39"/>
  <c r="AE13" i="39"/>
  <c r="AO14" i="35"/>
  <c r="AM14" i="35"/>
  <c r="AM38" i="33"/>
  <c r="AS38" i="33" s="1"/>
  <c r="I43" i="53"/>
  <c r="W38" i="36"/>
  <c r="AC38" i="36" s="1"/>
  <c r="Q21" i="42"/>
  <c r="AU21" i="30"/>
  <c r="AE21" i="30"/>
  <c r="BA21" i="30"/>
  <c r="AK21" i="30"/>
  <c r="Q21" i="30"/>
  <c r="CA39" i="52"/>
  <c r="AS39" i="52"/>
  <c r="AC39" i="52"/>
  <c r="BW39" i="52"/>
  <c r="BG39" i="52"/>
  <c r="Y39" i="52"/>
  <c r="BC39" i="52"/>
  <c r="AM39" i="52"/>
  <c r="CG39" i="52"/>
  <c r="BQ39" i="52"/>
  <c r="AI39" i="52"/>
  <c r="Q39" i="52"/>
  <c r="BM39" i="52"/>
  <c r="AW39" i="52"/>
  <c r="BA39" i="52" s="1"/>
  <c r="BA27" i="35"/>
  <c r="AY27" i="35"/>
  <c r="AM86" i="52"/>
  <c r="AQ86" i="52" s="1"/>
  <c r="CG86" i="52"/>
  <c r="BQ86" i="52"/>
  <c r="AI86" i="52"/>
  <c r="Q86" i="52"/>
  <c r="W86" i="52" s="1"/>
  <c r="AW86" i="52"/>
  <c r="BC86" i="52" s="1"/>
  <c r="CA86" i="52"/>
  <c r="CE86" i="52" s="1"/>
  <c r="AS86" i="52"/>
  <c r="AC86" i="52"/>
  <c r="BW86" i="52"/>
  <c r="BG86" i="52"/>
  <c r="BM86" i="52" s="1"/>
  <c r="Y86" i="52"/>
  <c r="AM11" i="43"/>
  <c r="AS11" i="43" s="1"/>
  <c r="AO11" i="43"/>
  <c r="AY11" i="43" s="1"/>
  <c r="K82" i="95"/>
  <c r="I58" i="53" s="1"/>
  <c r="M58" i="53" s="1"/>
  <c r="Q58" i="53" s="1"/>
  <c r="W58" i="53" s="1"/>
  <c r="BA23" i="32"/>
  <c r="AY23" i="32"/>
  <c r="AM16" i="37"/>
  <c r="AS16" i="37" s="1"/>
  <c r="AM15" i="36"/>
  <c r="AS15" i="36" s="1"/>
  <c r="AO15" i="36"/>
  <c r="AY15" i="36" s="1"/>
  <c r="AM17" i="45"/>
  <c r="AS17" i="45" s="1"/>
  <c r="AO17" i="45"/>
  <c r="AY17" i="45" s="1"/>
  <c r="AM15" i="33"/>
  <c r="AS15" i="33" s="1"/>
  <c r="AO15" i="33"/>
  <c r="AY15" i="33" s="1"/>
  <c r="Q44" i="39"/>
  <c r="W36" i="39"/>
  <c r="Y36" i="39" s="1"/>
  <c r="BO17" i="90"/>
  <c r="CA17" i="90" s="1"/>
  <c r="K74" i="95"/>
  <c r="I54" i="55" s="1"/>
  <c r="M54" i="55" s="1"/>
  <c r="AC9" i="37"/>
  <c r="AK14" i="39"/>
  <c r="AI14" i="39"/>
  <c r="AM38" i="37"/>
  <c r="AS38" i="37" s="1"/>
  <c r="BO9" i="88"/>
  <c r="CA9" i="88" s="1"/>
  <c r="W38" i="38"/>
  <c r="AC38" i="38" s="1"/>
  <c r="M17" i="95"/>
  <c r="K17" i="95"/>
  <c r="I48" i="53" s="1"/>
  <c r="M48" i="53" s="1"/>
  <c r="Q48" i="53" s="1"/>
  <c r="W48" i="53" s="1"/>
  <c r="Q46" i="45"/>
  <c r="S46" i="45" s="1"/>
  <c r="AY81" i="52"/>
  <c r="BA81" i="52" s="1"/>
  <c r="AW81" i="52"/>
  <c r="BC81" i="52" s="1"/>
  <c r="AK40" i="45"/>
  <c r="AI40" i="45"/>
  <c r="BA42" i="43"/>
  <c r="AY42" i="43"/>
  <c r="AM39" i="37"/>
  <c r="AS39" i="37" s="1"/>
  <c r="AC34" i="41"/>
  <c r="AE34" i="41"/>
  <c r="Y34" i="41"/>
  <c r="AK34" i="41" s="1"/>
  <c r="AS24" i="38"/>
  <c r="AO24" i="38"/>
  <c r="AY24" i="38" s="1"/>
  <c r="AM13" i="40"/>
  <c r="AO13" i="40" s="1"/>
  <c r="AI12" i="45"/>
  <c r="BO22" i="90"/>
  <c r="CA22" i="90" s="1"/>
  <c r="AC13" i="35"/>
  <c r="AE13" i="35"/>
  <c r="AK9" i="40"/>
  <c r="BO14" i="90"/>
  <c r="CA14" i="90" s="1"/>
  <c r="K71" i="95"/>
  <c r="I34" i="17" s="1"/>
  <c r="M34" i="17" s="1"/>
  <c r="M71" i="95"/>
  <c r="BG30" i="51"/>
  <c r="AQ30" i="51"/>
  <c r="AU30" i="51" s="1"/>
  <c r="AA30" i="51"/>
  <c r="BO30" i="51"/>
  <c r="AY30" i="51"/>
  <c r="AI30" i="51"/>
  <c r="Q30" i="51"/>
  <c r="AU8" i="33"/>
  <c r="AO8" i="33"/>
  <c r="AS8" i="33"/>
  <c r="CC83" i="52"/>
  <c r="CA83" i="52"/>
  <c r="CG83" i="52" s="1"/>
  <c r="Y39" i="42"/>
  <c r="AI39" i="42" s="1"/>
  <c r="W39" i="42"/>
  <c r="AC39" i="42" s="1"/>
  <c r="S20" i="44"/>
  <c r="Q20" i="44"/>
  <c r="BA20" i="46"/>
  <c r="AK20" i="46"/>
  <c r="Q20" i="46"/>
  <c r="AE20" i="46"/>
  <c r="AU20" i="46"/>
  <c r="Q20" i="33"/>
  <c r="S20" i="33" s="1"/>
  <c r="AC24" i="30"/>
  <c r="Y24" i="30"/>
  <c r="BO14" i="88"/>
  <c r="CA14" i="88" s="1"/>
  <c r="AO13" i="30"/>
  <c r="AY13" i="30" s="1"/>
  <c r="AO13" i="31"/>
  <c r="AY13" i="31" s="1"/>
  <c r="BA44" i="46"/>
  <c r="AE44" i="46"/>
  <c r="AU44" i="46"/>
  <c r="AK44" i="46"/>
  <c r="AC13" i="44"/>
  <c r="AE13" i="44"/>
  <c r="M10" i="32"/>
  <c r="I35" i="32"/>
  <c r="W39" i="36"/>
  <c r="AC39" i="36" s="1"/>
  <c r="Q41" i="54"/>
  <c r="W41" i="54" s="1"/>
  <c r="Y41" i="54"/>
  <c r="AM18" i="40"/>
  <c r="AS18" i="40" s="1"/>
  <c r="Y23" i="50"/>
  <c r="Q23" i="50"/>
  <c r="W23" i="50" s="1"/>
  <c r="BA9" i="33"/>
  <c r="AY9" i="33"/>
  <c r="S18" i="18"/>
  <c r="S30" i="18" s="1"/>
  <c r="E32" i="8" s="1"/>
  <c r="M30" i="18"/>
  <c r="E27" i="10" s="1"/>
  <c r="K17" i="96"/>
  <c r="E27" i="95" s="1"/>
  <c r="G27" i="95" s="1"/>
  <c r="G8" i="94"/>
  <c r="M15" i="25"/>
  <c r="I9" i="73"/>
  <c r="I17" i="25" s="1"/>
  <c r="M17" i="25" s="1"/>
  <c r="S17" i="25" s="1"/>
  <c r="BQ8" i="90"/>
  <c r="BQ23" i="90" s="1"/>
  <c r="BQ16" i="90"/>
  <c r="CC16" i="90" s="1"/>
  <c r="BQ22" i="90"/>
  <c r="CC22" i="90" s="1"/>
  <c r="BQ20" i="90"/>
  <c r="CC20" i="90" s="1"/>
  <c r="BQ11" i="90"/>
  <c r="CC11" i="90" s="1"/>
  <c r="BQ14" i="90"/>
  <c r="CC14" i="90" s="1"/>
  <c r="BQ10" i="90"/>
  <c r="CC10" i="90" s="1"/>
  <c r="BQ13" i="90"/>
  <c r="CC13" i="90" s="1"/>
  <c r="BQ17" i="90"/>
  <c r="CC17" i="90" s="1"/>
  <c r="BQ12" i="90"/>
  <c r="CC12" i="90" s="1"/>
  <c r="BQ19" i="90"/>
  <c r="CC19" i="90" s="1"/>
  <c r="BQ18" i="90"/>
  <c r="CC18" i="90" s="1"/>
  <c r="BQ21" i="90"/>
  <c r="CC21" i="90" s="1"/>
  <c r="BQ9" i="90"/>
  <c r="CC9" i="90" s="1"/>
  <c r="BQ15" i="90"/>
  <c r="CC15" i="90" s="1"/>
  <c r="AC14" i="32"/>
  <c r="AE14" i="32"/>
  <c r="W39" i="39"/>
  <c r="AC39" i="39" s="1"/>
  <c r="Y39" i="39"/>
  <c r="AI39" i="39" s="1"/>
  <c r="AO14" i="31"/>
  <c r="AY14" i="31" s="1"/>
  <c r="AM14" i="31"/>
  <c r="AS14" i="31" s="1"/>
  <c r="BA42" i="32"/>
  <c r="AY42" i="32"/>
  <c r="S36" i="46"/>
  <c r="AM8" i="45"/>
  <c r="AM34" i="45"/>
  <c r="AM23" i="45"/>
  <c r="AM24" i="45"/>
  <c r="AK9" i="35"/>
  <c r="BA26" i="35"/>
  <c r="AY26" i="35"/>
  <c r="Y38" i="30"/>
  <c r="AI38" i="30" s="1"/>
  <c r="W38" i="30"/>
  <c r="AC38" i="30" s="1"/>
  <c r="AU22" i="30"/>
  <c r="AE22" i="30"/>
  <c r="Q22" i="30"/>
  <c r="S22" i="30" s="1"/>
  <c r="BA22" i="30"/>
  <c r="AK22" i="30"/>
  <c r="BM40" i="52"/>
  <c r="AW40" i="52"/>
  <c r="BA40" i="52" s="1"/>
  <c r="CA40" i="52"/>
  <c r="AS40" i="52"/>
  <c r="AC40" i="52"/>
  <c r="BW40" i="52"/>
  <c r="BG40" i="52"/>
  <c r="Y40" i="52"/>
  <c r="BC40" i="52"/>
  <c r="AM40" i="52"/>
  <c r="CG40" i="52"/>
  <c r="BQ40" i="52"/>
  <c r="AI40" i="52"/>
  <c r="Q40" i="52"/>
  <c r="M10" i="42"/>
  <c r="I35" i="42"/>
  <c r="M10" i="30"/>
  <c r="I35" i="30"/>
  <c r="Y25" i="56"/>
  <c r="S16" i="21"/>
  <c r="S28" i="21" s="1"/>
  <c r="E37" i="8" s="1"/>
  <c r="M28" i="21"/>
  <c r="E34" i="10" s="1"/>
  <c r="Y13" i="30"/>
  <c r="AI13" i="30" s="1"/>
  <c r="W36" i="30"/>
  <c r="Y36" i="30" s="1"/>
  <c r="Q44" i="30"/>
  <c r="Y19" i="36"/>
  <c r="AI19" i="36" s="1"/>
  <c r="K31" i="96"/>
  <c r="E40" i="94" s="1"/>
  <c r="G40" i="94" s="1"/>
  <c r="Y38" i="45"/>
  <c r="AI38" i="45" s="1"/>
  <c r="W38" i="45"/>
  <c r="AC38" i="45" s="1"/>
  <c r="S14" i="23"/>
  <c r="S39" i="30"/>
  <c r="Y19" i="40"/>
  <c r="AI19" i="40" s="1"/>
  <c r="BK9" i="91"/>
  <c r="BW9" i="91" s="1"/>
  <c r="BK21" i="91"/>
  <c r="BW21" i="91" s="1"/>
  <c r="BK17" i="88"/>
  <c r="BW17" i="88" s="1"/>
  <c r="Y15" i="30"/>
  <c r="AI15" i="30" s="1"/>
  <c r="K15" i="96"/>
  <c r="E23" i="95" s="1"/>
  <c r="G23" i="95" s="1"/>
  <c r="M14" i="94"/>
  <c r="Y16" i="41"/>
  <c r="AI16" i="41" s="1"/>
  <c r="AU26" i="44"/>
  <c r="AO26" i="44"/>
  <c r="AS26" i="44"/>
  <c r="W36" i="32"/>
  <c r="Q44" i="32"/>
  <c r="Y36" i="32"/>
  <c r="BK19" i="90"/>
  <c r="BW19" i="90" s="1"/>
  <c r="AC9" i="38"/>
  <c r="BG21" i="51"/>
  <c r="AQ21" i="51"/>
  <c r="AA21" i="51"/>
  <c r="BO21" i="51"/>
  <c r="BS21" i="51" s="1"/>
  <c r="AY21" i="51"/>
  <c r="AI21" i="51"/>
  <c r="AM21" i="51" s="1"/>
  <c r="Q21" i="51"/>
  <c r="W21" i="51" s="1"/>
  <c r="AS9" i="41"/>
  <c r="AU9" i="41"/>
  <c r="AC23" i="45"/>
  <c r="AE23" i="45"/>
  <c r="Y23" i="45"/>
  <c r="AK23" i="45" s="1"/>
  <c r="AO17" i="44"/>
  <c r="AY17" i="44" s="1"/>
  <c r="AS42" i="33"/>
  <c r="AU42" i="33"/>
  <c r="S38" i="36"/>
  <c r="S44" i="36" s="1"/>
  <c r="Y15" i="45"/>
  <c r="AI15" i="45" s="1"/>
  <c r="K72" i="74"/>
  <c r="I25" i="50" s="1"/>
  <c r="M25" i="50" s="1"/>
  <c r="M64" i="50" s="1"/>
  <c r="Y38" i="42"/>
  <c r="AI38" i="42" s="1"/>
  <c r="W38" i="42"/>
  <c r="AC38" i="42" s="1"/>
  <c r="BA21" i="38"/>
  <c r="AK21" i="38"/>
  <c r="S21" i="38"/>
  <c r="Q21" i="38"/>
  <c r="AU21" i="38"/>
  <c r="AE21" i="38"/>
  <c r="Q21" i="44"/>
  <c r="S21" i="44"/>
  <c r="AY42" i="42"/>
  <c r="BA42" i="42"/>
  <c r="AM16" i="32"/>
  <c r="AS16" i="32" s="1"/>
  <c r="K78" i="74"/>
  <c r="I52" i="50" s="1"/>
  <c r="M52" i="50" s="1"/>
  <c r="K81" i="95"/>
  <c r="I56" i="55" s="1"/>
  <c r="M56" i="55" s="1"/>
  <c r="Y21" i="56"/>
  <c r="BK15" i="88"/>
  <c r="BW15" i="88" s="1"/>
  <c r="AC9" i="32"/>
  <c r="AE9" i="32"/>
  <c r="Y16" i="35"/>
  <c r="AI16" i="35" s="1"/>
  <c r="AC9" i="43"/>
  <c r="AE9" i="43"/>
  <c r="Y17" i="44"/>
  <c r="AI17" i="44" s="1"/>
  <c r="AS13" i="44"/>
  <c r="AU13" i="44"/>
  <c r="BO17" i="88"/>
  <c r="CA17" i="88" s="1"/>
  <c r="AM14" i="46"/>
  <c r="AO14" i="46" s="1"/>
  <c r="AO18" i="44"/>
  <c r="AY18" i="44" s="1"/>
  <c r="W38" i="43"/>
  <c r="AC38" i="43" s="1"/>
  <c r="AO16" i="39"/>
  <c r="AY16" i="39" s="1"/>
  <c r="Q44" i="43"/>
  <c r="W36" i="43"/>
  <c r="Y36" i="43" s="1"/>
  <c r="Y11" i="38"/>
  <c r="AI11" i="38" s="1"/>
  <c r="K23" i="96"/>
  <c r="E75" i="95" s="1"/>
  <c r="G75" i="95" s="1"/>
  <c r="S46" i="36"/>
  <c r="Q46" i="36"/>
  <c r="AM13" i="45"/>
  <c r="Y9" i="37"/>
  <c r="AO11" i="39"/>
  <c r="AY11" i="39" s="1"/>
  <c r="AC13" i="43"/>
  <c r="AE13" i="43"/>
  <c r="Y33" i="56"/>
  <c r="Y15" i="36"/>
  <c r="AI15" i="36" s="1"/>
  <c r="BI15" i="89"/>
  <c r="BI21" i="89"/>
  <c r="BI9" i="89"/>
  <c r="BI19" i="89"/>
  <c r="BI16" i="89"/>
  <c r="BI11" i="89"/>
  <c r="BI13" i="89"/>
  <c r="BI12" i="89"/>
  <c r="BI22" i="89"/>
  <c r="BI18" i="89"/>
  <c r="BI17" i="89"/>
  <c r="BI10" i="89"/>
  <c r="BI8" i="89"/>
  <c r="BI14" i="89"/>
  <c r="BI20" i="89"/>
  <c r="CG45" i="52"/>
  <c r="AO15" i="35"/>
  <c r="AY15" i="35" s="1"/>
  <c r="AI24" i="41"/>
  <c r="BO13" i="88"/>
  <c r="CA13" i="88" s="1"/>
  <c r="S38" i="38"/>
  <c r="S44" i="38" s="1"/>
  <c r="Y15" i="38"/>
  <c r="AI15" i="38" s="1"/>
  <c r="K16" i="95"/>
  <c r="I46" i="55" s="1"/>
  <c r="M46" i="55" s="1"/>
  <c r="M11" i="94"/>
  <c r="Y19" i="45"/>
  <c r="AI19" i="45" s="1"/>
  <c r="AY80" i="52"/>
  <c r="BA80" i="52" s="1"/>
  <c r="AW80" i="52"/>
  <c r="BC80" i="52" s="1"/>
  <c r="BK22" i="92"/>
  <c r="BW22" i="92" s="1"/>
  <c r="BC24" i="3" s="1"/>
  <c r="G918" i="1" s="1"/>
  <c r="Y39" i="37"/>
  <c r="AI39" i="37" s="1"/>
  <c r="W39" i="37"/>
  <c r="AC39" i="37" s="1"/>
  <c r="AC26" i="41"/>
  <c r="AE26" i="41"/>
  <c r="Y26" i="41"/>
  <c r="AK26" i="41" s="1"/>
  <c r="W39" i="40"/>
  <c r="AC39" i="40" s="1"/>
  <c r="AI41" i="55"/>
  <c r="G13" i="10" s="1"/>
  <c r="AS26" i="38"/>
  <c r="AO26" i="38"/>
  <c r="AY26" i="38" s="1"/>
  <c r="Y11" i="36"/>
  <c r="AI11" i="36" s="1"/>
  <c r="AI13" i="45"/>
  <c r="BA23" i="40"/>
  <c r="AY23" i="40"/>
  <c r="Y13" i="35"/>
  <c r="BM10" i="90"/>
  <c r="BY10" i="90" s="1"/>
  <c r="BO10" i="90"/>
  <c r="CA10" i="90" s="1"/>
  <c r="K70" i="95"/>
  <c r="I34" i="18" s="1"/>
  <c r="M34" i="18" s="1"/>
  <c r="I27" i="10" s="1"/>
  <c r="M25" i="94"/>
  <c r="AO37" i="31"/>
  <c r="AY37" i="31" s="1"/>
  <c r="BK80" i="52"/>
  <c r="Y11" i="35"/>
  <c r="AI11" i="35" s="1"/>
  <c r="BK15" i="92"/>
  <c r="BW15" i="92" s="1"/>
  <c r="BC15" i="3" s="1"/>
  <c r="G657" i="1" s="1"/>
  <c r="W38" i="41"/>
  <c r="AC38" i="41" s="1"/>
  <c r="Y15" i="32"/>
  <c r="AI15" i="32" s="1"/>
  <c r="CC82" i="52"/>
  <c r="CE82" i="52" s="1"/>
  <c r="CA82" i="52"/>
  <c r="CG82" i="52" s="1"/>
  <c r="AU40" i="39"/>
  <c r="AS40" i="39"/>
  <c r="BA27" i="43"/>
  <c r="AY27" i="43"/>
  <c r="BO19" i="88"/>
  <c r="CA19" i="88" s="1"/>
  <c r="Q20" i="40"/>
  <c r="S20" i="40"/>
  <c r="Q20" i="42"/>
  <c r="S20" i="42"/>
  <c r="BA20" i="30"/>
  <c r="AK20" i="30"/>
  <c r="Q20" i="30"/>
  <c r="S20" i="30" s="1"/>
  <c r="AU20" i="30"/>
  <c r="AE20" i="30"/>
  <c r="AC8" i="30"/>
  <c r="Y8" i="30"/>
  <c r="BA41" i="31"/>
  <c r="AY41" i="31"/>
  <c r="AO19" i="32"/>
  <c r="AY19" i="32" s="1"/>
  <c r="AO18" i="34"/>
  <c r="AY18" i="34" s="1"/>
  <c r="AO9" i="30"/>
  <c r="AY9" i="30" s="1"/>
  <c r="AS14" i="40"/>
  <c r="AU14" i="40"/>
  <c r="AS24" i="42"/>
  <c r="AO24" i="42"/>
  <c r="AY24" i="42" s="1"/>
  <c r="AM18" i="32"/>
  <c r="AS18" i="32" s="1"/>
  <c r="M10" i="39"/>
  <c r="I35" i="39"/>
  <c r="AC14" i="33"/>
  <c r="AE14" i="33"/>
  <c r="AI14" i="43"/>
  <c r="AK14" i="43"/>
  <c r="Q46" i="31"/>
  <c r="BO23" i="88"/>
  <c r="Q21" i="41"/>
  <c r="BA42" i="34"/>
  <c r="AY42" i="34"/>
  <c r="AO36" i="39"/>
  <c r="AM36" i="39"/>
  <c r="BQ20" i="89"/>
  <c r="CC20" i="89" s="1"/>
  <c r="BQ11" i="89"/>
  <c r="CC11" i="89" s="1"/>
  <c r="BQ19" i="89"/>
  <c r="CC19" i="89" s="1"/>
  <c r="BQ18" i="89"/>
  <c r="CC18" i="89" s="1"/>
  <c r="BQ8" i="89"/>
  <c r="BQ23" i="89" s="1"/>
  <c r="BQ16" i="89"/>
  <c r="CC16" i="89" s="1"/>
  <c r="BQ12" i="89"/>
  <c r="CC12" i="89" s="1"/>
  <c r="BQ17" i="89"/>
  <c r="CC17" i="89" s="1"/>
  <c r="BQ22" i="89"/>
  <c r="CC22" i="89" s="1"/>
  <c r="BQ21" i="89"/>
  <c r="CC21" i="89" s="1"/>
  <c r="BQ10" i="89"/>
  <c r="CC10" i="89" s="1"/>
  <c r="BQ9" i="89"/>
  <c r="CC9" i="89" s="1"/>
  <c r="BQ14" i="89"/>
  <c r="CC14" i="89" s="1"/>
  <c r="BQ13" i="89"/>
  <c r="CC13" i="89" s="1"/>
  <c r="BQ15" i="89"/>
  <c r="CC15" i="89" s="1"/>
  <c r="CC84" i="52"/>
  <c r="CA84" i="52"/>
  <c r="CG84" i="52" s="1"/>
  <c r="Q44" i="36"/>
  <c r="W36" i="36"/>
  <c r="Y36" i="36"/>
  <c r="AM38" i="34"/>
  <c r="AS38" i="34" s="1"/>
  <c r="AM8" i="51"/>
  <c r="BO15" i="90"/>
  <c r="CA15" i="90" s="1"/>
  <c r="W38" i="34"/>
  <c r="AC38" i="34" s="1"/>
  <c r="BO11" i="90"/>
  <c r="CA11" i="90" s="1"/>
  <c r="AO17" i="34"/>
  <c r="AY17" i="34" s="1"/>
  <c r="K10" i="95"/>
  <c r="I43" i="55" s="1"/>
  <c r="M43" i="55" s="1"/>
  <c r="K27" i="96"/>
  <c r="AS34" i="37"/>
  <c r="AO34" i="37"/>
  <c r="AY34" i="37" s="1"/>
  <c r="BI19" i="90"/>
  <c r="BI11" i="90"/>
  <c r="BI9" i="90"/>
  <c r="BI16" i="90"/>
  <c r="BI13" i="90"/>
  <c r="BI20" i="90"/>
  <c r="BI8" i="90"/>
  <c r="BI10" i="90"/>
  <c r="BI18" i="90"/>
  <c r="BI12" i="90"/>
  <c r="BI14" i="90"/>
  <c r="BI22" i="90"/>
  <c r="BI17" i="90"/>
  <c r="BI15" i="90"/>
  <c r="BI21" i="90"/>
  <c r="AK40" i="44"/>
  <c r="AI40" i="44"/>
  <c r="S39" i="39"/>
  <c r="S44" i="39" s="1"/>
  <c r="BA43" i="33"/>
  <c r="AY43" i="33"/>
  <c r="Y38" i="46"/>
  <c r="W38" i="46"/>
  <c r="AC9" i="35"/>
  <c r="AE9" i="35"/>
  <c r="AM9" i="42"/>
  <c r="S38" i="30"/>
  <c r="BS8" i="51"/>
  <c r="AM16" i="42"/>
  <c r="AS16" i="42" s="1"/>
  <c r="S22" i="44"/>
  <c r="Q22" i="44"/>
  <c r="AU22" i="46"/>
  <c r="AE22" i="46"/>
  <c r="BA22" i="46"/>
  <c r="AK22" i="46"/>
  <c r="S22" i="46"/>
  <c r="Q22" i="46"/>
  <c r="M10" i="38"/>
  <c r="I35" i="38"/>
  <c r="M10" i="44"/>
  <c r="I35" i="44"/>
  <c r="K30" i="95"/>
  <c r="I54" i="53" s="1"/>
  <c r="M54" i="53" s="1"/>
  <c r="Q54" i="53" s="1"/>
  <c r="W54" i="53" s="1"/>
  <c r="S36" i="44"/>
  <c r="Y19" i="44"/>
  <c r="AI19" i="44" s="1"/>
  <c r="S36" i="30"/>
  <c r="Y17" i="34"/>
  <c r="AI17" i="34" s="1"/>
  <c r="E35" i="12"/>
  <c r="M34" i="13"/>
  <c r="BK83" i="52"/>
  <c r="S38" i="45"/>
  <c r="S44" i="45" s="1"/>
  <c r="BK22" i="88"/>
  <c r="BW22" i="88" s="1"/>
  <c r="AS28" i="30"/>
  <c r="AO28" i="30"/>
  <c r="AY28" i="30" s="1"/>
  <c r="AM18" i="37"/>
  <c r="AS18" i="37" s="1"/>
  <c r="AO11" i="40"/>
  <c r="AY11" i="40" s="1"/>
  <c r="AM16" i="46"/>
  <c r="AO16" i="46" s="1"/>
  <c r="AC14" i="44"/>
  <c r="AE14" i="44"/>
  <c r="AS9" i="44"/>
  <c r="AU9" i="44"/>
  <c r="W8" i="49"/>
  <c r="BK17" i="91"/>
  <c r="BW17" i="91" s="1"/>
  <c r="BK12" i="91"/>
  <c r="BW12" i="91" s="1"/>
  <c r="AO17" i="32"/>
  <c r="AY17" i="32" s="1"/>
  <c r="AU34" i="44"/>
  <c r="AO34" i="44"/>
  <c r="AS34" i="44"/>
  <c r="S36" i="32"/>
  <c r="BK14" i="90"/>
  <c r="BW14" i="90" s="1"/>
  <c r="Y9" i="38"/>
  <c r="AO18" i="43"/>
  <c r="AY18" i="43" s="1"/>
  <c r="BK14" i="88"/>
  <c r="BW14" i="88" s="1"/>
  <c r="AS9" i="32"/>
  <c r="AU9" i="32"/>
  <c r="BA43" i="40"/>
  <c r="AY43" i="40"/>
  <c r="Y38" i="33"/>
  <c r="AI38" i="33" s="1"/>
  <c r="W38" i="33"/>
  <c r="AC38" i="33" s="1"/>
  <c r="AS40" i="31"/>
  <c r="AU40" i="31"/>
  <c r="AY42" i="33"/>
  <c r="BA42" i="33"/>
  <c r="AC9" i="39"/>
  <c r="AE9" i="39"/>
  <c r="AM13" i="34"/>
  <c r="AO13" i="34" s="1"/>
  <c r="BM14" i="90"/>
  <c r="BY14" i="90" s="1"/>
  <c r="BW37" i="52"/>
  <c r="BG37" i="52"/>
  <c r="BC37" i="52"/>
  <c r="AM37" i="52"/>
  <c r="AQ37" i="52" s="1"/>
  <c r="BQ37" i="52"/>
  <c r="AI37" i="52"/>
  <c r="Q37" i="52"/>
  <c r="W37" i="52" s="1"/>
  <c r="BM37" i="52"/>
  <c r="AW37" i="52"/>
  <c r="CA37" i="52"/>
  <c r="CE37" i="52" s="1"/>
  <c r="AS37" i="52"/>
  <c r="AC37" i="52"/>
  <c r="Q21" i="34"/>
  <c r="Q21" i="40"/>
  <c r="AI23" i="42"/>
  <c r="Y17" i="32"/>
  <c r="AI17" i="32" s="1"/>
  <c r="K14" i="96"/>
  <c r="E21" i="95" s="1"/>
  <c r="G21" i="95" s="1"/>
  <c r="BK11" i="90"/>
  <c r="BW11" i="90" s="1"/>
  <c r="CG52" i="52"/>
  <c r="BK11" i="88"/>
  <c r="BW11" i="88" s="1"/>
  <c r="AC9" i="33"/>
  <c r="AE9" i="33"/>
  <c r="AC9" i="41"/>
  <c r="AE9" i="41"/>
  <c r="AS14" i="39"/>
  <c r="AU14" i="39"/>
  <c r="AI9" i="41"/>
  <c r="BA13" i="44"/>
  <c r="AY13" i="44"/>
  <c r="BO21" i="88"/>
  <c r="CA21" i="88" s="1"/>
  <c r="Q44" i="41"/>
  <c r="Y36" i="41"/>
  <c r="W36" i="41"/>
  <c r="BO18" i="90"/>
  <c r="CA18" i="90" s="1"/>
  <c r="AO38" i="43"/>
  <c r="AY38" i="43" s="1"/>
  <c r="AM38" i="43"/>
  <c r="AS38" i="43" s="1"/>
  <c r="Y39" i="35"/>
  <c r="AI39" i="35" s="1"/>
  <c r="W39" i="35"/>
  <c r="AC39" i="35" s="1"/>
  <c r="AO36" i="43"/>
  <c r="S44" i="43"/>
  <c r="AM36" i="43"/>
  <c r="K25" i="96"/>
  <c r="E80" i="95" s="1"/>
  <c r="G80" i="95" s="1"/>
  <c r="I25" i="96"/>
  <c r="E79" i="95" s="1"/>
  <c r="G79" i="95" s="1"/>
  <c r="AI14" i="34"/>
  <c r="AK14" i="34"/>
  <c r="AI24" i="30"/>
  <c r="K35" i="94"/>
  <c r="I52" i="27" s="1"/>
  <c r="M52" i="27" s="1"/>
  <c r="AY84" i="52"/>
  <c r="AW84" i="52"/>
  <c r="BC84" i="52" s="1"/>
  <c r="BK20" i="90"/>
  <c r="BW20" i="90" s="1"/>
  <c r="BK8" i="88"/>
  <c r="BK10" i="92"/>
  <c r="BW10" i="92" s="1"/>
  <c r="BC10" i="3" s="1"/>
  <c r="G512" i="1" s="1"/>
  <c r="W38" i="35"/>
  <c r="AC38" i="35" s="1"/>
  <c r="AC14" i="45"/>
  <c r="AE14" i="45"/>
  <c r="Q44" i="42"/>
  <c r="W36" i="42"/>
  <c r="AC23" i="41"/>
  <c r="AE23" i="41"/>
  <c r="Y23" i="41"/>
  <c r="AK23" i="41" s="1"/>
  <c r="AM39" i="40"/>
  <c r="AS39" i="40" s="1"/>
  <c r="W9" i="55"/>
  <c r="W41" i="55" s="1"/>
  <c r="I8" i="8" s="1"/>
  <c r="Q41" i="55"/>
  <c r="G8" i="10" s="1"/>
  <c r="AO34" i="38"/>
  <c r="AY34" i="38" s="1"/>
  <c r="AS34" i="38"/>
  <c r="AU34" i="42"/>
  <c r="AO34" i="42"/>
  <c r="AS34" i="42"/>
  <c r="AY26" i="33"/>
  <c r="BA41" i="41"/>
  <c r="AY41" i="41"/>
  <c r="S46" i="39"/>
  <c r="Q46" i="39"/>
  <c r="AI9" i="33"/>
  <c r="K21" i="73"/>
  <c r="I53" i="23" s="1"/>
  <c r="M53" i="23" s="1"/>
  <c r="S53" i="23" s="1"/>
  <c r="I21" i="73"/>
  <c r="I53" i="25" s="1"/>
  <c r="M53" i="25" s="1"/>
  <c r="S53" i="25" s="1"/>
  <c r="BA34" i="34"/>
  <c r="AY34" i="34"/>
  <c r="BK9" i="89"/>
  <c r="BW9" i="89" s="1"/>
  <c r="CC81" i="52"/>
  <c r="CA81" i="52"/>
  <c r="CG81" i="52" s="1"/>
  <c r="BA40" i="39"/>
  <c r="AY40" i="39"/>
  <c r="AU20" i="36"/>
  <c r="AE20" i="36"/>
  <c r="Q20" i="36"/>
  <c r="BA20" i="36"/>
  <c r="S20" i="36"/>
  <c r="AK20" i="36"/>
  <c r="BA20" i="38"/>
  <c r="AK20" i="38"/>
  <c r="Q20" i="38"/>
  <c r="S20" i="38" s="1"/>
  <c r="AU20" i="38"/>
  <c r="AE20" i="38"/>
  <c r="AY14" i="32"/>
  <c r="BA14" i="32"/>
  <c r="Q22" i="45"/>
  <c r="S22" i="45" s="1"/>
  <c r="M10" i="45"/>
  <c r="I35" i="45"/>
  <c r="AS14" i="44"/>
  <c r="AU14" i="44"/>
  <c r="W39" i="34"/>
  <c r="AC39" i="34" s="1"/>
  <c r="Q44" i="35"/>
  <c r="W36" i="35"/>
  <c r="Y36" i="35"/>
  <c r="AC13" i="42"/>
  <c r="AE13" i="42"/>
  <c r="AM39" i="35"/>
  <c r="AS39" i="35" s="1"/>
  <c r="AO13" i="36"/>
  <c r="AY13" i="36" s="1"/>
  <c r="AM13" i="36"/>
  <c r="AS13" i="36" s="1"/>
  <c r="AM38" i="44"/>
  <c r="AS38" i="44" s="1"/>
  <c r="AO38" i="44"/>
  <c r="AY38" i="44" s="1"/>
  <c r="Y39" i="43"/>
  <c r="AI39" i="43" s="1"/>
  <c r="W39" i="43"/>
  <c r="AC39" i="43" s="1"/>
  <c r="AM39" i="44"/>
  <c r="AS39" i="44" s="1"/>
  <c r="Q20" i="39"/>
  <c r="AU13" i="33"/>
  <c r="AS13" i="33"/>
  <c r="AM8" i="30"/>
  <c r="AM34" i="30"/>
  <c r="AM23" i="30"/>
  <c r="AM24" i="30"/>
  <c r="AM26" i="30"/>
  <c r="AM38" i="31"/>
  <c r="AS38" i="31" s="1"/>
  <c r="AI14" i="32"/>
  <c r="AK14" i="32"/>
  <c r="AO14" i="43"/>
  <c r="AM14" i="43"/>
  <c r="AO15" i="44"/>
  <c r="AY15" i="44" s="1"/>
  <c r="I29" i="10"/>
  <c r="S34" i="16"/>
  <c r="M34" i="8" s="1"/>
  <c r="K11" i="95"/>
  <c r="I45" i="53" s="1"/>
  <c r="M45" i="53" s="1"/>
  <c r="Q45" i="53" s="1"/>
  <c r="W45" i="53" s="1"/>
  <c r="AM14" i="36"/>
  <c r="AS14" i="36" s="1"/>
  <c r="AO24" i="37"/>
  <c r="AY24" i="37" s="1"/>
  <c r="AS24" i="37"/>
  <c r="M18" i="27"/>
  <c r="M43" i="27" s="1"/>
  <c r="E26" i="10" s="1"/>
  <c r="I43" i="27"/>
  <c r="AM15" i="34"/>
  <c r="AS15" i="34" s="1"/>
  <c r="AO15" i="34"/>
  <c r="AY15" i="34" s="1"/>
  <c r="BA40" i="43"/>
  <c r="AY40" i="43"/>
  <c r="AS40" i="44"/>
  <c r="AU40" i="44"/>
  <c r="M24" i="22"/>
  <c r="I31" i="22"/>
  <c r="AO15" i="41"/>
  <c r="AY15" i="41" s="1"/>
  <c r="AM15" i="41"/>
  <c r="AS15" i="41" s="1"/>
  <c r="AM16" i="31"/>
  <c r="AS16" i="31" s="1"/>
  <c r="AO38" i="46"/>
  <c r="AM38" i="46"/>
  <c r="Y17" i="40"/>
  <c r="AI17" i="40" s="1"/>
  <c r="S22" i="40"/>
  <c r="Q22" i="40"/>
  <c r="Q22" i="42"/>
  <c r="M10" i="34"/>
  <c r="I35" i="34"/>
  <c r="M10" i="40"/>
  <c r="I35" i="40"/>
  <c r="K29" i="95"/>
  <c r="I52" i="55" s="1"/>
  <c r="M52" i="55" s="1"/>
  <c r="BA40" i="32"/>
  <c r="AY40" i="32"/>
  <c r="M68" i="95"/>
  <c r="M31" i="94"/>
  <c r="I20" i="73"/>
  <c r="I50" i="25" s="1"/>
  <c r="M50" i="25" s="1"/>
  <c r="S50" i="25" s="1"/>
  <c r="AC9" i="31"/>
  <c r="Y19" i="43"/>
  <c r="AI19" i="43" s="1"/>
  <c r="BK10" i="88"/>
  <c r="BW10" i="88" s="1"/>
  <c r="Y18" i="45"/>
  <c r="AI18" i="45" s="1"/>
  <c r="AO11" i="30"/>
  <c r="AY11" i="30" s="1"/>
  <c r="AS31" i="30"/>
  <c r="AO31" i="30"/>
  <c r="AY31" i="30" s="1"/>
  <c r="AU26" i="33"/>
  <c r="AS26" i="33"/>
  <c r="AY9" i="40"/>
  <c r="AM46" i="56"/>
  <c r="AS46" i="56" s="1"/>
  <c r="Q46" i="56"/>
  <c r="W46" i="56" s="1"/>
  <c r="AC46" i="56"/>
  <c r="AI46" i="56" s="1"/>
  <c r="AS9" i="39"/>
  <c r="AU9" i="39"/>
  <c r="Y14" i="44"/>
  <c r="AO19" i="42"/>
  <c r="AY19" i="42" s="1"/>
  <c r="AO9" i="44"/>
  <c r="BK8" i="91"/>
  <c r="BK20" i="91"/>
  <c r="BW20" i="91" s="1"/>
  <c r="BM16" i="90"/>
  <c r="BY16" i="90" s="1"/>
  <c r="Y16" i="43"/>
  <c r="AI16" i="43" s="1"/>
  <c r="W39" i="45"/>
  <c r="AC39" i="45" s="1"/>
  <c r="BK19" i="88"/>
  <c r="BW19" i="88" s="1"/>
  <c r="AO9" i="32"/>
  <c r="Y19" i="35"/>
  <c r="AI19" i="35" s="1"/>
  <c r="AO40" i="31"/>
  <c r="AM13" i="38"/>
  <c r="AS13" i="38" s="1"/>
  <c r="Y9" i="39"/>
  <c r="Q44" i="40"/>
  <c r="Y36" i="40"/>
  <c r="W36" i="40"/>
  <c r="AC9" i="36"/>
  <c r="AU21" i="31"/>
  <c r="AE21" i="31"/>
  <c r="BA21" i="31"/>
  <c r="AK21" i="31"/>
  <c r="S21" i="31"/>
  <c r="Q21" i="31"/>
  <c r="Q21" i="36"/>
  <c r="AU21" i="36"/>
  <c r="AE21" i="36"/>
  <c r="BA21" i="36"/>
  <c r="AK21" i="36"/>
  <c r="S21" i="36"/>
  <c r="AC14" i="40"/>
  <c r="AE14" i="40"/>
  <c r="BM8" i="90"/>
  <c r="M20" i="95"/>
  <c r="K20" i="95"/>
  <c r="I48" i="55" s="1"/>
  <c r="M48" i="55" s="1"/>
  <c r="AC26" i="30"/>
  <c r="Y26" i="30"/>
  <c r="AI26" i="30" s="1"/>
  <c r="BK15" i="90"/>
  <c r="BW15" i="90" s="1"/>
  <c r="AU26" i="42"/>
  <c r="AS26" i="42"/>
  <c r="AO26" i="42"/>
  <c r="BA14" i="39"/>
  <c r="AY14" i="39"/>
  <c r="BA27" i="45"/>
  <c r="AY27" i="45"/>
  <c r="AC14" i="41"/>
  <c r="AE14" i="41"/>
  <c r="Y15" i="37"/>
  <c r="AI15" i="37" s="1"/>
  <c r="AI24" i="45"/>
  <c r="S44" i="41"/>
  <c r="AM36" i="41"/>
  <c r="AS14" i="42"/>
  <c r="AU14" i="42"/>
  <c r="AC13" i="41"/>
  <c r="AE13" i="41"/>
  <c r="Y19" i="33"/>
  <c r="AI19" i="33" s="1"/>
  <c r="Y18" i="37"/>
  <c r="AI18" i="37" s="1"/>
  <c r="I13" i="96"/>
  <c r="E18" i="95" s="1"/>
  <c r="G18" i="95" s="1"/>
  <c r="Q46" i="44"/>
  <c r="Y35" i="54"/>
  <c r="BK16" i="90"/>
  <c r="BW16" i="90" s="1"/>
  <c r="Q44" i="38"/>
  <c r="W36" i="38"/>
  <c r="Y36" i="38" s="1"/>
  <c r="BM16" i="89"/>
  <c r="BY16" i="89" s="1"/>
  <c r="BM11" i="89"/>
  <c r="BY11" i="89" s="1"/>
  <c r="BM8" i="89"/>
  <c r="BM10" i="89"/>
  <c r="BY10" i="89" s="1"/>
  <c r="BM18" i="89"/>
  <c r="BY18" i="89" s="1"/>
  <c r="BM9" i="89"/>
  <c r="BY9" i="89" s="1"/>
  <c r="BM17" i="89"/>
  <c r="BY17" i="89" s="1"/>
  <c r="BM22" i="89"/>
  <c r="BY22" i="89" s="1"/>
  <c r="BM13" i="89"/>
  <c r="BY13" i="89" s="1"/>
  <c r="BM19" i="89"/>
  <c r="BY19" i="89" s="1"/>
  <c r="BM14" i="89"/>
  <c r="BY14" i="89" s="1"/>
  <c r="BM20" i="89"/>
  <c r="BY20" i="89" s="1"/>
  <c r="BM15" i="89"/>
  <c r="BY15" i="89" s="1"/>
  <c r="BM21" i="89"/>
  <c r="BY21" i="89" s="1"/>
  <c r="BM12" i="89"/>
  <c r="BY12" i="89" s="1"/>
  <c r="Y9" i="45"/>
  <c r="AK9" i="45" s="1"/>
  <c r="BC36" i="52"/>
  <c r="AM36" i="52"/>
  <c r="AQ36" i="52" s="1"/>
  <c r="BQ36" i="52"/>
  <c r="AI36" i="52"/>
  <c r="Q36" i="52"/>
  <c r="W36" i="52" s="1"/>
  <c r="AW36" i="52"/>
  <c r="CA36" i="52"/>
  <c r="CE36" i="52" s="1"/>
  <c r="AS36" i="52"/>
  <c r="AC36" i="52"/>
  <c r="BW36" i="52"/>
  <c r="BG36" i="52"/>
  <c r="BM36" i="52" s="1"/>
  <c r="Y17" i="33"/>
  <c r="AI17" i="33" s="1"/>
  <c r="AC14" i="34"/>
  <c r="AE14" i="34"/>
  <c r="M73" i="95"/>
  <c r="AC13" i="45"/>
  <c r="AE13" i="45"/>
  <c r="AY83" i="52"/>
  <c r="AW83" i="52"/>
  <c r="BC83" i="52" s="1"/>
  <c r="BI13" i="92"/>
  <c r="BI8" i="92"/>
  <c r="BI11" i="92"/>
  <c r="BI22" i="92"/>
  <c r="BI14" i="92"/>
  <c r="BI18" i="92"/>
  <c r="BI16" i="92"/>
  <c r="BI19" i="92"/>
  <c r="BI15" i="92"/>
  <c r="BI10" i="92"/>
  <c r="BI21" i="92"/>
  <c r="BI12" i="92"/>
  <c r="BI9" i="92"/>
  <c r="BI17" i="92"/>
  <c r="BI20" i="92"/>
  <c r="S38" i="35"/>
  <c r="Y47" i="54"/>
  <c r="AK14" i="45"/>
  <c r="AI14" i="45"/>
  <c r="AM36" i="42"/>
  <c r="AO36" i="42" s="1"/>
  <c r="S44" i="42"/>
  <c r="AC8" i="41"/>
  <c r="AE8" i="41"/>
  <c r="Y8" i="41"/>
  <c r="AA41" i="55"/>
  <c r="G10" i="10" s="1"/>
  <c r="AO23" i="38"/>
  <c r="AY23" i="38" s="1"/>
  <c r="AS23" i="38"/>
  <c r="W39" i="38"/>
  <c r="AC39" i="38" s="1"/>
  <c r="AU8" i="42"/>
  <c r="AO8" i="42"/>
  <c r="AS8" i="42"/>
  <c r="Y13" i="36"/>
  <c r="AI13" i="36" s="1"/>
  <c r="W21" i="54"/>
  <c r="W38" i="39"/>
  <c r="AC38" i="39" s="1"/>
  <c r="Y38" i="39"/>
  <c r="AI38" i="39" s="1"/>
  <c r="I98" i="52"/>
  <c r="K98" i="52" s="1"/>
  <c r="Y11" i="42"/>
  <c r="AI11" i="42" s="1"/>
  <c r="W36" i="45"/>
  <c r="Y36" i="45" s="1"/>
  <c r="Q44" i="45"/>
  <c r="AM39" i="42"/>
  <c r="AS39" i="42" s="1"/>
  <c r="Q20" i="32"/>
  <c r="S20" i="32" s="1"/>
  <c r="Q20" i="34"/>
  <c r="S20" i="34" s="1"/>
  <c r="K9" i="95"/>
  <c r="I44" i="53" s="1"/>
  <c r="I19" i="73"/>
  <c r="I47" i="25" s="1"/>
  <c r="M47" i="25" s="1"/>
  <c r="S47" i="25" s="1"/>
  <c r="AM26" i="45"/>
  <c r="AS14" i="32"/>
  <c r="AU14" i="32"/>
  <c r="AO19" i="44"/>
  <c r="AY19" i="44" s="1"/>
  <c r="AO17" i="43"/>
  <c r="AY17" i="43" s="1"/>
  <c r="AS14" i="45"/>
  <c r="AU14" i="45"/>
  <c r="AO15" i="45"/>
  <c r="AY15" i="45" s="1"/>
  <c r="BA9" i="45" l="1"/>
  <c r="AY9" i="45"/>
  <c r="AI36" i="45"/>
  <c r="AK36" i="45"/>
  <c r="AM20" i="43"/>
  <c r="AO20" i="43" s="1"/>
  <c r="AI36" i="38"/>
  <c r="AO20" i="35"/>
  <c r="AM20" i="35"/>
  <c r="AY36" i="38"/>
  <c r="AY36" i="35"/>
  <c r="BA36" i="35"/>
  <c r="AY36" i="42"/>
  <c r="BA36" i="42"/>
  <c r="AM22" i="45"/>
  <c r="BA14" i="41"/>
  <c r="AY14" i="41"/>
  <c r="AM22" i="37"/>
  <c r="AS22" i="37" s="1"/>
  <c r="AM46" i="34"/>
  <c r="AY36" i="31"/>
  <c r="BA9" i="43"/>
  <c r="AY9" i="43"/>
  <c r="AY36" i="36"/>
  <c r="AM20" i="34"/>
  <c r="BA13" i="34"/>
  <c r="AY13" i="34"/>
  <c r="BA13" i="40"/>
  <c r="AY13" i="40"/>
  <c r="Y44" i="39"/>
  <c r="AI36" i="39"/>
  <c r="AI44" i="39" s="1"/>
  <c r="Y15" i="7" s="1"/>
  <c r="AK36" i="39"/>
  <c r="AY36" i="40"/>
  <c r="AY44" i="40" s="1"/>
  <c r="AG14" i="7" s="1"/>
  <c r="BA36" i="40"/>
  <c r="AI36" i="43"/>
  <c r="AK36" i="43"/>
  <c r="AM20" i="31"/>
  <c r="AS20" i="31" s="1"/>
  <c r="AM20" i="30"/>
  <c r="AS20" i="30" s="1"/>
  <c r="AO46" i="45"/>
  <c r="AM46" i="45"/>
  <c r="AM20" i="32"/>
  <c r="Y44" i="30"/>
  <c r="M24" i="28" s="1"/>
  <c r="AI36" i="30"/>
  <c r="AI44" i="30" s="1"/>
  <c r="Y26" i="7" s="1"/>
  <c r="AM20" i="33"/>
  <c r="AO20" i="33" s="1"/>
  <c r="Y44" i="44"/>
  <c r="AI36" i="44"/>
  <c r="AI44" i="44" s="1"/>
  <c r="Y10" i="7" s="1"/>
  <c r="AK36" i="44"/>
  <c r="AM46" i="32"/>
  <c r="AO46" i="32" s="1"/>
  <c r="AY9" i="31"/>
  <c r="AM20" i="38"/>
  <c r="AS20" i="38" s="1"/>
  <c r="AO20" i="38"/>
  <c r="AY20" i="38" s="1"/>
  <c r="AM22" i="30"/>
  <c r="AS22" i="30" s="1"/>
  <c r="AM22" i="35"/>
  <c r="AO22" i="35" s="1"/>
  <c r="AM20" i="37"/>
  <c r="AS20" i="37" s="1"/>
  <c r="AM46" i="39"/>
  <c r="AO46" i="39" s="1"/>
  <c r="BS15" i="89"/>
  <c r="BU15" i="89"/>
  <c r="BA13" i="35"/>
  <c r="AY13" i="35"/>
  <c r="K56" i="95"/>
  <c r="I33" i="22" s="1"/>
  <c r="M33" i="22" s="1"/>
  <c r="S33" i="22" s="1"/>
  <c r="K13" i="95"/>
  <c r="I46" i="53" s="1"/>
  <c r="M46" i="53" s="1"/>
  <c r="Q46" i="53" s="1"/>
  <c r="W46" i="53" s="1"/>
  <c r="BS16" i="92"/>
  <c r="BU16" i="92"/>
  <c r="BA16" i="3" s="1"/>
  <c r="G685" i="1" s="1"/>
  <c r="M9" i="95"/>
  <c r="BS12" i="92"/>
  <c r="BU12" i="92"/>
  <c r="BA12" i="3" s="1"/>
  <c r="G569" i="1" s="1"/>
  <c r="BS22" i="92"/>
  <c r="BU22" i="92"/>
  <c r="BA24" i="3" s="1"/>
  <c r="G917" i="1" s="1"/>
  <c r="BM23" i="89"/>
  <c r="AA48" i="55"/>
  <c r="Q48" i="55"/>
  <c r="W48" i="55" s="1"/>
  <c r="AI48" i="55"/>
  <c r="AO13" i="38"/>
  <c r="AY13" i="38" s="1"/>
  <c r="W22" i="40"/>
  <c r="Y22" i="40"/>
  <c r="AO38" i="31"/>
  <c r="AY38" i="31" s="1"/>
  <c r="W20" i="36"/>
  <c r="AC20" i="36" s="1"/>
  <c r="W46" i="39"/>
  <c r="Y46" i="39" s="1"/>
  <c r="AO39" i="40"/>
  <c r="AY39" i="40" s="1"/>
  <c r="BA84" i="52"/>
  <c r="K79" i="95"/>
  <c r="I55" i="55" s="1"/>
  <c r="M55" i="55" s="1"/>
  <c r="M79" i="95"/>
  <c r="CG37" i="52"/>
  <c r="AO18" i="37"/>
  <c r="AY18" i="37" s="1"/>
  <c r="Q10" i="44"/>
  <c r="M35" i="44"/>
  <c r="AO16" i="42"/>
  <c r="AY16" i="42" s="1"/>
  <c r="BS18" i="90"/>
  <c r="BU18" i="90"/>
  <c r="BS19" i="90"/>
  <c r="BU19" i="90"/>
  <c r="AO38" i="34"/>
  <c r="AY38" i="34" s="1"/>
  <c r="AO18" i="32"/>
  <c r="AY18" i="32" s="1"/>
  <c r="Y38" i="41"/>
  <c r="AI38" i="41" s="1"/>
  <c r="BS18" i="89"/>
  <c r="BU18" i="89"/>
  <c r="BS21" i="89"/>
  <c r="BU21" i="89"/>
  <c r="AS13" i="45"/>
  <c r="AU13" i="45"/>
  <c r="AO13" i="45"/>
  <c r="AO16" i="32"/>
  <c r="AY16" i="32" s="1"/>
  <c r="AO39" i="30"/>
  <c r="AY39" i="30" s="1"/>
  <c r="AM39" i="30"/>
  <c r="AS39" i="30" s="1"/>
  <c r="BA10" i="30"/>
  <c r="AK10" i="30"/>
  <c r="Q10" i="30"/>
  <c r="AU10" i="30"/>
  <c r="AE10" i="30"/>
  <c r="M35" i="30"/>
  <c r="AU34" i="45"/>
  <c r="AS34" i="45"/>
  <c r="AO34" i="45"/>
  <c r="E41" i="94"/>
  <c r="W20" i="44"/>
  <c r="Y20" i="44" s="1"/>
  <c r="I28" i="10"/>
  <c r="S34" i="17"/>
  <c r="M33" i="8" s="1"/>
  <c r="AO39" i="37"/>
  <c r="AY39" i="37" s="1"/>
  <c r="Y38" i="38"/>
  <c r="AI38" i="38" s="1"/>
  <c r="AO16" i="37"/>
  <c r="AY16" i="37" s="1"/>
  <c r="AS14" i="35"/>
  <c r="AU14" i="35"/>
  <c r="W46" i="42"/>
  <c r="Y46" i="42" s="1"/>
  <c r="Y39" i="30"/>
  <c r="AI39" i="30" s="1"/>
  <c r="BQ23" i="88"/>
  <c r="AM22" i="33"/>
  <c r="AO22" i="33"/>
  <c r="AS13" i="35"/>
  <c r="AU13" i="35"/>
  <c r="AU26" i="41"/>
  <c r="AS26" i="41"/>
  <c r="AO26" i="41"/>
  <c r="BA23" i="33"/>
  <c r="AY23" i="33"/>
  <c r="AA44" i="55"/>
  <c r="Q44" i="55"/>
  <c r="W44" i="55" s="1"/>
  <c r="AI44" i="55"/>
  <c r="BQ23" i="92"/>
  <c r="BI25" i="3" s="1"/>
  <c r="G950" i="1" s="1"/>
  <c r="BA85" i="52"/>
  <c r="AI23" i="45"/>
  <c r="S46" i="43"/>
  <c r="Q46" i="43"/>
  <c r="W21" i="35"/>
  <c r="AK9" i="42"/>
  <c r="AI9" i="42"/>
  <c r="AA50" i="55"/>
  <c r="Q50" i="55"/>
  <c r="W50" i="55" s="1"/>
  <c r="AI50" i="55"/>
  <c r="Y95" i="52"/>
  <c r="W22" i="39"/>
  <c r="AS14" i="33"/>
  <c r="AU14" i="33"/>
  <c r="AO46" i="40"/>
  <c r="AM46" i="40"/>
  <c r="AO11" i="36"/>
  <c r="AY11" i="36" s="1"/>
  <c r="M59" i="95"/>
  <c r="K59" i="95"/>
  <c r="I165" i="11" s="1"/>
  <c r="K52" i="95"/>
  <c r="I45" i="30" s="1"/>
  <c r="K46" i="95"/>
  <c r="I45" i="35" s="1"/>
  <c r="K48" i="95"/>
  <c r="I45" i="33" s="1"/>
  <c r="CE80" i="52"/>
  <c r="AM36" i="37"/>
  <c r="S44" i="37"/>
  <c r="Y38" i="32"/>
  <c r="AI38" i="32" s="1"/>
  <c r="AI34" i="41"/>
  <c r="W44" i="34"/>
  <c r="AC36" i="34"/>
  <c r="AC44" i="34" s="1"/>
  <c r="U20" i="7" s="1"/>
  <c r="AE36" i="34"/>
  <c r="Y96" i="52"/>
  <c r="W21" i="43"/>
  <c r="W11" i="52"/>
  <c r="W98" i="52" s="1"/>
  <c r="E9" i="8" s="1"/>
  <c r="Q98" i="52"/>
  <c r="E9" i="10" s="1"/>
  <c r="Y38" i="40"/>
  <c r="AI38" i="40" s="1"/>
  <c r="BO23" i="89"/>
  <c r="W21" i="45"/>
  <c r="Y21" i="45" s="1"/>
  <c r="BM10" i="91"/>
  <c r="BY10" i="91" s="1"/>
  <c r="BM21" i="91"/>
  <c r="BY21" i="91" s="1"/>
  <c r="BM12" i="91"/>
  <c r="BY12" i="91" s="1"/>
  <c r="BM19" i="91"/>
  <c r="BY19" i="91" s="1"/>
  <c r="BM17" i="91"/>
  <c r="BY17" i="91" s="1"/>
  <c r="BM15" i="91"/>
  <c r="BY15" i="91" s="1"/>
  <c r="BM14" i="91"/>
  <c r="BY14" i="91" s="1"/>
  <c r="BM16" i="91"/>
  <c r="BY16" i="91" s="1"/>
  <c r="BM11" i="91"/>
  <c r="BY11" i="91" s="1"/>
  <c r="BM13" i="91"/>
  <c r="BY13" i="91" s="1"/>
  <c r="BM20" i="91"/>
  <c r="BY20" i="91" s="1"/>
  <c r="BM9" i="91"/>
  <c r="BY9" i="91" s="1"/>
  <c r="BM18" i="91"/>
  <c r="BY18" i="91" s="1"/>
  <c r="BM22" i="91"/>
  <c r="BY22" i="91" s="1"/>
  <c r="BM8" i="91"/>
  <c r="BS11" i="88"/>
  <c r="BU11" i="88"/>
  <c r="BS21" i="88"/>
  <c r="BU21" i="88"/>
  <c r="AM46" i="33"/>
  <c r="AS13" i="32"/>
  <c r="AU13" i="32"/>
  <c r="BK23" i="90"/>
  <c r="AO26" i="30"/>
  <c r="AY26" i="30" s="1"/>
  <c r="AS26" i="30"/>
  <c r="AM20" i="40"/>
  <c r="AO20" i="40" s="1"/>
  <c r="Y20" i="46"/>
  <c r="W20" i="46"/>
  <c r="AU34" i="41"/>
  <c r="AS34" i="41"/>
  <c r="AO34" i="41"/>
  <c r="W21" i="33"/>
  <c r="Y21" i="33" s="1"/>
  <c r="AO22" i="39"/>
  <c r="AM22" i="39"/>
  <c r="E54" i="95"/>
  <c r="G54" i="95" s="1"/>
  <c r="E67" i="95"/>
  <c r="G67" i="95" s="1"/>
  <c r="AS9" i="31"/>
  <c r="AM21" i="45"/>
  <c r="AO21" i="45" s="1"/>
  <c r="BS22" i="88"/>
  <c r="BU22" i="88"/>
  <c r="BA8" i="42"/>
  <c r="AY8" i="42"/>
  <c r="AK8" i="41"/>
  <c r="BS10" i="92"/>
  <c r="BU10" i="92"/>
  <c r="BA10" i="3" s="1"/>
  <c r="G511" i="1" s="1"/>
  <c r="BI23" i="92"/>
  <c r="BA25" i="3" s="1"/>
  <c r="G946" i="1" s="1"/>
  <c r="BS8" i="92"/>
  <c r="Y36" i="52"/>
  <c r="W46" i="44"/>
  <c r="Y46" i="44"/>
  <c r="BA26" i="42"/>
  <c r="AY26" i="42"/>
  <c r="BM23" i="90"/>
  <c r="W21" i="36"/>
  <c r="AC21" i="36" s="1"/>
  <c r="Y46" i="56"/>
  <c r="AA52" i="55"/>
  <c r="Q52" i="55"/>
  <c r="W52" i="55" s="1"/>
  <c r="AI52" i="55"/>
  <c r="W22" i="42"/>
  <c r="Y22" i="42"/>
  <c r="AO24" i="30"/>
  <c r="AY24" i="30" s="1"/>
  <c r="AS24" i="30"/>
  <c r="W20" i="39"/>
  <c r="Y20" i="39" s="1"/>
  <c r="AI36" i="35"/>
  <c r="AK36" i="35"/>
  <c r="Q10" i="45"/>
  <c r="S10" i="45" s="1"/>
  <c r="M35" i="45"/>
  <c r="BA34" i="42"/>
  <c r="AY34" i="42"/>
  <c r="M35" i="94"/>
  <c r="AM44" i="43"/>
  <c r="AS36" i="43"/>
  <c r="AS44" i="43" s="1"/>
  <c r="AC11" i="7" s="1"/>
  <c r="AU36" i="43"/>
  <c r="W21" i="40"/>
  <c r="Y21" i="40"/>
  <c r="AM36" i="30"/>
  <c r="S44" i="30"/>
  <c r="Q10" i="38"/>
  <c r="AU10" i="38"/>
  <c r="AE10" i="38"/>
  <c r="BA10" i="38"/>
  <c r="AK10" i="38"/>
  <c r="M35" i="38"/>
  <c r="BS21" i="90"/>
  <c r="BU21" i="90"/>
  <c r="BI23" i="90"/>
  <c r="BS8" i="90"/>
  <c r="Y38" i="34"/>
  <c r="AI38" i="34" s="1"/>
  <c r="AI36" i="36"/>
  <c r="AA46" i="55"/>
  <c r="Q46" i="55"/>
  <c r="W46" i="55" s="1"/>
  <c r="AI46" i="55"/>
  <c r="BS12" i="89"/>
  <c r="BU12" i="89"/>
  <c r="Y38" i="43"/>
  <c r="AI38" i="43" s="1"/>
  <c r="AI36" i="32"/>
  <c r="AK36" i="32"/>
  <c r="K23" i="95"/>
  <c r="I51" i="53" s="1"/>
  <c r="M51" i="53" s="1"/>
  <c r="Q51" i="53" s="1"/>
  <c r="W51" i="53" s="1"/>
  <c r="M23" i="95"/>
  <c r="Q10" i="42"/>
  <c r="M35" i="42"/>
  <c r="AM36" i="46"/>
  <c r="AM44" i="46" s="1"/>
  <c r="S8" i="28" s="1"/>
  <c r="S44" i="46"/>
  <c r="AO36" i="46"/>
  <c r="S20" i="46"/>
  <c r="AM20" i="44"/>
  <c r="AO20" i="44"/>
  <c r="CE83" i="52"/>
  <c r="BA8" i="44"/>
  <c r="AY8" i="44"/>
  <c r="AA57" i="55"/>
  <c r="Q57" i="55"/>
  <c r="W57" i="55" s="1"/>
  <c r="AI57" i="55"/>
  <c r="S10" i="33"/>
  <c r="Q10" i="33"/>
  <c r="M35" i="33"/>
  <c r="W20" i="45"/>
  <c r="AS24" i="41"/>
  <c r="AO24" i="41"/>
  <c r="AY24" i="41" s="1"/>
  <c r="M21" i="49"/>
  <c r="AO39" i="46"/>
  <c r="AM39" i="46"/>
  <c r="AY12" i="45"/>
  <c r="W10" i="50"/>
  <c r="W64" i="50" s="1"/>
  <c r="Q64" i="50"/>
  <c r="O64" i="50" s="1"/>
  <c r="K43" i="95"/>
  <c r="I45" i="38" s="1"/>
  <c r="M33" i="95"/>
  <c r="K33" i="95"/>
  <c r="I26" i="51" s="1"/>
  <c r="M26" i="51" s="1"/>
  <c r="K63" i="95"/>
  <c r="I167" i="11" s="1"/>
  <c r="M63" i="95"/>
  <c r="K41" i="95"/>
  <c r="I45" i="40" s="1"/>
  <c r="AO38" i="42"/>
  <c r="AY38" i="42" s="1"/>
  <c r="Q10" i="41"/>
  <c r="S10" i="41" s="1"/>
  <c r="M35" i="41"/>
  <c r="BQ98" i="52"/>
  <c r="E20" i="10" s="1"/>
  <c r="W46" i="38"/>
  <c r="Y46" i="38" s="1"/>
  <c r="BA82" i="52"/>
  <c r="Y24" i="50"/>
  <c r="AI34" i="45"/>
  <c r="BQ16" i="91"/>
  <c r="CC16" i="91" s="1"/>
  <c r="BQ9" i="91"/>
  <c r="CC9" i="91" s="1"/>
  <c r="BQ12" i="91"/>
  <c r="CC12" i="91" s="1"/>
  <c r="BQ18" i="91"/>
  <c r="CC18" i="91" s="1"/>
  <c r="BQ15" i="91"/>
  <c r="CC15" i="91" s="1"/>
  <c r="BQ11" i="91"/>
  <c r="CC11" i="91" s="1"/>
  <c r="BQ14" i="91"/>
  <c r="CC14" i="91" s="1"/>
  <c r="BQ17" i="91"/>
  <c r="CC17" i="91" s="1"/>
  <c r="BQ8" i="91"/>
  <c r="BQ23" i="91" s="1"/>
  <c r="BQ10" i="91"/>
  <c r="CC10" i="91" s="1"/>
  <c r="BQ13" i="91"/>
  <c r="CC13" i="91" s="1"/>
  <c r="BQ21" i="91"/>
  <c r="CC21" i="91" s="1"/>
  <c r="BQ19" i="91"/>
  <c r="CC19" i="91" s="1"/>
  <c r="BQ20" i="91"/>
  <c r="CC20" i="91" s="1"/>
  <c r="BQ22" i="91"/>
  <c r="CC22" i="91" s="1"/>
  <c r="BS15" i="88"/>
  <c r="BU15" i="88"/>
  <c r="BS20" i="88"/>
  <c r="BU20" i="88"/>
  <c r="Y46" i="46"/>
  <c r="AK46" i="46" s="1"/>
  <c r="W46" i="46"/>
  <c r="AE46" i="46" s="1"/>
  <c r="AY8" i="37"/>
  <c r="BM23" i="92"/>
  <c r="BE25" i="3" s="1"/>
  <c r="G948" i="1" s="1"/>
  <c r="AO39" i="43"/>
  <c r="AY39" i="43" s="1"/>
  <c r="BA40" i="31"/>
  <c r="AY40" i="31"/>
  <c r="AM22" i="40"/>
  <c r="AO22" i="40"/>
  <c r="W20" i="38"/>
  <c r="AC20" i="38" s="1"/>
  <c r="Y20" i="38"/>
  <c r="AI20" i="38" s="1"/>
  <c r="M27" i="95"/>
  <c r="K27" i="95"/>
  <c r="I53" i="53" s="1"/>
  <c r="M53" i="53" s="1"/>
  <c r="Q53" i="53" s="1"/>
  <c r="W53" i="53" s="1"/>
  <c r="W44" i="39"/>
  <c r="AC36" i="39"/>
  <c r="AC44" i="39" s="1"/>
  <c r="U15" i="7" s="1"/>
  <c r="AE36" i="39"/>
  <c r="W21" i="42"/>
  <c r="AM44" i="31"/>
  <c r="AS36" i="31"/>
  <c r="AS44" i="31" s="1"/>
  <c r="AC25" i="7" s="1"/>
  <c r="BG98" i="52"/>
  <c r="E16" i="10" s="1"/>
  <c r="BO18" i="91"/>
  <c r="CA18" i="91" s="1"/>
  <c r="BO16" i="91"/>
  <c r="CA16" i="91" s="1"/>
  <c r="BO22" i="91"/>
  <c r="CA22" i="91" s="1"/>
  <c r="BO21" i="91"/>
  <c r="CA21" i="91" s="1"/>
  <c r="BO13" i="91"/>
  <c r="CA13" i="91" s="1"/>
  <c r="BO10" i="91"/>
  <c r="CA10" i="91" s="1"/>
  <c r="BO19" i="91"/>
  <c r="CA19" i="91" s="1"/>
  <c r="BO9" i="91"/>
  <c r="CA9" i="91" s="1"/>
  <c r="BO17" i="91"/>
  <c r="CA17" i="91" s="1"/>
  <c r="BO15" i="91"/>
  <c r="CA15" i="91" s="1"/>
  <c r="BO12" i="91"/>
  <c r="CA12" i="91" s="1"/>
  <c r="BO14" i="91"/>
  <c r="CA14" i="91" s="1"/>
  <c r="BO20" i="91"/>
  <c r="CA20" i="91" s="1"/>
  <c r="BO11" i="91"/>
  <c r="CA11" i="91" s="1"/>
  <c r="BO8" i="91"/>
  <c r="BO23" i="91" s="1"/>
  <c r="AS9" i="45"/>
  <c r="AU9" i="45"/>
  <c r="AU26" i="45"/>
  <c r="AS26" i="45"/>
  <c r="AO26" i="45"/>
  <c r="W20" i="34"/>
  <c r="Y20" i="34" s="1"/>
  <c r="Y20" i="32"/>
  <c r="W20" i="32"/>
  <c r="BS15" i="92"/>
  <c r="BU15" i="92"/>
  <c r="BA15" i="3" s="1"/>
  <c r="G656" i="1" s="1"/>
  <c r="BS13" i="92"/>
  <c r="BU13" i="92"/>
  <c r="BA13" i="3" s="1"/>
  <c r="G598" i="1" s="1"/>
  <c r="S46" i="44"/>
  <c r="Y21" i="31"/>
  <c r="AI21" i="31" s="1"/>
  <c r="W21" i="31"/>
  <c r="AC21" i="31" s="1"/>
  <c r="W44" i="40"/>
  <c r="AC36" i="40"/>
  <c r="AC44" i="40" s="1"/>
  <c r="U14" i="7" s="1"/>
  <c r="AE36" i="40"/>
  <c r="BA9" i="32"/>
  <c r="AY9" i="32"/>
  <c r="BK23" i="91"/>
  <c r="K20" i="73"/>
  <c r="I50" i="23" s="1"/>
  <c r="M50" i="23" s="1"/>
  <c r="S50" i="23" s="1"/>
  <c r="M29" i="95"/>
  <c r="S22" i="42"/>
  <c r="AO16" i="31"/>
  <c r="AY16" i="31" s="1"/>
  <c r="AS14" i="43"/>
  <c r="AU14" i="43"/>
  <c r="AO23" i="30"/>
  <c r="AY23" i="30" s="1"/>
  <c r="AS23" i="30"/>
  <c r="S20" i="39"/>
  <c r="W44" i="35"/>
  <c r="AC36" i="35"/>
  <c r="AC44" i="35" s="1"/>
  <c r="U19" i="7" s="1"/>
  <c r="AE36" i="35"/>
  <c r="Y38" i="35"/>
  <c r="AI38" i="35" s="1"/>
  <c r="W44" i="41"/>
  <c r="AC36" i="41"/>
  <c r="AC44" i="41" s="1"/>
  <c r="U13" i="7" s="1"/>
  <c r="AE36" i="41"/>
  <c r="S21" i="40"/>
  <c r="W21" i="34"/>
  <c r="Y37" i="52"/>
  <c r="W22" i="46"/>
  <c r="Y22" i="46" s="1"/>
  <c r="Y22" i="44"/>
  <c r="W22" i="44"/>
  <c r="AM38" i="30"/>
  <c r="AS38" i="30" s="1"/>
  <c r="BS15" i="90"/>
  <c r="BU15" i="90"/>
  <c r="BS20" i="90"/>
  <c r="BU20" i="90"/>
  <c r="W44" i="36"/>
  <c r="AC36" i="36"/>
  <c r="AC44" i="36" s="1"/>
  <c r="U18" i="7" s="1"/>
  <c r="AO20" i="42"/>
  <c r="AM20" i="42"/>
  <c r="BK98" i="52"/>
  <c r="E18" i="8" s="1"/>
  <c r="M70" i="95"/>
  <c r="M16" i="95"/>
  <c r="BS20" i="89"/>
  <c r="BU20" i="89"/>
  <c r="BS13" i="89"/>
  <c r="BU13" i="89"/>
  <c r="W46" i="36"/>
  <c r="W21" i="38"/>
  <c r="AC21" i="38" s="1"/>
  <c r="K9" i="73"/>
  <c r="I17" i="23" s="1"/>
  <c r="AO18" i="40"/>
  <c r="AY18" i="40" s="1"/>
  <c r="AI26" i="41"/>
  <c r="Y38" i="36"/>
  <c r="AI38" i="36" s="1"/>
  <c r="AA49" i="55"/>
  <c r="Q49" i="55"/>
  <c r="W49" i="55" s="1"/>
  <c r="AI49" i="55"/>
  <c r="M39" i="94"/>
  <c r="Y44" i="46"/>
  <c r="M8" i="28" s="1"/>
  <c r="S20" i="45"/>
  <c r="AS36" i="33"/>
  <c r="AU36" i="33"/>
  <c r="AU8" i="41"/>
  <c r="AO8" i="41"/>
  <c r="AS8" i="41"/>
  <c r="W22" i="32"/>
  <c r="Y22" i="32" s="1"/>
  <c r="AM48" i="56"/>
  <c r="AS48" i="56" s="1"/>
  <c r="Q48" i="56"/>
  <c r="W48" i="56" s="1"/>
  <c r="AI48" i="56"/>
  <c r="AC48" i="56"/>
  <c r="CE85" i="52"/>
  <c r="AO39" i="32"/>
  <c r="AY39" i="32" s="1"/>
  <c r="AO38" i="40"/>
  <c r="AY38" i="40" s="1"/>
  <c r="AM38" i="40"/>
  <c r="AS38" i="40" s="1"/>
  <c r="AM39" i="33"/>
  <c r="AS39" i="33" s="1"/>
  <c r="M32" i="95"/>
  <c r="AM44" i="34"/>
  <c r="AS36" i="34"/>
  <c r="AS44" i="34" s="1"/>
  <c r="AC20" i="7" s="1"/>
  <c r="AU36" i="34"/>
  <c r="AS13" i="42"/>
  <c r="AU13" i="42"/>
  <c r="AM39" i="41"/>
  <c r="AS39" i="41" s="1"/>
  <c r="AO39" i="41"/>
  <c r="AY39" i="41" s="1"/>
  <c r="M51" i="95"/>
  <c r="K51" i="95"/>
  <c r="I45" i="31" s="1"/>
  <c r="M37" i="95"/>
  <c r="K37" i="95"/>
  <c r="I45" i="44" s="1"/>
  <c r="K39" i="95"/>
  <c r="I45" i="42" s="1"/>
  <c r="K49" i="95"/>
  <c r="I45" i="32" s="1"/>
  <c r="W22" i="34"/>
  <c r="BK23" i="89"/>
  <c r="S46" i="35"/>
  <c r="Q46" i="35"/>
  <c r="W22" i="41"/>
  <c r="Y22" i="41"/>
  <c r="I64" i="50"/>
  <c r="AK9" i="34"/>
  <c r="AI9" i="34"/>
  <c r="AC98" i="52"/>
  <c r="E11" i="10" s="1"/>
  <c r="S46" i="38"/>
  <c r="AY8" i="38"/>
  <c r="W44" i="33"/>
  <c r="AC36" i="33"/>
  <c r="AC44" i="33" s="1"/>
  <c r="U21" i="7" s="1"/>
  <c r="AE36" i="33"/>
  <c r="AO18" i="33"/>
  <c r="AY18" i="33" s="1"/>
  <c r="M33" i="94"/>
  <c r="BI20" i="91"/>
  <c r="BI8" i="91"/>
  <c r="BI15" i="91"/>
  <c r="BI17" i="91"/>
  <c r="BI10" i="91"/>
  <c r="BI18" i="91"/>
  <c r="BI9" i="91"/>
  <c r="BI21" i="91"/>
  <c r="BI19" i="91"/>
  <c r="BI14" i="91"/>
  <c r="BI22" i="91"/>
  <c r="BI13" i="91"/>
  <c r="BI11" i="91"/>
  <c r="BI16" i="91"/>
  <c r="BI12" i="91"/>
  <c r="BS13" i="88"/>
  <c r="BU13" i="88"/>
  <c r="BS17" i="88"/>
  <c r="BU17" i="88"/>
  <c r="W46" i="33"/>
  <c r="Y46" i="33" s="1"/>
  <c r="AO46" i="46"/>
  <c r="BA46" i="46" s="1"/>
  <c r="AM46" i="46"/>
  <c r="AU46" i="46" s="1"/>
  <c r="Q10" i="43"/>
  <c r="M35" i="43"/>
  <c r="AO39" i="34"/>
  <c r="AY39" i="34" s="1"/>
  <c r="BS21" i="92"/>
  <c r="BU21" i="92"/>
  <c r="BA21" i="3" s="1"/>
  <c r="G830" i="1" s="1"/>
  <c r="Y46" i="45"/>
  <c r="W46" i="45"/>
  <c r="AO21" i="35"/>
  <c r="AM21" i="35"/>
  <c r="M61" i="95"/>
  <c r="K61" i="95"/>
  <c r="I51" i="26" s="1"/>
  <c r="W46" i="32"/>
  <c r="AI36" i="34"/>
  <c r="AK36" i="34"/>
  <c r="I24" i="96"/>
  <c r="E76" i="95" s="1"/>
  <c r="G76" i="95" s="1"/>
  <c r="K24" i="96"/>
  <c r="E77" i="95" s="1"/>
  <c r="G77" i="95" s="1"/>
  <c r="AM38" i="35"/>
  <c r="AS38" i="35" s="1"/>
  <c r="BS19" i="92"/>
  <c r="BU19" i="92"/>
  <c r="BA19" i="3" s="1"/>
  <c r="G772" i="1" s="1"/>
  <c r="W44" i="38"/>
  <c r="AC36" i="38"/>
  <c r="AC44" i="38" s="1"/>
  <c r="U16" i="7" s="1"/>
  <c r="AM21" i="31"/>
  <c r="AS21" i="31" s="1"/>
  <c r="AI36" i="40"/>
  <c r="AI44" i="40" s="1"/>
  <c r="Y14" i="7" s="1"/>
  <c r="AK36" i="40"/>
  <c r="AY9" i="44"/>
  <c r="BA9" i="44"/>
  <c r="AO14" i="36"/>
  <c r="AY14" i="36" s="1"/>
  <c r="AY14" i="43"/>
  <c r="BA14" i="43"/>
  <c r="AO34" i="30"/>
  <c r="AY34" i="30" s="1"/>
  <c r="AS34" i="30"/>
  <c r="AO44" i="43"/>
  <c r="AY36" i="43"/>
  <c r="AY44" i="43" s="1"/>
  <c r="AG11" i="7" s="1"/>
  <c r="BA36" i="43"/>
  <c r="Y44" i="41"/>
  <c r="AI36" i="41"/>
  <c r="AI44" i="41" s="1"/>
  <c r="Y13" i="7" s="1"/>
  <c r="AK36" i="41"/>
  <c r="S44" i="44"/>
  <c r="AM36" i="44"/>
  <c r="AO36" i="44" s="1"/>
  <c r="AO22" i="46"/>
  <c r="AM22" i="46"/>
  <c r="AM22" i="44"/>
  <c r="BS17" i="90"/>
  <c r="BU17" i="90"/>
  <c r="BS13" i="90"/>
  <c r="BU13" i="90"/>
  <c r="Y46" i="31"/>
  <c r="W46" i="31"/>
  <c r="BS14" i="89"/>
  <c r="BU14" i="89"/>
  <c r="BS11" i="89"/>
  <c r="BU11" i="89"/>
  <c r="AO46" i="36"/>
  <c r="AM46" i="36"/>
  <c r="AA56" i="55"/>
  <c r="Q56" i="55"/>
  <c r="W56" i="55" s="1"/>
  <c r="AI56" i="55"/>
  <c r="AM21" i="44"/>
  <c r="AO21" i="44" s="1"/>
  <c r="AO21" i="38"/>
  <c r="AY21" i="38" s="1"/>
  <c r="AM21" i="38"/>
  <c r="AS21" i="38" s="1"/>
  <c r="W44" i="32"/>
  <c r="AC36" i="32"/>
  <c r="AC44" i="32" s="1"/>
  <c r="U24" i="7" s="1"/>
  <c r="AE36" i="32"/>
  <c r="Y22" i="30"/>
  <c r="AI22" i="30" s="1"/>
  <c r="W22" i="30"/>
  <c r="AC22" i="30" s="1"/>
  <c r="I90" i="25"/>
  <c r="BA8" i="33"/>
  <c r="AY8" i="33"/>
  <c r="S21" i="42"/>
  <c r="M22" i="95"/>
  <c r="BA10" i="46"/>
  <c r="AK10" i="46"/>
  <c r="S10" i="46"/>
  <c r="Q10" i="46"/>
  <c r="AU10" i="46"/>
  <c r="AE10" i="46"/>
  <c r="M35" i="46"/>
  <c r="AO36" i="33"/>
  <c r="S22" i="32"/>
  <c r="K45" i="74"/>
  <c r="I48" i="54" s="1"/>
  <c r="M48" i="54" s="1"/>
  <c r="BA34" i="33"/>
  <c r="AY34" i="33"/>
  <c r="AI8" i="41"/>
  <c r="S21" i="33"/>
  <c r="W21" i="46"/>
  <c r="Y21" i="46" s="1"/>
  <c r="AO36" i="34"/>
  <c r="AO13" i="42"/>
  <c r="Y38" i="31"/>
  <c r="AI38" i="31" s="1"/>
  <c r="M60" i="95"/>
  <c r="K60" i="95"/>
  <c r="I51" i="27" s="1"/>
  <c r="K45" i="95"/>
  <c r="I45" i="36" s="1"/>
  <c r="K47" i="95"/>
  <c r="I45" i="34" s="1"/>
  <c r="M47" i="95"/>
  <c r="K21" i="96"/>
  <c r="E58" i="95" s="1"/>
  <c r="G58" i="95" s="1"/>
  <c r="I21" i="96"/>
  <c r="E57" i="95" s="1"/>
  <c r="G57" i="95" s="1"/>
  <c r="S22" i="34"/>
  <c r="Y20" i="41"/>
  <c r="W20" i="41"/>
  <c r="CG35" i="52"/>
  <c r="AO17" i="39"/>
  <c r="AY17" i="39" s="1"/>
  <c r="M21" i="94"/>
  <c r="W21" i="39"/>
  <c r="Y21" i="39" s="1"/>
  <c r="AO21" i="37"/>
  <c r="AY21" i="37" s="1"/>
  <c r="AM21" i="37"/>
  <c r="AS21" i="37" s="1"/>
  <c r="BM23" i="88"/>
  <c r="AO11" i="31"/>
  <c r="AY11" i="31" s="1"/>
  <c r="S10" i="35"/>
  <c r="Q10" i="35"/>
  <c r="M35" i="35"/>
  <c r="S22" i="41"/>
  <c r="AQ11" i="52"/>
  <c r="AQ98" i="52" s="1"/>
  <c r="E19" i="8" s="1"/>
  <c r="AM98" i="52"/>
  <c r="E15" i="10" s="1"/>
  <c r="AI36" i="33"/>
  <c r="AK36" i="33"/>
  <c r="W21" i="32"/>
  <c r="Y21" i="32"/>
  <c r="BK23" i="92"/>
  <c r="BC25" i="3" s="1"/>
  <c r="G947" i="1" s="1"/>
  <c r="BS14" i="88"/>
  <c r="BU14" i="88"/>
  <c r="BS19" i="88"/>
  <c r="BU19" i="88"/>
  <c r="W22" i="36"/>
  <c r="AC22" i="36" s="1"/>
  <c r="AS36" i="45"/>
  <c r="AU36" i="45"/>
  <c r="AO39" i="36"/>
  <c r="AY39" i="36" s="1"/>
  <c r="M80" i="95"/>
  <c r="K80" i="95"/>
  <c r="I57" i="53" s="1"/>
  <c r="M57" i="53" s="1"/>
  <c r="Q57" i="53" s="1"/>
  <c r="W57" i="53" s="1"/>
  <c r="AU8" i="45"/>
  <c r="AO8" i="45"/>
  <c r="AS8" i="45"/>
  <c r="AS13" i="40"/>
  <c r="AU13" i="40"/>
  <c r="E45" i="10"/>
  <c r="E47" i="10" s="1"/>
  <c r="BA10" i="31"/>
  <c r="AK10" i="31"/>
  <c r="S10" i="31"/>
  <c r="Q10" i="31"/>
  <c r="AU10" i="31"/>
  <c r="AE10" i="31"/>
  <c r="M35" i="31"/>
  <c r="BA83" i="52"/>
  <c r="AO21" i="36"/>
  <c r="AY21" i="36" s="1"/>
  <c r="AM21" i="36"/>
  <c r="AS21" i="36" s="1"/>
  <c r="Q10" i="40"/>
  <c r="M35" i="40"/>
  <c r="AO8" i="30"/>
  <c r="AS8" i="30"/>
  <c r="W44" i="42"/>
  <c r="AC36" i="42"/>
  <c r="AC44" i="42" s="1"/>
  <c r="U12" i="7" s="1"/>
  <c r="AE36" i="42"/>
  <c r="BK23" i="88"/>
  <c r="K21" i="95"/>
  <c r="I50" i="53" s="1"/>
  <c r="M50" i="53" s="1"/>
  <c r="Q50" i="53" s="1"/>
  <c r="W50" i="53" s="1"/>
  <c r="AI9" i="38"/>
  <c r="AO38" i="45"/>
  <c r="AY38" i="45" s="1"/>
  <c r="AM38" i="45"/>
  <c r="AS38" i="45" s="1"/>
  <c r="AS9" i="42"/>
  <c r="AU9" i="42"/>
  <c r="BS22" i="90"/>
  <c r="BU22" i="90"/>
  <c r="BS16" i="90"/>
  <c r="BU16" i="90"/>
  <c r="AA43" i="55"/>
  <c r="Q43" i="55"/>
  <c r="W43" i="55" s="1"/>
  <c r="AI43" i="55"/>
  <c r="W21" i="41"/>
  <c r="Y21" i="41"/>
  <c r="Q10" i="39"/>
  <c r="M35" i="39"/>
  <c r="AI8" i="30"/>
  <c r="BI23" i="89"/>
  <c r="BS8" i="89"/>
  <c r="BS16" i="89"/>
  <c r="BU16" i="89"/>
  <c r="M81" i="95"/>
  <c r="Q25" i="50"/>
  <c r="W25" i="50" s="1"/>
  <c r="Y25" i="50"/>
  <c r="K40" i="94"/>
  <c r="I59" i="53" s="1"/>
  <c r="M59" i="53" s="1"/>
  <c r="Q59" i="53" s="1"/>
  <c r="W59" i="53" s="1"/>
  <c r="S15" i="25"/>
  <c r="S90" i="25" s="1"/>
  <c r="E38" i="8" s="1"/>
  <c r="M90" i="25"/>
  <c r="E32" i="10" s="1"/>
  <c r="S10" i="32"/>
  <c r="Q10" i="32"/>
  <c r="M35" i="32"/>
  <c r="AO38" i="37"/>
  <c r="AY38" i="37" s="1"/>
  <c r="M82" i="95"/>
  <c r="AO17" i="31"/>
  <c r="AY17" i="31" s="1"/>
  <c r="S46" i="42"/>
  <c r="W22" i="33"/>
  <c r="Y22" i="33" s="1"/>
  <c r="W44" i="46"/>
  <c r="G8" i="28" s="1"/>
  <c r="M29" i="94"/>
  <c r="AO11" i="45"/>
  <c r="AY11" i="45" s="1"/>
  <c r="S21" i="46"/>
  <c r="CG95" i="52"/>
  <c r="BA10" i="37"/>
  <c r="AK10" i="37"/>
  <c r="S10" i="37"/>
  <c r="Q10" i="37"/>
  <c r="AU10" i="37"/>
  <c r="AE10" i="37"/>
  <c r="M35" i="37"/>
  <c r="W46" i="40"/>
  <c r="Y46" i="40" s="1"/>
  <c r="M34" i="95"/>
  <c r="K34" i="95"/>
  <c r="I22" i="49" s="1"/>
  <c r="M22" i="49" s="1"/>
  <c r="Q22" i="49" s="1"/>
  <c r="W22" i="49" s="1"/>
  <c r="E66" i="95"/>
  <c r="G66" i="95" s="1"/>
  <c r="E53" i="95"/>
  <c r="G53" i="95" s="1"/>
  <c r="K55" i="95"/>
  <c r="I33" i="24" s="1"/>
  <c r="M33" i="24" s="1"/>
  <c r="S33" i="24" s="1"/>
  <c r="M31" i="95"/>
  <c r="S21" i="39"/>
  <c r="Y21" i="37"/>
  <c r="AI21" i="37" s="1"/>
  <c r="W21" i="37"/>
  <c r="AC21" i="37" s="1"/>
  <c r="Q61" i="50"/>
  <c r="W61" i="50" s="1"/>
  <c r="Y22" i="31"/>
  <c r="AI22" i="31" s="1"/>
  <c r="W22" i="31"/>
  <c r="AC22" i="31" s="1"/>
  <c r="W22" i="43"/>
  <c r="CG96" i="52"/>
  <c r="W44" i="37"/>
  <c r="AC36" i="37"/>
  <c r="AC44" i="37" s="1"/>
  <c r="U17" i="7" s="1"/>
  <c r="AO19" i="30"/>
  <c r="AY19" i="30" s="1"/>
  <c r="M8" i="95"/>
  <c r="K8" i="95"/>
  <c r="CE11" i="52"/>
  <c r="CE98" i="52" s="1"/>
  <c r="E28" i="8" s="1"/>
  <c r="CA98" i="52"/>
  <c r="E24" i="10" s="1"/>
  <c r="W46" i="30"/>
  <c r="Y46" i="30" s="1"/>
  <c r="AA45" i="55"/>
  <c r="Q45" i="55"/>
  <c r="W45" i="55" s="1"/>
  <c r="AI45" i="55"/>
  <c r="S21" i="32"/>
  <c r="BS9" i="88"/>
  <c r="BU9" i="88"/>
  <c r="BS12" i="88"/>
  <c r="BU12" i="88"/>
  <c r="S22" i="36"/>
  <c r="M26" i="56"/>
  <c r="I64" i="56"/>
  <c r="M32" i="94"/>
  <c r="AO36" i="45"/>
  <c r="BS11" i="92"/>
  <c r="BU11" i="92"/>
  <c r="BA11" i="3" s="1"/>
  <c r="G540" i="1" s="1"/>
  <c r="BS10" i="90"/>
  <c r="BU10" i="90"/>
  <c r="BS22" i="89"/>
  <c r="BU22" i="89"/>
  <c r="BA14" i="35"/>
  <c r="AY14" i="35"/>
  <c r="M35" i="95"/>
  <c r="K35" i="95"/>
  <c r="I45" i="46" s="1"/>
  <c r="BA40" i="35"/>
  <c r="AY40" i="35"/>
  <c r="AO21" i="43"/>
  <c r="AM21" i="43"/>
  <c r="Y20" i="31"/>
  <c r="AI20" i="31" s="1"/>
  <c r="W20" i="31"/>
  <c r="AC20" i="31" s="1"/>
  <c r="M44" i="53"/>
  <c r="Y39" i="38"/>
  <c r="AI39" i="38" s="1"/>
  <c r="BS17" i="92"/>
  <c r="BU17" i="92"/>
  <c r="BA17" i="3" s="1"/>
  <c r="G714" i="1" s="1"/>
  <c r="BS18" i="92"/>
  <c r="BU18" i="92"/>
  <c r="BA18" i="3" s="1"/>
  <c r="G743" i="1" s="1"/>
  <c r="K18" i="95"/>
  <c r="I47" i="55" s="1"/>
  <c r="M47" i="55" s="1"/>
  <c r="AS36" i="41"/>
  <c r="AS44" i="41" s="1"/>
  <c r="AC13" i="7" s="1"/>
  <c r="AU36" i="41"/>
  <c r="AK9" i="39"/>
  <c r="AI9" i="39"/>
  <c r="Y39" i="45"/>
  <c r="AI39" i="45" s="1"/>
  <c r="AI14" i="44"/>
  <c r="AK14" i="44"/>
  <c r="Y39" i="34"/>
  <c r="AI39" i="34" s="1"/>
  <c r="Y22" i="45"/>
  <c r="W22" i="45"/>
  <c r="AO20" i="36"/>
  <c r="AY20" i="36" s="1"/>
  <c r="AM20" i="36"/>
  <c r="AS20" i="36" s="1"/>
  <c r="CE81" i="52"/>
  <c r="Y36" i="42"/>
  <c r="S21" i="34"/>
  <c r="M30" i="95"/>
  <c r="AO9" i="42"/>
  <c r="BS14" i="90"/>
  <c r="BU14" i="90"/>
  <c r="BS9" i="90"/>
  <c r="BU9" i="90"/>
  <c r="M10" i="95"/>
  <c r="CE84" i="52"/>
  <c r="AS36" i="39"/>
  <c r="AU36" i="39"/>
  <c r="S21" i="41"/>
  <c r="S46" i="31"/>
  <c r="Y20" i="42"/>
  <c r="W20" i="42"/>
  <c r="Y20" i="40"/>
  <c r="W20" i="40"/>
  <c r="AK13" i="35"/>
  <c r="AI13" i="35"/>
  <c r="Y39" i="40"/>
  <c r="AI39" i="40" s="1"/>
  <c r="AM38" i="38"/>
  <c r="AS38" i="38" s="1"/>
  <c r="AO38" i="38"/>
  <c r="AY38" i="38" s="1"/>
  <c r="BS10" i="89"/>
  <c r="BU10" i="89"/>
  <c r="BS19" i="89"/>
  <c r="BU19" i="89"/>
  <c r="Y52" i="50"/>
  <c r="Q52" i="50"/>
  <c r="W52" i="50" s="1"/>
  <c r="W21" i="44"/>
  <c r="BA26" i="44"/>
  <c r="AY26" i="44"/>
  <c r="AS24" i="45"/>
  <c r="AO24" i="45"/>
  <c r="AY24" i="45" s="1"/>
  <c r="Y20" i="33"/>
  <c r="W20" i="33"/>
  <c r="AA54" i="55"/>
  <c r="Q54" i="55"/>
  <c r="W54" i="55" s="1"/>
  <c r="AI54" i="55"/>
  <c r="Y21" i="30"/>
  <c r="AI21" i="30" s="1"/>
  <c r="W21" i="30"/>
  <c r="AC21" i="30" s="1"/>
  <c r="W44" i="44"/>
  <c r="AC36" i="44"/>
  <c r="AC44" i="44" s="1"/>
  <c r="U10" i="7" s="1"/>
  <c r="AE36" i="44"/>
  <c r="AA51" i="55"/>
  <c r="Q51" i="55"/>
  <c r="W51" i="55" s="1"/>
  <c r="AI51" i="55"/>
  <c r="AO38" i="32"/>
  <c r="AY38" i="32" s="1"/>
  <c r="AM38" i="32"/>
  <c r="AS38" i="32" s="1"/>
  <c r="BG20" i="51"/>
  <c r="BG24" i="51" s="1"/>
  <c r="G20" i="10" s="1"/>
  <c r="AQ20" i="51"/>
  <c r="AQ24" i="51" s="1"/>
  <c r="G14" i="10" s="1"/>
  <c r="AA20" i="51"/>
  <c r="AA24" i="51" s="1"/>
  <c r="G11" i="10" s="1"/>
  <c r="BO20" i="51"/>
  <c r="AY20" i="51"/>
  <c r="AY24" i="51" s="1"/>
  <c r="G16" i="10" s="1"/>
  <c r="AI20" i="51"/>
  <c r="Q20" i="51"/>
  <c r="M24" i="51"/>
  <c r="Q62" i="50"/>
  <c r="W62" i="50" s="1"/>
  <c r="K42" i="95"/>
  <c r="I45" i="39" s="1"/>
  <c r="M36" i="95"/>
  <c r="K36" i="95"/>
  <c r="I45" i="45" s="1"/>
  <c r="M62" i="95"/>
  <c r="K62" i="95"/>
  <c r="I166" i="11" s="1"/>
  <c r="I20" i="96"/>
  <c r="E64" i="95" s="1"/>
  <c r="G64" i="95" s="1"/>
  <c r="AC50" i="56"/>
  <c r="AI50" i="56" s="1"/>
  <c r="AS50" i="56"/>
  <c r="Y50" i="56"/>
  <c r="AM50" i="56"/>
  <c r="Q50" i="56"/>
  <c r="W50" i="56" s="1"/>
  <c r="Y46" i="37"/>
  <c r="W46" i="37"/>
  <c r="K18" i="49"/>
  <c r="K19" i="49" s="1"/>
  <c r="M19" i="49" s="1"/>
  <c r="Q19" i="49" s="1"/>
  <c r="W19" i="49" s="1"/>
  <c r="M25" i="51"/>
  <c r="W44" i="31"/>
  <c r="AC36" i="31"/>
  <c r="AC44" i="31" s="1"/>
  <c r="U25" i="7" s="1"/>
  <c r="Y46" i="34"/>
  <c r="W46" i="34"/>
  <c r="W46" i="41"/>
  <c r="Y46" i="41" s="1"/>
  <c r="AO22" i="31"/>
  <c r="AY22" i="31" s="1"/>
  <c r="AM22" i="31"/>
  <c r="AS22" i="31" s="1"/>
  <c r="AO22" i="43"/>
  <c r="AM22" i="43"/>
  <c r="Y44" i="37"/>
  <c r="AI36" i="37"/>
  <c r="AI44" i="37" s="1"/>
  <c r="Y17" i="7" s="1"/>
  <c r="AW98" i="52"/>
  <c r="E14" i="10" s="1"/>
  <c r="AM46" i="30"/>
  <c r="AS13" i="43"/>
  <c r="AU13" i="43"/>
  <c r="BS10" i="88"/>
  <c r="BU10" i="88"/>
  <c r="Q49" i="54"/>
  <c r="W49" i="54" s="1"/>
  <c r="Y22" i="38"/>
  <c r="AI22" i="38" s="1"/>
  <c r="W22" i="38"/>
  <c r="AC22" i="38" s="1"/>
  <c r="M26" i="54"/>
  <c r="AS36" i="35"/>
  <c r="AS44" i="35" s="1"/>
  <c r="AC19" i="7" s="1"/>
  <c r="AU36" i="35"/>
  <c r="M36" i="94"/>
  <c r="BA34" i="44"/>
  <c r="AY34" i="44"/>
  <c r="W44" i="43"/>
  <c r="AC36" i="43"/>
  <c r="AC44" i="43" s="1"/>
  <c r="U11" i="7" s="1"/>
  <c r="AE36" i="43"/>
  <c r="W44" i="30"/>
  <c r="G24" i="28" s="1"/>
  <c r="AC36" i="30"/>
  <c r="AC44" i="30" s="1"/>
  <c r="U26" i="7" s="1"/>
  <c r="Y22" i="37"/>
  <c r="AI22" i="37" s="1"/>
  <c r="W22" i="37"/>
  <c r="AC22" i="37" s="1"/>
  <c r="BO23" i="90"/>
  <c r="AO46" i="41"/>
  <c r="AM46" i="41"/>
  <c r="AM44" i="38"/>
  <c r="AS36" i="38"/>
  <c r="AS44" i="38" s="1"/>
  <c r="AC16" i="7" s="1"/>
  <c r="BS18" i="88"/>
  <c r="BU18" i="88"/>
  <c r="K19" i="73"/>
  <c r="I47" i="23" s="1"/>
  <c r="M47" i="23" s="1"/>
  <c r="S47" i="23" s="1"/>
  <c r="AO39" i="42"/>
  <c r="AY39" i="42" s="1"/>
  <c r="BS20" i="92"/>
  <c r="BU20" i="92"/>
  <c r="BA20" i="3" s="1"/>
  <c r="G801" i="1" s="1"/>
  <c r="W44" i="45"/>
  <c r="AC36" i="45"/>
  <c r="AC44" i="45" s="1"/>
  <c r="U9" i="7" s="1"/>
  <c r="AE36" i="45"/>
  <c r="AM44" i="42"/>
  <c r="AS36" i="42"/>
  <c r="AS44" i="42" s="1"/>
  <c r="AC12" i="7" s="1"/>
  <c r="AU36" i="42"/>
  <c r="BS9" i="92"/>
  <c r="BU9" i="92"/>
  <c r="BA9" i="3" s="1"/>
  <c r="G482" i="1" s="1"/>
  <c r="BS14" i="92"/>
  <c r="BU14" i="92"/>
  <c r="BA14" i="3" s="1"/>
  <c r="G627" i="1" s="1"/>
  <c r="CG36" i="52"/>
  <c r="K13" i="96"/>
  <c r="E19" i="95" s="1"/>
  <c r="G19" i="95" s="1"/>
  <c r="AO36" i="41"/>
  <c r="Q10" i="34"/>
  <c r="M35" i="34"/>
  <c r="S24" i="22"/>
  <c r="S31" i="22" s="1"/>
  <c r="I39" i="8" s="1"/>
  <c r="M31" i="22"/>
  <c r="G33" i="10" s="1"/>
  <c r="M11" i="95"/>
  <c r="AO39" i="44"/>
  <c r="AY39" i="44" s="1"/>
  <c r="AO39" i="35"/>
  <c r="AY39" i="35" s="1"/>
  <c r="AI23" i="41"/>
  <c r="AS13" i="34"/>
  <c r="AU13" i="34"/>
  <c r="AM36" i="32"/>
  <c r="S44" i="32"/>
  <c r="AO36" i="32"/>
  <c r="AM39" i="39"/>
  <c r="AS39" i="39" s="1"/>
  <c r="BS12" i="90"/>
  <c r="BU12" i="90"/>
  <c r="BS11" i="90"/>
  <c r="BU11" i="90"/>
  <c r="AY36" i="39"/>
  <c r="BA36" i="39"/>
  <c r="Y20" i="30"/>
  <c r="AI20" i="30" s="1"/>
  <c r="W20" i="30"/>
  <c r="AC20" i="30" s="1"/>
  <c r="BS17" i="89"/>
  <c r="BU17" i="89"/>
  <c r="BS9" i="89"/>
  <c r="BU9" i="89"/>
  <c r="AI9" i="37"/>
  <c r="M75" i="95"/>
  <c r="K75" i="95"/>
  <c r="I56" i="53" s="1"/>
  <c r="M56" i="53" s="1"/>
  <c r="Q56" i="53" s="1"/>
  <c r="W56" i="53" s="1"/>
  <c r="AM38" i="36"/>
  <c r="AS38" i="36" s="1"/>
  <c r="AU23" i="45"/>
  <c r="AS23" i="45"/>
  <c r="AO23" i="45"/>
  <c r="G41" i="94"/>
  <c r="M8" i="94"/>
  <c r="K8" i="94"/>
  <c r="Y39" i="36"/>
  <c r="AI39" i="36" s="1"/>
  <c r="M74" i="95"/>
  <c r="S21" i="30"/>
  <c r="AO38" i="33"/>
  <c r="AY38" i="33" s="1"/>
  <c r="Y22" i="35"/>
  <c r="W22" i="35"/>
  <c r="M26" i="95"/>
  <c r="AU23" i="41"/>
  <c r="AS23" i="41"/>
  <c r="AO23" i="41"/>
  <c r="W20" i="37"/>
  <c r="AC20" i="37" s="1"/>
  <c r="Y20" i="37"/>
  <c r="AI20" i="37" s="1"/>
  <c r="AK8" i="45"/>
  <c r="AS14" i="41"/>
  <c r="AU14" i="41"/>
  <c r="BA98" i="52"/>
  <c r="E16" i="8" s="1"/>
  <c r="E17" i="8" s="1"/>
  <c r="Q39" i="53"/>
  <c r="M41" i="53"/>
  <c r="K41" i="53" s="1"/>
  <c r="K42" i="53" s="1"/>
  <c r="M42" i="53" s="1"/>
  <c r="AS9" i="43"/>
  <c r="AU9" i="43"/>
  <c r="AY14" i="33"/>
  <c r="BA14" i="33"/>
  <c r="K50" i="95"/>
  <c r="I27" i="51" s="1"/>
  <c r="M27" i="51" s="1"/>
  <c r="K44" i="95"/>
  <c r="I45" i="37" s="1"/>
  <c r="M38" i="95"/>
  <c r="K38" i="95"/>
  <c r="I45" i="43" s="1"/>
  <c r="M40" i="95"/>
  <c r="K40" i="95"/>
  <c r="I45" i="41" s="1"/>
  <c r="AM20" i="41"/>
  <c r="W20" i="35"/>
  <c r="Y20" i="35" s="1"/>
  <c r="K47" i="74"/>
  <c r="I50" i="54" s="1"/>
  <c r="M50" i="54" s="1"/>
  <c r="AO46" i="37"/>
  <c r="AM46" i="37"/>
  <c r="Q16" i="49"/>
  <c r="M18" i="49"/>
  <c r="M20" i="49"/>
  <c r="Y44" i="31"/>
  <c r="AI36" i="31"/>
  <c r="AI44" i="31" s="1"/>
  <c r="Y25" i="7" s="1"/>
  <c r="M25" i="95"/>
  <c r="K25" i="95"/>
  <c r="I52" i="53" s="1"/>
  <c r="M52" i="53" s="1"/>
  <c r="Q52" i="53" s="1"/>
  <c r="W52" i="53" s="1"/>
  <c r="AY14" i="34"/>
  <c r="BA14" i="34"/>
  <c r="W20" i="43"/>
  <c r="BM11" i="52"/>
  <c r="AO38" i="41"/>
  <c r="AY38" i="41" s="1"/>
  <c r="Y39" i="33"/>
  <c r="AI39" i="33" s="1"/>
  <c r="AO13" i="43"/>
  <c r="AM44" i="40"/>
  <c r="AS36" i="40"/>
  <c r="AS44" i="40" s="1"/>
  <c r="AC14" i="7" s="1"/>
  <c r="AU36" i="40"/>
  <c r="BS16" i="88"/>
  <c r="BU16" i="88"/>
  <c r="BI23" i="88"/>
  <c r="BS8" i="88"/>
  <c r="AM49" i="56"/>
  <c r="AS49" i="56" s="1"/>
  <c r="Q49" i="56"/>
  <c r="W49" i="56" s="1"/>
  <c r="AC49" i="56"/>
  <c r="AI49" i="56" s="1"/>
  <c r="Y49" i="56"/>
  <c r="BA10" i="36"/>
  <c r="AK10" i="36"/>
  <c r="S10" i="36"/>
  <c r="Q10" i="36"/>
  <c r="AU10" i="36"/>
  <c r="AE10" i="36"/>
  <c r="M35" i="36"/>
  <c r="S22" i="38"/>
  <c r="BA13" i="32"/>
  <c r="AY13" i="32"/>
  <c r="S44" i="35"/>
  <c r="AM44" i="36"/>
  <c r="AS36" i="36"/>
  <c r="AI46" i="40" l="1"/>
  <c r="AK46" i="40"/>
  <c r="AO44" i="44"/>
  <c r="AY36" i="44"/>
  <c r="AY44" i="44" s="1"/>
  <c r="AG10" i="7" s="1"/>
  <c r="BA36" i="44"/>
  <c r="AI46" i="33"/>
  <c r="AK46" i="33"/>
  <c r="AO10" i="45"/>
  <c r="AM10" i="45"/>
  <c r="S35" i="45"/>
  <c r="AY20" i="40"/>
  <c r="BA20" i="40"/>
  <c r="AI46" i="41"/>
  <c r="AK46" i="41"/>
  <c r="AY46" i="32"/>
  <c r="BA46" i="32"/>
  <c r="AI46" i="30"/>
  <c r="AK46" i="30"/>
  <c r="AI21" i="39"/>
  <c r="AK21" i="39"/>
  <c r="AI46" i="38"/>
  <c r="AK46" i="38"/>
  <c r="AI21" i="33"/>
  <c r="AK21" i="33"/>
  <c r="AK21" i="45"/>
  <c r="AI21" i="45"/>
  <c r="AY46" i="39"/>
  <c r="BA46" i="39"/>
  <c r="AY20" i="43"/>
  <c r="BA20" i="43"/>
  <c r="AI46" i="39"/>
  <c r="AK46" i="39"/>
  <c r="AI20" i="35"/>
  <c r="AK20" i="35"/>
  <c r="AI22" i="33"/>
  <c r="AK22" i="33"/>
  <c r="AI20" i="34"/>
  <c r="AK20" i="34"/>
  <c r="AY21" i="44"/>
  <c r="BA21" i="44"/>
  <c r="AI22" i="32"/>
  <c r="AK22" i="32"/>
  <c r="AY21" i="45"/>
  <c r="BA21" i="45"/>
  <c r="AY22" i="35"/>
  <c r="BA22" i="35"/>
  <c r="AI20" i="39"/>
  <c r="AK20" i="39"/>
  <c r="AO10" i="41"/>
  <c r="AM10" i="41"/>
  <c r="S35" i="41"/>
  <c r="AY20" i="33"/>
  <c r="BA20" i="33"/>
  <c r="AI46" i="42"/>
  <c r="AK46" i="42"/>
  <c r="AI20" i="44"/>
  <c r="AK20" i="44"/>
  <c r="AC21" i="44"/>
  <c r="AE21" i="44"/>
  <c r="AC22" i="43"/>
  <c r="AE22" i="43"/>
  <c r="W10" i="39"/>
  <c r="Q35" i="39"/>
  <c r="AC46" i="32"/>
  <c r="AE46" i="32"/>
  <c r="M45" i="32"/>
  <c r="I47" i="32"/>
  <c r="I48" i="32" s="1"/>
  <c r="G18" i="28"/>
  <c r="AE44" i="36"/>
  <c r="AC21" i="43"/>
  <c r="AE21" i="43"/>
  <c r="Y44" i="42"/>
  <c r="AI36" i="42"/>
  <c r="AI44" i="42" s="1"/>
  <c r="Y12" i="7" s="1"/>
  <c r="AK36" i="42"/>
  <c r="AO46" i="42"/>
  <c r="AM46" i="42"/>
  <c r="Y50" i="54"/>
  <c r="Q50" i="54"/>
  <c r="W50" i="54" s="1"/>
  <c r="AI22" i="35"/>
  <c r="AK22" i="35"/>
  <c r="BA23" i="45"/>
  <c r="AY23" i="45"/>
  <c r="AS46" i="30"/>
  <c r="AU46" i="30"/>
  <c r="BG25" i="51"/>
  <c r="AQ25" i="51"/>
  <c r="AA25" i="51"/>
  <c r="BO25" i="51"/>
  <c r="AY25" i="51"/>
  <c r="AI25" i="51"/>
  <c r="Q25" i="51"/>
  <c r="AC20" i="42"/>
  <c r="AE20" i="42"/>
  <c r="AI22" i="45"/>
  <c r="AK22" i="45"/>
  <c r="AS21" i="43"/>
  <c r="AU21" i="43"/>
  <c r="AO44" i="45"/>
  <c r="AY36" i="45"/>
  <c r="AY44" i="45" s="1"/>
  <c r="AG9" i="7" s="1"/>
  <c r="BA36" i="45"/>
  <c r="AM10" i="37"/>
  <c r="AO10" i="37"/>
  <c r="S35" i="37"/>
  <c r="W10" i="32"/>
  <c r="Y10" i="32" s="1"/>
  <c r="Q35" i="32"/>
  <c r="BA35" i="31"/>
  <c r="AE35" i="31"/>
  <c r="AU35" i="31"/>
  <c r="AK35" i="31"/>
  <c r="Y44" i="33"/>
  <c r="W10" i="35"/>
  <c r="Y10" i="35"/>
  <c r="Q35" i="35"/>
  <c r="M57" i="95"/>
  <c r="K57" i="95"/>
  <c r="I34" i="24" s="1"/>
  <c r="M34" i="24" s="1"/>
  <c r="S34" i="24" s="1"/>
  <c r="W10" i="46"/>
  <c r="W35" i="46" s="1"/>
  <c r="Q35" i="46"/>
  <c r="AY46" i="36"/>
  <c r="BA46" i="36"/>
  <c r="Y11" i="28"/>
  <c r="BA44" i="43"/>
  <c r="Y44" i="34"/>
  <c r="AC46" i="45"/>
  <c r="AE46" i="45"/>
  <c r="BS12" i="91"/>
  <c r="BU12" i="91"/>
  <c r="BS9" i="91"/>
  <c r="BU9" i="91"/>
  <c r="W46" i="35"/>
  <c r="Y46" i="35" s="1"/>
  <c r="AC22" i="34"/>
  <c r="AE22" i="34"/>
  <c r="BA8" i="41"/>
  <c r="AY8" i="41"/>
  <c r="AC22" i="44"/>
  <c r="AE22" i="44"/>
  <c r="AM21" i="40"/>
  <c r="AO21" i="40"/>
  <c r="AM20" i="39"/>
  <c r="AO20" i="39"/>
  <c r="AI20" i="32"/>
  <c r="AK20" i="32"/>
  <c r="M43" i="95"/>
  <c r="Q21" i="49"/>
  <c r="Y10" i="33"/>
  <c r="W10" i="33"/>
  <c r="Q35" i="33"/>
  <c r="M48" i="95"/>
  <c r="AS46" i="40"/>
  <c r="AU46" i="40"/>
  <c r="W46" i="43"/>
  <c r="Y46" i="43" s="1"/>
  <c r="Y20" i="36"/>
  <c r="AI20" i="36" s="1"/>
  <c r="AO20" i="37"/>
  <c r="AY20" i="37" s="1"/>
  <c r="AO20" i="30"/>
  <c r="AY20" i="30" s="1"/>
  <c r="Y44" i="43"/>
  <c r="Y44" i="38"/>
  <c r="W10" i="34"/>
  <c r="Y10" i="34" s="1"/>
  <c r="Q35" i="34"/>
  <c r="AI20" i="42"/>
  <c r="AK20" i="42"/>
  <c r="AO21" i="34"/>
  <c r="AM21" i="34"/>
  <c r="AY21" i="43"/>
  <c r="BA21" i="43"/>
  <c r="AC22" i="33"/>
  <c r="AE22" i="33"/>
  <c r="AY13" i="42"/>
  <c r="BA13" i="42"/>
  <c r="AM44" i="44"/>
  <c r="AS36" i="44"/>
  <c r="AS44" i="44" s="1"/>
  <c r="AC10" i="7" s="1"/>
  <c r="AU36" i="44"/>
  <c r="AI22" i="44"/>
  <c r="AK22" i="44"/>
  <c r="AS20" i="40"/>
  <c r="AU20" i="40"/>
  <c r="Y10" i="30"/>
  <c r="W10" i="30"/>
  <c r="Q35" i="30"/>
  <c r="S10" i="34"/>
  <c r="AO46" i="31"/>
  <c r="AM46" i="31"/>
  <c r="BS10" i="91"/>
  <c r="BU10" i="91"/>
  <c r="AM46" i="35"/>
  <c r="AO39" i="33"/>
  <c r="AY39" i="33" s="1"/>
  <c r="AM46" i="44"/>
  <c r="AO46" i="44"/>
  <c r="AC46" i="44"/>
  <c r="AE46" i="44"/>
  <c r="BM23" i="91"/>
  <c r="M46" i="95"/>
  <c r="S10" i="30"/>
  <c r="AA55" i="55"/>
  <c r="Q55" i="55"/>
  <c r="W55" i="55" s="1"/>
  <c r="AI55" i="55"/>
  <c r="AU35" i="36"/>
  <c r="AK35" i="36"/>
  <c r="BA35" i="36"/>
  <c r="AE35" i="36"/>
  <c r="AS20" i="41"/>
  <c r="AU20" i="41"/>
  <c r="BG27" i="51"/>
  <c r="AQ27" i="51"/>
  <c r="AU27" i="51" s="1"/>
  <c r="AU31" i="51" s="1"/>
  <c r="M16" i="8" s="1"/>
  <c r="M17" i="8" s="1"/>
  <c r="AA27" i="51"/>
  <c r="BO27" i="51"/>
  <c r="AY27" i="51"/>
  <c r="AI27" i="51"/>
  <c r="Q27" i="51"/>
  <c r="W39" i="53"/>
  <c r="W41" i="53" s="1"/>
  <c r="Q41" i="53"/>
  <c r="BA23" i="41"/>
  <c r="AY23" i="41"/>
  <c r="AS46" i="41"/>
  <c r="AU46" i="41"/>
  <c r="AM44" i="35"/>
  <c r="AC46" i="34"/>
  <c r="AE46" i="34"/>
  <c r="AC46" i="37"/>
  <c r="AE46" i="37"/>
  <c r="K20" i="96"/>
  <c r="E65" i="95" s="1"/>
  <c r="G65" i="95" s="1"/>
  <c r="G86" i="95" s="1"/>
  <c r="Y62" i="50"/>
  <c r="AC20" i="33"/>
  <c r="AE20" i="33"/>
  <c r="AM21" i="41"/>
  <c r="AO21" i="41"/>
  <c r="AM44" i="41"/>
  <c r="I42" i="55"/>
  <c r="M55" i="95"/>
  <c r="M40" i="94"/>
  <c r="Y10" i="31"/>
  <c r="W10" i="31"/>
  <c r="Q35" i="31"/>
  <c r="AS44" i="45"/>
  <c r="AC9" i="7" s="1"/>
  <c r="M45" i="34"/>
  <c r="I47" i="34"/>
  <c r="I48" i="34" s="1"/>
  <c r="AO44" i="34"/>
  <c r="AY36" i="34"/>
  <c r="AY44" i="34" s="1"/>
  <c r="AG20" i="7" s="1"/>
  <c r="BA36" i="34"/>
  <c r="AM22" i="32"/>
  <c r="AO22" i="32"/>
  <c r="Y44" i="40"/>
  <c r="AO38" i="35"/>
  <c r="M51" i="26"/>
  <c r="M53" i="26" s="1"/>
  <c r="I53" i="26"/>
  <c r="E32" i="12" s="1"/>
  <c r="E39" i="12" s="1"/>
  <c r="BS13" i="91"/>
  <c r="BU13" i="91"/>
  <c r="BS17" i="91"/>
  <c r="BU17" i="91"/>
  <c r="G21" i="28"/>
  <c r="AE44" i="33"/>
  <c r="I66" i="50"/>
  <c r="K64" i="50"/>
  <c r="K65" i="50" s="1"/>
  <c r="M65" i="50" s="1"/>
  <c r="M39" i="95"/>
  <c r="Y48" i="56"/>
  <c r="Y21" i="38"/>
  <c r="AI21" i="38" s="1"/>
  <c r="G13" i="28"/>
  <c r="G25" i="28" s="1"/>
  <c r="AE44" i="41"/>
  <c r="BA26" i="45"/>
  <c r="AY26" i="45"/>
  <c r="AC21" i="42"/>
  <c r="AE21" i="42"/>
  <c r="AC20" i="45"/>
  <c r="AE20" i="45"/>
  <c r="AY20" i="44"/>
  <c r="BA20" i="44"/>
  <c r="M67" i="95"/>
  <c r="K67" i="95"/>
  <c r="AM44" i="37"/>
  <c r="AS36" i="37"/>
  <c r="AS44" i="37" s="1"/>
  <c r="AC17" i="7" s="1"/>
  <c r="M45" i="30"/>
  <c r="I47" i="30"/>
  <c r="I48" i="30" s="1"/>
  <c r="AY22" i="33"/>
  <c r="BA22" i="33"/>
  <c r="BA34" i="45"/>
  <c r="AY34" i="45"/>
  <c r="W10" i="44"/>
  <c r="Q35" i="44"/>
  <c r="AI22" i="40"/>
  <c r="AK22" i="40"/>
  <c r="M13" i="95"/>
  <c r="AS20" i="32"/>
  <c r="AU20" i="32"/>
  <c r="Y64" i="50"/>
  <c r="AO44" i="40"/>
  <c r="AS20" i="34"/>
  <c r="AU20" i="34"/>
  <c r="AO44" i="31"/>
  <c r="AS22" i="45"/>
  <c r="AU22" i="45"/>
  <c r="AY44" i="38"/>
  <c r="AG16" i="7" s="1"/>
  <c r="AC20" i="35"/>
  <c r="AE20" i="35"/>
  <c r="AC21" i="39"/>
  <c r="AE21" i="39"/>
  <c r="AM10" i="46"/>
  <c r="AM35" i="46" s="1"/>
  <c r="S35" i="46"/>
  <c r="BS16" i="91"/>
  <c r="BU16" i="91"/>
  <c r="AC20" i="44"/>
  <c r="AE20" i="44"/>
  <c r="AM22" i="38"/>
  <c r="AS22" i="38" s="1"/>
  <c r="M23" i="28"/>
  <c r="AK44" i="31"/>
  <c r="AO21" i="30"/>
  <c r="AY21" i="30" s="1"/>
  <c r="AM21" i="30"/>
  <c r="AS21" i="30" s="1"/>
  <c r="AO44" i="32"/>
  <c r="AY36" i="32"/>
  <c r="AY44" i="32" s="1"/>
  <c r="AG24" i="7" s="1"/>
  <c r="BA36" i="32"/>
  <c r="G9" i="28"/>
  <c r="AE44" i="45"/>
  <c r="M42" i="95"/>
  <c r="AM21" i="32"/>
  <c r="AO21" i="32"/>
  <c r="Y22" i="43"/>
  <c r="Q48" i="54"/>
  <c r="W48" i="54" s="1"/>
  <c r="M49" i="95"/>
  <c r="S23" i="28"/>
  <c r="AU44" i="31"/>
  <c r="Y21" i="43"/>
  <c r="AY44" i="31"/>
  <c r="AG25" i="7" s="1"/>
  <c r="AM44" i="32"/>
  <c r="AS36" i="32"/>
  <c r="AS44" i="32" s="1"/>
  <c r="AC24" i="7" s="1"/>
  <c r="AU36" i="32"/>
  <c r="AY46" i="41"/>
  <c r="BA46" i="41"/>
  <c r="I64" i="54"/>
  <c r="I66" i="54" s="1"/>
  <c r="M17" i="28"/>
  <c r="AK44" i="37"/>
  <c r="AI46" i="34"/>
  <c r="AK46" i="34"/>
  <c r="AI46" i="37"/>
  <c r="AK46" i="37"/>
  <c r="K64" i="95"/>
  <c r="I53" i="55" s="1"/>
  <c r="M53" i="55" s="1"/>
  <c r="AI20" i="33"/>
  <c r="AK20" i="33"/>
  <c r="AA47" i="55"/>
  <c r="Q47" i="55"/>
  <c r="W47" i="55" s="1"/>
  <c r="AI47" i="55"/>
  <c r="Q44" i="53"/>
  <c r="AC26" i="56"/>
  <c r="AC64" i="56" s="1"/>
  <c r="E10" i="10" s="1"/>
  <c r="AS26" i="56"/>
  <c r="AM26" i="56"/>
  <c r="AM64" i="56" s="1"/>
  <c r="E13" i="10" s="1"/>
  <c r="Q26" i="56"/>
  <c r="M64" i="56"/>
  <c r="BA35" i="37"/>
  <c r="AE35" i="37"/>
  <c r="AU35" i="37"/>
  <c r="AK35" i="37"/>
  <c r="AO21" i="46"/>
  <c r="AM21" i="46"/>
  <c r="AI21" i="41"/>
  <c r="AK21" i="41"/>
  <c r="AY8" i="30"/>
  <c r="AM10" i="31"/>
  <c r="S35" i="31"/>
  <c r="BA8" i="45"/>
  <c r="AY8" i="45"/>
  <c r="AM44" i="45"/>
  <c r="AI21" i="32"/>
  <c r="AK21" i="32"/>
  <c r="AM22" i="41"/>
  <c r="AO22" i="41" s="1"/>
  <c r="M45" i="36"/>
  <c r="I47" i="36"/>
  <c r="I48" i="36" s="1"/>
  <c r="AO44" i="33"/>
  <c r="AY36" i="33"/>
  <c r="AY44" i="33" s="1"/>
  <c r="AG21" i="7" s="1"/>
  <c r="BA36" i="33"/>
  <c r="AS22" i="44"/>
  <c r="AU22" i="44"/>
  <c r="M77" i="95"/>
  <c r="K77" i="95"/>
  <c r="I23" i="49" s="1"/>
  <c r="M23" i="49" s="1"/>
  <c r="Q23" i="49" s="1"/>
  <c r="W23" i="49" s="1"/>
  <c r="W10" i="43"/>
  <c r="Q35" i="43"/>
  <c r="BS22" i="91"/>
  <c r="BU22" i="91"/>
  <c r="BS15" i="91"/>
  <c r="BU15" i="91"/>
  <c r="AK22" i="41"/>
  <c r="AI22" i="41"/>
  <c r="M45" i="42"/>
  <c r="I47" i="42"/>
  <c r="I48" i="42" s="1"/>
  <c r="AS44" i="33"/>
  <c r="AC21" i="7" s="1"/>
  <c r="AC46" i="36"/>
  <c r="AE46" i="36"/>
  <c r="Y21" i="42"/>
  <c r="AY22" i="40"/>
  <c r="BA22" i="40"/>
  <c r="Y20" i="45"/>
  <c r="AS20" i="44"/>
  <c r="AU20" i="44"/>
  <c r="W10" i="42"/>
  <c r="Q35" i="42"/>
  <c r="AI44" i="32"/>
  <c r="Y24" i="7" s="1"/>
  <c r="AK35" i="38"/>
  <c r="AU35" i="38"/>
  <c r="BA35" i="38"/>
  <c r="AE35" i="38"/>
  <c r="AM44" i="30"/>
  <c r="S24" i="28" s="1"/>
  <c r="AS36" i="30"/>
  <c r="AS44" i="30" s="1"/>
  <c r="AC26" i="7" s="1"/>
  <c r="AI22" i="42"/>
  <c r="AK22" i="42"/>
  <c r="M54" i="95"/>
  <c r="K54" i="95"/>
  <c r="I32" i="22" s="1"/>
  <c r="AS46" i="33"/>
  <c r="AU46" i="33"/>
  <c r="AO36" i="37"/>
  <c r="M52" i="95"/>
  <c r="AC22" i="39"/>
  <c r="AE22" i="39"/>
  <c r="AS22" i="33"/>
  <c r="AU22" i="33"/>
  <c r="S10" i="44"/>
  <c r="AC22" i="40"/>
  <c r="AE22" i="40"/>
  <c r="AO20" i="32"/>
  <c r="AO20" i="34"/>
  <c r="AS46" i="34"/>
  <c r="AU46" i="34"/>
  <c r="AO22" i="45"/>
  <c r="AO44" i="38"/>
  <c r="AI44" i="45"/>
  <c r="Y9" i="7" s="1"/>
  <c r="M45" i="40"/>
  <c r="I47" i="40"/>
  <c r="I48" i="40" s="1"/>
  <c r="AM10" i="33"/>
  <c r="AO10" i="33"/>
  <c r="S35" i="33"/>
  <c r="W10" i="45"/>
  <c r="Y10" i="45" s="1"/>
  <c r="Q35" i="45"/>
  <c r="AI46" i="44"/>
  <c r="AK46" i="44"/>
  <c r="AM46" i="43"/>
  <c r="Q42" i="53"/>
  <c r="M43" i="53"/>
  <c r="S16" i="28"/>
  <c r="AU44" i="38"/>
  <c r="Y49" i="54"/>
  <c r="M41" i="95"/>
  <c r="W10" i="38"/>
  <c r="Q35" i="38"/>
  <c r="AS46" i="32"/>
  <c r="AU46" i="32"/>
  <c r="AC20" i="43"/>
  <c r="AE20" i="43"/>
  <c r="Y20" i="43"/>
  <c r="AO20" i="41"/>
  <c r="M50" i="95"/>
  <c r="AS44" i="36"/>
  <c r="AC18" i="7" s="1"/>
  <c r="W16" i="49"/>
  <c r="Q20" i="49"/>
  <c r="G25" i="10" s="1"/>
  <c r="Q18" i="49"/>
  <c r="O18" i="49" s="1"/>
  <c r="M45" i="41"/>
  <c r="I47" i="41"/>
  <c r="I48" i="41" s="1"/>
  <c r="I29" i="51"/>
  <c r="M29" i="51" s="1"/>
  <c r="K41" i="94"/>
  <c r="E28" i="12" s="1"/>
  <c r="AO38" i="36"/>
  <c r="AO44" i="41"/>
  <c r="AY36" i="41"/>
  <c r="AY44" i="41" s="1"/>
  <c r="AG13" i="7" s="1"/>
  <c r="BA36" i="41"/>
  <c r="G11" i="28"/>
  <c r="AE44" i="43"/>
  <c r="Q26" i="54"/>
  <c r="Y26" i="54"/>
  <c r="M64" i="54"/>
  <c r="AS22" i="43"/>
  <c r="AU22" i="43"/>
  <c r="G10" i="28"/>
  <c r="AE44" i="44"/>
  <c r="AS44" i="39"/>
  <c r="AC15" i="7" s="1"/>
  <c r="AY9" i="42"/>
  <c r="BA9" i="42"/>
  <c r="M18" i="95"/>
  <c r="M45" i="46"/>
  <c r="I47" i="46"/>
  <c r="I48" i="46" s="1"/>
  <c r="AM22" i="36"/>
  <c r="AS22" i="36" s="1"/>
  <c r="AO22" i="36"/>
  <c r="AY22" i="36" s="1"/>
  <c r="Y61" i="50"/>
  <c r="K53" i="95"/>
  <c r="I32" i="24" s="1"/>
  <c r="AC21" i="41"/>
  <c r="AE21" i="41"/>
  <c r="M21" i="95"/>
  <c r="Y22" i="36"/>
  <c r="AI22" i="36" s="1"/>
  <c r="AC21" i="32"/>
  <c r="AE21" i="32"/>
  <c r="AC20" i="41"/>
  <c r="AE20" i="41"/>
  <c r="M45" i="95"/>
  <c r="AU35" i="46"/>
  <c r="AK35" i="46"/>
  <c r="BA35" i="46"/>
  <c r="AE35" i="46"/>
  <c r="AO21" i="42"/>
  <c r="AM21" i="42"/>
  <c r="AO22" i="44"/>
  <c r="M13" i="28"/>
  <c r="AK44" i="41"/>
  <c r="AO21" i="31"/>
  <c r="AY21" i="31" s="1"/>
  <c r="K76" i="95"/>
  <c r="I28" i="51" s="1"/>
  <c r="AS21" i="35"/>
  <c r="AU21" i="35"/>
  <c r="S10" i="43"/>
  <c r="BS14" i="91"/>
  <c r="BU14" i="91"/>
  <c r="BI23" i="91"/>
  <c r="BS8" i="91"/>
  <c r="AC22" i="41"/>
  <c r="AE22" i="41"/>
  <c r="M45" i="44"/>
  <c r="I47" i="44"/>
  <c r="I48" i="44" s="1"/>
  <c r="AM44" i="33"/>
  <c r="Y46" i="36"/>
  <c r="AS20" i="42"/>
  <c r="AU20" i="42"/>
  <c r="AS22" i="40"/>
  <c r="AU22" i="40"/>
  <c r="BG26" i="51"/>
  <c r="AQ26" i="51"/>
  <c r="AA26" i="51"/>
  <c r="BO26" i="51"/>
  <c r="BS26" i="51" s="1"/>
  <c r="AY26" i="51"/>
  <c r="AI26" i="51"/>
  <c r="AM26" i="51" s="1"/>
  <c r="Q26" i="51"/>
  <c r="W26" i="51" s="1"/>
  <c r="AM20" i="46"/>
  <c r="AO20" i="46" s="1"/>
  <c r="S10" i="42"/>
  <c r="Y44" i="32"/>
  <c r="AI44" i="36"/>
  <c r="Y18" i="7" s="1"/>
  <c r="S10" i="38"/>
  <c r="AO36" i="30"/>
  <c r="AC22" i="42"/>
  <c r="AE22" i="42"/>
  <c r="Y21" i="36"/>
  <c r="AI21" i="36" s="1"/>
  <c r="AS22" i="39"/>
  <c r="AU22" i="39"/>
  <c r="AO46" i="33"/>
  <c r="I176" i="11"/>
  <c r="I177" i="11" s="1"/>
  <c r="I60" i="10" s="1"/>
  <c r="Y22" i="39"/>
  <c r="M56" i="95"/>
  <c r="AO22" i="30"/>
  <c r="AY22" i="30" s="1"/>
  <c r="AS46" i="45"/>
  <c r="AU46" i="45"/>
  <c r="AO46" i="34"/>
  <c r="AS20" i="35"/>
  <c r="AU20" i="35"/>
  <c r="Y44" i="45"/>
  <c r="M45" i="39"/>
  <c r="I47" i="39"/>
  <c r="I48" i="39" s="1"/>
  <c r="BS20" i="51"/>
  <c r="BS24" i="51" s="1"/>
  <c r="I28" i="8" s="1"/>
  <c r="BO24" i="51"/>
  <c r="G24" i="10" s="1"/>
  <c r="AC46" i="40"/>
  <c r="AE46" i="40"/>
  <c r="G12" i="28"/>
  <c r="AE44" i="42"/>
  <c r="AM10" i="35"/>
  <c r="AO10" i="35" s="1"/>
  <c r="S35" i="35"/>
  <c r="BS18" i="91"/>
  <c r="BU18" i="91"/>
  <c r="M17" i="23"/>
  <c r="I90" i="23"/>
  <c r="AC20" i="34"/>
  <c r="AE20" i="34"/>
  <c r="AC20" i="39"/>
  <c r="AE20" i="39"/>
  <c r="I47" i="35"/>
  <c r="I48" i="35" s="1"/>
  <c r="M45" i="35"/>
  <c r="AS20" i="43"/>
  <c r="AU20" i="43"/>
  <c r="M44" i="95"/>
  <c r="Y21" i="44"/>
  <c r="W10" i="40"/>
  <c r="Q35" i="40"/>
  <c r="AS21" i="44"/>
  <c r="AU21" i="44"/>
  <c r="Y46" i="32"/>
  <c r="BS11" i="91"/>
  <c r="BU11" i="91"/>
  <c r="Y10" i="41"/>
  <c r="W10" i="41"/>
  <c r="Q35" i="41"/>
  <c r="AS22" i="35"/>
  <c r="AU22" i="35"/>
  <c r="AO20" i="31"/>
  <c r="AY20" i="31" s="1"/>
  <c r="S18" i="28"/>
  <c r="AU44" i="36"/>
  <c r="Y10" i="36"/>
  <c r="W10" i="36"/>
  <c r="Q35" i="36"/>
  <c r="S14" i="28"/>
  <c r="AU44" i="40"/>
  <c r="AS46" i="37"/>
  <c r="AU46" i="37"/>
  <c r="M41" i="94"/>
  <c r="K19" i="95"/>
  <c r="I49" i="53" s="1"/>
  <c r="M49" i="53" s="1"/>
  <c r="Q49" i="53" s="1"/>
  <c r="W49" i="53" s="1"/>
  <c r="S12" i="28"/>
  <c r="AU44" i="42"/>
  <c r="AY22" i="43"/>
  <c r="BA22" i="43"/>
  <c r="W20" i="51"/>
  <c r="W24" i="51" s="1"/>
  <c r="I9" i="8" s="1"/>
  <c r="I10" i="8" s="1"/>
  <c r="Q24" i="51"/>
  <c r="G9" i="10" s="1"/>
  <c r="AC20" i="40"/>
  <c r="AE20" i="40"/>
  <c r="AM44" i="39"/>
  <c r="K66" i="95"/>
  <c r="M66" i="95" s="1"/>
  <c r="AI20" i="41"/>
  <c r="AK20" i="41"/>
  <c r="I53" i="27"/>
  <c r="M51" i="27"/>
  <c r="M53" i="27" s="1"/>
  <c r="I26" i="10" s="1"/>
  <c r="AO21" i="33"/>
  <c r="AM21" i="33"/>
  <c r="AC46" i="31"/>
  <c r="AE46" i="31"/>
  <c r="AY21" i="35"/>
  <c r="BA21" i="35"/>
  <c r="BS19" i="91"/>
  <c r="BU19" i="91"/>
  <c r="BS20" i="91"/>
  <c r="BU20" i="91"/>
  <c r="AM46" i="38"/>
  <c r="AO46" i="38"/>
  <c r="AC22" i="32"/>
  <c r="AE22" i="32"/>
  <c r="AO20" i="45"/>
  <c r="AM20" i="45"/>
  <c r="AY20" i="42"/>
  <c r="BA20" i="42"/>
  <c r="AC21" i="34"/>
  <c r="AE21" i="34"/>
  <c r="AM22" i="42"/>
  <c r="AO22" i="42"/>
  <c r="AO44" i="46"/>
  <c r="Y8" i="28" s="1"/>
  <c r="Y44" i="36"/>
  <c r="AI21" i="40"/>
  <c r="AK21" i="40"/>
  <c r="AI44" i="35"/>
  <c r="Y19" i="7" s="1"/>
  <c r="AY22" i="39"/>
  <c r="BA22" i="39"/>
  <c r="AC21" i="35"/>
  <c r="AE21" i="35"/>
  <c r="BA26" i="41"/>
  <c r="AY26" i="41"/>
  <c r="BA35" i="30"/>
  <c r="AE35" i="30"/>
  <c r="AU35" i="30"/>
  <c r="AK35" i="30"/>
  <c r="AC46" i="39"/>
  <c r="AE46" i="39"/>
  <c r="AS46" i="39"/>
  <c r="AU46" i="39"/>
  <c r="M10" i="28"/>
  <c r="AK44" i="44"/>
  <c r="AY46" i="45"/>
  <c r="BA46" i="45"/>
  <c r="M15" i="28"/>
  <c r="AK44" i="39"/>
  <c r="AY44" i="42"/>
  <c r="AG12" i="7" s="1"/>
  <c r="AY20" i="35"/>
  <c r="BA20" i="35"/>
  <c r="I47" i="37"/>
  <c r="I48" i="37" s="1"/>
  <c r="M45" i="37"/>
  <c r="AC46" i="41"/>
  <c r="AE46" i="41"/>
  <c r="AM21" i="39"/>
  <c r="AO21" i="39"/>
  <c r="AO10" i="32"/>
  <c r="AM10" i="32"/>
  <c r="S35" i="32"/>
  <c r="K58" i="95"/>
  <c r="I34" i="22" s="1"/>
  <c r="M34" i="22" s="1"/>
  <c r="S34" i="22" s="1"/>
  <c r="AI46" i="45"/>
  <c r="AK46" i="45"/>
  <c r="AC21" i="45"/>
  <c r="AE21" i="45"/>
  <c r="AY46" i="40"/>
  <c r="BA46" i="40"/>
  <c r="BA13" i="45"/>
  <c r="AY13" i="45"/>
  <c r="AC46" i="33"/>
  <c r="AE46" i="33"/>
  <c r="S11" i="28"/>
  <c r="AU44" i="43"/>
  <c r="BA34" i="41"/>
  <c r="AY34" i="41"/>
  <c r="AM10" i="36"/>
  <c r="S35" i="36"/>
  <c r="BA13" i="43"/>
  <c r="AY13" i="43"/>
  <c r="AY46" i="37"/>
  <c r="BA46" i="37"/>
  <c r="I47" i="43"/>
  <c r="I48" i="43" s="1"/>
  <c r="M45" i="43"/>
  <c r="AC22" i="35"/>
  <c r="AE22" i="35"/>
  <c r="AO39" i="39"/>
  <c r="AO46" i="30"/>
  <c r="G23" i="28"/>
  <c r="AE44" i="31"/>
  <c r="I47" i="45"/>
  <c r="I48" i="45" s="1"/>
  <c r="M45" i="45"/>
  <c r="AM20" i="51"/>
  <c r="AM24" i="51" s="1"/>
  <c r="I19" i="8" s="1"/>
  <c r="AI24" i="51"/>
  <c r="G15" i="10" s="1"/>
  <c r="AI20" i="40"/>
  <c r="AK20" i="40"/>
  <c r="AC22" i="45"/>
  <c r="AE22" i="45"/>
  <c r="AC46" i="30"/>
  <c r="AE46" i="30"/>
  <c r="G17" i="28"/>
  <c r="AE44" i="37"/>
  <c r="W10" i="37"/>
  <c r="Y10" i="37"/>
  <c r="Q35" i="37"/>
  <c r="S10" i="39"/>
  <c r="S10" i="40"/>
  <c r="AI44" i="33"/>
  <c r="Y21" i="7" s="1"/>
  <c r="AM22" i="34"/>
  <c r="AO22" i="34"/>
  <c r="G22" i="28"/>
  <c r="AE44" i="32"/>
  <c r="AS46" i="36"/>
  <c r="AU46" i="36"/>
  <c r="AI46" i="31"/>
  <c r="AK46" i="31"/>
  <c r="G16" i="28"/>
  <c r="AE44" i="38"/>
  <c r="AI44" i="34"/>
  <c r="Y20" i="7" s="1"/>
  <c r="BS21" i="91"/>
  <c r="BU21" i="91"/>
  <c r="Y22" i="34"/>
  <c r="I47" i="31"/>
  <c r="I48" i="31" s="1"/>
  <c r="M45" i="31"/>
  <c r="S20" i="28"/>
  <c r="AU44" i="34"/>
  <c r="AO38" i="30"/>
  <c r="AY38" i="30" s="1"/>
  <c r="Y21" i="34"/>
  <c r="G19" i="28"/>
  <c r="AE44" i="35"/>
  <c r="G14" i="28"/>
  <c r="AE44" i="40"/>
  <c r="AC20" i="32"/>
  <c r="AE20" i="32"/>
  <c r="G15" i="28"/>
  <c r="AE44" i="39"/>
  <c r="AC46" i="38"/>
  <c r="AE46" i="38"/>
  <c r="M45" i="38"/>
  <c r="I47" i="38"/>
  <c r="I48" i="38" s="1"/>
  <c r="I25" i="49"/>
  <c r="AC21" i="40"/>
  <c r="AE21" i="40"/>
  <c r="Y44" i="35"/>
  <c r="AS21" i="45"/>
  <c r="AU21" i="45"/>
  <c r="AC21" i="33"/>
  <c r="AE21" i="33"/>
  <c r="G20" i="28"/>
  <c r="AE44" i="34"/>
  <c r="M45" i="33"/>
  <c r="I47" i="33"/>
  <c r="I48" i="33" s="1"/>
  <c r="Y21" i="35"/>
  <c r="AC46" i="42"/>
  <c r="AE46" i="42"/>
  <c r="AS20" i="33"/>
  <c r="AU20" i="33"/>
  <c r="AI44" i="43"/>
  <c r="Y11" i="7" s="1"/>
  <c r="AO22" i="37"/>
  <c r="AY22" i="37" s="1"/>
  <c r="AO44" i="42"/>
  <c r="AI44" i="38"/>
  <c r="Y16" i="7" s="1"/>
  <c r="AI10" i="45" l="1"/>
  <c r="AK10" i="45"/>
  <c r="Y35" i="45"/>
  <c r="AI46" i="35"/>
  <c r="AK46" i="35"/>
  <c r="BA22" i="41"/>
  <c r="AY22" i="41"/>
  <c r="AI10" i="32"/>
  <c r="AI35" i="32" s="1"/>
  <c r="Y35" i="32"/>
  <c r="AK10" i="32"/>
  <c r="AO35" i="35"/>
  <c r="AY10" i="35"/>
  <c r="AY35" i="35" s="1"/>
  <c r="BA10" i="35"/>
  <c r="AI46" i="43"/>
  <c r="AK46" i="43"/>
  <c r="G31" i="28"/>
  <c r="U27" i="7" s="1"/>
  <c r="G26" i="28"/>
  <c r="G37" i="10" s="1"/>
  <c r="AI10" i="34"/>
  <c r="Y35" i="34"/>
  <c r="AK10" i="34"/>
  <c r="AY46" i="30"/>
  <c r="BA46" i="30"/>
  <c r="AY20" i="45"/>
  <c r="BA20" i="45"/>
  <c r="W26" i="56"/>
  <c r="W64" i="56" s="1"/>
  <c r="E8" i="8" s="1"/>
  <c r="E10" i="8" s="1"/>
  <c r="Q64" i="56"/>
  <c r="E8" i="10" s="1"/>
  <c r="AM10" i="34"/>
  <c r="S35" i="34"/>
  <c r="Q25" i="49"/>
  <c r="W21" i="49"/>
  <c r="W25" i="49" s="1"/>
  <c r="AY46" i="42"/>
  <c r="BA46" i="42"/>
  <c r="M47" i="33"/>
  <c r="S45" i="33"/>
  <c r="Q45" i="33"/>
  <c r="AI22" i="34"/>
  <c r="AK22" i="34"/>
  <c r="AM10" i="40"/>
  <c r="S35" i="40"/>
  <c r="M58" i="95"/>
  <c r="AS20" i="45"/>
  <c r="AU20" i="45"/>
  <c r="AC10" i="36"/>
  <c r="AC35" i="36" s="1"/>
  <c r="W35" i="36"/>
  <c r="AO44" i="30"/>
  <c r="Y24" i="28" s="1"/>
  <c r="AY36" i="30"/>
  <c r="AY44" i="30" s="1"/>
  <c r="AG26" i="7" s="1"/>
  <c r="S21" i="28"/>
  <c r="AU44" i="33"/>
  <c r="BG29" i="51"/>
  <c r="AQ29" i="51"/>
  <c r="AA29" i="51"/>
  <c r="BO29" i="51"/>
  <c r="BS29" i="51" s="1"/>
  <c r="AY29" i="51"/>
  <c r="AI29" i="51"/>
  <c r="AM29" i="51" s="1"/>
  <c r="Q29" i="51"/>
  <c r="W29" i="51" s="1"/>
  <c r="AY22" i="45"/>
  <c r="BA22" i="45"/>
  <c r="M32" i="22"/>
  <c r="I38" i="22"/>
  <c r="W44" i="53"/>
  <c r="M64" i="95"/>
  <c r="AI22" i="43"/>
  <c r="AK22" i="43"/>
  <c r="AO22" i="38"/>
  <c r="AY22" i="38" s="1"/>
  <c r="AO10" i="46"/>
  <c r="AO35" i="46" s="1"/>
  <c r="M14" i="28"/>
  <c r="AK44" i="40"/>
  <c r="AO10" i="30"/>
  <c r="AM10" i="30"/>
  <c r="S35" i="30"/>
  <c r="M25" i="49"/>
  <c r="AS21" i="40"/>
  <c r="AU21" i="40"/>
  <c r="Y10" i="46"/>
  <c r="Y35" i="46" s="1"/>
  <c r="Y9" i="28"/>
  <c r="BA44" i="45"/>
  <c r="AM25" i="51"/>
  <c r="AS46" i="42"/>
  <c r="AU46" i="42"/>
  <c r="Q45" i="32"/>
  <c r="M47" i="32"/>
  <c r="AY22" i="42"/>
  <c r="BA22" i="42"/>
  <c r="S15" i="28"/>
  <c r="AU44" i="39"/>
  <c r="AI10" i="36"/>
  <c r="AI35" i="36" s="1"/>
  <c r="Y35" i="36"/>
  <c r="AS10" i="31"/>
  <c r="AS35" i="31" s="1"/>
  <c r="AM35" i="31"/>
  <c r="AY22" i="32"/>
  <c r="BA22" i="32"/>
  <c r="AS46" i="35"/>
  <c r="AU46" i="35"/>
  <c r="I27" i="49"/>
  <c r="K25" i="49"/>
  <c r="K26" i="49" s="1"/>
  <c r="M26" i="49" s="1"/>
  <c r="Q26" i="49" s="1"/>
  <c r="W26" i="49" s="1"/>
  <c r="AC10" i="37"/>
  <c r="AC35" i="37" s="1"/>
  <c r="W35" i="37"/>
  <c r="AY39" i="39"/>
  <c r="AY44" i="39" s="1"/>
  <c r="AG15" i="7" s="1"/>
  <c r="AO44" i="39"/>
  <c r="AS10" i="32"/>
  <c r="AM35" i="32"/>
  <c r="AU10" i="32"/>
  <c r="AS22" i="42"/>
  <c r="AU22" i="42"/>
  <c r="AS21" i="33"/>
  <c r="AU21" i="33"/>
  <c r="AC10" i="41"/>
  <c r="AC35" i="41" s="1"/>
  <c r="W35" i="41"/>
  <c r="AE10" i="41"/>
  <c r="M47" i="35"/>
  <c r="S45" i="35"/>
  <c r="Q45" i="35"/>
  <c r="AY46" i="33"/>
  <c r="BA46" i="33"/>
  <c r="Q45" i="44"/>
  <c r="M47" i="44"/>
  <c r="AS21" i="42"/>
  <c r="AU21" i="42"/>
  <c r="BA45" i="46"/>
  <c r="AK45" i="46"/>
  <c r="Q45" i="46"/>
  <c r="AU45" i="46"/>
  <c r="AE45" i="46"/>
  <c r="M47" i="46"/>
  <c r="M47" i="41"/>
  <c r="Q45" i="41"/>
  <c r="S45" i="41"/>
  <c r="AY20" i="41"/>
  <c r="BA20" i="41"/>
  <c r="AO10" i="31"/>
  <c r="AS21" i="32"/>
  <c r="AU21" i="32"/>
  <c r="Y22" i="28"/>
  <c r="BA44" i="32"/>
  <c r="AS22" i="32"/>
  <c r="AU22" i="32"/>
  <c r="AO46" i="35"/>
  <c r="M20" i="28"/>
  <c r="AK44" i="34"/>
  <c r="BS25" i="51"/>
  <c r="AO10" i="39"/>
  <c r="AM10" i="39"/>
  <c r="S35" i="39"/>
  <c r="E8" i="28"/>
  <c r="AY10" i="32"/>
  <c r="AO35" i="32"/>
  <c r="BA10" i="32"/>
  <c r="AY21" i="33"/>
  <c r="BA21" i="33"/>
  <c r="AI10" i="41"/>
  <c r="AI35" i="41" s="1"/>
  <c r="AK10" i="41"/>
  <c r="Y35" i="41"/>
  <c r="AC10" i="40"/>
  <c r="AC35" i="40" s="1"/>
  <c r="W35" i="40"/>
  <c r="AE10" i="40"/>
  <c r="AS10" i="35"/>
  <c r="AS35" i="35" s="1"/>
  <c r="AM35" i="35"/>
  <c r="AU10" i="35"/>
  <c r="Q45" i="39"/>
  <c r="S45" i="39" s="1"/>
  <c r="M47" i="39"/>
  <c r="M22" i="28"/>
  <c r="AK44" i="32"/>
  <c r="AY21" i="42"/>
  <c r="BA21" i="42"/>
  <c r="Q43" i="53"/>
  <c r="G23" i="10" s="1"/>
  <c r="W42" i="53"/>
  <c r="W43" i="53" s="1"/>
  <c r="I27" i="8" s="1"/>
  <c r="AY20" i="34"/>
  <c r="BA20" i="34"/>
  <c r="M47" i="42"/>
  <c r="S45" i="42"/>
  <c r="Q45" i="42"/>
  <c r="Y26" i="56"/>
  <c r="BA45" i="30"/>
  <c r="AK45" i="30"/>
  <c r="Q45" i="30"/>
  <c r="AU45" i="30"/>
  <c r="AE45" i="30"/>
  <c r="M47" i="30"/>
  <c r="AC10" i="31"/>
  <c r="AC35" i="31" s="1"/>
  <c r="W35" i="31"/>
  <c r="S13" i="28"/>
  <c r="AU44" i="41"/>
  <c r="AC10" i="30"/>
  <c r="AC35" i="30" s="1"/>
  <c r="W35" i="30"/>
  <c r="AS21" i="34"/>
  <c r="AU21" i="34"/>
  <c r="AS10" i="41"/>
  <c r="AU10" i="41"/>
  <c r="AM35" i="41"/>
  <c r="AI20" i="45"/>
  <c r="AK20" i="45"/>
  <c r="Y23" i="28"/>
  <c r="BA44" i="31"/>
  <c r="AC46" i="35"/>
  <c r="AE46" i="35"/>
  <c r="BA45" i="38"/>
  <c r="AK45" i="38"/>
  <c r="S45" i="38"/>
  <c r="Q45" i="38"/>
  <c r="AU45" i="38"/>
  <c r="AE45" i="38"/>
  <c r="M47" i="38"/>
  <c r="M19" i="95"/>
  <c r="Y10" i="40"/>
  <c r="M9" i="28"/>
  <c r="AK44" i="45"/>
  <c r="AO10" i="42"/>
  <c r="AM10" i="42"/>
  <c r="S35" i="42"/>
  <c r="M28" i="51"/>
  <c r="I31" i="51"/>
  <c r="M32" i="24"/>
  <c r="I38" i="24"/>
  <c r="K64" i="54"/>
  <c r="K65" i="54" s="1"/>
  <c r="M65" i="54" s="1"/>
  <c r="Q65" i="54" s="1"/>
  <c r="W65" i="54" s="1"/>
  <c r="Y13" i="28"/>
  <c r="BA44" i="41"/>
  <c r="AI20" i="43"/>
  <c r="AK20" i="43"/>
  <c r="AC10" i="38"/>
  <c r="AC35" i="38" s="1"/>
  <c r="W35" i="38"/>
  <c r="AS46" i="43"/>
  <c r="AU46" i="43"/>
  <c r="AY10" i="33"/>
  <c r="AY35" i="33" s="1"/>
  <c r="BA10" i="33"/>
  <c r="AO35" i="33"/>
  <c r="AY20" i="32"/>
  <c r="BA20" i="32"/>
  <c r="AC10" i="43"/>
  <c r="AC35" i="43" s="1"/>
  <c r="W35" i="43"/>
  <c r="AE10" i="43"/>
  <c r="S9" i="28"/>
  <c r="AU44" i="45"/>
  <c r="S22" i="28"/>
  <c r="AU44" i="32"/>
  <c r="Y14" i="28"/>
  <c r="BA44" i="40"/>
  <c r="AC10" i="44"/>
  <c r="AC35" i="44" s="1"/>
  <c r="W35" i="44"/>
  <c r="AE10" i="44"/>
  <c r="AI10" i="31"/>
  <c r="AI35" i="31" s="1"/>
  <c r="Y35" i="31"/>
  <c r="AY21" i="41"/>
  <c r="BA21" i="41"/>
  <c r="AI10" i="30"/>
  <c r="AI35" i="30" s="1"/>
  <c r="Y35" i="30"/>
  <c r="S10" i="28"/>
  <c r="AU44" i="44"/>
  <c r="AY21" i="34"/>
  <c r="BA21" i="34"/>
  <c r="M16" i="28"/>
  <c r="AK44" i="38"/>
  <c r="AY10" i="37"/>
  <c r="AY35" i="37" s="1"/>
  <c r="AO35" i="37"/>
  <c r="M12" i="28"/>
  <c r="AK44" i="42"/>
  <c r="AC10" i="39"/>
  <c r="AC35" i="39" s="1"/>
  <c r="W35" i="39"/>
  <c r="AE10" i="39"/>
  <c r="AY10" i="41"/>
  <c r="AY35" i="41" s="1"/>
  <c r="BA10" i="41"/>
  <c r="AO10" i="43"/>
  <c r="AM10" i="43"/>
  <c r="S35" i="43"/>
  <c r="Q8" i="28"/>
  <c r="AS10" i="36"/>
  <c r="AS35" i="36" s="1"/>
  <c r="AM35" i="36"/>
  <c r="Y12" i="28"/>
  <c r="BA44" i="42"/>
  <c r="AK45" i="31"/>
  <c r="Q45" i="31"/>
  <c r="BA45" i="31"/>
  <c r="M47" i="31"/>
  <c r="AE45" i="31"/>
  <c r="AU45" i="31"/>
  <c r="AY22" i="34"/>
  <c r="BA22" i="34"/>
  <c r="M47" i="43"/>
  <c r="Q45" i="43"/>
  <c r="M18" i="28"/>
  <c r="AK44" i="36"/>
  <c r="AY46" i="38"/>
  <c r="BA46" i="38"/>
  <c r="AI21" i="44"/>
  <c r="AK21" i="44"/>
  <c r="M76" i="95"/>
  <c r="M53" i="95"/>
  <c r="W20" i="49"/>
  <c r="I29" i="8" s="1"/>
  <c r="W18" i="49"/>
  <c r="Y10" i="38"/>
  <c r="AO46" i="43"/>
  <c r="AS10" i="33"/>
  <c r="AS35" i="33" s="1"/>
  <c r="AM35" i="33"/>
  <c r="AU10" i="33"/>
  <c r="AO44" i="37"/>
  <c r="AY36" i="37"/>
  <c r="AY44" i="37" s="1"/>
  <c r="AG17" i="7" s="1"/>
  <c r="AC10" i="42"/>
  <c r="AC35" i="42" s="1"/>
  <c r="W35" i="42"/>
  <c r="AE10" i="42"/>
  <c r="AI21" i="42"/>
  <c r="AK21" i="42"/>
  <c r="Y10" i="43"/>
  <c r="Y21" i="28"/>
  <c r="BA44" i="33"/>
  <c r="AY35" i="45"/>
  <c r="E86" i="95"/>
  <c r="Y10" i="44"/>
  <c r="S17" i="28"/>
  <c r="AU44" i="37"/>
  <c r="Q65" i="50"/>
  <c r="M66" i="50"/>
  <c r="Y20" i="28"/>
  <c r="BA44" i="34"/>
  <c r="AS21" i="41"/>
  <c r="AU21" i="41"/>
  <c r="AY46" i="44"/>
  <c r="BA46" i="44"/>
  <c r="M11" i="28"/>
  <c r="AK44" i="43"/>
  <c r="AY20" i="39"/>
  <c r="BA20" i="39"/>
  <c r="AI10" i="35"/>
  <c r="Y35" i="35"/>
  <c r="AK10" i="35"/>
  <c r="AS10" i="37"/>
  <c r="AS35" i="37" s="1"/>
  <c r="AM35" i="37"/>
  <c r="Y10" i="39"/>
  <c r="Y10" i="28"/>
  <c r="BA44" i="44"/>
  <c r="AI10" i="37"/>
  <c r="AI35" i="37" s="1"/>
  <c r="Y35" i="37"/>
  <c r="AY21" i="32"/>
  <c r="BA21" i="32"/>
  <c r="K65" i="95"/>
  <c r="I55" i="53" s="1"/>
  <c r="M55" i="53" s="1"/>
  <c r="Q55" i="53" s="1"/>
  <c r="W55" i="53" s="1"/>
  <c r="AC10" i="34"/>
  <c r="AC35" i="34" s="1"/>
  <c r="W35" i="34"/>
  <c r="AE10" i="34"/>
  <c r="AC10" i="32"/>
  <c r="AC35" i="32" s="1"/>
  <c r="W35" i="32"/>
  <c r="AE10" i="32"/>
  <c r="AY21" i="39"/>
  <c r="BA21" i="39"/>
  <c r="AI21" i="35"/>
  <c r="AK21" i="35"/>
  <c r="M47" i="45"/>
  <c r="Q45" i="45"/>
  <c r="AO10" i="36"/>
  <c r="AS21" i="39"/>
  <c r="AU21" i="39"/>
  <c r="M19" i="28"/>
  <c r="AK44" i="35"/>
  <c r="AS22" i="34"/>
  <c r="AU22" i="34"/>
  <c r="AS46" i="38"/>
  <c r="AU46" i="38"/>
  <c r="S17" i="23"/>
  <c r="S90" i="23" s="1"/>
  <c r="E39" i="8" s="1"/>
  <c r="M90" i="23"/>
  <c r="E33" i="10" s="1"/>
  <c r="W26" i="54"/>
  <c r="W64" i="54" s="1"/>
  <c r="W66" i="54" s="1"/>
  <c r="E27" i="8" s="1"/>
  <c r="Q64" i="54"/>
  <c r="Q66" i="54" s="1"/>
  <c r="E23" i="10" s="1"/>
  <c r="AY38" i="36"/>
  <c r="AY44" i="36" s="1"/>
  <c r="AG18" i="7" s="1"/>
  <c r="AO44" i="36"/>
  <c r="Y10" i="42"/>
  <c r="AI26" i="56"/>
  <c r="Y48" i="54"/>
  <c r="AS46" i="44"/>
  <c r="AU46" i="44"/>
  <c r="AS46" i="31"/>
  <c r="AU46" i="31"/>
  <c r="AC10" i="33"/>
  <c r="AC35" i="33" s="1"/>
  <c r="W35" i="33"/>
  <c r="AE10" i="33"/>
  <c r="AS20" i="39"/>
  <c r="AU20" i="39"/>
  <c r="AO35" i="41"/>
  <c r="AC10" i="35"/>
  <c r="AC35" i="35" s="1"/>
  <c r="W35" i="35"/>
  <c r="AE10" i="35"/>
  <c r="AS10" i="45"/>
  <c r="AS35" i="45" s="1"/>
  <c r="AM35" i="45"/>
  <c r="AU10" i="45"/>
  <c r="M47" i="37"/>
  <c r="BA45" i="37"/>
  <c r="AK45" i="37"/>
  <c r="S45" i="37"/>
  <c r="Q45" i="37"/>
  <c r="AU45" i="37"/>
  <c r="AE45" i="37"/>
  <c r="AM10" i="38"/>
  <c r="S35" i="38"/>
  <c r="AY22" i="44"/>
  <c r="BA22" i="44"/>
  <c r="AC10" i="45"/>
  <c r="AC35" i="45" s="1"/>
  <c r="W35" i="45"/>
  <c r="AE10" i="45"/>
  <c r="AS22" i="41"/>
  <c r="AU22" i="41"/>
  <c r="I58" i="55"/>
  <c r="M42" i="55"/>
  <c r="AI21" i="34"/>
  <c r="AK21" i="34"/>
  <c r="AI46" i="32"/>
  <c r="AK46" i="32"/>
  <c r="AY46" i="34"/>
  <c r="BA46" i="34"/>
  <c r="AI22" i="39"/>
  <c r="AK22" i="39"/>
  <c r="AI46" i="36"/>
  <c r="AK46" i="36"/>
  <c r="M47" i="40"/>
  <c r="Q45" i="40"/>
  <c r="Y16" i="28"/>
  <c r="BA44" i="38"/>
  <c r="AO10" i="44"/>
  <c r="AM10" i="44"/>
  <c r="S35" i="44"/>
  <c r="BA45" i="36"/>
  <c r="AK45" i="36"/>
  <c r="Q45" i="36"/>
  <c r="AU45" i="36"/>
  <c r="AE45" i="36"/>
  <c r="M47" i="36"/>
  <c r="AO35" i="45"/>
  <c r="M60" i="53"/>
  <c r="AA53" i="55"/>
  <c r="Q53" i="55"/>
  <c r="W53" i="55" s="1"/>
  <c r="AI53" i="55"/>
  <c r="AI21" i="43"/>
  <c r="AK21" i="43"/>
  <c r="AY38" i="35"/>
  <c r="AY44" i="35" s="1"/>
  <c r="AG19" i="7" s="1"/>
  <c r="AO44" i="35"/>
  <c r="M47" i="34"/>
  <c r="Q45" i="34"/>
  <c r="S19" i="28"/>
  <c r="AU44" i="35"/>
  <c r="AY46" i="31"/>
  <c r="BA46" i="31"/>
  <c r="AC46" i="43"/>
  <c r="AE46" i="43"/>
  <c r="AI10" i="33"/>
  <c r="AI35" i="33" s="1"/>
  <c r="Y35" i="33"/>
  <c r="AK10" i="33"/>
  <c r="AY21" i="40"/>
  <c r="BA21" i="40"/>
  <c r="M21" i="28"/>
  <c r="AK44" i="33"/>
  <c r="W25" i="51"/>
  <c r="AY10" i="45"/>
  <c r="BA10" i="45"/>
  <c r="S47" i="39" l="1"/>
  <c r="AM45" i="39"/>
  <c r="Q13" i="7"/>
  <c r="K21" i="28"/>
  <c r="AK35" i="33"/>
  <c r="AA42" i="55"/>
  <c r="Q42" i="55"/>
  <c r="M58" i="55"/>
  <c r="AI42" i="55"/>
  <c r="AI58" i="55" s="1"/>
  <c r="I13" i="10" s="1"/>
  <c r="AS10" i="38"/>
  <c r="AS35" i="38" s="1"/>
  <c r="AM35" i="38"/>
  <c r="Y18" i="28"/>
  <c r="BA44" i="36"/>
  <c r="AO10" i="38"/>
  <c r="M48" i="37"/>
  <c r="E20" i="28"/>
  <c r="AE35" i="34"/>
  <c r="I17" i="7"/>
  <c r="W65" i="50"/>
  <c r="W66" i="50" s="1"/>
  <c r="E29" i="8" s="1"/>
  <c r="Q66" i="50"/>
  <c r="E25" i="10" s="1"/>
  <c r="AI10" i="43"/>
  <c r="AI35" i="43" s="1"/>
  <c r="Y35" i="43"/>
  <c r="AK10" i="43"/>
  <c r="Y17" i="28"/>
  <c r="BA44" i="37"/>
  <c r="Q17" i="7"/>
  <c r="E16" i="7"/>
  <c r="M38" i="24"/>
  <c r="I32" i="10" s="1"/>
  <c r="S32" i="24"/>
  <c r="S38" i="24" s="1"/>
  <c r="M38" i="8" s="1"/>
  <c r="AI10" i="40"/>
  <c r="AI35" i="40" s="1"/>
  <c r="Y35" i="40"/>
  <c r="AK10" i="40"/>
  <c r="E23" i="28"/>
  <c r="I13" i="7"/>
  <c r="K18" i="28"/>
  <c r="O25" i="49"/>
  <c r="M27" i="49"/>
  <c r="AS10" i="40"/>
  <c r="AS35" i="40" s="1"/>
  <c r="AM35" i="40"/>
  <c r="AU10" i="40"/>
  <c r="Q27" i="49"/>
  <c r="I25" i="10" s="1"/>
  <c r="I24" i="7"/>
  <c r="M48" i="34"/>
  <c r="E20" i="7"/>
  <c r="K19" i="28"/>
  <c r="AK35" i="35"/>
  <c r="M48" i="43"/>
  <c r="W45" i="31"/>
  <c r="Q47" i="31"/>
  <c r="Q48" i="31" s="1"/>
  <c r="Y45" i="31"/>
  <c r="K24" i="28"/>
  <c r="S25" i="28"/>
  <c r="Q13" i="28"/>
  <c r="AU35" i="41"/>
  <c r="E25" i="7"/>
  <c r="I30" i="8"/>
  <c r="Q19" i="28"/>
  <c r="AU35" i="35"/>
  <c r="Y45" i="46"/>
  <c r="Y47" i="46" s="1"/>
  <c r="O8" i="28" s="1"/>
  <c r="W45" i="46"/>
  <c r="W47" i="46" s="1"/>
  <c r="Q47" i="46"/>
  <c r="Q48" i="46" s="1"/>
  <c r="Q22" i="28"/>
  <c r="AU35" i="32"/>
  <c r="I18" i="7"/>
  <c r="W8" i="28"/>
  <c r="E18" i="28"/>
  <c r="AO10" i="40"/>
  <c r="W45" i="36"/>
  <c r="Y45" i="36" s="1"/>
  <c r="Q47" i="36"/>
  <c r="Q48" i="36" s="1"/>
  <c r="S45" i="36"/>
  <c r="E30" i="8"/>
  <c r="W45" i="45"/>
  <c r="Q47" i="45"/>
  <c r="Q48" i="45" s="1"/>
  <c r="AI35" i="35"/>
  <c r="Q21" i="28"/>
  <c r="AU35" i="33"/>
  <c r="E15" i="28"/>
  <c r="AE35" i="39"/>
  <c r="I26" i="7"/>
  <c r="E10" i="28"/>
  <c r="AE35" i="44"/>
  <c r="W21" i="28"/>
  <c r="BA35" i="33"/>
  <c r="BG28" i="51"/>
  <c r="BG31" i="51" s="1"/>
  <c r="I20" i="10" s="1"/>
  <c r="AQ28" i="51"/>
  <c r="AQ31" i="51" s="1"/>
  <c r="I14" i="10" s="1"/>
  <c r="AA28" i="51"/>
  <c r="AA31" i="51" s="1"/>
  <c r="I11" i="10" s="1"/>
  <c r="BO28" i="51"/>
  <c r="AY28" i="51"/>
  <c r="AY31" i="51" s="1"/>
  <c r="I16" i="10" s="1"/>
  <c r="AI28" i="51"/>
  <c r="Q28" i="51"/>
  <c r="M31" i="51"/>
  <c r="M48" i="30"/>
  <c r="M48" i="42"/>
  <c r="M19" i="7"/>
  <c r="S48" i="39"/>
  <c r="Q47" i="41"/>
  <c r="Q48" i="41" s="1"/>
  <c r="Y45" i="41"/>
  <c r="W45" i="41"/>
  <c r="S45" i="46"/>
  <c r="Q47" i="44"/>
  <c r="Q48" i="44" s="1"/>
  <c r="Y45" i="44"/>
  <c r="W45" i="44"/>
  <c r="E13" i="28"/>
  <c r="AE35" i="41"/>
  <c r="AS35" i="32"/>
  <c r="W45" i="32"/>
  <c r="Q47" i="32"/>
  <c r="Q48" i="32" s="1"/>
  <c r="M38" i="22"/>
  <c r="I33" i="10" s="1"/>
  <c r="S32" i="22"/>
  <c r="S38" i="22" s="1"/>
  <c r="M39" i="8" s="1"/>
  <c r="E18" i="7"/>
  <c r="M48" i="33"/>
  <c r="AS10" i="34"/>
  <c r="AS35" i="34" s="1"/>
  <c r="AM35" i="34"/>
  <c r="AU10" i="34"/>
  <c r="Q47" i="34"/>
  <c r="Q48" i="34" s="1"/>
  <c r="Y45" i="34"/>
  <c r="W45" i="34"/>
  <c r="Q47" i="40"/>
  <c r="Q48" i="40" s="1"/>
  <c r="Y45" i="40"/>
  <c r="W45" i="40"/>
  <c r="S45" i="40"/>
  <c r="E9" i="28"/>
  <c r="E25" i="28" s="1"/>
  <c r="E31" i="28" s="1"/>
  <c r="E27" i="7" s="1"/>
  <c r="AE35" i="45"/>
  <c r="Q9" i="28"/>
  <c r="AU35" i="45"/>
  <c r="E9" i="7"/>
  <c r="M9" i="7"/>
  <c r="E21" i="28"/>
  <c r="AE35" i="33"/>
  <c r="S45" i="45"/>
  <c r="M65" i="95"/>
  <c r="M86" i="95" s="1"/>
  <c r="AI10" i="44"/>
  <c r="AI35" i="44" s="1"/>
  <c r="Y35" i="44"/>
  <c r="AK10" i="44"/>
  <c r="M21" i="7"/>
  <c r="E15" i="7"/>
  <c r="E10" i="7"/>
  <c r="M48" i="38"/>
  <c r="AS35" i="41"/>
  <c r="E24" i="28"/>
  <c r="AS10" i="39"/>
  <c r="AS35" i="39" s="1"/>
  <c r="AM35" i="39"/>
  <c r="AU10" i="39"/>
  <c r="AY46" i="35"/>
  <c r="BA46" i="35"/>
  <c r="M48" i="41"/>
  <c r="S45" i="44"/>
  <c r="Q47" i="35"/>
  <c r="Q48" i="35" s="1"/>
  <c r="W45" i="35"/>
  <c r="Y45" i="35"/>
  <c r="E13" i="7"/>
  <c r="Y15" i="28"/>
  <c r="Y25" i="28" s="1"/>
  <c r="Y31" i="28" s="1"/>
  <c r="AG27" i="7" s="1"/>
  <c r="BA44" i="39"/>
  <c r="S45" i="32"/>
  <c r="AS10" i="30"/>
  <c r="AS35" i="30" s="1"/>
  <c r="AM35" i="30"/>
  <c r="AO10" i="34"/>
  <c r="Y19" i="28"/>
  <c r="BA44" i="35"/>
  <c r="Q47" i="37"/>
  <c r="Q48" i="37" s="1"/>
  <c r="W45" i="37"/>
  <c r="E21" i="7"/>
  <c r="AI10" i="39"/>
  <c r="AI35" i="39" s="1"/>
  <c r="Y35" i="39"/>
  <c r="AK10" i="39"/>
  <c r="E12" i="28"/>
  <c r="AE35" i="42"/>
  <c r="AY46" i="43"/>
  <c r="BA46" i="43"/>
  <c r="S45" i="31"/>
  <c r="AS10" i="43"/>
  <c r="AS35" i="43" s="1"/>
  <c r="AU10" i="43"/>
  <c r="AM35" i="43"/>
  <c r="E11" i="28"/>
  <c r="AE35" i="43"/>
  <c r="Q21" i="7"/>
  <c r="AS10" i="42"/>
  <c r="AS35" i="42" s="1"/>
  <c r="AM35" i="42"/>
  <c r="AU10" i="42"/>
  <c r="E26" i="7"/>
  <c r="M48" i="39"/>
  <c r="E14" i="28"/>
  <c r="AE35" i="40"/>
  <c r="W22" i="28"/>
  <c r="BA35" i="32"/>
  <c r="AO35" i="39"/>
  <c r="AY10" i="39"/>
  <c r="AY35" i="39" s="1"/>
  <c r="BA10" i="39"/>
  <c r="I60" i="53"/>
  <c r="I62" i="53" s="1"/>
  <c r="AY10" i="31"/>
  <c r="AY35" i="31" s="1"/>
  <c r="AO35" i="31"/>
  <c r="AM45" i="35"/>
  <c r="S47" i="35"/>
  <c r="S48" i="35" s="1"/>
  <c r="AO45" i="35"/>
  <c r="AY10" i="30"/>
  <c r="AY35" i="30" s="1"/>
  <c r="AO35" i="30"/>
  <c r="K20" i="28"/>
  <c r="AK35" i="34"/>
  <c r="Q19" i="7"/>
  <c r="Q9" i="7"/>
  <c r="E12" i="7"/>
  <c r="AI10" i="38"/>
  <c r="AI35" i="38" s="1"/>
  <c r="Y35" i="38"/>
  <c r="Q47" i="43"/>
  <c r="Q48" i="43" s="1"/>
  <c r="Y45" i="43"/>
  <c r="W45" i="43"/>
  <c r="Q18" i="28"/>
  <c r="AY10" i="43"/>
  <c r="AY35" i="43" s="1"/>
  <c r="BA10" i="43"/>
  <c r="AO35" i="43"/>
  <c r="K23" i="28"/>
  <c r="E11" i="7"/>
  <c r="AY10" i="42"/>
  <c r="AY35" i="42" s="1"/>
  <c r="BA10" i="42"/>
  <c r="AO35" i="42"/>
  <c r="Q47" i="30"/>
  <c r="Q48" i="30" s="1"/>
  <c r="W45" i="30"/>
  <c r="Y45" i="30"/>
  <c r="E14" i="7"/>
  <c r="AY35" i="32"/>
  <c r="E17" i="28"/>
  <c r="K8" i="28"/>
  <c r="Y48" i="46"/>
  <c r="K86" i="95"/>
  <c r="E27" i="12" s="1"/>
  <c r="E42" i="12" s="1"/>
  <c r="AI35" i="34"/>
  <c r="W19" i="28"/>
  <c r="BA35" i="35"/>
  <c r="K9" i="28"/>
  <c r="AK35" i="45"/>
  <c r="E19" i="28"/>
  <c r="AE35" i="35"/>
  <c r="AI10" i="42"/>
  <c r="AI35" i="42" s="1"/>
  <c r="AK10" i="42"/>
  <c r="Y35" i="42"/>
  <c r="E22" i="28"/>
  <c r="AE35" i="32"/>
  <c r="I21" i="7"/>
  <c r="S45" i="34"/>
  <c r="M48" i="36"/>
  <c r="AS10" i="44"/>
  <c r="AS35" i="44" s="1"/>
  <c r="AM35" i="44"/>
  <c r="AU10" i="44"/>
  <c r="M48" i="40"/>
  <c r="S48" i="38"/>
  <c r="E19" i="7"/>
  <c r="M48" i="45"/>
  <c r="E24" i="7"/>
  <c r="Q17" i="28"/>
  <c r="S45" i="43"/>
  <c r="M18" i="7"/>
  <c r="I25" i="7"/>
  <c r="M66" i="54"/>
  <c r="Q47" i="38"/>
  <c r="Q48" i="38" s="1"/>
  <c r="W45" i="38"/>
  <c r="Y45" i="38" s="1"/>
  <c r="S45" i="30"/>
  <c r="Q47" i="42"/>
  <c r="Q48" i="42" s="1"/>
  <c r="W45" i="42"/>
  <c r="K13" i="28"/>
  <c r="AK35" i="41"/>
  <c r="AE47" i="46"/>
  <c r="AK47" i="46"/>
  <c r="M48" i="46"/>
  <c r="E17" i="7"/>
  <c r="Q23" i="28"/>
  <c r="W60" i="53"/>
  <c r="Q47" i="33"/>
  <c r="Q48" i="33" s="1"/>
  <c r="Y45" i="33"/>
  <c r="W45" i="33"/>
  <c r="W9" i="28"/>
  <c r="BA35" i="45"/>
  <c r="AM45" i="37"/>
  <c r="AO45" i="37" s="1"/>
  <c r="S47" i="37"/>
  <c r="S48" i="37" s="1"/>
  <c r="AY10" i="44"/>
  <c r="AY35" i="44" s="1"/>
  <c r="BA10" i="44"/>
  <c r="AO35" i="44"/>
  <c r="W13" i="28"/>
  <c r="BA35" i="41"/>
  <c r="AY10" i="36"/>
  <c r="AY35" i="36" s="1"/>
  <c r="AO35" i="36"/>
  <c r="K17" i="28"/>
  <c r="M17" i="7"/>
  <c r="M48" i="31"/>
  <c r="W17" i="28"/>
  <c r="E16" i="28"/>
  <c r="M25" i="28"/>
  <c r="S47" i="38"/>
  <c r="AM45" i="38"/>
  <c r="AO45" i="38" s="1"/>
  <c r="S47" i="42"/>
  <c r="S48" i="42" s="1"/>
  <c r="AM45" i="42"/>
  <c r="Q47" i="39"/>
  <c r="Q48" i="39" s="1"/>
  <c r="W45" i="39"/>
  <c r="S47" i="41"/>
  <c r="S48" i="41" s="1"/>
  <c r="AM45" i="41"/>
  <c r="M48" i="44"/>
  <c r="M48" i="35"/>
  <c r="M25" i="7"/>
  <c r="M48" i="32"/>
  <c r="Q60" i="53"/>
  <c r="S47" i="33"/>
  <c r="S48" i="33" s="1"/>
  <c r="AO45" i="33"/>
  <c r="AM45" i="33"/>
  <c r="W27" i="49"/>
  <c r="M29" i="8" s="1"/>
  <c r="K22" i="28"/>
  <c r="AK35" i="32"/>
  <c r="AI35" i="45"/>
  <c r="Y47" i="38" l="1"/>
  <c r="AI45" i="38"/>
  <c r="AI47" i="38" s="1"/>
  <c r="AO16" i="7" s="1"/>
  <c r="AO47" i="38"/>
  <c r="AY45" i="38"/>
  <c r="AY47" i="38" s="1"/>
  <c r="AW16" i="7" s="1"/>
  <c r="AO47" i="37"/>
  <c r="AY45" i="37"/>
  <c r="AY47" i="37" s="1"/>
  <c r="Y47" i="36"/>
  <c r="AI45" i="36"/>
  <c r="AI47" i="36" s="1"/>
  <c r="W47" i="39"/>
  <c r="AC45" i="39"/>
  <c r="AC47" i="39" s="1"/>
  <c r="AE45" i="39"/>
  <c r="M31" i="28"/>
  <c r="Y27" i="7" s="1"/>
  <c r="M26" i="28"/>
  <c r="G38" i="10" s="1"/>
  <c r="S47" i="30"/>
  <c r="S48" i="30" s="1"/>
  <c r="AM45" i="30"/>
  <c r="AO45" i="30" s="1"/>
  <c r="W47" i="30"/>
  <c r="AC45" i="30"/>
  <c r="AC47" i="30" s="1"/>
  <c r="Q15" i="7"/>
  <c r="Q12" i="28"/>
  <c r="AU35" i="42"/>
  <c r="K60" i="53"/>
  <c r="K61" i="53" s="1"/>
  <c r="M61" i="53" s="1"/>
  <c r="AM45" i="32"/>
  <c r="S47" i="32"/>
  <c r="S48" i="32" s="1"/>
  <c r="S47" i="44"/>
  <c r="S48" i="44" s="1"/>
  <c r="AM45" i="44"/>
  <c r="W47" i="44"/>
  <c r="AC45" i="44"/>
  <c r="AC47" i="44" s="1"/>
  <c r="AE45" i="44"/>
  <c r="BS28" i="51"/>
  <c r="BS31" i="51" s="1"/>
  <c r="M28" i="8" s="1"/>
  <c r="BO31" i="51"/>
  <c r="I24" i="10" s="1"/>
  <c r="AM45" i="36"/>
  <c r="S47" i="36"/>
  <c r="S48" i="36" s="1"/>
  <c r="AO45" i="36"/>
  <c r="Y26" i="28"/>
  <c r="G40" i="10" s="1"/>
  <c r="I11" i="7"/>
  <c r="AM47" i="42"/>
  <c r="AS45" i="42"/>
  <c r="AS47" i="42" s="1"/>
  <c r="AS12" i="7" s="1"/>
  <c r="AU45" i="42"/>
  <c r="AM45" i="43"/>
  <c r="S47" i="43"/>
  <c r="S48" i="43" s="1"/>
  <c r="K12" i="28"/>
  <c r="AK35" i="42"/>
  <c r="W11" i="28"/>
  <c r="BA35" i="43"/>
  <c r="K16" i="28"/>
  <c r="Y48" i="38"/>
  <c r="AO47" i="35"/>
  <c r="AY45" i="35"/>
  <c r="AY47" i="35" s="1"/>
  <c r="BA45" i="35"/>
  <c r="W15" i="28"/>
  <c r="BA35" i="39"/>
  <c r="M12" i="7"/>
  <c r="AS48" i="42"/>
  <c r="M11" i="7"/>
  <c r="K15" i="28"/>
  <c r="AK35" i="39"/>
  <c r="Q15" i="28"/>
  <c r="AU35" i="39"/>
  <c r="W47" i="34"/>
  <c r="AC45" i="34"/>
  <c r="AC47" i="34" s="1"/>
  <c r="AE45" i="34"/>
  <c r="Y47" i="44"/>
  <c r="AI45" i="44"/>
  <c r="AI47" i="44" s="1"/>
  <c r="AO10" i="7" s="1"/>
  <c r="AK45" i="44"/>
  <c r="I8" i="28"/>
  <c r="W48" i="46"/>
  <c r="W47" i="31"/>
  <c r="AC45" i="31"/>
  <c r="AC47" i="31" s="1"/>
  <c r="Q16" i="28"/>
  <c r="W47" i="38"/>
  <c r="AC45" i="38"/>
  <c r="AC47" i="38" s="1"/>
  <c r="W12" i="28"/>
  <c r="BA35" i="42"/>
  <c r="I16" i="7"/>
  <c r="AI48" i="38"/>
  <c r="AM45" i="31"/>
  <c r="S47" i="31"/>
  <c r="S48" i="31" s="1"/>
  <c r="AO45" i="31"/>
  <c r="I15" i="7"/>
  <c r="M15" i="7"/>
  <c r="Y47" i="34"/>
  <c r="AI45" i="34"/>
  <c r="AI47" i="34" s="1"/>
  <c r="AO20" i="7" s="1"/>
  <c r="AK45" i="34"/>
  <c r="W47" i="32"/>
  <c r="AC45" i="32"/>
  <c r="AC47" i="32" s="1"/>
  <c r="AE45" i="32"/>
  <c r="M16" i="7"/>
  <c r="W10" i="28"/>
  <c r="BA35" i="44"/>
  <c r="S47" i="34"/>
  <c r="S48" i="34" s="1"/>
  <c r="AM45" i="34"/>
  <c r="I12" i="7"/>
  <c r="Q11" i="7"/>
  <c r="AM47" i="35"/>
  <c r="AS45" i="35"/>
  <c r="AS47" i="35" s="1"/>
  <c r="AU45" i="35"/>
  <c r="E26" i="28"/>
  <c r="E37" i="10" s="1"/>
  <c r="Y45" i="32"/>
  <c r="AM45" i="46"/>
  <c r="AM47" i="46" s="1"/>
  <c r="S47" i="46"/>
  <c r="S48" i="46" s="1"/>
  <c r="I19" i="7"/>
  <c r="W47" i="36"/>
  <c r="AC45" i="36"/>
  <c r="AC47" i="36" s="1"/>
  <c r="AO45" i="42"/>
  <c r="AM47" i="41"/>
  <c r="AS45" i="41"/>
  <c r="AS47" i="41" s="1"/>
  <c r="AS13" i="7" s="1"/>
  <c r="AU45" i="41"/>
  <c r="AM47" i="33"/>
  <c r="AS45" i="33"/>
  <c r="AS47" i="33" s="1"/>
  <c r="AU45" i="33"/>
  <c r="AO45" i="41"/>
  <c r="W47" i="33"/>
  <c r="AC45" i="33"/>
  <c r="AC47" i="33" s="1"/>
  <c r="AE45" i="33"/>
  <c r="AE48" i="46"/>
  <c r="AK48" i="46"/>
  <c r="Q10" i="28"/>
  <c r="AU35" i="44"/>
  <c r="Q24" i="7"/>
  <c r="Q12" i="7"/>
  <c r="W23" i="28"/>
  <c r="K10" i="28"/>
  <c r="K25" i="28" s="1"/>
  <c r="AK35" i="44"/>
  <c r="M24" i="7"/>
  <c r="W47" i="41"/>
  <c r="AC45" i="41"/>
  <c r="AC47" i="41" s="1"/>
  <c r="AE45" i="41"/>
  <c r="S31" i="28"/>
  <c r="AC27" i="7" s="1"/>
  <c r="S26" i="28"/>
  <c r="G39" i="10" s="1"/>
  <c r="K14" i="28"/>
  <c r="AK35" i="40"/>
  <c r="AM47" i="38"/>
  <c r="AM48" i="38" s="1"/>
  <c r="AU48" i="38" s="1"/>
  <c r="AS45" i="38"/>
  <c r="AS47" i="38" s="1"/>
  <c r="AS16" i="7" s="1"/>
  <c r="Y47" i="33"/>
  <c r="AI45" i="33"/>
  <c r="AI47" i="33" s="1"/>
  <c r="AK45" i="33"/>
  <c r="W47" i="42"/>
  <c r="AC45" i="42"/>
  <c r="AC47" i="42" s="1"/>
  <c r="AE45" i="42"/>
  <c r="M10" i="7"/>
  <c r="I20" i="7"/>
  <c r="AI48" i="34"/>
  <c r="Q25" i="7"/>
  <c r="W47" i="37"/>
  <c r="AC45" i="37"/>
  <c r="AC47" i="37" s="1"/>
  <c r="AO35" i="34"/>
  <c r="AY10" i="34"/>
  <c r="AY35" i="34" s="1"/>
  <c r="BA10" i="34"/>
  <c r="Y47" i="35"/>
  <c r="AI45" i="35"/>
  <c r="AI47" i="35" s="1"/>
  <c r="AO19" i="7" s="1"/>
  <c r="AK45" i="35"/>
  <c r="M13" i="7"/>
  <c r="AS48" i="41"/>
  <c r="I10" i="7"/>
  <c r="AI48" i="44"/>
  <c r="S47" i="40"/>
  <c r="S48" i="40" s="1"/>
  <c r="AO45" i="40"/>
  <c r="AM45" i="40"/>
  <c r="Q20" i="28"/>
  <c r="AU35" i="34"/>
  <c r="Y47" i="41"/>
  <c r="AI45" i="41"/>
  <c r="AI47" i="41" s="1"/>
  <c r="AK45" i="41"/>
  <c r="W28" i="51"/>
  <c r="W31" i="51" s="1"/>
  <c r="M9" i="8" s="1"/>
  <c r="Q31" i="51"/>
  <c r="I9" i="10" s="1"/>
  <c r="W47" i="45"/>
  <c r="AC45" i="45"/>
  <c r="AC47" i="45" s="1"/>
  <c r="AE45" i="45"/>
  <c r="I14" i="7"/>
  <c r="Q58" i="55"/>
  <c r="I8" i="10" s="1"/>
  <c r="W42" i="55"/>
  <c r="AM47" i="39"/>
  <c r="AS45" i="39"/>
  <c r="AS47" i="39" s="1"/>
  <c r="AS15" i="7" s="1"/>
  <c r="AU45" i="39"/>
  <c r="Q10" i="7"/>
  <c r="I9" i="7"/>
  <c r="Y45" i="39"/>
  <c r="W18" i="28"/>
  <c r="Y45" i="42"/>
  <c r="W47" i="43"/>
  <c r="AC45" i="43"/>
  <c r="AC47" i="43" s="1"/>
  <c r="AE45" i="43"/>
  <c r="W24" i="28"/>
  <c r="Y45" i="37"/>
  <c r="Q24" i="28"/>
  <c r="W47" i="35"/>
  <c r="AC45" i="35"/>
  <c r="AC47" i="35" s="1"/>
  <c r="AE45" i="35"/>
  <c r="AK48" i="38"/>
  <c r="W47" i="40"/>
  <c r="AC45" i="40"/>
  <c r="AC47" i="40" s="1"/>
  <c r="AE45" i="40"/>
  <c r="M20" i="7"/>
  <c r="AM28" i="51"/>
  <c r="AM31" i="51" s="1"/>
  <c r="M19" i="8" s="1"/>
  <c r="AI31" i="51"/>
  <c r="I15" i="10" s="1"/>
  <c r="Y45" i="45"/>
  <c r="AY10" i="40"/>
  <c r="AY35" i="40" s="1"/>
  <c r="AO35" i="40"/>
  <c r="BA10" i="40"/>
  <c r="Q14" i="28"/>
  <c r="AU35" i="40"/>
  <c r="AY10" i="38"/>
  <c r="AY35" i="38" s="1"/>
  <c r="AO35" i="38"/>
  <c r="AO45" i="39"/>
  <c r="AO47" i="33"/>
  <c r="AY45" i="33"/>
  <c r="AY47" i="33" s="1"/>
  <c r="BA45" i="33"/>
  <c r="Q18" i="7"/>
  <c r="AM47" i="37"/>
  <c r="AS45" i="37"/>
  <c r="AS47" i="37" s="1"/>
  <c r="I59" i="10"/>
  <c r="I61" i="10" s="1"/>
  <c r="E43" i="12"/>
  <c r="E20" i="9" s="1"/>
  <c r="Y47" i="30"/>
  <c r="AI45" i="30"/>
  <c r="AI47" i="30" s="1"/>
  <c r="Y47" i="43"/>
  <c r="Y48" i="43" s="1"/>
  <c r="AK48" i="43" s="1"/>
  <c r="AI45" i="43"/>
  <c r="AI47" i="43" s="1"/>
  <c r="AO11" i="7" s="1"/>
  <c r="AK45" i="43"/>
  <c r="Q26" i="7"/>
  <c r="Q11" i="28"/>
  <c r="AU35" i="43"/>
  <c r="M26" i="7"/>
  <c r="AM45" i="45"/>
  <c r="S47" i="45"/>
  <c r="S48" i="45" s="1"/>
  <c r="Y47" i="40"/>
  <c r="AI45" i="40"/>
  <c r="AI47" i="40" s="1"/>
  <c r="AO14" i="7" s="1"/>
  <c r="AK45" i="40"/>
  <c r="Y47" i="31"/>
  <c r="AI45" i="31"/>
  <c r="AI47" i="31" s="1"/>
  <c r="M14" i="7"/>
  <c r="K11" i="28"/>
  <c r="AK35" i="43"/>
  <c r="AO47" i="30" l="1"/>
  <c r="AY45" i="30"/>
  <c r="AY47" i="30" s="1"/>
  <c r="K31" i="28"/>
  <c r="I27" i="7" s="1"/>
  <c r="K26" i="28"/>
  <c r="E38" i="10" s="1"/>
  <c r="U15" i="28"/>
  <c r="AU47" i="39"/>
  <c r="Q14" i="7"/>
  <c r="AK14" i="7"/>
  <c r="AC48" i="40"/>
  <c r="AK19" i="7"/>
  <c r="AC48" i="35"/>
  <c r="I9" i="28"/>
  <c r="W48" i="45"/>
  <c r="AE48" i="45" s="1"/>
  <c r="AE47" i="45"/>
  <c r="AK17" i="7"/>
  <c r="AC48" i="37"/>
  <c r="I13" i="28"/>
  <c r="I25" i="28" s="1"/>
  <c r="I31" i="28" s="1"/>
  <c r="AK27" i="7" s="1"/>
  <c r="W48" i="41"/>
  <c r="AE48" i="41" s="1"/>
  <c r="AE47" i="41"/>
  <c r="U19" i="28"/>
  <c r="AM48" i="35"/>
  <c r="AU48" i="35" s="1"/>
  <c r="AU47" i="35"/>
  <c r="AS48" i="38"/>
  <c r="AO47" i="31"/>
  <c r="AY45" i="31"/>
  <c r="AY47" i="31" s="1"/>
  <c r="AK16" i="7"/>
  <c r="AC48" i="38"/>
  <c r="AA19" i="28"/>
  <c r="BA47" i="35"/>
  <c r="AO48" i="35"/>
  <c r="BA48" i="35" s="1"/>
  <c r="U12" i="28"/>
  <c r="AU47" i="42"/>
  <c r="AK10" i="7"/>
  <c r="AC48" i="44"/>
  <c r="Q61" i="53"/>
  <c r="M62" i="53"/>
  <c r="AO18" i="7"/>
  <c r="AI48" i="36"/>
  <c r="I19" i="28"/>
  <c r="W48" i="35"/>
  <c r="AE48" i="35" s="1"/>
  <c r="AE47" i="35"/>
  <c r="I17" i="28"/>
  <c r="AE47" i="37"/>
  <c r="W48" i="37"/>
  <c r="AE48" i="37" s="1"/>
  <c r="AK21" i="7"/>
  <c r="AC48" i="33"/>
  <c r="I16" i="28"/>
  <c r="AE47" i="38"/>
  <c r="W48" i="38"/>
  <c r="AE48" i="38" s="1"/>
  <c r="I10" i="28"/>
  <c r="W48" i="44"/>
  <c r="AE48" i="44" s="1"/>
  <c r="AE47" i="44"/>
  <c r="AO26" i="7"/>
  <c r="AI48" i="30"/>
  <c r="AK11" i="7"/>
  <c r="AC48" i="43"/>
  <c r="AA58" i="55"/>
  <c r="I10" i="10" s="1"/>
  <c r="W58" i="55"/>
  <c r="M8" i="8" s="1"/>
  <c r="M10" i="8" s="1"/>
  <c r="AM47" i="40"/>
  <c r="AS45" i="40"/>
  <c r="AS47" i="40" s="1"/>
  <c r="AU45" i="40"/>
  <c r="Q25" i="28"/>
  <c r="Q31" i="28" s="1"/>
  <c r="M27" i="7" s="1"/>
  <c r="I21" i="28"/>
  <c r="AE47" i="33"/>
  <c r="W48" i="33"/>
  <c r="AE48" i="33" s="1"/>
  <c r="U21" i="28"/>
  <c r="AM48" i="33"/>
  <c r="AU48" i="33" s="1"/>
  <c r="AU47" i="33"/>
  <c r="AO45" i="46"/>
  <c r="AO47" i="46" s="1"/>
  <c r="AM47" i="31"/>
  <c r="AS45" i="31"/>
  <c r="AS47" i="31" s="1"/>
  <c r="AK25" i="7"/>
  <c r="AC48" i="31"/>
  <c r="AO47" i="36"/>
  <c r="AY45" i="36"/>
  <c r="AY47" i="36" s="1"/>
  <c r="AM47" i="44"/>
  <c r="AS45" i="44"/>
  <c r="AS47" i="44" s="1"/>
  <c r="AU45" i="44"/>
  <c r="AM48" i="42"/>
  <c r="AU48" i="42" s="1"/>
  <c r="AK26" i="7"/>
  <c r="AC48" i="30"/>
  <c r="G42" i="10"/>
  <c r="AW17" i="7"/>
  <c r="AY48" i="37"/>
  <c r="O11" i="28"/>
  <c r="AK47" i="43"/>
  <c r="U8" i="28"/>
  <c r="AM48" i="46"/>
  <c r="AU48" i="46" s="1"/>
  <c r="AU47" i="46"/>
  <c r="O14" i="28"/>
  <c r="AK47" i="40"/>
  <c r="O24" i="28"/>
  <c r="Y48" i="30"/>
  <c r="AK48" i="30" s="1"/>
  <c r="AK47" i="30"/>
  <c r="AW21" i="7"/>
  <c r="AY48" i="33"/>
  <c r="Q26" i="28"/>
  <c r="E39" i="10" s="1"/>
  <c r="I11" i="28"/>
  <c r="W48" i="43"/>
  <c r="AE48" i="43" s="1"/>
  <c r="AE47" i="43"/>
  <c r="Y47" i="42"/>
  <c r="AI45" i="42"/>
  <c r="AI47" i="42" s="1"/>
  <c r="AK45" i="42"/>
  <c r="AO47" i="40"/>
  <c r="AY45" i="40"/>
  <c r="AY47" i="40" s="1"/>
  <c r="AW14" i="7" s="1"/>
  <c r="BA45" i="40"/>
  <c r="AK12" i="7"/>
  <c r="AC48" i="42"/>
  <c r="AK18" i="7"/>
  <c r="AC48" i="36"/>
  <c r="Y47" i="32"/>
  <c r="AI45" i="32"/>
  <c r="AI47" i="32" s="1"/>
  <c r="AK45" i="32"/>
  <c r="AS48" i="39"/>
  <c r="I23" i="28"/>
  <c r="W48" i="31"/>
  <c r="AE48" i="31" s="1"/>
  <c r="AE47" i="31"/>
  <c r="AK20" i="7"/>
  <c r="AC48" i="34"/>
  <c r="AO45" i="44"/>
  <c r="I24" i="28"/>
  <c r="W48" i="30"/>
  <c r="AE48" i="30" s="1"/>
  <c r="AE47" i="30"/>
  <c r="AA17" i="28"/>
  <c r="BA47" i="37"/>
  <c r="AO48" i="37"/>
  <c r="BA48" i="37" s="1"/>
  <c r="I14" i="28"/>
  <c r="W48" i="40"/>
  <c r="AE48" i="40" s="1"/>
  <c r="AE47" i="40"/>
  <c r="U16" i="28"/>
  <c r="AU47" i="38"/>
  <c r="AS21" i="7"/>
  <c r="AS48" i="33"/>
  <c r="O10" i="28"/>
  <c r="AK47" i="44"/>
  <c r="AA21" i="28"/>
  <c r="AO48" i="33"/>
  <c r="BA48" i="33" s="1"/>
  <c r="BA47" i="33"/>
  <c r="Y47" i="37"/>
  <c r="AI45" i="37"/>
  <c r="AI47" i="37" s="1"/>
  <c r="AI48" i="40"/>
  <c r="AO13" i="7"/>
  <c r="AI48" i="41"/>
  <c r="O19" i="28"/>
  <c r="AK47" i="35"/>
  <c r="Y48" i="35"/>
  <c r="AK48" i="35" s="1"/>
  <c r="I12" i="28"/>
  <c r="W48" i="42"/>
  <c r="AE48" i="42" s="1"/>
  <c r="AE47" i="42"/>
  <c r="I18" i="28"/>
  <c r="W48" i="36"/>
  <c r="AE48" i="36" s="1"/>
  <c r="AE47" i="36"/>
  <c r="I20" i="28"/>
  <c r="W48" i="34"/>
  <c r="AE48" i="34" s="1"/>
  <c r="AE47" i="34"/>
  <c r="AM47" i="43"/>
  <c r="AS45" i="43"/>
  <c r="AS47" i="43" s="1"/>
  <c r="AU45" i="43"/>
  <c r="AM47" i="36"/>
  <c r="AS45" i="36"/>
  <c r="AS47" i="36" s="1"/>
  <c r="Y47" i="45"/>
  <c r="AI45" i="45"/>
  <c r="AI47" i="45" s="1"/>
  <c r="AK45" i="45"/>
  <c r="O20" i="28"/>
  <c r="Y48" i="34"/>
  <c r="AK48" i="34" s="1"/>
  <c r="AK47" i="34"/>
  <c r="AM47" i="45"/>
  <c r="AS45" i="45"/>
  <c r="AS47" i="45" s="1"/>
  <c r="AU45" i="45"/>
  <c r="AO47" i="39"/>
  <c r="AY45" i="39"/>
  <c r="AY47" i="39" s="1"/>
  <c r="BA45" i="39"/>
  <c r="O13" i="28"/>
  <c r="AK47" i="41"/>
  <c r="Y48" i="41"/>
  <c r="AK48" i="41" s="1"/>
  <c r="Y48" i="40"/>
  <c r="AK48" i="40" s="1"/>
  <c r="Y48" i="44"/>
  <c r="AK48" i="44" s="1"/>
  <c r="AI48" i="35"/>
  <c r="AM47" i="34"/>
  <c r="AS45" i="34"/>
  <c r="AS47" i="34" s="1"/>
  <c r="AU45" i="34"/>
  <c r="AK24" i="7"/>
  <c r="AC48" i="32"/>
  <c r="AO45" i="43"/>
  <c r="AI48" i="43"/>
  <c r="AK15" i="7"/>
  <c r="AC48" i="39"/>
  <c r="AA16" i="28"/>
  <c r="BA47" i="38"/>
  <c r="O18" i="28"/>
  <c r="AK47" i="36"/>
  <c r="Y48" i="36"/>
  <c r="AK48" i="36" s="1"/>
  <c r="AO25" i="7"/>
  <c r="AI48" i="31"/>
  <c r="AO45" i="45"/>
  <c r="AS17" i="7"/>
  <c r="AS48" i="37"/>
  <c r="W16" i="28"/>
  <c r="AO48" i="38"/>
  <c r="BA48" i="38" s="1"/>
  <c r="Y47" i="39"/>
  <c r="AI45" i="39"/>
  <c r="AI47" i="39" s="1"/>
  <c r="AK45" i="39"/>
  <c r="Q20" i="7"/>
  <c r="AO21" i="7"/>
  <c r="AI48" i="33"/>
  <c r="U13" i="28"/>
  <c r="AM48" i="41"/>
  <c r="AU48" i="41" s="1"/>
  <c r="AU47" i="41"/>
  <c r="AO45" i="34"/>
  <c r="I22" i="28"/>
  <c r="W48" i="32"/>
  <c r="AE48" i="32" s="1"/>
  <c r="AE47" i="32"/>
  <c r="AM48" i="39"/>
  <c r="AU48" i="39" s="1"/>
  <c r="AM47" i="32"/>
  <c r="AS45" i="32"/>
  <c r="AS47" i="32" s="1"/>
  <c r="AU45" i="32"/>
  <c r="AM47" i="30"/>
  <c r="AS45" i="30"/>
  <c r="AS47" i="30" s="1"/>
  <c r="I15" i="28"/>
  <c r="W48" i="39"/>
  <c r="AE48" i="39" s="1"/>
  <c r="AE47" i="39"/>
  <c r="O23" i="28"/>
  <c r="Y48" i="31"/>
  <c r="AK48" i="31" s="1"/>
  <c r="AK47" i="31"/>
  <c r="U17" i="28"/>
  <c r="AU47" i="37"/>
  <c r="AM48" i="37"/>
  <c r="AU48" i="37" s="1"/>
  <c r="Q16" i="7"/>
  <c r="AY48" i="38"/>
  <c r="W14" i="28"/>
  <c r="W25" i="28" s="1"/>
  <c r="AO48" i="40"/>
  <c r="BA48" i="40" s="1"/>
  <c r="BA35" i="40"/>
  <c r="AK9" i="7"/>
  <c r="AC48" i="45"/>
  <c r="W20" i="28"/>
  <c r="BA35" i="34"/>
  <c r="O21" i="28"/>
  <c r="AK47" i="33"/>
  <c r="Y48" i="33"/>
  <c r="AK48" i="33" s="1"/>
  <c r="AK13" i="7"/>
  <c r="AC48" i="41"/>
  <c r="AO47" i="41"/>
  <c r="AY45" i="41"/>
  <c r="AY47" i="41" s="1"/>
  <c r="BA45" i="41"/>
  <c r="AO47" i="42"/>
  <c r="AY45" i="42"/>
  <c r="AY47" i="42" s="1"/>
  <c r="BA45" i="42"/>
  <c r="AS19" i="7"/>
  <c r="AS48" i="35"/>
  <c r="AW19" i="7"/>
  <c r="AY48" i="35"/>
  <c r="AO45" i="32"/>
  <c r="O16" i="28"/>
  <c r="AK47" i="38"/>
  <c r="W31" i="28" l="1"/>
  <c r="Q27" i="7" s="1"/>
  <c r="W26" i="28"/>
  <c r="E40" i="10" s="1"/>
  <c r="E42" i="10" s="1"/>
  <c r="U22" i="28"/>
  <c r="AM48" i="32"/>
  <c r="AU48" i="32" s="1"/>
  <c r="AU47" i="32"/>
  <c r="AW15" i="7"/>
  <c r="AY48" i="39"/>
  <c r="O17" i="28"/>
  <c r="AK47" i="37"/>
  <c r="Y48" i="37"/>
  <c r="AK48" i="37" s="1"/>
  <c r="AA15" i="28"/>
  <c r="BA47" i="39"/>
  <c r="AO48" i="39"/>
  <c r="BA48" i="39" s="1"/>
  <c r="U11" i="28"/>
  <c r="AU47" i="43"/>
  <c r="AM48" i="43"/>
  <c r="AU48" i="43" s="1"/>
  <c r="AS14" i="7"/>
  <c r="AS48" i="40"/>
  <c r="AW25" i="7"/>
  <c r="AY48" i="31"/>
  <c r="AO15" i="7"/>
  <c r="AI48" i="39"/>
  <c r="U14" i="28"/>
  <c r="AU47" i="40"/>
  <c r="AM48" i="40"/>
  <c r="AU48" i="40" s="1"/>
  <c r="AA23" i="28"/>
  <c r="BA47" i="31"/>
  <c r="AO48" i="31"/>
  <c r="BA48" i="31" s="1"/>
  <c r="AA12" i="28"/>
  <c r="BA47" i="42"/>
  <c r="AO48" i="42"/>
  <c r="BA48" i="42" s="1"/>
  <c r="O15" i="28"/>
  <c r="AK47" i="39"/>
  <c r="Y48" i="39"/>
  <c r="AK48" i="39" s="1"/>
  <c r="AS20" i="7"/>
  <c r="AS48" i="34"/>
  <c r="O9" i="28"/>
  <c r="AK47" i="45"/>
  <c r="Y48" i="45"/>
  <c r="AK48" i="45" s="1"/>
  <c r="O12" i="28"/>
  <c r="AK47" i="42"/>
  <c r="Y48" i="42"/>
  <c r="AK48" i="42" s="1"/>
  <c r="AS9" i="7"/>
  <c r="AS48" i="45"/>
  <c r="I26" i="28"/>
  <c r="I37" i="10" s="1"/>
  <c r="AS25" i="7"/>
  <c r="AS48" i="31"/>
  <c r="AO47" i="32"/>
  <c r="AY45" i="32"/>
  <c r="AY47" i="32" s="1"/>
  <c r="BA45" i="32"/>
  <c r="AO47" i="45"/>
  <c r="AY45" i="45"/>
  <c r="AY47" i="45" s="1"/>
  <c r="BA45" i="45"/>
  <c r="AO12" i="7"/>
  <c r="AI48" i="42"/>
  <c r="AS26" i="7"/>
  <c r="AS48" i="30"/>
  <c r="U20" i="28"/>
  <c r="AU47" i="34"/>
  <c r="AM48" i="34"/>
  <c r="AU48" i="34" s="1"/>
  <c r="AW13" i="7"/>
  <c r="AY48" i="41"/>
  <c r="U24" i="28"/>
  <c r="AU47" i="30"/>
  <c r="AM48" i="30"/>
  <c r="AU48" i="30" s="1"/>
  <c r="U9" i="28"/>
  <c r="U25" i="28" s="1"/>
  <c r="U31" i="28" s="1"/>
  <c r="AS27" i="7" s="1"/>
  <c r="AU47" i="45"/>
  <c r="AM48" i="45"/>
  <c r="AU48" i="45" s="1"/>
  <c r="AS18" i="7"/>
  <c r="AS48" i="36"/>
  <c r="AO47" i="44"/>
  <c r="AY45" i="44"/>
  <c r="AY47" i="44" s="1"/>
  <c r="BA45" i="44"/>
  <c r="AO24" i="7"/>
  <c r="AI48" i="32"/>
  <c r="AS10" i="7"/>
  <c r="AS48" i="44"/>
  <c r="U23" i="28"/>
  <c r="AU47" i="31"/>
  <c r="AM48" i="31"/>
  <c r="AU48" i="31" s="1"/>
  <c r="W61" i="53"/>
  <c r="W62" i="53" s="1"/>
  <c r="M27" i="8" s="1"/>
  <c r="M30" i="8" s="1"/>
  <c r="Q62" i="53"/>
  <c r="I23" i="10" s="1"/>
  <c r="AA13" i="28"/>
  <c r="BA47" i="41"/>
  <c r="AO48" i="41"/>
  <c r="BA48" i="41" s="1"/>
  <c r="AO47" i="34"/>
  <c r="AY45" i="34"/>
  <c r="AY47" i="34" s="1"/>
  <c r="BA45" i="34"/>
  <c r="AO47" i="43"/>
  <c r="AY45" i="43"/>
  <c r="AY47" i="43" s="1"/>
  <c r="BA45" i="43"/>
  <c r="U18" i="28"/>
  <c r="AM48" i="36"/>
  <c r="AU48" i="36" s="1"/>
  <c r="AU47" i="36"/>
  <c r="O22" i="28"/>
  <c r="AK47" i="32"/>
  <c r="Y48" i="32"/>
  <c r="AK48" i="32" s="1"/>
  <c r="U10" i="28"/>
  <c r="AU47" i="44"/>
  <c r="AM48" i="44"/>
  <c r="AU48" i="44" s="1"/>
  <c r="AW26" i="7"/>
  <c r="AY48" i="30"/>
  <c r="AO9" i="7"/>
  <c r="AI48" i="45"/>
  <c r="AS24" i="7"/>
  <c r="AS48" i="32"/>
  <c r="AO17" i="7"/>
  <c r="AI48" i="37"/>
  <c r="AA14" i="28"/>
  <c r="BA47" i="40"/>
  <c r="AW18" i="7"/>
  <c r="AY48" i="36"/>
  <c r="AA8" i="28"/>
  <c r="AO48" i="46"/>
  <c r="BA48" i="46" s="1"/>
  <c r="BA47" i="46"/>
  <c r="AY48" i="40"/>
  <c r="AA24" i="28"/>
  <c r="BA47" i="30"/>
  <c r="AO48" i="30"/>
  <c r="BA48" i="30" s="1"/>
  <c r="AW12" i="7"/>
  <c r="AY48" i="42"/>
  <c r="AS11" i="7"/>
  <c r="AS48" i="43"/>
  <c r="E12" i="9"/>
  <c r="G50" i="10"/>
  <c r="G55" i="10" s="1"/>
  <c r="G56" i="10" s="1"/>
  <c r="K56" i="10" s="1"/>
  <c r="AA18" i="28"/>
  <c r="BA47" i="36"/>
  <c r="AO48" i="36"/>
  <c r="BA48" i="36" s="1"/>
  <c r="AA9" i="28" l="1"/>
  <c r="AO48" i="45"/>
  <c r="BA48" i="45" s="1"/>
  <c r="BA47" i="45"/>
  <c r="AA25" i="28"/>
  <c r="AA31" i="28" s="1"/>
  <c r="AW27" i="7" s="1"/>
  <c r="AW11" i="7"/>
  <c r="AY48" i="43"/>
  <c r="AW10" i="7"/>
  <c r="AY48" i="44"/>
  <c r="U26" i="28"/>
  <c r="I39" i="10" s="1"/>
  <c r="AW24" i="7"/>
  <c r="AY48" i="32"/>
  <c r="AA22" i="28"/>
  <c r="BA47" i="32"/>
  <c r="AO48" i="32"/>
  <c r="BA48" i="32" s="1"/>
  <c r="AA11" i="28"/>
  <c r="BA47" i="43"/>
  <c r="AO48" i="43"/>
  <c r="BA48" i="43" s="1"/>
  <c r="AA10" i="28"/>
  <c r="BA47" i="44"/>
  <c r="AO48" i="44"/>
  <c r="BA48" i="44" s="1"/>
  <c r="AW20" i="7"/>
  <c r="AY48" i="34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47" i="11"/>
  <c r="M147" i="11" s="1"/>
  <c r="K153" i="11"/>
  <c r="M153" i="11" s="1"/>
  <c r="K137" i="11"/>
  <c r="M137" i="11" s="1"/>
  <c r="K159" i="11"/>
  <c r="M159" i="11" s="1"/>
  <c r="K143" i="11"/>
  <c r="M143" i="11" s="1"/>
  <c r="K149" i="11"/>
  <c r="M149" i="11" s="1"/>
  <c r="K155" i="11"/>
  <c r="M155" i="11" s="1"/>
  <c r="K139" i="11"/>
  <c r="M139" i="11" s="1"/>
  <c r="K145" i="11"/>
  <c r="M145" i="11" s="1"/>
  <c r="K151" i="11"/>
  <c r="M151" i="11" s="1"/>
  <c r="K135" i="11"/>
  <c r="M135" i="11" s="1"/>
  <c r="K157" i="11"/>
  <c r="M157" i="11" s="1"/>
  <c r="K141" i="11"/>
  <c r="M141" i="11" s="1"/>
  <c r="O25" i="28"/>
  <c r="AA20" i="28"/>
  <c r="BA47" i="34"/>
  <c r="AO48" i="34"/>
  <c r="BA48" i="34" s="1"/>
  <c r="E11" i="9"/>
  <c r="E43" i="10"/>
  <c r="E48" i="10" s="1"/>
  <c r="E49" i="10" s="1"/>
  <c r="K49" i="10" s="1"/>
  <c r="AW9" i="7"/>
  <c r="AY48" i="45"/>
  <c r="O31" i="28" l="1"/>
  <c r="AO27" i="7" s="1"/>
  <c r="O26" i="28"/>
  <c r="I38" i="10" s="1"/>
  <c r="M162" i="11"/>
  <c r="AA26" i="28"/>
  <c r="I40" i="10" s="1"/>
  <c r="K131" i="11"/>
  <c r="M131" i="11" s="1"/>
  <c r="K66" i="11"/>
  <c r="M66" i="11" s="1"/>
  <c r="K62" i="11"/>
  <c r="M62" i="11" s="1"/>
  <c r="K60" i="11"/>
  <c r="M60" i="11" s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104" i="11"/>
  <c r="M104" i="11" s="1"/>
  <c r="K98" i="11"/>
  <c r="M98" i="11" s="1"/>
  <c r="K59" i="11"/>
  <c r="M59" i="11" s="1"/>
  <c r="M133" i="11" s="1"/>
  <c r="K61" i="11"/>
  <c r="M61" i="11" s="1"/>
  <c r="K70" i="11"/>
  <c r="M70" i="11" s="1"/>
  <c r="E9" i="9" l="1"/>
  <c r="E15" i="9" s="1"/>
  <c r="M163" i="11"/>
  <c r="I42" i="10"/>
  <c r="E8" i="9"/>
  <c r="M134" i="11"/>
  <c r="I57" i="10" l="1"/>
  <c r="I62" i="10" s="1"/>
  <c r="I63" i="10" s="1"/>
  <c r="K63" i="10" s="1"/>
  <c r="E13" i="9"/>
  <c r="E14" i="9"/>
  <c r="K22" i="8"/>
  <c r="G13" i="6" s="1"/>
  <c r="G24" i="1" s="1"/>
  <c r="K32" i="8"/>
  <c r="G20" i="6" s="1"/>
  <c r="G45" i="1" s="1"/>
  <c r="K14" i="8"/>
  <c r="G9" i="6" s="1"/>
  <c r="G12" i="1" s="1"/>
  <c r="K18" i="8"/>
  <c r="K31" i="8"/>
  <c r="G19" i="6" s="1"/>
  <c r="G42" i="1" s="1"/>
  <c r="BC8" i="7"/>
  <c r="AC8" i="5" s="1"/>
  <c r="G86" i="1" s="1"/>
  <c r="BC13" i="7"/>
  <c r="AC13" i="5" s="1"/>
  <c r="G151" i="1" s="1"/>
  <c r="BC25" i="7"/>
  <c r="AC25" i="5" s="1"/>
  <c r="G307" i="1" s="1"/>
  <c r="BC17" i="7"/>
  <c r="AC17" i="5" s="1"/>
  <c r="G203" i="1" s="1"/>
  <c r="BC11" i="7"/>
  <c r="AC11" i="5" s="1"/>
  <c r="G125" i="1" s="1"/>
  <c r="BC14" i="7"/>
  <c r="AC14" i="5" s="1"/>
  <c r="G164" i="1" s="1"/>
  <c r="BC15" i="7"/>
  <c r="AC15" i="5" s="1"/>
  <c r="G177" i="1" s="1"/>
  <c r="BC12" i="7"/>
  <c r="AC12" i="5" s="1"/>
  <c r="G138" i="1" s="1"/>
  <c r="BC21" i="7"/>
  <c r="AC21" i="5" s="1"/>
  <c r="G255" i="1" s="1"/>
  <c r="W8" i="7"/>
  <c r="G8" i="5" s="1"/>
  <c r="G75" i="1" s="1"/>
  <c r="BC9" i="7"/>
  <c r="AC9" i="5" s="1"/>
  <c r="G99" i="1" s="1"/>
  <c r="BC18" i="7"/>
  <c r="AC18" i="5" s="1"/>
  <c r="G216" i="1" s="1"/>
  <c r="BC23" i="7"/>
  <c r="AC23" i="5" s="1"/>
  <c r="G281" i="1" s="1"/>
  <c r="BC16" i="7"/>
  <c r="AC16" i="5" s="1"/>
  <c r="G190" i="1" s="1"/>
  <c r="BC20" i="7"/>
  <c r="AC20" i="5" s="1"/>
  <c r="G242" i="1" s="1"/>
  <c r="BC10" i="7"/>
  <c r="AC10" i="5" s="1"/>
  <c r="G112" i="1" s="1"/>
  <c r="BC24" i="7"/>
  <c r="AC24" i="5" s="1"/>
  <c r="G294" i="1" s="1"/>
  <c r="BC19" i="7"/>
  <c r="AC19" i="5" s="1"/>
  <c r="AE8" i="7"/>
  <c r="S8" i="5" s="1"/>
  <c r="G81" i="1" s="1"/>
  <c r="BC22" i="7"/>
  <c r="AC22" i="5" s="1"/>
  <c r="G268" i="1" s="1"/>
  <c r="K37" i="8"/>
  <c r="G27" i="6" s="1"/>
  <c r="G66" i="1" s="1"/>
  <c r="K34" i="8"/>
  <c r="G22" i="6" s="1"/>
  <c r="G51" i="1" s="1"/>
  <c r="BC27" i="7"/>
  <c r="AC27" i="5" s="1"/>
  <c r="G333" i="1" s="1"/>
  <c r="AA8" i="7"/>
  <c r="M8" i="5" s="1"/>
  <c r="G78" i="1" s="1"/>
  <c r="AI8" i="7"/>
  <c r="Y8" i="5" s="1"/>
  <c r="G84" i="1" s="1"/>
  <c r="K33" i="8"/>
  <c r="G21" i="6" s="1"/>
  <c r="G48" i="1" s="1"/>
  <c r="K38" i="8"/>
  <c r="G25" i="6" s="1"/>
  <c r="G60" i="1" s="1"/>
  <c r="K17" i="8"/>
  <c r="G10" i="6" s="1"/>
  <c r="G15" i="1" s="1"/>
  <c r="AE16" i="7"/>
  <c r="S16" i="5" s="1"/>
  <c r="G185" i="1" s="1"/>
  <c r="AE11" i="7"/>
  <c r="S11" i="5" s="1"/>
  <c r="G120" i="1" s="1"/>
  <c r="W13" i="7"/>
  <c r="G13" i="5" s="1"/>
  <c r="G140" i="1" s="1"/>
  <c r="AI14" i="7"/>
  <c r="Y14" i="5" s="1"/>
  <c r="G162" i="1" s="1"/>
  <c r="W17" i="7"/>
  <c r="G17" i="5" s="1"/>
  <c r="G192" i="1" s="1"/>
  <c r="W15" i="7"/>
  <c r="G15" i="5" s="1"/>
  <c r="G166" i="1" s="1"/>
  <c r="AA26" i="7"/>
  <c r="M26" i="5" s="1"/>
  <c r="G312" i="1" s="1"/>
  <c r="W12" i="7"/>
  <c r="G12" i="5" s="1"/>
  <c r="G127" i="1" s="1"/>
  <c r="AA17" i="7"/>
  <c r="M17" i="5" s="1"/>
  <c r="G195" i="1" s="1"/>
  <c r="W10" i="7"/>
  <c r="G10" i="5" s="1"/>
  <c r="G101" i="1" s="1"/>
  <c r="AE14" i="7"/>
  <c r="S14" i="5" s="1"/>
  <c r="G159" i="1" s="1"/>
  <c r="W25" i="7"/>
  <c r="G25" i="5" s="1"/>
  <c r="G296" i="1" s="1"/>
  <c r="AI11" i="7"/>
  <c r="Y11" i="5" s="1"/>
  <c r="G123" i="1" s="1"/>
  <c r="AA14" i="7"/>
  <c r="M14" i="5" s="1"/>
  <c r="G156" i="1" s="1"/>
  <c r="K39" i="8"/>
  <c r="G26" i="6" s="1"/>
  <c r="G63" i="1" s="1"/>
  <c r="W16" i="7"/>
  <c r="G16" i="5" s="1"/>
  <c r="G179" i="1" s="1"/>
  <c r="AA15" i="7"/>
  <c r="M15" i="5" s="1"/>
  <c r="G169" i="1" s="1"/>
  <c r="AE25" i="7"/>
  <c r="S25" i="5" s="1"/>
  <c r="G302" i="1" s="1"/>
  <c r="W21" i="7"/>
  <c r="G21" i="5" s="1"/>
  <c r="G244" i="1" s="1"/>
  <c r="AA10" i="7"/>
  <c r="M10" i="5" s="1"/>
  <c r="G104" i="1" s="1"/>
  <c r="AE20" i="7"/>
  <c r="S20" i="5" s="1"/>
  <c r="G237" i="1" s="1"/>
  <c r="AE12" i="7"/>
  <c r="S12" i="5" s="1"/>
  <c r="G133" i="1" s="1"/>
  <c r="AA25" i="7"/>
  <c r="M25" i="5" s="1"/>
  <c r="G299" i="1" s="1"/>
  <c r="W18" i="7"/>
  <c r="G18" i="5" s="1"/>
  <c r="G205" i="1" s="1"/>
  <c r="AE13" i="7"/>
  <c r="S13" i="5" s="1"/>
  <c r="G146" i="1" s="1"/>
  <c r="W19" i="7"/>
  <c r="G19" i="5" s="1"/>
  <c r="W9" i="7"/>
  <c r="G9" i="5" s="1"/>
  <c r="G88" i="1" s="1"/>
  <c r="W20" i="7"/>
  <c r="G20" i="5" s="1"/>
  <c r="G231" i="1" s="1"/>
  <c r="AE19" i="7"/>
  <c r="AA13" i="7"/>
  <c r="M13" i="5" s="1"/>
  <c r="G143" i="1" s="1"/>
  <c r="W11" i="7"/>
  <c r="G11" i="5" s="1"/>
  <c r="G114" i="1" s="1"/>
  <c r="W24" i="7"/>
  <c r="G24" i="5" s="1"/>
  <c r="G283" i="1" s="1"/>
  <c r="W14" i="7"/>
  <c r="G14" i="5" s="1"/>
  <c r="G153" i="1" s="1"/>
  <c r="W26" i="7"/>
  <c r="G26" i="5" s="1"/>
  <c r="G309" i="1" s="1"/>
  <c r="AA20" i="7"/>
  <c r="M20" i="5" s="1"/>
  <c r="G234" i="1" s="1"/>
  <c r="AE26" i="7"/>
  <c r="S26" i="5" s="1"/>
  <c r="G315" i="1" s="1"/>
  <c r="AI20" i="7"/>
  <c r="Y20" i="5" s="1"/>
  <c r="G240" i="1" s="1"/>
  <c r="AA16" i="7"/>
  <c r="M16" i="5" s="1"/>
  <c r="G182" i="1" s="1"/>
  <c r="AE9" i="7"/>
  <c r="S9" i="5" s="1"/>
  <c r="G94" i="1" s="1"/>
  <c r="AA18" i="7"/>
  <c r="M18" i="5" s="1"/>
  <c r="G208" i="1" s="1"/>
  <c r="AI10" i="7"/>
  <c r="Y10" i="5" s="1"/>
  <c r="G110" i="1" s="1"/>
  <c r="AE21" i="7"/>
  <c r="S21" i="5" s="1"/>
  <c r="G250" i="1" s="1"/>
  <c r="AA9" i="7"/>
  <c r="M9" i="5" s="1"/>
  <c r="G91" i="1" s="1"/>
  <c r="AI9" i="7"/>
  <c r="Y9" i="5" s="1"/>
  <c r="G97" i="1" s="1"/>
  <c r="AA24" i="7"/>
  <c r="M24" i="5" s="1"/>
  <c r="G286" i="1" s="1"/>
  <c r="AA12" i="7"/>
  <c r="M12" i="5" s="1"/>
  <c r="G130" i="1" s="1"/>
  <c r="AI13" i="7"/>
  <c r="Y13" i="5" s="1"/>
  <c r="G149" i="1" s="1"/>
  <c r="K10" i="8"/>
  <c r="G8" i="6" s="1"/>
  <c r="G9" i="1" s="1"/>
  <c r="AA21" i="7"/>
  <c r="M21" i="5" s="1"/>
  <c r="G247" i="1" s="1"/>
  <c r="K19" i="8"/>
  <c r="G12" i="6" s="1"/>
  <c r="G21" i="1" s="1"/>
  <c r="AE15" i="7"/>
  <c r="S15" i="5" s="1"/>
  <c r="G172" i="1" s="1"/>
  <c r="AI25" i="7"/>
  <c r="Y25" i="5" s="1"/>
  <c r="G305" i="1" s="1"/>
  <c r="AA11" i="7"/>
  <c r="M11" i="5" s="1"/>
  <c r="G117" i="1" s="1"/>
  <c r="AE24" i="7"/>
  <c r="S24" i="5" s="1"/>
  <c r="G289" i="1" s="1"/>
  <c r="AE10" i="7"/>
  <c r="S10" i="5" s="1"/>
  <c r="G107" i="1" s="1"/>
  <c r="AI21" i="7"/>
  <c r="Y21" i="5" s="1"/>
  <c r="G253" i="1" s="1"/>
  <c r="AI12" i="7"/>
  <c r="Y12" i="5" s="1"/>
  <c r="G136" i="1" s="1"/>
  <c r="AI24" i="7"/>
  <c r="Y24" i="5" s="1"/>
  <c r="G292" i="1" s="1"/>
  <c r="AA19" i="7"/>
  <c r="M19" i="5" s="1"/>
  <c r="AI16" i="7"/>
  <c r="Y16" i="5" s="1"/>
  <c r="G188" i="1" s="1"/>
  <c r="AE18" i="7"/>
  <c r="S18" i="5" s="1"/>
  <c r="G211" i="1" s="1"/>
  <c r="AE17" i="7"/>
  <c r="S17" i="5" s="1"/>
  <c r="G198" i="1" s="1"/>
  <c r="W27" i="7"/>
  <c r="G27" i="5" s="1"/>
  <c r="G322" i="1" s="1"/>
  <c r="AI19" i="7"/>
  <c r="AI17" i="7"/>
  <c r="Y17" i="5" s="1"/>
  <c r="G201" i="1" s="1"/>
  <c r="AI18" i="7"/>
  <c r="Y18" i="5" s="1"/>
  <c r="G214" i="1" s="1"/>
  <c r="AI15" i="7"/>
  <c r="Y15" i="5" s="1"/>
  <c r="G175" i="1" s="1"/>
  <c r="AI26" i="7"/>
  <c r="Y26" i="5" s="1"/>
  <c r="G318" i="1" s="1"/>
  <c r="AI27" i="7"/>
  <c r="Y27" i="5" s="1"/>
  <c r="G331" i="1" s="1"/>
  <c r="K30" i="8"/>
  <c r="G18" i="6" s="1"/>
  <c r="G39" i="1" s="1"/>
  <c r="AE27" i="7"/>
  <c r="S27" i="5" s="1"/>
  <c r="G328" i="1" s="1"/>
  <c r="AA27" i="7"/>
  <c r="M27" i="5" s="1"/>
  <c r="G325" i="1" s="1"/>
  <c r="G221" i="1" l="1"/>
  <c r="M28" i="5"/>
  <c r="G338" i="1" s="1"/>
  <c r="G218" i="1"/>
  <c r="G28" i="5"/>
  <c r="G335" i="1" s="1"/>
  <c r="Y19" i="5"/>
  <c r="G24" i="8"/>
  <c r="E17" i="6" s="1"/>
  <c r="G35" i="1" s="1"/>
  <c r="G36" i="8"/>
  <c r="E28" i="6" s="1"/>
  <c r="G68" i="1" s="1"/>
  <c r="G23" i="8"/>
  <c r="E15" i="6" s="1"/>
  <c r="G29" i="1" s="1"/>
  <c r="G31" i="8"/>
  <c r="E19" i="6" s="1"/>
  <c r="G41" i="1" s="1"/>
  <c r="G25" i="8"/>
  <c r="E14" i="6" s="1"/>
  <c r="G26" i="1" s="1"/>
  <c r="G35" i="8"/>
  <c r="E23" i="6" s="1"/>
  <c r="G53" i="1" s="1"/>
  <c r="G14" i="8"/>
  <c r="E9" i="6" s="1"/>
  <c r="G11" i="1" s="1"/>
  <c r="G8" i="7"/>
  <c r="E8" i="5" s="1"/>
  <c r="G74" i="1" s="1"/>
  <c r="G22" i="8"/>
  <c r="E13" i="6" s="1"/>
  <c r="G23" i="1" s="1"/>
  <c r="O8" i="7"/>
  <c r="Q8" i="5" s="1"/>
  <c r="G80" i="1" s="1"/>
  <c r="G41" i="8"/>
  <c r="E29" i="6" s="1"/>
  <c r="G71" i="1" s="1"/>
  <c r="G40" i="8"/>
  <c r="E24" i="6" s="1"/>
  <c r="G56" i="1" s="1"/>
  <c r="S8" i="7"/>
  <c r="W8" i="5" s="1"/>
  <c r="G83" i="1" s="1"/>
  <c r="K8" i="7"/>
  <c r="K8" i="5" s="1"/>
  <c r="G77" i="1" s="1"/>
  <c r="G26" i="8"/>
  <c r="E16" i="6" s="1"/>
  <c r="G32" i="1" s="1"/>
  <c r="G32" i="8"/>
  <c r="E20" i="6" s="1"/>
  <c r="G44" i="1" s="1"/>
  <c r="G37" i="8"/>
  <c r="E27" i="6" s="1"/>
  <c r="G65" i="1" s="1"/>
  <c r="G33" i="8"/>
  <c r="E21" i="6" s="1"/>
  <c r="G47" i="1" s="1"/>
  <c r="G34" i="8"/>
  <c r="E22" i="6" s="1"/>
  <c r="G50" i="1" s="1"/>
  <c r="G38" i="8"/>
  <c r="E25" i="6" s="1"/>
  <c r="G59" i="1" s="1"/>
  <c r="G18" i="8"/>
  <c r="E11" i="6" s="1"/>
  <c r="G17" i="1" s="1"/>
  <c r="G17" i="8"/>
  <c r="E10" i="6" s="1"/>
  <c r="G14" i="1" s="1"/>
  <c r="G19" i="8"/>
  <c r="E12" i="6" s="1"/>
  <c r="G20" i="1" s="1"/>
  <c r="G39" i="8"/>
  <c r="E26" i="6" s="1"/>
  <c r="G62" i="1" s="1"/>
  <c r="G10" i="8"/>
  <c r="E8" i="6" s="1"/>
  <c r="G8" i="1" s="1"/>
  <c r="G27" i="7"/>
  <c r="E27" i="5" s="1"/>
  <c r="G321" i="1" s="1"/>
  <c r="K13" i="7"/>
  <c r="K13" i="5" s="1"/>
  <c r="G142" i="1" s="1"/>
  <c r="K26" i="7"/>
  <c r="K26" i="5" s="1"/>
  <c r="G311" i="1" s="1"/>
  <c r="G13" i="7"/>
  <c r="E13" i="5" s="1"/>
  <c r="G139" i="1" s="1"/>
  <c r="G10" i="7"/>
  <c r="E10" i="5" s="1"/>
  <c r="G100" i="1" s="1"/>
  <c r="G15" i="7"/>
  <c r="E15" i="5" s="1"/>
  <c r="G165" i="1" s="1"/>
  <c r="G25" i="7"/>
  <c r="E25" i="5" s="1"/>
  <c r="G295" i="1" s="1"/>
  <c r="G24" i="7"/>
  <c r="E24" i="5" s="1"/>
  <c r="G282" i="1" s="1"/>
  <c r="O19" i="7"/>
  <c r="Q19" i="5" s="1"/>
  <c r="K21" i="7"/>
  <c r="K21" i="5" s="1"/>
  <c r="G246" i="1" s="1"/>
  <c r="G18" i="7"/>
  <c r="E18" i="5" s="1"/>
  <c r="G204" i="1" s="1"/>
  <c r="S21" i="7"/>
  <c r="W21" i="5" s="1"/>
  <c r="G252" i="1" s="1"/>
  <c r="K18" i="7"/>
  <c r="K18" i="5" s="1"/>
  <c r="G207" i="1" s="1"/>
  <c r="G14" i="7"/>
  <c r="E14" i="5" s="1"/>
  <c r="G152" i="1" s="1"/>
  <c r="G26" i="7"/>
  <c r="E26" i="5" s="1"/>
  <c r="G308" i="1" s="1"/>
  <c r="G16" i="7"/>
  <c r="E16" i="5" s="1"/>
  <c r="G178" i="1" s="1"/>
  <c r="K24" i="7"/>
  <c r="K24" i="5" s="1"/>
  <c r="G285" i="1" s="1"/>
  <c r="O18" i="7"/>
  <c r="Q18" i="5" s="1"/>
  <c r="G210" i="1" s="1"/>
  <c r="G11" i="7"/>
  <c r="E11" i="5" s="1"/>
  <c r="G113" i="1" s="1"/>
  <c r="O17" i="7"/>
  <c r="Q17" i="5" s="1"/>
  <c r="G197" i="1" s="1"/>
  <c r="G19" i="7"/>
  <c r="G12" i="7"/>
  <c r="E12" i="5" s="1"/>
  <c r="G126" i="1" s="1"/>
  <c r="O9" i="7"/>
  <c r="Q9" i="5" s="1"/>
  <c r="G93" i="1" s="1"/>
  <c r="K17" i="7"/>
  <c r="K17" i="5" s="1"/>
  <c r="G194" i="1" s="1"/>
  <c r="O21" i="7"/>
  <c r="Q21" i="5" s="1"/>
  <c r="G249" i="1" s="1"/>
  <c r="G20" i="7"/>
  <c r="E20" i="5" s="1"/>
  <c r="G230" i="1" s="1"/>
  <c r="S13" i="7"/>
  <c r="W13" i="5" s="1"/>
  <c r="G148" i="1" s="1"/>
  <c r="K25" i="7"/>
  <c r="K25" i="5" s="1"/>
  <c r="G298" i="1" s="1"/>
  <c r="G9" i="7"/>
  <c r="E9" i="5" s="1"/>
  <c r="G87" i="1" s="1"/>
  <c r="S19" i="7"/>
  <c r="W19" i="5" s="1"/>
  <c r="O25" i="7"/>
  <c r="Q25" i="5" s="1"/>
  <c r="G301" i="1" s="1"/>
  <c r="G17" i="7"/>
  <c r="E17" i="5" s="1"/>
  <c r="G191" i="1" s="1"/>
  <c r="S17" i="7"/>
  <c r="W17" i="5" s="1"/>
  <c r="G200" i="1" s="1"/>
  <c r="G21" i="7"/>
  <c r="E21" i="5" s="1"/>
  <c r="G243" i="1" s="1"/>
  <c r="S9" i="7"/>
  <c r="W9" i="5" s="1"/>
  <c r="G96" i="1" s="1"/>
  <c r="G30" i="8"/>
  <c r="E18" i="6" s="1"/>
  <c r="G38" i="1" s="1"/>
  <c r="O16" i="7"/>
  <c r="Q16" i="5" s="1"/>
  <c r="G184" i="1" s="1"/>
  <c r="S15" i="7"/>
  <c r="W15" i="5" s="1"/>
  <c r="G174" i="1" s="1"/>
  <c r="S10" i="7"/>
  <c r="W10" i="5" s="1"/>
  <c r="G109" i="1" s="1"/>
  <c r="K20" i="7"/>
  <c r="K20" i="5" s="1"/>
  <c r="G233" i="1" s="1"/>
  <c r="O24" i="7"/>
  <c r="Q24" i="5" s="1"/>
  <c r="G288" i="1" s="1"/>
  <c r="K12" i="7"/>
  <c r="K12" i="5" s="1"/>
  <c r="G129" i="1" s="1"/>
  <c r="S12" i="7"/>
  <c r="W12" i="5" s="1"/>
  <c r="G135" i="1" s="1"/>
  <c r="K10" i="7"/>
  <c r="K10" i="5" s="1"/>
  <c r="G103" i="1" s="1"/>
  <c r="K19" i="7"/>
  <c r="S18" i="7"/>
  <c r="W18" i="5" s="1"/>
  <c r="G213" i="1" s="1"/>
  <c r="S24" i="7"/>
  <c r="W24" i="5" s="1"/>
  <c r="G291" i="1" s="1"/>
  <c r="S11" i="7"/>
  <c r="W11" i="5" s="1"/>
  <c r="G122" i="1" s="1"/>
  <c r="K9" i="7"/>
  <c r="K9" i="5" s="1"/>
  <c r="G90" i="1" s="1"/>
  <c r="O15" i="7"/>
  <c r="Q15" i="5" s="1"/>
  <c r="G171" i="1" s="1"/>
  <c r="K14" i="7"/>
  <c r="K14" i="5" s="1"/>
  <c r="G155" i="1" s="1"/>
  <c r="O13" i="7"/>
  <c r="Q13" i="5" s="1"/>
  <c r="G145" i="1" s="1"/>
  <c r="K15" i="7"/>
  <c r="K15" i="5" s="1"/>
  <c r="G168" i="1" s="1"/>
  <c r="O20" i="7"/>
  <c r="Q20" i="5" s="1"/>
  <c r="G236" i="1" s="1"/>
  <c r="O11" i="7"/>
  <c r="Q11" i="5" s="1"/>
  <c r="G119" i="1" s="1"/>
  <c r="K16" i="7"/>
  <c r="K16" i="5" s="1"/>
  <c r="G181" i="1" s="1"/>
  <c r="O14" i="7"/>
  <c r="Q14" i="5" s="1"/>
  <c r="G158" i="1" s="1"/>
  <c r="O10" i="7"/>
  <c r="Q10" i="5" s="1"/>
  <c r="G106" i="1" s="1"/>
  <c r="S25" i="7"/>
  <c r="W25" i="5" s="1"/>
  <c r="G304" i="1" s="1"/>
  <c r="O26" i="7"/>
  <c r="Q26" i="5" s="1"/>
  <c r="G314" i="1" s="1"/>
  <c r="O12" i="7"/>
  <c r="Q12" i="5" s="1"/>
  <c r="G132" i="1" s="1"/>
  <c r="S26" i="7"/>
  <c r="W26" i="5" s="1"/>
  <c r="G317" i="1" s="1"/>
  <c r="K11" i="7"/>
  <c r="K11" i="5" s="1"/>
  <c r="G116" i="1" s="1"/>
  <c r="S16" i="7"/>
  <c r="W16" i="5" s="1"/>
  <c r="G187" i="1" s="1"/>
  <c r="S14" i="7"/>
  <c r="W14" i="5" s="1"/>
  <c r="G161" i="1" s="1"/>
  <c r="K27" i="7"/>
  <c r="K27" i="5" s="1"/>
  <c r="G324" i="1" s="1"/>
  <c r="O27" i="7"/>
  <c r="Q27" i="5" s="1"/>
  <c r="G327" i="1" s="1"/>
  <c r="S20" i="7"/>
  <c r="W20" i="5" s="1"/>
  <c r="G239" i="1" s="1"/>
  <c r="S27" i="7"/>
  <c r="W27" i="5" s="1"/>
  <c r="G330" i="1" s="1"/>
  <c r="G229" i="1"/>
  <c r="AC28" i="5"/>
  <c r="G346" i="1" s="1"/>
  <c r="S19" i="5"/>
  <c r="E18" i="9"/>
  <c r="K174" i="1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K173" i="11"/>
  <c r="M173" i="11" s="1"/>
  <c r="K169" i="11"/>
  <c r="M169" i="11" s="1"/>
  <c r="K165" i="11"/>
  <c r="M165" i="11" s="1"/>
  <c r="K171" i="11"/>
  <c r="M171" i="11" s="1"/>
  <c r="K167" i="11"/>
  <c r="M167" i="11" s="1"/>
  <c r="M176" i="11" l="1"/>
  <c r="G224" i="1"/>
  <c r="S28" i="5"/>
  <c r="G341" i="1" s="1"/>
  <c r="G223" i="1"/>
  <c r="Q28" i="5"/>
  <c r="G340" i="1" s="1"/>
  <c r="G227" i="1"/>
  <c r="Y28" i="5"/>
  <c r="G344" i="1" s="1"/>
  <c r="G226" i="1"/>
  <c r="W28" i="5"/>
  <c r="G343" i="1" s="1"/>
  <c r="K19" i="5"/>
  <c r="E19" i="5"/>
  <c r="G217" i="1" l="1"/>
  <c r="E28" i="5"/>
  <c r="G334" i="1" s="1"/>
  <c r="G220" i="1"/>
  <c r="K28" i="5"/>
  <c r="G337" i="1" s="1"/>
  <c r="E10" i="9"/>
  <c r="M177" i="11"/>
  <c r="E17" i="9" l="1"/>
  <c r="E16" i="9"/>
  <c r="O22" i="8" l="1"/>
  <c r="I13" i="6" s="1"/>
  <c r="G25" i="1" s="1"/>
  <c r="O31" i="8"/>
  <c r="I19" i="6" s="1"/>
  <c r="G43" i="1" s="1"/>
  <c r="O14" i="8"/>
  <c r="I9" i="6" s="1"/>
  <c r="G13" i="1" s="1"/>
  <c r="O32" i="8"/>
  <c r="I20" i="6" s="1"/>
  <c r="G46" i="1" s="1"/>
  <c r="O18" i="8"/>
  <c r="AM8" i="7"/>
  <c r="I8" i="5" s="1"/>
  <c r="G76" i="1" s="1"/>
  <c r="AU8" i="7"/>
  <c r="U8" i="5" s="1"/>
  <c r="G82" i="1" s="1"/>
  <c r="AQ8" i="7"/>
  <c r="O8" i="5" s="1"/>
  <c r="G79" i="1" s="1"/>
  <c r="AY8" i="7"/>
  <c r="AA8" i="5" s="1"/>
  <c r="G85" i="1" s="1"/>
  <c r="O34" i="8"/>
  <c r="I22" i="6" s="1"/>
  <c r="G52" i="1" s="1"/>
  <c r="O37" i="8"/>
  <c r="I27" i="6" s="1"/>
  <c r="G67" i="1" s="1"/>
  <c r="O33" i="8"/>
  <c r="I21" i="6" s="1"/>
  <c r="G49" i="1" s="1"/>
  <c r="O17" i="8"/>
  <c r="I10" i="6" s="1"/>
  <c r="G16" i="1" s="1"/>
  <c r="O39" i="8"/>
  <c r="I26" i="6" s="1"/>
  <c r="G64" i="1" s="1"/>
  <c r="O38" i="8"/>
  <c r="I25" i="6" s="1"/>
  <c r="G61" i="1" s="1"/>
  <c r="O19" i="8"/>
  <c r="I12" i="6" s="1"/>
  <c r="G22" i="1" s="1"/>
  <c r="AQ16" i="7"/>
  <c r="O16" i="5" s="1"/>
  <c r="G183" i="1" s="1"/>
  <c r="AQ10" i="7"/>
  <c r="O10" i="5" s="1"/>
  <c r="G105" i="1" s="1"/>
  <c r="AU13" i="7"/>
  <c r="U13" i="5" s="1"/>
  <c r="G147" i="1" s="1"/>
  <c r="AY16" i="7"/>
  <c r="AA16" i="5" s="1"/>
  <c r="G189" i="1" s="1"/>
  <c r="AQ19" i="7"/>
  <c r="AU16" i="7"/>
  <c r="U16" i="5" s="1"/>
  <c r="G186" i="1" s="1"/>
  <c r="AQ20" i="7"/>
  <c r="O20" i="5" s="1"/>
  <c r="G235" i="1" s="1"/>
  <c r="AU12" i="7"/>
  <c r="U12" i="5" s="1"/>
  <c r="G134" i="1" s="1"/>
  <c r="AU15" i="7"/>
  <c r="U15" i="5" s="1"/>
  <c r="G173" i="1" s="1"/>
  <c r="AQ11" i="7"/>
  <c r="O11" i="5" s="1"/>
  <c r="G118" i="1" s="1"/>
  <c r="AQ14" i="7"/>
  <c r="O14" i="5" s="1"/>
  <c r="G157" i="1" s="1"/>
  <c r="AM20" i="7"/>
  <c r="I20" i="5" s="1"/>
  <c r="G232" i="1" s="1"/>
  <c r="AU19" i="7"/>
  <c r="AM19" i="7"/>
  <c r="AM21" i="7"/>
  <c r="I21" i="5" s="1"/>
  <c r="G245" i="1" s="1"/>
  <c r="AM10" i="7"/>
  <c r="I10" i="5" s="1"/>
  <c r="G102" i="1" s="1"/>
  <c r="AQ26" i="7"/>
  <c r="O26" i="5" s="1"/>
  <c r="G313" i="1" s="1"/>
  <c r="AM18" i="7"/>
  <c r="I18" i="5" s="1"/>
  <c r="G206" i="1" s="1"/>
  <c r="AY17" i="7"/>
  <c r="AA17" i="5" s="1"/>
  <c r="G202" i="1" s="1"/>
  <c r="AY19" i="7"/>
  <c r="AM25" i="7"/>
  <c r="I25" i="5" s="1"/>
  <c r="G297" i="1" s="1"/>
  <c r="AQ13" i="7"/>
  <c r="O13" i="5" s="1"/>
  <c r="G144" i="1" s="1"/>
  <c r="AY21" i="7"/>
  <c r="AA21" i="5" s="1"/>
  <c r="G254" i="1" s="1"/>
  <c r="AM16" i="7"/>
  <c r="I16" i="5" s="1"/>
  <c r="G180" i="1" s="1"/>
  <c r="AM12" i="7"/>
  <c r="I12" i="5" s="1"/>
  <c r="G128" i="1" s="1"/>
  <c r="O10" i="8"/>
  <c r="I8" i="6" s="1"/>
  <c r="G10" i="1" s="1"/>
  <c r="AM11" i="7"/>
  <c r="I11" i="5" s="1"/>
  <c r="G115" i="1" s="1"/>
  <c r="AU21" i="7"/>
  <c r="U21" i="5" s="1"/>
  <c r="G251" i="1" s="1"/>
  <c r="AM13" i="7"/>
  <c r="I13" i="5" s="1"/>
  <c r="G141" i="1" s="1"/>
  <c r="AM26" i="7"/>
  <c r="I26" i="5" s="1"/>
  <c r="G310" i="1" s="1"/>
  <c r="AQ18" i="7"/>
  <c r="O18" i="5" s="1"/>
  <c r="G209" i="1" s="1"/>
  <c r="AM15" i="7"/>
  <c r="I15" i="5" s="1"/>
  <c r="G167" i="1" s="1"/>
  <c r="AM17" i="7"/>
  <c r="I17" i="5" s="1"/>
  <c r="G193" i="1" s="1"/>
  <c r="AU17" i="7"/>
  <c r="U17" i="5" s="1"/>
  <c r="G199" i="1" s="1"/>
  <c r="AM9" i="7"/>
  <c r="I9" i="5" s="1"/>
  <c r="G89" i="1" s="1"/>
  <c r="AQ21" i="7"/>
  <c r="O21" i="5" s="1"/>
  <c r="G248" i="1" s="1"/>
  <c r="AM14" i="7"/>
  <c r="I14" i="5" s="1"/>
  <c r="G154" i="1" s="1"/>
  <c r="AM24" i="7"/>
  <c r="I24" i="5" s="1"/>
  <c r="G284" i="1" s="1"/>
  <c r="AQ25" i="7"/>
  <c r="O25" i="5" s="1"/>
  <c r="G300" i="1" s="1"/>
  <c r="AY14" i="7"/>
  <c r="AA14" i="5" s="1"/>
  <c r="G163" i="1" s="1"/>
  <c r="AM27" i="7"/>
  <c r="I27" i="5" s="1"/>
  <c r="G323" i="1" s="1"/>
  <c r="AU27" i="7"/>
  <c r="U27" i="5" s="1"/>
  <c r="G329" i="1" s="1"/>
  <c r="AU20" i="7"/>
  <c r="U20" i="5" s="1"/>
  <c r="G238" i="1" s="1"/>
  <c r="AU11" i="7"/>
  <c r="U11" i="5" s="1"/>
  <c r="G121" i="1" s="1"/>
  <c r="AU14" i="7"/>
  <c r="U14" i="5" s="1"/>
  <c r="G160" i="1" s="1"/>
  <c r="AY13" i="7"/>
  <c r="AA13" i="5" s="1"/>
  <c r="G150" i="1" s="1"/>
  <c r="AY25" i="7"/>
  <c r="AA25" i="5" s="1"/>
  <c r="G306" i="1" s="1"/>
  <c r="AQ9" i="7"/>
  <c r="O9" i="5" s="1"/>
  <c r="G92" i="1" s="1"/>
  <c r="AQ12" i="7"/>
  <c r="O12" i="5" s="1"/>
  <c r="G131" i="1" s="1"/>
  <c r="AU18" i="7"/>
  <c r="U18" i="5" s="1"/>
  <c r="G212" i="1" s="1"/>
  <c r="AQ24" i="7"/>
  <c r="O24" i="5" s="1"/>
  <c r="G287" i="1" s="1"/>
  <c r="AY18" i="7"/>
  <c r="AA18" i="5" s="1"/>
  <c r="G215" i="1" s="1"/>
  <c r="AY12" i="7"/>
  <c r="AA12" i="5" s="1"/>
  <c r="G137" i="1" s="1"/>
  <c r="AU9" i="7"/>
  <c r="U9" i="5" s="1"/>
  <c r="G95" i="1" s="1"/>
  <c r="AU24" i="7"/>
  <c r="U24" i="5" s="1"/>
  <c r="G290" i="1" s="1"/>
  <c r="AU25" i="7"/>
  <c r="U25" i="5" s="1"/>
  <c r="G303" i="1" s="1"/>
  <c r="O30" i="8"/>
  <c r="I18" i="6" s="1"/>
  <c r="G40" i="1" s="1"/>
  <c r="AY15" i="7"/>
  <c r="AA15" i="5" s="1"/>
  <c r="G176" i="1" s="1"/>
  <c r="AU26" i="7"/>
  <c r="U26" i="5" s="1"/>
  <c r="G316" i="1" s="1"/>
  <c r="AQ17" i="7"/>
  <c r="O17" i="5" s="1"/>
  <c r="G196" i="1" s="1"/>
  <c r="AQ15" i="7"/>
  <c r="O15" i="5" s="1"/>
  <c r="G170" i="1" s="1"/>
  <c r="AY26" i="7"/>
  <c r="AA26" i="5" s="1"/>
  <c r="G319" i="1" s="1"/>
  <c r="AU10" i="7"/>
  <c r="U10" i="5" s="1"/>
  <c r="G108" i="1" s="1"/>
  <c r="AY11" i="7"/>
  <c r="AA11" i="5" s="1"/>
  <c r="G124" i="1" s="1"/>
  <c r="AY24" i="7"/>
  <c r="AA24" i="5" s="1"/>
  <c r="G293" i="1" s="1"/>
  <c r="AY27" i="7"/>
  <c r="AA27" i="5" s="1"/>
  <c r="G332" i="1" s="1"/>
  <c r="AY20" i="7"/>
  <c r="AA20" i="5" s="1"/>
  <c r="G241" i="1" s="1"/>
  <c r="AY10" i="7"/>
  <c r="AA10" i="5" s="1"/>
  <c r="G111" i="1" s="1"/>
  <c r="AY9" i="7"/>
  <c r="AA9" i="5" s="1"/>
  <c r="G98" i="1" s="1"/>
  <c r="AQ27" i="7"/>
  <c r="O27" i="5" s="1"/>
  <c r="G326" i="1" s="1"/>
  <c r="E21" i="9"/>
  <c r="E19" i="9"/>
  <c r="E26" i="2" s="1"/>
  <c r="G969" i="1" s="1"/>
  <c r="E24" i="9" l="1"/>
  <c r="E27" i="2" s="1"/>
  <c r="G970" i="1" s="1"/>
  <c r="E22" i="9"/>
  <c r="E23" i="9" s="1"/>
  <c r="I19" i="5"/>
  <c r="U19" i="5"/>
  <c r="O19" i="5"/>
  <c r="AA19" i="5"/>
  <c r="G228" i="1" l="1"/>
  <c r="AA28" i="5"/>
  <c r="G345" i="1" s="1"/>
  <c r="G222" i="1"/>
  <c r="O28" i="5"/>
  <c r="G339" i="1" s="1"/>
  <c r="G225" i="1"/>
  <c r="U28" i="5"/>
  <c r="G342" i="1" s="1"/>
  <c r="G219" i="1"/>
  <c r="I28" i="5"/>
  <c r="G336" i="1" s="1"/>
</calcChain>
</file>

<file path=xl/sharedStrings.xml><?xml version="1.0" encoding="utf-8"?>
<sst xmlns="http://schemas.openxmlformats.org/spreadsheetml/2006/main" count="90973" uniqueCount="47981">
  <si>
    <t>CN 2020 Run: 01/12/2022 12:26:31 PM</t>
  </si>
  <si>
    <t>User Inputs and Index</t>
  </si>
  <si>
    <t>User Input values:</t>
  </si>
  <si>
    <t>RRICC:</t>
  </si>
  <si>
    <t>Railroad Short Name:</t>
  </si>
  <si>
    <t>CN</t>
  </si>
  <si>
    <t>Railroad Name:</t>
  </si>
  <si>
    <t>Canadian National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</si>
  <si>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</si>
  <si>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</si>
  <si>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</si>
  <si>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</si>
  <si>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</si>
  <si>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</si>
  <si>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</si>
  <si>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</si>
  <si>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</si>
  <si>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</si>
  <si>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</si>
  <si>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</si>
  <si>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</si>
  <si>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</si>
  <si>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</si>
  <si>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</si>
  <si>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</si>
  <si>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</si>
  <si>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</si>
  <si>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</si>
  <si>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</si>
  <si>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</si>
  <si>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</si>
  <si>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</si>
  <si>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</si>
  <si>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</si>
  <si>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</si>
  <si>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</si>
  <si>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</si>
  <si>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</si>
  <si>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</si>
  <si>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</si>
  <si>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</si>
  <si>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</si>
  <si>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</si>
  <si>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</si>
  <si>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</si>
  <si>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</si>
  <si>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</si>
  <si>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</si>
  <si>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</si>
  <si>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</si>
  <si>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</si>
  <si>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</si>
  <si>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</si>
  <si>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</si>
  <si>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</si>
  <si>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</si>
  <si>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</si>
  <si>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</si>
  <si>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</si>
  <si>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</si>
  <si>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</si>
  <si>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</si>
  <si>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</si>
  <si>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</si>
  <si>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</si>
  <si>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</si>
  <si>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</si>
  <si>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</si>
  <si>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</si>
  <si>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</si>
  <si>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</si>
  <si>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</si>
  <si>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</si>
  <si>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</si>
  <si>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</si>
  <si>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</si>
  <si>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</si>
  <si>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</si>
  <si>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</si>
  <si>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</si>
  <si>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</si>
  <si>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</si>
  <si>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</si>
  <si>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</si>
  <si>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</si>
  <si>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</si>
  <si>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</si>
  <si>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</si>
  <si>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</si>
  <si>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</si>
  <si>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</si>
  <si>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</si>
  <si>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</si>
  <si>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</si>
  <si>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</si>
  <si>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</si>
  <si>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</si>
  <si>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</si>
  <si>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</si>
  <si>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</si>
  <si>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</si>
  <si>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</si>
  <si>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</si>
  <si>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</si>
  <si>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</si>
  <si>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</si>
  <si>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</si>
  <si>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</si>
  <si>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</si>
  <si>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</si>
  <si>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</si>
  <si>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</si>
  <si>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</si>
  <si>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</si>
  <si>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</si>
  <si>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</si>
  <si>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</si>
  <si>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</si>
  <si>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</si>
  <si>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</si>
  <si>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</si>
  <si>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</si>
  <si>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</si>
  <si>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</si>
  <si>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</si>
  <si>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</si>
  <si>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</si>
  <si>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</si>
  <si>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</si>
  <si>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</si>
  <si>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</si>
  <si>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</si>
  <si>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</si>
  <si>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</si>
  <si>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</si>
  <si>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</si>
  <si>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</si>
  <si>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</si>
  <si>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</si>
  <si>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</si>
  <si>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</si>
  <si>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</si>
  <si>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</si>
  <si>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</si>
  <si>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</si>
  <si>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</si>
  <si>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</si>
  <si>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</si>
  <si>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</si>
  <si>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</si>
  <si>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</si>
  <si>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</si>
  <si>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</si>
  <si>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</si>
  <si>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</si>
  <si>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</si>
  <si>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</si>
  <si>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</si>
  <si>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</si>
  <si>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</si>
  <si>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</si>
  <si>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</si>
  <si>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</si>
  <si>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</si>
  <si>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</si>
  <si>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</si>
  <si>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</si>
  <si>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</si>
  <si>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</si>
  <si>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</si>
  <si>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</si>
  <si>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</si>
  <si>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</si>
  <si>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</si>
  <si>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2020 SCH 755</t>
  </si>
  <si>
    <t>2019 SCH 755</t>
  </si>
  <si>
    <t>2018 SCH 755</t>
  </si>
  <si>
    <t>2017 SCH 755</t>
  </si>
  <si>
    <t>2016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</si>
  <si>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</si>
  <si>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</si>
  <si>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</si>
  <si>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</si>
  <si>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</si>
  <si>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</si>
  <si>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</si>
  <si>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</si>
  <si>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</si>
  <si>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</si>
  <si>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</si>
  <si>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</si>
  <si>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</si>
  <si>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</si>
  <si>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</si>
  <si>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</si>
  <si>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</si>
  <si>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</si>
  <si>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</si>
  <si>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</si>
  <si>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</si>
  <si>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</si>
  <si>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</si>
  <si>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</si>
  <si>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</si>
  <si>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</si>
  <si>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</si>
  <si>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</si>
  <si>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</si>
  <si>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</si>
  <si>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</si>
  <si>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</si>
  <si>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</si>
  <si>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</si>
  <si>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</si>
  <si>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</si>
  <si>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</si>
  <si>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</si>
  <si>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</si>
  <si>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</si>
  <si>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</si>
  <si>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</si>
  <si>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</si>
  <si>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</si>
  <si>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</si>
  <si>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</si>
  <si>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</si>
  <si>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</si>
  <si>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</si>
  <si>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</si>
  <si>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</si>
  <si>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</si>
  <si>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</si>
  <si>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</si>
  <si>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</si>
  <si>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</si>
  <si>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</si>
  <si>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</si>
  <si>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</si>
  <si>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</si>
  <si>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</si>
  <si>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</si>
  <si>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</si>
  <si>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</si>
  <si>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</si>
  <si>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</si>
  <si>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</si>
  <si>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</si>
  <si>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</si>
  <si>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</si>
  <si>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</si>
  <si>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</si>
  <si>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</si>
  <si>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</si>
  <si>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</si>
  <si>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</si>
  <si>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</si>
  <si>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</si>
  <si>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</si>
  <si>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</si>
  <si>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</si>
  <si>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</si>
  <si>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</si>
  <si>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</si>
  <si>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</si>
  <si>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</si>
  <si>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</si>
  <si>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</si>
  <si>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</si>
  <si>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</si>
  <si>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</si>
  <si>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</si>
  <si>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</si>
  <si>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</si>
  <si>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</si>
  <si>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</si>
  <si>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</si>
  <si>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</si>
  <si>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</si>
  <si>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</si>
  <si>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</si>
  <si>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</si>
  <si>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</si>
  <si>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</si>
  <si>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</si>
  <si>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</si>
  <si>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</si>
  <si>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</si>
  <si>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</si>
  <si>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</si>
  <si>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</si>
  <si>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</si>
  <si>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</si>
  <si>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</si>
  <si>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</si>
  <si>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</si>
  <si>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</si>
  <si>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</si>
  <si>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</si>
  <si>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</si>
  <si>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</si>
  <si>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</si>
  <si>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</si>
  <si>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</si>
  <si>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</si>
  <si>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</si>
  <si>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</si>
  <si>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</si>
  <si>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</si>
  <si>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</si>
  <si>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</si>
  <si>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</si>
  <si>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</si>
  <si>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</si>
  <si>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</si>
  <si>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</si>
  <si>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</si>
  <si>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</si>
  <si>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</si>
  <si>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</si>
  <si>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</si>
  <si>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</si>
  <si>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</si>
  <si>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</si>
  <si>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</si>
  <si>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</si>
  <si>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</si>
  <si>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</si>
  <si>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</si>
  <si>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</si>
  <si>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</si>
  <si>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</si>
  <si>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</si>
  <si>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</si>
  <si>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</si>
  <si>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</si>
  <si>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</si>
  <si>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</si>
  <si>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</si>
  <si>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</si>
  <si>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</si>
  <si>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</si>
  <si>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</si>
  <si>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</si>
  <si>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</si>
  <si>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</si>
  <si>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</si>
  <si>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</si>
  <si>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</si>
  <si>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</si>
  <si>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</si>
  <si>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</si>
  <si>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</si>
  <si>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</si>
  <si>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</si>
  <si>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</si>
  <si>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</si>
  <si>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</si>
  <si>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</si>
  <si>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</si>
  <si>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</si>
  <si>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2020 QCS COL(B)</t>
  </si>
  <si>
    <t>2019 QCS COL(B)</t>
  </si>
  <si>
    <t>2018 QCS COL(B)</t>
  </si>
  <si>
    <t>2017 QCS COL(B)</t>
  </si>
  <si>
    <t>2016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</si>
  <si>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</si>
  <si>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</si>
  <si>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</si>
  <si>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</si>
  <si>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2020 QCS COL(D)</t>
  </si>
  <si>
    <t>2019 QCS COL(D)</t>
  </si>
  <si>
    <t>2018 QCS COL(D)</t>
  </si>
  <si>
    <t>2017 QCS COL(D)</t>
  </si>
  <si>
    <t>2016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</si>
  <si>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</si>
  <si>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</si>
  <si>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</si>
  <si>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</si>
  <si>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2020 QCS COL(F)</t>
  </si>
  <si>
    <t>2019 QCS COL(F)</t>
  </si>
  <si>
    <t>2018 QCS COL(F)</t>
  </si>
  <si>
    <t>2017 QCS COL(F)</t>
  </si>
  <si>
    <t>2016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</si>
  <si>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</si>
  <si>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</si>
  <si>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</si>
  <si>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</si>
  <si>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2020 QCS COL(H)</t>
  </si>
  <si>
    <t>2019 QCS COL(H)</t>
  </si>
  <si>
    <t>2018 QCS COL(H)</t>
  </si>
  <si>
    <t>2017 QCS COL(H)</t>
  </si>
  <si>
    <t>2016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</si>
  <si>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</si>
  <si>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</si>
  <si>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</si>
  <si>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</si>
  <si>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</si>
  <si>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</si>
  <si>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</si>
  <si>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</si>
  <si>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</si>
  <si>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</si>
  <si>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</si>
  <si>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</si>
  <si>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</si>
  <si>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</si>
  <si>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</si>
  <si>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</si>
  <si>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</si>
  <si>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</si>
  <si>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</si>
  <si>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</si>
  <si>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</si>
  <si>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</si>
  <si>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</si>
  <si>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</si>
  <si>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</si>
  <si>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</si>
  <si>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</si>
  <si>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</si>
  <si>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</si>
  <si>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</si>
  <si>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</si>
  <si>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2020 SCH 700 COL(C)</t>
  </si>
  <si>
    <t>2019 SCH 700 COL(C)</t>
  </si>
  <si>
    <t>2018 SCH 700 COL(C)</t>
  </si>
  <si>
    <t>2017 SCH 700 COL(C)</t>
  </si>
  <si>
    <t>2016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</si>
  <si>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</si>
  <si>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</si>
  <si>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</si>
  <si>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</si>
  <si>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2020 SCH 700 COL(D)</t>
  </si>
  <si>
    <t>2019 SCH 700 COL(D)</t>
  </si>
  <si>
    <t>2018 SCH 700 COL(D)</t>
  </si>
  <si>
    <t>2017 SCH 700 COL(D)</t>
  </si>
  <si>
    <t>2016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</si>
  <si>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</si>
  <si>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</si>
  <si>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</si>
  <si>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</si>
  <si>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2020 SCH 700 COL(E)</t>
  </si>
  <si>
    <t>2019 SCH 700 COL(E)</t>
  </si>
  <si>
    <t>2018 SCH 700 COL(E)</t>
  </si>
  <si>
    <t>2017 SCH 700 COL(E)</t>
  </si>
  <si>
    <t>2016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</si>
  <si>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</si>
  <si>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</si>
  <si>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</si>
  <si>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</si>
  <si>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2020 SCH 700 COL(F)</t>
  </si>
  <si>
    <t>2019 SCH 700 COL(F)</t>
  </si>
  <si>
    <t>2018 SCH 700 COL(F)</t>
  </si>
  <si>
    <t>2017 SCH 700 COL(F)</t>
  </si>
  <si>
    <t>2016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</si>
  <si>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</si>
  <si>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</si>
  <si>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</si>
  <si>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</si>
  <si>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</si>
  <si>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</si>
  <si>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</si>
  <si>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</si>
  <si>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</si>
  <si>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</si>
  <si>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</si>
  <si>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</si>
  <si>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</si>
  <si>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2020 SCH 700 COL(H)</t>
  </si>
  <si>
    <t>2019 SCH 700 COL(H)</t>
  </si>
  <si>
    <t>2018 SCH 700 COL(H)</t>
  </si>
  <si>
    <t>2017 SCH 700 COL(H)</t>
  </si>
  <si>
    <t>2016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</si>
  <si>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</si>
  <si>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</si>
  <si>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</si>
  <si>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</si>
  <si>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2020 SCH 700 COL(G)</t>
  </si>
  <si>
    <t>2019 SCH 700 COL(G)</t>
  </si>
  <si>
    <t>2018 SCH 700 COL(G)</t>
  </si>
  <si>
    <t>2017 SCH 700 COL(G)</t>
  </si>
  <si>
    <t>2016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</si>
  <si>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</si>
  <si>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</si>
  <si>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</si>
  <si>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</si>
  <si>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</si>
  <si>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</si>
  <si>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</si>
  <si>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</si>
  <si>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</si>
  <si>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</si>
  <si>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</si>
  <si>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</si>
  <si>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</si>
  <si>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</si>
  <si>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</si>
  <si>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</si>
  <si>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</si>
  <si>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</si>
  <si>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</si>
  <si>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</si>
  <si>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</si>
  <si>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</si>
  <si>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2020 SCH 700 COL(I)</t>
  </si>
  <si>
    <t>2019 SCH 700 COL(I)</t>
  </si>
  <si>
    <t>2018 SCH 700 COL(I)</t>
  </si>
  <si>
    <t>2017 SCH 700 COL(I)</t>
  </si>
  <si>
    <t>2016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</si>
  <si>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</si>
  <si>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</si>
  <si>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</si>
  <si>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</si>
  <si>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</si>
  <si>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</si>
  <si>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</si>
  <si>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</si>
  <si>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</si>
  <si>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</si>
  <si>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</si>
  <si>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</si>
  <si>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</si>
  <si>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</si>
  <si>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</si>
  <si>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</si>
  <si>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</si>
  <si>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</si>
  <si>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</si>
  <si>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</si>
  <si>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</si>
  <si>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</si>
  <si>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</si>
  <si>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</si>
  <si>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</si>
  <si>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</si>
  <si>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</si>
  <si>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</si>
  <si>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</si>
  <si>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</si>
  <si>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</si>
  <si>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</si>
  <si>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</si>
  <si>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</si>
  <si>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</si>
  <si>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</si>
  <si>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</si>
  <si>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</si>
  <si>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</si>
  <si>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</si>
  <si>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</si>
  <si>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</si>
  <si>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</si>
  <si>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</si>
  <si>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</si>
  <si>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</si>
  <si>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</si>
  <si>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</si>
  <si>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</si>
  <si>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</si>
  <si>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</si>
  <si>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</si>
  <si>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</si>
  <si>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</si>
  <si>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</si>
  <si>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</si>
  <si>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</si>
  <si>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</si>
  <si>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</si>
  <si>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</si>
  <si>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</si>
  <si>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</si>
  <si>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</si>
  <si>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</si>
  <si>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</si>
  <si>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</si>
  <si>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</si>
  <si>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</si>
  <si>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</si>
  <si>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</si>
  <si>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</si>
  <si>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</si>
  <si>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</si>
  <si>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</si>
  <si>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</si>
  <si>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</si>
  <si>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</si>
  <si>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</si>
  <si>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</si>
  <si>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</si>
  <si>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</si>
  <si>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</si>
  <si>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</si>
  <si>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</si>
  <si>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</si>
  <si>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</si>
  <si>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</si>
  <si>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</si>
  <si>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</si>
  <si>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</si>
  <si>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</si>
  <si>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</si>
  <si>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</si>
  <si>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</si>
  <si>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</si>
  <si>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</si>
  <si>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</si>
  <si>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</si>
  <si>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</si>
  <si>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</si>
  <si>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</si>
  <si>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</si>
  <si>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</si>
  <si>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</si>
  <si>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</si>
  <si>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</si>
  <si>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</si>
  <si>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</si>
  <si>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</si>
  <si>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</si>
  <si>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</si>
  <si>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</si>
  <si>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</si>
  <si>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</si>
  <si>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</si>
  <si>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</si>
  <si>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</si>
  <si>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</si>
  <si>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</si>
  <si>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</si>
  <si>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</si>
  <si>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</si>
  <si>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</si>
  <si>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</si>
  <si>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</si>
  <si>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</si>
  <si>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</si>
  <si>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</si>
  <si>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</si>
  <si>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</si>
  <si>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</si>
  <si>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</si>
  <si>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</si>
  <si>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</si>
  <si>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</si>
  <si>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</si>
  <si>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</si>
  <si>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</si>
  <si>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</si>
  <si>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</si>
  <si>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</si>
  <si>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</si>
  <si>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</si>
  <si>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</si>
  <si>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</si>
  <si>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</si>
  <si>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</si>
  <si>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</si>
  <si>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</si>
  <si>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</si>
  <si>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</si>
  <si>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</si>
  <si>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</si>
  <si>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</si>
  <si>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</si>
  <si>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</si>
  <si>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</si>
  <si>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</si>
  <si>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</si>
  <si>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</si>
  <si>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</si>
  <si>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</si>
  <si>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</si>
  <si>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</si>
  <si>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</si>
  <si>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</si>
  <si>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</si>
  <si>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</si>
  <si>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</si>
  <si>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</si>
  <si>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</si>
  <si>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</si>
  <si>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</si>
  <si>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</si>
  <si>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</si>
  <si>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</si>
  <si>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</si>
  <si>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</si>
  <si>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</si>
  <si>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</si>
  <si>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</si>
  <si>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</si>
  <si>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</si>
  <si>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</si>
  <si>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</si>
  <si>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</si>
  <si>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</si>
  <si>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</si>
  <si>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</si>
  <si>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</si>
  <si>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</si>
  <si>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</si>
  <si>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</si>
  <si>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</si>
  <si>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</si>
  <si>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</si>
  <si>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</si>
  <si>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</si>
  <si>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</si>
  <si>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</si>
  <si>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</si>
  <si>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</si>
  <si>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</si>
  <si>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</si>
  <si>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</si>
  <si>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</si>
  <si>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</si>
  <si>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</si>
  <si>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</si>
  <si>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</si>
  <si>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</si>
  <si>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</si>
  <si>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</si>
  <si>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</si>
  <si>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</si>
  <si>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</si>
  <si>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</si>
  <si>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</si>
  <si>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</si>
  <si>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</si>
  <si>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</si>
  <si>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</si>
  <si>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</si>
  <si>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</si>
  <si>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</si>
  <si>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</si>
  <si>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</si>
  <si>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</si>
  <si>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</si>
  <si>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</si>
  <si>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</si>
  <si>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</si>
  <si>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</si>
  <si>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</si>
  <si>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</si>
  <si>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</si>
  <si>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</si>
  <si>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</si>
  <si>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</si>
  <si>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</si>
  <si>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</si>
  <si>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</si>
  <si>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</si>
  <si>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</si>
  <si>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</si>
  <si>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</si>
  <si>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</si>
  <si>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</si>
  <si>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</si>
  <si>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</si>
  <si>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</si>
  <si>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</si>
  <si>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</si>
  <si>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</si>
  <si>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</si>
  <si>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</si>
  <si>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</si>
  <si>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</si>
  <si>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</si>
  <si>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</si>
  <si>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</si>
  <si>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</si>
  <si>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</si>
  <si>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</si>
  <si>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</si>
  <si>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</si>
  <si>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</si>
  <si>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</si>
  <si>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</si>
  <si>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</si>
  <si>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</si>
  <si>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</si>
  <si>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</si>
  <si>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</si>
  <si>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</si>
  <si>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</si>
  <si>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</si>
  <si>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</si>
  <si>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</si>
  <si>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</si>
  <si>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</si>
  <si>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</si>
  <si>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</si>
  <si>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</si>
  <si>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</si>
  <si>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</si>
  <si>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</si>
  <si>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</si>
  <si>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</si>
  <si>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</si>
  <si>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</si>
  <si>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</si>
  <si>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</si>
  <si>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</si>
  <si>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</si>
  <si>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</si>
  <si>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</si>
  <si>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</si>
  <si>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</si>
  <si>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</si>
  <si>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</si>
  <si>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</si>
  <si>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</si>
  <si>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</si>
  <si>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</si>
  <si>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</si>
  <si>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</si>
  <si>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</si>
  <si>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</si>
  <si>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</si>
  <si>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</si>
  <si>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</si>
  <si>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</si>
  <si>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</si>
  <si>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</si>
  <si>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</si>
  <si>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</si>
  <si>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</si>
  <si>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</si>
  <si>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</si>
  <si>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</si>
  <si>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</si>
  <si>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</si>
  <si>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</si>
  <si>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</si>
  <si>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</si>
  <si>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</si>
  <si>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</si>
  <si>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</si>
  <si>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</si>
  <si>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</si>
  <si>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</si>
  <si>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</si>
  <si>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</si>
  <si>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</si>
  <si>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</si>
  <si>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</si>
  <si>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</si>
  <si>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</si>
  <si>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</si>
  <si>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</si>
  <si>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</si>
  <si>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</si>
  <si>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</si>
  <si>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</si>
  <si>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</si>
  <si>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</si>
  <si>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</si>
  <si>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</si>
  <si>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</si>
  <si>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</si>
  <si>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</si>
  <si>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</si>
  <si>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</si>
  <si>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</si>
  <si>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</si>
  <si>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</si>
  <si>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</si>
  <si>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</si>
  <si>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</si>
  <si>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</si>
  <si>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</si>
  <si>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</si>
  <si>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</si>
  <si>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</si>
  <si>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</si>
  <si>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</si>
  <si>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</si>
  <si>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</si>
  <si>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</si>
  <si>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</si>
  <si>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</si>
  <si>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</si>
  <si>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</si>
  <si>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</si>
  <si>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</si>
  <si>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</si>
  <si>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</si>
  <si>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</si>
  <si>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</si>
  <si>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</si>
  <si>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</si>
  <si>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</si>
  <si>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</si>
  <si>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</si>
  <si>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</si>
  <si>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</si>
  <si>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</si>
  <si>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</si>
  <si>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</si>
  <si>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</si>
  <si>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</si>
  <si>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</si>
  <si>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</si>
  <si>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</si>
  <si>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</si>
  <si>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</si>
  <si>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</si>
  <si>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</si>
  <si>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</si>
  <si>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</si>
  <si>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</si>
  <si>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</si>
  <si>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</si>
  <si>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</si>
  <si>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</si>
  <si>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</si>
  <si>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</si>
  <si>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</si>
  <si>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</si>
  <si>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</si>
  <si>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</si>
  <si>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</si>
  <si>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</si>
  <si>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</si>
  <si>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</si>
  <si>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</si>
  <si>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</si>
  <si>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</si>
  <si>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</si>
  <si>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</si>
  <si>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</si>
  <si>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</si>
  <si>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</si>
  <si>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</si>
  <si>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</si>
  <si>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</si>
  <si>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</si>
  <si>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</si>
  <si>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</si>
  <si>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</si>
  <si>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</si>
  <si>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</si>
  <si>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</si>
  <si>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</si>
  <si>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</si>
  <si>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</si>
  <si>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</si>
  <si>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</si>
  <si>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</si>
  <si>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</si>
  <si>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</si>
  <si>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</si>
  <si>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</si>
  <si>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</si>
  <si>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</si>
  <si>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</si>
  <si>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</si>
  <si>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</si>
  <si>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</si>
  <si>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</si>
  <si>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</si>
  <si>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</si>
  <si>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</si>
  <si>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</si>
  <si>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</si>
  <si>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</si>
  <si>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</si>
  <si>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</si>
  <si>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</si>
  <si>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</si>
  <si>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</si>
  <si>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</si>
  <si>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</si>
  <si>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</si>
  <si>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</si>
  <si>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</si>
  <si>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</si>
  <si>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</si>
  <si>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</si>
  <si>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</si>
  <si>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</si>
  <si>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</si>
  <si>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</si>
  <si>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</si>
  <si>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</si>
  <si>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</si>
  <si>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</si>
  <si>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</si>
  <si>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</si>
  <si>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</si>
  <si>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</si>
  <si>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</si>
  <si>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</si>
  <si>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</si>
  <si>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</si>
  <si>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</si>
  <si>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</si>
  <si>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</si>
  <si>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</si>
  <si>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</si>
  <si>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</si>
  <si>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</si>
  <si>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</si>
  <si>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</si>
  <si>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</si>
  <si>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</si>
  <si>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</si>
  <si>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</si>
  <si>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</si>
  <si>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</si>
  <si>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</si>
  <si>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</si>
  <si>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</si>
  <si>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</si>
  <si>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</si>
  <si>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</si>
  <si>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</si>
  <si>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</si>
  <si>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</si>
  <si>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</si>
  <si>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</si>
  <si>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</si>
  <si>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</si>
  <si>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</si>
  <si>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</si>
  <si>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</si>
  <si>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</si>
  <si>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</si>
  <si>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</si>
  <si>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</si>
  <si>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</si>
  <si>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</si>
  <si>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</si>
  <si>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</si>
  <si>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</si>
  <si>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</si>
  <si>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</si>
  <si>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</si>
  <si>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</si>
  <si>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</si>
  <si>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</si>
  <si>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</si>
  <si>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</si>
  <si>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</si>
  <si>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</si>
  <si>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</si>
  <si>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</si>
  <si>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</si>
  <si>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</si>
  <si>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</si>
  <si>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</si>
  <si>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</si>
  <si>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</si>
  <si>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</si>
  <si>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</si>
  <si>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</si>
  <si>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</si>
  <si>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</si>
  <si>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</si>
  <si>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</si>
  <si>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</si>
  <si>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</si>
  <si>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</si>
  <si>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</si>
  <si>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</si>
  <si>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</si>
  <si>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</si>
  <si>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</si>
  <si>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</si>
  <si>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</si>
  <si>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</si>
  <si>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</si>
  <si>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</si>
  <si>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</si>
  <si>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</si>
  <si>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</si>
  <si>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</si>
  <si>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</si>
  <si>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</si>
  <si>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</si>
  <si>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</si>
  <si>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</si>
  <si>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</si>
  <si>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</si>
  <si>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</si>
  <si>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</si>
  <si>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</si>
  <si>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</si>
  <si>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</si>
  <si>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</si>
  <si>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</si>
  <si>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</si>
  <si>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</si>
  <si>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</si>
  <si>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</si>
  <si>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</si>
  <si>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</si>
  <si>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</si>
  <si>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</si>
  <si>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</si>
  <si>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</si>
  <si>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</si>
  <si>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</si>
  <si>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</si>
  <si>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</si>
  <si>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</si>
  <si>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</si>
  <si>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</si>
  <si>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</si>
  <si>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</si>
  <si>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</si>
  <si>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</si>
  <si>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</si>
  <si>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</si>
  <si>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</si>
  <si>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</si>
  <si>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</si>
  <si>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</si>
  <si>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</si>
  <si>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</si>
  <si>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</si>
  <si>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</si>
  <si>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</si>
  <si>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</si>
  <si>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</si>
  <si>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</si>
  <si>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</si>
  <si>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</si>
  <si>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</si>
  <si>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</si>
  <si>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</si>
  <si>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</si>
  <si>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</si>
  <si>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</si>
  <si>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</si>
  <si>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</si>
  <si>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</si>
  <si>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</si>
  <si>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</si>
  <si>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</si>
  <si>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</si>
  <si>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</si>
  <si>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</si>
  <si>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</si>
  <si>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</si>
  <si>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</si>
  <si>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</si>
  <si>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</si>
  <si>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</si>
  <si>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</si>
  <si>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</si>
  <si>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</si>
  <si>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</si>
  <si>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</si>
  <si>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</si>
  <si>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</si>
  <si>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</si>
  <si>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</si>
  <si>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</si>
  <si>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</si>
  <si>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</si>
  <si>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</si>
  <si>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</si>
  <si>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</si>
  <si>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</si>
  <si>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</si>
  <si>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</si>
  <si>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</si>
  <si>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</si>
  <si>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</si>
  <si>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</si>
  <si>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</si>
  <si>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</si>
  <si>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</si>
  <si>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</si>
  <si>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</si>
  <si>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</si>
  <si>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</si>
  <si>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</si>
  <si>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</si>
  <si>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</si>
  <si>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</si>
  <si>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</si>
  <si>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</si>
  <si>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</si>
  <si>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</si>
  <si>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</si>
  <si>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</si>
  <si>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</si>
  <si>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</si>
  <si>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</si>
  <si>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</si>
  <si>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</si>
  <si>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</si>
  <si>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</si>
  <si>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</si>
  <si>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</si>
  <si>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</si>
  <si>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</si>
  <si>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</si>
  <si>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</si>
  <si>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</si>
  <si>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</si>
  <si>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</si>
  <si>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</si>
  <si>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</si>
  <si>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</si>
  <si>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</si>
  <si>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</si>
  <si>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</si>
  <si>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</si>
  <si>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</si>
  <si>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</si>
  <si>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</si>
  <si>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</si>
  <si>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</si>
  <si>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</si>
  <si>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</si>
  <si>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</si>
  <si>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</si>
  <si>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</si>
  <si>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</si>
  <si>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</si>
  <si>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</si>
  <si>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</si>
  <si>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</si>
  <si>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</si>
  <si>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</si>
  <si>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</si>
  <si>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</si>
  <si>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</si>
  <si>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</si>
  <si>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</si>
  <si>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</si>
  <si>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</si>
  <si>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</si>
  <si>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</si>
  <si>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</si>
  <si>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</si>
  <si>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</si>
  <si>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</si>
  <si>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</si>
  <si>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</si>
  <si>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</si>
  <si>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</si>
  <si>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</si>
  <si>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</si>
  <si>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</si>
  <si>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</si>
  <si>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</si>
  <si>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</si>
  <si>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</si>
  <si>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</si>
  <si>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</si>
  <si>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</si>
  <si>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</si>
  <si>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</si>
  <si>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</si>
  <si>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</si>
  <si>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</si>
  <si>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</si>
  <si>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</si>
  <si>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</si>
  <si>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</si>
  <si>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</si>
  <si>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</si>
  <si>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</si>
  <si>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</si>
  <si>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</si>
  <si>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</si>
  <si>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</si>
  <si>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</si>
  <si>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</si>
  <si>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</si>
  <si>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</si>
  <si>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</si>
  <si>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</si>
  <si>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</si>
  <si>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</si>
  <si>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</si>
  <si>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</si>
  <si>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</si>
  <si>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</si>
  <si>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</si>
  <si>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</si>
  <si>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</si>
  <si>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</si>
  <si>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</si>
  <si>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</si>
  <si>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</si>
  <si>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</si>
  <si>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</si>
  <si>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</si>
  <si>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</si>
  <si>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</si>
  <si>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</si>
  <si>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</si>
  <si>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</si>
  <si>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</si>
  <si>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</si>
  <si>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</si>
  <si>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</si>
  <si>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</si>
  <si>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</si>
  <si>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</si>
  <si>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</si>
  <si>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</si>
  <si>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</si>
  <si>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</si>
  <si>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</si>
  <si>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</si>
  <si>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</si>
  <si>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</si>
  <si>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</si>
  <si>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</si>
  <si>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</si>
  <si>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</si>
  <si>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</si>
  <si>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</si>
  <si>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</si>
  <si>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</si>
  <si>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</si>
  <si>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</si>
  <si>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</si>
  <si>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</si>
  <si>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</si>
  <si>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</si>
  <si>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</si>
  <si>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</si>
  <si>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</si>
  <si>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</si>
  <si>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</si>
  <si>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</si>
  <si>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</si>
  <si>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</si>
  <si>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</si>
  <si>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</si>
  <si>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</si>
  <si>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</si>
  <si>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</si>
  <si>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</si>
  <si>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</si>
  <si>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</si>
  <si>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</si>
  <si>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</si>
  <si>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</si>
  <si>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</si>
  <si>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</si>
  <si>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</si>
  <si>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</si>
  <si>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</si>
  <si>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</si>
  <si>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</si>
  <si>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</si>
  <si>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</si>
  <si>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</si>
  <si>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</si>
  <si>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</si>
  <si>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</si>
  <si>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</si>
  <si>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</si>
  <si>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</si>
  <si>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</si>
  <si>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</si>
  <si>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</si>
  <si>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</si>
  <si>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</si>
  <si>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</si>
  <si>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</si>
  <si>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</si>
  <si>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</si>
  <si>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</si>
  <si>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</si>
  <si>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</si>
  <si>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</si>
  <si>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</si>
  <si>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</si>
  <si>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</si>
  <si>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</si>
  <si>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</si>
  <si>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</si>
  <si>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</si>
  <si>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</si>
  <si>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</si>
  <si>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</si>
  <si>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</si>
  <si>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</si>
  <si>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</si>
  <si>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</si>
  <si>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</si>
  <si>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</si>
  <si>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</si>
  <si>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</si>
  <si>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</si>
  <si>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</si>
  <si>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</si>
  <si>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</si>
  <si>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</si>
  <si>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</si>
  <si>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</si>
  <si>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</si>
  <si>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</si>
  <si>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</si>
  <si>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</si>
  <si>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</si>
  <si>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</si>
  <si>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</si>
  <si>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</si>
  <si>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</si>
  <si>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</si>
  <si>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</si>
  <si>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</si>
  <si>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</si>
  <si>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</si>
  <si>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</si>
  <si>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</si>
  <si>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</si>
  <si>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</si>
  <si>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</si>
  <si>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</si>
  <si>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</si>
  <si>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</si>
  <si>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</si>
  <si>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</si>
  <si>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</si>
  <si>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</si>
  <si>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</si>
  <si>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</si>
  <si>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</si>
  <si>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</si>
  <si>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</si>
  <si>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</si>
  <si>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</si>
  <si>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</si>
  <si>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</si>
  <si>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</si>
  <si>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</si>
  <si>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</si>
  <si>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</si>
  <si>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</si>
  <si>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</si>
  <si>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</si>
  <si>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</si>
  <si>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</si>
  <si>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</si>
  <si>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</si>
  <si>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</si>
  <si>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</si>
  <si>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</si>
  <si>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</si>
  <si>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</si>
  <si>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</si>
  <si>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</si>
  <si>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</si>
  <si>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</si>
  <si>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</si>
  <si>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</si>
  <si>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</si>
  <si>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</si>
  <si>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</si>
  <si>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</si>
  <si>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</si>
  <si>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</si>
  <si>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</si>
  <si>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</si>
  <si>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</si>
  <si>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</si>
  <si>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</si>
  <si>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</si>
  <si>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</si>
  <si>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</si>
  <si>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</si>
  <si>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</si>
  <si>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</si>
  <si>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</si>
  <si>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</si>
  <si>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</si>
  <si>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</si>
  <si>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</si>
  <si>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</si>
  <si>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</si>
  <si>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</si>
  <si>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</si>
  <si>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</si>
  <si>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</si>
  <si>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</si>
  <si>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</si>
  <si>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</si>
  <si>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</si>
  <si>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</si>
  <si>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</si>
  <si>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</si>
  <si>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</si>
  <si>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</si>
  <si>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</si>
  <si>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</si>
  <si>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</si>
  <si>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</si>
  <si>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</si>
  <si>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</si>
  <si>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</si>
  <si>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</si>
  <si>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</si>
  <si>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</si>
  <si>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</si>
  <si>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</si>
  <si>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</si>
  <si>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</si>
  <si>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</si>
  <si>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</si>
  <si>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</si>
  <si>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</si>
  <si>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</si>
  <si>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</si>
  <si>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</si>
  <si>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</si>
  <si>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</si>
  <si>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</si>
  <si>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</si>
  <si>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</si>
  <si>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</si>
  <si>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</si>
  <si>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</si>
  <si>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</si>
  <si>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</si>
  <si>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</si>
  <si>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</si>
  <si>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</si>
  <si>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</si>
  <si>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</si>
  <si>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</si>
  <si>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</si>
  <si>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</si>
  <si>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</si>
  <si>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</si>
  <si>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</si>
  <si>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</si>
  <si>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</si>
  <si>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</si>
  <si>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</si>
  <si>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</si>
  <si>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</si>
  <si>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</si>
  <si>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</si>
  <si>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</si>
  <si>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</si>
  <si>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</si>
  <si>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</si>
  <si>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</si>
  <si>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</si>
  <si>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</si>
  <si>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</si>
  <si>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</si>
  <si>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</si>
  <si>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</si>
  <si>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</si>
  <si>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</si>
  <si>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</si>
  <si>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</si>
  <si>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</si>
  <si>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</si>
  <si>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</si>
  <si>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</si>
  <si>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</si>
  <si>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</si>
  <si>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</si>
  <si>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</si>
  <si>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</si>
  <si>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</si>
  <si>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</si>
  <si>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</si>
  <si>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</si>
  <si>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</si>
  <si>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</si>
  <si>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</si>
  <si>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</si>
  <si>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</si>
  <si>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</si>
  <si>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</si>
  <si>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</si>
  <si>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</si>
  <si>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</si>
  <si>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</si>
  <si>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</si>
  <si>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</si>
  <si>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</si>
  <si>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</si>
  <si>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</si>
  <si>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</si>
  <si>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</si>
  <si>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</si>
  <si>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</si>
  <si>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</si>
  <si>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</si>
  <si>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</si>
  <si>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</si>
  <si>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</si>
  <si>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</si>
  <si>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</si>
  <si>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</si>
  <si>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</si>
  <si>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</si>
  <si>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</si>
  <si>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</si>
  <si>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</si>
  <si>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</si>
  <si>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</si>
  <si>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</si>
  <si>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</si>
  <si>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</si>
  <si>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</si>
  <si>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</si>
  <si>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</si>
  <si>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</si>
  <si>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</si>
  <si>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</si>
  <si>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</si>
  <si>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</si>
  <si>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</si>
  <si>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</si>
  <si>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</si>
  <si>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</si>
  <si>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</si>
  <si>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</si>
  <si>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</si>
  <si>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</si>
  <si>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</si>
  <si>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</si>
  <si>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</si>
  <si>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</si>
  <si>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</si>
  <si>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</si>
  <si>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</si>
  <si>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</si>
  <si>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</si>
  <si>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</si>
  <si>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</si>
  <si>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</si>
  <si>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</si>
  <si>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</si>
  <si>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</si>
  <si>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</si>
  <si>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</si>
  <si>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</si>
  <si>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</si>
  <si>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</si>
  <si>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</si>
  <si>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</si>
  <si>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</si>
  <si>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</si>
  <si>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</si>
  <si>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</si>
  <si>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</si>
  <si>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</si>
  <si>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</si>
  <si>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</si>
  <si>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</si>
  <si>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</si>
  <si>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</si>
  <si>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</si>
  <si>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</si>
  <si>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</si>
  <si>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</si>
  <si>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</si>
  <si>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</si>
  <si>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</si>
  <si>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</si>
  <si>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</si>
  <si>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</si>
  <si>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</si>
  <si>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</si>
  <si>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</si>
  <si>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</si>
  <si>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</si>
  <si>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</si>
  <si>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</si>
  <si>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</si>
  <si>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</si>
  <si>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</si>
  <si>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</si>
  <si>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</si>
  <si>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</si>
  <si>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</si>
  <si>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</si>
  <si>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</si>
  <si>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</si>
  <si>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</si>
  <si>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</si>
  <si>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</si>
  <si>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</si>
  <si>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</si>
  <si>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</si>
  <si>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</si>
  <si>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</si>
  <si>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</si>
  <si>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</si>
  <si>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</si>
  <si>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</si>
  <si>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</si>
  <si>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</si>
  <si>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</si>
  <si>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</si>
  <si>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</si>
  <si>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</si>
  <si>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</si>
  <si>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</si>
  <si>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</si>
  <si>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</si>
  <si>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</si>
  <si>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</si>
  <si>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</si>
  <si>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</si>
  <si>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</si>
  <si>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</si>
  <si>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</si>
  <si>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</si>
  <si>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</si>
  <si>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</si>
  <si>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</si>
  <si>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</si>
  <si>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</si>
  <si>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</si>
  <si>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</si>
  <si>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</si>
  <si>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</si>
  <si>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</si>
  <si>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</si>
  <si>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</si>
  <si>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</si>
  <si>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</si>
  <si>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</si>
  <si>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</si>
  <si>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</si>
  <si>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</si>
  <si>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</si>
  <si>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</si>
  <si>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</si>
  <si>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</si>
  <si>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</si>
  <si>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</si>
  <si>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</si>
  <si>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</si>
  <si>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</si>
  <si>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</si>
  <si>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</si>
  <si>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</si>
  <si>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</si>
  <si>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</si>
  <si>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</si>
  <si>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</si>
  <si>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</si>
  <si>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</si>
  <si>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</si>
  <si>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</si>
  <si>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</si>
  <si>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</si>
  <si>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</si>
  <si>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</si>
  <si>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</si>
  <si>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</si>
  <si>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</si>
  <si>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</si>
  <si>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</si>
  <si>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</si>
  <si>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</si>
  <si>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</si>
  <si>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</si>
  <si>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</si>
  <si>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</si>
  <si>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</si>
  <si>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</si>
  <si>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</si>
  <si>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</si>
  <si>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</si>
  <si>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</si>
  <si>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</si>
  <si>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</si>
  <si>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</si>
  <si>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</si>
  <si>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</si>
  <si>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</si>
  <si>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</si>
  <si>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</si>
  <si>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</si>
  <si>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</si>
  <si>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</si>
  <si>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</si>
  <si>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</si>
  <si>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</si>
  <si>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</si>
  <si>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</si>
  <si>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</si>
  <si>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</si>
  <si>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</si>
  <si>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</si>
  <si>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</si>
  <si>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</si>
  <si>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</si>
  <si>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</si>
  <si>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</si>
  <si>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</si>
  <si>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</si>
  <si>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</si>
  <si>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</si>
  <si>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</si>
  <si>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</si>
  <si>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</si>
  <si>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</si>
  <si>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</si>
  <si>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</si>
  <si>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</si>
  <si>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</si>
  <si>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</si>
  <si>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</si>
  <si>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</si>
  <si>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</si>
  <si>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</si>
  <si>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</si>
  <si>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</si>
  <si>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</si>
  <si>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</si>
  <si>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</si>
  <si>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</si>
  <si>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</si>
  <si>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</si>
  <si>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</si>
  <si>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</si>
  <si>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</si>
  <si>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</si>
  <si>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</si>
  <si>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</si>
  <si>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</si>
  <si>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</si>
  <si>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</si>
  <si>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</si>
  <si>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</si>
  <si>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</si>
  <si>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</si>
  <si>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</si>
  <si>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</si>
  <si>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</si>
  <si>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</si>
  <si>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</si>
  <si>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</si>
  <si>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</si>
  <si>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</si>
  <si>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</si>
  <si>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</si>
  <si>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</si>
  <si>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</si>
  <si>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</si>
  <si>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</si>
  <si>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</si>
  <si>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</si>
  <si>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</si>
  <si>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</si>
  <si>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</si>
  <si>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</si>
  <si>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</si>
  <si>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</si>
  <si>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</si>
  <si>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</si>
  <si>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</si>
  <si>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</si>
  <si>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</si>
  <si>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</si>
  <si>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</si>
  <si>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</si>
  <si>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</si>
  <si>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</si>
  <si>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</si>
  <si>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</si>
  <si>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</si>
  <si>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</si>
  <si>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</si>
  <si>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</si>
  <si>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</si>
  <si>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</si>
  <si>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</si>
  <si>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</si>
  <si>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</si>
  <si>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</si>
  <si>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</si>
  <si>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</si>
  <si>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</si>
  <si>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</si>
  <si>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</si>
  <si>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</si>
  <si>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</si>
  <si>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</si>
  <si>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</si>
  <si>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</si>
  <si>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</si>
  <si>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</si>
  <si>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</si>
  <si>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</si>
  <si>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</si>
  <si>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</si>
  <si>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</si>
  <si>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</si>
  <si>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</si>
  <si>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</si>
  <si>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</si>
  <si>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</si>
  <si>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</si>
  <si>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</si>
  <si>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</si>
  <si>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</si>
  <si>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</si>
  <si>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</si>
  <si>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</si>
  <si>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</si>
  <si>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</si>
  <si>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</si>
  <si>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</si>
  <si>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</si>
  <si>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</si>
  <si>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</si>
  <si>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</si>
  <si>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</si>
  <si>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</si>
  <si>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</si>
  <si>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</si>
  <si>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</si>
  <si>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</si>
  <si>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</si>
  <si>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</si>
  <si>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</si>
  <si>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</si>
  <si>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</si>
  <si>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</si>
  <si>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</si>
  <si>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</si>
  <si>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</si>
  <si>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</si>
  <si>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</si>
  <si>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</si>
  <si>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</si>
  <si>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</si>
  <si>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</si>
  <si>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</si>
  <si>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</si>
  <si>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</si>
  <si>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</si>
  <si>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</si>
  <si>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</si>
  <si>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</si>
  <si>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</si>
  <si>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</si>
  <si>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</si>
  <si>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</si>
  <si>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</si>
  <si>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</si>
  <si>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</si>
  <si>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</si>
  <si>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</si>
  <si>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</si>
  <si>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</si>
  <si>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</si>
  <si>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</si>
  <si>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</si>
  <si>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</si>
  <si>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</si>
  <si>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</si>
  <si>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</si>
  <si>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</si>
  <si>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</si>
  <si>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</si>
  <si>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</si>
  <si>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</si>
  <si>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</si>
  <si>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</si>
  <si>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</si>
  <si>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</si>
  <si>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</si>
  <si>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</si>
  <si>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</si>
  <si>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</si>
  <si>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</si>
  <si>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</si>
  <si>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</si>
  <si>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</si>
  <si>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</si>
  <si>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</si>
  <si>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</si>
  <si>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</si>
  <si>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</si>
  <si>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</si>
  <si>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</si>
  <si>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</si>
  <si>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</si>
  <si>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</si>
  <si>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</si>
  <si>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</si>
  <si>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</si>
  <si>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</si>
  <si>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</si>
  <si>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</si>
  <si>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</si>
  <si>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</si>
  <si>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</si>
  <si>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</si>
  <si>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</si>
  <si>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</si>
  <si>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</si>
  <si>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</si>
  <si>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</si>
  <si>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</si>
  <si>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</si>
  <si>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</si>
  <si>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</si>
  <si>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</si>
  <si>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</si>
  <si>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</si>
  <si>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</si>
  <si>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</si>
  <si>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</si>
  <si>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</si>
  <si>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</si>
  <si>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</si>
  <si>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</si>
  <si>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</si>
  <si>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</si>
  <si>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</si>
  <si>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</si>
  <si>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</si>
  <si>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</si>
  <si>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</si>
  <si>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</si>
  <si>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</si>
  <si>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</si>
  <si>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</si>
  <si>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</si>
  <si>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</si>
  <si>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</si>
  <si>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</si>
  <si>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</si>
  <si>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</si>
  <si>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</si>
  <si>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</si>
  <si>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</si>
  <si>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</si>
  <si>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</si>
  <si>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</si>
  <si>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</si>
  <si>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</si>
  <si>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</si>
  <si>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</si>
  <si>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</si>
  <si>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</si>
  <si>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</si>
  <si>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</si>
  <si>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</si>
  <si>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</si>
  <si>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</si>
  <si>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</si>
  <si>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</si>
  <si>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</si>
  <si>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</si>
  <si>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</si>
  <si>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</si>
  <si>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</si>
  <si>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</si>
  <si>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</si>
  <si>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</si>
  <si>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</si>
  <si>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</si>
  <si>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</si>
  <si>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</si>
  <si>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</si>
  <si>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</si>
  <si>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</si>
  <si>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</si>
  <si>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</si>
  <si>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</si>
  <si>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</si>
  <si>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</si>
  <si>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</si>
  <si>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</si>
  <si>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</si>
  <si>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</si>
  <si>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</si>
  <si>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</si>
  <si>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</si>
  <si>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</si>
  <si>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</si>
  <si>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</si>
  <si>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</si>
  <si>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</si>
  <si>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</si>
  <si>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</si>
  <si>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</si>
  <si>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</si>
  <si>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</si>
  <si>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</si>
  <si>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</si>
  <si>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</si>
  <si>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</si>
  <si>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</si>
  <si>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</si>
  <si>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</si>
  <si>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</si>
  <si>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</si>
  <si>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</si>
  <si>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</si>
  <si>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</si>
  <si>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</si>
  <si>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</si>
  <si>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</si>
  <si>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</si>
  <si>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</si>
  <si>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</si>
  <si>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</si>
  <si>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</si>
  <si>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</si>
  <si>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</si>
  <si>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</si>
  <si>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</si>
  <si>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</si>
  <si>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</si>
  <si>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</si>
  <si>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</si>
  <si>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</si>
  <si>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</si>
  <si>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</si>
  <si>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</si>
  <si>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</si>
  <si>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</si>
  <si>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</si>
  <si>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</si>
  <si>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</si>
  <si>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</si>
  <si>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</si>
  <si>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</si>
  <si>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</si>
  <si>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</si>
  <si>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</si>
  <si>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</si>
  <si>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</si>
  <si>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</si>
  <si>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</si>
  <si>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</si>
  <si>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</si>
  <si>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</si>
  <si>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</si>
  <si>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</si>
  <si>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</si>
  <si>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</si>
  <si>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</si>
  <si>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</si>
  <si>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</si>
  <si>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</si>
  <si>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</si>
  <si>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</si>
  <si>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</si>
  <si>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</si>
  <si>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</si>
  <si>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</si>
  <si>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</si>
  <si>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</si>
  <si>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</si>
  <si>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</si>
  <si>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</si>
  <si>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</si>
  <si>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</si>
  <si>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</si>
  <si>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</si>
  <si>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</si>
  <si>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</si>
  <si>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</si>
  <si>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</si>
  <si>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</si>
  <si>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</si>
  <si>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</si>
  <si>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</si>
  <si>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</si>
  <si>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</si>
  <si>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</si>
  <si>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</si>
  <si>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</si>
  <si>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</si>
  <si>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</si>
  <si>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</si>
  <si>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</si>
  <si>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</si>
  <si>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</si>
  <si>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</si>
  <si>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</si>
  <si>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</si>
  <si>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</si>
  <si>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</si>
  <si>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</si>
  <si>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</si>
  <si>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</si>
  <si>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</si>
  <si>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</si>
  <si>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</si>
  <si>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</si>
  <si>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</si>
  <si>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</si>
  <si>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</si>
  <si>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</si>
  <si>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</si>
  <si>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</si>
  <si>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</si>
  <si>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</si>
  <si>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</si>
  <si>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</si>
  <si>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</si>
  <si>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</si>
  <si>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</si>
  <si>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</si>
  <si>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</si>
  <si>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</si>
  <si>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</si>
  <si>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</si>
  <si>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</si>
  <si>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</si>
  <si>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</si>
  <si>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</si>
  <si>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</si>
  <si>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</si>
  <si>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</si>
  <si>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</si>
  <si>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</si>
  <si>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</si>
  <si>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</si>
  <si>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</si>
  <si>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</si>
  <si>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</si>
  <si>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</si>
  <si>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</si>
  <si>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</si>
  <si>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</si>
  <si>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</si>
  <si>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</si>
  <si>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</si>
  <si>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</si>
  <si>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</si>
  <si>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</si>
  <si>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</si>
  <si>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</si>
  <si>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</si>
  <si>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</si>
  <si>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</si>
  <si>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</si>
  <si>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</si>
  <si>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</si>
  <si>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</si>
  <si>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</si>
  <si>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</si>
  <si>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</si>
  <si>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</si>
  <si>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</si>
  <si>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</si>
  <si>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</si>
  <si>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</si>
  <si>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</si>
  <si>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</si>
  <si>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</si>
  <si>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</si>
  <si>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</si>
  <si>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</si>
  <si>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</si>
  <si>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</si>
  <si>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</si>
  <si>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</si>
  <si>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</si>
  <si>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</si>
  <si>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</si>
  <si>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</si>
  <si>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</si>
  <si>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</si>
  <si>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</si>
  <si>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</si>
  <si>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</si>
  <si>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</si>
  <si>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</si>
  <si>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</si>
  <si>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</si>
  <si>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</si>
  <si>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</si>
  <si>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</si>
  <si>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</si>
  <si>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</si>
  <si>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</si>
  <si>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</si>
  <si>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</si>
  <si>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</si>
  <si>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</si>
  <si>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</si>
  <si>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</si>
  <si>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</si>
  <si>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</si>
  <si>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</si>
  <si>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</si>
  <si>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</si>
  <si>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</si>
  <si>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</si>
  <si>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</si>
  <si>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</si>
  <si>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</si>
  <si>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</si>
  <si>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</si>
  <si>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</si>
  <si>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</si>
  <si>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</si>
  <si>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</si>
  <si>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</si>
  <si>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</si>
  <si>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</si>
  <si>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</si>
  <si>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</si>
  <si>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</si>
  <si>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</si>
  <si>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</si>
  <si>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</si>
  <si>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</si>
  <si>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</si>
  <si>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</si>
  <si>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</si>
  <si>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</si>
  <si>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</si>
  <si>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</si>
  <si>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</si>
  <si>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</si>
  <si>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</si>
  <si>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</si>
  <si>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</si>
  <si>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</si>
  <si>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</si>
  <si>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</si>
  <si>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</si>
  <si>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</si>
  <si>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</si>
  <si>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</si>
  <si>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</si>
  <si>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</si>
  <si>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</si>
  <si>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</si>
  <si>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</si>
  <si>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</si>
  <si>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</si>
  <si>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</si>
  <si>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</si>
  <si>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</si>
  <si>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</si>
  <si>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</si>
  <si>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</si>
  <si>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</si>
  <si>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</si>
  <si>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</si>
  <si>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</si>
  <si>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</si>
  <si>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</si>
  <si>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</si>
  <si>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</si>
  <si>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</si>
  <si>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</si>
  <si>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</si>
  <si>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</si>
  <si>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</si>
  <si>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</si>
  <si>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</si>
  <si>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</si>
  <si>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</si>
  <si>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</si>
  <si>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</si>
  <si>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</si>
  <si>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</si>
  <si>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</si>
  <si>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</si>
  <si>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</si>
  <si>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</si>
  <si>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</si>
  <si>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</si>
  <si>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</si>
  <si>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</si>
  <si>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</si>
  <si>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</si>
  <si>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</si>
  <si>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</si>
  <si>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</si>
  <si>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</si>
  <si>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</si>
  <si>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</si>
  <si>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</si>
  <si>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</si>
  <si>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</si>
  <si>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</si>
  <si>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</si>
  <si>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</si>
  <si>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</si>
  <si>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</si>
  <si>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</si>
  <si>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</si>
  <si>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</si>
  <si>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</si>
  <si>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</si>
  <si>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</si>
  <si>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</si>
  <si>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</si>
  <si>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</si>
  <si>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</si>
  <si>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</si>
  <si>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</si>
  <si>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</si>
  <si>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</si>
  <si>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</si>
  <si>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</si>
  <si>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</si>
  <si>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</si>
  <si>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</si>
  <si>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</si>
  <si>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</si>
  <si>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</si>
  <si>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</si>
  <si>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</si>
  <si>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</si>
  <si>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</si>
  <si>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</si>
  <si>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</si>
  <si>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</si>
  <si>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</si>
  <si>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</si>
  <si>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</si>
  <si>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</si>
  <si>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</si>
  <si>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</si>
  <si>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</si>
  <si>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</si>
  <si>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</si>
  <si>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</si>
  <si>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</si>
  <si>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</si>
  <si>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</si>
  <si>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</si>
  <si>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</si>
  <si>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</si>
  <si>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</si>
  <si>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</si>
  <si>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</si>
  <si>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</si>
  <si>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</si>
  <si>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</si>
  <si>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</si>
  <si>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</si>
  <si>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</si>
  <si>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</si>
  <si>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</si>
  <si>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</si>
  <si>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</si>
  <si>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</si>
  <si>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</si>
  <si>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</si>
  <si>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</si>
  <si>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</si>
  <si>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</si>
  <si>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</si>
  <si>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</si>
  <si>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</si>
  <si>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</si>
  <si>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</si>
  <si>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</si>
  <si>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</si>
  <si>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</si>
  <si>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</si>
  <si>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</si>
  <si>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</si>
  <si>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</si>
  <si>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</si>
  <si>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</si>
  <si>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</si>
  <si>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</si>
  <si>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</si>
  <si>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</si>
  <si>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</si>
  <si>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</si>
  <si>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</si>
  <si>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</si>
  <si>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</si>
  <si>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</si>
  <si>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</si>
  <si>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</si>
  <si>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</si>
  <si>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</si>
  <si>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</si>
  <si>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</si>
  <si>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</si>
  <si>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</si>
  <si>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</si>
  <si>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</si>
  <si>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</si>
  <si>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</si>
  <si>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</si>
  <si>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</si>
  <si>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</si>
  <si>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</si>
  <si>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</si>
  <si>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</si>
  <si>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</si>
  <si>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</si>
  <si>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</si>
  <si>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</si>
  <si>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</si>
  <si>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</si>
  <si>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</si>
  <si>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</si>
  <si>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</si>
  <si>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</si>
  <si>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</si>
  <si>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</si>
  <si>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</si>
  <si>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</si>
  <si>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</si>
  <si>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</si>
  <si>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</si>
  <si>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</si>
  <si>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</si>
  <si>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</si>
  <si>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</si>
  <si>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</si>
  <si>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</si>
  <si>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</si>
  <si>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</si>
  <si>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</si>
  <si>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</si>
  <si>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</si>
  <si>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</si>
  <si>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</si>
  <si>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</si>
  <si>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</si>
  <si>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</si>
  <si>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</si>
  <si>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</si>
  <si>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</si>
  <si>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</si>
  <si>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</si>
  <si>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</si>
  <si>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</si>
  <si>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</si>
  <si>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</si>
  <si>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</si>
  <si>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</si>
  <si>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</si>
  <si>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</si>
  <si>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</si>
  <si>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</si>
  <si>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</si>
  <si>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</si>
  <si>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</si>
  <si>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</si>
  <si>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</si>
  <si>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</si>
  <si>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</si>
  <si>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</si>
  <si>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</si>
  <si>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</si>
  <si>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</si>
  <si>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</si>
  <si>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</si>
  <si>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</si>
  <si>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</si>
  <si>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</si>
  <si>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</si>
  <si>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</si>
  <si>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</si>
  <si>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</si>
  <si>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</si>
  <si>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</si>
  <si>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</si>
  <si>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</si>
  <si>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</si>
  <si>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</si>
  <si>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</si>
  <si>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</si>
  <si>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</si>
  <si>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</si>
  <si>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</si>
  <si>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</si>
  <si>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</si>
  <si>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</si>
  <si>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</si>
  <si>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</si>
  <si>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</si>
  <si>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</si>
  <si>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</si>
  <si>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</si>
  <si>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</si>
  <si>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</si>
  <si>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</si>
  <si>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</si>
  <si>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</si>
  <si>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</si>
  <si>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</si>
  <si>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</si>
  <si>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</si>
  <si>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</si>
  <si>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</si>
  <si>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</si>
  <si>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</si>
  <si>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</si>
  <si>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</si>
  <si>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</si>
  <si>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</si>
  <si>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</si>
  <si>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</si>
  <si>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</si>
  <si>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2020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</si>
  <si>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</si>
  <si>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</si>
  <si>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</si>
  <si>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</si>
  <si>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</si>
  <si>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</si>
  <si>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</si>
  <si>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</si>
  <si>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</si>
  <si>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</si>
  <si>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</si>
  <si>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</si>
  <si>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</si>
  <si>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</si>
  <si>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</si>
  <si>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</si>
  <si>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</si>
  <si>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</si>
  <si>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</si>
  <si>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</si>
  <si>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</si>
  <si>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</si>
  <si>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</si>
  <si>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</si>
  <si>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</si>
  <si>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</si>
  <si>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</si>
  <si>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</si>
  <si>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</si>
  <si>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</si>
  <si>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</si>
  <si>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</si>
  <si>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</si>
  <si>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</si>
  <si>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</si>
  <si>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</si>
  <si>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</si>
  <si>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</si>
  <si>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</si>
  <si>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</si>
  <si>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</si>
  <si>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</si>
  <si>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</si>
  <si>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</si>
  <si>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</si>
  <si>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</si>
  <si>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</si>
  <si>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</si>
  <si>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</si>
  <si>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</si>
  <si>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</si>
  <si>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</si>
  <si>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</si>
  <si>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</si>
  <si>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</si>
  <si>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</si>
  <si>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</si>
  <si>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</si>
  <si>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</si>
  <si>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</si>
  <si>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</si>
  <si>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</si>
  <si>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</si>
  <si>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</si>
  <si>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</si>
  <si>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</si>
  <si>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</si>
  <si>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</si>
  <si>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</si>
  <si>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</si>
  <si>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</si>
  <si>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</si>
  <si>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</si>
  <si>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</si>
  <si>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</si>
  <si>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</si>
  <si>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</si>
  <si>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</si>
  <si>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</si>
  <si>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</si>
  <si>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</si>
  <si>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</si>
  <si>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</si>
  <si>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</si>
  <si>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</si>
  <si>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</si>
  <si>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</si>
  <si>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</si>
  <si>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</si>
  <si>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</si>
  <si>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</si>
  <si>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</si>
  <si>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</si>
  <si>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</si>
  <si>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</si>
  <si>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</si>
  <si>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</si>
  <si>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</si>
  <si>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</si>
  <si>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</si>
  <si>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</si>
  <si>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</si>
  <si>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</si>
  <si>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</si>
  <si>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</si>
  <si>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</si>
  <si>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</si>
  <si>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</si>
  <si>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</si>
  <si>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</si>
  <si>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</si>
  <si>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</si>
  <si>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</si>
  <si>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</si>
  <si>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</si>
  <si>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</si>
  <si>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</si>
  <si>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</si>
  <si>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</si>
  <si>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</si>
  <si>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</si>
  <si>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</si>
  <si>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</si>
  <si>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</si>
  <si>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</si>
  <si>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</si>
  <si>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</si>
  <si>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</si>
  <si>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</si>
  <si>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</si>
  <si>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</si>
  <si>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</si>
  <si>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</si>
  <si>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2020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</si>
  <si>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</si>
  <si>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</si>
  <si>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</si>
  <si>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</si>
  <si>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</si>
  <si>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</si>
  <si>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</si>
  <si>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</si>
  <si>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</si>
  <si>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</si>
  <si>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</si>
  <si>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</si>
  <si>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</si>
  <si>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</si>
  <si>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</si>
  <si>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</si>
  <si>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</si>
  <si>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</si>
  <si>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</si>
  <si>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</si>
  <si>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</si>
  <si>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</si>
  <si>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</si>
  <si>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</si>
  <si>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</si>
  <si>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</si>
  <si>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</si>
  <si>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</si>
  <si>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</si>
  <si>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</si>
  <si>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</si>
  <si>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</si>
  <si>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</si>
  <si>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</si>
  <si>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</si>
  <si>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</si>
  <si>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</si>
  <si>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</si>
  <si>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</si>
  <si>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</si>
  <si>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</si>
  <si>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</si>
  <si>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</si>
  <si>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</si>
  <si>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</si>
  <si>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</si>
  <si>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</si>
  <si>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</si>
  <si>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</si>
  <si>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</si>
  <si>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</si>
  <si>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</si>
  <si>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</si>
  <si>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</si>
  <si>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</si>
  <si>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</si>
  <si>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</si>
  <si>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</si>
  <si>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</si>
  <si>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</si>
  <si>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</si>
  <si>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</si>
  <si>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</si>
  <si>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</si>
  <si>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</si>
  <si>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</si>
  <si>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</si>
  <si>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</si>
  <si>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</si>
  <si>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</si>
  <si>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</si>
  <si>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</si>
  <si>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</si>
  <si>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</si>
  <si>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</si>
  <si>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</si>
  <si>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</si>
  <si>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</si>
  <si>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</si>
  <si>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</si>
  <si>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</si>
  <si>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</si>
  <si>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</si>
  <si>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</si>
  <si>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</si>
  <si>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</si>
  <si>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</si>
  <si>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</si>
  <si>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</si>
  <si>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</si>
  <si>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</si>
  <si>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</si>
  <si>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</si>
  <si>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</si>
  <si>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</si>
  <si>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</si>
  <si>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</si>
  <si>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</si>
  <si>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</si>
  <si>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</si>
  <si>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</si>
  <si>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</si>
  <si>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</si>
  <si>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</si>
  <si>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</si>
  <si>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</si>
  <si>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</si>
  <si>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</si>
  <si>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</si>
  <si>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</si>
  <si>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</si>
  <si>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</si>
  <si>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</si>
  <si>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</si>
  <si>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</si>
  <si>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</si>
  <si>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</si>
  <si>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</si>
  <si>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</si>
  <si>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</si>
  <si>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</si>
  <si>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</si>
  <si>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</si>
  <si>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</si>
  <si>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</si>
  <si>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</si>
  <si>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</si>
  <si>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</si>
  <si>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</si>
  <si>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</si>
  <si>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</si>
  <si>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</si>
  <si>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</si>
  <si>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</si>
  <si>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</si>
  <si>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</si>
  <si>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</si>
  <si>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</si>
  <si>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</si>
  <si>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</si>
  <si>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</si>
  <si>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</si>
  <si>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</si>
  <si>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</si>
  <si>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</si>
  <si>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</si>
  <si>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</si>
  <si>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</si>
  <si>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</si>
  <si>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</si>
  <si>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</si>
  <si>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</si>
  <si>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</si>
  <si>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</si>
  <si>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</si>
  <si>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</si>
  <si>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</si>
  <si>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</si>
  <si>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</si>
  <si>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</si>
  <si>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</si>
  <si>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</si>
  <si>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</si>
  <si>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</si>
  <si>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</si>
  <si>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</si>
  <si>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</si>
  <si>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</si>
  <si>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</si>
  <si>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</si>
  <si>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</si>
  <si>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</si>
  <si>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</si>
  <si>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</si>
  <si>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</si>
  <si>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</si>
  <si>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</si>
  <si>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</si>
  <si>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</si>
  <si>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</si>
  <si>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</si>
  <si>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</si>
  <si>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</si>
  <si>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</si>
  <si>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</si>
  <si>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</si>
  <si>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</si>
  <si>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</si>
  <si>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</si>
  <si>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</si>
  <si>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</si>
  <si>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</si>
  <si>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</si>
  <si>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</si>
  <si>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</si>
  <si>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</si>
  <si>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</si>
  <si>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</si>
  <si>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</si>
  <si>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</si>
  <si>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</si>
  <si>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</si>
  <si>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</si>
  <si>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</si>
  <si>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</si>
  <si>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</si>
  <si>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</si>
  <si>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</si>
  <si>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</si>
  <si>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</si>
  <si>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</si>
  <si>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</si>
  <si>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</si>
  <si>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</si>
  <si>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</si>
  <si>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</si>
  <si>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2020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</si>
  <si>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</si>
  <si>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</si>
  <si>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</si>
  <si>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</si>
  <si>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</si>
  <si>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2019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</si>
  <si>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</si>
  <si>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</si>
  <si>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</si>
  <si>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</si>
  <si>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</si>
  <si>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2018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</si>
  <si>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</si>
  <si>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</si>
  <si>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</si>
  <si>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</si>
  <si>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</si>
  <si>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2017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</si>
  <si>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</si>
  <si>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</si>
  <si>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</si>
  <si>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</si>
  <si>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</si>
  <si>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2016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</si>
  <si>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</si>
  <si>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</si>
  <si>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</si>
  <si>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</si>
  <si>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</si>
  <si>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</si>
  <si>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</si>
  <si>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</si>
  <si>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</si>
  <si>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</si>
  <si>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</si>
  <si>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</si>
  <si>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</si>
  <si>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</si>
  <si>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</si>
  <si>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</si>
  <si>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</si>
  <si>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</si>
  <si>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</si>
  <si>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</si>
  <si>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</si>
  <si>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</si>
  <si>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</si>
  <si>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</si>
  <si>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</si>
  <si>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</si>
  <si>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</si>
  <si>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</si>
  <si>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</si>
  <si>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</si>
  <si>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</si>
  <si>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</si>
  <si>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</si>
  <si>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</si>
  <si>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</si>
  <si>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</si>
  <si>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</si>
  <si>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</si>
  <si>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</si>
  <si>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</si>
  <si>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</si>
  <si>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</si>
  <si>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</si>
  <si>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</si>
  <si>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</si>
  <si>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</si>
  <si>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</si>
  <si>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</si>
  <si>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</si>
  <si>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</si>
  <si>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</si>
  <si>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</si>
  <si>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</si>
  <si>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</si>
  <si>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</si>
  <si>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</si>
  <si>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</si>
  <si>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</si>
  <si>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</si>
  <si>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</si>
  <si>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</si>
  <si>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</si>
  <si>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</si>
  <si>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</si>
  <si>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</si>
  <si>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</si>
  <si>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</si>
  <si>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</si>
  <si>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</si>
  <si>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</si>
  <si>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</si>
  <si>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</si>
  <si>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</si>
  <si>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</si>
  <si>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</si>
  <si>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</si>
  <si>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</si>
  <si>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</si>
  <si>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</si>
  <si>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</si>
  <si>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</si>
  <si>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</si>
  <si>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</si>
  <si>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</si>
  <si>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</si>
  <si>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</si>
  <si>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</si>
  <si>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</si>
  <si>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</si>
  <si>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</si>
  <si>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</si>
  <si>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</si>
  <si>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</si>
  <si>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</si>
  <si>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</si>
  <si>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</si>
  <si>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</si>
  <si>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</si>
  <si>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</si>
  <si>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</si>
  <si>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</si>
  <si>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</si>
  <si>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</si>
  <si>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</si>
  <si>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</si>
  <si>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</si>
  <si>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</si>
  <si>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</si>
  <si>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</si>
  <si>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</si>
  <si>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</si>
  <si>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</si>
  <si>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</si>
  <si>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</si>
  <si>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</si>
  <si>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</si>
  <si>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</si>
  <si>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</si>
  <si>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</si>
  <si>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</si>
  <si>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</si>
  <si>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</si>
  <si>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</si>
  <si>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</si>
  <si>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</si>
  <si>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</si>
  <si>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</si>
  <si>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</si>
  <si>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</si>
  <si>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</si>
  <si>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</si>
  <si>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</si>
  <si>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</si>
  <si>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</si>
  <si>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</si>
  <si>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</si>
  <si>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</si>
  <si>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</si>
  <si>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</si>
  <si>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</si>
  <si>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</si>
  <si>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</si>
  <si>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</si>
  <si>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</si>
  <si>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</si>
  <si>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</si>
  <si>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</si>
  <si>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</si>
  <si>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</si>
  <si>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</si>
  <si>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</si>
  <si>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</si>
  <si>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</si>
  <si>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</si>
  <si>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</si>
  <si>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</si>
  <si>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</si>
  <si>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</si>
  <si>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</si>
  <si>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</si>
  <si>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</si>
  <si>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</si>
  <si>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</si>
  <si>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</si>
  <si>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</si>
  <si>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</si>
  <si>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</si>
  <si>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</si>
  <si>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</si>
  <si>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</si>
  <si>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</si>
  <si>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</si>
  <si>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</si>
  <si>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</si>
  <si>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</si>
  <si>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</si>
  <si>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</si>
  <si>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</si>
  <si>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</si>
  <si>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</si>
  <si>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</si>
  <si>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</si>
  <si>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</si>
  <si>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</si>
  <si>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</si>
  <si>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</si>
  <si>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</si>
  <si>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</si>
  <si>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</si>
  <si>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</si>
  <si>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</si>
  <si>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</si>
  <si>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</si>
  <si>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</si>
  <si>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</si>
  <si>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</si>
  <si>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</si>
  <si>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</si>
  <si>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</si>
  <si>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</si>
  <si>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</si>
  <si>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</si>
  <si>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</si>
  <si>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</si>
  <si>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</si>
  <si>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</si>
  <si>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</si>
  <si>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</si>
  <si>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</si>
  <si>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</si>
  <si>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</si>
  <si>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</si>
  <si>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</si>
  <si>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</si>
  <si>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</si>
  <si>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</si>
  <si>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</si>
  <si>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</si>
  <si>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</si>
  <si>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</si>
  <si>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</si>
  <si>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</si>
  <si>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</si>
  <si>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</si>
  <si>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</si>
  <si>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</si>
  <si>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</si>
  <si>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</si>
  <si>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</si>
  <si>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</si>
  <si>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</si>
  <si>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</si>
  <si>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</si>
  <si>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</si>
  <si>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</si>
  <si>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</si>
  <si>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</si>
  <si>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</si>
  <si>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</si>
  <si>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</si>
  <si>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</si>
  <si>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</si>
  <si>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</si>
  <si>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</si>
  <si>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</si>
  <si>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</si>
  <si>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</si>
  <si>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</si>
  <si>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</si>
  <si>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</si>
  <si>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</si>
  <si>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</si>
  <si>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</si>
  <si>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</si>
  <si>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</si>
  <si>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</si>
  <si>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</si>
  <si>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</si>
  <si>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</si>
  <si>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</si>
  <si>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</si>
  <si>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</si>
  <si>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</si>
  <si>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</si>
  <si>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</si>
  <si>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</si>
  <si>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</si>
  <si>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</si>
  <si>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</si>
  <si>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</si>
  <si>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</si>
  <si>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</si>
  <si>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</si>
  <si>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</si>
  <si>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</si>
  <si>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</si>
  <si>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</si>
  <si>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</si>
  <si>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</si>
  <si>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</si>
  <si>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</si>
  <si>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</si>
  <si>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</si>
  <si>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</si>
  <si>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</si>
  <si>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</si>
  <si>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</si>
  <si>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</si>
  <si>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</si>
  <si>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</si>
  <si>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</si>
  <si>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</si>
  <si>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</si>
  <si>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</si>
  <si>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</si>
  <si>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</si>
  <si>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</si>
  <si>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</si>
  <si>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</si>
  <si>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</si>
  <si>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</si>
  <si>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</si>
  <si>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</si>
  <si>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</si>
  <si>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</si>
  <si>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</si>
  <si>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</si>
  <si>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</si>
  <si>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</si>
  <si>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</si>
  <si>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</si>
  <si>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</si>
  <si>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</si>
  <si>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</si>
  <si>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</si>
  <si>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</si>
  <si>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</si>
  <si>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</si>
  <si>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</si>
  <si>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</si>
  <si>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</si>
  <si>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</si>
  <si>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</si>
  <si>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</si>
  <si>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</si>
  <si>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</si>
  <si>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</si>
  <si>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</si>
  <si>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</si>
  <si>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</si>
  <si>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</si>
  <si>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</si>
  <si>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</si>
  <si>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</si>
  <si>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</si>
  <si>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</si>
  <si>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</si>
  <si>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</si>
  <si>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</si>
  <si>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</si>
  <si>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</si>
  <si>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</si>
  <si>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</si>
  <si>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</si>
  <si>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</si>
  <si>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</si>
  <si>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</si>
  <si>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</si>
  <si>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</si>
  <si>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</si>
  <si>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</si>
  <si>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</si>
  <si>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</si>
  <si>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</si>
  <si>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</si>
  <si>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</si>
  <si>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</si>
  <si>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</si>
  <si>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</si>
  <si>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</si>
  <si>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</si>
  <si>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</si>
  <si>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</si>
  <si>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</si>
  <si>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</si>
  <si>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</si>
  <si>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</si>
  <si>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</si>
  <si>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</si>
  <si>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</si>
  <si>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</si>
  <si>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</si>
  <si>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</si>
  <si>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</si>
  <si>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</si>
  <si>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</si>
  <si>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</si>
  <si>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</si>
  <si>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</si>
  <si>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</si>
  <si>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</si>
  <si>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</si>
  <si>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</si>
  <si>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</si>
  <si>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</si>
  <si>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</si>
  <si>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</si>
  <si>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</si>
  <si>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</si>
  <si>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</si>
  <si>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</si>
  <si>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</si>
  <si>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</si>
  <si>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</si>
  <si>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</si>
  <si>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</si>
  <si>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</si>
  <si>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</si>
  <si>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</si>
  <si>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</si>
  <si>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</si>
  <si>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</si>
  <si>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</si>
  <si>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</si>
  <si>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</si>
  <si>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</si>
  <si>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</si>
  <si>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</si>
  <si>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</si>
  <si>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</si>
  <si>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</si>
  <si>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</si>
  <si>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</si>
  <si>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</si>
  <si>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</si>
  <si>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</si>
  <si>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</si>
  <si>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</si>
  <si>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</si>
  <si>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</si>
  <si>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</si>
  <si>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</si>
  <si>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</si>
  <si>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</si>
  <si>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</si>
  <si>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</si>
  <si>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</si>
  <si>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</si>
  <si>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</si>
  <si>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</si>
  <si>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</si>
  <si>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</si>
  <si>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</si>
  <si>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</si>
  <si>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</si>
  <si>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</si>
  <si>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</si>
  <si>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</si>
  <si>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</si>
  <si>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</si>
  <si>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</si>
  <si>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</si>
  <si>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</si>
  <si>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</si>
  <si>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</si>
  <si>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</si>
  <si>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</si>
  <si>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</si>
  <si>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</si>
  <si>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</si>
  <si>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</si>
  <si>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</si>
  <si>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</si>
  <si>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</si>
  <si>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</si>
  <si>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</si>
  <si>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</si>
  <si>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</si>
  <si>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</si>
  <si>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</si>
  <si>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</si>
  <si>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</si>
  <si>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</si>
  <si>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</si>
  <si>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</si>
  <si>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</si>
  <si>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</si>
  <si>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</si>
  <si>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</si>
  <si>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</si>
  <si>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</si>
  <si>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</si>
  <si>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</si>
  <si>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</si>
  <si>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</si>
  <si>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</si>
  <si>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</si>
  <si>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</si>
  <si>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</si>
  <si>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</si>
  <si>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</si>
  <si>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</si>
  <si>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</si>
  <si>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</si>
  <si>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</si>
  <si>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</si>
  <si>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</si>
  <si>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</si>
  <si>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</si>
  <si>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</si>
  <si>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</si>
  <si>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</si>
  <si>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</si>
  <si>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</si>
  <si>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</si>
  <si>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</si>
  <si>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</si>
  <si>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</si>
  <si>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</si>
  <si>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</si>
  <si>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</si>
  <si>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</si>
  <si>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</si>
  <si>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</si>
  <si>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</si>
  <si>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</si>
  <si>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</si>
  <si>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</si>
  <si>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</si>
  <si>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</si>
  <si>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</si>
  <si>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</si>
  <si>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</si>
  <si>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</si>
  <si>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</si>
  <si>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</si>
  <si>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</si>
  <si>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</si>
  <si>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</si>
  <si>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</si>
  <si>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</si>
  <si>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</si>
  <si>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</si>
  <si>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</si>
  <si>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</si>
  <si>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</si>
  <si>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</si>
  <si>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</si>
  <si>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</si>
  <si>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</si>
  <si>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</si>
  <si>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</si>
  <si>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</si>
  <si>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</si>
  <si>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</si>
  <si>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</si>
  <si>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</si>
  <si>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</si>
  <si>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</si>
  <si>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</si>
  <si>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</si>
  <si>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</si>
  <si>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</si>
  <si>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</si>
  <si>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</si>
  <si>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</si>
  <si>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</si>
  <si>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</si>
  <si>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</si>
  <si>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</si>
  <si>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</si>
  <si>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</si>
  <si>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</si>
  <si>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</si>
  <si>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</si>
  <si>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</si>
  <si>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</si>
  <si>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</si>
  <si>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</si>
  <si>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</si>
  <si>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</si>
  <si>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</si>
  <si>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</si>
  <si>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</si>
  <si>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</si>
  <si>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</si>
  <si>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</si>
  <si>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</si>
  <si>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</si>
  <si>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</si>
  <si>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</si>
  <si>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</si>
  <si>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</si>
  <si>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</si>
  <si>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</si>
  <si>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</si>
  <si>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</si>
  <si>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</si>
  <si>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</si>
  <si>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</si>
  <si>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</si>
  <si>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</si>
  <si>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</si>
  <si>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</si>
  <si>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</si>
  <si>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</si>
  <si>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</si>
  <si>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</si>
  <si>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</si>
  <si>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</si>
  <si>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</si>
  <si>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</si>
  <si>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</si>
  <si>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</si>
  <si>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</si>
  <si>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</si>
  <si>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</si>
  <si>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</si>
  <si>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</si>
  <si>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</si>
  <si>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</si>
  <si>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</si>
  <si>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</si>
  <si>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</si>
  <si>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</si>
  <si>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</si>
  <si>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</si>
  <si>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</si>
  <si>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</si>
  <si>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</si>
  <si>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</si>
  <si>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</si>
  <si>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</si>
  <si>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</si>
  <si>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</si>
  <si>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</si>
  <si>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</si>
  <si>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</si>
  <si>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</si>
  <si>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</si>
  <si>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</si>
  <si>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</si>
  <si>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</si>
  <si>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</si>
  <si>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</si>
  <si>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</si>
  <si>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</si>
  <si>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</si>
  <si>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</si>
  <si>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</si>
  <si>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</si>
  <si>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</si>
  <si>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</si>
  <si>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</si>
  <si>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</si>
  <si>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</si>
  <si>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</si>
  <si>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</si>
  <si>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</si>
  <si>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</si>
  <si>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</si>
  <si>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</si>
  <si>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</si>
  <si>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</si>
  <si>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</si>
  <si>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</si>
  <si>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</si>
  <si>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</si>
  <si>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</si>
  <si>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</si>
  <si>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</si>
  <si>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</si>
  <si>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</si>
  <si>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</si>
  <si>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</si>
  <si>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</si>
  <si>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</si>
  <si>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</si>
  <si>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</si>
  <si>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</si>
  <si>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</si>
  <si>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</si>
  <si>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</si>
  <si>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</si>
  <si>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</si>
  <si>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</si>
  <si>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</si>
  <si>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</si>
  <si>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</si>
  <si>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</si>
  <si>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</si>
  <si>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</si>
  <si>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</si>
  <si>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</si>
  <si>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</si>
  <si>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</si>
  <si>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</si>
  <si>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</si>
  <si>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</si>
  <si>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</si>
  <si>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</si>
  <si>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</si>
  <si>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</si>
  <si>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</si>
  <si>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</si>
  <si>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</si>
  <si>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</si>
  <si>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</si>
  <si>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</si>
  <si>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</si>
  <si>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</si>
  <si>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</si>
  <si>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</si>
  <si>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</si>
  <si>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</si>
  <si>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</si>
  <si>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</si>
  <si>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</si>
  <si>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</si>
  <si>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</si>
  <si>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</si>
  <si>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</si>
  <si>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</si>
  <si>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</si>
  <si>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</si>
  <si>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</si>
  <si>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</si>
  <si>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</si>
  <si>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</si>
  <si>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</si>
  <si>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</si>
  <si>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</si>
  <si>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</si>
  <si>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</si>
  <si>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</si>
  <si>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</si>
  <si>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</si>
  <si>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</si>
  <si>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</si>
  <si>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</si>
  <si>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</si>
  <si>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</si>
  <si>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</si>
  <si>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</si>
  <si>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</si>
  <si>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</si>
  <si>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</si>
  <si>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</si>
  <si>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</si>
  <si>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</si>
  <si>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</si>
  <si>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</si>
  <si>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</si>
  <si>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</si>
  <si>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</si>
  <si>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</si>
  <si>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</si>
  <si>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</si>
  <si>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</si>
  <si>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</si>
  <si>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</si>
  <si>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</si>
  <si>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</si>
  <si>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</si>
  <si>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</si>
  <si>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</si>
  <si>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</si>
  <si>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</si>
  <si>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</si>
  <si>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</si>
  <si>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</si>
  <si>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</si>
  <si>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</si>
  <si>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</si>
  <si>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</si>
  <si>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</si>
  <si>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</si>
  <si>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</si>
  <si>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</si>
  <si>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</si>
  <si>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</si>
  <si>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</si>
  <si>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</si>
  <si>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</si>
  <si>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</si>
  <si>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</si>
  <si>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</si>
  <si>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</si>
  <si>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</si>
  <si>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</si>
  <si>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</si>
  <si>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</si>
  <si>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</si>
  <si>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</si>
  <si>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</si>
  <si>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</si>
  <si>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</si>
  <si>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</si>
  <si>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</si>
  <si>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</si>
  <si>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</si>
  <si>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</si>
  <si>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</si>
  <si>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</si>
  <si>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</si>
  <si>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</si>
  <si>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</si>
  <si>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</si>
  <si>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</si>
  <si>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</si>
  <si>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</si>
  <si>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</si>
  <si>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</si>
  <si>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</si>
  <si>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</si>
  <si>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</si>
  <si>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</si>
  <si>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</si>
  <si>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</si>
  <si>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</si>
  <si>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</si>
  <si>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</si>
  <si>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</si>
  <si>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</si>
  <si>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</si>
  <si>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</si>
  <si>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</si>
  <si>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</si>
  <si>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</si>
  <si>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</si>
  <si>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</si>
  <si>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</si>
  <si>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</si>
  <si>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</si>
  <si>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</si>
  <si>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</si>
  <si>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</si>
  <si>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</si>
  <si>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</si>
  <si>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</si>
  <si>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</si>
  <si>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</si>
  <si>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</si>
  <si>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</si>
  <si>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</si>
  <si>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</si>
  <si>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</si>
  <si>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</si>
  <si>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</si>
  <si>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</si>
  <si>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</si>
  <si>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</si>
  <si>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</si>
  <si>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</si>
  <si>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</si>
  <si>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</si>
  <si>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</si>
  <si>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</si>
  <si>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</si>
  <si>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</si>
  <si>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</si>
  <si>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</si>
  <si>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</si>
  <si>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</si>
  <si>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</si>
  <si>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</si>
  <si>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</si>
  <si>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</si>
  <si>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</si>
  <si>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</si>
  <si>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</si>
  <si>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</si>
  <si>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</si>
  <si>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</si>
  <si>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</si>
  <si>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</si>
  <si>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</si>
  <si>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</si>
  <si>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</si>
  <si>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</si>
  <si>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</si>
  <si>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</si>
  <si>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</si>
  <si>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</si>
  <si>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</si>
  <si>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</si>
  <si>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</si>
  <si>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</si>
  <si>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</si>
  <si>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</si>
  <si>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</si>
  <si>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</si>
  <si>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</si>
  <si>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</si>
  <si>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</si>
  <si>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</si>
  <si>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</si>
  <si>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</si>
  <si>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</si>
  <si>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</si>
  <si>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</si>
  <si>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</si>
  <si>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</si>
  <si>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</si>
  <si>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</si>
  <si>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</si>
  <si>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</si>
  <si>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</si>
  <si>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</si>
  <si>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</si>
  <si>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</si>
  <si>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</si>
  <si>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</si>
  <si>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</si>
  <si>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</si>
  <si>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</si>
  <si>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</si>
  <si>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</si>
  <si>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</si>
  <si>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</si>
  <si>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</si>
  <si>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</si>
  <si>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</si>
  <si>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</si>
  <si>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</si>
  <si>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</si>
  <si>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</si>
  <si>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</si>
  <si>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</si>
  <si>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</si>
  <si>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</si>
  <si>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</si>
  <si>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</si>
  <si>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</si>
  <si>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</si>
  <si>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</si>
  <si>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</si>
  <si>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</si>
  <si>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</si>
  <si>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</si>
  <si>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</si>
  <si>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</si>
  <si>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</si>
  <si>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</si>
  <si>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</si>
  <si>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</si>
  <si>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</si>
  <si>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</si>
  <si>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</si>
  <si>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</si>
  <si>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</si>
  <si>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</si>
  <si>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</si>
  <si>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</si>
  <si>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</si>
  <si>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</si>
  <si>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</si>
  <si>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</si>
  <si>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</si>
  <si>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</si>
  <si>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</si>
  <si>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</si>
  <si>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</si>
  <si>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</si>
  <si>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</si>
  <si>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</si>
  <si>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</si>
  <si>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</si>
  <si>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</si>
  <si>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</si>
  <si>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</si>
  <si>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</si>
  <si>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</si>
  <si>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</si>
  <si>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</si>
  <si>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</si>
  <si>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</si>
  <si>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</si>
  <si>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</si>
  <si>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</si>
  <si>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</si>
  <si>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</si>
  <si>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</si>
  <si>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</si>
  <si>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</si>
  <si>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</si>
  <si>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</si>
  <si>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</si>
  <si>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</si>
  <si>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</si>
  <si>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</si>
  <si>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</si>
  <si>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</si>
  <si>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</si>
  <si>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</si>
  <si>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</si>
  <si>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</si>
  <si>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</si>
  <si>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</si>
  <si>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</si>
  <si>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</si>
  <si>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</si>
  <si>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</si>
  <si>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</si>
  <si>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</si>
  <si>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</si>
  <si>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</si>
  <si>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</si>
  <si>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</si>
  <si>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</si>
  <si>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</si>
  <si>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</si>
  <si>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</si>
  <si>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</si>
  <si>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</si>
  <si>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</si>
  <si>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</si>
  <si>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</si>
  <si>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</si>
  <si>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2020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</si>
  <si>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</si>
  <si>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</si>
  <si>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</si>
  <si>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</si>
  <si>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</si>
  <si>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</si>
  <si>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</si>
  <si>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</si>
  <si>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</si>
  <si>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</si>
  <si>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</si>
  <si>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</si>
  <si>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</si>
  <si>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</si>
  <si>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</si>
  <si>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</si>
  <si>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</si>
  <si>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</si>
  <si>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</si>
  <si>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</si>
  <si>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</si>
  <si>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</si>
  <si>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</si>
  <si>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</si>
  <si>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</si>
  <si>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</si>
  <si>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</si>
  <si>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</si>
  <si>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</si>
  <si>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</si>
  <si>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</si>
  <si>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</si>
  <si>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</si>
  <si>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</si>
  <si>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</si>
  <si>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</si>
  <si>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</si>
  <si>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</si>
  <si>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</si>
  <si>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</si>
  <si>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</si>
  <si>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</si>
  <si>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</si>
  <si>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</si>
  <si>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</si>
  <si>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</si>
  <si>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</si>
  <si>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</si>
  <si>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</si>
  <si>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</si>
  <si>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</si>
  <si>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</si>
  <si>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</si>
  <si>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</si>
  <si>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</si>
  <si>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</si>
  <si>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</si>
  <si>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</si>
  <si>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</si>
  <si>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</si>
  <si>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</si>
  <si>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</si>
  <si>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</si>
  <si>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</si>
  <si>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</si>
  <si>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</si>
  <si>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</si>
  <si>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</si>
  <si>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</si>
  <si>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</si>
  <si>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</si>
  <si>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</si>
  <si>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</si>
  <si>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</si>
  <si>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</si>
  <si>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</si>
  <si>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</si>
  <si>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</si>
  <si>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</si>
  <si>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</si>
  <si>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</si>
  <si>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</si>
  <si>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</si>
  <si>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</si>
  <si>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</si>
  <si>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</si>
  <si>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</si>
  <si>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</si>
  <si>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</si>
  <si>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</si>
  <si>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</si>
  <si>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</si>
  <si>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</si>
  <si>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</si>
  <si>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</si>
  <si>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</si>
  <si>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</si>
  <si>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</si>
  <si>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</si>
  <si>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</si>
  <si>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</si>
  <si>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</si>
  <si>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</si>
  <si>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</si>
  <si>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</si>
  <si>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</si>
  <si>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</si>
  <si>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</si>
  <si>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</si>
  <si>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</si>
  <si>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</si>
  <si>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</si>
  <si>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</si>
  <si>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</si>
  <si>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</si>
  <si>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</si>
  <si>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</si>
  <si>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</si>
  <si>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</si>
  <si>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</si>
  <si>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</si>
  <si>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</si>
  <si>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</si>
  <si>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</si>
  <si>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</si>
  <si>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</si>
  <si>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</si>
  <si>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</si>
  <si>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</si>
  <si>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</si>
  <si>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</si>
  <si>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</si>
  <si>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</si>
  <si>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</si>
  <si>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</si>
  <si>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</si>
  <si>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</si>
  <si>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</si>
  <si>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</si>
  <si>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</si>
  <si>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</si>
  <si>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</si>
  <si>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</si>
  <si>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</si>
  <si>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</si>
  <si>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</si>
  <si>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</si>
  <si>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</si>
  <si>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</si>
  <si>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</si>
  <si>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</si>
  <si>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</si>
  <si>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</si>
  <si>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</si>
  <si>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</si>
  <si>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</si>
  <si>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</si>
  <si>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</si>
  <si>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</si>
  <si>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</si>
  <si>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</si>
  <si>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</si>
  <si>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</si>
  <si>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</si>
  <si>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</si>
  <si>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</si>
  <si>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</si>
  <si>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</si>
  <si>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</si>
  <si>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</si>
  <si>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</si>
  <si>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</si>
  <si>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</si>
  <si>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</si>
  <si>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</si>
  <si>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</si>
  <si>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</si>
  <si>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</si>
  <si>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</si>
  <si>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</si>
  <si>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</si>
  <si>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</si>
  <si>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</si>
  <si>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</si>
  <si>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</si>
  <si>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</si>
  <si>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</si>
  <si>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</si>
  <si>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</si>
  <si>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</si>
  <si>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</si>
  <si>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</si>
  <si>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</si>
  <si>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</si>
  <si>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</si>
  <si>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</si>
  <si>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</si>
  <si>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</si>
  <si>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</si>
  <si>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</si>
  <si>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</si>
  <si>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</si>
  <si>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</si>
  <si>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</si>
  <si>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</si>
  <si>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</si>
  <si>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</si>
  <si>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</si>
  <si>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</si>
  <si>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</si>
  <si>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</si>
  <si>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</si>
  <si>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</si>
  <si>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</si>
  <si>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</si>
  <si>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</si>
  <si>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</si>
  <si>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</si>
  <si>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</si>
  <si>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</si>
  <si>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</si>
  <si>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</si>
  <si>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</si>
  <si>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</si>
  <si>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</si>
  <si>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</si>
  <si>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</si>
  <si>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</si>
  <si>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</si>
  <si>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</si>
  <si>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</si>
  <si>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</si>
  <si>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</si>
  <si>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</si>
  <si>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</si>
  <si>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</si>
  <si>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</si>
  <si>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</si>
  <si>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</si>
  <si>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</si>
  <si>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</si>
  <si>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</si>
  <si>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</si>
  <si>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</si>
  <si>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</si>
  <si>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</si>
  <si>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</si>
  <si>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</si>
  <si>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</si>
  <si>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</si>
  <si>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</si>
  <si>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</si>
  <si>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</si>
  <si>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</si>
  <si>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</si>
  <si>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</si>
  <si>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</si>
  <si>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</si>
  <si>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</si>
  <si>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</si>
  <si>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</si>
  <si>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</si>
  <si>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</si>
  <si>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</si>
  <si>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</si>
  <si>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</si>
  <si>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</si>
  <si>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</si>
  <si>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</si>
  <si>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</si>
  <si>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</si>
  <si>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</si>
  <si>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</si>
  <si>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</si>
  <si>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2017 SCH 410</t>
  </si>
  <si>
    <t>2017 AAR COST INDEXES</t>
  </si>
  <si>
    <t>2016 SCH 410</t>
  </si>
  <si>
    <t>2016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</si>
  <si>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</si>
  <si>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</si>
  <si>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</si>
  <si>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</si>
  <si>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</si>
  <si>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</si>
  <si>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</si>
  <si>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</si>
  <si>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</si>
  <si>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</si>
  <si>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</si>
  <si>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</si>
  <si>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</si>
  <si>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</si>
  <si>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</si>
  <si>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</si>
  <si>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</si>
  <si>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</si>
  <si>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</si>
  <si>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</si>
  <si>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</si>
  <si>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</si>
  <si>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</si>
  <si>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</si>
  <si>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</si>
  <si>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</si>
  <si>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</si>
  <si>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</si>
  <si>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</si>
  <si>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</si>
  <si>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</si>
  <si>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</si>
  <si>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</si>
  <si>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</si>
  <si>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</si>
  <si>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</si>
  <si>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</si>
  <si>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</si>
  <si>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</si>
  <si>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</si>
  <si>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</si>
  <si>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</si>
  <si>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</si>
  <si>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</si>
  <si>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</si>
  <si>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</si>
  <si>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</si>
  <si>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</si>
  <si>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</si>
  <si>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</si>
  <si>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</si>
  <si>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</si>
  <si>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</si>
  <si>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</si>
  <si>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</si>
  <si>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</si>
  <si>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</si>
  <si>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</si>
  <si>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</si>
  <si>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</si>
  <si>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</si>
  <si>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</si>
  <si>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</si>
  <si>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</si>
  <si>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</si>
  <si>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</si>
  <si>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</si>
  <si>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</si>
  <si>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</si>
  <si>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</si>
  <si>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</si>
  <si>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</si>
  <si>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</si>
  <si>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</si>
  <si>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</si>
  <si>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</si>
  <si>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</si>
  <si>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</si>
  <si>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</si>
  <si>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</si>
  <si>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</si>
  <si>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</si>
  <si>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</si>
  <si>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</si>
  <si>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</si>
  <si>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</si>
  <si>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</si>
  <si>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</si>
  <si>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</si>
  <si>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</si>
  <si>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</si>
  <si>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</si>
  <si>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</si>
  <si>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</si>
  <si>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</si>
  <si>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</si>
  <si>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</si>
  <si>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</si>
  <si>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</si>
  <si>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</si>
  <si>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</si>
  <si>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</si>
  <si>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</si>
  <si>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</si>
  <si>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</si>
  <si>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</si>
  <si>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</si>
  <si>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</si>
  <si>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</si>
  <si>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</si>
  <si>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</si>
  <si>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</si>
  <si>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</si>
  <si>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</si>
  <si>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</si>
  <si>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</si>
  <si>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</si>
  <si>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</si>
  <si>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</si>
  <si>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</si>
  <si>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</si>
  <si>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</si>
  <si>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</si>
  <si>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</si>
  <si>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</si>
  <si>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</si>
  <si>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</si>
  <si>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</si>
  <si>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</si>
  <si>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</si>
  <si>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</si>
  <si>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</si>
  <si>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</si>
  <si>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</si>
  <si>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</si>
  <si>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</si>
  <si>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</si>
  <si>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</si>
  <si>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</si>
  <si>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</si>
  <si>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</si>
  <si>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</si>
  <si>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</si>
  <si>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</si>
  <si>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</si>
  <si>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</si>
  <si>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</si>
  <si>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</si>
  <si>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</si>
  <si>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</si>
  <si>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</si>
  <si>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</si>
  <si>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</si>
  <si>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</si>
  <si>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</si>
  <si>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</si>
  <si>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</si>
  <si>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</si>
  <si>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</si>
  <si>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</si>
  <si>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</si>
  <si>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</si>
  <si>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</si>
  <si>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</si>
  <si>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</si>
  <si>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</si>
  <si>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</si>
  <si>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</si>
  <si>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</si>
  <si>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</si>
  <si>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</si>
  <si>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</si>
  <si>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</si>
  <si>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</si>
  <si>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</si>
  <si>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</si>
  <si>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</si>
  <si>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</si>
  <si>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</si>
  <si>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</si>
  <si>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</si>
  <si>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</si>
  <si>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</si>
  <si>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</si>
  <si>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</si>
  <si>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</si>
  <si>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</si>
  <si>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</si>
  <si>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</si>
  <si>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</si>
  <si>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</si>
  <si>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</si>
  <si>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</si>
  <si>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</si>
  <si>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</si>
  <si>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</si>
  <si>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</si>
  <si>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</si>
  <si>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</si>
  <si>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</si>
  <si>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</si>
  <si>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</si>
  <si>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</si>
  <si>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</si>
  <si>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</si>
  <si>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</si>
  <si>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</si>
  <si>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</si>
  <si>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</si>
  <si>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</si>
  <si>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</si>
  <si>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</si>
  <si>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</si>
  <si>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</si>
  <si>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</si>
  <si>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</si>
  <si>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</si>
  <si>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</si>
  <si>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</si>
  <si>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</si>
  <si>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</si>
  <si>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</si>
  <si>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</si>
  <si>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</si>
  <si>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</si>
  <si>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</si>
  <si>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</si>
  <si>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</si>
  <si>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</si>
  <si>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</si>
  <si>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</si>
  <si>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</si>
  <si>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</si>
  <si>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</si>
  <si>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</si>
  <si>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</si>
  <si>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</si>
  <si>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</si>
  <si>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</si>
  <si>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</si>
  <si>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</si>
  <si>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</si>
  <si>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</si>
  <si>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</si>
  <si>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</si>
  <si>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</si>
  <si>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</si>
  <si>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</si>
  <si>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</si>
  <si>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</si>
  <si>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</si>
  <si>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</si>
  <si>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</si>
  <si>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</si>
  <si>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</si>
  <si>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</si>
  <si>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</si>
  <si>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</si>
  <si>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</si>
  <si>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</si>
  <si>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</si>
  <si>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</si>
  <si>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</si>
  <si>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</si>
  <si>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</si>
  <si>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</si>
  <si>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</si>
  <si>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</si>
  <si>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</si>
  <si>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</si>
  <si>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</si>
  <si>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</si>
  <si>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</si>
  <si>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</si>
  <si>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</si>
  <si>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</si>
  <si>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</si>
  <si>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</si>
  <si>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</si>
  <si>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</si>
  <si>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</si>
  <si>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</si>
  <si>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</si>
  <si>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</si>
  <si>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</si>
  <si>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</si>
  <si>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</si>
  <si>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</si>
  <si>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</si>
  <si>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</si>
  <si>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</si>
  <si>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</si>
  <si>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</si>
  <si>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</si>
  <si>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</si>
  <si>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</si>
  <si>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</si>
  <si>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</si>
  <si>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</si>
  <si>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</si>
  <si>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</si>
  <si>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</si>
  <si>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</si>
  <si>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</si>
  <si>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</si>
  <si>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</si>
  <si>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</si>
  <si>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</si>
  <si>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</si>
  <si>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</si>
  <si>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</si>
  <si>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</si>
  <si>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</si>
  <si>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</si>
  <si>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</si>
  <si>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</si>
  <si>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</si>
  <si>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</si>
  <si>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</si>
  <si>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</si>
  <si>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</si>
  <si>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</si>
  <si>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</si>
  <si>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</si>
  <si>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</si>
  <si>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</si>
  <si>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</si>
  <si>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</si>
  <si>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</si>
  <si>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</si>
  <si>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</si>
  <si>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</si>
  <si>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</si>
  <si>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</si>
  <si>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</si>
  <si>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</si>
  <si>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</si>
  <si>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</si>
  <si>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</si>
  <si>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</si>
  <si>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</si>
  <si>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</si>
  <si>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</si>
  <si>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</si>
  <si>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</si>
  <si>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</si>
  <si>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</si>
  <si>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</si>
  <si>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</si>
  <si>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</si>
  <si>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</si>
  <si>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</si>
  <si>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</si>
  <si>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</si>
  <si>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</si>
  <si>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</si>
  <si>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</si>
  <si>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</si>
  <si>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</si>
  <si>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</si>
  <si>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</si>
  <si>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</si>
  <si>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</si>
  <si>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</si>
  <si>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</si>
  <si>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</si>
  <si>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</si>
  <si>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</si>
  <si>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</si>
  <si>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</si>
  <si>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</si>
  <si>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</si>
  <si>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</si>
  <si>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</si>
  <si>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</si>
  <si>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</si>
  <si>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</si>
  <si>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</si>
  <si>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</si>
  <si>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</si>
  <si>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</si>
  <si>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</si>
  <si>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</si>
  <si>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</si>
  <si>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</si>
  <si>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</si>
  <si>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</si>
  <si>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</si>
  <si>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</si>
  <si>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</si>
  <si>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</si>
  <si>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</si>
  <si>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</si>
  <si>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</si>
  <si>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</si>
  <si>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</si>
  <si>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</si>
  <si>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</si>
  <si>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</si>
  <si>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</si>
  <si>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</si>
  <si>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</si>
  <si>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</si>
  <si>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</si>
  <si>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</si>
  <si>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</si>
  <si>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</si>
  <si>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</si>
  <si>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</si>
  <si>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</si>
  <si>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</si>
  <si>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</si>
  <si>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</si>
  <si>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</si>
  <si>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</si>
  <si>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</si>
  <si>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</si>
  <si>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</si>
  <si>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</si>
  <si>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</si>
  <si>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</si>
  <si>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</si>
  <si>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</si>
  <si>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</si>
  <si>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</si>
  <si>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</si>
  <si>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</si>
  <si>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</si>
  <si>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</si>
  <si>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</si>
  <si>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</si>
  <si>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</si>
  <si>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</si>
  <si>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</si>
  <si>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</si>
  <si>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</si>
  <si>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</si>
  <si>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</si>
  <si>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</si>
  <si>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</si>
  <si>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</si>
  <si>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</si>
  <si>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</si>
  <si>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</si>
  <si>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</si>
  <si>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</si>
  <si>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</si>
  <si>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</si>
  <si>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</si>
  <si>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</si>
  <si>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</si>
  <si>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</si>
  <si>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</si>
  <si>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</si>
  <si>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</si>
  <si>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</si>
  <si>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</si>
  <si>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</si>
  <si>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</si>
  <si>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</si>
  <si>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</si>
  <si>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</si>
  <si>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</si>
  <si>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</si>
  <si>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</si>
  <si>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</si>
  <si>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</si>
  <si>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</si>
  <si>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</si>
  <si>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</si>
  <si>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</si>
  <si>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</si>
  <si>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</si>
  <si>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</si>
  <si>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</si>
  <si>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</si>
  <si>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</si>
  <si>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</si>
  <si>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</si>
  <si>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</si>
  <si>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</si>
  <si>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</si>
  <si>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</si>
  <si>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</si>
  <si>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</si>
  <si>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</si>
  <si>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</si>
  <si>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</si>
  <si>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</si>
  <si>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</si>
  <si>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</si>
  <si>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</si>
  <si>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</si>
  <si>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</si>
  <si>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</si>
  <si>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</si>
  <si>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</si>
  <si>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</si>
  <si>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</si>
  <si>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</si>
  <si>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</si>
  <si>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</si>
  <si>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</si>
  <si>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</si>
  <si>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</si>
  <si>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</si>
  <si>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</si>
  <si>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</si>
  <si>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</si>
  <si>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</si>
  <si>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</si>
  <si>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</si>
  <si>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</si>
  <si>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</si>
  <si>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</si>
  <si>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</si>
  <si>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</si>
  <si>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</si>
  <si>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</si>
  <si>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</si>
  <si>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</si>
  <si>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</si>
  <si>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</si>
  <si>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</si>
  <si>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</si>
  <si>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</si>
  <si>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</si>
  <si>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</si>
  <si>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</si>
  <si>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</si>
  <si>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</si>
  <si>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</si>
  <si>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</si>
  <si>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</si>
  <si>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</si>
  <si>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</si>
  <si>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</si>
  <si>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</si>
  <si>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</si>
  <si>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</si>
  <si>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</si>
  <si>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</si>
  <si>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</si>
  <si>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</si>
  <si>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</si>
  <si>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</si>
  <si>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</si>
  <si>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</si>
  <si>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</si>
  <si>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</si>
  <si>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</si>
  <si>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</si>
  <si>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</si>
  <si>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</si>
  <si>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</si>
  <si>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</si>
  <si>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</si>
  <si>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</si>
  <si>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</si>
  <si>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</si>
  <si>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</si>
  <si>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</si>
  <si>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</si>
  <si>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</si>
  <si>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</si>
  <si>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</si>
  <si>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</si>
  <si>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</si>
  <si>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</si>
  <si>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</si>
  <si>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</si>
  <si>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</si>
  <si>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</si>
  <si>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</si>
  <si>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</si>
  <si>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</si>
  <si>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</si>
  <si>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</si>
  <si>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</si>
  <si>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</si>
  <si>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</si>
  <si>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</si>
  <si>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</si>
  <si>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</si>
  <si>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</si>
  <si>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</si>
  <si>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</si>
  <si>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</si>
  <si>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</si>
  <si>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</si>
  <si>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</si>
  <si>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</si>
  <si>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</si>
  <si>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</si>
  <si>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</si>
  <si>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</si>
  <si>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</si>
  <si>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</si>
  <si>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</si>
  <si>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</si>
  <si>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</si>
  <si>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</si>
  <si>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</si>
  <si>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</si>
  <si>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</si>
  <si>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</si>
  <si>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</si>
  <si>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</si>
  <si>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</si>
  <si>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</si>
  <si>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</si>
  <si>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</si>
  <si>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</si>
  <si>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</si>
  <si>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</si>
  <si>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</si>
  <si>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</si>
  <si>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</si>
  <si>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</si>
  <si>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</si>
  <si>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</si>
  <si>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</si>
  <si>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</si>
  <si>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</si>
  <si>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</si>
  <si>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</si>
  <si>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</si>
  <si>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</si>
  <si>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</si>
  <si>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</si>
  <si>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</si>
  <si>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</si>
  <si>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</si>
  <si>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</si>
  <si>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</si>
  <si>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</si>
  <si>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</si>
  <si>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</si>
  <si>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</si>
  <si>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</si>
  <si>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</si>
  <si>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</si>
  <si>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</si>
  <si>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</si>
  <si>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</si>
  <si>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</si>
  <si>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</si>
  <si>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</si>
  <si>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</si>
  <si>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</si>
  <si>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</si>
  <si>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</si>
  <si>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</si>
  <si>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</si>
  <si>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</si>
  <si>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</si>
  <si>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</si>
  <si>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</si>
  <si>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</si>
  <si>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</si>
  <si>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</si>
  <si>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</si>
  <si>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</si>
  <si>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</si>
  <si>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</si>
  <si>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</si>
  <si>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</si>
  <si>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</si>
  <si>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</si>
  <si>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</si>
  <si>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</si>
  <si>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</si>
  <si>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</si>
  <si>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</si>
  <si>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</si>
  <si>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</si>
  <si>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</si>
  <si>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</si>
  <si>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</si>
  <si>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</si>
  <si>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</si>
  <si>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</si>
  <si>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</si>
  <si>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</si>
  <si>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</si>
  <si>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</si>
  <si>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</si>
  <si>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</si>
  <si>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</si>
  <si>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</si>
  <si>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</si>
  <si>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</si>
  <si>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</si>
  <si>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</si>
  <si>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</si>
  <si>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</si>
  <si>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</si>
  <si>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</si>
  <si>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</si>
  <si>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</si>
  <si>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</si>
  <si>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</si>
  <si>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</si>
  <si>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</si>
  <si>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</si>
  <si>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</si>
  <si>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</si>
  <si>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</si>
  <si>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</si>
  <si>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</si>
  <si>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</si>
  <si>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</si>
  <si>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</si>
  <si>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</si>
  <si>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</si>
  <si>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</si>
  <si>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</si>
  <si>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</si>
  <si>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</si>
  <si>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</si>
  <si>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</si>
  <si>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</si>
  <si>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</si>
  <si>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</si>
  <si>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</si>
  <si>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</si>
  <si>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</si>
  <si>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</si>
  <si>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</si>
  <si>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</si>
  <si>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</si>
  <si>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</si>
  <si>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</si>
  <si>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</si>
  <si>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</si>
  <si>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</si>
  <si>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</si>
  <si>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</si>
  <si>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</si>
  <si>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</si>
  <si>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</si>
  <si>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</si>
  <si>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</si>
  <si>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</si>
  <si>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</si>
  <si>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</si>
  <si>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</si>
  <si>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</si>
  <si>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</si>
  <si>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</si>
  <si>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</si>
  <si>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</si>
  <si>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</si>
  <si>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</si>
  <si>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</si>
  <si>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</si>
  <si>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</si>
  <si>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</si>
  <si>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</si>
  <si>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</si>
  <si>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</si>
  <si>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</si>
  <si>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</si>
  <si>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</si>
  <si>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</si>
  <si>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</si>
  <si>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</si>
  <si>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</si>
  <si>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</si>
  <si>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</si>
  <si>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</si>
  <si>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</si>
  <si>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</si>
  <si>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</si>
  <si>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</si>
  <si>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</si>
  <si>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</si>
  <si>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</si>
  <si>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</si>
  <si>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</si>
  <si>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</si>
  <si>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</si>
  <si>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</si>
  <si>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</si>
  <si>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</si>
  <si>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</si>
  <si>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</si>
  <si>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</si>
  <si>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</si>
  <si>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</si>
  <si>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</si>
  <si>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</si>
  <si>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</si>
  <si>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</si>
  <si>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</si>
  <si>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</si>
  <si>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</si>
  <si>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</si>
  <si>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</si>
  <si>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</si>
  <si>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</si>
  <si>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</si>
  <si>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</si>
  <si>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</si>
  <si>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</si>
  <si>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</si>
  <si>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</si>
  <si>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</si>
  <si>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</si>
  <si>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</si>
  <si>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</si>
  <si>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</si>
  <si>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</si>
  <si>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</si>
  <si>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</si>
  <si>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</si>
  <si>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</si>
  <si>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</si>
  <si>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</si>
  <si>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</si>
  <si>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</si>
  <si>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</si>
  <si>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</si>
  <si>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</si>
  <si>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</si>
  <si>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</si>
  <si>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</si>
  <si>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</si>
  <si>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</si>
  <si>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</si>
  <si>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</si>
  <si>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</si>
  <si>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</si>
  <si>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</si>
  <si>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</si>
  <si>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</si>
  <si>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</si>
  <si>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</si>
  <si>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</si>
  <si>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</si>
  <si>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</si>
  <si>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</si>
  <si>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</si>
  <si>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</si>
  <si>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</si>
  <si>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</si>
  <si>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</si>
  <si>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</si>
  <si>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</si>
  <si>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</si>
  <si>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</si>
  <si>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</si>
  <si>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</si>
  <si>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</si>
  <si>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</si>
  <si>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</si>
  <si>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</si>
  <si>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</si>
  <si>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2020 SCH 210</t>
  </si>
  <si>
    <t>2019 SCH 210</t>
  </si>
  <si>
    <t>2018 SCH 210</t>
  </si>
  <si>
    <t>2017 SCH 210</t>
  </si>
  <si>
    <t>2016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</si>
  <si>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</si>
  <si>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</si>
  <si>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</si>
  <si>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</si>
  <si>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</si>
  <si>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</si>
  <si>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</si>
  <si>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</si>
  <si>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</si>
  <si>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</si>
  <si>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</si>
  <si>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</si>
  <si>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</si>
  <si>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</si>
  <si>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</si>
  <si>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</si>
  <si>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</si>
  <si>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</si>
  <si>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</si>
  <si>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</si>
  <si>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</si>
  <si>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</si>
  <si>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</si>
  <si>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</si>
  <si>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</si>
  <si>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</si>
  <si>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</si>
  <si>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</si>
  <si>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</si>
  <si>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</si>
  <si>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</si>
  <si>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</si>
  <si>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</si>
  <si>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</si>
  <si>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</si>
  <si>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</si>
  <si>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</si>
  <si>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</si>
  <si>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</si>
  <si>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</si>
  <si>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</si>
  <si>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</si>
  <si>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</si>
  <si>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</si>
  <si>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</si>
  <si>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</si>
  <si>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</si>
  <si>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</si>
  <si>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</si>
  <si>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</si>
  <si>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</si>
  <si>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</si>
  <si>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</si>
  <si>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</si>
  <si>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</si>
  <si>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</si>
  <si>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</si>
  <si>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</si>
  <si>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</si>
  <si>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</si>
  <si>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</si>
  <si>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</si>
  <si>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</si>
  <si>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</si>
  <si>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</si>
  <si>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</si>
  <si>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</si>
  <si>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</si>
  <si>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</si>
  <si>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</si>
  <si>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</si>
  <si>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</si>
  <si>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</si>
  <si>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</si>
  <si>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</si>
  <si>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</si>
  <si>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</si>
  <si>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</si>
  <si>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</si>
  <si>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</si>
  <si>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</si>
  <si>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</si>
  <si>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</si>
  <si>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</si>
  <si>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</si>
  <si>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</si>
  <si>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</si>
  <si>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</si>
  <si>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</si>
  <si>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</si>
  <si>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</si>
  <si>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</si>
  <si>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</si>
  <si>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2020 SCH 417</t>
  </si>
  <si>
    <t>2019 SCH 417</t>
  </si>
  <si>
    <t>2018 SCH 417</t>
  </si>
  <si>
    <t>2017 SCH 417</t>
  </si>
  <si>
    <t>2016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</si>
  <si>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</si>
  <si>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</si>
  <si>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</si>
  <si>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</si>
  <si>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</si>
  <si>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</si>
  <si>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</si>
  <si>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</si>
  <si>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</si>
  <si>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</si>
  <si>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</si>
  <si>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</si>
  <si>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</si>
  <si>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</si>
  <si>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</si>
  <si>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</si>
  <si>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</si>
  <si>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</si>
  <si>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</si>
  <si>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</si>
  <si>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</si>
  <si>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</si>
  <si>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</si>
  <si>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</si>
  <si>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</si>
  <si>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</si>
  <si>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</si>
  <si>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</si>
  <si>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</si>
  <si>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</si>
  <si>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</si>
  <si>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</si>
  <si>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</si>
  <si>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</si>
  <si>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</si>
  <si>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</si>
  <si>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</si>
  <si>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</si>
  <si>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</si>
  <si>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</si>
  <si>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</si>
  <si>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</si>
  <si>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</si>
  <si>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</si>
  <si>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</si>
  <si>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</si>
  <si>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</si>
  <si>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</si>
  <si>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</si>
  <si>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</si>
  <si>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</si>
  <si>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</si>
  <si>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</si>
  <si>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</si>
  <si>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</si>
  <si>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</si>
  <si>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</si>
  <si>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</si>
  <si>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</si>
  <si>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</si>
  <si>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</si>
  <si>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</si>
  <si>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</si>
  <si>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</si>
  <si>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</si>
  <si>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</si>
  <si>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</si>
  <si>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</si>
  <si>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</si>
  <si>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</si>
  <si>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</si>
  <si>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</si>
  <si>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</si>
  <si>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</si>
  <si>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</si>
  <si>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</si>
  <si>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</si>
  <si>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</si>
  <si>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</si>
  <si>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</si>
  <si>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</si>
  <si>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</si>
  <si>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</si>
  <si>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</si>
  <si>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</si>
  <si>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</si>
  <si>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</si>
  <si>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</si>
  <si>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</si>
  <si>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</si>
  <si>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</si>
  <si>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</si>
  <si>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</si>
  <si>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</si>
  <si>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</si>
  <si>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</si>
  <si>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</si>
  <si>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</si>
  <si>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</si>
  <si>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</si>
  <si>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</si>
  <si>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</si>
  <si>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</si>
  <si>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</si>
  <si>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</si>
  <si>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</si>
  <si>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</si>
  <si>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</si>
  <si>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</si>
  <si>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</si>
  <si>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</si>
  <si>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</si>
  <si>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</si>
  <si>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</si>
  <si>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</si>
  <si>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</si>
  <si>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</si>
  <si>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</si>
  <si>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</si>
  <si>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</si>
  <si>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</si>
  <si>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</si>
  <si>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</si>
  <si>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</si>
  <si>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</si>
  <si>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</si>
  <si>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</si>
  <si>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</si>
  <si>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</si>
  <si>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</si>
  <si>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</si>
  <si>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</si>
  <si>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</si>
  <si>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</si>
  <si>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</si>
  <si>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</si>
  <si>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</si>
  <si>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</si>
  <si>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</si>
  <si>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</si>
  <si>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</si>
  <si>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</si>
  <si>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</si>
  <si>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</si>
  <si>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</si>
  <si>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</si>
  <si>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</si>
  <si>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</si>
  <si>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</si>
  <si>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</si>
  <si>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</si>
  <si>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</si>
  <si>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</si>
  <si>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</si>
  <si>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</si>
  <si>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</si>
  <si>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</si>
  <si>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</si>
  <si>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</si>
  <si>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</si>
  <si>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</si>
  <si>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</si>
  <si>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</si>
  <si>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</si>
  <si>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</si>
  <si>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</si>
  <si>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</si>
  <si>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</si>
  <si>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</si>
  <si>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</si>
  <si>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</si>
  <si>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</si>
  <si>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</si>
  <si>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</si>
  <si>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</si>
  <si>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2020 SCH 414</t>
  </si>
  <si>
    <t>2019 SCH 414</t>
  </si>
  <si>
    <t>2018 SCH 414</t>
  </si>
  <si>
    <t>2017 SCH 414</t>
  </si>
  <si>
    <t>2016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</si>
  <si>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</si>
  <si>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</si>
  <si>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</si>
  <si>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</si>
  <si>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</si>
  <si>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</si>
  <si>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</si>
  <si>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</si>
  <si>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</si>
  <si>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</si>
  <si>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</si>
  <si>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</si>
  <si>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</si>
  <si>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</si>
  <si>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</si>
  <si>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</si>
  <si>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</si>
  <si>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</si>
  <si>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</si>
  <si>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</si>
  <si>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</si>
  <si>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</si>
  <si>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</si>
  <si>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</si>
  <si>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</si>
  <si>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</si>
  <si>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</si>
  <si>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</si>
  <si>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</si>
  <si>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</si>
  <si>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</si>
  <si>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</si>
  <si>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</si>
  <si>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</si>
  <si>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</si>
  <si>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</si>
  <si>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</si>
  <si>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</si>
  <si>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</si>
  <si>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</si>
  <si>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</si>
  <si>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</si>
  <si>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</si>
  <si>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</si>
  <si>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</si>
  <si>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</si>
  <si>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</si>
  <si>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</si>
  <si>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</si>
  <si>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</si>
  <si>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</si>
  <si>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</si>
  <si>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</si>
  <si>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</si>
  <si>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</si>
  <si>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</si>
  <si>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</si>
  <si>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</si>
  <si>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</si>
  <si>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</si>
  <si>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</si>
  <si>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</si>
  <si>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</si>
  <si>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</si>
  <si>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</si>
  <si>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</si>
  <si>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</si>
  <si>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</si>
  <si>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</si>
  <si>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</si>
  <si>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</si>
  <si>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</si>
  <si>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</si>
  <si>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</si>
  <si>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</si>
  <si>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</si>
  <si>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</si>
  <si>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</si>
  <si>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</si>
  <si>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</si>
  <si>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</si>
  <si>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</si>
  <si>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</si>
  <si>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</si>
  <si>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</si>
  <si>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</si>
  <si>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</si>
  <si>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</si>
  <si>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</si>
  <si>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</si>
  <si>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</si>
  <si>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</si>
  <si>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</si>
  <si>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</si>
  <si>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</si>
  <si>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</si>
  <si>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</si>
  <si>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</si>
  <si>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</si>
  <si>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</si>
  <si>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</si>
  <si>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</si>
  <si>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</si>
  <si>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</si>
  <si>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</si>
  <si>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</si>
  <si>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</si>
  <si>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</si>
  <si>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</si>
  <si>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</si>
  <si>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</si>
  <si>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</si>
  <si>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</si>
  <si>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</si>
  <si>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</si>
  <si>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</si>
  <si>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</si>
  <si>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</si>
  <si>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</si>
  <si>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</si>
  <si>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</si>
  <si>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</si>
  <si>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</si>
  <si>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</si>
  <si>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</si>
  <si>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</si>
  <si>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</si>
  <si>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</si>
  <si>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</si>
  <si>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</si>
  <si>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</si>
  <si>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</si>
  <si>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</si>
  <si>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</si>
  <si>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</si>
  <si>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</si>
  <si>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</si>
  <si>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</si>
  <si>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</si>
  <si>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</si>
  <si>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</si>
  <si>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</si>
  <si>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</si>
  <si>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</si>
  <si>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</si>
  <si>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</si>
  <si>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</si>
  <si>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</si>
  <si>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</si>
  <si>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</si>
  <si>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</si>
  <si>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</si>
  <si>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</si>
  <si>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</si>
  <si>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</si>
  <si>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</si>
  <si>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</si>
  <si>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</si>
  <si>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</si>
  <si>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</si>
  <si>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</si>
  <si>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</si>
  <si>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</si>
  <si>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</si>
  <si>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</si>
  <si>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</si>
  <si>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</si>
  <si>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</si>
  <si>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</si>
  <si>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</si>
  <si>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</si>
  <si>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</si>
  <si>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</si>
  <si>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</si>
  <si>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</si>
  <si>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</si>
  <si>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</si>
  <si>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</si>
  <si>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</si>
  <si>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</si>
  <si>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</si>
  <si>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</si>
  <si>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</si>
  <si>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</si>
  <si>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</si>
  <si>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</si>
  <si>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</si>
  <si>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</si>
  <si>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</si>
  <si>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</si>
  <si>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</si>
  <si>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</si>
  <si>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</si>
  <si>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</si>
  <si>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</si>
  <si>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</si>
  <si>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</si>
  <si>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</si>
  <si>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</si>
  <si>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</si>
  <si>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</si>
  <si>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</si>
  <si>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</si>
  <si>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</si>
  <si>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</si>
  <si>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</si>
  <si>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</si>
  <si>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</si>
  <si>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</si>
  <si>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</si>
  <si>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</si>
  <si>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</si>
  <si>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</si>
  <si>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</si>
  <si>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</si>
  <si>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</si>
  <si>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</si>
  <si>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</si>
  <si>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</si>
  <si>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</si>
  <si>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</si>
  <si>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</si>
  <si>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</si>
  <si>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</si>
  <si>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</si>
  <si>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</si>
  <si>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</si>
  <si>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</si>
  <si>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</si>
  <si>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</si>
  <si>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</si>
  <si>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</si>
  <si>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</si>
  <si>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</si>
  <si>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</si>
  <si>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</si>
  <si>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</si>
  <si>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</si>
  <si>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</si>
  <si>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</si>
  <si>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</si>
  <si>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</si>
  <si>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</si>
  <si>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</si>
  <si>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</si>
  <si>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</si>
  <si>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</si>
  <si>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</si>
  <si>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</si>
  <si>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</si>
  <si>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</si>
  <si>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</si>
  <si>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</si>
  <si>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</si>
  <si>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</si>
  <si>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</si>
  <si>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</si>
  <si>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</si>
  <si>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</si>
  <si>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</si>
  <si>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</si>
  <si>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</si>
  <si>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</si>
  <si>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</si>
  <si>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</si>
  <si>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</si>
  <si>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2020 SCH 415</t>
  </si>
  <si>
    <t>2019 SCH 415</t>
  </si>
  <si>
    <t>2018 SCH 415</t>
  </si>
  <si>
    <t>2017 SCH 415</t>
  </si>
  <si>
    <t>2016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</si>
  <si>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</si>
  <si>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</si>
  <si>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</si>
  <si>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</si>
  <si>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</si>
  <si>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</si>
  <si>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</si>
  <si>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</si>
  <si>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</si>
  <si>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</si>
  <si>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</si>
  <si>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</si>
  <si>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</si>
  <si>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</si>
  <si>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</si>
  <si>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</si>
  <si>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</si>
  <si>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</si>
  <si>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</si>
  <si>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</si>
  <si>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</si>
  <si>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</si>
  <si>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</si>
  <si>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</si>
  <si>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</si>
  <si>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</si>
  <si>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</si>
  <si>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</si>
  <si>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</si>
  <si>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</si>
  <si>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</si>
  <si>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</si>
  <si>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</si>
  <si>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</si>
  <si>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</si>
  <si>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</si>
  <si>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</si>
  <si>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</si>
  <si>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</si>
  <si>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</si>
  <si>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</si>
  <si>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</si>
  <si>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</si>
  <si>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</si>
  <si>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</si>
  <si>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</si>
  <si>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</si>
  <si>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</si>
  <si>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</si>
  <si>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</si>
  <si>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</si>
  <si>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</si>
  <si>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</si>
  <si>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</si>
  <si>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</si>
  <si>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</si>
  <si>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</si>
  <si>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</si>
  <si>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</si>
  <si>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</si>
  <si>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</si>
  <si>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</si>
  <si>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</si>
  <si>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</si>
  <si>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</si>
  <si>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</si>
  <si>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</si>
  <si>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</si>
  <si>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</si>
  <si>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</si>
  <si>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</si>
  <si>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</si>
  <si>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</si>
  <si>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</si>
  <si>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</si>
  <si>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</si>
  <si>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</si>
  <si>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</si>
  <si>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</si>
  <si>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</si>
  <si>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</si>
  <si>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</si>
  <si>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</si>
  <si>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</si>
  <si>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</si>
  <si>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</si>
  <si>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</si>
  <si>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</si>
  <si>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</si>
  <si>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</si>
  <si>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</si>
  <si>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</si>
  <si>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</si>
  <si>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</si>
  <si>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</si>
  <si>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</si>
  <si>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</si>
  <si>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</si>
  <si>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</si>
  <si>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</si>
  <si>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</si>
  <si>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</si>
  <si>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</si>
  <si>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</si>
  <si>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</si>
  <si>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</si>
  <si>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</si>
  <si>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</si>
  <si>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</si>
  <si>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</si>
  <si>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</si>
  <si>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</si>
  <si>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</si>
  <si>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</si>
  <si>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</si>
  <si>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</si>
  <si>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</si>
  <si>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</si>
  <si>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</si>
  <si>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</si>
  <si>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</si>
  <si>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</si>
  <si>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</si>
  <si>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</si>
  <si>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</si>
  <si>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</si>
  <si>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</si>
  <si>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</si>
  <si>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</si>
  <si>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</si>
  <si>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</si>
  <si>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</si>
  <si>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</si>
  <si>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</si>
  <si>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</si>
  <si>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</si>
  <si>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</si>
  <si>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</si>
  <si>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</si>
  <si>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</si>
  <si>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</si>
  <si>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</si>
  <si>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</si>
  <si>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</si>
  <si>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</si>
  <si>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</si>
  <si>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</si>
  <si>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</si>
  <si>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</si>
  <si>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</si>
  <si>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</si>
  <si>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</si>
  <si>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</si>
  <si>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</si>
  <si>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</si>
  <si>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</si>
  <si>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</si>
  <si>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</si>
  <si>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</si>
  <si>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</si>
  <si>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</si>
  <si>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</si>
  <si>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</si>
  <si>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</si>
  <si>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</si>
  <si>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</si>
  <si>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</si>
  <si>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</si>
  <si>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</si>
  <si>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</si>
  <si>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</si>
  <si>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</si>
  <si>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</si>
  <si>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</si>
  <si>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</si>
  <si>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</si>
  <si>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</si>
  <si>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</si>
  <si>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</si>
  <si>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</si>
  <si>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</si>
  <si>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</si>
  <si>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</si>
  <si>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</si>
  <si>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</si>
  <si>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</si>
  <si>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</si>
  <si>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</si>
  <si>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</si>
  <si>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</si>
  <si>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</si>
  <si>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</si>
  <si>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</si>
  <si>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</si>
  <si>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</si>
  <si>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</si>
  <si>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</si>
  <si>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</si>
  <si>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</si>
  <si>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</si>
  <si>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</si>
  <si>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</si>
  <si>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</si>
  <si>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</si>
  <si>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</si>
  <si>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</si>
  <si>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</si>
  <si>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</si>
  <si>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</si>
  <si>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</si>
  <si>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</si>
  <si>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</si>
  <si>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</si>
  <si>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</si>
  <si>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</si>
  <si>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</si>
  <si>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</si>
  <si>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</si>
  <si>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</si>
  <si>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</si>
  <si>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</si>
  <si>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</si>
  <si>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</si>
  <si>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</si>
  <si>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</si>
  <si>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</si>
  <si>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</si>
  <si>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</si>
  <si>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</si>
  <si>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</si>
  <si>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</si>
  <si>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</si>
  <si>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</si>
  <si>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</si>
  <si>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</si>
  <si>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</si>
  <si>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</si>
  <si>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</si>
  <si>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</si>
  <si>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</si>
  <si>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</si>
  <si>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</si>
  <si>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</si>
  <si>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</si>
  <si>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</si>
  <si>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</si>
  <si>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</si>
  <si>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</si>
  <si>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</si>
  <si>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</si>
  <si>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</si>
  <si>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</si>
  <si>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</si>
  <si>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</si>
  <si>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</si>
  <si>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</si>
  <si>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</si>
  <si>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</si>
  <si>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</si>
  <si>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</si>
  <si>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</si>
  <si>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</si>
  <si>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</si>
  <si>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</si>
  <si>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</si>
  <si>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</si>
  <si>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</si>
  <si>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</si>
  <si>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</si>
  <si>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</si>
  <si>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</si>
  <si>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</si>
  <si>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</si>
  <si>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</si>
  <si>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</si>
  <si>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</si>
  <si>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</si>
  <si>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</si>
  <si>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</si>
  <si>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</si>
  <si>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</si>
  <si>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</si>
  <si>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</si>
  <si>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</si>
  <si>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</si>
  <si>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</si>
  <si>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</si>
  <si>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</si>
  <si>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</si>
  <si>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</si>
  <si>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</si>
  <si>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</si>
  <si>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</si>
  <si>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</si>
  <si>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</si>
  <si>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</si>
  <si>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</si>
  <si>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</si>
  <si>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</si>
  <si>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</si>
  <si>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</si>
  <si>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</si>
  <si>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</si>
  <si>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</si>
  <si>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</si>
  <si>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</si>
  <si>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</si>
  <si>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</si>
  <si>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</si>
  <si>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</si>
  <si>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</si>
  <si>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</si>
  <si>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</si>
  <si>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</si>
  <si>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</si>
  <si>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</si>
  <si>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</si>
  <si>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</si>
  <si>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</si>
  <si>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</si>
  <si>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</si>
  <si>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</si>
  <si>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</si>
  <si>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</si>
  <si>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</si>
  <si>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</si>
  <si>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</si>
  <si>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</si>
  <si>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</si>
  <si>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</si>
  <si>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</si>
  <si>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</si>
  <si>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</si>
  <si>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</si>
  <si>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</si>
  <si>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</si>
  <si>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</si>
  <si>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</si>
  <si>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</si>
  <si>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</si>
  <si>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</si>
  <si>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</si>
  <si>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</si>
  <si>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</si>
  <si>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</si>
  <si>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</si>
  <si>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</si>
  <si>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</si>
  <si>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</si>
  <si>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</si>
  <si>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</si>
  <si>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</si>
  <si>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</si>
  <si>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</si>
  <si>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</si>
  <si>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</si>
  <si>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</si>
  <si>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</si>
  <si>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</si>
  <si>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</si>
  <si>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</si>
  <si>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</si>
  <si>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</si>
  <si>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</si>
  <si>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</si>
  <si>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</si>
  <si>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</si>
  <si>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</si>
  <si>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</si>
  <si>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</si>
  <si>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</si>
  <si>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</si>
  <si>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</si>
  <si>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</si>
  <si>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</si>
  <si>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</si>
  <si>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</si>
  <si>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</si>
  <si>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</si>
  <si>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</si>
  <si>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</si>
  <si>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</si>
  <si>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</si>
  <si>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</si>
  <si>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</si>
  <si>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</si>
  <si>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</si>
  <si>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</si>
  <si>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</si>
  <si>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</si>
  <si>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</si>
  <si>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</si>
  <si>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</si>
  <si>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</si>
  <si>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2020 SCH 412</t>
  </si>
  <si>
    <t>2019 SCH 412</t>
  </si>
  <si>
    <t>2018 SCH 412</t>
  </si>
  <si>
    <t>2017 SCH 412</t>
  </si>
  <si>
    <t>2016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</si>
  <si>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</si>
  <si>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</si>
  <si>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</si>
  <si>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</si>
  <si>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</si>
  <si>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</si>
  <si>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</si>
  <si>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</si>
  <si>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</si>
  <si>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</si>
  <si>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</si>
  <si>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</si>
  <si>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</si>
  <si>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</si>
  <si>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</si>
  <si>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</si>
  <si>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</si>
  <si>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</si>
  <si>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</si>
  <si>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</si>
  <si>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</si>
  <si>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</si>
  <si>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</si>
  <si>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</si>
  <si>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</si>
  <si>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</si>
  <si>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</si>
  <si>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</si>
  <si>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</si>
  <si>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</si>
  <si>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</si>
  <si>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</si>
  <si>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</si>
  <si>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</si>
  <si>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</si>
  <si>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</si>
  <si>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</si>
  <si>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</si>
  <si>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</si>
  <si>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</si>
  <si>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</si>
  <si>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</si>
  <si>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</si>
  <si>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</si>
  <si>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</si>
  <si>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</si>
  <si>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</si>
  <si>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</si>
  <si>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</si>
  <si>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</si>
  <si>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</si>
  <si>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</si>
  <si>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</si>
  <si>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</si>
  <si>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</si>
  <si>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</si>
  <si>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</si>
  <si>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</si>
  <si>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</si>
  <si>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</si>
  <si>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</si>
  <si>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</si>
  <si>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</si>
  <si>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</si>
  <si>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</si>
  <si>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</si>
  <si>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</si>
  <si>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</si>
  <si>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</si>
  <si>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</si>
  <si>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</si>
  <si>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</si>
  <si>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</si>
  <si>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</si>
  <si>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</si>
  <si>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</si>
  <si>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</si>
  <si>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</si>
  <si>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</si>
  <si>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</si>
  <si>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</si>
  <si>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</si>
  <si>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</si>
  <si>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</si>
  <si>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</si>
  <si>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</si>
  <si>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</si>
  <si>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</si>
  <si>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</si>
  <si>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</si>
  <si>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</si>
  <si>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</si>
  <si>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</si>
  <si>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</si>
  <si>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</si>
  <si>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</si>
  <si>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</si>
  <si>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</si>
  <si>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</si>
  <si>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</si>
  <si>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</si>
  <si>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</si>
  <si>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</si>
  <si>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</si>
  <si>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</si>
  <si>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</si>
  <si>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</si>
  <si>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</si>
  <si>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</si>
  <si>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</si>
  <si>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</si>
  <si>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</si>
  <si>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</si>
  <si>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</si>
  <si>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</si>
  <si>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</si>
  <si>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</si>
  <si>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</si>
  <si>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</si>
  <si>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</si>
  <si>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</si>
  <si>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</si>
  <si>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2020 SCH 352B COL (B)</t>
  </si>
  <si>
    <t>=SUM(A4L101C2,A4L101C3)</t>
  </si>
  <si>
    <t>2020 SCH 335 COL (G)</t>
  </si>
  <si>
    <t>2020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</si>
  <si>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</si>
  <si>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</si>
  <si>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</si>
  <si>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</si>
  <si>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</si>
  <si>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</si>
  <si>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</si>
  <si>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</si>
  <si>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</si>
  <si>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</si>
  <si>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</si>
  <si>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</si>
  <si>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</si>
  <si>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</si>
  <si>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</si>
  <si>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</si>
  <si>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</si>
  <si>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</si>
  <si>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</si>
  <si>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</si>
  <si>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</si>
  <si>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</si>
  <si>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</si>
  <si>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</si>
  <si>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</si>
  <si>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</si>
  <si>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</si>
  <si>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</si>
  <si>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</si>
  <si>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</si>
  <si>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</si>
  <si>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</si>
  <si>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</si>
  <si>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</si>
  <si>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</si>
  <si>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</si>
  <si>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</si>
  <si>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</si>
  <si>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</si>
  <si>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</si>
  <si>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</si>
  <si>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</si>
  <si>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</si>
  <si>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</si>
  <si>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</si>
  <si>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</si>
  <si>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</si>
  <si>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</si>
  <si>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</si>
  <si>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</si>
  <si>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</si>
  <si>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</si>
  <si>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</si>
  <si>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</si>
  <si>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</si>
  <si>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</si>
  <si>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</si>
  <si>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</si>
  <si>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</si>
  <si>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</si>
  <si>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</si>
  <si>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</si>
  <si>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</si>
  <si>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</si>
  <si>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</si>
  <si>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</si>
  <si>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</si>
  <si>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</si>
  <si>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</si>
  <si>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</si>
  <si>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</si>
  <si>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</si>
  <si>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</si>
  <si>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</si>
  <si>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</si>
  <si>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</si>
  <si>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</si>
  <si>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2020 SCH 245, LINE 28</t>
  </si>
  <si>
    <t>=A4L201C1</t>
  </si>
  <si>
    <t>2020 SCH 200, LINE 49</t>
  </si>
  <si>
    <t>=A4L202C1</t>
  </si>
  <si>
    <t>2020 SCH 510, LINE 27</t>
  </si>
  <si>
    <t>=IF(EMBEDDED_COC="N",A4L205C1,A4L203C1)</t>
  </si>
  <si>
    <t>2020 SCH 510, LINE 28</t>
  </si>
  <si>
    <t>=IF(EMBEDDED_COC="N",A4L205C1,A4L204C1)</t>
  </si>
  <si>
    <t>2020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</si>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</sst>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2B1E5F-3335-40E3-89A3-D78DAE6C356F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114900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1</v>
      </c>
    </row>
    <row r="9" spans="1:2" x14ac:dyDescent="0.3">
      <c r="A9" s="1" t="s">
        <v>9</v>
      </c>
      <c r="B9" s="6">
        <v>2020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1692E3-804E-4F3C-BBB8-3D2D5D82B8EE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1961.7470000000001</v>
      </c>
      <c r="F8" s="16" t="s">
        <v>175</v>
      </c>
      <c r="G8" s="15">
        <v>2415.212</v>
      </c>
      <c r="H8" s="16" t="s">
        <v>176</v>
      </c>
      <c r="I8" s="15">
        <v>2791.8629999999998</v>
      </c>
      <c r="J8" s="16" t="s">
        <v>177</v>
      </c>
      <c r="K8" s="15">
        <v>2803.087</v>
      </c>
      <c r="L8" s="16" t="s">
        <v>178</v>
      </c>
      <c r="M8" s="15">
        <v>2041.364</v>
      </c>
      <c r="N8" s="16" t="s">
        <v>179</v>
      </c>
      <c r="O8" s="17">
        <f>IF(RUN_YEARS &gt; 1,(A1L101C1 + A1L101C2) / 2, 0)</f>
        <v>2188.4794999999999</v>
      </c>
      <c r="P8" s="16" t="s">
        <v>180</v>
      </c>
      <c r="Q8" s="17">
        <f>IF(RUN_YEARS &gt; 2,(A1L101C1 + A1L101C2 + A1L101C3) / 3, 0)</f>
        <v>2389.6073333333334</v>
      </c>
      <c r="R8" s="16" t="s">
        <v>181</v>
      </c>
      <c r="S8" s="17">
        <f>IF(RUN_YEARS &gt; 3,(A1L101C1 + A1L101C2 + A1L101C3 + A1L101C4) / 4, 0)</f>
        <v>2492.9772499999999</v>
      </c>
      <c r="T8" s="16" t="s">
        <v>182</v>
      </c>
      <c r="U8" s="17">
        <f>IF(RUN_YEARS &gt; 4,(A1L101C1 + A1L101C2 + A1L101C3 + A1L101C4 + A1L101C5) / 5, 0)</f>
        <v>2402.6545999999998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3458.299</v>
      </c>
      <c r="F9" s="16" t="s">
        <v>175</v>
      </c>
      <c r="G9" s="15">
        <v>4029.4409999999998</v>
      </c>
      <c r="H9" s="16" t="s">
        <v>176</v>
      </c>
      <c r="I9" s="15">
        <v>4326.9279999999999</v>
      </c>
      <c r="J9" s="16" t="s">
        <v>177</v>
      </c>
      <c r="K9" s="15">
        <v>4618.7740000000003</v>
      </c>
      <c r="L9" s="16" t="s">
        <v>178</v>
      </c>
      <c r="M9" s="15">
        <v>4684.82</v>
      </c>
      <c r="N9" s="16" t="s">
        <v>183</v>
      </c>
      <c r="O9" s="17">
        <f>IF(RUN_YEARS &gt; 1,(A1L102C1 + A1L102C2) / 2, 0)</f>
        <v>3743.87</v>
      </c>
      <c r="P9" s="16" t="s">
        <v>184</v>
      </c>
      <c r="Q9" s="17">
        <f>IF(RUN_YEARS &gt; 2,(A1L102C1 + A1L102C2 + A1L102C3) / 3, 0)</f>
        <v>3938.2226666666666</v>
      </c>
      <c r="R9" s="16" t="s">
        <v>185</v>
      </c>
      <c r="S9" s="17">
        <f>IF(RUN_YEARS &gt; 3,(A1L102C1 + A1L102C2 + A1L102C3 + A1L102C4) / 4, 0)</f>
        <v>4108.3604999999998</v>
      </c>
      <c r="T9" s="16" t="s">
        <v>186</v>
      </c>
      <c r="U9" s="17">
        <f>IF(RUN_YEARS &gt; 4,(A1L102C1 + A1L102C2 + A1L102C3 + A1L102C4 + A1L102C5) / 5, 0)</f>
        <v>4223.6523999999999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10027.33</v>
      </c>
      <c r="F10" s="16" t="s">
        <v>175</v>
      </c>
      <c r="G10" s="15">
        <v>11439.205</v>
      </c>
      <c r="H10" s="16" t="s">
        <v>176</v>
      </c>
      <c r="I10" s="15">
        <v>10640.058000000001</v>
      </c>
      <c r="J10" s="16" t="s">
        <v>177</v>
      </c>
      <c r="K10" s="15">
        <v>9299.7610000000004</v>
      </c>
      <c r="L10" s="16" t="s">
        <v>178</v>
      </c>
      <c r="M10" s="15">
        <v>9239.8680000000004</v>
      </c>
      <c r="N10" s="16" t="s">
        <v>187</v>
      </c>
      <c r="O10" s="17">
        <f>IF(RUN_YEARS &gt; 1,(A1L103C1 + A1L103C2) / 2, 0)</f>
        <v>10733.2675</v>
      </c>
      <c r="P10" s="16" t="s">
        <v>188</v>
      </c>
      <c r="Q10" s="17">
        <f>IF(RUN_YEARS &gt; 2,(A1L103C1 + A1L103C2 + A1L103C3) / 3, 0)</f>
        <v>10702.197666666667</v>
      </c>
      <c r="R10" s="16" t="s">
        <v>189</v>
      </c>
      <c r="S10" s="17">
        <f>IF(RUN_YEARS &gt; 3,(A1L103C1 + A1L103C2 + A1L103C3 + A1L103C4) / 4, 0)</f>
        <v>10351.5885</v>
      </c>
      <c r="T10" s="16" t="s">
        <v>190</v>
      </c>
      <c r="U10" s="17">
        <f>IF(RUN_YEARS &gt; 4,(A1L103C1 + A1L103C2 + A1L103C3 + A1L103C4 + A1L103C5) / 5, 0)</f>
        <v>10129.2444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15447.376</v>
      </c>
      <c r="F11" s="16" t="s">
        <v>175</v>
      </c>
      <c r="G11" s="15">
        <v>17883.858</v>
      </c>
      <c r="H11" s="16" t="s">
        <v>176</v>
      </c>
      <c r="I11" s="15">
        <v>17758.848999999998</v>
      </c>
      <c r="J11" s="16" t="s">
        <v>177</v>
      </c>
      <c r="K11" s="15">
        <v>16721.621999999999</v>
      </c>
      <c r="L11" s="16" t="s">
        <v>178</v>
      </c>
      <c r="M11" s="15">
        <v>15966.052</v>
      </c>
      <c r="N11" s="16" t="s">
        <v>191</v>
      </c>
      <c r="O11" s="17">
        <f>IF(RUN_YEARS &gt; 1,(A1L104C1 + A1L104C2) / 2, 0)</f>
        <v>16665.616999999998</v>
      </c>
      <c r="P11" s="16" t="s">
        <v>192</v>
      </c>
      <c r="Q11" s="17">
        <f>IF(RUN_YEARS &gt; 2,(A1L104C1 + A1L104C2 + A1L104C3) / 3, 0)</f>
        <v>17030.027666666665</v>
      </c>
      <c r="R11" s="16" t="s">
        <v>193</v>
      </c>
      <c r="S11" s="17">
        <f>IF(RUN_YEARS &gt; 3,(A1L104C1 + A1L104C2 + A1L104C3 + A1L104C4) / 4, 0)</f>
        <v>16952.92625</v>
      </c>
      <c r="T11" s="16" t="s">
        <v>194</v>
      </c>
      <c r="U11" s="17">
        <f>IF(RUN_YEARS &gt; 4,(A1L104C1 + A1L104C2 + A1L104C3 + A1L104C4 + A1L104C5) / 5, 0)</f>
        <v>16755.5514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5074.3190000000004</v>
      </c>
      <c r="F12" s="16" t="s">
        <v>175</v>
      </c>
      <c r="G12" s="15">
        <v>6111.2269999999999</v>
      </c>
      <c r="H12" s="16" t="s">
        <v>176</v>
      </c>
      <c r="I12" s="15">
        <v>7038.2830000000004</v>
      </c>
      <c r="J12" s="16" t="s">
        <v>177</v>
      </c>
      <c r="K12" s="15">
        <v>7140.7849999999999</v>
      </c>
      <c r="L12" s="16" t="s">
        <v>178</v>
      </c>
      <c r="M12" s="15">
        <v>5271.0159999999996</v>
      </c>
      <c r="N12" s="16" t="s">
        <v>195</v>
      </c>
      <c r="O12" s="17">
        <f>IF(RUN_YEARS &gt; 1,(A1L105C1 + A1L105C2) / 2, 0)</f>
        <v>5592.7730000000001</v>
      </c>
      <c r="P12" s="16" t="s">
        <v>196</v>
      </c>
      <c r="Q12" s="17">
        <f>IF(RUN_YEARS &gt; 2,(A1L105C1 + A1L105C2 + A1L105C3) / 3, 0)</f>
        <v>6074.6096666666672</v>
      </c>
      <c r="R12" s="16" t="s">
        <v>197</v>
      </c>
      <c r="S12" s="17">
        <f>IF(RUN_YEARS &gt; 3,(A1L105C1 + A1L105C2 + A1L105C3 + A1L105C4) / 4, 0)</f>
        <v>6341.1535000000003</v>
      </c>
      <c r="T12" s="16" t="s">
        <v>198</v>
      </c>
      <c r="U12" s="17">
        <f>IF(RUN_YEARS &gt; 4,(A1L105C1 + A1L105C2 + A1L105C3 + A1L105C4 + A1L105C5) / 5, 0)</f>
        <v>6127.1260000000002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5917.6409999999996</v>
      </c>
      <c r="F13" s="16" t="s">
        <v>175</v>
      </c>
      <c r="G13" s="15">
        <v>6869.2809999999999</v>
      </c>
      <c r="H13" s="16" t="s">
        <v>176</v>
      </c>
      <c r="I13" s="15">
        <v>7330.3090000000002</v>
      </c>
      <c r="J13" s="16" t="s">
        <v>177</v>
      </c>
      <c r="K13" s="15">
        <v>7797.38</v>
      </c>
      <c r="L13" s="16" t="s">
        <v>178</v>
      </c>
      <c r="M13" s="15">
        <v>7686.6930000000002</v>
      </c>
      <c r="N13" s="16" t="s">
        <v>199</v>
      </c>
      <c r="O13" s="17">
        <f>IF(RUN_YEARS &gt; 1,(A1L106C1 + A1L106C2) / 2, 0)</f>
        <v>6393.4609999999993</v>
      </c>
      <c r="P13" s="16" t="s">
        <v>200</v>
      </c>
      <c r="Q13" s="17">
        <f>IF(RUN_YEARS &gt; 2,(A1L106C1 + A1L106C2 + A1L106C3) / 3, 0)</f>
        <v>6705.7436666666663</v>
      </c>
      <c r="R13" s="16" t="s">
        <v>201</v>
      </c>
      <c r="S13" s="17">
        <f>IF(RUN_YEARS &gt; 3,(A1L106C1 + A1L106C2 + A1L106C3 + A1L106C4) / 4, 0)</f>
        <v>6978.6527500000002</v>
      </c>
      <c r="T13" s="16" t="s">
        <v>202</v>
      </c>
      <c r="U13" s="17">
        <f>IF(RUN_YEARS &gt; 4,(A1L106C1 + A1L106C2 + A1L106C3 + A1L106C4 + A1L106C5) / 5, 0)</f>
        <v>7120.2608000000009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22092.694</v>
      </c>
      <c r="F14" s="16" t="s">
        <v>175</v>
      </c>
      <c r="G14" s="15">
        <v>25250.815999999999</v>
      </c>
      <c r="H14" s="16" t="s">
        <v>176</v>
      </c>
      <c r="I14" s="15">
        <v>23638.095000000001</v>
      </c>
      <c r="J14" s="16" t="s">
        <v>177</v>
      </c>
      <c r="K14" s="15">
        <v>20338.945</v>
      </c>
      <c r="L14" s="16" t="s">
        <v>178</v>
      </c>
      <c r="M14" s="15">
        <v>19844.063999999998</v>
      </c>
      <c r="N14" s="16" t="s">
        <v>203</v>
      </c>
      <c r="O14" s="17">
        <f>IF(RUN_YEARS &gt; 1,(A1L107C1 + A1L107C2) / 2, 0)</f>
        <v>23671.754999999997</v>
      </c>
      <c r="P14" s="16" t="s">
        <v>204</v>
      </c>
      <c r="Q14" s="17">
        <f>IF(RUN_YEARS &gt; 2,(A1L107C1 + A1L107C2 + A1L107C3) / 3, 0)</f>
        <v>23660.535</v>
      </c>
      <c r="R14" s="16" t="s">
        <v>205</v>
      </c>
      <c r="S14" s="17">
        <f>IF(RUN_YEARS &gt; 3,(A1L107C1 + A1L107C2 + A1L107C3 + A1L107C4) / 4, 0)</f>
        <v>22830.137499999997</v>
      </c>
      <c r="T14" s="16" t="s">
        <v>206</v>
      </c>
      <c r="U14" s="17">
        <f>IF(RUN_YEARS &gt; 4,(A1L107C1 + A1L107C2 + A1L107C3 + A1L107C4 + A1L107C5) / 5, 0)</f>
        <v>22232.922799999997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33084.654000000002</v>
      </c>
      <c r="F15" s="16" t="s">
        <v>175</v>
      </c>
      <c r="G15" s="15">
        <v>38231.324000000001</v>
      </c>
      <c r="H15" s="16" t="s">
        <v>176</v>
      </c>
      <c r="I15" s="15">
        <v>38006.686999999998</v>
      </c>
      <c r="J15" s="16" t="s">
        <v>177</v>
      </c>
      <c r="K15" s="15">
        <v>35277.11</v>
      </c>
      <c r="L15" s="16" t="s">
        <v>178</v>
      </c>
      <c r="M15" s="15">
        <v>32801.773000000001</v>
      </c>
      <c r="N15" s="16" t="s">
        <v>207</v>
      </c>
      <c r="O15" s="17">
        <f>IF(RUN_YEARS &gt; 1,(A1L108C1 + A1L108C2) / 2, 0)</f>
        <v>35657.989000000001</v>
      </c>
      <c r="P15" s="16" t="s">
        <v>208</v>
      </c>
      <c r="Q15" s="17">
        <f>IF(RUN_YEARS &gt; 2,(A1L108C1 + A1L108C2 + A1L108C3) / 3, 0)</f>
        <v>36440.888333333336</v>
      </c>
      <c r="R15" s="16" t="s">
        <v>209</v>
      </c>
      <c r="S15" s="17">
        <f>IF(RUN_YEARS &gt; 3,(A1L108C1 + A1L108C2 + A1L108C3 + A1L108C4) / 4, 0)</f>
        <v>36149.943750000006</v>
      </c>
      <c r="T15" s="16" t="s">
        <v>210</v>
      </c>
      <c r="U15" s="17">
        <f>IF(RUN_YEARS &gt; 4,(A1L108C1 + A1L108C2 + A1L108C3 + A1L108C4 + A1L108C5) / 5, 0)</f>
        <v>35480.309600000001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2156.9870000000001</v>
      </c>
      <c r="F16" s="16" t="s">
        <v>175</v>
      </c>
      <c r="G16" s="15">
        <v>2423.0650000000001</v>
      </c>
      <c r="H16" s="16" t="s">
        <v>176</v>
      </c>
      <c r="I16" s="15">
        <v>2518.0459999999998</v>
      </c>
      <c r="J16" s="16" t="s">
        <v>177</v>
      </c>
      <c r="K16" s="15">
        <v>2433.02</v>
      </c>
      <c r="L16" s="16" t="s">
        <v>178</v>
      </c>
      <c r="M16" s="15">
        <v>2176.9740000000002</v>
      </c>
      <c r="N16" s="16" t="s">
        <v>211</v>
      </c>
      <c r="O16" s="17">
        <f>IF(RUN_YEARS &gt; 1,(A1L109C1 + A1L109C2) / 2, 0)</f>
        <v>2290.0259999999998</v>
      </c>
      <c r="P16" s="16" t="s">
        <v>212</v>
      </c>
      <c r="Q16" s="17">
        <f>IF(RUN_YEARS &gt; 2,(A1L109C1 + A1L109C2 + A1L109C3) / 3, 0)</f>
        <v>2366.0326666666665</v>
      </c>
      <c r="R16" s="16" t="s">
        <v>213</v>
      </c>
      <c r="S16" s="17">
        <f>IF(RUN_YEARS &gt; 3,(A1L109C1 + A1L109C2 + A1L109C3 + A1L109C4) / 4, 0)</f>
        <v>2382.7795000000001</v>
      </c>
      <c r="T16" s="16" t="s">
        <v>214</v>
      </c>
      <c r="U16" s="17">
        <f>IF(RUN_YEARS &gt; 4,(A1L109C1 + A1L109C2 + A1L109C3 + A1L109C4 + A1L109C5) / 5, 0)</f>
        <v>2341.6184000000003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2698.92</v>
      </c>
      <c r="F17" s="16" t="s">
        <v>175</v>
      </c>
      <c r="G17" s="15">
        <v>3256.944</v>
      </c>
      <c r="H17" s="16" t="s">
        <v>176</v>
      </c>
      <c r="I17" s="15">
        <v>3264.3919999999998</v>
      </c>
      <c r="J17" s="16" t="s">
        <v>177</v>
      </c>
      <c r="K17" s="15">
        <v>3215.5709999999999</v>
      </c>
      <c r="L17" s="16" t="s">
        <v>178</v>
      </c>
      <c r="M17" s="15">
        <v>3022.38</v>
      </c>
      <c r="N17" s="16" t="s">
        <v>215</v>
      </c>
      <c r="O17" s="17">
        <f>IF(RUN_YEARS &gt; 1,(A1L110C1 + A1L110C2) / 2, 0)</f>
        <v>2977.9319999999998</v>
      </c>
      <c r="P17" s="16" t="s">
        <v>216</v>
      </c>
      <c r="Q17" s="17">
        <f>IF(RUN_YEARS &gt; 2,(A1L110C1 + A1L110C2 + A1L110C3) / 3, 0)</f>
        <v>3073.4186666666665</v>
      </c>
      <c r="R17" s="16" t="s">
        <v>217</v>
      </c>
      <c r="S17" s="17">
        <f>IF(RUN_YEARS &gt; 3,(A1L110C1 + A1L110C2 + A1L110C3 + A1L110C4) / 4, 0)</f>
        <v>3108.9567499999998</v>
      </c>
      <c r="T17" s="16" t="s">
        <v>218</v>
      </c>
      <c r="U17" s="17">
        <f>IF(RUN_YEARS &gt; 4,(A1L110C1 + A1L110C2 + A1L110C3 + A1L110C4 + A1L110C5) / 5, 0)</f>
        <v>3091.6413999999995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4855.9070000000002</v>
      </c>
      <c r="F18" s="16" t="s">
        <v>220</v>
      </c>
      <c r="G18" s="17">
        <f>(A1L109C2 + A1L110C2)</f>
        <v>5680.009</v>
      </c>
      <c r="H18" s="16" t="s">
        <v>221</v>
      </c>
      <c r="I18" s="17">
        <f>(A1L109C3 + A1L110C3)</f>
        <v>5782.4380000000001</v>
      </c>
      <c r="J18" s="16" t="s">
        <v>222</v>
      </c>
      <c r="K18" s="17">
        <f>(A1L109C4 + A1L110C4)</f>
        <v>5648.5910000000003</v>
      </c>
      <c r="L18" s="16" t="s">
        <v>223</v>
      </c>
      <c r="M18" s="17">
        <f>(A1L109C5 + A1L110C5)</f>
        <v>5199.3540000000003</v>
      </c>
      <c r="N18" s="16" t="s">
        <v>224</v>
      </c>
      <c r="O18" s="17">
        <f>IF(RUN_YEARS &gt; 1,(_xlfn.SINGLE(A1L111C1) +_xlfn.SINGLE( A1L111C2)) / 2, 0)</f>
        <v>5267.9580000000005</v>
      </c>
      <c r="P18" s="16" t="s">
        <v>225</v>
      </c>
      <c r="Q18" s="17">
        <f>IF(RUN_YEARS &gt; 2,(_xlfn.SINGLE(A1L111C1) +_xlfn.SINGLE( A1L111C2) +_xlfn.SINGLE( A1L111C3)) / 3, 0)</f>
        <v>5439.4513333333334</v>
      </c>
      <c r="R18" s="16" t="s">
        <v>226</v>
      </c>
      <c r="S18" s="17">
        <f>IF(RUN_YEARS &gt; 3,(_xlfn.SINGLE(A1L111C1) +_xlfn.SINGLE( A1L111C2) +_xlfn.SINGLE( A1L111C3) +_xlfn.SINGLE( A1L111C4)) / 4, 0)</f>
        <v>5491.7362499999999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5433.2597999999998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37940.561000000002</v>
      </c>
      <c r="F19" s="16" t="s">
        <v>175</v>
      </c>
      <c r="G19" s="15">
        <v>43911.332999999999</v>
      </c>
      <c r="H19" s="16" t="s">
        <v>176</v>
      </c>
      <c r="I19" s="15">
        <v>43789.125</v>
      </c>
      <c r="J19" s="16" t="s">
        <v>177</v>
      </c>
      <c r="K19" s="15">
        <v>40925.701000000001</v>
      </c>
      <c r="L19" s="16" t="s">
        <v>178</v>
      </c>
      <c r="M19" s="15">
        <v>38001.127</v>
      </c>
      <c r="N19" s="16" t="s">
        <v>228</v>
      </c>
      <c r="O19" s="17">
        <f>IF(RUN_YEARS &gt; 1,(A1L112C1 + A1L112C2) / 2, 0)</f>
        <v>40925.947</v>
      </c>
      <c r="P19" s="16" t="s">
        <v>229</v>
      </c>
      <c r="Q19" s="17">
        <f>IF(RUN_YEARS &gt; 2,(A1L112C1 + A1L112C2 + A1L112C3) / 3, 0)</f>
        <v>41880.339666666667</v>
      </c>
      <c r="R19" s="16" t="s">
        <v>230</v>
      </c>
      <c r="S19" s="17">
        <f>IF(RUN_YEARS &gt; 3,(A1L112C1 + A1L112C2 + A1L112C3 + A1L112C4) / 4, 0)</f>
        <v>41641.68</v>
      </c>
      <c r="T19" s="16" t="s">
        <v>231</v>
      </c>
      <c r="U19" s="17">
        <f>IF(RUN_YEARS &gt; 4,(A1L112C1 + A1L112C2 + A1L112C3 + A1L112C4 + A1L112C5) / 5, 0)</f>
        <v>40913.5694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8</v>
      </c>
      <c r="F20" s="16" t="s">
        <v>175</v>
      </c>
      <c r="G20" s="15">
        <v>9</v>
      </c>
      <c r="H20" s="16" t="s">
        <v>176</v>
      </c>
      <c r="I20" s="15">
        <v>11</v>
      </c>
      <c r="J20" s="16" t="s">
        <v>177</v>
      </c>
      <c r="K20" s="15">
        <v>4</v>
      </c>
      <c r="L20" s="16" t="s">
        <v>178</v>
      </c>
      <c r="M20" s="15">
        <v>1</v>
      </c>
      <c r="N20" s="16" t="s">
        <v>232</v>
      </c>
      <c r="O20" s="17">
        <f>IF(RUN_YEARS &gt; 1,(A1L113C1 + A1L113C2) / 2, 0)</f>
        <v>8.5</v>
      </c>
      <c r="P20" s="16" t="s">
        <v>233</v>
      </c>
      <c r="Q20" s="17">
        <f>IF(RUN_YEARS &gt; 2,(A1L113C1 + A1L113C2 + A1L113C3) / 3, 0)</f>
        <v>9.3333333333333339</v>
      </c>
      <c r="R20" s="16" t="s">
        <v>234</v>
      </c>
      <c r="S20" s="17">
        <f>IF(RUN_YEARS &gt; 3,(A1L113C1 + A1L113C2 + A1L113C3 + A1L113C4) / 4, 0)</f>
        <v>8</v>
      </c>
      <c r="T20" s="16" t="s">
        <v>235</v>
      </c>
      <c r="U20" s="17">
        <f>IF(RUN_YEARS &gt; 4,(A1L113C1 + A1L113C2 + A1L113C3 + A1L113C4 + A1L113C5) / 5, 0)</f>
        <v>6.6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1339848</v>
      </c>
      <c r="F21" s="16" t="s">
        <v>175</v>
      </c>
      <c r="G21" s="15">
        <v>1516927</v>
      </c>
      <c r="H21" s="16" t="s">
        <v>176</v>
      </c>
      <c r="I21" s="15">
        <v>1581014</v>
      </c>
      <c r="J21" s="16" t="s">
        <v>177</v>
      </c>
      <c r="K21" s="15">
        <v>1490455</v>
      </c>
      <c r="L21" s="16" t="s">
        <v>178</v>
      </c>
      <c r="M21" s="15">
        <v>1358396</v>
      </c>
      <c r="N21" s="16" t="s">
        <v>236</v>
      </c>
      <c r="O21" s="17">
        <f>IF(RUN_YEARS &gt; 1,(A1L114C1 + A1L114C2) / 2, 0)</f>
        <v>1428387.5</v>
      </c>
      <c r="P21" s="16" t="s">
        <v>237</v>
      </c>
      <c r="Q21" s="17">
        <f>IF(RUN_YEARS &gt; 2,(A1L114C1 + A1L114C2 + A1L114C3) / 3, 0)</f>
        <v>1479263</v>
      </c>
      <c r="R21" s="16" t="s">
        <v>238</v>
      </c>
      <c r="S21" s="17">
        <f>IF(RUN_YEARS &gt; 3,(A1L114C1 + A1L114C2 + A1L114C3 + A1L114C4) / 4, 0)</f>
        <v>1482061</v>
      </c>
      <c r="T21" s="16" t="s">
        <v>239</v>
      </c>
      <c r="U21" s="17">
        <f>IF(RUN_YEARS &gt; 4,(A1L114C1 + A1L114C2 + A1L114C3 + A1L114C4 + A1L114C5) / 5, 0)</f>
        <v>1457328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232047</v>
      </c>
      <c r="F22" s="16" t="s">
        <v>175</v>
      </c>
      <c r="G22" s="15">
        <v>282666</v>
      </c>
      <c r="H22" s="16" t="s">
        <v>176</v>
      </c>
      <c r="I22" s="15">
        <v>341965</v>
      </c>
      <c r="J22" s="16" t="s">
        <v>177</v>
      </c>
      <c r="K22" s="15">
        <v>338174</v>
      </c>
      <c r="L22" s="16" t="s">
        <v>178</v>
      </c>
      <c r="M22" s="15">
        <v>243432</v>
      </c>
      <c r="N22" s="16" t="s">
        <v>240</v>
      </c>
      <c r="O22" s="17">
        <f>IF(RUN_YEARS &gt; 1,(A1L115C1 + A1L115C2) / 2, 0)</f>
        <v>257356.5</v>
      </c>
      <c r="P22" s="16" t="s">
        <v>241</v>
      </c>
      <c r="Q22" s="17">
        <f>IF(RUN_YEARS &gt; 2,(A1L115C1 + A1L115C2 + A1L115C3) / 3, 0)</f>
        <v>285559.33333333331</v>
      </c>
      <c r="R22" s="16" t="s">
        <v>242</v>
      </c>
      <c r="S22" s="17">
        <f>IF(RUN_YEARS &gt; 3,(A1L115C1 + A1L115C2 + A1L115C3 + A1L115C4) / 4, 0)</f>
        <v>298713</v>
      </c>
      <c r="T22" s="16" t="s">
        <v>243</v>
      </c>
      <c r="U22" s="17">
        <f>IF(RUN_YEARS &gt; 4,(A1L115C1 + A1L115C2 + A1L115C3 + A1L115C4 + A1L115C5) / 5, 0)</f>
        <v>287656.8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116018</v>
      </c>
      <c r="F23" s="16" t="s">
        <v>175</v>
      </c>
      <c r="G23" s="15">
        <v>140295</v>
      </c>
      <c r="H23" s="16" t="s">
        <v>176</v>
      </c>
      <c r="I23" s="15">
        <v>193411</v>
      </c>
      <c r="J23" s="16" t="s">
        <v>177</v>
      </c>
      <c r="K23" s="15">
        <v>210107</v>
      </c>
      <c r="L23" s="16" t="s">
        <v>178</v>
      </c>
      <c r="M23" s="15">
        <v>188870</v>
      </c>
      <c r="N23" s="16" t="s">
        <v>244</v>
      </c>
      <c r="O23" s="17">
        <f>IF(RUN_YEARS &gt; 1,(A1L116C1 + A1L116C2) / 2, 0)</f>
        <v>128156.5</v>
      </c>
      <c r="P23" s="16" t="s">
        <v>245</v>
      </c>
      <c r="Q23" s="17">
        <f>IF(RUN_YEARS &gt; 2,(A1L116C1 + A1L116C2 + A1L116C3) / 3, 0)</f>
        <v>149908</v>
      </c>
      <c r="R23" s="16" t="s">
        <v>246</v>
      </c>
      <c r="S23" s="17">
        <f>IF(RUN_YEARS &gt; 3,(A1L116C1 + A1L116C2 + A1L116C3 + A1L116C4) / 4, 0)</f>
        <v>164957.75</v>
      </c>
      <c r="T23" s="16" t="s">
        <v>247</v>
      </c>
      <c r="U23" s="17">
        <f>IF(RUN_YEARS &gt; 4,(A1L116C1 + A1L116C2 + A1L116C3 + A1L116C4 + A1L116C5) / 5, 0)</f>
        <v>169740.2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991783</v>
      </c>
      <c r="F24" s="16" t="s">
        <v>175</v>
      </c>
      <c r="G24" s="15">
        <v>1093966</v>
      </c>
      <c r="H24" s="16" t="s">
        <v>176</v>
      </c>
      <c r="I24" s="15">
        <v>1045638</v>
      </c>
      <c r="J24" s="16" t="s">
        <v>177</v>
      </c>
      <c r="K24" s="15">
        <v>942174</v>
      </c>
      <c r="L24" s="16" t="s">
        <v>178</v>
      </c>
      <c r="M24" s="15">
        <v>926094</v>
      </c>
      <c r="N24" s="16" t="s">
        <v>248</v>
      </c>
      <c r="O24" s="17">
        <f>IF(RUN_YEARS &gt; 1,(A1L117C1 + A1L117C2) / 2, 0)</f>
        <v>1042874.5</v>
      </c>
      <c r="P24" s="16" t="s">
        <v>249</v>
      </c>
      <c r="Q24" s="17">
        <f>IF(RUN_YEARS &gt; 2,(A1L117C1 + A1L117C2 + A1L117C3) / 3, 0)</f>
        <v>1043795.6666666666</v>
      </c>
      <c r="R24" s="16" t="s">
        <v>250</v>
      </c>
      <c r="S24" s="17">
        <f>IF(RUN_YEARS &gt; 3,(A1L117C1 + A1L117C2 + A1L117C3 + A1L117C4) / 4, 0)</f>
        <v>1018390.25</v>
      </c>
      <c r="T24" s="16" t="s">
        <v>251</v>
      </c>
      <c r="U24" s="17">
        <f>IF(RUN_YEARS &gt; 4,(A1L117C1 + A1L117C2 + A1L117C3 + A1L117C4 + A1L117C5) / 5, 0)</f>
        <v>999931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6745416</v>
      </c>
      <c r="F25" s="16" t="s">
        <v>175</v>
      </c>
      <c r="G25" s="15">
        <v>7763728</v>
      </c>
      <c r="H25" s="16" t="s">
        <v>176</v>
      </c>
      <c r="I25" s="15">
        <v>7680984</v>
      </c>
      <c r="J25" s="16" t="s">
        <v>177</v>
      </c>
      <c r="K25" s="15">
        <v>7103723</v>
      </c>
      <c r="L25" s="16" t="s">
        <v>178</v>
      </c>
      <c r="M25" s="15">
        <v>6604906</v>
      </c>
      <c r="N25" s="16" t="s">
        <v>252</v>
      </c>
      <c r="O25" s="17">
        <f>IF(RUN_YEARS &gt; 1,(A1L118C1 + A1L118C2) / 2, 0)</f>
        <v>7254572</v>
      </c>
      <c r="P25" s="16" t="s">
        <v>253</v>
      </c>
      <c r="Q25" s="17">
        <f>IF(RUN_YEARS &gt; 2,(A1L118C1 + A1L118C2 + A1L118C3) / 3, 0)</f>
        <v>7396709.333333333</v>
      </c>
      <c r="R25" s="16" t="s">
        <v>254</v>
      </c>
      <c r="S25" s="17">
        <f>IF(RUN_YEARS &gt; 3,(A1L118C1 + A1L118C2 + A1L118C3 + A1L118C4) / 4, 0)</f>
        <v>7323462.75</v>
      </c>
      <c r="T25" s="16" t="s">
        <v>255</v>
      </c>
      <c r="U25" s="17">
        <f>IF(RUN_YEARS &gt; 4,(A1L118C1 + A1L118C2 + A1L118C3 + A1L118C4 + A1L118C5) / 5, 0)</f>
        <v>7179751.4000000004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19081074</v>
      </c>
      <c r="F26" s="16" t="s">
        <v>175</v>
      </c>
      <c r="G26" s="15">
        <v>23346365</v>
      </c>
      <c r="H26" s="16" t="s">
        <v>176</v>
      </c>
      <c r="I26" s="15">
        <v>27999242</v>
      </c>
      <c r="J26" s="16" t="s">
        <v>177</v>
      </c>
      <c r="K26" s="15">
        <v>28115438</v>
      </c>
      <c r="L26" s="16" t="s">
        <v>178</v>
      </c>
      <c r="M26" s="15">
        <v>19772844</v>
      </c>
      <c r="N26" s="16" t="s">
        <v>256</v>
      </c>
      <c r="O26" s="17">
        <f>IF(RUN_YEARS &gt; 1,(A1L119C1 + A1L119C2) / 2, 0)</f>
        <v>21213719.5</v>
      </c>
      <c r="P26" s="16" t="s">
        <v>257</v>
      </c>
      <c r="Q26" s="17">
        <f>IF(RUN_YEARS &gt; 2,(A1L119C1 + A1L119C2 + A1L119C3) / 3, 0)</f>
        <v>23475560.333333332</v>
      </c>
      <c r="R26" s="16" t="s">
        <v>258</v>
      </c>
      <c r="S26" s="17">
        <f>IF(RUN_YEARS &gt; 3,(A1L119C1 + A1L119C2 + A1L119C3 + A1L119C4) / 4, 0)</f>
        <v>24635529.75</v>
      </c>
      <c r="T26" s="16" t="s">
        <v>259</v>
      </c>
      <c r="U26" s="17">
        <f>IF(RUN_YEARS &gt; 4,(A1L119C1 + A1L119C2 + A1L119C3 + A1L119C4 + A1L119C5) / 5, 0)</f>
        <v>23662992.600000001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9855416</v>
      </c>
      <c r="F27" s="16" t="s">
        <v>175</v>
      </c>
      <c r="G27" s="15">
        <v>11491296</v>
      </c>
      <c r="H27" s="16" t="s">
        <v>176</v>
      </c>
      <c r="I27" s="15">
        <v>15410084</v>
      </c>
      <c r="J27" s="16" t="s">
        <v>177</v>
      </c>
      <c r="K27" s="15">
        <v>16690274</v>
      </c>
      <c r="L27" s="16" t="s">
        <v>178</v>
      </c>
      <c r="M27" s="15">
        <v>15164298</v>
      </c>
      <c r="N27" s="16" t="s">
        <v>260</v>
      </c>
      <c r="O27" s="17">
        <f>IF(RUN_YEARS &gt; 1,(A1L120C1 + A1L120C2) / 2, 0)</f>
        <v>10673356</v>
      </c>
      <c r="P27" s="16" t="s">
        <v>261</v>
      </c>
      <c r="Q27" s="17">
        <f>IF(RUN_YEARS &gt; 2,(A1L120C1 + A1L120C2 + A1L120C3) / 3, 0)</f>
        <v>12252265.333333334</v>
      </c>
      <c r="R27" s="16" t="s">
        <v>262</v>
      </c>
      <c r="S27" s="17">
        <f>IF(RUN_YEARS &gt; 3,(A1L120C1 + A1L120C2 + A1L120C3 + A1L120C4) / 4, 0)</f>
        <v>13361767.5</v>
      </c>
      <c r="T27" s="16" t="s">
        <v>263</v>
      </c>
      <c r="U27" s="17">
        <f>IF(RUN_YEARS &gt; 4,(A1L120C1 + A1L120C2 + A1L120C3 + A1L120C4 + A1L120C5) / 5, 0)</f>
        <v>13722273.6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83101046</v>
      </c>
      <c r="F28" s="16" t="s">
        <v>175</v>
      </c>
      <c r="G28" s="15">
        <v>91333830</v>
      </c>
      <c r="H28" s="16" t="s">
        <v>176</v>
      </c>
      <c r="I28" s="15">
        <v>87251715</v>
      </c>
      <c r="J28" s="16" t="s">
        <v>177</v>
      </c>
      <c r="K28" s="15">
        <v>77792771</v>
      </c>
      <c r="L28" s="16" t="s">
        <v>178</v>
      </c>
      <c r="M28" s="15">
        <v>76036539</v>
      </c>
      <c r="N28" s="16" t="s">
        <v>264</v>
      </c>
      <c r="O28" s="17">
        <f>IF(RUN_YEARS &gt; 1,(A1L121C1 + A1L121C2) / 2, 0)</f>
        <v>87217438</v>
      </c>
      <c r="P28" s="16" t="s">
        <v>265</v>
      </c>
      <c r="Q28" s="17">
        <f>IF(RUN_YEARS &gt; 2,(A1L121C1 + A1L121C2 + A1L121C3) / 3, 0)</f>
        <v>87228863.666666672</v>
      </c>
      <c r="R28" s="16" t="s">
        <v>266</v>
      </c>
      <c r="S28" s="17">
        <f>IF(RUN_YEARS &gt; 3,(A1L121C1 + A1L121C2 + A1L121C3 + A1L121C4) / 4, 0)</f>
        <v>84869840.5</v>
      </c>
      <c r="T28" s="16" t="s">
        <v>267</v>
      </c>
      <c r="U28" s="17">
        <f>IF(RUN_YEARS &gt; 4,(A1L121C1 + A1L121C2 + A1L121C3 + A1L121C4 + A1L121C5) / 5, 0)</f>
        <v>83103180.200000003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112037536</v>
      </c>
      <c r="F29" s="16" t="s">
        <v>269</v>
      </c>
      <c r="G29" s="17">
        <f>SUM(A1L119C2:A1L121C2)</f>
        <v>126171491</v>
      </c>
      <c r="H29" s="16" t="s">
        <v>270</v>
      </c>
      <c r="I29" s="17">
        <f>SUM(A1L119C3:A1L121C3)</f>
        <v>130661041</v>
      </c>
      <c r="J29" s="16" t="s">
        <v>271</v>
      </c>
      <c r="K29" s="17">
        <f>SUM(A1L119C4:A1L121C4)</f>
        <v>122598483</v>
      </c>
      <c r="L29" s="16" t="s">
        <v>272</v>
      </c>
      <c r="M29" s="17">
        <f>SUM(A1L119C5:A1L121C5)</f>
        <v>110973681</v>
      </c>
      <c r="N29" s="16" t="s">
        <v>273</v>
      </c>
      <c r="O29" s="17">
        <f>IF(RUN_YEARS &gt; 1,(_xlfn.SINGLE(A1L122C1) +_xlfn.SINGLE( A1L122C2)) / 2, 0)</f>
        <v>119104513.5</v>
      </c>
      <c r="P29" s="16" t="s">
        <v>274</v>
      </c>
      <c r="Q29" s="17">
        <f>IF(RUN_YEARS &gt; 2,(_xlfn.SINGLE(A1L122C1) +_xlfn.SINGLE( A1L122C2) +_xlfn.SINGLE( A1L122C3)) / 3, 0)</f>
        <v>122956689.33333333</v>
      </c>
      <c r="R29" s="16" t="s">
        <v>275</v>
      </c>
      <c r="S29" s="17">
        <f>IF(RUN_YEARS &gt; 3,(_xlfn.SINGLE(A1L122C1) +_xlfn.SINGLE( A1L122C2) +_xlfn.SINGLE( A1L122C3) +_xlfn.SINGLE( A1L122C4)) / 4, 0)</f>
        <v>122867137.75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120488446.40000001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119844442</v>
      </c>
      <c r="F30" s="16" t="s">
        <v>175</v>
      </c>
      <c r="G30" s="15">
        <v>135145133</v>
      </c>
      <c r="H30" s="16" t="s">
        <v>176</v>
      </c>
      <c r="I30" s="15">
        <v>139505615</v>
      </c>
      <c r="J30" s="16" t="s">
        <v>177</v>
      </c>
      <c r="K30" s="15">
        <v>130733042</v>
      </c>
      <c r="L30" s="16" t="s">
        <v>178</v>
      </c>
      <c r="M30" s="15">
        <v>118764578</v>
      </c>
      <c r="N30" s="16" t="s">
        <v>277</v>
      </c>
      <c r="O30" s="17">
        <f>IF(RUN_YEARS &gt; 1,(A1L123C1 + A1L123C2) / 2, 0)</f>
        <v>127494787.5</v>
      </c>
      <c r="P30" s="16" t="s">
        <v>278</v>
      </c>
      <c r="Q30" s="17">
        <f>IF(RUN_YEARS &gt; 2,(A1L123C1 + A1L123C2 + A1L123C3) / 3, 0)</f>
        <v>131498396.66666667</v>
      </c>
      <c r="R30" s="16" t="s">
        <v>279</v>
      </c>
      <c r="S30" s="17">
        <f>IF(RUN_YEARS &gt; 3,(A1L123C1 + A1L123C2 + A1L123C3 + A1L123C4) / 4, 0)</f>
        <v>131307058</v>
      </c>
      <c r="T30" s="16" t="s">
        <v>280</v>
      </c>
      <c r="U30" s="17">
        <f>IF(RUN_YEARS &gt; 4,(A1L123C1 + A1L123C2 + A1L123C3 + A1L123C4 + A1L123C5) / 5, 0)</f>
        <v>128798562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166591</v>
      </c>
      <c r="F31" s="16" t="s">
        <v>175</v>
      </c>
      <c r="G31" s="15">
        <v>185191</v>
      </c>
      <c r="H31" s="16" t="s">
        <v>176</v>
      </c>
      <c r="I31" s="15">
        <v>193544</v>
      </c>
      <c r="J31" s="16" t="s">
        <v>177</v>
      </c>
      <c r="K31" s="15">
        <v>185472</v>
      </c>
      <c r="L31" s="16" t="s">
        <v>178</v>
      </c>
      <c r="M31" s="15">
        <v>174008</v>
      </c>
      <c r="N31" s="16" t="s">
        <v>281</v>
      </c>
      <c r="O31" s="17">
        <f>IF(RUN_YEARS &gt; 1,(A1L124C1 + A1L124C2) / 2, 0)</f>
        <v>175891</v>
      </c>
      <c r="P31" s="16" t="s">
        <v>282</v>
      </c>
      <c r="Q31" s="17">
        <f>IF(RUN_YEARS &gt; 2,(A1L124C1 + A1L124C2 + A1L124C3) / 3, 0)</f>
        <v>181775.33333333334</v>
      </c>
      <c r="R31" s="16" t="s">
        <v>283</v>
      </c>
      <c r="S31" s="17">
        <f>IF(RUN_YEARS &gt; 3,(A1L124C1 + A1L124C2 + A1L124C3 + A1L124C4) / 4, 0)</f>
        <v>182699.5</v>
      </c>
      <c r="T31" s="16" t="s">
        <v>284</v>
      </c>
      <c r="U31" s="17">
        <f>IF(RUN_YEARS &gt; 4,(A1L124C1 + A1L124C2 + A1L124C3 + A1L124C4 + A1L124C5) / 5, 0)</f>
        <v>180961.2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17.248999999999999</v>
      </c>
      <c r="L32" s="16" t="s">
        <v>178</v>
      </c>
      <c r="M32" s="15">
        <v>24.027999999999999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4.3122499999999997</v>
      </c>
      <c r="T32" s="16" t="s">
        <v>288</v>
      </c>
      <c r="U32" s="17">
        <f>IF(RUN_YEARS &gt; 4,(A1L125C1 + A1L125C2 + A1L125C3 + A1L125C4 + A1L125C5) / 5, 0)</f>
        <v>8.2553999999999998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26451.847000000002</v>
      </c>
      <c r="F33" s="16" t="s">
        <v>175</v>
      </c>
      <c r="G33" s="15">
        <v>28559.710999999999</v>
      </c>
      <c r="H33" s="16" t="s">
        <v>176</v>
      </c>
      <c r="I33" s="15">
        <v>27574.47</v>
      </c>
      <c r="J33" s="16" t="s">
        <v>177</v>
      </c>
      <c r="K33" s="15">
        <v>29044.444</v>
      </c>
      <c r="L33" s="16" t="s">
        <v>178</v>
      </c>
      <c r="M33" s="15">
        <v>29484.699000000001</v>
      </c>
      <c r="N33" s="16" t="s">
        <v>289</v>
      </c>
      <c r="O33" s="17">
        <f>IF(RUN_YEARS &gt; 1,(A1L126C1 + A1L126C2) / 2, 0)</f>
        <v>27505.779000000002</v>
      </c>
      <c r="P33" s="16" t="s">
        <v>290</v>
      </c>
      <c r="Q33" s="17">
        <f>IF(RUN_YEARS &gt; 2,(A1L126C1 + A1L126C2 + A1L126C3) / 3, 0)</f>
        <v>27528.676000000003</v>
      </c>
      <c r="R33" s="16" t="s">
        <v>291</v>
      </c>
      <c r="S33" s="17">
        <f>IF(RUN_YEARS &gt; 3,(A1L126C1 + A1L126C2 + A1L126C3 + A1L126C4) / 4, 0)</f>
        <v>27907.618000000002</v>
      </c>
      <c r="T33" s="16" t="s">
        <v>292</v>
      </c>
      <c r="U33" s="17">
        <f>IF(RUN_YEARS &gt; 4,(A1L126C1 + A1L126C2 + A1L126C3 + A1L126C4 + A1L126C5) / 5, 0)</f>
        <v>28223.034200000002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1845.5</v>
      </c>
      <c r="F34" s="16" t="s">
        <v>175</v>
      </c>
      <c r="G34" s="15">
        <v>523.23199999999997</v>
      </c>
      <c r="H34" s="16" t="s">
        <v>176</v>
      </c>
      <c r="I34" s="15">
        <v>492.91899999999998</v>
      </c>
      <c r="J34" s="16" t="s">
        <v>177</v>
      </c>
      <c r="K34" s="15">
        <v>521.73800000000006</v>
      </c>
      <c r="L34" s="16" t="s">
        <v>178</v>
      </c>
      <c r="M34" s="15">
        <v>499.03899999999999</v>
      </c>
      <c r="N34" s="16" t="s">
        <v>293</v>
      </c>
      <c r="O34" s="17">
        <f>IF(RUN_YEARS &gt; 1,(A1L127C1 + A1L127C2) / 2, 0)</f>
        <v>1184.366</v>
      </c>
      <c r="P34" s="16" t="s">
        <v>294</v>
      </c>
      <c r="Q34" s="17">
        <f>IF(RUN_YEARS &gt; 2,(A1L127C1 + A1L127C2 + A1L127C3) / 3, 0)</f>
        <v>953.88366666666661</v>
      </c>
      <c r="R34" s="16" t="s">
        <v>295</v>
      </c>
      <c r="S34" s="17">
        <f>IF(RUN_YEARS &gt; 3,(A1L127C1 + A1L127C2 + A1L127C3 + A1L127C4) / 4, 0)</f>
        <v>845.84725000000003</v>
      </c>
      <c r="T34" s="16" t="s">
        <v>296</v>
      </c>
      <c r="U34" s="17">
        <f>IF(RUN_YEARS &gt; 4,(A1L127C1 + A1L127C2 + A1L127C3 + A1L127C4 + A1L127C5) / 5, 0)</f>
        <v>776.48559999999998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695.30700000000002</v>
      </c>
      <c r="F36" s="16" t="s">
        <v>175</v>
      </c>
      <c r="G36" s="15">
        <v>833.28800000000001</v>
      </c>
      <c r="H36" s="16" t="s">
        <v>176</v>
      </c>
      <c r="I36" s="15">
        <v>845.43600000000004</v>
      </c>
      <c r="J36" s="16" t="s">
        <v>177</v>
      </c>
      <c r="K36" s="15">
        <v>781.13900000000001</v>
      </c>
      <c r="L36" s="16" t="s">
        <v>178</v>
      </c>
      <c r="M36" s="15">
        <v>738.34299999999996</v>
      </c>
      <c r="N36" s="16" t="s">
        <v>301</v>
      </c>
      <c r="O36" s="17">
        <f>IF(RUN_YEARS &gt; 1,(A1L129C1 + A1L129C2) / 2, 0)</f>
        <v>764.29750000000001</v>
      </c>
      <c r="P36" s="16" t="s">
        <v>302</v>
      </c>
      <c r="Q36" s="17">
        <f>IF(RUN_YEARS &gt; 2,(A1L129C1 + A1L129C2 + A1L129C3) / 3, 0)</f>
        <v>791.34366666666665</v>
      </c>
      <c r="R36" s="16" t="s">
        <v>303</v>
      </c>
      <c r="S36" s="17">
        <f>IF(RUN_YEARS &gt; 3,(A1L129C1 + A1L129C2 + A1L129C3 + A1L129C4) / 4, 0)</f>
        <v>788.79250000000002</v>
      </c>
      <c r="T36" s="16" t="s">
        <v>304</v>
      </c>
      <c r="U36" s="17">
        <f>IF(RUN_YEARS &gt; 4,(A1L129C1 + A1L129C2 + A1L129C3 + A1L129C4 + A1L129C5) / 5, 0)</f>
        <v>778.70259999999996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210.09200000000001</v>
      </c>
      <c r="F37" s="16" t="s">
        <v>175</v>
      </c>
      <c r="G37" s="15">
        <v>236.89</v>
      </c>
      <c r="H37" s="16" t="s">
        <v>176</v>
      </c>
      <c r="I37" s="15">
        <v>247.72499999999999</v>
      </c>
      <c r="J37" s="16" t="s">
        <v>177</v>
      </c>
      <c r="K37" s="15">
        <v>240.2</v>
      </c>
      <c r="L37" s="16" t="s">
        <v>178</v>
      </c>
      <c r="M37" s="15">
        <v>221.13399999999999</v>
      </c>
      <c r="N37" s="16" t="s">
        <v>305</v>
      </c>
      <c r="O37" s="17">
        <f>IF(RUN_YEARS &gt; 1,(A1L130C1 + A1L130C2) / 2, 0)</f>
        <v>223.49099999999999</v>
      </c>
      <c r="P37" s="16" t="s">
        <v>306</v>
      </c>
      <c r="Q37" s="17">
        <f>IF(RUN_YEARS &gt; 2,(A1L130C1 + A1L130C2 + A1L130C3) / 3, 0)</f>
        <v>231.56899999999999</v>
      </c>
      <c r="R37" s="16" t="s">
        <v>307</v>
      </c>
      <c r="S37" s="17">
        <f>IF(RUN_YEARS &gt; 3,(A1L130C1 + A1L130C2 + A1L130C3 + A1L130C4) / 4, 0)</f>
        <v>233.72674999999998</v>
      </c>
      <c r="T37" s="16" t="s">
        <v>308</v>
      </c>
      <c r="U37" s="17">
        <f>IF(RUN_YEARS &gt; 4,(A1L130C1 + A1L130C2 + A1L130C3 + A1L130C4 + A1L130C5) / 5, 0)</f>
        <v>231.20819999999998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485.21500000000003</v>
      </c>
      <c r="F38" s="16" t="s">
        <v>310</v>
      </c>
      <c r="G38" s="17">
        <f>(A1L129C2 - A1L130C2)</f>
        <v>596.39800000000002</v>
      </c>
      <c r="H38" s="16" t="s">
        <v>311</v>
      </c>
      <c r="I38" s="17">
        <f>(A1L129C3 - A1L130C3)</f>
        <v>597.71100000000001</v>
      </c>
      <c r="J38" s="16" t="s">
        <v>312</v>
      </c>
      <c r="K38" s="17">
        <f>(A1L129C4 - A1L130C4)</f>
        <v>540.93900000000008</v>
      </c>
      <c r="L38" s="16" t="s">
        <v>313</v>
      </c>
      <c r="M38" s="17">
        <f>(A1L129C5 - A1L130C5)</f>
        <v>517.20899999999995</v>
      </c>
      <c r="N38" s="16" t="s">
        <v>314</v>
      </c>
      <c r="O38" s="17">
        <f>IF(RUN_YEARS &gt; 1,(_xlfn.SINGLE(A1L131C1) +_xlfn.SINGLE( A1L131C2)) / 2, 0)</f>
        <v>540.80650000000003</v>
      </c>
      <c r="P38" s="16" t="s">
        <v>315</v>
      </c>
      <c r="Q38" s="17">
        <f>IF(RUN_YEARS &gt; 2,(_xlfn.SINGLE(A1L131C1) +_xlfn.SINGLE( A1L131C2) +_xlfn.SINGLE( A1L131C3)) / 3, 0)</f>
        <v>559.77466666666669</v>
      </c>
      <c r="R38" s="16" t="s">
        <v>316</v>
      </c>
      <c r="S38" s="17">
        <f>IF(RUN_YEARS &gt; 3,(_xlfn.SINGLE(A1L131C1) +_xlfn.SINGLE( A1L131C2) +_xlfn.SINGLE( A1L131C3) +_xlfn.SINGLE( A1L131C4)) / 4, 0)</f>
        <v>555.06574999999998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547.49439999999993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296.44499999999999</v>
      </c>
      <c r="F39" s="16" t="s">
        <v>175</v>
      </c>
      <c r="G39" s="15">
        <v>358.73399999999998</v>
      </c>
      <c r="H39" s="16" t="s">
        <v>176</v>
      </c>
      <c r="I39" s="15">
        <v>359.45</v>
      </c>
      <c r="J39" s="16" t="s">
        <v>177</v>
      </c>
      <c r="K39" s="15">
        <v>350.08499999999998</v>
      </c>
      <c r="L39" s="16" t="s">
        <v>178</v>
      </c>
      <c r="M39" s="15">
        <v>333.71800000000002</v>
      </c>
      <c r="N39" s="16" t="s">
        <v>318</v>
      </c>
      <c r="O39" s="17">
        <f>IF(RUN_YEARS &gt; 1,(A1L132C1 + A1L132C2) / 2, 0)</f>
        <v>327.58949999999999</v>
      </c>
      <c r="P39" s="16" t="s">
        <v>319</v>
      </c>
      <c r="Q39" s="17">
        <f>IF(RUN_YEARS &gt; 2,(A1L132C1 + A1L132C2 + A1L132C3) / 3, 0)</f>
        <v>338.20966666666664</v>
      </c>
      <c r="R39" s="16" t="s">
        <v>320</v>
      </c>
      <c r="S39" s="17">
        <f>IF(RUN_YEARS &gt; 3,(A1L132C1 + A1L132C2 + A1L132C3 + A1L132C4) / 4, 0)</f>
        <v>341.17849999999999</v>
      </c>
      <c r="T39" s="16" t="s">
        <v>321</v>
      </c>
      <c r="U39" s="17">
        <f>IF(RUN_YEARS &gt; 4,(A1L132C1 + A1L132C2 + A1L132C3 + A1L132C4 + A1L132C5) / 5, 0)</f>
        <v>339.68639999999999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506.53700000000003</v>
      </c>
      <c r="F40" s="16" t="s">
        <v>323</v>
      </c>
      <c r="G40" s="17">
        <f>(A1L130C2 + A1L132C2)</f>
        <v>595.62400000000002</v>
      </c>
      <c r="H40" s="16" t="s">
        <v>324</v>
      </c>
      <c r="I40" s="17">
        <f>(A1L130C3 + A1L132C3)</f>
        <v>607.17499999999995</v>
      </c>
      <c r="J40" s="16" t="s">
        <v>325</v>
      </c>
      <c r="K40" s="17">
        <f>(A1L130C4 + A1L132C4)</f>
        <v>590.28499999999997</v>
      </c>
      <c r="L40" s="16" t="s">
        <v>326</v>
      </c>
      <c r="M40" s="17">
        <f>(A1L130C5 + A1L132C5)</f>
        <v>554.85199999999998</v>
      </c>
      <c r="N40" s="16" t="s">
        <v>327</v>
      </c>
      <c r="O40" s="17">
        <f>IF(RUN_YEARS &gt; 1,(_xlfn.SINGLE(A1L133C1) +_xlfn.SINGLE( A1L133C2)) / 2, 0)</f>
        <v>551.08050000000003</v>
      </c>
      <c r="P40" s="16" t="s">
        <v>328</v>
      </c>
      <c r="Q40" s="17">
        <f>IF(RUN_YEARS &gt; 2,(_xlfn.SINGLE(A1L133C1) +_xlfn.SINGLE( A1L133C2) +_xlfn.SINGLE( A1L133C3)) / 3, 0)</f>
        <v>569.77866666666671</v>
      </c>
      <c r="R40" s="16" t="s">
        <v>329</v>
      </c>
      <c r="S40" s="17">
        <f>IF(RUN_YEARS &gt; 3,(_xlfn.SINGLE(A1L133C1) +_xlfn.SINGLE( A1L133C2) +_xlfn.SINGLE( A1L133C3) +_xlfn.SINGLE( A1L133C4)) / 4, 0)</f>
        <v>574.90525000000002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570.89459999999997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854.899</v>
      </c>
      <c r="F41" s="16" t="s">
        <v>175</v>
      </c>
      <c r="G41" s="15">
        <v>999.74300000000005</v>
      </c>
      <c r="H41" s="16" t="s">
        <v>176</v>
      </c>
      <c r="I41" s="15">
        <v>1047.1300000000001</v>
      </c>
      <c r="J41" s="16" t="s">
        <v>177</v>
      </c>
      <c r="K41" s="15">
        <v>1031.6510000000001</v>
      </c>
      <c r="L41" s="16" t="s">
        <v>178</v>
      </c>
      <c r="M41" s="15">
        <v>952.22400000000005</v>
      </c>
      <c r="N41" s="16" t="s">
        <v>331</v>
      </c>
      <c r="O41" s="17">
        <f>IF(RUN_YEARS &gt; 1,(A1L134C1 + A1L134C2) / 2, 0)</f>
        <v>927.32100000000003</v>
      </c>
      <c r="P41" s="16" t="s">
        <v>332</v>
      </c>
      <c r="Q41" s="17">
        <f>IF(RUN_YEARS &gt; 2,(A1L134C1 + A1L134C2 + A1L134C3) / 3, 0)</f>
        <v>967.25733333333335</v>
      </c>
      <c r="R41" s="16" t="s">
        <v>333</v>
      </c>
      <c r="S41" s="17">
        <f>IF(RUN_YEARS &gt; 3,(A1L134C1 + A1L134C2 + A1L134C3 + A1L134C4) / 4, 0)</f>
        <v>983.35574999999994</v>
      </c>
      <c r="T41" s="16" t="s">
        <v>334</v>
      </c>
      <c r="U41" s="17">
        <f>IF(RUN_YEARS &gt; 4,(A1L134C1 + A1L134C2 + A1L134C3 + A1L134C4 + A1L134C5) / 5, 0)</f>
        <v>977.12940000000003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1991.502</v>
      </c>
      <c r="F42" s="16" t="s">
        <v>175</v>
      </c>
      <c r="G42" s="15">
        <v>2228.0059999999999</v>
      </c>
      <c r="H42" s="16" t="s">
        <v>176</v>
      </c>
      <c r="I42" s="15">
        <v>2477.3919999999998</v>
      </c>
      <c r="J42" s="16" t="s">
        <v>177</v>
      </c>
      <c r="K42" s="15">
        <v>2607.232</v>
      </c>
      <c r="L42" s="16" t="s">
        <v>178</v>
      </c>
      <c r="M42" s="15">
        <v>2440.3980000000001</v>
      </c>
      <c r="N42" s="16" t="s">
        <v>335</v>
      </c>
      <c r="O42" s="17">
        <f>IF(RUN_YEARS &gt; 1,(A1L135C1 + A1L135C2) / 2, 0)</f>
        <v>2109.7539999999999</v>
      </c>
      <c r="P42" s="16" t="s">
        <v>336</v>
      </c>
      <c r="Q42" s="17">
        <f>IF(RUN_YEARS &gt; 2,(A1L135C1 + A1L135C2 + A1L135C3) / 3, 0)</f>
        <v>2232.2999999999997</v>
      </c>
      <c r="R42" s="16" t="s">
        <v>337</v>
      </c>
      <c r="S42" s="17">
        <f>IF(RUN_YEARS &gt; 3,(A1L135C1 + A1L135C2 + A1L135C3 + A1L135C4) / 4, 0)</f>
        <v>2326.0329999999999</v>
      </c>
      <c r="T42" s="16" t="s">
        <v>338</v>
      </c>
      <c r="U42" s="17">
        <f>IF(RUN_YEARS &gt; 4,(A1L135C1 + A1L135C2 + A1L135C3 + A1L135C4 + A1L135C5) / 5, 0)</f>
        <v>2348.9059999999999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2707.078</v>
      </c>
      <c r="F43" s="16" t="s">
        <v>175</v>
      </c>
      <c r="G43" s="15">
        <v>2902.2890000000002</v>
      </c>
      <c r="H43" s="16" t="s">
        <v>176</v>
      </c>
      <c r="I43" s="15">
        <v>2753.4479999999999</v>
      </c>
      <c r="J43" s="16" t="s">
        <v>177</v>
      </c>
      <c r="K43" s="15">
        <v>2624.3310000000001</v>
      </c>
      <c r="L43" s="16" t="s">
        <v>178</v>
      </c>
      <c r="M43" s="15">
        <v>2610.58</v>
      </c>
      <c r="N43" s="16" t="s">
        <v>339</v>
      </c>
      <c r="O43" s="17">
        <f>IF(RUN_YEARS &gt; 1,(A1L136C1 + A1L136C2) / 2, 0)</f>
        <v>2804.6835000000001</v>
      </c>
      <c r="P43" s="16" t="s">
        <v>340</v>
      </c>
      <c r="Q43" s="17">
        <f>IF(RUN_YEARS &gt; 2,(A1L136C1 + A1L136C2 + A1L136C3) / 3, 0)</f>
        <v>2787.605</v>
      </c>
      <c r="R43" s="16" t="s">
        <v>341</v>
      </c>
      <c r="S43" s="17">
        <f>IF(RUN_YEARS &gt; 3,(A1L136C1 + A1L136C2 + A1L136C3 + A1L136C4) / 4, 0)</f>
        <v>2746.7865000000002</v>
      </c>
      <c r="T43" s="16" t="s">
        <v>342</v>
      </c>
      <c r="U43" s="17">
        <f>IF(RUN_YEARS &gt; 4,(A1L136C1 + A1L136C2 + A1L136C3 + A1L136C4 + A1L136C5) / 5, 0)</f>
        <v>2719.5452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5553.4789999999994</v>
      </c>
      <c r="F44" s="16" t="s">
        <v>344</v>
      </c>
      <c r="G44" s="17">
        <f>(A1L134C2 + A1L135C2 + A1L136C2)</f>
        <v>6130.0380000000005</v>
      </c>
      <c r="H44" s="16" t="s">
        <v>345</v>
      </c>
      <c r="I44" s="17">
        <f>(A1L134C3 + A1L135C3 + A1L136C3)</f>
        <v>6277.9699999999993</v>
      </c>
      <c r="J44" s="16" t="s">
        <v>346</v>
      </c>
      <c r="K44" s="17">
        <f>(A1L134C4 + A1L135C4 + A1L136C4)</f>
        <v>6263.2139999999999</v>
      </c>
      <c r="L44" s="16" t="s">
        <v>347</v>
      </c>
      <c r="M44" s="17">
        <f>(A1L134C5 + A1L135C5 + A1L136C5)</f>
        <v>6003.2020000000002</v>
      </c>
      <c r="N44" s="16" t="s">
        <v>348</v>
      </c>
      <c r="O44" s="17">
        <f>IF(RUN_YEARS &gt; 1,(_xlfn.SINGLE(A1L137C1) +_xlfn.SINGLE( A1L137C2)) / 2, 0)</f>
        <v>5841.7584999999999</v>
      </c>
      <c r="P44" s="16" t="s">
        <v>349</v>
      </c>
      <c r="Q44" s="17">
        <f>IF(RUN_YEARS &gt; 2,(_xlfn.SINGLE(A1L137C1) +_xlfn.SINGLE( A1L137C2) +_xlfn.SINGLE( A1L137C3)) / 3, 0)</f>
        <v>5987.1623333333337</v>
      </c>
      <c r="R44" s="16" t="s">
        <v>350</v>
      </c>
      <c r="S44" s="17">
        <f>IF(RUN_YEARS &gt; 3,(_xlfn.SINGLE(A1L137C1) +_xlfn.SINGLE( A1L137C2) +_xlfn.SINGLE( A1L137C3) +_xlfn.SINGLE( A1L137C4)) / 4, 0)</f>
        <v>6056.1752500000002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6045.5806000000002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1086.434</v>
      </c>
      <c r="F45" s="16" t="s">
        <v>175</v>
      </c>
      <c r="G45" s="15">
        <v>1092.7059999999999</v>
      </c>
      <c r="H45" s="16" t="s">
        <v>176</v>
      </c>
      <c r="I45" s="15">
        <v>1100.8389999999999</v>
      </c>
      <c r="J45" s="16" t="s">
        <v>177</v>
      </c>
      <c r="K45" s="15">
        <v>1086.2670000000001</v>
      </c>
      <c r="L45" s="16" t="s">
        <v>178</v>
      </c>
      <c r="M45" s="15">
        <v>1010.124</v>
      </c>
      <c r="N45" s="16" t="s">
        <v>352</v>
      </c>
      <c r="O45" s="17">
        <f>IF(RUN_YEARS &gt; 1,(A1L138C1 + A1L138C2) / 2, 0)</f>
        <v>1089.57</v>
      </c>
      <c r="P45" s="16" t="s">
        <v>353</v>
      </c>
      <c r="Q45" s="17">
        <f>IF(RUN_YEARS &gt; 2,(A1L138C1 + A1L138C2 + A1L138C3) / 3, 0)</f>
        <v>1093.3263333333332</v>
      </c>
      <c r="R45" s="16" t="s">
        <v>354</v>
      </c>
      <c r="S45" s="17">
        <f>IF(RUN_YEARS &gt; 3,(A1L138C1 + A1L138C2 + A1L138C3 + A1L138C4) / 4, 0)</f>
        <v>1091.5615</v>
      </c>
      <c r="T45" s="16" t="s">
        <v>355</v>
      </c>
      <c r="U45" s="17">
        <f>IF(RUN_YEARS &gt; 4,(A1L138C1 + A1L138C2 + A1L138C3 + A1L138C4 + A1L138C5) / 5, 0)</f>
        <v>1075.2739999999999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0</v>
      </c>
      <c r="F46" s="16" t="s">
        <v>175</v>
      </c>
      <c r="G46" s="15">
        <v>0</v>
      </c>
      <c r="H46" s="16" t="s">
        <v>176</v>
      </c>
      <c r="I46" s="15">
        <v>0</v>
      </c>
      <c r="J46" s="16" t="s">
        <v>177</v>
      </c>
      <c r="K46" s="15">
        <v>0</v>
      </c>
      <c r="L46" s="16" t="s">
        <v>178</v>
      </c>
      <c r="M46" s="15">
        <v>0</v>
      </c>
      <c r="N46" s="16" t="s">
        <v>356</v>
      </c>
      <c r="O46" s="17">
        <f>IF(RUN_YEARS &gt; 1,(A1L139C1 + A1L139C2) / 2, 0)</f>
        <v>0</v>
      </c>
      <c r="P46" s="16" t="s">
        <v>357</v>
      </c>
      <c r="Q46" s="17">
        <f>IF(RUN_YEARS &gt; 2,(A1L139C1 + A1L139C2 + A1L139C3) / 3, 0)</f>
        <v>0</v>
      </c>
      <c r="R46" s="16" t="s">
        <v>358</v>
      </c>
      <c r="S46" s="17">
        <f>IF(RUN_YEARS &gt; 3,(A1L139C1 + A1L139C2 + A1L139C3 + A1L139C4) / 4, 0)</f>
        <v>0</v>
      </c>
      <c r="T46" s="16" t="s">
        <v>359</v>
      </c>
      <c r="U46" s="17">
        <f>IF(RUN_YEARS &gt; 4,(A1L139C1 + A1L139C2 + A1L139C3 + A1L139C4 + A1L139C5) / 5, 0)</f>
        <v>0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804.33299999999997</v>
      </c>
      <c r="F47" s="16" t="s">
        <v>361</v>
      </c>
      <c r="G47" s="15">
        <v>856.84</v>
      </c>
      <c r="H47" s="16" t="s">
        <v>362</v>
      </c>
      <c r="I47" s="15">
        <v>895.11699999999996</v>
      </c>
      <c r="J47" s="16" t="s">
        <v>363</v>
      </c>
      <c r="K47" s="15">
        <v>852.471</v>
      </c>
      <c r="L47" s="16" t="s">
        <v>364</v>
      </c>
      <c r="M47" s="15">
        <v>722.91399999999999</v>
      </c>
      <c r="N47" s="16" t="s">
        <v>365</v>
      </c>
      <c r="O47" s="17">
        <f>IF(RUN_YEARS &gt; 1,(A1L140C1 + A1L140C2) / 2, 0)</f>
        <v>830.5865</v>
      </c>
      <c r="P47" s="16" t="s">
        <v>366</v>
      </c>
      <c r="Q47" s="17">
        <f>IF(RUN_YEARS &gt; 2,(A1L140C1 + A1L140C2 + A1L140C3) / 3, 0)</f>
        <v>852.09666666666669</v>
      </c>
      <c r="R47" s="16" t="s">
        <v>367</v>
      </c>
      <c r="S47" s="17">
        <f>IF(RUN_YEARS &gt; 3,(A1L140C1 + A1L140C2 + A1L140C3 + A1L140C4) / 4, 0)</f>
        <v>852.19024999999999</v>
      </c>
      <c r="T47" s="16" t="s">
        <v>368</v>
      </c>
      <c r="U47" s="17">
        <f>IF(RUN_YEARS &gt; 4,(A1L140C1 + A1L140C2 + A1L140C3 + A1L140C4 + A1L140C5) / 5, 0)</f>
        <v>826.33500000000004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586.89400000000001</v>
      </c>
      <c r="F48" s="16" t="s">
        <v>370</v>
      </c>
      <c r="G48" s="15">
        <v>654.58500000000004</v>
      </c>
      <c r="H48" s="16" t="s">
        <v>371</v>
      </c>
      <c r="I48" s="15">
        <v>656.30600000000004</v>
      </c>
      <c r="J48" s="16" t="s">
        <v>372</v>
      </c>
      <c r="K48" s="15">
        <v>665.76599999999996</v>
      </c>
      <c r="L48" s="16" t="s">
        <v>373</v>
      </c>
      <c r="M48" s="15">
        <v>583.34</v>
      </c>
      <c r="N48" s="16" t="s">
        <v>374</v>
      </c>
      <c r="O48" s="17">
        <f>IF(RUN_YEARS &gt; 1,(A1L141C1 + A1L141C2) / 2, 0)</f>
        <v>620.73950000000002</v>
      </c>
      <c r="P48" s="16" t="s">
        <v>375</v>
      </c>
      <c r="Q48" s="17">
        <f>IF(RUN_YEARS &gt; 2,(A1L141C1 + A1L141C2 + A1L141C3) / 3, 0)</f>
        <v>632.59500000000003</v>
      </c>
      <c r="R48" s="16" t="s">
        <v>376</v>
      </c>
      <c r="S48" s="17">
        <f>IF(RUN_YEARS &gt; 3,(A1L141C1 + A1L141C2 + A1L141C3 + A1L141C4) / 4, 0)</f>
        <v>640.88774999999998</v>
      </c>
      <c r="T48" s="16" t="s">
        <v>377</v>
      </c>
      <c r="U48" s="17">
        <f>IF(RUN_YEARS &gt; 4,(A1L141C1 + A1L141C2 + A1L141C3 + A1L141C4 + A1L141C5) / 5, 0)</f>
        <v>629.37819999999999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597.76700000000005</v>
      </c>
      <c r="F49" s="16" t="s">
        <v>379</v>
      </c>
      <c r="G49" s="15">
        <v>641.452</v>
      </c>
      <c r="H49" s="16" t="s">
        <v>380</v>
      </c>
      <c r="I49" s="15">
        <v>657.39400000000001</v>
      </c>
      <c r="J49" s="16" t="s">
        <v>381</v>
      </c>
      <c r="K49" s="15">
        <v>600.15099999999995</v>
      </c>
      <c r="L49" s="16" t="s">
        <v>382</v>
      </c>
      <c r="M49" s="15">
        <v>634.64700000000005</v>
      </c>
      <c r="N49" s="16" t="s">
        <v>383</v>
      </c>
      <c r="O49" s="17">
        <f>IF(RUN_YEARS &gt; 1,(A1L142C1 + A1L142C2) / 2, 0)</f>
        <v>619.60950000000003</v>
      </c>
      <c r="P49" s="16" t="s">
        <v>384</v>
      </c>
      <c r="Q49" s="17">
        <f>IF(RUN_YEARS &gt; 2,(A1L142C1 + A1L142C2 + A1L142C3) / 3, 0)</f>
        <v>632.20433333333335</v>
      </c>
      <c r="R49" s="16" t="s">
        <v>385</v>
      </c>
      <c r="S49" s="17">
        <f>IF(RUN_YEARS &gt; 3,(A1L142C1 + A1L142C2 + A1L142C3 + A1L142C4) / 4, 0)</f>
        <v>624.19100000000003</v>
      </c>
      <c r="T49" s="16" t="s">
        <v>386</v>
      </c>
      <c r="U49" s="17">
        <f>IF(RUN_YEARS &gt; 4,(A1L142C1 + A1L142C2 + A1L142C3 + A1L142C4 + A1L142C5) / 5, 0)</f>
        <v>626.28219999999999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404.91899999999998</v>
      </c>
      <c r="F50" s="16" t="s">
        <v>388</v>
      </c>
      <c r="G50" s="15">
        <v>491.89800000000002</v>
      </c>
      <c r="H50" s="16" t="s">
        <v>389</v>
      </c>
      <c r="I50" s="15">
        <v>492.399</v>
      </c>
      <c r="J50" s="16" t="s">
        <v>390</v>
      </c>
      <c r="K50" s="15">
        <v>471.613</v>
      </c>
      <c r="L50" s="16" t="s">
        <v>391</v>
      </c>
      <c r="M50" s="15">
        <v>472.18799999999999</v>
      </c>
      <c r="N50" s="16" t="s">
        <v>392</v>
      </c>
      <c r="O50" s="17">
        <f>IF(RUN_YEARS &gt; 1,(A1L143C1 + A1L143C2) / 2, 0)</f>
        <v>448.4085</v>
      </c>
      <c r="P50" s="16" t="s">
        <v>393</v>
      </c>
      <c r="Q50" s="17">
        <f>IF(RUN_YEARS &gt; 2,(A1L143C1 + A1L143C2 + A1L143C3) / 3, 0)</f>
        <v>463.07199999999995</v>
      </c>
      <c r="R50" s="16" t="s">
        <v>394</v>
      </c>
      <c r="S50" s="17">
        <f>IF(RUN_YEARS &gt; 3,(A1L143C1 + A1L143C2 + A1L143C3 + A1L143C4) / 4, 0)</f>
        <v>465.20724999999999</v>
      </c>
      <c r="T50" s="16" t="s">
        <v>395</v>
      </c>
      <c r="U50" s="17">
        <f>IF(RUN_YEARS &gt; 4,(A1L143C1 + A1L143C2 + A1L143C3 + A1L143C4 + A1L143C5) / 5, 0)</f>
        <v>466.60339999999997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2793.3270000000002</v>
      </c>
      <c r="F51" s="16" t="s">
        <v>397</v>
      </c>
      <c r="G51" s="15">
        <f>(2 * A1L140C2) + A1L141C2 + A1L142C2</f>
        <v>3009.7170000000006</v>
      </c>
      <c r="H51" s="16" t="s">
        <v>398</v>
      </c>
      <c r="I51" s="15">
        <f>(2 * A1L140C3) + A1L141C3 + A1L142C3</f>
        <v>3103.9340000000002</v>
      </c>
      <c r="J51" s="16" t="s">
        <v>399</v>
      </c>
      <c r="K51" s="15">
        <f>(2 * A1L140C4) + A1L141C4 + A1L142C4</f>
        <v>2970.8589999999999</v>
      </c>
      <c r="L51" s="16" t="s">
        <v>400</v>
      </c>
      <c r="M51" s="15">
        <f>(2 * A1L140C5) + A1L141C5 + A1L142C5</f>
        <v>2663.8150000000001</v>
      </c>
      <c r="N51" s="16" t="s">
        <v>401</v>
      </c>
      <c r="O51" s="17">
        <f>IF(RUN_YEARS &gt; 1,(A1L144C1 + A1L144C2) / 2, 0)</f>
        <v>2901.5220000000004</v>
      </c>
      <c r="P51" s="16" t="s">
        <v>402</v>
      </c>
      <c r="Q51" s="17">
        <f>IF(RUN_YEARS &gt; 2,(A1L144C1 + A1L144C2 + A1L144C3) / 3, 0)</f>
        <v>2968.992666666667</v>
      </c>
      <c r="R51" s="16" t="s">
        <v>403</v>
      </c>
      <c r="S51" s="17">
        <f>IF(RUN_YEARS &gt; 3,(A1L144C1 + A1L144C2 + A1L144C3 + A1L144C4) / 4, 0)</f>
        <v>2969.4592500000003</v>
      </c>
      <c r="T51" s="16" t="s">
        <v>404</v>
      </c>
      <c r="U51" s="17">
        <f>IF(RUN_YEARS &gt; 4,(A1L144C1 + A1L144C2 + A1L144C3 + A1L144C4 + A1L144C5) / 5, 0)</f>
        <v>2908.3304000000003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2393.913</v>
      </c>
      <c r="F52" s="16" t="s">
        <v>406</v>
      </c>
      <c r="G52" s="15">
        <f>SUM(A1L140C2:A1L143C2)</f>
        <v>2644.7750000000005</v>
      </c>
      <c r="H52" s="16" t="s">
        <v>407</v>
      </c>
      <c r="I52" s="15">
        <f>SUM(A1L140C3:A1L143C3)</f>
        <v>2701.2159999999999</v>
      </c>
      <c r="J52" s="16" t="s">
        <v>408</v>
      </c>
      <c r="K52" s="15">
        <f>SUM(A1L140C4:A1L143C4)</f>
        <v>2590.0009999999997</v>
      </c>
      <c r="L52" s="16" t="s">
        <v>409</v>
      </c>
      <c r="M52" s="15">
        <f>SUM(A1L140C5:A1L143C5)</f>
        <v>2413.0889999999999</v>
      </c>
      <c r="N52" s="16" t="s">
        <v>410</v>
      </c>
      <c r="O52" s="17">
        <f>IF(RUN_YEARS &gt; 1,(A1L145C1 + A1L145C2) / 2, 0)</f>
        <v>2519.3440000000001</v>
      </c>
      <c r="P52" s="16" t="s">
        <v>411</v>
      </c>
      <c r="Q52" s="17">
        <f>IF(RUN_YEARS &gt; 2,(A1L145C1 + A1L145C2 + A1L145C3) / 3, 0)</f>
        <v>2579.9680000000003</v>
      </c>
      <c r="R52" s="16" t="s">
        <v>412</v>
      </c>
      <c r="S52" s="17">
        <f>IF(RUN_YEARS &gt; 3,(A1L145C1 + A1L145C2 + A1L145C3 + A1L145C4) / 4, 0)</f>
        <v>2582.4762500000002</v>
      </c>
      <c r="T52" s="16" t="s">
        <v>413</v>
      </c>
      <c r="U52" s="17">
        <f>IF(RUN_YEARS &gt; 4,(A1L145C1 + A1L145C2 + A1L145C3 + A1L145C4 + A1L145C5) / 5, 0)</f>
        <v>2548.5988000000002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1994.499</v>
      </c>
      <c r="F53" s="16" t="s">
        <v>415</v>
      </c>
      <c r="G53" s="15">
        <f>(2 * A1L143C2) + A1L141C2 + A1L142C2</f>
        <v>2279.8330000000001</v>
      </c>
      <c r="H53" s="16" t="s">
        <v>416</v>
      </c>
      <c r="I53" s="15">
        <f>(2 * A1L143C3) + A1L141C3 + A1L142C3</f>
        <v>2298.498</v>
      </c>
      <c r="J53" s="16" t="s">
        <v>417</v>
      </c>
      <c r="K53" s="15">
        <f>(2 * A1L143C4) + A1L141C4 + A1L142C4</f>
        <v>2209.143</v>
      </c>
      <c r="L53" s="16" t="s">
        <v>418</v>
      </c>
      <c r="M53" s="15">
        <f>(2 * A1L143C5) + A1L141C5 + A1L142C5</f>
        <v>2162.3629999999998</v>
      </c>
      <c r="N53" s="16" t="s">
        <v>419</v>
      </c>
      <c r="O53" s="17">
        <f>IF(RUN_YEARS &gt; 1,(A1L146C1 + A1L146C2) / 2, 0)</f>
        <v>2137.1660000000002</v>
      </c>
      <c r="P53" s="16" t="s">
        <v>420</v>
      </c>
      <c r="Q53" s="17">
        <f>IF(RUN_YEARS &gt; 2,(A1L146C1 + A1L146C2 + A1L146C3) / 3, 0)</f>
        <v>2190.9433333333332</v>
      </c>
      <c r="R53" s="16" t="s">
        <v>421</v>
      </c>
      <c r="S53" s="17">
        <f>IF(RUN_YEARS &gt; 3,(A1L146C1 + A1L146C2 + A1L146C3 + A1L146C4) / 4, 0)</f>
        <v>2195.49325</v>
      </c>
      <c r="T53" s="16" t="s">
        <v>422</v>
      </c>
      <c r="U53" s="17">
        <f>IF(RUN_YEARS &gt; 4,(A1L146C1 + A1L146C2 + A1L146C3 + A1L146C4 + A1L146C5) / 5, 0)</f>
        <v>2188.8671999999997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5.8529999999999998</v>
      </c>
      <c r="F54" s="16" t="s">
        <v>424</v>
      </c>
      <c r="G54" s="15">
        <v>5.8540000000000001</v>
      </c>
      <c r="H54" s="16" t="s">
        <v>425</v>
      </c>
      <c r="I54" s="15">
        <v>5.8630000000000004</v>
      </c>
      <c r="J54" s="16" t="s">
        <v>426</v>
      </c>
      <c r="K54" s="15">
        <v>5.8730000000000002</v>
      </c>
      <c r="L54" s="16" t="s">
        <v>427</v>
      </c>
      <c r="M54" s="15">
        <v>5.9480000000000004</v>
      </c>
      <c r="N54" s="16" t="s">
        <v>428</v>
      </c>
      <c r="O54" s="17">
        <f>IF(RUN_YEARS &gt; 1,(A1L147C1 + A1L147C2) / 2, 0)</f>
        <v>5.8535000000000004</v>
      </c>
      <c r="P54" s="16" t="s">
        <v>429</v>
      </c>
      <c r="Q54" s="17">
        <f>IF(RUN_YEARS &gt; 2,(A1L147C1 + A1L147C2 + A1L147C3) / 3, 0)</f>
        <v>5.8566666666666665</v>
      </c>
      <c r="R54" s="16" t="s">
        <v>430</v>
      </c>
      <c r="S54" s="17">
        <f>IF(RUN_YEARS &gt; 3,(A1L147C1 + A1L147C2 + A1L147C3 + A1L147C4) / 4, 0)</f>
        <v>5.8607500000000003</v>
      </c>
      <c r="T54" s="16" t="s">
        <v>431</v>
      </c>
      <c r="U54" s="17">
        <f>IF(RUN_YEARS &gt; 4,(A1L147C1 + A1L147C2 + A1L147C3 + A1L147C4 + A1L147C5) / 5, 0)</f>
        <v>5.8782000000000005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0.56200000000000006</v>
      </c>
      <c r="F55" s="16" t="s">
        <v>433</v>
      </c>
      <c r="G55" s="15">
        <v>0.56399999999999995</v>
      </c>
      <c r="H55" s="16" t="s">
        <v>434</v>
      </c>
      <c r="I55" s="15">
        <v>0.56499999999999995</v>
      </c>
      <c r="J55" s="16" t="s">
        <v>435</v>
      </c>
      <c r="K55" s="15">
        <v>0.56000000000000005</v>
      </c>
      <c r="L55" s="16" t="s">
        <v>436</v>
      </c>
      <c r="M55" s="15">
        <v>0.56100000000000005</v>
      </c>
      <c r="N55" s="16" t="s">
        <v>437</v>
      </c>
      <c r="O55" s="17">
        <f>IF(RUN_YEARS &gt; 1,(A1L148C1 + A1L148C2) / 2, 0)</f>
        <v>0.56299999999999994</v>
      </c>
      <c r="P55" s="16" t="s">
        <v>438</v>
      </c>
      <c r="Q55" s="17">
        <f>IF(RUN_YEARS &gt; 2,(A1L148C1 + A1L148C2 + A1L148C3) / 3, 0)</f>
        <v>0.56366666666666665</v>
      </c>
      <c r="R55" s="16" t="s">
        <v>439</v>
      </c>
      <c r="S55" s="17">
        <f>IF(RUN_YEARS &gt; 3,(A1L148C1 + A1L148C2 + A1L148C3 + A1L148C4) / 4, 0)</f>
        <v>0.56274999999999997</v>
      </c>
      <c r="T55" s="16" t="s">
        <v>440</v>
      </c>
      <c r="U55" s="17">
        <f>IF(RUN_YEARS &gt; 4,(A1L148C1 + A1L148C2 + A1L148C3 + A1L148C4 + A1L148C5) / 5, 0)</f>
        <v>0.56240000000000001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0.38600000000000001</v>
      </c>
      <c r="F56" s="16" t="s">
        <v>442</v>
      </c>
      <c r="G56" s="15">
        <v>0.379</v>
      </c>
      <c r="H56" s="16" t="s">
        <v>443</v>
      </c>
      <c r="I56" s="15">
        <v>0.379</v>
      </c>
      <c r="J56" s="16" t="s">
        <v>444</v>
      </c>
      <c r="K56" s="15">
        <v>0.378</v>
      </c>
      <c r="L56" s="16" t="s">
        <v>445</v>
      </c>
      <c r="M56" s="15">
        <v>0.377</v>
      </c>
      <c r="N56" s="16" t="s">
        <v>446</v>
      </c>
      <c r="O56" s="17">
        <f>IF(RUN_YEARS &gt; 1,(A1L149C1 + A1L149C2) / 2, 0)</f>
        <v>0.38250000000000001</v>
      </c>
      <c r="P56" s="16" t="s">
        <v>447</v>
      </c>
      <c r="Q56" s="17">
        <f>IF(RUN_YEARS &gt; 2,(A1L149C1 + A1L149C2 + A1L149C3) / 3, 0)</f>
        <v>0.38133333333333336</v>
      </c>
      <c r="R56" s="16" t="s">
        <v>448</v>
      </c>
      <c r="S56" s="17">
        <f>IF(RUN_YEARS &gt; 3,(A1L149C1 + A1L149C2 + A1L149C3 + A1L149C4) / 4, 0)</f>
        <v>0.38050000000000006</v>
      </c>
      <c r="T56" s="16" t="s">
        <v>449</v>
      </c>
      <c r="U56" s="17">
        <f>IF(RUN_YEARS &gt; 4,(A1L149C1 + A1L149C2 + A1L149C3 + A1L149C4 + A1L149C5) / 5, 0)</f>
        <v>0.37980000000000003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0.78200000000000003</v>
      </c>
      <c r="F57" s="16" t="s">
        <v>451</v>
      </c>
      <c r="G57" s="15">
        <v>0.77400000000000002</v>
      </c>
      <c r="H57" s="16" t="s">
        <v>452</v>
      </c>
      <c r="I57" s="15">
        <v>0.75700000000000001</v>
      </c>
      <c r="J57" s="16" t="s">
        <v>453</v>
      </c>
      <c r="K57" s="15">
        <v>0.77100000000000002</v>
      </c>
      <c r="L57" s="16" t="s">
        <v>454</v>
      </c>
      <c r="M57" s="15">
        <v>0.78200000000000003</v>
      </c>
      <c r="N57" s="16" t="s">
        <v>455</v>
      </c>
      <c r="O57" s="17">
        <f>IF(RUN_YEARS &gt; 1,(A1L150C1 + A1L150C2) / 2, 0)</f>
        <v>0.77800000000000002</v>
      </c>
      <c r="P57" s="16" t="s">
        <v>456</v>
      </c>
      <c r="Q57" s="17">
        <f>IF(RUN_YEARS &gt; 2,(A1L150C1 + A1L150C2 + A1L150C3) / 3, 0)</f>
        <v>0.77100000000000002</v>
      </c>
      <c r="R57" s="16" t="s">
        <v>457</v>
      </c>
      <c r="S57" s="17">
        <f>IF(RUN_YEARS &gt; 3,(A1L150C1 + A1L150C2 + A1L150C3 + A1L150C4) / 4, 0)</f>
        <v>0.77100000000000002</v>
      </c>
      <c r="T57" s="16" t="s">
        <v>458</v>
      </c>
      <c r="U57" s="17">
        <f>IF(RUN_YEARS &gt; 4,(A1L150C1 + A1L150C2 + A1L150C3 + A1L150C4 + A1L150C5) / 5, 0)</f>
        <v>0.7732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7.5830000000000002</v>
      </c>
      <c r="F58" s="16" t="s">
        <v>460</v>
      </c>
      <c r="G58" s="15">
        <f>SUM(A1L147C2:A1L150C2)</f>
        <v>7.5710000000000006</v>
      </c>
      <c r="H58" s="16" t="s">
        <v>461</v>
      </c>
      <c r="I58" s="15">
        <f>SUM(A1L147C3:A1L150C3)</f>
        <v>7.5640000000000001</v>
      </c>
      <c r="J58" s="16" t="s">
        <v>462</v>
      </c>
      <c r="K58" s="15">
        <f>SUM(A1L147C4:A1L150C4)</f>
        <v>7.5819999999999999</v>
      </c>
      <c r="L58" s="16" t="s">
        <v>463</v>
      </c>
      <c r="M58" s="15">
        <f>SUM(A1L147C5:A1L150C5)</f>
        <v>7.6680000000000001</v>
      </c>
      <c r="N58" s="16" t="s">
        <v>464</v>
      </c>
      <c r="O58" s="17">
        <f>IF(RUN_YEARS &gt; 1,(A1L151C1 + A1L151C2) / 2, 0)</f>
        <v>7.577</v>
      </c>
      <c r="P58" s="16" t="s">
        <v>465</v>
      </c>
      <c r="Q58" s="17">
        <f>IF(RUN_YEARS &gt; 2,(A1L151C1 + A1L151C2 + A1L151C3) / 3, 0)</f>
        <v>7.5726666666666667</v>
      </c>
      <c r="R58" s="16" t="s">
        <v>466</v>
      </c>
      <c r="S58" s="17">
        <f>IF(RUN_YEARS &gt; 3,(A1L151C1 + A1L151C2 + A1L151C3 + A1L151C4) / 4, 0)</f>
        <v>7.5750000000000002</v>
      </c>
      <c r="T58" s="16" t="s">
        <v>467</v>
      </c>
      <c r="U58" s="17">
        <f>IF(RUN_YEARS &gt; 4,(A1L151C1 + A1L151C2 + A1L151C3 + A1L151C4 + A1L151C5) / 5, 0)</f>
        <v>7.5936000000000003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1.964</v>
      </c>
      <c r="F59" s="16" t="s">
        <v>469</v>
      </c>
      <c r="G59" s="15">
        <v>1.9690000000000001</v>
      </c>
      <c r="H59" s="16" t="s">
        <v>470</v>
      </c>
      <c r="I59" s="15">
        <v>1.962</v>
      </c>
      <c r="J59" s="16" t="s">
        <v>471</v>
      </c>
      <c r="K59" s="15">
        <v>1.984</v>
      </c>
      <c r="L59" s="16" t="s">
        <v>472</v>
      </c>
      <c r="M59" s="15">
        <v>1.9950000000000001</v>
      </c>
      <c r="N59" s="16" t="s">
        <v>473</v>
      </c>
      <c r="O59" s="17">
        <f>IF(RUN_YEARS &gt; 1,(A1L152C1 + A1L152C2) / 2, 0)</f>
        <v>1.9664999999999999</v>
      </c>
      <c r="P59" s="16" t="s">
        <v>474</v>
      </c>
      <c r="Q59" s="17">
        <f>IF(RUN_YEARS &gt; 2,(A1L152C1 + A1L152C2 + A1L152C3) / 3, 0)</f>
        <v>1.9649999999999999</v>
      </c>
      <c r="R59" s="16" t="s">
        <v>475</v>
      </c>
      <c r="S59" s="17">
        <f>IF(RUN_YEARS &gt; 3,(A1L152C1 + A1L152C2 + A1L152C3 + A1L152C4) / 4, 0)</f>
        <v>1.9697499999999999</v>
      </c>
      <c r="T59" s="16" t="s">
        <v>476</v>
      </c>
      <c r="U59" s="17">
        <f>IF(RUN_YEARS &gt; 4,(A1L152C1 + A1L152C2 + A1L152C3 + A1L152C4 + A1L152C5) / 5, 0)</f>
        <v>1.9747999999999997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0.38500000000000001</v>
      </c>
      <c r="F60" s="16" t="s">
        <v>478</v>
      </c>
      <c r="G60" s="15">
        <v>0.38500000000000001</v>
      </c>
      <c r="H60" s="16" t="s">
        <v>479</v>
      </c>
      <c r="I60" s="15">
        <v>0.36299999999999999</v>
      </c>
      <c r="J60" s="16" t="s">
        <v>480</v>
      </c>
      <c r="K60" s="15">
        <v>0.39200000000000002</v>
      </c>
      <c r="L60" s="16" t="s">
        <v>481</v>
      </c>
      <c r="M60" s="15">
        <v>0.38900000000000001</v>
      </c>
      <c r="N60" s="16" t="s">
        <v>482</v>
      </c>
      <c r="O60" s="17">
        <f>IF(RUN_YEARS &gt; 1,(A1L153C1 + A1L153C2) / 2, 0)</f>
        <v>0.38500000000000001</v>
      </c>
      <c r="P60" s="16" t="s">
        <v>483</v>
      </c>
      <c r="Q60" s="17">
        <f>IF(RUN_YEARS &gt; 2,(A1L153C1 + A1L153C2 + A1L153C3) / 3, 0)</f>
        <v>0.37766666666666665</v>
      </c>
      <c r="R60" s="16" t="s">
        <v>484</v>
      </c>
      <c r="S60" s="17">
        <f>IF(RUN_YEARS &gt; 3,(A1L153C1 + A1L153C2 + A1L153C3 + A1L153C4) / 4, 0)</f>
        <v>0.38124999999999998</v>
      </c>
      <c r="T60" s="16" t="s">
        <v>485</v>
      </c>
      <c r="U60" s="17">
        <f>IF(RUN_YEARS &gt; 4,(A1L153C1 + A1L153C2 + A1L153C3 + A1L153C4 + A1L153C5) / 5, 0)</f>
        <v>0.38279999999999997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2.3490000000000002</v>
      </c>
      <c r="F61" s="16" t="s">
        <v>487</v>
      </c>
      <c r="G61" s="15">
        <f>A1L152C2 + A1L153C2</f>
        <v>2.3540000000000001</v>
      </c>
      <c r="H61" s="16" t="s">
        <v>488</v>
      </c>
      <c r="I61" s="15">
        <f>A1L152C3 + A1L153C3</f>
        <v>2.3250000000000002</v>
      </c>
      <c r="J61" s="16" t="s">
        <v>489</v>
      </c>
      <c r="K61" s="15">
        <f>A1L152C4 + A1L153C4</f>
        <v>2.3759999999999999</v>
      </c>
      <c r="L61" s="16" t="s">
        <v>490</v>
      </c>
      <c r="M61" s="15">
        <f>A1L152C5 + A1L153C5</f>
        <v>2.3840000000000003</v>
      </c>
      <c r="N61" s="16" t="s">
        <v>491</v>
      </c>
      <c r="O61" s="17">
        <f>IF(RUN_YEARS &gt; 1,(A1L154C1 + A1L154C2) / 2, 0)</f>
        <v>2.3515000000000001</v>
      </c>
      <c r="P61" s="16" t="s">
        <v>492</v>
      </c>
      <c r="Q61" s="17">
        <f>IF(RUN_YEARS &gt; 2,(A1L154C1 + A1L154C2 + A1L154C3) / 3, 0)</f>
        <v>2.3426666666666667</v>
      </c>
      <c r="R61" s="16" t="s">
        <v>493</v>
      </c>
      <c r="S61" s="17">
        <f>IF(RUN_YEARS &gt; 3,(A1L154C1 + A1L154C2 + A1L154C3 + A1L154C4) / 4, 0)</f>
        <v>2.351</v>
      </c>
      <c r="T61" s="16" t="s">
        <v>494</v>
      </c>
      <c r="U61" s="17">
        <f>IF(RUN_YEARS &gt; 4,(A1L154C1 + A1L154C2 + A1L154C3 + A1L154C4 + A1L154C5) / 5, 0)</f>
        <v>2.3576000000000001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7.968</v>
      </c>
      <c r="F62" s="16" t="s">
        <v>496</v>
      </c>
      <c r="G62" s="15">
        <f>A1L151C2 + A1L153C2</f>
        <v>7.9560000000000004</v>
      </c>
      <c r="H62" s="16" t="s">
        <v>497</v>
      </c>
      <c r="I62" s="15">
        <f>A1L151C3 + A1L153C3</f>
        <v>7.9269999999999996</v>
      </c>
      <c r="J62" s="16" t="s">
        <v>498</v>
      </c>
      <c r="K62" s="15">
        <f>A1L151C4 + A1L153C4</f>
        <v>7.9740000000000002</v>
      </c>
      <c r="L62" s="16" t="s">
        <v>499</v>
      </c>
      <c r="M62" s="15">
        <f>A1L151C5 + A1L153C5</f>
        <v>8.0570000000000004</v>
      </c>
      <c r="N62" s="16" t="s">
        <v>500</v>
      </c>
      <c r="O62" s="17">
        <f>IF(RUN_YEARS &gt; 1,(A1L155C1 + A1L155C2) / 2, 0)</f>
        <v>7.9619999999999997</v>
      </c>
      <c r="P62" s="16" t="s">
        <v>501</v>
      </c>
      <c r="Q62" s="17">
        <f>IF(RUN_YEARS &gt; 2,(A1L155C1 + A1L155C2 + A1L155C3) / 3, 0)</f>
        <v>7.950333333333333</v>
      </c>
      <c r="R62" s="16" t="s">
        <v>502</v>
      </c>
      <c r="S62" s="17">
        <f>IF(RUN_YEARS &gt; 3,(A1L155C1 + A1L155C2 + A1L155C3 + A1L155C4) / 4, 0)</f>
        <v>7.9562499999999998</v>
      </c>
      <c r="T62" s="16" t="s">
        <v>503</v>
      </c>
      <c r="U62" s="17">
        <f>IF(RUN_YEARS &gt; 4,(A1L155C1 + A1L155C2 + A1L155C3 + A1L155C4 + A1L155C5) / 5, 0)</f>
        <v>7.9763999999999999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9.9320000000000004</v>
      </c>
      <c r="F63" s="16" t="s">
        <v>505</v>
      </c>
      <c r="G63" s="15">
        <v>9.9250000000000007</v>
      </c>
      <c r="H63" s="16" t="s">
        <v>506</v>
      </c>
      <c r="I63" s="15">
        <v>9.8889999999999993</v>
      </c>
      <c r="J63" s="16" t="s">
        <v>507</v>
      </c>
      <c r="K63" s="15">
        <v>9.9580000000000002</v>
      </c>
      <c r="L63" s="16" t="s">
        <v>508</v>
      </c>
      <c r="M63" s="15">
        <v>10.052</v>
      </c>
      <c r="N63" s="16" t="s">
        <v>509</v>
      </c>
      <c r="O63" s="17">
        <f>IF(RUN_YEARS &gt; 1,(A1L156C1 + A1L156C2) / 2, 0)</f>
        <v>9.9284999999999997</v>
      </c>
      <c r="P63" s="16" t="s">
        <v>510</v>
      </c>
      <c r="Q63" s="17">
        <f>IF(RUN_YEARS &gt; 2,(A1L156C1 + A1L156C2 + A1L156C3) / 3, 0)</f>
        <v>9.9153333333333329</v>
      </c>
      <c r="R63" s="16" t="s">
        <v>511</v>
      </c>
      <c r="S63" s="17">
        <f>IF(RUN_YEARS &gt; 3,(A1L156C1 + A1L156C2 + A1L156C3 + A1L156C4) / 4, 0)</f>
        <v>9.9260000000000002</v>
      </c>
      <c r="T63" s="16" t="s">
        <v>512</v>
      </c>
      <c r="U63" s="17">
        <f>IF(RUN_YEARS &gt; 4,(A1L156C1 + A1L156C2 + A1L156C3 + A1L156C4 + A1L156C5) / 5, 0)</f>
        <v>9.9512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37.350999999999999</v>
      </c>
      <c r="F66" s="16" t="s">
        <v>175</v>
      </c>
      <c r="G66" s="15">
        <v>47.497999999999998</v>
      </c>
      <c r="H66" s="16" t="s">
        <v>176</v>
      </c>
      <c r="I66" s="15">
        <v>53.688000000000002</v>
      </c>
      <c r="J66" s="16" t="s">
        <v>177</v>
      </c>
      <c r="K66" s="15">
        <v>51.128</v>
      </c>
      <c r="L66" s="16" t="s">
        <v>178</v>
      </c>
      <c r="M66" s="15">
        <v>51.024999999999999</v>
      </c>
      <c r="N66" s="16" t="s">
        <v>523</v>
      </c>
      <c r="O66" s="17">
        <f>IF(RUN_YEARS &gt; 1,(A1L159C1 + A1L159C2) / 2, 0)</f>
        <v>42.424499999999995</v>
      </c>
      <c r="P66" s="16" t="s">
        <v>524</v>
      </c>
      <c r="Q66" s="17">
        <f>IF(RUN_YEARS &gt; 2,(A1L159C1 + A1L159C2 + A1L159C3) / 3, 0)</f>
        <v>46.178999999999995</v>
      </c>
      <c r="R66" s="16" t="s">
        <v>525</v>
      </c>
      <c r="S66" s="17">
        <f>IF(RUN_YEARS &gt; 3,(A1L159C1 + A1L159C2 + A1L159C3 + A1L159C4) / 4, 0)</f>
        <v>47.416249999999991</v>
      </c>
      <c r="T66" s="16" t="s">
        <v>526</v>
      </c>
      <c r="U66" s="17">
        <f>IF(RUN_YEARS &gt; 4,(A1L159C1 + A1L159C2 + A1L159C3 + A1L159C4 + A1L159C5) / 5, 0)</f>
        <v>48.137999999999991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1086.434</v>
      </c>
      <c r="F67" s="16" t="s">
        <v>175</v>
      </c>
      <c r="G67" s="15">
        <v>1092.7059999999999</v>
      </c>
      <c r="H67" s="16" t="s">
        <v>176</v>
      </c>
      <c r="I67" s="15">
        <v>1100.8389999999999</v>
      </c>
      <c r="J67" s="16" t="s">
        <v>177</v>
      </c>
      <c r="K67" s="15">
        <v>1086.2670000000001</v>
      </c>
      <c r="L67" s="16" t="s">
        <v>178</v>
      </c>
      <c r="M67" s="15">
        <v>1010.124</v>
      </c>
      <c r="N67" s="16" t="s">
        <v>527</v>
      </c>
      <c r="O67" s="17">
        <f>IF(RUN_YEARS &gt; 1,(A1L160C1 + A1L160C2) / 2, 0)</f>
        <v>1089.57</v>
      </c>
      <c r="P67" s="16" t="s">
        <v>528</v>
      </c>
      <c r="Q67" s="17">
        <f>IF(RUN_YEARS &gt; 2,(A1L160C1 + A1L160C2 + A1L160C3) / 3, 0)</f>
        <v>1093.3263333333332</v>
      </c>
      <c r="R67" s="16" t="s">
        <v>529</v>
      </c>
      <c r="S67" s="17">
        <f>IF(RUN_YEARS &gt; 3,(A1L160C1 + A1L160C2 + A1L160C3 + A1L160C4) / 4, 0)</f>
        <v>1091.5615</v>
      </c>
      <c r="T67" s="16" t="s">
        <v>530</v>
      </c>
      <c r="U67" s="17">
        <f>IF(RUN_YEARS &gt; 4,(A1L160C1 + A1L160C2 + A1L160C3 + A1L160C4 + A1L160C5) / 5, 0)</f>
        <v>1075.2739999999999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63EF10-9E88-4831-B541-A6D40C223771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4710</v>
      </c>
      <c r="F9" s="16" t="s">
        <v>174</v>
      </c>
      <c r="G9" s="15">
        <v>4143</v>
      </c>
      <c r="H9" s="16" t="s">
        <v>647</v>
      </c>
      <c r="I9" s="17">
        <f>(A1L202C1 + A1L202C2)</f>
        <v>8853</v>
      </c>
      <c r="J9" s="16" t="s">
        <v>175</v>
      </c>
      <c r="K9" s="15">
        <v>4176</v>
      </c>
      <c r="L9" s="16" t="s">
        <v>175</v>
      </c>
      <c r="M9" s="15">
        <v>3611</v>
      </c>
      <c r="N9" s="16" t="s">
        <v>648</v>
      </c>
      <c r="O9" s="17">
        <f>(A1L202C4 + A1L202C5)</f>
        <v>7787</v>
      </c>
      <c r="P9" s="16" t="s">
        <v>176</v>
      </c>
      <c r="Q9" s="15">
        <v>3197</v>
      </c>
      <c r="R9" s="16" t="s">
        <v>176</v>
      </c>
      <c r="S9" s="15">
        <v>3017</v>
      </c>
      <c r="T9" s="16" t="s">
        <v>649</v>
      </c>
      <c r="U9" s="17">
        <f>(A1L202C7 + A1L202C8)</f>
        <v>6214</v>
      </c>
      <c r="V9" s="16" t="s">
        <v>177</v>
      </c>
      <c r="W9" s="15">
        <v>2124</v>
      </c>
      <c r="X9" s="16" t="s">
        <v>177</v>
      </c>
      <c r="Y9" s="15">
        <v>2112</v>
      </c>
      <c r="Z9" s="16" t="s">
        <v>650</v>
      </c>
      <c r="AA9" s="17">
        <f>(A1L202C10 + A1L202C11)</f>
        <v>4236</v>
      </c>
      <c r="AB9" s="16" t="s">
        <v>178</v>
      </c>
      <c r="AC9" s="15">
        <v>1611</v>
      </c>
      <c r="AD9" s="16" t="s">
        <v>178</v>
      </c>
      <c r="AE9" s="15">
        <v>1554</v>
      </c>
      <c r="AF9" s="16" t="s">
        <v>651</v>
      </c>
      <c r="AG9" s="17">
        <f>(A1L202C13 + A1L202C14)</f>
        <v>3165</v>
      </c>
      <c r="AH9" s="16" t="s">
        <v>652</v>
      </c>
      <c r="AI9" s="17">
        <f>IF(RUN_YEARS &gt; 1,(A1L202C1 + A1L202C4) / 2, 0)</f>
        <v>4443</v>
      </c>
      <c r="AJ9" s="16" t="s">
        <v>653</v>
      </c>
      <c r="AK9" s="17">
        <f>IF(RUN_YEARS &gt; 1,(A1L202C2 + A1L202C5) / 2, 0)</f>
        <v>3877</v>
      </c>
      <c r="AL9" s="16" t="s">
        <v>654</v>
      </c>
      <c r="AM9" s="17">
        <f>(A1L202C16 + A1L202C17)</f>
        <v>8320</v>
      </c>
      <c r="AN9" s="16" t="s">
        <v>655</v>
      </c>
      <c r="AO9" s="17">
        <f>IF(RUN_YEARS &gt; 2,(A1L202C1 + A1L202C4 + A1L202C7) / 3, 0)</f>
        <v>4027.6666666666665</v>
      </c>
      <c r="AP9" s="16" t="s">
        <v>656</v>
      </c>
      <c r="AQ9" s="17">
        <f>IF(RUN_YEARS &gt; 2,(A1L202C2 + A1L202C5 + A1L202C8) / 3, 0)</f>
        <v>3590.3333333333335</v>
      </c>
      <c r="AR9" s="16" t="s">
        <v>657</v>
      </c>
      <c r="AS9" s="17">
        <f>(A1L202C19 + A1L202C20)</f>
        <v>7618</v>
      </c>
      <c r="AT9" s="16" t="s">
        <v>658</v>
      </c>
      <c r="AU9" s="17">
        <f>IF(RUN_YEARS &gt; 3,(A1L202C1 + A1L202C4 + A1L202C7 + A1L202C10) / 4, 0)</f>
        <v>3551.75</v>
      </c>
      <c r="AV9" s="16" t="s">
        <v>659</v>
      </c>
      <c r="AW9" s="17">
        <f>IF(RUN_YEARS &gt; 3,(A1L202C2 + A1L202C5 + A1L202C8 + A1L202C11) / 4, 0)</f>
        <v>3220.75</v>
      </c>
      <c r="AX9" s="16" t="s">
        <v>660</v>
      </c>
      <c r="AY9" s="17">
        <f>(A1L202C22 + A1L202C23)</f>
        <v>6772.5</v>
      </c>
      <c r="AZ9" s="16" t="s">
        <v>661</v>
      </c>
      <c r="BA9" s="17">
        <f>IF(RUN_YEARS &gt; 4,(A1L202C1 + A1L202C4 + A1L202C7 + A1L202C10 + A1L202C13) / 5, 0)</f>
        <v>3163.6</v>
      </c>
      <c r="BB9" s="16" t="s">
        <v>662</v>
      </c>
      <c r="BC9" s="17">
        <f>IF(RUN_YEARS &gt; 4,(A1L202C2 + A1L202C5 + A1L202C8 + A1L202C11 + A1L202C14) / 5, 0)</f>
        <v>2887.4</v>
      </c>
      <c r="BD9" s="16" t="s">
        <v>663</v>
      </c>
      <c r="BE9" s="17">
        <f>(A1L202C25 + A1L202C26)</f>
        <v>6051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36513</v>
      </c>
      <c r="F10" s="16" t="s">
        <v>174</v>
      </c>
      <c r="G10" s="15">
        <v>32963</v>
      </c>
      <c r="H10" s="16" t="s">
        <v>664</v>
      </c>
      <c r="I10" s="17">
        <f>(A1L203C1 + A1L203C2)</f>
        <v>69476</v>
      </c>
      <c r="J10" s="16" t="s">
        <v>175</v>
      </c>
      <c r="K10" s="15">
        <v>39109</v>
      </c>
      <c r="L10" s="16" t="s">
        <v>175</v>
      </c>
      <c r="M10" s="15">
        <v>33760</v>
      </c>
      <c r="N10" s="16" t="s">
        <v>665</v>
      </c>
      <c r="O10" s="17">
        <f>(A1L203C4 + A1L203C5)</f>
        <v>72869</v>
      </c>
      <c r="P10" s="16" t="s">
        <v>176</v>
      </c>
      <c r="Q10" s="15">
        <v>41305</v>
      </c>
      <c r="R10" s="16" t="s">
        <v>176</v>
      </c>
      <c r="S10" s="15">
        <v>37017</v>
      </c>
      <c r="T10" s="16" t="s">
        <v>666</v>
      </c>
      <c r="U10" s="17">
        <f>(A1L203C7 + A1L203C8)</f>
        <v>78322</v>
      </c>
      <c r="V10" s="16" t="s">
        <v>177</v>
      </c>
      <c r="W10" s="15">
        <v>40572</v>
      </c>
      <c r="X10" s="16" t="s">
        <v>177</v>
      </c>
      <c r="Y10" s="15">
        <v>36466</v>
      </c>
      <c r="Z10" s="16" t="s">
        <v>667</v>
      </c>
      <c r="AA10" s="17">
        <f>(A1L203C10 + A1L203C11)</f>
        <v>77038</v>
      </c>
      <c r="AB10" s="16" t="s">
        <v>178</v>
      </c>
      <c r="AC10" s="15">
        <v>45052</v>
      </c>
      <c r="AD10" s="16" t="s">
        <v>178</v>
      </c>
      <c r="AE10" s="15">
        <v>37082</v>
      </c>
      <c r="AF10" s="16" t="s">
        <v>668</v>
      </c>
      <c r="AG10" s="17">
        <f>(A1L203C13 + A1L203C14)</f>
        <v>82134</v>
      </c>
      <c r="AH10" s="16" t="s">
        <v>669</v>
      </c>
      <c r="AI10" s="17">
        <f>IF(RUN_YEARS &gt; 1,(A1L203C1 + A1L203C4) / 2, 0)</f>
        <v>37811</v>
      </c>
      <c r="AJ10" s="16" t="s">
        <v>670</v>
      </c>
      <c r="AK10" s="17">
        <f>IF(RUN_YEARS &gt; 1,(A1L203C2 + A1L203C5) / 2, 0)</f>
        <v>33361.5</v>
      </c>
      <c r="AL10" s="16" t="s">
        <v>671</v>
      </c>
      <c r="AM10" s="17">
        <f>(A1L203C16 + A1L203C17)</f>
        <v>71172.5</v>
      </c>
      <c r="AN10" s="16" t="s">
        <v>672</v>
      </c>
      <c r="AO10" s="17">
        <f>IF(RUN_YEARS &gt; 2,(A1L203C1 + A1L203C4 + A1L203C7) / 3, 0)</f>
        <v>38975.666666666664</v>
      </c>
      <c r="AP10" s="16" t="s">
        <v>673</v>
      </c>
      <c r="AQ10" s="17">
        <f>IF(RUN_YEARS &gt; 2,(A1L203C2 + A1L203C5 + A1L203C8) / 3, 0)</f>
        <v>34580</v>
      </c>
      <c r="AR10" s="16" t="s">
        <v>674</v>
      </c>
      <c r="AS10" s="17">
        <f>(A1L203C19 + A1L203C20)</f>
        <v>73555.666666666657</v>
      </c>
      <c r="AT10" s="16" t="s">
        <v>675</v>
      </c>
      <c r="AU10" s="17">
        <f>IF(RUN_YEARS &gt; 3,(A1L203C1 + A1L203C4 + A1L203C7 + A1L203C10) / 4, 0)</f>
        <v>39374.75</v>
      </c>
      <c r="AV10" s="16" t="s">
        <v>676</v>
      </c>
      <c r="AW10" s="17">
        <f>IF(RUN_YEARS &gt; 3,(A1L203C2 + A1L203C5 + A1L203C8 + A1L203C11) / 4, 0)</f>
        <v>35051.5</v>
      </c>
      <c r="AX10" s="16" t="s">
        <v>677</v>
      </c>
      <c r="AY10" s="17">
        <f>(A1L203C22 + A1L203C23)</f>
        <v>74426.25</v>
      </c>
      <c r="AZ10" s="16" t="s">
        <v>678</v>
      </c>
      <c r="BA10" s="17">
        <f>IF(RUN_YEARS &gt; 4,(A1L203C1 + A1L203C4 + A1L203C7 + A1L203C10 + A1L203C13) / 5, 0)</f>
        <v>40510.199999999997</v>
      </c>
      <c r="BB10" s="16" t="s">
        <v>679</v>
      </c>
      <c r="BC10" s="17">
        <f>IF(RUN_YEARS &gt; 4,(A1L203C2 + A1L203C5 + A1L203C8 + A1L203C11 + A1L203C14) / 5, 0)</f>
        <v>35457.599999999999</v>
      </c>
      <c r="BD10" s="16" t="s">
        <v>680</v>
      </c>
      <c r="BE10" s="17">
        <f>(A1L203C25 + A1L203C26)</f>
        <v>75967.799999999988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5108</v>
      </c>
      <c r="F11" s="16" t="s">
        <v>174</v>
      </c>
      <c r="G11" s="15">
        <v>5219</v>
      </c>
      <c r="H11" s="16" t="s">
        <v>681</v>
      </c>
      <c r="I11" s="17">
        <f>(A1L204C1 + A1L204C2)</f>
        <v>10327</v>
      </c>
      <c r="J11" s="16" t="s">
        <v>175</v>
      </c>
      <c r="K11" s="15">
        <v>6258</v>
      </c>
      <c r="L11" s="16" t="s">
        <v>175</v>
      </c>
      <c r="M11" s="15">
        <v>6438</v>
      </c>
      <c r="N11" s="16" t="s">
        <v>682</v>
      </c>
      <c r="O11" s="17">
        <f>(A1L204C4 + A1L204C5)</f>
        <v>12696</v>
      </c>
      <c r="P11" s="16" t="s">
        <v>176</v>
      </c>
      <c r="Q11" s="15">
        <v>7160</v>
      </c>
      <c r="R11" s="16" t="s">
        <v>176</v>
      </c>
      <c r="S11" s="15">
        <v>7131</v>
      </c>
      <c r="T11" s="16" t="s">
        <v>683</v>
      </c>
      <c r="U11" s="17">
        <f>(A1L204C7 + A1L204C8)</f>
        <v>14291</v>
      </c>
      <c r="V11" s="16" t="s">
        <v>177</v>
      </c>
      <c r="W11" s="15">
        <v>4770</v>
      </c>
      <c r="X11" s="16" t="s">
        <v>177</v>
      </c>
      <c r="Y11" s="15">
        <v>4486</v>
      </c>
      <c r="Z11" s="16" t="s">
        <v>684</v>
      </c>
      <c r="AA11" s="17">
        <f>(A1L204C10 + A1L204C11)</f>
        <v>9256</v>
      </c>
      <c r="AB11" s="16" t="s">
        <v>178</v>
      </c>
      <c r="AC11" s="15">
        <v>5751</v>
      </c>
      <c r="AD11" s="16" t="s">
        <v>178</v>
      </c>
      <c r="AE11" s="15">
        <v>5562</v>
      </c>
      <c r="AF11" s="16" t="s">
        <v>685</v>
      </c>
      <c r="AG11" s="17">
        <f>(A1L204C13 + A1L204C14)</f>
        <v>11313</v>
      </c>
      <c r="AH11" s="16" t="s">
        <v>686</v>
      </c>
      <c r="AI11" s="17">
        <f>IF(RUN_YEARS &gt; 1,(A1L204C1 + A1L204C4) / 2, 0)</f>
        <v>5683</v>
      </c>
      <c r="AJ11" s="16" t="s">
        <v>687</v>
      </c>
      <c r="AK11" s="17">
        <f>IF(RUN_YEARS &gt; 1,(A1L204C2 + A1L204C5) / 2, 0)</f>
        <v>5828.5</v>
      </c>
      <c r="AL11" s="16" t="s">
        <v>688</v>
      </c>
      <c r="AM11" s="17">
        <f>(A1L204C16 + A1L204C17)</f>
        <v>11511.5</v>
      </c>
      <c r="AN11" s="16" t="s">
        <v>689</v>
      </c>
      <c r="AO11" s="17">
        <f>IF(RUN_YEARS &gt; 2,(A1L204C1 + A1L204C4 + A1L204C7) / 3, 0)</f>
        <v>6175.333333333333</v>
      </c>
      <c r="AP11" s="16" t="s">
        <v>690</v>
      </c>
      <c r="AQ11" s="17">
        <f>IF(RUN_YEARS &gt; 2,(A1L204C2 + A1L204C5 + A1L204C8) / 3, 0)</f>
        <v>6262.666666666667</v>
      </c>
      <c r="AR11" s="16" t="s">
        <v>691</v>
      </c>
      <c r="AS11" s="17">
        <f>(A1L204C19 + A1L204C20)</f>
        <v>12438</v>
      </c>
      <c r="AT11" s="16" t="s">
        <v>692</v>
      </c>
      <c r="AU11" s="17">
        <f>IF(RUN_YEARS &gt; 3,(A1L204C1 + A1L204C4 + A1L204C7 + A1L204C10) / 4, 0)</f>
        <v>5824</v>
      </c>
      <c r="AV11" s="16" t="s">
        <v>693</v>
      </c>
      <c r="AW11" s="17">
        <f>IF(RUN_YEARS &gt; 3,(A1L204C2 + A1L204C5 + A1L204C8 + A1L204C11) / 4, 0)</f>
        <v>5818.5</v>
      </c>
      <c r="AX11" s="16" t="s">
        <v>694</v>
      </c>
      <c r="AY11" s="17">
        <f>(A1L204C22 + A1L204C23)</f>
        <v>11642.5</v>
      </c>
      <c r="AZ11" s="16" t="s">
        <v>695</v>
      </c>
      <c r="BA11" s="17">
        <f>IF(RUN_YEARS &gt; 4,(A1L204C1 + A1L204C4 + A1L204C7 + A1L204C10 + A1L204C13) / 5, 0)</f>
        <v>5809.4</v>
      </c>
      <c r="BB11" s="16" t="s">
        <v>696</v>
      </c>
      <c r="BC11" s="17">
        <f>IF(RUN_YEARS &gt; 4,(A1L204C2 + A1L204C5 + A1L204C8 + A1L204C11 + A1L204C14) / 5, 0)</f>
        <v>5767.2</v>
      </c>
      <c r="BD11" s="16" t="s">
        <v>697</v>
      </c>
      <c r="BE11" s="17">
        <f>(A1L204C25 + A1L204C26)</f>
        <v>11576.599999999999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9869</v>
      </c>
      <c r="F12" s="16" t="s">
        <v>174</v>
      </c>
      <c r="G12" s="15">
        <v>10789</v>
      </c>
      <c r="H12" s="16" t="s">
        <v>698</v>
      </c>
      <c r="I12" s="17">
        <f>(A1L205C1 + A1L205C2)</f>
        <v>20658</v>
      </c>
      <c r="J12" s="16" t="s">
        <v>175</v>
      </c>
      <c r="K12" s="15">
        <v>12080</v>
      </c>
      <c r="L12" s="16" t="s">
        <v>175</v>
      </c>
      <c r="M12" s="15">
        <v>13196</v>
      </c>
      <c r="N12" s="16" t="s">
        <v>699</v>
      </c>
      <c r="O12" s="17">
        <f>(A1L205C4 + A1L205C5)</f>
        <v>25276</v>
      </c>
      <c r="P12" s="16" t="s">
        <v>176</v>
      </c>
      <c r="Q12" s="15">
        <v>12634</v>
      </c>
      <c r="R12" s="16" t="s">
        <v>176</v>
      </c>
      <c r="S12" s="15">
        <v>12611</v>
      </c>
      <c r="T12" s="16" t="s">
        <v>700</v>
      </c>
      <c r="U12" s="17">
        <f>(A1L205C7 + A1L205C8)</f>
        <v>25245</v>
      </c>
      <c r="V12" s="16" t="s">
        <v>177</v>
      </c>
      <c r="W12" s="15">
        <v>12123</v>
      </c>
      <c r="X12" s="16" t="s">
        <v>177</v>
      </c>
      <c r="Y12" s="15">
        <v>12165</v>
      </c>
      <c r="Z12" s="16" t="s">
        <v>701</v>
      </c>
      <c r="AA12" s="17">
        <f>(A1L205C10 + A1L205C11)</f>
        <v>24288</v>
      </c>
      <c r="AB12" s="16" t="s">
        <v>178</v>
      </c>
      <c r="AC12" s="15">
        <v>11432</v>
      </c>
      <c r="AD12" s="16" t="s">
        <v>178</v>
      </c>
      <c r="AE12" s="15">
        <v>11761</v>
      </c>
      <c r="AF12" s="16" t="s">
        <v>702</v>
      </c>
      <c r="AG12" s="17">
        <f>(A1L205C13 + A1L205C14)</f>
        <v>23193</v>
      </c>
      <c r="AH12" s="16" t="s">
        <v>703</v>
      </c>
      <c r="AI12" s="17">
        <f>IF(RUN_YEARS &gt; 1,(A1L205C1 + A1L205C4) / 2, 0)</f>
        <v>10974.5</v>
      </c>
      <c r="AJ12" s="16" t="s">
        <v>704</v>
      </c>
      <c r="AK12" s="17">
        <f>IF(RUN_YEARS &gt; 1,(A1L205C2 + A1L205C5) / 2, 0)</f>
        <v>11992.5</v>
      </c>
      <c r="AL12" s="16" t="s">
        <v>705</v>
      </c>
      <c r="AM12" s="17">
        <f>(A1L205C16 + A1L205C17)</f>
        <v>22967</v>
      </c>
      <c r="AN12" s="16" t="s">
        <v>706</v>
      </c>
      <c r="AO12" s="17">
        <f>IF(RUN_YEARS &gt; 2,(A1L205C1 + A1L205C4 + A1L205C7) / 3, 0)</f>
        <v>11527.666666666666</v>
      </c>
      <c r="AP12" s="16" t="s">
        <v>707</v>
      </c>
      <c r="AQ12" s="17">
        <f>IF(RUN_YEARS &gt; 2,(A1L205C2 + A1L205C5 + A1L205C8) / 3, 0)</f>
        <v>12198.666666666666</v>
      </c>
      <c r="AR12" s="16" t="s">
        <v>708</v>
      </c>
      <c r="AS12" s="17">
        <f>(A1L205C19 + A1L205C20)</f>
        <v>23726.333333333332</v>
      </c>
      <c r="AT12" s="16" t="s">
        <v>709</v>
      </c>
      <c r="AU12" s="17">
        <f>IF(RUN_YEARS &gt; 3,(A1L205C1 + A1L205C4 + A1L205C7 + A1L205C10) / 4, 0)</f>
        <v>11676.5</v>
      </c>
      <c r="AV12" s="16" t="s">
        <v>710</v>
      </c>
      <c r="AW12" s="17">
        <f>IF(RUN_YEARS &gt; 3,(A1L205C2 + A1L205C5 + A1L205C8 + A1L205C11) / 4, 0)</f>
        <v>12190.25</v>
      </c>
      <c r="AX12" s="16" t="s">
        <v>711</v>
      </c>
      <c r="AY12" s="17">
        <f>(A1L205C22 + A1L205C23)</f>
        <v>23866.75</v>
      </c>
      <c r="AZ12" s="16" t="s">
        <v>712</v>
      </c>
      <c r="BA12" s="17">
        <f>IF(RUN_YEARS &gt; 4,(A1L205C1 + A1L205C4 + A1L205C7 + A1L205C10 + A1L205C13) / 5, 0)</f>
        <v>11627.6</v>
      </c>
      <c r="BB12" s="16" t="s">
        <v>713</v>
      </c>
      <c r="BC12" s="17">
        <f>IF(RUN_YEARS &gt; 4,(A1L205C2 + A1L205C5 + A1L205C8 + A1L205C11 + A1L205C14) / 5, 0)</f>
        <v>12104.4</v>
      </c>
      <c r="BD12" s="16" t="s">
        <v>714</v>
      </c>
      <c r="BE12" s="17">
        <f>(A1L205C25 + A1L205C26)</f>
        <v>23732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22580</v>
      </c>
      <c r="F13" s="16" t="s">
        <v>174</v>
      </c>
      <c r="G13" s="15">
        <v>24037</v>
      </c>
      <c r="H13" s="16" t="s">
        <v>715</v>
      </c>
      <c r="I13" s="17">
        <f>(A1L206C1 + A1L206C2)</f>
        <v>46617</v>
      </c>
      <c r="J13" s="16" t="s">
        <v>175</v>
      </c>
      <c r="K13" s="15">
        <v>24885</v>
      </c>
      <c r="L13" s="16" t="s">
        <v>175</v>
      </c>
      <c r="M13" s="15">
        <v>26189</v>
      </c>
      <c r="N13" s="16" t="s">
        <v>716</v>
      </c>
      <c r="O13" s="17">
        <f>(A1L206C4 + A1L206C5)</f>
        <v>51074</v>
      </c>
      <c r="P13" s="16" t="s">
        <v>176</v>
      </c>
      <c r="Q13" s="15">
        <v>22810</v>
      </c>
      <c r="R13" s="16" t="s">
        <v>176</v>
      </c>
      <c r="S13" s="15">
        <v>24204</v>
      </c>
      <c r="T13" s="16" t="s">
        <v>717</v>
      </c>
      <c r="U13" s="17">
        <f>(A1L206C7 + A1L206C8)</f>
        <v>47014</v>
      </c>
      <c r="V13" s="16" t="s">
        <v>177</v>
      </c>
      <c r="W13" s="15">
        <v>22241</v>
      </c>
      <c r="X13" s="16" t="s">
        <v>177</v>
      </c>
      <c r="Y13" s="15">
        <v>22825</v>
      </c>
      <c r="Z13" s="16" t="s">
        <v>718</v>
      </c>
      <c r="AA13" s="17">
        <f>(A1L206C10 + A1L206C11)</f>
        <v>45066</v>
      </c>
      <c r="AB13" s="16" t="s">
        <v>178</v>
      </c>
      <c r="AC13" s="15">
        <v>23675</v>
      </c>
      <c r="AD13" s="16" t="s">
        <v>178</v>
      </c>
      <c r="AE13" s="15">
        <v>25361</v>
      </c>
      <c r="AF13" s="16" t="s">
        <v>719</v>
      </c>
      <c r="AG13" s="17">
        <f>(A1L206C13 + A1L206C14)</f>
        <v>49036</v>
      </c>
      <c r="AH13" s="16" t="s">
        <v>720</v>
      </c>
      <c r="AI13" s="17">
        <f>IF(RUN_YEARS &gt; 1,(A1L206C1 + A1L206C4) / 2, 0)</f>
        <v>23732.5</v>
      </c>
      <c r="AJ13" s="16" t="s">
        <v>721</v>
      </c>
      <c r="AK13" s="17">
        <f>IF(RUN_YEARS &gt; 1,(A1L206C2 + A1L206C5) / 2, 0)</f>
        <v>25113</v>
      </c>
      <c r="AL13" s="16" t="s">
        <v>722</v>
      </c>
      <c r="AM13" s="17">
        <f>(A1L206C16 + A1L206C17)</f>
        <v>48845.5</v>
      </c>
      <c r="AN13" s="16" t="s">
        <v>723</v>
      </c>
      <c r="AO13" s="17">
        <f>IF(RUN_YEARS &gt; 2,(A1L206C1 + A1L206C4 + A1L206C7) / 3, 0)</f>
        <v>23425</v>
      </c>
      <c r="AP13" s="16" t="s">
        <v>724</v>
      </c>
      <c r="AQ13" s="17">
        <f>IF(RUN_YEARS &gt; 2,(A1L206C2 + A1L206C5 + A1L206C8) / 3, 0)</f>
        <v>24810</v>
      </c>
      <c r="AR13" s="16" t="s">
        <v>725</v>
      </c>
      <c r="AS13" s="17">
        <f>(A1L206C19 + A1L206C20)</f>
        <v>48235</v>
      </c>
      <c r="AT13" s="16" t="s">
        <v>726</v>
      </c>
      <c r="AU13" s="17">
        <f>IF(RUN_YEARS &gt; 3,(A1L206C1 + A1L206C4 + A1L206C7 + A1L206C10) / 4, 0)</f>
        <v>23129</v>
      </c>
      <c r="AV13" s="16" t="s">
        <v>727</v>
      </c>
      <c r="AW13" s="17">
        <f>IF(RUN_YEARS &gt; 3,(A1L206C2 + A1L206C5 + A1L206C8 + A1L206C11) / 4, 0)</f>
        <v>24313.75</v>
      </c>
      <c r="AX13" s="16" t="s">
        <v>728</v>
      </c>
      <c r="AY13" s="17">
        <f>(A1L206C22 + A1L206C23)</f>
        <v>47442.75</v>
      </c>
      <c r="AZ13" s="16" t="s">
        <v>729</v>
      </c>
      <c r="BA13" s="17">
        <f>IF(RUN_YEARS &gt; 4,(A1L206C1 + A1L206C4 + A1L206C7 + A1L206C10 + A1L206C13) / 5, 0)</f>
        <v>23238.2</v>
      </c>
      <c r="BB13" s="16" t="s">
        <v>730</v>
      </c>
      <c r="BC13" s="17">
        <f>IF(RUN_YEARS &gt; 4,(A1L206C2 + A1L206C5 + A1L206C8 + A1L206C11 + A1L206C14) / 5, 0)</f>
        <v>24523.200000000001</v>
      </c>
      <c r="BD13" s="16" t="s">
        <v>731</v>
      </c>
      <c r="BE13" s="17">
        <f>(A1L206C25 + A1L206C26)</f>
        <v>47761.4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5053</v>
      </c>
      <c r="F14" s="16" t="s">
        <v>174</v>
      </c>
      <c r="G14" s="15">
        <v>4767</v>
      </c>
      <c r="H14" s="16" t="s">
        <v>732</v>
      </c>
      <c r="I14" s="17">
        <f>(A1L207C1 + A1L207C2)</f>
        <v>9820</v>
      </c>
      <c r="J14" s="16" t="s">
        <v>175</v>
      </c>
      <c r="K14" s="15">
        <v>5223</v>
      </c>
      <c r="L14" s="16" t="s">
        <v>175</v>
      </c>
      <c r="M14" s="15">
        <v>5307</v>
      </c>
      <c r="N14" s="16" t="s">
        <v>733</v>
      </c>
      <c r="O14" s="17">
        <f>(A1L207C4 + A1L207C5)</f>
        <v>10530</v>
      </c>
      <c r="P14" s="16" t="s">
        <v>176</v>
      </c>
      <c r="Q14" s="15">
        <v>6460</v>
      </c>
      <c r="R14" s="16" t="s">
        <v>176</v>
      </c>
      <c r="S14" s="15">
        <v>6369</v>
      </c>
      <c r="T14" s="16" t="s">
        <v>734</v>
      </c>
      <c r="U14" s="17">
        <f>(A1L207C7 + A1L207C8)</f>
        <v>12829</v>
      </c>
      <c r="V14" s="16" t="s">
        <v>177</v>
      </c>
      <c r="W14" s="15">
        <v>6289</v>
      </c>
      <c r="X14" s="16" t="s">
        <v>177</v>
      </c>
      <c r="Y14" s="15">
        <v>6574</v>
      </c>
      <c r="Z14" s="16" t="s">
        <v>735</v>
      </c>
      <c r="AA14" s="17">
        <f>(A1L207C10 + A1L207C11)</f>
        <v>12863</v>
      </c>
      <c r="AB14" s="16" t="s">
        <v>178</v>
      </c>
      <c r="AC14" s="15">
        <v>6230</v>
      </c>
      <c r="AD14" s="16" t="s">
        <v>178</v>
      </c>
      <c r="AE14" s="15">
        <v>6489</v>
      </c>
      <c r="AF14" s="16" t="s">
        <v>736</v>
      </c>
      <c r="AG14" s="17">
        <f>(A1L207C13 + A1L207C14)</f>
        <v>12719</v>
      </c>
      <c r="AH14" s="16" t="s">
        <v>737</v>
      </c>
      <c r="AI14" s="17">
        <f>IF(RUN_YEARS &gt; 1,(A1L207C1 + A1L207C4) / 2, 0)</f>
        <v>5138</v>
      </c>
      <c r="AJ14" s="16" t="s">
        <v>738</v>
      </c>
      <c r="AK14" s="17">
        <f>IF(RUN_YEARS &gt; 1,(A1L207C2 + A1L207C5) / 2, 0)</f>
        <v>5037</v>
      </c>
      <c r="AL14" s="16" t="s">
        <v>739</v>
      </c>
      <c r="AM14" s="17">
        <f>(A1L207C16 + A1L207C17)</f>
        <v>10175</v>
      </c>
      <c r="AN14" s="16" t="s">
        <v>740</v>
      </c>
      <c r="AO14" s="17">
        <f>IF(RUN_YEARS &gt; 2,(A1L207C1 + A1L207C4 + A1L207C7) / 3, 0)</f>
        <v>5578.666666666667</v>
      </c>
      <c r="AP14" s="16" t="s">
        <v>741</v>
      </c>
      <c r="AQ14" s="17">
        <f>IF(RUN_YEARS &gt; 2,(A1L207C2 + A1L207C5 + A1L207C8) / 3, 0)</f>
        <v>5481</v>
      </c>
      <c r="AR14" s="16" t="s">
        <v>742</v>
      </c>
      <c r="AS14" s="17">
        <f>(A1L207C19 + A1L207C20)</f>
        <v>11059.666666666668</v>
      </c>
      <c r="AT14" s="16" t="s">
        <v>743</v>
      </c>
      <c r="AU14" s="17">
        <f>IF(RUN_YEARS &gt; 3,(A1L207C1 + A1L207C4 + A1L207C7 + A1L207C10) / 4, 0)</f>
        <v>5756.25</v>
      </c>
      <c r="AV14" s="16" t="s">
        <v>744</v>
      </c>
      <c r="AW14" s="17">
        <f>IF(RUN_YEARS &gt; 3,(A1L207C2 + A1L207C5 + A1L207C8 + A1L207C11) / 4, 0)</f>
        <v>5754.25</v>
      </c>
      <c r="AX14" s="16" t="s">
        <v>745</v>
      </c>
      <c r="AY14" s="17">
        <f>(A1L207C22 + A1L207C23)</f>
        <v>11510.5</v>
      </c>
      <c r="AZ14" s="16" t="s">
        <v>746</v>
      </c>
      <c r="BA14" s="17">
        <f>IF(RUN_YEARS &gt; 4,(A1L207C1 + A1L207C4 + A1L207C7 + A1L207C10 + A1L207C13) / 5, 0)</f>
        <v>5851</v>
      </c>
      <c r="BB14" s="16" t="s">
        <v>747</v>
      </c>
      <c r="BC14" s="17">
        <f>IF(RUN_YEARS &gt; 4,(A1L207C2 + A1L207C5 + A1L207C8 + A1L207C11 + A1L207C14) / 5, 0)</f>
        <v>5901.2</v>
      </c>
      <c r="BD14" s="16" t="s">
        <v>748</v>
      </c>
      <c r="BE14" s="17">
        <f>(A1L207C25 + A1L207C26)</f>
        <v>11752.2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24723</v>
      </c>
      <c r="F15" s="16" t="s">
        <v>174</v>
      </c>
      <c r="G15" s="15">
        <v>25168</v>
      </c>
      <c r="H15" s="16" t="s">
        <v>749</v>
      </c>
      <c r="I15" s="17">
        <f>(A1L208C1 + A1L208C2)</f>
        <v>49891</v>
      </c>
      <c r="J15" s="16" t="s">
        <v>175</v>
      </c>
      <c r="K15" s="15">
        <v>27133</v>
      </c>
      <c r="L15" s="16" t="s">
        <v>175</v>
      </c>
      <c r="M15" s="15">
        <v>27471</v>
      </c>
      <c r="N15" s="16" t="s">
        <v>750</v>
      </c>
      <c r="O15" s="17">
        <f>(A1L208C4 + A1L208C5)</f>
        <v>54604</v>
      </c>
      <c r="P15" s="16" t="s">
        <v>176</v>
      </c>
      <c r="Q15" s="15">
        <v>28948</v>
      </c>
      <c r="R15" s="16" t="s">
        <v>176</v>
      </c>
      <c r="S15" s="15">
        <v>29224</v>
      </c>
      <c r="T15" s="16" t="s">
        <v>751</v>
      </c>
      <c r="U15" s="17">
        <f>(A1L208C7 + A1L208C8)</f>
        <v>58172</v>
      </c>
      <c r="V15" s="16" t="s">
        <v>177</v>
      </c>
      <c r="W15" s="15">
        <v>27745</v>
      </c>
      <c r="X15" s="16" t="s">
        <v>177</v>
      </c>
      <c r="Y15" s="15">
        <v>27921</v>
      </c>
      <c r="Z15" s="16" t="s">
        <v>752</v>
      </c>
      <c r="AA15" s="17">
        <f>(A1L208C10 + A1L208C11)</f>
        <v>55666</v>
      </c>
      <c r="AB15" s="16" t="s">
        <v>178</v>
      </c>
      <c r="AC15" s="15">
        <v>26676</v>
      </c>
      <c r="AD15" s="16" t="s">
        <v>178</v>
      </c>
      <c r="AE15" s="15">
        <v>27064</v>
      </c>
      <c r="AF15" s="16" t="s">
        <v>753</v>
      </c>
      <c r="AG15" s="17">
        <f>(A1L208C13 + A1L208C14)</f>
        <v>53740</v>
      </c>
      <c r="AH15" s="16" t="s">
        <v>754</v>
      </c>
      <c r="AI15" s="17">
        <f>IF(RUN_YEARS &gt; 1,(A1L208C1 + A1L208C4) / 2, 0)</f>
        <v>25928</v>
      </c>
      <c r="AJ15" s="16" t="s">
        <v>755</v>
      </c>
      <c r="AK15" s="17">
        <f>IF(RUN_YEARS &gt; 1,(A1L208C2 + A1L208C5) / 2, 0)</f>
        <v>26319.5</v>
      </c>
      <c r="AL15" s="16" t="s">
        <v>756</v>
      </c>
      <c r="AM15" s="17">
        <f>(A1L208C16 + A1L208C17)</f>
        <v>52247.5</v>
      </c>
      <c r="AN15" s="16" t="s">
        <v>757</v>
      </c>
      <c r="AO15" s="17">
        <f>IF(RUN_YEARS &gt; 2,(A1L208C1 + A1L208C4 + A1L208C7) / 3, 0)</f>
        <v>26934.666666666668</v>
      </c>
      <c r="AP15" s="16" t="s">
        <v>758</v>
      </c>
      <c r="AQ15" s="17">
        <f>IF(RUN_YEARS &gt; 2,(A1L208C2 + A1L208C5 + A1L208C8) / 3, 0)</f>
        <v>27287.666666666668</v>
      </c>
      <c r="AR15" s="16" t="s">
        <v>759</v>
      </c>
      <c r="AS15" s="17">
        <f>(A1L208C19 + A1L208C20)</f>
        <v>54222.333333333336</v>
      </c>
      <c r="AT15" s="16" t="s">
        <v>760</v>
      </c>
      <c r="AU15" s="17">
        <f>IF(RUN_YEARS &gt; 3,(A1L208C1 + A1L208C4 + A1L208C7 + A1L208C10) / 4, 0)</f>
        <v>27137.25</v>
      </c>
      <c r="AV15" s="16" t="s">
        <v>761</v>
      </c>
      <c r="AW15" s="17">
        <f>IF(RUN_YEARS &gt; 3,(A1L208C2 + A1L208C5 + A1L208C8 + A1L208C11) / 4, 0)</f>
        <v>27446</v>
      </c>
      <c r="AX15" s="16" t="s">
        <v>762</v>
      </c>
      <c r="AY15" s="17">
        <f>(A1L208C22 + A1L208C23)</f>
        <v>54583.25</v>
      </c>
      <c r="AZ15" s="16" t="s">
        <v>763</v>
      </c>
      <c r="BA15" s="17">
        <f>IF(RUN_YEARS &gt; 4,(A1L208C1 + A1L208C4 + A1L208C7 + A1L208C10 + A1L208C13) / 5, 0)</f>
        <v>27045</v>
      </c>
      <c r="BB15" s="16" t="s">
        <v>764</v>
      </c>
      <c r="BC15" s="17">
        <f>IF(RUN_YEARS &gt; 4,(A1L208C2 + A1L208C5 + A1L208C8 + A1L208C11 + A1L208C14) / 5, 0)</f>
        <v>27369.599999999999</v>
      </c>
      <c r="BD15" s="16" t="s">
        <v>765</v>
      </c>
      <c r="BE15" s="17">
        <f>(A1L208C25 + A1L208C26)</f>
        <v>54414.6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43</v>
      </c>
      <c r="F16" s="16" t="s">
        <v>174</v>
      </c>
      <c r="G16" s="15">
        <v>38</v>
      </c>
      <c r="H16" s="16" t="s">
        <v>766</v>
      </c>
      <c r="I16" s="17">
        <f>(A1L209C1 + A1L209C2)</f>
        <v>81</v>
      </c>
      <c r="J16" s="16" t="s">
        <v>175</v>
      </c>
      <c r="K16" s="15">
        <v>70</v>
      </c>
      <c r="L16" s="16" t="s">
        <v>175</v>
      </c>
      <c r="M16" s="15">
        <v>62</v>
      </c>
      <c r="N16" s="16" t="s">
        <v>767</v>
      </c>
      <c r="O16" s="17">
        <f>(A1L209C4 + A1L209C5)</f>
        <v>132</v>
      </c>
      <c r="P16" s="16" t="s">
        <v>176</v>
      </c>
      <c r="Q16" s="15">
        <v>77</v>
      </c>
      <c r="R16" s="16" t="s">
        <v>176</v>
      </c>
      <c r="S16" s="15">
        <v>61</v>
      </c>
      <c r="T16" s="16" t="s">
        <v>768</v>
      </c>
      <c r="U16" s="17">
        <f>(A1L209C7 + A1L209C8)</f>
        <v>138</v>
      </c>
      <c r="V16" s="16" t="s">
        <v>177</v>
      </c>
      <c r="W16" s="15">
        <v>84</v>
      </c>
      <c r="X16" s="16" t="s">
        <v>177</v>
      </c>
      <c r="Y16" s="15">
        <v>67</v>
      </c>
      <c r="Z16" s="16" t="s">
        <v>769</v>
      </c>
      <c r="AA16" s="17">
        <f>(A1L209C10 + A1L209C11)</f>
        <v>151</v>
      </c>
      <c r="AB16" s="16" t="s">
        <v>178</v>
      </c>
      <c r="AC16" s="15">
        <v>108</v>
      </c>
      <c r="AD16" s="16" t="s">
        <v>178</v>
      </c>
      <c r="AE16" s="15">
        <v>103</v>
      </c>
      <c r="AF16" s="16" t="s">
        <v>770</v>
      </c>
      <c r="AG16" s="17">
        <f>(A1L209C13 + A1L209C14)</f>
        <v>211</v>
      </c>
      <c r="AH16" s="16" t="s">
        <v>771</v>
      </c>
      <c r="AI16" s="17">
        <f>IF(RUN_YEARS &gt; 1,(A1L209C1 + A1L209C4) / 2, 0)</f>
        <v>56.5</v>
      </c>
      <c r="AJ16" s="16" t="s">
        <v>772</v>
      </c>
      <c r="AK16" s="17">
        <f>IF(RUN_YEARS &gt; 1,(A1L209C2 + A1L209C5) / 2, 0)</f>
        <v>50</v>
      </c>
      <c r="AL16" s="16" t="s">
        <v>773</v>
      </c>
      <c r="AM16" s="17">
        <f>(A1L209C16 + A1L209C17)</f>
        <v>106.5</v>
      </c>
      <c r="AN16" s="16" t="s">
        <v>774</v>
      </c>
      <c r="AO16" s="17">
        <f>IF(RUN_YEARS &gt; 2,(A1L209C1 + A1L209C4 + A1L209C7) / 3, 0)</f>
        <v>63.333333333333336</v>
      </c>
      <c r="AP16" s="16" t="s">
        <v>775</v>
      </c>
      <c r="AQ16" s="17">
        <f>IF(RUN_YEARS &gt; 2,(A1L209C2 + A1L209C5 + A1L209C8) / 3, 0)</f>
        <v>53.666666666666664</v>
      </c>
      <c r="AR16" s="16" t="s">
        <v>776</v>
      </c>
      <c r="AS16" s="17">
        <f>(A1L209C19 + A1L209C20)</f>
        <v>117</v>
      </c>
      <c r="AT16" s="16" t="s">
        <v>777</v>
      </c>
      <c r="AU16" s="17">
        <f>IF(RUN_YEARS &gt; 3,(A1L209C1 + A1L209C4 + A1L209C7 + A1L209C10) / 4, 0)</f>
        <v>68.5</v>
      </c>
      <c r="AV16" s="16" t="s">
        <v>778</v>
      </c>
      <c r="AW16" s="17">
        <f>IF(RUN_YEARS &gt; 3,(A1L209C2 + A1L209C5 + A1L209C8 + A1L209C11) / 4, 0)</f>
        <v>57</v>
      </c>
      <c r="AX16" s="16" t="s">
        <v>779</v>
      </c>
      <c r="AY16" s="17">
        <f>(A1L209C22 + A1L209C23)</f>
        <v>125.5</v>
      </c>
      <c r="AZ16" s="16" t="s">
        <v>780</v>
      </c>
      <c r="BA16" s="17">
        <f>IF(RUN_YEARS &gt; 4,(A1L209C1 + A1L209C4 + A1L209C7 + A1L209C10 + A1L209C13) / 5, 0)</f>
        <v>76.400000000000006</v>
      </c>
      <c r="BB16" s="16" t="s">
        <v>781</v>
      </c>
      <c r="BC16" s="17">
        <f>IF(RUN_YEARS &gt; 4,(A1L209C2 + A1L209C5 + A1L209C8 + A1L209C11 + A1L209C14) / 5, 0)</f>
        <v>66.2</v>
      </c>
      <c r="BD16" s="16" t="s">
        <v>782</v>
      </c>
      <c r="BE16" s="17">
        <f>(A1L209C25 + A1L209C26)</f>
        <v>142.60000000000002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19</v>
      </c>
      <c r="F17" s="16" t="s">
        <v>174</v>
      </c>
      <c r="G17" s="15">
        <v>18</v>
      </c>
      <c r="H17" s="16" t="s">
        <v>783</v>
      </c>
      <c r="I17" s="17">
        <f>(A1L210C1 + A1L210C2)</f>
        <v>37</v>
      </c>
      <c r="J17" s="16" t="s">
        <v>175</v>
      </c>
      <c r="K17" s="15">
        <v>28</v>
      </c>
      <c r="L17" s="16" t="s">
        <v>175</v>
      </c>
      <c r="M17" s="15">
        <v>31</v>
      </c>
      <c r="N17" s="16" t="s">
        <v>784</v>
      </c>
      <c r="O17" s="17">
        <f>(A1L210C4 + A1L210C5)</f>
        <v>59</v>
      </c>
      <c r="P17" s="16" t="s">
        <v>176</v>
      </c>
      <c r="Q17" s="15">
        <v>60</v>
      </c>
      <c r="R17" s="16" t="s">
        <v>176</v>
      </c>
      <c r="S17" s="15">
        <v>66</v>
      </c>
      <c r="T17" s="16" t="s">
        <v>785</v>
      </c>
      <c r="U17" s="17">
        <f>(A1L210C7 + A1L210C8)</f>
        <v>126</v>
      </c>
      <c r="V17" s="16" t="s">
        <v>177</v>
      </c>
      <c r="W17" s="15">
        <v>32</v>
      </c>
      <c r="X17" s="16" t="s">
        <v>177</v>
      </c>
      <c r="Y17" s="15">
        <v>36</v>
      </c>
      <c r="Z17" s="16" t="s">
        <v>786</v>
      </c>
      <c r="AA17" s="17">
        <f>(A1L210C10 + A1L210C11)</f>
        <v>68</v>
      </c>
      <c r="AB17" s="16" t="s">
        <v>178</v>
      </c>
      <c r="AC17" s="15">
        <v>45</v>
      </c>
      <c r="AD17" s="16" t="s">
        <v>178</v>
      </c>
      <c r="AE17" s="15">
        <v>48</v>
      </c>
      <c r="AF17" s="16" t="s">
        <v>787</v>
      </c>
      <c r="AG17" s="17">
        <f>(A1L210C13 + A1L210C14)</f>
        <v>93</v>
      </c>
      <c r="AH17" s="16" t="s">
        <v>788</v>
      </c>
      <c r="AI17" s="17">
        <f>IF(RUN_YEARS &gt; 1,(A1L210C1 + A1L210C4) / 2, 0)</f>
        <v>23.5</v>
      </c>
      <c r="AJ17" s="16" t="s">
        <v>789</v>
      </c>
      <c r="AK17" s="17">
        <f>IF(RUN_YEARS &gt; 1,(A1L210C2 + A1L210C5) / 2, 0)</f>
        <v>24.5</v>
      </c>
      <c r="AL17" s="16" t="s">
        <v>790</v>
      </c>
      <c r="AM17" s="17">
        <f>(A1L210C16 + A1L210C17)</f>
        <v>48</v>
      </c>
      <c r="AN17" s="16" t="s">
        <v>791</v>
      </c>
      <c r="AO17" s="17">
        <f>IF(RUN_YEARS &gt; 2,(A1L210C1 + A1L210C4 + A1L210C7) / 3, 0)</f>
        <v>35.666666666666664</v>
      </c>
      <c r="AP17" s="16" t="s">
        <v>792</v>
      </c>
      <c r="AQ17" s="17">
        <f>IF(RUN_YEARS &gt; 2,(A1L210C2 + A1L210C5 + A1L210C8) / 3, 0)</f>
        <v>38.333333333333336</v>
      </c>
      <c r="AR17" s="16" t="s">
        <v>793</v>
      </c>
      <c r="AS17" s="17">
        <f>(A1L210C19 + A1L210C20)</f>
        <v>74</v>
      </c>
      <c r="AT17" s="16" t="s">
        <v>794</v>
      </c>
      <c r="AU17" s="17">
        <f>IF(RUN_YEARS &gt; 3,(A1L210C1 + A1L210C4 + A1L210C7 + A1L210C10) / 4, 0)</f>
        <v>34.75</v>
      </c>
      <c r="AV17" s="16" t="s">
        <v>795</v>
      </c>
      <c r="AW17" s="17">
        <f>IF(RUN_YEARS &gt; 3,(A1L210C2 + A1L210C5 + A1L210C8 + A1L210C11) / 4, 0)</f>
        <v>37.75</v>
      </c>
      <c r="AX17" s="16" t="s">
        <v>796</v>
      </c>
      <c r="AY17" s="17">
        <f>(A1L210C22 + A1L210C23)</f>
        <v>72.5</v>
      </c>
      <c r="AZ17" s="16" t="s">
        <v>797</v>
      </c>
      <c r="BA17" s="17">
        <f>IF(RUN_YEARS &gt; 4,(A1L210C1 + A1L210C4 + A1L210C7 + A1L210C10 + A1L210C13) / 5, 0)</f>
        <v>36.799999999999997</v>
      </c>
      <c r="BB17" s="16" t="s">
        <v>798</v>
      </c>
      <c r="BC17" s="17">
        <f>IF(RUN_YEARS &gt; 4,(A1L210C2 + A1L210C5 + A1L210C8 + A1L210C11 + A1L210C14) / 5, 0)</f>
        <v>39.799999999999997</v>
      </c>
      <c r="BD17" s="16" t="s">
        <v>799</v>
      </c>
      <c r="BE17" s="17">
        <f>(A1L210C25 + A1L210C26)</f>
        <v>76.599999999999994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13517</v>
      </c>
      <c r="F18" s="16" t="s">
        <v>174</v>
      </c>
      <c r="G18" s="15">
        <v>911</v>
      </c>
      <c r="H18" s="16" t="s">
        <v>800</v>
      </c>
      <c r="I18" s="17">
        <f>(A1L211C1 + A1L211C2)</f>
        <v>14428</v>
      </c>
      <c r="J18" s="16" t="s">
        <v>175</v>
      </c>
      <c r="K18" s="15">
        <v>8277</v>
      </c>
      <c r="L18" s="16" t="s">
        <v>175</v>
      </c>
      <c r="M18" s="15">
        <v>494</v>
      </c>
      <c r="N18" s="16" t="s">
        <v>801</v>
      </c>
      <c r="O18" s="17">
        <f>(A1L211C4 + A1L211C5)</f>
        <v>8771</v>
      </c>
      <c r="P18" s="16" t="s">
        <v>176</v>
      </c>
      <c r="Q18" s="15">
        <v>8812</v>
      </c>
      <c r="R18" s="16" t="s">
        <v>176</v>
      </c>
      <c r="S18" s="15">
        <v>345</v>
      </c>
      <c r="T18" s="16" t="s">
        <v>802</v>
      </c>
      <c r="U18" s="17">
        <f>(A1L211C7 + A1L211C8)</f>
        <v>9157</v>
      </c>
      <c r="V18" s="16" t="s">
        <v>177</v>
      </c>
      <c r="W18" s="15">
        <v>7474</v>
      </c>
      <c r="X18" s="16" t="s">
        <v>177</v>
      </c>
      <c r="Y18" s="15">
        <v>390</v>
      </c>
      <c r="Z18" s="16" t="s">
        <v>803</v>
      </c>
      <c r="AA18" s="17">
        <f>(A1L211C10 + A1L211C11)</f>
        <v>7864</v>
      </c>
      <c r="AB18" s="16" t="s">
        <v>178</v>
      </c>
      <c r="AC18" s="15">
        <v>5790</v>
      </c>
      <c r="AD18" s="16" t="s">
        <v>178</v>
      </c>
      <c r="AE18" s="15">
        <v>338</v>
      </c>
      <c r="AF18" s="16" t="s">
        <v>804</v>
      </c>
      <c r="AG18" s="17">
        <f>(A1L211C13 + A1L211C14)</f>
        <v>6128</v>
      </c>
      <c r="AH18" s="16" t="s">
        <v>805</v>
      </c>
      <c r="AI18" s="17">
        <f>IF(RUN_YEARS &gt; 1,(A1L211C1 + A1L211C4) / 2, 0)</f>
        <v>10897</v>
      </c>
      <c r="AJ18" s="16" t="s">
        <v>806</v>
      </c>
      <c r="AK18" s="17">
        <f>IF(RUN_YEARS &gt; 1,(A1L211C2 + A1L211C5) / 2, 0)</f>
        <v>702.5</v>
      </c>
      <c r="AL18" s="16" t="s">
        <v>807</v>
      </c>
      <c r="AM18" s="17">
        <f>(A1L211C16 + A1L211C17)</f>
        <v>11599.5</v>
      </c>
      <c r="AN18" s="16" t="s">
        <v>808</v>
      </c>
      <c r="AO18" s="17">
        <f>IF(RUN_YEARS &gt; 2,(A1L211C1 + A1L211C4 + A1L211C7) / 3, 0)</f>
        <v>10202</v>
      </c>
      <c r="AP18" s="16" t="s">
        <v>809</v>
      </c>
      <c r="AQ18" s="17">
        <f>IF(RUN_YEARS &gt; 2,(A1L211C2 + A1L211C5 + A1L211C8) / 3, 0)</f>
        <v>583.33333333333337</v>
      </c>
      <c r="AR18" s="16" t="s">
        <v>810</v>
      </c>
      <c r="AS18" s="17">
        <f>(A1L211C19 + A1L211C20)</f>
        <v>10785.333333333334</v>
      </c>
      <c r="AT18" s="16" t="s">
        <v>811</v>
      </c>
      <c r="AU18" s="17">
        <f>IF(RUN_YEARS &gt; 3,(A1L211C1 + A1L211C4 + A1L211C7 + A1L211C10) / 4, 0)</f>
        <v>9520</v>
      </c>
      <c r="AV18" s="16" t="s">
        <v>812</v>
      </c>
      <c r="AW18" s="17">
        <f>IF(RUN_YEARS &gt; 3,(A1L211C2 + A1L211C5 + A1L211C8 + A1L211C11) / 4, 0)</f>
        <v>535</v>
      </c>
      <c r="AX18" s="16" t="s">
        <v>813</v>
      </c>
      <c r="AY18" s="17">
        <f>(A1L211C22 + A1L211C23)</f>
        <v>10055</v>
      </c>
      <c r="AZ18" s="16" t="s">
        <v>814</v>
      </c>
      <c r="BA18" s="17">
        <f>IF(RUN_YEARS &gt; 4,(A1L211C1 + A1L211C4 + A1L211C7 + A1L211C10 + A1L211C13) / 5, 0)</f>
        <v>8774</v>
      </c>
      <c r="BB18" s="16" t="s">
        <v>815</v>
      </c>
      <c r="BC18" s="17">
        <f>IF(RUN_YEARS &gt; 4,(A1L211C2 + A1L211C5 + A1L211C8 + A1L211C11 + A1L211C14) / 5, 0)</f>
        <v>495.6</v>
      </c>
      <c r="BD18" s="16" t="s">
        <v>816</v>
      </c>
      <c r="BE18" s="17">
        <f>(A1L211C25 + A1L211C26)</f>
        <v>9269.6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8823</v>
      </c>
      <c r="F19" s="16" t="s">
        <v>174</v>
      </c>
      <c r="G19" s="15">
        <v>3884</v>
      </c>
      <c r="H19" s="16" t="s">
        <v>817</v>
      </c>
      <c r="I19" s="17">
        <f>(A1L212C1 + A1L212C2)</f>
        <v>12707</v>
      </c>
      <c r="J19" s="16" t="s">
        <v>175</v>
      </c>
      <c r="K19" s="15">
        <v>6727</v>
      </c>
      <c r="L19" s="16" t="s">
        <v>175</v>
      </c>
      <c r="M19" s="15">
        <v>3969</v>
      </c>
      <c r="N19" s="16" t="s">
        <v>818</v>
      </c>
      <c r="O19" s="17">
        <f>(A1L212C4 + A1L212C5)</f>
        <v>10696</v>
      </c>
      <c r="P19" s="16" t="s">
        <v>176</v>
      </c>
      <c r="Q19" s="15">
        <v>6805</v>
      </c>
      <c r="R19" s="16" t="s">
        <v>176</v>
      </c>
      <c r="S19" s="15">
        <v>4227</v>
      </c>
      <c r="T19" s="16" t="s">
        <v>819</v>
      </c>
      <c r="U19" s="17">
        <f>(A1L212C7 + A1L212C8)</f>
        <v>11032</v>
      </c>
      <c r="V19" s="16" t="s">
        <v>177</v>
      </c>
      <c r="W19" s="15">
        <v>6783</v>
      </c>
      <c r="X19" s="16" t="s">
        <v>177</v>
      </c>
      <c r="Y19" s="15">
        <v>4232</v>
      </c>
      <c r="Z19" s="16" t="s">
        <v>820</v>
      </c>
      <c r="AA19" s="17">
        <f>(A1L212C10 + A1L212C11)</f>
        <v>11015</v>
      </c>
      <c r="AB19" s="16" t="s">
        <v>178</v>
      </c>
      <c r="AC19" s="15">
        <v>6725</v>
      </c>
      <c r="AD19" s="16" t="s">
        <v>178</v>
      </c>
      <c r="AE19" s="15">
        <v>3632</v>
      </c>
      <c r="AF19" s="16" t="s">
        <v>821</v>
      </c>
      <c r="AG19" s="17">
        <f>(A1L212C13 + A1L212C14)</f>
        <v>10357</v>
      </c>
      <c r="AH19" s="16" t="s">
        <v>822</v>
      </c>
      <c r="AI19" s="17">
        <f>IF(RUN_YEARS &gt; 1,(A1L212C1 + A1L212C4) / 2, 0)</f>
        <v>7775</v>
      </c>
      <c r="AJ19" s="16" t="s">
        <v>823</v>
      </c>
      <c r="AK19" s="17">
        <f>IF(RUN_YEARS &gt; 1,(A1L212C2 + A1L212C5) / 2, 0)</f>
        <v>3926.5</v>
      </c>
      <c r="AL19" s="16" t="s">
        <v>824</v>
      </c>
      <c r="AM19" s="17">
        <f>(A1L212C16 + A1L212C17)</f>
        <v>11701.5</v>
      </c>
      <c r="AN19" s="16" t="s">
        <v>825</v>
      </c>
      <c r="AO19" s="17">
        <f>IF(RUN_YEARS &gt; 2,(A1L212C1 + A1L212C4 + A1L212C7) / 3, 0)</f>
        <v>7451.666666666667</v>
      </c>
      <c r="AP19" s="16" t="s">
        <v>826</v>
      </c>
      <c r="AQ19" s="17">
        <f>IF(RUN_YEARS &gt; 2,(A1L212C2 + A1L212C5 + A1L212C8) / 3, 0)</f>
        <v>4026.6666666666665</v>
      </c>
      <c r="AR19" s="16" t="s">
        <v>827</v>
      </c>
      <c r="AS19" s="17">
        <f>(A1L212C19 + A1L212C20)</f>
        <v>11478.333333333334</v>
      </c>
      <c r="AT19" s="16" t="s">
        <v>828</v>
      </c>
      <c r="AU19" s="17">
        <f>IF(RUN_YEARS &gt; 3,(A1L212C1 + A1L212C4 + A1L212C7 + A1L212C10) / 4, 0)</f>
        <v>7284.5</v>
      </c>
      <c r="AV19" s="16" t="s">
        <v>829</v>
      </c>
      <c r="AW19" s="17">
        <f>IF(RUN_YEARS &gt; 3,(A1L212C2 + A1L212C5 + A1L212C8 + A1L212C11) / 4, 0)</f>
        <v>4078</v>
      </c>
      <c r="AX19" s="16" t="s">
        <v>830</v>
      </c>
      <c r="AY19" s="17">
        <f>(A1L212C22 + A1L212C23)</f>
        <v>11362.5</v>
      </c>
      <c r="AZ19" s="16" t="s">
        <v>831</v>
      </c>
      <c r="BA19" s="17">
        <f>IF(RUN_YEARS &gt; 4,(A1L212C1 + A1L212C4 + A1L212C7 + A1L212C10 + A1L212C13) / 5, 0)</f>
        <v>7172.6</v>
      </c>
      <c r="BB19" s="16" t="s">
        <v>832</v>
      </c>
      <c r="BC19" s="17">
        <f>IF(RUN_YEARS &gt; 4,(A1L212C2 + A1L212C5 + A1L212C8 + A1L212C11 + A1L212C14) / 5, 0)</f>
        <v>3988.8</v>
      </c>
      <c r="BD19" s="16" t="s">
        <v>833</v>
      </c>
      <c r="BE19" s="17">
        <f>(A1L212C25 + A1L212C26)</f>
        <v>11161.400000000001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85</v>
      </c>
      <c r="F20" s="16" t="s">
        <v>174</v>
      </c>
      <c r="G20" s="15">
        <v>96</v>
      </c>
      <c r="H20" s="16" t="s">
        <v>834</v>
      </c>
      <c r="I20" s="17">
        <f>(A1L213C1 + A1L213C2)</f>
        <v>181</v>
      </c>
      <c r="J20" s="16" t="s">
        <v>175</v>
      </c>
      <c r="K20" s="15">
        <v>24</v>
      </c>
      <c r="L20" s="16" t="s">
        <v>175</v>
      </c>
      <c r="M20" s="15">
        <v>24</v>
      </c>
      <c r="N20" s="16" t="s">
        <v>835</v>
      </c>
      <c r="O20" s="17">
        <f>(A1L213C4 + A1L213C5)</f>
        <v>48</v>
      </c>
      <c r="P20" s="16" t="s">
        <v>176</v>
      </c>
      <c r="Q20" s="15">
        <v>55</v>
      </c>
      <c r="R20" s="16" t="s">
        <v>176</v>
      </c>
      <c r="S20" s="15">
        <v>69</v>
      </c>
      <c r="T20" s="16" t="s">
        <v>836</v>
      </c>
      <c r="U20" s="17">
        <f>(A1L213C7 + A1L213C8)</f>
        <v>124</v>
      </c>
      <c r="V20" s="16" t="s">
        <v>177</v>
      </c>
      <c r="W20" s="15">
        <v>65</v>
      </c>
      <c r="X20" s="16" t="s">
        <v>177</v>
      </c>
      <c r="Y20" s="15">
        <v>75</v>
      </c>
      <c r="Z20" s="16" t="s">
        <v>837</v>
      </c>
      <c r="AA20" s="17">
        <f>(A1L213C10 + A1L213C11)</f>
        <v>140</v>
      </c>
      <c r="AB20" s="16" t="s">
        <v>178</v>
      </c>
      <c r="AC20" s="15">
        <v>103</v>
      </c>
      <c r="AD20" s="16" t="s">
        <v>178</v>
      </c>
      <c r="AE20" s="15">
        <v>114</v>
      </c>
      <c r="AF20" s="16" t="s">
        <v>838</v>
      </c>
      <c r="AG20" s="17">
        <f>(A1L213C13 + A1L213C14)</f>
        <v>217</v>
      </c>
      <c r="AH20" s="16" t="s">
        <v>839</v>
      </c>
      <c r="AI20" s="17">
        <f>IF(RUN_YEARS &gt; 1,(A1L213C1 + A1L213C4) / 2, 0)</f>
        <v>54.5</v>
      </c>
      <c r="AJ20" s="16" t="s">
        <v>840</v>
      </c>
      <c r="AK20" s="17">
        <f>IF(RUN_YEARS &gt; 1,(A1L213C2 + A1L213C5) / 2, 0)</f>
        <v>60</v>
      </c>
      <c r="AL20" s="16" t="s">
        <v>841</v>
      </c>
      <c r="AM20" s="17">
        <f>(A1L213C16 + A1L213C17)</f>
        <v>114.5</v>
      </c>
      <c r="AN20" s="16" t="s">
        <v>842</v>
      </c>
      <c r="AO20" s="17">
        <f>IF(RUN_YEARS &gt; 2,(A1L213C1 + A1L213C4 + A1L213C7) / 3, 0)</f>
        <v>54.666666666666664</v>
      </c>
      <c r="AP20" s="16" t="s">
        <v>843</v>
      </c>
      <c r="AQ20" s="17">
        <f>IF(RUN_YEARS &gt; 2,(A1L213C2 + A1L213C5 + A1L213C8) / 3, 0)</f>
        <v>63</v>
      </c>
      <c r="AR20" s="16" t="s">
        <v>844</v>
      </c>
      <c r="AS20" s="17">
        <f>(A1L213C19 + A1L213C20)</f>
        <v>117.66666666666666</v>
      </c>
      <c r="AT20" s="16" t="s">
        <v>845</v>
      </c>
      <c r="AU20" s="17">
        <f>IF(RUN_YEARS &gt; 3,(A1L213C1 + A1L213C4 + A1L213C7 + A1L213C10) / 4, 0)</f>
        <v>57.25</v>
      </c>
      <c r="AV20" s="16" t="s">
        <v>846</v>
      </c>
      <c r="AW20" s="17">
        <f>IF(RUN_YEARS &gt; 3,(A1L213C2 + A1L213C5 + A1L213C8 + A1L213C11) / 4, 0)</f>
        <v>66</v>
      </c>
      <c r="AX20" s="16" t="s">
        <v>847</v>
      </c>
      <c r="AY20" s="17">
        <f>(A1L213C22 + A1L213C23)</f>
        <v>123.25</v>
      </c>
      <c r="AZ20" s="16" t="s">
        <v>848</v>
      </c>
      <c r="BA20" s="17">
        <f>IF(RUN_YEARS &gt; 4,(A1L213C1 + A1L213C4 + A1L213C7 + A1L213C10 + A1L213C13) / 5, 0)</f>
        <v>66.400000000000006</v>
      </c>
      <c r="BB20" s="16" t="s">
        <v>849</v>
      </c>
      <c r="BC20" s="17">
        <f>IF(RUN_YEARS &gt; 4,(A1L213C2 + A1L213C5 + A1L213C8 + A1L213C11 + A1L213C14) / 5, 0)</f>
        <v>75.599999999999994</v>
      </c>
      <c r="BD20" s="16" t="s">
        <v>850</v>
      </c>
      <c r="BE20" s="17">
        <f>(A1L213C25 + A1L213C26)</f>
        <v>142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37461</v>
      </c>
      <c r="F21" s="16" t="s">
        <v>174</v>
      </c>
      <c r="G21" s="15">
        <v>40683</v>
      </c>
      <c r="H21" s="16" t="s">
        <v>851</v>
      </c>
      <c r="I21" s="17">
        <f>(A1L214C1 + A1L214C2)</f>
        <v>78144</v>
      </c>
      <c r="J21" s="16" t="s">
        <v>175</v>
      </c>
      <c r="K21" s="15">
        <v>39800</v>
      </c>
      <c r="L21" s="16" t="s">
        <v>175</v>
      </c>
      <c r="M21" s="15">
        <v>41951</v>
      </c>
      <c r="N21" s="16" t="s">
        <v>852</v>
      </c>
      <c r="O21" s="17">
        <f>(A1L214C4 + A1L214C5)</f>
        <v>81751</v>
      </c>
      <c r="P21" s="16" t="s">
        <v>176</v>
      </c>
      <c r="Q21" s="15">
        <v>42224</v>
      </c>
      <c r="R21" s="16" t="s">
        <v>176</v>
      </c>
      <c r="S21" s="15">
        <v>44612</v>
      </c>
      <c r="T21" s="16" t="s">
        <v>853</v>
      </c>
      <c r="U21" s="17">
        <f>(A1L214C7 + A1L214C8)</f>
        <v>86836</v>
      </c>
      <c r="V21" s="16" t="s">
        <v>177</v>
      </c>
      <c r="W21" s="15">
        <v>41471</v>
      </c>
      <c r="X21" s="16" t="s">
        <v>177</v>
      </c>
      <c r="Y21" s="15">
        <v>45099</v>
      </c>
      <c r="Z21" s="16" t="s">
        <v>854</v>
      </c>
      <c r="AA21" s="17">
        <f>(A1L214C10 + A1L214C11)</f>
        <v>86570</v>
      </c>
      <c r="AB21" s="16" t="s">
        <v>178</v>
      </c>
      <c r="AC21" s="15">
        <v>44229</v>
      </c>
      <c r="AD21" s="16" t="s">
        <v>178</v>
      </c>
      <c r="AE21" s="15">
        <v>48110</v>
      </c>
      <c r="AF21" s="16" t="s">
        <v>855</v>
      </c>
      <c r="AG21" s="17">
        <f>(A1L214C13 + A1L214C14)</f>
        <v>92339</v>
      </c>
      <c r="AH21" s="16" t="s">
        <v>856</v>
      </c>
      <c r="AI21" s="17">
        <f>IF(RUN_YEARS &gt; 1,(A1L214C1 + A1L214C4) / 2, 0)</f>
        <v>38630.5</v>
      </c>
      <c r="AJ21" s="16" t="s">
        <v>857</v>
      </c>
      <c r="AK21" s="17">
        <f>IF(RUN_YEARS &gt; 1,(A1L214C2 + A1L214C5) / 2, 0)</f>
        <v>41317</v>
      </c>
      <c r="AL21" s="16" t="s">
        <v>858</v>
      </c>
      <c r="AM21" s="17">
        <f>(A1L214C16 + A1L214C17)</f>
        <v>79947.5</v>
      </c>
      <c r="AN21" s="16" t="s">
        <v>859</v>
      </c>
      <c r="AO21" s="17">
        <f>IF(RUN_YEARS &gt; 2,(A1L214C1 + A1L214C4 + A1L214C7) / 3, 0)</f>
        <v>39828.333333333336</v>
      </c>
      <c r="AP21" s="16" t="s">
        <v>860</v>
      </c>
      <c r="AQ21" s="17">
        <f>IF(RUN_YEARS &gt; 2,(A1L214C2 + A1L214C5 + A1L214C8) / 3, 0)</f>
        <v>42415.333333333336</v>
      </c>
      <c r="AR21" s="16" t="s">
        <v>861</v>
      </c>
      <c r="AS21" s="17">
        <f>(A1L214C19 + A1L214C20)</f>
        <v>82243.666666666672</v>
      </c>
      <c r="AT21" s="16" t="s">
        <v>862</v>
      </c>
      <c r="AU21" s="17">
        <f>IF(RUN_YEARS &gt; 3,(A1L214C1 + A1L214C4 + A1L214C7 + A1L214C10) / 4, 0)</f>
        <v>40239</v>
      </c>
      <c r="AV21" s="16" t="s">
        <v>863</v>
      </c>
      <c r="AW21" s="17">
        <f>IF(RUN_YEARS &gt; 3,(A1L214C2 + A1L214C5 + A1L214C8 + A1L214C11) / 4, 0)</f>
        <v>43086.25</v>
      </c>
      <c r="AX21" s="16" t="s">
        <v>864</v>
      </c>
      <c r="AY21" s="17">
        <f>(A1L214C22 + A1L214C23)</f>
        <v>83325.25</v>
      </c>
      <c r="AZ21" s="16" t="s">
        <v>865</v>
      </c>
      <c r="BA21" s="17">
        <f>IF(RUN_YEARS &gt; 4,(A1L214C1 + A1L214C4 + A1L214C7 + A1L214C10 + A1L214C13) / 5, 0)</f>
        <v>41037</v>
      </c>
      <c r="BB21" s="16" t="s">
        <v>866</v>
      </c>
      <c r="BC21" s="17">
        <f>IF(RUN_YEARS &gt; 4,(A1L214C2 + A1L214C5 + A1L214C8 + A1L214C11 + A1L214C14) / 5, 0)</f>
        <v>44091</v>
      </c>
      <c r="BD21" s="16" t="s">
        <v>867</v>
      </c>
      <c r="BE21" s="17">
        <f>(A1L214C25 + A1L214C26)</f>
        <v>85128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472</v>
      </c>
      <c r="F22" s="16" t="s">
        <v>174</v>
      </c>
      <c r="G22" s="15">
        <v>367</v>
      </c>
      <c r="H22" s="16" t="s">
        <v>868</v>
      </c>
      <c r="I22" s="17">
        <f>(A1L215C1 + A1L215C2)</f>
        <v>839</v>
      </c>
      <c r="J22" s="16" t="s">
        <v>175</v>
      </c>
      <c r="K22" s="15">
        <v>11839</v>
      </c>
      <c r="L22" s="16" t="s">
        <v>175</v>
      </c>
      <c r="M22" s="15">
        <v>2551</v>
      </c>
      <c r="N22" s="16" t="s">
        <v>869</v>
      </c>
      <c r="O22" s="17">
        <f>(A1L215C4 + A1L215C5)</f>
        <v>14390</v>
      </c>
      <c r="P22" s="16" t="s">
        <v>176</v>
      </c>
      <c r="Q22" s="15">
        <v>13339</v>
      </c>
      <c r="R22" s="16" t="s">
        <v>176</v>
      </c>
      <c r="S22" s="15">
        <v>2108</v>
      </c>
      <c r="T22" s="16" t="s">
        <v>870</v>
      </c>
      <c r="U22" s="17">
        <f>(A1L215C7 + A1L215C8)</f>
        <v>15447</v>
      </c>
      <c r="V22" s="16" t="s">
        <v>177</v>
      </c>
      <c r="W22" s="15">
        <v>10931</v>
      </c>
      <c r="X22" s="16" t="s">
        <v>177</v>
      </c>
      <c r="Y22" s="15">
        <v>1309</v>
      </c>
      <c r="Z22" s="16" t="s">
        <v>871</v>
      </c>
      <c r="AA22" s="17">
        <f>(A1L215C10 + A1L215C11)</f>
        <v>12240</v>
      </c>
      <c r="AB22" s="16" t="s">
        <v>178</v>
      </c>
      <c r="AC22" s="15">
        <v>6541</v>
      </c>
      <c r="AD22" s="16" t="s">
        <v>178</v>
      </c>
      <c r="AE22" s="15">
        <v>991</v>
      </c>
      <c r="AF22" s="16" t="s">
        <v>872</v>
      </c>
      <c r="AG22" s="17">
        <f>(A1L215C13 + A1L215C14)</f>
        <v>7532</v>
      </c>
      <c r="AH22" s="16" t="s">
        <v>873</v>
      </c>
      <c r="AI22" s="17">
        <f>IF(RUN_YEARS &gt; 1,(A1L215C1 + A1L215C4) / 2, 0)</f>
        <v>6155.5</v>
      </c>
      <c r="AJ22" s="16" t="s">
        <v>874</v>
      </c>
      <c r="AK22" s="17">
        <f>IF(RUN_YEARS &gt; 1,(A1L215C2 + A1L215C5) / 2, 0)</f>
        <v>1459</v>
      </c>
      <c r="AL22" s="16" t="s">
        <v>875</v>
      </c>
      <c r="AM22" s="17">
        <f>(A1L215C16 + A1L215C17)</f>
        <v>7614.5</v>
      </c>
      <c r="AN22" s="16" t="s">
        <v>876</v>
      </c>
      <c r="AO22" s="17">
        <f>IF(RUN_YEARS &gt; 2,(A1L215C1 + A1L215C4 + A1L215C7) / 3, 0)</f>
        <v>8550</v>
      </c>
      <c r="AP22" s="16" t="s">
        <v>877</v>
      </c>
      <c r="AQ22" s="17">
        <f>IF(RUN_YEARS &gt; 2,(A1L215C2 + A1L215C5 + A1L215C8) / 3, 0)</f>
        <v>1675.3333333333333</v>
      </c>
      <c r="AR22" s="16" t="s">
        <v>878</v>
      </c>
      <c r="AS22" s="17">
        <f>(A1L215C19 + A1L215C20)</f>
        <v>10225.333333333334</v>
      </c>
      <c r="AT22" s="16" t="s">
        <v>879</v>
      </c>
      <c r="AU22" s="17">
        <f>IF(RUN_YEARS &gt; 3,(A1L215C1 + A1L215C4 + A1L215C7 + A1L215C10) / 4, 0)</f>
        <v>9145.25</v>
      </c>
      <c r="AV22" s="16" t="s">
        <v>880</v>
      </c>
      <c r="AW22" s="17">
        <f>IF(RUN_YEARS &gt; 3,(A1L215C2 + A1L215C5 + A1L215C8 + A1L215C11) / 4, 0)</f>
        <v>1583.75</v>
      </c>
      <c r="AX22" s="16" t="s">
        <v>881</v>
      </c>
      <c r="AY22" s="17">
        <f>(A1L215C22 + A1L215C23)</f>
        <v>10729</v>
      </c>
      <c r="AZ22" s="16" t="s">
        <v>882</v>
      </c>
      <c r="BA22" s="17">
        <f>IF(RUN_YEARS &gt; 4,(A1L215C1 + A1L215C4 + A1L215C7 + A1L215C10 + A1L215C13) / 5, 0)</f>
        <v>8624.4</v>
      </c>
      <c r="BB22" s="16" t="s">
        <v>883</v>
      </c>
      <c r="BC22" s="17">
        <f>IF(RUN_YEARS &gt; 4,(A1L215C2 + A1L215C5 + A1L215C8 + A1L215C11 + A1L215C14) / 5, 0)</f>
        <v>1465.2</v>
      </c>
      <c r="BD22" s="16" t="s">
        <v>884</v>
      </c>
      <c r="BE22" s="17">
        <f>(A1L215C25 + A1L215C26)</f>
        <v>10089.6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168976</v>
      </c>
      <c r="F23" s="16" t="s">
        <v>174</v>
      </c>
      <c r="G23" s="15">
        <v>153083</v>
      </c>
      <c r="H23" s="16" t="s">
        <v>885</v>
      </c>
      <c r="I23" s="17">
        <f>(A1L216C1 + A1L216C2)</f>
        <v>322059</v>
      </c>
      <c r="J23" s="16" t="s">
        <v>175</v>
      </c>
      <c r="K23" s="15">
        <v>185629</v>
      </c>
      <c r="L23" s="16" t="s">
        <v>175</v>
      </c>
      <c r="M23" s="15">
        <v>165054</v>
      </c>
      <c r="N23" s="16" t="s">
        <v>886</v>
      </c>
      <c r="O23" s="17">
        <f>(A1L216C4 + A1L216C5)</f>
        <v>350683</v>
      </c>
      <c r="P23" s="16" t="s">
        <v>176</v>
      </c>
      <c r="Q23" s="15">
        <v>193886</v>
      </c>
      <c r="R23" s="16" t="s">
        <v>176</v>
      </c>
      <c r="S23" s="15">
        <v>171061</v>
      </c>
      <c r="T23" s="16" t="s">
        <v>887</v>
      </c>
      <c r="U23" s="17">
        <f>(A1L216C7 + A1L216C8)</f>
        <v>364947</v>
      </c>
      <c r="V23" s="16" t="s">
        <v>177</v>
      </c>
      <c r="W23" s="15">
        <v>182704</v>
      </c>
      <c r="X23" s="16" t="s">
        <v>177</v>
      </c>
      <c r="Y23" s="15">
        <v>163757</v>
      </c>
      <c r="Z23" s="16" t="s">
        <v>888</v>
      </c>
      <c r="AA23" s="17">
        <f>(A1L216C10 + A1L216C11)</f>
        <v>346461</v>
      </c>
      <c r="AB23" s="16" t="s">
        <v>178</v>
      </c>
      <c r="AC23" s="15">
        <v>183968</v>
      </c>
      <c r="AD23" s="16" t="s">
        <v>178</v>
      </c>
      <c r="AE23" s="15">
        <v>168209</v>
      </c>
      <c r="AF23" s="16" t="s">
        <v>889</v>
      </c>
      <c r="AG23" s="17">
        <f>(A1L216C13 + A1L216C14)</f>
        <v>352177</v>
      </c>
      <c r="AH23" s="16" t="s">
        <v>890</v>
      </c>
      <c r="AI23" s="17">
        <f>IF(RUN_YEARS &gt; 1,(A1L216C1 + A1L216C4) / 2, 0)</f>
        <v>177302.5</v>
      </c>
      <c r="AJ23" s="16" t="s">
        <v>891</v>
      </c>
      <c r="AK23" s="17">
        <f>IF(RUN_YEARS &gt; 1,(A1L216C2 + A1L216C5) / 2, 0)</f>
        <v>159068.5</v>
      </c>
      <c r="AL23" s="16" t="s">
        <v>892</v>
      </c>
      <c r="AM23" s="17">
        <f>(A1L216C16 + A1L216C17)</f>
        <v>336371</v>
      </c>
      <c r="AN23" s="16" t="s">
        <v>893</v>
      </c>
      <c r="AO23" s="17">
        <f>IF(RUN_YEARS &gt; 2,(A1L216C1 + A1L216C4 + A1L216C7) / 3, 0)</f>
        <v>182830.33333333334</v>
      </c>
      <c r="AP23" s="16" t="s">
        <v>894</v>
      </c>
      <c r="AQ23" s="17">
        <f>IF(RUN_YEARS &gt; 2,(A1L216C2 + A1L216C5 + A1L216C8) / 3, 0)</f>
        <v>163066</v>
      </c>
      <c r="AR23" s="16" t="s">
        <v>895</v>
      </c>
      <c r="AS23" s="17">
        <f>(A1L216C19 + A1L216C20)</f>
        <v>345896.33333333337</v>
      </c>
      <c r="AT23" s="16" t="s">
        <v>896</v>
      </c>
      <c r="AU23" s="17">
        <f>IF(RUN_YEARS &gt; 3,(A1L216C1 + A1L216C4 + A1L216C7 + A1L216C10) / 4, 0)</f>
        <v>182798.75</v>
      </c>
      <c r="AV23" s="16" t="s">
        <v>897</v>
      </c>
      <c r="AW23" s="17">
        <f>IF(RUN_YEARS &gt; 3,(A1L216C2 + A1L216C5 + A1L216C8 + A1L216C11) / 4, 0)</f>
        <v>163238.75</v>
      </c>
      <c r="AX23" s="16" t="s">
        <v>898</v>
      </c>
      <c r="AY23" s="17">
        <f>(A1L216C22 + A1L216C23)</f>
        <v>346037.5</v>
      </c>
      <c r="AZ23" s="16" t="s">
        <v>899</v>
      </c>
      <c r="BA23" s="17">
        <f>IF(RUN_YEARS &gt; 4,(A1L216C1 + A1L216C4 + A1L216C7 + A1L216C10 + A1L216C13) / 5, 0)</f>
        <v>183032.6</v>
      </c>
      <c r="BB23" s="16" t="s">
        <v>900</v>
      </c>
      <c r="BC23" s="17">
        <f>IF(RUN_YEARS &gt; 4,(A1L216C2 + A1L216C5 + A1L216C8 + A1L216C11 + A1L216C14) / 5, 0)</f>
        <v>164232.79999999999</v>
      </c>
      <c r="BD23" s="16" t="s">
        <v>901</v>
      </c>
      <c r="BE23" s="17">
        <f>(A1L216C25 + A1L216C26)</f>
        <v>347265.4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D6B072-97D6-4524-9331-F894782B902E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1075</v>
      </c>
      <c r="F9" s="16" t="s">
        <v>174</v>
      </c>
      <c r="G9" s="15">
        <v>1129</v>
      </c>
      <c r="H9" s="16" t="s">
        <v>969</v>
      </c>
      <c r="I9" s="17">
        <f>(A1L218C1 + A1L218C2)</f>
        <v>2204</v>
      </c>
      <c r="J9" s="16" t="s">
        <v>175</v>
      </c>
      <c r="K9" s="15">
        <v>959</v>
      </c>
      <c r="L9" s="16" t="s">
        <v>175</v>
      </c>
      <c r="M9" s="15">
        <v>1202</v>
      </c>
      <c r="N9" s="16" t="s">
        <v>970</v>
      </c>
      <c r="O9" s="17">
        <f>(A1L218C4 + A1L218C5)</f>
        <v>2161</v>
      </c>
      <c r="P9" s="16" t="s">
        <v>176</v>
      </c>
      <c r="Q9" s="15">
        <v>1134</v>
      </c>
      <c r="R9" s="16" t="s">
        <v>176</v>
      </c>
      <c r="S9" s="15">
        <v>1550</v>
      </c>
      <c r="T9" s="16" t="s">
        <v>971</v>
      </c>
      <c r="U9" s="17">
        <f>(A1L218C7 + A1L218C8)</f>
        <v>2684</v>
      </c>
      <c r="V9" s="16" t="s">
        <v>177</v>
      </c>
      <c r="W9" s="15">
        <v>1397</v>
      </c>
      <c r="X9" s="16" t="s">
        <v>177</v>
      </c>
      <c r="Y9" s="15">
        <v>1279</v>
      </c>
      <c r="Z9" s="16" t="s">
        <v>972</v>
      </c>
      <c r="AA9" s="17">
        <f>(A1L218C10 + A1L218C11)</f>
        <v>2676</v>
      </c>
      <c r="AB9" s="16" t="s">
        <v>178</v>
      </c>
      <c r="AC9" s="15">
        <v>1173</v>
      </c>
      <c r="AD9" s="16" t="s">
        <v>178</v>
      </c>
      <c r="AE9" s="15">
        <v>1082</v>
      </c>
      <c r="AF9" s="16" t="s">
        <v>973</v>
      </c>
      <c r="AG9" s="17">
        <f>(A1L218C13 + A1L218C14)</f>
        <v>2255</v>
      </c>
      <c r="AH9" s="16" t="s">
        <v>974</v>
      </c>
      <c r="AI9" s="17">
        <f>IF(RUN_YEARS &gt; 1,(A1L218C1 + A1L218C4) / 2, 0)</f>
        <v>1017</v>
      </c>
      <c r="AJ9" s="16" t="s">
        <v>975</v>
      </c>
      <c r="AK9" s="17">
        <f>IF(RUN_YEARS &gt; 1,(A1L218C2 + A1L218C5) / 2, 0)</f>
        <v>1165.5</v>
      </c>
      <c r="AL9" s="16" t="s">
        <v>976</v>
      </c>
      <c r="AM9" s="17">
        <f>(A1L218C16 + A1L218C17)</f>
        <v>2182.5</v>
      </c>
      <c r="AN9" s="16" t="s">
        <v>977</v>
      </c>
      <c r="AO9" s="17">
        <f>IF(RUN_YEARS &gt; 2,(A1L218C1 + A1L218C4 + A1L218C7) / 3, 0)</f>
        <v>1056</v>
      </c>
      <c r="AP9" s="16" t="s">
        <v>978</v>
      </c>
      <c r="AQ9" s="17">
        <f>IF(RUN_YEARS &gt; 2,(A1L218C2 + A1L218C5 + A1L218C8) / 3, 0)</f>
        <v>1293.6666666666667</v>
      </c>
      <c r="AR9" s="16" t="s">
        <v>979</v>
      </c>
      <c r="AS9" s="17">
        <f>(A1L218C19 + A1L218C20)</f>
        <v>2349.666666666667</v>
      </c>
      <c r="AT9" s="16" t="s">
        <v>980</v>
      </c>
      <c r="AU9" s="17">
        <f>IF(RUN_YEARS &gt; 3,(A1L218C1 + A1L218C4 + A1L218C7 + A1L218C10) / 4, 0)</f>
        <v>1141.25</v>
      </c>
      <c r="AV9" s="16" t="s">
        <v>981</v>
      </c>
      <c r="AW9" s="17">
        <f>IF(RUN_YEARS &gt; 3,(A1L218C2 + A1L218C5 + A1L218C8 + A1L218C11) / 4, 0)</f>
        <v>1290</v>
      </c>
      <c r="AX9" s="16" t="s">
        <v>982</v>
      </c>
      <c r="AY9" s="17">
        <f>(A1L218C22 + A1L218C23)</f>
        <v>2431.25</v>
      </c>
      <c r="AZ9" s="16" t="s">
        <v>983</v>
      </c>
      <c r="BA9" s="17">
        <f>IF(RUN_YEARS &gt; 4,(A1L218C1 + A1L218C4 + A1L218C7 + A1L218C10 + A1L218C13) / 5, 0)</f>
        <v>1147.5999999999999</v>
      </c>
      <c r="BB9" s="16" t="s">
        <v>984</v>
      </c>
      <c r="BC9" s="17">
        <f>IF(RUN_YEARS &gt; 4,(A1L218C2 + A1L218C5 + A1L218C8 + A1L218C11 + A1L218C14) / 5, 0)</f>
        <v>1248.4000000000001</v>
      </c>
      <c r="BD9" s="16" t="s">
        <v>985</v>
      </c>
      <c r="BE9" s="17">
        <f>(A1L218C25 + A1L218C26)</f>
        <v>2396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11563</v>
      </c>
      <c r="F10" s="16" t="s">
        <v>174</v>
      </c>
      <c r="G10" s="15">
        <v>9036</v>
      </c>
      <c r="H10" s="16" t="s">
        <v>986</v>
      </c>
      <c r="I10" s="17">
        <f>(A1L219C1 + A1L219C2)</f>
        <v>20599</v>
      </c>
      <c r="J10" s="16" t="s">
        <v>175</v>
      </c>
      <c r="K10" s="15">
        <v>11700</v>
      </c>
      <c r="L10" s="16" t="s">
        <v>175</v>
      </c>
      <c r="M10" s="15">
        <v>10277</v>
      </c>
      <c r="N10" s="16" t="s">
        <v>987</v>
      </c>
      <c r="O10" s="17">
        <f>(A1L219C4 + A1L219C5)</f>
        <v>21977</v>
      </c>
      <c r="P10" s="16" t="s">
        <v>176</v>
      </c>
      <c r="Q10" s="15">
        <v>12336</v>
      </c>
      <c r="R10" s="16" t="s">
        <v>176</v>
      </c>
      <c r="S10" s="15">
        <v>11164</v>
      </c>
      <c r="T10" s="16" t="s">
        <v>988</v>
      </c>
      <c r="U10" s="17">
        <f>(A1L219C7 + A1L219C8)</f>
        <v>23500</v>
      </c>
      <c r="V10" s="16" t="s">
        <v>177</v>
      </c>
      <c r="W10" s="15">
        <v>11657</v>
      </c>
      <c r="X10" s="16" t="s">
        <v>177</v>
      </c>
      <c r="Y10" s="15">
        <v>10980</v>
      </c>
      <c r="Z10" s="16" t="s">
        <v>989</v>
      </c>
      <c r="AA10" s="17">
        <f>(A1L219C10 + A1L219C11)</f>
        <v>22637</v>
      </c>
      <c r="AB10" s="16" t="s">
        <v>178</v>
      </c>
      <c r="AC10" s="15">
        <v>10148</v>
      </c>
      <c r="AD10" s="16" t="s">
        <v>178</v>
      </c>
      <c r="AE10" s="15">
        <v>8163</v>
      </c>
      <c r="AF10" s="16" t="s">
        <v>990</v>
      </c>
      <c r="AG10" s="17">
        <f>(A1L219C13 + A1L219C14)</f>
        <v>18311</v>
      </c>
      <c r="AH10" s="16" t="s">
        <v>991</v>
      </c>
      <c r="AI10" s="17">
        <f>IF(RUN_YEARS &gt; 1,(A1L219C1 + A1L219C4) / 2, 0)</f>
        <v>11631.5</v>
      </c>
      <c r="AJ10" s="16" t="s">
        <v>992</v>
      </c>
      <c r="AK10" s="17">
        <f>IF(RUN_YEARS &gt; 1,(A1L219C2 + A1L219C5) / 2, 0)</f>
        <v>9656.5</v>
      </c>
      <c r="AL10" s="16" t="s">
        <v>993</v>
      </c>
      <c r="AM10" s="17">
        <f>(A1L219C16 + A1L219C17)</f>
        <v>21288</v>
      </c>
      <c r="AN10" s="16" t="s">
        <v>994</v>
      </c>
      <c r="AO10" s="17">
        <f>IF(RUN_YEARS &gt; 2,(A1L219C1 + A1L219C4 + A1L219C7) / 3, 0)</f>
        <v>11866.333333333334</v>
      </c>
      <c r="AP10" s="16" t="s">
        <v>995</v>
      </c>
      <c r="AQ10" s="17">
        <f>IF(RUN_YEARS &gt; 2,(A1L219C2 + A1L219C5 + A1L219C8) / 3, 0)</f>
        <v>10159</v>
      </c>
      <c r="AR10" s="16" t="s">
        <v>996</v>
      </c>
      <c r="AS10" s="17">
        <f>(A1L219C19 + A1L219C20)</f>
        <v>22025.333333333336</v>
      </c>
      <c r="AT10" s="16" t="s">
        <v>997</v>
      </c>
      <c r="AU10" s="17">
        <f>IF(RUN_YEARS &gt; 3,(A1L219C1 + A1L219C4 + A1L219C7 + A1L219C10) / 4, 0)</f>
        <v>11814</v>
      </c>
      <c r="AV10" s="16" t="s">
        <v>998</v>
      </c>
      <c r="AW10" s="17">
        <f>IF(RUN_YEARS &gt; 3,(A1L219C2 + A1L219C5 + A1L219C8 + A1L219C11) / 4, 0)</f>
        <v>10364.25</v>
      </c>
      <c r="AX10" s="16" t="s">
        <v>999</v>
      </c>
      <c r="AY10" s="17">
        <f>(A1L219C22 + A1L219C23)</f>
        <v>22178.25</v>
      </c>
      <c r="AZ10" s="16" t="s">
        <v>1000</v>
      </c>
      <c r="BA10" s="17">
        <f>IF(RUN_YEARS &gt; 4,(A1L219C1 + A1L219C4 + A1L219C7 + A1L219C10 + A1L219C13) / 5, 0)</f>
        <v>11480.8</v>
      </c>
      <c r="BB10" s="16" t="s">
        <v>1001</v>
      </c>
      <c r="BC10" s="17">
        <f>IF(RUN_YEARS &gt; 4,(A1L219C2 + A1L219C5 + A1L219C8 + A1L219C11 + A1L219C14) / 5, 0)</f>
        <v>9924</v>
      </c>
      <c r="BD10" s="16" t="s">
        <v>1002</v>
      </c>
      <c r="BE10" s="17">
        <f>(A1L219C25 + A1L219C26)</f>
        <v>21404.799999999999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7125</v>
      </c>
      <c r="F11" s="16" t="s">
        <v>174</v>
      </c>
      <c r="G11" s="15">
        <v>7907</v>
      </c>
      <c r="H11" s="16" t="s">
        <v>1003</v>
      </c>
      <c r="I11" s="17">
        <f>(A1L220C1 + A1L220C2)</f>
        <v>15032</v>
      </c>
      <c r="J11" s="16" t="s">
        <v>175</v>
      </c>
      <c r="K11" s="15">
        <v>8316</v>
      </c>
      <c r="L11" s="16" t="s">
        <v>175</v>
      </c>
      <c r="M11" s="15">
        <v>8694</v>
      </c>
      <c r="N11" s="16" t="s">
        <v>1004</v>
      </c>
      <c r="O11" s="17">
        <f>(A1L220C4 + A1L220C5)</f>
        <v>17010</v>
      </c>
      <c r="P11" s="16" t="s">
        <v>176</v>
      </c>
      <c r="Q11" s="15">
        <v>8406</v>
      </c>
      <c r="R11" s="16" t="s">
        <v>176</v>
      </c>
      <c r="S11" s="15">
        <v>9392</v>
      </c>
      <c r="T11" s="16" t="s">
        <v>1005</v>
      </c>
      <c r="U11" s="17">
        <f>(A1L220C7 + A1L220C8)</f>
        <v>17798</v>
      </c>
      <c r="V11" s="16" t="s">
        <v>177</v>
      </c>
      <c r="W11" s="15">
        <v>7569</v>
      </c>
      <c r="X11" s="16" t="s">
        <v>177</v>
      </c>
      <c r="Y11" s="15">
        <v>8237</v>
      </c>
      <c r="Z11" s="16" t="s">
        <v>1006</v>
      </c>
      <c r="AA11" s="17">
        <f>(A1L220C10 + A1L220C11)</f>
        <v>15806</v>
      </c>
      <c r="AB11" s="16" t="s">
        <v>178</v>
      </c>
      <c r="AC11" s="15">
        <v>8948</v>
      </c>
      <c r="AD11" s="16" t="s">
        <v>178</v>
      </c>
      <c r="AE11" s="15">
        <v>9528</v>
      </c>
      <c r="AF11" s="16" t="s">
        <v>1007</v>
      </c>
      <c r="AG11" s="17">
        <f>(A1L220C13 + A1L220C14)</f>
        <v>18476</v>
      </c>
      <c r="AH11" s="16" t="s">
        <v>1008</v>
      </c>
      <c r="AI11" s="17">
        <f>IF(RUN_YEARS &gt; 1,(A1L220C1 + A1L220C4) / 2, 0)</f>
        <v>7720.5</v>
      </c>
      <c r="AJ11" s="16" t="s">
        <v>1009</v>
      </c>
      <c r="AK11" s="17">
        <f>IF(RUN_YEARS &gt; 1,(A1L220C2 + A1L220C5) / 2, 0)</f>
        <v>8300.5</v>
      </c>
      <c r="AL11" s="16" t="s">
        <v>1010</v>
      </c>
      <c r="AM11" s="17">
        <f>(A1L220C16 + A1L220C17)</f>
        <v>16021</v>
      </c>
      <c r="AN11" s="16" t="s">
        <v>1011</v>
      </c>
      <c r="AO11" s="17">
        <f>IF(RUN_YEARS &gt; 2,(A1L220C1 + A1L220C4 + A1L220C7) / 3, 0)</f>
        <v>7949</v>
      </c>
      <c r="AP11" s="16" t="s">
        <v>1012</v>
      </c>
      <c r="AQ11" s="17">
        <f>IF(RUN_YEARS &gt; 2,(A1L220C2 + A1L220C5 + A1L220C8) / 3, 0)</f>
        <v>8664.3333333333339</v>
      </c>
      <c r="AR11" s="16" t="s">
        <v>1013</v>
      </c>
      <c r="AS11" s="17">
        <f>(A1L220C19 + A1L220C20)</f>
        <v>16613.333333333336</v>
      </c>
      <c r="AT11" s="16" t="s">
        <v>1014</v>
      </c>
      <c r="AU11" s="17">
        <f>IF(RUN_YEARS &gt; 3,(A1L220C1 + A1L220C4 + A1L220C7 + A1L220C10) / 4, 0)</f>
        <v>7854</v>
      </c>
      <c r="AV11" s="16" t="s">
        <v>1015</v>
      </c>
      <c r="AW11" s="17">
        <f>IF(RUN_YEARS &gt; 3,(A1L220C2 + A1L220C5 + A1L220C8 + A1L220C11) / 4, 0)</f>
        <v>8557.5</v>
      </c>
      <c r="AX11" s="16" t="s">
        <v>1016</v>
      </c>
      <c r="AY11" s="17">
        <f>(A1L220C22 + A1L220C23)</f>
        <v>16411.5</v>
      </c>
      <c r="AZ11" s="16" t="s">
        <v>1017</v>
      </c>
      <c r="BA11" s="17">
        <f>IF(RUN_YEARS &gt; 4,(A1L220C1 + A1L220C4 + A1L220C7 + A1L220C10 + A1L220C13) / 5, 0)</f>
        <v>8072.8</v>
      </c>
      <c r="BB11" s="16" t="s">
        <v>1018</v>
      </c>
      <c r="BC11" s="17">
        <f>IF(RUN_YEARS &gt; 4,(A1L220C2 + A1L220C5 + A1L220C8 + A1L220C11 + A1L220C14) / 5, 0)</f>
        <v>8751.6</v>
      </c>
      <c r="BD11" s="16" t="s">
        <v>1019</v>
      </c>
      <c r="BE11" s="17">
        <f>(A1L220C25 + A1L220C26)</f>
        <v>16824.400000000001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7352</v>
      </c>
      <c r="F12" s="16" t="s">
        <v>174</v>
      </c>
      <c r="G12" s="15">
        <v>7733</v>
      </c>
      <c r="H12" s="16" t="s">
        <v>1020</v>
      </c>
      <c r="I12" s="17">
        <f>(A1L221C1 + A1L221C2)</f>
        <v>15085</v>
      </c>
      <c r="J12" s="16" t="s">
        <v>175</v>
      </c>
      <c r="K12" s="15">
        <v>7114</v>
      </c>
      <c r="L12" s="16" t="s">
        <v>175</v>
      </c>
      <c r="M12" s="15">
        <v>7657</v>
      </c>
      <c r="N12" s="16" t="s">
        <v>1021</v>
      </c>
      <c r="O12" s="17">
        <f>(A1L221C4 + A1L221C5)</f>
        <v>14771</v>
      </c>
      <c r="P12" s="16" t="s">
        <v>176</v>
      </c>
      <c r="Q12" s="15">
        <v>7248</v>
      </c>
      <c r="R12" s="16" t="s">
        <v>176</v>
      </c>
      <c r="S12" s="15">
        <v>7797</v>
      </c>
      <c r="T12" s="16" t="s">
        <v>1022</v>
      </c>
      <c r="U12" s="17">
        <f>(A1L221C7 + A1L221C8)</f>
        <v>15045</v>
      </c>
      <c r="V12" s="16" t="s">
        <v>177</v>
      </c>
      <c r="W12" s="15">
        <v>6007</v>
      </c>
      <c r="X12" s="16" t="s">
        <v>177</v>
      </c>
      <c r="Y12" s="15">
        <v>6362</v>
      </c>
      <c r="Z12" s="16" t="s">
        <v>1023</v>
      </c>
      <c r="AA12" s="17">
        <f>(A1L221C10 + A1L221C11)</f>
        <v>12369</v>
      </c>
      <c r="AB12" s="16" t="s">
        <v>178</v>
      </c>
      <c r="AC12" s="15">
        <v>5418</v>
      </c>
      <c r="AD12" s="16" t="s">
        <v>178</v>
      </c>
      <c r="AE12" s="15">
        <v>5583</v>
      </c>
      <c r="AF12" s="16" t="s">
        <v>1024</v>
      </c>
      <c r="AG12" s="17">
        <f>(A1L221C13 + A1L221C14)</f>
        <v>11001</v>
      </c>
      <c r="AH12" s="16" t="s">
        <v>1025</v>
      </c>
      <c r="AI12" s="17">
        <f>IF(RUN_YEARS &gt; 1,(A1L221C1 + A1L221C4) / 2, 0)</f>
        <v>7233</v>
      </c>
      <c r="AJ12" s="16" t="s">
        <v>1026</v>
      </c>
      <c r="AK12" s="17">
        <f>IF(RUN_YEARS &gt; 1,(A1L221C2 + A1L221C5) / 2, 0)</f>
        <v>7695</v>
      </c>
      <c r="AL12" s="16" t="s">
        <v>1027</v>
      </c>
      <c r="AM12" s="17">
        <f>(A1L221C16 + A1L221C17)</f>
        <v>14928</v>
      </c>
      <c r="AN12" s="16" t="s">
        <v>1028</v>
      </c>
      <c r="AO12" s="17">
        <f>IF(RUN_YEARS &gt; 2,(A1L221C1 + A1L221C4 + A1L221C7) / 3, 0)</f>
        <v>7238</v>
      </c>
      <c r="AP12" s="16" t="s">
        <v>1029</v>
      </c>
      <c r="AQ12" s="17">
        <f>IF(RUN_YEARS &gt; 2,(A1L221C2 + A1L221C5 + A1L221C8) / 3, 0)</f>
        <v>7729</v>
      </c>
      <c r="AR12" s="16" t="s">
        <v>1030</v>
      </c>
      <c r="AS12" s="17">
        <f>(A1L221C19 + A1L221C20)</f>
        <v>14967</v>
      </c>
      <c r="AT12" s="16" t="s">
        <v>1031</v>
      </c>
      <c r="AU12" s="17">
        <f>IF(RUN_YEARS &gt; 3,(A1L221C1 + A1L221C4 + A1L221C7 + A1L221C10) / 4, 0)</f>
        <v>6930.25</v>
      </c>
      <c r="AV12" s="16" t="s">
        <v>1032</v>
      </c>
      <c r="AW12" s="17">
        <f>IF(RUN_YEARS &gt; 3,(A1L221C2 + A1L221C5 + A1L221C8 + A1L221C11) / 4, 0)</f>
        <v>7387.25</v>
      </c>
      <c r="AX12" s="16" t="s">
        <v>1033</v>
      </c>
      <c r="AY12" s="17">
        <f>(A1L221C22 + A1L221C23)</f>
        <v>14317.5</v>
      </c>
      <c r="AZ12" s="16" t="s">
        <v>1034</v>
      </c>
      <c r="BA12" s="17">
        <f>IF(RUN_YEARS &gt; 4,(A1L221C1 + A1L221C4 + A1L221C7 + A1L221C10 + A1L221C13) / 5, 0)</f>
        <v>6627.8</v>
      </c>
      <c r="BB12" s="16" t="s">
        <v>1035</v>
      </c>
      <c r="BC12" s="17">
        <f>IF(RUN_YEARS &gt; 4,(A1L221C2 + A1L221C5 + A1L221C8 + A1L221C11 + A1L221C14) / 5, 0)</f>
        <v>7026.4</v>
      </c>
      <c r="BD12" s="16" t="s">
        <v>1036</v>
      </c>
      <c r="BE12" s="17">
        <f>(A1L221C25 + A1L221C26)</f>
        <v>13654.2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149142</v>
      </c>
      <c r="F13" s="16" t="s">
        <v>174</v>
      </c>
      <c r="G13" s="15">
        <v>156855</v>
      </c>
      <c r="H13" s="16" t="s">
        <v>1037</v>
      </c>
      <c r="I13" s="17">
        <f>(A1L222C1 + A1L222C2)</f>
        <v>305997</v>
      </c>
      <c r="J13" s="16" t="s">
        <v>175</v>
      </c>
      <c r="K13" s="15">
        <v>166475</v>
      </c>
      <c r="L13" s="16" t="s">
        <v>175</v>
      </c>
      <c r="M13" s="15">
        <v>178989</v>
      </c>
      <c r="N13" s="16" t="s">
        <v>1038</v>
      </c>
      <c r="O13" s="17">
        <f>(A1L222C4 + A1L222C5)</f>
        <v>345464</v>
      </c>
      <c r="P13" s="16" t="s">
        <v>176</v>
      </c>
      <c r="Q13" s="15">
        <v>178034</v>
      </c>
      <c r="R13" s="16" t="s">
        <v>176</v>
      </c>
      <c r="S13" s="15">
        <v>190549</v>
      </c>
      <c r="T13" s="16" t="s">
        <v>1039</v>
      </c>
      <c r="U13" s="17">
        <f>(A1L222C7 + A1L222C8)</f>
        <v>368583</v>
      </c>
      <c r="V13" s="16" t="s">
        <v>177</v>
      </c>
      <c r="W13" s="15">
        <v>186218</v>
      </c>
      <c r="X13" s="16" t="s">
        <v>177</v>
      </c>
      <c r="Y13" s="15">
        <v>196795</v>
      </c>
      <c r="Z13" s="16" t="s">
        <v>1040</v>
      </c>
      <c r="AA13" s="17">
        <f>(A1L222C10 + A1L222C11)</f>
        <v>383013</v>
      </c>
      <c r="AB13" s="16" t="s">
        <v>178</v>
      </c>
      <c r="AC13" s="15">
        <v>155615</v>
      </c>
      <c r="AD13" s="16" t="s">
        <v>178</v>
      </c>
      <c r="AE13" s="15">
        <v>165326</v>
      </c>
      <c r="AF13" s="16" t="s">
        <v>1041</v>
      </c>
      <c r="AG13" s="17">
        <f>(A1L222C13 + A1L222C14)</f>
        <v>320941</v>
      </c>
      <c r="AH13" s="16" t="s">
        <v>1042</v>
      </c>
      <c r="AI13" s="17">
        <f>IF(RUN_YEARS &gt; 1,(A1L222C1 + A1L222C4) / 2, 0)</f>
        <v>157808.5</v>
      </c>
      <c r="AJ13" s="16" t="s">
        <v>1043</v>
      </c>
      <c r="AK13" s="17">
        <f>IF(RUN_YEARS &gt; 1,(A1L222C2 + A1L222C5) / 2, 0)</f>
        <v>167922</v>
      </c>
      <c r="AL13" s="16" t="s">
        <v>1044</v>
      </c>
      <c r="AM13" s="17">
        <f>(A1L222C16 + A1L222C17)</f>
        <v>325730.5</v>
      </c>
      <c r="AN13" s="16" t="s">
        <v>1045</v>
      </c>
      <c r="AO13" s="17">
        <f>IF(RUN_YEARS &gt; 2,(A1L222C1 + A1L222C4 + A1L222C7) / 3, 0)</f>
        <v>164550.33333333334</v>
      </c>
      <c r="AP13" s="16" t="s">
        <v>1046</v>
      </c>
      <c r="AQ13" s="17">
        <f>IF(RUN_YEARS &gt; 2,(A1L222C2 + A1L222C5 + A1L222C8) / 3, 0)</f>
        <v>175464.33333333334</v>
      </c>
      <c r="AR13" s="16" t="s">
        <v>1047</v>
      </c>
      <c r="AS13" s="17">
        <f>(A1L222C19 + A1L222C20)</f>
        <v>340014.66666666669</v>
      </c>
      <c r="AT13" s="16" t="s">
        <v>1048</v>
      </c>
      <c r="AU13" s="17">
        <f>IF(RUN_YEARS &gt; 3,(A1L222C1 + A1L222C4 + A1L222C7 + A1L222C10) / 4, 0)</f>
        <v>169967.25</v>
      </c>
      <c r="AV13" s="16" t="s">
        <v>1049</v>
      </c>
      <c r="AW13" s="17">
        <f>IF(RUN_YEARS &gt; 3,(A1L222C2 + A1L222C5 + A1L222C8 + A1L222C11) / 4, 0)</f>
        <v>180797</v>
      </c>
      <c r="AX13" s="16" t="s">
        <v>1050</v>
      </c>
      <c r="AY13" s="17">
        <f>(A1L222C22 + A1L222C23)</f>
        <v>350764.25</v>
      </c>
      <c r="AZ13" s="16" t="s">
        <v>1051</v>
      </c>
      <c r="BA13" s="17">
        <f>IF(RUN_YEARS &gt; 4,(A1L222C1 + A1L222C4 + A1L222C7 + A1L222C10 + A1L222C13) / 5, 0)</f>
        <v>167096.79999999999</v>
      </c>
      <c r="BB13" s="16" t="s">
        <v>1052</v>
      </c>
      <c r="BC13" s="17">
        <f>IF(RUN_YEARS &gt; 4,(A1L222C2 + A1L222C5 + A1L222C8 + A1L222C11 + A1L222C14) / 5, 0)</f>
        <v>177702.8</v>
      </c>
      <c r="BD13" s="16" t="s">
        <v>1053</v>
      </c>
      <c r="BE13" s="17">
        <f>(A1L222C25 + A1L222C26)</f>
        <v>344799.6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5078</v>
      </c>
      <c r="F14" s="16" t="s">
        <v>174</v>
      </c>
      <c r="G14" s="15">
        <v>5007</v>
      </c>
      <c r="H14" s="16" t="s">
        <v>1054</v>
      </c>
      <c r="I14" s="17">
        <f>(A1L223C1 + A1L223C2)</f>
        <v>10085</v>
      </c>
      <c r="J14" s="16" t="s">
        <v>175</v>
      </c>
      <c r="K14" s="15">
        <v>4306</v>
      </c>
      <c r="L14" s="16" t="s">
        <v>175</v>
      </c>
      <c r="M14" s="15">
        <v>4352</v>
      </c>
      <c r="N14" s="16" t="s">
        <v>1055</v>
      </c>
      <c r="O14" s="17">
        <f>(A1L223C4 + A1L223C5)</f>
        <v>8658</v>
      </c>
      <c r="P14" s="16" t="s">
        <v>176</v>
      </c>
      <c r="Q14" s="15">
        <v>5433</v>
      </c>
      <c r="R14" s="16" t="s">
        <v>176</v>
      </c>
      <c r="S14" s="15">
        <v>5422</v>
      </c>
      <c r="T14" s="16" t="s">
        <v>1056</v>
      </c>
      <c r="U14" s="17">
        <f>(A1L223C7 + A1L223C8)</f>
        <v>10855</v>
      </c>
      <c r="V14" s="16" t="s">
        <v>177</v>
      </c>
      <c r="W14" s="15">
        <v>6319</v>
      </c>
      <c r="X14" s="16" t="s">
        <v>177</v>
      </c>
      <c r="Y14" s="15">
        <v>6174</v>
      </c>
      <c r="Z14" s="16" t="s">
        <v>1057</v>
      </c>
      <c r="AA14" s="17">
        <f>(A1L223C10 + A1L223C11)</f>
        <v>12493</v>
      </c>
      <c r="AB14" s="16" t="s">
        <v>178</v>
      </c>
      <c r="AC14" s="15">
        <v>5174</v>
      </c>
      <c r="AD14" s="16" t="s">
        <v>178</v>
      </c>
      <c r="AE14" s="15">
        <v>5186</v>
      </c>
      <c r="AF14" s="16" t="s">
        <v>1058</v>
      </c>
      <c r="AG14" s="17">
        <f>(A1L223C13 + A1L223C14)</f>
        <v>10360</v>
      </c>
      <c r="AH14" s="16" t="s">
        <v>1059</v>
      </c>
      <c r="AI14" s="17">
        <f>IF(RUN_YEARS &gt; 1,(A1L223C1 + A1L223C4) / 2, 0)</f>
        <v>4692</v>
      </c>
      <c r="AJ14" s="16" t="s">
        <v>1060</v>
      </c>
      <c r="AK14" s="17">
        <f>IF(RUN_YEARS &gt; 1,(A1L223C2 + A1L223C5) / 2, 0)</f>
        <v>4679.5</v>
      </c>
      <c r="AL14" s="16" t="s">
        <v>1061</v>
      </c>
      <c r="AM14" s="17">
        <f>(A1L223C16 + A1L223C17)</f>
        <v>9371.5</v>
      </c>
      <c r="AN14" s="16" t="s">
        <v>1062</v>
      </c>
      <c r="AO14" s="17">
        <f>IF(RUN_YEARS &gt; 2,(A1L223C1 + A1L223C4 + A1L223C7) / 3, 0)</f>
        <v>4939</v>
      </c>
      <c r="AP14" s="16" t="s">
        <v>1063</v>
      </c>
      <c r="AQ14" s="17">
        <f>IF(RUN_YEARS &gt; 2,(A1L223C2 + A1L223C5 + A1L223C8) / 3, 0)</f>
        <v>4927</v>
      </c>
      <c r="AR14" s="16" t="s">
        <v>1064</v>
      </c>
      <c r="AS14" s="17">
        <f>(A1L223C19 + A1L223C20)</f>
        <v>9866</v>
      </c>
      <c r="AT14" s="16" t="s">
        <v>1065</v>
      </c>
      <c r="AU14" s="17">
        <f>IF(RUN_YEARS &gt; 3,(A1L223C1 + A1L223C4 + A1L223C7 + A1L223C10) / 4, 0)</f>
        <v>5284</v>
      </c>
      <c r="AV14" s="16" t="s">
        <v>1066</v>
      </c>
      <c r="AW14" s="17">
        <f>IF(RUN_YEARS &gt; 3,(A1L223C2 + A1L223C5 + A1L223C8 + A1L223C11) / 4, 0)</f>
        <v>5238.75</v>
      </c>
      <c r="AX14" s="16" t="s">
        <v>1067</v>
      </c>
      <c r="AY14" s="17">
        <f>(A1L223C22 + A1L223C23)</f>
        <v>10522.75</v>
      </c>
      <c r="AZ14" s="16" t="s">
        <v>1068</v>
      </c>
      <c r="BA14" s="17">
        <f>IF(RUN_YEARS &gt; 4,(A1L223C1 + A1L223C4 + A1L223C7 + A1L223C10 + A1L223C13) / 5, 0)</f>
        <v>5262</v>
      </c>
      <c r="BB14" s="16" t="s">
        <v>1069</v>
      </c>
      <c r="BC14" s="17">
        <f>IF(RUN_YEARS &gt; 4,(A1L223C2 + A1L223C5 + A1L223C8 + A1L223C11 + A1L223C14) / 5, 0)</f>
        <v>5228.2</v>
      </c>
      <c r="BD14" s="16" t="s">
        <v>1070</v>
      </c>
      <c r="BE14" s="17">
        <f>(A1L223C25 + A1L223C26)</f>
        <v>10490.2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34114</v>
      </c>
      <c r="F15" s="16" t="s">
        <v>174</v>
      </c>
      <c r="G15" s="15">
        <v>34527</v>
      </c>
      <c r="H15" s="16" t="s">
        <v>1071</v>
      </c>
      <c r="I15" s="17">
        <f>(A1L224C1 + A1L224C2)</f>
        <v>68641</v>
      </c>
      <c r="J15" s="16" t="s">
        <v>175</v>
      </c>
      <c r="K15" s="15">
        <v>47405</v>
      </c>
      <c r="L15" s="16" t="s">
        <v>175</v>
      </c>
      <c r="M15" s="15">
        <v>48024</v>
      </c>
      <c r="N15" s="16" t="s">
        <v>1072</v>
      </c>
      <c r="O15" s="17">
        <f>(A1L224C4 + A1L224C5)</f>
        <v>95429</v>
      </c>
      <c r="P15" s="16" t="s">
        <v>176</v>
      </c>
      <c r="Q15" s="15">
        <v>65851</v>
      </c>
      <c r="R15" s="16" t="s">
        <v>176</v>
      </c>
      <c r="S15" s="15">
        <v>66501</v>
      </c>
      <c r="T15" s="16" t="s">
        <v>1073</v>
      </c>
      <c r="U15" s="17">
        <f>(A1L224C7 + A1L224C8)</f>
        <v>132352</v>
      </c>
      <c r="V15" s="16" t="s">
        <v>177</v>
      </c>
      <c r="W15" s="15">
        <v>46034</v>
      </c>
      <c r="X15" s="16" t="s">
        <v>177</v>
      </c>
      <c r="Y15" s="15">
        <v>46040</v>
      </c>
      <c r="Z15" s="16" t="s">
        <v>1074</v>
      </c>
      <c r="AA15" s="17">
        <f>(A1L224C10 + A1L224C11)</f>
        <v>92074</v>
      </c>
      <c r="AB15" s="16" t="s">
        <v>178</v>
      </c>
      <c r="AC15" s="15">
        <v>33449</v>
      </c>
      <c r="AD15" s="16" t="s">
        <v>178</v>
      </c>
      <c r="AE15" s="15">
        <v>34602</v>
      </c>
      <c r="AF15" s="16" t="s">
        <v>1075</v>
      </c>
      <c r="AG15" s="17">
        <f>(A1L224C13 + A1L224C14)</f>
        <v>68051</v>
      </c>
      <c r="AH15" s="16" t="s">
        <v>1076</v>
      </c>
      <c r="AI15" s="17">
        <f>IF(RUN_YEARS &gt; 1,(A1L224C1 + A1L224C4) / 2, 0)</f>
        <v>40759.5</v>
      </c>
      <c r="AJ15" s="16" t="s">
        <v>1077</v>
      </c>
      <c r="AK15" s="17">
        <f>IF(RUN_YEARS &gt; 1,(A1L224C2 + A1L224C5) / 2, 0)</f>
        <v>41275.5</v>
      </c>
      <c r="AL15" s="16" t="s">
        <v>1078</v>
      </c>
      <c r="AM15" s="17">
        <f>(A1L224C16 + A1L224C17)</f>
        <v>82035</v>
      </c>
      <c r="AN15" s="16" t="s">
        <v>1079</v>
      </c>
      <c r="AO15" s="17">
        <f>IF(RUN_YEARS &gt; 2,(A1L224C1 + A1L224C4 + A1L224C7) / 3, 0)</f>
        <v>49123.333333333336</v>
      </c>
      <c r="AP15" s="16" t="s">
        <v>1080</v>
      </c>
      <c r="AQ15" s="17">
        <f>IF(RUN_YEARS &gt; 2,(A1L224C2 + A1L224C5 + A1L224C8) / 3, 0)</f>
        <v>49684</v>
      </c>
      <c r="AR15" s="16" t="s">
        <v>1081</v>
      </c>
      <c r="AS15" s="17">
        <f>(A1L224C19 + A1L224C20)</f>
        <v>98807.333333333343</v>
      </c>
      <c r="AT15" s="16" t="s">
        <v>1082</v>
      </c>
      <c r="AU15" s="17">
        <f>IF(RUN_YEARS &gt; 3,(A1L224C1 + A1L224C4 + A1L224C7 + A1L224C10) / 4, 0)</f>
        <v>48351</v>
      </c>
      <c r="AV15" s="16" t="s">
        <v>1083</v>
      </c>
      <c r="AW15" s="17">
        <f>IF(RUN_YEARS &gt; 3,(A1L224C2 + A1L224C5 + A1L224C8 + A1L224C11) / 4, 0)</f>
        <v>48773</v>
      </c>
      <c r="AX15" s="16" t="s">
        <v>1084</v>
      </c>
      <c r="AY15" s="17">
        <f>(A1L224C22 + A1L224C23)</f>
        <v>97124</v>
      </c>
      <c r="AZ15" s="16" t="s">
        <v>1085</v>
      </c>
      <c r="BA15" s="17">
        <f>IF(RUN_YEARS &gt; 4,(A1L224C1 + A1L224C4 + A1L224C7 + A1L224C10 + A1L224C13) / 5, 0)</f>
        <v>45370.6</v>
      </c>
      <c r="BB15" s="16" t="s">
        <v>1086</v>
      </c>
      <c r="BC15" s="17">
        <f>IF(RUN_YEARS &gt; 4,(A1L224C2 + A1L224C5 + A1L224C8 + A1L224C11 + A1L224C14) / 5, 0)</f>
        <v>45938.8</v>
      </c>
      <c r="BD15" s="16" t="s">
        <v>1087</v>
      </c>
      <c r="BE15" s="17">
        <f>(A1L224C25 + A1L224C26)</f>
        <v>91309.4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545</v>
      </c>
      <c r="F16" s="16" t="s">
        <v>174</v>
      </c>
      <c r="G16" s="15">
        <v>487</v>
      </c>
      <c r="H16" s="16" t="s">
        <v>1088</v>
      </c>
      <c r="I16" s="17">
        <f>(A1L225C1 + A1L225C2)</f>
        <v>1032</v>
      </c>
      <c r="J16" s="16" t="s">
        <v>175</v>
      </c>
      <c r="K16" s="15">
        <v>597</v>
      </c>
      <c r="L16" s="16" t="s">
        <v>175</v>
      </c>
      <c r="M16" s="15">
        <v>568</v>
      </c>
      <c r="N16" s="16" t="s">
        <v>1089</v>
      </c>
      <c r="O16" s="17">
        <f>(A1L225C4 + A1L225C5)</f>
        <v>1165</v>
      </c>
      <c r="P16" s="16" t="s">
        <v>176</v>
      </c>
      <c r="Q16" s="15">
        <v>374</v>
      </c>
      <c r="R16" s="16" t="s">
        <v>176</v>
      </c>
      <c r="S16" s="15">
        <v>319</v>
      </c>
      <c r="T16" s="16" t="s">
        <v>1090</v>
      </c>
      <c r="U16" s="17">
        <f>(A1L225C7 + A1L225C8)</f>
        <v>693</v>
      </c>
      <c r="V16" s="16" t="s">
        <v>177</v>
      </c>
      <c r="W16" s="15">
        <v>281</v>
      </c>
      <c r="X16" s="16" t="s">
        <v>177</v>
      </c>
      <c r="Y16" s="15">
        <v>216</v>
      </c>
      <c r="Z16" s="16" t="s">
        <v>1091</v>
      </c>
      <c r="AA16" s="17">
        <f>(A1L225C10 + A1L225C11)</f>
        <v>497</v>
      </c>
      <c r="AB16" s="16" t="s">
        <v>178</v>
      </c>
      <c r="AC16" s="15">
        <v>239</v>
      </c>
      <c r="AD16" s="16" t="s">
        <v>178</v>
      </c>
      <c r="AE16" s="15">
        <v>177</v>
      </c>
      <c r="AF16" s="16" t="s">
        <v>1092</v>
      </c>
      <c r="AG16" s="17">
        <f>(A1L225C13 + A1L225C14)</f>
        <v>416</v>
      </c>
      <c r="AH16" s="16" t="s">
        <v>1093</v>
      </c>
      <c r="AI16" s="17">
        <f>IF(RUN_YEARS &gt; 1,(A1L225C1 + A1L225C4) / 2, 0)</f>
        <v>571</v>
      </c>
      <c r="AJ16" s="16" t="s">
        <v>1094</v>
      </c>
      <c r="AK16" s="17">
        <f>IF(RUN_YEARS &gt; 1,(A1L225C2 + A1L225C5) / 2, 0)</f>
        <v>527.5</v>
      </c>
      <c r="AL16" s="16" t="s">
        <v>1095</v>
      </c>
      <c r="AM16" s="17">
        <f>(A1L225C16 + A1L225C17)</f>
        <v>1098.5</v>
      </c>
      <c r="AN16" s="16" t="s">
        <v>1096</v>
      </c>
      <c r="AO16" s="17">
        <f>IF(RUN_YEARS &gt; 2,(A1L225C1 + A1L225C4 + A1L225C7) / 3, 0)</f>
        <v>505.33333333333331</v>
      </c>
      <c r="AP16" s="16" t="s">
        <v>1097</v>
      </c>
      <c r="AQ16" s="17">
        <f>IF(RUN_YEARS &gt; 2,(A1L225C2 + A1L225C5 + A1L225C8) / 3, 0)</f>
        <v>458</v>
      </c>
      <c r="AR16" s="16" t="s">
        <v>1098</v>
      </c>
      <c r="AS16" s="17">
        <f>(A1L225C19 + A1L225C20)</f>
        <v>963.33333333333326</v>
      </c>
      <c r="AT16" s="16" t="s">
        <v>1099</v>
      </c>
      <c r="AU16" s="17">
        <f>IF(RUN_YEARS &gt; 3,(A1L225C1 + A1L225C4 + A1L225C7 + A1L225C10) / 4, 0)</f>
        <v>449.25</v>
      </c>
      <c r="AV16" s="16" t="s">
        <v>1100</v>
      </c>
      <c r="AW16" s="17">
        <f>IF(RUN_YEARS &gt; 3,(A1L225C2 + A1L225C5 + A1L225C8 + A1L225C11) / 4, 0)</f>
        <v>397.5</v>
      </c>
      <c r="AX16" s="16" t="s">
        <v>1101</v>
      </c>
      <c r="AY16" s="17">
        <f>(A1L225C22 + A1L225C23)</f>
        <v>846.75</v>
      </c>
      <c r="AZ16" s="16" t="s">
        <v>1102</v>
      </c>
      <c r="BA16" s="17">
        <f>IF(RUN_YEARS &gt; 4,(A1L225C1 + A1L225C4 + A1L225C7 + A1L225C10 + A1L225C13) / 5, 0)</f>
        <v>407.2</v>
      </c>
      <c r="BB16" s="16" t="s">
        <v>1103</v>
      </c>
      <c r="BC16" s="17">
        <f>IF(RUN_YEARS &gt; 4,(A1L225C2 + A1L225C5 + A1L225C8 + A1L225C11 + A1L225C14) / 5, 0)</f>
        <v>353.4</v>
      </c>
      <c r="BD16" s="16" t="s">
        <v>1104</v>
      </c>
      <c r="BE16" s="17">
        <f>(A1L225C25 + A1L225C26)</f>
        <v>760.59999999999991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26</v>
      </c>
      <c r="F17" s="16" t="s">
        <v>174</v>
      </c>
      <c r="G17" s="15">
        <v>25</v>
      </c>
      <c r="H17" s="16" t="s">
        <v>1105</v>
      </c>
      <c r="I17" s="17">
        <f>(A1L226C1 + A1L226C2)</f>
        <v>51</v>
      </c>
      <c r="J17" s="16" t="s">
        <v>175</v>
      </c>
      <c r="K17" s="15">
        <v>16</v>
      </c>
      <c r="L17" s="16" t="s">
        <v>175</v>
      </c>
      <c r="M17" s="15">
        <v>21</v>
      </c>
      <c r="N17" s="16" t="s">
        <v>1106</v>
      </c>
      <c r="O17" s="17">
        <f>(A1L226C4 + A1L226C5)</f>
        <v>37</v>
      </c>
      <c r="P17" s="16" t="s">
        <v>176</v>
      </c>
      <c r="Q17" s="15">
        <v>19</v>
      </c>
      <c r="R17" s="16" t="s">
        <v>176</v>
      </c>
      <c r="S17" s="15">
        <v>20</v>
      </c>
      <c r="T17" s="16" t="s">
        <v>1107</v>
      </c>
      <c r="U17" s="17">
        <f>(A1L226C7 + A1L226C8)</f>
        <v>39</v>
      </c>
      <c r="V17" s="16" t="s">
        <v>177</v>
      </c>
      <c r="W17" s="15">
        <v>19</v>
      </c>
      <c r="X17" s="16" t="s">
        <v>177</v>
      </c>
      <c r="Y17" s="15">
        <v>20</v>
      </c>
      <c r="Z17" s="16" t="s">
        <v>1108</v>
      </c>
      <c r="AA17" s="17">
        <f>(A1L226C10 + A1L226C11)</f>
        <v>39</v>
      </c>
      <c r="AB17" s="16" t="s">
        <v>178</v>
      </c>
      <c r="AC17" s="15">
        <v>21</v>
      </c>
      <c r="AD17" s="16" t="s">
        <v>178</v>
      </c>
      <c r="AE17" s="15">
        <v>22</v>
      </c>
      <c r="AF17" s="16" t="s">
        <v>1109</v>
      </c>
      <c r="AG17" s="17">
        <f>(A1L226C13 + A1L226C14)</f>
        <v>43</v>
      </c>
      <c r="AH17" s="16" t="s">
        <v>1110</v>
      </c>
      <c r="AI17" s="17">
        <f>IF(RUN_YEARS &gt; 1,(A1L226C1 + A1L226C4) / 2, 0)</f>
        <v>21</v>
      </c>
      <c r="AJ17" s="16" t="s">
        <v>1111</v>
      </c>
      <c r="AK17" s="17">
        <f>IF(RUN_YEARS &gt; 1,(A1L226C2 + A1L226C5) / 2, 0)</f>
        <v>23</v>
      </c>
      <c r="AL17" s="16" t="s">
        <v>1112</v>
      </c>
      <c r="AM17" s="17">
        <f>(A1L226C16 + A1L226C17)</f>
        <v>44</v>
      </c>
      <c r="AN17" s="16" t="s">
        <v>1113</v>
      </c>
      <c r="AO17" s="17">
        <f>IF(RUN_YEARS &gt; 2,(A1L226C1 + A1L226C4 + A1L226C7) / 3, 0)</f>
        <v>20.333333333333332</v>
      </c>
      <c r="AP17" s="16" t="s">
        <v>1114</v>
      </c>
      <c r="AQ17" s="17">
        <f>IF(RUN_YEARS &gt; 2,(A1L226C2 + A1L226C5 + A1L226C8) / 3, 0)</f>
        <v>22</v>
      </c>
      <c r="AR17" s="16" t="s">
        <v>1115</v>
      </c>
      <c r="AS17" s="17">
        <f>(A1L226C19 + A1L226C20)</f>
        <v>42.333333333333329</v>
      </c>
      <c r="AT17" s="16" t="s">
        <v>1116</v>
      </c>
      <c r="AU17" s="17">
        <f>IF(RUN_YEARS &gt; 3,(A1L226C1 + A1L226C4 + A1L226C7 + A1L226C10) / 4, 0)</f>
        <v>20</v>
      </c>
      <c r="AV17" s="16" t="s">
        <v>1117</v>
      </c>
      <c r="AW17" s="17">
        <f>IF(RUN_YEARS &gt; 3,(A1L226C2 + A1L226C5 + A1L226C8 + A1L226C11) / 4, 0)</f>
        <v>21.5</v>
      </c>
      <c r="AX17" s="16" t="s">
        <v>1118</v>
      </c>
      <c r="AY17" s="17">
        <f>(A1L226C22 + A1L226C23)</f>
        <v>41.5</v>
      </c>
      <c r="AZ17" s="16" t="s">
        <v>1119</v>
      </c>
      <c r="BA17" s="17">
        <f>IF(RUN_YEARS &gt; 4,(A1L226C1 + A1L226C4 + A1L226C7 + A1L226C10 + A1L226C13) / 5, 0)</f>
        <v>20.2</v>
      </c>
      <c r="BB17" s="16" t="s">
        <v>1120</v>
      </c>
      <c r="BC17" s="17">
        <f>IF(RUN_YEARS &gt; 4,(A1L226C2 + A1L226C5 + A1L226C8 + A1L226C11 + A1L226C14) / 5, 0)</f>
        <v>21.6</v>
      </c>
      <c r="BD17" s="16" t="s">
        <v>1121</v>
      </c>
      <c r="BE17" s="17">
        <f>(A1L226C25 + A1L226C26)</f>
        <v>41.8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117138</v>
      </c>
      <c r="F18" s="16" t="s">
        <v>174</v>
      </c>
      <c r="G18" s="15">
        <v>6108</v>
      </c>
      <c r="H18" s="16" t="s">
        <v>1122</v>
      </c>
      <c r="I18" s="17">
        <f>(A1L227C1 + A1L227C2)</f>
        <v>123246</v>
      </c>
      <c r="J18" s="16" t="s">
        <v>175</v>
      </c>
      <c r="K18" s="15">
        <v>51293</v>
      </c>
      <c r="L18" s="16" t="s">
        <v>175</v>
      </c>
      <c r="M18" s="15">
        <v>1793</v>
      </c>
      <c r="N18" s="16" t="s">
        <v>1123</v>
      </c>
      <c r="O18" s="17">
        <f>(A1L227C4 + A1L227C5)</f>
        <v>53086</v>
      </c>
      <c r="P18" s="16" t="s">
        <v>176</v>
      </c>
      <c r="Q18" s="15">
        <v>47352</v>
      </c>
      <c r="R18" s="16" t="s">
        <v>176</v>
      </c>
      <c r="S18" s="15">
        <v>1605</v>
      </c>
      <c r="T18" s="16" t="s">
        <v>1124</v>
      </c>
      <c r="U18" s="17">
        <f>(A1L227C7 + A1L227C8)</f>
        <v>48957</v>
      </c>
      <c r="V18" s="16" t="s">
        <v>177</v>
      </c>
      <c r="W18" s="15">
        <v>46543</v>
      </c>
      <c r="X18" s="16" t="s">
        <v>177</v>
      </c>
      <c r="Y18" s="15">
        <v>2175</v>
      </c>
      <c r="Z18" s="16" t="s">
        <v>1125</v>
      </c>
      <c r="AA18" s="17">
        <f>(A1L227C10 + A1L227C11)</f>
        <v>48718</v>
      </c>
      <c r="AB18" s="16" t="s">
        <v>178</v>
      </c>
      <c r="AC18" s="15">
        <v>59181</v>
      </c>
      <c r="AD18" s="16" t="s">
        <v>178</v>
      </c>
      <c r="AE18" s="15">
        <v>3199</v>
      </c>
      <c r="AF18" s="16" t="s">
        <v>1126</v>
      </c>
      <c r="AG18" s="17">
        <f>(A1L227C13 + A1L227C14)</f>
        <v>62380</v>
      </c>
      <c r="AH18" s="16" t="s">
        <v>1127</v>
      </c>
      <c r="AI18" s="17">
        <f>IF(RUN_YEARS &gt; 1,(A1L227C1 + A1L227C4) / 2, 0)</f>
        <v>84215.5</v>
      </c>
      <c r="AJ18" s="16" t="s">
        <v>1128</v>
      </c>
      <c r="AK18" s="17">
        <f>IF(RUN_YEARS &gt; 1,(A1L227C2 + A1L227C5) / 2, 0)</f>
        <v>3950.5</v>
      </c>
      <c r="AL18" s="16" t="s">
        <v>1129</v>
      </c>
      <c r="AM18" s="17">
        <f>(A1L227C16 + A1L227C17)</f>
        <v>88166</v>
      </c>
      <c r="AN18" s="16" t="s">
        <v>1130</v>
      </c>
      <c r="AO18" s="17">
        <f>IF(RUN_YEARS &gt; 2,(A1L227C1 + A1L227C4 + A1L227C7) / 3, 0)</f>
        <v>71927.666666666672</v>
      </c>
      <c r="AP18" s="16" t="s">
        <v>1131</v>
      </c>
      <c r="AQ18" s="17">
        <f>IF(RUN_YEARS &gt; 2,(A1L227C2 + A1L227C5 + A1L227C8) / 3, 0)</f>
        <v>3168.6666666666665</v>
      </c>
      <c r="AR18" s="16" t="s">
        <v>1132</v>
      </c>
      <c r="AS18" s="17">
        <f>(A1L227C19 + A1L227C20)</f>
        <v>75096.333333333343</v>
      </c>
      <c r="AT18" s="16" t="s">
        <v>1133</v>
      </c>
      <c r="AU18" s="17">
        <f>IF(RUN_YEARS &gt; 3,(A1L227C1 + A1L227C4 + A1L227C7 + A1L227C10) / 4, 0)</f>
        <v>65581.5</v>
      </c>
      <c r="AV18" s="16" t="s">
        <v>1134</v>
      </c>
      <c r="AW18" s="17">
        <f>IF(RUN_YEARS &gt; 3,(A1L227C2 + A1L227C5 + A1L227C8 + A1L227C11) / 4, 0)</f>
        <v>2920.25</v>
      </c>
      <c r="AX18" s="16" t="s">
        <v>1135</v>
      </c>
      <c r="AY18" s="17">
        <f>(A1L227C22 + A1L227C23)</f>
        <v>68501.75</v>
      </c>
      <c r="AZ18" s="16" t="s">
        <v>1136</v>
      </c>
      <c r="BA18" s="17">
        <f>IF(RUN_YEARS &gt; 4,(A1L227C1 + A1L227C4 + A1L227C7 + A1L227C10 + A1L227C13) / 5, 0)</f>
        <v>64301.4</v>
      </c>
      <c r="BB18" s="16" t="s">
        <v>1137</v>
      </c>
      <c r="BC18" s="17">
        <f>IF(RUN_YEARS &gt; 4,(A1L227C2 + A1L227C5 + A1L227C8 + A1L227C11 + A1L227C14) / 5, 0)</f>
        <v>2976</v>
      </c>
      <c r="BD18" s="16" t="s">
        <v>1138</v>
      </c>
      <c r="BE18" s="17">
        <f>(A1L227C25 + A1L227C26)</f>
        <v>67277.399999999994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50619</v>
      </c>
      <c r="F19" s="16" t="s">
        <v>174</v>
      </c>
      <c r="G19" s="15">
        <v>19016</v>
      </c>
      <c r="H19" s="16" t="s">
        <v>1139</v>
      </c>
      <c r="I19" s="17">
        <f>(A1L228C1 + A1L228C2)</f>
        <v>69635</v>
      </c>
      <c r="J19" s="16" t="s">
        <v>175</v>
      </c>
      <c r="K19" s="15">
        <v>53886</v>
      </c>
      <c r="L19" s="16" t="s">
        <v>175</v>
      </c>
      <c r="M19" s="15">
        <v>26214</v>
      </c>
      <c r="N19" s="16" t="s">
        <v>1140</v>
      </c>
      <c r="O19" s="17">
        <f>(A1L228C4 + A1L228C5)</f>
        <v>80100</v>
      </c>
      <c r="P19" s="16" t="s">
        <v>176</v>
      </c>
      <c r="Q19" s="15">
        <v>52363</v>
      </c>
      <c r="R19" s="16" t="s">
        <v>176</v>
      </c>
      <c r="S19" s="15">
        <v>28319</v>
      </c>
      <c r="T19" s="16" t="s">
        <v>1141</v>
      </c>
      <c r="U19" s="17">
        <f>(A1L228C7 + A1L228C8)</f>
        <v>80682</v>
      </c>
      <c r="V19" s="16" t="s">
        <v>177</v>
      </c>
      <c r="W19" s="15">
        <v>58220</v>
      </c>
      <c r="X19" s="16" t="s">
        <v>177</v>
      </c>
      <c r="Y19" s="15">
        <v>32294</v>
      </c>
      <c r="Z19" s="16" t="s">
        <v>1142</v>
      </c>
      <c r="AA19" s="17">
        <f>(A1L228C10 + A1L228C11)</f>
        <v>90514</v>
      </c>
      <c r="AB19" s="16" t="s">
        <v>178</v>
      </c>
      <c r="AC19" s="15">
        <v>57153</v>
      </c>
      <c r="AD19" s="16" t="s">
        <v>178</v>
      </c>
      <c r="AE19" s="15">
        <v>28001</v>
      </c>
      <c r="AF19" s="16" t="s">
        <v>1143</v>
      </c>
      <c r="AG19" s="17">
        <f>(A1L228C13 + A1L228C14)</f>
        <v>85154</v>
      </c>
      <c r="AH19" s="16" t="s">
        <v>1144</v>
      </c>
      <c r="AI19" s="17">
        <f>IF(RUN_YEARS &gt; 1,(A1L228C1 + A1L228C4) / 2, 0)</f>
        <v>52252.5</v>
      </c>
      <c r="AJ19" s="16" t="s">
        <v>1145</v>
      </c>
      <c r="AK19" s="17">
        <f>IF(RUN_YEARS &gt; 1,(A1L228C2 + A1L228C5) / 2, 0)</f>
        <v>22615</v>
      </c>
      <c r="AL19" s="16" t="s">
        <v>1146</v>
      </c>
      <c r="AM19" s="17">
        <f>(A1L228C16 + A1L228C17)</f>
        <v>74867.5</v>
      </c>
      <c r="AN19" s="16" t="s">
        <v>1147</v>
      </c>
      <c r="AO19" s="17">
        <f>IF(RUN_YEARS &gt; 2,(A1L228C1 + A1L228C4 + A1L228C7) / 3, 0)</f>
        <v>52289.333333333336</v>
      </c>
      <c r="AP19" s="16" t="s">
        <v>1148</v>
      </c>
      <c r="AQ19" s="17">
        <f>IF(RUN_YEARS &gt; 2,(A1L228C2 + A1L228C5 + A1L228C8) / 3, 0)</f>
        <v>24516.333333333332</v>
      </c>
      <c r="AR19" s="16" t="s">
        <v>1149</v>
      </c>
      <c r="AS19" s="17">
        <f>(A1L228C19 + A1L228C20)</f>
        <v>76805.666666666672</v>
      </c>
      <c r="AT19" s="16" t="s">
        <v>1150</v>
      </c>
      <c r="AU19" s="17">
        <f>IF(RUN_YEARS &gt; 3,(A1L228C1 + A1L228C4 + A1L228C7 + A1L228C10) / 4, 0)</f>
        <v>53772</v>
      </c>
      <c r="AV19" s="16" t="s">
        <v>1151</v>
      </c>
      <c r="AW19" s="17">
        <f>IF(RUN_YEARS &gt; 3,(A1L228C2 + A1L228C5 + A1L228C8 + A1L228C11) / 4, 0)</f>
        <v>26460.75</v>
      </c>
      <c r="AX19" s="16" t="s">
        <v>1152</v>
      </c>
      <c r="AY19" s="17">
        <f>(A1L228C22 + A1L228C23)</f>
        <v>80232.75</v>
      </c>
      <c r="AZ19" s="16" t="s">
        <v>1153</v>
      </c>
      <c r="BA19" s="17">
        <f>IF(RUN_YEARS &gt; 4,(A1L228C1 + A1L228C4 + A1L228C7 + A1L228C10 + A1L228C13) / 5, 0)</f>
        <v>54448.2</v>
      </c>
      <c r="BB19" s="16" t="s">
        <v>1154</v>
      </c>
      <c r="BC19" s="17">
        <f>IF(RUN_YEARS &gt; 4,(A1L228C2 + A1L228C5 + A1L228C8 + A1L228C11 + A1L228C14) / 5, 0)</f>
        <v>26768.799999999999</v>
      </c>
      <c r="BD19" s="16" t="s">
        <v>1155</v>
      </c>
      <c r="BE19" s="17">
        <f>(A1L228C25 + A1L228C26)</f>
        <v>81217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48</v>
      </c>
      <c r="F20" s="16" t="s">
        <v>174</v>
      </c>
      <c r="G20" s="15">
        <v>59</v>
      </c>
      <c r="H20" s="16" t="s">
        <v>1156</v>
      </c>
      <c r="I20" s="17">
        <f>(A1L229C1 + A1L229C2)</f>
        <v>107</v>
      </c>
      <c r="J20" s="16" t="s">
        <v>175</v>
      </c>
      <c r="K20" s="15">
        <v>96</v>
      </c>
      <c r="L20" s="16" t="s">
        <v>175</v>
      </c>
      <c r="M20" s="15">
        <v>105</v>
      </c>
      <c r="N20" s="16" t="s">
        <v>1157</v>
      </c>
      <c r="O20" s="17">
        <f>(A1L229C4 + A1L229C5)</f>
        <v>201</v>
      </c>
      <c r="P20" s="16" t="s">
        <v>176</v>
      </c>
      <c r="Q20" s="15">
        <v>234</v>
      </c>
      <c r="R20" s="16" t="s">
        <v>176</v>
      </c>
      <c r="S20" s="15">
        <v>253</v>
      </c>
      <c r="T20" s="16" t="s">
        <v>1158</v>
      </c>
      <c r="U20" s="17">
        <f>(A1L229C7 + A1L229C8)</f>
        <v>487</v>
      </c>
      <c r="V20" s="16" t="s">
        <v>177</v>
      </c>
      <c r="W20" s="15">
        <v>186</v>
      </c>
      <c r="X20" s="16" t="s">
        <v>177</v>
      </c>
      <c r="Y20" s="15">
        <v>191</v>
      </c>
      <c r="Z20" s="16" t="s">
        <v>1159</v>
      </c>
      <c r="AA20" s="17">
        <f>(A1L229C10 + A1L229C11)</f>
        <v>377</v>
      </c>
      <c r="AB20" s="16" t="s">
        <v>178</v>
      </c>
      <c r="AC20" s="15">
        <v>18</v>
      </c>
      <c r="AD20" s="16" t="s">
        <v>178</v>
      </c>
      <c r="AE20" s="15">
        <v>22</v>
      </c>
      <c r="AF20" s="16" t="s">
        <v>1160</v>
      </c>
      <c r="AG20" s="17">
        <f>(A1L229C13 + A1L229C14)</f>
        <v>40</v>
      </c>
      <c r="AH20" s="16" t="s">
        <v>1161</v>
      </c>
      <c r="AI20" s="17">
        <f>IF(RUN_YEARS &gt; 1,(A1L229C1 + A1L229C4) / 2, 0)</f>
        <v>72</v>
      </c>
      <c r="AJ20" s="16" t="s">
        <v>1162</v>
      </c>
      <c r="AK20" s="17">
        <f>IF(RUN_YEARS &gt; 1,(A1L229C2 + A1L229C5) / 2, 0)</f>
        <v>82</v>
      </c>
      <c r="AL20" s="16" t="s">
        <v>1163</v>
      </c>
      <c r="AM20" s="17">
        <f>(A1L229C16 + A1L229C17)</f>
        <v>154</v>
      </c>
      <c r="AN20" s="16" t="s">
        <v>1164</v>
      </c>
      <c r="AO20" s="17">
        <f>IF(RUN_YEARS &gt; 2,(A1L229C1 + A1L229C4 + A1L229C7) / 3, 0)</f>
        <v>126</v>
      </c>
      <c r="AP20" s="16" t="s">
        <v>1165</v>
      </c>
      <c r="AQ20" s="17">
        <f>IF(RUN_YEARS &gt; 2,(A1L229C2 + A1L229C5 + A1L229C8) / 3, 0)</f>
        <v>139</v>
      </c>
      <c r="AR20" s="16" t="s">
        <v>1166</v>
      </c>
      <c r="AS20" s="17">
        <f>(A1L229C19 + A1L229C20)</f>
        <v>265</v>
      </c>
      <c r="AT20" s="16" t="s">
        <v>1167</v>
      </c>
      <c r="AU20" s="17">
        <f>IF(RUN_YEARS &gt; 3,(A1L229C1 + A1L229C4 + A1L229C7 + A1L229C10) / 4, 0)</f>
        <v>141</v>
      </c>
      <c r="AV20" s="16" t="s">
        <v>1168</v>
      </c>
      <c r="AW20" s="17">
        <f>IF(RUN_YEARS &gt; 3,(A1L229C2 + A1L229C5 + A1L229C8 + A1L229C11) / 4, 0)</f>
        <v>152</v>
      </c>
      <c r="AX20" s="16" t="s">
        <v>1169</v>
      </c>
      <c r="AY20" s="17">
        <f>(A1L229C22 + A1L229C23)</f>
        <v>293</v>
      </c>
      <c r="AZ20" s="16" t="s">
        <v>1170</v>
      </c>
      <c r="BA20" s="17">
        <f>IF(RUN_YEARS &gt; 4,(A1L229C1 + A1L229C4 + A1L229C7 + A1L229C10 + A1L229C13) / 5, 0)</f>
        <v>116.4</v>
      </c>
      <c r="BB20" s="16" t="s">
        <v>1171</v>
      </c>
      <c r="BC20" s="17">
        <f>IF(RUN_YEARS &gt; 4,(A1L229C2 + A1L229C5 + A1L229C8 + A1L229C11 + A1L229C14) / 5, 0)</f>
        <v>126</v>
      </c>
      <c r="BD20" s="16" t="s">
        <v>1172</v>
      </c>
      <c r="BE20" s="17">
        <f>(A1L229C25 + A1L229C26)</f>
        <v>242.4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5297</v>
      </c>
      <c r="F21" s="16" t="s">
        <v>174</v>
      </c>
      <c r="G21" s="15">
        <v>5374</v>
      </c>
      <c r="H21" s="16" t="s">
        <v>1173</v>
      </c>
      <c r="I21" s="17">
        <f>(A1L230C1 + A1L230C2)</f>
        <v>10671</v>
      </c>
      <c r="J21" s="16" t="s">
        <v>175</v>
      </c>
      <c r="K21" s="15">
        <v>5619</v>
      </c>
      <c r="L21" s="16" t="s">
        <v>175</v>
      </c>
      <c r="M21" s="15">
        <v>5649</v>
      </c>
      <c r="N21" s="16" t="s">
        <v>1174</v>
      </c>
      <c r="O21" s="17">
        <f>(A1L230C4 + A1L230C5)</f>
        <v>11268</v>
      </c>
      <c r="P21" s="16" t="s">
        <v>176</v>
      </c>
      <c r="Q21" s="15">
        <v>6699</v>
      </c>
      <c r="R21" s="16" t="s">
        <v>176</v>
      </c>
      <c r="S21" s="15">
        <v>6392</v>
      </c>
      <c r="T21" s="16" t="s">
        <v>1175</v>
      </c>
      <c r="U21" s="17">
        <f>(A1L230C7 + A1L230C8)</f>
        <v>13091</v>
      </c>
      <c r="V21" s="16" t="s">
        <v>177</v>
      </c>
      <c r="W21" s="15">
        <v>6941</v>
      </c>
      <c r="X21" s="16" t="s">
        <v>177</v>
      </c>
      <c r="Y21" s="15">
        <v>6694</v>
      </c>
      <c r="Z21" s="16" t="s">
        <v>1176</v>
      </c>
      <c r="AA21" s="17">
        <f>(A1L230C10 + A1L230C11)</f>
        <v>13635</v>
      </c>
      <c r="AB21" s="16" t="s">
        <v>178</v>
      </c>
      <c r="AC21" s="15">
        <v>4504</v>
      </c>
      <c r="AD21" s="16" t="s">
        <v>178</v>
      </c>
      <c r="AE21" s="15">
        <v>4140</v>
      </c>
      <c r="AF21" s="16" t="s">
        <v>1177</v>
      </c>
      <c r="AG21" s="17">
        <f>(A1L230C13 + A1L230C14)</f>
        <v>8644</v>
      </c>
      <c r="AH21" s="16" t="s">
        <v>1178</v>
      </c>
      <c r="AI21" s="17">
        <f>IF(RUN_YEARS &gt; 1,(A1L230C1 + A1L230C4) / 2, 0)</f>
        <v>5458</v>
      </c>
      <c r="AJ21" s="16" t="s">
        <v>1179</v>
      </c>
      <c r="AK21" s="17">
        <f>IF(RUN_YEARS &gt; 1,(A1L230C2 + A1L230C5) / 2, 0)</f>
        <v>5511.5</v>
      </c>
      <c r="AL21" s="16" t="s">
        <v>1180</v>
      </c>
      <c r="AM21" s="17">
        <f>(A1L230C16 + A1L230C17)</f>
        <v>10969.5</v>
      </c>
      <c r="AN21" s="16" t="s">
        <v>1181</v>
      </c>
      <c r="AO21" s="17">
        <f>IF(RUN_YEARS &gt; 2,(A1L230C1 + A1L230C4 + A1L230C7) / 3, 0)</f>
        <v>5871.666666666667</v>
      </c>
      <c r="AP21" s="16" t="s">
        <v>1182</v>
      </c>
      <c r="AQ21" s="17">
        <f>IF(RUN_YEARS &gt; 2,(A1L230C2 + A1L230C5 + A1L230C8) / 3, 0)</f>
        <v>5805</v>
      </c>
      <c r="AR21" s="16" t="s">
        <v>1183</v>
      </c>
      <c r="AS21" s="17">
        <f>(A1L230C19 + A1L230C20)</f>
        <v>11676.666666666668</v>
      </c>
      <c r="AT21" s="16" t="s">
        <v>1184</v>
      </c>
      <c r="AU21" s="17">
        <f>IF(RUN_YEARS &gt; 3,(A1L230C1 + A1L230C4 + A1L230C7 + A1L230C10) / 4, 0)</f>
        <v>6139</v>
      </c>
      <c r="AV21" s="16" t="s">
        <v>1185</v>
      </c>
      <c r="AW21" s="17">
        <f>IF(RUN_YEARS &gt; 3,(A1L230C2 + A1L230C5 + A1L230C8 + A1L230C11) / 4, 0)</f>
        <v>6027.25</v>
      </c>
      <c r="AX21" s="16" t="s">
        <v>1186</v>
      </c>
      <c r="AY21" s="17">
        <f>(A1L230C22 + A1L230C23)</f>
        <v>12166.25</v>
      </c>
      <c r="AZ21" s="16" t="s">
        <v>1187</v>
      </c>
      <c r="BA21" s="17">
        <f>IF(RUN_YEARS &gt; 4,(A1L230C1 + A1L230C4 + A1L230C7 + A1L230C10 + A1L230C13) / 5, 0)</f>
        <v>5812</v>
      </c>
      <c r="BB21" s="16" t="s">
        <v>1188</v>
      </c>
      <c r="BC21" s="17">
        <f>IF(RUN_YEARS &gt; 4,(A1L230C2 + A1L230C5 + A1L230C8 + A1L230C11 + A1L230C14) / 5, 0)</f>
        <v>5649.8</v>
      </c>
      <c r="BD21" s="16" t="s">
        <v>1189</v>
      </c>
      <c r="BE21" s="17">
        <f>(A1L230C25 + A1L230C26)</f>
        <v>11461.8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42923</v>
      </c>
      <c r="F22" s="16" t="s">
        <v>174</v>
      </c>
      <c r="G22" s="15">
        <v>45007</v>
      </c>
      <c r="H22" s="16" t="s">
        <v>1190</v>
      </c>
      <c r="I22" s="17">
        <f>(A1L231C1 + A1L231C2)</f>
        <v>87930</v>
      </c>
      <c r="J22" s="16" t="s">
        <v>175</v>
      </c>
      <c r="K22" s="15">
        <v>43626</v>
      </c>
      <c r="L22" s="16" t="s">
        <v>175</v>
      </c>
      <c r="M22" s="15">
        <v>45210</v>
      </c>
      <c r="N22" s="16" t="s">
        <v>1191</v>
      </c>
      <c r="O22" s="17">
        <f>(A1L231C4 + A1L231C5)</f>
        <v>88836</v>
      </c>
      <c r="P22" s="16" t="s">
        <v>176</v>
      </c>
      <c r="Q22" s="15">
        <v>43546</v>
      </c>
      <c r="R22" s="16" t="s">
        <v>176</v>
      </c>
      <c r="S22" s="15">
        <v>45449</v>
      </c>
      <c r="T22" s="16" t="s">
        <v>1192</v>
      </c>
      <c r="U22" s="17">
        <f>(A1L231C7 + A1L231C8)</f>
        <v>88995</v>
      </c>
      <c r="V22" s="16" t="s">
        <v>177</v>
      </c>
      <c r="W22" s="15">
        <v>43953</v>
      </c>
      <c r="X22" s="16" t="s">
        <v>177</v>
      </c>
      <c r="Y22" s="15">
        <v>45492</v>
      </c>
      <c r="Z22" s="16" t="s">
        <v>1193</v>
      </c>
      <c r="AA22" s="17">
        <f>(A1L231C10 + A1L231C11)</f>
        <v>89445</v>
      </c>
      <c r="AB22" s="16" t="s">
        <v>178</v>
      </c>
      <c r="AC22" s="15">
        <v>42612</v>
      </c>
      <c r="AD22" s="16" t="s">
        <v>178</v>
      </c>
      <c r="AE22" s="15">
        <v>44450</v>
      </c>
      <c r="AF22" s="16" t="s">
        <v>1194</v>
      </c>
      <c r="AG22" s="17">
        <f>(A1L231C13 + A1L231C14)</f>
        <v>87062</v>
      </c>
      <c r="AH22" s="16" t="s">
        <v>1195</v>
      </c>
      <c r="AI22" s="17">
        <f>IF(RUN_YEARS &gt; 1,(A1L231C1 + A1L231C4) / 2, 0)</f>
        <v>43274.5</v>
      </c>
      <c r="AJ22" s="16" t="s">
        <v>1196</v>
      </c>
      <c r="AK22" s="17">
        <f>IF(RUN_YEARS &gt; 1,(A1L231C2 + A1L231C5) / 2, 0)</f>
        <v>45108.5</v>
      </c>
      <c r="AL22" s="16" t="s">
        <v>1197</v>
      </c>
      <c r="AM22" s="17">
        <f>(A1L231C16 + A1L231C17)</f>
        <v>88383</v>
      </c>
      <c r="AN22" s="16" t="s">
        <v>1198</v>
      </c>
      <c r="AO22" s="17">
        <f>IF(RUN_YEARS &gt; 2,(A1L231C1 + A1L231C4 + A1L231C7) / 3, 0)</f>
        <v>43365</v>
      </c>
      <c r="AP22" s="16" t="s">
        <v>1199</v>
      </c>
      <c r="AQ22" s="17">
        <f>IF(RUN_YEARS &gt; 2,(A1L231C2 + A1L231C5 + A1L231C8) / 3, 0)</f>
        <v>45222</v>
      </c>
      <c r="AR22" s="16" t="s">
        <v>1200</v>
      </c>
      <c r="AS22" s="17">
        <f>(A1L231C19 + A1L231C20)</f>
        <v>88587</v>
      </c>
      <c r="AT22" s="16" t="s">
        <v>1201</v>
      </c>
      <c r="AU22" s="17">
        <f>IF(RUN_YEARS &gt; 3,(A1L231C1 + A1L231C4 + A1L231C7 + A1L231C10) / 4, 0)</f>
        <v>43512</v>
      </c>
      <c r="AV22" s="16" t="s">
        <v>1202</v>
      </c>
      <c r="AW22" s="17">
        <f>IF(RUN_YEARS &gt; 3,(A1L231C2 + A1L231C5 + A1L231C8 + A1L231C11) / 4, 0)</f>
        <v>45289.5</v>
      </c>
      <c r="AX22" s="16" t="s">
        <v>1203</v>
      </c>
      <c r="AY22" s="17">
        <f>(A1L231C22 + A1L231C23)</f>
        <v>88801.5</v>
      </c>
      <c r="AZ22" s="16" t="s">
        <v>1204</v>
      </c>
      <c r="BA22" s="17">
        <f>IF(RUN_YEARS &gt; 4,(A1L231C1 + A1L231C4 + A1L231C7 + A1L231C10 + A1L231C13) / 5, 0)</f>
        <v>43332</v>
      </c>
      <c r="BB22" s="16" t="s">
        <v>1205</v>
      </c>
      <c r="BC22" s="17">
        <f>IF(RUN_YEARS &gt; 4,(A1L231C2 + A1L231C5 + A1L231C8 + A1L231C11 + A1L231C14) / 5, 0)</f>
        <v>45121.599999999999</v>
      </c>
      <c r="BD22" s="16" t="s">
        <v>1206</v>
      </c>
      <c r="BE22" s="17">
        <f>(A1L231C25 + A1L231C26)</f>
        <v>88453.6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135747</v>
      </c>
      <c r="F23" s="16" t="s">
        <v>174</v>
      </c>
      <c r="G23" s="15">
        <v>146749</v>
      </c>
      <c r="H23" s="16" t="s">
        <v>1207</v>
      </c>
      <c r="I23" s="17">
        <f>(A1L232C1 + A1L232C2)</f>
        <v>282496</v>
      </c>
      <c r="J23" s="16" t="s">
        <v>175</v>
      </c>
      <c r="K23" s="15">
        <v>129255</v>
      </c>
      <c r="L23" s="16" t="s">
        <v>175</v>
      </c>
      <c r="M23" s="15">
        <v>136146</v>
      </c>
      <c r="N23" s="16" t="s">
        <v>1208</v>
      </c>
      <c r="O23" s="17">
        <f>(A1L232C4 + A1L232C5)</f>
        <v>265401</v>
      </c>
      <c r="P23" s="16" t="s">
        <v>176</v>
      </c>
      <c r="Q23" s="15">
        <v>138508</v>
      </c>
      <c r="R23" s="16" t="s">
        <v>176</v>
      </c>
      <c r="S23" s="15">
        <v>147511</v>
      </c>
      <c r="T23" s="16" t="s">
        <v>1209</v>
      </c>
      <c r="U23" s="17">
        <f>(A1L232C7 + A1L232C8)</f>
        <v>286019</v>
      </c>
      <c r="V23" s="16" t="s">
        <v>177</v>
      </c>
      <c r="W23" s="15">
        <v>123942</v>
      </c>
      <c r="X23" s="16" t="s">
        <v>177</v>
      </c>
      <c r="Y23" s="15">
        <v>129903</v>
      </c>
      <c r="Z23" s="16" t="s">
        <v>1210</v>
      </c>
      <c r="AA23" s="17">
        <f>(A1L232C10 + A1L232C11)</f>
        <v>253845</v>
      </c>
      <c r="AB23" s="16" t="s">
        <v>178</v>
      </c>
      <c r="AC23" s="15">
        <v>113791</v>
      </c>
      <c r="AD23" s="16" t="s">
        <v>178</v>
      </c>
      <c r="AE23" s="15">
        <v>122614</v>
      </c>
      <c r="AF23" s="16" t="s">
        <v>1211</v>
      </c>
      <c r="AG23" s="17">
        <f>(A1L232C13 + A1L232C14)</f>
        <v>236405</v>
      </c>
      <c r="AH23" s="16" t="s">
        <v>1212</v>
      </c>
      <c r="AI23" s="17">
        <f>IF(RUN_YEARS &gt; 1,(A1L232C1 + A1L232C4) / 2, 0)</f>
        <v>132501</v>
      </c>
      <c r="AJ23" s="16" t="s">
        <v>1213</v>
      </c>
      <c r="AK23" s="17">
        <f>IF(RUN_YEARS &gt; 1,(A1L232C2 + A1L232C5) / 2, 0)</f>
        <v>141447.5</v>
      </c>
      <c r="AL23" s="16" t="s">
        <v>1214</v>
      </c>
      <c r="AM23" s="17">
        <f>(A1L232C16 + A1L232C17)</f>
        <v>273948.5</v>
      </c>
      <c r="AN23" s="16" t="s">
        <v>1215</v>
      </c>
      <c r="AO23" s="17">
        <f>IF(RUN_YEARS &gt; 2,(A1L232C1 + A1L232C4 + A1L232C7) / 3, 0)</f>
        <v>134503.33333333334</v>
      </c>
      <c r="AP23" s="16" t="s">
        <v>1216</v>
      </c>
      <c r="AQ23" s="17">
        <f>IF(RUN_YEARS &gt; 2,(A1L232C2 + A1L232C5 + A1L232C8) / 3, 0)</f>
        <v>143468.66666666666</v>
      </c>
      <c r="AR23" s="16" t="s">
        <v>1217</v>
      </c>
      <c r="AS23" s="17">
        <f>(A1L232C19 + A1L232C20)</f>
        <v>277972</v>
      </c>
      <c r="AT23" s="16" t="s">
        <v>1218</v>
      </c>
      <c r="AU23" s="17">
        <f>IF(RUN_YEARS &gt; 3,(A1L232C1 + A1L232C4 + A1L232C7 + A1L232C10) / 4, 0)</f>
        <v>131863</v>
      </c>
      <c r="AV23" s="16" t="s">
        <v>1219</v>
      </c>
      <c r="AW23" s="17">
        <f>IF(RUN_YEARS &gt; 3,(A1L232C2 + A1L232C5 + A1L232C8 + A1L232C11) / 4, 0)</f>
        <v>140077.25</v>
      </c>
      <c r="AX23" s="16" t="s">
        <v>1220</v>
      </c>
      <c r="AY23" s="17">
        <f>(A1L232C22 + A1L232C23)</f>
        <v>271940.25</v>
      </c>
      <c r="AZ23" s="16" t="s">
        <v>1221</v>
      </c>
      <c r="BA23" s="17">
        <f>IF(RUN_YEARS &gt; 4,(A1L232C1 + A1L232C4 + A1L232C7 + A1L232C10 + A1L232C13) / 5, 0)</f>
        <v>128248.6</v>
      </c>
      <c r="BB23" s="16" t="s">
        <v>1222</v>
      </c>
      <c r="BC23" s="17">
        <f>IF(RUN_YEARS &gt; 4,(A1L232C2 + A1L232C5 + A1L232C8 + A1L232C11 + A1L232C14) / 5, 0)</f>
        <v>136584.6</v>
      </c>
      <c r="BD23" s="16" t="s">
        <v>1223</v>
      </c>
      <c r="BE23" s="17">
        <f>(A1L232C25 + A1L232C26)</f>
        <v>264833.2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337</v>
      </c>
      <c r="F24" s="16" t="s">
        <v>174</v>
      </c>
      <c r="G24" s="15">
        <v>53</v>
      </c>
      <c r="H24" s="16" t="s">
        <v>1224</v>
      </c>
      <c r="I24" s="17">
        <f>(A1L233C1 + A1L233C2)</f>
        <v>390</v>
      </c>
      <c r="J24" s="16" t="s">
        <v>175</v>
      </c>
      <c r="K24" s="15">
        <v>108468</v>
      </c>
      <c r="L24" s="16" t="s">
        <v>175</v>
      </c>
      <c r="M24" s="15">
        <v>46265</v>
      </c>
      <c r="N24" s="16" t="s">
        <v>1225</v>
      </c>
      <c r="O24" s="17">
        <f>(A1L233C4 + A1L233C5)</f>
        <v>154733</v>
      </c>
      <c r="P24" s="16" t="s">
        <v>176</v>
      </c>
      <c r="Q24" s="15">
        <v>91401</v>
      </c>
      <c r="R24" s="16" t="s">
        <v>176</v>
      </c>
      <c r="S24" s="15">
        <v>29670</v>
      </c>
      <c r="T24" s="16" t="s">
        <v>1226</v>
      </c>
      <c r="U24" s="17">
        <f>(A1L233C7 + A1L233C8)</f>
        <v>121071</v>
      </c>
      <c r="V24" s="16" t="s">
        <v>177</v>
      </c>
      <c r="W24" s="15">
        <v>83415</v>
      </c>
      <c r="X24" s="16" t="s">
        <v>177</v>
      </c>
      <c r="Y24" s="15">
        <v>18191</v>
      </c>
      <c r="Z24" s="16" t="s">
        <v>1227</v>
      </c>
      <c r="AA24" s="17">
        <f>(A1L233C10 + A1L233C11)</f>
        <v>101606</v>
      </c>
      <c r="AB24" s="16" t="s">
        <v>178</v>
      </c>
      <c r="AC24" s="15">
        <v>58992</v>
      </c>
      <c r="AD24" s="16" t="s">
        <v>178</v>
      </c>
      <c r="AE24" s="15">
        <v>12834</v>
      </c>
      <c r="AF24" s="16" t="s">
        <v>1228</v>
      </c>
      <c r="AG24" s="17">
        <f>(A1L233C13 + A1L233C14)</f>
        <v>71826</v>
      </c>
      <c r="AH24" s="16" t="s">
        <v>1229</v>
      </c>
      <c r="AI24" s="17">
        <f>IF(RUN_YEARS &gt; 1,(A1L233C1 + A1L233C4) / 2, 0)</f>
        <v>54402.5</v>
      </c>
      <c r="AJ24" s="16" t="s">
        <v>1230</v>
      </c>
      <c r="AK24" s="17">
        <f>IF(RUN_YEARS &gt; 1,(A1L233C2 + A1L233C5) / 2, 0)</f>
        <v>23159</v>
      </c>
      <c r="AL24" s="16" t="s">
        <v>1231</v>
      </c>
      <c r="AM24" s="17">
        <f>(A1L233C16 + A1L233C17)</f>
        <v>77561.5</v>
      </c>
      <c r="AN24" s="16" t="s">
        <v>1232</v>
      </c>
      <c r="AO24" s="17">
        <f>IF(RUN_YEARS &gt; 2,(A1L233C1 + A1L233C4 + A1L233C7) / 3, 0)</f>
        <v>66735.333333333328</v>
      </c>
      <c r="AP24" s="16" t="s">
        <v>1233</v>
      </c>
      <c r="AQ24" s="17">
        <f>IF(RUN_YEARS &gt; 2,(A1L233C2 + A1L233C5 + A1L233C8) / 3, 0)</f>
        <v>25329.333333333332</v>
      </c>
      <c r="AR24" s="16" t="s">
        <v>1234</v>
      </c>
      <c r="AS24" s="17">
        <f>(A1L233C19 + A1L233C20)</f>
        <v>92064.666666666657</v>
      </c>
      <c r="AT24" s="16" t="s">
        <v>1235</v>
      </c>
      <c r="AU24" s="17">
        <f>IF(RUN_YEARS &gt; 3,(A1L233C1 + A1L233C4 + A1L233C7 + A1L233C10) / 4, 0)</f>
        <v>70905.25</v>
      </c>
      <c r="AV24" s="16" t="s">
        <v>1236</v>
      </c>
      <c r="AW24" s="17">
        <f>IF(RUN_YEARS &gt; 3,(A1L233C2 + A1L233C5 + A1L233C8 + A1L233C11) / 4, 0)</f>
        <v>23544.75</v>
      </c>
      <c r="AX24" s="16" t="s">
        <v>1237</v>
      </c>
      <c r="AY24" s="17">
        <f>(A1L233C22 + A1L233C23)</f>
        <v>94450</v>
      </c>
      <c r="AZ24" s="16" t="s">
        <v>1238</v>
      </c>
      <c r="BA24" s="17">
        <f>IF(RUN_YEARS &gt; 4,(A1L233C1 + A1L233C4 + A1L233C7 + A1L233C10 + A1L233C13) / 5, 0)</f>
        <v>68522.600000000006</v>
      </c>
      <c r="BB24" s="16" t="s">
        <v>1239</v>
      </c>
      <c r="BC24" s="17">
        <f>IF(RUN_YEARS &gt; 4,(A1L233C2 + A1L233C5 + A1L233C8 + A1L233C11 + A1L233C14) / 5, 0)</f>
        <v>21402.6</v>
      </c>
      <c r="BD24" s="16" t="s">
        <v>1240</v>
      </c>
      <c r="BE24" s="17">
        <f>(A1L233C25 + A1L233C26)</f>
        <v>89925.200000000012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179007</v>
      </c>
      <c r="F25" s="16" t="s">
        <v>1242</v>
      </c>
      <c r="G25" s="17">
        <f>(A1L231C2 + A1L232C2 + A1L233C2)</f>
        <v>191809</v>
      </c>
      <c r="H25" s="16" t="s">
        <v>1243</v>
      </c>
      <c r="I25" s="17">
        <f>(_xlfn.SINGLE(A1L234C1) +_xlfn.SINGLE( A1L234C2))</f>
        <v>370816</v>
      </c>
      <c r="J25" s="16" t="s">
        <v>1244</v>
      </c>
      <c r="K25" s="17">
        <f>(A1L231C4 + A1L232C4 + A1L233C4)</f>
        <v>281349</v>
      </c>
      <c r="L25" s="16" t="s">
        <v>1245</v>
      </c>
      <c r="M25" s="17">
        <f>(A1L231C5 + A1L232C5 + A1L233C5)</f>
        <v>227621</v>
      </c>
      <c r="N25" s="16" t="s">
        <v>1246</v>
      </c>
      <c r="O25" s="17">
        <f>(_xlfn.SINGLE(A1L234C4) +_xlfn.SINGLE( A1L234C5))</f>
        <v>508970</v>
      </c>
      <c r="P25" s="16" t="s">
        <v>1247</v>
      </c>
      <c r="Q25" s="17">
        <f>(A1L231C7 + A1L232C7 + A1L233C7)</f>
        <v>273455</v>
      </c>
      <c r="R25" s="16" t="s">
        <v>1248</v>
      </c>
      <c r="S25" s="17">
        <f>(A1L231C8 + A1L232C8 + A1L233C8)</f>
        <v>222630</v>
      </c>
      <c r="T25" s="16" t="s">
        <v>1249</v>
      </c>
      <c r="U25" s="17">
        <f>(_xlfn.SINGLE(A1L234C7) +_xlfn.SINGLE( A1L234C8))</f>
        <v>496085</v>
      </c>
      <c r="V25" s="16" t="s">
        <v>1250</v>
      </c>
      <c r="W25" s="17">
        <f>(A1L231C10 + A1L232C10 + A1L233C10)</f>
        <v>251310</v>
      </c>
      <c r="X25" s="16" t="s">
        <v>1251</v>
      </c>
      <c r="Y25" s="17">
        <f>(A1L231C11 + A1L232C11 + A1L233C11)</f>
        <v>193586</v>
      </c>
      <c r="Z25" s="16" t="s">
        <v>1252</v>
      </c>
      <c r="AA25" s="17">
        <f>(_xlfn.SINGLE(A1L234C10) +_xlfn.SINGLE( A1L234C11))</f>
        <v>444896</v>
      </c>
      <c r="AB25" s="16" t="s">
        <v>1253</v>
      </c>
      <c r="AC25" s="17">
        <f>(A1L231C13 + A1L232C13 + A1L233C13)</f>
        <v>215395</v>
      </c>
      <c r="AD25" s="16" t="s">
        <v>1254</v>
      </c>
      <c r="AE25" s="17">
        <f>(A1L231C14 + A1L232C14 + A1L233C14)</f>
        <v>179898</v>
      </c>
      <c r="AF25" s="16" t="s">
        <v>1255</v>
      </c>
      <c r="AG25" s="17">
        <f>(_xlfn.SINGLE(A1L234C13) +_xlfn.SINGLE( A1L234C14))</f>
        <v>395293</v>
      </c>
      <c r="AH25" s="16" t="s">
        <v>1256</v>
      </c>
      <c r="AI25" s="17">
        <f>IF(RUN_YEARS &gt; 1,(_xlfn.SINGLE(A1L234C1) +_xlfn.SINGLE( A1L234C4)) / 2, 0)</f>
        <v>230178</v>
      </c>
      <c r="AJ25" s="16" t="s">
        <v>1257</v>
      </c>
      <c r="AK25" s="17">
        <f>IF(RUN_YEARS &gt; 1,(_xlfn.SINGLE(A1L234C2) +_xlfn.SINGLE( A1L234C5)) / 2, 0)</f>
        <v>209715</v>
      </c>
      <c r="AL25" s="16" t="s">
        <v>1258</v>
      </c>
      <c r="AM25" s="17">
        <f>(A1L234C16 + A1L234C17)</f>
        <v>439893</v>
      </c>
      <c r="AN25" s="16" t="s">
        <v>1259</v>
      </c>
      <c r="AO25" s="17">
        <f>IF(RUN_YEARS &gt; 2,(_xlfn.SINGLE(A1L234C1) +_xlfn.SINGLE( A1L234C4) +_xlfn.SINGLE( A1L234C7)) / 3, 0)</f>
        <v>244603.66666666666</v>
      </c>
      <c r="AP25" s="16" t="s">
        <v>1260</v>
      </c>
      <c r="AQ25" s="17">
        <f>IF(RUN_YEARS &gt; 2,(_xlfn.SINGLE(A1L234C2) +_xlfn.SINGLE( A1L234C5) +_xlfn.SINGLE( A1L234C8)) / 3, 0)</f>
        <v>214020</v>
      </c>
      <c r="AR25" s="16" t="s">
        <v>1261</v>
      </c>
      <c r="AS25" s="17">
        <f>(A1L234C19 + A1L234C20)</f>
        <v>458623.66666666663</v>
      </c>
      <c r="AT25" s="16" t="s">
        <v>1262</v>
      </c>
      <c r="AU25" s="17">
        <f>IF(RUN_YEARS &gt; 3,(_xlfn.SINGLE(A1L234C1) +_xlfn.SINGLE( A1L234C4) +_xlfn.SINGLE( A1L234C7) +_xlfn.SINGLE( A1L234C10)) / 4, 0)</f>
        <v>246280.25</v>
      </c>
      <c r="AV25" s="16" t="s">
        <v>1263</v>
      </c>
      <c r="AW25" s="17">
        <f>IF(RUN_YEARS &gt; 3,(_xlfn.SINGLE(A1L234C2) +_xlfn.SINGLE( A1L234C5) +_xlfn.SINGLE( A1L234C8) +_xlfn.SINGLE( A1L234C11)) / 4, 0)</f>
        <v>208911.5</v>
      </c>
      <c r="AX25" s="16" t="s">
        <v>1264</v>
      </c>
      <c r="AY25" s="17">
        <f>(A1L234C22 + A1L234C23)</f>
        <v>455191.75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240103.2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203108.8</v>
      </c>
      <c r="BD25" s="16" t="s">
        <v>1267</v>
      </c>
      <c r="BE25" s="17">
        <f>(A1L234C25 + A1L234C26)</f>
        <v>443212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568129</v>
      </c>
      <c r="F26" s="16" t="s">
        <v>174</v>
      </c>
      <c r="G26" s="15">
        <v>445072</v>
      </c>
      <c r="H26" s="16" t="s">
        <v>1268</v>
      </c>
      <c r="I26" s="17">
        <f>(A1L235C1 + A1L235C2)</f>
        <v>1013201</v>
      </c>
      <c r="J26" s="16" t="s">
        <v>175</v>
      </c>
      <c r="K26" s="15">
        <v>639131</v>
      </c>
      <c r="L26" s="16" t="s">
        <v>175</v>
      </c>
      <c r="M26" s="15">
        <v>521166</v>
      </c>
      <c r="N26" s="16" t="s">
        <v>1269</v>
      </c>
      <c r="O26" s="17">
        <f>(A1L235C4 + A1L235C5)</f>
        <v>1160297</v>
      </c>
      <c r="P26" s="16" t="s">
        <v>176</v>
      </c>
      <c r="Q26" s="15">
        <v>658938</v>
      </c>
      <c r="R26" s="16" t="s">
        <v>176</v>
      </c>
      <c r="S26" s="15">
        <v>551913</v>
      </c>
      <c r="T26" s="16" t="s">
        <v>1270</v>
      </c>
      <c r="U26" s="17">
        <f>(A1L235C7 + A1L235C8)</f>
        <v>1210851</v>
      </c>
      <c r="V26" s="16" t="s">
        <v>177</v>
      </c>
      <c r="W26" s="15">
        <v>628701</v>
      </c>
      <c r="X26" s="16" t="s">
        <v>177</v>
      </c>
      <c r="Y26" s="15">
        <v>511043</v>
      </c>
      <c r="Z26" s="16" t="s">
        <v>1271</v>
      </c>
      <c r="AA26" s="17">
        <f>(A1L235C10 + A1L235C11)</f>
        <v>1139744</v>
      </c>
      <c r="AB26" s="16" t="s">
        <v>178</v>
      </c>
      <c r="AC26" s="15">
        <v>556436</v>
      </c>
      <c r="AD26" s="16" t="s">
        <v>178</v>
      </c>
      <c r="AE26" s="15">
        <v>444929</v>
      </c>
      <c r="AF26" s="16" t="s">
        <v>1272</v>
      </c>
      <c r="AG26" s="17">
        <f>(A1L235C13 + A1L235C14)</f>
        <v>1001365</v>
      </c>
      <c r="AH26" s="16" t="s">
        <v>1273</v>
      </c>
      <c r="AI26" s="17">
        <f>IF(RUN_YEARS &gt; 1,(A1L235C1 + A1L235C4) / 2, 0)</f>
        <v>603630</v>
      </c>
      <c r="AJ26" s="16" t="s">
        <v>1274</v>
      </c>
      <c r="AK26" s="17">
        <f>IF(RUN_YEARS &gt; 1,(A1L235C2 + A1L235C5) / 2, 0)</f>
        <v>483119</v>
      </c>
      <c r="AL26" s="16" t="s">
        <v>1275</v>
      </c>
      <c r="AM26" s="17">
        <f>(A1L235C16 + A1L235C17)</f>
        <v>1086749</v>
      </c>
      <c r="AN26" s="16" t="s">
        <v>1276</v>
      </c>
      <c r="AO26" s="17">
        <f>IF(RUN_YEARS &gt; 2,(A1L235C1 + A1L235C4 + A1L235C7) / 3, 0)</f>
        <v>622066</v>
      </c>
      <c r="AP26" s="16" t="s">
        <v>1277</v>
      </c>
      <c r="AQ26" s="17">
        <f>IF(RUN_YEARS &gt; 2,(A1L235C2 + A1L235C5 + A1L235C8) / 3, 0)</f>
        <v>506050.33333333331</v>
      </c>
      <c r="AR26" s="16" t="s">
        <v>1278</v>
      </c>
      <c r="AS26" s="17">
        <f>(A1L235C19 + A1L235C20)</f>
        <v>1128116.3333333333</v>
      </c>
      <c r="AT26" s="16" t="s">
        <v>1279</v>
      </c>
      <c r="AU26" s="17">
        <f>IF(RUN_YEARS &gt; 3,(A1L235C1 + A1L235C4 + A1L235C7 + A1L235C10) / 4, 0)</f>
        <v>623724.75</v>
      </c>
      <c r="AV26" s="16" t="s">
        <v>1280</v>
      </c>
      <c r="AW26" s="17">
        <f>IF(RUN_YEARS &gt; 3,(A1L235C2 + A1L235C5 + A1L235C8 + A1L235C11) / 4, 0)</f>
        <v>507298.5</v>
      </c>
      <c r="AX26" s="16" t="s">
        <v>1281</v>
      </c>
      <c r="AY26" s="17">
        <f>(A1L235C22 + A1L235C23)</f>
        <v>1131023.25</v>
      </c>
      <c r="AZ26" s="16" t="s">
        <v>1282</v>
      </c>
      <c r="BA26" s="17">
        <f>IF(RUN_YEARS &gt; 4,(A1L235C1 + A1L235C4 + A1L235C7 + A1L235C10 + A1L235C13) / 5, 0)</f>
        <v>610267</v>
      </c>
      <c r="BB26" s="16" t="s">
        <v>1283</v>
      </c>
      <c r="BC26" s="17">
        <f>IF(RUN_YEARS &gt; 4,(A1L235C2 + A1L235C5 + A1L235C8 + A1L235C11 + A1L235C14) / 5, 0)</f>
        <v>494824.6</v>
      </c>
      <c r="BD26" s="16" t="s">
        <v>1284</v>
      </c>
      <c r="BE26" s="17">
        <f>(A1L235C25 + A1L235C26)</f>
        <v>1105091.6000000001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0BC30-5F45-43F7-AC9E-83931F146908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5785</v>
      </c>
      <c r="F9" s="16" t="s">
        <v>1343</v>
      </c>
      <c r="G9" s="17">
        <f>(A1L202C2 + A1L218C2)</f>
        <v>5272</v>
      </c>
      <c r="H9" s="16" t="s">
        <v>1344</v>
      </c>
      <c r="I9" s="17">
        <f>(A1L237C1 + A1L237C2)</f>
        <v>11057</v>
      </c>
      <c r="J9" s="16" t="s">
        <v>1345</v>
      </c>
      <c r="K9" s="17">
        <f>(A1L202C4 + A1L218C4)</f>
        <v>5135</v>
      </c>
      <c r="L9" s="16" t="s">
        <v>1346</v>
      </c>
      <c r="M9" s="17">
        <f>(A1L202C5 + A1L218C5)</f>
        <v>4813</v>
      </c>
      <c r="N9" s="16" t="s">
        <v>1347</v>
      </c>
      <c r="O9" s="17">
        <f>(A1L237C4 + A1L237C5)</f>
        <v>9948</v>
      </c>
      <c r="P9" s="16" t="s">
        <v>1348</v>
      </c>
      <c r="Q9" s="17">
        <f>(A1L202C7 + A1L218C7)</f>
        <v>4331</v>
      </c>
      <c r="R9" s="16" t="s">
        <v>1349</v>
      </c>
      <c r="S9" s="17">
        <f>(A1L202C8 + A1L218C8)</f>
        <v>4567</v>
      </c>
      <c r="T9" s="16" t="s">
        <v>1350</v>
      </c>
      <c r="U9" s="17">
        <f>(A1L237C7 + A1L237C8)</f>
        <v>8898</v>
      </c>
      <c r="V9" s="16" t="s">
        <v>1351</v>
      </c>
      <c r="W9" s="17">
        <f>(A1L202C10 + A1L218C10)</f>
        <v>3521</v>
      </c>
      <c r="X9" s="16" t="s">
        <v>1352</v>
      </c>
      <c r="Y9" s="17">
        <f>(A1L202C11 + A1L218C11)</f>
        <v>3391</v>
      </c>
      <c r="Z9" s="16" t="s">
        <v>1353</v>
      </c>
      <c r="AA9" s="17">
        <f>(A1L237C10 + A1L237C11)</f>
        <v>6912</v>
      </c>
      <c r="AB9" s="16" t="s">
        <v>1354</v>
      </c>
      <c r="AC9" s="17">
        <f>(A1L202C13 + A1L218C13)</f>
        <v>2784</v>
      </c>
      <c r="AD9" s="16" t="s">
        <v>1355</v>
      </c>
      <c r="AE9" s="17">
        <f>(A1L202C14 + A1L218C14)</f>
        <v>2636</v>
      </c>
      <c r="AF9" s="16" t="s">
        <v>1356</v>
      </c>
      <c r="AG9" s="17">
        <f>(A1L237C13 + A1L237C14)</f>
        <v>5420</v>
      </c>
      <c r="AH9" s="16" t="s">
        <v>1357</v>
      </c>
      <c r="AI9" s="17">
        <f>IF(RUN_YEARS &gt; 1,(A1L237C1 + A1L237C4) / 2, 0)</f>
        <v>5460</v>
      </c>
      <c r="AJ9" s="16" t="s">
        <v>1358</v>
      </c>
      <c r="AK9" s="17">
        <f>IF(RUN_YEARS &gt; 1,(A1L237C2 + A1L237C5) / 2, 0)</f>
        <v>5042.5</v>
      </c>
      <c r="AL9" s="16" t="s">
        <v>1359</v>
      </c>
      <c r="AM9" s="17">
        <f>(A1L237C16 + A1L237C17)</f>
        <v>10502.5</v>
      </c>
      <c r="AN9" s="16" t="s">
        <v>1360</v>
      </c>
      <c r="AO9" s="17">
        <f>IF(RUN_YEARS &gt; 2,(A1L237C1 + A1L237C4 + A1L237C7) / 3, 0)</f>
        <v>5083.666666666667</v>
      </c>
      <c r="AP9" s="16" t="s">
        <v>1361</v>
      </c>
      <c r="AQ9" s="17">
        <f>IF(RUN_YEARS &gt; 2,(A1L237C2 + A1L237C5 + A1L237C8) / 3, 0)</f>
        <v>4884</v>
      </c>
      <c r="AR9" s="16" t="s">
        <v>1362</v>
      </c>
      <c r="AS9" s="17">
        <f>(A1L237C19 + A1L237C20)</f>
        <v>9967.6666666666679</v>
      </c>
      <c r="AT9" s="16" t="s">
        <v>1363</v>
      </c>
      <c r="AU9" s="17">
        <f>IF(RUN_YEARS &gt; 3,(A1L237C1 + A1L237C4 + A1L237C7 + A1L237C10) / 4, 0)</f>
        <v>4693</v>
      </c>
      <c r="AV9" s="16" t="s">
        <v>1364</v>
      </c>
      <c r="AW9" s="17">
        <f>IF(RUN_YEARS &gt; 3,(A1L237C2 + A1L237C5 + A1L237C8 + A1L237C11) / 4, 0)</f>
        <v>4510.75</v>
      </c>
      <c r="AX9" s="16" t="s">
        <v>1365</v>
      </c>
      <c r="AY9" s="17">
        <f>(A1L237C22 + A1L237C23)</f>
        <v>9203.75</v>
      </c>
      <c r="AZ9" s="16" t="s">
        <v>1366</v>
      </c>
      <c r="BA9" s="17">
        <f>IF(RUN_YEARS &gt; 4,(A1L237C1 + A1L237C4 + A1L237C7 + A1L237C10 + A1L237C13) / 5, 0)</f>
        <v>4311.2</v>
      </c>
      <c r="BB9" s="16" t="s">
        <v>1367</v>
      </c>
      <c r="BC9" s="17">
        <f>IF(RUN_YEARS &gt; 4,(A1L237C2 + A1L237C5 + A1L237C8 + A1L237C11 + A1L237C14) / 5, 0)</f>
        <v>4135.8</v>
      </c>
      <c r="BD9" s="16" t="s">
        <v>1368</v>
      </c>
      <c r="BE9" s="17">
        <f>(A1L237C25 + A1L237C26)</f>
        <v>8447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48076</v>
      </c>
      <c r="F10" s="16" t="s">
        <v>1370</v>
      </c>
      <c r="G10" s="17">
        <f>(A1L203C2 + A1L219C2)</f>
        <v>41999</v>
      </c>
      <c r="H10" s="16" t="s">
        <v>1371</v>
      </c>
      <c r="I10" s="17">
        <f>(A1L238C1 + A1L238C2)</f>
        <v>90075</v>
      </c>
      <c r="J10" s="16" t="s">
        <v>1372</v>
      </c>
      <c r="K10" s="17">
        <f>(A1L203C4 + A1L219C4)</f>
        <v>50809</v>
      </c>
      <c r="L10" s="16" t="s">
        <v>1373</v>
      </c>
      <c r="M10" s="17">
        <f>(A1L203C5 + A1L219C5)</f>
        <v>44037</v>
      </c>
      <c r="N10" s="16" t="s">
        <v>1374</v>
      </c>
      <c r="O10" s="17">
        <f>(A1L238C4 + A1L238C5)</f>
        <v>94846</v>
      </c>
      <c r="P10" s="16" t="s">
        <v>1375</v>
      </c>
      <c r="Q10" s="17">
        <f>(A1L203C7 + A1L219C7)</f>
        <v>53641</v>
      </c>
      <c r="R10" s="16" t="s">
        <v>1376</v>
      </c>
      <c r="S10" s="17">
        <f>(A1L203C8 + A1L219C8)</f>
        <v>48181</v>
      </c>
      <c r="T10" s="16" t="s">
        <v>1377</v>
      </c>
      <c r="U10" s="17">
        <f>(A1L238C7 + A1L238C8)</f>
        <v>101822</v>
      </c>
      <c r="V10" s="16" t="s">
        <v>1378</v>
      </c>
      <c r="W10" s="17">
        <f>(A1L203C10 + A1L219C10)</f>
        <v>52229</v>
      </c>
      <c r="X10" s="16" t="s">
        <v>1379</v>
      </c>
      <c r="Y10" s="17">
        <f>(A1L203C11 + A1L219C11)</f>
        <v>47446</v>
      </c>
      <c r="Z10" s="16" t="s">
        <v>1380</v>
      </c>
      <c r="AA10" s="17">
        <f>(A1L238C10 + A1L238C11)</f>
        <v>99675</v>
      </c>
      <c r="AB10" s="16" t="s">
        <v>1381</v>
      </c>
      <c r="AC10" s="17">
        <f>(A1L203C13 + A1L219C13)</f>
        <v>55200</v>
      </c>
      <c r="AD10" s="16" t="s">
        <v>1382</v>
      </c>
      <c r="AE10" s="17">
        <f>(A1L203C14 + A1L219C14)</f>
        <v>45245</v>
      </c>
      <c r="AF10" s="16" t="s">
        <v>1383</v>
      </c>
      <c r="AG10" s="17">
        <f>(A1L238C13 + A1L238C14)</f>
        <v>100445</v>
      </c>
      <c r="AH10" s="16" t="s">
        <v>1384</v>
      </c>
      <c r="AI10" s="17">
        <f>IF(RUN_YEARS &gt; 1,(A1L238C1 + A1L238C4) / 2, 0)</f>
        <v>49442.5</v>
      </c>
      <c r="AJ10" s="16" t="s">
        <v>1385</v>
      </c>
      <c r="AK10" s="17">
        <f>IF(RUN_YEARS &gt; 1,(A1L238C2 + A1L238C5) / 2, 0)</f>
        <v>43018</v>
      </c>
      <c r="AL10" s="16" t="s">
        <v>1386</v>
      </c>
      <c r="AM10" s="17">
        <f>(A1L238C16 + A1L238C17)</f>
        <v>92460.5</v>
      </c>
      <c r="AN10" s="16" t="s">
        <v>1387</v>
      </c>
      <c r="AO10" s="17">
        <f>IF(RUN_YEARS &gt; 2,(A1L238C1 + A1L238C4 + A1L238C7) / 3, 0)</f>
        <v>50842</v>
      </c>
      <c r="AP10" s="16" t="s">
        <v>1388</v>
      </c>
      <c r="AQ10" s="17">
        <f>IF(RUN_YEARS &gt; 2,(A1L238C2 + A1L238C5 + A1L238C8) / 3, 0)</f>
        <v>44739</v>
      </c>
      <c r="AR10" s="16" t="s">
        <v>1389</v>
      </c>
      <c r="AS10" s="17">
        <f>(A1L238C19 + A1L238C20)</f>
        <v>95581</v>
      </c>
      <c r="AT10" s="16" t="s">
        <v>1390</v>
      </c>
      <c r="AU10" s="17">
        <f>IF(RUN_YEARS &gt; 3,(A1L238C1 + A1L238C4 + A1L238C7 + A1L238C10) / 4, 0)</f>
        <v>51188.75</v>
      </c>
      <c r="AV10" s="16" t="s">
        <v>1391</v>
      </c>
      <c r="AW10" s="17">
        <f>IF(RUN_YEARS &gt; 3,(A1L238C2 + A1L238C5 + A1L238C8 + A1L238C11) / 4, 0)</f>
        <v>45415.75</v>
      </c>
      <c r="AX10" s="16" t="s">
        <v>1392</v>
      </c>
      <c r="AY10" s="17">
        <f>(A1L238C22 + A1L238C23)</f>
        <v>96604.5</v>
      </c>
      <c r="AZ10" s="16" t="s">
        <v>1393</v>
      </c>
      <c r="BA10" s="17">
        <f>IF(RUN_YEARS &gt; 4,(A1L238C1 + A1L238C4 + A1L238C7 + A1L238C10 + A1L238C13) / 5, 0)</f>
        <v>51991</v>
      </c>
      <c r="BB10" s="16" t="s">
        <v>1394</v>
      </c>
      <c r="BC10" s="17">
        <f>IF(RUN_YEARS &gt; 4,(A1L238C2 + A1L238C5 + A1L238C8 + A1L238C11 + A1L238C14) / 5, 0)</f>
        <v>45381.599999999999</v>
      </c>
      <c r="BD10" s="16" t="s">
        <v>1395</v>
      </c>
      <c r="BE10" s="17">
        <f>(A1L238C25 + A1L238C26)</f>
        <v>97372.6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12233</v>
      </c>
      <c r="F11" s="16" t="s">
        <v>1397</v>
      </c>
      <c r="G11" s="17">
        <f>(A1L204C2 + A1L220C2)</f>
        <v>13126</v>
      </c>
      <c r="H11" s="16" t="s">
        <v>1398</v>
      </c>
      <c r="I11" s="17">
        <f>(A1L239C1 + A1L239C2)</f>
        <v>25359</v>
      </c>
      <c r="J11" s="16" t="s">
        <v>1399</v>
      </c>
      <c r="K11" s="17">
        <f>(A1L204C4 + A1L220C4)</f>
        <v>14574</v>
      </c>
      <c r="L11" s="16" t="s">
        <v>1400</v>
      </c>
      <c r="M11" s="17">
        <f>(A1L204C5 + A1L220C5)</f>
        <v>15132</v>
      </c>
      <c r="N11" s="16" t="s">
        <v>1401</v>
      </c>
      <c r="O11" s="17">
        <f>(A1L239C4 + A1L239C5)</f>
        <v>29706</v>
      </c>
      <c r="P11" s="16" t="s">
        <v>1402</v>
      </c>
      <c r="Q11" s="17">
        <f>(A1L204C7 + A1L220C7)</f>
        <v>15566</v>
      </c>
      <c r="R11" s="16" t="s">
        <v>1403</v>
      </c>
      <c r="S11" s="17">
        <f>(A1L204C8 + A1L220C8)</f>
        <v>16523</v>
      </c>
      <c r="T11" s="16" t="s">
        <v>1404</v>
      </c>
      <c r="U11" s="17">
        <f>(A1L239C7 + A1L239C8)</f>
        <v>32089</v>
      </c>
      <c r="V11" s="16" t="s">
        <v>1405</v>
      </c>
      <c r="W11" s="17">
        <f>(A1L204C10 + A1L220C10)</f>
        <v>12339</v>
      </c>
      <c r="X11" s="16" t="s">
        <v>1406</v>
      </c>
      <c r="Y11" s="17">
        <f>(A1L204C11 + A1L220C11)</f>
        <v>12723</v>
      </c>
      <c r="Z11" s="16" t="s">
        <v>1407</v>
      </c>
      <c r="AA11" s="17">
        <f>(A1L239C10 + A1L239C11)</f>
        <v>25062</v>
      </c>
      <c r="AB11" s="16" t="s">
        <v>1408</v>
      </c>
      <c r="AC11" s="17">
        <f>(A1L204C13 + A1L220C13)</f>
        <v>14699</v>
      </c>
      <c r="AD11" s="16" t="s">
        <v>1409</v>
      </c>
      <c r="AE11" s="17">
        <f>(A1L204C14 + A1L220C14)</f>
        <v>15090</v>
      </c>
      <c r="AF11" s="16" t="s">
        <v>1410</v>
      </c>
      <c r="AG11" s="17">
        <f>(A1L239C13 + A1L239C14)</f>
        <v>29789</v>
      </c>
      <c r="AH11" s="16" t="s">
        <v>1411</v>
      </c>
      <c r="AI11" s="17">
        <f>IF(RUN_YEARS &gt; 1,(A1L239C1 + A1L239C4) / 2, 0)</f>
        <v>13403.5</v>
      </c>
      <c r="AJ11" s="16" t="s">
        <v>1412</v>
      </c>
      <c r="AK11" s="17">
        <f>IF(RUN_YEARS &gt; 1,(A1L239C2 + A1L239C5) / 2, 0)</f>
        <v>14129</v>
      </c>
      <c r="AL11" s="16" t="s">
        <v>1413</v>
      </c>
      <c r="AM11" s="17">
        <f>(A1L239C16 + A1L239C17)</f>
        <v>27532.5</v>
      </c>
      <c r="AN11" s="16" t="s">
        <v>1414</v>
      </c>
      <c r="AO11" s="17">
        <f>IF(RUN_YEARS &gt; 2,(A1L239C1 + A1L239C4 + A1L239C7) / 3, 0)</f>
        <v>14124.333333333334</v>
      </c>
      <c r="AP11" s="16" t="s">
        <v>1415</v>
      </c>
      <c r="AQ11" s="17">
        <f>IF(RUN_YEARS &gt; 2,(A1L239C2 + A1L239C5 + A1L239C8) / 3, 0)</f>
        <v>14927</v>
      </c>
      <c r="AR11" s="16" t="s">
        <v>1416</v>
      </c>
      <c r="AS11" s="17">
        <f>(A1L239C19 + A1L239C20)</f>
        <v>29051.333333333336</v>
      </c>
      <c r="AT11" s="16" t="s">
        <v>1417</v>
      </c>
      <c r="AU11" s="17">
        <f>IF(RUN_YEARS &gt; 3,(A1L239C1 + A1L239C4 + A1L239C7 + A1L239C10) / 4, 0)</f>
        <v>13678</v>
      </c>
      <c r="AV11" s="16" t="s">
        <v>1418</v>
      </c>
      <c r="AW11" s="17">
        <f>IF(RUN_YEARS &gt; 3,(A1L239C2 + A1L239C5 + A1L239C8 + A1L239C11) / 4, 0)</f>
        <v>14376</v>
      </c>
      <c r="AX11" s="16" t="s">
        <v>1419</v>
      </c>
      <c r="AY11" s="17">
        <f>(A1L239C22 + A1L239C23)</f>
        <v>28054</v>
      </c>
      <c r="AZ11" s="16" t="s">
        <v>1420</v>
      </c>
      <c r="BA11" s="17">
        <f>IF(RUN_YEARS &gt; 4,(A1L239C1 + A1L239C4 + A1L239C7 + A1L239C10 + A1L239C13) / 5, 0)</f>
        <v>13882.2</v>
      </c>
      <c r="BB11" s="16" t="s">
        <v>1421</v>
      </c>
      <c r="BC11" s="17">
        <f>IF(RUN_YEARS &gt; 4,(A1L239C2 + A1L239C5 + A1L239C8 + A1L239C11 + A1L239C14) / 5, 0)</f>
        <v>14518.8</v>
      </c>
      <c r="BD11" s="16" t="s">
        <v>1422</v>
      </c>
      <c r="BE11" s="17">
        <f>(A1L239C25 + A1L239C26)</f>
        <v>28401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17221</v>
      </c>
      <c r="F12" s="16" t="s">
        <v>1424</v>
      </c>
      <c r="G12" s="17">
        <f>(A1L205C2 + A1L221C2)</f>
        <v>18522</v>
      </c>
      <c r="H12" s="16" t="s">
        <v>1425</v>
      </c>
      <c r="I12" s="17">
        <f>(A1L240C1 + A1L240C2)</f>
        <v>35743</v>
      </c>
      <c r="J12" s="16" t="s">
        <v>1426</v>
      </c>
      <c r="K12" s="17">
        <f>(A1L205C4 + A1L221C4)</f>
        <v>19194</v>
      </c>
      <c r="L12" s="16" t="s">
        <v>1427</v>
      </c>
      <c r="M12" s="17">
        <f>(A1L205C5 + A1L221C5)</f>
        <v>20853</v>
      </c>
      <c r="N12" s="16" t="s">
        <v>1428</v>
      </c>
      <c r="O12" s="17">
        <f>(A1L240C4 + A1L240C5)</f>
        <v>40047</v>
      </c>
      <c r="P12" s="16" t="s">
        <v>1429</v>
      </c>
      <c r="Q12" s="17">
        <f>(A1L205C7 + A1L221C7)</f>
        <v>19882</v>
      </c>
      <c r="R12" s="16" t="s">
        <v>1430</v>
      </c>
      <c r="S12" s="17">
        <f>(A1L205C8 + A1L221C8)</f>
        <v>20408</v>
      </c>
      <c r="T12" s="16" t="s">
        <v>1431</v>
      </c>
      <c r="U12" s="17">
        <f>(A1L240C7 + A1L240C8)</f>
        <v>40290</v>
      </c>
      <c r="V12" s="16" t="s">
        <v>1432</v>
      </c>
      <c r="W12" s="17">
        <f>(A1L205C10 + A1L221C10)</f>
        <v>18130</v>
      </c>
      <c r="X12" s="16" t="s">
        <v>1433</v>
      </c>
      <c r="Y12" s="17">
        <f>(A1L205C11 + A1L221C11)</f>
        <v>18527</v>
      </c>
      <c r="Z12" s="16" t="s">
        <v>1434</v>
      </c>
      <c r="AA12" s="17">
        <f>(A1L240C10 + A1L240C11)</f>
        <v>36657</v>
      </c>
      <c r="AB12" s="16" t="s">
        <v>1435</v>
      </c>
      <c r="AC12" s="17">
        <f>(A1L205C13 + A1L221C13)</f>
        <v>16850</v>
      </c>
      <c r="AD12" s="16" t="s">
        <v>1436</v>
      </c>
      <c r="AE12" s="17">
        <f>(A1L205C14 + A1L221C14)</f>
        <v>17344</v>
      </c>
      <c r="AF12" s="16" t="s">
        <v>1437</v>
      </c>
      <c r="AG12" s="17">
        <f>(A1L240C13 + A1L240C14)</f>
        <v>34194</v>
      </c>
      <c r="AH12" s="16" t="s">
        <v>1438</v>
      </c>
      <c r="AI12" s="17">
        <f>IF(RUN_YEARS &gt; 1,(A1L240C1 + A1L240C4) / 2, 0)</f>
        <v>18207.5</v>
      </c>
      <c r="AJ12" s="16" t="s">
        <v>1439</v>
      </c>
      <c r="AK12" s="17">
        <f>IF(RUN_YEARS &gt; 1,(A1L240C2 + A1L240C5) / 2, 0)</f>
        <v>19687.5</v>
      </c>
      <c r="AL12" s="16" t="s">
        <v>1440</v>
      </c>
      <c r="AM12" s="17">
        <f>(A1L240C16 + A1L240C17)</f>
        <v>37895</v>
      </c>
      <c r="AN12" s="16" t="s">
        <v>1441</v>
      </c>
      <c r="AO12" s="17">
        <f>IF(RUN_YEARS &gt; 2,(A1L240C1 + A1L240C4 + A1L240C7) / 3, 0)</f>
        <v>18765.666666666668</v>
      </c>
      <c r="AP12" s="16" t="s">
        <v>1442</v>
      </c>
      <c r="AQ12" s="17">
        <f>IF(RUN_YEARS &gt; 2,(A1L240C2 + A1L240C5 + A1L240C8) / 3, 0)</f>
        <v>19927.666666666668</v>
      </c>
      <c r="AR12" s="16" t="s">
        <v>1443</v>
      </c>
      <c r="AS12" s="17">
        <f>(A1L240C19 + A1L240C20)</f>
        <v>38693.333333333336</v>
      </c>
      <c r="AT12" s="16" t="s">
        <v>1444</v>
      </c>
      <c r="AU12" s="17">
        <f>IF(RUN_YEARS &gt; 3,(A1L240C1 + A1L240C4 + A1L240C7 + A1L240C10) / 4, 0)</f>
        <v>18606.75</v>
      </c>
      <c r="AV12" s="16" t="s">
        <v>1445</v>
      </c>
      <c r="AW12" s="17">
        <f>IF(RUN_YEARS &gt; 3,(A1L240C2 + A1L240C5 + A1L240C8 + A1L240C11) / 4, 0)</f>
        <v>19577.5</v>
      </c>
      <c r="AX12" s="16" t="s">
        <v>1446</v>
      </c>
      <c r="AY12" s="17">
        <f>(A1L240C22 + A1L240C23)</f>
        <v>38184.25</v>
      </c>
      <c r="AZ12" s="16" t="s">
        <v>1447</v>
      </c>
      <c r="BA12" s="17">
        <f>IF(RUN_YEARS &gt; 4,(A1L240C1 + A1L240C4 + A1L240C7 + A1L240C10 + A1L240C13) / 5, 0)</f>
        <v>18255.400000000001</v>
      </c>
      <c r="BB12" s="16" t="s">
        <v>1448</v>
      </c>
      <c r="BC12" s="17">
        <f>IF(RUN_YEARS &gt; 4,(A1L240C2 + A1L240C5 + A1L240C8 + A1L240C11 + A1L240C14) / 5, 0)</f>
        <v>19130.8</v>
      </c>
      <c r="BD12" s="16" t="s">
        <v>1449</v>
      </c>
      <c r="BE12" s="17">
        <f>(A1L240C25 + A1L240C26)</f>
        <v>37386.199999999997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171722</v>
      </c>
      <c r="F13" s="16" t="s">
        <v>1451</v>
      </c>
      <c r="G13" s="17">
        <f>(A1L206C2 + A1L222C2)</f>
        <v>180892</v>
      </c>
      <c r="H13" s="16" t="s">
        <v>1452</v>
      </c>
      <c r="I13" s="17">
        <f>(A1L241C1 + A1L241C2)</f>
        <v>352614</v>
      </c>
      <c r="J13" s="16" t="s">
        <v>1453</v>
      </c>
      <c r="K13" s="17">
        <f>(A1L206C4 + A1L222C4)</f>
        <v>191360</v>
      </c>
      <c r="L13" s="16" t="s">
        <v>1454</v>
      </c>
      <c r="M13" s="17">
        <f>(A1L206C5 + A1L222C5)</f>
        <v>205178</v>
      </c>
      <c r="N13" s="16" t="s">
        <v>1455</v>
      </c>
      <c r="O13" s="17">
        <f>(A1L241C4 + A1L241C5)</f>
        <v>396538</v>
      </c>
      <c r="P13" s="16" t="s">
        <v>1456</v>
      </c>
      <c r="Q13" s="17">
        <f>(A1L206C7 + A1L222C7)</f>
        <v>200844</v>
      </c>
      <c r="R13" s="16" t="s">
        <v>1457</v>
      </c>
      <c r="S13" s="17">
        <f>(A1L206C8 + A1L222C8)</f>
        <v>214753</v>
      </c>
      <c r="T13" s="16" t="s">
        <v>1458</v>
      </c>
      <c r="U13" s="17">
        <f>(A1L241C7 + A1L241C8)</f>
        <v>415597</v>
      </c>
      <c r="V13" s="16" t="s">
        <v>1459</v>
      </c>
      <c r="W13" s="17">
        <f>(A1L206C10 + A1L222C10)</f>
        <v>208459</v>
      </c>
      <c r="X13" s="16" t="s">
        <v>1460</v>
      </c>
      <c r="Y13" s="17">
        <f>(A1L206C11 + A1L222C11)</f>
        <v>219620</v>
      </c>
      <c r="Z13" s="16" t="s">
        <v>1461</v>
      </c>
      <c r="AA13" s="17">
        <f>(A1L241C10 + A1L241C11)</f>
        <v>428079</v>
      </c>
      <c r="AB13" s="16" t="s">
        <v>1462</v>
      </c>
      <c r="AC13" s="17">
        <f>(A1L206C13 + A1L222C13)</f>
        <v>179290</v>
      </c>
      <c r="AD13" s="16" t="s">
        <v>1463</v>
      </c>
      <c r="AE13" s="17">
        <f>(A1L206C14 + A1L222C14)</f>
        <v>190687</v>
      </c>
      <c r="AF13" s="16" t="s">
        <v>1464</v>
      </c>
      <c r="AG13" s="17">
        <f>(A1L241C13 + A1L241C14)</f>
        <v>369977</v>
      </c>
      <c r="AH13" s="16" t="s">
        <v>1465</v>
      </c>
      <c r="AI13" s="17">
        <f>IF(RUN_YEARS &gt; 1,(A1L241C1 + A1L241C4) / 2, 0)</f>
        <v>181541</v>
      </c>
      <c r="AJ13" s="16" t="s">
        <v>1466</v>
      </c>
      <c r="AK13" s="17">
        <f>IF(RUN_YEARS &gt; 1,(A1L241C2 + A1L241C5) / 2, 0)</f>
        <v>193035</v>
      </c>
      <c r="AL13" s="16" t="s">
        <v>1467</v>
      </c>
      <c r="AM13" s="17">
        <f>(A1L241C16 + A1L241C17)</f>
        <v>374576</v>
      </c>
      <c r="AN13" s="16" t="s">
        <v>1468</v>
      </c>
      <c r="AO13" s="17">
        <f>IF(RUN_YEARS &gt; 2,(A1L241C1 + A1L241C4 + A1L241C7) / 3, 0)</f>
        <v>187975.33333333334</v>
      </c>
      <c r="AP13" s="16" t="s">
        <v>1469</v>
      </c>
      <c r="AQ13" s="17">
        <f>IF(RUN_YEARS &gt; 2,(A1L241C2 + A1L241C5 + A1L241C8) / 3, 0)</f>
        <v>200274.33333333334</v>
      </c>
      <c r="AR13" s="16" t="s">
        <v>1470</v>
      </c>
      <c r="AS13" s="17">
        <f>(A1L241C19 + A1L241C20)</f>
        <v>388249.66666666669</v>
      </c>
      <c r="AT13" s="16" t="s">
        <v>1471</v>
      </c>
      <c r="AU13" s="17">
        <f>IF(RUN_YEARS &gt; 3,(A1L241C1 + A1L241C4 + A1L241C7 + A1L241C10) / 4, 0)</f>
        <v>193096.25</v>
      </c>
      <c r="AV13" s="16" t="s">
        <v>1472</v>
      </c>
      <c r="AW13" s="17">
        <f>IF(RUN_YEARS &gt; 3,(A1L241C2 + A1L241C5 + A1L241C8 + A1L241C11) / 4, 0)</f>
        <v>205110.75</v>
      </c>
      <c r="AX13" s="16" t="s">
        <v>1473</v>
      </c>
      <c r="AY13" s="17">
        <f>(A1L241C22 + A1L241C23)</f>
        <v>398207</v>
      </c>
      <c r="AZ13" s="16" t="s">
        <v>1474</v>
      </c>
      <c r="BA13" s="17">
        <f>IF(RUN_YEARS &gt; 4,(A1L241C1 + A1L241C4 + A1L241C7 + A1L241C10 + A1L241C13) / 5, 0)</f>
        <v>190335</v>
      </c>
      <c r="BB13" s="16" t="s">
        <v>1475</v>
      </c>
      <c r="BC13" s="17">
        <f>IF(RUN_YEARS &gt; 4,(A1L241C2 + A1L241C5 + A1L241C8 + A1L241C11 + A1L241C14) / 5, 0)</f>
        <v>202226</v>
      </c>
      <c r="BD13" s="16" t="s">
        <v>1476</v>
      </c>
      <c r="BE13" s="17">
        <f>(A1L241C25 + A1L241C26)</f>
        <v>392561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10131</v>
      </c>
      <c r="F14" s="16" t="s">
        <v>1478</v>
      </c>
      <c r="G14" s="17">
        <f>(A1L207C2 + A1L223C2)</f>
        <v>9774</v>
      </c>
      <c r="H14" s="16" t="s">
        <v>1479</v>
      </c>
      <c r="I14" s="17">
        <f>(A1L242C1 + A1L242C2)</f>
        <v>19905</v>
      </c>
      <c r="J14" s="16" t="s">
        <v>1480</v>
      </c>
      <c r="K14" s="17">
        <f>(A1L207C4 + A1L223C4)</f>
        <v>9529</v>
      </c>
      <c r="L14" s="16" t="s">
        <v>1481</v>
      </c>
      <c r="M14" s="17">
        <f>(A1L207C5 + A1L223C5)</f>
        <v>9659</v>
      </c>
      <c r="N14" s="16" t="s">
        <v>1482</v>
      </c>
      <c r="O14" s="17">
        <f>(A1L242C4 + A1L242C5)</f>
        <v>19188</v>
      </c>
      <c r="P14" s="16" t="s">
        <v>1483</v>
      </c>
      <c r="Q14" s="17">
        <f>(A1L207C7 + A1L223C7)</f>
        <v>11893</v>
      </c>
      <c r="R14" s="16" t="s">
        <v>1484</v>
      </c>
      <c r="S14" s="17">
        <f>(A1L207C8 + A1L223C8)</f>
        <v>11791</v>
      </c>
      <c r="T14" s="16" t="s">
        <v>1485</v>
      </c>
      <c r="U14" s="17">
        <f>(A1L242C7 + A1L242C8)</f>
        <v>23684</v>
      </c>
      <c r="V14" s="16" t="s">
        <v>1486</v>
      </c>
      <c r="W14" s="17">
        <f>(A1L207C10 + A1L223C10)</f>
        <v>12608</v>
      </c>
      <c r="X14" s="16" t="s">
        <v>1487</v>
      </c>
      <c r="Y14" s="17">
        <f>(A1L207C11 + A1L223C11)</f>
        <v>12748</v>
      </c>
      <c r="Z14" s="16" t="s">
        <v>1488</v>
      </c>
      <c r="AA14" s="17">
        <f>(A1L242C10 + A1L242C11)</f>
        <v>25356</v>
      </c>
      <c r="AB14" s="16" t="s">
        <v>1489</v>
      </c>
      <c r="AC14" s="17">
        <f>(A1L207C13 + A1L223C13)</f>
        <v>11404</v>
      </c>
      <c r="AD14" s="16" t="s">
        <v>1490</v>
      </c>
      <c r="AE14" s="17">
        <f>(A1L207C14 + A1L223C14)</f>
        <v>11675</v>
      </c>
      <c r="AF14" s="16" t="s">
        <v>1491</v>
      </c>
      <c r="AG14" s="17">
        <f>(A1L242C13 + A1L242C14)</f>
        <v>23079</v>
      </c>
      <c r="AH14" s="16" t="s">
        <v>1492</v>
      </c>
      <c r="AI14" s="17">
        <f>IF(RUN_YEARS &gt; 1,(A1L242C1 + A1L242C4) / 2, 0)</f>
        <v>9830</v>
      </c>
      <c r="AJ14" s="16" t="s">
        <v>1493</v>
      </c>
      <c r="AK14" s="17">
        <f>IF(RUN_YEARS &gt; 1,(A1L242C2 + A1L242C5) / 2, 0)</f>
        <v>9716.5</v>
      </c>
      <c r="AL14" s="16" t="s">
        <v>1494</v>
      </c>
      <c r="AM14" s="17">
        <f>(A1L242C16 + A1L242C17)</f>
        <v>19546.5</v>
      </c>
      <c r="AN14" s="16" t="s">
        <v>1495</v>
      </c>
      <c r="AO14" s="17">
        <f>IF(RUN_YEARS &gt; 2,(A1L242C1 + A1L242C4 + A1L242C7) / 3, 0)</f>
        <v>10517.666666666666</v>
      </c>
      <c r="AP14" s="16" t="s">
        <v>1496</v>
      </c>
      <c r="AQ14" s="17">
        <f>IF(RUN_YEARS &gt; 2,(A1L242C2 + A1L242C5 + A1L242C8) / 3, 0)</f>
        <v>10408</v>
      </c>
      <c r="AR14" s="16" t="s">
        <v>1497</v>
      </c>
      <c r="AS14" s="17">
        <f>(A1L242C19 + A1L242C20)</f>
        <v>20925.666666666664</v>
      </c>
      <c r="AT14" s="16" t="s">
        <v>1498</v>
      </c>
      <c r="AU14" s="17">
        <f>IF(RUN_YEARS &gt; 3,(A1L242C1 + A1L242C4 + A1L242C7 + A1L242C10) / 4, 0)</f>
        <v>11040.25</v>
      </c>
      <c r="AV14" s="16" t="s">
        <v>1499</v>
      </c>
      <c r="AW14" s="17">
        <f>IF(RUN_YEARS &gt; 3,(A1L242C2 + A1L242C5 + A1L242C8 + A1L242C11) / 4, 0)</f>
        <v>10993</v>
      </c>
      <c r="AX14" s="16" t="s">
        <v>1500</v>
      </c>
      <c r="AY14" s="17">
        <f>(A1L242C22 + A1L242C23)</f>
        <v>22033.25</v>
      </c>
      <c r="AZ14" s="16" t="s">
        <v>1501</v>
      </c>
      <c r="BA14" s="17">
        <f>IF(RUN_YEARS &gt; 4,(A1L242C1 + A1L242C4 + A1L242C7 + A1L242C10 + A1L242C13) / 5, 0)</f>
        <v>11113</v>
      </c>
      <c r="BB14" s="16" t="s">
        <v>1502</v>
      </c>
      <c r="BC14" s="17">
        <f>IF(RUN_YEARS &gt; 4,(A1L242C2 + A1L242C5 + A1L242C8 + A1L242C11 + A1L242C14) / 5, 0)</f>
        <v>11129.4</v>
      </c>
      <c r="BD14" s="16" t="s">
        <v>1503</v>
      </c>
      <c r="BE14" s="17">
        <f>(A1L242C25 + A1L242C26)</f>
        <v>22242.400000000001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58837</v>
      </c>
      <c r="F15" s="16" t="s">
        <v>1505</v>
      </c>
      <c r="G15" s="17">
        <f>(A1L208C2 + A1L224C2)</f>
        <v>59695</v>
      </c>
      <c r="H15" s="16" t="s">
        <v>1506</v>
      </c>
      <c r="I15" s="17">
        <f>(A1L243C1 + A1L243C2)</f>
        <v>118532</v>
      </c>
      <c r="J15" s="16" t="s">
        <v>1507</v>
      </c>
      <c r="K15" s="17">
        <f>(A1L208C4 + A1L224C4)</f>
        <v>74538</v>
      </c>
      <c r="L15" s="16" t="s">
        <v>1508</v>
      </c>
      <c r="M15" s="17">
        <f>(A1L208C5 + A1L224C5)</f>
        <v>75495</v>
      </c>
      <c r="N15" s="16" t="s">
        <v>1509</v>
      </c>
      <c r="O15" s="17">
        <f>(A1L243C4 + A1L243C5)</f>
        <v>150033</v>
      </c>
      <c r="P15" s="16" t="s">
        <v>1510</v>
      </c>
      <c r="Q15" s="17">
        <f>(A1L208C7 + A1L224C7)</f>
        <v>94799</v>
      </c>
      <c r="R15" s="16" t="s">
        <v>1511</v>
      </c>
      <c r="S15" s="17">
        <f>(A1L208C8 + A1L224C8)</f>
        <v>95725</v>
      </c>
      <c r="T15" s="16" t="s">
        <v>1512</v>
      </c>
      <c r="U15" s="17">
        <f>(A1L243C7 + A1L243C8)</f>
        <v>190524</v>
      </c>
      <c r="V15" s="16" t="s">
        <v>1513</v>
      </c>
      <c r="W15" s="17">
        <f>(A1L208C10 + A1L224C10)</f>
        <v>73779</v>
      </c>
      <c r="X15" s="16" t="s">
        <v>1514</v>
      </c>
      <c r="Y15" s="17">
        <f>(A1L208C11 + A1L224C11)</f>
        <v>73961</v>
      </c>
      <c r="Z15" s="16" t="s">
        <v>1515</v>
      </c>
      <c r="AA15" s="17">
        <f>(A1L243C10 + A1L243C11)</f>
        <v>147740</v>
      </c>
      <c r="AB15" s="16" t="s">
        <v>1516</v>
      </c>
      <c r="AC15" s="17">
        <f>(A1L208C13 + A1L224C13)</f>
        <v>60125</v>
      </c>
      <c r="AD15" s="16" t="s">
        <v>1517</v>
      </c>
      <c r="AE15" s="17">
        <f>(A1L208C14 + A1L224C14)</f>
        <v>61666</v>
      </c>
      <c r="AF15" s="16" t="s">
        <v>1518</v>
      </c>
      <c r="AG15" s="17">
        <f>(A1L243C13 + A1L243C14)</f>
        <v>121791</v>
      </c>
      <c r="AH15" s="16" t="s">
        <v>1519</v>
      </c>
      <c r="AI15" s="17">
        <f>IF(RUN_YEARS &gt; 1,(A1L243C1 + A1L243C4) / 2, 0)</f>
        <v>66687.5</v>
      </c>
      <c r="AJ15" s="16" t="s">
        <v>1520</v>
      </c>
      <c r="AK15" s="17">
        <f>IF(RUN_YEARS &gt; 1,(A1L243C2 + A1L243C5) / 2, 0)</f>
        <v>67595</v>
      </c>
      <c r="AL15" s="16" t="s">
        <v>1521</v>
      </c>
      <c r="AM15" s="17">
        <f>(A1L243C16 + A1L243C17)</f>
        <v>134282.5</v>
      </c>
      <c r="AN15" s="16" t="s">
        <v>1522</v>
      </c>
      <c r="AO15" s="17">
        <f>IF(RUN_YEARS &gt; 2,(A1L243C1 + A1L243C4 + A1L243C7) / 3, 0)</f>
        <v>76058</v>
      </c>
      <c r="AP15" s="16" t="s">
        <v>1523</v>
      </c>
      <c r="AQ15" s="17">
        <f>IF(RUN_YEARS &gt; 2,(A1L243C2 + A1L243C5 + A1L243C8) / 3, 0)</f>
        <v>76971.666666666672</v>
      </c>
      <c r="AR15" s="16" t="s">
        <v>1524</v>
      </c>
      <c r="AS15" s="17">
        <f>(A1L243C19 + A1L243C20)</f>
        <v>153029.66666666669</v>
      </c>
      <c r="AT15" s="16" t="s">
        <v>1525</v>
      </c>
      <c r="AU15" s="17">
        <f>IF(RUN_YEARS &gt; 3,(A1L243C1 + A1L243C4 + A1L243C7 + A1L243C10) / 4, 0)</f>
        <v>75488.25</v>
      </c>
      <c r="AV15" s="16" t="s">
        <v>1526</v>
      </c>
      <c r="AW15" s="17">
        <f>IF(RUN_YEARS &gt; 3,(A1L243C2 + A1L243C5 + A1L243C8 + A1L243C11) / 4, 0)</f>
        <v>76219</v>
      </c>
      <c r="AX15" s="16" t="s">
        <v>1527</v>
      </c>
      <c r="AY15" s="17">
        <f>(A1L243C22 + A1L243C23)</f>
        <v>151707.25</v>
      </c>
      <c r="AZ15" s="16" t="s">
        <v>1528</v>
      </c>
      <c r="BA15" s="17">
        <f>IF(RUN_YEARS &gt; 4,(A1L243C1 + A1L243C4 + A1L243C7 + A1L243C10 + A1L243C13) / 5, 0)</f>
        <v>72415.600000000006</v>
      </c>
      <c r="BB15" s="16" t="s">
        <v>1529</v>
      </c>
      <c r="BC15" s="17">
        <f>IF(RUN_YEARS &gt; 4,(A1L243C2 + A1L243C5 + A1L243C8 + A1L243C11 + A1L243C14) / 5, 0)</f>
        <v>73308.399999999994</v>
      </c>
      <c r="BD15" s="16" t="s">
        <v>1530</v>
      </c>
      <c r="BE15" s="17">
        <f>(A1L243C25 + A1L243C26)</f>
        <v>145724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588</v>
      </c>
      <c r="F16" s="16" t="s">
        <v>1532</v>
      </c>
      <c r="G16" s="17">
        <f>(A1L209C2 + A1L225C2)</f>
        <v>525</v>
      </c>
      <c r="H16" s="16" t="s">
        <v>1533</v>
      </c>
      <c r="I16" s="17">
        <f>(A1L244C1 + A1L244C2)</f>
        <v>1113</v>
      </c>
      <c r="J16" s="16" t="s">
        <v>1534</v>
      </c>
      <c r="K16" s="17">
        <f>(A1L209C4 + A1L225C4)</f>
        <v>667</v>
      </c>
      <c r="L16" s="16" t="s">
        <v>1535</v>
      </c>
      <c r="M16" s="17">
        <f>(A1L209C5 + A1L225C5)</f>
        <v>630</v>
      </c>
      <c r="N16" s="16" t="s">
        <v>1536</v>
      </c>
      <c r="O16" s="17">
        <f>(A1L244C4 + A1L244C5)</f>
        <v>1297</v>
      </c>
      <c r="P16" s="16" t="s">
        <v>1537</v>
      </c>
      <c r="Q16" s="17">
        <f>(A1L209C7 + A1L225C7)</f>
        <v>451</v>
      </c>
      <c r="R16" s="16" t="s">
        <v>1538</v>
      </c>
      <c r="S16" s="17">
        <f>(A1L209C8 + A1L225C8)</f>
        <v>380</v>
      </c>
      <c r="T16" s="16" t="s">
        <v>1539</v>
      </c>
      <c r="U16" s="17">
        <f>(A1L244C7 + A1L244C8)</f>
        <v>831</v>
      </c>
      <c r="V16" s="16" t="s">
        <v>1540</v>
      </c>
      <c r="W16" s="17">
        <f>(A1L209C10 + A1L225C10)</f>
        <v>365</v>
      </c>
      <c r="X16" s="16" t="s">
        <v>1541</v>
      </c>
      <c r="Y16" s="17">
        <f>(A1L209C11 + A1L225C11)</f>
        <v>283</v>
      </c>
      <c r="Z16" s="16" t="s">
        <v>1542</v>
      </c>
      <c r="AA16" s="17">
        <f>(A1L244C10 + A1L244C11)</f>
        <v>648</v>
      </c>
      <c r="AB16" s="16" t="s">
        <v>1543</v>
      </c>
      <c r="AC16" s="17">
        <f>(A1L209C13 + A1L225C13)</f>
        <v>347</v>
      </c>
      <c r="AD16" s="16" t="s">
        <v>1544</v>
      </c>
      <c r="AE16" s="17">
        <f>(A1L209C14 + A1L225C14)</f>
        <v>280</v>
      </c>
      <c r="AF16" s="16" t="s">
        <v>1545</v>
      </c>
      <c r="AG16" s="17">
        <f>(A1L244C13 + A1L244C14)</f>
        <v>627</v>
      </c>
      <c r="AH16" s="16" t="s">
        <v>1546</v>
      </c>
      <c r="AI16" s="17">
        <f>IF(RUN_YEARS &gt; 1,(A1L244C1 + A1L244C4) / 2, 0)</f>
        <v>627.5</v>
      </c>
      <c r="AJ16" s="16" t="s">
        <v>1547</v>
      </c>
      <c r="AK16" s="17">
        <f>IF(RUN_YEARS &gt; 1,(A1L244C2 + A1L244C5) / 2, 0)</f>
        <v>577.5</v>
      </c>
      <c r="AL16" s="16" t="s">
        <v>1548</v>
      </c>
      <c r="AM16" s="17">
        <f>(A1L244C16 + A1L244C17)</f>
        <v>1205</v>
      </c>
      <c r="AN16" s="16" t="s">
        <v>1549</v>
      </c>
      <c r="AO16" s="17">
        <f>IF(RUN_YEARS &gt; 2,(A1L244C1 + A1L244C4 + A1L244C7) / 3, 0)</f>
        <v>568.66666666666663</v>
      </c>
      <c r="AP16" s="16" t="s">
        <v>1550</v>
      </c>
      <c r="AQ16" s="17">
        <f>IF(RUN_YEARS &gt; 2,(A1L244C2 + A1L244C5 + A1L244C8) / 3, 0)</f>
        <v>511.66666666666669</v>
      </c>
      <c r="AR16" s="16" t="s">
        <v>1551</v>
      </c>
      <c r="AS16" s="17">
        <f>(A1L244C19 + A1L244C20)</f>
        <v>1080.3333333333333</v>
      </c>
      <c r="AT16" s="16" t="s">
        <v>1552</v>
      </c>
      <c r="AU16" s="17">
        <f>IF(RUN_YEARS &gt; 3,(A1L244C1 + A1L244C4 + A1L244C7 + A1L244C10) / 4, 0)</f>
        <v>517.75</v>
      </c>
      <c r="AV16" s="16" t="s">
        <v>1553</v>
      </c>
      <c r="AW16" s="17">
        <f>IF(RUN_YEARS &gt; 3,(A1L244C2 + A1L244C5 + A1L244C8 + A1L244C11) / 4, 0)</f>
        <v>454.5</v>
      </c>
      <c r="AX16" s="16" t="s">
        <v>1554</v>
      </c>
      <c r="AY16" s="17">
        <f>(A1L244C22 + A1L244C23)</f>
        <v>972.25</v>
      </c>
      <c r="AZ16" s="16" t="s">
        <v>1555</v>
      </c>
      <c r="BA16" s="17">
        <f>IF(RUN_YEARS &gt; 4,(A1L244C1 + A1L244C4 + A1L244C7 + A1L244C10 + A1L244C13) / 5, 0)</f>
        <v>483.6</v>
      </c>
      <c r="BB16" s="16" t="s">
        <v>1556</v>
      </c>
      <c r="BC16" s="17">
        <f>IF(RUN_YEARS &gt; 4,(A1L244C2 + A1L244C5 + A1L244C8 + A1L244C11 + A1L244C14) / 5, 0)</f>
        <v>419.6</v>
      </c>
      <c r="BD16" s="16" t="s">
        <v>1557</v>
      </c>
      <c r="BE16" s="17">
        <f>(A1L244C25 + A1L244C26)</f>
        <v>903.2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45</v>
      </c>
      <c r="F17" s="16" t="s">
        <v>1559</v>
      </c>
      <c r="G17" s="17">
        <f>(A1L210C2 + A1L226C2)</f>
        <v>43</v>
      </c>
      <c r="H17" s="16" t="s">
        <v>1560</v>
      </c>
      <c r="I17" s="17">
        <f>(A1L245C1 + A1L245C2)</f>
        <v>88</v>
      </c>
      <c r="J17" s="16" t="s">
        <v>1561</v>
      </c>
      <c r="K17" s="17">
        <f>(A1L210C4 + A1L226C4)</f>
        <v>44</v>
      </c>
      <c r="L17" s="16" t="s">
        <v>1562</v>
      </c>
      <c r="M17" s="17">
        <f>(A1L210C5 + A1L226C5)</f>
        <v>52</v>
      </c>
      <c r="N17" s="16" t="s">
        <v>1563</v>
      </c>
      <c r="O17" s="17">
        <f>(A1L245C4 + A1L245C5)</f>
        <v>96</v>
      </c>
      <c r="P17" s="16" t="s">
        <v>1564</v>
      </c>
      <c r="Q17" s="17">
        <f>(A1L210C7 + A1L226C7)</f>
        <v>79</v>
      </c>
      <c r="R17" s="16" t="s">
        <v>1565</v>
      </c>
      <c r="S17" s="17">
        <f>(A1L210C8 + A1L226C8)</f>
        <v>86</v>
      </c>
      <c r="T17" s="16" t="s">
        <v>1566</v>
      </c>
      <c r="U17" s="17">
        <f>(A1L245C7 + A1L245C8)</f>
        <v>165</v>
      </c>
      <c r="V17" s="16" t="s">
        <v>1567</v>
      </c>
      <c r="W17" s="17">
        <f>(A1L210C10 + A1L226C10)</f>
        <v>51</v>
      </c>
      <c r="X17" s="16" t="s">
        <v>1568</v>
      </c>
      <c r="Y17" s="17">
        <f>(A1L210C11 + A1L226C11)</f>
        <v>56</v>
      </c>
      <c r="Z17" s="16" t="s">
        <v>1569</v>
      </c>
      <c r="AA17" s="17">
        <f>(A1L245C10 + A1L245C11)</f>
        <v>107</v>
      </c>
      <c r="AB17" s="16" t="s">
        <v>1570</v>
      </c>
      <c r="AC17" s="17">
        <f>(A1L210C13 + A1L226C13)</f>
        <v>66</v>
      </c>
      <c r="AD17" s="16" t="s">
        <v>1571</v>
      </c>
      <c r="AE17" s="17">
        <f>(A1L210C14 + A1L226C14)</f>
        <v>70</v>
      </c>
      <c r="AF17" s="16" t="s">
        <v>1572</v>
      </c>
      <c r="AG17" s="17">
        <f>(A1L245C13 + A1L245C14)</f>
        <v>136</v>
      </c>
      <c r="AH17" s="16" t="s">
        <v>1573</v>
      </c>
      <c r="AI17" s="17">
        <f>IF(RUN_YEARS &gt; 1,(A1L245C1 + A1L245C4) / 2, 0)</f>
        <v>44.5</v>
      </c>
      <c r="AJ17" s="16" t="s">
        <v>1574</v>
      </c>
      <c r="AK17" s="17">
        <f>IF(RUN_YEARS &gt; 1,(A1L245C2 + A1L245C5) / 2, 0)</f>
        <v>47.5</v>
      </c>
      <c r="AL17" s="16" t="s">
        <v>1575</v>
      </c>
      <c r="AM17" s="17">
        <f>(A1L245C16 + A1L245C17)</f>
        <v>92</v>
      </c>
      <c r="AN17" s="16" t="s">
        <v>1576</v>
      </c>
      <c r="AO17" s="17">
        <f>IF(RUN_YEARS &gt; 2,(A1L245C1 + A1L245C4 + A1L245C7) / 3, 0)</f>
        <v>56</v>
      </c>
      <c r="AP17" s="16" t="s">
        <v>1577</v>
      </c>
      <c r="AQ17" s="17">
        <f>IF(RUN_YEARS &gt; 2,(A1L245C2 + A1L245C5 + A1L245C8) / 3, 0)</f>
        <v>60.333333333333336</v>
      </c>
      <c r="AR17" s="16" t="s">
        <v>1578</v>
      </c>
      <c r="AS17" s="17">
        <f>(A1L245C19 + A1L245C20)</f>
        <v>116.33333333333334</v>
      </c>
      <c r="AT17" s="16" t="s">
        <v>1579</v>
      </c>
      <c r="AU17" s="17">
        <f>IF(RUN_YEARS &gt; 3,(A1L245C1 + A1L245C4 + A1L245C7 + A1L245C10) / 4, 0)</f>
        <v>54.75</v>
      </c>
      <c r="AV17" s="16" t="s">
        <v>1580</v>
      </c>
      <c r="AW17" s="17">
        <f>IF(RUN_YEARS &gt; 3,(A1L245C2 + A1L245C5 + A1L245C8 + A1L245C11) / 4, 0)</f>
        <v>59.25</v>
      </c>
      <c r="AX17" s="16" t="s">
        <v>1581</v>
      </c>
      <c r="AY17" s="17">
        <f>(A1L245C22 + A1L245C23)</f>
        <v>114</v>
      </c>
      <c r="AZ17" s="16" t="s">
        <v>1582</v>
      </c>
      <c r="BA17" s="17">
        <f>IF(RUN_YEARS &gt; 4,(A1L245C1 + A1L245C4 + A1L245C7 + A1L245C10 + A1L245C13) / 5, 0)</f>
        <v>57</v>
      </c>
      <c r="BB17" s="16" t="s">
        <v>1583</v>
      </c>
      <c r="BC17" s="17">
        <f>IF(RUN_YEARS &gt; 4,(A1L245C2 + A1L245C5 + A1L245C8 + A1L245C11 + A1L245C14) / 5, 0)</f>
        <v>61.4</v>
      </c>
      <c r="BD17" s="16" t="s">
        <v>1584</v>
      </c>
      <c r="BE17" s="17">
        <f>(A1L245C25 + A1L245C26)</f>
        <v>118.4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130655</v>
      </c>
      <c r="F18" s="16" t="s">
        <v>1586</v>
      </c>
      <c r="G18" s="17">
        <f>(A1L211C2 + A1L227C2)</f>
        <v>7019</v>
      </c>
      <c r="H18" s="16" t="s">
        <v>1587</v>
      </c>
      <c r="I18" s="17">
        <f>(A1L246C1 + A1L246C2)</f>
        <v>137674</v>
      </c>
      <c r="J18" s="16" t="s">
        <v>1588</v>
      </c>
      <c r="K18" s="17">
        <f>(A1L211C4 + A1L227C4)</f>
        <v>59570</v>
      </c>
      <c r="L18" s="16" t="s">
        <v>1589</v>
      </c>
      <c r="M18" s="17">
        <f>(A1L211C5 + A1L227C5)</f>
        <v>2287</v>
      </c>
      <c r="N18" s="16" t="s">
        <v>1590</v>
      </c>
      <c r="O18" s="17">
        <f>(A1L246C4 + A1L246C5)</f>
        <v>61857</v>
      </c>
      <c r="P18" s="16" t="s">
        <v>1591</v>
      </c>
      <c r="Q18" s="17">
        <f>(A1L211C7 + A1L227C7)</f>
        <v>56164</v>
      </c>
      <c r="R18" s="16" t="s">
        <v>1592</v>
      </c>
      <c r="S18" s="17">
        <f>(A1L211C8 + A1L227C8)</f>
        <v>1950</v>
      </c>
      <c r="T18" s="16" t="s">
        <v>1593</v>
      </c>
      <c r="U18" s="17">
        <f>(A1L246C7 + A1L246C8)</f>
        <v>58114</v>
      </c>
      <c r="V18" s="16" t="s">
        <v>1594</v>
      </c>
      <c r="W18" s="17">
        <f>(A1L211C10 + A1L227C10)</f>
        <v>54017</v>
      </c>
      <c r="X18" s="16" t="s">
        <v>1595</v>
      </c>
      <c r="Y18" s="17">
        <f>(A1L211C11 + A1L227C11)</f>
        <v>2565</v>
      </c>
      <c r="Z18" s="16" t="s">
        <v>1596</v>
      </c>
      <c r="AA18" s="17">
        <f>(A1L246C10 + A1L246C11)</f>
        <v>56582</v>
      </c>
      <c r="AB18" s="16" t="s">
        <v>1597</v>
      </c>
      <c r="AC18" s="17">
        <f>(A1L211C13 + A1L227C13)</f>
        <v>64971</v>
      </c>
      <c r="AD18" s="16" t="s">
        <v>1598</v>
      </c>
      <c r="AE18" s="17">
        <f>(A1L211C14 + A1L227C14)</f>
        <v>3537</v>
      </c>
      <c r="AF18" s="16" t="s">
        <v>1599</v>
      </c>
      <c r="AG18" s="17">
        <f>(A1L246C13 + A1L246C14)</f>
        <v>68508</v>
      </c>
      <c r="AH18" s="16" t="s">
        <v>1600</v>
      </c>
      <c r="AI18" s="17">
        <f>IF(RUN_YEARS &gt; 1,(A1L246C1 + A1L246C4) / 2, 0)</f>
        <v>95112.5</v>
      </c>
      <c r="AJ18" s="16" t="s">
        <v>1601</v>
      </c>
      <c r="AK18" s="17">
        <f>IF(RUN_YEARS &gt; 1,(A1L246C2 + A1L246C5) / 2, 0)</f>
        <v>4653</v>
      </c>
      <c r="AL18" s="16" t="s">
        <v>1602</v>
      </c>
      <c r="AM18" s="17">
        <f>(A1L246C16 + A1L246C17)</f>
        <v>99765.5</v>
      </c>
      <c r="AN18" s="16" t="s">
        <v>1603</v>
      </c>
      <c r="AO18" s="17">
        <f>IF(RUN_YEARS &gt; 2,(A1L246C1 + A1L246C4 + A1L246C7) / 3, 0)</f>
        <v>82129.666666666672</v>
      </c>
      <c r="AP18" s="16" t="s">
        <v>1604</v>
      </c>
      <c r="AQ18" s="17">
        <f>IF(RUN_YEARS &gt; 2,(A1L246C2 + A1L246C5 + A1L246C8) / 3, 0)</f>
        <v>3752</v>
      </c>
      <c r="AR18" s="16" t="s">
        <v>1605</v>
      </c>
      <c r="AS18" s="17">
        <f>(A1L246C19 + A1L246C20)</f>
        <v>85881.666666666672</v>
      </c>
      <c r="AT18" s="16" t="s">
        <v>1606</v>
      </c>
      <c r="AU18" s="17">
        <f>IF(RUN_YEARS &gt; 3,(A1L246C1 + A1L246C4 + A1L246C7 + A1L246C10) / 4, 0)</f>
        <v>75101.5</v>
      </c>
      <c r="AV18" s="16" t="s">
        <v>1607</v>
      </c>
      <c r="AW18" s="17">
        <f>IF(RUN_YEARS &gt; 3,(A1L246C2 + A1L246C5 + A1L246C8 + A1L246C11) / 4, 0)</f>
        <v>3455.25</v>
      </c>
      <c r="AX18" s="16" t="s">
        <v>1608</v>
      </c>
      <c r="AY18" s="17">
        <f>(A1L246C22 + A1L246C23)</f>
        <v>78556.75</v>
      </c>
      <c r="AZ18" s="16" t="s">
        <v>1609</v>
      </c>
      <c r="BA18" s="17">
        <f>IF(RUN_YEARS &gt; 4,(A1L246C1 + A1L246C4 + A1L246C7 + A1L246C10 + A1L246C13) / 5, 0)</f>
        <v>73075.399999999994</v>
      </c>
      <c r="BB18" s="16" t="s">
        <v>1610</v>
      </c>
      <c r="BC18" s="17">
        <f>IF(RUN_YEARS &gt; 4,(A1L246C2 + A1L246C5 + A1L246C8 + A1L246C11 + A1L246C14) / 5, 0)</f>
        <v>3471.6</v>
      </c>
      <c r="BD18" s="16" t="s">
        <v>1611</v>
      </c>
      <c r="BE18" s="17">
        <f>(A1L246C25 + A1L246C26)</f>
        <v>76547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59442</v>
      </c>
      <c r="F19" s="16" t="s">
        <v>1613</v>
      </c>
      <c r="G19" s="17">
        <f>(A1L212C2 + A1L228C2)</f>
        <v>22900</v>
      </c>
      <c r="H19" s="16" t="s">
        <v>1614</v>
      </c>
      <c r="I19" s="17">
        <f>(A1L247C1 + A1L247C2)</f>
        <v>82342</v>
      </c>
      <c r="J19" s="16" t="s">
        <v>1615</v>
      </c>
      <c r="K19" s="17">
        <f>(A1L212C4 + A1L228C4)</f>
        <v>60613</v>
      </c>
      <c r="L19" s="16" t="s">
        <v>1616</v>
      </c>
      <c r="M19" s="17">
        <f>(A1L212C5 + A1L228C5)</f>
        <v>30183</v>
      </c>
      <c r="N19" s="16" t="s">
        <v>1617</v>
      </c>
      <c r="O19" s="17">
        <f>(A1L247C4 + A1L247C5)</f>
        <v>90796</v>
      </c>
      <c r="P19" s="16" t="s">
        <v>1618</v>
      </c>
      <c r="Q19" s="17">
        <f>(A1L212C7 + A1L228C7)</f>
        <v>59168</v>
      </c>
      <c r="R19" s="16" t="s">
        <v>1619</v>
      </c>
      <c r="S19" s="17">
        <f>(A1L212C8 + A1L228C8)</f>
        <v>32546</v>
      </c>
      <c r="T19" s="16" t="s">
        <v>1620</v>
      </c>
      <c r="U19" s="17">
        <f>(A1L247C7 + A1L247C8)</f>
        <v>91714</v>
      </c>
      <c r="V19" s="16" t="s">
        <v>1621</v>
      </c>
      <c r="W19" s="17">
        <f>(A1L212C10 + A1L228C10)</f>
        <v>65003</v>
      </c>
      <c r="X19" s="16" t="s">
        <v>1622</v>
      </c>
      <c r="Y19" s="17">
        <f>(A1L212C11 + A1L228C11)</f>
        <v>36526</v>
      </c>
      <c r="Z19" s="16" t="s">
        <v>1623</v>
      </c>
      <c r="AA19" s="17">
        <f>(A1L247C10 + A1L247C11)</f>
        <v>101529</v>
      </c>
      <c r="AB19" s="16" t="s">
        <v>1624</v>
      </c>
      <c r="AC19" s="17">
        <f>(A1L212C13 + A1L228C13)</f>
        <v>63878</v>
      </c>
      <c r="AD19" s="16" t="s">
        <v>1625</v>
      </c>
      <c r="AE19" s="17">
        <f>(A1L212C14 + A1L228C14)</f>
        <v>31633</v>
      </c>
      <c r="AF19" s="16" t="s">
        <v>1626</v>
      </c>
      <c r="AG19" s="17">
        <f>(A1L247C13 + A1L247C14)</f>
        <v>95511</v>
      </c>
      <c r="AH19" s="16" t="s">
        <v>1627</v>
      </c>
      <c r="AI19" s="17">
        <f>IF(RUN_YEARS &gt; 1,(A1L247C1 + A1L247C4) / 2, 0)</f>
        <v>60027.5</v>
      </c>
      <c r="AJ19" s="16" t="s">
        <v>1628</v>
      </c>
      <c r="AK19" s="17">
        <f>IF(RUN_YEARS &gt; 1,(A1L247C2 + A1L247C5) / 2, 0)</f>
        <v>26541.5</v>
      </c>
      <c r="AL19" s="16" t="s">
        <v>1629</v>
      </c>
      <c r="AM19" s="17">
        <f>(A1L247C16 + A1L247C17)</f>
        <v>86569</v>
      </c>
      <c r="AN19" s="16" t="s">
        <v>1630</v>
      </c>
      <c r="AO19" s="17">
        <f>IF(RUN_YEARS &gt; 2,(A1L247C1 + A1L247C4 + A1L247C7) / 3, 0)</f>
        <v>59741</v>
      </c>
      <c r="AP19" s="16" t="s">
        <v>1631</v>
      </c>
      <c r="AQ19" s="17">
        <f>IF(RUN_YEARS &gt; 2,(A1L247C2 + A1L247C5 + A1L247C8) / 3, 0)</f>
        <v>28543</v>
      </c>
      <c r="AR19" s="16" t="s">
        <v>1632</v>
      </c>
      <c r="AS19" s="17">
        <f>(A1L247C19 + A1L247C20)</f>
        <v>88284</v>
      </c>
      <c r="AT19" s="16" t="s">
        <v>1633</v>
      </c>
      <c r="AU19" s="17">
        <f>IF(RUN_YEARS &gt; 3,(A1L247C1 + A1L247C4 + A1L247C7 + A1L247C10) / 4, 0)</f>
        <v>61056.5</v>
      </c>
      <c r="AV19" s="16" t="s">
        <v>1634</v>
      </c>
      <c r="AW19" s="17">
        <f>IF(RUN_YEARS &gt; 3,(A1L247C2 + A1L247C5 + A1L247C8 + A1L247C11) / 4, 0)</f>
        <v>30538.75</v>
      </c>
      <c r="AX19" s="16" t="s">
        <v>1635</v>
      </c>
      <c r="AY19" s="17">
        <f>(A1L247C22 + A1L247C23)</f>
        <v>91595.25</v>
      </c>
      <c r="AZ19" s="16" t="s">
        <v>1636</v>
      </c>
      <c r="BA19" s="17">
        <f>IF(RUN_YEARS &gt; 4,(A1L247C1 + A1L247C4 + A1L247C7 + A1L247C10 + A1L247C13) / 5, 0)</f>
        <v>61620.800000000003</v>
      </c>
      <c r="BB19" s="16" t="s">
        <v>1637</v>
      </c>
      <c r="BC19" s="17">
        <f>IF(RUN_YEARS &gt; 4,(A1L247C2 + A1L247C5 + A1L247C8 + A1L247C11 + A1L247C14) / 5, 0)</f>
        <v>30757.599999999999</v>
      </c>
      <c r="BD19" s="16" t="s">
        <v>1638</v>
      </c>
      <c r="BE19" s="17">
        <f>(A1L247C25 + A1L247C26)</f>
        <v>92378.4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133</v>
      </c>
      <c r="F20" s="16" t="s">
        <v>1640</v>
      </c>
      <c r="G20" s="17">
        <f>(A1L213C2 + A1L229C2)</f>
        <v>155</v>
      </c>
      <c r="H20" s="16" t="s">
        <v>1641</v>
      </c>
      <c r="I20" s="17">
        <f>(A1L248C1 + A1L248C2)</f>
        <v>288</v>
      </c>
      <c r="J20" s="16" t="s">
        <v>1642</v>
      </c>
      <c r="K20" s="17">
        <f>(A1L213C4 + A1L229C4)</f>
        <v>120</v>
      </c>
      <c r="L20" s="16" t="s">
        <v>1643</v>
      </c>
      <c r="M20" s="17">
        <f>(A1L213C5 + A1L229C5)</f>
        <v>129</v>
      </c>
      <c r="N20" s="16" t="s">
        <v>1644</v>
      </c>
      <c r="O20" s="17">
        <f>(A1L248C4 + A1L248C5)</f>
        <v>249</v>
      </c>
      <c r="P20" s="16" t="s">
        <v>1645</v>
      </c>
      <c r="Q20" s="17">
        <f>(A1L213C7 + A1L229C7)</f>
        <v>289</v>
      </c>
      <c r="R20" s="16" t="s">
        <v>1646</v>
      </c>
      <c r="S20" s="17">
        <f>(A1L213C8 + A1L229C8)</f>
        <v>322</v>
      </c>
      <c r="T20" s="16" t="s">
        <v>1647</v>
      </c>
      <c r="U20" s="17">
        <f>(A1L248C7 + A1L248C8)</f>
        <v>611</v>
      </c>
      <c r="V20" s="16" t="s">
        <v>1648</v>
      </c>
      <c r="W20" s="17">
        <f>(A1L213C10 + A1L229C10)</f>
        <v>251</v>
      </c>
      <c r="X20" s="16" t="s">
        <v>1649</v>
      </c>
      <c r="Y20" s="17">
        <f>(A1L213C11 + A1L229C11)</f>
        <v>266</v>
      </c>
      <c r="Z20" s="16" t="s">
        <v>1650</v>
      </c>
      <c r="AA20" s="17">
        <f>(A1L248C10 + A1L248C11)</f>
        <v>517</v>
      </c>
      <c r="AB20" s="16" t="s">
        <v>1651</v>
      </c>
      <c r="AC20" s="17">
        <f>(A1L213C13 + A1L229C13)</f>
        <v>121</v>
      </c>
      <c r="AD20" s="16" t="s">
        <v>1652</v>
      </c>
      <c r="AE20" s="17">
        <f>(A1L213C14 + A1L229C14)</f>
        <v>136</v>
      </c>
      <c r="AF20" s="16" t="s">
        <v>1653</v>
      </c>
      <c r="AG20" s="17">
        <f>(A1L248C13 + A1L248C14)</f>
        <v>257</v>
      </c>
      <c r="AH20" s="16" t="s">
        <v>1654</v>
      </c>
      <c r="AI20" s="17">
        <f>IF(RUN_YEARS &gt; 1,(A1L248C1 + A1L248C4) / 2, 0)</f>
        <v>126.5</v>
      </c>
      <c r="AJ20" s="16" t="s">
        <v>1655</v>
      </c>
      <c r="AK20" s="17">
        <f>IF(RUN_YEARS &gt; 1,(A1L248C2 + A1L248C5) / 2, 0)</f>
        <v>142</v>
      </c>
      <c r="AL20" s="16" t="s">
        <v>1656</v>
      </c>
      <c r="AM20" s="17">
        <f>(A1L248C16 + A1L248C17)</f>
        <v>268.5</v>
      </c>
      <c r="AN20" s="16" t="s">
        <v>1657</v>
      </c>
      <c r="AO20" s="17">
        <f>IF(RUN_YEARS &gt; 2,(A1L248C1 + A1L248C4 + A1L248C7) / 3, 0)</f>
        <v>180.66666666666666</v>
      </c>
      <c r="AP20" s="16" t="s">
        <v>1658</v>
      </c>
      <c r="AQ20" s="17">
        <f>IF(RUN_YEARS &gt; 2,(A1L248C2 + A1L248C5 + A1L248C8) / 3, 0)</f>
        <v>202</v>
      </c>
      <c r="AR20" s="16" t="s">
        <v>1659</v>
      </c>
      <c r="AS20" s="17">
        <f>(A1L248C19 + A1L248C20)</f>
        <v>382.66666666666663</v>
      </c>
      <c r="AT20" s="16" t="s">
        <v>1660</v>
      </c>
      <c r="AU20" s="17">
        <f>IF(RUN_YEARS &gt; 3,(A1L248C1 + A1L248C4 + A1L248C7 + A1L248C10) / 4, 0)</f>
        <v>198.25</v>
      </c>
      <c r="AV20" s="16" t="s">
        <v>1661</v>
      </c>
      <c r="AW20" s="17">
        <f>IF(RUN_YEARS &gt; 3,(A1L248C2 + A1L248C5 + A1L248C8 + A1L248C11) / 4, 0)</f>
        <v>218</v>
      </c>
      <c r="AX20" s="16" t="s">
        <v>1662</v>
      </c>
      <c r="AY20" s="17">
        <f>(A1L248C22 + A1L248C23)</f>
        <v>416.25</v>
      </c>
      <c r="AZ20" s="16" t="s">
        <v>1663</v>
      </c>
      <c r="BA20" s="17">
        <f>IF(RUN_YEARS &gt; 4,(A1L248C1 + A1L248C4 + A1L248C7 + A1L248C10 + A1L248C13) / 5, 0)</f>
        <v>182.8</v>
      </c>
      <c r="BB20" s="16" t="s">
        <v>1664</v>
      </c>
      <c r="BC20" s="17">
        <f>IF(RUN_YEARS &gt; 4,(A1L248C2 + A1L248C5 + A1L248C8 + A1L248C11 + A1L248C14) / 5, 0)</f>
        <v>201.6</v>
      </c>
      <c r="BD20" s="16" t="s">
        <v>1665</v>
      </c>
      <c r="BE20" s="17">
        <f>(A1L248C25 + A1L248C26)</f>
        <v>384.4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42758</v>
      </c>
      <c r="F21" s="16" t="s">
        <v>1667</v>
      </c>
      <c r="G21" s="17">
        <f>(A1L214C2 + A1L230C2)</f>
        <v>46057</v>
      </c>
      <c r="H21" s="16" t="s">
        <v>1668</v>
      </c>
      <c r="I21" s="17">
        <f>(A1L249C1 + A1L249C2)</f>
        <v>88815</v>
      </c>
      <c r="J21" s="16" t="s">
        <v>1669</v>
      </c>
      <c r="K21" s="17">
        <f>(A1L214C4 + A1L230C4)</f>
        <v>45419</v>
      </c>
      <c r="L21" s="16" t="s">
        <v>1670</v>
      </c>
      <c r="M21" s="17">
        <f>(A1L214C5 + A1L230C5)</f>
        <v>47600</v>
      </c>
      <c r="N21" s="16" t="s">
        <v>1671</v>
      </c>
      <c r="O21" s="17">
        <f>(A1L249C4 + A1L249C5)</f>
        <v>93019</v>
      </c>
      <c r="P21" s="16" t="s">
        <v>1672</v>
      </c>
      <c r="Q21" s="17">
        <f>(A1L214C7 + A1L230C7)</f>
        <v>48923</v>
      </c>
      <c r="R21" s="16" t="s">
        <v>1673</v>
      </c>
      <c r="S21" s="17">
        <f>(A1L214C8 + A1L230C8)</f>
        <v>51004</v>
      </c>
      <c r="T21" s="16" t="s">
        <v>1674</v>
      </c>
      <c r="U21" s="17">
        <f>(A1L249C7 + A1L249C8)</f>
        <v>99927</v>
      </c>
      <c r="V21" s="16" t="s">
        <v>1675</v>
      </c>
      <c r="W21" s="17">
        <f>(A1L214C10 + A1L230C10)</f>
        <v>48412</v>
      </c>
      <c r="X21" s="16" t="s">
        <v>1676</v>
      </c>
      <c r="Y21" s="17">
        <f>(A1L214C11 + A1L230C11)</f>
        <v>51793</v>
      </c>
      <c r="Z21" s="16" t="s">
        <v>1677</v>
      </c>
      <c r="AA21" s="17">
        <f>(A1L249C10 + A1L249C11)</f>
        <v>100205</v>
      </c>
      <c r="AB21" s="16" t="s">
        <v>1678</v>
      </c>
      <c r="AC21" s="17">
        <f>(A1L214C13 + A1L230C13)</f>
        <v>48733</v>
      </c>
      <c r="AD21" s="16" t="s">
        <v>1679</v>
      </c>
      <c r="AE21" s="17">
        <f>(A1L214C14 + A1L230C14)</f>
        <v>52250</v>
      </c>
      <c r="AF21" s="16" t="s">
        <v>1680</v>
      </c>
      <c r="AG21" s="17">
        <f>(A1L249C13 + A1L249C14)</f>
        <v>100983</v>
      </c>
      <c r="AH21" s="16" t="s">
        <v>1681</v>
      </c>
      <c r="AI21" s="17">
        <f>IF(RUN_YEARS &gt; 1,(A1L249C1 + A1L249C4) / 2, 0)</f>
        <v>44088.5</v>
      </c>
      <c r="AJ21" s="16" t="s">
        <v>1682</v>
      </c>
      <c r="AK21" s="17">
        <f>IF(RUN_YEARS &gt; 1,(A1L249C2 + A1L249C5) / 2, 0)</f>
        <v>46828.5</v>
      </c>
      <c r="AL21" s="16" t="s">
        <v>1683</v>
      </c>
      <c r="AM21" s="17">
        <f>(A1L249C16 + A1L249C17)</f>
        <v>90917</v>
      </c>
      <c r="AN21" s="16" t="s">
        <v>1684</v>
      </c>
      <c r="AO21" s="17">
        <f>IF(RUN_YEARS &gt; 2,(A1L249C1 + A1L249C4 + A1L249C7) / 3, 0)</f>
        <v>45700</v>
      </c>
      <c r="AP21" s="16" t="s">
        <v>1685</v>
      </c>
      <c r="AQ21" s="17">
        <f>IF(RUN_YEARS &gt; 2,(A1L249C2 + A1L249C5 + A1L249C8) / 3, 0)</f>
        <v>48220.333333333336</v>
      </c>
      <c r="AR21" s="16" t="s">
        <v>1686</v>
      </c>
      <c r="AS21" s="17">
        <f>(A1L249C19 + A1L249C20)</f>
        <v>93920.333333333343</v>
      </c>
      <c r="AT21" s="16" t="s">
        <v>1687</v>
      </c>
      <c r="AU21" s="17">
        <f>IF(RUN_YEARS &gt; 3,(A1L249C1 + A1L249C4 + A1L249C7 + A1L249C10) / 4, 0)</f>
        <v>46378</v>
      </c>
      <c r="AV21" s="16" t="s">
        <v>1688</v>
      </c>
      <c r="AW21" s="17">
        <f>IF(RUN_YEARS &gt; 3,(A1L249C2 + A1L249C5 + A1L249C8 + A1L249C11) / 4, 0)</f>
        <v>49113.5</v>
      </c>
      <c r="AX21" s="16" t="s">
        <v>1689</v>
      </c>
      <c r="AY21" s="17">
        <f>(A1L249C22 + A1L249C23)</f>
        <v>95491.5</v>
      </c>
      <c r="AZ21" s="16" t="s">
        <v>1690</v>
      </c>
      <c r="BA21" s="17">
        <f>IF(RUN_YEARS &gt; 4,(A1L249C1 + A1L249C4 + A1L249C7 + A1L249C10 + A1L249C13) / 5, 0)</f>
        <v>46849</v>
      </c>
      <c r="BB21" s="16" t="s">
        <v>1691</v>
      </c>
      <c r="BC21" s="17">
        <f>IF(RUN_YEARS &gt; 4,(A1L249C2 + A1L249C5 + A1L249C8 + A1L249C11 + A1L249C14) / 5, 0)</f>
        <v>49740.800000000003</v>
      </c>
      <c r="BD21" s="16" t="s">
        <v>1692</v>
      </c>
      <c r="BE21" s="17">
        <f>(A1L249C25 + A1L249C26)</f>
        <v>96589.8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42923</v>
      </c>
      <c r="F22" s="16" t="s">
        <v>1694</v>
      </c>
      <c r="G22" s="17">
        <f>(A1L231C2)</f>
        <v>45007</v>
      </c>
      <c r="H22" s="16" t="s">
        <v>1695</v>
      </c>
      <c r="I22" s="17">
        <f>(A1L250C1 + A1L250C2)</f>
        <v>87930</v>
      </c>
      <c r="J22" s="16" t="s">
        <v>1696</v>
      </c>
      <c r="K22" s="17">
        <f>(A1L231C4)</f>
        <v>43626</v>
      </c>
      <c r="L22" s="16" t="s">
        <v>1697</v>
      </c>
      <c r="M22" s="17">
        <f>(A1L231C5)</f>
        <v>45210</v>
      </c>
      <c r="N22" s="16" t="s">
        <v>1698</v>
      </c>
      <c r="O22" s="17">
        <f>(A1L250C4 + A1L250C5)</f>
        <v>88836</v>
      </c>
      <c r="P22" s="16" t="s">
        <v>1699</v>
      </c>
      <c r="Q22" s="17">
        <f>(A1L231C7)</f>
        <v>43546</v>
      </c>
      <c r="R22" s="16" t="s">
        <v>1700</v>
      </c>
      <c r="S22" s="17">
        <f>(A1L231C8)</f>
        <v>45449</v>
      </c>
      <c r="T22" s="16" t="s">
        <v>1701</v>
      </c>
      <c r="U22" s="17">
        <f>(A1L250C7 + A1L250C8)</f>
        <v>88995</v>
      </c>
      <c r="V22" s="16" t="s">
        <v>1702</v>
      </c>
      <c r="W22" s="17">
        <f>(A1L231C10)</f>
        <v>43953</v>
      </c>
      <c r="X22" s="16" t="s">
        <v>1703</v>
      </c>
      <c r="Y22" s="17">
        <f>(A1L231C11)</f>
        <v>45492</v>
      </c>
      <c r="Z22" s="16" t="s">
        <v>1704</v>
      </c>
      <c r="AA22" s="17">
        <f>(A1L250C10 + A1L250C11)</f>
        <v>89445</v>
      </c>
      <c r="AB22" s="16" t="s">
        <v>1705</v>
      </c>
      <c r="AC22" s="17">
        <f>(A1L231C13)</f>
        <v>42612</v>
      </c>
      <c r="AD22" s="16" t="s">
        <v>1706</v>
      </c>
      <c r="AE22" s="17">
        <f>(A1L231C14)</f>
        <v>44450</v>
      </c>
      <c r="AF22" s="16" t="s">
        <v>1707</v>
      </c>
      <c r="AG22" s="17">
        <f>(A1L250C13 + A1L250C14)</f>
        <v>87062</v>
      </c>
      <c r="AH22" s="16" t="s">
        <v>1708</v>
      </c>
      <c r="AI22" s="17">
        <f>IF(RUN_YEARS &gt; 1,(A1L250C1 + A1L250C4) / 2, 0)</f>
        <v>43274.5</v>
      </c>
      <c r="AJ22" s="16" t="s">
        <v>1709</v>
      </c>
      <c r="AK22" s="17">
        <f>IF(RUN_YEARS &gt; 1,(A1L250C2 + A1L250C5) / 2, 0)</f>
        <v>45108.5</v>
      </c>
      <c r="AL22" s="16" t="s">
        <v>1710</v>
      </c>
      <c r="AM22" s="17">
        <f>(A1L250C16 + A1L250C17)</f>
        <v>88383</v>
      </c>
      <c r="AN22" s="16" t="s">
        <v>1711</v>
      </c>
      <c r="AO22" s="17">
        <f>IF(RUN_YEARS &gt; 2,(A1L250C1 + A1L250C4 + A1L250C7) / 3, 0)</f>
        <v>43365</v>
      </c>
      <c r="AP22" s="16" t="s">
        <v>1712</v>
      </c>
      <c r="AQ22" s="17">
        <f>IF(RUN_YEARS &gt; 2,(A1L250C2 + A1L250C5 + A1L250C8) / 3, 0)</f>
        <v>45222</v>
      </c>
      <c r="AR22" s="16" t="s">
        <v>1713</v>
      </c>
      <c r="AS22" s="17">
        <f>(A1L250C19 + A1L250C20)</f>
        <v>88587</v>
      </c>
      <c r="AT22" s="16" t="s">
        <v>1714</v>
      </c>
      <c r="AU22" s="17">
        <f>IF(RUN_YEARS &gt; 3,(A1L250C1 + A1L250C4 + A1L250C7 + A1L250C10) / 4, 0)</f>
        <v>43512</v>
      </c>
      <c r="AV22" s="16" t="s">
        <v>1715</v>
      </c>
      <c r="AW22" s="17">
        <f>IF(RUN_YEARS &gt; 3,(A1L250C2 + A1L250C5 + A1L250C8 + A1L250C11) / 4, 0)</f>
        <v>45289.5</v>
      </c>
      <c r="AX22" s="16" t="s">
        <v>1716</v>
      </c>
      <c r="AY22" s="17">
        <f>(A1L250C22 + A1L250C23)</f>
        <v>88801.5</v>
      </c>
      <c r="AZ22" s="16" t="s">
        <v>1717</v>
      </c>
      <c r="BA22" s="17">
        <f>IF(RUN_YEARS &gt; 4,(A1L250C1 + A1L250C4 + A1L250C7 + A1L250C10 + A1L250C13) / 5, 0)</f>
        <v>43332</v>
      </c>
      <c r="BB22" s="16" t="s">
        <v>1718</v>
      </c>
      <c r="BC22" s="17">
        <f>IF(RUN_YEARS &gt; 4,(A1L250C2 + A1L250C5 + A1L250C8 + A1L250C11 + A1L250C14) / 5, 0)</f>
        <v>45121.599999999999</v>
      </c>
      <c r="BD22" s="16" t="s">
        <v>1719</v>
      </c>
      <c r="BE22" s="17">
        <f>(A1L250C25 + A1L250C26)</f>
        <v>88453.6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135747</v>
      </c>
      <c r="F23" s="16" t="s">
        <v>1721</v>
      </c>
      <c r="G23" s="17">
        <f>(A1L232C2)</f>
        <v>146749</v>
      </c>
      <c r="H23" s="16" t="s">
        <v>1722</v>
      </c>
      <c r="I23" s="17">
        <f>(A1L251C1 + A1L251C2)</f>
        <v>282496</v>
      </c>
      <c r="J23" s="16" t="s">
        <v>1723</v>
      </c>
      <c r="K23" s="17">
        <f>(A1L232C4)</f>
        <v>129255</v>
      </c>
      <c r="L23" s="16" t="s">
        <v>1724</v>
      </c>
      <c r="M23" s="17">
        <f>(A1L232C5)</f>
        <v>136146</v>
      </c>
      <c r="N23" s="16" t="s">
        <v>1725</v>
      </c>
      <c r="O23" s="17">
        <f>(A1L251C4 + A1L251C5)</f>
        <v>265401</v>
      </c>
      <c r="P23" s="16" t="s">
        <v>1726</v>
      </c>
      <c r="Q23" s="17">
        <f>(A1L232C7)</f>
        <v>138508</v>
      </c>
      <c r="R23" s="16" t="s">
        <v>1727</v>
      </c>
      <c r="S23" s="17">
        <f>(A1L232C8)</f>
        <v>147511</v>
      </c>
      <c r="T23" s="16" t="s">
        <v>1728</v>
      </c>
      <c r="U23" s="17">
        <f>(A1L251C7 + A1L251C8)</f>
        <v>286019</v>
      </c>
      <c r="V23" s="16" t="s">
        <v>1729</v>
      </c>
      <c r="W23" s="17">
        <f>(A1L232C10)</f>
        <v>123942</v>
      </c>
      <c r="X23" s="16" t="s">
        <v>1730</v>
      </c>
      <c r="Y23" s="17">
        <f>(A1L232C11)</f>
        <v>129903</v>
      </c>
      <c r="Z23" s="16" t="s">
        <v>1731</v>
      </c>
      <c r="AA23" s="17">
        <f>(A1L251C10 + A1L251C11)</f>
        <v>253845</v>
      </c>
      <c r="AB23" s="16" t="s">
        <v>1732</v>
      </c>
      <c r="AC23" s="17">
        <f>(A1L232C13)</f>
        <v>113791</v>
      </c>
      <c r="AD23" s="16" t="s">
        <v>1733</v>
      </c>
      <c r="AE23" s="17">
        <f>(A1L232C14)</f>
        <v>122614</v>
      </c>
      <c r="AF23" s="16" t="s">
        <v>1734</v>
      </c>
      <c r="AG23" s="17">
        <f>(A1L251C13 + A1L251C14)</f>
        <v>236405</v>
      </c>
      <c r="AH23" s="16" t="s">
        <v>1735</v>
      </c>
      <c r="AI23" s="17">
        <f>IF(RUN_YEARS &gt; 1,(A1L251C1 + A1L251C4) / 2, 0)</f>
        <v>132501</v>
      </c>
      <c r="AJ23" s="16" t="s">
        <v>1736</v>
      </c>
      <c r="AK23" s="17">
        <f>IF(RUN_YEARS &gt; 1,(A1L251C2 + A1L251C5) / 2, 0)</f>
        <v>141447.5</v>
      </c>
      <c r="AL23" s="16" t="s">
        <v>1737</v>
      </c>
      <c r="AM23" s="17">
        <f>(A1L251C16 + A1L251C17)</f>
        <v>273948.5</v>
      </c>
      <c r="AN23" s="16" t="s">
        <v>1738</v>
      </c>
      <c r="AO23" s="17">
        <f>IF(RUN_YEARS &gt; 2,(A1L251C1 + A1L251C4 + A1L251C7) / 3, 0)</f>
        <v>134503.33333333334</v>
      </c>
      <c r="AP23" s="16" t="s">
        <v>1739</v>
      </c>
      <c r="AQ23" s="17">
        <f>IF(RUN_YEARS &gt; 2,(A1L251C2 + A1L251C5 + A1L251C8) / 3, 0)</f>
        <v>143468.66666666666</v>
      </c>
      <c r="AR23" s="16" t="s">
        <v>1740</v>
      </c>
      <c r="AS23" s="17">
        <f>(A1L251C19 + A1L251C20)</f>
        <v>277972</v>
      </c>
      <c r="AT23" s="16" t="s">
        <v>1741</v>
      </c>
      <c r="AU23" s="17">
        <f>IF(RUN_YEARS &gt; 3,(A1L251C1 + A1L251C4 + A1L251C7 + A1L251C10) / 4, 0)</f>
        <v>131863</v>
      </c>
      <c r="AV23" s="16" t="s">
        <v>1742</v>
      </c>
      <c r="AW23" s="17">
        <f>IF(RUN_YEARS &gt; 3,(A1L251C2 + A1L251C5 + A1L251C8 + A1L251C11) / 4, 0)</f>
        <v>140077.25</v>
      </c>
      <c r="AX23" s="16" t="s">
        <v>1743</v>
      </c>
      <c r="AY23" s="17">
        <f>(A1L251C22 + A1L251C23)</f>
        <v>271940.25</v>
      </c>
      <c r="AZ23" s="16" t="s">
        <v>1744</v>
      </c>
      <c r="BA23" s="17">
        <f>IF(RUN_YEARS &gt; 4,(A1L251C1 + A1L251C4 + A1L251C7 + A1L251C10 + A1L251C13) / 5, 0)</f>
        <v>128248.6</v>
      </c>
      <c r="BB23" s="16" t="s">
        <v>1745</v>
      </c>
      <c r="BC23" s="17">
        <f>IF(RUN_YEARS &gt; 4,(A1L251C2 + A1L251C5 + A1L251C8 + A1L251C11 + A1L251C14) / 5, 0)</f>
        <v>136584.6</v>
      </c>
      <c r="BD23" s="16" t="s">
        <v>1746</v>
      </c>
      <c r="BE23" s="17">
        <f>(A1L251C25 + A1L251C26)</f>
        <v>264833.2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809</v>
      </c>
      <c r="F24" s="16" t="s">
        <v>1748</v>
      </c>
      <c r="G24" s="17">
        <f>(A1L215C2 + A1L233C2)</f>
        <v>420</v>
      </c>
      <c r="H24" s="16" t="s">
        <v>1749</v>
      </c>
      <c r="I24" s="17">
        <f>(A1L252C1 + A1L252C2)</f>
        <v>1229</v>
      </c>
      <c r="J24" s="16" t="s">
        <v>1750</v>
      </c>
      <c r="K24" s="17">
        <f>(A1L215C4 + A1L233C4)</f>
        <v>120307</v>
      </c>
      <c r="L24" s="16" t="s">
        <v>1751</v>
      </c>
      <c r="M24" s="17">
        <f>(A1L215C5 + A1L233C5)</f>
        <v>48816</v>
      </c>
      <c r="N24" s="16" t="s">
        <v>1752</v>
      </c>
      <c r="O24" s="17">
        <f>(A1L252C4 + A1L252C5)</f>
        <v>169123</v>
      </c>
      <c r="P24" s="16" t="s">
        <v>1753</v>
      </c>
      <c r="Q24" s="17">
        <f>(A1L215C7 + A1L233C7)</f>
        <v>104740</v>
      </c>
      <c r="R24" s="16" t="s">
        <v>1754</v>
      </c>
      <c r="S24" s="17">
        <f>(A1L215C8 + A1L233C8)</f>
        <v>31778</v>
      </c>
      <c r="T24" s="16" t="s">
        <v>1755</v>
      </c>
      <c r="U24" s="17">
        <f>(A1L252C7 + A1L252C8)</f>
        <v>136518</v>
      </c>
      <c r="V24" s="16" t="s">
        <v>1756</v>
      </c>
      <c r="W24" s="17">
        <f>(A1L215C10 + A1L233C10)</f>
        <v>94346</v>
      </c>
      <c r="X24" s="16" t="s">
        <v>1757</v>
      </c>
      <c r="Y24" s="17">
        <f>(A1L215C11 + A1L233C11)</f>
        <v>19500</v>
      </c>
      <c r="Z24" s="16" t="s">
        <v>1758</v>
      </c>
      <c r="AA24" s="17">
        <f>(A1L252C10 + A1L252C11)</f>
        <v>113846</v>
      </c>
      <c r="AB24" s="16" t="s">
        <v>1759</v>
      </c>
      <c r="AC24" s="17">
        <f>(A1L215C13 + A1L233C13)</f>
        <v>65533</v>
      </c>
      <c r="AD24" s="16" t="s">
        <v>1760</v>
      </c>
      <c r="AE24" s="17">
        <f>(A1L215C14 + A1L233C14)</f>
        <v>13825</v>
      </c>
      <c r="AF24" s="16" t="s">
        <v>1761</v>
      </c>
      <c r="AG24" s="17">
        <f>(A1L252C13 + A1L252C14)</f>
        <v>79358</v>
      </c>
      <c r="AH24" s="16" t="s">
        <v>1762</v>
      </c>
      <c r="AI24" s="17">
        <f>IF(RUN_YEARS &gt; 1,(A1L252C1 + A1L252C4) / 2, 0)</f>
        <v>60558</v>
      </c>
      <c r="AJ24" s="16" t="s">
        <v>1763</v>
      </c>
      <c r="AK24" s="17">
        <f>IF(RUN_YEARS &gt; 1,(A1L252C2 + A1L252C5) / 2, 0)</f>
        <v>24618</v>
      </c>
      <c r="AL24" s="16" t="s">
        <v>1764</v>
      </c>
      <c r="AM24" s="17">
        <f>(A1L252C16 + A1L252C17)</f>
        <v>85176</v>
      </c>
      <c r="AN24" s="16" t="s">
        <v>1765</v>
      </c>
      <c r="AO24" s="17">
        <f>IF(RUN_YEARS &gt; 2,(A1L252C1 + A1L252C4 + A1L252C7) / 3, 0)</f>
        <v>75285.333333333328</v>
      </c>
      <c r="AP24" s="16" t="s">
        <v>1766</v>
      </c>
      <c r="AQ24" s="17">
        <f>IF(RUN_YEARS &gt; 2,(A1L252C2 + A1L252C5 + A1L252C8) / 3, 0)</f>
        <v>27004.666666666668</v>
      </c>
      <c r="AR24" s="16" t="s">
        <v>1767</v>
      </c>
      <c r="AS24" s="17">
        <f>(A1L252C19 + A1L252C20)</f>
        <v>102290</v>
      </c>
      <c r="AT24" s="16" t="s">
        <v>1768</v>
      </c>
      <c r="AU24" s="17">
        <f>IF(RUN_YEARS &gt; 3,(A1L252C1 + A1L252C4 + A1L252C7 + A1L252C10) / 4, 0)</f>
        <v>80050.5</v>
      </c>
      <c r="AV24" s="16" t="s">
        <v>1769</v>
      </c>
      <c r="AW24" s="17">
        <f>IF(RUN_YEARS &gt; 3,(A1L252C2 + A1L252C5 + A1L252C8 + A1L252C11) / 4, 0)</f>
        <v>25128.5</v>
      </c>
      <c r="AX24" s="16" t="s">
        <v>1770</v>
      </c>
      <c r="AY24" s="17">
        <f>(A1L252C22 + A1L252C23)</f>
        <v>105179</v>
      </c>
      <c r="AZ24" s="16" t="s">
        <v>1771</v>
      </c>
      <c r="BA24" s="17">
        <f>IF(RUN_YEARS &gt; 4,(A1L252C1 + A1L252C4 + A1L252C7 + A1L252C10 + A1L252C13) / 5, 0)</f>
        <v>77147</v>
      </c>
      <c r="BB24" s="16" t="s">
        <v>1772</v>
      </c>
      <c r="BC24" s="17">
        <f>IF(RUN_YEARS &gt; 4,(A1L252C2 + A1L252C5 + A1L252C8 + A1L252C11 + A1L252C14) / 5, 0)</f>
        <v>22867.8</v>
      </c>
      <c r="BD24" s="16" t="s">
        <v>1773</v>
      </c>
      <c r="BE24" s="17">
        <f>(A1L252C25 + A1L252C26)</f>
        <v>100014.8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179479</v>
      </c>
      <c r="F25" s="16" t="s">
        <v>1775</v>
      </c>
      <c r="G25" s="17">
        <f>(A1L215C2 + A1L234C2)</f>
        <v>192176</v>
      </c>
      <c r="H25" s="16" t="s">
        <v>1776</v>
      </c>
      <c r="I25" s="17">
        <f>(A1L253C1 + A1L253C2)</f>
        <v>371655</v>
      </c>
      <c r="J25" s="16" t="s">
        <v>1777</v>
      </c>
      <c r="K25" s="17">
        <f>(A1L215C4 + A1L234C4)</f>
        <v>293188</v>
      </c>
      <c r="L25" s="16" t="s">
        <v>1778</v>
      </c>
      <c r="M25" s="17">
        <f>(A1L215C5 + A1L234C5)</f>
        <v>230172</v>
      </c>
      <c r="N25" s="16" t="s">
        <v>1779</v>
      </c>
      <c r="O25" s="17">
        <f>(A1L253C4 + A1L253C5)</f>
        <v>523360</v>
      </c>
      <c r="P25" s="16" t="s">
        <v>1780</v>
      </c>
      <c r="Q25" s="17">
        <f>(A1L215C7 + A1L234C7)</f>
        <v>286794</v>
      </c>
      <c r="R25" s="16" t="s">
        <v>1781</v>
      </c>
      <c r="S25" s="17">
        <f>(A1L215C8 + A1L234C8)</f>
        <v>224738</v>
      </c>
      <c r="T25" s="16" t="s">
        <v>1782</v>
      </c>
      <c r="U25" s="17">
        <f>(A1L253C7 + A1L253C8)</f>
        <v>511532</v>
      </c>
      <c r="V25" s="16" t="s">
        <v>1783</v>
      </c>
      <c r="W25" s="17">
        <f>(A1L215C10 + A1L234C10)</f>
        <v>262241</v>
      </c>
      <c r="X25" s="16" t="s">
        <v>1784</v>
      </c>
      <c r="Y25" s="17">
        <f>(A1L215C11 + A1L234C11)</f>
        <v>194895</v>
      </c>
      <c r="Z25" s="16" t="s">
        <v>1785</v>
      </c>
      <c r="AA25" s="17">
        <f>(A1L253C10 + A1L253C11)</f>
        <v>457136</v>
      </c>
      <c r="AB25" s="16" t="s">
        <v>1786</v>
      </c>
      <c r="AC25" s="17">
        <f>(A1L215C13 + A1L234C13)</f>
        <v>221936</v>
      </c>
      <c r="AD25" s="16" t="s">
        <v>1787</v>
      </c>
      <c r="AE25" s="17">
        <f>(A1L215C14 + A1L234C14)</f>
        <v>180889</v>
      </c>
      <c r="AF25" s="16" t="s">
        <v>1788</v>
      </c>
      <c r="AG25" s="17">
        <f>(A1L253C13 + A1L253C14)</f>
        <v>402825</v>
      </c>
      <c r="AH25" s="16" t="s">
        <v>1789</v>
      </c>
      <c r="AI25" s="17">
        <f>IF(RUN_YEARS &gt; 1,(A1L253C1 + A1L253C4) / 2, 0)</f>
        <v>236333.5</v>
      </c>
      <c r="AJ25" s="16" t="s">
        <v>1790</v>
      </c>
      <c r="AK25" s="17">
        <f>IF(RUN_YEARS &gt; 1,(A1L253C2 + A1L253C5) / 2, 0)</f>
        <v>211174</v>
      </c>
      <c r="AL25" s="16" t="s">
        <v>1791</v>
      </c>
      <c r="AM25" s="17">
        <f>(A1L253C16 + A1L253C17)</f>
        <v>447507.5</v>
      </c>
      <c r="AN25" s="16" t="s">
        <v>1792</v>
      </c>
      <c r="AO25" s="17">
        <f>IF(RUN_YEARS &gt; 2,(A1L253C1 + A1L253C4 + A1L253C7) / 3, 0)</f>
        <v>253153.66666666666</v>
      </c>
      <c r="AP25" s="16" t="s">
        <v>1793</v>
      </c>
      <c r="AQ25" s="17">
        <f>IF(RUN_YEARS &gt; 2,(A1L253C2 + A1L253C5 + A1L253C8) / 3, 0)</f>
        <v>215695.33333333334</v>
      </c>
      <c r="AR25" s="16" t="s">
        <v>1794</v>
      </c>
      <c r="AS25" s="17">
        <f>(A1L253C19 + A1L253C20)</f>
        <v>468849</v>
      </c>
      <c r="AT25" s="16" t="s">
        <v>1795</v>
      </c>
      <c r="AU25" s="17">
        <f>IF(RUN_YEARS &gt; 3,(A1L253C1 + A1L253C4 + A1L253C7 + A1L253C10) / 4, 0)</f>
        <v>255425.5</v>
      </c>
      <c r="AV25" s="16" t="s">
        <v>1796</v>
      </c>
      <c r="AW25" s="17">
        <f>IF(RUN_YEARS &gt; 3,(A1L253C2 + A1L253C5 + A1L253C8 + A1L253C11) / 4, 0)</f>
        <v>210495.25</v>
      </c>
      <c r="AX25" s="16" t="s">
        <v>1797</v>
      </c>
      <c r="AY25" s="17">
        <f>(A1L253C22 + A1L253C23)</f>
        <v>465920.75</v>
      </c>
      <c r="AZ25" s="16" t="s">
        <v>1798</v>
      </c>
      <c r="BA25" s="17">
        <f>IF(RUN_YEARS &gt; 4,(A1L253C1 + A1L253C4 + A1L253C7 + A1L253C10 + A1L253C13) / 5, 0)</f>
        <v>248727.6</v>
      </c>
      <c r="BB25" s="16" t="s">
        <v>1799</v>
      </c>
      <c r="BC25" s="17">
        <f>IF(RUN_YEARS &gt; 4,(A1L253C2 + A1L253C5 + A1L253C8 + A1L253C11 + A1L253C14) / 5, 0)</f>
        <v>204574</v>
      </c>
      <c r="BD25" s="16" t="s">
        <v>1800</v>
      </c>
      <c r="BE25" s="17">
        <f>(A1L253C25 + A1L253C26)</f>
        <v>453301.6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737105</v>
      </c>
      <c r="F26" s="16" t="s">
        <v>1802</v>
      </c>
      <c r="G26" s="17">
        <f>(A1L216C2 + A1L235C2)</f>
        <v>598155</v>
      </c>
      <c r="H26" s="16" t="s">
        <v>1803</v>
      </c>
      <c r="I26" s="17">
        <f>(A1L254C1 + A1L254C2)</f>
        <v>1335260</v>
      </c>
      <c r="J26" s="16" t="s">
        <v>1804</v>
      </c>
      <c r="K26" s="17">
        <f>(A1L216C4 + A1L235C4)</f>
        <v>824760</v>
      </c>
      <c r="L26" s="16" t="s">
        <v>1805</v>
      </c>
      <c r="M26" s="17">
        <f>(A1L216C5 + A1L235C5)</f>
        <v>686220</v>
      </c>
      <c r="N26" s="16" t="s">
        <v>1806</v>
      </c>
      <c r="O26" s="17">
        <f>(A1L254C4 + A1L254C5)</f>
        <v>1510980</v>
      </c>
      <c r="P26" s="16" t="s">
        <v>1807</v>
      </c>
      <c r="Q26" s="17">
        <f>(A1L216C7 + A1L235C7)</f>
        <v>852824</v>
      </c>
      <c r="R26" s="16" t="s">
        <v>1808</v>
      </c>
      <c r="S26" s="17">
        <f>(A1L216C8 + A1L235C8)</f>
        <v>722974</v>
      </c>
      <c r="T26" s="16" t="s">
        <v>1809</v>
      </c>
      <c r="U26" s="17">
        <f>(A1L254C7 + A1L254C8)</f>
        <v>1575798</v>
      </c>
      <c r="V26" s="16" t="s">
        <v>1810</v>
      </c>
      <c r="W26" s="17">
        <f>(A1L216C10 + A1L235C10)</f>
        <v>811405</v>
      </c>
      <c r="X26" s="16" t="s">
        <v>1811</v>
      </c>
      <c r="Y26" s="17">
        <f>(A1L216C11 + A1L235C11)</f>
        <v>674800</v>
      </c>
      <c r="Z26" s="16" t="s">
        <v>1812</v>
      </c>
      <c r="AA26" s="17">
        <f>(A1L254C10 + A1L254C11)</f>
        <v>1486205</v>
      </c>
      <c r="AB26" s="16" t="s">
        <v>1813</v>
      </c>
      <c r="AC26" s="17">
        <f>(A1L216C13 + A1L235C13)</f>
        <v>740404</v>
      </c>
      <c r="AD26" s="16" t="s">
        <v>1814</v>
      </c>
      <c r="AE26" s="17">
        <f>(A1L216C14 + A1L235C14)</f>
        <v>613138</v>
      </c>
      <c r="AF26" s="16" t="s">
        <v>1815</v>
      </c>
      <c r="AG26" s="17">
        <f>(A1L254C13 + A1L254C14)</f>
        <v>1353542</v>
      </c>
      <c r="AH26" s="16" t="s">
        <v>1816</v>
      </c>
      <c r="AI26" s="17">
        <f>IF(RUN_YEARS &gt; 1,(A1L254C1 + A1L254C4) / 2, 0)</f>
        <v>780932.5</v>
      </c>
      <c r="AJ26" s="16" t="s">
        <v>1817</v>
      </c>
      <c r="AK26" s="17">
        <f>IF(RUN_YEARS &gt; 1,(A1L254C2 + A1L254C5) / 2, 0)</f>
        <v>642187.5</v>
      </c>
      <c r="AL26" s="16" t="s">
        <v>1818</v>
      </c>
      <c r="AM26" s="17">
        <f>(A1L254C16 + A1L254C17)</f>
        <v>1423120</v>
      </c>
      <c r="AN26" s="16" t="s">
        <v>1819</v>
      </c>
      <c r="AO26" s="17">
        <f>IF(RUN_YEARS &gt; 2,(A1L254C1 + A1L254C4 + A1L254C7) / 3, 0)</f>
        <v>804896.33333333337</v>
      </c>
      <c r="AP26" s="16" t="s">
        <v>1820</v>
      </c>
      <c r="AQ26" s="17">
        <f>IF(RUN_YEARS &gt; 2,(A1L254C2 + A1L254C5 + A1L254C8) / 3, 0)</f>
        <v>669116.33333333337</v>
      </c>
      <c r="AR26" s="16" t="s">
        <v>1821</v>
      </c>
      <c r="AS26" s="17">
        <f>(A1L254C19 + A1L254C20)</f>
        <v>1474012.6666666667</v>
      </c>
      <c r="AT26" s="16" t="s">
        <v>1822</v>
      </c>
      <c r="AU26" s="17">
        <f>IF(RUN_YEARS &gt; 3,(A1L254C1 + A1L254C4 + A1L254C7 + A1L254C10) / 4, 0)</f>
        <v>806523.5</v>
      </c>
      <c r="AV26" s="16" t="s">
        <v>1823</v>
      </c>
      <c r="AW26" s="17">
        <f>IF(RUN_YEARS &gt; 3,(A1L254C2 + A1L254C5 + A1L254C8 + A1L254C11) / 4, 0)</f>
        <v>670537.25</v>
      </c>
      <c r="AX26" s="16" t="s">
        <v>1824</v>
      </c>
      <c r="AY26" s="17">
        <f>(A1L254C22 + A1L254C23)</f>
        <v>1477060.75</v>
      </c>
      <c r="AZ26" s="16" t="s">
        <v>1825</v>
      </c>
      <c r="BA26" s="17">
        <f>IF(RUN_YEARS &gt; 4,(A1L254C1 + A1L254C4 + A1L254C7 + A1L254C10 + A1L254C13) / 5, 0)</f>
        <v>793299.6</v>
      </c>
      <c r="BB26" s="16" t="s">
        <v>1826</v>
      </c>
      <c r="BC26" s="17">
        <f>IF(RUN_YEARS &gt; 4,(A1L254C2 + A1L254C5 + A1L254C8 + A1L254C11 + A1L254C14) / 5, 0)</f>
        <v>659057.4</v>
      </c>
      <c r="BD26" s="16" t="s">
        <v>1827</v>
      </c>
      <c r="BE26" s="17">
        <f>(A1L254C25 + A1L254C26)</f>
        <v>1452357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BA8584-B48F-4D66-92C6-157C9EF28638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1.2E-2</v>
      </c>
      <c r="F9" s="16" t="s">
        <v>1885</v>
      </c>
      <c r="G9" s="15">
        <v>0.40100000000000002</v>
      </c>
      <c r="H9" s="16" t="s">
        <v>1886</v>
      </c>
      <c r="I9" s="17">
        <f>(A1L302C1 + A1L302C2)</f>
        <v>0.41300000000000003</v>
      </c>
      <c r="J9" s="16" t="s">
        <v>1885</v>
      </c>
      <c r="K9" s="15">
        <v>0.02</v>
      </c>
      <c r="L9" s="16" t="s">
        <v>1885</v>
      </c>
      <c r="M9" s="15">
        <v>0.46400000000000002</v>
      </c>
      <c r="N9" s="16" t="s">
        <v>1887</v>
      </c>
      <c r="O9" s="17">
        <f>(A1L302C4 + A1L302C5)</f>
        <v>0.48400000000000004</v>
      </c>
      <c r="P9" s="16" t="s">
        <v>1885</v>
      </c>
      <c r="Q9" s="15">
        <v>0.04</v>
      </c>
      <c r="R9" s="16" t="s">
        <v>1885</v>
      </c>
      <c r="S9" s="15">
        <v>0.57399999999999995</v>
      </c>
      <c r="T9" s="16" t="s">
        <v>1888</v>
      </c>
      <c r="U9" s="17">
        <f>(A1L302C7 + A1L302C8)</f>
        <v>0.61399999999999999</v>
      </c>
      <c r="V9" s="16" t="s">
        <v>1885</v>
      </c>
      <c r="W9" s="15">
        <v>3.3000000000000002E-2</v>
      </c>
      <c r="X9" s="16" t="s">
        <v>1885</v>
      </c>
      <c r="Y9" s="15">
        <v>0.64800000000000002</v>
      </c>
      <c r="Z9" s="16" t="s">
        <v>1889</v>
      </c>
      <c r="AA9" s="17">
        <f>(A1L302C10 + A1L302C11)</f>
        <v>0.68100000000000005</v>
      </c>
      <c r="AB9" s="16" t="s">
        <v>1885</v>
      </c>
      <c r="AC9" s="15">
        <v>3.5999999999999997E-2</v>
      </c>
      <c r="AD9" s="16" t="s">
        <v>1885</v>
      </c>
      <c r="AE9" s="15">
        <v>0.68300000000000005</v>
      </c>
      <c r="AF9" s="16" t="s">
        <v>1890</v>
      </c>
      <c r="AG9" s="17">
        <f>(A1L302C13 + A1L302C14)</f>
        <v>0.71900000000000008</v>
      </c>
      <c r="AH9" s="16" t="s">
        <v>1891</v>
      </c>
      <c r="AI9" s="17">
        <f>IF(RUN_YEARS &gt; 1,(A1L302C3 + A1L302C6) / 2, 0 )</f>
        <v>0.44850000000000001</v>
      </c>
      <c r="AJ9" s="16" t="s">
        <v>1892</v>
      </c>
      <c r="AK9" s="17">
        <f>IF(RUN_YEARS &gt; 2,(A1L302C3 + A1L302C6 + A1L302C9) / 3, 0 )</f>
        <v>0.50366666666666671</v>
      </c>
      <c r="AL9" s="16" t="s">
        <v>1893</v>
      </c>
      <c r="AM9" s="17">
        <f>IF(RUN_YEARS &gt; 3,(A1L302C3 + A1L302C6 + A1L302C9 + A1L302C12) / 4, 0 )</f>
        <v>0.54800000000000004</v>
      </c>
      <c r="AN9" s="16" t="s">
        <v>1894</v>
      </c>
      <c r="AO9" s="17">
        <f>IF(RUN_YEARS &gt; 4,(A1L302C3 + A1L302C6 + A1L302C9 + A1L302C12 + A1L302C15) / 5, 0 )</f>
        <v>0.58220000000000005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0.31900000000000001</v>
      </c>
      <c r="F10" s="16" t="s">
        <v>1895</v>
      </c>
      <c r="G10" s="15">
        <v>1.546</v>
      </c>
      <c r="H10" s="16" t="s">
        <v>1896</v>
      </c>
      <c r="I10" s="17">
        <f>(A1L303C1 + A1L303C2)</f>
        <v>1.865</v>
      </c>
      <c r="J10" s="16" t="s">
        <v>1895</v>
      </c>
      <c r="K10" s="15">
        <v>0.28699999999999998</v>
      </c>
      <c r="L10" s="16" t="s">
        <v>1895</v>
      </c>
      <c r="M10" s="15">
        <v>1.3160000000000001</v>
      </c>
      <c r="N10" s="16" t="s">
        <v>1897</v>
      </c>
      <c r="O10" s="17">
        <f>(A1L303C4 + A1L303C5)</f>
        <v>1.603</v>
      </c>
      <c r="P10" s="16" t="s">
        <v>1895</v>
      </c>
      <c r="Q10" s="15">
        <v>0.25900000000000001</v>
      </c>
      <c r="R10" s="16" t="s">
        <v>1895</v>
      </c>
      <c r="S10" s="15">
        <v>1.484</v>
      </c>
      <c r="T10" s="16" t="s">
        <v>1898</v>
      </c>
      <c r="U10" s="17">
        <f>(A1L303C7 + A1L303C8)</f>
        <v>1.7429999999999999</v>
      </c>
      <c r="V10" s="16" t="s">
        <v>1895</v>
      </c>
      <c r="W10" s="15">
        <v>0.28899999999999998</v>
      </c>
      <c r="X10" s="16" t="s">
        <v>1895</v>
      </c>
      <c r="Y10" s="15">
        <v>1.135</v>
      </c>
      <c r="Z10" s="16" t="s">
        <v>1899</v>
      </c>
      <c r="AA10" s="17">
        <f>(A1L303C10 + A1L303C11)</f>
        <v>1.4239999999999999</v>
      </c>
      <c r="AB10" s="16" t="s">
        <v>1895</v>
      </c>
      <c r="AC10" s="15">
        <v>0.223</v>
      </c>
      <c r="AD10" s="16" t="s">
        <v>1895</v>
      </c>
      <c r="AE10" s="15">
        <v>1.1479999999999999</v>
      </c>
      <c r="AF10" s="16" t="s">
        <v>1900</v>
      </c>
      <c r="AG10" s="17">
        <f>(A1L303C13 + A1L303C14)</f>
        <v>1.371</v>
      </c>
      <c r="AH10" s="16" t="s">
        <v>1901</v>
      </c>
      <c r="AI10" s="17">
        <f>IF(RUN_YEARS &gt; 1,(A1L303C3 + A1L303C6) / 2, 0 )</f>
        <v>1.734</v>
      </c>
      <c r="AJ10" s="16" t="s">
        <v>1902</v>
      </c>
      <c r="AK10" s="17">
        <f>IF(RUN_YEARS &gt; 2,(A1L303C3 + A1L303C6 + A1L303C9) / 3, 0 )</f>
        <v>1.7370000000000001</v>
      </c>
      <c r="AL10" s="16" t="s">
        <v>1903</v>
      </c>
      <c r="AM10" s="17">
        <f>IF(RUN_YEARS &gt; 3,(A1L303C3 + A1L303C6 + A1L303C9 + A1L303C12) / 4, 0 )</f>
        <v>1.6587499999999999</v>
      </c>
      <c r="AN10" s="16" t="s">
        <v>1904</v>
      </c>
      <c r="AO10" s="17">
        <f>IF(RUN_YEARS &gt; 4,(A1L303C3 + A1L303C6 + A1L303C9 + A1L303C12 + A1L303C15) / 5, 0 )</f>
        <v>1.6012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0.33100000000000002</v>
      </c>
      <c r="F11" s="16" t="s">
        <v>1906</v>
      </c>
      <c r="G11" s="17">
        <f>(A1L302C2 + A1L303C2)</f>
        <v>1.9470000000000001</v>
      </c>
      <c r="H11" s="16" t="s">
        <v>1907</v>
      </c>
      <c r="I11" s="17">
        <f>(_xlfn.SINGLE(A1L304C1) +_xlfn.SINGLE( A1L304C2))</f>
        <v>2.278</v>
      </c>
      <c r="J11" s="16" t="s">
        <v>1908</v>
      </c>
      <c r="K11" s="17">
        <f>(A1L302C4 + A1L303C4)</f>
        <v>0.307</v>
      </c>
      <c r="L11" s="16" t="s">
        <v>1909</v>
      </c>
      <c r="M11" s="17">
        <f>(A1L302C5 + A1L303C5)</f>
        <v>1.78</v>
      </c>
      <c r="N11" s="16" t="s">
        <v>1910</v>
      </c>
      <c r="O11" s="17">
        <f>(_xlfn.SINGLE(A1L304C4) +_xlfn.SINGLE( A1L304C5))</f>
        <v>2.0870000000000002</v>
      </c>
      <c r="P11" s="16" t="s">
        <v>1911</v>
      </c>
      <c r="Q11" s="17">
        <f>(A1L302C7 + A1L303C7)</f>
        <v>0.29899999999999999</v>
      </c>
      <c r="R11" s="16" t="s">
        <v>1912</v>
      </c>
      <c r="S11" s="17">
        <f>(A1L302C8 + A1L303C8)</f>
        <v>2.0579999999999998</v>
      </c>
      <c r="T11" s="16" t="s">
        <v>1913</v>
      </c>
      <c r="U11" s="17">
        <f>(_xlfn.SINGLE(A1L304C7) +_xlfn.SINGLE( A1L304C8))</f>
        <v>2.3569999999999998</v>
      </c>
      <c r="V11" s="16" t="s">
        <v>1914</v>
      </c>
      <c r="W11" s="17">
        <f>(A1L302C10 + A1L303C10)</f>
        <v>0.32199999999999995</v>
      </c>
      <c r="X11" s="16" t="s">
        <v>1915</v>
      </c>
      <c r="Y11" s="17">
        <f>(A1L302C11 + A1L303C11)</f>
        <v>1.7829999999999999</v>
      </c>
      <c r="Z11" s="16" t="s">
        <v>1916</v>
      </c>
      <c r="AA11" s="17">
        <f>(_xlfn.SINGLE(A1L304C10) +_xlfn.SINGLE( A1L304C11))</f>
        <v>2.105</v>
      </c>
      <c r="AB11" s="16" t="s">
        <v>1917</v>
      </c>
      <c r="AC11" s="17">
        <f>(A1L302C13 + A1L303C13)</f>
        <v>0.25900000000000001</v>
      </c>
      <c r="AD11" s="16" t="s">
        <v>1918</v>
      </c>
      <c r="AE11" s="17">
        <f>(A1L302C14 + A1L303C14)</f>
        <v>1.831</v>
      </c>
      <c r="AF11" s="16" t="s">
        <v>1919</v>
      </c>
      <c r="AG11" s="17">
        <f>(_xlfn.SINGLE(A1L304C13) +_xlfn.SINGLE( A1L304C14))</f>
        <v>2.09</v>
      </c>
      <c r="AH11" s="16" t="s">
        <v>1920</v>
      </c>
      <c r="AI11" s="17">
        <f>IF(RUN_YEARS &gt; 1,(A1L304C3 + A1L304C6) / 2, 0 )</f>
        <v>2.1825000000000001</v>
      </c>
      <c r="AJ11" s="16" t="s">
        <v>1921</v>
      </c>
      <c r="AK11" s="17">
        <f>IF(RUN_YEARS &gt; 2,(A1L304C3 + A1L304C6 + A1L304C9) / 3, 0 )</f>
        <v>2.2406666666666664</v>
      </c>
      <c r="AL11" s="16" t="s">
        <v>1922</v>
      </c>
      <c r="AM11" s="17">
        <f>IF(RUN_YEARS &gt; 3,(A1L304C3 + A1L304C6 + A1L304C9 + A1L304C12) / 4, 0 )</f>
        <v>2.20675</v>
      </c>
      <c r="AN11" s="16" t="s">
        <v>1923</v>
      </c>
      <c r="AO11" s="17">
        <f>IF(RUN_YEARS &gt; 4,(A1L304C3 + A1L304C6 + A1L304C9 + A1L304C12 + A1L304C15) / 5, 0 )</f>
        <v>2.1833999999999998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37.774000000000001</v>
      </c>
      <c r="F12" s="16" t="s">
        <v>1924</v>
      </c>
      <c r="G12" s="15">
        <v>51.987000000000002</v>
      </c>
      <c r="H12" s="16" t="s">
        <v>1925</v>
      </c>
      <c r="I12" s="17">
        <f>(A1L305C1 + A1L305C2)</f>
        <v>89.760999999999996</v>
      </c>
      <c r="J12" s="16" t="s">
        <v>1924</v>
      </c>
      <c r="K12" s="15">
        <v>44.533000000000001</v>
      </c>
      <c r="L12" s="16" t="s">
        <v>1924</v>
      </c>
      <c r="M12" s="15">
        <v>61.112000000000002</v>
      </c>
      <c r="N12" s="16" t="s">
        <v>1926</v>
      </c>
      <c r="O12" s="17">
        <f>(A1L305C4 + A1L305C5)</f>
        <v>105.64500000000001</v>
      </c>
      <c r="P12" s="16" t="s">
        <v>1924</v>
      </c>
      <c r="Q12" s="15">
        <v>48.524000000000001</v>
      </c>
      <c r="R12" s="16" t="s">
        <v>1924</v>
      </c>
      <c r="S12" s="15">
        <v>63.368000000000002</v>
      </c>
      <c r="T12" s="16" t="s">
        <v>1927</v>
      </c>
      <c r="U12" s="17">
        <f>(A1L305C7 + A1L305C8)</f>
        <v>111.892</v>
      </c>
      <c r="V12" s="16" t="s">
        <v>1924</v>
      </c>
      <c r="W12" s="15">
        <v>50.113999999999997</v>
      </c>
      <c r="X12" s="16" t="s">
        <v>1924</v>
      </c>
      <c r="Y12" s="15">
        <v>65.775999999999996</v>
      </c>
      <c r="Z12" s="16" t="s">
        <v>1928</v>
      </c>
      <c r="AA12" s="17">
        <f>(A1L305C10 + A1L305C11)</f>
        <v>115.88999999999999</v>
      </c>
      <c r="AB12" s="16" t="s">
        <v>1924</v>
      </c>
      <c r="AC12" s="15">
        <v>54.453000000000003</v>
      </c>
      <c r="AD12" s="16" t="s">
        <v>1924</v>
      </c>
      <c r="AE12" s="15">
        <v>70.655000000000001</v>
      </c>
      <c r="AF12" s="16" t="s">
        <v>1929</v>
      </c>
      <c r="AG12" s="17">
        <f>(A1L305C13 + A1L305C14)</f>
        <v>125.108</v>
      </c>
      <c r="AH12" s="16" t="s">
        <v>1930</v>
      </c>
      <c r="AI12" s="17">
        <f>IF(RUN_YEARS &gt; 1,(A1L305C3 + A1L305C6) / 2, 0 )</f>
        <v>97.703000000000003</v>
      </c>
      <c r="AJ12" s="16" t="s">
        <v>1931</v>
      </c>
      <c r="AK12" s="17">
        <f>IF(RUN_YEARS &gt; 2,(A1L305C3 + A1L305C6 + A1L305C9) / 3, 0 )</f>
        <v>102.43266666666666</v>
      </c>
      <c r="AL12" s="16" t="s">
        <v>1932</v>
      </c>
      <c r="AM12" s="17">
        <f>IF(RUN_YEARS &gt; 3,(A1L305C3 + A1L305C6 + A1L305C9 + A1L305C12) / 4, 0 )</f>
        <v>105.797</v>
      </c>
      <c r="AN12" s="16" t="s">
        <v>1933</v>
      </c>
      <c r="AO12" s="17">
        <f>IF(RUN_YEARS &gt; 4,(A1L305C3 + A1L305C6 + A1L305C9 + A1L305C12 + A1L305C15) / 5, 0 )</f>
        <v>109.65920000000001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32.631999999999998</v>
      </c>
      <c r="F13" s="16" t="s">
        <v>1934</v>
      </c>
      <c r="G13" s="15">
        <v>35.53</v>
      </c>
      <c r="H13" s="16" t="s">
        <v>1935</v>
      </c>
      <c r="I13" s="17">
        <f>(A1L306C1 + A1L306C2)</f>
        <v>68.162000000000006</v>
      </c>
      <c r="J13" s="16" t="s">
        <v>1934</v>
      </c>
      <c r="K13" s="15">
        <v>29.545999999999999</v>
      </c>
      <c r="L13" s="16" t="s">
        <v>1934</v>
      </c>
      <c r="M13" s="15">
        <v>32.347999999999999</v>
      </c>
      <c r="N13" s="16" t="s">
        <v>1936</v>
      </c>
      <c r="O13" s="17">
        <f>(A1L306C4 + A1L306C5)</f>
        <v>61.893999999999998</v>
      </c>
      <c r="P13" s="16" t="s">
        <v>1934</v>
      </c>
      <c r="Q13" s="15">
        <v>38.265999999999998</v>
      </c>
      <c r="R13" s="16" t="s">
        <v>1934</v>
      </c>
      <c r="S13" s="15">
        <v>42.136000000000003</v>
      </c>
      <c r="T13" s="16" t="s">
        <v>1937</v>
      </c>
      <c r="U13" s="17">
        <f>(A1L306C7 + A1L306C8)</f>
        <v>80.402000000000001</v>
      </c>
      <c r="V13" s="16" t="s">
        <v>1934</v>
      </c>
      <c r="W13" s="15">
        <v>17.765000000000001</v>
      </c>
      <c r="X13" s="16" t="s">
        <v>1934</v>
      </c>
      <c r="Y13" s="15">
        <v>20.798999999999999</v>
      </c>
      <c r="Z13" s="16" t="s">
        <v>1938</v>
      </c>
      <c r="AA13" s="17">
        <f>(A1L306C10 + A1L306C11)</f>
        <v>38.564</v>
      </c>
      <c r="AB13" s="16" t="s">
        <v>1934</v>
      </c>
      <c r="AC13" s="15">
        <v>34.646000000000001</v>
      </c>
      <c r="AD13" s="16" t="s">
        <v>1934</v>
      </c>
      <c r="AE13" s="15">
        <v>39.402999999999999</v>
      </c>
      <c r="AF13" s="16" t="s">
        <v>1939</v>
      </c>
      <c r="AG13" s="17">
        <f>(A1L306C13 + A1L306C14)</f>
        <v>74.049000000000007</v>
      </c>
      <c r="AH13" s="16" t="s">
        <v>1940</v>
      </c>
      <c r="AI13" s="17">
        <f>IF(RUN_YEARS &gt; 1,(A1L306C3 + A1L306C6) / 2, 0 )</f>
        <v>65.028000000000006</v>
      </c>
      <c r="AJ13" s="16" t="s">
        <v>1941</v>
      </c>
      <c r="AK13" s="17">
        <f>IF(RUN_YEARS &gt; 2,(A1L306C3 + A1L306C6 + A1L306C9) / 3, 0 )</f>
        <v>70.152666666666676</v>
      </c>
      <c r="AL13" s="16" t="s">
        <v>1942</v>
      </c>
      <c r="AM13" s="17">
        <f>IF(RUN_YEARS &gt; 3,(A1L306C3 + A1L306C6 + A1L306C9 + A1L306C12) / 4, 0 )</f>
        <v>62.255500000000005</v>
      </c>
      <c r="AN13" s="16" t="s">
        <v>1943</v>
      </c>
      <c r="AO13" s="17">
        <f>IF(RUN_YEARS &gt; 4,(A1L306C3 + A1L306C6 + A1L306C9 + A1L306C12 + A1L306C15) / 5, 0 )</f>
        <v>64.614200000000011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0.17899999999999999</v>
      </c>
      <c r="F14" s="16" t="s">
        <v>1944</v>
      </c>
      <c r="G14" s="15">
        <v>0.42699999999999999</v>
      </c>
      <c r="H14" s="16" t="s">
        <v>1945</v>
      </c>
      <c r="I14" s="17">
        <f>(A1L307C1 + A1L307C2)</f>
        <v>0.60599999999999998</v>
      </c>
      <c r="J14" s="16" t="s">
        <v>1944</v>
      </c>
      <c r="K14" s="15">
        <v>0.20599999999999999</v>
      </c>
      <c r="L14" s="16" t="s">
        <v>1944</v>
      </c>
      <c r="M14" s="15">
        <v>0.58799999999999997</v>
      </c>
      <c r="N14" s="16" t="s">
        <v>1946</v>
      </c>
      <c r="O14" s="17">
        <f>(A1L307C4 + A1L307C5)</f>
        <v>0.79399999999999993</v>
      </c>
      <c r="P14" s="16" t="s">
        <v>1944</v>
      </c>
      <c r="Q14" s="15">
        <v>0.47399999999999998</v>
      </c>
      <c r="R14" s="16" t="s">
        <v>1944</v>
      </c>
      <c r="S14" s="15">
        <v>0.71199999999999997</v>
      </c>
      <c r="T14" s="16" t="s">
        <v>1947</v>
      </c>
      <c r="U14" s="17">
        <f>(A1L307C7 + A1L307C8)</f>
        <v>1.1859999999999999</v>
      </c>
      <c r="V14" s="16" t="s">
        <v>1944</v>
      </c>
      <c r="W14" s="15">
        <v>0.497</v>
      </c>
      <c r="X14" s="16" t="s">
        <v>1944</v>
      </c>
      <c r="Y14" s="15">
        <v>0.59499999999999997</v>
      </c>
      <c r="Z14" s="16" t="s">
        <v>1948</v>
      </c>
      <c r="AA14" s="17">
        <f>(A1L307C10 + A1L307C11)</f>
        <v>1.0920000000000001</v>
      </c>
      <c r="AB14" s="16" t="s">
        <v>1944</v>
      </c>
      <c r="AC14" s="15">
        <v>0.46200000000000002</v>
      </c>
      <c r="AD14" s="16" t="s">
        <v>1944</v>
      </c>
      <c r="AE14" s="15">
        <v>0.51200000000000001</v>
      </c>
      <c r="AF14" s="16" t="s">
        <v>1949</v>
      </c>
      <c r="AG14" s="17">
        <f>(A1L307C13 + A1L307C14)</f>
        <v>0.97399999999999998</v>
      </c>
      <c r="AH14" s="16" t="s">
        <v>1950</v>
      </c>
      <c r="AI14" s="17">
        <f>IF(RUN_YEARS &gt; 1,(A1L307C3 + A1L307C6) / 2, 0 )</f>
        <v>0.7</v>
      </c>
      <c r="AJ14" s="16" t="s">
        <v>1951</v>
      </c>
      <c r="AK14" s="17">
        <f>IF(RUN_YEARS &gt; 2,(A1L307C3 + A1L307C6 + A1L307C9) / 3, 0 )</f>
        <v>0.86199999999999999</v>
      </c>
      <c r="AL14" s="16" t="s">
        <v>1952</v>
      </c>
      <c r="AM14" s="17">
        <f>IF(RUN_YEARS &gt; 3,(A1L307C3 + A1L307C6 + A1L307C9 + A1L307C12) / 4, 0 )</f>
        <v>0.91949999999999998</v>
      </c>
      <c r="AN14" s="16" t="s">
        <v>1953</v>
      </c>
      <c r="AO14" s="17">
        <f>IF(RUN_YEARS &gt; 4,(A1L307C3 + A1L307C6 + A1L307C9 + A1L307C12 + A1L307C15) / 5, 0 )</f>
        <v>0.9304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32.811</v>
      </c>
      <c r="F15" s="16" t="s">
        <v>1955</v>
      </c>
      <c r="G15" s="17">
        <f>(A1L306C2 + A1L307C2)</f>
        <v>35.957000000000001</v>
      </c>
      <c r="H15" s="16" t="s">
        <v>1956</v>
      </c>
      <c r="I15" s="17">
        <f>(_xlfn.SINGLE(A1L308C1) +_xlfn.SINGLE( A1L308C2))</f>
        <v>68.768000000000001</v>
      </c>
      <c r="J15" s="16" t="s">
        <v>1957</v>
      </c>
      <c r="K15" s="17">
        <f>(A1L306C4 + A1L307C4)</f>
        <v>29.751999999999999</v>
      </c>
      <c r="L15" s="16" t="s">
        <v>1958</v>
      </c>
      <c r="M15" s="17">
        <f>(A1L306C5 + A1L307C5)</f>
        <v>32.936</v>
      </c>
      <c r="N15" s="16" t="s">
        <v>1959</v>
      </c>
      <c r="O15" s="17">
        <f>(_xlfn.SINGLE(A1L308C4) +_xlfn.SINGLE( A1L308C5))</f>
        <v>62.688000000000002</v>
      </c>
      <c r="P15" s="16" t="s">
        <v>1960</v>
      </c>
      <c r="Q15" s="17">
        <f>(A1L306C7 + A1L307C7)</f>
        <v>38.739999999999995</v>
      </c>
      <c r="R15" s="16" t="s">
        <v>1961</v>
      </c>
      <c r="S15" s="17">
        <f>(A1L306C8 + A1L307C8)</f>
        <v>42.848000000000006</v>
      </c>
      <c r="T15" s="16" t="s">
        <v>1962</v>
      </c>
      <c r="U15" s="17">
        <f>(_xlfn.SINGLE(A1L308C7) +_xlfn.SINGLE( A1L308C8))</f>
        <v>81.587999999999994</v>
      </c>
      <c r="V15" s="16" t="s">
        <v>1963</v>
      </c>
      <c r="W15" s="17">
        <f>(A1L306C10 + A1L307C10)</f>
        <v>18.262</v>
      </c>
      <c r="X15" s="16" t="s">
        <v>1964</v>
      </c>
      <c r="Y15" s="17">
        <f>(A1L306C11 + A1L307C11)</f>
        <v>21.393999999999998</v>
      </c>
      <c r="Z15" s="16" t="s">
        <v>1965</v>
      </c>
      <c r="AA15" s="17">
        <f>(_xlfn.SINGLE(A1L308C10) +_xlfn.SINGLE( A1L308C11))</f>
        <v>39.655999999999999</v>
      </c>
      <c r="AB15" s="16" t="s">
        <v>1966</v>
      </c>
      <c r="AC15" s="17">
        <f>(A1L306C13 + A1L307C13)</f>
        <v>35.108000000000004</v>
      </c>
      <c r="AD15" s="16" t="s">
        <v>1967</v>
      </c>
      <c r="AE15" s="17">
        <f>(A1L306C14 + A1L307C14)</f>
        <v>39.914999999999999</v>
      </c>
      <c r="AF15" s="16" t="s">
        <v>1968</v>
      </c>
      <c r="AG15" s="17">
        <f>(_xlfn.SINGLE(A1L308C13) +_xlfn.SINGLE( A1L308C14))</f>
        <v>75.022999999999996</v>
      </c>
      <c r="AH15" s="16" t="s">
        <v>1969</v>
      </c>
      <c r="AI15" s="17">
        <f>IF(RUN_YEARS &gt; 1,(A1L308C3 + A1L308C6) / 2, 0 )</f>
        <v>65.728000000000009</v>
      </c>
      <c r="AJ15" s="16" t="s">
        <v>1970</v>
      </c>
      <c r="AK15" s="17">
        <f>IF(RUN_YEARS &gt; 2,(A1L308C3 + A1L308C6 + A1L308C9) / 3, 0 )</f>
        <v>71.01466666666667</v>
      </c>
      <c r="AL15" s="16" t="s">
        <v>1971</v>
      </c>
      <c r="AM15" s="17">
        <f>IF(RUN_YEARS &gt; 3,(A1L308C3 + A1L308C6 + A1L308C9 + A1L308C12) / 4, 0 )</f>
        <v>63.175000000000004</v>
      </c>
      <c r="AN15" s="16" t="s">
        <v>1972</v>
      </c>
      <c r="AO15" s="17">
        <f>IF(RUN_YEARS &gt; 4,(A1L308C3 + A1L308C6 + A1L308C9 + A1L308C12 + A1L308C15) / 5, 0 )</f>
        <v>65.544600000000003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18.024999999999999</v>
      </c>
      <c r="F16" s="16" t="s">
        <v>1973</v>
      </c>
      <c r="G16" s="15">
        <v>20.286000000000001</v>
      </c>
      <c r="H16" s="16" t="s">
        <v>1974</v>
      </c>
      <c r="I16" s="17">
        <f>(A1L309C1 + A1L309C2)</f>
        <v>38.311</v>
      </c>
      <c r="J16" s="16" t="s">
        <v>1973</v>
      </c>
      <c r="K16" s="15">
        <v>17.835000000000001</v>
      </c>
      <c r="L16" s="16" t="s">
        <v>1973</v>
      </c>
      <c r="M16" s="15">
        <v>20.497</v>
      </c>
      <c r="N16" s="16" t="s">
        <v>1975</v>
      </c>
      <c r="O16" s="17">
        <f>(A1L309C4 + A1L309C5)</f>
        <v>38.332000000000001</v>
      </c>
      <c r="P16" s="16" t="s">
        <v>1973</v>
      </c>
      <c r="Q16" s="15">
        <v>20.49</v>
      </c>
      <c r="R16" s="16" t="s">
        <v>1973</v>
      </c>
      <c r="S16" s="15">
        <v>23.064</v>
      </c>
      <c r="T16" s="16" t="s">
        <v>1976</v>
      </c>
      <c r="U16" s="17">
        <f>(A1L309C7 + A1L309C8)</f>
        <v>43.554000000000002</v>
      </c>
      <c r="V16" s="16" t="s">
        <v>1973</v>
      </c>
      <c r="W16" s="15">
        <v>16.776</v>
      </c>
      <c r="X16" s="16" t="s">
        <v>1973</v>
      </c>
      <c r="Y16" s="15">
        <v>20.251000000000001</v>
      </c>
      <c r="Z16" s="16" t="s">
        <v>1977</v>
      </c>
      <c r="AA16" s="17">
        <f>(A1L309C10 + A1L309C11)</f>
        <v>37.027000000000001</v>
      </c>
      <c r="AB16" s="16" t="s">
        <v>1973</v>
      </c>
      <c r="AC16" s="15">
        <v>13.891</v>
      </c>
      <c r="AD16" s="16" t="s">
        <v>1973</v>
      </c>
      <c r="AE16" s="15">
        <v>19.454999999999998</v>
      </c>
      <c r="AF16" s="16" t="s">
        <v>1978</v>
      </c>
      <c r="AG16" s="17">
        <f>(A1L309C13 + A1L309C14)</f>
        <v>33.345999999999997</v>
      </c>
      <c r="AH16" s="16" t="s">
        <v>1979</v>
      </c>
      <c r="AI16" s="17">
        <f>IF(RUN_YEARS &gt; 1,(A1L309C3 + A1L309C6) / 2, 0 )</f>
        <v>38.3215</v>
      </c>
      <c r="AJ16" s="16" t="s">
        <v>1980</v>
      </c>
      <c r="AK16" s="17">
        <f>IF(RUN_YEARS &gt; 2,(A1L309C3 + A1L309C6 + A1L309C9) / 3, 0 )</f>
        <v>40.065666666666665</v>
      </c>
      <c r="AL16" s="16" t="s">
        <v>1981</v>
      </c>
      <c r="AM16" s="17">
        <f>IF(RUN_YEARS &gt; 3,(A1L309C3 + A1L309C6 + A1L309C9 + A1L309C12) / 4, 0 )</f>
        <v>39.305999999999997</v>
      </c>
      <c r="AN16" s="16" t="s">
        <v>1982</v>
      </c>
      <c r="AO16" s="17">
        <f>IF(RUN_YEARS &gt; 4,(A1L309C3 + A1L309C6 + A1L309C9 + A1L309C12 + A1L309C15) / 5, 0 )</f>
        <v>38.113999999999997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3.3679999999999999</v>
      </c>
      <c r="F17" s="16" t="s">
        <v>1983</v>
      </c>
      <c r="G17" s="15">
        <v>0.70199999999999996</v>
      </c>
      <c r="H17" s="16" t="s">
        <v>1984</v>
      </c>
      <c r="I17" s="17">
        <f>(A1L310C1 + A1L310C2)</f>
        <v>4.07</v>
      </c>
      <c r="J17" s="16" t="s">
        <v>1983</v>
      </c>
      <c r="K17" s="15">
        <v>3.4870000000000001</v>
      </c>
      <c r="L17" s="16" t="s">
        <v>1983</v>
      </c>
      <c r="M17" s="15">
        <v>1.1020000000000001</v>
      </c>
      <c r="N17" s="16" t="s">
        <v>1985</v>
      </c>
      <c r="O17" s="17">
        <f>(A1L310C4 + A1L310C5)</f>
        <v>4.5890000000000004</v>
      </c>
      <c r="P17" s="16" t="s">
        <v>1983</v>
      </c>
      <c r="Q17" s="15">
        <v>4.0069999999999997</v>
      </c>
      <c r="R17" s="16" t="s">
        <v>1983</v>
      </c>
      <c r="S17" s="15">
        <v>0.81699999999999995</v>
      </c>
      <c r="T17" s="16" t="s">
        <v>1986</v>
      </c>
      <c r="U17" s="17">
        <f>(A1L310C7 + A1L310C8)</f>
        <v>4.8239999999999998</v>
      </c>
      <c r="V17" s="16" t="s">
        <v>1983</v>
      </c>
      <c r="W17" s="15">
        <v>4.2640000000000002</v>
      </c>
      <c r="X17" s="16" t="s">
        <v>1983</v>
      </c>
      <c r="Y17" s="15">
        <v>0.80400000000000005</v>
      </c>
      <c r="Z17" s="16" t="s">
        <v>1987</v>
      </c>
      <c r="AA17" s="17">
        <f>(A1L310C10 + A1L310C11)</f>
        <v>5.0680000000000005</v>
      </c>
      <c r="AB17" s="16" t="s">
        <v>1983</v>
      </c>
      <c r="AC17" s="15">
        <v>3.8109999999999999</v>
      </c>
      <c r="AD17" s="16" t="s">
        <v>1983</v>
      </c>
      <c r="AE17" s="15">
        <v>0.86</v>
      </c>
      <c r="AF17" s="16" t="s">
        <v>1988</v>
      </c>
      <c r="AG17" s="17">
        <f>(A1L310C13 + A1L310C14)</f>
        <v>4.6710000000000003</v>
      </c>
      <c r="AH17" s="16" t="s">
        <v>1989</v>
      </c>
      <c r="AI17" s="17">
        <f>IF(RUN_YEARS &gt; 1,(A1L310C3 + A1L310C6) / 2, 0 )</f>
        <v>4.3295000000000003</v>
      </c>
      <c r="AJ17" s="16" t="s">
        <v>1990</v>
      </c>
      <c r="AK17" s="17">
        <f>IF(RUN_YEARS &gt; 2,(A1L310C3 + A1L310C6 + A1L310C9) / 3, 0 )</f>
        <v>4.4943333333333335</v>
      </c>
      <c r="AL17" s="16" t="s">
        <v>1991</v>
      </c>
      <c r="AM17" s="17">
        <f>IF(RUN_YEARS &gt; 3,(A1L310C3 + A1L310C6 + A1L310C9 + A1L310C12) / 4, 0 )</f>
        <v>4.6377500000000005</v>
      </c>
      <c r="AN17" s="16" t="s">
        <v>1992</v>
      </c>
      <c r="AO17" s="17">
        <f>IF(RUN_YEARS &gt; 4,(A1L310C3 + A1L310C6 + A1L310C9 + A1L310C12 + A1L310C15) / 5, 0 )</f>
        <v>4.6444000000000001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28.609000000000002</v>
      </c>
      <c r="F18" s="16" t="s">
        <v>1993</v>
      </c>
      <c r="G18" s="15">
        <v>23.103999999999999</v>
      </c>
      <c r="H18" s="16" t="s">
        <v>1994</v>
      </c>
      <c r="I18" s="17">
        <f>(A1L311C1 + A1L311C2)</f>
        <v>51.713000000000001</v>
      </c>
      <c r="J18" s="16" t="s">
        <v>1993</v>
      </c>
      <c r="K18" s="15">
        <v>27.965</v>
      </c>
      <c r="L18" s="16" t="s">
        <v>1993</v>
      </c>
      <c r="M18" s="15">
        <v>29.018999999999998</v>
      </c>
      <c r="N18" s="16" t="s">
        <v>1995</v>
      </c>
      <c r="O18" s="17">
        <f>(A1L311C4 + A1L311C5)</f>
        <v>56.983999999999995</v>
      </c>
      <c r="P18" s="16" t="s">
        <v>1993</v>
      </c>
      <c r="Q18" s="15">
        <v>21.722999999999999</v>
      </c>
      <c r="R18" s="16" t="s">
        <v>1993</v>
      </c>
      <c r="S18" s="15">
        <v>22.896000000000001</v>
      </c>
      <c r="T18" s="16" t="s">
        <v>1996</v>
      </c>
      <c r="U18" s="17">
        <f>(A1L311C7 + A1L311C8)</f>
        <v>44.619</v>
      </c>
      <c r="V18" s="16" t="s">
        <v>1993</v>
      </c>
      <c r="W18" s="15">
        <v>17.32</v>
      </c>
      <c r="X18" s="16" t="s">
        <v>1993</v>
      </c>
      <c r="Y18" s="15">
        <v>28.815000000000001</v>
      </c>
      <c r="Z18" s="16" t="s">
        <v>1997</v>
      </c>
      <c r="AA18" s="17">
        <f>(A1L311C10 + A1L311C11)</f>
        <v>46.135000000000005</v>
      </c>
      <c r="AB18" s="16" t="s">
        <v>1993</v>
      </c>
      <c r="AC18" s="15">
        <v>22.122</v>
      </c>
      <c r="AD18" s="16" t="s">
        <v>1993</v>
      </c>
      <c r="AE18" s="15">
        <v>32.628999999999998</v>
      </c>
      <c r="AF18" s="16" t="s">
        <v>1998</v>
      </c>
      <c r="AG18" s="17">
        <f>(A1L311C13 + A1L311C14)</f>
        <v>54.750999999999998</v>
      </c>
      <c r="AH18" s="16" t="s">
        <v>1999</v>
      </c>
      <c r="AI18" s="17">
        <f>IF(RUN_YEARS &gt; 1,(A1L311C3 + A1L311C6) / 2, 0 )</f>
        <v>54.348500000000001</v>
      </c>
      <c r="AJ18" s="16" t="s">
        <v>2000</v>
      </c>
      <c r="AK18" s="17">
        <f>IF(RUN_YEARS &gt; 2,(A1L311C3 + A1L311C6 + A1L311C9) / 3, 0 )</f>
        <v>51.105333333333334</v>
      </c>
      <c r="AL18" s="16" t="s">
        <v>2001</v>
      </c>
      <c r="AM18" s="17">
        <f>IF(RUN_YEARS &gt; 3,(A1L311C3 + A1L311C6 + A1L311C9 + A1L311C12) / 4, 0 )</f>
        <v>49.862750000000005</v>
      </c>
      <c r="AN18" s="16" t="s">
        <v>2002</v>
      </c>
      <c r="AO18" s="17">
        <f>IF(RUN_YEARS &gt; 4,(A1L311C3 + A1L311C6 + A1L311C9 + A1L311C12 + A1L311C15) / 5, 0 )</f>
        <v>50.840400000000002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31.977</v>
      </c>
      <c r="F19" s="16" t="s">
        <v>2004</v>
      </c>
      <c r="G19" s="17">
        <f>(A1L310C2 + A1L311C2)</f>
        <v>23.805999999999997</v>
      </c>
      <c r="H19" s="16" t="s">
        <v>2005</v>
      </c>
      <c r="I19" s="17">
        <f>(_xlfn.SINGLE(A1L312C1) +_xlfn.SINGLE( A1L312C2))</f>
        <v>55.783000000000001</v>
      </c>
      <c r="J19" s="16" t="s">
        <v>2006</v>
      </c>
      <c r="K19" s="17">
        <f>(A1L310C4 + A1L311C4)</f>
        <v>31.451999999999998</v>
      </c>
      <c r="L19" s="16" t="s">
        <v>2007</v>
      </c>
      <c r="M19" s="17">
        <f>(A1L310C5 + A1L311C5)</f>
        <v>30.120999999999999</v>
      </c>
      <c r="N19" s="16" t="s">
        <v>2008</v>
      </c>
      <c r="O19" s="17">
        <f>(_xlfn.SINGLE(A1L312C4) +_xlfn.SINGLE( A1L312C5))</f>
        <v>61.572999999999993</v>
      </c>
      <c r="P19" s="16" t="s">
        <v>2009</v>
      </c>
      <c r="Q19" s="17">
        <f>(A1L310C7 + A1L311C7)</f>
        <v>25.729999999999997</v>
      </c>
      <c r="R19" s="16" t="s">
        <v>2010</v>
      </c>
      <c r="S19" s="17">
        <f>(A1L310C8 + A1L311C8)</f>
        <v>23.713000000000001</v>
      </c>
      <c r="T19" s="16" t="s">
        <v>2011</v>
      </c>
      <c r="U19" s="17">
        <f>(_xlfn.SINGLE(A1L312C7) +_xlfn.SINGLE( A1L312C8))</f>
        <v>49.442999999999998</v>
      </c>
      <c r="V19" s="16" t="s">
        <v>2012</v>
      </c>
      <c r="W19" s="17">
        <f>(A1L310C10 + A1L311C10)</f>
        <v>21.584</v>
      </c>
      <c r="X19" s="16" t="s">
        <v>2013</v>
      </c>
      <c r="Y19" s="17">
        <f>(A1L310C11 + A1L311C11)</f>
        <v>29.619</v>
      </c>
      <c r="Z19" s="16" t="s">
        <v>2014</v>
      </c>
      <c r="AA19" s="17">
        <f>(_xlfn.SINGLE(A1L312C10) +_xlfn.SINGLE( A1L312C11))</f>
        <v>51.203000000000003</v>
      </c>
      <c r="AB19" s="16" t="s">
        <v>2015</v>
      </c>
      <c r="AC19" s="17">
        <f>(A1L310C13 + A1L311C13)</f>
        <v>25.933</v>
      </c>
      <c r="AD19" s="16" t="s">
        <v>2016</v>
      </c>
      <c r="AE19" s="17">
        <f>(A1L310C14 + A1L311C14)</f>
        <v>33.488999999999997</v>
      </c>
      <c r="AF19" s="16" t="s">
        <v>2017</v>
      </c>
      <c r="AG19" s="17">
        <f>(_xlfn.SINGLE(A1L312C13) +_xlfn.SINGLE( A1L312C14))</f>
        <v>59.421999999999997</v>
      </c>
      <c r="AH19" s="16" t="s">
        <v>2018</v>
      </c>
      <c r="AI19" s="17">
        <f>IF(RUN_YEARS &gt; 1,(A1L312C3 + A1L312C6) / 2, 0 )</f>
        <v>58.677999999999997</v>
      </c>
      <c r="AJ19" s="16" t="s">
        <v>2019</v>
      </c>
      <c r="AK19" s="17">
        <f>IF(RUN_YEARS &gt; 2,(A1L312C3 + A1L312C6 + A1L312C9) / 3, 0 )</f>
        <v>55.599666666666657</v>
      </c>
      <c r="AL19" s="16" t="s">
        <v>2020</v>
      </c>
      <c r="AM19" s="17">
        <f>IF(RUN_YEARS &gt; 3,(A1L312C3 + A1L312C6 + A1L312C9 + A1L312C12) / 4, 0 )</f>
        <v>54.500499999999995</v>
      </c>
      <c r="AN19" s="16" t="s">
        <v>2021</v>
      </c>
      <c r="AO19" s="17">
        <f>IF(RUN_YEARS &gt; 4,(A1L312C3 + A1L312C6 + A1L312C9 + A1L312C12 + A1L312C15) / 5, 0 )</f>
        <v>55.484799999999993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30.715</v>
      </c>
      <c r="F20" s="16" t="s">
        <v>2022</v>
      </c>
      <c r="G20" s="15">
        <v>37.052999999999997</v>
      </c>
      <c r="H20" s="16" t="s">
        <v>2023</v>
      </c>
      <c r="I20" s="17">
        <f>(A1L313C1 + A1L313C2)</f>
        <v>67.768000000000001</v>
      </c>
      <c r="J20" s="16" t="s">
        <v>2022</v>
      </c>
      <c r="K20" s="15">
        <v>31</v>
      </c>
      <c r="L20" s="16" t="s">
        <v>2022</v>
      </c>
      <c r="M20" s="15">
        <v>36.581000000000003</v>
      </c>
      <c r="N20" s="16" t="s">
        <v>2024</v>
      </c>
      <c r="O20" s="17">
        <f>(A1L313C4 + A1L313C5)</f>
        <v>67.581000000000003</v>
      </c>
      <c r="P20" s="16" t="s">
        <v>2022</v>
      </c>
      <c r="Q20" s="15">
        <v>37.957999999999998</v>
      </c>
      <c r="R20" s="16" t="s">
        <v>2022</v>
      </c>
      <c r="S20" s="15">
        <v>47.524000000000001</v>
      </c>
      <c r="T20" s="16" t="s">
        <v>2025</v>
      </c>
      <c r="U20" s="17">
        <f>(A1L313C7 + A1L313C8)</f>
        <v>85.481999999999999</v>
      </c>
      <c r="V20" s="16" t="s">
        <v>2022</v>
      </c>
      <c r="W20" s="15">
        <v>37.366</v>
      </c>
      <c r="X20" s="16" t="s">
        <v>2022</v>
      </c>
      <c r="Y20" s="15">
        <v>49.17</v>
      </c>
      <c r="Z20" s="16" t="s">
        <v>2026</v>
      </c>
      <c r="AA20" s="17">
        <f>(A1L313C10 + A1L313C11)</f>
        <v>86.536000000000001</v>
      </c>
      <c r="AB20" s="16" t="s">
        <v>2022</v>
      </c>
      <c r="AC20" s="15">
        <v>36.173000000000002</v>
      </c>
      <c r="AD20" s="16" t="s">
        <v>2022</v>
      </c>
      <c r="AE20" s="15">
        <v>46.406999999999996</v>
      </c>
      <c r="AF20" s="16" t="s">
        <v>2027</v>
      </c>
      <c r="AG20" s="17">
        <f>(A1L313C13 + A1L313C14)</f>
        <v>82.58</v>
      </c>
      <c r="AH20" s="16" t="s">
        <v>2028</v>
      </c>
      <c r="AI20" s="17">
        <f>IF(RUN_YEARS &gt; 1,(A1L313C3 + A1L313C6) / 2, 0 )</f>
        <v>67.674499999999995</v>
      </c>
      <c r="AJ20" s="16" t="s">
        <v>2029</v>
      </c>
      <c r="AK20" s="17">
        <f>IF(RUN_YEARS &gt; 2,(A1L313C3 + A1L313C6 + A1L313C9) / 3, 0 )</f>
        <v>73.61033333333333</v>
      </c>
      <c r="AL20" s="16" t="s">
        <v>2030</v>
      </c>
      <c r="AM20" s="17">
        <f>IF(RUN_YEARS &gt; 3,(A1L313C3 + A1L313C6 + A1L313C9 + A1L313C12) / 4, 0 )</f>
        <v>76.84174999999999</v>
      </c>
      <c r="AN20" s="16" t="s">
        <v>2031</v>
      </c>
      <c r="AO20" s="17">
        <f>IF(RUN_YEARS &gt; 4,(A1L313C3 + A1L313C6 + A1L313C9 + A1L313C12 + A1L313C15) / 5, 0 )</f>
        <v>77.989399999999989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509.92700000000002</v>
      </c>
      <c r="F21" s="16" t="s">
        <v>2032</v>
      </c>
      <c r="G21" s="15">
        <v>510.75299999999999</v>
      </c>
      <c r="H21" s="16" t="s">
        <v>2033</v>
      </c>
      <c r="I21" s="17">
        <f>(A1L314C1 + A1L314C2)</f>
        <v>1020.6800000000001</v>
      </c>
      <c r="J21" s="16" t="s">
        <v>2032</v>
      </c>
      <c r="K21" s="15">
        <v>529.92399999999998</v>
      </c>
      <c r="L21" s="16" t="s">
        <v>2032</v>
      </c>
      <c r="M21" s="15">
        <v>531.43299999999999</v>
      </c>
      <c r="N21" s="16" t="s">
        <v>2034</v>
      </c>
      <c r="O21" s="17">
        <f>(A1L314C4 + A1L314C5)</f>
        <v>1061.357</v>
      </c>
      <c r="P21" s="16" t="s">
        <v>2032</v>
      </c>
      <c r="Q21" s="15">
        <v>529.048</v>
      </c>
      <c r="R21" s="16" t="s">
        <v>2032</v>
      </c>
      <c r="S21" s="15">
        <v>530.34199999999998</v>
      </c>
      <c r="T21" s="16" t="s">
        <v>2035</v>
      </c>
      <c r="U21" s="17">
        <f>(A1L314C7 + A1L314C8)</f>
        <v>1059.3899999999999</v>
      </c>
      <c r="V21" s="16" t="s">
        <v>2032</v>
      </c>
      <c r="W21" s="15">
        <v>506.74</v>
      </c>
      <c r="X21" s="16" t="s">
        <v>2032</v>
      </c>
      <c r="Y21" s="15">
        <v>507.12700000000001</v>
      </c>
      <c r="Z21" s="16" t="s">
        <v>2036</v>
      </c>
      <c r="AA21" s="17">
        <f>(A1L314C10 + A1L314C11)</f>
        <v>1013.867</v>
      </c>
      <c r="AB21" s="16" t="s">
        <v>2032</v>
      </c>
      <c r="AC21" s="15">
        <v>390.31599999999997</v>
      </c>
      <c r="AD21" s="16" t="s">
        <v>2032</v>
      </c>
      <c r="AE21" s="15">
        <v>406.33</v>
      </c>
      <c r="AF21" s="16" t="s">
        <v>2037</v>
      </c>
      <c r="AG21" s="17">
        <f>(A1L314C13 + A1L314C14)</f>
        <v>796.64599999999996</v>
      </c>
      <c r="AH21" s="16" t="s">
        <v>2038</v>
      </c>
      <c r="AI21" s="17">
        <f>IF(RUN_YEARS &gt; 1,(A1L314C3 + A1L314C6) / 2, 0 )</f>
        <v>1041.0185000000001</v>
      </c>
      <c r="AJ21" s="16" t="s">
        <v>2039</v>
      </c>
      <c r="AK21" s="17">
        <f>IF(RUN_YEARS &gt; 2,(A1L314C3 + A1L314C6 + A1L314C9) / 3, 0 )</f>
        <v>1047.1423333333335</v>
      </c>
      <c r="AL21" s="16" t="s">
        <v>2040</v>
      </c>
      <c r="AM21" s="17">
        <f>IF(RUN_YEARS &gt; 3,(A1L314C3 + A1L314C6 + A1L314C9 + A1L314C12) / 4, 0 )</f>
        <v>1038.8235</v>
      </c>
      <c r="AN21" s="16" t="s">
        <v>2041</v>
      </c>
      <c r="AO21" s="17">
        <f>IF(RUN_YEARS &gt; 4,(A1L314C3 + A1L314C6 + A1L314C9 + A1L314C12 + A1L314C15) / 5, 0 )</f>
        <v>990.38799999999992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3.1E-2</v>
      </c>
      <c r="F22" s="16" t="s">
        <v>2042</v>
      </c>
      <c r="G22" s="15">
        <v>2E-3</v>
      </c>
      <c r="H22" s="16" t="s">
        <v>2043</v>
      </c>
      <c r="I22" s="17">
        <f>(A1L315C1 + A1L315C2)</f>
        <v>3.3000000000000002E-2</v>
      </c>
      <c r="J22" s="16" t="s">
        <v>2042</v>
      </c>
      <c r="K22" s="15">
        <v>0.06</v>
      </c>
      <c r="L22" s="16" t="s">
        <v>2042</v>
      </c>
      <c r="M22" s="15">
        <v>2.7E-2</v>
      </c>
      <c r="N22" s="16" t="s">
        <v>2044</v>
      </c>
      <c r="O22" s="17">
        <f>(A1L315C4 + A1L315C5)</f>
        <v>8.6999999999999994E-2</v>
      </c>
      <c r="P22" s="16" t="s">
        <v>2042</v>
      </c>
      <c r="Q22" s="15">
        <v>0.16</v>
      </c>
      <c r="R22" s="16" t="s">
        <v>2042</v>
      </c>
      <c r="S22" s="15">
        <v>0.11600000000000001</v>
      </c>
      <c r="T22" s="16" t="s">
        <v>2045</v>
      </c>
      <c r="U22" s="17">
        <f>(A1L315C7 + A1L315C8)</f>
        <v>0.27600000000000002</v>
      </c>
      <c r="V22" s="16" t="s">
        <v>2042</v>
      </c>
      <c r="W22" s="15">
        <v>6.2E-2</v>
      </c>
      <c r="X22" s="16" t="s">
        <v>2042</v>
      </c>
      <c r="Y22" s="15">
        <v>1.0999999999999999E-2</v>
      </c>
      <c r="Z22" s="16" t="s">
        <v>2046</v>
      </c>
      <c r="AA22" s="17">
        <f>(A1L315C10 + A1L315C11)</f>
        <v>7.2999999999999995E-2</v>
      </c>
      <c r="AB22" s="16" t="s">
        <v>2042</v>
      </c>
      <c r="AC22" s="15">
        <v>6.7000000000000004E-2</v>
      </c>
      <c r="AD22" s="16" t="s">
        <v>2042</v>
      </c>
      <c r="AE22" s="15">
        <v>6.0000000000000001E-3</v>
      </c>
      <c r="AF22" s="16" t="s">
        <v>2047</v>
      </c>
      <c r="AG22" s="17">
        <f>(A1L315C13 + A1L315C14)</f>
        <v>7.3000000000000009E-2</v>
      </c>
      <c r="AH22" s="16" t="s">
        <v>2048</v>
      </c>
      <c r="AI22" s="17">
        <f>IF(RUN_YEARS &gt; 1,(A1L315C3 + A1L315C6) / 2, 0 )</f>
        <v>0.06</v>
      </c>
      <c r="AJ22" s="16" t="s">
        <v>2049</v>
      </c>
      <c r="AK22" s="17">
        <f>IF(RUN_YEARS &gt; 2,(A1L315C3 + A1L315C6 + A1L315C9) / 3, 0 )</f>
        <v>0.13200000000000001</v>
      </c>
      <c r="AL22" s="16" t="s">
        <v>2050</v>
      </c>
      <c r="AM22" s="17">
        <f>IF(RUN_YEARS &gt; 3,(A1L315C3 + A1L315C6 + A1L315C9 + A1L315C12) / 4, 0 )</f>
        <v>0.11725000000000001</v>
      </c>
      <c r="AN22" s="16" t="s">
        <v>2051</v>
      </c>
      <c r="AO22" s="17">
        <f>IF(RUN_YEARS &gt; 4,(A1L315C3 + A1L315C6 + A1L315C9 + A1L315C12 + A1L315C15) / 5, 0 )</f>
        <v>0.10840000000000001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6.0000000000000001E-3</v>
      </c>
      <c r="F23" s="16" t="s">
        <v>2052</v>
      </c>
      <c r="G23" s="15">
        <v>0.129</v>
      </c>
      <c r="H23" s="16" t="s">
        <v>2053</v>
      </c>
      <c r="I23" s="17">
        <f>(A1L316C1 + A1L316C2)</f>
        <v>0.13500000000000001</v>
      </c>
      <c r="J23" s="16" t="s">
        <v>2052</v>
      </c>
      <c r="K23" s="15">
        <v>2E-3</v>
      </c>
      <c r="L23" s="16" t="s">
        <v>2052</v>
      </c>
      <c r="M23" s="15">
        <v>0.161</v>
      </c>
      <c r="N23" s="16" t="s">
        <v>2054</v>
      </c>
      <c r="O23" s="17">
        <f>(A1L316C4 + A1L316C5)</f>
        <v>0.16300000000000001</v>
      </c>
      <c r="P23" s="16" t="s">
        <v>2052</v>
      </c>
      <c r="Q23" s="15">
        <v>0.01</v>
      </c>
      <c r="R23" s="16" t="s">
        <v>2052</v>
      </c>
      <c r="S23" s="15">
        <v>0.187</v>
      </c>
      <c r="T23" s="16" t="s">
        <v>2055</v>
      </c>
      <c r="U23" s="17">
        <f>(A1L316C7 + A1L316C8)</f>
        <v>0.19700000000000001</v>
      </c>
      <c r="V23" s="16" t="s">
        <v>2052</v>
      </c>
      <c r="W23" s="15">
        <v>1.2E-2</v>
      </c>
      <c r="X23" s="16" t="s">
        <v>2052</v>
      </c>
      <c r="Y23" s="15">
        <v>0.23499999999999999</v>
      </c>
      <c r="Z23" s="16" t="s">
        <v>2056</v>
      </c>
      <c r="AA23" s="17">
        <f>(A1L316C10 + A1L316C11)</f>
        <v>0.247</v>
      </c>
      <c r="AB23" s="16" t="s">
        <v>2052</v>
      </c>
      <c r="AC23" s="15">
        <v>0.20699999999999999</v>
      </c>
      <c r="AD23" s="16" t="s">
        <v>2052</v>
      </c>
      <c r="AE23" s="15">
        <v>0.23699999999999999</v>
      </c>
      <c r="AF23" s="16" t="s">
        <v>2057</v>
      </c>
      <c r="AG23" s="17">
        <f>(A1L316C13 + A1L316C14)</f>
        <v>0.44399999999999995</v>
      </c>
      <c r="AH23" s="16" t="s">
        <v>2058</v>
      </c>
      <c r="AI23" s="17">
        <f>IF(RUN_YEARS &gt; 1,(A1L316C3 + A1L316C6) / 2, 0 )</f>
        <v>0.14900000000000002</v>
      </c>
      <c r="AJ23" s="16" t="s">
        <v>2059</v>
      </c>
      <c r="AK23" s="17">
        <f>IF(RUN_YEARS &gt; 2,(A1L316C3 + A1L316C6 + A1L316C9) / 3, 0 )</f>
        <v>0.16500000000000001</v>
      </c>
      <c r="AL23" s="16" t="s">
        <v>2060</v>
      </c>
      <c r="AM23" s="17">
        <f>IF(RUN_YEARS &gt; 3,(A1L316C3 + A1L316C6 + A1L316C9 + A1L316C12) / 4, 0 )</f>
        <v>0.1855</v>
      </c>
      <c r="AN23" s="16" t="s">
        <v>2061</v>
      </c>
      <c r="AO23" s="17">
        <f>IF(RUN_YEARS &gt; 4,(A1L316C3 + A1L316C6 + A1L316C9 + A1L316C12 + A1L316C15) / 5, 0 )</f>
        <v>0.23719999999999999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261.86900000000003</v>
      </c>
      <c r="F24" s="16" t="s">
        <v>2062</v>
      </c>
      <c r="G24" s="15">
        <v>299.73599999999999</v>
      </c>
      <c r="H24" s="16" t="s">
        <v>2063</v>
      </c>
      <c r="I24" s="17">
        <f>(A1L317C1 + A1L317C2)</f>
        <v>561.60500000000002</v>
      </c>
      <c r="J24" s="16" t="s">
        <v>2062</v>
      </c>
      <c r="K24" s="15">
        <v>262.36399999999998</v>
      </c>
      <c r="L24" s="16" t="s">
        <v>2062</v>
      </c>
      <c r="M24" s="15">
        <v>288.20299999999997</v>
      </c>
      <c r="N24" s="16" t="s">
        <v>2064</v>
      </c>
      <c r="O24" s="17">
        <f>(A1L317C4 + A1L317C5)</f>
        <v>550.56700000000001</v>
      </c>
      <c r="P24" s="16" t="s">
        <v>2062</v>
      </c>
      <c r="Q24" s="15">
        <v>252.43799999999999</v>
      </c>
      <c r="R24" s="16" t="s">
        <v>2062</v>
      </c>
      <c r="S24" s="15">
        <v>287.80799999999999</v>
      </c>
      <c r="T24" s="16" t="s">
        <v>2065</v>
      </c>
      <c r="U24" s="17">
        <f>(A1L317C7 + A1L317C8)</f>
        <v>540.24599999999998</v>
      </c>
      <c r="V24" s="16" t="s">
        <v>2062</v>
      </c>
      <c r="W24" s="15">
        <v>234.21600000000001</v>
      </c>
      <c r="X24" s="16" t="s">
        <v>2062</v>
      </c>
      <c r="Y24" s="15">
        <v>273.916</v>
      </c>
      <c r="Z24" s="16" t="s">
        <v>2066</v>
      </c>
      <c r="AA24" s="17">
        <f>(A1L317C10 + A1L317C11)</f>
        <v>508.13200000000001</v>
      </c>
      <c r="AB24" s="16" t="s">
        <v>2062</v>
      </c>
      <c r="AC24" s="15">
        <v>210.155</v>
      </c>
      <c r="AD24" s="16" t="s">
        <v>2062</v>
      </c>
      <c r="AE24" s="15">
        <v>253.69499999999999</v>
      </c>
      <c r="AF24" s="16" t="s">
        <v>2067</v>
      </c>
      <c r="AG24" s="17">
        <f>(A1L317C13 + A1L317C14)</f>
        <v>463.85</v>
      </c>
      <c r="AH24" s="16" t="s">
        <v>2068</v>
      </c>
      <c r="AI24" s="17">
        <f>IF(RUN_YEARS &gt; 1,(A1L317C3 + A1L317C6) / 2, 0 )</f>
        <v>556.08600000000001</v>
      </c>
      <c r="AJ24" s="16" t="s">
        <v>2069</v>
      </c>
      <c r="AK24" s="17">
        <f>IF(RUN_YEARS &gt; 2,(A1L317C3 + A1L317C6 + A1L317C9) / 3, 0 )</f>
        <v>550.80600000000004</v>
      </c>
      <c r="AL24" s="16" t="s">
        <v>2070</v>
      </c>
      <c r="AM24" s="17">
        <f>IF(RUN_YEARS &gt; 3,(A1L317C3 + A1L317C6 + A1L317C9 + A1L317C12) / 4, 0 )</f>
        <v>540.13750000000005</v>
      </c>
      <c r="AN24" s="16" t="s">
        <v>2071</v>
      </c>
      <c r="AO24" s="17">
        <f>IF(RUN_YEARS &gt; 4,(A1L317C3 + A1L317C6 + A1L317C9 + A1L317C12 + A1L317C15) / 5, 0 )</f>
        <v>524.88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15.648999999999999</v>
      </c>
      <c r="F25" s="16" t="s">
        <v>2072</v>
      </c>
      <c r="G25" s="15">
        <v>11.488</v>
      </c>
      <c r="H25" s="16" t="s">
        <v>2073</v>
      </c>
      <c r="I25" s="17">
        <f>(A1L318C1 + A1L318C2)</f>
        <v>27.137</v>
      </c>
      <c r="J25" s="16" t="s">
        <v>2072</v>
      </c>
      <c r="K25" s="15">
        <v>20.356000000000002</v>
      </c>
      <c r="L25" s="16" t="s">
        <v>2072</v>
      </c>
      <c r="M25" s="15">
        <v>16.015999999999998</v>
      </c>
      <c r="N25" s="16" t="s">
        <v>2074</v>
      </c>
      <c r="O25" s="17">
        <f>(A1L318C4 + A1L318C5)</f>
        <v>36.372</v>
      </c>
      <c r="P25" s="16" t="s">
        <v>2072</v>
      </c>
      <c r="Q25" s="15">
        <v>18.155999999999999</v>
      </c>
      <c r="R25" s="16" t="s">
        <v>2072</v>
      </c>
      <c r="S25" s="15">
        <v>13.82</v>
      </c>
      <c r="T25" s="16" t="s">
        <v>2075</v>
      </c>
      <c r="U25" s="17">
        <f>(A1L318C7 + A1L318C8)</f>
        <v>31.975999999999999</v>
      </c>
      <c r="V25" s="16" t="s">
        <v>2072</v>
      </c>
      <c r="W25" s="15">
        <v>14.956</v>
      </c>
      <c r="X25" s="16" t="s">
        <v>2072</v>
      </c>
      <c r="Y25" s="15">
        <v>10.593</v>
      </c>
      <c r="Z25" s="16" t="s">
        <v>2076</v>
      </c>
      <c r="AA25" s="17">
        <f>(A1L318C10 + A1L318C11)</f>
        <v>25.548999999999999</v>
      </c>
      <c r="AB25" s="16" t="s">
        <v>2072</v>
      </c>
      <c r="AC25" s="15">
        <v>14.007</v>
      </c>
      <c r="AD25" s="16" t="s">
        <v>2072</v>
      </c>
      <c r="AE25" s="15">
        <v>11.195</v>
      </c>
      <c r="AF25" s="16" t="s">
        <v>2077</v>
      </c>
      <c r="AG25" s="17">
        <f>(A1L318C13 + A1L318C14)</f>
        <v>25.201999999999998</v>
      </c>
      <c r="AH25" s="16" t="s">
        <v>2078</v>
      </c>
      <c r="AI25" s="17">
        <f>IF(RUN_YEARS &gt; 1,(A1L318C3 + A1L318C6) / 2, 0 )</f>
        <v>31.7545</v>
      </c>
      <c r="AJ25" s="16" t="s">
        <v>2079</v>
      </c>
      <c r="AK25" s="17">
        <f>IF(RUN_YEARS &gt; 2,(A1L318C3 + A1L318C6 + A1L318C9) / 3, 0 )</f>
        <v>31.828333333333333</v>
      </c>
      <c r="AL25" s="16" t="s">
        <v>2080</v>
      </c>
      <c r="AM25" s="17">
        <f>IF(RUN_YEARS &gt; 3,(A1L318C3 + A1L318C6 + A1L318C9 + A1L318C12) / 4, 0 )</f>
        <v>30.258499999999998</v>
      </c>
      <c r="AN25" s="16" t="s">
        <v>2081</v>
      </c>
      <c r="AO25" s="17">
        <f>IF(RUN_YEARS &gt; 4,(A1L318C3 + A1L318C6 + A1L318C9 + A1L318C12 + A1L318C15) / 5, 0 )</f>
        <v>29.247199999999999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</v>
      </c>
      <c r="F26" s="16" t="s">
        <v>2082</v>
      </c>
      <c r="G26" s="15">
        <v>4.9000000000000002E-2</v>
      </c>
      <c r="H26" s="16" t="s">
        <v>2083</v>
      </c>
      <c r="I26" s="17">
        <f>(A1L319C1 + A1L319C2)</f>
        <v>4.9000000000000002E-2</v>
      </c>
      <c r="J26" s="16" t="s">
        <v>2082</v>
      </c>
      <c r="K26" s="15">
        <v>1E-3</v>
      </c>
      <c r="L26" s="16" t="s">
        <v>2082</v>
      </c>
      <c r="M26" s="15">
        <v>3.1E-2</v>
      </c>
      <c r="N26" s="16" t="s">
        <v>2084</v>
      </c>
      <c r="O26" s="17">
        <f>(A1L319C4 + A1L319C5)</f>
        <v>3.2000000000000001E-2</v>
      </c>
      <c r="P26" s="16" t="s">
        <v>2082</v>
      </c>
      <c r="Q26" s="15">
        <v>1.2999999999999999E-2</v>
      </c>
      <c r="R26" s="16" t="s">
        <v>2082</v>
      </c>
      <c r="S26" s="15">
        <v>4.5999999999999999E-2</v>
      </c>
      <c r="T26" s="16" t="s">
        <v>2085</v>
      </c>
      <c r="U26" s="17">
        <f>(A1L319C7 + A1L319C8)</f>
        <v>5.8999999999999997E-2</v>
      </c>
      <c r="V26" s="16" t="s">
        <v>2082</v>
      </c>
      <c r="W26" s="15">
        <v>5.0000000000000001E-3</v>
      </c>
      <c r="X26" s="16" t="s">
        <v>2082</v>
      </c>
      <c r="Y26" s="15">
        <v>1.9E-2</v>
      </c>
      <c r="Z26" s="16" t="s">
        <v>2086</v>
      </c>
      <c r="AA26" s="17">
        <f>(A1L319C10 + A1L319C11)</f>
        <v>2.4E-2</v>
      </c>
      <c r="AB26" s="16" t="s">
        <v>2082</v>
      </c>
      <c r="AC26" s="15">
        <v>0.01</v>
      </c>
      <c r="AD26" s="16" t="s">
        <v>2082</v>
      </c>
      <c r="AE26" s="15">
        <v>0.06</v>
      </c>
      <c r="AF26" s="16" t="s">
        <v>2087</v>
      </c>
      <c r="AG26" s="17">
        <f>(A1L319C13 + A1L319C14)</f>
        <v>6.9999999999999993E-2</v>
      </c>
      <c r="AH26" s="16" t="s">
        <v>2088</v>
      </c>
      <c r="AI26" s="17">
        <f>IF(RUN_YEARS &gt; 1,(A1L319C3 + A1L319C6) / 2, 0 )</f>
        <v>4.0500000000000001E-2</v>
      </c>
      <c r="AJ26" s="16" t="s">
        <v>2089</v>
      </c>
      <c r="AK26" s="17">
        <f>IF(RUN_YEARS &gt; 2,(A1L319C3 + A1L319C6 + A1L319C9) / 3, 0 )</f>
        <v>4.6666666666666669E-2</v>
      </c>
      <c r="AL26" s="16" t="s">
        <v>2090</v>
      </c>
      <c r="AM26" s="17">
        <f>IF(RUN_YEARS &gt; 3,(A1L319C3 + A1L319C6 + A1L319C9 + A1L319C12) / 4, 0 )</f>
        <v>4.1000000000000002E-2</v>
      </c>
      <c r="AN26" s="16" t="s">
        <v>2091</v>
      </c>
      <c r="AO26" s="17">
        <f>IF(RUN_YEARS &gt; 4,(A1L319C3 + A1L319C6 + A1L319C9 + A1L319C12 + A1L319C15) / 5, 0 )</f>
        <v>4.6799999999999994E-2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13.664999999999999</v>
      </c>
      <c r="F27" s="16" t="s">
        <v>2092</v>
      </c>
      <c r="G27" s="15">
        <v>35.987000000000002</v>
      </c>
      <c r="H27" s="16" t="s">
        <v>2093</v>
      </c>
      <c r="I27" s="17">
        <f>(A1L320C1 + A1L320C2)</f>
        <v>49.652000000000001</v>
      </c>
      <c r="J27" s="16" t="s">
        <v>2092</v>
      </c>
      <c r="K27" s="15">
        <v>18.425999999999998</v>
      </c>
      <c r="L27" s="16" t="s">
        <v>2092</v>
      </c>
      <c r="M27" s="15">
        <v>39.817999999999998</v>
      </c>
      <c r="N27" s="16" t="s">
        <v>2094</v>
      </c>
      <c r="O27" s="17">
        <f>(A1L320C4 + A1L320C5)</f>
        <v>58.244</v>
      </c>
      <c r="P27" s="16" t="s">
        <v>2092</v>
      </c>
      <c r="Q27" s="15">
        <v>18.823</v>
      </c>
      <c r="R27" s="16" t="s">
        <v>2092</v>
      </c>
      <c r="S27" s="15">
        <v>39.594999999999999</v>
      </c>
      <c r="T27" s="16" t="s">
        <v>2095</v>
      </c>
      <c r="U27" s="17">
        <f>(A1L320C7 + A1L320C8)</f>
        <v>58.417999999999999</v>
      </c>
      <c r="V27" s="16" t="s">
        <v>2092</v>
      </c>
      <c r="W27" s="15">
        <v>19.558</v>
      </c>
      <c r="X27" s="16" t="s">
        <v>2092</v>
      </c>
      <c r="Y27" s="15">
        <v>41.512999999999998</v>
      </c>
      <c r="Z27" s="16" t="s">
        <v>2096</v>
      </c>
      <c r="AA27" s="17">
        <f>(A1L320C10 + A1L320C11)</f>
        <v>61.070999999999998</v>
      </c>
      <c r="AB27" s="16" t="s">
        <v>2092</v>
      </c>
      <c r="AC27" s="15">
        <v>20.027999999999999</v>
      </c>
      <c r="AD27" s="16" t="s">
        <v>2092</v>
      </c>
      <c r="AE27" s="15">
        <v>42.485999999999997</v>
      </c>
      <c r="AF27" s="16" t="s">
        <v>2097</v>
      </c>
      <c r="AG27" s="17">
        <f>(A1L320C13 + A1L320C14)</f>
        <v>62.513999999999996</v>
      </c>
      <c r="AH27" s="16" t="s">
        <v>2098</v>
      </c>
      <c r="AI27" s="17">
        <f>IF(RUN_YEARS &gt; 1,(A1L320C3 + A1L320C6) / 2, 0 )</f>
        <v>53.948</v>
      </c>
      <c r="AJ27" s="16" t="s">
        <v>2099</v>
      </c>
      <c r="AK27" s="17">
        <f>IF(RUN_YEARS &gt; 2,(A1L320C3 + A1L320C6 + A1L320C9) / 3, 0 )</f>
        <v>55.437999999999995</v>
      </c>
      <c r="AL27" s="16" t="s">
        <v>2100</v>
      </c>
      <c r="AM27" s="17">
        <f>IF(RUN_YEARS &gt; 3,(A1L320C3 + A1L320C6 + A1L320C9 + A1L320C12) / 4, 0 )</f>
        <v>56.846249999999998</v>
      </c>
      <c r="AN27" s="16" t="s">
        <v>2101</v>
      </c>
      <c r="AO27" s="17">
        <f>IF(RUN_YEARS &gt; 4,(A1L320C3 + A1L320C6 + A1L320C9 + A1L320C12 + A1L320C15) / 5, 0 )</f>
        <v>57.979799999999997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2E-3</v>
      </c>
      <c r="F28" s="16" t="s">
        <v>2102</v>
      </c>
      <c r="G28" s="15">
        <v>0</v>
      </c>
      <c r="H28" s="16" t="s">
        <v>2103</v>
      </c>
      <c r="I28" s="17">
        <f>(A1L321C1 + A1L321C2)</f>
        <v>2E-3</v>
      </c>
      <c r="J28" s="16" t="s">
        <v>2102</v>
      </c>
      <c r="K28" s="15">
        <v>1.0999999999999999E-2</v>
      </c>
      <c r="L28" s="16" t="s">
        <v>2102</v>
      </c>
      <c r="M28" s="15">
        <v>5.0000000000000001E-3</v>
      </c>
      <c r="N28" s="16" t="s">
        <v>2104</v>
      </c>
      <c r="O28" s="17">
        <f>(A1L321C4 + A1L321C5)</f>
        <v>1.6E-2</v>
      </c>
      <c r="P28" s="16" t="s">
        <v>2102</v>
      </c>
      <c r="Q28" s="15">
        <v>4.0000000000000001E-3</v>
      </c>
      <c r="R28" s="16" t="s">
        <v>2102</v>
      </c>
      <c r="S28" s="15">
        <v>0</v>
      </c>
      <c r="T28" s="16" t="s">
        <v>2105</v>
      </c>
      <c r="U28" s="17">
        <f>(A1L321C7 + A1L321C8)</f>
        <v>4.0000000000000001E-3</v>
      </c>
      <c r="V28" s="16" t="s">
        <v>2102</v>
      </c>
      <c r="W28" s="15">
        <v>0</v>
      </c>
      <c r="X28" s="16" t="s">
        <v>2102</v>
      </c>
      <c r="Y28" s="15">
        <v>0</v>
      </c>
      <c r="Z28" s="16" t="s">
        <v>2106</v>
      </c>
      <c r="AA28" s="17">
        <f>(A1L321C10 + A1L321C11)</f>
        <v>0</v>
      </c>
      <c r="AB28" s="16" t="s">
        <v>2102</v>
      </c>
      <c r="AC28" s="15">
        <v>0</v>
      </c>
      <c r="AD28" s="16" t="s">
        <v>2102</v>
      </c>
      <c r="AE28" s="15">
        <v>0</v>
      </c>
      <c r="AF28" s="16" t="s">
        <v>2107</v>
      </c>
      <c r="AG28" s="17">
        <f>(A1L321C13 + A1L321C14)</f>
        <v>0</v>
      </c>
      <c r="AH28" s="16" t="s">
        <v>2108</v>
      </c>
      <c r="AI28" s="17">
        <f>IF(RUN_YEARS &gt; 1,(A1L321C3 + A1L321C6) / 2, 0 )</f>
        <v>9.0000000000000011E-3</v>
      </c>
      <c r="AJ28" s="16" t="s">
        <v>2109</v>
      </c>
      <c r="AK28" s="17">
        <f>IF(RUN_YEARS &gt; 2,(A1L321C3 + A1L321C6 + A1L321C9) / 3, 0 )</f>
        <v>7.3333333333333341E-3</v>
      </c>
      <c r="AL28" s="16" t="s">
        <v>2110</v>
      </c>
      <c r="AM28" s="17">
        <f>IF(RUN_YEARS &gt; 3,(A1L321C3 + A1L321C6 + A1L321C9 + A1L321C12) / 4, 0 )</f>
        <v>5.5000000000000005E-3</v>
      </c>
      <c r="AN28" s="16" t="s">
        <v>2111</v>
      </c>
      <c r="AO28" s="17">
        <f>IF(RUN_YEARS &gt; 4,(A1L321C3 + A1L321C6 + A1L321C9 + A1L321C12 + A1L321C15) / 5, 0 )</f>
        <v>4.4000000000000003E-3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6.3339999999999996</v>
      </c>
      <c r="F29" s="16" t="s">
        <v>2112</v>
      </c>
      <c r="G29" s="15">
        <v>7.94</v>
      </c>
      <c r="H29" s="16" t="s">
        <v>2113</v>
      </c>
      <c r="I29" s="17">
        <f>(A1L322C1 + A1L322C2)</f>
        <v>14.274000000000001</v>
      </c>
      <c r="J29" s="16" t="s">
        <v>2112</v>
      </c>
      <c r="K29" s="15">
        <v>6.4450000000000003</v>
      </c>
      <c r="L29" s="16" t="s">
        <v>2112</v>
      </c>
      <c r="M29" s="15">
        <v>7.5810000000000004</v>
      </c>
      <c r="N29" s="16" t="s">
        <v>2114</v>
      </c>
      <c r="O29" s="17">
        <f>(A1L322C4 + A1L322C5)</f>
        <v>14.026</v>
      </c>
      <c r="P29" s="16" t="s">
        <v>2112</v>
      </c>
      <c r="Q29" s="15">
        <v>5.1870000000000003</v>
      </c>
      <c r="R29" s="16" t="s">
        <v>2112</v>
      </c>
      <c r="S29" s="15">
        <v>5.6369999999999996</v>
      </c>
      <c r="T29" s="16" t="s">
        <v>2115</v>
      </c>
      <c r="U29" s="17">
        <f>(A1L322C7 + A1L322C8)</f>
        <v>10.824</v>
      </c>
      <c r="V29" s="16" t="s">
        <v>2112</v>
      </c>
      <c r="W29" s="15">
        <v>2.9609999999999999</v>
      </c>
      <c r="X29" s="16" t="s">
        <v>2112</v>
      </c>
      <c r="Y29" s="15">
        <v>3.819</v>
      </c>
      <c r="Z29" s="16" t="s">
        <v>2116</v>
      </c>
      <c r="AA29" s="17">
        <f>(A1L322C10 + A1L322C11)</f>
        <v>6.7799999999999994</v>
      </c>
      <c r="AB29" s="16" t="s">
        <v>2112</v>
      </c>
      <c r="AC29" s="15">
        <v>2.4910000000000001</v>
      </c>
      <c r="AD29" s="16" t="s">
        <v>2112</v>
      </c>
      <c r="AE29" s="15">
        <v>3.3980000000000001</v>
      </c>
      <c r="AF29" s="16" t="s">
        <v>2117</v>
      </c>
      <c r="AG29" s="17">
        <f>(A1L322C13 + A1L322C14)</f>
        <v>5.8890000000000002</v>
      </c>
      <c r="AH29" s="16" t="s">
        <v>2118</v>
      </c>
      <c r="AI29" s="17">
        <f>IF(RUN_YEARS &gt; 1,(A1L322C3 + A1L322C6) / 2, 0 )</f>
        <v>14.15</v>
      </c>
      <c r="AJ29" s="16" t="s">
        <v>2119</v>
      </c>
      <c r="AK29" s="17">
        <f>IF(RUN_YEARS &gt; 2,(A1L322C3 + A1L322C6 + A1L322C9) / 3, 0 )</f>
        <v>13.041333333333334</v>
      </c>
      <c r="AL29" s="16" t="s">
        <v>2120</v>
      </c>
      <c r="AM29" s="17">
        <f>IF(RUN_YEARS &gt; 3,(A1L322C3 + A1L322C6 + A1L322C9 + A1L322C12) / 4, 0 )</f>
        <v>11.476000000000001</v>
      </c>
      <c r="AN29" s="16" t="s">
        <v>2121</v>
      </c>
      <c r="AO29" s="17">
        <f>IF(RUN_YEARS &gt; 4,(A1L322C3 + A1L322C6 + A1L322C9 + A1L322C12 + A1L322C15) / 5, 0 )</f>
        <v>10.358600000000001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6.3359999999999994</v>
      </c>
      <c r="F30" s="16" t="s">
        <v>2123</v>
      </c>
      <c r="G30" s="17">
        <f>(A1L321C2 + A1L322C2)</f>
        <v>7.94</v>
      </c>
      <c r="H30" s="16" t="s">
        <v>2124</v>
      </c>
      <c r="I30" s="17">
        <f>(_xlfn.SINGLE(A1L323C1) +_xlfn.SINGLE( A1L323C2))</f>
        <v>14.276</v>
      </c>
      <c r="J30" s="16" t="s">
        <v>2125</v>
      </c>
      <c r="K30" s="17">
        <f>(A1L321C4 + A1L322C4)</f>
        <v>6.4560000000000004</v>
      </c>
      <c r="L30" s="16" t="s">
        <v>2126</v>
      </c>
      <c r="M30" s="17">
        <f>(A1L321C5 + A1L322C5)</f>
        <v>7.5860000000000003</v>
      </c>
      <c r="N30" s="16" t="s">
        <v>2127</v>
      </c>
      <c r="O30" s="17">
        <f>(_xlfn.SINGLE(A1L323C4) +_xlfn.SINGLE( A1L323C5))</f>
        <v>14.042000000000002</v>
      </c>
      <c r="P30" s="16" t="s">
        <v>2128</v>
      </c>
      <c r="Q30" s="17">
        <f>(A1L321C7 + A1L322C7)</f>
        <v>5.1909999999999998</v>
      </c>
      <c r="R30" s="16" t="s">
        <v>2129</v>
      </c>
      <c r="S30" s="17">
        <f>(A1L321C8 + A1L322C8)</f>
        <v>5.6369999999999996</v>
      </c>
      <c r="T30" s="16" t="s">
        <v>2130</v>
      </c>
      <c r="U30" s="17">
        <f>(_xlfn.SINGLE(A1L323C7) +_xlfn.SINGLE( A1L323C8))</f>
        <v>10.827999999999999</v>
      </c>
      <c r="V30" s="16" t="s">
        <v>2131</v>
      </c>
      <c r="W30" s="17">
        <f>(A1L321C10 + A1L322C10)</f>
        <v>2.9609999999999999</v>
      </c>
      <c r="X30" s="16" t="s">
        <v>2132</v>
      </c>
      <c r="Y30" s="17">
        <f>(A1L321C11 + A1L322C11)</f>
        <v>3.819</v>
      </c>
      <c r="Z30" s="16" t="s">
        <v>2133</v>
      </c>
      <c r="AA30" s="17">
        <f>(_xlfn.SINGLE(A1L323C10) +_xlfn.SINGLE( A1L323C11))</f>
        <v>6.7799999999999994</v>
      </c>
      <c r="AB30" s="16" t="s">
        <v>2134</v>
      </c>
      <c r="AC30" s="17">
        <f>(A1L321C13 + A1L322C13)</f>
        <v>2.4910000000000001</v>
      </c>
      <c r="AD30" s="16" t="s">
        <v>2135</v>
      </c>
      <c r="AE30" s="17">
        <f>(A1L321C14 + A1L322C14)</f>
        <v>3.3980000000000001</v>
      </c>
      <c r="AF30" s="16" t="s">
        <v>2136</v>
      </c>
      <c r="AG30" s="17">
        <f>(_xlfn.SINGLE(A1L323C13) +_xlfn.SINGLE( A1L323C14))</f>
        <v>5.8890000000000002</v>
      </c>
      <c r="AH30" s="16" t="s">
        <v>2137</v>
      </c>
      <c r="AI30" s="17">
        <f>IF(RUN_YEARS &gt; 1,(A1L323C3 + A1L323C6) / 2, 0 )</f>
        <v>14.159000000000001</v>
      </c>
      <c r="AJ30" s="16" t="s">
        <v>2138</v>
      </c>
      <c r="AK30" s="17">
        <f>IF(RUN_YEARS &gt; 2,(A1L323C3 + A1L323C6 + A1L323C9) / 3, 0 )</f>
        <v>13.048666666666668</v>
      </c>
      <c r="AL30" s="16" t="s">
        <v>2139</v>
      </c>
      <c r="AM30" s="17">
        <f>IF(RUN_YEARS &gt; 3,(A1L323C3 + A1L323C6 + A1L323C9 + A1L323C12) / 4, 0 )</f>
        <v>11.4815</v>
      </c>
      <c r="AN30" s="16" t="s">
        <v>2140</v>
      </c>
      <c r="AO30" s="17">
        <f>IF(RUN_YEARS &gt; 4,(A1L323C3 + A1L323C6 + A1L323C9 + A1L323C12 + A1L323C15) / 5, 0 )</f>
        <v>10.363000000000001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959.11599999999987</v>
      </c>
      <c r="F31" s="16" t="s">
        <v>2142</v>
      </c>
      <c r="G31" s="17">
        <f>(A1L301C2 + A1L304C2 + A1L305C2 + A1L308C2 + A1L309C2 + SUM(A1L312C2:A1L322C2))</f>
        <v>1037.1199999999999</v>
      </c>
      <c r="H31" s="16" t="s">
        <v>2143</v>
      </c>
      <c r="I31" s="17">
        <f>(_xlfn.SINGLE(A1L324C1) +_xlfn.SINGLE( A1L324C2))</f>
        <v>1996.2359999999999</v>
      </c>
      <c r="J31" s="16" t="s">
        <v>2144</v>
      </c>
      <c r="K31" s="17">
        <f>(A1L301C4 + A1L304C4 + A1L305C4 + A1L308C4 + A1L309C4 + SUM(A1L312C4:A1L322C4))</f>
        <v>992.46799999999996</v>
      </c>
      <c r="L31" s="16" t="s">
        <v>2145</v>
      </c>
      <c r="M31" s="17">
        <f>(A1L301C5 + A1L304C5 + A1L305C5 + A1L308C5 + A1L309C5 + SUM(A1L312C5:A1L322C5))</f>
        <v>1066.3019999999999</v>
      </c>
      <c r="N31" s="16" t="s">
        <v>2146</v>
      </c>
      <c r="O31" s="17">
        <f>(_xlfn.SINGLE(A1L324C4) +_xlfn.SINGLE( A1L324C5))</f>
        <v>2058.77</v>
      </c>
      <c r="P31" s="16" t="s">
        <v>2147</v>
      </c>
      <c r="Q31" s="17">
        <f>(A1L301C7 + A1L304C7 + A1L305C7 + A1L308C7 + A1L309C7 + SUM(A1L312C7:A1L322C7))</f>
        <v>995.57999999999993</v>
      </c>
      <c r="R31" s="16" t="s">
        <v>2148</v>
      </c>
      <c r="S31" s="17">
        <f>(A1L301C8 + A1L304C8 + A1L305C8 + A1L308C8 + A1L309C8 + SUM(A1L312C8:A1L322C8))</f>
        <v>1080.126</v>
      </c>
      <c r="T31" s="16" t="s">
        <v>2149</v>
      </c>
      <c r="U31" s="17">
        <f>(_xlfn.SINGLE(A1L324C7) +_xlfn.SINGLE( A1L324C8))</f>
        <v>2075.7060000000001</v>
      </c>
      <c r="V31" s="16" t="s">
        <v>2150</v>
      </c>
      <c r="W31" s="17">
        <f>(A1L301C10 + A1L304C10 + A1L305C10 + A1L308C10 + A1L309C10 + SUM(A1L312C10:A1L322C10))</f>
        <v>922.93400000000008</v>
      </c>
      <c r="X31" s="16" t="s">
        <v>2151</v>
      </c>
      <c r="Y31" s="17">
        <f>(A1L301C11 + A1L304C11 + A1L305C11 + A1L308C11 + A1L309C11 + SUM(A1L312C11:A1L322C11))</f>
        <v>1025.2259999999999</v>
      </c>
      <c r="Z31" s="16" t="s">
        <v>2152</v>
      </c>
      <c r="AA31" s="17">
        <f>(_xlfn.SINGLE(A1L324C10) +_xlfn.SINGLE( A1L324C11))</f>
        <v>1948.1599999999999</v>
      </c>
      <c r="AB31" s="16" t="s">
        <v>2153</v>
      </c>
      <c r="AC31" s="17">
        <f>(A1L301C13 + A1L304C13 + A1L305C13 + A1L308C13 + A1L309C13 + SUM(A1L312C13:A1L322C13))</f>
        <v>803.09799999999996</v>
      </c>
      <c r="AD31" s="16" t="s">
        <v>2154</v>
      </c>
      <c r="AE31" s="17">
        <f>(A1L301C14 + A1L304C14 + A1L305C14 + A1L308C14 + A1L309C14 + SUM(A1L312C14:A1L322C14))</f>
        <v>929.15899999999999</v>
      </c>
      <c r="AF31" s="16" t="s">
        <v>2155</v>
      </c>
      <c r="AG31" s="17">
        <f>(_xlfn.SINGLE(A1L324C13) +_xlfn.SINGLE( A1L324C14))</f>
        <v>1732.2570000000001</v>
      </c>
      <c r="AH31" s="16" t="s">
        <v>2156</v>
      </c>
      <c r="AI31" s="17">
        <f>IF(RUN_YEARS &gt; 1,(A1L324C3 + A1L324C6) / 2, 0 )</f>
        <v>2027.5029999999999</v>
      </c>
      <c r="AJ31" s="16" t="s">
        <v>2157</v>
      </c>
      <c r="AK31" s="17">
        <f>IF(RUN_YEARS &gt; 2,(A1L324C3 + A1L324C6 + A1L324C9) / 3, 0 )</f>
        <v>2043.5706666666665</v>
      </c>
      <c r="AL31" s="16" t="s">
        <v>2158</v>
      </c>
      <c r="AM31" s="17">
        <f>IF(RUN_YEARS &gt; 3,(A1L324C3 + A1L324C6 + A1L324C9 + A1L324C12) / 4, 0 )</f>
        <v>2019.7179999999998</v>
      </c>
      <c r="AN31" s="16" t="s">
        <v>2159</v>
      </c>
      <c r="AO31" s="17">
        <f>IF(RUN_YEARS &gt; 4,(A1L324C3 + A1L324C6 + A1L324C9 + A1L324C12 + A1L324C15) / 5, 0 )</f>
        <v>1962.2257999999997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95191-20C8-430F-914F-7F26ECBD2EE8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0.46100000000000002</v>
      </c>
      <c r="F9" s="16" t="s">
        <v>1885</v>
      </c>
      <c r="G9" s="15">
        <v>1.3460000000000001</v>
      </c>
      <c r="H9" s="16" t="s">
        <v>2195</v>
      </c>
      <c r="I9" s="17">
        <f>(A1L342C1 + A1L342C2)</f>
        <v>1.8070000000000002</v>
      </c>
      <c r="J9" s="16" t="s">
        <v>1885</v>
      </c>
      <c r="K9" s="15">
        <v>0.46200000000000002</v>
      </c>
      <c r="L9" s="16" t="s">
        <v>1885</v>
      </c>
      <c r="M9" s="15">
        <v>1.4119999999999999</v>
      </c>
      <c r="N9" s="16" t="s">
        <v>2196</v>
      </c>
      <c r="O9" s="17">
        <f>(A1L342C4 + A1L342C5)</f>
        <v>1.8739999999999999</v>
      </c>
      <c r="P9" s="16" t="s">
        <v>1885</v>
      </c>
      <c r="Q9" s="15">
        <v>0.67900000000000005</v>
      </c>
      <c r="R9" s="16" t="s">
        <v>1885</v>
      </c>
      <c r="S9" s="15">
        <v>1.925</v>
      </c>
      <c r="T9" s="16" t="s">
        <v>2197</v>
      </c>
      <c r="U9" s="17">
        <f>(A1L342C7 + A1L342C8)</f>
        <v>2.6040000000000001</v>
      </c>
      <c r="V9" s="16" t="s">
        <v>1885</v>
      </c>
      <c r="W9" s="15">
        <v>1.53</v>
      </c>
      <c r="X9" s="16" t="s">
        <v>1885</v>
      </c>
      <c r="Y9" s="15">
        <v>2.0990000000000002</v>
      </c>
      <c r="Z9" s="16" t="s">
        <v>2198</v>
      </c>
      <c r="AA9" s="17">
        <f>(A1L342C10 + A1L342C11)</f>
        <v>3.6290000000000004</v>
      </c>
      <c r="AB9" s="16" t="s">
        <v>1885</v>
      </c>
      <c r="AC9" s="15">
        <v>0.98399999999999999</v>
      </c>
      <c r="AD9" s="16" t="s">
        <v>1885</v>
      </c>
      <c r="AE9" s="15">
        <v>1.9179999999999999</v>
      </c>
      <c r="AF9" s="16" t="s">
        <v>2199</v>
      </c>
      <c r="AG9" s="17">
        <f>(A1L342C13 + A1L342C14)</f>
        <v>2.9020000000000001</v>
      </c>
      <c r="AH9" s="16" t="s">
        <v>2200</v>
      </c>
      <c r="AI9" s="17">
        <f>IF(RUN_YEARS &gt; 1,(A1L342C3 + A1L342C6) / 2, 0 )</f>
        <v>1.8405</v>
      </c>
      <c r="AJ9" s="16" t="s">
        <v>2201</v>
      </c>
      <c r="AK9" s="17">
        <f>IF(RUN_YEARS &gt; 2,(A1L342C3 + A1L342C6 + A1L342C9) / 3, 0 )</f>
        <v>2.0950000000000002</v>
      </c>
      <c r="AL9" s="16" t="s">
        <v>2202</v>
      </c>
      <c r="AM9" s="17">
        <f>IF(RUN_YEARS &gt; 3,(A1L342C3 + A1L342C6 + A1L342C9 + A1L342C12) / 4, 0 )</f>
        <v>2.4785000000000004</v>
      </c>
      <c r="AN9" s="16" t="s">
        <v>2203</v>
      </c>
      <c r="AO9" s="17">
        <f>IF(RUN_YEARS &gt; 4,(A1L342C3 + A1L342C6 + A1L342C9 + A1L342C12 + A1L342C15) / 5, 0 )</f>
        <v>2.5632000000000006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0.622</v>
      </c>
      <c r="F10" s="16" t="s">
        <v>1895</v>
      </c>
      <c r="G10" s="15">
        <v>2.0409999999999999</v>
      </c>
      <c r="H10" s="16" t="s">
        <v>2204</v>
      </c>
      <c r="I10" s="17">
        <f>(A1L343C1 + A1L343C2)</f>
        <v>2.6629999999999998</v>
      </c>
      <c r="J10" s="16" t="s">
        <v>1895</v>
      </c>
      <c r="K10" s="15">
        <v>0.40100000000000002</v>
      </c>
      <c r="L10" s="16" t="s">
        <v>1895</v>
      </c>
      <c r="M10" s="15">
        <v>1.4990000000000001</v>
      </c>
      <c r="N10" s="16" t="s">
        <v>2205</v>
      </c>
      <c r="O10" s="17">
        <f>(A1L343C4 + A1L343C5)</f>
        <v>1.9000000000000001</v>
      </c>
      <c r="P10" s="16" t="s">
        <v>1895</v>
      </c>
      <c r="Q10" s="15">
        <v>0.38700000000000001</v>
      </c>
      <c r="R10" s="16" t="s">
        <v>1895</v>
      </c>
      <c r="S10" s="15">
        <v>1.694</v>
      </c>
      <c r="T10" s="16" t="s">
        <v>2206</v>
      </c>
      <c r="U10" s="17">
        <f>(A1L343C7 + A1L343C8)</f>
        <v>2.081</v>
      </c>
      <c r="V10" s="16" t="s">
        <v>1895</v>
      </c>
      <c r="W10" s="15">
        <v>0.4</v>
      </c>
      <c r="X10" s="16" t="s">
        <v>1895</v>
      </c>
      <c r="Y10" s="15">
        <v>1.31</v>
      </c>
      <c r="Z10" s="16" t="s">
        <v>2207</v>
      </c>
      <c r="AA10" s="17">
        <f>(A1L343C10 + A1L343C11)</f>
        <v>1.71</v>
      </c>
      <c r="AB10" s="16" t="s">
        <v>1895</v>
      </c>
      <c r="AC10" s="15">
        <v>0.503</v>
      </c>
      <c r="AD10" s="16" t="s">
        <v>1895</v>
      </c>
      <c r="AE10" s="15">
        <v>1.534</v>
      </c>
      <c r="AF10" s="16" t="s">
        <v>2208</v>
      </c>
      <c r="AG10" s="17">
        <f>(A1L343C13 + A1L343C14)</f>
        <v>2.0369999999999999</v>
      </c>
      <c r="AH10" s="16" t="s">
        <v>2209</v>
      </c>
      <c r="AI10" s="17">
        <f>IF(RUN_YEARS &gt; 1,(A1L343C3 + A1L343C6) / 2, 0 )</f>
        <v>2.2814999999999999</v>
      </c>
      <c r="AJ10" s="16" t="s">
        <v>2210</v>
      </c>
      <c r="AK10" s="17">
        <f>IF(RUN_YEARS &gt; 2,(A1L343C3 + A1L343C6 + A1L343C9) / 3, 0 )</f>
        <v>2.2146666666666666</v>
      </c>
      <c r="AL10" s="16" t="s">
        <v>2211</v>
      </c>
      <c r="AM10" s="17">
        <f>IF(RUN_YEARS &gt; 3,(A1L343C3 + A1L343C6 + A1L343C9 + A1L343C12) / 4, 0 )</f>
        <v>2.0884999999999998</v>
      </c>
      <c r="AN10" s="16" t="s">
        <v>2212</v>
      </c>
      <c r="AO10" s="17">
        <f>IF(RUN_YEARS &gt; 4,(A1L343C3 + A1L343C6 + A1L343C9 + A1L343C12 + A1L343C15) / 5, 0 )</f>
        <v>2.0781999999999998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1.083</v>
      </c>
      <c r="F11" s="16" t="s">
        <v>2214</v>
      </c>
      <c r="G11" s="17">
        <f>(A1L342C2 + A1L343C2)</f>
        <v>3.387</v>
      </c>
      <c r="H11" s="16" t="s">
        <v>2215</v>
      </c>
      <c r="I11" s="17">
        <f>(_xlfn.SINGLE(A1L344C1) +_xlfn.SINGLE( A1L344C2))</f>
        <v>4.47</v>
      </c>
      <c r="J11" s="16" t="s">
        <v>2216</v>
      </c>
      <c r="K11" s="17">
        <f>(A1L342C4 + A1L343C4)</f>
        <v>0.86299999999999999</v>
      </c>
      <c r="L11" s="16" t="s">
        <v>2217</v>
      </c>
      <c r="M11" s="17">
        <f>(A1L342C5 + A1L343C5)</f>
        <v>2.911</v>
      </c>
      <c r="N11" s="16" t="s">
        <v>2218</v>
      </c>
      <c r="O11" s="17">
        <f>(_xlfn.SINGLE(A1L344C4) +_xlfn.SINGLE( A1L344C5))</f>
        <v>3.774</v>
      </c>
      <c r="P11" s="16" t="s">
        <v>2219</v>
      </c>
      <c r="Q11" s="17">
        <f>(A1L342C7 + A1L343C7)</f>
        <v>1.0660000000000001</v>
      </c>
      <c r="R11" s="16" t="s">
        <v>2220</v>
      </c>
      <c r="S11" s="17">
        <f>(A1L342C8 + A1L343C8)</f>
        <v>3.6189999999999998</v>
      </c>
      <c r="T11" s="16" t="s">
        <v>2221</v>
      </c>
      <c r="U11" s="17">
        <f>(_xlfn.SINGLE(A1L344C7) +_xlfn.SINGLE( A1L344C8))</f>
        <v>4.6849999999999996</v>
      </c>
      <c r="V11" s="16" t="s">
        <v>2222</v>
      </c>
      <c r="W11" s="17">
        <f>(A1L342C10 + A1L343C10)</f>
        <v>1.9300000000000002</v>
      </c>
      <c r="X11" s="16" t="s">
        <v>2223</v>
      </c>
      <c r="Y11" s="17">
        <f>(A1L342C11 + A1L343C11)</f>
        <v>3.4090000000000003</v>
      </c>
      <c r="Z11" s="16" t="s">
        <v>2224</v>
      </c>
      <c r="AA11" s="17">
        <f>(_xlfn.SINGLE(A1L344C10) +_xlfn.SINGLE( A1L344C11))</f>
        <v>5.3390000000000004</v>
      </c>
      <c r="AB11" s="16" t="s">
        <v>2225</v>
      </c>
      <c r="AC11" s="17">
        <f>(A1L342C13 + A1L343C13)</f>
        <v>1.4870000000000001</v>
      </c>
      <c r="AD11" s="16" t="s">
        <v>2226</v>
      </c>
      <c r="AE11" s="17">
        <f>(A1L342C14 + A1L343C14)</f>
        <v>3.452</v>
      </c>
      <c r="AF11" s="16" t="s">
        <v>2227</v>
      </c>
      <c r="AG11" s="17">
        <f>(_xlfn.SINGLE(A1L344C13) +_xlfn.SINGLE( A1L344C14))</f>
        <v>4.9390000000000001</v>
      </c>
      <c r="AH11" s="16" t="s">
        <v>2228</v>
      </c>
      <c r="AI11" s="17">
        <f>IF(RUN_YEARS &gt; 1,(A1L344C3 + A1L344C6) / 2, 0 )</f>
        <v>4.1219999999999999</v>
      </c>
      <c r="AJ11" s="16" t="s">
        <v>2229</v>
      </c>
      <c r="AK11" s="17">
        <f>IF(RUN_YEARS &gt; 2,(A1L344C3 + A1L344C6 + A1L344C9) / 3, 0 )</f>
        <v>4.3096666666666659</v>
      </c>
      <c r="AL11" s="16" t="s">
        <v>2230</v>
      </c>
      <c r="AM11" s="17">
        <f>IF(RUN_YEARS &gt; 3,(A1L344C3 + A1L344C6 + A1L344C9 + A1L344C12) / 4, 0 )</f>
        <v>4.5670000000000002</v>
      </c>
      <c r="AN11" s="16" t="s">
        <v>2231</v>
      </c>
      <c r="AO11" s="17">
        <f>IF(RUN_YEARS &gt; 4,(A1L344C3 + A1L344C6 + A1L344C9 + A1L344C12 + A1L344C15) / 5, 0 )</f>
        <v>4.6414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46.284999999999997</v>
      </c>
      <c r="F12" s="16" t="s">
        <v>1924</v>
      </c>
      <c r="G12" s="15">
        <v>66.022999999999996</v>
      </c>
      <c r="H12" s="16" t="s">
        <v>2232</v>
      </c>
      <c r="I12" s="17">
        <f>(A1L345C1 + A1L345C2)</f>
        <v>112.30799999999999</v>
      </c>
      <c r="J12" s="16" t="s">
        <v>1924</v>
      </c>
      <c r="K12" s="15">
        <v>54.689</v>
      </c>
      <c r="L12" s="16" t="s">
        <v>1924</v>
      </c>
      <c r="M12" s="15">
        <v>75.302999999999997</v>
      </c>
      <c r="N12" s="16" t="s">
        <v>2233</v>
      </c>
      <c r="O12" s="17">
        <f>(A1L345C4 + A1L345C5)</f>
        <v>129.99199999999999</v>
      </c>
      <c r="P12" s="16" t="s">
        <v>1924</v>
      </c>
      <c r="Q12" s="15">
        <v>58.223999999999997</v>
      </c>
      <c r="R12" s="16" t="s">
        <v>1924</v>
      </c>
      <c r="S12" s="15">
        <v>76.881</v>
      </c>
      <c r="T12" s="16" t="s">
        <v>2234</v>
      </c>
      <c r="U12" s="17">
        <f>(A1L345C7 + A1L345C8)</f>
        <v>135.10499999999999</v>
      </c>
      <c r="V12" s="16" t="s">
        <v>1924</v>
      </c>
      <c r="W12" s="15">
        <v>59.786000000000001</v>
      </c>
      <c r="X12" s="16" t="s">
        <v>1924</v>
      </c>
      <c r="Y12" s="15">
        <v>78.900000000000006</v>
      </c>
      <c r="Z12" s="16" t="s">
        <v>2235</v>
      </c>
      <c r="AA12" s="17">
        <f>(A1L345C10 + A1L345C11)</f>
        <v>138.68600000000001</v>
      </c>
      <c r="AB12" s="16" t="s">
        <v>1924</v>
      </c>
      <c r="AC12" s="15">
        <v>61.881999999999998</v>
      </c>
      <c r="AD12" s="16" t="s">
        <v>1924</v>
      </c>
      <c r="AE12" s="15">
        <v>81.221000000000004</v>
      </c>
      <c r="AF12" s="16" t="s">
        <v>2236</v>
      </c>
      <c r="AG12" s="17">
        <f>(A1L345C13 + A1L345C14)</f>
        <v>143.10300000000001</v>
      </c>
      <c r="AH12" s="16" t="s">
        <v>2237</v>
      </c>
      <c r="AI12" s="17">
        <f>IF(RUN_YEARS &gt; 1,(A1L345C3 + A1L345C6) / 2, 0 )</f>
        <v>121.14999999999999</v>
      </c>
      <c r="AJ12" s="16" t="s">
        <v>2238</v>
      </c>
      <c r="AK12" s="17">
        <f>IF(RUN_YEARS &gt; 2,(A1L345C3 + A1L345C6 + A1L345C9) / 3, 0 )</f>
        <v>125.80166666666666</v>
      </c>
      <c r="AL12" s="16" t="s">
        <v>2239</v>
      </c>
      <c r="AM12" s="17">
        <f>IF(RUN_YEARS &gt; 3,(A1L345C3 + A1L345C6 + A1L345C9 + A1L345C12) / 4, 0 )</f>
        <v>129.02275</v>
      </c>
      <c r="AN12" s="16" t="s">
        <v>2240</v>
      </c>
      <c r="AO12" s="17">
        <f>IF(RUN_YEARS &gt; 4,(A1L345C3 + A1L345C6 + A1L345C9 + A1L345C12 + A1L345C15) / 5, 0 )</f>
        <v>131.83879999999999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70.319000000000003</v>
      </c>
      <c r="F13" s="16" t="s">
        <v>1934</v>
      </c>
      <c r="G13" s="15">
        <v>78.262</v>
      </c>
      <c r="H13" s="16" t="s">
        <v>2241</v>
      </c>
      <c r="I13" s="17">
        <f>(A1L346C1 + A1L346C2)</f>
        <v>148.58100000000002</v>
      </c>
      <c r="J13" s="16" t="s">
        <v>1934</v>
      </c>
      <c r="K13" s="15">
        <v>83.97</v>
      </c>
      <c r="L13" s="16" t="s">
        <v>1934</v>
      </c>
      <c r="M13" s="15">
        <v>86.061999999999998</v>
      </c>
      <c r="N13" s="16" t="s">
        <v>2242</v>
      </c>
      <c r="O13" s="17">
        <f>(A1L346C4 + A1L346C5)</f>
        <v>170.03199999999998</v>
      </c>
      <c r="P13" s="16" t="s">
        <v>1934</v>
      </c>
      <c r="Q13" s="15">
        <v>86.656999999999996</v>
      </c>
      <c r="R13" s="16" t="s">
        <v>1934</v>
      </c>
      <c r="S13" s="15">
        <v>86.944000000000003</v>
      </c>
      <c r="T13" s="16" t="s">
        <v>2243</v>
      </c>
      <c r="U13" s="17">
        <f>(A1L346C7 + A1L346C8)</f>
        <v>173.601</v>
      </c>
      <c r="V13" s="16" t="s">
        <v>1934</v>
      </c>
      <c r="W13" s="15">
        <v>65.418000000000006</v>
      </c>
      <c r="X13" s="16" t="s">
        <v>1934</v>
      </c>
      <c r="Y13" s="15">
        <v>63.081000000000003</v>
      </c>
      <c r="Z13" s="16" t="s">
        <v>2244</v>
      </c>
      <c r="AA13" s="17">
        <f>(A1L346C10 + A1L346C11)</f>
        <v>128.49900000000002</v>
      </c>
      <c r="AB13" s="16" t="s">
        <v>1934</v>
      </c>
      <c r="AC13" s="15">
        <v>86.774000000000001</v>
      </c>
      <c r="AD13" s="16" t="s">
        <v>1934</v>
      </c>
      <c r="AE13" s="15">
        <v>126.765</v>
      </c>
      <c r="AF13" s="16" t="s">
        <v>2245</v>
      </c>
      <c r="AG13" s="17">
        <f>(A1L346C13 + A1L346C14)</f>
        <v>213.53899999999999</v>
      </c>
      <c r="AH13" s="16" t="s">
        <v>2246</v>
      </c>
      <c r="AI13" s="17">
        <f>IF(RUN_YEARS &gt; 1,(A1L346C3 + A1L346C6) / 2, 0 )</f>
        <v>159.3065</v>
      </c>
      <c r="AJ13" s="16" t="s">
        <v>2247</v>
      </c>
      <c r="AK13" s="17">
        <f>IF(RUN_YEARS &gt; 2,(A1L346C3 + A1L346C6 + A1L346C9) / 3, 0 )</f>
        <v>164.07133333333334</v>
      </c>
      <c r="AL13" s="16" t="s">
        <v>2248</v>
      </c>
      <c r="AM13" s="17">
        <f>IF(RUN_YEARS &gt; 3,(A1L346C3 + A1L346C6 + A1L346C9 + A1L346C12) / 4, 0 )</f>
        <v>155.17824999999999</v>
      </c>
      <c r="AN13" s="16" t="s">
        <v>2249</v>
      </c>
      <c r="AO13" s="17">
        <f>IF(RUN_YEARS &gt; 4,(A1L346C3 + A1L346C6 + A1L346C9 + A1L346C12 + A1L346C15) / 5, 0 )</f>
        <v>166.85039999999998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0.215</v>
      </c>
      <c r="F14" s="16" t="s">
        <v>1944</v>
      </c>
      <c r="G14" s="15">
        <v>4.1509999999999998</v>
      </c>
      <c r="H14" s="16" t="s">
        <v>2250</v>
      </c>
      <c r="I14" s="17">
        <f>(A1L347C1 + A1L347C2)</f>
        <v>4.3659999999999997</v>
      </c>
      <c r="J14" s="16" t="s">
        <v>1944</v>
      </c>
      <c r="K14" s="15">
        <v>0.32</v>
      </c>
      <c r="L14" s="16" t="s">
        <v>1944</v>
      </c>
      <c r="M14" s="15">
        <v>1.5649999999999999</v>
      </c>
      <c r="N14" s="16" t="s">
        <v>2251</v>
      </c>
      <c r="O14" s="17">
        <f>(A1L347C4 + A1L347C5)</f>
        <v>1.885</v>
      </c>
      <c r="P14" s="16" t="s">
        <v>1944</v>
      </c>
      <c r="Q14" s="15">
        <v>0.72399999999999998</v>
      </c>
      <c r="R14" s="16" t="s">
        <v>1944</v>
      </c>
      <c r="S14" s="15">
        <v>2.173</v>
      </c>
      <c r="T14" s="16" t="s">
        <v>2252</v>
      </c>
      <c r="U14" s="17">
        <f>(A1L347C7 + A1L347C8)</f>
        <v>2.8970000000000002</v>
      </c>
      <c r="V14" s="16" t="s">
        <v>1944</v>
      </c>
      <c r="W14" s="15">
        <v>0.60699999999999998</v>
      </c>
      <c r="X14" s="16" t="s">
        <v>1944</v>
      </c>
      <c r="Y14" s="15">
        <v>1.8</v>
      </c>
      <c r="Z14" s="16" t="s">
        <v>2253</v>
      </c>
      <c r="AA14" s="17">
        <f>(A1L347C10 + A1L347C11)</f>
        <v>2.407</v>
      </c>
      <c r="AB14" s="16" t="s">
        <v>1944</v>
      </c>
      <c r="AC14" s="15">
        <v>0.51500000000000001</v>
      </c>
      <c r="AD14" s="16" t="s">
        <v>1944</v>
      </c>
      <c r="AE14" s="15">
        <v>1.2350000000000001</v>
      </c>
      <c r="AF14" s="16" t="s">
        <v>2254</v>
      </c>
      <c r="AG14" s="17">
        <f>(A1L347C13 + A1L347C14)</f>
        <v>1.75</v>
      </c>
      <c r="AH14" s="16" t="s">
        <v>2255</v>
      </c>
      <c r="AI14" s="17">
        <f>IF(RUN_YEARS &gt; 1,(A1L347C3 + A1L347C6) / 2, 0 )</f>
        <v>3.1254999999999997</v>
      </c>
      <c r="AJ14" s="16" t="s">
        <v>2256</v>
      </c>
      <c r="AK14" s="17">
        <f>IF(RUN_YEARS &gt; 2,(A1L347C3 + A1L347C6 + A1L347C9) / 3, 0 )</f>
        <v>3.0493333333333332</v>
      </c>
      <c r="AL14" s="16" t="s">
        <v>2257</v>
      </c>
      <c r="AM14" s="17">
        <f>IF(RUN_YEARS &gt; 3,(A1L347C3 + A1L347C6 + A1L347C9 + A1L347C12) / 4, 0 )</f>
        <v>2.8887499999999999</v>
      </c>
      <c r="AN14" s="16" t="s">
        <v>2258</v>
      </c>
      <c r="AO14" s="17">
        <f>IF(RUN_YEARS &gt; 4,(A1L347C3 + A1L347C6 + A1L347C9 + A1L347C12 + A1L347C15) / 5, 0 )</f>
        <v>2.661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70.534000000000006</v>
      </c>
      <c r="F15" s="16" t="s">
        <v>2260</v>
      </c>
      <c r="G15" s="17">
        <f>(A1L346C2 + A1L347C2)</f>
        <v>82.412999999999997</v>
      </c>
      <c r="H15" s="16" t="s">
        <v>2261</v>
      </c>
      <c r="I15" s="17">
        <f>(_xlfn.SINGLE(A1L348C1) +_xlfn.SINGLE( A1L348C2))</f>
        <v>152.947</v>
      </c>
      <c r="J15" s="16" t="s">
        <v>2262</v>
      </c>
      <c r="K15" s="17">
        <f>(A1L346C4 + A1L347C4)</f>
        <v>84.289999999999992</v>
      </c>
      <c r="L15" s="16" t="s">
        <v>2263</v>
      </c>
      <c r="M15" s="17">
        <f>(A1L346C5 + A1L347C5)</f>
        <v>87.626999999999995</v>
      </c>
      <c r="N15" s="16" t="s">
        <v>2264</v>
      </c>
      <c r="O15" s="17">
        <f>(_xlfn.SINGLE(A1L348C4) +_xlfn.SINGLE( A1L348C5))</f>
        <v>171.91699999999997</v>
      </c>
      <c r="P15" s="16" t="s">
        <v>2265</v>
      </c>
      <c r="Q15" s="17">
        <f>(A1L346C7 + A1L347C7)</f>
        <v>87.381</v>
      </c>
      <c r="R15" s="16" t="s">
        <v>2266</v>
      </c>
      <c r="S15" s="17">
        <f>(A1L346C8 + A1L347C8)</f>
        <v>89.117000000000004</v>
      </c>
      <c r="T15" s="16" t="s">
        <v>2267</v>
      </c>
      <c r="U15" s="17">
        <f>(_xlfn.SINGLE(A1L348C7) +_xlfn.SINGLE( A1L348C8))</f>
        <v>176.49799999999999</v>
      </c>
      <c r="V15" s="16" t="s">
        <v>2268</v>
      </c>
      <c r="W15" s="17">
        <f>(A1L346C10 + A1L347C10)</f>
        <v>66.025000000000006</v>
      </c>
      <c r="X15" s="16" t="s">
        <v>2269</v>
      </c>
      <c r="Y15" s="17">
        <f>(A1L346C11 + A1L347C11)</f>
        <v>64.881</v>
      </c>
      <c r="Z15" s="16" t="s">
        <v>2270</v>
      </c>
      <c r="AA15" s="17">
        <f>(_xlfn.SINGLE(A1L348C10) +_xlfn.SINGLE( A1L348C11))</f>
        <v>130.90600000000001</v>
      </c>
      <c r="AB15" s="16" t="s">
        <v>2271</v>
      </c>
      <c r="AC15" s="17">
        <f>(A1L346C13 + A1L347C13)</f>
        <v>87.289000000000001</v>
      </c>
      <c r="AD15" s="16" t="s">
        <v>2272</v>
      </c>
      <c r="AE15" s="17">
        <f>(A1L346C14 + A1L347C14)</f>
        <v>128</v>
      </c>
      <c r="AF15" s="16" t="s">
        <v>2273</v>
      </c>
      <c r="AG15" s="17">
        <f>(_xlfn.SINGLE(A1L348C13) +_xlfn.SINGLE( A1L348C14))</f>
        <v>215.28899999999999</v>
      </c>
      <c r="AH15" s="16" t="s">
        <v>2274</v>
      </c>
      <c r="AI15" s="17">
        <f>IF(RUN_YEARS &gt; 1,(A1L348C3 + A1L348C6) / 2, 0 )</f>
        <v>162.43199999999999</v>
      </c>
      <c r="AJ15" s="16" t="s">
        <v>2275</v>
      </c>
      <c r="AK15" s="17">
        <f>IF(RUN_YEARS &gt; 2,(A1L348C3 + A1L348C6 + A1L348C9) / 3, 0 )</f>
        <v>167.12066666666666</v>
      </c>
      <c r="AL15" s="16" t="s">
        <v>2276</v>
      </c>
      <c r="AM15" s="17">
        <f>IF(RUN_YEARS &gt; 3,(A1L348C3 + A1L348C6 + A1L348C9 + A1L348C12) / 4, 0 )</f>
        <v>158.06700000000001</v>
      </c>
      <c r="AN15" s="16" t="s">
        <v>2277</v>
      </c>
      <c r="AO15" s="17">
        <f>IF(RUN_YEARS &gt; 4,(A1L348C3 + A1L348C6 + A1L348C9 + A1L348C12 + A1L348C15) / 5, 0 )</f>
        <v>169.51140000000001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23.72</v>
      </c>
      <c r="F16" s="16" t="s">
        <v>1973</v>
      </c>
      <c r="G16" s="15">
        <v>29.751999999999999</v>
      </c>
      <c r="H16" s="16" t="s">
        <v>2278</v>
      </c>
      <c r="I16" s="17">
        <f>(A1L349C1 + A1L349C2)</f>
        <v>53.471999999999994</v>
      </c>
      <c r="J16" s="16" t="s">
        <v>1973</v>
      </c>
      <c r="K16" s="15">
        <v>23.806000000000001</v>
      </c>
      <c r="L16" s="16" t="s">
        <v>1973</v>
      </c>
      <c r="M16" s="15">
        <v>31.247</v>
      </c>
      <c r="N16" s="16" t="s">
        <v>2279</v>
      </c>
      <c r="O16" s="17">
        <f>(A1L349C4 + A1L349C5)</f>
        <v>55.052999999999997</v>
      </c>
      <c r="P16" s="16" t="s">
        <v>1973</v>
      </c>
      <c r="Q16" s="15">
        <v>26.664000000000001</v>
      </c>
      <c r="R16" s="16" t="s">
        <v>1973</v>
      </c>
      <c r="S16" s="15">
        <v>33.142000000000003</v>
      </c>
      <c r="T16" s="16" t="s">
        <v>2280</v>
      </c>
      <c r="U16" s="17">
        <f>(A1L349C7 + A1L349C8)</f>
        <v>59.806000000000004</v>
      </c>
      <c r="V16" s="16" t="s">
        <v>1973</v>
      </c>
      <c r="W16" s="15">
        <v>23.651</v>
      </c>
      <c r="X16" s="16" t="s">
        <v>1973</v>
      </c>
      <c r="Y16" s="15">
        <v>29.582000000000001</v>
      </c>
      <c r="Z16" s="16" t="s">
        <v>2281</v>
      </c>
      <c r="AA16" s="17">
        <f>(A1L349C10 + A1L349C11)</f>
        <v>53.233000000000004</v>
      </c>
      <c r="AB16" s="16" t="s">
        <v>1973</v>
      </c>
      <c r="AC16" s="15">
        <v>20.527000000000001</v>
      </c>
      <c r="AD16" s="16" t="s">
        <v>1973</v>
      </c>
      <c r="AE16" s="15">
        <v>26.611000000000001</v>
      </c>
      <c r="AF16" s="16" t="s">
        <v>2282</v>
      </c>
      <c r="AG16" s="17">
        <f>(A1L349C13 + A1L349C14)</f>
        <v>47.138000000000005</v>
      </c>
      <c r="AH16" s="16" t="s">
        <v>2283</v>
      </c>
      <c r="AI16" s="17">
        <f>IF(RUN_YEARS &gt; 1,(A1L349C3 + A1L349C6) / 2, 0 )</f>
        <v>54.262499999999996</v>
      </c>
      <c r="AJ16" s="16" t="s">
        <v>2284</v>
      </c>
      <c r="AK16" s="17">
        <f>IF(RUN_YEARS &gt; 2,(A1L349C3 + A1L349C6 + A1L349C9) / 3, 0 )</f>
        <v>56.11033333333333</v>
      </c>
      <c r="AL16" s="16" t="s">
        <v>2285</v>
      </c>
      <c r="AM16" s="17">
        <f>IF(RUN_YEARS &gt; 3,(A1L349C3 + A1L349C6 + A1L349C9 + A1L349C12) / 4, 0 )</f>
        <v>55.390999999999998</v>
      </c>
      <c r="AN16" s="16" t="s">
        <v>2286</v>
      </c>
      <c r="AO16" s="17">
        <f>IF(RUN_YEARS &gt; 4,(A1L349C3 + A1L349C6 + A1L349C9 + A1L349C12 + A1L349C15) / 5, 0 )</f>
        <v>53.740400000000001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69.807000000000002</v>
      </c>
      <c r="F17" s="16" t="s">
        <v>1983</v>
      </c>
      <c r="G17" s="15">
        <v>26.355</v>
      </c>
      <c r="H17" s="16" t="s">
        <v>2287</v>
      </c>
      <c r="I17" s="17">
        <f>(A1L350C1 + A1L350C2)</f>
        <v>96.162000000000006</v>
      </c>
      <c r="J17" s="16" t="s">
        <v>1983</v>
      </c>
      <c r="K17" s="15">
        <v>106.298</v>
      </c>
      <c r="L17" s="16" t="s">
        <v>1983</v>
      </c>
      <c r="M17" s="15">
        <v>40.447000000000003</v>
      </c>
      <c r="N17" s="16" t="s">
        <v>2288</v>
      </c>
      <c r="O17" s="17">
        <f>(A1L350C4 + A1L350C5)</f>
        <v>146.745</v>
      </c>
      <c r="P17" s="16" t="s">
        <v>1983</v>
      </c>
      <c r="Q17" s="15">
        <v>127.24299999999999</v>
      </c>
      <c r="R17" s="16" t="s">
        <v>1983</v>
      </c>
      <c r="S17" s="15">
        <v>16.474</v>
      </c>
      <c r="T17" s="16" t="s">
        <v>2289</v>
      </c>
      <c r="U17" s="17">
        <f>(A1L350C7 + A1L350C8)</f>
        <v>143.71699999999998</v>
      </c>
      <c r="V17" s="16" t="s">
        <v>1983</v>
      </c>
      <c r="W17" s="15">
        <v>146.18</v>
      </c>
      <c r="X17" s="16" t="s">
        <v>1983</v>
      </c>
      <c r="Y17" s="15">
        <v>15.994</v>
      </c>
      <c r="Z17" s="16" t="s">
        <v>2290</v>
      </c>
      <c r="AA17" s="17">
        <f>(A1L350C10 + A1L350C11)</f>
        <v>162.17400000000001</v>
      </c>
      <c r="AB17" s="16" t="s">
        <v>1983</v>
      </c>
      <c r="AC17" s="15">
        <v>74.11</v>
      </c>
      <c r="AD17" s="16" t="s">
        <v>1983</v>
      </c>
      <c r="AE17" s="15">
        <v>11.771000000000001</v>
      </c>
      <c r="AF17" s="16" t="s">
        <v>2291</v>
      </c>
      <c r="AG17" s="17">
        <f>(A1L350C13 + A1L350C14)</f>
        <v>85.881</v>
      </c>
      <c r="AH17" s="16" t="s">
        <v>2292</v>
      </c>
      <c r="AI17" s="17">
        <f>IF(RUN_YEARS &gt; 1,(A1L350C3 + A1L350C6) / 2, 0 )</f>
        <v>121.45350000000001</v>
      </c>
      <c r="AJ17" s="16" t="s">
        <v>2293</v>
      </c>
      <c r="AK17" s="17">
        <f>IF(RUN_YEARS &gt; 2,(A1L350C3 + A1L350C6 + A1L350C9) / 3, 0 )</f>
        <v>128.87466666666668</v>
      </c>
      <c r="AL17" s="16" t="s">
        <v>2294</v>
      </c>
      <c r="AM17" s="17">
        <f>IF(RUN_YEARS &gt; 3,(A1L350C3 + A1L350C6 + A1L350C9 + A1L350C12) / 4, 0 )</f>
        <v>137.1995</v>
      </c>
      <c r="AN17" s="16" t="s">
        <v>2295</v>
      </c>
      <c r="AO17" s="17">
        <f>IF(RUN_YEARS &gt; 4,(A1L350C3 + A1L350C6 + A1L350C9 + A1L350C12 + A1L350C15) / 5, 0 )</f>
        <v>126.9358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203.541</v>
      </c>
      <c r="F18" s="16" t="s">
        <v>1993</v>
      </c>
      <c r="G18" s="15">
        <v>234.87</v>
      </c>
      <c r="H18" s="16" t="s">
        <v>2296</v>
      </c>
      <c r="I18" s="17">
        <f>(A1L351C1 + A1L351C2)</f>
        <v>438.411</v>
      </c>
      <c r="J18" s="16" t="s">
        <v>1993</v>
      </c>
      <c r="K18" s="15">
        <v>203.02699999999999</v>
      </c>
      <c r="L18" s="16" t="s">
        <v>1993</v>
      </c>
      <c r="M18" s="15">
        <v>239.29400000000001</v>
      </c>
      <c r="N18" s="16" t="s">
        <v>2297</v>
      </c>
      <c r="O18" s="17">
        <f>(A1L351C4 + A1L351C5)</f>
        <v>442.32100000000003</v>
      </c>
      <c r="P18" s="16" t="s">
        <v>1993</v>
      </c>
      <c r="Q18" s="15">
        <v>199.636</v>
      </c>
      <c r="R18" s="16" t="s">
        <v>1993</v>
      </c>
      <c r="S18" s="15">
        <v>236.92699999999999</v>
      </c>
      <c r="T18" s="16" t="s">
        <v>2298</v>
      </c>
      <c r="U18" s="17">
        <f>(A1L351C7 + A1L351C8)</f>
        <v>436.56299999999999</v>
      </c>
      <c r="V18" s="16" t="s">
        <v>1993</v>
      </c>
      <c r="W18" s="15">
        <v>195.81299999999999</v>
      </c>
      <c r="X18" s="16" t="s">
        <v>1993</v>
      </c>
      <c r="Y18" s="15">
        <v>239.017</v>
      </c>
      <c r="Z18" s="16" t="s">
        <v>2299</v>
      </c>
      <c r="AA18" s="17">
        <f>(A1L351C10 + A1L351C11)</f>
        <v>434.83</v>
      </c>
      <c r="AB18" s="16" t="s">
        <v>1993</v>
      </c>
      <c r="AC18" s="15">
        <v>201.363</v>
      </c>
      <c r="AD18" s="16" t="s">
        <v>1993</v>
      </c>
      <c r="AE18" s="15">
        <v>248.80199999999999</v>
      </c>
      <c r="AF18" s="16" t="s">
        <v>2300</v>
      </c>
      <c r="AG18" s="17">
        <f>(A1L351C13 + A1L351C14)</f>
        <v>450.16499999999996</v>
      </c>
      <c r="AH18" s="16" t="s">
        <v>2301</v>
      </c>
      <c r="AI18" s="17">
        <f>IF(RUN_YEARS &gt; 1,(A1L351C3 + A1L351C6) / 2, 0 )</f>
        <v>440.36599999999999</v>
      </c>
      <c r="AJ18" s="16" t="s">
        <v>2302</v>
      </c>
      <c r="AK18" s="17">
        <f>IF(RUN_YEARS &gt; 2,(A1L351C3 + A1L351C6 + A1L351C9) / 3, 0 )</f>
        <v>439.09833333333336</v>
      </c>
      <c r="AL18" s="16" t="s">
        <v>2303</v>
      </c>
      <c r="AM18" s="17">
        <f>IF(RUN_YEARS &gt; 3,(A1L351C3 + A1L351C6 + A1L351C9 + A1L351C12) / 4, 0 )</f>
        <v>438.03125</v>
      </c>
      <c r="AN18" s="16" t="s">
        <v>2304</v>
      </c>
      <c r="AO18" s="17">
        <f>IF(RUN_YEARS &gt; 4,(A1L351C3 + A1L351C6 + A1L351C9 + A1L351C12 + A1L351C15) / 5, 0 )</f>
        <v>440.45799999999997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273.34800000000001</v>
      </c>
      <c r="F19" s="16" t="s">
        <v>2306</v>
      </c>
      <c r="G19" s="17">
        <f>(A1L350C2 + A1L351C2)</f>
        <v>261.22500000000002</v>
      </c>
      <c r="H19" s="16" t="s">
        <v>2307</v>
      </c>
      <c r="I19" s="17">
        <f>(_xlfn.SINGLE(A1L352C1) +_xlfn.SINGLE( A1L352C2))</f>
        <v>534.57300000000009</v>
      </c>
      <c r="J19" s="16" t="s">
        <v>2308</v>
      </c>
      <c r="K19" s="17">
        <f>(A1L350C4 + A1L351C4)</f>
        <v>309.32499999999999</v>
      </c>
      <c r="L19" s="16" t="s">
        <v>2309</v>
      </c>
      <c r="M19" s="17">
        <f>(A1L350C5 + A1L351C5)</f>
        <v>279.74099999999999</v>
      </c>
      <c r="N19" s="16" t="s">
        <v>2310</v>
      </c>
      <c r="O19" s="17">
        <f>(_xlfn.SINGLE(A1L352C4) +_xlfn.SINGLE( A1L352C5))</f>
        <v>589.06600000000003</v>
      </c>
      <c r="P19" s="16" t="s">
        <v>2311</v>
      </c>
      <c r="Q19" s="17">
        <f>(A1L350C7 + A1L351C7)</f>
        <v>326.87900000000002</v>
      </c>
      <c r="R19" s="16" t="s">
        <v>2312</v>
      </c>
      <c r="S19" s="17">
        <f>(A1L350C8 + A1L351C8)</f>
        <v>253.40099999999998</v>
      </c>
      <c r="T19" s="16" t="s">
        <v>2313</v>
      </c>
      <c r="U19" s="17">
        <f>(_xlfn.SINGLE(A1L352C7) +_xlfn.SINGLE( A1L352C8))</f>
        <v>580.28</v>
      </c>
      <c r="V19" s="16" t="s">
        <v>2314</v>
      </c>
      <c r="W19" s="17">
        <f>(A1L350C10 + A1L351C10)</f>
        <v>341.99299999999999</v>
      </c>
      <c r="X19" s="16" t="s">
        <v>2315</v>
      </c>
      <c r="Y19" s="17">
        <f>(A1L350C11 + A1L351C11)</f>
        <v>255.011</v>
      </c>
      <c r="Z19" s="16" t="s">
        <v>2316</v>
      </c>
      <c r="AA19" s="17">
        <f>(_xlfn.SINGLE(A1L352C10) +_xlfn.SINGLE( A1L352C11))</f>
        <v>597.00400000000002</v>
      </c>
      <c r="AB19" s="16" t="s">
        <v>2317</v>
      </c>
      <c r="AC19" s="17">
        <f>(A1L350C13 + A1L351C13)</f>
        <v>275.47300000000001</v>
      </c>
      <c r="AD19" s="16" t="s">
        <v>2318</v>
      </c>
      <c r="AE19" s="17">
        <f>(A1L350C14 + A1L351C14)</f>
        <v>260.57299999999998</v>
      </c>
      <c r="AF19" s="16" t="s">
        <v>2319</v>
      </c>
      <c r="AG19" s="17">
        <f>(_xlfn.SINGLE(A1L352C13) +_xlfn.SINGLE( A1L352C14))</f>
        <v>536.04600000000005</v>
      </c>
      <c r="AH19" s="16" t="s">
        <v>2320</v>
      </c>
      <c r="AI19" s="17">
        <f>IF(RUN_YEARS &gt; 1,(A1L352C3 + A1L352C6) / 2, 0 )</f>
        <v>561.81950000000006</v>
      </c>
      <c r="AJ19" s="16" t="s">
        <v>2321</v>
      </c>
      <c r="AK19" s="17">
        <f>IF(RUN_YEARS &gt; 2,(A1L352C3 + A1L352C6 + A1L352C9) / 3, 0 )</f>
        <v>567.97300000000007</v>
      </c>
      <c r="AL19" s="16" t="s">
        <v>2322</v>
      </c>
      <c r="AM19" s="17">
        <f>IF(RUN_YEARS &gt; 3,(A1L352C3 + A1L352C6 + A1L352C9 + A1L352C12) / 4, 0 )</f>
        <v>575.23075000000006</v>
      </c>
      <c r="AN19" s="16" t="s">
        <v>2323</v>
      </c>
      <c r="AO19" s="17">
        <f>IF(RUN_YEARS &gt; 4,(A1L352C3 + A1L352C6 + A1L352C9 + A1L352C12 + A1L352C15) / 5, 0 )</f>
        <v>567.39380000000006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50.570999999999998</v>
      </c>
      <c r="F20" s="16" t="s">
        <v>2022</v>
      </c>
      <c r="G20" s="15">
        <v>41.941000000000003</v>
      </c>
      <c r="H20" s="16" t="s">
        <v>2324</v>
      </c>
      <c r="I20" s="17">
        <f>(A1L353C1 + A1L353C2)</f>
        <v>92.512</v>
      </c>
      <c r="J20" s="16" t="s">
        <v>2022</v>
      </c>
      <c r="K20" s="15">
        <v>51.831000000000003</v>
      </c>
      <c r="L20" s="16" t="s">
        <v>2022</v>
      </c>
      <c r="M20" s="15">
        <v>42.540999999999997</v>
      </c>
      <c r="N20" s="16" t="s">
        <v>2325</v>
      </c>
      <c r="O20" s="17">
        <f>(A1L353C4 + A1L353C5)</f>
        <v>94.372</v>
      </c>
      <c r="P20" s="16" t="s">
        <v>2022</v>
      </c>
      <c r="Q20" s="15">
        <v>64.63</v>
      </c>
      <c r="R20" s="16" t="s">
        <v>2022</v>
      </c>
      <c r="S20" s="15">
        <v>59.835999999999999</v>
      </c>
      <c r="T20" s="16" t="s">
        <v>2326</v>
      </c>
      <c r="U20" s="17">
        <f>(A1L353C7 + A1L353C8)</f>
        <v>124.46599999999999</v>
      </c>
      <c r="V20" s="16" t="s">
        <v>2022</v>
      </c>
      <c r="W20" s="15">
        <v>63.83</v>
      </c>
      <c r="X20" s="16" t="s">
        <v>2022</v>
      </c>
      <c r="Y20" s="15">
        <v>61.503</v>
      </c>
      <c r="Z20" s="16" t="s">
        <v>2327</v>
      </c>
      <c r="AA20" s="17">
        <f>(A1L353C10 + A1L353C11)</f>
        <v>125.333</v>
      </c>
      <c r="AB20" s="16" t="s">
        <v>2022</v>
      </c>
      <c r="AC20" s="15">
        <v>61.197000000000003</v>
      </c>
      <c r="AD20" s="16" t="s">
        <v>2022</v>
      </c>
      <c r="AE20" s="15">
        <v>59.414999999999999</v>
      </c>
      <c r="AF20" s="16" t="s">
        <v>2328</v>
      </c>
      <c r="AG20" s="17">
        <f>(A1L353C13 + A1L353C14)</f>
        <v>120.61199999999999</v>
      </c>
      <c r="AH20" s="16" t="s">
        <v>2329</v>
      </c>
      <c r="AI20" s="17">
        <f>IF(RUN_YEARS &gt; 1,(A1L353C3 + A1L353C6) / 2, 0 )</f>
        <v>93.442000000000007</v>
      </c>
      <c r="AJ20" s="16" t="s">
        <v>2330</v>
      </c>
      <c r="AK20" s="17">
        <f>IF(RUN_YEARS &gt; 2,(A1L353C3 + A1L353C6 + A1L353C9) / 3, 0 )</f>
        <v>103.78333333333335</v>
      </c>
      <c r="AL20" s="16" t="s">
        <v>2331</v>
      </c>
      <c r="AM20" s="17">
        <f>IF(RUN_YEARS &gt; 3,(A1L353C3 + A1L353C6 + A1L353C9 + A1L353C12) / 4, 0 )</f>
        <v>109.17075</v>
      </c>
      <c r="AN20" s="16" t="s">
        <v>2332</v>
      </c>
      <c r="AO20" s="17">
        <f>IF(RUN_YEARS &gt; 4,(A1L353C3 + A1L353C6 + A1L353C9 + A1L353C12 + A1L353C15) / 5, 0 )</f>
        <v>111.45899999999999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587.202</v>
      </c>
      <c r="F21" s="16" t="s">
        <v>2032</v>
      </c>
      <c r="G21" s="15">
        <v>583.09400000000005</v>
      </c>
      <c r="H21" s="16" t="s">
        <v>2333</v>
      </c>
      <c r="I21" s="17">
        <f>(A1L354C1 + A1L354C2)</f>
        <v>1170.296</v>
      </c>
      <c r="J21" s="16" t="s">
        <v>2032</v>
      </c>
      <c r="K21" s="15">
        <v>631.74599999999998</v>
      </c>
      <c r="L21" s="16" t="s">
        <v>2032</v>
      </c>
      <c r="M21" s="15">
        <v>626.89400000000001</v>
      </c>
      <c r="N21" s="16" t="s">
        <v>2334</v>
      </c>
      <c r="O21" s="17">
        <f>(A1L354C4 + A1L354C5)</f>
        <v>1258.6399999999999</v>
      </c>
      <c r="P21" s="16" t="s">
        <v>2032</v>
      </c>
      <c r="Q21" s="15">
        <v>657.91499999999996</v>
      </c>
      <c r="R21" s="16" t="s">
        <v>2032</v>
      </c>
      <c r="S21" s="15">
        <v>658.06399999999996</v>
      </c>
      <c r="T21" s="16" t="s">
        <v>2335</v>
      </c>
      <c r="U21" s="17">
        <f>(A1L354C7 + A1L354C8)</f>
        <v>1315.9789999999998</v>
      </c>
      <c r="V21" s="16" t="s">
        <v>2032</v>
      </c>
      <c r="W21" s="15">
        <v>621.35199999999998</v>
      </c>
      <c r="X21" s="16" t="s">
        <v>2032</v>
      </c>
      <c r="Y21" s="15">
        <v>618.697</v>
      </c>
      <c r="Z21" s="16" t="s">
        <v>2336</v>
      </c>
      <c r="AA21" s="17">
        <f>(A1L354C10 + A1L354C11)</f>
        <v>1240.049</v>
      </c>
      <c r="AB21" s="16" t="s">
        <v>2032</v>
      </c>
      <c r="AC21" s="15">
        <v>498.524</v>
      </c>
      <c r="AD21" s="16" t="s">
        <v>2032</v>
      </c>
      <c r="AE21" s="15">
        <v>510.786</v>
      </c>
      <c r="AF21" s="16" t="s">
        <v>2337</v>
      </c>
      <c r="AG21" s="17">
        <f>(A1L354C13 + A1L354C14)</f>
        <v>1009.31</v>
      </c>
      <c r="AH21" s="16" t="s">
        <v>2338</v>
      </c>
      <c r="AI21" s="17">
        <f>IF(RUN_YEARS &gt; 1,(A1L354C3 + A1L354C6) / 2, 0 )</f>
        <v>1214.4679999999998</v>
      </c>
      <c r="AJ21" s="16" t="s">
        <v>2339</v>
      </c>
      <c r="AK21" s="17">
        <f>IF(RUN_YEARS &gt; 2,(A1L354C3 + A1L354C6 + A1L354C9) / 3, 0 )</f>
        <v>1248.3049999999998</v>
      </c>
      <c r="AL21" s="16" t="s">
        <v>2340</v>
      </c>
      <c r="AM21" s="17">
        <f>IF(RUN_YEARS &gt; 3,(A1L354C3 + A1L354C6 + A1L354C9 + A1L354C12) / 4, 0 )</f>
        <v>1246.241</v>
      </c>
      <c r="AN21" s="16" t="s">
        <v>2341</v>
      </c>
      <c r="AO21" s="17">
        <f>IF(RUN_YEARS &gt; 4,(A1L354C3 + A1L354C6 + A1L354C9 + A1L354C12 + A1L354C15) / 5, 0 )</f>
        <v>1198.8547999999998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3.1E-2</v>
      </c>
      <c r="F22" s="16" t="s">
        <v>2042</v>
      </c>
      <c r="G22" s="15">
        <v>3.1E-2</v>
      </c>
      <c r="H22" s="16" t="s">
        <v>2342</v>
      </c>
      <c r="I22" s="17">
        <f>(A1L355C1 + A1L355C2)</f>
        <v>6.2E-2</v>
      </c>
      <c r="J22" s="16" t="s">
        <v>2042</v>
      </c>
      <c r="K22" s="15">
        <v>6.2E-2</v>
      </c>
      <c r="L22" s="16" t="s">
        <v>2042</v>
      </c>
      <c r="M22" s="15">
        <v>0.05</v>
      </c>
      <c r="N22" s="16" t="s">
        <v>2343</v>
      </c>
      <c r="O22" s="17">
        <f>(A1L355C4 + A1L355C5)</f>
        <v>0.112</v>
      </c>
      <c r="P22" s="16" t="s">
        <v>2042</v>
      </c>
      <c r="Q22" s="15">
        <v>0.16300000000000001</v>
      </c>
      <c r="R22" s="16" t="s">
        <v>2042</v>
      </c>
      <c r="S22" s="15">
        <v>0.13300000000000001</v>
      </c>
      <c r="T22" s="16" t="s">
        <v>2344</v>
      </c>
      <c r="U22" s="17">
        <f>(A1L355C7 + A1L355C8)</f>
        <v>0.29600000000000004</v>
      </c>
      <c r="V22" s="16" t="s">
        <v>2042</v>
      </c>
      <c r="W22" s="15">
        <v>6.3E-2</v>
      </c>
      <c r="X22" s="16" t="s">
        <v>2042</v>
      </c>
      <c r="Y22" s="15">
        <v>2.8000000000000001E-2</v>
      </c>
      <c r="Z22" s="16" t="s">
        <v>2345</v>
      </c>
      <c r="AA22" s="17">
        <f>(A1L355C10 + A1L355C11)</f>
        <v>9.0999999999999998E-2</v>
      </c>
      <c r="AB22" s="16" t="s">
        <v>2042</v>
      </c>
      <c r="AC22" s="15">
        <v>8.7999999999999995E-2</v>
      </c>
      <c r="AD22" s="16" t="s">
        <v>2042</v>
      </c>
      <c r="AE22" s="15">
        <v>3.5999999999999997E-2</v>
      </c>
      <c r="AF22" s="16" t="s">
        <v>2346</v>
      </c>
      <c r="AG22" s="17">
        <f>(A1L355C13 + A1L355C14)</f>
        <v>0.124</v>
      </c>
      <c r="AH22" s="16" t="s">
        <v>2347</v>
      </c>
      <c r="AI22" s="17">
        <f>IF(RUN_YEARS &gt; 1,(A1L355C3 + A1L355C6) / 2, 0 )</f>
        <v>8.6999999999999994E-2</v>
      </c>
      <c r="AJ22" s="16" t="s">
        <v>2348</v>
      </c>
      <c r="AK22" s="17">
        <f>IF(RUN_YEARS &gt; 2,(A1L355C3 + A1L355C6 + A1L355C9) / 3, 0 )</f>
        <v>0.15666666666666668</v>
      </c>
      <c r="AL22" s="16" t="s">
        <v>2349</v>
      </c>
      <c r="AM22" s="17">
        <f>IF(RUN_YEARS &gt; 3,(A1L355C3 + A1L355C6 + A1L355C9 + A1L355C12) / 4, 0 )</f>
        <v>0.14025000000000001</v>
      </c>
      <c r="AN22" s="16" t="s">
        <v>2350</v>
      </c>
      <c r="AO22" s="17">
        <f>IF(RUN_YEARS &gt; 4,(A1L355C3 + A1L355C6 + A1L355C9 + A1L355C12 + A1L355C15) / 5, 0 )</f>
        <v>0.13700000000000001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0.51500000000000001</v>
      </c>
      <c r="F23" s="16" t="s">
        <v>2052</v>
      </c>
      <c r="G23" s="15">
        <v>0.86499999999999999</v>
      </c>
      <c r="H23" s="16" t="s">
        <v>2351</v>
      </c>
      <c r="I23" s="17">
        <f>(A1L356C1 + A1L356C2)</f>
        <v>1.38</v>
      </c>
      <c r="J23" s="16" t="s">
        <v>2052</v>
      </c>
      <c r="K23" s="15">
        <v>0.69799999999999995</v>
      </c>
      <c r="L23" s="16" t="s">
        <v>2052</v>
      </c>
      <c r="M23" s="15">
        <v>0.85599999999999998</v>
      </c>
      <c r="N23" s="16" t="s">
        <v>2352</v>
      </c>
      <c r="O23" s="17">
        <f>(A1L356C4 + A1L356C5)</f>
        <v>1.5539999999999998</v>
      </c>
      <c r="P23" s="16" t="s">
        <v>2052</v>
      </c>
      <c r="Q23" s="15">
        <v>0.66900000000000004</v>
      </c>
      <c r="R23" s="16" t="s">
        <v>2052</v>
      </c>
      <c r="S23" s="15">
        <v>0.60299999999999998</v>
      </c>
      <c r="T23" s="16" t="s">
        <v>2353</v>
      </c>
      <c r="U23" s="17">
        <f>(A1L356C7 + A1L356C8)</f>
        <v>1.272</v>
      </c>
      <c r="V23" s="16" t="s">
        <v>2052</v>
      </c>
      <c r="W23" s="15">
        <v>0.64</v>
      </c>
      <c r="X23" s="16" t="s">
        <v>2052</v>
      </c>
      <c r="Y23" s="15">
        <v>0.56699999999999995</v>
      </c>
      <c r="Z23" s="16" t="s">
        <v>2354</v>
      </c>
      <c r="AA23" s="17">
        <f>(A1L356C10 + A1L356C11)</f>
        <v>1.2069999999999999</v>
      </c>
      <c r="AB23" s="16" t="s">
        <v>2052</v>
      </c>
      <c r="AC23" s="15">
        <v>0.748</v>
      </c>
      <c r="AD23" s="16" t="s">
        <v>2052</v>
      </c>
      <c r="AE23" s="15">
        <v>0.58499999999999996</v>
      </c>
      <c r="AF23" s="16" t="s">
        <v>2355</v>
      </c>
      <c r="AG23" s="17">
        <f>(A1L356C13 + A1L356C14)</f>
        <v>1.333</v>
      </c>
      <c r="AH23" s="16" t="s">
        <v>2356</v>
      </c>
      <c r="AI23" s="17">
        <f>IF(RUN_YEARS &gt; 1,(A1L356C3 + A1L356C6) / 2, 0 )</f>
        <v>1.4669999999999999</v>
      </c>
      <c r="AJ23" s="16" t="s">
        <v>2357</v>
      </c>
      <c r="AK23" s="17">
        <f>IF(RUN_YEARS &gt; 2,(A1L356C3 + A1L356C6 + A1L356C9) / 3, 0 )</f>
        <v>1.4019999999999999</v>
      </c>
      <c r="AL23" s="16" t="s">
        <v>2358</v>
      </c>
      <c r="AM23" s="17">
        <f>IF(RUN_YEARS &gt; 3,(A1L356C3 + A1L356C6 + A1L356C9 + A1L356C12) / 4, 0 )</f>
        <v>1.3532499999999998</v>
      </c>
      <c r="AN23" s="16" t="s">
        <v>2359</v>
      </c>
      <c r="AO23" s="17">
        <f>IF(RUN_YEARS &gt; 4,(A1L356C3 + A1L356C6 + A1L356C9 + A1L356C12 + A1L356C15) / 5, 0 )</f>
        <v>1.3492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261.86900000000003</v>
      </c>
      <c r="F24" s="16" t="s">
        <v>2062</v>
      </c>
      <c r="G24" s="15">
        <v>299.73599999999999</v>
      </c>
      <c r="H24" s="16" t="s">
        <v>2360</v>
      </c>
      <c r="I24" s="17">
        <f>(A1L357C1 + A1L357C2)</f>
        <v>561.60500000000002</v>
      </c>
      <c r="J24" s="16" t="s">
        <v>2062</v>
      </c>
      <c r="K24" s="15">
        <v>262.36399999999998</v>
      </c>
      <c r="L24" s="16" t="s">
        <v>2062</v>
      </c>
      <c r="M24" s="15">
        <v>288.20299999999997</v>
      </c>
      <c r="N24" s="16" t="s">
        <v>2361</v>
      </c>
      <c r="O24" s="17">
        <f>(A1L357C4 + A1L357C5)</f>
        <v>550.56700000000001</v>
      </c>
      <c r="P24" s="16" t="s">
        <v>2062</v>
      </c>
      <c r="Q24" s="15">
        <v>252.43799999999999</v>
      </c>
      <c r="R24" s="16" t="s">
        <v>2062</v>
      </c>
      <c r="S24" s="15">
        <v>287.80799999999999</v>
      </c>
      <c r="T24" s="16" t="s">
        <v>2362</v>
      </c>
      <c r="U24" s="17">
        <f>(A1L357C7 + A1L357C8)</f>
        <v>540.24599999999998</v>
      </c>
      <c r="V24" s="16" t="s">
        <v>2062</v>
      </c>
      <c r="W24" s="15">
        <v>234.21600000000001</v>
      </c>
      <c r="X24" s="16" t="s">
        <v>2062</v>
      </c>
      <c r="Y24" s="15">
        <v>273.916</v>
      </c>
      <c r="Z24" s="16" t="s">
        <v>2363</v>
      </c>
      <c r="AA24" s="17">
        <f>(A1L357C10 + A1L357C11)</f>
        <v>508.13200000000001</v>
      </c>
      <c r="AB24" s="16" t="s">
        <v>2062</v>
      </c>
      <c r="AC24" s="15">
        <v>210.155</v>
      </c>
      <c r="AD24" s="16" t="s">
        <v>2062</v>
      </c>
      <c r="AE24" s="15">
        <v>253.69499999999999</v>
      </c>
      <c r="AF24" s="16" t="s">
        <v>2364</v>
      </c>
      <c r="AG24" s="17">
        <f>(A1L357C13 + A1L357C14)</f>
        <v>463.85</v>
      </c>
      <c r="AH24" s="16" t="s">
        <v>2365</v>
      </c>
      <c r="AI24" s="17">
        <f>IF(RUN_YEARS &gt; 1,(A1L357C3 + A1L357C6) / 2, 0 )</f>
        <v>556.08600000000001</v>
      </c>
      <c r="AJ24" s="16" t="s">
        <v>2366</v>
      </c>
      <c r="AK24" s="17">
        <f>IF(RUN_YEARS &gt; 2,(A1L357C3 + A1L357C6 + A1L357C9) / 3, 0 )</f>
        <v>550.80600000000004</v>
      </c>
      <c r="AL24" s="16" t="s">
        <v>2367</v>
      </c>
      <c r="AM24" s="17">
        <f>IF(RUN_YEARS &gt; 3,(A1L357C3 + A1L357C6 + A1L357C9 + A1L357C12) / 4, 0 )</f>
        <v>540.13750000000005</v>
      </c>
      <c r="AN24" s="16" t="s">
        <v>2368</v>
      </c>
      <c r="AO24" s="17">
        <f>IF(RUN_YEARS &gt; 4,(A1L357C3 + A1L357C6 + A1L357C9 + A1L357C12 + A1L357C15) / 5, 0 )</f>
        <v>524.88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104.20399999999999</v>
      </c>
      <c r="F25" s="16" t="s">
        <v>2072</v>
      </c>
      <c r="G25" s="15">
        <v>76.248000000000005</v>
      </c>
      <c r="H25" s="16" t="s">
        <v>2369</v>
      </c>
      <c r="I25" s="17">
        <f>(A1L358C1 + A1L358C2)</f>
        <v>180.452</v>
      </c>
      <c r="J25" s="16" t="s">
        <v>2072</v>
      </c>
      <c r="K25" s="15">
        <v>134.41200000000001</v>
      </c>
      <c r="L25" s="16" t="s">
        <v>2072</v>
      </c>
      <c r="M25" s="15">
        <v>106.86799999999999</v>
      </c>
      <c r="N25" s="16" t="s">
        <v>2370</v>
      </c>
      <c r="O25" s="17">
        <f>(A1L358C4 + A1L358C5)</f>
        <v>241.28</v>
      </c>
      <c r="P25" s="16" t="s">
        <v>2072</v>
      </c>
      <c r="Q25" s="15">
        <v>129.31100000000001</v>
      </c>
      <c r="R25" s="16" t="s">
        <v>2072</v>
      </c>
      <c r="S25" s="15">
        <v>98.180999999999997</v>
      </c>
      <c r="T25" s="16" t="s">
        <v>2371</v>
      </c>
      <c r="U25" s="17">
        <f>(A1L358C7 + A1L358C8)</f>
        <v>227.49200000000002</v>
      </c>
      <c r="V25" s="16" t="s">
        <v>2072</v>
      </c>
      <c r="W25" s="15">
        <v>134.73500000000001</v>
      </c>
      <c r="X25" s="16" t="s">
        <v>2072</v>
      </c>
      <c r="Y25" s="15">
        <v>93.284000000000006</v>
      </c>
      <c r="Z25" s="16" t="s">
        <v>2372</v>
      </c>
      <c r="AA25" s="17">
        <f>(A1L358C10 + A1L358C11)</f>
        <v>228.01900000000001</v>
      </c>
      <c r="AB25" s="16" t="s">
        <v>2072</v>
      </c>
      <c r="AC25" s="15">
        <v>130.387</v>
      </c>
      <c r="AD25" s="16" t="s">
        <v>2072</v>
      </c>
      <c r="AE25" s="15">
        <v>104.60599999999999</v>
      </c>
      <c r="AF25" s="16" t="s">
        <v>2373</v>
      </c>
      <c r="AG25" s="17">
        <f>(A1L358C13 + A1L358C14)</f>
        <v>234.99299999999999</v>
      </c>
      <c r="AH25" s="16" t="s">
        <v>2374</v>
      </c>
      <c r="AI25" s="17">
        <f>IF(RUN_YEARS &gt; 1,(A1L358C3 + A1L358C6) / 2, 0 )</f>
        <v>210.86599999999999</v>
      </c>
      <c r="AJ25" s="16" t="s">
        <v>2375</v>
      </c>
      <c r="AK25" s="17">
        <f>IF(RUN_YEARS &gt; 2,(A1L358C3 + A1L358C6 + A1L358C9) / 3, 0 )</f>
        <v>216.40799999999999</v>
      </c>
      <c r="AL25" s="16" t="s">
        <v>2376</v>
      </c>
      <c r="AM25" s="17">
        <f>IF(RUN_YEARS &gt; 3,(A1L358C3 + A1L358C6 + A1L358C9 + A1L358C12) / 4, 0 )</f>
        <v>219.31074999999998</v>
      </c>
      <c r="AN25" s="16" t="s">
        <v>2377</v>
      </c>
      <c r="AO25" s="17">
        <f>IF(RUN_YEARS &gt; 4,(A1L358C3 + A1L358C6 + A1L358C9 + A1L358C12 + A1L358C15) / 5, 0 )</f>
        <v>222.44719999999998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0.318</v>
      </c>
      <c r="F26" s="16" t="s">
        <v>2082</v>
      </c>
      <c r="G26" s="15">
        <v>0.38200000000000001</v>
      </c>
      <c r="H26" s="16" t="s">
        <v>2378</v>
      </c>
      <c r="I26" s="17">
        <f>(A1L359C1 + A1L359C2)</f>
        <v>0.7</v>
      </c>
      <c r="J26" s="16" t="s">
        <v>2082</v>
      </c>
      <c r="K26" s="15">
        <v>0.55700000000000005</v>
      </c>
      <c r="L26" s="16" t="s">
        <v>2082</v>
      </c>
      <c r="M26" s="15">
        <v>0.61099999999999999</v>
      </c>
      <c r="N26" s="16" t="s">
        <v>2379</v>
      </c>
      <c r="O26" s="17">
        <f>(A1L359C4 + A1L359C5)</f>
        <v>1.1680000000000001</v>
      </c>
      <c r="P26" s="16" t="s">
        <v>2082</v>
      </c>
      <c r="Q26" s="15">
        <v>0.55100000000000005</v>
      </c>
      <c r="R26" s="16" t="s">
        <v>2082</v>
      </c>
      <c r="S26" s="15">
        <v>0.93799999999999994</v>
      </c>
      <c r="T26" s="16" t="s">
        <v>2380</v>
      </c>
      <c r="U26" s="17">
        <f>(A1L359C7 + A1L359C8)</f>
        <v>1.4889999999999999</v>
      </c>
      <c r="V26" s="16" t="s">
        <v>2082</v>
      </c>
      <c r="W26" s="15">
        <v>0.372</v>
      </c>
      <c r="X26" s="16" t="s">
        <v>2082</v>
      </c>
      <c r="Y26" s="15">
        <v>0.76800000000000002</v>
      </c>
      <c r="Z26" s="16" t="s">
        <v>2381</v>
      </c>
      <c r="AA26" s="17">
        <f>(A1L359C10 + A1L359C11)</f>
        <v>1.1400000000000001</v>
      </c>
      <c r="AB26" s="16" t="s">
        <v>2082</v>
      </c>
      <c r="AC26" s="15">
        <v>0.17</v>
      </c>
      <c r="AD26" s="16" t="s">
        <v>2082</v>
      </c>
      <c r="AE26" s="15">
        <v>0.22</v>
      </c>
      <c r="AF26" s="16" t="s">
        <v>2382</v>
      </c>
      <c r="AG26" s="17">
        <f>(A1L359C13 + A1L359C14)</f>
        <v>0.39</v>
      </c>
      <c r="AH26" s="16" t="s">
        <v>2383</v>
      </c>
      <c r="AI26" s="17">
        <f>IF(RUN_YEARS &gt; 1,(A1L359C3 + A1L359C6) / 2, 0 )</f>
        <v>0.93400000000000005</v>
      </c>
      <c r="AJ26" s="16" t="s">
        <v>2384</v>
      </c>
      <c r="AK26" s="17">
        <f>IF(RUN_YEARS &gt; 2,(A1L359C3 + A1L359C6 + A1L359C9) / 3, 0 )</f>
        <v>1.119</v>
      </c>
      <c r="AL26" s="16" t="s">
        <v>2385</v>
      </c>
      <c r="AM26" s="17">
        <f>IF(RUN_YEARS &gt; 3,(A1L359C3 + A1L359C6 + A1L359C9 + A1L359C12) / 4, 0 )</f>
        <v>1.12425</v>
      </c>
      <c r="AN26" s="16" t="s">
        <v>2386</v>
      </c>
      <c r="AO26" s="17">
        <f>IF(RUN_YEARS &gt; 4,(A1L359C3 + A1L359C6 + A1L359C9 + A1L359C12 + A1L359C15) / 5, 0 )</f>
        <v>0.97739999999999994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20.332999999999998</v>
      </c>
      <c r="F27" s="16" t="s">
        <v>2092</v>
      </c>
      <c r="G27" s="15">
        <v>53.433</v>
      </c>
      <c r="H27" s="16" t="s">
        <v>2387</v>
      </c>
      <c r="I27" s="17">
        <f>(A1L360C1 + A1L360C2)</f>
        <v>73.765999999999991</v>
      </c>
      <c r="J27" s="16" t="s">
        <v>2092</v>
      </c>
      <c r="K27" s="15">
        <v>29.085999999999999</v>
      </c>
      <c r="L27" s="16" t="s">
        <v>2092</v>
      </c>
      <c r="M27" s="15">
        <v>59.152999999999999</v>
      </c>
      <c r="N27" s="16" t="s">
        <v>2388</v>
      </c>
      <c r="O27" s="17">
        <f>(A1L360C4 + A1L360C5)</f>
        <v>88.239000000000004</v>
      </c>
      <c r="P27" s="16" t="s">
        <v>2092</v>
      </c>
      <c r="Q27" s="15">
        <v>29.539000000000001</v>
      </c>
      <c r="R27" s="16" t="s">
        <v>2092</v>
      </c>
      <c r="S27" s="15">
        <v>58.969000000000001</v>
      </c>
      <c r="T27" s="16" t="s">
        <v>2389</v>
      </c>
      <c r="U27" s="17">
        <f>(A1L360C7 + A1L360C8)</f>
        <v>88.50800000000001</v>
      </c>
      <c r="V27" s="16" t="s">
        <v>2092</v>
      </c>
      <c r="W27" s="15">
        <v>29.446999999999999</v>
      </c>
      <c r="X27" s="16" t="s">
        <v>2092</v>
      </c>
      <c r="Y27" s="15">
        <v>60.039000000000001</v>
      </c>
      <c r="Z27" s="16" t="s">
        <v>2390</v>
      </c>
      <c r="AA27" s="17">
        <f>(A1L360C10 + A1L360C11)</f>
        <v>89.486000000000004</v>
      </c>
      <c r="AB27" s="16" t="s">
        <v>2092</v>
      </c>
      <c r="AC27" s="15">
        <v>28.986999999999998</v>
      </c>
      <c r="AD27" s="16" t="s">
        <v>2092</v>
      </c>
      <c r="AE27" s="15">
        <v>58.545000000000002</v>
      </c>
      <c r="AF27" s="16" t="s">
        <v>2391</v>
      </c>
      <c r="AG27" s="17">
        <f>(A1L360C13 + A1L360C14)</f>
        <v>87.531999999999996</v>
      </c>
      <c r="AH27" s="16" t="s">
        <v>2392</v>
      </c>
      <c r="AI27" s="17">
        <f>IF(RUN_YEARS &gt; 1,(A1L360C3 + A1L360C6) / 2, 0 )</f>
        <v>81.002499999999998</v>
      </c>
      <c r="AJ27" s="16" t="s">
        <v>2393</v>
      </c>
      <c r="AK27" s="17">
        <f>IF(RUN_YEARS &gt; 2,(A1L360C3 + A1L360C6 + A1L360C9) / 3, 0 )</f>
        <v>83.504333333333335</v>
      </c>
      <c r="AL27" s="16" t="s">
        <v>2394</v>
      </c>
      <c r="AM27" s="17">
        <f>IF(RUN_YEARS &gt; 3,(A1L360C3 + A1L360C6 + A1L360C9 + A1L360C12) / 4, 0 )</f>
        <v>84.999750000000006</v>
      </c>
      <c r="AN27" s="16" t="s">
        <v>2395</v>
      </c>
      <c r="AO27" s="17">
        <f>IF(RUN_YEARS &gt; 4,(A1L360C3 + A1L360C6 + A1L360C9 + A1L360C12 + A1L360C15) / 5, 0 )</f>
        <v>85.506200000000007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221.28</v>
      </c>
      <c r="F28" s="16" t="s">
        <v>2102</v>
      </c>
      <c r="G28" s="15">
        <v>270.928</v>
      </c>
      <c r="H28" s="16" t="s">
        <v>2396</v>
      </c>
      <c r="I28" s="17">
        <f>(A1L361C1 + A1L361C2)</f>
        <v>492.20799999999997</v>
      </c>
      <c r="J28" s="16" t="s">
        <v>2102</v>
      </c>
      <c r="K28" s="15">
        <v>235.648</v>
      </c>
      <c r="L28" s="16" t="s">
        <v>2102</v>
      </c>
      <c r="M28" s="15">
        <v>305.38099999999997</v>
      </c>
      <c r="N28" s="16" t="s">
        <v>2397</v>
      </c>
      <c r="O28" s="17">
        <f>(A1L361C4 + A1L361C5)</f>
        <v>541.029</v>
      </c>
      <c r="P28" s="16" t="s">
        <v>2102</v>
      </c>
      <c r="Q28" s="15">
        <v>226.27</v>
      </c>
      <c r="R28" s="16" t="s">
        <v>2102</v>
      </c>
      <c r="S28" s="15">
        <v>292.26</v>
      </c>
      <c r="T28" s="16" t="s">
        <v>2398</v>
      </c>
      <c r="U28" s="17">
        <f>(A1L361C7 + A1L361C8)</f>
        <v>518.53</v>
      </c>
      <c r="V28" s="16" t="s">
        <v>2102</v>
      </c>
      <c r="W28" s="15">
        <v>214.685</v>
      </c>
      <c r="X28" s="16" t="s">
        <v>2102</v>
      </c>
      <c r="Y28" s="15">
        <v>267.98500000000001</v>
      </c>
      <c r="Z28" s="16" t="s">
        <v>2399</v>
      </c>
      <c r="AA28" s="17">
        <f>(A1L361C10 + A1L361C11)</f>
        <v>482.67</v>
      </c>
      <c r="AB28" s="16" t="s">
        <v>2102</v>
      </c>
      <c r="AC28" s="15">
        <v>212.88300000000001</v>
      </c>
      <c r="AD28" s="16" t="s">
        <v>2102</v>
      </c>
      <c r="AE28" s="15">
        <v>247.316</v>
      </c>
      <c r="AF28" s="16" t="s">
        <v>2400</v>
      </c>
      <c r="AG28" s="17">
        <f>(A1L361C13 + A1L361C14)</f>
        <v>460.19900000000001</v>
      </c>
      <c r="AH28" s="16" t="s">
        <v>2401</v>
      </c>
      <c r="AI28" s="17">
        <f>IF(RUN_YEARS &gt; 1,(A1L361C3 + A1L361C6) / 2, 0 )</f>
        <v>516.61850000000004</v>
      </c>
      <c r="AJ28" s="16" t="s">
        <v>2402</v>
      </c>
      <c r="AK28" s="17">
        <f>IF(RUN_YEARS &gt; 2,(A1L361C3 + A1L361C6 + A1L361C9) / 3, 0 )</f>
        <v>517.25566666666668</v>
      </c>
      <c r="AL28" s="16" t="s">
        <v>2403</v>
      </c>
      <c r="AM28" s="17">
        <f>IF(RUN_YEARS &gt; 3,(A1L361C3 + A1L361C6 + A1L361C9 + A1L361C12) / 4, 0 )</f>
        <v>508.60925000000003</v>
      </c>
      <c r="AN28" s="16" t="s">
        <v>2404</v>
      </c>
      <c r="AO28" s="17">
        <f>IF(RUN_YEARS &gt; 4,(A1L361C3 + A1L361C6 + A1L361C9 + A1L361C12 + A1L361C15) / 5, 0 )</f>
        <v>498.92719999999997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6.5650000000000004</v>
      </c>
      <c r="F29" s="16" t="s">
        <v>2112</v>
      </c>
      <c r="G29" s="15">
        <v>8.2690000000000001</v>
      </c>
      <c r="H29" s="16" t="s">
        <v>2405</v>
      </c>
      <c r="I29" s="17">
        <f>(A1L362C1 + A1L362C2)</f>
        <v>14.834</v>
      </c>
      <c r="J29" s="16" t="s">
        <v>2112</v>
      </c>
      <c r="K29" s="15">
        <v>6.8120000000000003</v>
      </c>
      <c r="L29" s="16" t="s">
        <v>2112</v>
      </c>
      <c r="M29" s="15">
        <v>8.0389999999999997</v>
      </c>
      <c r="N29" s="16" t="s">
        <v>2406</v>
      </c>
      <c r="O29" s="17">
        <f>(A1L362C4 + A1L362C5)</f>
        <v>14.850999999999999</v>
      </c>
      <c r="P29" s="16" t="s">
        <v>2112</v>
      </c>
      <c r="Q29" s="15">
        <v>5.4020000000000001</v>
      </c>
      <c r="R29" s="16" t="s">
        <v>2112</v>
      </c>
      <c r="S29" s="15">
        <v>5.8289999999999997</v>
      </c>
      <c r="T29" s="16" t="s">
        <v>2407</v>
      </c>
      <c r="U29" s="17">
        <f>(A1L362C7 + A1L362C8)</f>
        <v>11.231</v>
      </c>
      <c r="V29" s="16" t="s">
        <v>2112</v>
      </c>
      <c r="W29" s="15">
        <v>3.3780000000000001</v>
      </c>
      <c r="X29" s="16" t="s">
        <v>2112</v>
      </c>
      <c r="Y29" s="15">
        <v>4.1369999999999996</v>
      </c>
      <c r="Z29" s="16" t="s">
        <v>2408</v>
      </c>
      <c r="AA29" s="17">
        <f>(A1L362C10 + A1L362C11)</f>
        <v>7.5149999999999997</v>
      </c>
      <c r="AB29" s="16" t="s">
        <v>2112</v>
      </c>
      <c r="AC29" s="15">
        <v>2.843</v>
      </c>
      <c r="AD29" s="16" t="s">
        <v>2112</v>
      </c>
      <c r="AE29" s="15">
        <v>3.7410000000000001</v>
      </c>
      <c r="AF29" s="16" t="s">
        <v>2409</v>
      </c>
      <c r="AG29" s="17">
        <f>(A1L362C13 + A1L362C14)</f>
        <v>6.5839999999999996</v>
      </c>
      <c r="AH29" s="16" t="s">
        <v>2410</v>
      </c>
      <c r="AI29" s="17">
        <f>IF(RUN_YEARS &gt; 1,(A1L362C3 + A1L362C6) / 2, 0 )</f>
        <v>14.842499999999999</v>
      </c>
      <c r="AJ29" s="16" t="s">
        <v>2411</v>
      </c>
      <c r="AK29" s="17">
        <f>IF(RUN_YEARS &gt; 2,(A1L362C3 + A1L362C6 + A1L362C9) / 3, 0 )</f>
        <v>13.638666666666666</v>
      </c>
      <c r="AL29" s="16" t="s">
        <v>2412</v>
      </c>
      <c r="AM29" s="17">
        <f>IF(RUN_YEARS &gt; 3,(A1L362C3 + A1L362C6 + A1L362C9 + A1L362C12) / 4, 0 )</f>
        <v>12.107749999999999</v>
      </c>
      <c r="AN29" s="16" t="s">
        <v>2413</v>
      </c>
      <c r="AO29" s="17">
        <f>IF(RUN_YEARS &gt; 4,(A1L362C3 + A1L362C6 + A1L362C9 + A1L362C12 + A1L362C15) / 5, 0 )</f>
        <v>11.003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227.845</v>
      </c>
      <c r="F30" s="16" t="s">
        <v>2415</v>
      </c>
      <c r="G30" s="17">
        <f>(A1L361C2 + A1L362C2)</f>
        <v>279.197</v>
      </c>
      <c r="H30" s="16" t="s">
        <v>2416</v>
      </c>
      <c r="I30" s="17">
        <f>(_xlfn.SINGLE(A1L363C1) +_xlfn.SINGLE( A1L363C2))</f>
        <v>507.04200000000003</v>
      </c>
      <c r="J30" s="16" t="s">
        <v>2417</v>
      </c>
      <c r="K30" s="17">
        <f>(A1L361C4 + A1L362C4)</f>
        <v>242.46</v>
      </c>
      <c r="L30" s="16" t="s">
        <v>2418</v>
      </c>
      <c r="M30" s="17">
        <f>(A1L361C5 + A1L362C5)</f>
        <v>313.41999999999996</v>
      </c>
      <c r="N30" s="16" t="s">
        <v>2419</v>
      </c>
      <c r="O30" s="17">
        <f>(_xlfn.SINGLE(A1L363C4) +_xlfn.SINGLE( A1L363C5))</f>
        <v>555.88</v>
      </c>
      <c r="P30" s="16" t="s">
        <v>2420</v>
      </c>
      <c r="Q30" s="17">
        <f>(A1L361C7 + A1L362C7)</f>
        <v>231.672</v>
      </c>
      <c r="R30" s="16" t="s">
        <v>2421</v>
      </c>
      <c r="S30" s="17">
        <f>(A1L361C8 + A1L362C8)</f>
        <v>298.089</v>
      </c>
      <c r="T30" s="16" t="s">
        <v>2422</v>
      </c>
      <c r="U30" s="17">
        <f>(_xlfn.SINGLE(A1L363C7) +_xlfn.SINGLE( A1L363C8))</f>
        <v>529.76099999999997</v>
      </c>
      <c r="V30" s="16" t="s">
        <v>2423</v>
      </c>
      <c r="W30" s="17">
        <f>(A1L361C10 + A1L362C10)</f>
        <v>218.06299999999999</v>
      </c>
      <c r="X30" s="16" t="s">
        <v>2424</v>
      </c>
      <c r="Y30" s="17">
        <f>(A1L361C11 + A1L362C11)</f>
        <v>272.12200000000001</v>
      </c>
      <c r="Z30" s="16" t="s">
        <v>2425</v>
      </c>
      <c r="AA30" s="17">
        <f>(_xlfn.SINGLE(A1L363C10) +_xlfn.SINGLE( A1L363C11))</f>
        <v>490.185</v>
      </c>
      <c r="AB30" s="16" t="s">
        <v>2426</v>
      </c>
      <c r="AC30" s="17">
        <f>(A1L361C13 + A1L362C13)</f>
        <v>215.726</v>
      </c>
      <c r="AD30" s="16" t="s">
        <v>2427</v>
      </c>
      <c r="AE30" s="17">
        <f>(A1L361C14 + A1L362C14)</f>
        <v>251.05700000000002</v>
      </c>
      <c r="AF30" s="16" t="s">
        <v>2428</v>
      </c>
      <c r="AG30" s="17">
        <f>(_xlfn.SINGLE(A1L363C13) +_xlfn.SINGLE( A1L363C14))</f>
        <v>466.78300000000002</v>
      </c>
      <c r="AH30" s="16" t="s">
        <v>2429</v>
      </c>
      <c r="AI30" s="17">
        <f>IF(RUN_YEARS &gt; 1,(A1L363C3 + A1L363C6) / 2, 0 )</f>
        <v>531.46100000000001</v>
      </c>
      <c r="AJ30" s="16" t="s">
        <v>2430</v>
      </c>
      <c r="AK30" s="17">
        <f>IF(RUN_YEARS &gt; 2,(A1L363C3 + A1L363C6 + A1L363C9) / 3, 0 )</f>
        <v>530.89433333333329</v>
      </c>
      <c r="AL30" s="16" t="s">
        <v>2431</v>
      </c>
      <c r="AM30" s="17">
        <f>IF(RUN_YEARS &gt; 3,(A1L363C3 + A1L363C6 + A1L363C9 + A1L363C12) / 4, 0 )</f>
        <v>520.71699999999998</v>
      </c>
      <c r="AN30" s="16" t="s">
        <v>2432</v>
      </c>
      <c r="AO30" s="17">
        <f>IF(RUN_YEARS &gt; 4,(A1L363C3 + A1L363C6 + A1L363C9 + A1L363C12 + A1L363C15) / 5, 0 )</f>
        <v>509.93019999999996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1667.8580000000002</v>
      </c>
      <c r="F31" s="16" t="s">
        <v>2434</v>
      </c>
      <c r="G31" s="17">
        <f>(A1L341C2 + A1L344C2 + A1L345C2 + A1L348C2 + A1L349C2 + SUM(A1L352C2:A1L362C2))</f>
        <v>1777.7270000000003</v>
      </c>
      <c r="H31" s="16" t="s">
        <v>2435</v>
      </c>
      <c r="I31" s="17">
        <f>(_xlfn.SINGLE(A1L364C1) +_xlfn.SINGLE( A1L364C2))</f>
        <v>3445.5850000000005</v>
      </c>
      <c r="J31" s="16" t="s">
        <v>2436</v>
      </c>
      <c r="K31" s="17">
        <f>(A1L341C4 + A1L344C4 + A1L345C4 + A1L348C4 + A1L349C4 + SUM(A1L352C4:A1L362C4))</f>
        <v>1826.1889999999999</v>
      </c>
      <c r="L31" s="16" t="s">
        <v>2437</v>
      </c>
      <c r="M31" s="17">
        <f>(A1L341C5 + A1L344C5 + A1L345C5 + A1L348C5 + A1L349C5 + SUM(A1L352C5:A1L362C5))</f>
        <v>1915.4249999999997</v>
      </c>
      <c r="N31" s="16" t="s">
        <v>2438</v>
      </c>
      <c r="O31" s="17">
        <f>(_xlfn.SINGLE(A1L364C4) +_xlfn.SINGLE( A1L364C5))</f>
        <v>3741.6139999999996</v>
      </c>
      <c r="P31" s="16" t="s">
        <v>2439</v>
      </c>
      <c r="Q31" s="17">
        <f>(A1L341C7 + A1L344C7 + A1L345C7 + A1L348C7 + A1L349C7 + SUM(A1L352C7:A1L362C7))</f>
        <v>1867.1019999999999</v>
      </c>
      <c r="R31" s="16" t="s">
        <v>2440</v>
      </c>
      <c r="S31" s="17">
        <f>(A1L341C8 + A1L344C8 + A1L345C8 + A1L348C8 + A1L349C8 + SUM(A1L352C8:A1L362C8))</f>
        <v>1918.7809999999999</v>
      </c>
      <c r="T31" s="16" t="s">
        <v>2441</v>
      </c>
      <c r="U31" s="17">
        <f>(_xlfn.SINGLE(A1L364C7) +_xlfn.SINGLE( A1L364C8))</f>
        <v>3785.8829999999998</v>
      </c>
      <c r="V31" s="16" t="s">
        <v>2442</v>
      </c>
      <c r="W31" s="17">
        <f>(A1L341C10 + A1L344C10 + A1L345C10 + A1L348C10 + A1L349C10 + SUM(A1L352C10:A1L362C10))</f>
        <v>1796.1030000000001</v>
      </c>
      <c r="X31" s="16" t="s">
        <v>2443</v>
      </c>
      <c r="Y31" s="17">
        <f>(A1L341C11 + A1L344C11 + A1L345C11 + A1L348C11 + A1L349C11 + SUM(A1L352C11:A1L362C11))</f>
        <v>1812.7070000000001</v>
      </c>
      <c r="Z31" s="16" t="s">
        <v>2444</v>
      </c>
      <c r="AA31" s="17">
        <f>(_xlfn.SINGLE(A1L364C10) +_xlfn.SINGLE( A1L364C11))</f>
        <v>3608.8100000000004</v>
      </c>
      <c r="AB31" s="16" t="s">
        <v>2445</v>
      </c>
      <c r="AC31" s="17">
        <f>(A1L341C13 + A1L344C13 + A1L345C13 + A1L348C13 + A1L349C13 + SUM(A1L352C13:A1L362C13))</f>
        <v>1592.64</v>
      </c>
      <c r="AD31" s="16" t="s">
        <v>2446</v>
      </c>
      <c r="AE31" s="17">
        <f>(A1L341C14 + A1L344C14 + A1L345C14 + A1L348C14 + A1L349C14 + SUM(A1L352C14:A1L362C14))</f>
        <v>1738.8020000000001</v>
      </c>
      <c r="AF31" s="16" t="s">
        <v>2447</v>
      </c>
      <c r="AG31" s="17">
        <f>(_xlfn.SINGLE(A1L364C13) +_xlfn.SINGLE( A1L364C14))</f>
        <v>3331.442</v>
      </c>
      <c r="AH31" s="16" t="s">
        <v>2448</v>
      </c>
      <c r="AI31" s="17">
        <f>IF(RUN_YEARS &gt; 1,(A1L364C3 + A1L364C6) / 2, 0 )</f>
        <v>3593.5995000000003</v>
      </c>
      <c r="AJ31" s="16" t="s">
        <v>2449</v>
      </c>
      <c r="AK31" s="17">
        <f>IF(RUN_YEARS &gt; 2,(A1L364C3 + A1L364C6 + A1L364C9) / 3, 0 )</f>
        <v>3657.694</v>
      </c>
      <c r="AL31" s="16" t="s">
        <v>2450</v>
      </c>
      <c r="AM31" s="17">
        <f>IF(RUN_YEARS &gt; 3,(A1L364C3 + A1L364C6 + A1L364C9 + A1L364C12) / 4, 0 )</f>
        <v>3645.473</v>
      </c>
      <c r="AN31" s="16" t="s">
        <v>2451</v>
      </c>
      <c r="AO31" s="17">
        <f>IF(RUN_YEARS &gt; 4,(A1L364C3 + A1L364C6 + A1L364C9 + A1L364C12 + A1L364C15) / 5, 0 )</f>
        <v>3582.6668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742673-A8AF-4FC6-8E90-9C16FE64B6BC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154761043</v>
      </c>
      <c r="F8" s="16" t="s">
        <v>2609</v>
      </c>
      <c r="G8" s="15">
        <v>3572538</v>
      </c>
      <c r="H8" s="16" t="s">
        <v>2610</v>
      </c>
      <c r="I8" s="1">
        <f>IF(A1L401C1=0,0,A1L401C2 / A1L401C1)</f>
        <v>2.3084220232348782E-2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114194664</v>
      </c>
      <c r="F9" s="16" t="s">
        <v>2609</v>
      </c>
      <c r="G9" s="15">
        <v>1900896</v>
      </c>
      <c r="H9" s="16" t="s">
        <v>2611</v>
      </c>
      <c r="I9" s="1">
        <f>IF(A1L402C1=0,0,A1L402C2 / A1L402C1)</f>
        <v>1.6646101782829364E-2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188953</v>
      </c>
      <c r="F10" s="16" t="s">
        <v>2609</v>
      </c>
      <c r="G10" s="15">
        <v>505710</v>
      </c>
      <c r="H10" s="16" t="s">
        <v>2612</v>
      </c>
      <c r="I10" s="1">
        <f>IF(A1L403C1=0,0,A1L403C2 / A1L403C1)</f>
        <v>2.6763798404894339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407722</v>
      </c>
      <c r="F11" s="16" t="s">
        <v>2609</v>
      </c>
      <c r="G11" s="15">
        <v>456446</v>
      </c>
      <c r="H11" s="16" t="s">
        <v>2613</v>
      </c>
      <c r="I11" s="1">
        <f>IF(A1L404C1=0,0,A1L404C2 / A1L404C1)</f>
        <v>1.1195029946875568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2537317</v>
      </c>
      <c r="F12" s="16" t="s">
        <v>2609</v>
      </c>
      <c r="G12" s="15">
        <v>509307</v>
      </c>
      <c r="H12" s="16" t="s">
        <v>2614</v>
      </c>
      <c r="I12" s="1">
        <f>IF(A1L405C1=0,0,A1L405C2 / A1L405C1)</f>
        <v>0.20072659427261158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37432387</v>
      </c>
      <c r="F13" s="16" t="s">
        <v>2616</v>
      </c>
      <c r="G13" s="17">
        <f>(A1L401C2 - SUM(A1L402C2:A1L405C2))</f>
        <v>200179</v>
      </c>
      <c r="H13" s="16" t="s">
        <v>2617</v>
      </c>
      <c r="I13" s="1">
        <f>IF(_xlfn.SINGLE(A1L406C1)=0,0,_xlfn.SINGLE(A1L406C2) /_xlfn.SINGLE( A1L406C1))</f>
        <v>5.3477487289282409E-3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60759314</v>
      </c>
      <c r="F14" s="16" t="s">
        <v>2609</v>
      </c>
      <c r="G14" s="15">
        <v>8136</v>
      </c>
      <c r="H14" s="16" t="s">
        <v>2618</v>
      </c>
      <c r="I14" s="1">
        <f>IF(A1L407C1=0,0,A1L407C2 / A1L407C1)</f>
        <v>1.3390539596941467E-4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354073477</v>
      </c>
      <c r="F15" s="16" t="s">
        <v>2609</v>
      </c>
      <c r="G15" s="15">
        <v>537380</v>
      </c>
      <c r="H15" s="16" t="s">
        <v>2619</v>
      </c>
      <c r="I15" s="1">
        <f>IF(A1L408C1=0,0,A1L408C2 / A1L408C1)</f>
        <v>1.5177075802263495E-3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135506696</v>
      </c>
      <c r="F16" s="16" t="s">
        <v>2609</v>
      </c>
      <c r="G16" s="15">
        <v>174527</v>
      </c>
      <c r="H16" s="16" t="s">
        <v>2620</v>
      </c>
      <c r="I16" s="1">
        <f>IF(A1L409C1=0,0,A1L409C2 / A1L409C1)</f>
        <v>1.2879584932098116E-3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96801263</v>
      </c>
      <c r="F17" s="16" t="s">
        <v>2609</v>
      </c>
      <c r="G17" s="15">
        <v>10238378</v>
      </c>
      <c r="H17" s="16" t="s">
        <v>2621</v>
      </c>
      <c r="I17" s="1">
        <f>IF(A1L410C1=0,0,A1L410C2 / A1L410C1)</f>
        <v>0.10576698777163682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623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593700</v>
      </c>
      <c r="F19" s="16" t="s">
        <v>2609</v>
      </c>
      <c r="G19" s="15">
        <v>2285904</v>
      </c>
      <c r="H19" s="16" t="s">
        <v>2623</v>
      </c>
      <c r="I19" s="1">
        <f>IF(A1L412C1=0,0,A1L412C2 / A1L412C1)</f>
        <v>3.8502678120262761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5513929</v>
      </c>
      <c r="F20" s="16" t="s">
        <v>2609</v>
      </c>
      <c r="G20" s="15">
        <v>2208484</v>
      </c>
      <c r="H20" s="16" t="s">
        <v>2624</v>
      </c>
      <c r="I20" s="1">
        <f>IF(A1L413C1=0,0,A1L413C2 / A1L413C1)</f>
        <v>0.40052818960853503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29827776</v>
      </c>
      <c r="F21" s="16" t="s">
        <v>2609</v>
      </c>
      <c r="G21" s="15">
        <v>782526</v>
      </c>
      <c r="H21" s="16" t="s">
        <v>2625</v>
      </c>
      <c r="I21" s="1">
        <f>IF(A1L414C1=0,0,A1L414C2 / A1L414C1)</f>
        <v>2.6234808790303373E-2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7524659</v>
      </c>
      <c r="F22" s="16" t="s">
        <v>2609</v>
      </c>
      <c r="G22" s="15">
        <v>428656</v>
      </c>
      <c r="H22" s="16" t="s">
        <v>2626</v>
      </c>
      <c r="I22" s="1">
        <f>IF(A1L415C1=0,0,A1L415C2 / A1L415C1)</f>
        <v>5.696683397878894E-2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6945275</v>
      </c>
      <c r="F23" s="16" t="s">
        <v>2609</v>
      </c>
      <c r="G23" s="15">
        <v>175</v>
      </c>
      <c r="H23" s="16" t="s">
        <v>2627</v>
      </c>
      <c r="I23" s="1">
        <f>IF(A1L416C1=0,0,A1L416C2 / A1L416C1)</f>
        <v>2.5196986440421724E-5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218355</v>
      </c>
      <c r="F24" s="16" t="s">
        <v>2609</v>
      </c>
      <c r="G24" s="15">
        <v>200</v>
      </c>
      <c r="H24" s="16" t="s">
        <v>2628</v>
      </c>
      <c r="I24" s="1">
        <f>IF(A1L417C1=0,0,A1L417C2 / A1L417C1)</f>
        <v>9.1593963957775182E-4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1942805</v>
      </c>
      <c r="F25" s="16" t="s">
        <v>2609</v>
      </c>
      <c r="G25" s="15">
        <v>363409</v>
      </c>
      <c r="H25" s="16" t="s">
        <v>2629</v>
      </c>
      <c r="I25" s="1">
        <f>IF(A1L418C1=0,0,A1L418C2 / A1L418C1)</f>
        <v>0.1870537701930971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11774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12377119</v>
      </c>
      <c r="F27" s="16" t="s">
        <v>2609</v>
      </c>
      <c r="G27" s="15">
        <v>375</v>
      </c>
      <c r="H27" s="16" t="s">
        <v>2631</v>
      </c>
      <c r="I27" s="1">
        <f>IF(A1L420C1=0,0,A1L420C2 / A1L420C1)</f>
        <v>3.0297842333098679E-5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3689338</v>
      </c>
      <c r="F28" s="16" t="s">
        <v>2609</v>
      </c>
      <c r="G28" s="15">
        <v>51986</v>
      </c>
      <c r="H28" s="16" t="s">
        <v>2632</v>
      </c>
      <c r="I28" s="1">
        <f>IF(A1L421C1=0,0,A1L421C2 / A1L421C1)</f>
        <v>1.4090874839876422E-2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425309</v>
      </c>
      <c r="F29" s="16" t="s">
        <v>2609</v>
      </c>
      <c r="G29" s="15">
        <v>1066783</v>
      </c>
      <c r="H29" s="16" t="s">
        <v>2633</v>
      </c>
      <c r="I29" s="1">
        <f>IF(A1L422C1=0,0,A1L422C2 / A1L422C1)</f>
        <v>2.5082539988573016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2597784</v>
      </c>
      <c r="F30" s="16" t="s">
        <v>2609</v>
      </c>
      <c r="G30" s="15">
        <v>424204</v>
      </c>
      <c r="H30" s="16" t="s">
        <v>2634</v>
      </c>
      <c r="I30" s="1">
        <f>IF(A1L423C1=0,0,A1L423C2 / A1L423C1)</f>
        <v>0.1632945618265414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1419472</v>
      </c>
      <c r="F31" s="16" t="s">
        <v>2609</v>
      </c>
      <c r="G31" s="15">
        <v>208291</v>
      </c>
      <c r="H31" s="16" t="s">
        <v>2635</v>
      </c>
      <c r="I31" s="1">
        <f>IF(A1L424C1=0,0,A1L424C2 / A1L424C1)</f>
        <v>0.14673836468771487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35387682</v>
      </c>
      <c r="F32" s="16" t="s">
        <v>2609</v>
      </c>
      <c r="G32" s="15">
        <v>1277409</v>
      </c>
      <c r="H32" s="16" t="s">
        <v>2636</v>
      </c>
      <c r="I32" s="1">
        <f>IF(A1L425C1=0,0,A1L425C2 / A1L425C1)</f>
        <v>3.6097560727487037E-2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17345650</v>
      </c>
      <c r="F33" s="16" t="s">
        <v>2638</v>
      </c>
      <c r="G33" s="17">
        <f>(A1L410C2 - (SUM(A1L411C2:A1L414C2) + SUM(A1L421C2:A1L425C2)))</f>
        <v>1932791</v>
      </c>
      <c r="H33" s="16" t="s">
        <v>2639</v>
      </c>
      <c r="I33" s="1">
        <f>IF(_xlfn.SINGLE(A1L426C1)=0,0,_xlfn.SINGLE(A1L426C2) /_xlfn.SINGLE( A1L426C1))</f>
        <v>0.11142799491515164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1183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22549755</v>
      </c>
      <c r="F35" s="16" t="s">
        <v>2609</v>
      </c>
      <c r="G35" s="15">
        <v>1322060</v>
      </c>
      <c r="H35" s="16" t="s">
        <v>2641</v>
      </c>
      <c r="I35" s="1">
        <f>IF(A1L428C1=0,0,A1L428C2 / A1L428C1)</f>
        <v>5.8628574900259446E-2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9946704</v>
      </c>
      <c r="F36" s="16" t="s">
        <v>2609</v>
      </c>
      <c r="G36" s="15">
        <v>741209</v>
      </c>
      <c r="H36" s="16" t="s">
        <v>2642</v>
      </c>
      <c r="I36" s="1">
        <f>IF(A1L429C1=0,0,A1L429C2 / A1L429C1)</f>
        <v>7.4518051406777558E-2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2003444</v>
      </c>
      <c r="F37" s="16" t="s">
        <v>2609</v>
      </c>
      <c r="G37" s="15">
        <v>136912</v>
      </c>
      <c r="H37" s="16" t="s">
        <v>2643</v>
      </c>
      <c r="I37" s="1">
        <f>IF(A1L430C1=0,0,A1L430C2 / A1L430C1)</f>
        <v>6.8338321410531061E-2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10599607</v>
      </c>
      <c r="F38" s="16" t="s">
        <v>2645</v>
      </c>
      <c r="G38" s="17">
        <f>(A1L428C2 - A1L429C2 - A1L430C2)</f>
        <v>443939</v>
      </c>
      <c r="H38" s="16" t="s">
        <v>2646</v>
      </c>
      <c r="I38" s="1">
        <f>IF(_xlfn.SINGLE(A1L431C1)=0,0,_xlfn.SINGLE(A1L431C2) /_xlfn.SINGLE( A1L431C1))</f>
        <v>4.1882590552649736E-2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2197865</v>
      </c>
      <c r="F39" s="16" t="s">
        <v>2609</v>
      </c>
      <c r="G39" s="15">
        <v>816587</v>
      </c>
      <c r="H39" s="16" t="s">
        <v>2647</v>
      </c>
      <c r="I39" s="1">
        <f>IF(A1L432C1=0,0,A1L432C2 / A1L432C1)</f>
        <v>0.37153646834541704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28995502</v>
      </c>
      <c r="F40" s="16" t="s">
        <v>2609</v>
      </c>
      <c r="G40" s="15">
        <v>2479417</v>
      </c>
      <c r="H40" s="16" t="s">
        <v>2648</v>
      </c>
      <c r="I40" s="1">
        <f>IF(A1L433C1=0,0,A1L433C2 / A1L433C1)</f>
        <v>8.5510400889075827E-2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132353</v>
      </c>
      <c r="F41" s="16" t="s">
        <v>2609</v>
      </c>
      <c r="G41" s="15">
        <v>3335</v>
      </c>
      <c r="H41" s="16" t="s">
        <v>2649</v>
      </c>
      <c r="I41" s="1">
        <f>IF(A1L434C1=0,0,A1L434C2 / A1L434C1)</f>
        <v>2.519776657877041E-2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2079204</v>
      </c>
      <c r="F42" s="16" t="s">
        <v>2609</v>
      </c>
      <c r="G42" s="15">
        <v>252848</v>
      </c>
      <c r="H42" s="16" t="s">
        <v>2650</v>
      </c>
      <c r="I42" s="1">
        <f>IF(A1L435C1=0,0,A1L435C2 / A1L435C1)</f>
        <v>0.12160807693713556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16692887</v>
      </c>
      <c r="F43" s="16" t="s">
        <v>2609</v>
      </c>
      <c r="G43" s="15">
        <v>1279164</v>
      </c>
      <c r="H43" s="16" t="s">
        <v>2651</v>
      </c>
      <c r="I43" s="1">
        <f>IF(A1L436C1=0,0,A1L436C2 / A1L436C1)</f>
        <v>7.6629285275818373E-2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1886320</v>
      </c>
      <c r="F44" s="16" t="s">
        <v>2609</v>
      </c>
      <c r="G44" s="15">
        <v>119339</v>
      </c>
      <c r="H44" s="16" t="s">
        <v>2652</v>
      </c>
      <c r="I44" s="1">
        <f>IF(A1L437C1=0,0,A1L437C2 / A1L437C1)</f>
        <v>6.3265511684125711E-2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204587</v>
      </c>
      <c r="F45" s="16" t="s">
        <v>2609</v>
      </c>
      <c r="G45" s="15">
        <v>253</v>
      </c>
      <c r="H45" s="16" t="s">
        <v>2653</v>
      </c>
      <c r="I45" s="1">
        <f>IF(A1L438C1=0,0,A1L438C2 / A1L438C1)</f>
        <v>1.2366377140287507E-3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8204738</v>
      </c>
      <c r="F46" s="16" t="s">
        <v>2655</v>
      </c>
      <c r="G46" s="17">
        <f>(A1L433C2 - SUM(A1L434C2:A1L437C2))</f>
        <v>824731</v>
      </c>
      <c r="H46" s="16" t="s">
        <v>2656</v>
      </c>
      <c r="I46" s="1">
        <f>IF(_xlfn.SINGLE(A1L439C1)=0,0,_xlfn.SINGLE(A1L439C2) /_xlfn.SINGLE( A1L439C1))</f>
        <v>0.10051887092555545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174631156</v>
      </c>
      <c r="F47" s="16" t="s">
        <v>2609</v>
      </c>
      <c r="G47" s="15">
        <v>7168660</v>
      </c>
      <c r="H47" s="16" t="s">
        <v>2657</v>
      </c>
      <c r="I47" s="1">
        <f>IF(A1L440C1=0,0,A1L440C2 / A1L440C1)</f>
        <v>4.1050292308664554E-2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95162168</v>
      </c>
      <c r="F48" s="16" t="s">
        <v>2609</v>
      </c>
      <c r="G48" s="15">
        <v>1402949</v>
      </c>
      <c r="H48" s="16" t="s">
        <v>2658</v>
      </c>
      <c r="I48" s="1">
        <f>IF(A1L441C1=0,0,A1L441C2 / A1L441C1)</f>
        <v>1.4742717925468029E-2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24761309</v>
      </c>
      <c r="F49" s="16" t="s">
        <v>2609</v>
      </c>
      <c r="G49" s="15">
        <v>295649</v>
      </c>
      <c r="H49" s="16" t="s">
        <v>2659</v>
      </c>
      <c r="I49" s="1">
        <f>IF(A1L442C1=0,0,A1L442C2 / A1L442C1)</f>
        <v>1.1939958424653559E-2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50278728</v>
      </c>
      <c r="F50" s="16" t="s">
        <v>2609</v>
      </c>
      <c r="G50" s="15">
        <v>3305964</v>
      </c>
      <c r="H50" s="16" t="s">
        <v>2660</v>
      </c>
      <c r="I50" s="1">
        <f>IF(A1L443C1=0,0,A1L443C2 / A1L443C1)</f>
        <v>6.575273742008747E-2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10466268</v>
      </c>
      <c r="F51" s="16" t="s">
        <v>2609</v>
      </c>
      <c r="G51" s="15">
        <v>389193</v>
      </c>
      <c r="H51" s="16" t="s">
        <v>2661</v>
      </c>
      <c r="I51" s="1">
        <f>IF(A1L444C1=0,0,A1L444C2 / A1L444C1)</f>
        <v>3.7185460949404316E-2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18723992</v>
      </c>
      <c r="F52" s="16" t="s">
        <v>2663</v>
      </c>
      <c r="G52" s="17">
        <f>(A1L440C2 - (A1L441C2 + A1L443C2 + A1L444C2))</f>
        <v>2070554</v>
      </c>
      <c r="H52" s="16" t="s">
        <v>2664</v>
      </c>
      <c r="I52" s="1">
        <f>IF(_xlfn.SINGLE(A1L445C1)=0,0,_xlfn.SINGLE(A1L445C2) /_xlfn.SINGLE( A1L445C1))</f>
        <v>0.11058293551930592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56491780</v>
      </c>
      <c r="F53" s="16" t="s">
        <v>2609</v>
      </c>
      <c r="G53" s="15">
        <v>306550</v>
      </c>
      <c r="H53" s="16" t="s">
        <v>2665</v>
      </c>
      <c r="I53" s="1">
        <f>IF(A1L446C1=0,0,A1L446C2 / A1L446C1)</f>
        <v>5.4264531937212816E-3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3840495</v>
      </c>
      <c r="F54" s="16" t="s">
        <v>2609</v>
      </c>
      <c r="G54" s="15">
        <v>182967</v>
      </c>
      <c r="H54" s="16" t="s">
        <v>2666</v>
      </c>
      <c r="I54" s="1">
        <f>IF(A1L447C1=0,0,A1L447C2 / A1L447C1)</f>
        <v>4.7641514960962063E-2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1045390</v>
      </c>
      <c r="F55" s="16" t="s">
        <v>2609</v>
      </c>
      <c r="G55" s="15">
        <v>79563</v>
      </c>
      <c r="H55" s="16" t="s">
        <v>2667</v>
      </c>
      <c r="I55" s="1">
        <f>IF(A1L448C1=0,0,A1L448C2 / A1L448C1)</f>
        <v>7.61084379992156E-2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2795105</v>
      </c>
      <c r="F56" s="16" t="s">
        <v>2669</v>
      </c>
      <c r="G56" s="17">
        <f>(A1L447C2 - A1L448C2)</f>
        <v>103404</v>
      </c>
      <c r="H56" s="16" t="s">
        <v>2670</v>
      </c>
      <c r="I56" s="1">
        <f>IF(_xlfn.SINGLE(A1L449C1)=0,0,_xlfn.SINGLE(A1L449C2) /_xlfn.SINGLE( A1L449C1))</f>
        <v>3.6994674618663702E-2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42259687</v>
      </c>
      <c r="F57" s="16" t="s">
        <v>2609</v>
      </c>
      <c r="G57" s="15">
        <v>605266</v>
      </c>
      <c r="H57" s="16" t="s">
        <v>2671</v>
      </c>
      <c r="I57" s="1">
        <f>IF(A1L450C1=0,0,A1L450C2 / A1L450C1)</f>
        <v>1.4322538640667168E-2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61465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11498135</v>
      </c>
      <c r="F59" s="16" t="s">
        <v>2609</v>
      </c>
      <c r="G59" s="15">
        <v>46351</v>
      </c>
      <c r="H59" s="16" t="s">
        <v>2673</v>
      </c>
      <c r="I59" s="1">
        <f>IF(A1L452C1=0,0,A1L452C2 / A1L452C1)</f>
        <v>4.031175490633916E-3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30700087</v>
      </c>
      <c r="F60" s="16" t="s">
        <v>2675</v>
      </c>
      <c r="G60" s="17">
        <f>(A1L450C2 - SUM(A1L451C2 + A1L452C2))</f>
        <v>558915</v>
      </c>
      <c r="H60" s="16" t="s">
        <v>2676</v>
      </c>
      <c r="I60" s="1">
        <f>IF(_xlfn.SINGLE(A1L453C1)=0,0,_xlfn.SINGLE(A1L453C2) /_xlfn.SINGLE( A1L453C1))</f>
        <v>1.8205648733177857E-2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37535808</v>
      </c>
      <c r="F61" s="16" t="s">
        <v>2609</v>
      </c>
      <c r="G61" s="15">
        <v>1863029</v>
      </c>
      <c r="H61" s="16" t="s">
        <v>2677</v>
      </c>
      <c r="I61" s="1">
        <f>IF(A1L454C1=0,0,A1L454C2 / A1L454C1)</f>
        <v>4.9633379412000404E-2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33605399</v>
      </c>
      <c r="F62" s="16" t="s">
        <v>2609</v>
      </c>
      <c r="G62" s="15">
        <v>515311</v>
      </c>
      <c r="H62" s="16" t="s">
        <v>2678</v>
      </c>
      <c r="I62" s="1">
        <f>IF(A1L455C1=0,0,A1L455C2 / A1L455C1)</f>
        <v>1.533417294048495E-2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214583</v>
      </c>
      <c r="F63" s="16" t="s">
        <v>2609</v>
      </c>
      <c r="G63" s="15">
        <v>308585</v>
      </c>
      <c r="H63" s="16" t="s">
        <v>2679</v>
      </c>
      <c r="I63" s="1">
        <f>IF(A1L456C1=0,0,A1L456C2 / A1L456C1)</f>
        <v>1.4380682533099081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3715826</v>
      </c>
      <c r="F64" s="16" t="s">
        <v>2681</v>
      </c>
      <c r="G64" s="17">
        <f>(A1L454C2 - A1L455C2 - A1L456C2)</f>
        <v>1039133</v>
      </c>
      <c r="H64" s="16" t="s">
        <v>2682</v>
      </c>
      <c r="I64" s="1">
        <f>IF(_xlfn.SINGLE(A1L457C1)=0,0,_xlfn.SINGLE(A1L457C2) /_xlfn.SINGLE( A1L457C1))</f>
        <v>0.2796506079671115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703961</v>
      </c>
      <c r="F65" s="16" t="s">
        <v>2609</v>
      </c>
      <c r="G65" s="15">
        <v>2356</v>
      </c>
      <c r="H65" s="16" t="s">
        <v>2683</v>
      </c>
      <c r="I65" s="1">
        <f>IF(A1L458C1=0,0,A1L458C2 / A1L458C1)</f>
        <v>3.3467763128923337E-3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165247</v>
      </c>
      <c r="F66" s="16" t="s">
        <v>2609</v>
      </c>
      <c r="G66" s="15">
        <v>1110</v>
      </c>
      <c r="H66" s="16" t="s">
        <v>2684</v>
      </c>
      <c r="I66" s="1">
        <f>IF(A1L459C1=0,0,A1L459C2 / A1L459C1)</f>
        <v>6.7172172565916474E-3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538714</v>
      </c>
      <c r="F67" s="16" t="s">
        <v>2686</v>
      </c>
      <c r="G67" s="17">
        <f>(A1L458C2 - A1L459C2)</f>
        <v>1246</v>
      </c>
      <c r="H67" s="16" t="s">
        <v>2687</v>
      </c>
      <c r="I67" s="1">
        <f>IF(_xlfn.SINGLE(A1L460C1)=0,0,_xlfn.SINGLE(A1L460C2) /_xlfn.SINGLE( A1L460C1))</f>
        <v>2.3129155730127675E-3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2574263</v>
      </c>
      <c r="F68" s="16" t="s">
        <v>2609</v>
      </c>
      <c r="G68" s="15">
        <v>114361</v>
      </c>
      <c r="H68" s="16" t="s">
        <v>2688</v>
      </c>
      <c r="I68" s="1">
        <f>IF(A1L461C1=0,0,A1L461C2 / A1L461C1)</f>
        <v>4.4424753803321573E-2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1599243</v>
      </c>
      <c r="F69" s="16" t="s">
        <v>2609</v>
      </c>
      <c r="G69" s="15">
        <v>-1093</v>
      </c>
      <c r="H69" s="16" t="s">
        <v>2689</v>
      </c>
      <c r="I69" s="1">
        <f>IF(A1L462C1=0,0,A1L462C2 / A1L462C1)</f>
        <v>-6.8344835650367079E-4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76245</v>
      </c>
      <c r="F70" s="16" t="s">
        <v>2609</v>
      </c>
      <c r="G70" s="15">
        <v>0</v>
      </c>
      <c r="H70" s="16" t="s">
        <v>2690</v>
      </c>
      <c r="I70" s="1">
        <f>IF(A1L463C1=0,0,A1L463C2 / A1L463C1)</f>
        <v>0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154121</v>
      </c>
      <c r="F71" s="16" t="s">
        <v>2609</v>
      </c>
      <c r="G71" s="15">
        <v>77999</v>
      </c>
      <c r="H71" s="16" t="s">
        <v>2691</v>
      </c>
      <c r="I71" s="1">
        <f>IF(A1L464C1=0,0,A1L464C2 / A1L464C1)</f>
        <v>0.5060893713381045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744654</v>
      </c>
      <c r="F72" s="16" t="s">
        <v>2693</v>
      </c>
      <c r="G72" s="17">
        <f>(A1L461C2 - SUM(A1L462C2:A1L464C2))</f>
        <v>37455</v>
      </c>
      <c r="H72" s="16" t="s">
        <v>2694</v>
      </c>
      <c r="I72" s="1">
        <f>IF(_xlfn.SINGLE(A1L465C1)=0,0,_xlfn.SINGLE(A1L465C2) /_xlfn.SINGLE( A1L465C1))</f>
        <v>5.0298527906920527E-2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1893665</v>
      </c>
      <c r="F73" s="16" t="s">
        <v>2609</v>
      </c>
      <c r="G73" s="15">
        <v>253925</v>
      </c>
      <c r="H73" s="16" t="s">
        <v>2695</v>
      </c>
      <c r="I73" s="1">
        <f>IF(A1L466C1=0,0,A1L466C2 / A1L466C1)</f>
        <v>0.13409182722392821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62655</v>
      </c>
      <c r="F74" s="16" t="s">
        <v>2609</v>
      </c>
      <c r="G74" s="15">
        <v>93846</v>
      </c>
      <c r="H74" s="16" t="s">
        <v>2696</v>
      </c>
      <c r="I74" s="1">
        <f>IF(A1L467C1=0,0,A1L467C2 / A1L467C1)</f>
        <v>1.4978214029207566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1367886</v>
      </c>
      <c r="F75" s="16" t="s">
        <v>2609</v>
      </c>
      <c r="G75" s="15">
        <v>99574</v>
      </c>
      <c r="H75" s="16" t="s">
        <v>2697</v>
      </c>
      <c r="I75" s="1">
        <f>IF(A1L468C1=0,0,A1L468C2 / A1L468C1)</f>
        <v>7.2794077869062182E-2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15200</v>
      </c>
      <c r="F76" s="16" t="s">
        <v>2609</v>
      </c>
      <c r="G76" s="15">
        <v>14147</v>
      </c>
      <c r="H76" s="16" t="s">
        <v>2698</v>
      </c>
      <c r="I76" s="1">
        <f>IF(A1L469C1=0,0,A1L469C2 / A1L469C1)</f>
        <v>0.93072368421052631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447924</v>
      </c>
      <c r="F77" s="16" t="s">
        <v>2700</v>
      </c>
      <c r="G77" s="17">
        <f>(A1L466C2 - SUM(A1L467C2:A1L469C2))</f>
        <v>46358</v>
      </c>
      <c r="H77" s="16" t="s">
        <v>2701</v>
      </c>
      <c r="I77" s="1">
        <f>IF(_xlfn.SINGLE(A1L470C1)=0,0,_xlfn.SINGLE(A1L470C2) /_xlfn.SINGLE( A1L470C1))</f>
        <v>0.10349523579893018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23146106</v>
      </c>
      <c r="F78" s="16" t="s">
        <v>2609</v>
      </c>
      <c r="G78" s="15">
        <v>59561418</v>
      </c>
      <c r="H78" s="16" t="s">
        <v>2702</v>
      </c>
      <c r="I78" s="1">
        <f>IF(A1L471C1=0,0,A1L471C2 / A1L471C1)</f>
        <v>2.5732802744444356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7600072</v>
      </c>
      <c r="F79" s="16" t="s">
        <v>2609</v>
      </c>
      <c r="G79" s="15">
        <v>34712179</v>
      </c>
      <c r="H79" s="16" t="s">
        <v>2703</v>
      </c>
      <c r="I79" s="1">
        <f>IF(A1L472C1=0,0,A1L472C2 / A1L472C1)</f>
        <v>4.5673487040649086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4130891</v>
      </c>
      <c r="F80" s="16" t="s">
        <v>2609</v>
      </c>
      <c r="G80" s="15">
        <v>8105007</v>
      </c>
      <c r="H80" s="16" t="s">
        <v>2704</v>
      </c>
      <c r="I80" s="1">
        <f>IF(A1L473C1=0,0,A1L473C2 / A1L473C1)</f>
        <v>1.962048139251314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4187894</v>
      </c>
      <c r="F81" s="16" t="s">
        <v>2609</v>
      </c>
      <c r="G81" s="15">
        <v>19676</v>
      </c>
      <c r="H81" s="16" t="s">
        <v>2705</v>
      </c>
      <c r="I81" s="1">
        <f>IF(A1L474C1=0,0,A1L474C2 / A1L474C1)</f>
        <v>4.698304207317568E-3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7227249</v>
      </c>
      <c r="F82" s="16" t="s">
        <v>2707</v>
      </c>
      <c r="G82" s="17">
        <f>(A1L471C2 - SUM(A1L472C2:A1L474C2))</f>
        <v>16724556</v>
      </c>
      <c r="H82" s="16" t="s">
        <v>2708</v>
      </c>
      <c r="I82" s="1">
        <f>IF(_xlfn.SINGLE(A1L475C1)=0,0,_xlfn.SINGLE(A1L475C2) /_xlfn.SINGLE( A1L475C1))</f>
        <v>2.3140971066584255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4309092</v>
      </c>
      <c r="F83" s="16" t="s">
        <v>2609</v>
      </c>
      <c r="G83" s="15">
        <v>66360</v>
      </c>
      <c r="H83" s="16" t="s">
        <v>2709</v>
      </c>
      <c r="I83" s="1">
        <f>IF(A1L476C1=0,0,A1L476C2 / A1L476C1)</f>
        <v>1.539999610126681E-2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25051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119548175</v>
      </c>
      <c r="F85" s="16" t="s">
        <v>2609</v>
      </c>
      <c r="G85" s="15">
        <v>5365257</v>
      </c>
      <c r="H85" s="16" t="s">
        <v>2711</v>
      </c>
      <c r="I85" s="1">
        <f>IF(A1L478C1=0,0,A1L478C2 / A1L478C1)</f>
        <v>4.4879455499843471E-2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119122372</v>
      </c>
      <c r="F86" s="16" t="s">
        <v>2609</v>
      </c>
      <c r="G86" s="15">
        <v>4712836</v>
      </c>
      <c r="H86" s="16" t="s">
        <v>2712</v>
      </c>
      <c r="I86" s="1">
        <f>IF(A1L479C1=0,0,A1L479C2 / A1L479C1)</f>
        <v>3.9562979823806729E-2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425803</v>
      </c>
      <c r="F87" s="16" t="s">
        <v>2714</v>
      </c>
      <c r="G87" s="17">
        <f>(A1L478C2 - A1L479C2)</f>
        <v>652421</v>
      </c>
      <c r="H87" s="16" t="s">
        <v>2715</v>
      </c>
      <c r="I87" s="1">
        <f>IF(_xlfn.SINGLE(A1L480C1)=0,0,_xlfn.SINGLE(A1L480C2) /_xlfn.SINGLE( A1L480C1))</f>
        <v>1.532213253546828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66470750</v>
      </c>
      <c r="F88" s="16" t="s">
        <v>2609</v>
      </c>
      <c r="G88" s="15">
        <v>1086145</v>
      </c>
      <c r="H88" s="16" t="s">
        <v>2716</v>
      </c>
      <c r="I88" s="1">
        <f>IF(A1L481C1=0,0,A1L481C2 / A1L481C1)</f>
        <v>1.6340194747313668E-2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1009316</v>
      </c>
      <c r="F89" s="16" t="s">
        <v>2609</v>
      </c>
      <c r="G89" s="15">
        <v>162673</v>
      </c>
      <c r="H89" s="16" t="s">
        <v>2717</v>
      </c>
      <c r="I89" s="1">
        <f>IF(A1L482C1=0,0,A1L482C2 / A1L482C1)</f>
        <v>0.16117152606319526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49D2DA-E016-4E6F-9A54-A486A7C8C414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29.2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33.6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37.1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26.1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28.4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48.9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44.6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58.7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53.1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39.6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35.299999999999997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3D984-ABF9-4707-9988-B6B2EDA9F1BC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48EC22-75C3-4404-A111-F529E5DAB6BA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0.71402274062435223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0.75749082056552153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0.74051123509713801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0.74360412257868858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0.81175419464189513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0.73656722230608618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0.73794164530326656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0.7393579319197594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0.75261985364523898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1.8779999999999999</v>
      </c>
      <c r="F9" s="16" t="s">
        <v>2959</v>
      </c>
      <c r="G9" s="6">
        <v>3.3519999999999999</v>
      </c>
      <c r="H9" s="16" t="s">
        <v>2959</v>
      </c>
      <c r="I9" s="6">
        <v>3.1549999999999998</v>
      </c>
      <c r="J9" s="16" t="s">
        <v>2959</v>
      </c>
      <c r="K9" s="6">
        <v>7.4</v>
      </c>
      <c r="L9" s="16" t="s">
        <v>3025</v>
      </c>
      <c r="M9" s="1">
        <f>(A1L542C1 * 2 + A1L542C2 + A1L542C3)</f>
        <v>10.263</v>
      </c>
      <c r="N9" s="16" t="s">
        <v>3026</v>
      </c>
      <c r="O9" s="1">
        <f>(A1L542C4 * 2 + A1L542C2 + A1L542C3)</f>
        <v>21.307000000000002</v>
      </c>
      <c r="P9" s="16" t="s">
        <v>3027</v>
      </c>
      <c r="Q9" s="1">
        <f>(A1L542C1 + A1L542C2 + A1L542C3 + A1L542C4)</f>
        <v>15.785</v>
      </c>
      <c r="R9" s="16" t="s">
        <v>3028</v>
      </c>
      <c r="S9" s="18">
        <f>IF(A1L542C5 &lt;&gt; 0,A1L542C6 / A1L542C5,0)</f>
        <v>2.0760986066452305</v>
      </c>
      <c r="T9" s="16" t="s">
        <v>3029</v>
      </c>
      <c r="U9" s="18">
        <f>_xlfn.SINGLE(IF(A1L542C8 = 0,A1L556C8, A1L542C8))</f>
        <v>2.0760986066452305</v>
      </c>
      <c r="V9" s="16" t="s">
        <v>2965</v>
      </c>
      <c r="W9" s="6">
        <v>1.615</v>
      </c>
      <c r="X9" s="16" t="s">
        <v>2965</v>
      </c>
      <c r="Y9" s="6">
        <v>3.6989999999999998</v>
      </c>
      <c r="Z9" s="16" t="s">
        <v>2965</v>
      </c>
      <c r="AA9" s="6">
        <v>3.1059999999999999</v>
      </c>
      <c r="AB9" s="16" t="s">
        <v>2965</v>
      </c>
      <c r="AC9" s="6">
        <v>7.6210000000000004</v>
      </c>
      <c r="AD9" s="16" t="s">
        <v>3030</v>
      </c>
      <c r="AE9" s="1">
        <f>(A1L542C10 * 2 + A1L542C11 + A1L542C12)</f>
        <v>10.035</v>
      </c>
      <c r="AF9" s="16" t="s">
        <v>3031</v>
      </c>
      <c r="AG9" s="1">
        <f>(A1L542C13 * 2 + A1L542C11 + A1L542C12)</f>
        <v>22.047000000000004</v>
      </c>
      <c r="AH9" s="16" t="s">
        <v>3032</v>
      </c>
      <c r="AI9" s="1">
        <f>(A1L542C10 + A1L542C11 + A1L542C12 + A1L542C13)</f>
        <v>16.041</v>
      </c>
      <c r="AJ9" s="16" t="s">
        <v>3033</v>
      </c>
      <c r="AK9" s="18">
        <f>IF(A1L542C14 &lt;&gt; 0,A1L542C15 / A1L542C14,0)</f>
        <v>2.1970104633781768</v>
      </c>
      <c r="AL9" s="16" t="s">
        <v>3034</v>
      </c>
      <c r="AM9" s="18">
        <f>_xlfn.SINGLE(IF(A1L542C17 = 0,A1L556C17, A1L542C17))</f>
        <v>2.1970104633781768</v>
      </c>
      <c r="AN9" s="16" t="s">
        <v>2971</v>
      </c>
      <c r="AO9" s="6">
        <v>1.4490000000000001</v>
      </c>
      <c r="AP9" s="16" t="s">
        <v>2971</v>
      </c>
      <c r="AQ9" s="6">
        <v>2.573</v>
      </c>
      <c r="AR9" s="16" t="s">
        <v>2971</v>
      </c>
      <c r="AS9" s="6">
        <v>2.5590000000000002</v>
      </c>
      <c r="AT9" s="16" t="s">
        <v>2971</v>
      </c>
      <c r="AU9" s="6">
        <v>5.2309999999999999</v>
      </c>
      <c r="AV9" s="16" t="s">
        <v>3035</v>
      </c>
      <c r="AW9" s="1">
        <f>(A1L542C19 * 2 + A1L542C20 + A1L542C21)</f>
        <v>8.0300000000000011</v>
      </c>
      <c r="AX9" s="16" t="s">
        <v>3036</v>
      </c>
      <c r="AY9" s="1">
        <f>(A1L542C22 * 2 + A1L542C20 + A1L542C21)</f>
        <v>15.594000000000001</v>
      </c>
      <c r="AZ9" s="16" t="s">
        <v>3037</v>
      </c>
      <c r="BA9" s="1">
        <f>(A1L542C19 + A1L542C20 + A1L542C21 + A1L542C22)</f>
        <v>11.812000000000001</v>
      </c>
      <c r="BB9" s="16" t="s">
        <v>3038</v>
      </c>
      <c r="BC9" s="18">
        <f>IF(A1L542C23 &lt;&gt; 0,A1L542C24 / A1L542C23,0)</f>
        <v>1.9419676214196762</v>
      </c>
      <c r="BD9" s="16" t="s">
        <v>3039</v>
      </c>
      <c r="BE9" s="18">
        <f>_xlfn.SINGLE(IF(A1L542C26 = 0,A1L556C26, A1L542C26))</f>
        <v>1.9419676214196762</v>
      </c>
      <c r="BF9" s="16" t="s">
        <v>2977</v>
      </c>
      <c r="BG9" s="6">
        <v>0.46899999999999997</v>
      </c>
      <c r="BH9" s="16" t="s">
        <v>2977</v>
      </c>
      <c r="BI9" s="6">
        <v>2.6379999999999999</v>
      </c>
      <c r="BJ9" s="16" t="s">
        <v>2977</v>
      </c>
      <c r="BK9" s="6">
        <v>2.452</v>
      </c>
      <c r="BL9" s="16" t="s">
        <v>2977</v>
      </c>
      <c r="BM9" s="6">
        <v>5.66</v>
      </c>
      <c r="BN9" s="16" t="s">
        <v>3040</v>
      </c>
      <c r="BO9" s="1">
        <f>(A1L542C28 * 2 + A1L542C29 + A1L542C30)</f>
        <v>6.0279999999999996</v>
      </c>
      <c r="BP9" s="16" t="s">
        <v>3041</v>
      </c>
      <c r="BQ9" s="1">
        <f>(A1L542C31 * 2 + A1L542C29 + A1L542C30)</f>
        <v>16.41</v>
      </c>
      <c r="BR9" s="16" t="s">
        <v>3042</v>
      </c>
      <c r="BS9" s="1">
        <f>(A1L542C28 + A1L542C29 + A1L542C30 + A1L542C31)</f>
        <v>11.218999999999999</v>
      </c>
      <c r="BT9" s="16" t="s">
        <v>3043</v>
      </c>
      <c r="BU9" s="18">
        <f>IF(A1L542C32 &lt;&gt; 0,A1L542C33 / A1L542C32,0)</f>
        <v>2.7222959522229599</v>
      </c>
      <c r="BV9" s="16" t="s">
        <v>3044</v>
      </c>
      <c r="BW9" s="18">
        <f>_xlfn.SINGLE(IF(A1L542C35 = 0,A1L556C35, A1L542C35))</f>
        <v>2.7222959522229599</v>
      </c>
      <c r="BX9" s="16" t="s">
        <v>2983</v>
      </c>
      <c r="BY9" s="6">
        <v>0.222</v>
      </c>
      <c r="BZ9" s="16" t="s">
        <v>2983</v>
      </c>
      <c r="CA9" s="6">
        <v>2.1819999999999999</v>
      </c>
      <c r="CB9" s="16" t="s">
        <v>2983</v>
      </c>
      <c r="CC9" s="6">
        <v>2.5680000000000001</v>
      </c>
      <c r="CD9" s="16" t="s">
        <v>2983</v>
      </c>
      <c r="CE9" s="6">
        <v>5.0170000000000003</v>
      </c>
      <c r="CF9" s="16" t="s">
        <v>3045</v>
      </c>
      <c r="CG9" s="1">
        <f>(A1L542C37 * 2 + A1L542C38 + A1L542C39)</f>
        <v>5.194</v>
      </c>
      <c r="CH9" s="16" t="s">
        <v>3046</v>
      </c>
      <c r="CI9" s="1">
        <f>(A1L542C40 * 2 + A1L542C38 + A1L542C39)</f>
        <v>14.784000000000001</v>
      </c>
      <c r="CJ9" s="16" t="s">
        <v>3047</v>
      </c>
      <c r="CK9" s="1">
        <f>(A1L542C37 + A1L542C38 + A1L542C39 + A1L542C40)</f>
        <v>9.9890000000000008</v>
      </c>
      <c r="CL9" s="16" t="s">
        <v>3048</v>
      </c>
      <c r="CM9" s="18">
        <f>IF(A1L542C41 &lt;&gt; 0,A1L542C42 / A1L542C41,0)</f>
        <v>2.8463611859838278</v>
      </c>
      <c r="CN9" s="16" t="s">
        <v>3049</v>
      </c>
      <c r="CO9" s="18">
        <f>_xlfn.SINGLE(IF(A1L542C44 = 0,A1L556C44, A1L542C44))</f>
        <v>2.8463611859838278</v>
      </c>
      <c r="CP9" s="16" t="s">
        <v>3050</v>
      </c>
      <c r="CQ9" s="18">
        <f>IF(RUN_YEARS &gt; 1,(A1L542C1 + A1L542C10) / 2, 0)</f>
        <v>1.7464999999999999</v>
      </c>
      <c r="CR9" s="16" t="s">
        <v>3051</v>
      </c>
      <c r="CS9" s="18">
        <f>IF(RUN_YEARS &gt; 1,(A1L542C2 + A1L542C11) / 2, 0)</f>
        <v>3.5255000000000001</v>
      </c>
      <c r="CT9" s="16" t="s">
        <v>3052</v>
      </c>
      <c r="CU9" s="18">
        <f>IF(RUN_YEARS &gt; 1,(A1L542C3 + A1L542C12) / 2, 0)</f>
        <v>3.1304999999999996</v>
      </c>
      <c r="CV9" s="16" t="s">
        <v>3053</v>
      </c>
      <c r="CW9" s="18">
        <f>IF(RUN_YEARS &gt; 1,(A1L542C4 + A1L542C13) / 2, 0)</f>
        <v>7.5105000000000004</v>
      </c>
      <c r="CX9" s="16" t="s">
        <v>3054</v>
      </c>
      <c r="CY9" s="18">
        <f>IF(RUN_YEARS &gt; 1,(A1L542C5 + A1L542C14) / 2, 0)</f>
        <v>10.149000000000001</v>
      </c>
      <c r="CZ9" s="16" t="s">
        <v>3055</v>
      </c>
      <c r="DA9" s="18">
        <f>IF(RUN_YEARS &gt; 1,(A1L542C6 + A1L542C15) / 2, 0)</f>
        <v>21.677000000000003</v>
      </c>
      <c r="DB9" s="16" t="s">
        <v>3056</v>
      </c>
      <c r="DC9" s="18">
        <f>IF(RUN_YEARS &gt; 1,(A1L542C7 + A1L542C16) / 2, 0)</f>
        <v>15.913</v>
      </c>
      <c r="DD9" s="16" t="s">
        <v>3057</v>
      </c>
      <c r="DE9" s="18">
        <f>IF(A1L542C50 &lt;&gt; 0,A1L542C51 / A1L542C50,0)</f>
        <v>2.1358754557099222</v>
      </c>
      <c r="DF9" s="16" t="s">
        <v>3058</v>
      </c>
      <c r="DG9" s="18">
        <f>_xlfn.SINGLE(IF(A1L542C53 = 0,A1L556C53, A1L542C53))</f>
        <v>2.1358754557099222</v>
      </c>
      <c r="DH9" s="16" t="s">
        <v>3059</v>
      </c>
      <c r="DI9" s="18">
        <f>IF(RUN_YEARS &gt; 2,(A1L542C1 + A1L542C10 + A1L542C19) / 3, 0)</f>
        <v>1.6473333333333333</v>
      </c>
      <c r="DJ9" s="16" t="s">
        <v>3060</v>
      </c>
      <c r="DK9" s="18">
        <f>IF(RUN_YEARS &gt; 2,(A1L542C2 + A1L542C11 + A1L542C20) / 3, 0)</f>
        <v>3.2080000000000002</v>
      </c>
      <c r="DL9" s="16" t="s">
        <v>3061</v>
      </c>
      <c r="DM9" s="18">
        <f>IF(RUN_YEARS &gt; 2,(A1L542C3 + A1L542C12 + A1L542C21) / 3, 0)</f>
        <v>2.94</v>
      </c>
      <c r="DN9" s="16" t="s">
        <v>3062</v>
      </c>
      <c r="DO9" s="18">
        <f>IF(RUN_YEARS &gt; 2,(A1L542C4 + A1L542C13 + A1L542C22) / 3, 0)</f>
        <v>6.7506666666666675</v>
      </c>
      <c r="DP9" s="16" t="s">
        <v>3063</v>
      </c>
      <c r="DQ9" s="18">
        <f>IF(RUN_YEARS &gt; 2,(A1L542C5 + A1L542C14 + A1L542C23) / 3, 0)</f>
        <v>9.4426666666666677</v>
      </c>
      <c r="DR9" s="16" t="s">
        <v>3064</v>
      </c>
      <c r="DS9" s="18">
        <f>IF(RUN_YEARS &gt; 2,(A1L542C6 + A1L542C15 + A1L542C24) / 3, 0)</f>
        <v>19.649333333333335</v>
      </c>
      <c r="DT9" s="16" t="s">
        <v>3065</v>
      </c>
      <c r="DU9" s="18">
        <f>IF(RUN_YEARS &gt; 2,(A1L542C7 + A1L542C16 + A1L542C25) / 3, 0)</f>
        <v>14.546000000000001</v>
      </c>
      <c r="DV9" s="16" t="s">
        <v>3066</v>
      </c>
      <c r="DW9" s="18">
        <f>IF(A1L542C59 &lt;&gt; 0,A1L542C60 / A1L542C59,0)</f>
        <v>2.0809093476419092</v>
      </c>
      <c r="DX9" s="16" t="s">
        <v>3067</v>
      </c>
      <c r="DY9" s="18">
        <f>_xlfn.SINGLE(IF(A1L542C62 = 0,A1L556C62, A1L542C62))</f>
        <v>2.0809093476419092</v>
      </c>
      <c r="DZ9" s="16" t="s">
        <v>3068</v>
      </c>
      <c r="EA9" s="18">
        <f>IF(RUN_YEARS &gt; 3,(A1L542C1 + A1L542C10 + A1L542C19 + A1L542C28) / 4, 0)</f>
        <v>1.3527500000000001</v>
      </c>
      <c r="EB9" s="16" t="s">
        <v>3069</v>
      </c>
      <c r="EC9" s="18">
        <f>IF(RUN_YEARS &gt; 3,(A1L542C2 + A1L542C11 + A1L542C20 + A1L542C29) / 4, 0)</f>
        <v>3.0655000000000001</v>
      </c>
      <c r="ED9" s="16" t="s">
        <v>3070</v>
      </c>
      <c r="EE9" s="18">
        <f>IF(RUN_YEARS &gt; 3,(A1L542C3 + A1L542C12 + A1L542C21 + A1L542C30) / 4, 0)</f>
        <v>2.8180000000000001</v>
      </c>
      <c r="EF9" s="16" t="s">
        <v>3071</v>
      </c>
      <c r="EG9" s="18">
        <f>IF(RUN_YEARS &gt; 3,(A1L542C4 + A1L542C13 + A1L542C22 + A1L542C31) / 4, 0)</f>
        <v>6.4780000000000006</v>
      </c>
      <c r="EH9" s="16" t="s">
        <v>3072</v>
      </c>
      <c r="EI9" s="18">
        <f>IF(RUN_YEARS &gt; 3,(A1L542C5 + A1L542C14 + A1L542C23 + A1L542C32) / 4, 0)</f>
        <v>8.5890000000000004</v>
      </c>
      <c r="EJ9" s="16" t="s">
        <v>3073</v>
      </c>
      <c r="EK9" s="18">
        <f>IF(RUN_YEARS &gt; 3,(A1L542C6 + A1L542C15 + A1L542C24 + A1L542C33) / 4, 0)</f>
        <v>18.839500000000001</v>
      </c>
      <c r="EL9" s="16" t="s">
        <v>3074</v>
      </c>
      <c r="EM9" s="18">
        <f>IF(RUN_YEARS &gt; 3,(A1L542C7 + A1L542C16 + A1L542C25 + A1L542C34) / 4, 0)</f>
        <v>13.714250000000002</v>
      </c>
      <c r="EN9" s="16" t="s">
        <v>3075</v>
      </c>
      <c r="EO9" s="18">
        <f>IF(A1L542C68 &lt;&gt; 0,A1L542C69 / A1L542C68,0)</f>
        <v>2.1934451042030503</v>
      </c>
      <c r="EP9" s="16" t="s">
        <v>3076</v>
      </c>
      <c r="EQ9" s="18">
        <f>_xlfn.SINGLE(IF(A1L542C71 = 0,A1L556C71, A1L542C71))</f>
        <v>2.1934451042030503</v>
      </c>
      <c r="ER9" s="16" t="s">
        <v>3077</v>
      </c>
      <c r="ES9" s="18">
        <f>IF(RUN_YEARS &gt; 4,(A1L542C1 + A1L542C10 + A1L542C19 + A1L542C28 + A1L542C37) / 5, 0)</f>
        <v>1.1266000000000003</v>
      </c>
      <c r="ET9" s="16" t="s">
        <v>3078</v>
      </c>
      <c r="EU9" s="18">
        <f>IF(RUN_YEARS &gt; 4,(A1L542C2 + A1L542C11 + A1L542C20 + A1L542C29 + A1L542C38) / 5, 0)</f>
        <v>2.8888000000000003</v>
      </c>
      <c r="EV9" s="16" t="s">
        <v>3079</v>
      </c>
      <c r="EW9" s="18">
        <f>IF(RUN_YEARS &gt; 4,(A1L542C3 + A1L542C12 + A1L542C21 + A1L542C30 + A1L542C39) / 5, 0)</f>
        <v>2.7679999999999998</v>
      </c>
      <c r="EX9" s="16" t="s">
        <v>3080</v>
      </c>
      <c r="EY9" s="18">
        <f>IF(RUN_YEARS &gt; 4,(A1L542C4 + A1L542C13 + A1L542C22 + A1L542C31 + A1L542C40) / 5, 0)</f>
        <v>6.1858000000000004</v>
      </c>
      <c r="EZ9" s="16" t="s">
        <v>3081</v>
      </c>
      <c r="FA9" s="18">
        <f>IF(RUN_YEARS &gt; 4,(A1L542C5 + A1L542C14 + A1L542C23 + A1L542C32 + A1L542C41) / 5, 0)</f>
        <v>7.910000000000001</v>
      </c>
      <c r="FB9" s="16" t="s">
        <v>3082</v>
      </c>
      <c r="FC9" s="18">
        <f>IF(RUN_YEARS &gt; 4,(A1L542C6 + A1L542C15 + A1L542C24 + A1L542C33 + A1L542C42) / 5, 0)</f>
        <v>18.028400000000001</v>
      </c>
      <c r="FD9" s="16" t="s">
        <v>3083</v>
      </c>
      <c r="FE9" s="18">
        <f>IF(RUN_YEARS &gt; 4,(A1L542C7 + A1L542C16 + A1L542C25 + A1L542C34 + A1L542C43) / 5, 0)</f>
        <v>12.969200000000001</v>
      </c>
      <c r="FF9" s="16" t="s">
        <v>3084</v>
      </c>
      <c r="FG9" s="18">
        <f>IF(A1L542C77 &lt;&gt; 0,A1L542C78 / A1L542C77,0)</f>
        <v>2.2791908975979771</v>
      </c>
      <c r="FH9" s="16" t="s">
        <v>3085</v>
      </c>
      <c r="FI9" s="18">
        <f>_xlfn.SINGLE(IF(A1L542C80 = 0,A1L556C80, A1L542C80))</f>
        <v>2.2791908975979771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17.869</v>
      </c>
      <c r="F10" s="16" t="s">
        <v>2959</v>
      </c>
      <c r="G10" s="6">
        <v>32.183</v>
      </c>
      <c r="H10" s="16" t="s">
        <v>2959</v>
      </c>
      <c r="I10" s="6">
        <v>24.923999999999999</v>
      </c>
      <c r="J10" s="16" t="s">
        <v>2959</v>
      </c>
      <c r="K10" s="6">
        <v>63.151000000000003</v>
      </c>
      <c r="L10" s="16" t="s">
        <v>3086</v>
      </c>
      <c r="M10" s="1">
        <f>(A1L543C1 * 2 + A1L543C2 + A1L543C3)</f>
        <v>92.844999999999999</v>
      </c>
      <c r="N10" s="16" t="s">
        <v>3087</v>
      </c>
      <c r="O10" s="1">
        <f>(A1L543C4 * 2 + A1L543C2 + A1L543C3)</f>
        <v>183.40900000000002</v>
      </c>
      <c r="P10" s="16" t="s">
        <v>3088</v>
      </c>
      <c r="Q10" s="1">
        <f>(A1L543C1 + A1L543C2 + A1L543C3 + A1L543C4)</f>
        <v>138.12700000000001</v>
      </c>
      <c r="R10" s="16" t="s">
        <v>3089</v>
      </c>
      <c r="S10" s="18">
        <f>IF(A1L543C5 &lt;&gt; 0,A1L543C6 / A1L543C5,0)</f>
        <v>1.9754321718994026</v>
      </c>
      <c r="T10" s="16" t="s">
        <v>3090</v>
      </c>
      <c r="U10" s="18">
        <f>_xlfn.SINGLE(IF(A1L543C8 = 0,A1L556C8, A1L543C8))</f>
        <v>1.9754321718994026</v>
      </c>
      <c r="V10" s="16" t="s">
        <v>2965</v>
      </c>
      <c r="W10" s="6">
        <v>21.295999999999999</v>
      </c>
      <c r="X10" s="16" t="s">
        <v>2965</v>
      </c>
      <c r="Y10" s="6">
        <v>33.997999999999998</v>
      </c>
      <c r="Z10" s="16" t="s">
        <v>2965</v>
      </c>
      <c r="AA10" s="6">
        <v>27.396999999999998</v>
      </c>
      <c r="AB10" s="16" t="s">
        <v>2965</v>
      </c>
      <c r="AC10" s="6">
        <v>72.191000000000003</v>
      </c>
      <c r="AD10" s="16" t="s">
        <v>3091</v>
      </c>
      <c r="AE10" s="1">
        <f>(A1L543C10 * 2 + A1L543C11 + A1L543C12)</f>
        <v>103.98699999999999</v>
      </c>
      <c r="AF10" s="16" t="s">
        <v>3092</v>
      </c>
      <c r="AG10" s="1">
        <f>(A1L543C13 * 2 + A1L543C11 + A1L543C12)</f>
        <v>205.77699999999999</v>
      </c>
      <c r="AH10" s="16" t="s">
        <v>3093</v>
      </c>
      <c r="AI10" s="1">
        <f>(A1L543C10 + A1L543C11 + A1L543C12 + A1L543C13)</f>
        <v>154.88200000000001</v>
      </c>
      <c r="AJ10" s="16" t="s">
        <v>3094</v>
      </c>
      <c r="AK10" s="18">
        <f>IF(A1L543C14 &lt;&gt; 0,A1L543C15 / A1L543C14,0)</f>
        <v>1.9788723590448807</v>
      </c>
      <c r="AL10" s="16" t="s">
        <v>3095</v>
      </c>
      <c r="AM10" s="18">
        <f>_xlfn.SINGLE(IF(A1L543C17 = 0,A1L556C17, A1L543C17))</f>
        <v>1.9788723590448807</v>
      </c>
      <c r="AN10" s="16" t="s">
        <v>2971</v>
      </c>
      <c r="AO10" s="6">
        <v>21.806999999999999</v>
      </c>
      <c r="AP10" s="16" t="s">
        <v>2971</v>
      </c>
      <c r="AQ10" s="6">
        <v>39.475999999999999</v>
      </c>
      <c r="AR10" s="16" t="s">
        <v>2971</v>
      </c>
      <c r="AS10" s="6">
        <v>29.774999999999999</v>
      </c>
      <c r="AT10" s="16" t="s">
        <v>2971</v>
      </c>
      <c r="AU10" s="6">
        <v>86.445999999999998</v>
      </c>
      <c r="AV10" s="16" t="s">
        <v>3096</v>
      </c>
      <c r="AW10" s="1">
        <f>(A1L543C19 * 2 + A1L543C20 + A1L543C21)</f>
        <v>112.86500000000001</v>
      </c>
      <c r="AX10" s="16" t="s">
        <v>3097</v>
      </c>
      <c r="AY10" s="1">
        <f>(A1L543C22 * 2 + A1L543C20 + A1L543C21)</f>
        <v>242.143</v>
      </c>
      <c r="AZ10" s="16" t="s">
        <v>3098</v>
      </c>
      <c r="BA10" s="1">
        <f>(A1L543C19 + A1L543C20 + A1L543C21 + A1L543C22)</f>
        <v>177.50399999999999</v>
      </c>
      <c r="BB10" s="16" t="s">
        <v>3099</v>
      </c>
      <c r="BC10" s="18">
        <f>IF(A1L543C23 &lt;&gt; 0,A1L543C24 / A1L543C23,0)</f>
        <v>2.1454215212864924</v>
      </c>
      <c r="BD10" s="16" t="s">
        <v>3100</v>
      </c>
      <c r="BE10" s="18">
        <f>_xlfn.SINGLE(IF(A1L543C26 = 0,A1L556C26, A1L543C26))</f>
        <v>2.1454215212864924</v>
      </c>
      <c r="BF10" s="16" t="s">
        <v>2977</v>
      </c>
      <c r="BG10" s="6">
        <v>25.67</v>
      </c>
      <c r="BH10" s="16" t="s">
        <v>2977</v>
      </c>
      <c r="BI10" s="6">
        <v>41.286000000000001</v>
      </c>
      <c r="BJ10" s="16" t="s">
        <v>2977</v>
      </c>
      <c r="BK10" s="6">
        <v>27.074999999999999</v>
      </c>
      <c r="BL10" s="16" t="s">
        <v>2977</v>
      </c>
      <c r="BM10" s="6">
        <v>91.48</v>
      </c>
      <c r="BN10" s="16" t="s">
        <v>3101</v>
      </c>
      <c r="BO10" s="1">
        <f>(A1L543C28 * 2 + A1L543C29 + A1L543C30)</f>
        <v>119.70100000000001</v>
      </c>
      <c r="BP10" s="16" t="s">
        <v>3102</v>
      </c>
      <c r="BQ10" s="1">
        <f>(A1L543C31 * 2 + A1L543C29 + A1L543C30)</f>
        <v>251.321</v>
      </c>
      <c r="BR10" s="16" t="s">
        <v>3103</v>
      </c>
      <c r="BS10" s="1">
        <f>(A1L543C28 + A1L543C29 + A1L543C30 + A1L543C31)</f>
        <v>185.51100000000002</v>
      </c>
      <c r="BT10" s="16" t="s">
        <v>3104</v>
      </c>
      <c r="BU10" s="18">
        <f>IF(A1L543C32 &lt;&gt; 0,A1L543C33 / A1L543C32,0)</f>
        <v>2.0995731029815956</v>
      </c>
      <c r="BV10" s="16" t="s">
        <v>3105</v>
      </c>
      <c r="BW10" s="18">
        <f>_xlfn.SINGLE(IF(A1L543C35 = 0,A1L556C35, A1L543C35))</f>
        <v>2.0995731029815956</v>
      </c>
      <c r="BX10" s="16" t="s">
        <v>2983</v>
      </c>
      <c r="BY10" s="6">
        <v>22.010999999999999</v>
      </c>
      <c r="BZ10" s="16" t="s">
        <v>2983</v>
      </c>
      <c r="CA10" s="6">
        <v>43.555</v>
      </c>
      <c r="CB10" s="16" t="s">
        <v>2983</v>
      </c>
      <c r="CC10" s="6">
        <v>32.356999999999999</v>
      </c>
      <c r="CD10" s="16" t="s">
        <v>2983</v>
      </c>
      <c r="CE10" s="6">
        <v>93.852999999999994</v>
      </c>
      <c r="CF10" s="16" t="s">
        <v>3106</v>
      </c>
      <c r="CG10" s="1">
        <f>(A1L543C37 * 2 + A1L543C38 + A1L543C39)</f>
        <v>119.934</v>
      </c>
      <c r="CH10" s="16" t="s">
        <v>3107</v>
      </c>
      <c r="CI10" s="1">
        <f>(A1L543C40 * 2 + A1L543C38 + A1L543C39)</f>
        <v>263.61799999999999</v>
      </c>
      <c r="CJ10" s="16" t="s">
        <v>3108</v>
      </c>
      <c r="CK10" s="1">
        <f>(A1L543C37 + A1L543C38 + A1L543C39 + A1L543C40)</f>
        <v>191.77600000000001</v>
      </c>
      <c r="CL10" s="16" t="s">
        <v>3109</v>
      </c>
      <c r="CM10" s="18">
        <f>IF(A1L543C41 &lt;&gt; 0,A1L543C42 / A1L543C41,0)</f>
        <v>2.1980255807360716</v>
      </c>
      <c r="CN10" s="16" t="s">
        <v>3110</v>
      </c>
      <c r="CO10" s="18">
        <f>_xlfn.SINGLE(IF(A1L543C44 = 0,A1L556C44, A1L543C44))</f>
        <v>2.1980255807360716</v>
      </c>
      <c r="CP10" s="16" t="s">
        <v>3111</v>
      </c>
      <c r="CQ10" s="18">
        <f>IF(RUN_YEARS &gt; 1,(A1L543C1 + A1L543C10) / 2, 0)</f>
        <v>19.5825</v>
      </c>
      <c r="CR10" s="16" t="s">
        <v>3112</v>
      </c>
      <c r="CS10" s="18">
        <f>IF(RUN_YEARS &gt; 1,(A1L543C2 + A1L543C11) / 2, 0)</f>
        <v>33.090499999999999</v>
      </c>
      <c r="CT10" s="16" t="s">
        <v>3113</v>
      </c>
      <c r="CU10" s="18">
        <f>IF(RUN_YEARS &gt; 1,(A1L543C3 + A1L543C12) / 2, 0)</f>
        <v>26.160499999999999</v>
      </c>
      <c r="CV10" s="16" t="s">
        <v>3114</v>
      </c>
      <c r="CW10" s="18">
        <f>IF(RUN_YEARS &gt; 1,(A1L543C4 + A1L543C13) / 2, 0)</f>
        <v>67.671000000000006</v>
      </c>
      <c r="CX10" s="16" t="s">
        <v>3115</v>
      </c>
      <c r="CY10" s="18">
        <f>IF(RUN_YEARS &gt; 1,(A1L543C5 + A1L543C14) / 2, 0)</f>
        <v>98.415999999999997</v>
      </c>
      <c r="CZ10" s="16" t="s">
        <v>3116</v>
      </c>
      <c r="DA10" s="18">
        <f>IF(RUN_YEARS &gt; 1,(A1L543C6 + A1L543C15) / 2, 0)</f>
        <v>194.59300000000002</v>
      </c>
      <c r="DB10" s="16" t="s">
        <v>3117</v>
      </c>
      <c r="DC10" s="18">
        <f>IF(RUN_YEARS &gt; 1,(A1L543C7 + A1L543C16) / 2, 0)</f>
        <v>146.50450000000001</v>
      </c>
      <c r="DD10" s="16" t="s">
        <v>3118</v>
      </c>
      <c r="DE10" s="18">
        <f>IF(A1L543C50 &lt;&gt; 0,A1L543C51 / A1L543C50,0)</f>
        <v>1.9772496342058203</v>
      </c>
      <c r="DF10" s="16" t="s">
        <v>3119</v>
      </c>
      <c r="DG10" s="18">
        <f>_xlfn.SINGLE(IF(A1L543C53 = 0,A1L556C53, A1L543C53))</f>
        <v>1.9772496342058203</v>
      </c>
      <c r="DH10" s="16" t="s">
        <v>3120</v>
      </c>
      <c r="DI10" s="18">
        <f>IF(RUN_YEARS &gt; 2,(A1L543C1 + A1L543C10 + A1L543C19) / 3, 0)</f>
        <v>20.323999999999998</v>
      </c>
      <c r="DJ10" s="16" t="s">
        <v>3121</v>
      </c>
      <c r="DK10" s="18">
        <f>IF(RUN_YEARS &gt; 2,(A1L543C2 + A1L543C11 + A1L543C20) / 3, 0)</f>
        <v>35.219000000000001</v>
      </c>
      <c r="DL10" s="16" t="s">
        <v>3122</v>
      </c>
      <c r="DM10" s="18">
        <f>IF(RUN_YEARS &gt; 2,(A1L543C3 + A1L543C12 + A1L543C21) / 3, 0)</f>
        <v>27.365333333333336</v>
      </c>
      <c r="DN10" s="16" t="s">
        <v>3123</v>
      </c>
      <c r="DO10" s="18">
        <f>IF(RUN_YEARS &gt; 2,(A1L543C4 + A1L543C13 + A1L543C22) / 3, 0)</f>
        <v>73.929333333333332</v>
      </c>
      <c r="DP10" s="16" t="s">
        <v>3124</v>
      </c>
      <c r="DQ10" s="18">
        <f>IF(RUN_YEARS &gt; 2,(A1L543C5 + A1L543C14 + A1L543C23) / 3, 0)</f>
        <v>103.23233333333333</v>
      </c>
      <c r="DR10" s="16" t="s">
        <v>3125</v>
      </c>
      <c r="DS10" s="18">
        <f>IF(RUN_YEARS &gt; 2,(A1L543C6 + A1L543C15 + A1L543C24) / 3, 0)</f>
        <v>210.44300000000001</v>
      </c>
      <c r="DT10" s="16" t="s">
        <v>3126</v>
      </c>
      <c r="DU10" s="18">
        <f>IF(RUN_YEARS &gt; 2,(A1L543C7 + A1L543C16 + A1L543C25) / 3, 0)</f>
        <v>156.83766666666668</v>
      </c>
      <c r="DV10" s="16" t="s">
        <v>3127</v>
      </c>
      <c r="DW10" s="18">
        <f>IF(A1L543C59 &lt;&gt; 0,A1L543C60 / A1L543C59,0)</f>
        <v>2.0385376674620681</v>
      </c>
      <c r="DX10" s="16" t="s">
        <v>3128</v>
      </c>
      <c r="DY10" s="18">
        <f>_xlfn.SINGLE(IF(A1L543C62 = 0,A1L556C62, A1L543C62))</f>
        <v>2.0385376674620681</v>
      </c>
      <c r="DZ10" s="16" t="s">
        <v>3129</v>
      </c>
      <c r="EA10" s="18">
        <f>IF(RUN_YEARS &gt; 3,(A1L543C1 + A1L543C10 + A1L543C19 + A1L543C28) / 4, 0)</f>
        <v>21.660499999999999</v>
      </c>
      <c r="EB10" s="16" t="s">
        <v>3130</v>
      </c>
      <c r="EC10" s="18">
        <f>IF(RUN_YEARS &gt; 3,(A1L543C2 + A1L543C11 + A1L543C20 + A1L543C29) / 4, 0)</f>
        <v>36.735749999999996</v>
      </c>
      <c r="ED10" s="16" t="s">
        <v>3131</v>
      </c>
      <c r="EE10" s="18">
        <f>IF(RUN_YEARS &gt; 3,(A1L543C3 + A1L543C12 + A1L543C21 + A1L543C30) / 4, 0)</f>
        <v>27.292750000000002</v>
      </c>
      <c r="EF10" s="16" t="s">
        <v>3132</v>
      </c>
      <c r="EG10" s="18">
        <f>IF(RUN_YEARS &gt; 3,(A1L543C4 + A1L543C13 + A1L543C22 + A1L543C31) / 4, 0)</f>
        <v>78.317000000000007</v>
      </c>
      <c r="EH10" s="16" t="s">
        <v>3133</v>
      </c>
      <c r="EI10" s="18">
        <f>IF(RUN_YEARS &gt; 3,(A1L543C5 + A1L543C14 + A1L543C23 + A1L543C32) / 4, 0)</f>
        <v>107.34950000000001</v>
      </c>
      <c r="EJ10" s="16" t="s">
        <v>3134</v>
      </c>
      <c r="EK10" s="18">
        <f>IF(RUN_YEARS &gt; 3,(A1L543C6 + A1L543C15 + A1L543C24 + A1L543C33) / 4, 0)</f>
        <v>220.66250000000002</v>
      </c>
      <c r="EL10" s="16" t="s">
        <v>3135</v>
      </c>
      <c r="EM10" s="18">
        <f>IF(RUN_YEARS &gt; 3,(A1L543C7 + A1L543C16 + A1L543C25 + A1L543C34) / 4, 0)</f>
        <v>164.00600000000003</v>
      </c>
      <c r="EN10" s="16" t="s">
        <v>3136</v>
      </c>
      <c r="EO10" s="18">
        <f>IF(A1L543C68 &lt;&gt; 0,A1L543C69 / A1L543C68,0)</f>
        <v>2.0555521916729935</v>
      </c>
      <c r="EP10" s="16" t="s">
        <v>3137</v>
      </c>
      <c r="EQ10" s="18">
        <f>_xlfn.SINGLE(IF(A1L543C71 = 0,A1L556C71, A1L543C71))</f>
        <v>2.0555521916729935</v>
      </c>
      <c r="ER10" s="16" t="s">
        <v>3138</v>
      </c>
      <c r="ES10" s="18">
        <f>IF(RUN_YEARS &gt; 4,(A1L543C1 + A1L543C10 + A1L543C19 + A1L543C28 + A1L543C37) / 5, 0)</f>
        <v>21.730599999999999</v>
      </c>
      <c r="ET10" s="16" t="s">
        <v>3139</v>
      </c>
      <c r="EU10" s="18">
        <f>IF(RUN_YEARS &gt; 4,(A1L543C2 + A1L543C11 + A1L543C20 + A1L543C29 + A1L543C38) / 5, 0)</f>
        <v>38.099599999999995</v>
      </c>
      <c r="EV10" s="16" t="s">
        <v>3140</v>
      </c>
      <c r="EW10" s="18">
        <f>IF(RUN_YEARS &gt; 4,(A1L543C3 + A1L543C12 + A1L543C21 + A1L543C30 + A1L543C39) / 5, 0)</f>
        <v>28.305600000000005</v>
      </c>
      <c r="EX10" s="16" t="s">
        <v>3141</v>
      </c>
      <c r="EY10" s="18">
        <f>IF(RUN_YEARS &gt; 4,(A1L543C4 + A1L543C13 + A1L543C22 + A1L543C31 + A1L543C40) / 5, 0)</f>
        <v>81.424200000000013</v>
      </c>
      <c r="EZ10" s="16" t="s">
        <v>3142</v>
      </c>
      <c r="FA10" s="18">
        <f>IF(RUN_YEARS &gt; 4,(A1L543C5 + A1L543C14 + A1L543C23 + A1L543C32 + A1L543C41) / 5, 0)</f>
        <v>109.8664</v>
      </c>
      <c r="FB10" s="16" t="s">
        <v>3143</v>
      </c>
      <c r="FC10" s="18">
        <f>IF(RUN_YEARS &gt; 4,(A1L543C6 + A1L543C15 + A1L543C24 + A1L543C33 + A1L543C42) / 5, 0)</f>
        <v>229.25360000000001</v>
      </c>
      <c r="FD10" s="16" t="s">
        <v>3144</v>
      </c>
      <c r="FE10" s="18">
        <f>IF(RUN_YEARS &gt; 4,(A1L543C7 + A1L543C16 + A1L543C25 + A1L543C34 + A1L543C43) / 5, 0)</f>
        <v>169.56000000000003</v>
      </c>
      <c r="FF10" s="16" t="s">
        <v>3145</v>
      </c>
      <c r="FG10" s="18">
        <f>IF(A1L543C77 &lt;&gt; 0,A1L543C78 / A1L543C77,0)</f>
        <v>2.0866579773251877</v>
      </c>
      <c r="FH10" s="16" t="s">
        <v>3146</v>
      </c>
      <c r="FI10" s="18">
        <f>_xlfn.SINGLE(IF(A1L543C80 = 0,A1L556C80, A1L543C80))</f>
        <v>2.0866579773251877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6.3360000000000003</v>
      </c>
      <c r="F11" s="16" t="s">
        <v>2959</v>
      </c>
      <c r="G11" s="6">
        <v>6.7530000000000001</v>
      </c>
      <c r="H11" s="16" t="s">
        <v>2959</v>
      </c>
      <c r="I11" s="6">
        <v>35.825000000000003</v>
      </c>
      <c r="J11" s="16" t="s">
        <v>2959</v>
      </c>
      <c r="K11" s="6">
        <v>7.5309999999999997</v>
      </c>
      <c r="L11" s="16" t="s">
        <v>3147</v>
      </c>
      <c r="M11" s="1">
        <f>(A1L544C1 * 2 + A1L544C2 + A1L544C3)</f>
        <v>55.25</v>
      </c>
      <c r="N11" s="16" t="s">
        <v>3148</v>
      </c>
      <c r="O11" s="1">
        <f>(A1L544C4 * 2 + A1L544C2 + A1L544C3)</f>
        <v>57.64</v>
      </c>
      <c r="P11" s="16" t="s">
        <v>3149</v>
      </c>
      <c r="Q11" s="1">
        <f>(A1L544C1 + A1L544C2 + A1L544C3 + A1L544C4)</f>
        <v>56.445</v>
      </c>
      <c r="R11" s="16" t="s">
        <v>3150</v>
      </c>
      <c r="S11" s="18">
        <f>IF(A1L544C5 &lt;&gt; 0,A1L544C6 / A1L544C5,0)</f>
        <v>1.0432579185520363</v>
      </c>
      <c r="T11" s="16" t="s">
        <v>3151</v>
      </c>
      <c r="U11" s="18">
        <f>_xlfn.SINGLE(IF(A1L544C8 = 0,A1L556C8, A1L544C8))</f>
        <v>1.0432579185520363</v>
      </c>
      <c r="V11" s="16" t="s">
        <v>2965</v>
      </c>
      <c r="W11" s="6">
        <v>4.9829999999999997</v>
      </c>
      <c r="X11" s="16" t="s">
        <v>2965</v>
      </c>
      <c r="Y11" s="6">
        <v>6.2220000000000004</v>
      </c>
      <c r="Z11" s="16" t="s">
        <v>2965</v>
      </c>
      <c r="AA11" s="6">
        <v>40.136000000000003</v>
      </c>
      <c r="AB11" s="16" t="s">
        <v>2965</v>
      </c>
      <c r="AC11" s="6">
        <v>10.731</v>
      </c>
      <c r="AD11" s="16" t="s">
        <v>3152</v>
      </c>
      <c r="AE11" s="1">
        <f>(A1L544C10 * 2 + A1L544C11 + A1L544C12)</f>
        <v>56.323999999999998</v>
      </c>
      <c r="AF11" s="16" t="s">
        <v>3153</v>
      </c>
      <c r="AG11" s="1">
        <f>(A1L544C13 * 2 + A1L544C11 + A1L544C12)</f>
        <v>67.820000000000007</v>
      </c>
      <c r="AH11" s="16" t="s">
        <v>3154</v>
      </c>
      <c r="AI11" s="1">
        <f>(A1L544C10 + A1L544C11 + A1L544C12 + A1L544C13)</f>
        <v>62.072000000000003</v>
      </c>
      <c r="AJ11" s="16" t="s">
        <v>3155</v>
      </c>
      <c r="AK11" s="18">
        <f>IF(A1L544C14 &lt;&gt; 0,A1L544C15 / A1L544C14,0)</f>
        <v>1.2041048221007034</v>
      </c>
      <c r="AL11" s="16" t="s">
        <v>3156</v>
      </c>
      <c r="AM11" s="18">
        <f>_xlfn.SINGLE(IF(A1L544C17 = 0,A1L556C17, A1L544C17))</f>
        <v>1.2041048221007034</v>
      </c>
      <c r="AN11" s="16" t="s">
        <v>2971</v>
      </c>
      <c r="AO11" s="6">
        <v>4.8179999999999996</v>
      </c>
      <c r="AP11" s="16" t="s">
        <v>2971</v>
      </c>
      <c r="AQ11" s="6">
        <v>5.7080000000000002</v>
      </c>
      <c r="AR11" s="16" t="s">
        <v>2971</v>
      </c>
      <c r="AS11" s="6">
        <v>43.929000000000002</v>
      </c>
      <c r="AT11" s="16" t="s">
        <v>2971</v>
      </c>
      <c r="AU11" s="6">
        <v>12.048999999999999</v>
      </c>
      <c r="AV11" s="16" t="s">
        <v>3157</v>
      </c>
      <c r="AW11" s="1">
        <f>(A1L544C19 * 2 + A1L544C20 + A1L544C21)</f>
        <v>59.273000000000003</v>
      </c>
      <c r="AX11" s="16" t="s">
        <v>3158</v>
      </c>
      <c r="AY11" s="1">
        <f>(A1L544C22 * 2 + A1L544C20 + A1L544C21)</f>
        <v>73.734999999999999</v>
      </c>
      <c r="AZ11" s="16" t="s">
        <v>3159</v>
      </c>
      <c r="BA11" s="1">
        <f>(A1L544C19 + A1L544C20 + A1L544C21 + A1L544C22)</f>
        <v>66.503999999999991</v>
      </c>
      <c r="BB11" s="16" t="s">
        <v>3160</v>
      </c>
      <c r="BC11" s="18">
        <f>IF(A1L544C23 &lt;&gt; 0,A1L544C24 / A1L544C23,0)</f>
        <v>1.2439896748941339</v>
      </c>
      <c r="BD11" s="16" t="s">
        <v>3161</v>
      </c>
      <c r="BE11" s="18">
        <f>_xlfn.SINGLE(IF(A1L544C26 = 0,A1L556C26, A1L544C26))</f>
        <v>1.2439896748941339</v>
      </c>
      <c r="BF11" s="16" t="s">
        <v>2977</v>
      </c>
      <c r="BG11" s="6">
        <v>4.7060000000000004</v>
      </c>
      <c r="BH11" s="16" t="s">
        <v>2977</v>
      </c>
      <c r="BI11" s="6">
        <v>5.0289999999999999</v>
      </c>
      <c r="BJ11" s="16" t="s">
        <v>2977</v>
      </c>
      <c r="BK11" s="6">
        <v>32.640999999999998</v>
      </c>
      <c r="BL11" s="16" t="s">
        <v>2977</v>
      </c>
      <c r="BM11" s="6">
        <v>11.545999999999999</v>
      </c>
      <c r="BN11" s="16" t="s">
        <v>3162</v>
      </c>
      <c r="BO11" s="1">
        <f>(A1L544C28 * 2 + A1L544C29 + A1L544C30)</f>
        <v>47.082000000000001</v>
      </c>
      <c r="BP11" s="16" t="s">
        <v>3163</v>
      </c>
      <c r="BQ11" s="1">
        <f>(A1L544C31 * 2 + A1L544C29 + A1L544C30)</f>
        <v>60.762</v>
      </c>
      <c r="BR11" s="16" t="s">
        <v>3164</v>
      </c>
      <c r="BS11" s="1">
        <f>(A1L544C28 + A1L544C29 + A1L544C30 + A1L544C31)</f>
        <v>53.921999999999997</v>
      </c>
      <c r="BT11" s="16" t="s">
        <v>3165</v>
      </c>
      <c r="BU11" s="18">
        <f>IF(A1L544C32 &lt;&gt; 0,A1L544C33 / A1L544C32,0)</f>
        <v>1.2905569007263922</v>
      </c>
      <c r="BV11" s="16" t="s">
        <v>3166</v>
      </c>
      <c r="BW11" s="18">
        <f>_xlfn.SINGLE(IF(A1L544C35 = 0,A1L556C35, A1L544C35))</f>
        <v>1.2905569007263922</v>
      </c>
      <c r="BX11" s="16" t="s">
        <v>2983</v>
      </c>
      <c r="BY11" s="6">
        <v>4.7140000000000004</v>
      </c>
      <c r="BZ11" s="16" t="s">
        <v>2983</v>
      </c>
      <c r="CA11" s="6">
        <v>4.7480000000000002</v>
      </c>
      <c r="CB11" s="16" t="s">
        <v>2983</v>
      </c>
      <c r="CC11" s="6">
        <v>65.003</v>
      </c>
      <c r="CD11" s="16" t="s">
        <v>2983</v>
      </c>
      <c r="CE11" s="6">
        <v>9.0410000000000004</v>
      </c>
      <c r="CF11" s="16" t="s">
        <v>3167</v>
      </c>
      <c r="CG11" s="1">
        <f>(A1L544C37 * 2 + A1L544C38 + A1L544C39)</f>
        <v>79.179000000000002</v>
      </c>
      <c r="CH11" s="16" t="s">
        <v>3168</v>
      </c>
      <c r="CI11" s="1">
        <f>(A1L544C40 * 2 + A1L544C38 + A1L544C39)</f>
        <v>87.832999999999998</v>
      </c>
      <c r="CJ11" s="16" t="s">
        <v>3169</v>
      </c>
      <c r="CK11" s="1">
        <f>(A1L544C37 + A1L544C38 + A1L544C39 + A1L544C40)</f>
        <v>83.506</v>
      </c>
      <c r="CL11" s="16" t="s">
        <v>3170</v>
      </c>
      <c r="CM11" s="18">
        <f>IF(A1L544C41 &lt;&gt; 0,A1L544C42 / A1L544C41,0)</f>
        <v>1.1092966569418659</v>
      </c>
      <c r="CN11" s="16" t="s">
        <v>3171</v>
      </c>
      <c r="CO11" s="18">
        <f>_xlfn.SINGLE(IF(A1L544C44 = 0,A1L556C44, A1L544C44))</f>
        <v>1.1092966569418659</v>
      </c>
      <c r="CP11" s="16" t="s">
        <v>3172</v>
      </c>
      <c r="CQ11" s="18">
        <f>IF(RUN_YEARS &gt; 1,(A1L544C1 + A1L544C10) / 2, 0)</f>
        <v>5.6594999999999995</v>
      </c>
      <c r="CR11" s="16" t="s">
        <v>3173</v>
      </c>
      <c r="CS11" s="18">
        <f>IF(RUN_YEARS &gt; 1,(A1L544C2 + A1L544C11) / 2, 0)</f>
        <v>6.4875000000000007</v>
      </c>
      <c r="CT11" s="16" t="s">
        <v>3174</v>
      </c>
      <c r="CU11" s="18">
        <f>IF(RUN_YEARS &gt; 1,(A1L544C3 + A1L544C12) / 2, 0)</f>
        <v>37.980500000000006</v>
      </c>
      <c r="CV11" s="16" t="s">
        <v>3175</v>
      </c>
      <c r="CW11" s="18">
        <f>IF(RUN_YEARS &gt; 1,(A1L544C4 + A1L544C13) / 2, 0)</f>
        <v>9.1310000000000002</v>
      </c>
      <c r="CX11" s="16" t="s">
        <v>3176</v>
      </c>
      <c r="CY11" s="18">
        <f>IF(RUN_YEARS &gt; 1,(A1L544C5 + A1L544C14) / 2, 0)</f>
        <v>55.786999999999999</v>
      </c>
      <c r="CZ11" s="16" t="s">
        <v>3177</v>
      </c>
      <c r="DA11" s="18">
        <f>IF(RUN_YEARS &gt; 1,(A1L544C6 + A1L544C15) / 2, 0)</f>
        <v>62.730000000000004</v>
      </c>
      <c r="DB11" s="16" t="s">
        <v>3178</v>
      </c>
      <c r="DC11" s="18">
        <f>IF(RUN_YEARS &gt; 1,(A1L544C7 + A1L544C16) / 2, 0)</f>
        <v>59.258499999999998</v>
      </c>
      <c r="DD11" s="16" t="s">
        <v>3179</v>
      </c>
      <c r="DE11" s="18">
        <f>IF(A1L544C50 &lt;&gt; 0,A1L544C51 / A1L544C50,0)</f>
        <v>1.1244555183107177</v>
      </c>
      <c r="DF11" s="16" t="s">
        <v>3180</v>
      </c>
      <c r="DG11" s="18">
        <f>_xlfn.SINGLE(IF(A1L544C53 = 0,A1L556C53, A1L544C53))</f>
        <v>1.1244555183107177</v>
      </c>
      <c r="DH11" s="16" t="s">
        <v>3181</v>
      </c>
      <c r="DI11" s="18">
        <f>IF(RUN_YEARS &gt; 2,(A1L544C1 + A1L544C10 + A1L544C19) / 3, 0)</f>
        <v>5.3790000000000004</v>
      </c>
      <c r="DJ11" s="16" t="s">
        <v>3182</v>
      </c>
      <c r="DK11" s="18">
        <f>IF(RUN_YEARS &gt; 2,(A1L544C2 + A1L544C11 + A1L544C20) / 3, 0)</f>
        <v>6.2276666666666669</v>
      </c>
      <c r="DL11" s="16" t="s">
        <v>3183</v>
      </c>
      <c r="DM11" s="18">
        <f>IF(RUN_YEARS &gt; 2,(A1L544C3 + A1L544C12 + A1L544C21) / 3, 0)</f>
        <v>39.963333333333338</v>
      </c>
      <c r="DN11" s="16" t="s">
        <v>3184</v>
      </c>
      <c r="DO11" s="18">
        <f>IF(RUN_YEARS &gt; 2,(A1L544C4 + A1L544C13 + A1L544C22) / 3, 0)</f>
        <v>10.103666666666667</v>
      </c>
      <c r="DP11" s="16" t="s">
        <v>3185</v>
      </c>
      <c r="DQ11" s="18">
        <f>IF(RUN_YEARS &gt; 2,(A1L544C5 + A1L544C14 + A1L544C23) / 3, 0)</f>
        <v>56.949000000000005</v>
      </c>
      <c r="DR11" s="16" t="s">
        <v>3186</v>
      </c>
      <c r="DS11" s="18">
        <f>IF(RUN_YEARS &gt; 2,(A1L544C6 + A1L544C15 + A1L544C24) / 3, 0)</f>
        <v>66.398333333333326</v>
      </c>
      <c r="DT11" s="16" t="s">
        <v>3187</v>
      </c>
      <c r="DU11" s="18">
        <f>IF(RUN_YEARS &gt; 2,(A1L544C7 + A1L544C16 + A1L544C25) / 3, 0)</f>
        <v>61.673666666666662</v>
      </c>
      <c r="DV11" s="16" t="s">
        <v>3188</v>
      </c>
      <c r="DW11" s="18">
        <f>IF(A1L544C59 &lt;&gt; 0,A1L544C60 / A1L544C59,0)</f>
        <v>1.165926238096074</v>
      </c>
      <c r="DX11" s="16" t="s">
        <v>3189</v>
      </c>
      <c r="DY11" s="18">
        <f>_xlfn.SINGLE(IF(A1L544C62 = 0,A1L556C62, A1L544C62))</f>
        <v>1.165926238096074</v>
      </c>
      <c r="DZ11" s="16" t="s">
        <v>3190</v>
      </c>
      <c r="EA11" s="18">
        <f>IF(RUN_YEARS &gt; 3,(A1L544C1 + A1L544C10 + A1L544C19 + A1L544C28) / 4, 0)</f>
        <v>5.21075</v>
      </c>
      <c r="EB11" s="16" t="s">
        <v>3191</v>
      </c>
      <c r="EC11" s="18">
        <f>IF(RUN_YEARS &gt; 3,(A1L544C2 + A1L544C11 + A1L544C20 + A1L544C29) / 4, 0)</f>
        <v>5.9279999999999999</v>
      </c>
      <c r="ED11" s="16" t="s">
        <v>3192</v>
      </c>
      <c r="EE11" s="18">
        <f>IF(RUN_YEARS &gt; 3,(A1L544C3 + A1L544C12 + A1L544C21 + A1L544C30) / 4, 0)</f>
        <v>38.132750000000001</v>
      </c>
      <c r="EF11" s="16" t="s">
        <v>3193</v>
      </c>
      <c r="EG11" s="18">
        <f>IF(RUN_YEARS &gt; 3,(A1L544C4 + A1L544C13 + A1L544C22 + A1L544C31) / 4, 0)</f>
        <v>10.46425</v>
      </c>
      <c r="EH11" s="16" t="s">
        <v>3194</v>
      </c>
      <c r="EI11" s="18">
        <f>IF(RUN_YEARS &gt; 3,(A1L544C5 + A1L544C14 + A1L544C23 + A1L544C32) / 4, 0)</f>
        <v>54.482250000000001</v>
      </c>
      <c r="EJ11" s="16" t="s">
        <v>3195</v>
      </c>
      <c r="EK11" s="18">
        <f>IF(RUN_YEARS &gt; 3,(A1L544C6 + A1L544C15 + A1L544C24 + A1L544C33) / 4, 0)</f>
        <v>64.989249999999998</v>
      </c>
      <c r="EL11" s="16" t="s">
        <v>3196</v>
      </c>
      <c r="EM11" s="18">
        <f>IF(RUN_YEARS &gt; 3,(A1L544C7 + A1L544C16 + A1L544C25 + A1L544C34) / 4, 0)</f>
        <v>59.735749999999996</v>
      </c>
      <c r="EN11" s="16" t="s">
        <v>3197</v>
      </c>
      <c r="EO11" s="18">
        <f>IF(A1L544C68 &lt;&gt; 0,A1L544C69 / A1L544C68,0)</f>
        <v>1.192851800356997</v>
      </c>
      <c r="EP11" s="16" t="s">
        <v>3198</v>
      </c>
      <c r="EQ11" s="18">
        <f>_xlfn.SINGLE(IF(A1L544C71 = 0,A1L556C71, A1L544C71))</f>
        <v>1.192851800356997</v>
      </c>
      <c r="ER11" s="16" t="s">
        <v>3199</v>
      </c>
      <c r="ES11" s="18">
        <f>IF(RUN_YEARS &gt; 4,(A1L544C1 + A1L544C10 + A1L544C19 + A1L544C28 + A1L544C37) / 5, 0)</f>
        <v>5.1114000000000006</v>
      </c>
      <c r="ET11" s="16" t="s">
        <v>3200</v>
      </c>
      <c r="EU11" s="18">
        <f>IF(RUN_YEARS &gt; 4,(A1L544C2 + A1L544C11 + A1L544C20 + A1L544C29 + A1L544C38) / 5, 0)</f>
        <v>5.6920000000000002</v>
      </c>
      <c r="EV11" s="16" t="s">
        <v>3201</v>
      </c>
      <c r="EW11" s="18">
        <f>IF(RUN_YEARS &gt; 4,(A1L544C3 + A1L544C12 + A1L544C21 + A1L544C30 + A1L544C39) / 5, 0)</f>
        <v>43.506799999999998</v>
      </c>
      <c r="EX11" s="16" t="s">
        <v>3202</v>
      </c>
      <c r="EY11" s="18">
        <f>IF(RUN_YEARS &gt; 4,(A1L544C4 + A1L544C13 + A1L544C22 + A1L544C31 + A1L544C40) / 5, 0)</f>
        <v>10.179599999999999</v>
      </c>
      <c r="EZ11" s="16" t="s">
        <v>3203</v>
      </c>
      <c r="FA11" s="18">
        <f>IF(RUN_YEARS &gt; 4,(A1L544C5 + A1L544C14 + A1L544C23 + A1L544C32 + A1L544C41) / 5, 0)</f>
        <v>59.421599999999998</v>
      </c>
      <c r="FB11" s="16" t="s">
        <v>3204</v>
      </c>
      <c r="FC11" s="18">
        <f>IF(RUN_YEARS &gt; 4,(A1L544C6 + A1L544C15 + A1L544C24 + A1L544C33 + A1L544C42) / 5, 0)</f>
        <v>69.557999999999993</v>
      </c>
      <c r="FD11" s="16" t="s">
        <v>3205</v>
      </c>
      <c r="FE11" s="18">
        <f>IF(RUN_YEARS &gt; 4,(A1L544C7 + A1L544C16 + A1L544C25 + A1L544C34 + A1L544C43) / 5, 0)</f>
        <v>64.489799999999988</v>
      </c>
      <c r="FF11" s="16" t="s">
        <v>3206</v>
      </c>
      <c r="FG11" s="18">
        <f>IF(A1L544C77 &lt;&gt; 0,A1L544C78 / A1L544C77,0)</f>
        <v>1.1705844339432125</v>
      </c>
      <c r="FH11" s="16" t="s">
        <v>3207</v>
      </c>
      <c r="FI11" s="18">
        <f>_xlfn.SINGLE(IF(A1L544C80 = 0,A1L556C80, A1L544C80))</f>
        <v>1.1705844339432125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12.752000000000001</v>
      </c>
      <c r="F12" s="16" t="s">
        <v>2959</v>
      </c>
      <c r="G12" s="6">
        <v>10.031000000000001</v>
      </c>
      <c r="H12" s="16" t="s">
        <v>2959</v>
      </c>
      <c r="I12" s="6">
        <v>6.7709999999999999</v>
      </c>
      <c r="J12" s="16" t="s">
        <v>2959</v>
      </c>
      <c r="K12" s="6">
        <v>16.523</v>
      </c>
      <c r="L12" s="16" t="s">
        <v>3208</v>
      </c>
      <c r="M12" s="1">
        <f>(A1L545C1 * 2 + A1L545C2 + A1L545C3)</f>
        <v>42.306000000000004</v>
      </c>
      <c r="N12" s="16" t="s">
        <v>3209</v>
      </c>
      <c r="O12" s="1">
        <f>(A1L545C4 * 2 + A1L545C2 + A1L545C3)</f>
        <v>49.847999999999999</v>
      </c>
      <c r="P12" s="16" t="s">
        <v>3210</v>
      </c>
      <c r="Q12" s="1">
        <f>(A1L545C1 + A1L545C2 + A1L545C3 + A1L545C4)</f>
        <v>46.076999999999998</v>
      </c>
      <c r="R12" s="16" t="s">
        <v>3211</v>
      </c>
      <c r="S12" s="18">
        <f>IF(A1L545C5 &lt;&gt; 0,A1L545C6 / A1L545C5,0)</f>
        <v>1.1782725854488723</v>
      </c>
      <c r="T12" s="16" t="s">
        <v>3212</v>
      </c>
      <c r="U12" s="18">
        <f>_xlfn.SINGLE(IF(A1L545C8 = 0,A1L556C8, A1L545C8))</f>
        <v>1.1782725854488723</v>
      </c>
      <c r="V12" s="16" t="s">
        <v>2965</v>
      </c>
      <c r="W12" s="6">
        <v>12.808999999999999</v>
      </c>
      <c r="X12" s="16" t="s">
        <v>2965</v>
      </c>
      <c r="Y12" s="6">
        <v>11.521000000000001</v>
      </c>
      <c r="Z12" s="16" t="s">
        <v>2965</v>
      </c>
      <c r="AA12" s="6">
        <v>8.1340000000000003</v>
      </c>
      <c r="AB12" s="16" t="s">
        <v>2965</v>
      </c>
      <c r="AC12" s="6">
        <v>28.372</v>
      </c>
      <c r="AD12" s="16" t="s">
        <v>3213</v>
      </c>
      <c r="AE12" s="1">
        <f>(A1L545C10 * 2 + A1L545C11 + A1L545C12)</f>
        <v>45.272999999999996</v>
      </c>
      <c r="AF12" s="16" t="s">
        <v>3214</v>
      </c>
      <c r="AG12" s="1">
        <f>(A1L545C13 * 2 + A1L545C11 + A1L545C12)</f>
        <v>76.399000000000001</v>
      </c>
      <c r="AH12" s="16" t="s">
        <v>3215</v>
      </c>
      <c r="AI12" s="1">
        <f>(A1L545C10 + A1L545C11 + A1L545C12 + A1L545C13)</f>
        <v>60.835999999999999</v>
      </c>
      <c r="AJ12" s="16" t="s">
        <v>3216</v>
      </c>
      <c r="AK12" s="18">
        <f>IF(A1L545C14 &lt;&gt; 0,A1L545C15 / A1L545C14,0)</f>
        <v>1.6875179466790362</v>
      </c>
      <c r="AL12" s="16" t="s">
        <v>3217</v>
      </c>
      <c r="AM12" s="18">
        <f>_xlfn.SINGLE(IF(A1L545C17 = 0,A1L556C17, A1L545C17))</f>
        <v>1.6875179466790362</v>
      </c>
      <c r="AN12" s="16" t="s">
        <v>2971</v>
      </c>
      <c r="AO12" s="6">
        <v>13.407</v>
      </c>
      <c r="AP12" s="16" t="s">
        <v>2971</v>
      </c>
      <c r="AQ12" s="6">
        <v>11.318</v>
      </c>
      <c r="AR12" s="16" t="s">
        <v>2971</v>
      </c>
      <c r="AS12" s="6">
        <v>8.282</v>
      </c>
      <c r="AT12" s="16" t="s">
        <v>2971</v>
      </c>
      <c r="AU12" s="6">
        <v>22.696999999999999</v>
      </c>
      <c r="AV12" s="16" t="s">
        <v>3218</v>
      </c>
      <c r="AW12" s="1">
        <f>(A1L545C19 * 2 + A1L545C20 + A1L545C21)</f>
        <v>46.414000000000001</v>
      </c>
      <c r="AX12" s="16" t="s">
        <v>3219</v>
      </c>
      <c r="AY12" s="1">
        <f>(A1L545C22 * 2 + A1L545C20 + A1L545C21)</f>
        <v>64.994</v>
      </c>
      <c r="AZ12" s="16" t="s">
        <v>3220</v>
      </c>
      <c r="BA12" s="1">
        <f>(A1L545C19 + A1L545C20 + A1L545C21 + A1L545C22)</f>
        <v>55.704000000000008</v>
      </c>
      <c r="BB12" s="16" t="s">
        <v>3221</v>
      </c>
      <c r="BC12" s="18">
        <f>IF(A1L545C23 &lt;&gt; 0,A1L545C24 / A1L545C23,0)</f>
        <v>1.4003102512173051</v>
      </c>
      <c r="BD12" s="16" t="s">
        <v>3222</v>
      </c>
      <c r="BE12" s="18">
        <f>_xlfn.SINGLE(IF(A1L545C26 = 0,A1L556C26, A1L545C26))</f>
        <v>1.4003102512173051</v>
      </c>
      <c r="BF12" s="16" t="s">
        <v>2977</v>
      </c>
      <c r="BG12" s="6">
        <v>10.773999999999999</v>
      </c>
      <c r="BH12" s="16" t="s">
        <v>2977</v>
      </c>
      <c r="BI12" s="6">
        <v>10.776</v>
      </c>
      <c r="BJ12" s="16" t="s">
        <v>2977</v>
      </c>
      <c r="BK12" s="6">
        <v>8.3170000000000002</v>
      </c>
      <c r="BL12" s="16" t="s">
        <v>2977</v>
      </c>
      <c r="BM12" s="6">
        <v>22.145</v>
      </c>
      <c r="BN12" s="16" t="s">
        <v>3223</v>
      </c>
      <c r="BO12" s="1">
        <f>(A1L545C28 * 2 + A1L545C29 + A1L545C30)</f>
        <v>40.640999999999998</v>
      </c>
      <c r="BP12" s="16" t="s">
        <v>3224</v>
      </c>
      <c r="BQ12" s="1">
        <f>(A1L545C31 * 2 + A1L545C29 + A1L545C30)</f>
        <v>63.383000000000003</v>
      </c>
      <c r="BR12" s="16" t="s">
        <v>3225</v>
      </c>
      <c r="BS12" s="1">
        <f>(A1L545C28 + A1L545C29 + A1L545C30 + A1L545C31)</f>
        <v>52.012</v>
      </c>
      <c r="BT12" s="16" t="s">
        <v>3226</v>
      </c>
      <c r="BU12" s="18">
        <f>IF(A1L545C32 &lt;&gt; 0,A1L545C33 / A1L545C32,0)</f>
        <v>1.5595826874338723</v>
      </c>
      <c r="BV12" s="16" t="s">
        <v>3227</v>
      </c>
      <c r="BW12" s="18">
        <f>_xlfn.SINGLE(IF(A1L545C35 = 0,A1L556C35, A1L545C35))</f>
        <v>1.5595826874338723</v>
      </c>
      <c r="BX12" s="16" t="s">
        <v>2983</v>
      </c>
      <c r="BY12" s="6">
        <v>10.035</v>
      </c>
      <c r="BZ12" s="16" t="s">
        <v>2983</v>
      </c>
      <c r="CA12" s="6">
        <v>7.7569999999999997</v>
      </c>
      <c r="CB12" s="16" t="s">
        <v>2983</v>
      </c>
      <c r="CC12" s="6">
        <v>7.46</v>
      </c>
      <c r="CD12" s="16" t="s">
        <v>2983</v>
      </c>
      <c r="CE12" s="6">
        <v>15.052</v>
      </c>
      <c r="CF12" s="16" t="s">
        <v>3228</v>
      </c>
      <c r="CG12" s="1">
        <f>(A1L545C37 * 2 + A1L545C38 + A1L545C39)</f>
        <v>35.286999999999999</v>
      </c>
      <c r="CH12" s="16" t="s">
        <v>3229</v>
      </c>
      <c r="CI12" s="1">
        <f>(A1L545C40 * 2 + A1L545C38 + A1L545C39)</f>
        <v>45.320999999999998</v>
      </c>
      <c r="CJ12" s="16" t="s">
        <v>3230</v>
      </c>
      <c r="CK12" s="1">
        <f>(A1L545C37 + A1L545C38 + A1L545C39 + A1L545C40)</f>
        <v>40.304000000000002</v>
      </c>
      <c r="CL12" s="16" t="s">
        <v>3231</v>
      </c>
      <c r="CM12" s="18">
        <f>IF(A1L545C41 &lt;&gt; 0,A1L545C42 / A1L545C41,0)</f>
        <v>1.2843540113922973</v>
      </c>
      <c r="CN12" s="16" t="s">
        <v>3232</v>
      </c>
      <c r="CO12" s="18">
        <f>_xlfn.SINGLE(IF(A1L545C44 = 0,A1L556C44, A1L545C44))</f>
        <v>1.2843540113922973</v>
      </c>
      <c r="CP12" s="16" t="s">
        <v>3233</v>
      </c>
      <c r="CQ12" s="18">
        <f>IF(RUN_YEARS &gt; 1,(A1L545C1 + A1L545C10) / 2, 0)</f>
        <v>12.7805</v>
      </c>
      <c r="CR12" s="16" t="s">
        <v>3234</v>
      </c>
      <c r="CS12" s="18">
        <f>IF(RUN_YEARS &gt; 1,(A1L545C2 + A1L545C11) / 2, 0)</f>
        <v>10.776</v>
      </c>
      <c r="CT12" s="16" t="s">
        <v>3235</v>
      </c>
      <c r="CU12" s="18">
        <f>IF(RUN_YEARS &gt; 1,(A1L545C3 + A1L545C12) / 2, 0)</f>
        <v>7.4525000000000006</v>
      </c>
      <c r="CV12" s="16" t="s">
        <v>3236</v>
      </c>
      <c r="CW12" s="18">
        <f>IF(RUN_YEARS &gt; 1,(A1L545C4 + A1L545C13) / 2, 0)</f>
        <v>22.447499999999998</v>
      </c>
      <c r="CX12" s="16" t="s">
        <v>3237</v>
      </c>
      <c r="CY12" s="18">
        <f>IF(RUN_YEARS &gt; 1,(A1L545C5 + A1L545C14) / 2, 0)</f>
        <v>43.789500000000004</v>
      </c>
      <c r="CZ12" s="16" t="s">
        <v>3238</v>
      </c>
      <c r="DA12" s="18">
        <f>IF(RUN_YEARS &gt; 1,(A1L545C6 + A1L545C15) / 2, 0)</f>
        <v>63.1235</v>
      </c>
      <c r="DB12" s="16" t="s">
        <v>3239</v>
      </c>
      <c r="DC12" s="18">
        <f>IF(RUN_YEARS &gt; 1,(A1L545C7 + A1L545C16) / 2, 0)</f>
        <v>53.456499999999998</v>
      </c>
      <c r="DD12" s="16" t="s">
        <v>3240</v>
      </c>
      <c r="DE12" s="18">
        <f>IF(A1L545C50 &lt;&gt; 0,A1L545C51 / A1L545C50,0)</f>
        <v>1.4415213692780231</v>
      </c>
      <c r="DF12" s="16" t="s">
        <v>3241</v>
      </c>
      <c r="DG12" s="18">
        <f>_xlfn.SINGLE(IF(A1L545C53 = 0,A1L556C53, A1L545C53))</f>
        <v>1.4415213692780231</v>
      </c>
      <c r="DH12" s="16" t="s">
        <v>3242</v>
      </c>
      <c r="DI12" s="18">
        <f>IF(RUN_YEARS &gt; 2,(A1L545C1 + A1L545C10 + A1L545C19) / 3, 0)</f>
        <v>12.989333333333335</v>
      </c>
      <c r="DJ12" s="16" t="s">
        <v>3243</v>
      </c>
      <c r="DK12" s="18">
        <f>IF(RUN_YEARS &gt; 2,(A1L545C2 + A1L545C11 + A1L545C20) / 3, 0)</f>
        <v>10.956666666666665</v>
      </c>
      <c r="DL12" s="16" t="s">
        <v>3244</v>
      </c>
      <c r="DM12" s="18">
        <f>IF(RUN_YEARS &gt; 2,(A1L545C3 + A1L545C12 + A1L545C21) / 3, 0)</f>
        <v>7.7290000000000001</v>
      </c>
      <c r="DN12" s="16" t="s">
        <v>3245</v>
      </c>
      <c r="DO12" s="18">
        <f>IF(RUN_YEARS &gt; 2,(A1L545C4 + A1L545C13 + A1L545C22) / 3, 0)</f>
        <v>22.530666666666665</v>
      </c>
      <c r="DP12" s="16" t="s">
        <v>3246</v>
      </c>
      <c r="DQ12" s="18">
        <f>IF(RUN_YEARS &gt; 2,(A1L545C5 + A1L545C14 + A1L545C23) / 3, 0)</f>
        <v>44.664333333333332</v>
      </c>
      <c r="DR12" s="16" t="s">
        <v>3247</v>
      </c>
      <c r="DS12" s="18">
        <f>IF(RUN_YEARS &gt; 2,(A1L545C6 + A1L545C15 + A1L545C24) / 3, 0)</f>
        <v>63.746999999999993</v>
      </c>
      <c r="DT12" s="16" t="s">
        <v>3248</v>
      </c>
      <c r="DU12" s="18">
        <f>IF(RUN_YEARS &gt; 2,(A1L545C7 + A1L545C16 + A1L545C25) / 3, 0)</f>
        <v>54.205666666666673</v>
      </c>
      <c r="DV12" s="16" t="s">
        <v>3249</v>
      </c>
      <c r="DW12" s="18">
        <f>IF(A1L545C59 &lt;&gt; 0,A1L545C60 / A1L545C59,0)</f>
        <v>1.4272461994283283</v>
      </c>
      <c r="DX12" s="16" t="s">
        <v>3250</v>
      </c>
      <c r="DY12" s="18">
        <f>_xlfn.SINGLE(IF(A1L545C62 = 0,A1L556C62, A1L545C62))</f>
        <v>1.4272461994283283</v>
      </c>
      <c r="DZ12" s="16" t="s">
        <v>3251</v>
      </c>
      <c r="EA12" s="18">
        <f>IF(RUN_YEARS &gt; 3,(A1L545C1 + A1L545C10 + A1L545C19 + A1L545C28) / 4, 0)</f>
        <v>12.435500000000001</v>
      </c>
      <c r="EB12" s="16" t="s">
        <v>3252</v>
      </c>
      <c r="EC12" s="18">
        <f>IF(RUN_YEARS &gt; 3,(A1L545C2 + A1L545C11 + A1L545C20 + A1L545C29) / 4, 0)</f>
        <v>10.9115</v>
      </c>
      <c r="ED12" s="16" t="s">
        <v>3253</v>
      </c>
      <c r="EE12" s="18">
        <f>IF(RUN_YEARS &gt; 3,(A1L545C3 + A1L545C12 + A1L545C21 + A1L545C30) / 4, 0)</f>
        <v>7.8760000000000003</v>
      </c>
      <c r="EF12" s="16" t="s">
        <v>3254</v>
      </c>
      <c r="EG12" s="18">
        <f>IF(RUN_YEARS &gt; 3,(A1L545C4 + A1L545C13 + A1L545C22 + A1L545C31) / 4, 0)</f>
        <v>22.434249999999999</v>
      </c>
      <c r="EH12" s="16" t="s">
        <v>3255</v>
      </c>
      <c r="EI12" s="18">
        <f>IF(RUN_YEARS &gt; 3,(A1L545C5 + A1L545C14 + A1L545C23 + A1L545C32) / 4, 0)</f>
        <v>43.658499999999997</v>
      </c>
      <c r="EJ12" s="16" t="s">
        <v>3256</v>
      </c>
      <c r="EK12" s="18">
        <f>IF(RUN_YEARS &gt; 3,(A1L545C6 + A1L545C15 + A1L545C24 + A1L545C33) / 4, 0)</f>
        <v>63.655999999999999</v>
      </c>
      <c r="EL12" s="16" t="s">
        <v>3257</v>
      </c>
      <c r="EM12" s="18">
        <f>IF(RUN_YEARS &gt; 3,(A1L545C7 + A1L545C16 + A1L545C25 + A1L545C34) / 4, 0)</f>
        <v>53.657250000000005</v>
      </c>
      <c r="EN12" s="16" t="s">
        <v>3258</v>
      </c>
      <c r="EO12" s="18">
        <f>IF(A1L545C68 &lt;&gt; 0,A1L545C69 / A1L545C68,0)</f>
        <v>1.4580436799248715</v>
      </c>
      <c r="EP12" s="16" t="s">
        <v>3259</v>
      </c>
      <c r="EQ12" s="18">
        <f>_xlfn.SINGLE(IF(A1L545C71 = 0,A1L556C71, A1L545C71))</f>
        <v>1.4580436799248715</v>
      </c>
      <c r="ER12" s="16" t="s">
        <v>3260</v>
      </c>
      <c r="ES12" s="18">
        <f>IF(RUN_YEARS &gt; 4,(A1L545C1 + A1L545C10 + A1L545C19 + A1L545C28 + A1L545C37) / 5, 0)</f>
        <v>11.955400000000001</v>
      </c>
      <c r="ET12" s="16" t="s">
        <v>3261</v>
      </c>
      <c r="EU12" s="18">
        <f>IF(RUN_YEARS &gt; 4,(A1L545C2 + A1L545C11 + A1L545C20 + A1L545C29 + A1L545C38) / 5, 0)</f>
        <v>10.2806</v>
      </c>
      <c r="EV12" s="16" t="s">
        <v>3262</v>
      </c>
      <c r="EW12" s="18">
        <f>IF(RUN_YEARS &gt; 4,(A1L545C3 + A1L545C12 + A1L545C21 + A1L545C30 + A1L545C39) / 5, 0)</f>
        <v>7.7927999999999997</v>
      </c>
      <c r="EX12" s="16" t="s">
        <v>3263</v>
      </c>
      <c r="EY12" s="18">
        <f>IF(RUN_YEARS &gt; 4,(A1L545C4 + A1L545C13 + A1L545C22 + A1L545C31 + A1L545C40) / 5, 0)</f>
        <v>20.957799999999999</v>
      </c>
      <c r="EZ12" s="16" t="s">
        <v>3264</v>
      </c>
      <c r="FA12" s="18">
        <f>IF(RUN_YEARS &gt; 4,(A1L545C5 + A1L545C14 + A1L545C23 + A1L545C32 + A1L545C41) / 5, 0)</f>
        <v>41.984200000000001</v>
      </c>
      <c r="FB12" s="16" t="s">
        <v>3265</v>
      </c>
      <c r="FC12" s="18">
        <f>IF(RUN_YEARS &gt; 4,(A1L545C6 + A1L545C15 + A1L545C24 + A1L545C33 + A1L545C42) / 5, 0)</f>
        <v>59.988999999999997</v>
      </c>
      <c r="FD12" s="16" t="s">
        <v>3266</v>
      </c>
      <c r="FE12" s="18">
        <f>IF(RUN_YEARS &gt; 4,(A1L545C7 + A1L545C16 + A1L545C25 + A1L545C34 + A1L545C43) / 5, 0)</f>
        <v>50.986600000000003</v>
      </c>
      <c r="FF12" s="16" t="s">
        <v>3267</v>
      </c>
      <c r="FG12" s="18">
        <f>IF(A1L545C77 &lt;&gt; 0,A1L545C78 / A1L545C77,0)</f>
        <v>1.4288470424588295</v>
      </c>
      <c r="FH12" s="16" t="s">
        <v>3268</v>
      </c>
      <c r="FI12" s="18">
        <f>_xlfn.SINGLE(IF(A1L545C80 = 0,A1L556C80, A1L545C80))</f>
        <v>1.4288470424588295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108.245</v>
      </c>
      <c r="F13" s="16" t="s">
        <v>2959</v>
      </c>
      <c r="G13" s="6">
        <v>63.4</v>
      </c>
      <c r="H13" s="16" t="s">
        <v>2959</v>
      </c>
      <c r="I13" s="6">
        <v>78.869</v>
      </c>
      <c r="J13" s="16" t="s">
        <v>2959</v>
      </c>
      <c r="K13" s="6">
        <v>52.774000000000001</v>
      </c>
      <c r="L13" s="16" t="s">
        <v>3269</v>
      </c>
      <c r="M13" s="1">
        <f>(A1L546C1 * 2 + A1L546C2 + A1L546C3)</f>
        <v>358.75900000000001</v>
      </c>
      <c r="N13" s="16" t="s">
        <v>3270</v>
      </c>
      <c r="O13" s="1">
        <f>(A1L546C4 * 2 + A1L546C2 + A1L546C3)</f>
        <v>247.81700000000001</v>
      </c>
      <c r="P13" s="16" t="s">
        <v>3271</v>
      </c>
      <c r="Q13" s="1">
        <f>(A1L546C1 + A1L546C2 + A1L546C3 + A1L546C4)</f>
        <v>303.28800000000001</v>
      </c>
      <c r="R13" s="16" t="s">
        <v>3272</v>
      </c>
      <c r="S13" s="18">
        <f>IF(A1L546C5 &lt;&gt; 0,A1L546C6 / A1L546C5,0)</f>
        <v>0.69076176486164809</v>
      </c>
      <c r="T13" s="16" t="s">
        <v>3273</v>
      </c>
      <c r="U13" s="18">
        <f>_xlfn.SINGLE(IF(A1L546C8 = 0,A1L556C8, A1L546C8))</f>
        <v>0.69076176486164809</v>
      </c>
      <c r="V13" s="16" t="s">
        <v>2965</v>
      </c>
      <c r="W13" s="6">
        <v>118.11</v>
      </c>
      <c r="X13" s="16" t="s">
        <v>2965</v>
      </c>
      <c r="Y13" s="6">
        <v>76.39</v>
      </c>
      <c r="Z13" s="16" t="s">
        <v>2965</v>
      </c>
      <c r="AA13" s="6">
        <v>82.876000000000005</v>
      </c>
      <c r="AB13" s="16" t="s">
        <v>2965</v>
      </c>
      <c r="AC13" s="6">
        <v>45.734999999999999</v>
      </c>
      <c r="AD13" s="16" t="s">
        <v>3274</v>
      </c>
      <c r="AE13" s="1">
        <f>(A1L546C10 * 2 + A1L546C11 + A1L546C12)</f>
        <v>395.48599999999999</v>
      </c>
      <c r="AF13" s="16" t="s">
        <v>3275</v>
      </c>
      <c r="AG13" s="1">
        <f>(A1L546C13 * 2 + A1L546C11 + A1L546C12)</f>
        <v>250.73600000000002</v>
      </c>
      <c r="AH13" s="16" t="s">
        <v>3276</v>
      </c>
      <c r="AI13" s="1">
        <f>(A1L546C10 + A1L546C11 + A1L546C12 + A1L546C13)</f>
        <v>323.11099999999999</v>
      </c>
      <c r="AJ13" s="16" t="s">
        <v>3277</v>
      </c>
      <c r="AK13" s="18">
        <f>IF(A1L546C14 &lt;&gt; 0,A1L546C15 / A1L546C14,0)</f>
        <v>0.63399462939269668</v>
      </c>
      <c r="AL13" s="16" t="s">
        <v>3278</v>
      </c>
      <c r="AM13" s="18">
        <f>_xlfn.SINGLE(IF(A1L546C17 = 0,A1L556C17, A1L546C17))</f>
        <v>0.63399462939269668</v>
      </c>
      <c r="AN13" s="16" t="s">
        <v>2971</v>
      </c>
      <c r="AO13" s="6">
        <v>105.009</v>
      </c>
      <c r="AP13" s="16" t="s">
        <v>2971</v>
      </c>
      <c r="AQ13" s="6">
        <v>103.003</v>
      </c>
      <c r="AR13" s="16" t="s">
        <v>2971</v>
      </c>
      <c r="AS13" s="6">
        <v>84.978999999999999</v>
      </c>
      <c r="AT13" s="16" t="s">
        <v>2971</v>
      </c>
      <c r="AU13" s="6">
        <v>84.853999999999999</v>
      </c>
      <c r="AV13" s="16" t="s">
        <v>3279</v>
      </c>
      <c r="AW13" s="1">
        <f>(A1L546C19 * 2 + A1L546C20 + A1L546C21)</f>
        <v>398</v>
      </c>
      <c r="AX13" s="16" t="s">
        <v>3280</v>
      </c>
      <c r="AY13" s="1">
        <f>(A1L546C22 * 2 + A1L546C20 + A1L546C21)</f>
        <v>357.69</v>
      </c>
      <c r="AZ13" s="16" t="s">
        <v>3281</v>
      </c>
      <c r="BA13" s="1">
        <f>(A1L546C19 + A1L546C20 + A1L546C21 + A1L546C22)</f>
        <v>377.84499999999997</v>
      </c>
      <c r="BB13" s="16" t="s">
        <v>3282</v>
      </c>
      <c r="BC13" s="18">
        <f>IF(A1L546C23 &lt;&gt; 0,A1L546C24 / A1L546C23,0)</f>
        <v>0.89871859296482415</v>
      </c>
      <c r="BD13" s="16" t="s">
        <v>3283</v>
      </c>
      <c r="BE13" s="18">
        <f>_xlfn.SINGLE(IF(A1L546C26 = 0,A1L556C26, A1L546C26))</f>
        <v>0.89871859296482415</v>
      </c>
      <c r="BF13" s="16" t="s">
        <v>2977</v>
      </c>
      <c r="BG13" s="6">
        <v>110.336</v>
      </c>
      <c r="BH13" s="16" t="s">
        <v>2977</v>
      </c>
      <c r="BI13" s="6">
        <v>117.878</v>
      </c>
      <c r="BJ13" s="16" t="s">
        <v>2977</v>
      </c>
      <c r="BK13" s="6">
        <v>83.075000000000003</v>
      </c>
      <c r="BL13" s="16" t="s">
        <v>2977</v>
      </c>
      <c r="BM13" s="6">
        <v>76.436000000000007</v>
      </c>
      <c r="BN13" s="16" t="s">
        <v>3284</v>
      </c>
      <c r="BO13" s="1">
        <f>(A1L546C28 * 2 + A1L546C29 + A1L546C30)</f>
        <v>421.625</v>
      </c>
      <c r="BP13" s="16" t="s">
        <v>3285</v>
      </c>
      <c r="BQ13" s="1">
        <f>(A1L546C31 * 2 + A1L546C29 + A1L546C30)</f>
        <v>353.82499999999999</v>
      </c>
      <c r="BR13" s="16" t="s">
        <v>3286</v>
      </c>
      <c r="BS13" s="1">
        <f>(A1L546C28 + A1L546C29 + A1L546C30 + A1L546C31)</f>
        <v>387.72500000000002</v>
      </c>
      <c r="BT13" s="16" t="s">
        <v>3287</v>
      </c>
      <c r="BU13" s="18">
        <f>IF(A1L546C32 &lt;&gt; 0,A1L546C33 / A1L546C32,0)</f>
        <v>0.83919359620515854</v>
      </c>
      <c r="BV13" s="16" t="s">
        <v>3288</v>
      </c>
      <c r="BW13" s="18">
        <f>_xlfn.SINGLE(IF(A1L546C35 = 0,A1L556C35, A1L546C35))</f>
        <v>0.83919359620515854</v>
      </c>
      <c r="BX13" s="16" t="s">
        <v>2983</v>
      </c>
      <c r="BY13" s="6">
        <v>90.914000000000001</v>
      </c>
      <c r="BZ13" s="16" t="s">
        <v>2983</v>
      </c>
      <c r="CA13" s="6">
        <v>88.656000000000006</v>
      </c>
      <c r="CB13" s="16" t="s">
        <v>2983</v>
      </c>
      <c r="CC13" s="6">
        <v>84.247</v>
      </c>
      <c r="CD13" s="16" t="s">
        <v>2983</v>
      </c>
      <c r="CE13" s="6">
        <v>72.66</v>
      </c>
      <c r="CF13" s="16" t="s">
        <v>3289</v>
      </c>
      <c r="CG13" s="1">
        <f>(A1L546C37 * 2 + A1L546C38 + A1L546C39)</f>
        <v>354.73100000000005</v>
      </c>
      <c r="CH13" s="16" t="s">
        <v>3290</v>
      </c>
      <c r="CI13" s="1">
        <f>(A1L546C40 * 2 + A1L546C38 + A1L546C39)</f>
        <v>318.22300000000001</v>
      </c>
      <c r="CJ13" s="16" t="s">
        <v>3291</v>
      </c>
      <c r="CK13" s="1">
        <f>(A1L546C37 + A1L546C38 + A1L546C39 + A1L546C40)</f>
        <v>336.47699999999998</v>
      </c>
      <c r="CL13" s="16" t="s">
        <v>3292</v>
      </c>
      <c r="CM13" s="18">
        <f>IF(A1L546C41 &lt;&gt; 0,A1L546C42 / A1L546C41,0)</f>
        <v>0.89708257806619651</v>
      </c>
      <c r="CN13" s="16" t="s">
        <v>3293</v>
      </c>
      <c r="CO13" s="18">
        <f>_xlfn.SINGLE(IF(A1L546C44 = 0,A1L556C44, A1L546C44))</f>
        <v>0.89708257806619651</v>
      </c>
      <c r="CP13" s="16" t="s">
        <v>3294</v>
      </c>
      <c r="CQ13" s="18">
        <f>IF(RUN_YEARS &gt; 1,(A1L546C1 + A1L546C10) / 2, 0)</f>
        <v>113.17750000000001</v>
      </c>
      <c r="CR13" s="16" t="s">
        <v>3295</v>
      </c>
      <c r="CS13" s="18">
        <f>IF(RUN_YEARS &gt; 1,(A1L546C2 + A1L546C11) / 2, 0)</f>
        <v>69.894999999999996</v>
      </c>
      <c r="CT13" s="16" t="s">
        <v>3296</v>
      </c>
      <c r="CU13" s="18">
        <f>IF(RUN_YEARS &gt; 1,(A1L546C3 + A1L546C12) / 2, 0)</f>
        <v>80.872500000000002</v>
      </c>
      <c r="CV13" s="16" t="s">
        <v>3297</v>
      </c>
      <c r="CW13" s="18">
        <f>IF(RUN_YEARS &gt; 1,(A1L546C4 + A1L546C13) / 2, 0)</f>
        <v>49.2545</v>
      </c>
      <c r="CX13" s="16" t="s">
        <v>3298</v>
      </c>
      <c r="CY13" s="18">
        <f>IF(RUN_YEARS &gt; 1,(A1L546C5 + A1L546C14) / 2, 0)</f>
        <v>377.1225</v>
      </c>
      <c r="CZ13" s="16" t="s">
        <v>3299</v>
      </c>
      <c r="DA13" s="18">
        <f>IF(RUN_YEARS &gt; 1,(A1L546C6 + A1L546C15) / 2, 0)</f>
        <v>249.2765</v>
      </c>
      <c r="DB13" s="16" t="s">
        <v>3300</v>
      </c>
      <c r="DC13" s="18">
        <f>IF(RUN_YEARS &gt; 1,(A1L546C7 + A1L546C16) / 2, 0)</f>
        <v>313.1995</v>
      </c>
      <c r="DD13" s="16" t="s">
        <v>3301</v>
      </c>
      <c r="DE13" s="18">
        <f>IF(A1L546C50 &lt;&gt; 0,A1L546C51 / A1L546C50,0)</f>
        <v>0.6609960954331815</v>
      </c>
      <c r="DF13" s="16" t="s">
        <v>3302</v>
      </c>
      <c r="DG13" s="18">
        <f>_xlfn.SINGLE(IF(A1L546C53 = 0,A1L556C53, A1L546C53))</f>
        <v>0.6609960954331815</v>
      </c>
      <c r="DH13" s="16" t="s">
        <v>3303</v>
      </c>
      <c r="DI13" s="18">
        <f>IF(RUN_YEARS &gt; 2,(A1L546C1 + A1L546C10 + A1L546C19) / 3, 0)</f>
        <v>110.45466666666668</v>
      </c>
      <c r="DJ13" s="16" t="s">
        <v>3304</v>
      </c>
      <c r="DK13" s="18">
        <f>IF(RUN_YEARS &gt; 2,(A1L546C2 + A1L546C11 + A1L546C20) / 3, 0)</f>
        <v>80.930999999999997</v>
      </c>
      <c r="DL13" s="16" t="s">
        <v>3305</v>
      </c>
      <c r="DM13" s="18">
        <f>IF(RUN_YEARS &gt; 2,(A1L546C3 + A1L546C12 + A1L546C21) / 3, 0)</f>
        <v>82.24133333333333</v>
      </c>
      <c r="DN13" s="16" t="s">
        <v>3306</v>
      </c>
      <c r="DO13" s="18">
        <f>IF(RUN_YEARS &gt; 2,(A1L546C4 + A1L546C13 + A1L546C22) / 3, 0)</f>
        <v>61.121000000000002</v>
      </c>
      <c r="DP13" s="16" t="s">
        <v>3307</v>
      </c>
      <c r="DQ13" s="18">
        <f>IF(RUN_YEARS &gt; 2,(A1L546C5 + A1L546C14 + A1L546C23) / 3, 0)</f>
        <v>384.08166666666665</v>
      </c>
      <c r="DR13" s="16" t="s">
        <v>3308</v>
      </c>
      <c r="DS13" s="18">
        <f>IF(RUN_YEARS &gt; 2,(A1L546C6 + A1L546C15 + A1L546C24) / 3, 0)</f>
        <v>285.41433333333333</v>
      </c>
      <c r="DT13" s="16" t="s">
        <v>3309</v>
      </c>
      <c r="DU13" s="18">
        <f>IF(RUN_YEARS &gt; 2,(A1L546C7 + A1L546C16 + A1L546C25) / 3, 0)</f>
        <v>334.74799999999999</v>
      </c>
      <c r="DV13" s="16" t="s">
        <v>3310</v>
      </c>
      <c r="DW13" s="18">
        <f>IF(A1L546C59 &lt;&gt; 0,A1L546C60 / A1L546C59,0)</f>
        <v>0.74310845349730315</v>
      </c>
      <c r="DX13" s="16" t="s">
        <v>3311</v>
      </c>
      <c r="DY13" s="18">
        <f>_xlfn.SINGLE(IF(A1L546C62 = 0,A1L556C62, A1L546C62))</f>
        <v>0.74310845349730315</v>
      </c>
      <c r="DZ13" s="16" t="s">
        <v>3312</v>
      </c>
      <c r="EA13" s="18">
        <f>IF(RUN_YEARS &gt; 3,(A1L546C1 + A1L546C10 + A1L546C19 + A1L546C28) / 4, 0)</f>
        <v>110.42500000000001</v>
      </c>
      <c r="EB13" s="16" t="s">
        <v>3313</v>
      </c>
      <c r="EC13" s="18">
        <f>IF(RUN_YEARS &gt; 3,(A1L546C2 + A1L546C11 + A1L546C20 + A1L546C29) / 4, 0)</f>
        <v>90.167749999999998</v>
      </c>
      <c r="ED13" s="16" t="s">
        <v>3314</v>
      </c>
      <c r="EE13" s="18">
        <f>IF(RUN_YEARS &gt; 3,(A1L546C3 + A1L546C12 + A1L546C21 + A1L546C30) / 4, 0)</f>
        <v>82.449749999999995</v>
      </c>
      <c r="EF13" s="16" t="s">
        <v>3315</v>
      </c>
      <c r="EG13" s="18">
        <f>IF(RUN_YEARS &gt; 3,(A1L546C4 + A1L546C13 + A1L546C22 + A1L546C31) / 4, 0)</f>
        <v>64.949749999999995</v>
      </c>
      <c r="EH13" s="16" t="s">
        <v>3316</v>
      </c>
      <c r="EI13" s="18">
        <f>IF(RUN_YEARS &gt; 3,(A1L546C5 + A1L546C14 + A1L546C23 + A1L546C32) / 4, 0)</f>
        <v>393.46749999999997</v>
      </c>
      <c r="EJ13" s="16" t="s">
        <v>3317</v>
      </c>
      <c r="EK13" s="18">
        <f>IF(RUN_YEARS &gt; 3,(A1L546C6 + A1L546C15 + A1L546C24 + A1L546C33) / 4, 0)</f>
        <v>302.517</v>
      </c>
      <c r="EL13" s="16" t="s">
        <v>3318</v>
      </c>
      <c r="EM13" s="18">
        <f>IF(RUN_YEARS &gt; 3,(A1L546C7 + A1L546C16 + A1L546C25 + A1L546C34) / 4, 0)</f>
        <v>347.99225000000001</v>
      </c>
      <c r="EN13" s="16" t="s">
        <v>3319</v>
      </c>
      <c r="EO13" s="18">
        <f>IF(A1L546C68 &lt;&gt; 0,A1L546C69 / A1L546C68,0)</f>
        <v>0.7688487613335282</v>
      </c>
      <c r="EP13" s="16" t="s">
        <v>3320</v>
      </c>
      <c r="EQ13" s="18">
        <f>_xlfn.SINGLE(IF(A1L546C71 = 0,A1L556C71, A1L546C71))</f>
        <v>0.7688487613335282</v>
      </c>
      <c r="ER13" s="16" t="s">
        <v>3321</v>
      </c>
      <c r="ES13" s="18">
        <f>IF(RUN_YEARS &gt; 4,(A1L546C1 + A1L546C10 + A1L546C19 + A1L546C28 + A1L546C37) / 5, 0)</f>
        <v>106.5228</v>
      </c>
      <c r="ET13" s="16" t="s">
        <v>3322</v>
      </c>
      <c r="EU13" s="18">
        <f>IF(RUN_YEARS &gt; 4,(A1L546C2 + A1L546C11 + A1L546C20 + A1L546C29 + A1L546C38) / 5, 0)</f>
        <v>89.865399999999994</v>
      </c>
      <c r="EV13" s="16" t="s">
        <v>3323</v>
      </c>
      <c r="EW13" s="18">
        <f>IF(RUN_YEARS &gt; 4,(A1L546C3 + A1L546C12 + A1L546C21 + A1L546C30 + A1L546C39) / 5, 0)</f>
        <v>82.809200000000004</v>
      </c>
      <c r="EX13" s="16" t="s">
        <v>3324</v>
      </c>
      <c r="EY13" s="18">
        <f>IF(RUN_YEARS &gt; 4,(A1L546C4 + A1L546C13 + A1L546C22 + A1L546C31 + A1L546C40) / 5, 0)</f>
        <v>66.491799999999984</v>
      </c>
      <c r="EZ13" s="16" t="s">
        <v>3325</v>
      </c>
      <c r="FA13" s="18">
        <f>IF(RUN_YEARS &gt; 4,(A1L546C5 + A1L546C14 + A1L546C23 + A1L546C32 + A1L546C41) / 5, 0)</f>
        <v>385.72019999999998</v>
      </c>
      <c r="FB13" s="16" t="s">
        <v>3326</v>
      </c>
      <c r="FC13" s="18">
        <f>IF(RUN_YEARS &gt; 4,(A1L546C6 + A1L546C15 + A1L546C24 + A1L546C33 + A1L546C42) / 5, 0)</f>
        <v>305.65819999999997</v>
      </c>
      <c r="FD13" s="16" t="s">
        <v>3327</v>
      </c>
      <c r="FE13" s="18">
        <f>IF(RUN_YEARS &gt; 4,(A1L546C7 + A1L546C16 + A1L546C25 + A1L546C34 + A1L546C43) / 5, 0)</f>
        <v>345.68919999999997</v>
      </c>
      <c r="FF13" s="16" t="s">
        <v>3328</v>
      </c>
      <c r="FG13" s="18">
        <f>IF(A1L546C77 &lt;&gt; 0,A1L546C78 / A1L546C77,0)</f>
        <v>0.79243503451465591</v>
      </c>
      <c r="FH13" s="16" t="s">
        <v>3329</v>
      </c>
      <c r="FI13" s="18">
        <f>_xlfn.SINGLE(IF(A1L546C80 = 0,A1L556C80, A1L546C80))</f>
        <v>0.79243503451465591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28.966999999999999</v>
      </c>
      <c r="F14" s="16" t="s">
        <v>2959</v>
      </c>
      <c r="G14" s="6">
        <v>0.21</v>
      </c>
      <c r="H14" s="16" t="s">
        <v>2959</v>
      </c>
      <c r="I14" s="6">
        <v>4.0270000000000001</v>
      </c>
      <c r="J14" s="16" t="s">
        <v>2959</v>
      </c>
      <c r="K14" s="6">
        <v>0</v>
      </c>
      <c r="L14" s="16" t="s">
        <v>3330</v>
      </c>
      <c r="M14" s="1">
        <f>(A1L547C1 * 2 + A1L547C2 + A1L547C3)</f>
        <v>62.170999999999999</v>
      </c>
      <c r="N14" s="16" t="s">
        <v>3331</v>
      </c>
      <c r="O14" s="1">
        <f>(A1L547C4 * 2 + A1L547C2 + A1L547C3)</f>
        <v>4.2370000000000001</v>
      </c>
      <c r="P14" s="16" t="s">
        <v>3332</v>
      </c>
      <c r="Q14" s="1">
        <f>(A1L547C1 + A1L547C2 + A1L547C3 + A1L547C4)</f>
        <v>33.204000000000001</v>
      </c>
      <c r="R14" s="16" t="s">
        <v>3333</v>
      </c>
      <c r="S14" s="18">
        <f>IF(A1L547C5 &lt;&gt; 0,A1L547C6 / A1L547C5,0)</f>
        <v>6.8150745524440656E-2</v>
      </c>
      <c r="T14" s="16" t="s">
        <v>3334</v>
      </c>
      <c r="U14" s="18">
        <f>_xlfn.SINGLE(IF(A1L547C8 = 0,A1L556C8, A1L547C8))</f>
        <v>6.8150745524440656E-2</v>
      </c>
      <c r="V14" s="16" t="s">
        <v>2965</v>
      </c>
      <c r="W14" s="6">
        <v>32.588999999999999</v>
      </c>
      <c r="X14" s="16" t="s">
        <v>2965</v>
      </c>
      <c r="Y14" s="6">
        <v>0.106</v>
      </c>
      <c r="Z14" s="16" t="s">
        <v>2965</v>
      </c>
      <c r="AA14" s="6">
        <v>3.8210000000000002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69.10499999999999</v>
      </c>
      <c r="AF14" s="16" t="s">
        <v>3336</v>
      </c>
      <c r="AG14" s="1">
        <f>(A1L547C13 * 2 + A1L547C11 + A1L547C12)</f>
        <v>3.927</v>
      </c>
      <c r="AH14" s="16" t="s">
        <v>3337</v>
      </c>
      <c r="AI14" s="1">
        <f>(A1L547C10 + A1L547C11 + A1L547C12 + A1L547C13)</f>
        <v>36.515999999999998</v>
      </c>
      <c r="AJ14" s="16" t="s">
        <v>3338</v>
      </c>
      <c r="AK14" s="18">
        <f>IF(A1L547C14 &lt;&gt; 0,A1L547C15 / A1L547C14,0)</f>
        <v>5.6826568265682664E-2</v>
      </c>
      <c r="AL14" s="16" t="s">
        <v>3339</v>
      </c>
      <c r="AM14" s="18">
        <f>_xlfn.SINGLE(IF(A1L547C17 = 0,A1L556C17, A1L547C17))</f>
        <v>5.6826568265682664E-2</v>
      </c>
      <c r="AN14" s="16" t="s">
        <v>2971</v>
      </c>
      <c r="AO14" s="6">
        <v>36.789000000000001</v>
      </c>
      <c r="AP14" s="16" t="s">
        <v>2971</v>
      </c>
      <c r="AQ14" s="6">
        <v>1.452</v>
      </c>
      <c r="AR14" s="16" t="s">
        <v>2971</v>
      </c>
      <c r="AS14" s="6">
        <v>8.9960000000000004</v>
      </c>
      <c r="AT14" s="16" t="s">
        <v>2971</v>
      </c>
      <c r="AU14" s="6">
        <v>1.224</v>
      </c>
      <c r="AV14" s="16" t="s">
        <v>3340</v>
      </c>
      <c r="AW14" s="1">
        <f>(A1L547C19 * 2 + A1L547C20 + A1L547C21)</f>
        <v>84.025999999999996</v>
      </c>
      <c r="AX14" s="16" t="s">
        <v>3341</v>
      </c>
      <c r="AY14" s="1">
        <f>(A1L547C22 * 2 + A1L547C20 + A1L547C21)</f>
        <v>12.896000000000001</v>
      </c>
      <c r="AZ14" s="16" t="s">
        <v>3342</v>
      </c>
      <c r="BA14" s="1">
        <f>(A1L547C19 + A1L547C20 + A1L547C21 + A1L547C22)</f>
        <v>48.460999999999999</v>
      </c>
      <c r="BB14" s="16" t="s">
        <v>3343</v>
      </c>
      <c r="BC14" s="18">
        <f>IF(A1L547C23 &lt;&gt; 0,A1L547C24 / A1L547C23,0)</f>
        <v>0.15347630495322878</v>
      </c>
      <c r="BD14" s="16" t="s">
        <v>3344</v>
      </c>
      <c r="BE14" s="18">
        <f>_xlfn.SINGLE(IF(A1L547C26 = 0,A1L556C26, A1L547C26))</f>
        <v>0.15347630495322878</v>
      </c>
      <c r="BF14" s="16" t="s">
        <v>2977</v>
      </c>
      <c r="BG14" s="6">
        <v>30.536999999999999</v>
      </c>
      <c r="BH14" s="16" t="s">
        <v>2977</v>
      </c>
      <c r="BI14" s="6">
        <v>8.423</v>
      </c>
      <c r="BJ14" s="16" t="s">
        <v>2977</v>
      </c>
      <c r="BK14" s="6">
        <v>17.594999999999999</v>
      </c>
      <c r="BL14" s="16" t="s">
        <v>2977</v>
      </c>
      <c r="BM14" s="6">
        <v>1.3580000000000001</v>
      </c>
      <c r="BN14" s="16" t="s">
        <v>3345</v>
      </c>
      <c r="BO14" s="1">
        <f>(A1L547C28 * 2 + A1L547C29 + A1L547C30)</f>
        <v>87.091999999999999</v>
      </c>
      <c r="BP14" s="16" t="s">
        <v>3346</v>
      </c>
      <c r="BQ14" s="1">
        <f>(A1L547C31 * 2 + A1L547C29 + A1L547C30)</f>
        <v>28.733999999999998</v>
      </c>
      <c r="BR14" s="16" t="s">
        <v>3347</v>
      </c>
      <c r="BS14" s="1">
        <f>(A1L547C28 + A1L547C29 + A1L547C30 + A1L547C31)</f>
        <v>57.912999999999997</v>
      </c>
      <c r="BT14" s="16" t="s">
        <v>3348</v>
      </c>
      <c r="BU14" s="18">
        <f>IF(A1L547C32 &lt;&gt; 0,A1L547C33 / A1L547C32,0)</f>
        <v>0.32992697377485874</v>
      </c>
      <c r="BV14" s="16" t="s">
        <v>3349</v>
      </c>
      <c r="BW14" s="18">
        <f>_xlfn.SINGLE(IF(A1L547C35 = 0,A1L556C35, A1L547C35))</f>
        <v>0.32992697377485874</v>
      </c>
      <c r="BX14" s="16" t="s">
        <v>2983</v>
      </c>
      <c r="BY14" s="6">
        <v>37.11</v>
      </c>
      <c r="BZ14" s="16" t="s">
        <v>2983</v>
      </c>
      <c r="CA14" s="6">
        <v>0.36099999999999999</v>
      </c>
      <c r="CB14" s="16" t="s">
        <v>2983</v>
      </c>
      <c r="CC14" s="6">
        <v>10.93</v>
      </c>
      <c r="CD14" s="16" t="s">
        <v>2983</v>
      </c>
      <c r="CE14" s="6">
        <v>1.9770000000000001</v>
      </c>
      <c r="CF14" s="16" t="s">
        <v>3350</v>
      </c>
      <c r="CG14" s="1">
        <f>(A1L547C37 * 2 + A1L547C38 + A1L547C39)</f>
        <v>85.510999999999996</v>
      </c>
      <c r="CH14" s="16" t="s">
        <v>3351</v>
      </c>
      <c r="CI14" s="1">
        <f>(A1L547C40 * 2 + A1L547C38 + A1L547C39)</f>
        <v>15.245000000000001</v>
      </c>
      <c r="CJ14" s="16" t="s">
        <v>3352</v>
      </c>
      <c r="CK14" s="1">
        <f>(A1L547C37 + A1L547C38 + A1L547C39 + A1L547C40)</f>
        <v>50.377999999999993</v>
      </c>
      <c r="CL14" s="16" t="s">
        <v>3353</v>
      </c>
      <c r="CM14" s="18">
        <f>IF(A1L547C41 &lt;&gt; 0,A1L547C42 / A1L547C41,0)</f>
        <v>0.17828115681023496</v>
      </c>
      <c r="CN14" s="16" t="s">
        <v>3354</v>
      </c>
      <c r="CO14" s="18">
        <f>_xlfn.SINGLE(IF(A1L547C44 = 0,A1L556C44, A1L547C44))</f>
        <v>0.17828115681023496</v>
      </c>
      <c r="CP14" s="16" t="s">
        <v>3355</v>
      </c>
      <c r="CQ14" s="18">
        <f>IF(RUN_YEARS &gt; 1,(A1L547C1 + A1L547C10) / 2, 0)</f>
        <v>30.777999999999999</v>
      </c>
      <c r="CR14" s="16" t="s">
        <v>3356</v>
      </c>
      <c r="CS14" s="18">
        <f>IF(RUN_YEARS &gt; 1,(A1L547C2 + A1L547C11) / 2, 0)</f>
        <v>0.158</v>
      </c>
      <c r="CT14" s="16" t="s">
        <v>3357</v>
      </c>
      <c r="CU14" s="18">
        <f>IF(RUN_YEARS &gt; 1,(A1L547C3 + A1L547C12) / 2, 0)</f>
        <v>3.9240000000000004</v>
      </c>
      <c r="CV14" s="16" t="s">
        <v>3358</v>
      </c>
      <c r="CW14" s="18">
        <f>IF(RUN_YEARS &gt; 1,(A1L547C4 + A1L547C13) / 2, 0)</f>
        <v>0</v>
      </c>
      <c r="CX14" s="16" t="s">
        <v>3359</v>
      </c>
      <c r="CY14" s="18">
        <f>IF(RUN_YEARS &gt; 1,(A1L547C5 + A1L547C14) / 2, 0)</f>
        <v>65.637999999999991</v>
      </c>
      <c r="CZ14" s="16" t="s">
        <v>3360</v>
      </c>
      <c r="DA14" s="18">
        <f>IF(RUN_YEARS &gt; 1,(A1L547C6 + A1L547C15) / 2, 0)</f>
        <v>4.0819999999999999</v>
      </c>
      <c r="DB14" s="16" t="s">
        <v>3361</v>
      </c>
      <c r="DC14" s="18">
        <f>IF(RUN_YEARS &gt; 1,(A1L547C7 + A1L547C16) / 2, 0)</f>
        <v>34.86</v>
      </c>
      <c r="DD14" s="16" t="s">
        <v>3362</v>
      </c>
      <c r="DE14" s="18">
        <f>IF(A1L547C50 &lt;&gt; 0,A1L547C51 / A1L547C50,0)</f>
        <v>6.2189585301197482E-2</v>
      </c>
      <c r="DF14" s="16" t="s">
        <v>3363</v>
      </c>
      <c r="DG14" s="18">
        <f>_xlfn.SINGLE(IF(A1L547C53 = 0,A1L556C53, A1L547C53))</f>
        <v>6.2189585301197482E-2</v>
      </c>
      <c r="DH14" s="16" t="s">
        <v>3364</v>
      </c>
      <c r="DI14" s="18">
        <f>IF(RUN_YEARS &gt; 2,(A1L547C1 + A1L547C10 + A1L547C19) / 3, 0)</f>
        <v>32.781666666666666</v>
      </c>
      <c r="DJ14" s="16" t="s">
        <v>3365</v>
      </c>
      <c r="DK14" s="18">
        <f>IF(RUN_YEARS &gt; 2,(A1L547C2 + A1L547C11 + A1L547C20) / 3, 0)</f>
        <v>0.58933333333333338</v>
      </c>
      <c r="DL14" s="16" t="s">
        <v>3366</v>
      </c>
      <c r="DM14" s="18">
        <f>IF(RUN_YEARS &gt; 2,(A1L547C3 + A1L547C12 + A1L547C21) / 3, 0)</f>
        <v>5.6146666666666674</v>
      </c>
      <c r="DN14" s="16" t="s">
        <v>3367</v>
      </c>
      <c r="DO14" s="18">
        <f>IF(RUN_YEARS &gt; 2,(A1L547C4 + A1L547C13 + A1L547C22) / 3, 0)</f>
        <v>0.40799999999999997</v>
      </c>
      <c r="DP14" s="16" t="s">
        <v>3368</v>
      </c>
      <c r="DQ14" s="18">
        <f>IF(RUN_YEARS &gt; 2,(A1L547C5 + A1L547C14 + A1L547C23) / 3, 0)</f>
        <v>71.767333333333326</v>
      </c>
      <c r="DR14" s="16" t="s">
        <v>3369</v>
      </c>
      <c r="DS14" s="18">
        <f>IF(RUN_YEARS &gt; 2,(A1L547C6 + A1L547C15 + A1L547C24) / 3, 0)</f>
        <v>7.0200000000000005</v>
      </c>
      <c r="DT14" s="16" t="s">
        <v>3370</v>
      </c>
      <c r="DU14" s="18">
        <f>IF(RUN_YEARS &gt; 2,(A1L547C7 + A1L547C16 + A1L547C25) / 3, 0)</f>
        <v>39.393666666666668</v>
      </c>
      <c r="DV14" s="16" t="s">
        <v>3371</v>
      </c>
      <c r="DW14" s="18">
        <f>IF(A1L547C59 &lt;&gt; 0,A1L547C60 / A1L547C59,0)</f>
        <v>9.7816090886289966E-2</v>
      </c>
      <c r="DX14" s="16" t="s">
        <v>3372</v>
      </c>
      <c r="DY14" s="18">
        <f>_xlfn.SINGLE(IF(A1L547C62 = 0,A1L556C62, A1L547C62))</f>
        <v>9.7816090886289966E-2</v>
      </c>
      <c r="DZ14" s="16" t="s">
        <v>3373</v>
      </c>
      <c r="EA14" s="18">
        <f>IF(RUN_YEARS &gt; 3,(A1L547C1 + A1L547C10 + A1L547C19 + A1L547C28) / 4, 0)</f>
        <v>32.220500000000001</v>
      </c>
      <c r="EB14" s="16" t="s">
        <v>3374</v>
      </c>
      <c r="EC14" s="18">
        <f>IF(RUN_YEARS &gt; 3,(A1L547C2 + A1L547C11 + A1L547C20 + A1L547C29) / 4, 0)</f>
        <v>2.5477500000000002</v>
      </c>
      <c r="ED14" s="16" t="s">
        <v>3375</v>
      </c>
      <c r="EE14" s="18">
        <f>IF(RUN_YEARS &gt; 3,(A1L547C3 + A1L547C12 + A1L547C21 + A1L547C30) / 4, 0)</f>
        <v>8.60975</v>
      </c>
      <c r="EF14" s="16" t="s">
        <v>3376</v>
      </c>
      <c r="EG14" s="18">
        <f>IF(RUN_YEARS &gt; 3,(A1L547C4 + A1L547C13 + A1L547C22 + A1L547C31) / 4, 0)</f>
        <v>0.64549999999999996</v>
      </c>
      <c r="EH14" s="16" t="s">
        <v>3377</v>
      </c>
      <c r="EI14" s="18">
        <f>IF(RUN_YEARS &gt; 3,(A1L547C5 + A1L547C14 + A1L547C23 + A1L547C32) / 4, 0)</f>
        <v>75.598499999999987</v>
      </c>
      <c r="EJ14" s="16" t="s">
        <v>3378</v>
      </c>
      <c r="EK14" s="18">
        <f>IF(RUN_YEARS &gt; 3,(A1L547C6 + A1L547C15 + A1L547C24 + A1L547C33) / 4, 0)</f>
        <v>12.448499999999999</v>
      </c>
      <c r="EL14" s="16" t="s">
        <v>3379</v>
      </c>
      <c r="EM14" s="18">
        <f>IF(RUN_YEARS &gt; 3,(A1L547C7 + A1L547C16 + A1L547C25 + A1L547C34) / 4, 0)</f>
        <v>44.023499999999999</v>
      </c>
      <c r="EN14" s="16" t="s">
        <v>3380</v>
      </c>
      <c r="EO14" s="18">
        <f>IF(A1L547C68 &lt;&gt; 0,A1L547C69 / A1L547C68,0)</f>
        <v>0.16466596559455546</v>
      </c>
      <c r="EP14" s="16" t="s">
        <v>3381</v>
      </c>
      <c r="EQ14" s="18">
        <f>_xlfn.SINGLE(IF(A1L547C71 = 0,A1L556C71, A1L547C71))</f>
        <v>0.16466596559455546</v>
      </c>
      <c r="ER14" s="16" t="s">
        <v>3382</v>
      </c>
      <c r="ES14" s="18">
        <f>IF(RUN_YEARS &gt; 4,(A1L547C1 + A1L547C10 + A1L547C19 + A1L547C28 + A1L547C37) / 5, 0)</f>
        <v>33.198400000000007</v>
      </c>
      <c r="ET14" s="16" t="s">
        <v>3383</v>
      </c>
      <c r="EU14" s="18">
        <f>IF(RUN_YEARS &gt; 4,(A1L547C2 + A1L547C11 + A1L547C20 + A1L547C29 + A1L547C38) / 5, 0)</f>
        <v>2.1104000000000003</v>
      </c>
      <c r="EV14" s="16" t="s">
        <v>3384</v>
      </c>
      <c r="EW14" s="18">
        <f>IF(RUN_YEARS &gt; 4,(A1L547C3 + A1L547C12 + A1L547C21 + A1L547C30 + A1L547C39) / 5, 0)</f>
        <v>9.0738000000000003</v>
      </c>
      <c r="EX14" s="16" t="s">
        <v>3385</v>
      </c>
      <c r="EY14" s="18">
        <f>IF(RUN_YEARS &gt; 4,(A1L547C4 + A1L547C13 + A1L547C22 + A1L547C31 + A1L547C40) / 5, 0)</f>
        <v>0.91180000000000005</v>
      </c>
      <c r="EZ14" s="16" t="s">
        <v>3386</v>
      </c>
      <c r="FA14" s="18">
        <f>IF(RUN_YEARS &gt; 4,(A1L547C5 + A1L547C14 + A1L547C23 + A1L547C32 + A1L547C41) / 5, 0)</f>
        <v>77.580999999999989</v>
      </c>
      <c r="FB14" s="16" t="s">
        <v>3387</v>
      </c>
      <c r="FC14" s="18">
        <f>IF(RUN_YEARS &gt; 4,(A1L547C6 + A1L547C15 + A1L547C24 + A1L547C33 + A1L547C42) / 5, 0)</f>
        <v>13.0078</v>
      </c>
      <c r="FD14" s="16" t="s">
        <v>3388</v>
      </c>
      <c r="FE14" s="18">
        <f>IF(RUN_YEARS &gt; 4,(A1L547C7 + A1L547C16 + A1L547C25 + A1L547C34 + A1L547C43) / 5, 0)</f>
        <v>45.294399999999996</v>
      </c>
      <c r="FF14" s="16" t="s">
        <v>3389</v>
      </c>
      <c r="FG14" s="18">
        <f>IF(A1L547C77 &lt;&gt; 0,A1L547C78 / A1L547C77,0)</f>
        <v>0.16766734123045593</v>
      </c>
      <c r="FH14" s="16" t="s">
        <v>3390</v>
      </c>
      <c r="FI14" s="18">
        <f>_xlfn.SINGLE(IF(A1L547C80 = 0,A1L556C80, A1L547C80))</f>
        <v>0.16766734123045593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376.411</v>
      </c>
      <c r="F15" s="16" t="s">
        <v>2959</v>
      </c>
      <c r="G15" s="6">
        <v>6.2080000000000002</v>
      </c>
      <c r="H15" s="16" t="s">
        <v>2959</v>
      </c>
      <c r="I15" s="6">
        <v>11.521000000000001</v>
      </c>
      <c r="J15" s="16" t="s">
        <v>2959</v>
      </c>
      <c r="K15" s="6">
        <v>1.2270000000000001</v>
      </c>
      <c r="L15" s="16" t="s">
        <v>3391</v>
      </c>
      <c r="M15" s="1">
        <f>(A1L548C1 * 2 + A1L548C2 + A1L548C3)</f>
        <v>770.55099999999993</v>
      </c>
      <c r="N15" s="16" t="s">
        <v>3392</v>
      </c>
      <c r="O15" s="1">
        <f>(A1L548C4 * 2 + A1L548C2 + A1L548C3)</f>
        <v>20.183</v>
      </c>
      <c r="P15" s="16" t="s">
        <v>3393</v>
      </c>
      <c r="Q15" s="1">
        <f>(A1L548C1 + A1L548C2 + A1L548C3 + A1L548C4)</f>
        <v>395.36700000000002</v>
      </c>
      <c r="R15" s="16" t="s">
        <v>3394</v>
      </c>
      <c r="S15" s="18">
        <f>IF(A1L548C5 &lt;&gt; 0,A1L548C6 / A1L548C5,0)</f>
        <v>2.6192945048413411E-2</v>
      </c>
      <c r="T15" s="16" t="s">
        <v>3395</v>
      </c>
      <c r="U15" s="18">
        <f>_xlfn.SINGLE(IF(A1L548C8 = 0,A1L556C8, A1L548C8))</f>
        <v>2.6192945048413411E-2</v>
      </c>
      <c r="V15" s="16" t="s">
        <v>2965</v>
      </c>
      <c r="W15" s="6">
        <v>394.49099999999999</v>
      </c>
      <c r="X15" s="16" t="s">
        <v>2965</v>
      </c>
      <c r="Y15" s="6">
        <v>8.1010000000000009</v>
      </c>
      <c r="Z15" s="16" t="s">
        <v>2965</v>
      </c>
      <c r="AA15" s="6">
        <v>14.975</v>
      </c>
      <c r="AB15" s="16" t="s">
        <v>2965</v>
      </c>
      <c r="AC15" s="6">
        <v>0.80300000000000005</v>
      </c>
      <c r="AD15" s="16" t="s">
        <v>3396</v>
      </c>
      <c r="AE15" s="1">
        <f>(A1L548C10 * 2 + A1L548C11 + A1L548C12)</f>
        <v>812.05799999999999</v>
      </c>
      <c r="AF15" s="16" t="s">
        <v>3397</v>
      </c>
      <c r="AG15" s="1">
        <f>(A1L548C13 * 2 + A1L548C11 + A1L548C12)</f>
        <v>24.682000000000002</v>
      </c>
      <c r="AH15" s="16" t="s">
        <v>3398</v>
      </c>
      <c r="AI15" s="1">
        <f>(A1L548C10 + A1L548C11 + A1L548C12 + A1L548C13)</f>
        <v>418.37</v>
      </c>
      <c r="AJ15" s="16" t="s">
        <v>3399</v>
      </c>
      <c r="AK15" s="18">
        <f>IF(A1L548C14 &lt;&gt; 0,A1L548C15 / A1L548C14,0)</f>
        <v>3.0394380696945295E-2</v>
      </c>
      <c r="AL15" s="16" t="s">
        <v>3400</v>
      </c>
      <c r="AM15" s="18">
        <f>_xlfn.SINGLE(IF(A1L548C17 = 0,A1L556C17, A1L548C17))</f>
        <v>3.0394380696945295E-2</v>
      </c>
      <c r="AN15" s="16" t="s">
        <v>2971</v>
      </c>
      <c r="AO15" s="6">
        <v>427.23700000000002</v>
      </c>
      <c r="AP15" s="16" t="s">
        <v>2971</v>
      </c>
      <c r="AQ15" s="6">
        <v>6.6820000000000004</v>
      </c>
      <c r="AR15" s="16" t="s">
        <v>2971</v>
      </c>
      <c r="AS15" s="6">
        <v>16.388999999999999</v>
      </c>
      <c r="AT15" s="16" t="s">
        <v>2971</v>
      </c>
      <c r="AU15" s="6">
        <v>0.80300000000000005</v>
      </c>
      <c r="AV15" s="16" t="s">
        <v>3401</v>
      </c>
      <c r="AW15" s="1">
        <f>(A1L548C19 * 2 + A1L548C20 + A1L548C21)</f>
        <v>877.54500000000007</v>
      </c>
      <c r="AX15" s="16" t="s">
        <v>3402</v>
      </c>
      <c r="AY15" s="1">
        <f>(A1L548C22 * 2 + A1L548C20 + A1L548C21)</f>
        <v>24.677</v>
      </c>
      <c r="AZ15" s="16" t="s">
        <v>3403</v>
      </c>
      <c r="BA15" s="1">
        <f>(A1L548C19 + A1L548C20 + A1L548C21 + A1L548C22)</f>
        <v>451.11100000000005</v>
      </c>
      <c r="BB15" s="16" t="s">
        <v>3404</v>
      </c>
      <c r="BC15" s="18">
        <f>IF(A1L548C23 &lt;&gt; 0,A1L548C24 / A1L548C23,0)</f>
        <v>2.8120495245258077E-2</v>
      </c>
      <c r="BD15" s="16" t="s">
        <v>3405</v>
      </c>
      <c r="BE15" s="18">
        <f>_xlfn.SINGLE(IF(A1L548C26 = 0,A1L556C26, A1L548C26))</f>
        <v>2.8120495245258077E-2</v>
      </c>
      <c r="BF15" s="16" t="s">
        <v>2977</v>
      </c>
      <c r="BG15" s="6">
        <v>401.91199999999998</v>
      </c>
      <c r="BH15" s="16" t="s">
        <v>2977</v>
      </c>
      <c r="BI15" s="6">
        <v>7.782</v>
      </c>
      <c r="BJ15" s="16" t="s">
        <v>2977</v>
      </c>
      <c r="BK15" s="6">
        <v>11.29</v>
      </c>
      <c r="BL15" s="16" t="s">
        <v>2977</v>
      </c>
      <c r="BM15" s="6">
        <v>0.80300000000000005</v>
      </c>
      <c r="BN15" s="16" t="s">
        <v>3406</v>
      </c>
      <c r="BO15" s="1">
        <f>(A1L548C28 * 2 + A1L548C29 + A1L548C30)</f>
        <v>822.89599999999996</v>
      </c>
      <c r="BP15" s="16" t="s">
        <v>3407</v>
      </c>
      <c r="BQ15" s="1">
        <f>(A1L548C31 * 2 + A1L548C29 + A1L548C30)</f>
        <v>20.677999999999997</v>
      </c>
      <c r="BR15" s="16" t="s">
        <v>3408</v>
      </c>
      <c r="BS15" s="1">
        <f>(A1L548C28 + A1L548C29 + A1L548C30 + A1L548C31)</f>
        <v>421.78699999999998</v>
      </c>
      <c r="BT15" s="16" t="s">
        <v>3409</v>
      </c>
      <c r="BU15" s="18">
        <f>IF(A1L548C32 &lt;&gt; 0,A1L548C33 / A1L548C32,0)</f>
        <v>2.5128327273434309E-2</v>
      </c>
      <c r="BV15" s="16" t="s">
        <v>3410</v>
      </c>
      <c r="BW15" s="18">
        <f>_xlfn.SINGLE(IF(A1L548C35 = 0,A1L556C35, A1L548C35))</f>
        <v>2.5128327273434309E-2</v>
      </c>
      <c r="BX15" s="16" t="s">
        <v>2983</v>
      </c>
      <c r="BY15" s="6">
        <v>300.14999999999998</v>
      </c>
      <c r="BZ15" s="16" t="s">
        <v>2983</v>
      </c>
      <c r="CA15" s="6">
        <v>6.82</v>
      </c>
      <c r="CB15" s="16" t="s">
        <v>2983</v>
      </c>
      <c r="CC15" s="6">
        <v>22.959</v>
      </c>
      <c r="CD15" s="16" t="s">
        <v>2983</v>
      </c>
      <c r="CE15" s="6">
        <v>0</v>
      </c>
      <c r="CF15" s="16" t="s">
        <v>3411</v>
      </c>
      <c r="CG15" s="1">
        <f>(A1L548C37 * 2 + A1L548C38 + A1L548C39)</f>
        <v>630.07899999999995</v>
      </c>
      <c r="CH15" s="16" t="s">
        <v>3412</v>
      </c>
      <c r="CI15" s="1">
        <f>(A1L548C40 * 2 + A1L548C38 + A1L548C39)</f>
        <v>29.779</v>
      </c>
      <c r="CJ15" s="16" t="s">
        <v>3413</v>
      </c>
      <c r="CK15" s="1">
        <f>(A1L548C37 + A1L548C38 + A1L548C39 + A1L548C40)</f>
        <v>329.92899999999997</v>
      </c>
      <c r="CL15" s="16" t="s">
        <v>3414</v>
      </c>
      <c r="CM15" s="18">
        <f>IF(A1L548C41 &lt;&gt; 0,A1L548C42 / A1L548C41,0)</f>
        <v>4.726232742243433E-2</v>
      </c>
      <c r="CN15" s="16" t="s">
        <v>3415</v>
      </c>
      <c r="CO15" s="18">
        <f>_xlfn.SINGLE(IF(A1L548C44 = 0,A1L556C44, A1L548C44))</f>
        <v>4.726232742243433E-2</v>
      </c>
      <c r="CP15" s="16" t="s">
        <v>3416</v>
      </c>
      <c r="CQ15" s="18">
        <f>IF(RUN_YEARS &gt; 1,(A1L548C1 + A1L548C10) / 2, 0)</f>
        <v>385.45100000000002</v>
      </c>
      <c r="CR15" s="16" t="s">
        <v>3417</v>
      </c>
      <c r="CS15" s="18">
        <f>IF(RUN_YEARS &gt; 1,(A1L548C2 + A1L548C11) / 2, 0)</f>
        <v>7.1545000000000005</v>
      </c>
      <c r="CT15" s="16" t="s">
        <v>3418</v>
      </c>
      <c r="CU15" s="18">
        <f>IF(RUN_YEARS &gt; 1,(A1L548C3 + A1L548C12) / 2, 0)</f>
        <v>13.248000000000001</v>
      </c>
      <c r="CV15" s="16" t="s">
        <v>3419</v>
      </c>
      <c r="CW15" s="18">
        <f>IF(RUN_YEARS &gt; 1,(A1L548C4 + A1L548C13) / 2, 0)</f>
        <v>1.0150000000000001</v>
      </c>
      <c r="CX15" s="16" t="s">
        <v>3420</v>
      </c>
      <c r="CY15" s="18">
        <f>IF(RUN_YEARS &gt; 1,(A1L548C5 + A1L548C14) / 2, 0)</f>
        <v>791.30449999999996</v>
      </c>
      <c r="CZ15" s="16" t="s">
        <v>3421</v>
      </c>
      <c r="DA15" s="18">
        <f>IF(RUN_YEARS &gt; 1,(A1L548C6 + A1L548C15) / 2, 0)</f>
        <v>22.432500000000001</v>
      </c>
      <c r="DB15" s="16" t="s">
        <v>3422</v>
      </c>
      <c r="DC15" s="18">
        <f>IF(RUN_YEARS &gt; 1,(A1L548C7 + A1L548C16) / 2, 0)</f>
        <v>406.86850000000004</v>
      </c>
      <c r="DD15" s="16" t="s">
        <v>3423</v>
      </c>
      <c r="DE15" s="18">
        <f>IF(A1L548C50 &lt;&gt; 0,A1L548C51 / A1L548C50,0)</f>
        <v>2.8348758284579452E-2</v>
      </c>
      <c r="DF15" s="16" t="s">
        <v>3424</v>
      </c>
      <c r="DG15" s="18">
        <f>_xlfn.SINGLE(IF(A1L548C53 = 0,A1L556C53, A1L548C53))</f>
        <v>2.8348758284579452E-2</v>
      </c>
      <c r="DH15" s="16" t="s">
        <v>3425</v>
      </c>
      <c r="DI15" s="18">
        <f>IF(RUN_YEARS &gt; 2,(A1L548C1 + A1L548C10 + A1L548C19) / 3, 0)</f>
        <v>399.37966666666671</v>
      </c>
      <c r="DJ15" s="16" t="s">
        <v>3426</v>
      </c>
      <c r="DK15" s="18">
        <f>IF(RUN_YEARS &gt; 2,(A1L548C2 + A1L548C11 + A1L548C20) / 3, 0)</f>
        <v>6.9969999999999999</v>
      </c>
      <c r="DL15" s="16" t="s">
        <v>3427</v>
      </c>
      <c r="DM15" s="18">
        <f>IF(RUN_YEARS &gt; 2,(A1L548C3 + A1L548C12 + A1L548C21) / 3, 0)</f>
        <v>14.295000000000002</v>
      </c>
      <c r="DN15" s="16" t="s">
        <v>3428</v>
      </c>
      <c r="DO15" s="18">
        <f>IF(RUN_YEARS &gt; 2,(A1L548C4 + A1L548C13 + A1L548C22) / 3, 0)</f>
        <v>0.94433333333333336</v>
      </c>
      <c r="DP15" s="16" t="s">
        <v>3429</v>
      </c>
      <c r="DQ15" s="18">
        <f>IF(RUN_YEARS &gt; 2,(A1L548C5 + A1L548C14 + A1L548C23) / 3, 0)</f>
        <v>820.05133333333333</v>
      </c>
      <c r="DR15" s="16" t="s">
        <v>3430</v>
      </c>
      <c r="DS15" s="18">
        <f>IF(RUN_YEARS &gt; 2,(A1L548C6 + A1L548C15 + A1L548C24) / 3, 0)</f>
        <v>23.180666666666667</v>
      </c>
      <c r="DT15" s="16" t="s">
        <v>3431</v>
      </c>
      <c r="DU15" s="18">
        <f>IF(RUN_YEARS &gt; 2,(A1L548C7 + A1L548C16 + A1L548C25) / 3, 0)</f>
        <v>421.61600000000004</v>
      </c>
      <c r="DV15" s="16" t="s">
        <v>3432</v>
      </c>
      <c r="DW15" s="18">
        <f>IF(A1L548C59 &lt;&gt; 0,A1L548C60 / A1L548C59,0)</f>
        <v>2.8267336109853287E-2</v>
      </c>
      <c r="DX15" s="16" t="s">
        <v>3433</v>
      </c>
      <c r="DY15" s="18">
        <f>_xlfn.SINGLE(IF(A1L548C62 = 0,A1L556C62, A1L548C62))</f>
        <v>2.8267336109853287E-2</v>
      </c>
      <c r="DZ15" s="16" t="s">
        <v>3434</v>
      </c>
      <c r="EA15" s="18">
        <f>IF(RUN_YEARS &gt; 3,(A1L548C1 + A1L548C10 + A1L548C19 + A1L548C28) / 4, 0)</f>
        <v>400.01275000000004</v>
      </c>
      <c r="EB15" s="16" t="s">
        <v>3435</v>
      </c>
      <c r="EC15" s="18">
        <f>IF(RUN_YEARS &gt; 3,(A1L548C2 + A1L548C11 + A1L548C20 + A1L548C29) / 4, 0)</f>
        <v>7.1932499999999999</v>
      </c>
      <c r="ED15" s="16" t="s">
        <v>3436</v>
      </c>
      <c r="EE15" s="18">
        <f>IF(RUN_YEARS &gt; 3,(A1L548C3 + A1L548C12 + A1L548C21 + A1L548C30) / 4, 0)</f>
        <v>13.543750000000001</v>
      </c>
      <c r="EF15" s="16" t="s">
        <v>3437</v>
      </c>
      <c r="EG15" s="18">
        <f>IF(RUN_YEARS &gt; 3,(A1L548C4 + A1L548C13 + A1L548C22 + A1L548C31) / 4, 0)</f>
        <v>0.90900000000000003</v>
      </c>
      <c r="EH15" s="16" t="s">
        <v>3438</v>
      </c>
      <c r="EI15" s="18">
        <f>IF(RUN_YEARS &gt; 3,(A1L548C5 + A1L548C14 + A1L548C23 + A1L548C32) / 4, 0)</f>
        <v>820.76250000000005</v>
      </c>
      <c r="EJ15" s="16" t="s">
        <v>3439</v>
      </c>
      <c r="EK15" s="18">
        <f>IF(RUN_YEARS &gt; 3,(A1L548C6 + A1L548C15 + A1L548C24 + A1L548C33) / 4, 0)</f>
        <v>22.555</v>
      </c>
      <c r="EL15" s="16" t="s">
        <v>3440</v>
      </c>
      <c r="EM15" s="18">
        <f>IF(RUN_YEARS &gt; 3,(A1L548C7 + A1L548C16 + A1L548C25 + A1L548C34) / 4, 0)</f>
        <v>421.65875000000005</v>
      </c>
      <c r="EN15" s="16" t="s">
        <v>3441</v>
      </c>
      <c r="EO15" s="18">
        <f>IF(A1L548C68 &lt;&gt; 0,A1L548C69 / A1L548C68,0)</f>
        <v>2.748054400633557E-2</v>
      </c>
      <c r="EP15" s="16" t="s">
        <v>3442</v>
      </c>
      <c r="EQ15" s="18">
        <f>_xlfn.SINGLE(IF(A1L548C71 = 0,A1L556C71, A1L548C71))</f>
        <v>2.748054400633557E-2</v>
      </c>
      <c r="ER15" s="16" t="s">
        <v>3443</v>
      </c>
      <c r="ES15" s="18">
        <f>IF(RUN_YEARS &gt; 4,(A1L548C1 + A1L548C10 + A1L548C19 + A1L548C28 + A1L548C37) / 5, 0)</f>
        <v>380.04020000000003</v>
      </c>
      <c r="ET15" s="16" t="s">
        <v>3444</v>
      </c>
      <c r="EU15" s="18">
        <f>IF(RUN_YEARS &gt; 4,(A1L548C2 + A1L548C11 + A1L548C20 + A1L548C29 + A1L548C38) / 5, 0)</f>
        <v>7.1186000000000007</v>
      </c>
      <c r="EV15" s="16" t="s">
        <v>3445</v>
      </c>
      <c r="EW15" s="18">
        <f>IF(RUN_YEARS &gt; 4,(A1L548C3 + A1L548C12 + A1L548C21 + A1L548C30 + A1L548C39) / 5, 0)</f>
        <v>15.4268</v>
      </c>
      <c r="EX15" s="16" t="s">
        <v>3446</v>
      </c>
      <c r="EY15" s="18">
        <f>IF(RUN_YEARS &gt; 4,(A1L548C4 + A1L548C13 + A1L548C22 + A1L548C31 + A1L548C40) / 5, 0)</f>
        <v>0.72720000000000007</v>
      </c>
      <c r="EZ15" s="16" t="s">
        <v>3447</v>
      </c>
      <c r="FA15" s="18">
        <f>IF(RUN_YEARS &gt; 4,(A1L548C5 + A1L548C14 + A1L548C23 + A1L548C32 + A1L548C41) / 5, 0)</f>
        <v>782.62580000000003</v>
      </c>
      <c r="FB15" s="16" t="s">
        <v>3448</v>
      </c>
      <c r="FC15" s="18">
        <f>IF(RUN_YEARS &gt; 4,(A1L548C6 + A1L548C15 + A1L548C24 + A1L548C33 + A1L548C42) / 5, 0)</f>
        <v>23.9998</v>
      </c>
      <c r="FD15" s="16" t="s">
        <v>3449</v>
      </c>
      <c r="FE15" s="18">
        <f>IF(RUN_YEARS &gt; 4,(A1L548C7 + A1L548C16 + A1L548C25 + A1L548C34 + A1L548C43) / 5, 0)</f>
        <v>403.31280000000004</v>
      </c>
      <c r="FF15" s="16" t="s">
        <v>3450</v>
      </c>
      <c r="FG15" s="18">
        <f>IF(A1L548C77 &lt;&gt; 0,A1L548C78 / A1L548C77,0)</f>
        <v>3.0665740894307344E-2</v>
      </c>
      <c r="FH15" s="16" t="s">
        <v>3451</v>
      </c>
      <c r="FI15" s="18">
        <f>_xlfn.SINGLE(IF(A1L548C80 = 0,A1L556C80, A1L548C80))</f>
        <v>3.0665740894307344E-2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0</v>
      </c>
      <c r="F16" s="16" t="s">
        <v>2959</v>
      </c>
      <c r="G16" s="6">
        <v>0.311</v>
      </c>
      <c r="H16" s="16" t="s">
        <v>2959</v>
      </c>
      <c r="I16" s="6">
        <v>0.40500000000000003</v>
      </c>
      <c r="J16" s="16" t="s">
        <v>2959</v>
      </c>
      <c r="K16" s="6">
        <v>0</v>
      </c>
      <c r="L16" s="16" t="s">
        <v>3452</v>
      </c>
      <c r="M16" s="1">
        <f>(A1L549C1 * 2 + A1L549C2 + A1L549C3)</f>
        <v>0.71599999999999997</v>
      </c>
      <c r="N16" s="16" t="s">
        <v>3453</v>
      </c>
      <c r="O16" s="1">
        <f>(A1L549C4 * 2 + A1L549C2 + A1L549C3)</f>
        <v>0.71599999999999997</v>
      </c>
      <c r="P16" s="16" t="s">
        <v>3454</v>
      </c>
      <c r="Q16" s="1">
        <f>(A1L549C1 + A1L549C2 + A1L549C3 + A1L549C4)</f>
        <v>0.71599999999999997</v>
      </c>
      <c r="R16" s="16" t="s">
        <v>3455</v>
      </c>
      <c r="S16" s="18">
        <f>IF(A1L549C5 &lt;&gt; 0,A1L549C6 / A1L549C5,0)</f>
        <v>1</v>
      </c>
      <c r="T16" s="16" t="s">
        <v>3456</v>
      </c>
      <c r="U16" s="18">
        <f>_xlfn.SINGLE(IF(A1L549C8 = 0,A1L556C8, A1L549C8))</f>
        <v>1</v>
      </c>
      <c r="V16" s="16" t="s">
        <v>2965</v>
      </c>
      <c r="W16" s="6">
        <v>2.5999999999999999E-2</v>
      </c>
      <c r="X16" s="16" t="s">
        <v>2965</v>
      </c>
      <c r="Y16" s="6">
        <v>0.25900000000000001</v>
      </c>
      <c r="Z16" s="16" t="s">
        <v>2965</v>
      </c>
      <c r="AA16" s="6">
        <v>0.36199999999999999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0.67300000000000004</v>
      </c>
      <c r="AF16" s="16" t="s">
        <v>3458</v>
      </c>
      <c r="AG16" s="1">
        <f>(A1L549C13 * 2 + A1L549C11 + A1L549C12)</f>
        <v>0.621</v>
      </c>
      <c r="AH16" s="16" t="s">
        <v>3459</v>
      </c>
      <c r="AI16" s="1">
        <f>(A1L549C10 + A1L549C11 + A1L549C12 + A1L549C13)</f>
        <v>0.64700000000000002</v>
      </c>
      <c r="AJ16" s="16" t="s">
        <v>3460</v>
      </c>
      <c r="AK16" s="18">
        <f>IF(A1L549C14 &lt;&gt; 0,A1L549C15 / A1L549C14,0)</f>
        <v>0.92273402674591376</v>
      </c>
      <c r="AL16" s="16" t="s">
        <v>3461</v>
      </c>
      <c r="AM16" s="18">
        <f>_xlfn.SINGLE(IF(A1L549C17 = 0,A1L556C17, A1L549C17))</f>
        <v>0.92273402674591376</v>
      </c>
      <c r="AN16" s="16" t="s">
        <v>2971</v>
      </c>
      <c r="AO16" s="6">
        <v>0</v>
      </c>
      <c r="AP16" s="16" t="s">
        <v>2971</v>
      </c>
      <c r="AQ16" s="6">
        <v>0.27600000000000002</v>
      </c>
      <c r="AR16" s="16" t="s">
        <v>2971</v>
      </c>
      <c r="AS16" s="6">
        <v>0.25800000000000001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0.53400000000000003</v>
      </c>
      <c r="AX16" s="16" t="s">
        <v>3463</v>
      </c>
      <c r="AY16" s="1">
        <f>(A1L549C22 * 2 + A1L549C20 + A1L549C21)</f>
        <v>0.53400000000000003</v>
      </c>
      <c r="AZ16" s="16" t="s">
        <v>3464</v>
      </c>
      <c r="BA16" s="1">
        <f>(A1L549C19 + A1L549C20 + A1L549C21 + A1L549C22)</f>
        <v>0.53400000000000003</v>
      </c>
      <c r="BB16" s="16" t="s">
        <v>3465</v>
      </c>
      <c r="BC16" s="18">
        <f>IF(A1L549C23 &lt;&gt; 0,A1L549C24 / A1L549C23,0)</f>
        <v>1</v>
      </c>
      <c r="BD16" s="16" t="s">
        <v>3466</v>
      </c>
      <c r="BE16" s="18">
        <f>_xlfn.SINGLE(IF(A1L549C26 = 0,A1L556C26, A1L549C26))</f>
        <v>1</v>
      </c>
      <c r="BF16" s="16" t="s">
        <v>2977</v>
      </c>
      <c r="BG16" s="6">
        <v>2.7E-2</v>
      </c>
      <c r="BH16" s="16" t="s">
        <v>2977</v>
      </c>
      <c r="BI16" s="6">
        <v>0.218</v>
      </c>
      <c r="BJ16" s="16" t="s">
        <v>2977</v>
      </c>
      <c r="BK16" s="6">
        <v>0.245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0.51700000000000002</v>
      </c>
      <c r="BP16" s="16" t="s">
        <v>3468</v>
      </c>
      <c r="BQ16" s="1">
        <f>(A1L549C31 * 2 + A1L549C29 + A1L549C30)</f>
        <v>0.46299999999999997</v>
      </c>
      <c r="BR16" s="16" t="s">
        <v>3469</v>
      </c>
      <c r="BS16" s="1">
        <f>(A1L549C28 + A1L549C29 + A1L549C30 + A1L549C31)</f>
        <v>0.49</v>
      </c>
      <c r="BT16" s="16" t="s">
        <v>3470</v>
      </c>
      <c r="BU16" s="18">
        <f>IF(A1L549C32 &lt;&gt; 0,A1L549C33 / A1L549C32,0)</f>
        <v>0.8955512572533848</v>
      </c>
      <c r="BV16" s="16" t="s">
        <v>3471</v>
      </c>
      <c r="BW16" s="18">
        <f>_xlfn.SINGLE(IF(A1L549C35 = 0,A1L556C35, A1L549C35))</f>
        <v>0.8955512572533848</v>
      </c>
      <c r="BX16" s="16" t="s">
        <v>2983</v>
      </c>
      <c r="BY16" s="6">
        <v>0</v>
      </c>
      <c r="BZ16" s="16" t="s">
        <v>2983</v>
      </c>
      <c r="CA16" s="6">
        <v>0.52800000000000002</v>
      </c>
      <c r="CB16" s="16" t="s">
        <v>2983</v>
      </c>
      <c r="CC16" s="6">
        <v>0.216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0.74399999999999999</v>
      </c>
      <c r="CH16" s="16" t="s">
        <v>3473</v>
      </c>
      <c r="CI16" s="1">
        <f>(A1L549C40 * 2 + A1L549C38 + A1L549C39)</f>
        <v>0.74399999999999999</v>
      </c>
      <c r="CJ16" s="16" t="s">
        <v>3474</v>
      </c>
      <c r="CK16" s="1">
        <f>(A1L549C37 + A1L549C38 + A1L549C39 + A1L549C40)</f>
        <v>0.74399999999999999</v>
      </c>
      <c r="CL16" s="16" t="s">
        <v>3475</v>
      </c>
      <c r="CM16" s="18">
        <f>IF(A1L549C41 &lt;&gt; 0,A1L549C42 / A1L549C41,0)</f>
        <v>1</v>
      </c>
      <c r="CN16" s="16" t="s">
        <v>3476</v>
      </c>
      <c r="CO16" s="18">
        <f>_xlfn.SINGLE(IF(A1L549C44 = 0,A1L556C44, A1L549C44))</f>
        <v>1</v>
      </c>
      <c r="CP16" s="16" t="s">
        <v>3477</v>
      </c>
      <c r="CQ16" s="18">
        <f>IF(RUN_YEARS &gt; 1,(A1L549C1 + A1L549C10) / 2, 0)</f>
        <v>1.2999999999999999E-2</v>
      </c>
      <c r="CR16" s="16" t="s">
        <v>3478</v>
      </c>
      <c r="CS16" s="18">
        <f>IF(RUN_YEARS &gt; 1,(A1L549C2 + A1L549C11) / 2, 0)</f>
        <v>0.28500000000000003</v>
      </c>
      <c r="CT16" s="16" t="s">
        <v>3479</v>
      </c>
      <c r="CU16" s="18">
        <f>IF(RUN_YEARS &gt; 1,(A1L549C3 + A1L549C12) / 2, 0)</f>
        <v>0.38350000000000001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0.69450000000000001</v>
      </c>
      <c r="CZ16" s="16" t="s">
        <v>3482</v>
      </c>
      <c r="DA16" s="18">
        <f>IF(RUN_YEARS &gt; 1,(A1L549C6 + A1L549C15) / 2, 0)</f>
        <v>0.66849999999999998</v>
      </c>
      <c r="DB16" s="16" t="s">
        <v>3483</v>
      </c>
      <c r="DC16" s="18">
        <f>IF(RUN_YEARS &gt; 1,(A1L549C7 + A1L549C16) / 2, 0)</f>
        <v>0.68149999999999999</v>
      </c>
      <c r="DD16" s="16" t="s">
        <v>3484</v>
      </c>
      <c r="DE16" s="18">
        <f>IF(A1L549C50 &lt;&gt; 0,A1L549C51 / A1L549C50,0)</f>
        <v>0.9625629949604031</v>
      </c>
      <c r="DF16" s="16" t="s">
        <v>3485</v>
      </c>
      <c r="DG16" s="18">
        <f>_xlfn.SINGLE(IF(A1L549C53 = 0,A1L556C53, A1L549C53))</f>
        <v>0.9625629949604031</v>
      </c>
      <c r="DH16" s="16" t="s">
        <v>3486</v>
      </c>
      <c r="DI16" s="18">
        <f>IF(RUN_YEARS &gt; 2,(A1L549C1 + A1L549C10 + A1L549C19) / 3, 0)</f>
        <v>8.6666666666666663E-3</v>
      </c>
      <c r="DJ16" s="16" t="s">
        <v>3487</v>
      </c>
      <c r="DK16" s="18">
        <f>IF(RUN_YEARS &gt; 2,(A1L549C2 + A1L549C11 + A1L549C20) / 3, 0)</f>
        <v>0.28200000000000003</v>
      </c>
      <c r="DL16" s="16" t="s">
        <v>3488</v>
      </c>
      <c r="DM16" s="18">
        <f>IF(RUN_YEARS &gt; 2,(A1L549C3 + A1L549C12 + A1L549C21) / 3, 0)</f>
        <v>0.34166666666666662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0.64100000000000001</v>
      </c>
      <c r="DR16" s="16" t="s">
        <v>3491</v>
      </c>
      <c r="DS16" s="18">
        <f>IF(RUN_YEARS &gt; 2,(A1L549C6 + A1L549C15 + A1L549C24) / 3, 0)</f>
        <v>0.6236666666666667</v>
      </c>
      <c r="DT16" s="16" t="s">
        <v>3492</v>
      </c>
      <c r="DU16" s="18">
        <f>IF(RUN_YEARS &gt; 2,(A1L549C7 + A1L549C16 + A1L549C25) / 3, 0)</f>
        <v>0.6323333333333333</v>
      </c>
      <c r="DV16" s="16" t="s">
        <v>3493</v>
      </c>
      <c r="DW16" s="18">
        <f>IF(A1L549C59 &lt;&gt; 0,A1L549C60 / A1L549C59,0)</f>
        <v>0.97295891835673431</v>
      </c>
      <c r="DX16" s="16" t="s">
        <v>3494</v>
      </c>
      <c r="DY16" s="18">
        <f>_xlfn.SINGLE(IF(A1L549C62 = 0,A1L556C62, A1L549C62))</f>
        <v>0.97295891835673431</v>
      </c>
      <c r="DZ16" s="16" t="s">
        <v>3495</v>
      </c>
      <c r="EA16" s="18">
        <f>IF(RUN_YEARS &gt; 3,(A1L549C1 + A1L549C10 + A1L549C19 + A1L549C28) / 4, 0)</f>
        <v>1.325E-2</v>
      </c>
      <c r="EB16" s="16" t="s">
        <v>3496</v>
      </c>
      <c r="EC16" s="18">
        <f>IF(RUN_YEARS &gt; 3,(A1L549C2 + A1L549C11 + A1L549C20 + A1L549C29) / 4, 0)</f>
        <v>0.26600000000000001</v>
      </c>
      <c r="ED16" s="16" t="s">
        <v>3497</v>
      </c>
      <c r="EE16" s="18">
        <f>IF(RUN_YEARS &gt; 3,(A1L549C3 + A1L549C12 + A1L549C21 + A1L549C30) / 4, 0)</f>
        <v>0.3175</v>
      </c>
      <c r="EF16" s="16" t="s">
        <v>3498</v>
      </c>
      <c r="EG16" s="18">
        <f>IF(RUN_YEARS &gt; 3,(A1L549C4 + A1L549C13 + A1L549C22 + A1L549C31) / 4, 0)</f>
        <v>0</v>
      </c>
      <c r="EH16" s="16" t="s">
        <v>3499</v>
      </c>
      <c r="EI16" s="18">
        <f>IF(RUN_YEARS &gt; 3,(A1L549C5 + A1L549C14 + A1L549C23 + A1L549C32) / 4, 0)</f>
        <v>0.61</v>
      </c>
      <c r="EJ16" s="16" t="s">
        <v>3500</v>
      </c>
      <c r="EK16" s="18">
        <f>IF(RUN_YEARS &gt; 3,(A1L549C6 + A1L549C15 + A1L549C24 + A1L549C33) / 4, 0)</f>
        <v>0.58350000000000002</v>
      </c>
      <c r="EL16" s="16" t="s">
        <v>3501</v>
      </c>
      <c r="EM16" s="18">
        <f>IF(RUN_YEARS &gt; 3,(A1L549C7 + A1L549C16 + A1L549C25 + A1L549C34) / 4, 0)</f>
        <v>0.59675</v>
      </c>
      <c r="EN16" s="16" t="s">
        <v>3502</v>
      </c>
      <c r="EO16" s="18">
        <f>IF(A1L549C68 &lt;&gt; 0,A1L549C69 / A1L549C68,0)</f>
        <v>0.95655737704918042</v>
      </c>
      <c r="EP16" s="16" t="s">
        <v>3503</v>
      </c>
      <c r="EQ16" s="18">
        <f>_xlfn.SINGLE(IF(A1L549C71 = 0,A1L556C71, A1L549C71))</f>
        <v>0.95655737704918042</v>
      </c>
      <c r="ER16" s="16" t="s">
        <v>3504</v>
      </c>
      <c r="ES16" s="18">
        <f>IF(RUN_YEARS &gt; 4,(A1L549C1 + A1L549C10 + A1L549C19 + A1L549C28 + A1L549C37) / 5, 0)</f>
        <v>1.06E-2</v>
      </c>
      <c r="ET16" s="16" t="s">
        <v>3505</v>
      </c>
      <c r="EU16" s="18">
        <f>IF(RUN_YEARS &gt; 4,(A1L549C2 + A1L549C11 + A1L549C20 + A1L549C29 + A1L549C38) / 5, 0)</f>
        <v>0.31840000000000002</v>
      </c>
      <c r="EV16" s="16" t="s">
        <v>3506</v>
      </c>
      <c r="EW16" s="18">
        <f>IF(RUN_YEARS &gt; 4,(A1L549C3 + A1L549C12 + A1L549C21 + A1L549C30 + A1L549C39) / 5, 0)</f>
        <v>0.29720000000000002</v>
      </c>
      <c r="EX16" s="16" t="s">
        <v>3507</v>
      </c>
      <c r="EY16" s="18">
        <f>IF(RUN_YEARS &gt; 4,(A1L549C4 + A1L549C13 + A1L549C22 + A1L549C31 + A1L549C40) / 5, 0)</f>
        <v>0</v>
      </c>
      <c r="EZ16" s="16" t="s">
        <v>3508</v>
      </c>
      <c r="FA16" s="18">
        <f>IF(RUN_YEARS &gt; 4,(A1L549C5 + A1L549C14 + A1L549C23 + A1L549C32 + A1L549C41) / 5, 0)</f>
        <v>0.63680000000000003</v>
      </c>
      <c r="FB16" s="16" t="s">
        <v>3509</v>
      </c>
      <c r="FC16" s="18">
        <f>IF(RUN_YEARS &gt; 4,(A1L549C6 + A1L549C15 + A1L549C24 + A1L549C33 + A1L549C42) / 5, 0)</f>
        <v>0.61560000000000004</v>
      </c>
      <c r="FD16" s="16" t="s">
        <v>3510</v>
      </c>
      <c r="FE16" s="18">
        <f>IF(RUN_YEARS &gt; 4,(A1L549C7 + A1L549C16 + A1L549C25 + A1L549C34 + A1L549C43) / 5, 0)</f>
        <v>0.62620000000000009</v>
      </c>
      <c r="FF16" s="16" t="s">
        <v>3511</v>
      </c>
      <c r="FG16" s="18">
        <f>IF(A1L549C77 &lt;&gt; 0,A1L549C78 / A1L549C77,0)</f>
        <v>0.96670854271356788</v>
      </c>
      <c r="FH16" s="16" t="s">
        <v>3512</v>
      </c>
      <c r="FI16" s="18">
        <f>_xlfn.SINGLE(IF(A1L549C80 = 0,A1L556C80, A1L549C80))</f>
        <v>0.96670854271356788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0</v>
      </c>
      <c r="H17" s="16" t="s">
        <v>2959</v>
      </c>
      <c r="I17" s="6">
        <v>4.2999999999999997E-2</v>
      </c>
      <c r="J17" s="16" t="s">
        <v>2959</v>
      </c>
      <c r="K17" s="6">
        <v>0</v>
      </c>
      <c r="L17" s="16" t="s">
        <v>3513</v>
      </c>
      <c r="M17" s="1">
        <f>(A1L550C1 * 2 + A1L550C2 + A1L550C3)</f>
        <v>4.2999999999999997E-2</v>
      </c>
      <c r="N17" s="16" t="s">
        <v>3514</v>
      </c>
      <c r="O17" s="1">
        <f>(A1L550C4 * 2 + A1L550C2 + A1L550C3)</f>
        <v>4.2999999999999997E-2</v>
      </c>
      <c r="P17" s="16" t="s">
        <v>3515</v>
      </c>
      <c r="Q17" s="1">
        <f>(A1L550C1 + A1L550C2 + A1L550C3 + A1L550C4)</f>
        <v>4.2999999999999997E-2</v>
      </c>
      <c r="R17" s="16" t="s">
        <v>3516</v>
      </c>
      <c r="S17" s="18">
        <f>IF(A1L550C5 &lt;&gt; 0,A1L550C6 / A1L550C5,0)</f>
        <v>1</v>
      </c>
      <c r="T17" s="16" t="s">
        <v>3517</v>
      </c>
      <c r="U17" s="18">
        <f>_xlfn.SINGLE(IF(A1L550C8 = 0,A1L556C8, A1L550C8))</f>
        <v>1</v>
      </c>
      <c r="V17" s="16" t="s">
        <v>2965</v>
      </c>
      <c r="W17" s="6">
        <v>0</v>
      </c>
      <c r="X17" s="16" t="s">
        <v>2965</v>
      </c>
      <c r="Y17" s="6">
        <v>0</v>
      </c>
      <c r="Z17" s="16" t="s">
        <v>2965</v>
      </c>
      <c r="AA17" s="6">
        <v>4.2999999999999997E-2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4.2999999999999997E-2</v>
      </c>
      <c r="AF17" s="16" t="s">
        <v>3519</v>
      </c>
      <c r="AG17" s="1">
        <f>(A1L550C13 * 2 + A1L550C11 + A1L550C12)</f>
        <v>4.2999999999999997E-2</v>
      </c>
      <c r="AH17" s="16" t="s">
        <v>3520</v>
      </c>
      <c r="AI17" s="1">
        <f>(A1L550C10 + A1L550C11 + A1L550C12 + A1L550C13)</f>
        <v>4.2999999999999997E-2</v>
      </c>
      <c r="AJ17" s="16" t="s">
        <v>3521</v>
      </c>
      <c r="AK17" s="18">
        <f>IF(A1L550C14 &lt;&gt; 0,A1L550C15 / A1L550C14,0)</f>
        <v>1</v>
      </c>
      <c r="AL17" s="16" t="s">
        <v>3522</v>
      </c>
      <c r="AM17" s="18">
        <f>_xlfn.SINGLE(IF(A1L550C17 = 0,A1L556C17, A1L550C17))</f>
        <v>1</v>
      </c>
      <c r="AN17" s="16" t="s">
        <v>2971</v>
      </c>
      <c r="AO17" s="6">
        <v>0</v>
      </c>
      <c r="AP17" s="16" t="s">
        <v>2971</v>
      </c>
      <c r="AQ17" s="6">
        <v>0</v>
      </c>
      <c r="AR17" s="16" t="s">
        <v>2971</v>
      </c>
      <c r="AS17" s="6">
        <v>4.2999999999999997E-2</v>
      </c>
      <c r="AT17" s="16" t="s">
        <v>2971</v>
      </c>
      <c r="AU17" s="6">
        <v>0.187</v>
      </c>
      <c r="AV17" s="16" t="s">
        <v>3523</v>
      </c>
      <c r="AW17" s="1">
        <f>(A1L550C19 * 2 + A1L550C20 + A1L550C21)</f>
        <v>4.2999999999999997E-2</v>
      </c>
      <c r="AX17" s="16" t="s">
        <v>3524</v>
      </c>
      <c r="AY17" s="1">
        <f>(A1L550C22 * 2 + A1L550C20 + A1L550C21)</f>
        <v>0.41699999999999998</v>
      </c>
      <c r="AZ17" s="16" t="s">
        <v>3525</v>
      </c>
      <c r="BA17" s="1">
        <f>(A1L550C19 + A1L550C20 + A1L550C21 + A1L550C22)</f>
        <v>0.22999999999999998</v>
      </c>
      <c r="BB17" s="16" t="s">
        <v>3526</v>
      </c>
      <c r="BC17" s="18">
        <f>IF(A1L550C23 &lt;&gt; 0,A1L550C24 / A1L550C23,0)</f>
        <v>9.6976744186046524</v>
      </c>
      <c r="BD17" s="16" t="s">
        <v>3527</v>
      </c>
      <c r="BE17" s="18">
        <f>_xlfn.SINGLE(IF(A1L550C26 = 0,A1L556C26, A1L550C26))</f>
        <v>9.6976744186046524</v>
      </c>
      <c r="BF17" s="16" t="s">
        <v>2977</v>
      </c>
      <c r="BG17" s="6">
        <v>0</v>
      </c>
      <c r="BH17" s="16" t="s">
        <v>2977</v>
      </c>
      <c r="BI17" s="6">
        <v>7.2999999999999995E-2</v>
      </c>
      <c r="BJ17" s="16" t="s">
        <v>2977</v>
      </c>
      <c r="BK17" s="6">
        <v>8.2000000000000003E-2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0.155</v>
      </c>
      <c r="BP17" s="16" t="s">
        <v>3529</v>
      </c>
      <c r="BQ17" s="1">
        <f>(A1L550C31 * 2 + A1L550C29 + A1L550C30)</f>
        <v>0.155</v>
      </c>
      <c r="BR17" s="16" t="s">
        <v>3530</v>
      </c>
      <c r="BS17" s="1">
        <f>(A1L550C28 + A1L550C29 + A1L550C30 + A1L550C31)</f>
        <v>0.155</v>
      </c>
      <c r="BT17" s="16" t="s">
        <v>3531</v>
      </c>
      <c r="BU17" s="18">
        <f>IF(A1L550C32 &lt;&gt; 0,A1L550C33 / A1L550C32,0)</f>
        <v>1</v>
      </c>
      <c r="BV17" s="16" t="s">
        <v>3532</v>
      </c>
      <c r="BW17" s="18">
        <f>_xlfn.SINGLE(IF(A1L550C35 = 0,A1L556C35, A1L550C35))</f>
        <v>1</v>
      </c>
      <c r="BX17" s="16" t="s">
        <v>2983</v>
      </c>
      <c r="BY17" s="6">
        <v>0</v>
      </c>
      <c r="BZ17" s="16" t="s">
        <v>2983</v>
      </c>
      <c r="CA17" s="6">
        <v>2.4E-2</v>
      </c>
      <c r="CB17" s="16" t="s">
        <v>2983</v>
      </c>
      <c r="CC17" s="6">
        <v>6.5000000000000002E-2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8.8999999999999996E-2</v>
      </c>
      <c r="CH17" s="16" t="s">
        <v>3534</v>
      </c>
      <c r="CI17" s="1">
        <f>(A1L550C40 * 2 + A1L550C38 + A1L550C39)</f>
        <v>8.8999999999999996E-2</v>
      </c>
      <c r="CJ17" s="16" t="s">
        <v>3535</v>
      </c>
      <c r="CK17" s="1">
        <f>(A1L550C37 + A1L550C38 + A1L550C39 + A1L550C40)</f>
        <v>8.8999999999999996E-2</v>
      </c>
      <c r="CL17" s="16" t="s">
        <v>3536</v>
      </c>
      <c r="CM17" s="18">
        <f>IF(A1L550C41 &lt;&gt; 0,A1L550C42 / A1L550C41,0)</f>
        <v>1</v>
      </c>
      <c r="CN17" s="16" t="s">
        <v>3537</v>
      </c>
      <c r="CO17" s="18">
        <f>_xlfn.SINGLE(IF(A1L550C44 = 0,A1L556C44, A1L550C44))</f>
        <v>1</v>
      </c>
      <c r="CP17" s="16" t="s">
        <v>3538</v>
      </c>
      <c r="CQ17" s="18">
        <f>IF(RUN_YEARS &gt; 1,(A1L550C1 + A1L550C10) / 2, 0)</f>
        <v>0</v>
      </c>
      <c r="CR17" s="16" t="s">
        <v>3539</v>
      </c>
      <c r="CS17" s="18">
        <f>IF(RUN_YEARS &gt; 1,(A1L550C2 + A1L550C11) / 2, 0)</f>
        <v>0</v>
      </c>
      <c r="CT17" s="16" t="s">
        <v>3540</v>
      </c>
      <c r="CU17" s="18">
        <f>IF(RUN_YEARS &gt; 1,(A1L550C3 + A1L550C12) / 2, 0)</f>
        <v>4.2999999999999997E-2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4.2999999999999997E-2</v>
      </c>
      <c r="CZ17" s="16" t="s">
        <v>3543</v>
      </c>
      <c r="DA17" s="18">
        <f>IF(RUN_YEARS &gt; 1,(A1L550C6 + A1L550C15) / 2, 0)</f>
        <v>4.2999999999999997E-2</v>
      </c>
      <c r="DB17" s="16" t="s">
        <v>3544</v>
      </c>
      <c r="DC17" s="18">
        <f>IF(RUN_YEARS &gt; 1,(A1L550C7 + A1L550C16) / 2, 0)</f>
        <v>4.2999999999999997E-2</v>
      </c>
      <c r="DD17" s="16" t="s">
        <v>3545</v>
      </c>
      <c r="DE17" s="18">
        <f>IF(A1L550C50 &lt;&gt; 0,A1L550C51 / A1L550C50,0)</f>
        <v>1</v>
      </c>
      <c r="DF17" s="16" t="s">
        <v>3546</v>
      </c>
      <c r="DG17" s="18">
        <f>_xlfn.SINGLE(IF(A1L550C53 = 0,A1L556C53, A1L550C53))</f>
        <v>1</v>
      </c>
      <c r="DH17" s="16" t="s">
        <v>3547</v>
      </c>
      <c r="DI17" s="18">
        <f>IF(RUN_YEARS &gt; 2,(A1L550C1 + A1L550C10 + A1L550C19) / 3, 0)</f>
        <v>0</v>
      </c>
      <c r="DJ17" s="16" t="s">
        <v>3548</v>
      </c>
      <c r="DK17" s="18">
        <f>IF(RUN_YEARS &gt; 2,(A1L550C2 + A1L550C11 + A1L550C20) / 3, 0)</f>
        <v>0</v>
      </c>
      <c r="DL17" s="16" t="s">
        <v>3549</v>
      </c>
      <c r="DM17" s="18">
        <f>IF(RUN_YEARS &gt; 2,(A1L550C3 + A1L550C12 + A1L550C21) / 3, 0)</f>
        <v>4.3000000000000003E-2</v>
      </c>
      <c r="DN17" s="16" t="s">
        <v>3550</v>
      </c>
      <c r="DO17" s="18">
        <f>IF(RUN_YEARS &gt; 2,(A1L550C4 + A1L550C13 + A1L550C22) / 3, 0)</f>
        <v>6.2333333333333331E-2</v>
      </c>
      <c r="DP17" s="16" t="s">
        <v>3551</v>
      </c>
      <c r="DQ17" s="18">
        <f>IF(RUN_YEARS &gt; 2,(A1L550C5 + A1L550C14 + A1L550C23) / 3, 0)</f>
        <v>4.3000000000000003E-2</v>
      </c>
      <c r="DR17" s="16" t="s">
        <v>3552</v>
      </c>
      <c r="DS17" s="18">
        <f>IF(RUN_YEARS &gt; 2,(A1L550C6 + A1L550C15 + A1L550C24) / 3, 0)</f>
        <v>0.16766666666666666</v>
      </c>
      <c r="DT17" s="16" t="s">
        <v>3553</v>
      </c>
      <c r="DU17" s="18">
        <f>IF(RUN_YEARS &gt; 2,(A1L550C7 + A1L550C16 + A1L550C25) / 3, 0)</f>
        <v>0.10533333333333332</v>
      </c>
      <c r="DV17" s="16" t="s">
        <v>3554</v>
      </c>
      <c r="DW17" s="18">
        <f>IF(A1L550C59 &lt;&gt; 0,A1L550C60 / A1L550C59,0)</f>
        <v>3.8992248062015498</v>
      </c>
      <c r="DX17" s="16" t="s">
        <v>3555</v>
      </c>
      <c r="DY17" s="18">
        <f>_xlfn.SINGLE(IF(A1L550C62 = 0,A1L556C62, A1L550C62))</f>
        <v>3.8992248062015498</v>
      </c>
      <c r="DZ17" s="16" t="s">
        <v>3556</v>
      </c>
      <c r="EA17" s="18">
        <f>IF(RUN_YEARS &gt; 3,(A1L550C1 + A1L550C10 + A1L550C19 + A1L550C28) / 4, 0)</f>
        <v>0</v>
      </c>
      <c r="EB17" s="16" t="s">
        <v>3557</v>
      </c>
      <c r="EC17" s="18">
        <f>IF(RUN_YEARS &gt; 3,(A1L550C2 + A1L550C11 + A1L550C20 + A1L550C29) / 4, 0)</f>
        <v>1.8249999999999999E-2</v>
      </c>
      <c r="ED17" s="16" t="s">
        <v>3558</v>
      </c>
      <c r="EE17" s="18">
        <f>IF(RUN_YEARS &gt; 3,(A1L550C3 + A1L550C12 + A1L550C21 + A1L550C30) / 4, 0)</f>
        <v>5.2750000000000005E-2</v>
      </c>
      <c r="EF17" s="16" t="s">
        <v>3559</v>
      </c>
      <c r="EG17" s="18">
        <f>IF(RUN_YEARS &gt; 3,(A1L550C4 + A1L550C13 + A1L550C22 + A1L550C31) / 4, 0)</f>
        <v>4.675E-2</v>
      </c>
      <c r="EH17" s="16" t="s">
        <v>3560</v>
      </c>
      <c r="EI17" s="18">
        <f>IF(RUN_YEARS &gt; 3,(A1L550C5 + A1L550C14 + A1L550C23 + A1L550C32) / 4, 0)</f>
        <v>7.1000000000000008E-2</v>
      </c>
      <c r="EJ17" s="16" t="s">
        <v>3561</v>
      </c>
      <c r="EK17" s="18">
        <f>IF(RUN_YEARS &gt; 3,(A1L550C6 + A1L550C15 + A1L550C24 + A1L550C33) / 4, 0)</f>
        <v>0.16450000000000001</v>
      </c>
      <c r="EL17" s="16" t="s">
        <v>3562</v>
      </c>
      <c r="EM17" s="18">
        <f>IF(RUN_YEARS &gt; 3,(A1L550C7 + A1L550C16 + A1L550C25 + A1L550C34) / 4, 0)</f>
        <v>0.11774999999999999</v>
      </c>
      <c r="EN17" s="16" t="s">
        <v>3563</v>
      </c>
      <c r="EO17" s="18">
        <f>IF(A1L550C68 &lt;&gt; 0,A1L550C69 / A1L550C68,0)</f>
        <v>2.316901408450704</v>
      </c>
      <c r="EP17" s="16" t="s">
        <v>3564</v>
      </c>
      <c r="EQ17" s="18">
        <f>_xlfn.SINGLE(IF(A1L550C71 = 0,A1L556C71, A1L550C71))</f>
        <v>2.316901408450704</v>
      </c>
      <c r="ER17" s="16" t="s">
        <v>3565</v>
      </c>
      <c r="ES17" s="18">
        <f>IF(RUN_YEARS &gt; 4,(A1L550C1 + A1L550C10 + A1L550C19 + A1L550C28 + A1L550C37) / 5, 0)</f>
        <v>0</v>
      </c>
      <c r="ET17" s="16" t="s">
        <v>3566</v>
      </c>
      <c r="EU17" s="18">
        <f>IF(RUN_YEARS &gt; 4,(A1L550C2 + A1L550C11 + A1L550C20 + A1L550C29 + A1L550C38) / 5, 0)</f>
        <v>1.9400000000000001E-2</v>
      </c>
      <c r="EV17" s="16" t="s">
        <v>3567</v>
      </c>
      <c r="EW17" s="18">
        <f>IF(RUN_YEARS &gt; 4,(A1L550C3 + A1L550C12 + A1L550C21 + A1L550C30 + A1L550C39) / 5, 0)</f>
        <v>5.5200000000000006E-2</v>
      </c>
      <c r="EX17" s="16" t="s">
        <v>3568</v>
      </c>
      <c r="EY17" s="18">
        <f>IF(RUN_YEARS &gt; 4,(A1L550C4 + A1L550C13 + A1L550C22 + A1L550C31 + A1L550C40) / 5, 0)</f>
        <v>3.7400000000000003E-2</v>
      </c>
      <c r="EZ17" s="16" t="s">
        <v>3569</v>
      </c>
      <c r="FA17" s="18">
        <f>IF(RUN_YEARS &gt; 4,(A1L550C5 + A1L550C14 + A1L550C23 + A1L550C32 + A1L550C41) / 5, 0)</f>
        <v>7.46E-2</v>
      </c>
      <c r="FB17" s="16" t="s">
        <v>3570</v>
      </c>
      <c r="FC17" s="18">
        <f>IF(RUN_YEARS &gt; 4,(A1L550C6 + A1L550C15 + A1L550C24 + A1L550C33 + A1L550C42) / 5, 0)</f>
        <v>0.14940000000000001</v>
      </c>
      <c r="FD17" s="16" t="s">
        <v>3571</v>
      </c>
      <c r="FE17" s="18">
        <f>IF(RUN_YEARS &gt; 4,(A1L550C7 + A1L550C16 + A1L550C25 + A1L550C34 + A1L550C43) / 5, 0)</f>
        <v>0.11199999999999999</v>
      </c>
      <c r="FF17" s="16" t="s">
        <v>3572</v>
      </c>
      <c r="FG17" s="18">
        <f>IF(A1L550C77 &lt;&gt; 0,A1L550C78 / A1L550C77,0)</f>
        <v>2.0026809651474533</v>
      </c>
      <c r="FH17" s="16" t="s">
        <v>3573</v>
      </c>
      <c r="FI17" s="18">
        <f>_xlfn.SINGLE(IF(A1L550C80 = 0,A1L556C80, A1L550C80))</f>
        <v>2.0026809651474533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126.90900000000001</v>
      </c>
      <c r="F18" s="16" t="s">
        <v>2959</v>
      </c>
      <c r="G18" s="6">
        <v>303.45999999999998</v>
      </c>
      <c r="H18" s="16" t="s">
        <v>2959</v>
      </c>
      <c r="I18" s="6">
        <v>270.86099999999999</v>
      </c>
      <c r="J18" s="16" t="s">
        <v>2959</v>
      </c>
      <c r="K18" s="6">
        <v>22.706</v>
      </c>
      <c r="L18" s="16" t="s">
        <v>3574</v>
      </c>
      <c r="M18" s="1">
        <f>(A1L551C1 * 2 + A1L551C2 + A1L551C3)</f>
        <v>828.13900000000001</v>
      </c>
      <c r="N18" s="16" t="s">
        <v>3575</v>
      </c>
      <c r="O18" s="1">
        <f>(A1L551C4 * 2 + A1L551C2 + A1L551C3)</f>
        <v>619.73299999999995</v>
      </c>
      <c r="P18" s="16" t="s">
        <v>3576</v>
      </c>
      <c r="Q18" s="1">
        <f>(A1L551C1 + A1L551C2 + A1L551C3 + A1L551C4)</f>
        <v>723.93600000000004</v>
      </c>
      <c r="R18" s="16" t="s">
        <v>3577</v>
      </c>
      <c r="S18" s="18">
        <f>IF(A1L551C5 &lt;&gt; 0,A1L551C6 / A1L551C5,0)</f>
        <v>0.74834417893614469</v>
      </c>
      <c r="T18" s="16" t="s">
        <v>3578</v>
      </c>
      <c r="U18" s="18">
        <f>_xlfn.SINGLE(IF(A1L551C8 = 0,A1L556C8, A1L551C8))</f>
        <v>0.74834417893614469</v>
      </c>
      <c r="V18" s="16" t="s">
        <v>2965</v>
      </c>
      <c r="W18" s="6">
        <v>130.691</v>
      </c>
      <c r="X18" s="16" t="s">
        <v>2965</v>
      </c>
      <c r="Y18" s="6">
        <v>287.041</v>
      </c>
      <c r="Z18" s="16" t="s">
        <v>2965</v>
      </c>
      <c r="AA18" s="6">
        <v>260.87</v>
      </c>
      <c r="AB18" s="16" t="s">
        <v>2965</v>
      </c>
      <c r="AC18" s="6">
        <v>25.128</v>
      </c>
      <c r="AD18" s="16" t="s">
        <v>3579</v>
      </c>
      <c r="AE18" s="1">
        <f>(A1L551C10 * 2 + A1L551C11 + A1L551C12)</f>
        <v>809.29300000000001</v>
      </c>
      <c r="AF18" s="16" t="s">
        <v>3580</v>
      </c>
      <c r="AG18" s="1">
        <f>(A1L551C13 * 2 + A1L551C11 + A1L551C12)</f>
        <v>598.16700000000003</v>
      </c>
      <c r="AH18" s="16" t="s">
        <v>3581</v>
      </c>
      <c r="AI18" s="1">
        <f>(A1L551C10 + A1L551C11 + A1L551C12 + A1L551C13)</f>
        <v>703.73</v>
      </c>
      <c r="AJ18" s="16" t="s">
        <v>3582</v>
      </c>
      <c r="AK18" s="18">
        <f>IF(A1L551C14 &lt;&gt; 0,A1L551C15 / A1L551C14,0)</f>
        <v>0.73912291345656023</v>
      </c>
      <c r="AL18" s="16" t="s">
        <v>3583</v>
      </c>
      <c r="AM18" s="18">
        <f>_xlfn.SINGLE(IF(A1L551C17 = 0,A1L556C17, A1L551C17))</f>
        <v>0.73912291345656023</v>
      </c>
      <c r="AN18" s="16" t="s">
        <v>2971</v>
      </c>
      <c r="AO18" s="6">
        <v>146.41300000000001</v>
      </c>
      <c r="AP18" s="16" t="s">
        <v>2971</v>
      </c>
      <c r="AQ18" s="6">
        <v>277.83600000000001</v>
      </c>
      <c r="AR18" s="16" t="s">
        <v>2971</v>
      </c>
      <c r="AS18" s="6">
        <v>262.26400000000001</v>
      </c>
      <c r="AT18" s="16" t="s">
        <v>2971</v>
      </c>
      <c r="AU18" s="6">
        <v>21.295999999999999</v>
      </c>
      <c r="AV18" s="16" t="s">
        <v>3584</v>
      </c>
      <c r="AW18" s="1">
        <f>(A1L551C19 * 2 + A1L551C20 + A1L551C21)</f>
        <v>832.92600000000004</v>
      </c>
      <c r="AX18" s="16" t="s">
        <v>3585</v>
      </c>
      <c r="AY18" s="1">
        <f>(A1L551C22 * 2 + A1L551C20 + A1L551C21)</f>
        <v>582.69200000000001</v>
      </c>
      <c r="AZ18" s="16" t="s">
        <v>3586</v>
      </c>
      <c r="BA18" s="1">
        <f>(A1L551C19 + A1L551C20 + A1L551C21 + A1L551C22)</f>
        <v>707.80900000000008</v>
      </c>
      <c r="BB18" s="16" t="s">
        <v>3587</v>
      </c>
      <c r="BC18" s="18">
        <f>IF(A1L551C23 &lt;&gt; 0,A1L551C24 / A1L551C23,0)</f>
        <v>0.69957235096515169</v>
      </c>
      <c r="BD18" s="16" t="s">
        <v>3588</v>
      </c>
      <c r="BE18" s="18">
        <f>_xlfn.SINGLE(IF(A1L551C26 = 0,A1L556C26, A1L551C26))</f>
        <v>0.69957235096515169</v>
      </c>
      <c r="BF18" s="16" t="s">
        <v>2977</v>
      </c>
      <c r="BG18" s="6">
        <v>132.10400000000001</v>
      </c>
      <c r="BH18" s="16" t="s">
        <v>2977</v>
      </c>
      <c r="BI18" s="6">
        <v>279.24799999999999</v>
      </c>
      <c r="BJ18" s="16" t="s">
        <v>2977</v>
      </c>
      <c r="BK18" s="6">
        <v>236.70599999999999</v>
      </c>
      <c r="BL18" s="16" t="s">
        <v>2977</v>
      </c>
      <c r="BM18" s="6">
        <v>19.14</v>
      </c>
      <c r="BN18" s="16" t="s">
        <v>3589</v>
      </c>
      <c r="BO18" s="1">
        <f>(A1L551C28 * 2 + A1L551C29 + A1L551C30)</f>
        <v>780.16200000000003</v>
      </c>
      <c r="BP18" s="16" t="s">
        <v>3590</v>
      </c>
      <c r="BQ18" s="1">
        <f>(A1L551C31 * 2 + A1L551C29 + A1L551C30)</f>
        <v>554.23400000000004</v>
      </c>
      <c r="BR18" s="16" t="s">
        <v>3591</v>
      </c>
      <c r="BS18" s="1">
        <f>(A1L551C28 + A1L551C29 + A1L551C30 + A1L551C31)</f>
        <v>667.19799999999998</v>
      </c>
      <c r="BT18" s="16" t="s">
        <v>3592</v>
      </c>
      <c r="BU18" s="18">
        <f>IF(A1L551C32 &lt;&gt; 0,A1L551C33 / A1L551C32,0)</f>
        <v>0.71040886380008261</v>
      </c>
      <c r="BV18" s="16" t="s">
        <v>3593</v>
      </c>
      <c r="BW18" s="18">
        <f>_xlfn.SINGLE(IF(A1L551C35 = 0,A1L556C35, A1L551C35))</f>
        <v>0.71040886380008261</v>
      </c>
      <c r="BX18" s="16" t="s">
        <v>2983</v>
      </c>
      <c r="BY18" s="6">
        <v>124.971</v>
      </c>
      <c r="BZ18" s="16" t="s">
        <v>2983</v>
      </c>
      <c r="CA18" s="6">
        <v>244.512</v>
      </c>
      <c r="CB18" s="16" t="s">
        <v>2983</v>
      </c>
      <c r="CC18" s="6">
        <v>224.05199999999999</v>
      </c>
      <c r="CD18" s="16" t="s">
        <v>2983</v>
      </c>
      <c r="CE18" s="6">
        <v>18.003</v>
      </c>
      <c r="CF18" s="16" t="s">
        <v>3594</v>
      </c>
      <c r="CG18" s="1">
        <f>(A1L551C37 * 2 + A1L551C38 + A1L551C39)</f>
        <v>718.50599999999997</v>
      </c>
      <c r="CH18" s="16" t="s">
        <v>3595</v>
      </c>
      <c r="CI18" s="1">
        <f>(A1L551C40 * 2 + A1L551C38 + A1L551C39)</f>
        <v>504.57000000000005</v>
      </c>
      <c r="CJ18" s="16" t="s">
        <v>3596</v>
      </c>
      <c r="CK18" s="1">
        <f>(A1L551C37 + A1L551C38 + A1L551C39 + A1L551C40)</f>
        <v>611.53800000000001</v>
      </c>
      <c r="CL18" s="16" t="s">
        <v>3597</v>
      </c>
      <c r="CM18" s="18">
        <f>IF(A1L551C41 &lt;&gt; 0,A1L551C42 / A1L551C41,0)</f>
        <v>0.70224883299513163</v>
      </c>
      <c r="CN18" s="16" t="s">
        <v>3598</v>
      </c>
      <c r="CO18" s="18">
        <f>_xlfn.SINGLE(IF(A1L551C44 = 0,A1L556C44, A1L551C44))</f>
        <v>0.70224883299513163</v>
      </c>
      <c r="CP18" s="16" t="s">
        <v>3599</v>
      </c>
      <c r="CQ18" s="18">
        <f>IF(RUN_YEARS &gt; 1,(A1L551C1 + A1L551C10) / 2, 0)</f>
        <v>128.80000000000001</v>
      </c>
      <c r="CR18" s="16" t="s">
        <v>3600</v>
      </c>
      <c r="CS18" s="18">
        <f>IF(RUN_YEARS &gt; 1,(A1L551C2 + A1L551C11) / 2, 0)</f>
        <v>295.25049999999999</v>
      </c>
      <c r="CT18" s="16" t="s">
        <v>3601</v>
      </c>
      <c r="CU18" s="18">
        <f>IF(RUN_YEARS &gt; 1,(A1L551C3 + A1L551C12) / 2, 0)</f>
        <v>265.8655</v>
      </c>
      <c r="CV18" s="16" t="s">
        <v>3602</v>
      </c>
      <c r="CW18" s="18">
        <f>IF(RUN_YEARS &gt; 1,(A1L551C4 + A1L551C13) / 2, 0)</f>
        <v>23.917000000000002</v>
      </c>
      <c r="CX18" s="16" t="s">
        <v>3603</v>
      </c>
      <c r="CY18" s="18">
        <f>IF(RUN_YEARS &gt; 1,(A1L551C5 + A1L551C14) / 2, 0)</f>
        <v>818.71600000000001</v>
      </c>
      <c r="CZ18" s="16" t="s">
        <v>3604</v>
      </c>
      <c r="DA18" s="18">
        <f>IF(RUN_YEARS &gt; 1,(A1L551C6 + A1L551C15) / 2, 0)</f>
        <v>608.95000000000005</v>
      </c>
      <c r="DB18" s="16" t="s">
        <v>3605</v>
      </c>
      <c r="DC18" s="18">
        <f>IF(RUN_YEARS &gt; 1,(A1L551C7 + A1L551C16) / 2, 0)</f>
        <v>713.83300000000008</v>
      </c>
      <c r="DD18" s="16" t="s">
        <v>3606</v>
      </c>
      <c r="DE18" s="18">
        <f>IF(A1L551C50 &lt;&gt; 0,A1L551C51 / A1L551C50,0)</f>
        <v>0.74378661220740772</v>
      </c>
      <c r="DF18" s="16" t="s">
        <v>3607</v>
      </c>
      <c r="DG18" s="18">
        <f>_xlfn.SINGLE(IF(A1L551C53 = 0,A1L556C53, A1L551C53))</f>
        <v>0.74378661220740772</v>
      </c>
      <c r="DH18" s="16" t="s">
        <v>3608</v>
      </c>
      <c r="DI18" s="18">
        <f>IF(RUN_YEARS &gt; 2,(A1L551C1 + A1L551C10 + A1L551C19) / 3, 0)</f>
        <v>134.67100000000002</v>
      </c>
      <c r="DJ18" s="16" t="s">
        <v>3609</v>
      </c>
      <c r="DK18" s="18">
        <f>IF(RUN_YEARS &gt; 2,(A1L551C2 + A1L551C11 + A1L551C20) / 3, 0)</f>
        <v>289.44566666666668</v>
      </c>
      <c r="DL18" s="16" t="s">
        <v>3610</v>
      </c>
      <c r="DM18" s="18">
        <f>IF(RUN_YEARS &gt; 2,(A1L551C3 + A1L551C12 + A1L551C21) / 3, 0)</f>
        <v>264.66500000000002</v>
      </c>
      <c r="DN18" s="16" t="s">
        <v>3611</v>
      </c>
      <c r="DO18" s="18">
        <f>IF(RUN_YEARS &gt; 2,(A1L551C4 + A1L551C13 + A1L551C22) / 3, 0)</f>
        <v>23.043333333333333</v>
      </c>
      <c r="DP18" s="16" t="s">
        <v>3612</v>
      </c>
      <c r="DQ18" s="18">
        <f>IF(RUN_YEARS &gt; 2,(A1L551C5 + A1L551C14 + A1L551C23) / 3, 0)</f>
        <v>823.45266666666669</v>
      </c>
      <c r="DR18" s="16" t="s">
        <v>3613</v>
      </c>
      <c r="DS18" s="18">
        <f>IF(RUN_YEARS &gt; 2,(A1L551C6 + A1L551C15 + A1L551C24) / 3, 0)</f>
        <v>600.1973333333334</v>
      </c>
      <c r="DT18" s="16" t="s">
        <v>3614</v>
      </c>
      <c r="DU18" s="18">
        <f>IF(RUN_YEARS &gt; 2,(A1L551C7 + A1L551C16 + A1L551C25) / 3, 0)</f>
        <v>711.82500000000016</v>
      </c>
      <c r="DV18" s="16" t="s">
        <v>3615</v>
      </c>
      <c r="DW18" s="18">
        <f>IF(A1L551C59 &lt;&gt; 0,A1L551C60 / A1L551C59,0)</f>
        <v>0.72887897219755204</v>
      </c>
      <c r="DX18" s="16" t="s">
        <v>3616</v>
      </c>
      <c r="DY18" s="18">
        <f>_xlfn.SINGLE(IF(A1L551C62 = 0,A1L556C62, A1L551C62))</f>
        <v>0.72887897219755204</v>
      </c>
      <c r="DZ18" s="16" t="s">
        <v>3617</v>
      </c>
      <c r="EA18" s="18">
        <f>IF(RUN_YEARS &gt; 3,(A1L551C1 + A1L551C10 + A1L551C19 + A1L551C28) / 4, 0)</f>
        <v>134.02925000000002</v>
      </c>
      <c r="EB18" s="16" t="s">
        <v>3618</v>
      </c>
      <c r="EC18" s="18">
        <f>IF(RUN_YEARS &gt; 3,(A1L551C2 + A1L551C11 + A1L551C20 + A1L551C29) / 4, 0)</f>
        <v>286.89625000000001</v>
      </c>
      <c r="ED18" s="16" t="s">
        <v>3619</v>
      </c>
      <c r="EE18" s="18">
        <f>IF(RUN_YEARS &gt; 3,(A1L551C3 + A1L551C12 + A1L551C21 + A1L551C30) / 4, 0)</f>
        <v>257.67525000000001</v>
      </c>
      <c r="EF18" s="16" t="s">
        <v>3620</v>
      </c>
      <c r="EG18" s="18">
        <f>IF(RUN_YEARS &gt; 3,(A1L551C4 + A1L551C13 + A1L551C22 + A1L551C31) / 4, 0)</f>
        <v>22.067499999999999</v>
      </c>
      <c r="EH18" s="16" t="s">
        <v>3621</v>
      </c>
      <c r="EI18" s="18">
        <f>IF(RUN_YEARS &gt; 3,(A1L551C5 + A1L551C14 + A1L551C23 + A1L551C32) / 4, 0)</f>
        <v>812.63000000000011</v>
      </c>
      <c r="EJ18" s="16" t="s">
        <v>3622</v>
      </c>
      <c r="EK18" s="18">
        <f>IF(RUN_YEARS &gt; 3,(A1L551C6 + A1L551C15 + A1L551C24 + A1L551C33) / 4, 0)</f>
        <v>588.70650000000001</v>
      </c>
      <c r="EL18" s="16" t="s">
        <v>3623</v>
      </c>
      <c r="EM18" s="18">
        <f>IF(RUN_YEARS &gt; 3,(A1L551C7 + A1L551C16 + A1L551C25 + A1L551C34) / 4, 0)</f>
        <v>700.66825000000006</v>
      </c>
      <c r="EN18" s="16" t="s">
        <v>3624</v>
      </c>
      <c r="EO18" s="18">
        <f>IF(A1L551C68 &lt;&gt; 0,A1L551C69 / A1L551C68,0)</f>
        <v>0.72444593480427733</v>
      </c>
      <c r="EP18" s="16" t="s">
        <v>3625</v>
      </c>
      <c r="EQ18" s="18">
        <f>_xlfn.SINGLE(IF(A1L551C71 = 0,A1L556C71, A1L551C71))</f>
        <v>0.72444593480427733</v>
      </c>
      <c r="ER18" s="16" t="s">
        <v>3626</v>
      </c>
      <c r="ES18" s="18">
        <f>IF(RUN_YEARS &gt; 4,(A1L551C1 + A1L551C10 + A1L551C19 + A1L551C28 + A1L551C37) / 5, 0)</f>
        <v>132.2176</v>
      </c>
      <c r="ET18" s="16" t="s">
        <v>3627</v>
      </c>
      <c r="EU18" s="18">
        <f>IF(RUN_YEARS &gt; 4,(A1L551C2 + A1L551C11 + A1L551C20 + A1L551C29 + A1L551C38) / 5, 0)</f>
        <v>278.4194</v>
      </c>
      <c r="EV18" s="16" t="s">
        <v>3628</v>
      </c>
      <c r="EW18" s="18">
        <f>IF(RUN_YEARS &gt; 4,(A1L551C3 + A1L551C12 + A1L551C21 + A1L551C30 + A1L551C39) / 5, 0)</f>
        <v>250.95059999999998</v>
      </c>
      <c r="EX18" s="16" t="s">
        <v>3629</v>
      </c>
      <c r="EY18" s="18">
        <f>IF(RUN_YEARS &gt; 4,(A1L551C4 + A1L551C13 + A1L551C22 + A1L551C31 + A1L551C40) / 5, 0)</f>
        <v>21.2546</v>
      </c>
      <c r="EZ18" s="16" t="s">
        <v>3630</v>
      </c>
      <c r="FA18" s="18">
        <f>IF(RUN_YEARS &gt; 4,(A1L551C5 + A1L551C14 + A1L551C23 + A1L551C32 + A1L551C41) / 5, 0)</f>
        <v>793.80520000000001</v>
      </c>
      <c r="FB18" s="16" t="s">
        <v>3631</v>
      </c>
      <c r="FC18" s="18">
        <f>IF(RUN_YEARS &gt; 4,(A1L551C6 + A1L551C15 + A1L551C24 + A1L551C33 + A1L551C42) / 5, 0)</f>
        <v>571.87920000000008</v>
      </c>
      <c r="FD18" s="16" t="s">
        <v>3632</v>
      </c>
      <c r="FE18" s="18">
        <f>IF(RUN_YEARS &gt; 4,(A1L551C7 + A1L551C16 + A1L551C25 + A1L551C34 + A1L551C43) / 5, 0)</f>
        <v>682.84220000000005</v>
      </c>
      <c r="FF18" s="16" t="s">
        <v>3633</v>
      </c>
      <c r="FG18" s="18">
        <f>IF(A1L551C77 &lt;&gt; 0,A1L551C78 / A1L551C77,0)</f>
        <v>0.72042763136346311</v>
      </c>
      <c r="FH18" s="16" t="s">
        <v>3634</v>
      </c>
      <c r="FI18" s="18">
        <f>_xlfn.SINGLE(IF(A1L551C80 = 0,A1L556C80, A1L551C80))</f>
        <v>0.72042763136346311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42.655999999999999</v>
      </c>
      <c r="F19" s="16" t="s">
        <v>2959</v>
      </c>
      <c r="G19" s="6">
        <v>11.302</v>
      </c>
      <c r="H19" s="16" t="s">
        <v>2959</v>
      </c>
      <c r="I19" s="6">
        <v>31.425000000000001</v>
      </c>
      <c r="J19" s="16" t="s">
        <v>2959</v>
      </c>
      <c r="K19" s="6">
        <v>0.10100000000000001</v>
      </c>
      <c r="L19" s="16" t="s">
        <v>3635</v>
      </c>
      <c r="M19" s="1">
        <f>(A1L552C1 * 2 + A1L552C2 + A1L552C3)</f>
        <v>128.03900000000002</v>
      </c>
      <c r="N19" s="16" t="s">
        <v>3636</v>
      </c>
      <c r="O19" s="1">
        <f>(A1L552C4 * 2 + A1L552C2 + A1L552C3)</f>
        <v>42.929000000000002</v>
      </c>
      <c r="P19" s="16" t="s">
        <v>3637</v>
      </c>
      <c r="Q19" s="1">
        <f>(A1L552C1 + A1L552C2 + A1L552C3 + A1L552C4)</f>
        <v>85.483999999999995</v>
      </c>
      <c r="R19" s="16" t="s">
        <v>3638</v>
      </c>
      <c r="S19" s="18">
        <f>IF(A1L552C5 &lt;&gt; 0,A1L552C6 / A1L552C5,0)</f>
        <v>0.33528065667491935</v>
      </c>
      <c r="T19" s="16" t="s">
        <v>3639</v>
      </c>
      <c r="U19" s="18">
        <f>_xlfn.SINGLE(IF(A1L552C8 = 0,A1L556C8, A1L552C8))</f>
        <v>0.33528065667491935</v>
      </c>
      <c r="V19" s="16" t="s">
        <v>2965</v>
      </c>
      <c r="W19" s="6">
        <v>52.984999999999999</v>
      </c>
      <c r="X19" s="16" t="s">
        <v>2965</v>
      </c>
      <c r="Y19" s="6">
        <v>22.501000000000001</v>
      </c>
      <c r="Z19" s="16" t="s">
        <v>2965</v>
      </c>
      <c r="AA19" s="6">
        <v>52.518999999999998</v>
      </c>
      <c r="AB19" s="16" t="s">
        <v>2965</v>
      </c>
      <c r="AC19" s="6">
        <v>0.82399999999999995</v>
      </c>
      <c r="AD19" s="16" t="s">
        <v>3640</v>
      </c>
      <c r="AE19" s="1">
        <f>(A1L552C10 * 2 + A1L552C11 + A1L552C12)</f>
        <v>180.99</v>
      </c>
      <c r="AF19" s="16" t="s">
        <v>3641</v>
      </c>
      <c r="AG19" s="1">
        <f>(A1L552C13 * 2 + A1L552C11 + A1L552C12)</f>
        <v>76.668000000000006</v>
      </c>
      <c r="AH19" s="16" t="s">
        <v>3642</v>
      </c>
      <c r="AI19" s="1">
        <f>(A1L552C10 + A1L552C11 + A1L552C12 + A1L552C13)</f>
        <v>128.82900000000001</v>
      </c>
      <c r="AJ19" s="16" t="s">
        <v>3643</v>
      </c>
      <c r="AK19" s="18">
        <f>IF(A1L552C14 &lt;&gt; 0,A1L552C15 / A1L552C14,0)</f>
        <v>0.4236035140062987</v>
      </c>
      <c r="AL19" s="16" t="s">
        <v>3644</v>
      </c>
      <c r="AM19" s="18">
        <f>_xlfn.SINGLE(IF(A1L552C17 = 0,A1L556C17, A1L552C17))</f>
        <v>0.4236035140062987</v>
      </c>
      <c r="AN19" s="16" t="s">
        <v>2971</v>
      </c>
      <c r="AO19" s="6">
        <v>50.768000000000001</v>
      </c>
      <c r="AP19" s="16" t="s">
        <v>2971</v>
      </c>
      <c r="AQ19" s="6">
        <v>20.443999999999999</v>
      </c>
      <c r="AR19" s="16" t="s">
        <v>2971</v>
      </c>
      <c r="AS19" s="6">
        <v>51.636000000000003</v>
      </c>
      <c r="AT19" s="16" t="s">
        <v>2971</v>
      </c>
      <c r="AU19" s="6">
        <v>0.747</v>
      </c>
      <c r="AV19" s="16" t="s">
        <v>3645</v>
      </c>
      <c r="AW19" s="1">
        <f>(A1L552C19 * 2 + A1L552C20 + A1L552C21)</f>
        <v>173.61600000000001</v>
      </c>
      <c r="AX19" s="16" t="s">
        <v>3646</v>
      </c>
      <c r="AY19" s="1">
        <f>(A1L552C22 * 2 + A1L552C20 + A1L552C21)</f>
        <v>73.573999999999998</v>
      </c>
      <c r="AZ19" s="16" t="s">
        <v>3647</v>
      </c>
      <c r="BA19" s="1">
        <f>(A1L552C19 + A1L552C20 + A1L552C21 + A1L552C22)</f>
        <v>123.59500000000001</v>
      </c>
      <c r="BB19" s="16" t="s">
        <v>3648</v>
      </c>
      <c r="BC19" s="18">
        <f>IF(A1L552C23 &lt;&gt; 0,A1L552C24 / A1L552C23,0)</f>
        <v>0.4237743065155285</v>
      </c>
      <c r="BD19" s="16" t="s">
        <v>3649</v>
      </c>
      <c r="BE19" s="18">
        <f>_xlfn.SINGLE(IF(A1L552C26 = 0,A1L556C26, A1L552C26))</f>
        <v>0.4237743065155285</v>
      </c>
      <c r="BF19" s="16" t="s">
        <v>2977</v>
      </c>
      <c r="BG19" s="6">
        <v>49.890999999999998</v>
      </c>
      <c r="BH19" s="16" t="s">
        <v>2977</v>
      </c>
      <c r="BI19" s="6">
        <v>19.167000000000002</v>
      </c>
      <c r="BJ19" s="16" t="s">
        <v>2977</v>
      </c>
      <c r="BK19" s="6">
        <v>50.945999999999998</v>
      </c>
      <c r="BL19" s="16" t="s">
        <v>2977</v>
      </c>
      <c r="BM19" s="6">
        <v>0.82299999999999995</v>
      </c>
      <c r="BN19" s="16" t="s">
        <v>3650</v>
      </c>
      <c r="BO19" s="1">
        <f>(A1L552C28 * 2 + A1L552C29 + A1L552C30)</f>
        <v>169.89499999999998</v>
      </c>
      <c r="BP19" s="16" t="s">
        <v>3651</v>
      </c>
      <c r="BQ19" s="1">
        <f>(A1L552C31 * 2 + A1L552C29 + A1L552C30)</f>
        <v>71.759</v>
      </c>
      <c r="BR19" s="16" t="s">
        <v>3652</v>
      </c>
      <c r="BS19" s="1">
        <f>(A1L552C28 + A1L552C29 + A1L552C30 + A1L552C31)</f>
        <v>120.82699999999998</v>
      </c>
      <c r="BT19" s="16" t="s">
        <v>3653</v>
      </c>
      <c r="BU19" s="18">
        <f>IF(A1L552C32 &lt;&gt; 0,A1L552C33 / A1L552C32,0)</f>
        <v>0.42237264192589546</v>
      </c>
      <c r="BV19" s="16" t="s">
        <v>3654</v>
      </c>
      <c r="BW19" s="18">
        <f>_xlfn.SINGLE(IF(A1L552C35 = 0,A1L556C35, A1L552C35))</f>
        <v>0.42237264192589546</v>
      </c>
      <c r="BX19" s="16" t="s">
        <v>2983</v>
      </c>
      <c r="BY19" s="6">
        <v>50.593000000000004</v>
      </c>
      <c r="BZ19" s="16" t="s">
        <v>2983</v>
      </c>
      <c r="CA19" s="6">
        <v>21.533000000000001</v>
      </c>
      <c r="CB19" s="16" t="s">
        <v>2983</v>
      </c>
      <c r="CC19" s="6">
        <v>52.005000000000003</v>
      </c>
      <c r="CD19" s="16" t="s">
        <v>2983</v>
      </c>
      <c r="CE19" s="6">
        <v>7.1820000000000004</v>
      </c>
      <c r="CF19" s="16" t="s">
        <v>3655</v>
      </c>
      <c r="CG19" s="1">
        <f>(A1L552C37 * 2 + A1L552C38 + A1L552C39)</f>
        <v>174.72400000000002</v>
      </c>
      <c r="CH19" s="16" t="s">
        <v>3656</v>
      </c>
      <c r="CI19" s="1">
        <f>(A1L552C40 * 2 + A1L552C38 + A1L552C39)</f>
        <v>87.902000000000015</v>
      </c>
      <c r="CJ19" s="16" t="s">
        <v>3657</v>
      </c>
      <c r="CK19" s="1">
        <f>(A1L552C37 + A1L552C38 + A1L552C39 + A1L552C40)</f>
        <v>131.31299999999999</v>
      </c>
      <c r="CL19" s="16" t="s">
        <v>3658</v>
      </c>
      <c r="CM19" s="18">
        <f>IF(A1L552C41 &lt;&gt; 0,A1L552C42 / A1L552C41,0)</f>
        <v>0.50309058858542621</v>
      </c>
      <c r="CN19" s="16" t="s">
        <v>3659</v>
      </c>
      <c r="CO19" s="18">
        <f>_xlfn.SINGLE(IF(A1L552C44 = 0,A1L556C44, A1L552C44))</f>
        <v>0.50309058858542621</v>
      </c>
      <c r="CP19" s="16" t="s">
        <v>3660</v>
      </c>
      <c r="CQ19" s="18">
        <f>IF(RUN_YEARS &gt; 1,(A1L552C1 + A1L552C10) / 2, 0)</f>
        <v>47.820499999999996</v>
      </c>
      <c r="CR19" s="16" t="s">
        <v>3661</v>
      </c>
      <c r="CS19" s="18">
        <f>IF(RUN_YEARS &gt; 1,(A1L552C2 + A1L552C11) / 2, 0)</f>
        <v>16.901499999999999</v>
      </c>
      <c r="CT19" s="16" t="s">
        <v>3662</v>
      </c>
      <c r="CU19" s="18">
        <f>IF(RUN_YEARS &gt; 1,(A1L552C3 + A1L552C12) / 2, 0)</f>
        <v>41.972000000000001</v>
      </c>
      <c r="CV19" s="16" t="s">
        <v>3663</v>
      </c>
      <c r="CW19" s="18">
        <f>IF(RUN_YEARS &gt; 1,(A1L552C4 + A1L552C13) / 2, 0)</f>
        <v>0.46249999999999997</v>
      </c>
      <c r="CX19" s="16" t="s">
        <v>3664</v>
      </c>
      <c r="CY19" s="18">
        <f>IF(RUN_YEARS &gt; 1,(A1L552C5 + A1L552C14) / 2, 0)</f>
        <v>154.5145</v>
      </c>
      <c r="CZ19" s="16" t="s">
        <v>3665</v>
      </c>
      <c r="DA19" s="18">
        <f>IF(RUN_YEARS &gt; 1,(A1L552C6 + A1L552C15) / 2, 0)</f>
        <v>59.798500000000004</v>
      </c>
      <c r="DB19" s="16" t="s">
        <v>3666</v>
      </c>
      <c r="DC19" s="18">
        <f>IF(RUN_YEARS &gt; 1,(A1L552C7 + A1L552C16) / 2, 0)</f>
        <v>107.15649999999999</v>
      </c>
      <c r="DD19" s="16" t="s">
        <v>3667</v>
      </c>
      <c r="DE19" s="18">
        <f>IF(A1L552C50 &lt;&gt; 0,A1L552C51 / A1L552C50,0)</f>
        <v>0.38700898621165009</v>
      </c>
      <c r="DF19" s="16" t="s">
        <v>3668</v>
      </c>
      <c r="DG19" s="18">
        <f>_xlfn.SINGLE(IF(A1L552C53 = 0,A1L556C53, A1L552C53))</f>
        <v>0.38700898621165009</v>
      </c>
      <c r="DH19" s="16" t="s">
        <v>3669</v>
      </c>
      <c r="DI19" s="18">
        <f>IF(RUN_YEARS &gt; 2,(A1L552C1 + A1L552C10 + A1L552C19) / 3, 0)</f>
        <v>48.802999999999997</v>
      </c>
      <c r="DJ19" s="16" t="s">
        <v>3670</v>
      </c>
      <c r="DK19" s="18">
        <f>IF(RUN_YEARS &gt; 2,(A1L552C2 + A1L552C11 + A1L552C20) / 3, 0)</f>
        <v>18.082333333333334</v>
      </c>
      <c r="DL19" s="16" t="s">
        <v>3671</v>
      </c>
      <c r="DM19" s="18">
        <f>IF(RUN_YEARS &gt; 2,(A1L552C3 + A1L552C12 + A1L552C21) / 3, 0)</f>
        <v>45.193333333333335</v>
      </c>
      <c r="DN19" s="16" t="s">
        <v>3672</v>
      </c>
      <c r="DO19" s="18">
        <f>IF(RUN_YEARS &gt; 2,(A1L552C4 + A1L552C13 + A1L552C22) / 3, 0)</f>
        <v>0.55733333333333335</v>
      </c>
      <c r="DP19" s="16" t="s">
        <v>3673</v>
      </c>
      <c r="DQ19" s="18">
        <f>IF(RUN_YEARS &gt; 2,(A1L552C5 + A1L552C14 + A1L552C23) / 3, 0)</f>
        <v>160.88166666666666</v>
      </c>
      <c r="DR19" s="16" t="s">
        <v>3674</v>
      </c>
      <c r="DS19" s="18">
        <f>IF(RUN_YEARS &gt; 2,(A1L552C6 + A1L552C15 + A1L552C24) / 3, 0)</f>
        <v>64.390333333333331</v>
      </c>
      <c r="DT19" s="16" t="s">
        <v>3675</v>
      </c>
      <c r="DU19" s="18">
        <f>IF(RUN_YEARS &gt; 2,(A1L552C7 + A1L552C16 + A1L552C25) / 3, 0)</f>
        <v>112.63600000000001</v>
      </c>
      <c r="DV19" s="16" t="s">
        <v>3676</v>
      </c>
      <c r="DW19" s="18">
        <f>IF(A1L552C59 &lt;&gt; 0,A1L552C60 / A1L552C59,0)</f>
        <v>0.40023412653192303</v>
      </c>
      <c r="DX19" s="16" t="s">
        <v>3677</v>
      </c>
      <c r="DY19" s="18">
        <f>_xlfn.SINGLE(IF(A1L552C62 = 0,A1L556C62, A1L552C62))</f>
        <v>0.40023412653192303</v>
      </c>
      <c r="DZ19" s="16" t="s">
        <v>3678</v>
      </c>
      <c r="EA19" s="18">
        <f>IF(RUN_YEARS &gt; 3,(A1L552C1 + A1L552C10 + A1L552C19 + A1L552C28) / 4, 0)</f>
        <v>49.074999999999996</v>
      </c>
      <c r="EB19" s="16" t="s">
        <v>3679</v>
      </c>
      <c r="EC19" s="18">
        <f>IF(RUN_YEARS &gt; 3,(A1L552C2 + A1L552C11 + A1L552C20 + A1L552C29) / 4, 0)</f>
        <v>18.3535</v>
      </c>
      <c r="ED19" s="16" t="s">
        <v>3680</v>
      </c>
      <c r="EE19" s="18">
        <f>IF(RUN_YEARS &gt; 3,(A1L552C3 + A1L552C12 + A1L552C21 + A1L552C30) / 4, 0)</f>
        <v>46.631500000000003</v>
      </c>
      <c r="EF19" s="16" t="s">
        <v>3681</v>
      </c>
      <c r="EG19" s="18">
        <f>IF(RUN_YEARS &gt; 3,(A1L552C4 + A1L552C13 + A1L552C22 + A1L552C31) / 4, 0)</f>
        <v>0.62375000000000003</v>
      </c>
      <c r="EH19" s="16" t="s">
        <v>3682</v>
      </c>
      <c r="EI19" s="18">
        <f>IF(RUN_YEARS &gt; 3,(A1L552C5 + A1L552C14 + A1L552C23 + A1L552C32) / 4, 0)</f>
        <v>163.13499999999999</v>
      </c>
      <c r="EJ19" s="16" t="s">
        <v>3683</v>
      </c>
      <c r="EK19" s="18">
        <f>IF(RUN_YEARS &gt; 3,(A1L552C6 + A1L552C15 + A1L552C24 + A1L552C33) / 4, 0)</f>
        <v>66.232500000000002</v>
      </c>
      <c r="EL19" s="16" t="s">
        <v>3684</v>
      </c>
      <c r="EM19" s="18">
        <f>IF(RUN_YEARS &gt; 3,(A1L552C7 + A1L552C16 + A1L552C25 + A1L552C34) / 4, 0)</f>
        <v>114.68375</v>
      </c>
      <c r="EN19" s="16" t="s">
        <v>3685</v>
      </c>
      <c r="EO19" s="18">
        <f>IF(A1L552C68 &lt;&gt; 0,A1L552C69 / A1L552C68,0)</f>
        <v>0.40599809973334972</v>
      </c>
      <c r="EP19" s="16" t="s">
        <v>3686</v>
      </c>
      <c r="EQ19" s="18">
        <f>_xlfn.SINGLE(IF(A1L552C71 = 0,A1L556C71, A1L552C71))</f>
        <v>0.40599809973334972</v>
      </c>
      <c r="ER19" s="16" t="s">
        <v>3687</v>
      </c>
      <c r="ES19" s="18">
        <f>IF(RUN_YEARS &gt; 4,(A1L552C1 + A1L552C10 + A1L552C19 + A1L552C28 + A1L552C37) / 5, 0)</f>
        <v>49.378599999999992</v>
      </c>
      <c r="ET19" s="16" t="s">
        <v>3688</v>
      </c>
      <c r="EU19" s="18">
        <f>IF(RUN_YEARS &gt; 4,(A1L552C2 + A1L552C11 + A1L552C20 + A1L552C29 + A1L552C38) / 5, 0)</f>
        <v>18.9894</v>
      </c>
      <c r="EV19" s="16" t="s">
        <v>3689</v>
      </c>
      <c r="EW19" s="18">
        <f>IF(RUN_YEARS &gt; 4,(A1L552C3 + A1L552C12 + A1L552C21 + A1L552C30 + A1L552C39) / 5, 0)</f>
        <v>47.706200000000003</v>
      </c>
      <c r="EX19" s="16" t="s">
        <v>3690</v>
      </c>
      <c r="EY19" s="18">
        <f>IF(RUN_YEARS &gt; 4,(A1L552C4 + A1L552C13 + A1L552C22 + A1L552C31 + A1L552C40) / 5, 0)</f>
        <v>1.9354</v>
      </c>
      <c r="EZ19" s="16" t="s">
        <v>3691</v>
      </c>
      <c r="FA19" s="18">
        <f>IF(RUN_YEARS &gt; 4,(A1L552C5 + A1L552C14 + A1L552C23 + A1L552C32 + A1L552C41) / 5, 0)</f>
        <v>165.4528</v>
      </c>
      <c r="FB19" s="16" t="s">
        <v>3692</v>
      </c>
      <c r="FC19" s="18">
        <f>IF(RUN_YEARS &gt; 4,(A1L552C6 + A1L552C15 + A1L552C24 + A1L552C33 + A1L552C42) / 5, 0)</f>
        <v>70.566400000000002</v>
      </c>
      <c r="FD19" s="16" t="s">
        <v>3693</v>
      </c>
      <c r="FE19" s="18">
        <f>IF(RUN_YEARS &gt; 4,(A1L552C7 + A1L552C16 + A1L552C25 + A1L552C34 + A1L552C43) / 5, 0)</f>
        <v>118.00960000000001</v>
      </c>
      <c r="FF19" s="16" t="s">
        <v>3694</v>
      </c>
      <c r="FG19" s="18">
        <f>IF(A1L552C77 &lt;&gt; 0,A1L552C78 / A1L552C77,0)</f>
        <v>0.42650471917066379</v>
      </c>
      <c r="FH19" s="16" t="s">
        <v>3695</v>
      </c>
      <c r="FI19" s="18">
        <f>_xlfn.SINGLE(IF(A1L552C80 = 0,A1L556C80, A1L552C80))</f>
        <v>0.42650471917066379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2.4E-2</v>
      </c>
      <c r="H20" s="16" t="s">
        <v>2959</v>
      </c>
      <c r="I20" s="6">
        <v>0.23499999999999999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0.25900000000000001</v>
      </c>
      <c r="N20" s="16" t="s">
        <v>3697</v>
      </c>
      <c r="O20" s="1">
        <f>(A1L553C4 * 2 + A1L553C2 + A1L553C3)</f>
        <v>0.25900000000000001</v>
      </c>
      <c r="P20" s="16" t="s">
        <v>3698</v>
      </c>
      <c r="Q20" s="1">
        <f>(A1L553C1 + A1L553C2 + A1L553C3 + A1L553C4)</f>
        <v>0.25900000000000001</v>
      </c>
      <c r="R20" s="16" t="s">
        <v>3699</v>
      </c>
      <c r="S20" s="18">
        <f>IF(A1L553C5 &lt;&gt; 0,A1L553C6 / A1L553C5,0)</f>
        <v>1</v>
      </c>
      <c r="T20" s="16" t="s">
        <v>3700</v>
      </c>
      <c r="U20" s="18">
        <f>_xlfn.SINGLE(IF(A1L553C8 = 0,A1L556C8, A1L553C8))</f>
        <v>1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0.23400000000000001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0.23400000000000001</v>
      </c>
      <c r="AF20" s="16" t="s">
        <v>3702</v>
      </c>
      <c r="AG20" s="1">
        <f>(A1L553C13 * 2 + A1L553C11 + A1L553C12)</f>
        <v>0.23400000000000001</v>
      </c>
      <c r="AH20" s="16" t="s">
        <v>3703</v>
      </c>
      <c r="AI20" s="1">
        <f>(A1L553C10 + A1L553C11 + A1L553C12 + A1L553C13)</f>
        <v>0.23400000000000001</v>
      </c>
      <c r="AJ20" s="16" t="s">
        <v>3704</v>
      </c>
      <c r="AK20" s="18">
        <f>IF(A1L553C14 &lt;&gt; 0,A1L553C15 / A1L553C14,0)</f>
        <v>1</v>
      </c>
      <c r="AL20" s="16" t="s">
        <v>3705</v>
      </c>
      <c r="AM20" s="18">
        <f>_xlfn.SINGLE(IF(A1L553C17 = 0,A1L556C17, A1L553C17))</f>
        <v>1</v>
      </c>
      <c r="AN20" s="16" t="s">
        <v>2971</v>
      </c>
      <c r="AO20" s="6">
        <v>0</v>
      </c>
      <c r="AP20" s="16" t="s">
        <v>2971</v>
      </c>
      <c r="AQ20" s="6">
        <v>0.13600000000000001</v>
      </c>
      <c r="AR20" s="16" t="s">
        <v>2971</v>
      </c>
      <c r="AS20" s="6">
        <v>0.44900000000000001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0.58499999999999996</v>
      </c>
      <c r="AX20" s="16" t="s">
        <v>3707</v>
      </c>
      <c r="AY20" s="1">
        <f>(A1L553C22 * 2 + A1L553C20 + A1L553C21)</f>
        <v>0.58499999999999996</v>
      </c>
      <c r="AZ20" s="16" t="s">
        <v>3708</v>
      </c>
      <c r="BA20" s="1">
        <f>(A1L553C19 + A1L553C20 + A1L553C21 + A1L553C22)</f>
        <v>0.58499999999999996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_xlfn.SINGLE(IF(A1L553C26 = 0,A1L556C26, A1L553C26))</f>
        <v>1</v>
      </c>
      <c r="BF20" s="16" t="s">
        <v>2977</v>
      </c>
      <c r="BG20" s="6">
        <v>0</v>
      </c>
      <c r="BH20" s="16" t="s">
        <v>2977</v>
      </c>
      <c r="BI20" s="6">
        <v>0.11600000000000001</v>
      </c>
      <c r="BJ20" s="16" t="s">
        <v>2977</v>
      </c>
      <c r="BK20" s="6">
        <v>0.34300000000000003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0.45900000000000002</v>
      </c>
      <c r="BP20" s="16" t="s">
        <v>3712</v>
      </c>
      <c r="BQ20" s="1">
        <f>(A1L553C31 * 2 + A1L553C29 + A1L553C30)</f>
        <v>0.45900000000000002</v>
      </c>
      <c r="BR20" s="16" t="s">
        <v>3713</v>
      </c>
      <c r="BS20" s="1">
        <f>(A1L553C28 + A1L553C29 + A1L553C30 + A1L553C31)</f>
        <v>0.45900000000000002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_xlfn.SINGLE(IF(A1L553C35 = 0,A1L556C35, A1L553C35))</f>
        <v>1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0.129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0.129</v>
      </c>
      <c r="CH20" s="16" t="s">
        <v>3717</v>
      </c>
      <c r="CI20" s="1">
        <f>(A1L553C40 * 2 + A1L553C38 + A1L553C39)</f>
        <v>0.129</v>
      </c>
      <c r="CJ20" s="16" t="s">
        <v>3718</v>
      </c>
      <c r="CK20" s="1">
        <f>(A1L553C37 + A1L553C38 + A1L553C39 + A1L553C40)</f>
        <v>0.129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_xlfn.SINGLE(IF(A1L553C44 = 0,A1L556C44, A1L553C44))</f>
        <v>1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1.2E-2</v>
      </c>
      <c r="CT20" s="16" t="s">
        <v>3723</v>
      </c>
      <c r="CU20" s="18">
        <f>IF(RUN_YEARS &gt; 1,(A1L553C3 + A1L553C12) / 2, 0)</f>
        <v>0.23449999999999999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0.2465</v>
      </c>
      <c r="CZ20" s="16" t="s">
        <v>3726</v>
      </c>
      <c r="DA20" s="18">
        <f>IF(RUN_YEARS &gt; 1,(A1L553C6 + A1L553C15) / 2, 0)</f>
        <v>0.2465</v>
      </c>
      <c r="DB20" s="16" t="s">
        <v>3727</v>
      </c>
      <c r="DC20" s="18">
        <f>IF(RUN_YEARS &gt; 1,(A1L553C7 + A1L553C16) / 2, 0)</f>
        <v>0.2465</v>
      </c>
      <c r="DD20" s="16" t="s">
        <v>3728</v>
      </c>
      <c r="DE20" s="18">
        <f>IF(A1L553C50 &lt;&gt; 0,A1L553C51 / A1L553C50,0)</f>
        <v>1</v>
      </c>
      <c r="DF20" s="16" t="s">
        <v>3729</v>
      </c>
      <c r="DG20" s="18">
        <f>_xlfn.SINGLE(IF(A1L553C53 = 0,A1L556C53, A1L553C53))</f>
        <v>1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5.3333333333333337E-2</v>
      </c>
      <c r="DL20" s="16" t="s">
        <v>3732</v>
      </c>
      <c r="DM20" s="18">
        <f>IF(RUN_YEARS &gt; 2,(A1L553C3 + A1L553C12 + A1L553C21) / 3, 0)</f>
        <v>0.30599999999999999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0.35933333333333328</v>
      </c>
      <c r="DR20" s="16" t="s">
        <v>3735</v>
      </c>
      <c r="DS20" s="18">
        <f>IF(RUN_YEARS &gt; 2,(A1L553C6 + A1L553C15 + A1L553C24) / 3, 0)</f>
        <v>0.35933333333333328</v>
      </c>
      <c r="DT20" s="16" t="s">
        <v>3736</v>
      </c>
      <c r="DU20" s="18">
        <f>IF(RUN_YEARS &gt; 2,(A1L553C7 + A1L553C16 + A1L553C25) / 3, 0)</f>
        <v>0.35933333333333328</v>
      </c>
      <c r="DV20" s="16" t="s">
        <v>3737</v>
      </c>
      <c r="DW20" s="18">
        <f>IF(A1L553C59 &lt;&gt; 0,A1L553C60 / A1L553C59,0)</f>
        <v>1</v>
      </c>
      <c r="DX20" s="16" t="s">
        <v>3738</v>
      </c>
      <c r="DY20" s="18">
        <f>_xlfn.SINGLE(IF(A1L553C62 = 0,A1L556C62, A1L553C62))</f>
        <v>1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6.9000000000000006E-2</v>
      </c>
      <c r="ED20" s="16" t="s">
        <v>3741</v>
      </c>
      <c r="EE20" s="18">
        <f>IF(RUN_YEARS &gt; 3,(A1L553C3 + A1L553C12 + A1L553C21 + A1L553C30) / 4, 0)</f>
        <v>0.31524999999999997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0.38424999999999998</v>
      </c>
      <c r="EJ20" s="16" t="s">
        <v>3744</v>
      </c>
      <c r="EK20" s="18">
        <f>IF(RUN_YEARS &gt; 3,(A1L553C6 + A1L553C15 + A1L553C24 + A1L553C33) / 4, 0)</f>
        <v>0.38424999999999998</v>
      </c>
      <c r="EL20" s="16" t="s">
        <v>3745</v>
      </c>
      <c r="EM20" s="18">
        <f>IF(RUN_YEARS &gt; 3,(A1L553C7 + A1L553C16 + A1L553C25 + A1L553C34) / 4, 0)</f>
        <v>0.38424999999999998</v>
      </c>
      <c r="EN20" s="16" t="s">
        <v>3746</v>
      </c>
      <c r="EO20" s="18">
        <f>IF(A1L553C68 &lt;&gt; 0,A1L553C69 / A1L553C68,0)</f>
        <v>1</v>
      </c>
      <c r="EP20" s="16" t="s">
        <v>3747</v>
      </c>
      <c r="EQ20" s="18">
        <f>_xlfn.SINGLE(IF(A1L553C71 = 0,A1L556C71, A1L553C71))</f>
        <v>1</v>
      </c>
      <c r="ER20" s="16" t="s">
        <v>3748</v>
      </c>
      <c r="ES20" s="18">
        <f>IF(RUN_YEARS &gt; 4,(A1L553C1 + A1L553C10 + A1L553C19 + A1L553C28 + A1L553C37) / 5, 0)</f>
        <v>0</v>
      </c>
      <c r="ET20" s="16" t="s">
        <v>3749</v>
      </c>
      <c r="EU20" s="18">
        <f>IF(RUN_YEARS &gt; 4,(A1L553C2 + A1L553C11 + A1L553C20 + A1L553C29 + A1L553C38) / 5, 0)</f>
        <v>5.5200000000000006E-2</v>
      </c>
      <c r="EV20" s="16" t="s">
        <v>3750</v>
      </c>
      <c r="EW20" s="18">
        <f>IF(RUN_YEARS &gt; 4,(A1L553C3 + A1L553C12 + A1L553C21 + A1L553C30 + A1L553C39) / 5, 0)</f>
        <v>0.27799999999999997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0.3332</v>
      </c>
      <c r="FB20" s="16" t="s">
        <v>3753</v>
      </c>
      <c r="FC20" s="18">
        <f>IF(RUN_YEARS &gt; 4,(A1L553C6 + A1L553C15 + A1L553C24 + A1L553C33 + A1L553C42) / 5, 0)</f>
        <v>0.3332</v>
      </c>
      <c r="FD20" s="16" t="s">
        <v>3754</v>
      </c>
      <c r="FE20" s="18">
        <f>IF(RUN_YEARS &gt; 4,(A1L553C7 + A1L553C16 + A1L553C25 + A1L553C34 + A1L553C43) / 5, 0)</f>
        <v>0.3332</v>
      </c>
      <c r="FF20" s="16" t="s">
        <v>3755</v>
      </c>
      <c r="FG20" s="18">
        <f>IF(A1L553C77 &lt;&gt; 0,A1L553C78 / A1L553C77,0)</f>
        <v>1</v>
      </c>
      <c r="FH20" s="16" t="s">
        <v>3756</v>
      </c>
      <c r="FI20" s="18">
        <f>_xlfn.SINGLE(IF(A1L553C80 = 0,A1L556C80, A1L553C80))</f>
        <v>1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6.7460000000000004</v>
      </c>
      <c r="F21" s="16" t="s">
        <v>2959</v>
      </c>
      <c r="G21" s="6">
        <v>44.95</v>
      </c>
      <c r="H21" s="16" t="s">
        <v>2959</v>
      </c>
      <c r="I21" s="6">
        <v>26.794</v>
      </c>
      <c r="J21" s="16" t="s">
        <v>2959</v>
      </c>
      <c r="K21" s="6">
        <v>67.003</v>
      </c>
      <c r="L21" s="16" t="s">
        <v>3757</v>
      </c>
      <c r="M21" s="1">
        <f>(A1L554C1 * 2 + A1L554C2 + A1L554C3)</f>
        <v>85.236000000000004</v>
      </c>
      <c r="N21" s="16" t="s">
        <v>3758</v>
      </c>
      <c r="O21" s="1">
        <f>(A1L554C4 * 2 + A1L554C2 + A1L554C3)</f>
        <v>205.75000000000003</v>
      </c>
      <c r="P21" s="16" t="s">
        <v>3759</v>
      </c>
      <c r="Q21" s="1">
        <f>(A1L554C1 + A1L554C2 + A1L554C3 + A1L554C4)</f>
        <v>145.49299999999999</v>
      </c>
      <c r="R21" s="16" t="s">
        <v>3760</v>
      </c>
      <c r="S21" s="18">
        <f>IF(A1L554C5 &lt;&gt; 0,A1L554C6 / A1L554C5,0)</f>
        <v>2.4138861513914311</v>
      </c>
      <c r="T21" s="16" t="s">
        <v>3761</v>
      </c>
      <c r="U21" s="18">
        <f>_xlfn.SINGLE(IF(A1L554C8 = 0,A1L556C8, A1L554C8))</f>
        <v>2.4138861513914311</v>
      </c>
      <c r="V21" s="16" t="s">
        <v>2965</v>
      </c>
      <c r="W21" s="6">
        <v>7.6849999999999996</v>
      </c>
      <c r="X21" s="16" t="s">
        <v>2965</v>
      </c>
      <c r="Y21" s="6">
        <v>51.192</v>
      </c>
      <c r="Z21" s="16" t="s">
        <v>2965</v>
      </c>
      <c r="AA21" s="6">
        <v>28.901</v>
      </c>
      <c r="AB21" s="16" t="s">
        <v>2965</v>
      </c>
      <c r="AC21" s="6">
        <v>83.251000000000005</v>
      </c>
      <c r="AD21" s="16" t="s">
        <v>3762</v>
      </c>
      <c r="AE21" s="1">
        <f>(A1L554C10 * 2 + A1L554C11 + A1L554C12)</f>
        <v>95.462999999999994</v>
      </c>
      <c r="AF21" s="16" t="s">
        <v>3763</v>
      </c>
      <c r="AG21" s="1">
        <f>(A1L554C13 * 2 + A1L554C11 + A1L554C12)</f>
        <v>246.59500000000003</v>
      </c>
      <c r="AH21" s="16" t="s">
        <v>3764</v>
      </c>
      <c r="AI21" s="1">
        <f>(A1L554C10 + A1L554C11 + A1L554C12 + A1L554C13)</f>
        <v>171.029</v>
      </c>
      <c r="AJ21" s="16" t="s">
        <v>3765</v>
      </c>
      <c r="AK21" s="18">
        <f>IF(A1L554C14 &lt;&gt; 0,A1L554C15 / A1L554C14,0)</f>
        <v>2.5831473974209906</v>
      </c>
      <c r="AL21" s="16" t="s">
        <v>3766</v>
      </c>
      <c r="AM21" s="18">
        <f>_xlfn.SINGLE(IF(A1L554C17 = 0,A1L556C17, A1L554C17))</f>
        <v>2.5831473974209906</v>
      </c>
      <c r="AN21" s="16" t="s">
        <v>2971</v>
      </c>
      <c r="AO21" s="6">
        <v>7.4359999999999999</v>
      </c>
      <c r="AP21" s="16" t="s">
        <v>2971</v>
      </c>
      <c r="AQ21" s="6">
        <v>55.055</v>
      </c>
      <c r="AR21" s="16" t="s">
        <v>2971</v>
      </c>
      <c r="AS21" s="6">
        <v>30.957999999999998</v>
      </c>
      <c r="AT21" s="16" t="s">
        <v>2971</v>
      </c>
      <c r="AU21" s="6">
        <v>93.239000000000004</v>
      </c>
      <c r="AV21" s="16" t="s">
        <v>3767</v>
      </c>
      <c r="AW21" s="1">
        <f>(A1L554C19 * 2 + A1L554C20 + A1L554C21)</f>
        <v>100.88499999999999</v>
      </c>
      <c r="AX21" s="16" t="s">
        <v>3768</v>
      </c>
      <c r="AY21" s="1">
        <f>(A1L554C22 * 2 + A1L554C20 + A1L554C21)</f>
        <v>272.49099999999999</v>
      </c>
      <c r="AZ21" s="16" t="s">
        <v>3769</v>
      </c>
      <c r="BA21" s="1">
        <f>(A1L554C19 + A1L554C20 + A1L554C21 + A1L554C22)</f>
        <v>186.68799999999999</v>
      </c>
      <c r="BB21" s="16" t="s">
        <v>3770</v>
      </c>
      <c r="BC21" s="18">
        <f>IF(A1L554C23 &lt;&gt; 0,A1L554C24 / A1L554C23,0)</f>
        <v>2.7010060960499578</v>
      </c>
      <c r="BD21" s="16" t="s">
        <v>3771</v>
      </c>
      <c r="BE21" s="18">
        <f>_xlfn.SINGLE(IF(A1L554C26 = 0,A1L556C26, A1L554C26))</f>
        <v>2.7010060960499578</v>
      </c>
      <c r="BF21" s="16" t="s">
        <v>2977</v>
      </c>
      <c r="BG21" s="6">
        <v>9.7050000000000001</v>
      </c>
      <c r="BH21" s="16" t="s">
        <v>2977</v>
      </c>
      <c r="BI21" s="6">
        <v>56.963000000000001</v>
      </c>
      <c r="BJ21" s="16" t="s">
        <v>2977</v>
      </c>
      <c r="BK21" s="6">
        <v>28.939</v>
      </c>
      <c r="BL21" s="16" t="s">
        <v>2977</v>
      </c>
      <c r="BM21" s="6">
        <v>98.611000000000004</v>
      </c>
      <c r="BN21" s="16" t="s">
        <v>3772</v>
      </c>
      <c r="BO21" s="1">
        <f>(A1L554C28 * 2 + A1L554C29 + A1L554C30)</f>
        <v>105.31200000000001</v>
      </c>
      <c r="BP21" s="16" t="s">
        <v>3773</v>
      </c>
      <c r="BQ21" s="1">
        <f>(A1L554C31 * 2 + A1L554C29 + A1L554C30)</f>
        <v>283.12400000000002</v>
      </c>
      <c r="BR21" s="16" t="s">
        <v>3774</v>
      </c>
      <c r="BS21" s="1">
        <f>(A1L554C28 + A1L554C29 + A1L554C30 + A1L554C31)</f>
        <v>194.21800000000002</v>
      </c>
      <c r="BT21" s="16" t="s">
        <v>3775</v>
      </c>
      <c r="BU21" s="18">
        <f>IF(A1L554C32 &lt;&gt; 0,A1L554C33 / A1L554C32,0)</f>
        <v>2.6884305682163476</v>
      </c>
      <c r="BV21" s="16" t="s">
        <v>3776</v>
      </c>
      <c r="BW21" s="18">
        <f>_xlfn.SINGLE(IF(A1L554C35 = 0,A1L556C35, A1L554C35))</f>
        <v>2.6884305682163476</v>
      </c>
      <c r="BX21" s="16" t="s">
        <v>2983</v>
      </c>
      <c r="BY21" s="6">
        <v>10.653</v>
      </c>
      <c r="BZ21" s="16" t="s">
        <v>2983</v>
      </c>
      <c r="CA21" s="6">
        <v>60.116999999999997</v>
      </c>
      <c r="CB21" s="16" t="s">
        <v>2983</v>
      </c>
      <c r="CC21" s="6">
        <v>31.039000000000001</v>
      </c>
      <c r="CD21" s="16" t="s">
        <v>2983</v>
      </c>
      <c r="CE21" s="6">
        <v>105.648</v>
      </c>
      <c r="CF21" s="16" t="s">
        <v>3777</v>
      </c>
      <c r="CG21" s="1">
        <f>(A1L554C37 * 2 + A1L554C38 + A1L554C39)</f>
        <v>112.462</v>
      </c>
      <c r="CH21" s="16" t="s">
        <v>3778</v>
      </c>
      <c r="CI21" s="1">
        <f>(A1L554C40 * 2 + A1L554C38 + A1L554C39)</f>
        <v>302.452</v>
      </c>
      <c r="CJ21" s="16" t="s">
        <v>3779</v>
      </c>
      <c r="CK21" s="1">
        <f>(A1L554C37 + A1L554C38 + A1L554C39 + A1L554C40)</f>
        <v>207.45699999999999</v>
      </c>
      <c r="CL21" s="16" t="s">
        <v>3780</v>
      </c>
      <c r="CM21" s="18">
        <f>IF(A1L554C41 &lt;&gt; 0,A1L554C42 / A1L554C41,0)</f>
        <v>2.6893706318578721</v>
      </c>
      <c r="CN21" s="16" t="s">
        <v>3781</v>
      </c>
      <c r="CO21" s="18">
        <f>_xlfn.SINGLE(IF(A1L554C44 = 0,A1L556C44, A1L554C44))</f>
        <v>2.6893706318578721</v>
      </c>
      <c r="CP21" s="16" t="s">
        <v>3782</v>
      </c>
      <c r="CQ21" s="18">
        <f>IF(RUN_YEARS &gt; 1,(A1L554C1 + A1L554C10) / 2, 0)</f>
        <v>7.2155000000000005</v>
      </c>
      <c r="CR21" s="16" t="s">
        <v>3783</v>
      </c>
      <c r="CS21" s="18">
        <f>IF(RUN_YEARS &gt; 1,(A1L554C2 + A1L554C11) / 2, 0)</f>
        <v>48.070999999999998</v>
      </c>
      <c r="CT21" s="16" t="s">
        <v>3784</v>
      </c>
      <c r="CU21" s="18">
        <f>IF(RUN_YEARS &gt; 1,(A1L554C3 + A1L554C12) / 2, 0)</f>
        <v>27.8475</v>
      </c>
      <c r="CV21" s="16" t="s">
        <v>3785</v>
      </c>
      <c r="CW21" s="18">
        <f>IF(RUN_YEARS &gt; 1,(A1L554C4 + A1L554C13) / 2, 0)</f>
        <v>75.12700000000001</v>
      </c>
      <c r="CX21" s="16" t="s">
        <v>3786</v>
      </c>
      <c r="CY21" s="18">
        <f>IF(RUN_YEARS &gt; 1,(A1L554C5 + A1L554C14) / 2, 0)</f>
        <v>90.349500000000006</v>
      </c>
      <c r="CZ21" s="16" t="s">
        <v>3787</v>
      </c>
      <c r="DA21" s="18">
        <f>IF(RUN_YEARS &gt; 1,(A1L554C6 + A1L554C15) / 2, 0)</f>
        <v>226.17250000000001</v>
      </c>
      <c r="DB21" s="16" t="s">
        <v>3788</v>
      </c>
      <c r="DC21" s="18">
        <f>IF(RUN_YEARS &gt; 1,(A1L554C7 + A1L554C16) / 2, 0)</f>
        <v>158.261</v>
      </c>
      <c r="DD21" s="16" t="s">
        <v>3789</v>
      </c>
      <c r="DE21" s="18">
        <f>IF(A1L554C50 &lt;&gt; 0,A1L554C51 / A1L554C50,0)</f>
        <v>2.5033066037996892</v>
      </c>
      <c r="DF21" s="16" t="s">
        <v>3790</v>
      </c>
      <c r="DG21" s="18">
        <f>_xlfn.SINGLE(IF(A1L554C53 = 0,A1L556C53, A1L554C53))</f>
        <v>2.5033066037996892</v>
      </c>
      <c r="DH21" s="16" t="s">
        <v>3791</v>
      </c>
      <c r="DI21" s="18">
        <f>IF(RUN_YEARS &gt; 2,(A1L554C1 + A1L554C10 + A1L554C19) / 3, 0)</f>
        <v>7.2890000000000006</v>
      </c>
      <c r="DJ21" s="16" t="s">
        <v>3792</v>
      </c>
      <c r="DK21" s="18">
        <f>IF(RUN_YEARS &gt; 2,(A1L554C2 + A1L554C11 + A1L554C20) / 3, 0)</f>
        <v>50.399000000000001</v>
      </c>
      <c r="DL21" s="16" t="s">
        <v>3793</v>
      </c>
      <c r="DM21" s="18">
        <f>IF(RUN_YEARS &gt; 2,(A1L554C3 + A1L554C12 + A1L554C21) / 3, 0)</f>
        <v>28.884333333333331</v>
      </c>
      <c r="DN21" s="16" t="s">
        <v>3794</v>
      </c>
      <c r="DO21" s="18">
        <f>IF(RUN_YEARS &gt; 2,(A1L554C4 + A1L554C13 + A1L554C22) / 3, 0)</f>
        <v>81.164333333333346</v>
      </c>
      <c r="DP21" s="16" t="s">
        <v>3795</v>
      </c>
      <c r="DQ21" s="18">
        <f>IF(RUN_YEARS &gt; 2,(A1L554C5 + A1L554C14 + A1L554C23) / 3, 0)</f>
        <v>93.861333333333334</v>
      </c>
      <c r="DR21" s="16" t="s">
        <v>3796</v>
      </c>
      <c r="DS21" s="18">
        <f>IF(RUN_YEARS &gt; 2,(A1L554C6 + A1L554C15 + A1L554C24) / 3, 0)</f>
        <v>241.61199999999999</v>
      </c>
      <c r="DT21" s="16" t="s">
        <v>3797</v>
      </c>
      <c r="DU21" s="18">
        <f>IF(RUN_YEARS &gt; 2,(A1L554C7 + A1L554C16 + A1L554C25) / 3, 0)</f>
        <v>167.73666666666665</v>
      </c>
      <c r="DV21" s="16" t="s">
        <v>3798</v>
      </c>
      <c r="DW21" s="18">
        <f>IF(A1L554C59 &lt;&gt; 0,A1L554C60 / A1L554C59,0)</f>
        <v>2.574137735098585</v>
      </c>
      <c r="DX21" s="16" t="s">
        <v>3799</v>
      </c>
      <c r="DY21" s="18">
        <f>_xlfn.SINGLE(IF(A1L554C62 = 0,A1L556C62, A1L554C62))</f>
        <v>2.574137735098585</v>
      </c>
      <c r="DZ21" s="16" t="s">
        <v>3800</v>
      </c>
      <c r="EA21" s="18">
        <f>IF(RUN_YEARS &gt; 3,(A1L554C1 + A1L554C10 + A1L554C19 + A1L554C28) / 4, 0)</f>
        <v>7.8930000000000007</v>
      </c>
      <c r="EB21" s="16" t="s">
        <v>3801</v>
      </c>
      <c r="EC21" s="18">
        <f>IF(RUN_YEARS &gt; 3,(A1L554C2 + A1L554C11 + A1L554C20 + A1L554C29) / 4, 0)</f>
        <v>52.04</v>
      </c>
      <c r="ED21" s="16" t="s">
        <v>3802</v>
      </c>
      <c r="EE21" s="18">
        <f>IF(RUN_YEARS &gt; 3,(A1L554C3 + A1L554C12 + A1L554C21 + A1L554C30) / 4, 0)</f>
        <v>28.897999999999996</v>
      </c>
      <c r="EF21" s="16" t="s">
        <v>3803</v>
      </c>
      <c r="EG21" s="18">
        <f>IF(RUN_YEARS &gt; 3,(A1L554C4 + A1L554C13 + A1L554C22 + A1L554C31) / 4, 0)</f>
        <v>85.52600000000001</v>
      </c>
      <c r="EH21" s="16" t="s">
        <v>3804</v>
      </c>
      <c r="EI21" s="18">
        <f>IF(RUN_YEARS &gt; 3,(A1L554C5 + A1L554C14 + A1L554C23 + A1L554C32) / 4, 0)</f>
        <v>96.724000000000004</v>
      </c>
      <c r="EJ21" s="16" t="s">
        <v>3805</v>
      </c>
      <c r="EK21" s="18">
        <f>IF(RUN_YEARS &gt; 3,(A1L554C6 + A1L554C15 + A1L554C24 + A1L554C33) / 4, 0)</f>
        <v>251.99</v>
      </c>
      <c r="EL21" s="16" t="s">
        <v>3806</v>
      </c>
      <c r="EM21" s="18">
        <f>IF(RUN_YEARS &gt; 3,(A1L554C7 + A1L554C16 + A1L554C25 + A1L554C34) / 4, 0)</f>
        <v>174.357</v>
      </c>
      <c r="EN21" s="16" t="s">
        <v>3807</v>
      </c>
      <c r="EO21" s="18">
        <f>IF(A1L554C68 &lt;&gt; 0,A1L554C69 / A1L554C68,0)</f>
        <v>2.6052479219221705</v>
      </c>
      <c r="EP21" s="16" t="s">
        <v>3808</v>
      </c>
      <c r="EQ21" s="18">
        <f>_xlfn.SINGLE(IF(A1L554C71 = 0,A1L556C71, A1L554C71))</f>
        <v>2.6052479219221705</v>
      </c>
      <c r="ER21" s="16" t="s">
        <v>3809</v>
      </c>
      <c r="ES21" s="18">
        <f>IF(RUN_YEARS &gt; 4,(A1L554C1 + A1L554C10 + A1L554C19 + A1L554C28 + A1L554C37) / 5, 0)</f>
        <v>8.4450000000000003</v>
      </c>
      <c r="ET21" s="16" t="s">
        <v>3810</v>
      </c>
      <c r="EU21" s="18">
        <f>IF(RUN_YEARS &gt; 4,(A1L554C2 + A1L554C11 + A1L554C20 + A1L554C29 + A1L554C38) / 5, 0)</f>
        <v>53.6554</v>
      </c>
      <c r="EV21" s="16" t="s">
        <v>3811</v>
      </c>
      <c r="EW21" s="18">
        <f>IF(RUN_YEARS &gt; 4,(A1L554C3 + A1L554C12 + A1L554C21 + A1L554C30 + A1L554C39) / 5, 0)</f>
        <v>29.326199999999993</v>
      </c>
      <c r="EX21" s="16" t="s">
        <v>3812</v>
      </c>
      <c r="EY21" s="18">
        <f>IF(RUN_YEARS &gt; 4,(A1L554C4 + A1L554C13 + A1L554C22 + A1L554C31 + A1L554C40) / 5, 0)</f>
        <v>89.55040000000001</v>
      </c>
      <c r="EZ21" s="16" t="s">
        <v>3813</v>
      </c>
      <c r="FA21" s="18">
        <f>IF(RUN_YEARS &gt; 4,(A1L554C5 + A1L554C14 + A1L554C23 + A1L554C32 + A1L554C41) / 5, 0)</f>
        <v>99.871600000000001</v>
      </c>
      <c r="FB21" s="16" t="s">
        <v>3814</v>
      </c>
      <c r="FC21" s="18">
        <f>IF(RUN_YEARS &gt; 4,(A1L554C6 + A1L554C15 + A1L554C24 + A1L554C33 + A1L554C42) / 5, 0)</f>
        <v>262.08240000000001</v>
      </c>
      <c r="FD21" s="16" t="s">
        <v>3815</v>
      </c>
      <c r="FE21" s="18">
        <f>IF(RUN_YEARS &gt; 4,(A1L554C7 + A1L554C16 + A1L554C25 + A1L554C34 + A1L554C43) / 5, 0)</f>
        <v>180.977</v>
      </c>
      <c r="FF21" s="16" t="s">
        <v>3816</v>
      </c>
      <c r="FG21" s="18">
        <f>IF(A1L554C77 &lt;&gt; 0,A1L554C78 / A1L554C77,0)</f>
        <v>2.6241934644083003</v>
      </c>
      <c r="FH21" s="16" t="s">
        <v>3817</v>
      </c>
      <c r="FI21" s="18">
        <f>_xlfn.SINGLE(IF(A1L554C80 = 0,A1L556C80, A1L554C80))</f>
        <v>2.6241934644083003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75.563999999999993</v>
      </c>
      <c r="F22" s="16" t="s">
        <v>2959</v>
      </c>
      <c r="G22" s="6">
        <v>104.71</v>
      </c>
      <c r="H22" s="16" t="s">
        <v>2959</v>
      </c>
      <c r="I22" s="6">
        <v>102.911</v>
      </c>
      <c r="J22" s="16" t="s">
        <v>2959</v>
      </c>
      <c r="K22" s="6">
        <v>166.50399999999999</v>
      </c>
      <c r="L22" s="16" t="s">
        <v>3818</v>
      </c>
      <c r="M22" s="1">
        <f>(A1L555C1 * 2 + A1L555C2 + A1L555C3)</f>
        <v>358.74899999999997</v>
      </c>
      <c r="N22" s="16" t="s">
        <v>3819</v>
      </c>
      <c r="O22" s="1">
        <f>(A1L555C4 * 2 + A1L555C2 + A1L555C3)</f>
        <v>540.62899999999991</v>
      </c>
      <c r="P22" s="16" t="s">
        <v>3820</v>
      </c>
      <c r="Q22" s="1">
        <f>(A1L555C1 + A1L555C2 + A1L555C3 + A1L555C4)</f>
        <v>449.68899999999996</v>
      </c>
      <c r="R22" s="16" t="s">
        <v>3821</v>
      </c>
      <c r="S22" s="18">
        <f>IF(A1L555C5 &lt;&gt; 0,A1L555C6 / A1L555C5,0)</f>
        <v>1.5069839915930079</v>
      </c>
      <c r="T22" s="16" t="s">
        <v>3822</v>
      </c>
      <c r="U22" s="18">
        <f>_xlfn.SINGLE(IF(A1L555C8 = 0,A1L556C8, A1L555C8))</f>
        <v>1.5069839915930079</v>
      </c>
      <c r="V22" s="16" t="s">
        <v>2965</v>
      </c>
      <c r="W22" s="6">
        <v>79.561000000000007</v>
      </c>
      <c r="X22" s="16" t="s">
        <v>2965</v>
      </c>
      <c r="Y22" s="6">
        <v>153.554</v>
      </c>
      <c r="Z22" s="16" t="s">
        <v>2965</v>
      </c>
      <c r="AA22" s="6">
        <v>118.08</v>
      </c>
      <c r="AB22" s="16" t="s">
        <v>2965</v>
      </c>
      <c r="AC22" s="6">
        <v>217.24299999999999</v>
      </c>
      <c r="AD22" s="16" t="s">
        <v>3823</v>
      </c>
      <c r="AE22" s="1">
        <f>(A1L555C10 * 2 + A1L555C11 + A1L555C12)</f>
        <v>430.75600000000003</v>
      </c>
      <c r="AF22" s="16" t="s">
        <v>3824</v>
      </c>
      <c r="AG22" s="1">
        <f>(A1L555C13 * 2 + A1L555C11 + A1L555C12)</f>
        <v>706.12</v>
      </c>
      <c r="AH22" s="16" t="s">
        <v>3825</v>
      </c>
      <c r="AI22" s="1">
        <f>(A1L555C10 + A1L555C11 + A1L555C12 + A1L555C13)</f>
        <v>568.43799999999999</v>
      </c>
      <c r="AJ22" s="16" t="s">
        <v>3826</v>
      </c>
      <c r="AK22" s="18">
        <f>IF(A1L555C14 &lt;&gt; 0,A1L555C15 / A1L555C14,0)</f>
        <v>1.6392574914800953</v>
      </c>
      <c r="AL22" s="16" t="s">
        <v>3827</v>
      </c>
      <c r="AM22" s="18">
        <f>_xlfn.SINGLE(IF(A1L555C17 = 0,A1L556C17, A1L555C17))</f>
        <v>1.6392574914800953</v>
      </c>
      <c r="AN22" s="16" t="s">
        <v>2971</v>
      </c>
      <c r="AO22" s="6">
        <v>79.983999999999995</v>
      </c>
      <c r="AP22" s="16" t="s">
        <v>2971</v>
      </c>
      <c r="AQ22" s="6">
        <v>132.34800000000001</v>
      </c>
      <c r="AR22" s="16" t="s">
        <v>2971</v>
      </c>
      <c r="AS22" s="6">
        <v>116.877</v>
      </c>
      <c r="AT22" s="16" t="s">
        <v>2971</v>
      </c>
      <c r="AU22" s="6">
        <v>163.625</v>
      </c>
      <c r="AV22" s="16" t="s">
        <v>3828</v>
      </c>
      <c r="AW22" s="1">
        <f>(A1L555C19 * 2 + A1L555C20 + A1L555C21)</f>
        <v>409.19300000000004</v>
      </c>
      <c r="AX22" s="16" t="s">
        <v>3829</v>
      </c>
      <c r="AY22" s="1">
        <f>(A1L555C22 * 2 + A1L555C20 + A1L555C21)</f>
        <v>576.47500000000002</v>
      </c>
      <c r="AZ22" s="16" t="s">
        <v>3830</v>
      </c>
      <c r="BA22" s="1">
        <f>(A1L555C19 + A1L555C20 + A1L555C21 + A1L555C22)</f>
        <v>492.834</v>
      </c>
      <c r="BB22" s="16" t="s">
        <v>3831</v>
      </c>
      <c r="BC22" s="18">
        <f>IF(A1L555C23 &lt;&gt; 0,A1L555C24 / A1L555C23,0)</f>
        <v>1.4088095348649659</v>
      </c>
      <c r="BD22" s="16" t="s">
        <v>3832</v>
      </c>
      <c r="BE22" s="18">
        <f>_xlfn.SINGLE(IF(A1L555C26 = 0,A1L556C26, A1L555C26))</f>
        <v>1.4088095348649659</v>
      </c>
      <c r="BF22" s="16" t="s">
        <v>2977</v>
      </c>
      <c r="BG22" s="6">
        <v>76.340999999999994</v>
      </c>
      <c r="BH22" s="16" t="s">
        <v>2977</v>
      </c>
      <c r="BI22" s="6">
        <v>116.17100000000001</v>
      </c>
      <c r="BJ22" s="16" t="s">
        <v>2977</v>
      </c>
      <c r="BK22" s="6">
        <v>100.444</v>
      </c>
      <c r="BL22" s="16" t="s">
        <v>2977</v>
      </c>
      <c r="BM22" s="6">
        <v>143.613</v>
      </c>
      <c r="BN22" s="16" t="s">
        <v>3833</v>
      </c>
      <c r="BO22" s="1">
        <f>(A1L555C28 * 2 + A1L555C29 + A1L555C30)</f>
        <v>369.29700000000003</v>
      </c>
      <c r="BP22" s="16" t="s">
        <v>3834</v>
      </c>
      <c r="BQ22" s="1">
        <f>(A1L555C31 * 2 + A1L555C29 + A1L555C30)</f>
        <v>503.84100000000001</v>
      </c>
      <c r="BR22" s="16" t="s">
        <v>3835</v>
      </c>
      <c r="BS22" s="1">
        <f>(A1L555C28 + A1L555C29 + A1L555C30 + A1L555C31)</f>
        <v>436.56900000000002</v>
      </c>
      <c r="BT22" s="16" t="s">
        <v>3836</v>
      </c>
      <c r="BU22" s="18">
        <f>IF(A1L555C32 &lt;&gt; 0,A1L555C33 / A1L555C32,0)</f>
        <v>1.3643246492660379</v>
      </c>
      <c r="BV22" s="16" t="s">
        <v>3837</v>
      </c>
      <c r="BW22" s="18">
        <f>_xlfn.SINGLE(IF(A1L555C35 = 0,A1L556C35, A1L555C35))</f>
        <v>1.3643246492660379</v>
      </c>
      <c r="BX22" s="16" t="s">
        <v>2983</v>
      </c>
      <c r="BY22" s="6">
        <v>71.540999999999997</v>
      </c>
      <c r="BZ22" s="16" t="s">
        <v>2983</v>
      </c>
      <c r="CA22" s="6">
        <v>102.547</v>
      </c>
      <c r="CB22" s="16" t="s">
        <v>2983</v>
      </c>
      <c r="CC22" s="6">
        <v>101.619</v>
      </c>
      <c r="CD22" s="16" t="s">
        <v>2983</v>
      </c>
      <c r="CE22" s="6">
        <v>143.755</v>
      </c>
      <c r="CF22" s="16" t="s">
        <v>3838</v>
      </c>
      <c r="CG22" s="1">
        <f>(A1L555C37 * 2 + A1L555C38 + A1L555C39)</f>
        <v>347.24799999999999</v>
      </c>
      <c r="CH22" s="16" t="s">
        <v>3839</v>
      </c>
      <c r="CI22" s="1">
        <f>(A1L555C40 * 2 + A1L555C38 + A1L555C39)</f>
        <v>491.67600000000004</v>
      </c>
      <c r="CJ22" s="16" t="s">
        <v>3840</v>
      </c>
      <c r="CK22" s="1">
        <f>(A1L555C37 + A1L555C38 + A1L555C39 + A1L555C40)</f>
        <v>419.46199999999999</v>
      </c>
      <c r="CL22" s="16" t="s">
        <v>3841</v>
      </c>
      <c r="CM22" s="18">
        <f>IF(A1L555C41 &lt;&gt; 0,A1L555C42 / A1L555C41,0)</f>
        <v>1.4159217619683917</v>
      </c>
      <c r="CN22" s="16" t="s">
        <v>3842</v>
      </c>
      <c r="CO22" s="18">
        <f>_xlfn.SINGLE(IF(A1L555C44 = 0,A1L556C44, A1L555C44))</f>
        <v>1.4159217619683917</v>
      </c>
      <c r="CP22" s="16" t="s">
        <v>3843</v>
      </c>
      <c r="CQ22" s="18">
        <f>IF(RUN_YEARS &gt; 1,(A1L555C1 + A1L555C10) / 2, 0)</f>
        <v>77.5625</v>
      </c>
      <c r="CR22" s="16" t="s">
        <v>3844</v>
      </c>
      <c r="CS22" s="18">
        <f>IF(RUN_YEARS &gt; 1,(A1L555C2 + A1L555C11) / 2, 0)</f>
        <v>129.13200000000001</v>
      </c>
      <c r="CT22" s="16" t="s">
        <v>3845</v>
      </c>
      <c r="CU22" s="18">
        <f>IF(RUN_YEARS &gt; 1,(A1L555C3 + A1L555C12) / 2, 0)</f>
        <v>110.49549999999999</v>
      </c>
      <c r="CV22" s="16" t="s">
        <v>3846</v>
      </c>
      <c r="CW22" s="18">
        <f>IF(RUN_YEARS &gt; 1,(A1L555C4 + A1L555C13) / 2, 0)</f>
        <v>191.87349999999998</v>
      </c>
      <c r="CX22" s="16" t="s">
        <v>3847</v>
      </c>
      <c r="CY22" s="18">
        <f>IF(RUN_YEARS &gt; 1,(A1L555C5 + A1L555C14) / 2, 0)</f>
        <v>394.7525</v>
      </c>
      <c r="CZ22" s="16" t="s">
        <v>3848</v>
      </c>
      <c r="DA22" s="18">
        <f>IF(RUN_YEARS &gt; 1,(A1L555C6 + A1L555C15) / 2, 0)</f>
        <v>623.3744999999999</v>
      </c>
      <c r="DB22" s="16" t="s">
        <v>3849</v>
      </c>
      <c r="DC22" s="18">
        <f>IF(RUN_YEARS &gt; 1,(A1L555C7 + A1L555C16) / 2, 0)</f>
        <v>509.06349999999998</v>
      </c>
      <c r="DD22" s="16" t="s">
        <v>3850</v>
      </c>
      <c r="DE22" s="18">
        <f>IF(A1L555C50 &lt;&gt; 0,A1L555C51 / A1L555C50,0)</f>
        <v>1.5791527602738422</v>
      </c>
      <c r="DF22" s="16" t="s">
        <v>3851</v>
      </c>
      <c r="DG22" s="18">
        <f>_xlfn.SINGLE(IF(A1L555C53 = 0,A1L556C53, A1L555C53))</f>
        <v>1.5791527602738422</v>
      </c>
      <c r="DH22" s="16" t="s">
        <v>3852</v>
      </c>
      <c r="DI22" s="18">
        <f>IF(RUN_YEARS &gt; 2,(A1L555C1 + A1L555C10 + A1L555C19) / 3, 0)</f>
        <v>78.36966666666666</v>
      </c>
      <c r="DJ22" s="16" t="s">
        <v>3853</v>
      </c>
      <c r="DK22" s="18">
        <f>IF(RUN_YEARS &gt; 2,(A1L555C2 + A1L555C11 + A1L555C20) / 3, 0)</f>
        <v>130.20400000000001</v>
      </c>
      <c r="DL22" s="16" t="s">
        <v>3854</v>
      </c>
      <c r="DM22" s="18">
        <f>IF(RUN_YEARS &gt; 2,(A1L555C3 + A1L555C12 + A1L555C21) / 3, 0)</f>
        <v>112.62266666666666</v>
      </c>
      <c r="DN22" s="16" t="s">
        <v>3855</v>
      </c>
      <c r="DO22" s="18">
        <f>IF(RUN_YEARS &gt; 2,(A1L555C4 + A1L555C13 + A1L555C22) / 3, 0)</f>
        <v>182.45733333333331</v>
      </c>
      <c r="DP22" s="16" t="s">
        <v>3856</v>
      </c>
      <c r="DQ22" s="18">
        <f>IF(RUN_YEARS &gt; 2,(A1L555C5 + A1L555C14 + A1L555C23) / 3, 0)</f>
        <v>399.56600000000003</v>
      </c>
      <c r="DR22" s="16" t="s">
        <v>3857</v>
      </c>
      <c r="DS22" s="18">
        <f>IF(RUN_YEARS &gt; 2,(A1L555C6 + A1L555C15 + A1L555C24) / 3, 0)</f>
        <v>607.74133333333327</v>
      </c>
      <c r="DT22" s="16" t="s">
        <v>3858</v>
      </c>
      <c r="DU22" s="18">
        <f>IF(RUN_YEARS &gt; 2,(A1L555C7 + A1L555C16 + A1L555C25) / 3, 0)</f>
        <v>503.65366666666665</v>
      </c>
      <c r="DV22" s="16" t="s">
        <v>3859</v>
      </c>
      <c r="DW22" s="18">
        <f>IF(A1L555C59 &lt;&gt; 0,A1L555C60 / A1L555C59,0)</f>
        <v>1.5210036222634888</v>
      </c>
      <c r="DX22" s="16" t="s">
        <v>3860</v>
      </c>
      <c r="DY22" s="18">
        <f>_xlfn.SINGLE(IF(A1L555C62 = 0,A1L556C62, A1L555C62))</f>
        <v>1.5210036222634888</v>
      </c>
      <c r="DZ22" s="16" t="s">
        <v>3861</v>
      </c>
      <c r="EA22" s="18">
        <f>IF(RUN_YEARS &gt; 3,(A1L555C1 + A1L555C10 + A1L555C19 + A1L555C28) / 4, 0)</f>
        <v>77.862499999999997</v>
      </c>
      <c r="EB22" s="16" t="s">
        <v>3862</v>
      </c>
      <c r="EC22" s="18">
        <f>IF(RUN_YEARS &gt; 3,(A1L555C2 + A1L555C11 + A1L555C20 + A1L555C29) / 4, 0)</f>
        <v>126.69575</v>
      </c>
      <c r="ED22" s="16" t="s">
        <v>3863</v>
      </c>
      <c r="EE22" s="18">
        <f>IF(RUN_YEARS &gt; 3,(A1L555C3 + A1L555C12 + A1L555C21 + A1L555C30) / 4, 0)</f>
        <v>109.578</v>
      </c>
      <c r="EF22" s="16" t="s">
        <v>3864</v>
      </c>
      <c r="EG22" s="18">
        <f>IF(RUN_YEARS &gt; 3,(A1L555C4 + A1L555C13 + A1L555C22 + A1L555C31) / 4, 0)</f>
        <v>172.74624999999997</v>
      </c>
      <c r="EH22" s="16" t="s">
        <v>3865</v>
      </c>
      <c r="EI22" s="18">
        <f>IF(RUN_YEARS &gt; 3,(A1L555C5 + A1L555C14 + A1L555C23 + A1L555C32) / 4, 0)</f>
        <v>391.99875000000003</v>
      </c>
      <c r="EJ22" s="16" t="s">
        <v>3866</v>
      </c>
      <c r="EK22" s="18">
        <f>IF(RUN_YEARS &gt; 3,(A1L555C6 + A1L555C15 + A1L555C24 + A1L555C33) / 4, 0)</f>
        <v>581.7662499999999</v>
      </c>
      <c r="EL22" s="16" t="s">
        <v>3867</v>
      </c>
      <c r="EM22" s="18">
        <f>IF(RUN_YEARS &gt; 3,(A1L555C7 + A1L555C16 + A1L555C25 + A1L555C34) / 4, 0)</f>
        <v>486.88249999999999</v>
      </c>
      <c r="EN22" s="16" t="s">
        <v>3868</v>
      </c>
      <c r="EO22" s="18">
        <f>IF(A1L555C68 &lt;&gt; 0,A1L555C69 / A1L555C68,0)</f>
        <v>1.4841023089997094</v>
      </c>
      <c r="EP22" s="16" t="s">
        <v>3869</v>
      </c>
      <c r="EQ22" s="18">
        <f>_xlfn.SINGLE(IF(A1L555C71 = 0,A1L556C71, A1L555C71))</f>
        <v>1.4841023089997094</v>
      </c>
      <c r="ER22" s="16" t="s">
        <v>3870</v>
      </c>
      <c r="ES22" s="18">
        <f>IF(RUN_YEARS &gt; 4,(A1L555C1 + A1L555C10 + A1L555C19 + A1L555C28 + A1L555C37) / 5, 0)</f>
        <v>76.598199999999991</v>
      </c>
      <c r="ET22" s="16" t="s">
        <v>3871</v>
      </c>
      <c r="EU22" s="18">
        <f>IF(RUN_YEARS &gt; 4,(A1L555C2 + A1L555C11 + A1L555C20 + A1L555C29 + A1L555C38) / 5, 0)</f>
        <v>121.86600000000001</v>
      </c>
      <c r="EV22" s="16" t="s">
        <v>3872</v>
      </c>
      <c r="EW22" s="18">
        <f>IF(RUN_YEARS &gt; 4,(A1L555C3 + A1L555C12 + A1L555C21 + A1L555C30 + A1L555C39) / 5, 0)</f>
        <v>107.98620000000001</v>
      </c>
      <c r="EX22" s="16" t="s">
        <v>3873</v>
      </c>
      <c r="EY22" s="18">
        <f>IF(RUN_YEARS &gt; 4,(A1L555C4 + A1L555C13 + A1L555C22 + A1L555C31 + A1L555C40) / 5, 0)</f>
        <v>166.94799999999998</v>
      </c>
      <c r="EZ22" s="16" t="s">
        <v>3874</v>
      </c>
      <c r="FA22" s="18">
        <f>IF(RUN_YEARS &gt; 4,(A1L555C5 + A1L555C14 + A1L555C23 + A1L555C32 + A1L555C41) / 5, 0)</f>
        <v>383.04860000000002</v>
      </c>
      <c r="FB22" s="16" t="s">
        <v>3875</v>
      </c>
      <c r="FC22" s="18">
        <f>IF(RUN_YEARS &gt; 4,(A1L555C6 + A1L555C15 + A1L555C24 + A1L555C33 + A1L555C42) / 5, 0)</f>
        <v>563.74819999999988</v>
      </c>
      <c r="FD22" s="16" t="s">
        <v>3876</v>
      </c>
      <c r="FE22" s="18">
        <f>IF(RUN_YEARS &gt; 4,(A1L555C7 + A1L555C16 + A1L555C25 + A1L555C34 + A1L555C43) / 5, 0)</f>
        <v>473.39840000000004</v>
      </c>
      <c r="FF22" s="16" t="s">
        <v>3877</v>
      </c>
      <c r="FG22" s="18">
        <f>IF(A1L555C77 &lt;&gt; 0,A1L555C78 / A1L555C77,0)</f>
        <v>1.4717406616288373</v>
      </c>
      <c r="FH22" s="16" t="s">
        <v>3878</v>
      </c>
      <c r="FI22" s="18">
        <f>_xlfn.SINGLE(IF(A1L555C80 = 0,A1L556C80, A1L555C80))</f>
        <v>1.4717406616288373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804.33299999999997</v>
      </c>
      <c r="F23" s="16" t="s">
        <v>2959</v>
      </c>
      <c r="G23" s="6">
        <v>586.89400000000001</v>
      </c>
      <c r="H23" s="16" t="s">
        <v>2959</v>
      </c>
      <c r="I23" s="6">
        <v>597.76700000000005</v>
      </c>
      <c r="J23" s="16" t="s">
        <v>2959</v>
      </c>
      <c r="K23" s="6">
        <v>404.91899999999998</v>
      </c>
      <c r="L23" s="16" t="s">
        <v>3879</v>
      </c>
      <c r="M23" s="1">
        <f>(A1L556C1 * 2 + A1L556C2 + A1L556C3)</f>
        <v>2793.3270000000002</v>
      </c>
      <c r="N23" s="16" t="s">
        <v>3880</v>
      </c>
      <c r="O23" s="1">
        <f>(A1L556C4 * 2 + A1L556C2 + A1L556C3)</f>
        <v>1994.499</v>
      </c>
      <c r="P23" s="16" t="s">
        <v>3881</v>
      </c>
      <c r="Q23" s="1">
        <f>(A1L556C1 + A1L556C2 + A1L556C3 + A1L556C4)</f>
        <v>2393.913</v>
      </c>
      <c r="R23" s="16" t="s">
        <v>3882</v>
      </c>
      <c r="S23" s="18">
        <f>IF(A1L556C5 &lt;&gt; 0,A1L556C6 / A1L556C5,0)</f>
        <v>0.71402274062435223</v>
      </c>
      <c r="T23" s="16" t="s">
        <v>3883</v>
      </c>
      <c r="U23" s="18">
        <f>IF(A1L556C8 = 0,A1L556C8, A1L556C8)</f>
        <v>0.71402274062435223</v>
      </c>
      <c r="V23" s="16" t="s">
        <v>2965</v>
      </c>
      <c r="W23" s="6">
        <v>856.84</v>
      </c>
      <c r="X23" s="16" t="s">
        <v>2965</v>
      </c>
      <c r="Y23" s="6">
        <v>654.58500000000004</v>
      </c>
      <c r="Z23" s="16" t="s">
        <v>2965</v>
      </c>
      <c r="AA23" s="6">
        <v>641.452</v>
      </c>
      <c r="AB23" s="16" t="s">
        <v>2965</v>
      </c>
      <c r="AC23" s="6">
        <v>491.89800000000002</v>
      </c>
      <c r="AD23" s="16" t="s">
        <v>3884</v>
      </c>
      <c r="AE23" s="1">
        <f>(A1L556C10 * 2 + A1L556C11 + A1L556C12)</f>
        <v>3009.7170000000006</v>
      </c>
      <c r="AF23" s="16" t="s">
        <v>3885</v>
      </c>
      <c r="AG23" s="1">
        <f>(A1L556C13 * 2 + A1L556C11 + A1L556C12)</f>
        <v>2279.8330000000001</v>
      </c>
      <c r="AH23" s="16" t="s">
        <v>3886</v>
      </c>
      <c r="AI23" s="1">
        <f>(A1L556C10 + A1L556C11 + A1L556C12 + A1L556C13)</f>
        <v>2644.7750000000005</v>
      </c>
      <c r="AJ23" s="16" t="s">
        <v>3887</v>
      </c>
      <c r="AK23" s="18">
        <f>IF(A1L556C14 &lt;&gt; 0,A1L556C15 / A1L556C14,0)</f>
        <v>0.75749082056552153</v>
      </c>
      <c r="AL23" s="16" t="s">
        <v>3888</v>
      </c>
      <c r="AM23" s="18">
        <f>IF(A1L556C17 = 0,A1L556C17, A1L556C17)</f>
        <v>0.75749082056552153</v>
      </c>
      <c r="AN23" s="16" t="s">
        <v>2971</v>
      </c>
      <c r="AO23" s="6">
        <v>895.11699999999996</v>
      </c>
      <c r="AP23" s="16" t="s">
        <v>2971</v>
      </c>
      <c r="AQ23" s="6">
        <v>656.30600000000004</v>
      </c>
      <c r="AR23" s="16" t="s">
        <v>2971</v>
      </c>
      <c r="AS23" s="6">
        <v>657.39400000000001</v>
      </c>
      <c r="AT23" s="16" t="s">
        <v>2971</v>
      </c>
      <c r="AU23" s="6">
        <v>492.399</v>
      </c>
      <c r="AV23" s="16" t="s">
        <v>3889</v>
      </c>
      <c r="AW23" s="1">
        <f>(A1L556C19 * 2 + A1L556C20 + A1L556C21)</f>
        <v>3103.9340000000002</v>
      </c>
      <c r="AX23" s="16" t="s">
        <v>3890</v>
      </c>
      <c r="AY23" s="1">
        <f>(A1L556C22 * 2 + A1L556C20 + A1L556C21)</f>
        <v>2298.498</v>
      </c>
      <c r="AZ23" s="16" t="s">
        <v>3891</v>
      </c>
      <c r="BA23" s="1">
        <f>(A1L556C19 + A1L556C20 + A1L556C21 + A1L556C22)</f>
        <v>2701.2159999999999</v>
      </c>
      <c r="BB23" s="16" t="s">
        <v>3892</v>
      </c>
      <c r="BC23" s="18">
        <f>IF(A1L556C23 &lt;&gt; 0,A1L556C24 / A1L556C23,0)</f>
        <v>0.74051123509713801</v>
      </c>
      <c r="BD23" s="16" t="s">
        <v>3893</v>
      </c>
      <c r="BE23" s="18">
        <f>IF(A1L556C26 = 0,A1L556C26, A1L556C26)</f>
        <v>0.74051123509713801</v>
      </c>
      <c r="BF23" s="16" t="s">
        <v>2977</v>
      </c>
      <c r="BG23" s="6">
        <v>852.471</v>
      </c>
      <c r="BH23" s="16" t="s">
        <v>2977</v>
      </c>
      <c r="BI23" s="6">
        <v>665.76599999999996</v>
      </c>
      <c r="BJ23" s="16" t="s">
        <v>2977</v>
      </c>
      <c r="BK23" s="6">
        <v>600.15099999999995</v>
      </c>
      <c r="BL23" s="16" t="s">
        <v>2977</v>
      </c>
      <c r="BM23" s="6">
        <v>471.613</v>
      </c>
      <c r="BN23" s="16" t="s">
        <v>3894</v>
      </c>
      <c r="BO23" s="1">
        <f>(A1L556C28 * 2 + A1L556C29 + A1L556C30)</f>
        <v>2970.8589999999999</v>
      </c>
      <c r="BP23" s="16" t="s">
        <v>3895</v>
      </c>
      <c r="BQ23" s="1">
        <f>(A1L556C31 * 2 + A1L556C29 + A1L556C30)</f>
        <v>2209.143</v>
      </c>
      <c r="BR23" s="16" t="s">
        <v>3896</v>
      </c>
      <c r="BS23" s="1">
        <f>(A1L556C28 + A1L556C29 + A1L556C30 + A1L556C31)</f>
        <v>2590.0009999999997</v>
      </c>
      <c r="BT23" s="16" t="s">
        <v>3897</v>
      </c>
      <c r="BU23" s="18">
        <f>IF(A1L556C32 &lt;&gt; 0,A1L556C33 / A1L556C32,0)</f>
        <v>0.74360412257868858</v>
      </c>
      <c r="BV23" s="16" t="s">
        <v>3898</v>
      </c>
      <c r="BW23" s="18">
        <f>IF(A1L556C35 = 0,A1L556C35, A1L556C35)</f>
        <v>0.74360412257868858</v>
      </c>
      <c r="BX23" s="16" t="s">
        <v>2983</v>
      </c>
      <c r="BY23" s="6">
        <v>722.91399999999999</v>
      </c>
      <c r="BZ23" s="16" t="s">
        <v>2983</v>
      </c>
      <c r="CA23" s="6">
        <v>583.34</v>
      </c>
      <c r="CB23" s="16" t="s">
        <v>2983</v>
      </c>
      <c r="CC23" s="6">
        <v>634.64700000000005</v>
      </c>
      <c r="CD23" s="16" t="s">
        <v>2983</v>
      </c>
      <c r="CE23" s="6">
        <v>472.18799999999999</v>
      </c>
      <c r="CF23" s="16" t="s">
        <v>3899</v>
      </c>
      <c r="CG23" s="1">
        <f>(A1L556C37 * 2 + A1L556C38 + A1L556C39)</f>
        <v>2663.8150000000001</v>
      </c>
      <c r="CH23" s="16" t="s">
        <v>3900</v>
      </c>
      <c r="CI23" s="1">
        <f>(A1L556C40 * 2 + A1L556C38 + A1L556C39)</f>
        <v>2162.3629999999998</v>
      </c>
      <c r="CJ23" s="16" t="s">
        <v>3901</v>
      </c>
      <c r="CK23" s="1">
        <f>(A1L556C37 + A1L556C38 + A1L556C39 + A1L556C40)</f>
        <v>2413.0889999999999</v>
      </c>
      <c r="CL23" s="16" t="s">
        <v>3902</v>
      </c>
      <c r="CM23" s="18">
        <f>IF(A1L556C41 &lt;&gt; 0,A1L556C42 / A1L556C41,0)</f>
        <v>0.81175419464189513</v>
      </c>
      <c r="CN23" s="16" t="s">
        <v>3903</v>
      </c>
      <c r="CO23" s="18">
        <f>IF(A1L556C44 = 0,A1L556C44, A1L556C44)</f>
        <v>0.81175419464189513</v>
      </c>
      <c r="CP23" s="16" t="s">
        <v>3904</v>
      </c>
      <c r="CQ23" s="18">
        <f>IF(RUN_YEARS &gt; 1,(A1L556C1 + A1L556C10) / 2, 0)</f>
        <v>830.5865</v>
      </c>
      <c r="CR23" s="16" t="s">
        <v>3905</v>
      </c>
      <c r="CS23" s="18">
        <f>IF(RUN_YEARS &gt; 1,(A1L556C2 + A1L556C11) / 2, 0)</f>
        <v>620.73950000000002</v>
      </c>
      <c r="CT23" s="16" t="s">
        <v>3906</v>
      </c>
      <c r="CU23" s="18">
        <f>IF(RUN_YEARS &gt; 1,(A1L556C3 + A1L556C12) / 2, 0)</f>
        <v>619.60950000000003</v>
      </c>
      <c r="CV23" s="16" t="s">
        <v>3907</v>
      </c>
      <c r="CW23" s="18">
        <f>IF(RUN_YEARS &gt; 1,(A1L556C4 + A1L556C13) / 2, 0)</f>
        <v>448.4085</v>
      </c>
      <c r="CX23" s="16" t="s">
        <v>3908</v>
      </c>
      <c r="CY23" s="18">
        <f>IF(RUN_YEARS &gt; 1,(A1L556C5 + A1L556C14) / 2, 0)</f>
        <v>2901.5220000000004</v>
      </c>
      <c r="CZ23" s="16" t="s">
        <v>3909</v>
      </c>
      <c r="DA23" s="18">
        <f>IF(RUN_YEARS &gt; 1,(A1L556C6 + A1L556C15) / 2, 0)</f>
        <v>2137.1660000000002</v>
      </c>
      <c r="DB23" s="16" t="s">
        <v>3910</v>
      </c>
      <c r="DC23" s="18">
        <f>IF(RUN_YEARS &gt; 1,(A1L556C7 + A1L556C16) / 2, 0)</f>
        <v>2519.3440000000001</v>
      </c>
      <c r="DD23" s="16" t="s">
        <v>3911</v>
      </c>
      <c r="DE23" s="18">
        <f>IF(A1L556C50 &lt;&gt; 0,A1L556C51 / A1L556C50,0)</f>
        <v>0.73656722230608618</v>
      </c>
      <c r="DF23" s="16" t="s">
        <v>3912</v>
      </c>
      <c r="DG23" s="18">
        <f>IF(A1L556C53 = 0,A1L556C53, A1L556C53)</f>
        <v>0.73656722230608618</v>
      </c>
      <c r="DH23" s="16" t="s">
        <v>3913</v>
      </c>
      <c r="DI23" s="18">
        <f>IF(RUN_YEARS &gt; 2,(A1L556C1 + A1L556C10 + A1L556C19) / 3, 0)</f>
        <v>852.09666666666669</v>
      </c>
      <c r="DJ23" s="16" t="s">
        <v>3914</v>
      </c>
      <c r="DK23" s="18">
        <f>IF(RUN_YEARS &gt; 2,(A1L556C2 + A1L556C11 + A1L556C20) / 3, 0)</f>
        <v>632.59500000000003</v>
      </c>
      <c r="DL23" s="16" t="s">
        <v>3915</v>
      </c>
      <c r="DM23" s="18">
        <f>IF(RUN_YEARS &gt; 2,(A1L556C3 + A1L556C12 + A1L556C21) / 3, 0)</f>
        <v>632.20433333333335</v>
      </c>
      <c r="DN23" s="16" t="s">
        <v>3916</v>
      </c>
      <c r="DO23" s="18">
        <f>IF(RUN_YEARS &gt; 2,(A1L556C4 + A1L556C13 + A1L556C22) / 3, 0)</f>
        <v>463.07199999999995</v>
      </c>
      <c r="DP23" s="16" t="s">
        <v>3917</v>
      </c>
      <c r="DQ23" s="18">
        <f>IF(RUN_YEARS &gt; 2,(A1L556C5 + A1L556C14 + A1L556C23) / 3, 0)</f>
        <v>2968.992666666667</v>
      </c>
      <c r="DR23" s="16" t="s">
        <v>3918</v>
      </c>
      <c r="DS23" s="18">
        <f>IF(RUN_YEARS &gt; 2,(A1L556C6 + A1L556C15 + A1L556C24) / 3, 0)</f>
        <v>2190.9433333333332</v>
      </c>
      <c r="DT23" s="16" t="s">
        <v>3919</v>
      </c>
      <c r="DU23" s="18">
        <f>IF(RUN_YEARS &gt; 2,(A1L556C7 + A1L556C16 + A1L556C25) / 3, 0)</f>
        <v>2579.9680000000003</v>
      </c>
      <c r="DV23" s="16" t="s">
        <v>3920</v>
      </c>
      <c r="DW23" s="18">
        <f>IF(A1L556C59 &lt;&gt; 0,A1L556C60 / A1L556C59,0)</f>
        <v>0.73794164530326656</v>
      </c>
      <c r="DX23" s="16" t="s">
        <v>3921</v>
      </c>
      <c r="DY23" s="18">
        <f>IF(A1L556C62 = 0,A1L556C62, A1L556C62)</f>
        <v>0.73794164530326656</v>
      </c>
      <c r="DZ23" s="16" t="s">
        <v>3922</v>
      </c>
      <c r="EA23" s="18">
        <f>IF(RUN_YEARS &gt; 3,(A1L556C1 + A1L556C10 + A1L556C19 + A1L556C28) / 4, 0)</f>
        <v>852.19024999999999</v>
      </c>
      <c r="EB23" s="16" t="s">
        <v>3923</v>
      </c>
      <c r="EC23" s="18">
        <f>IF(RUN_YEARS &gt; 3,(A1L556C2 + A1L556C11 + A1L556C20 + A1L556C29) / 4, 0)</f>
        <v>640.88774999999998</v>
      </c>
      <c r="ED23" s="16" t="s">
        <v>3924</v>
      </c>
      <c r="EE23" s="18">
        <f>IF(RUN_YEARS &gt; 3,(A1L556C3 + A1L556C12 + A1L556C21 + A1L556C30) / 4, 0)</f>
        <v>624.19100000000003</v>
      </c>
      <c r="EF23" s="16" t="s">
        <v>3925</v>
      </c>
      <c r="EG23" s="18">
        <f>IF(RUN_YEARS &gt; 3,(A1L556C4 + A1L556C13 + A1L556C22 + A1L556C31) / 4, 0)</f>
        <v>465.20724999999999</v>
      </c>
      <c r="EH23" s="16" t="s">
        <v>3926</v>
      </c>
      <c r="EI23" s="18">
        <f>IF(RUN_YEARS &gt; 3,(A1L556C5 + A1L556C14 + A1L556C23 + A1L556C32) / 4, 0)</f>
        <v>2969.4592500000003</v>
      </c>
      <c r="EJ23" s="16" t="s">
        <v>3927</v>
      </c>
      <c r="EK23" s="18">
        <f>IF(RUN_YEARS &gt; 3,(A1L556C6 + A1L556C15 + A1L556C24 + A1L556C33) / 4, 0)</f>
        <v>2195.49325</v>
      </c>
      <c r="EL23" s="16" t="s">
        <v>3928</v>
      </c>
      <c r="EM23" s="18">
        <f>IF(RUN_YEARS &gt; 3,(A1L556C7 + A1L556C16 + A1L556C25 + A1L556C34) / 4, 0)</f>
        <v>2582.4762500000002</v>
      </c>
      <c r="EN23" s="16" t="s">
        <v>3929</v>
      </c>
      <c r="EO23" s="18">
        <f>IF(A1L556C68 &lt;&gt; 0,A1L556C69 / A1L556C68,0)</f>
        <v>0.7393579319197594</v>
      </c>
      <c r="EP23" s="16" t="s">
        <v>3930</v>
      </c>
      <c r="EQ23" s="18">
        <f>IF(A1L556C71 = 0,A1L556C71, A1L556C71)</f>
        <v>0.7393579319197594</v>
      </c>
      <c r="ER23" s="16" t="s">
        <v>3931</v>
      </c>
      <c r="ES23" s="18">
        <f>IF(RUN_YEARS &gt; 4,(A1L556C1 + A1L556C10 + A1L556C19 + A1L556C28 + A1L556C37) / 5, 0)</f>
        <v>826.33500000000004</v>
      </c>
      <c r="ET23" s="16" t="s">
        <v>3932</v>
      </c>
      <c r="EU23" s="18">
        <f>IF(RUN_YEARS &gt; 4,(A1L556C2 + A1L556C11 + A1L556C20 + A1L556C29 + A1L556C38) / 5, 0)</f>
        <v>629.37819999999999</v>
      </c>
      <c r="EV23" s="16" t="s">
        <v>3933</v>
      </c>
      <c r="EW23" s="18">
        <f>IF(RUN_YEARS &gt; 4,(A1L556C3 + A1L556C12 + A1L556C21 + A1L556C30 + A1L556C39) / 5, 0)</f>
        <v>626.28219999999999</v>
      </c>
      <c r="EX23" s="16" t="s">
        <v>3934</v>
      </c>
      <c r="EY23" s="18">
        <f>IF(RUN_YEARS &gt; 4,(A1L556C4 + A1L556C13 + A1L556C22 + A1L556C31 + A1L556C40) / 5, 0)</f>
        <v>466.60339999999997</v>
      </c>
      <c r="EZ23" s="16" t="s">
        <v>3935</v>
      </c>
      <c r="FA23" s="18">
        <f>IF(RUN_YEARS &gt; 4,(A1L556C5 + A1L556C14 + A1L556C23 + A1L556C32 + A1L556C41) / 5, 0)</f>
        <v>2908.3304000000003</v>
      </c>
      <c r="FB23" s="16" t="s">
        <v>3936</v>
      </c>
      <c r="FC23" s="18">
        <f>IF(RUN_YEARS &gt; 4,(A1L556C6 + A1L556C15 + A1L556C24 + A1L556C33 + A1L556C42) / 5, 0)</f>
        <v>2188.8671999999997</v>
      </c>
      <c r="FD23" s="16" t="s">
        <v>3937</v>
      </c>
      <c r="FE23" s="18">
        <f>IF(RUN_YEARS &gt; 4,(A1L556C7 + A1L556C16 + A1L556C25 + A1L556C34 + A1L556C43) / 5, 0)</f>
        <v>2548.5988000000002</v>
      </c>
      <c r="FF23" s="16" t="s">
        <v>3938</v>
      </c>
      <c r="FG23" s="18">
        <f>IF(A1L556C77 &lt;&gt; 0,A1L556C78 / A1L556C77,0)</f>
        <v>0.75261985364523898</v>
      </c>
      <c r="FH23" s="16" t="s">
        <v>3939</v>
      </c>
      <c r="FI23" s="18">
        <f>IF(A1L556C80 = 0,A1L556C80, A1L556C80)</f>
        <v>0.75261985364523898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758055-E347-4000-B20F-BC8E08CD79F5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A0B2B3-946E-4F24-9493-156E266A5AC2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5.47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7.1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19B05-A14B-473B-BF49-82B1A74C26A7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0.17241422880374369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0.12551183144231812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0.10837949669160667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9.9105026248550429E-2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9.6431355367380442E-2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315.65148732394505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229.7837976969785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198.41836467607948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181.43890532516366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176.54401819136055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315.65148732394505</v>
      </c>
      <c r="F18" s="16" t="s">
        <v>4022</v>
      </c>
      <c r="G18" s="15">
        <f>SUM(A1L906C2:A1L910C2)</f>
        <v>229.7837976969785</v>
      </c>
      <c r="H18" s="16" t="s">
        <v>4023</v>
      </c>
      <c r="I18" s="15">
        <f>SUM(A1L906C3:A1L910C3)</f>
        <v>198.41836467607948</v>
      </c>
      <c r="J18" s="16" t="s">
        <v>4024</v>
      </c>
      <c r="K18" s="15">
        <f>SUM(A1L906C4:A1L910C4)</f>
        <v>181.43890532516366</v>
      </c>
      <c r="L18" s="16" t="s">
        <v>4025</v>
      </c>
      <c r="M18" s="15">
        <f>SUM(A1L906C5:A1L910C5)</f>
        <v>176.54401819136055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2317.6358567940388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1687.1619182528266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1456.8647229207365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1332.1949355096822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1296.2547724125914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2317.6358567940388</v>
      </c>
      <c r="F24" s="16" t="s">
        <v>4032</v>
      </c>
      <c r="G24" s="15">
        <f>SUM(A1L912C2:A1L916C2)</f>
        <v>1687.1619182528266</v>
      </c>
      <c r="H24" s="16" t="s">
        <v>4033</v>
      </c>
      <c r="I24" s="15">
        <f>SUM(A1L912C3:A1L916C3)</f>
        <v>1456.8647229207365</v>
      </c>
      <c r="J24" s="16" t="s">
        <v>4034</v>
      </c>
      <c r="K24" s="15">
        <f>SUM(A1L912C4:A1L916C4)</f>
        <v>1332.1949355096822</v>
      </c>
      <c r="L24" s="16" t="s">
        <v>4035</v>
      </c>
      <c r="M24" s="15">
        <f>SUM(A1L912C5:A1L916C5)</f>
        <v>1296.2547724125914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37.350999999999999</v>
      </c>
      <c r="F25" s="16" t="s">
        <v>4037</v>
      </c>
      <c r="G25" s="1">
        <f>A1L159C6</f>
        <v>42.424499999999995</v>
      </c>
      <c r="H25" s="16" t="s">
        <v>4038</v>
      </c>
      <c r="I25" s="1">
        <f>A1L159C7</f>
        <v>46.178999999999995</v>
      </c>
      <c r="J25" s="16" t="s">
        <v>4039</v>
      </c>
      <c r="K25" s="1">
        <f>A1L159C8</f>
        <v>47.416249999999991</v>
      </c>
      <c r="L25" s="16" t="s">
        <v>4040</v>
      </c>
      <c r="M25" s="1">
        <f>A1L159C9</f>
        <v>48.137999999999991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25CB19-68E9-45FE-A5F1-8B9DD79C31F9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626</v>
      </c>
      <c r="H8" s="16" t="s">
        <v>4253</v>
      </c>
      <c r="I8" s="20">
        <v>1</v>
      </c>
      <c r="J8" s="16" t="s">
        <v>4252</v>
      </c>
      <c r="K8" s="15">
        <v>13</v>
      </c>
      <c r="L8" s="16" t="s">
        <v>4253</v>
      </c>
      <c r="M8" s="20">
        <v>1</v>
      </c>
      <c r="N8" s="16" t="s">
        <v>4252</v>
      </c>
      <c r="O8" s="15">
        <v>71</v>
      </c>
      <c r="P8" s="16" t="s">
        <v>4253</v>
      </c>
      <c r="Q8" s="20">
        <v>1</v>
      </c>
      <c r="R8" s="16" t="s">
        <v>4252</v>
      </c>
      <c r="S8" s="15">
        <v>156</v>
      </c>
      <c r="T8" s="16" t="s">
        <v>4253</v>
      </c>
      <c r="U8" s="20">
        <v>1</v>
      </c>
      <c r="V8" s="16" t="s">
        <v>4252</v>
      </c>
      <c r="W8" s="15">
        <v>866</v>
      </c>
      <c r="X8" s="16" t="s">
        <v>4252</v>
      </c>
      <c r="Y8" s="15">
        <v>866</v>
      </c>
      <c r="Z8" s="16" t="s">
        <v>4254</v>
      </c>
      <c r="AA8" s="15">
        <v>224</v>
      </c>
      <c r="AB8" s="16" t="s">
        <v>4255</v>
      </c>
      <c r="AC8" s="20">
        <v>1.0168779999999999</v>
      </c>
      <c r="AD8" s="16" t="s">
        <v>4254</v>
      </c>
      <c r="AE8" s="15">
        <v>3</v>
      </c>
      <c r="AF8" s="16" t="s">
        <v>4255</v>
      </c>
      <c r="AG8" s="20">
        <v>0.86916380000000004</v>
      </c>
      <c r="AH8" s="16" t="s">
        <v>4254</v>
      </c>
      <c r="AI8" s="15">
        <v>37</v>
      </c>
      <c r="AJ8" s="16" t="s">
        <v>4255</v>
      </c>
      <c r="AK8" s="20">
        <v>0.9077788</v>
      </c>
      <c r="AL8" s="16" t="s">
        <v>4254</v>
      </c>
      <c r="AM8" s="15">
        <v>27</v>
      </c>
      <c r="AN8" s="16" t="s">
        <v>4255</v>
      </c>
      <c r="AO8" s="20">
        <v>0.9975058</v>
      </c>
      <c r="AP8" s="16" t="s">
        <v>4256</v>
      </c>
      <c r="AQ8" s="15">
        <v>164</v>
      </c>
      <c r="AR8" s="16" t="s">
        <v>4257</v>
      </c>
      <c r="AS8" s="20">
        <v>1.0439179999999999</v>
      </c>
      <c r="AT8" s="16" t="s">
        <v>4256</v>
      </c>
      <c r="AU8" s="15">
        <v>5</v>
      </c>
      <c r="AV8" s="16" t="s">
        <v>4257</v>
      </c>
      <c r="AW8" s="20">
        <v>0.98682239999999999</v>
      </c>
      <c r="AX8" s="16" t="s">
        <v>4256</v>
      </c>
      <c r="AY8" s="15">
        <v>36</v>
      </c>
      <c r="AZ8" s="16" t="s">
        <v>4257</v>
      </c>
      <c r="BA8" s="20">
        <v>0.90794900000000001</v>
      </c>
      <c r="BB8" s="16" t="s">
        <v>4256</v>
      </c>
      <c r="BC8" s="15">
        <v>10</v>
      </c>
      <c r="BD8" s="16" t="s">
        <v>4257</v>
      </c>
      <c r="BE8" s="20">
        <v>1.0370440000000001</v>
      </c>
      <c r="BF8" s="16" t="s">
        <v>4258</v>
      </c>
      <c r="BG8" s="15">
        <v>381</v>
      </c>
      <c r="BH8" s="16" t="s">
        <v>4259</v>
      </c>
      <c r="BI8" s="20">
        <v>1.075278</v>
      </c>
      <c r="BJ8" s="16" t="s">
        <v>4258</v>
      </c>
      <c r="BK8" s="15">
        <v>2</v>
      </c>
      <c r="BL8" s="16" t="s">
        <v>4259</v>
      </c>
      <c r="BM8" s="20">
        <v>0.98623159999999999</v>
      </c>
      <c r="BN8" s="16" t="s">
        <v>4258</v>
      </c>
      <c r="BO8" s="15">
        <v>93</v>
      </c>
      <c r="BP8" s="16" t="s">
        <v>4259</v>
      </c>
      <c r="BQ8" s="20">
        <v>1.0140279999999999</v>
      </c>
      <c r="BR8" s="16" t="s">
        <v>4258</v>
      </c>
      <c r="BS8" s="15">
        <v>18</v>
      </c>
      <c r="BT8" s="16" t="s">
        <v>4259</v>
      </c>
      <c r="BU8" s="20">
        <v>1.064449</v>
      </c>
      <c r="BV8" s="16" t="s">
        <v>4260</v>
      </c>
      <c r="BW8" s="15">
        <v>125</v>
      </c>
      <c r="BX8" s="16" t="s">
        <v>4261</v>
      </c>
      <c r="BY8" s="20">
        <v>1.1358969999999999</v>
      </c>
      <c r="BZ8" s="16" t="s">
        <v>4260</v>
      </c>
      <c r="CA8" s="15">
        <v>0</v>
      </c>
      <c r="CB8" s="16" t="s">
        <v>4261</v>
      </c>
      <c r="CC8" s="20">
        <v>0</v>
      </c>
      <c r="CD8" s="16" t="s">
        <v>4260</v>
      </c>
      <c r="CE8" s="15">
        <v>12</v>
      </c>
      <c r="CF8" s="16" t="s">
        <v>4261</v>
      </c>
      <c r="CG8" s="20">
        <v>1.0910120000000001</v>
      </c>
      <c r="CH8" s="16" t="s">
        <v>4260</v>
      </c>
      <c r="CI8" s="15">
        <v>14</v>
      </c>
      <c r="CJ8" s="16" t="s">
        <v>4261</v>
      </c>
      <c r="CK8" s="20">
        <v>1.124071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414.40724675999991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745</v>
      </c>
      <c r="H9" s="16" t="s">
        <v>4253</v>
      </c>
      <c r="I9" s="20">
        <v>1</v>
      </c>
      <c r="J9" s="16" t="s">
        <v>4252</v>
      </c>
      <c r="K9" s="15">
        <v>64</v>
      </c>
      <c r="L9" s="16" t="s">
        <v>4253</v>
      </c>
      <c r="M9" s="20">
        <v>1</v>
      </c>
      <c r="N9" s="16" t="s">
        <v>4252</v>
      </c>
      <c r="O9" s="15">
        <v>33</v>
      </c>
      <c r="P9" s="16" t="s">
        <v>4253</v>
      </c>
      <c r="Q9" s="20">
        <v>1</v>
      </c>
      <c r="R9" s="16" t="s">
        <v>4252</v>
      </c>
      <c r="S9" s="15">
        <v>50</v>
      </c>
      <c r="T9" s="16" t="s">
        <v>4253</v>
      </c>
      <c r="U9" s="20">
        <v>1</v>
      </c>
      <c r="V9" s="16" t="s">
        <v>4252</v>
      </c>
      <c r="W9" s="15">
        <v>892</v>
      </c>
      <c r="X9" s="16" t="s">
        <v>4252</v>
      </c>
      <c r="Y9" s="15">
        <v>892</v>
      </c>
      <c r="Z9" s="16" t="s">
        <v>4254</v>
      </c>
      <c r="AA9" s="15">
        <v>274</v>
      </c>
      <c r="AB9" s="16" t="s">
        <v>4255</v>
      </c>
      <c r="AC9" s="20">
        <v>1.0168779999999999</v>
      </c>
      <c r="AD9" s="16" t="s">
        <v>4254</v>
      </c>
      <c r="AE9" s="15">
        <v>13</v>
      </c>
      <c r="AF9" s="16" t="s">
        <v>4255</v>
      </c>
      <c r="AG9" s="20">
        <v>0.86916380000000004</v>
      </c>
      <c r="AH9" s="16" t="s">
        <v>4254</v>
      </c>
      <c r="AI9" s="15">
        <v>7</v>
      </c>
      <c r="AJ9" s="16" t="s">
        <v>4255</v>
      </c>
      <c r="AK9" s="20">
        <v>0.9077788</v>
      </c>
      <c r="AL9" s="16" t="s">
        <v>4254</v>
      </c>
      <c r="AM9" s="15">
        <v>29</v>
      </c>
      <c r="AN9" s="16" t="s">
        <v>4255</v>
      </c>
      <c r="AO9" s="20">
        <v>0.9975058</v>
      </c>
      <c r="AP9" s="16" t="s">
        <v>4256</v>
      </c>
      <c r="AQ9" s="15">
        <v>276</v>
      </c>
      <c r="AR9" s="16" t="s">
        <v>4257</v>
      </c>
      <c r="AS9" s="20">
        <v>1.0439179999999999</v>
      </c>
      <c r="AT9" s="16" t="s">
        <v>4256</v>
      </c>
      <c r="AU9" s="15">
        <v>5</v>
      </c>
      <c r="AV9" s="16" t="s">
        <v>4257</v>
      </c>
      <c r="AW9" s="20">
        <v>0.98682239999999999</v>
      </c>
      <c r="AX9" s="16" t="s">
        <v>4256</v>
      </c>
      <c r="AY9" s="15">
        <v>9</v>
      </c>
      <c r="AZ9" s="16" t="s">
        <v>4257</v>
      </c>
      <c r="BA9" s="20">
        <v>0.90794900000000001</v>
      </c>
      <c r="BB9" s="16" t="s">
        <v>4256</v>
      </c>
      <c r="BC9" s="15">
        <v>23</v>
      </c>
      <c r="BD9" s="16" t="s">
        <v>4257</v>
      </c>
      <c r="BE9" s="20">
        <v>1.0370440000000001</v>
      </c>
      <c r="BF9" s="16" t="s">
        <v>4258</v>
      </c>
      <c r="BG9" s="15">
        <v>616</v>
      </c>
      <c r="BH9" s="16" t="s">
        <v>4259</v>
      </c>
      <c r="BI9" s="20">
        <v>1.075278</v>
      </c>
      <c r="BJ9" s="16" t="s">
        <v>4258</v>
      </c>
      <c r="BK9" s="15">
        <v>4</v>
      </c>
      <c r="BL9" s="16" t="s">
        <v>4259</v>
      </c>
      <c r="BM9" s="20">
        <v>0.98623159999999999</v>
      </c>
      <c r="BN9" s="16" t="s">
        <v>4258</v>
      </c>
      <c r="BO9" s="15">
        <v>58</v>
      </c>
      <c r="BP9" s="16" t="s">
        <v>4259</v>
      </c>
      <c r="BQ9" s="20">
        <v>1.0140279999999999</v>
      </c>
      <c r="BR9" s="16" t="s">
        <v>4258</v>
      </c>
      <c r="BS9" s="15">
        <v>54</v>
      </c>
      <c r="BT9" s="16" t="s">
        <v>4259</v>
      </c>
      <c r="BU9" s="20">
        <v>1.064449</v>
      </c>
      <c r="BV9" s="16" t="s">
        <v>4260</v>
      </c>
      <c r="BW9" s="15">
        <v>202</v>
      </c>
      <c r="BX9" s="16" t="s">
        <v>4261</v>
      </c>
      <c r="BY9" s="20">
        <v>1.1358969999999999</v>
      </c>
      <c r="BZ9" s="16" t="s">
        <v>4260</v>
      </c>
      <c r="CA9" s="15">
        <v>7</v>
      </c>
      <c r="CB9" s="16" t="s">
        <v>4261</v>
      </c>
      <c r="CC9" s="20">
        <v>1.039104</v>
      </c>
      <c r="CD9" s="16" t="s">
        <v>4260</v>
      </c>
      <c r="CE9" s="15">
        <v>55</v>
      </c>
      <c r="CF9" s="16" t="s">
        <v>4261</v>
      </c>
      <c r="CG9" s="20">
        <v>1.0910120000000001</v>
      </c>
      <c r="CH9" s="16" t="s">
        <v>4260</v>
      </c>
      <c r="CI9" s="15">
        <v>16</v>
      </c>
      <c r="CJ9" s="16" t="s">
        <v>4261</v>
      </c>
      <c r="CK9" s="20">
        <v>1.124071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527.92212331999986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1201</v>
      </c>
      <c r="H10" s="16" t="s">
        <v>4253</v>
      </c>
      <c r="I10" s="20">
        <v>1</v>
      </c>
      <c r="J10" s="16" t="s">
        <v>4252</v>
      </c>
      <c r="K10" s="15">
        <v>78</v>
      </c>
      <c r="L10" s="16" t="s">
        <v>4253</v>
      </c>
      <c r="M10" s="20">
        <v>1</v>
      </c>
      <c r="N10" s="16" t="s">
        <v>4252</v>
      </c>
      <c r="O10" s="15">
        <v>6</v>
      </c>
      <c r="P10" s="16" t="s">
        <v>4253</v>
      </c>
      <c r="Q10" s="20">
        <v>1</v>
      </c>
      <c r="R10" s="16" t="s">
        <v>4252</v>
      </c>
      <c r="S10" s="15">
        <v>6</v>
      </c>
      <c r="T10" s="16" t="s">
        <v>4253</v>
      </c>
      <c r="U10" s="20">
        <v>1</v>
      </c>
      <c r="V10" s="16" t="s">
        <v>4252</v>
      </c>
      <c r="W10" s="15">
        <v>1291</v>
      </c>
      <c r="X10" s="16" t="s">
        <v>4252</v>
      </c>
      <c r="Y10" s="15">
        <v>1291</v>
      </c>
      <c r="Z10" s="16" t="s">
        <v>4254</v>
      </c>
      <c r="AA10" s="15">
        <v>282</v>
      </c>
      <c r="AB10" s="16" t="s">
        <v>4255</v>
      </c>
      <c r="AC10" s="20">
        <v>1.0168779999999999</v>
      </c>
      <c r="AD10" s="16" t="s">
        <v>4254</v>
      </c>
      <c r="AE10" s="15">
        <v>19</v>
      </c>
      <c r="AF10" s="16" t="s">
        <v>4255</v>
      </c>
      <c r="AG10" s="20">
        <v>0.86916380000000004</v>
      </c>
      <c r="AH10" s="16" t="s">
        <v>4254</v>
      </c>
      <c r="AI10" s="15">
        <v>16</v>
      </c>
      <c r="AJ10" s="16" t="s">
        <v>4255</v>
      </c>
      <c r="AK10" s="20">
        <v>0.9077788</v>
      </c>
      <c r="AL10" s="16" t="s">
        <v>4254</v>
      </c>
      <c r="AM10" s="15">
        <v>17</v>
      </c>
      <c r="AN10" s="16" t="s">
        <v>4255</v>
      </c>
      <c r="AO10" s="20">
        <v>0.9975058</v>
      </c>
      <c r="AP10" s="16" t="s">
        <v>4256</v>
      </c>
      <c r="AQ10" s="15">
        <v>347</v>
      </c>
      <c r="AR10" s="16" t="s">
        <v>4257</v>
      </c>
      <c r="AS10" s="20">
        <v>1.0439179999999999</v>
      </c>
      <c r="AT10" s="16" t="s">
        <v>4256</v>
      </c>
      <c r="AU10" s="15">
        <v>12</v>
      </c>
      <c r="AV10" s="16" t="s">
        <v>4257</v>
      </c>
      <c r="AW10" s="20">
        <v>0.98682239999999999</v>
      </c>
      <c r="AX10" s="16" t="s">
        <v>4256</v>
      </c>
      <c r="AY10" s="15">
        <v>16</v>
      </c>
      <c r="AZ10" s="16" t="s">
        <v>4257</v>
      </c>
      <c r="BA10" s="20">
        <v>0.90794900000000001</v>
      </c>
      <c r="BB10" s="16" t="s">
        <v>4256</v>
      </c>
      <c r="BC10" s="15">
        <v>8</v>
      </c>
      <c r="BD10" s="16" t="s">
        <v>4257</v>
      </c>
      <c r="BE10" s="20">
        <v>1.0370440000000001</v>
      </c>
      <c r="BF10" s="16" t="s">
        <v>4258</v>
      </c>
      <c r="BG10" s="15">
        <v>1546</v>
      </c>
      <c r="BH10" s="16" t="s">
        <v>4259</v>
      </c>
      <c r="BI10" s="20">
        <v>1.075278</v>
      </c>
      <c r="BJ10" s="16" t="s">
        <v>4258</v>
      </c>
      <c r="BK10" s="15">
        <v>57</v>
      </c>
      <c r="BL10" s="16" t="s">
        <v>4259</v>
      </c>
      <c r="BM10" s="20">
        <v>0.98623159999999999</v>
      </c>
      <c r="BN10" s="16" t="s">
        <v>4258</v>
      </c>
      <c r="BO10" s="15">
        <v>123</v>
      </c>
      <c r="BP10" s="16" t="s">
        <v>4259</v>
      </c>
      <c r="BQ10" s="20">
        <v>1.0140279999999999</v>
      </c>
      <c r="BR10" s="16" t="s">
        <v>4258</v>
      </c>
      <c r="BS10" s="15">
        <v>86</v>
      </c>
      <c r="BT10" s="16" t="s">
        <v>4259</v>
      </c>
      <c r="BU10" s="20">
        <v>1.064449</v>
      </c>
      <c r="BV10" s="16" t="s">
        <v>4260</v>
      </c>
      <c r="BW10" s="15">
        <v>856</v>
      </c>
      <c r="BX10" s="16" t="s">
        <v>4261</v>
      </c>
      <c r="BY10" s="20">
        <v>1.1358969999999999</v>
      </c>
      <c r="BZ10" s="16" t="s">
        <v>4260</v>
      </c>
      <c r="CA10" s="15">
        <v>30</v>
      </c>
      <c r="CB10" s="16" t="s">
        <v>4261</v>
      </c>
      <c r="CC10" s="20">
        <v>1.039104</v>
      </c>
      <c r="CD10" s="16" t="s">
        <v>4260</v>
      </c>
      <c r="CE10" s="15">
        <v>81</v>
      </c>
      <c r="CF10" s="16" t="s">
        <v>4261</v>
      </c>
      <c r="CG10" s="20">
        <v>1.0910120000000001</v>
      </c>
      <c r="CH10" s="16" t="s">
        <v>4260</v>
      </c>
      <c r="CI10" s="15">
        <v>30</v>
      </c>
      <c r="CJ10" s="16" t="s">
        <v>4261</v>
      </c>
      <c r="CK10" s="20">
        <v>1.124071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1016.6237639200001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212</v>
      </c>
      <c r="H11" s="16" t="s">
        <v>4253</v>
      </c>
      <c r="I11" s="20">
        <v>1</v>
      </c>
      <c r="J11" s="16" t="s">
        <v>4252</v>
      </c>
      <c r="K11" s="15">
        <v>14</v>
      </c>
      <c r="L11" s="16" t="s">
        <v>4253</v>
      </c>
      <c r="M11" s="20">
        <v>1</v>
      </c>
      <c r="N11" s="16" t="s">
        <v>4252</v>
      </c>
      <c r="O11" s="15">
        <v>1</v>
      </c>
      <c r="P11" s="16" t="s">
        <v>4253</v>
      </c>
      <c r="Q11" s="20">
        <v>1</v>
      </c>
      <c r="R11" s="16" t="s">
        <v>4252</v>
      </c>
      <c r="S11" s="15">
        <v>1</v>
      </c>
      <c r="T11" s="16" t="s">
        <v>4253</v>
      </c>
      <c r="U11" s="20">
        <v>1</v>
      </c>
      <c r="V11" s="16" t="s">
        <v>4252</v>
      </c>
      <c r="W11" s="15">
        <v>228</v>
      </c>
      <c r="X11" s="16" t="s">
        <v>4252</v>
      </c>
      <c r="Y11" s="15">
        <v>228</v>
      </c>
      <c r="Z11" s="16" t="s">
        <v>4254</v>
      </c>
      <c r="AA11" s="15">
        <v>54</v>
      </c>
      <c r="AB11" s="16" t="s">
        <v>4255</v>
      </c>
      <c r="AC11" s="20">
        <v>1.0168779999999999</v>
      </c>
      <c r="AD11" s="16" t="s">
        <v>4254</v>
      </c>
      <c r="AE11" s="15">
        <v>4</v>
      </c>
      <c r="AF11" s="16" t="s">
        <v>4255</v>
      </c>
      <c r="AG11" s="20">
        <v>0.86916380000000004</v>
      </c>
      <c r="AH11" s="16" t="s">
        <v>4254</v>
      </c>
      <c r="AI11" s="15">
        <v>3</v>
      </c>
      <c r="AJ11" s="16" t="s">
        <v>4255</v>
      </c>
      <c r="AK11" s="20">
        <v>0.9077788</v>
      </c>
      <c r="AL11" s="16" t="s">
        <v>4254</v>
      </c>
      <c r="AM11" s="15">
        <v>3</v>
      </c>
      <c r="AN11" s="16" t="s">
        <v>4255</v>
      </c>
      <c r="AO11" s="20">
        <v>0.9975058</v>
      </c>
      <c r="AP11" s="16" t="s">
        <v>4256</v>
      </c>
      <c r="AQ11" s="15">
        <v>66</v>
      </c>
      <c r="AR11" s="16" t="s">
        <v>4257</v>
      </c>
      <c r="AS11" s="20">
        <v>1.0439179999999999</v>
      </c>
      <c r="AT11" s="16" t="s">
        <v>4256</v>
      </c>
      <c r="AU11" s="15">
        <v>2</v>
      </c>
      <c r="AV11" s="16" t="s">
        <v>4257</v>
      </c>
      <c r="AW11" s="20">
        <v>0.98682239999999999</v>
      </c>
      <c r="AX11" s="16" t="s">
        <v>4256</v>
      </c>
      <c r="AY11" s="15">
        <v>3</v>
      </c>
      <c r="AZ11" s="16" t="s">
        <v>4257</v>
      </c>
      <c r="BA11" s="20">
        <v>0.90794900000000001</v>
      </c>
      <c r="BB11" s="16" t="s">
        <v>4256</v>
      </c>
      <c r="BC11" s="15">
        <v>2</v>
      </c>
      <c r="BD11" s="16" t="s">
        <v>4257</v>
      </c>
      <c r="BE11" s="20">
        <v>1.0370440000000001</v>
      </c>
      <c r="BF11" s="16" t="s">
        <v>4258</v>
      </c>
      <c r="BG11" s="15">
        <v>233</v>
      </c>
      <c r="BH11" s="16" t="s">
        <v>4259</v>
      </c>
      <c r="BI11" s="20">
        <v>1.075278</v>
      </c>
      <c r="BJ11" s="16" t="s">
        <v>4258</v>
      </c>
      <c r="BK11" s="15">
        <v>11</v>
      </c>
      <c r="BL11" s="16" t="s">
        <v>4259</v>
      </c>
      <c r="BM11" s="20">
        <v>0.98623159999999999</v>
      </c>
      <c r="BN11" s="16" t="s">
        <v>4258</v>
      </c>
      <c r="BO11" s="15">
        <v>22</v>
      </c>
      <c r="BP11" s="16" t="s">
        <v>4259</v>
      </c>
      <c r="BQ11" s="20">
        <v>1.0140279999999999</v>
      </c>
      <c r="BR11" s="16" t="s">
        <v>4258</v>
      </c>
      <c r="BS11" s="15">
        <v>13</v>
      </c>
      <c r="BT11" s="16" t="s">
        <v>4259</v>
      </c>
      <c r="BU11" s="20">
        <v>1.064449</v>
      </c>
      <c r="BV11" s="16" t="s">
        <v>4260</v>
      </c>
      <c r="BW11" s="15">
        <v>143</v>
      </c>
      <c r="BX11" s="16" t="s">
        <v>4261</v>
      </c>
      <c r="BY11" s="20">
        <v>1.1358969999999999</v>
      </c>
      <c r="BZ11" s="16" t="s">
        <v>4260</v>
      </c>
      <c r="CA11" s="15">
        <v>5</v>
      </c>
      <c r="CB11" s="16" t="s">
        <v>4261</v>
      </c>
      <c r="CC11" s="20">
        <v>1.039104</v>
      </c>
      <c r="CD11" s="16" t="s">
        <v>4260</v>
      </c>
      <c r="CE11" s="15">
        <v>15</v>
      </c>
      <c r="CF11" s="16" t="s">
        <v>4261</v>
      </c>
      <c r="CG11" s="20">
        <v>1.0910120000000001</v>
      </c>
      <c r="CH11" s="16" t="s">
        <v>4260</v>
      </c>
      <c r="CI11" s="15">
        <v>3</v>
      </c>
      <c r="CJ11" s="16" t="s">
        <v>4261</v>
      </c>
      <c r="CK11" s="20">
        <v>1.124071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170.53500947999999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2606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153</v>
      </c>
      <c r="P12" s="16" t="s">
        <v>4253</v>
      </c>
      <c r="Q12" s="20">
        <v>1</v>
      </c>
      <c r="R12" s="16" t="s">
        <v>4252</v>
      </c>
      <c r="S12" s="15">
        <v>186</v>
      </c>
      <c r="T12" s="16" t="s">
        <v>4253</v>
      </c>
      <c r="U12" s="20">
        <v>1</v>
      </c>
      <c r="V12" s="16" t="s">
        <v>4252</v>
      </c>
      <c r="W12" s="15">
        <v>2945</v>
      </c>
      <c r="X12" s="16" t="s">
        <v>4252</v>
      </c>
      <c r="Y12" s="15">
        <v>2945</v>
      </c>
      <c r="Z12" s="16" t="s">
        <v>4254</v>
      </c>
      <c r="AA12" s="15">
        <v>831</v>
      </c>
      <c r="AB12" s="16" t="s">
        <v>4255</v>
      </c>
      <c r="AC12" s="20">
        <v>1.0168779999999999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72</v>
      </c>
      <c r="AJ12" s="16" t="s">
        <v>4255</v>
      </c>
      <c r="AK12" s="20">
        <v>0.9077788</v>
      </c>
      <c r="AL12" s="16" t="s">
        <v>4254</v>
      </c>
      <c r="AM12" s="15">
        <v>491</v>
      </c>
      <c r="AN12" s="16" t="s">
        <v>4255</v>
      </c>
      <c r="AO12" s="20">
        <v>0.9975058</v>
      </c>
      <c r="AP12" s="16" t="s">
        <v>4256</v>
      </c>
      <c r="AQ12" s="15">
        <v>1931</v>
      </c>
      <c r="AR12" s="16" t="s">
        <v>4257</v>
      </c>
      <c r="AS12" s="20">
        <v>1.0439179999999999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217</v>
      </c>
      <c r="AZ12" s="16" t="s">
        <v>4257</v>
      </c>
      <c r="BA12" s="20">
        <v>0.90794900000000001</v>
      </c>
      <c r="BB12" s="16" t="s">
        <v>4256</v>
      </c>
      <c r="BC12" s="15">
        <v>180</v>
      </c>
      <c r="BD12" s="16" t="s">
        <v>4257</v>
      </c>
      <c r="BE12" s="20">
        <v>1.0370440000000001</v>
      </c>
      <c r="BF12" s="16" t="s">
        <v>4258</v>
      </c>
      <c r="BG12" s="15">
        <v>4234</v>
      </c>
      <c r="BH12" s="16" t="s">
        <v>4259</v>
      </c>
      <c r="BI12" s="20">
        <v>1.075278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19</v>
      </c>
      <c r="BP12" s="16" t="s">
        <v>4259</v>
      </c>
      <c r="BQ12" s="20">
        <v>1.0140279999999999</v>
      </c>
      <c r="BR12" s="16" t="s">
        <v>4258</v>
      </c>
      <c r="BS12" s="15">
        <v>149</v>
      </c>
      <c r="BT12" s="16" t="s">
        <v>4259</v>
      </c>
      <c r="BU12" s="20">
        <v>1.064449</v>
      </c>
      <c r="BV12" s="16" t="s">
        <v>4260</v>
      </c>
      <c r="BW12" s="15">
        <v>1233</v>
      </c>
      <c r="BX12" s="16" t="s">
        <v>4261</v>
      </c>
      <c r="BY12" s="20">
        <v>1.1358969999999999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-681</v>
      </c>
      <c r="CF12" s="16" t="s">
        <v>4261</v>
      </c>
      <c r="CG12" s="20">
        <v>1.0910120000000001</v>
      </c>
      <c r="CH12" s="16" t="s">
        <v>4260</v>
      </c>
      <c r="CI12" s="15">
        <v>305</v>
      </c>
      <c r="CJ12" s="16" t="s">
        <v>4261</v>
      </c>
      <c r="CK12" s="20">
        <v>1.124071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2495.1359038799997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36413</v>
      </c>
      <c r="H13" s="16" t="s">
        <v>4253</v>
      </c>
      <c r="I13" s="20">
        <v>1</v>
      </c>
      <c r="J13" s="16" t="s">
        <v>4252</v>
      </c>
      <c r="K13" s="15">
        <v>6205</v>
      </c>
      <c r="L13" s="16" t="s">
        <v>4253</v>
      </c>
      <c r="M13" s="20">
        <v>1</v>
      </c>
      <c r="N13" s="16" t="s">
        <v>4252</v>
      </c>
      <c r="O13" s="15">
        <v>51373</v>
      </c>
      <c r="P13" s="16" t="s">
        <v>4253</v>
      </c>
      <c r="Q13" s="20">
        <v>1</v>
      </c>
      <c r="R13" s="16" t="s">
        <v>4252</v>
      </c>
      <c r="S13" s="15">
        <v>2069</v>
      </c>
      <c r="T13" s="16" t="s">
        <v>4253</v>
      </c>
      <c r="U13" s="20">
        <v>1</v>
      </c>
      <c r="V13" s="16" t="s">
        <v>4252</v>
      </c>
      <c r="W13" s="15">
        <v>96060</v>
      </c>
      <c r="X13" s="16" t="s">
        <v>4252</v>
      </c>
      <c r="Y13" s="15">
        <v>96060</v>
      </c>
      <c r="Z13" s="16" t="s">
        <v>4254</v>
      </c>
      <c r="AA13" s="15">
        <v>37621</v>
      </c>
      <c r="AB13" s="16" t="s">
        <v>4255</v>
      </c>
      <c r="AC13" s="20">
        <v>1.0168779999999999</v>
      </c>
      <c r="AD13" s="16" t="s">
        <v>4254</v>
      </c>
      <c r="AE13" s="15">
        <v>5949</v>
      </c>
      <c r="AF13" s="16" t="s">
        <v>4255</v>
      </c>
      <c r="AG13" s="20">
        <v>0.86916380000000004</v>
      </c>
      <c r="AH13" s="16" t="s">
        <v>4254</v>
      </c>
      <c r="AI13" s="15">
        <v>37124</v>
      </c>
      <c r="AJ13" s="16" t="s">
        <v>4255</v>
      </c>
      <c r="AK13" s="20">
        <v>0.9077788</v>
      </c>
      <c r="AL13" s="16" t="s">
        <v>4254</v>
      </c>
      <c r="AM13" s="15">
        <v>1664</v>
      </c>
      <c r="AN13" s="16" t="s">
        <v>4255</v>
      </c>
      <c r="AO13" s="20">
        <v>0.9975058</v>
      </c>
      <c r="AP13" s="16" t="s">
        <v>4256</v>
      </c>
      <c r="AQ13" s="15">
        <v>32791</v>
      </c>
      <c r="AR13" s="16" t="s">
        <v>4257</v>
      </c>
      <c r="AS13" s="20">
        <v>1.0439179999999999</v>
      </c>
      <c r="AT13" s="16" t="s">
        <v>4256</v>
      </c>
      <c r="AU13" s="15">
        <v>7414</v>
      </c>
      <c r="AV13" s="16" t="s">
        <v>4257</v>
      </c>
      <c r="AW13" s="20">
        <v>0.98682239999999999</v>
      </c>
      <c r="AX13" s="16" t="s">
        <v>4256</v>
      </c>
      <c r="AY13" s="15">
        <v>53623</v>
      </c>
      <c r="AZ13" s="16" t="s">
        <v>4257</v>
      </c>
      <c r="BA13" s="20">
        <v>0.90794900000000001</v>
      </c>
      <c r="BB13" s="16" t="s">
        <v>4256</v>
      </c>
      <c r="BC13" s="15">
        <v>1169</v>
      </c>
      <c r="BD13" s="16" t="s">
        <v>4257</v>
      </c>
      <c r="BE13" s="20">
        <v>1.0370440000000001</v>
      </c>
      <c r="BF13" s="16" t="s">
        <v>4258</v>
      </c>
      <c r="BG13" s="15">
        <v>26898</v>
      </c>
      <c r="BH13" s="16" t="s">
        <v>4259</v>
      </c>
      <c r="BI13" s="20">
        <v>1.075278</v>
      </c>
      <c r="BJ13" s="16" t="s">
        <v>4258</v>
      </c>
      <c r="BK13" s="15">
        <v>1533</v>
      </c>
      <c r="BL13" s="16" t="s">
        <v>4259</v>
      </c>
      <c r="BM13" s="20">
        <v>0.98623159999999999</v>
      </c>
      <c r="BN13" s="16" t="s">
        <v>4258</v>
      </c>
      <c r="BO13" s="15">
        <v>46309</v>
      </c>
      <c r="BP13" s="16" t="s">
        <v>4259</v>
      </c>
      <c r="BQ13" s="20">
        <v>1.0140279999999999</v>
      </c>
      <c r="BR13" s="16" t="s">
        <v>4258</v>
      </c>
      <c r="BS13" s="15">
        <v>2366</v>
      </c>
      <c r="BT13" s="16" t="s">
        <v>4259</v>
      </c>
      <c r="BU13" s="20">
        <v>1.064449</v>
      </c>
      <c r="BV13" s="16" t="s">
        <v>4260</v>
      </c>
      <c r="BW13" s="15">
        <v>27589</v>
      </c>
      <c r="BX13" s="16" t="s">
        <v>4261</v>
      </c>
      <c r="BY13" s="20">
        <v>1.1358969999999999</v>
      </c>
      <c r="BZ13" s="16" t="s">
        <v>4260</v>
      </c>
      <c r="CA13" s="15">
        <v>7289</v>
      </c>
      <c r="CB13" s="16" t="s">
        <v>4261</v>
      </c>
      <c r="CC13" s="20">
        <v>1.039104</v>
      </c>
      <c r="CD13" s="16" t="s">
        <v>4260</v>
      </c>
      <c r="CE13" s="15">
        <v>38084</v>
      </c>
      <c r="CF13" s="16" t="s">
        <v>4261</v>
      </c>
      <c r="CG13" s="20">
        <v>1.0910120000000001</v>
      </c>
      <c r="CH13" s="16" t="s">
        <v>4260</v>
      </c>
      <c r="CI13" s="15">
        <v>399</v>
      </c>
      <c r="CJ13" s="16" t="s">
        <v>4261</v>
      </c>
      <c r="CK13" s="20">
        <v>1.124071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85423.249796000018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8471</v>
      </c>
      <c r="H14" s="16" t="s">
        <v>4253</v>
      </c>
      <c r="I14" s="20">
        <v>1</v>
      </c>
      <c r="J14" s="16" t="s">
        <v>4252</v>
      </c>
      <c r="K14" s="15">
        <v>1476</v>
      </c>
      <c r="L14" s="16" t="s">
        <v>4253</v>
      </c>
      <c r="M14" s="20">
        <v>1</v>
      </c>
      <c r="N14" s="16" t="s">
        <v>4252</v>
      </c>
      <c r="O14" s="15">
        <v>10259</v>
      </c>
      <c r="P14" s="16" t="s">
        <v>4253</v>
      </c>
      <c r="Q14" s="20">
        <v>1</v>
      </c>
      <c r="R14" s="16" t="s">
        <v>4252</v>
      </c>
      <c r="S14" s="15">
        <v>502</v>
      </c>
      <c r="T14" s="16" t="s">
        <v>4253</v>
      </c>
      <c r="U14" s="20">
        <v>1</v>
      </c>
      <c r="V14" s="16" t="s">
        <v>4252</v>
      </c>
      <c r="W14" s="15">
        <v>20708</v>
      </c>
      <c r="X14" s="16" t="s">
        <v>4252</v>
      </c>
      <c r="Y14" s="15">
        <v>20708</v>
      </c>
      <c r="Z14" s="16" t="s">
        <v>4254</v>
      </c>
      <c r="AA14" s="15">
        <v>8741</v>
      </c>
      <c r="AB14" s="16" t="s">
        <v>4255</v>
      </c>
      <c r="AC14" s="20">
        <v>1.0168779999999999</v>
      </c>
      <c r="AD14" s="16" t="s">
        <v>4254</v>
      </c>
      <c r="AE14" s="15">
        <v>1431</v>
      </c>
      <c r="AF14" s="16" t="s">
        <v>4255</v>
      </c>
      <c r="AG14" s="20">
        <v>0.86916380000000004</v>
      </c>
      <c r="AH14" s="16" t="s">
        <v>4254</v>
      </c>
      <c r="AI14" s="15">
        <v>6537</v>
      </c>
      <c r="AJ14" s="16" t="s">
        <v>4255</v>
      </c>
      <c r="AK14" s="20">
        <v>0.9077788</v>
      </c>
      <c r="AL14" s="16" t="s">
        <v>4254</v>
      </c>
      <c r="AM14" s="15">
        <v>429</v>
      </c>
      <c r="AN14" s="16" t="s">
        <v>4255</v>
      </c>
      <c r="AO14" s="20">
        <v>0.9975058</v>
      </c>
      <c r="AP14" s="16" t="s">
        <v>4256</v>
      </c>
      <c r="AQ14" s="15">
        <v>7752</v>
      </c>
      <c r="AR14" s="16" t="s">
        <v>4257</v>
      </c>
      <c r="AS14" s="20">
        <v>1.0439179999999999</v>
      </c>
      <c r="AT14" s="16" t="s">
        <v>4256</v>
      </c>
      <c r="AU14" s="15">
        <v>1776</v>
      </c>
      <c r="AV14" s="16" t="s">
        <v>4257</v>
      </c>
      <c r="AW14" s="20">
        <v>0.98682239999999999</v>
      </c>
      <c r="AX14" s="16" t="s">
        <v>4256</v>
      </c>
      <c r="AY14" s="15">
        <v>10931</v>
      </c>
      <c r="AZ14" s="16" t="s">
        <v>4257</v>
      </c>
      <c r="BA14" s="20">
        <v>0.90794900000000001</v>
      </c>
      <c r="BB14" s="16" t="s">
        <v>4256</v>
      </c>
      <c r="BC14" s="15">
        <v>365</v>
      </c>
      <c r="BD14" s="16" t="s">
        <v>4257</v>
      </c>
      <c r="BE14" s="20">
        <v>1.0370440000000001</v>
      </c>
      <c r="BF14" s="16" t="s">
        <v>4258</v>
      </c>
      <c r="BG14" s="15">
        <v>6867</v>
      </c>
      <c r="BH14" s="16" t="s">
        <v>4259</v>
      </c>
      <c r="BI14" s="20">
        <v>1.075278</v>
      </c>
      <c r="BJ14" s="16" t="s">
        <v>4258</v>
      </c>
      <c r="BK14" s="15">
        <v>555</v>
      </c>
      <c r="BL14" s="16" t="s">
        <v>4259</v>
      </c>
      <c r="BM14" s="20">
        <v>0.98623159999999999</v>
      </c>
      <c r="BN14" s="16" t="s">
        <v>4258</v>
      </c>
      <c r="BO14" s="15">
        <v>9340</v>
      </c>
      <c r="BP14" s="16" t="s">
        <v>4259</v>
      </c>
      <c r="BQ14" s="20">
        <v>1.0140279999999999</v>
      </c>
      <c r="BR14" s="16" t="s">
        <v>4258</v>
      </c>
      <c r="BS14" s="15">
        <v>639</v>
      </c>
      <c r="BT14" s="16" t="s">
        <v>4259</v>
      </c>
      <c r="BU14" s="20">
        <v>1.064449</v>
      </c>
      <c r="BV14" s="16" t="s">
        <v>4260</v>
      </c>
      <c r="BW14" s="15">
        <v>6334</v>
      </c>
      <c r="BX14" s="16" t="s">
        <v>4261</v>
      </c>
      <c r="BY14" s="20">
        <v>1.1358969999999999</v>
      </c>
      <c r="BZ14" s="16" t="s">
        <v>4260</v>
      </c>
      <c r="CA14" s="15">
        <v>1690</v>
      </c>
      <c r="CB14" s="16" t="s">
        <v>4261</v>
      </c>
      <c r="CC14" s="20">
        <v>1.039104</v>
      </c>
      <c r="CD14" s="16" t="s">
        <v>4260</v>
      </c>
      <c r="CE14" s="15">
        <v>8407</v>
      </c>
      <c r="CF14" s="16" t="s">
        <v>4261</v>
      </c>
      <c r="CG14" s="20">
        <v>1.0910120000000001</v>
      </c>
      <c r="CH14" s="16" t="s">
        <v>4260</v>
      </c>
      <c r="CI14" s="15">
        <v>114</v>
      </c>
      <c r="CJ14" s="16" t="s">
        <v>4261</v>
      </c>
      <c r="CK14" s="20">
        <v>1.124071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18736.876165599999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0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5242</v>
      </c>
      <c r="H17" s="16" t="s">
        <v>4253</v>
      </c>
      <c r="I17" s="20">
        <v>1</v>
      </c>
      <c r="J17" s="16" t="s">
        <v>4252</v>
      </c>
      <c r="K17" s="15">
        <v>1211</v>
      </c>
      <c r="L17" s="16" t="s">
        <v>4253</v>
      </c>
      <c r="M17" s="20">
        <v>1</v>
      </c>
      <c r="N17" s="16" t="s">
        <v>4252</v>
      </c>
      <c r="O17" s="15">
        <v>4396</v>
      </c>
      <c r="P17" s="16" t="s">
        <v>4253</v>
      </c>
      <c r="Q17" s="20">
        <v>1</v>
      </c>
      <c r="R17" s="16" t="s">
        <v>4252</v>
      </c>
      <c r="S17" s="15">
        <v>1248</v>
      </c>
      <c r="T17" s="16" t="s">
        <v>4253</v>
      </c>
      <c r="U17" s="20">
        <v>1</v>
      </c>
      <c r="V17" s="16" t="s">
        <v>4252</v>
      </c>
      <c r="W17" s="15">
        <v>12097</v>
      </c>
      <c r="X17" s="16" t="s">
        <v>4252</v>
      </c>
      <c r="Y17" s="15">
        <v>12097</v>
      </c>
      <c r="Z17" s="16" t="s">
        <v>4254</v>
      </c>
      <c r="AA17" s="15">
        <v>5747</v>
      </c>
      <c r="AB17" s="16" t="s">
        <v>4255</v>
      </c>
      <c r="AC17" s="20">
        <v>1.0168779999999999</v>
      </c>
      <c r="AD17" s="16" t="s">
        <v>4254</v>
      </c>
      <c r="AE17" s="15">
        <v>1537</v>
      </c>
      <c r="AF17" s="16" t="s">
        <v>4255</v>
      </c>
      <c r="AG17" s="20">
        <v>0.86916380000000004</v>
      </c>
      <c r="AH17" s="16" t="s">
        <v>4254</v>
      </c>
      <c r="AI17" s="15">
        <v>4208</v>
      </c>
      <c r="AJ17" s="16" t="s">
        <v>4255</v>
      </c>
      <c r="AK17" s="20">
        <v>0.9077788</v>
      </c>
      <c r="AL17" s="16" t="s">
        <v>4254</v>
      </c>
      <c r="AM17" s="15">
        <v>1534</v>
      </c>
      <c r="AN17" s="16" t="s">
        <v>4255</v>
      </c>
      <c r="AO17" s="20">
        <v>0.9975058</v>
      </c>
      <c r="AP17" s="16" t="s">
        <v>4256</v>
      </c>
      <c r="AQ17" s="15">
        <v>4648</v>
      </c>
      <c r="AR17" s="16" t="s">
        <v>4257</v>
      </c>
      <c r="AS17" s="20">
        <v>1.0439179999999999</v>
      </c>
      <c r="AT17" s="16" t="s">
        <v>4256</v>
      </c>
      <c r="AU17" s="15">
        <v>1601</v>
      </c>
      <c r="AV17" s="16" t="s">
        <v>4257</v>
      </c>
      <c r="AW17" s="20">
        <v>0.98682239999999999</v>
      </c>
      <c r="AX17" s="16" t="s">
        <v>4256</v>
      </c>
      <c r="AY17" s="15">
        <v>4217</v>
      </c>
      <c r="AZ17" s="16" t="s">
        <v>4257</v>
      </c>
      <c r="BA17" s="20">
        <v>0.90794900000000001</v>
      </c>
      <c r="BB17" s="16" t="s">
        <v>4256</v>
      </c>
      <c r="BC17" s="15">
        <v>1490</v>
      </c>
      <c r="BD17" s="16" t="s">
        <v>4257</v>
      </c>
      <c r="BE17" s="20">
        <v>1.0370440000000001</v>
      </c>
      <c r="BF17" s="16" t="s">
        <v>4258</v>
      </c>
      <c r="BG17" s="15">
        <v>4121</v>
      </c>
      <c r="BH17" s="16" t="s">
        <v>4259</v>
      </c>
      <c r="BI17" s="20">
        <v>1.075278</v>
      </c>
      <c r="BJ17" s="16" t="s">
        <v>4258</v>
      </c>
      <c r="BK17" s="15">
        <v>2371</v>
      </c>
      <c r="BL17" s="16" t="s">
        <v>4259</v>
      </c>
      <c r="BM17" s="20">
        <v>0.98623159999999999</v>
      </c>
      <c r="BN17" s="16" t="s">
        <v>4258</v>
      </c>
      <c r="BO17" s="15">
        <v>3933</v>
      </c>
      <c r="BP17" s="16" t="s">
        <v>4259</v>
      </c>
      <c r="BQ17" s="20">
        <v>1.0140279999999999</v>
      </c>
      <c r="BR17" s="16" t="s">
        <v>4258</v>
      </c>
      <c r="BS17" s="15">
        <v>1225</v>
      </c>
      <c r="BT17" s="16" t="s">
        <v>4259</v>
      </c>
      <c r="BU17" s="20">
        <v>1.064449</v>
      </c>
      <c r="BV17" s="16" t="s">
        <v>4260</v>
      </c>
      <c r="BW17" s="15">
        <v>6113</v>
      </c>
      <c r="BX17" s="16" t="s">
        <v>4261</v>
      </c>
      <c r="BY17" s="20">
        <v>1.1358969999999999</v>
      </c>
      <c r="BZ17" s="16" t="s">
        <v>4260</v>
      </c>
      <c r="CA17" s="15">
        <v>1957</v>
      </c>
      <c r="CB17" s="16" t="s">
        <v>4261</v>
      </c>
      <c r="CC17" s="20">
        <v>1.039104</v>
      </c>
      <c r="CD17" s="16" t="s">
        <v>4260</v>
      </c>
      <c r="CE17" s="15">
        <v>3433</v>
      </c>
      <c r="CF17" s="16" t="s">
        <v>4261</v>
      </c>
      <c r="CG17" s="20">
        <v>1.0910120000000001</v>
      </c>
      <c r="CH17" s="16" t="s">
        <v>4260</v>
      </c>
      <c r="CI17" s="15">
        <v>1676</v>
      </c>
      <c r="CJ17" s="16" t="s">
        <v>4261</v>
      </c>
      <c r="CK17" s="20">
        <v>1.124071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12620.281945039995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479</v>
      </c>
      <c r="H18" s="16" t="s">
        <v>4253</v>
      </c>
      <c r="I18" s="20">
        <v>1</v>
      </c>
      <c r="J18" s="16" t="s">
        <v>4252</v>
      </c>
      <c r="K18" s="15">
        <v>111</v>
      </c>
      <c r="L18" s="16" t="s">
        <v>4253</v>
      </c>
      <c r="M18" s="20">
        <v>1</v>
      </c>
      <c r="N18" s="16" t="s">
        <v>4252</v>
      </c>
      <c r="O18" s="15">
        <v>490</v>
      </c>
      <c r="P18" s="16" t="s">
        <v>4253</v>
      </c>
      <c r="Q18" s="20">
        <v>1</v>
      </c>
      <c r="R18" s="16" t="s">
        <v>4252</v>
      </c>
      <c r="S18" s="15">
        <v>95</v>
      </c>
      <c r="T18" s="16" t="s">
        <v>4253</v>
      </c>
      <c r="U18" s="20">
        <v>1</v>
      </c>
      <c r="V18" s="16" t="s">
        <v>4252</v>
      </c>
      <c r="W18" s="15">
        <v>1175</v>
      </c>
      <c r="X18" s="16" t="s">
        <v>4252</v>
      </c>
      <c r="Y18" s="15">
        <v>1175</v>
      </c>
      <c r="Z18" s="16" t="s">
        <v>4254</v>
      </c>
      <c r="AA18" s="15">
        <v>304</v>
      </c>
      <c r="AB18" s="16" t="s">
        <v>4255</v>
      </c>
      <c r="AC18" s="20">
        <v>1.0168779999999999</v>
      </c>
      <c r="AD18" s="16" t="s">
        <v>4254</v>
      </c>
      <c r="AE18" s="15">
        <v>80</v>
      </c>
      <c r="AF18" s="16" t="s">
        <v>4255</v>
      </c>
      <c r="AG18" s="20">
        <v>0.86916380000000004</v>
      </c>
      <c r="AH18" s="16" t="s">
        <v>4254</v>
      </c>
      <c r="AI18" s="15">
        <v>295</v>
      </c>
      <c r="AJ18" s="16" t="s">
        <v>4255</v>
      </c>
      <c r="AK18" s="20">
        <v>0.9077788</v>
      </c>
      <c r="AL18" s="16" t="s">
        <v>4254</v>
      </c>
      <c r="AM18" s="15">
        <v>76</v>
      </c>
      <c r="AN18" s="16" t="s">
        <v>4255</v>
      </c>
      <c r="AO18" s="20">
        <v>0.9975058</v>
      </c>
      <c r="AP18" s="16" t="s">
        <v>4256</v>
      </c>
      <c r="AQ18" s="15">
        <v>259</v>
      </c>
      <c r="AR18" s="16" t="s">
        <v>4257</v>
      </c>
      <c r="AS18" s="20">
        <v>1.0439179999999999</v>
      </c>
      <c r="AT18" s="16" t="s">
        <v>4256</v>
      </c>
      <c r="AU18" s="15">
        <v>88</v>
      </c>
      <c r="AV18" s="16" t="s">
        <v>4257</v>
      </c>
      <c r="AW18" s="20">
        <v>0.98682239999999999</v>
      </c>
      <c r="AX18" s="16" t="s">
        <v>4256</v>
      </c>
      <c r="AY18" s="15">
        <v>256</v>
      </c>
      <c r="AZ18" s="16" t="s">
        <v>4257</v>
      </c>
      <c r="BA18" s="20">
        <v>0.90794900000000001</v>
      </c>
      <c r="BB18" s="16" t="s">
        <v>4256</v>
      </c>
      <c r="BC18" s="15">
        <v>77</v>
      </c>
      <c r="BD18" s="16" t="s">
        <v>4257</v>
      </c>
      <c r="BE18" s="20">
        <v>1.0370440000000001</v>
      </c>
      <c r="BF18" s="16" t="s">
        <v>4258</v>
      </c>
      <c r="BG18" s="15">
        <v>233</v>
      </c>
      <c r="BH18" s="16" t="s">
        <v>4259</v>
      </c>
      <c r="BI18" s="20">
        <v>1.075278</v>
      </c>
      <c r="BJ18" s="16" t="s">
        <v>4258</v>
      </c>
      <c r="BK18" s="15">
        <v>144</v>
      </c>
      <c r="BL18" s="16" t="s">
        <v>4259</v>
      </c>
      <c r="BM18" s="20">
        <v>0.98623159999999999</v>
      </c>
      <c r="BN18" s="16" t="s">
        <v>4258</v>
      </c>
      <c r="BO18" s="15">
        <v>270</v>
      </c>
      <c r="BP18" s="16" t="s">
        <v>4259</v>
      </c>
      <c r="BQ18" s="20">
        <v>1.0140279999999999</v>
      </c>
      <c r="BR18" s="16" t="s">
        <v>4258</v>
      </c>
      <c r="BS18" s="15">
        <v>65</v>
      </c>
      <c r="BT18" s="16" t="s">
        <v>4259</v>
      </c>
      <c r="BU18" s="20">
        <v>1.064449</v>
      </c>
      <c r="BV18" s="16" t="s">
        <v>4260</v>
      </c>
      <c r="BW18" s="15">
        <v>304</v>
      </c>
      <c r="BX18" s="16" t="s">
        <v>4261</v>
      </c>
      <c r="BY18" s="20">
        <v>1.1358969999999999</v>
      </c>
      <c r="BZ18" s="16" t="s">
        <v>4260</v>
      </c>
      <c r="CA18" s="15">
        <v>88</v>
      </c>
      <c r="CB18" s="16" t="s">
        <v>4261</v>
      </c>
      <c r="CC18" s="20">
        <v>1.039104</v>
      </c>
      <c r="CD18" s="16" t="s">
        <v>4260</v>
      </c>
      <c r="CE18" s="15">
        <v>238</v>
      </c>
      <c r="CF18" s="16" t="s">
        <v>4261</v>
      </c>
      <c r="CG18" s="20">
        <v>1.0910120000000001</v>
      </c>
      <c r="CH18" s="16" t="s">
        <v>4260</v>
      </c>
      <c r="CI18" s="15">
        <v>66</v>
      </c>
      <c r="CJ18" s="16" t="s">
        <v>4261</v>
      </c>
      <c r="CK18" s="20">
        <v>1.124071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814.58178387999988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925</v>
      </c>
      <c r="H19" s="16" t="s">
        <v>4253</v>
      </c>
      <c r="I19" s="20">
        <v>1</v>
      </c>
      <c r="J19" s="16" t="s">
        <v>4252</v>
      </c>
      <c r="K19" s="15">
        <v>356</v>
      </c>
      <c r="L19" s="16" t="s">
        <v>4253</v>
      </c>
      <c r="M19" s="20">
        <v>1</v>
      </c>
      <c r="N19" s="16" t="s">
        <v>4252</v>
      </c>
      <c r="O19" s="15">
        <v>2705</v>
      </c>
      <c r="P19" s="16" t="s">
        <v>4253</v>
      </c>
      <c r="Q19" s="20">
        <v>1</v>
      </c>
      <c r="R19" s="16" t="s">
        <v>4252</v>
      </c>
      <c r="S19" s="15">
        <v>1486</v>
      </c>
      <c r="T19" s="16" t="s">
        <v>4253</v>
      </c>
      <c r="U19" s="20">
        <v>1</v>
      </c>
      <c r="V19" s="16" t="s">
        <v>4252</v>
      </c>
      <c r="W19" s="15">
        <v>5472</v>
      </c>
      <c r="X19" s="16" t="s">
        <v>4252</v>
      </c>
      <c r="Y19" s="15">
        <v>5472</v>
      </c>
      <c r="Z19" s="16" t="s">
        <v>4254</v>
      </c>
      <c r="AA19" s="15">
        <v>1716</v>
      </c>
      <c r="AB19" s="16" t="s">
        <v>4255</v>
      </c>
      <c r="AC19" s="20">
        <v>1.0168779999999999</v>
      </c>
      <c r="AD19" s="16" t="s">
        <v>4254</v>
      </c>
      <c r="AE19" s="15">
        <v>260</v>
      </c>
      <c r="AF19" s="16" t="s">
        <v>4255</v>
      </c>
      <c r="AG19" s="20">
        <v>0.86916380000000004</v>
      </c>
      <c r="AH19" s="16" t="s">
        <v>4254</v>
      </c>
      <c r="AI19" s="15">
        <v>3860</v>
      </c>
      <c r="AJ19" s="16" t="s">
        <v>4255</v>
      </c>
      <c r="AK19" s="20">
        <v>0.9077788</v>
      </c>
      <c r="AL19" s="16" t="s">
        <v>4254</v>
      </c>
      <c r="AM19" s="15">
        <v>2953</v>
      </c>
      <c r="AN19" s="16" t="s">
        <v>4255</v>
      </c>
      <c r="AO19" s="20">
        <v>0.9975058</v>
      </c>
      <c r="AP19" s="16" t="s">
        <v>4256</v>
      </c>
      <c r="AQ19" s="15">
        <v>2728</v>
      </c>
      <c r="AR19" s="16" t="s">
        <v>4257</v>
      </c>
      <c r="AS19" s="20">
        <v>1.0439179999999999</v>
      </c>
      <c r="AT19" s="16" t="s">
        <v>4256</v>
      </c>
      <c r="AU19" s="15">
        <v>681</v>
      </c>
      <c r="AV19" s="16" t="s">
        <v>4257</v>
      </c>
      <c r="AW19" s="20">
        <v>0.98682239999999999</v>
      </c>
      <c r="AX19" s="16" t="s">
        <v>4256</v>
      </c>
      <c r="AY19" s="15">
        <v>3494</v>
      </c>
      <c r="AZ19" s="16" t="s">
        <v>4257</v>
      </c>
      <c r="BA19" s="20">
        <v>0.90794900000000001</v>
      </c>
      <c r="BB19" s="16" t="s">
        <v>4256</v>
      </c>
      <c r="BC19" s="15">
        <v>3973</v>
      </c>
      <c r="BD19" s="16" t="s">
        <v>4257</v>
      </c>
      <c r="BE19" s="20">
        <v>1.0370440000000001</v>
      </c>
      <c r="BF19" s="16" t="s">
        <v>4258</v>
      </c>
      <c r="BG19" s="15">
        <v>2509</v>
      </c>
      <c r="BH19" s="16" t="s">
        <v>4259</v>
      </c>
      <c r="BI19" s="20">
        <v>1.075278</v>
      </c>
      <c r="BJ19" s="16" t="s">
        <v>4258</v>
      </c>
      <c r="BK19" s="15">
        <v>1296</v>
      </c>
      <c r="BL19" s="16" t="s">
        <v>4259</v>
      </c>
      <c r="BM19" s="20">
        <v>0.98623159999999999</v>
      </c>
      <c r="BN19" s="16" t="s">
        <v>4258</v>
      </c>
      <c r="BO19" s="15">
        <v>3913</v>
      </c>
      <c r="BP19" s="16" t="s">
        <v>4259</v>
      </c>
      <c r="BQ19" s="20">
        <v>1.0140279999999999</v>
      </c>
      <c r="BR19" s="16" t="s">
        <v>4258</v>
      </c>
      <c r="BS19" s="15">
        <v>3573</v>
      </c>
      <c r="BT19" s="16" t="s">
        <v>4259</v>
      </c>
      <c r="BU19" s="20">
        <v>1.064449</v>
      </c>
      <c r="BV19" s="16" t="s">
        <v>4260</v>
      </c>
      <c r="BW19" s="15">
        <v>1890</v>
      </c>
      <c r="BX19" s="16" t="s">
        <v>4261</v>
      </c>
      <c r="BY19" s="20">
        <v>1.1358969999999999</v>
      </c>
      <c r="BZ19" s="16" t="s">
        <v>4260</v>
      </c>
      <c r="CA19" s="15">
        <v>0</v>
      </c>
      <c r="CB19" s="16" t="s">
        <v>4261</v>
      </c>
      <c r="CC19" s="20">
        <v>0</v>
      </c>
      <c r="CD19" s="16" t="s">
        <v>4260</v>
      </c>
      <c r="CE19" s="15">
        <v>2365</v>
      </c>
      <c r="CF19" s="16" t="s">
        <v>4261</v>
      </c>
      <c r="CG19" s="20">
        <v>1.0910120000000001</v>
      </c>
      <c r="CH19" s="16" t="s">
        <v>4260</v>
      </c>
      <c r="CI19" s="15">
        <v>3064</v>
      </c>
      <c r="CJ19" s="16" t="s">
        <v>4261</v>
      </c>
      <c r="CK19" s="20">
        <v>1.124071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8924.6857516799992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186</v>
      </c>
      <c r="H20" s="16" t="s">
        <v>4253</v>
      </c>
      <c r="I20" s="20">
        <v>1</v>
      </c>
      <c r="J20" s="16" t="s">
        <v>4252</v>
      </c>
      <c r="K20" s="15">
        <v>68</v>
      </c>
      <c r="L20" s="16" t="s">
        <v>4253</v>
      </c>
      <c r="M20" s="20">
        <v>1</v>
      </c>
      <c r="N20" s="16" t="s">
        <v>4252</v>
      </c>
      <c r="O20" s="15">
        <v>602</v>
      </c>
      <c r="P20" s="16" t="s">
        <v>4253</v>
      </c>
      <c r="Q20" s="20">
        <v>1</v>
      </c>
      <c r="R20" s="16" t="s">
        <v>4252</v>
      </c>
      <c r="S20" s="15">
        <v>270</v>
      </c>
      <c r="T20" s="16" t="s">
        <v>4253</v>
      </c>
      <c r="U20" s="20">
        <v>1</v>
      </c>
      <c r="V20" s="16" t="s">
        <v>4252</v>
      </c>
      <c r="W20" s="15">
        <v>1126</v>
      </c>
      <c r="X20" s="16" t="s">
        <v>4252</v>
      </c>
      <c r="Y20" s="15">
        <v>1126</v>
      </c>
      <c r="Z20" s="16" t="s">
        <v>4254</v>
      </c>
      <c r="AA20" s="15">
        <v>408</v>
      </c>
      <c r="AB20" s="16" t="s">
        <v>4255</v>
      </c>
      <c r="AC20" s="20">
        <v>1.0168779999999999</v>
      </c>
      <c r="AD20" s="16" t="s">
        <v>4254</v>
      </c>
      <c r="AE20" s="15">
        <v>40</v>
      </c>
      <c r="AF20" s="16" t="s">
        <v>4255</v>
      </c>
      <c r="AG20" s="20">
        <v>0.86916380000000004</v>
      </c>
      <c r="AH20" s="16" t="s">
        <v>4254</v>
      </c>
      <c r="AI20" s="15">
        <v>892</v>
      </c>
      <c r="AJ20" s="16" t="s">
        <v>4255</v>
      </c>
      <c r="AK20" s="20">
        <v>0.9077788</v>
      </c>
      <c r="AL20" s="16" t="s">
        <v>4254</v>
      </c>
      <c r="AM20" s="15">
        <v>617</v>
      </c>
      <c r="AN20" s="16" t="s">
        <v>4255</v>
      </c>
      <c r="AO20" s="20">
        <v>0.9975058</v>
      </c>
      <c r="AP20" s="16" t="s">
        <v>4256</v>
      </c>
      <c r="AQ20" s="15">
        <v>617</v>
      </c>
      <c r="AR20" s="16" t="s">
        <v>4257</v>
      </c>
      <c r="AS20" s="20">
        <v>1.0439179999999999</v>
      </c>
      <c r="AT20" s="16" t="s">
        <v>4256</v>
      </c>
      <c r="AU20" s="15">
        <v>159</v>
      </c>
      <c r="AV20" s="16" t="s">
        <v>4257</v>
      </c>
      <c r="AW20" s="20">
        <v>0.98682239999999999</v>
      </c>
      <c r="AX20" s="16" t="s">
        <v>4256</v>
      </c>
      <c r="AY20" s="15">
        <v>692</v>
      </c>
      <c r="AZ20" s="16" t="s">
        <v>4257</v>
      </c>
      <c r="BA20" s="20">
        <v>0.90794900000000001</v>
      </c>
      <c r="BB20" s="16" t="s">
        <v>4256</v>
      </c>
      <c r="BC20" s="15">
        <v>829</v>
      </c>
      <c r="BD20" s="16" t="s">
        <v>4257</v>
      </c>
      <c r="BE20" s="20">
        <v>1.0370440000000001</v>
      </c>
      <c r="BF20" s="16" t="s">
        <v>4258</v>
      </c>
      <c r="BG20" s="15">
        <v>309</v>
      </c>
      <c r="BH20" s="16" t="s">
        <v>4259</v>
      </c>
      <c r="BI20" s="20">
        <v>1.075278</v>
      </c>
      <c r="BJ20" s="16" t="s">
        <v>4258</v>
      </c>
      <c r="BK20" s="15">
        <v>334</v>
      </c>
      <c r="BL20" s="16" t="s">
        <v>4259</v>
      </c>
      <c r="BM20" s="20">
        <v>0.98623159999999999</v>
      </c>
      <c r="BN20" s="16" t="s">
        <v>4258</v>
      </c>
      <c r="BO20" s="15">
        <v>765</v>
      </c>
      <c r="BP20" s="16" t="s">
        <v>4259</v>
      </c>
      <c r="BQ20" s="20">
        <v>1.0140279999999999</v>
      </c>
      <c r="BR20" s="16" t="s">
        <v>4258</v>
      </c>
      <c r="BS20" s="15">
        <v>844</v>
      </c>
      <c r="BT20" s="16" t="s">
        <v>4259</v>
      </c>
      <c r="BU20" s="20">
        <v>1.064449</v>
      </c>
      <c r="BV20" s="16" t="s">
        <v>4260</v>
      </c>
      <c r="BW20" s="15">
        <v>450</v>
      </c>
      <c r="BX20" s="16" t="s">
        <v>4261</v>
      </c>
      <c r="BY20" s="20">
        <v>1.1358969999999999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486</v>
      </c>
      <c r="CF20" s="16" t="s">
        <v>4261</v>
      </c>
      <c r="CG20" s="20">
        <v>1.0910120000000001</v>
      </c>
      <c r="CH20" s="16" t="s">
        <v>4260</v>
      </c>
      <c r="CI20" s="15">
        <v>713</v>
      </c>
      <c r="CJ20" s="16" t="s">
        <v>4261</v>
      </c>
      <c r="CK20" s="20">
        <v>1.124071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1893.70032664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828</v>
      </c>
      <c r="H21" s="16" t="s">
        <v>4253</v>
      </c>
      <c r="I21" s="20">
        <v>1</v>
      </c>
      <c r="J21" s="16" t="s">
        <v>4252</v>
      </c>
      <c r="K21" s="15">
        <v>1269</v>
      </c>
      <c r="L21" s="16" t="s">
        <v>4253</v>
      </c>
      <c r="M21" s="20">
        <v>1</v>
      </c>
      <c r="N21" s="16" t="s">
        <v>4252</v>
      </c>
      <c r="O21" s="15">
        <v>174</v>
      </c>
      <c r="P21" s="16" t="s">
        <v>4253</v>
      </c>
      <c r="Q21" s="20">
        <v>1</v>
      </c>
      <c r="R21" s="16" t="s">
        <v>4252</v>
      </c>
      <c r="S21" s="15">
        <v>998</v>
      </c>
      <c r="T21" s="16" t="s">
        <v>4253</v>
      </c>
      <c r="U21" s="20">
        <v>1</v>
      </c>
      <c r="V21" s="16" t="s">
        <v>4252</v>
      </c>
      <c r="W21" s="15">
        <v>3269</v>
      </c>
      <c r="X21" s="16" t="s">
        <v>4252</v>
      </c>
      <c r="Y21" s="15">
        <v>3269</v>
      </c>
      <c r="Z21" s="16" t="s">
        <v>4254</v>
      </c>
      <c r="AA21" s="15">
        <v>871</v>
      </c>
      <c r="AB21" s="16" t="s">
        <v>4255</v>
      </c>
      <c r="AC21" s="20">
        <v>1.0168779999999999</v>
      </c>
      <c r="AD21" s="16" t="s">
        <v>4254</v>
      </c>
      <c r="AE21" s="15">
        <v>327</v>
      </c>
      <c r="AF21" s="16" t="s">
        <v>4255</v>
      </c>
      <c r="AG21" s="20">
        <v>0.86916380000000004</v>
      </c>
      <c r="AH21" s="16" t="s">
        <v>4254</v>
      </c>
      <c r="AI21" s="15">
        <v>425</v>
      </c>
      <c r="AJ21" s="16" t="s">
        <v>4255</v>
      </c>
      <c r="AK21" s="20">
        <v>0.9077788</v>
      </c>
      <c r="AL21" s="16" t="s">
        <v>4254</v>
      </c>
      <c r="AM21" s="15">
        <v>1300</v>
      </c>
      <c r="AN21" s="16" t="s">
        <v>4255</v>
      </c>
      <c r="AO21" s="20">
        <v>0.9975058</v>
      </c>
      <c r="AP21" s="16" t="s">
        <v>4256</v>
      </c>
      <c r="AQ21" s="15">
        <v>1702</v>
      </c>
      <c r="AR21" s="16" t="s">
        <v>4257</v>
      </c>
      <c r="AS21" s="20">
        <v>1.0439179999999999</v>
      </c>
      <c r="AT21" s="16" t="s">
        <v>4256</v>
      </c>
      <c r="AU21" s="15">
        <v>1744</v>
      </c>
      <c r="AV21" s="16" t="s">
        <v>4257</v>
      </c>
      <c r="AW21" s="20">
        <v>0.98682239999999999</v>
      </c>
      <c r="AX21" s="16" t="s">
        <v>4256</v>
      </c>
      <c r="AY21" s="15">
        <v>180</v>
      </c>
      <c r="AZ21" s="16" t="s">
        <v>4257</v>
      </c>
      <c r="BA21" s="20">
        <v>0.90794900000000001</v>
      </c>
      <c r="BB21" s="16" t="s">
        <v>4256</v>
      </c>
      <c r="BC21" s="15">
        <v>1891</v>
      </c>
      <c r="BD21" s="16" t="s">
        <v>4257</v>
      </c>
      <c r="BE21" s="20">
        <v>1.0370440000000001</v>
      </c>
      <c r="BF21" s="16" t="s">
        <v>4258</v>
      </c>
      <c r="BG21" s="15">
        <v>1995</v>
      </c>
      <c r="BH21" s="16" t="s">
        <v>4259</v>
      </c>
      <c r="BI21" s="20">
        <v>1.075278</v>
      </c>
      <c r="BJ21" s="16" t="s">
        <v>4258</v>
      </c>
      <c r="BK21" s="15">
        <v>2362</v>
      </c>
      <c r="BL21" s="16" t="s">
        <v>4259</v>
      </c>
      <c r="BM21" s="20">
        <v>0.98623159999999999</v>
      </c>
      <c r="BN21" s="16" t="s">
        <v>4258</v>
      </c>
      <c r="BO21" s="15">
        <v>620</v>
      </c>
      <c r="BP21" s="16" t="s">
        <v>4259</v>
      </c>
      <c r="BQ21" s="20">
        <v>1.0140279999999999</v>
      </c>
      <c r="BR21" s="16" t="s">
        <v>4258</v>
      </c>
      <c r="BS21" s="15">
        <v>1909</v>
      </c>
      <c r="BT21" s="16" t="s">
        <v>4259</v>
      </c>
      <c r="BU21" s="20">
        <v>1.064449</v>
      </c>
      <c r="BV21" s="16" t="s">
        <v>4260</v>
      </c>
      <c r="BW21" s="15">
        <v>880</v>
      </c>
      <c r="BX21" s="16" t="s">
        <v>4261</v>
      </c>
      <c r="BY21" s="20">
        <v>1.1358969999999999</v>
      </c>
      <c r="BZ21" s="16" t="s">
        <v>4260</v>
      </c>
      <c r="CA21" s="15">
        <v>586</v>
      </c>
      <c r="CB21" s="16" t="s">
        <v>4261</v>
      </c>
      <c r="CC21" s="20">
        <v>1.039104</v>
      </c>
      <c r="CD21" s="16" t="s">
        <v>4260</v>
      </c>
      <c r="CE21" s="15">
        <v>419</v>
      </c>
      <c r="CF21" s="16" t="s">
        <v>4261</v>
      </c>
      <c r="CG21" s="20">
        <v>1.0910120000000001</v>
      </c>
      <c r="CH21" s="16" t="s">
        <v>4260</v>
      </c>
      <c r="CI21" s="15">
        <v>2202</v>
      </c>
      <c r="CJ21" s="16" t="s">
        <v>4261</v>
      </c>
      <c r="CK21" s="20">
        <v>1.124071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4683.9920760799996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113</v>
      </c>
      <c r="H22" s="16" t="s">
        <v>4253</v>
      </c>
      <c r="I22" s="20">
        <v>1</v>
      </c>
      <c r="J22" s="16" t="s">
        <v>4252</v>
      </c>
      <c r="K22" s="15">
        <v>251</v>
      </c>
      <c r="L22" s="16" t="s">
        <v>4253</v>
      </c>
      <c r="M22" s="20">
        <v>1</v>
      </c>
      <c r="N22" s="16" t="s">
        <v>4252</v>
      </c>
      <c r="O22" s="15">
        <v>41</v>
      </c>
      <c r="P22" s="16" t="s">
        <v>4253</v>
      </c>
      <c r="Q22" s="20">
        <v>1</v>
      </c>
      <c r="R22" s="16" t="s">
        <v>4252</v>
      </c>
      <c r="S22" s="15">
        <v>215</v>
      </c>
      <c r="T22" s="16" t="s">
        <v>4253</v>
      </c>
      <c r="U22" s="20">
        <v>1</v>
      </c>
      <c r="V22" s="16" t="s">
        <v>4252</v>
      </c>
      <c r="W22" s="15">
        <v>620</v>
      </c>
      <c r="X22" s="16" t="s">
        <v>4252</v>
      </c>
      <c r="Y22" s="15">
        <v>620</v>
      </c>
      <c r="Z22" s="16" t="s">
        <v>4254</v>
      </c>
      <c r="AA22" s="15">
        <v>130</v>
      </c>
      <c r="AB22" s="16" t="s">
        <v>4255</v>
      </c>
      <c r="AC22" s="20">
        <v>1.0168779999999999</v>
      </c>
      <c r="AD22" s="16" t="s">
        <v>4254</v>
      </c>
      <c r="AE22" s="15">
        <v>23</v>
      </c>
      <c r="AF22" s="16" t="s">
        <v>4255</v>
      </c>
      <c r="AG22" s="20">
        <v>0.86916380000000004</v>
      </c>
      <c r="AH22" s="16" t="s">
        <v>4254</v>
      </c>
      <c r="AI22" s="15">
        <v>85</v>
      </c>
      <c r="AJ22" s="16" t="s">
        <v>4255</v>
      </c>
      <c r="AK22" s="20">
        <v>0.9077788</v>
      </c>
      <c r="AL22" s="16" t="s">
        <v>4254</v>
      </c>
      <c r="AM22" s="15">
        <v>297</v>
      </c>
      <c r="AN22" s="16" t="s">
        <v>4255</v>
      </c>
      <c r="AO22" s="20">
        <v>0.9975058</v>
      </c>
      <c r="AP22" s="16" t="s">
        <v>4256</v>
      </c>
      <c r="AQ22" s="15">
        <v>337</v>
      </c>
      <c r="AR22" s="16" t="s">
        <v>4257</v>
      </c>
      <c r="AS22" s="20">
        <v>1.0439179999999999</v>
      </c>
      <c r="AT22" s="16" t="s">
        <v>4256</v>
      </c>
      <c r="AU22" s="15">
        <v>405</v>
      </c>
      <c r="AV22" s="16" t="s">
        <v>4257</v>
      </c>
      <c r="AW22" s="20">
        <v>0.98682239999999999</v>
      </c>
      <c r="AX22" s="16" t="s">
        <v>4256</v>
      </c>
      <c r="AY22" s="15">
        <v>42</v>
      </c>
      <c r="AZ22" s="16" t="s">
        <v>4257</v>
      </c>
      <c r="BA22" s="20">
        <v>0.90794900000000001</v>
      </c>
      <c r="BB22" s="16" t="s">
        <v>4256</v>
      </c>
      <c r="BC22" s="15">
        <v>430</v>
      </c>
      <c r="BD22" s="16" t="s">
        <v>4257</v>
      </c>
      <c r="BE22" s="20">
        <v>1.0370440000000001</v>
      </c>
      <c r="BF22" s="16" t="s">
        <v>4258</v>
      </c>
      <c r="BG22" s="15">
        <v>79</v>
      </c>
      <c r="BH22" s="16" t="s">
        <v>4259</v>
      </c>
      <c r="BI22" s="20">
        <v>1.075278</v>
      </c>
      <c r="BJ22" s="16" t="s">
        <v>4258</v>
      </c>
      <c r="BK22" s="15">
        <v>585</v>
      </c>
      <c r="BL22" s="16" t="s">
        <v>4259</v>
      </c>
      <c r="BM22" s="20">
        <v>0.98623159999999999</v>
      </c>
      <c r="BN22" s="16" t="s">
        <v>4258</v>
      </c>
      <c r="BO22" s="15">
        <v>119</v>
      </c>
      <c r="BP22" s="16" t="s">
        <v>4259</v>
      </c>
      <c r="BQ22" s="20">
        <v>1.0140279999999999</v>
      </c>
      <c r="BR22" s="16" t="s">
        <v>4258</v>
      </c>
      <c r="BS22" s="15">
        <v>435</v>
      </c>
      <c r="BT22" s="16" t="s">
        <v>4259</v>
      </c>
      <c r="BU22" s="20">
        <v>1.064449</v>
      </c>
      <c r="BV22" s="16" t="s">
        <v>4260</v>
      </c>
      <c r="BW22" s="15">
        <v>184</v>
      </c>
      <c r="BX22" s="16" t="s">
        <v>4261</v>
      </c>
      <c r="BY22" s="20">
        <v>1.1358969999999999</v>
      </c>
      <c r="BZ22" s="16" t="s">
        <v>4260</v>
      </c>
      <c r="CA22" s="15">
        <v>79</v>
      </c>
      <c r="CB22" s="16" t="s">
        <v>4261</v>
      </c>
      <c r="CC22" s="20">
        <v>1.039104</v>
      </c>
      <c r="CD22" s="16" t="s">
        <v>4260</v>
      </c>
      <c r="CE22" s="15">
        <v>59</v>
      </c>
      <c r="CF22" s="16" t="s">
        <v>4261</v>
      </c>
      <c r="CG22" s="20">
        <v>1.0910120000000001</v>
      </c>
      <c r="CH22" s="16" t="s">
        <v>4260</v>
      </c>
      <c r="CI22" s="15">
        <v>488</v>
      </c>
      <c r="CJ22" s="16" t="s">
        <v>4261</v>
      </c>
      <c r="CK22" s="20">
        <v>1.124071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906.14785180000001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6725</v>
      </c>
      <c r="H23" s="16" t="s">
        <v>4253</v>
      </c>
      <c r="I23" s="20">
        <v>1</v>
      </c>
      <c r="J23" s="16" t="s">
        <v>4252</v>
      </c>
      <c r="K23" s="15">
        <v>24</v>
      </c>
      <c r="L23" s="16" t="s">
        <v>4253</v>
      </c>
      <c r="M23" s="20">
        <v>1</v>
      </c>
      <c r="N23" s="16" t="s">
        <v>4252</v>
      </c>
      <c r="O23" s="15">
        <v>60</v>
      </c>
      <c r="P23" s="16" t="s">
        <v>4253</v>
      </c>
      <c r="Q23" s="20">
        <v>1</v>
      </c>
      <c r="R23" s="16" t="s">
        <v>4252</v>
      </c>
      <c r="S23" s="15">
        <v>276</v>
      </c>
      <c r="T23" s="16" t="s">
        <v>4253</v>
      </c>
      <c r="U23" s="20">
        <v>1</v>
      </c>
      <c r="V23" s="16" t="s">
        <v>4252</v>
      </c>
      <c r="W23" s="15">
        <v>7085</v>
      </c>
      <c r="X23" s="16" t="s">
        <v>4252</v>
      </c>
      <c r="Y23" s="15">
        <v>7085</v>
      </c>
      <c r="Z23" s="16" t="s">
        <v>4254</v>
      </c>
      <c r="AA23" s="15">
        <v>7425</v>
      </c>
      <c r="AB23" s="16" t="s">
        <v>4255</v>
      </c>
      <c r="AC23" s="20">
        <v>1.0168779999999999</v>
      </c>
      <c r="AD23" s="16" t="s">
        <v>4254</v>
      </c>
      <c r="AE23" s="15">
        <v>46</v>
      </c>
      <c r="AF23" s="16" t="s">
        <v>4255</v>
      </c>
      <c r="AG23" s="20">
        <v>0.86916380000000004</v>
      </c>
      <c r="AH23" s="16" t="s">
        <v>4254</v>
      </c>
      <c r="AI23" s="15">
        <v>427</v>
      </c>
      <c r="AJ23" s="16" t="s">
        <v>4255</v>
      </c>
      <c r="AK23" s="20">
        <v>0.9077788</v>
      </c>
      <c r="AL23" s="16" t="s">
        <v>4254</v>
      </c>
      <c r="AM23" s="15">
        <v>345</v>
      </c>
      <c r="AN23" s="16" t="s">
        <v>4255</v>
      </c>
      <c r="AO23" s="20">
        <v>0.9975058</v>
      </c>
      <c r="AP23" s="16" t="s">
        <v>4256</v>
      </c>
      <c r="AQ23" s="15">
        <v>6745</v>
      </c>
      <c r="AR23" s="16" t="s">
        <v>4257</v>
      </c>
      <c r="AS23" s="20">
        <v>1.0439179999999999</v>
      </c>
      <c r="AT23" s="16" t="s">
        <v>4256</v>
      </c>
      <c r="AU23" s="15">
        <v>290</v>
      </c>
      <c r="AV23" s="16" t="s">
        <v>4257</v>
      </c>
      <c r="AW23" s="20">
        <v>0.98682239999999999</v>
      </c>
      <c r="AX23" s="16" t="s">
        <v>4256</v>
      </c>
      <c r="AY23" s="15">
        <v>1209</v>
      </c>
      <c r="AZ23" s="16" t="s">
        <v>4257</v>
      </c>
      <c r="BA23" s="20">
        <v>0.90794900000000001</v>
      </c>
      <c r="BB23" s="16" t="s">
        <v>4256</v>
      </c>
      <c r="BC23" s="15">
        <v>397</v>
      </c>
      <c r="BD23" s="16" t="s">
        <v>4257</v>
      </c>
      <c r="BE23" s="20">
        <v>1.0370440000000001</v>
      </c>
      <c r="BF23" s="16" t="s">
        <v>4258</v>
      </c>
      <c r="BG23" s="15">
        <v>4587</v>
      </c>
      <c r="BH23" s="16" t="s">
        <v>4259</v>
      </c>
      <c r="BI23" s="20">
        <v>1.075278</v>
      </c>
      <c r="BJ23" s="16" t="s">
        <v>4258</v>
      </c>
      <c r="BK23" s="15">
        <v>1068</v>
      </c>
      <c r="BL23" s="16" t="s">
        <v>4259</v>
      </c>
      <c r="BM23" s="20">
        <v>0.98623159999999999</v>
      </c>
      <c r="BN23" s="16" t="s">
        <v>4258</v>
      </c>
      <c r="BO23" s="15">
        <v>22</v>
      </c>
      <c r="BP23" s="16" t="s">
        <v>4259</v>
      </c>
      <c r="BQ23" s="20">
        <v>1.0140279999999999</v>
      </c>
      <c r="BR23" s="16" t="s">
        <v>4258</v>
      </c>
      <c r="BS23" s="15">
        <v>367</v>
      </c>
      <c r="BT23" s="16" t="s">
        <v>4259</v>
      </c>
      <c r="BU23" s="20">
        <v>1.064449</v>
      </c>
      <c r="BV23" s="16" t="s">
        <v>4260</v>
      </c>
      <c r="BW23" s="15">
        <v>4879</v>
      </c>
      <c r="BX23" s="16" t="s">
        <v>4261</v>
      </c>
      <c r="BY23" s="20">
        <v>1.1358969999999999</v>
      </c>
      <c r="BZ23" s="16" t="s">
        <v>4260</v>
      </c>
      <c r="CA23" s="15">
        <v>0</v>
      </c>
      <c r="CB23" s="16" t="s">
        <v>4261</v>
      </c>
      <c r="CC23" s="20">
        <v>0</v>
      </c>
      <c r="CD23" s="16" t="s">
        <v>4260</v>
      </c>
      <c r="CE23" s="15">
        <v>32</v>
      </c>
      <c r="CF23" s="16" t="s">
        <v>4261</v>
      </c>
      <c r="CG23" s="20">
        <v>1.0910120000000001</v>
      </c>
      <c r="CH23" s="16" t="s">
        <v>4260</v>
      </c>
      <c r="CI23" s="15">
        <v>497</v>
      </c>
      <c r="CJ23" s="16" t="s">
        <v>4261</v>
      </c>
      <c r="CK23" s="20">
        <v>1.124071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7355.6116032399996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1550</v>
      </c>
      <c r="H24" s="16" t="s">
        <v>4253</v>
      </c>
      <c r="I24" s="20">
        <v>1</v>
      </c>
      <c r="J24" s="16" t="s">
        <v>4252</v>
      </c>
      <c r="K24" s="15">
        <v>3</v>
      </c>
      <c r="L24" s="16" t="s">
        <v>4253</v>
      </c>
      <c r="M24" s="20">
        <v>1</v>
      </c>
      <c r="N24" s="16" t="s">
        <v>4252</v>
      </c>
      <c r="O24" s="15">
        <v>13</v>
      </c>
      <c r="P24" s="16" t="s">
        <v>4253</v>
      </c>
      <c r="Q24" s="20">
        <v>1</v>
      </c>
      <c r="R24" s="16" t="s">
        <v>4252</v>
      </c>
      <c r="S24" s="15">
        <v>61</v>
      </c>
      <c r="T24" s="16" t="s">
        <v>4253</v>
      </c>
      <c r="U24" s="20">
        <v>1</v>
      </c>
      <c r="V24" s="16" t="s">
        <v>4252</v>
      </c>
      <c r="W24" s="15">
        <v>1627</v>
      </c>
      <c r="X24" s="16" t="s">
        <v>4252</v>
      </c>
      <c r="Y24" s="15">
        <v>1627</v>
      </c>
      <c r="Z24" s="16" t="s">
        <v>4254</v>
      </c>
      <c r="AA24" s="15">
        <v>1799</v>
      </c>
      <c r="AB24" s="16" t="s">
        <v>4255</v>
      </c>
      <c r="AC24" s="20">
        <v>1.0168779999999999</v>
      </c>
      <c r="AD24" s="16" t="s">
        <v>4254</v>
      </c>
      <c r="AE24" s="15">
        <v>11</v>
      </c>
      <c r="AF24" s="16" t="s">
        <v>4255</v>
      </c>
      <c r="AG24" s="20">
        <v>0.86916380000000004</v>
      </c>
      <c r="AH24" s="16" t="s">
        <v>4254</v>
      </c>
      <c r="AI24" s="15">
        <v>120</v>
      </c>
      <c r="AJ24" s="16" t="s">
        <v>4255</v>
      </c>
      <c r="AK24" s="20">
        <v>0.9077788</v>
      </c>
      <c r="AL24" s="16" t="s">
        <v>4254</v>
      </c>
      <c r="AM24" s="15">
        <v>78</v>
      </c>
      <c r="AN24" s="16" t="s">
        <v>4255</v>
      </c>
      <c r="AO24" s="20">
        <v>0.9975058</v>
      </c>
      <c r="AP24" s="16" t="s">
        <v>4256</v>
      </c>
      <c r="AQ24" s="15">
        <v>1632</v>
      </c>
      <c r="AR24" s="16" t="s">
        <v>4257</v>
      </c>
      <c r="AS24" s="20">
        <v>1.0439179999999999</v>
      </c>
      <c r="AT24" s="16" t="s">
        <v>4256</v>
      </c>
      <c r="AU24" s="15">
        <v>86</v>
      </c>
      <c r="AV24" s="16" t="s">
        <v>4257</v>
      </c>
      <c r="AW24" s="20">
        <v>0.98682239999999999</v>
      </c>
      <c r="AX24" s="16" t="s">
        <v>4256</v>
      </c>
      <c r="AY24" s="15">
        <v>260</v>
      </c>
      <c r="AZ24" s="16" t="s">
        <v>4257</v>
      </c>
      <c r="BA24" s="20">
        <v>0.90794900000000001</v>
      </c>
      <c r="BB24" s="16" t="s">
        <v>4256</v>
      </c>
      <c r="BC24" s="15">
        <v>92</v>
      </c>
      <c r="BD24" s="16" t="s">
        <v>4257</v>
      </c>
      <c r="BE24" s="20">
        <v>1.0370440000000001</v>
      </c>
      <c r="BF24" s="16" t="s">
        <v>4258</v>
      </c>
      <c r="BG24" s="15">
        <v>1094</v>
      </c>
      <c r="BH24" s="16" t="s">
        <v>4259</v>
      </c>
      <c r="BI24" s="20">
        <v>1.075278</v>
      </c>
      <c r="BJ24" s="16" t="s">
        <v>4258</v>
      </c>
      <c r="BK24" s="15">
        <v>291</v>
      </c>
      <c r="BL24" s="16" t="s">
        <v>4259</v>
      </c>
      <c r="BM24" s="20">
        <v>0.98623159999999999</v>
      </c>
      <c r="BN24" s="16" t="s">
        <v>4258</v>
      </c>
      <c r="BO24" s="15">
        <v>6</v>
      </c>
      <c r="BP24" s="16" t="s">
        <v>4259</v>
      </c>
      <c r="BQ24" s="20">
        <v>1.0140279999999999</v>
      </c>
      <c r="BR24" s="16" t="s">
        <v>4258</v>
      </c>
      <c r="BS24" s="15">
        <v>87</v>
      </c>
      <c r="BT24" s="16" t="s">
        <v>4259</v>
      </c>
      <c r="BU24" s="20">
        <v>1.064449</v>
      </c>
      <c r="BV24" s="16" t="s">
        <v>4260</v>
      </c>
      <c r="BW24" s="15">
        <v>1108</v>
      </c>
      <c r="BX24" s="16" t="s">
        <v>4261</v>
      </c>
      <c r="BY24" s="20">
        <v>1.1358969999999999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6</v>
      </c>
      <c r="CF24" s="16" t="s">
        <v>4261</v>
      </c>
      <c r="CG24" s="20">
        <v>1.0910120000000001</v>
      </c>
      <c r="CH24" s="16" t="s">
        <v>4260</v>
      </c>
      <c r="CI24" s="15">
        <v>112</v>
      </c>
      <c r="CJ24" s="16" t="s">
        <v>4261</v>
      </c>
      <c r="CK24" s="20">
        <v>1.124071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1745.1467162399999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0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22263</v>
      </c>
      <c r="H28" s="16" t="s">
        <v>4253</v>
      </c>
      <c r="I28" s="20">
        <v>1</v>
      </c>
      <c r="J28" s="16" t="s">
        <v>4252</v>
      </c>
      <c r="K28" s="15">
        <v>4113</v>
      </c>
      <c r="L28" s="16" t="s">
        <v>4253</v>
      </c>
      <c r="M28" s="20">
        <v>1</v>
      </c>
      <c r="N28" s="16" t="s">
        <v>4252</v>
      </c>
      <c r="O28" s="15">
        <v>11273</v>
      </c>
      <c r="P28" s="16" t="s">
        <v>4253</v>
      </c>
      <c r="Q28" s="20">
        <v>1</v>
      </c>
      <c r="R28" s="16" t="s">
        <v>4252</v>
      </c>
      <c r="S28" s="15">
        <v>1324</v>
      </c>
      <c r="T28" s="16" t="s">
        <v>4253</v>
      </c>
      <c r="U28" s="20">
        <v>1</v>
      </c>
      <c r="V28" s="16" t="s">
        <v>4252</v>
      </c>
      <c r="W28" s="15">
        <v>38973</v>
      </c>
      <c r="X28" s="16" t="s">
        <v>4252</v>
      </c>
      <c r="Y28" s="15">
        <v>38973</v>
      </c>
      <c r="Z28" s="16" t="s">
        <v>4254</v>
      </c>
      <c r="AA28" s="15">
        <v>21152</v>
      </c>
      <c r="AB28" s="16" t="s">
        <v>4255</v>
      </c>
      <c r="AC28" s="20">
        <v>1.0168779999999999</v>
      </c>
      <c r="AD28" s="16" t="s">
        <v>4254</v>
      </c>
      <c r="AE28" s="15">
        <v>4796</v>
      </c>
      <c r="AF28" s="16" t="s">
        <v>4255</v>
      </c>
      <c r="AG28" s="20">
        <v>0.86916380000000004</v>
      </c>
      <c r="AH28" s="16" t="s">
        <v>4254</v>
      </c>
      <c r="AI28" s="15">
        <v>7241</v>
      </c>
      <c r="AJ28" s="16" t="s">
        <v>4255</v>
      </c>
      <c r="AK28" s="20">
        <v>0.9077788</v>
      </c>
      <c r="AL28" s="16" t="s">
        <v>4254</v>
      </c>
      <c r="AM28" s="15">
        <v>1735</v>
      </c>
      <c r="AN28" s="16" t="s">
        <v>4255</v>
      </c>
      <c r="AO28" s="20">
        <v>0.9975058</v>
      </c>
      <c r="AP28" s="16" t="s">
        <v>4256</v>
      </c>
      <c r="AQ28" s="15">
        <v>16642</v>
      </c>
      <c r="AR28" s="16" t="s">
        <v>4257</v>
      </c>
      <c r="AS28" s="20">
        <v>1.0439179999999999</v>
      </c>
      <c r="AT28" s="16" t="s">
        <v>4256</v>
      </c>
      <c r="AU28" s="15">
        <v>4311</v>
      </c>
      <c r="AV28" s="16" t="s">
        <v>4257</v>
      </c>
      <c r="AW28" s="20">
        <v>0.98682239999999999</v>
      </c>
      <c r="AX28" s="16" t="s">
        <v>4256</v>
      </c>
      <c r="AY28" s="15">
        <v>8706</v>
      </c>
      <c r="AZ28" s="16" t="s">
        <v>4257</v>
      </c>
      <c r="BA28" s="20">
        <v>0.90794900000000001</v>
      </c>
      <c r="BB28" s="16" t="s">
        <v>4256</v>
      </c>
      <c r="BC28" s="15">
        <v>2419</v>
      </c>
      <c r="BD28" s="16" t="s">
        <v>4257</v>
      </c>
      <c r="BE28" s="20">
        <v>1.0370440000000001</v>
      </c>
      <c r="BF28" s="16" t="s">
        <v>4258</v>
      </c>
      <c r="BG28" s="15">
        <v>19055</v>
      </c>
      <c r="BH28" s="16" t="s">
        <v>4259</v>
      </c>
      <c r="BI28" s="20">
        <v>1.075278</v>
      </c>
      <c r="BJ28" s="16" t="s">
        <v>4258</v>
      </c>
      <c r="BK28" s="15">
        <v>4997</v>
      </c>
      <c r="BL28" s="16" t="s">
        <v>4259</v>
      </c>
      <c r="BM28" s="20">
        <v>0.98623159999999999</v>
      </c>
      <c r="BN28" s="16" t="s">
        <v>4258</v>
      </c>
      <c r="BO28" s="15">
        <v>2083</v>
      </c>
      <c r="BP28" s="16" t="s">
        <v>4259</v>
      </c>
      <c r="BQ28" s="20">
        <v>1.0140279999999999</v>
      </c>
      <c r="BR28" s="16" t="s">
        <v>4258</v>
      </c>
      <c r="BS28" s="15">
        <v>2427</v>
      </c>
      <c r="BT28" s="16" t="s">
        <v>4259</v>
      </c>
      <c r="BU28" s="20">
        <v>1.064449</v>
      </c>
      <c r="BV28" s="16" t="s">
        <v>4260</v>
      </c>
      <c r="BW28" s="15">
        <v>22452</v>
      </c>
      <c r="BX28" s="16" t="s">
        <v>4261</v>
      </c>
      <c r="BY28" s="20">
        <v>1.1358969999999999</v>
      </c>
      <c r="BZ28" s="16" t="s">
        <v>4260</v>
      </c>
      <c r="CA28" s="15">
        <v>5230</v>
      </c>
      <c r="CB28" s="16" t="s">
        <v>4261</v>
      </c>
      <c r="CC28" s="20">
        <v>1.039104</v>
      </c>
      <c r="CD28" s="16" t="s">
        <v>4260</v>
      </c>
      <c r="CE28" s="15">
        <v>8509</v>
      </c>
      <c r="CF28" s="16" t="s">
        <v>4261</v>
      </c>
      <c r="CG28" s="20">
        <v>1.0910120000000001</v>
      </c>
      <c r="CH28" s="16" t="s">
        <v>4260</v>
      </c>
      <c r="CI28" s="15">
        <v>2505</v>
      </c>
      <c r="CJ28" s="16" t="s">
        <v>4261</v>
      </c>
      <c r="CK28" s="20">
        <v>1.124071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35628.970403240004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104</v>
      </c>
      <c r="H29" s="16" t="s">
        <v>4253</v>
      </c>
      <c r="I29" s="20">
        <v>1</v>
      </c>
      <c r="J29" s="16" t="s">
        <v>4252</v>
      </c>
      <c r="K29" s="15">
        <v>23</v>
      </c>
      <c r="L29" s="16" t="s">
        <v>4253</v>
      </c>
      <c r="M29" s="20">
        <v>1</v>
      </c>
      <c r="N29" s="16" t="s">
        <v>4252</v>
      </c>
      <c r="O29" s="15">
        <v>55</v>
      </c>
      <c r="P29" s="16" t="s">
        <v>4253</v>
      </c>
      <c r="Q29" s="20">
        <v>1</v>
      </c>
      <c r="R29" s="16" t="s">
        <v>4252</v>
      </c>
      <c r="S29" s="15">
        <v>8</v>
      </c>
      <c r="T29" s="16" t="s">
        <v>4253</v>
      </c>
      <c r="U29" s="20">
        <v>1</v>
      </c>
      <c r="V29" s="16" t="s">
        <v>4252</v>
      </c>
      <c r="W29" s="15">
        <v>190</v>
      </c>
      <c r="X29" s="16" t="s">
        <v>4252</v>
      </c>
      <c r="Y29" s="15">
        <v>190</v>
      </c>
      <c r="Z29" s="16" t="s">
        <v>4254</v>
      </c>
      <c r="AA29" s="15">
        <v>95</v>
      </c>
      <c r="AB29" s="16" t="s">
        <v>4255</v>
      </c>
      <c r="AC29" s="20">
        <v>1.0168779999999999</v>
      </c>
      <c r="AD29" s="16" t="s">
        <v>4254</v>
      </c>
      <c r="AE29" s="15">
        <v>29</v>
      </c>
      <c r="AF29" s="16" t="s">
        <v>4255</v>
      </c>
      <c r="AG29" s="20">
        <v>0.86916380000000004</v>
      </c>
      <c r="AH29" s="16" t="s">
        <v>4254</v>
      </c>
      <c r="AI29" s="15">
        <v>34</v>
      </c>
      <c r="AJ29" s="16" t="s">
        <v>4255</v>
      </c>
      <c r="AK29" s="20">
        <v>0.9077788</v>
      </c>
      <c r="AL29" s="16" t="s">
        <v>4254</v>
      </c>
      <c r="AM29" s="15">
        <v>11</v>
      </c>
      <c r="AN29" s="16" t="s">
        <v>4255</v>
      </c>
      <c r="AO29" s="20">
        <v>0.9975058</v>
      </c>
      <c r="AP29" s="16" t="s">
        <v>4256</v>
      </c>
      <c r="AQ29" s="15">
        <v>72</v>
      </c>
      <c r="AR29" s="16" t="s">
        <v>4257</v>
      </c>
      <c r="AS29" s="20">
        <v>1.0439179999999999</v>
      </c>
      <c r="AT29" s="16" t="s">
        <v>4256</v>
      </c>
      <c r="AU29" s="15">
        <v>24</v>
      </c>
      <c r="AV29" s="16" t="s">
        <v>4257</v>
      </c>
      <c r="AW29" s="20">
        <v>0.98682239999999999</v>
      </c>
      <c r="AX29" s="16" t="s">
        <v>4256</v>
      </c>
      <c r="AY29" s="15">
        <v>34</v>
      </c>
      <c r="AZ29" s="16" t="s">
        <v>4257</v>
      </c>
      <c r="BA29" s="20">
        <v>0.90794900000000001</v>
      </c>
      <c r="BB29" s="16" t="s">
        <v>4256</v>
      </c>
      <c r="BC29" s="15">
        <v>14</v>
      </c>
      <c r="BD29" s="16" t="s">
        <v>4257</v>
      </c>
      <c r="BE29" s="20">
        <v>1.0370440000000001</v>
      </c>
      <c r="BF29" s="16" t="s">
        <v>4258</v>
      </c>
      <c r="BG29" s="15">
        <v>90</v>
      </c>
      <c r="BH29" s="16" t="s">
        <v>4259</v>
      </c>
      <c r="BI29" s="20">
        <v>1.075278</v>
      </c>
      <c r="BJ29" s="16" t="s">
        <v>4258</v>
      </c>
      <c r="BK29" s="15">
        <v>25</v>
      </c>
      <c r="BL29" s="16" t="s">
        <v>4259</v>
      </c>
      <c r="BM29" s="20">
        <v>0.98623159999999999</v>
      </c>
      <c r="BN29" s="16" t="s">
        <v>4258</v>
      </c>
      <c r="BO29" s="15">
        <v>32</v>
      </c>
      <c r="BP29" s="16" t="s">
        <v>4259</v>
      </c>
      <c r="BQ29" s="20">
        <v>1.0140279999999999</v>
      </c>
      <c r="BR29" s="16" t="s">
        <v>4258</v>
      </c>
      <c r="BS29" s="15">
        <v>14</v>
      </c>
      <c r="BT29" s="16" t="s">
        <v>4259</v>
      </c>
      <c r="BU29" s="20">
        <v>1.064449</v>
      </c>
      <c r="BV29" s="16" t="s">
        <v>4260</v>
      </c>
      <c r="BW29" s="15">
        <v>46</v>
      </c>
      <c r="BX29" s="16" t="s">
        <v>4261</v>
      </c>
      <c r="BY29" s="20">
        <v>1.1358969999999999</v>
      </c>
      <c r="BZ29" s="16" t="s">
        <v>4260</v>
      </c>
      <c r="CA29" s="15">
        <v>11</v>
      </c>
      <c r="CB29" s="16" t="s">
        <v>4261</v>
      </c>
      <c r="CC29" s="20">
        <v>1.039104</v>
      </c>
      <c r="CD29" s="16" t="s">
        <v>4260</v>
      </c>
      <c r="CE29" s="15">
        <v>18</v>
      </c>
      <c r="CF29" s="16" t="s">
        <v>4261</v>
      </c>
      <c r="CG29" s="20">
        <v>1.0910120000000001</v>
      </c>
      <c r="CH29" s="16" t="s">
        <v>4260</v>
      </c>
      <c r="CI29" s="15">
        <v>5</v>
      </c>
      <c r="CJ29" s="16" t="s">
        <v>4261</v>
      </c>
      <c r="CK29" s="20">
        <v>1.124071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151.12057755999999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8968</v>
      </c>
      <c r="H30" s="16" t="s">
        <v>4253</v>
      </c>
      <c r="I30" s="20">
        <v>1</v>
      </c>
      <c r="J30" s="16" t="s">
        <v>4252</v>
      </c>
      <c r="K30" s="15">
        <v>1344</v>
      </c>
      <c r="L30" s="16" t="s">
        <v>4253</v>
      </c>
      <c r="M30" s="20">
        <v>1</v>
      </c>
      <c r="N30" s="16" t="s">
        <v>4252</v>
      </c>
      <c r="O30" s="15">
        <v>10112</v>
      </c>
      <c r="P30" s="16" t="s">
        <v>4253</v>
      </c>
      <c r="Q30" s="20">
        <v>1</v>
      </c>
      <c r="R30" s="16" t="s">
        <v>4252</v>
      </c>
      <c r="S30" s="15">
        <v>248</v>
      </c>
      <c r="T30" s="16" t="s">
        <v>4253</v>
      </c>
      <c r="U30" s="20">
        <v>1</v>
      </c>
      <c r="V30" s="16" t="s">
        <v>4252</v>
      </c>
      <c r="W30" s="15">
        <v>20672</v>
      </c>
      <c r="X30" s="16" t="s">
        <v>4252</v>
      </c>
      <c r="Y30" s="15">
        <v>20672</v>
      </c>
      <c r="Z30" s="16" t="s">
        <v>4254</v>
      </c>
      <c r="AA30" s="15">
        <v>8204</v>
      </c>
      <c r="AB30" s="16" t="s">
        <v>4255</v>
      </c>
      <c r="AC30" s="20">
        <v>1.0168779999999999</v>
      </c>
      <c r="AD30" s="16" t="s">
        <v>4254</v>
      </c>
      <c r="AE30" s="15">
        <v>1071</v>
      </c>
      <c r="AF30" s="16" t="s">
        <v>4255</v>
      </c>
      <c r="AG30" s="20">
        <v>0.86916380000000004</v>
      </c>
      <c r="AH30" s="16" t="s">
        <v>4254</v>
      </c>
      <c r="AI30" s="15">
        <v>12972</v>
      </c>
      <c r="AJ30" s="16" t="s">
        <v>4255</v>
      </c>
      <c r="AK30" s="20">
        <v>0.9077788</v>
      </c>
      <c r="AL30" s="16" t="s">
        <v>4254</v>
      </c>
      <c r="AM30" s="15">
        <v>306</v>
      </c>
      <c r="AN30" s="16" t="s">
        <v>4255</v>
      </c>
      <c r="AO30" s="20">
        <v>0.9975058</v>
      </c>
      <c r="AP30" s="16" t="s">
        <v>4256</v>
      </c>
      <c r="AQ30" s="15">
        <v>6216</v>
      </c>
      <c r="AR30" s="16" t="s">
        <v>4257</v>
      </c>
      <c r="AS30" s="20">
        <v>1.0439179999999999</v>
      </c>
      <c r="AT30" s="16" t="s">
        <v>4256</v>
      </c>
      <c r="AU30" s="15">
        <v>905</v>
      </c>
      <c r="AV30" s="16" t="s">
        <v>4257</v>
      </c>
      <c r="AW30" s="20">
        <v>0.98682239999999999</v>
      </c>
      <c r="AX30" s="16" t="s">
        <v>4256</v>
      </c>
      <c r="AY30" s="15">
        <v>10247</v>
      </c>
      <c r="AZ30" s="16" t="s">
        <v>4257</v>
      </c>
      <c r="BA30" s="20">
        <v>0.90794900000000001</v>
      </c>
      <c r="BB30" s="16" t="s">
        <v>4256</v>
      </c>
      <c r="BC30" s="15">
        <v>331</v>
      </c>
      <c r="BD30" s="16" t="s">
        <v>4257</v>
      </c>
      <c r="BE30" s="20">
        <v>1.0370440000000001</v>
      </c>
      <c r="BF30" s="16" t="s">
        <v>4258</v>
      </c>
      <c r="BG30" s="15">
        <v>5615</v>
      </c>
      <c r="BH30" s="16" t="s">
        <v>4259</v>
      </c>
      <c r="BI30" s="20">
        <v>1.075278</v>
      </c>
      <c r="BJ30" s="16" t="s">
        <v>4258</v>
      </c>
      <c r="BK30" s="15">
        <v>1079</v>
      </c>
      <c r="BL30" s="16" t="s">
        <v>4259</v>
      </c>
      <c r="BM30" s="20">
        <v>0.98623159999999999</v>
      </c>
      <c r="BN30" s="16" t="s">
        <v>4258</v>
      </c>
      <c r="BO30" s="15">
        <v>8817</v>
      </c>
      <c r="BP30" s="16" t="s">
        <v>4259</v>
      </c>
      <c r="BQ30" s="20">
        <v>1.0140279999999999</v>
      </c>
      <c r="BR30" s="16" t="s">
        <v>4258</v>
      </c>
      <c r="BS30" s="15">
        <v>306</v>
      </c>
      <c r="BT30" s="16" t="s">
        <v>4259</v>
      </c>
      <c r="BU30" s="20">
        <v>1.064449</v>
      </c>
      <c r="BV30" s="16" t="s">
        <v>4260</v>
      </c>
      <c r="BW30" s="15">
        <v>5404</v>
      </c>
      <c r="BX30" s="16" t="s">
        <v>4261</v>
      </c>
      <c r="BY30" s="20">
        <v>1.1358969999999999</v>
      </c>
      <c r="BZ30" s="16" t="s">
        <v>4260</v>
      </c>
      <c r="CA30" s="15">
        <v>1085</v>
      </c>
      <c r="CB30" s="16" t="s">
        <v>4261</v>
      </c>
      <c r="CC30" s="20">
        <v>1.039104</v>
      </c>
      <c r="CD30" s="16" t="s">
        <v>4260</v>
      </c>
      <c r="CE30" s="15">
        <v>7844</v>
      </c>
      <c r="CF30" s="16" t="s">
        <v>4261</v>
      </c>
      <c r="CG30" s="20">
        <v>1.0910120000000001</v>
      </c>
      <c r="CH30" s="16" t="s">
        <v>4260</v>
      </c>
      <c r="CI30" s="15">
        <v>235</v>
      </c>
      <c r="CJ30" s="16" t="s">
        <v>4261</v>
      </c>
      <c r="CK30" s="20">
        <v>1.124071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18302.294922919998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0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2361</v>
      </c>
      <c r="H32" s="16" t="s">
        <v>4253</v>
      </c>
      <c r="I32" s="20">
        <v>1</v>
      </c>
      <c r="J32" s="16" t="s">
        <v>4252</v>
      </c>
      <c r="K32" s="15">
        <v>168</v>
      </c>
      <c r="L32" s="16" t="s">
        <v>4253</v>
      </c>
      <c r="M32" s="20">
        <v>1</v>
      </c>
      <c r="N32" s="16" t="s">
        <v>4252</v>
      </c>
      <c r="O32" s="15">
        <v>47</v>
      </c>
      <c r="P32" s="16" t="s">
        <v>4253</v>
      </c>
      <c r="Q32" s="20">
        <v>1</v>
      </c>
      <c r="R32" s="16" t="s">
        <v>4252</v>
      </c>
      <c r="S32" s="15">
        <v>355</v>
      </c>
      <c r="T32" s="16" t="s">
        <v>4253</v>
      </c>
      <c r="U32" s="20">
        <v>1</v>
      </c>
      <c r="V32" s="16" t="s">
        <v>4252</v>
      </c>
      <c r="W32" s="15">
        <v>2931</v>
      </c>
      <c r="X32" s="16" t="s">
        <v>4252</v>
      </c>
      <c r="Y32" s="15">
        <v>2931</v>
      </c>
      <c r="Z32" s="16" t="s">
        <v>4254</v>
      </c>
      <c r="AA32" s="15">
        <v>1754</v>
      </c>
      <c r="AB32" s="16" t="s">
        <v>4255</v>
      </c>
      <c r="AC32" s="20">
        <v>1.0168779999999999</v>
      </c>
      <c r="AD32" s="16" t="s">
        <v>4254</v>
      </c>
      <c r="AE32" s="15">
        <v>112</v>
      </c>
      <c r="AF32" s="16" t="s">
        <v>4255</v>
      </c>
      <c r="AG32" s="20">
        <v>0.86916380000000004</v>
      </c>
      <c r="AH32" s="16" t="s">
        <v>4254</v>
      </c>
      <c r="AI32" s="15">
        <v>69</v>
      </c>
      <c r="AJ32" s="16" t="s">
        <v>4255</v>
      </c>
      <c r="AK32" s="20">
        <v>0.9077788</v>
      </c>
      <c r="AL32" s="16" t="s">
        <v>4254</v>
      </c>
      <c r="AM32" s="15">
        <v>369</v>
      </c>
      <c r="AN32" s="16" t="s">
        <v>4255</v>
      </c>
      <c r="AO32" s="20">
        <v>0.9975058</v>
      </c>
      <c r="AP32" s="16" t="s">
        <v>4256</v>
      </c>
      <c r="AQ32" s="15">
        <v>2720</v>
      </c>
      <c r="AR32" s="16" t="s">
        <v>4257</v>
      </c>
      <c r="AS32" s="20">
        <v>1.0439179999999999</v>
      </c>
      <c r="AT32" s="16" t="s">
        <v>4256</v>
      </c>
      <c r="AU32" s="15">
        <v>3</v>
      </c>
      <c r="AV32" s="16" t="s">
        <v>4257</v>
      </c>
      <c r="AW32" s="20">
        <v>0.98682239999999999</v>
      </c>
      <c r="AX32" s="16" t="s">
        <v>4256</v>
      </c>
      <c r="AY32" s="15">
        <v>47</v>
      </c>
      <c r="AZ32" s="16" t="s">
        <v>4257</v>
      </c>
      <c r="BA32" s="20">
        <v>0.90794900000000001</v>
      </c>
      <c r="BB32" s="16" t="s">
        <v>4256</v>
      </c>
      <c r="BC32" s="15">
        <v>412</v>
      </c>
      <c r="BD32" s="16" t="s">
        <v>4257</v>
      </c>
      <c r="BE32" s="20">
        <v>1.0370440000000001</v>
      </c>
      <c r="BF32" s="16" t="s">
        <v>4258</v>
      </c>
      <c r="BG32" s="15">
        <v>878</v>
      </c>
      <c r="BH32" s="16" t="s">
        <v>4259</v>
      </c>
      <c r="BI32" s="20">
        <v>1.075278</v>
      </c>
      <c r="BJ32" s="16" t="s">
        <v>4258</v>
      </c>
      <c r="BK32" s="15">
        <v>39</v>
      </c>
      <c r="BL32" s="16" t="s">
        <v>4259</v>
      </c>
      <c r="BM32" s="20">
        <v>0.98623159999999999</v>
      </c>
      <c r="BN32" s="16" t="s">
        <v>4258</v>
      </c>
      <c r="BO32" s="15">
        <v>49</v>
      </c>
      <c r="BP32" s="16" t="s">
        <v>4259</v>
      </c>
      <c r="BQ32" s="20">
        <v>1.0140279999999999</v>
      </c>
      <c r="BR32" s="16" t="s">
        <v>4258</v>
      </c>
      <c r="BS32" s="15">
        <v>344</v>
      </c>
      <c r="BT32" s="16" t="s">
        <v>4259</v>
      </c>
      <c r="BU32" s="20">
        <v>1.064449</v>
      </c>
      <c r="BV32" s="16" t="s">
        <v>4260</v>
      </c>
      <c r="BW32" s="15">
        <v>1888</v>
      </c>
      <c r="BX32" s="16" t="s">
        <v>4261</v>
      </c>
      <c r="BY32" s="20">
        <v>1.1358969999999999</v>
      </c>
      <c r="BZ32" s="16" t="s">
        <v>4260</v>
      </c>
      <c r="CA32" s="15">
        <v>548</v>
      </c>
      <c r="CB32" s="16" t="s">
        <v>4261</v>
      </c>
      <c r="CC32" s="20">
        <v>1.039104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455</v>
      </c>
      <c r="CJ32" s="16" t="s">
        <v>4261</v>
      </c>
      <c r="CK32" s="20">
        <v>1.124071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2635.7779341199998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217</v>
      </c>
      <c r="H33" s="16" t="s">
        <v>4253</v>
      </c>
      <c r="I33" s="20">
        <v>1</v>
      </c>
      <c r="J33" s="16" t="s">
        <v>4252</v>
      </c>
      <c r="K33" s="15">
        <v>15</v>
      </c>
      <c r="L33" s="16" t="s">
        <v>4253</v>
      </c>
      <c r="M33" s="20">
        <v>1</v>
      </c>
      <c r="N33" s="16" t="s">
        <v>4252</v>
      </c>
      <c r="O33" s="15">
        <v>3</v>
      </c>
      <c r="P33" s="16" t="s">
        <v>4253</v>
      </c>
      <c r="Q33" s="20">
        <v>1</v>
      </c>
      <c r="R33" s="16" t="s">
        <v>4252</v>
      </c>
      <c r="S33" s="15">
        <v>32</v>
      </c>
      <c r="T33" s="16" t="s">
        <v>4253</v>
      </c>
      <c r="U33" s="20">
        <v>1</v>
      </c>
      <c r="V33" s="16" t="s">
        <v>4252</v>
      </c>
      <c r="W33" s="15">
        <v>267</v>
      </c>
      <c r="X33" s="16" t="s">
        <v>4252</v>
      </c>
      <c r="Y33" s="15">
        <v>267</v>
      </c>
      <c r="Z33" s="16" t="s">
        <v>4254</v>
      </c>
      <c r="AA33" s="15">
        <v>128</v>
      </c>
      <c r="AB33" s="16" t="s">
        <v>4255</v>
      </c>
      <c r="AC33" s="20">
        <v>1.0168779999999999</v>
      </c>
      <c r="AD33" s="16" t="s">
        <v>4254</v>
      </c>
      <c r="AE33" s="15">
        <v>7</v>
      </c>
      <c r="AF33" s="16" t="s">
        <v>4255</v>
      </c>
      <c r="AG33" s="20">
        <v>0.86916380000000004</v>
      </c>
      <c r="AH33" s="16" t="s">
        <v>4254</v>
      </c>
      <c r="AI33" s="15">
        <v>6</v>
      </c>
      <c r="AJ33" s="16" t="s">
        <v>4255</v>
      </c>
      <c r="AK33" s="20">
        <v>0.9077788</v>
      </c>
      <c r="AL33" s="16" t="s">
        <v>4254</v>
      </c>
      <c r="AM33" s="15">
        <v>23</v>
      </c>
      <c r="AN33" s="16" t="s">
        <v>4255</v>
      </c>
      <c r="AO33" s="20">
        <v>0.9975058</v>
      </c>
      <c r="AP33" s="16" t="s">
        <v>4256</v>
      </c>
      <c r="AQ33" s="15">
        <v>180</v>
      </c>
      <c r="AR33" s="16" t="s">
        <v>4257</v>
      </c>
      <c r="AS33" s="20">
        <v>1.0439179999999999</v>
      </c>
      <c r="AT33" s="16" t="s">
        <v>4256</v>
      </c>
      <c r="AU33" s="15">
        <v>5</v>
      </c>
      <c r="AV33" s="16" t="s">
        <v>4257</v>
      </c>
      <c r="AW33" s="20">
        <v>0.98682239999999999</v>
      </c>
      <c r="AX33" s="16" t="s">
        <v>4256</v>
      </c>
      <c r="AY33" s="15">
        <v>3</v>
      </c>
      <c r="AZ33" s="16" t="s">
        <v>4257</v>
      </c>
      <c r="BA33" s="20">
        <v>0.90794900000000001</v>
      </c>
      <c r="BB33" s="16" t="s">
        <v>4256</v>
      </c>
      <c r="BC33" s="15">
        <v>27</v>
      </c>
      <c r="BD33" s="16" t="s">
        <v>4257</v>
      </c>
      <c r="BE33" s="20">
        <v>1.0370440000000001</v>
      </c>
      <c r="BF33" s="16" t="s">
        <v>4258</v>
      </c>
      <c r="BG33" s="15">
        <v>72</v>
      </c>
      <c r="BH33" s="16" t="s">
        <v>4259</v>
      </c>
      <c r="BI33" s="20">
        <v>1.075278</v>
      </c>
      <c r="BJ33" s="16" t="s">
        <v>4258</v>
      </c>
      <c r="BK33" s="15">
        <v>2</v>
      </c>
      <c r="BL33" s="16" t="s">
        <v>4259</v>
      </c>
      <c r="BM33" s="20">
        <v>0.98623159999999999</v>
      </c>
      <c r="BN33" s="16" t="s">
        <v>4258</v>
      </c>
      <c r="BO33" s="15">
        <v>1</v>
      </c>
      <c r="BP33" s="16" t="s">
        <v>4259</v>
      </c>
      <c r="BQ33" s="20">
        <v>1.0140279999999999</v>
      </c>
      <c r="BR33" s="16" t="s">
        <v>4258</v>
      </c>
      <c r="BS33" s="15">
        <v>25</v>
      </c>
      <c r="BT33" s="16" t="s">
        <v>4259</v>
      </c>
      <c r="BU33" s="20">
        <v>1.064449</v>
      </c>
      <c r="BV33" s="16" t="s">
        <v>4260</v>
      </c>
      <c r="BW33" s="15">
        <v>64</v>
      </c>
      <c r="BX33" s="16" t="s">
        <v>4261</v>
      </c>
      <c r="BY33" s="20">
        <v>1.1358969999999999</v>
      </c>
      <c r="BZ33" s="16" t="s">
        <v>4260</v>
      </c>
      <c r="CA33" s="15">
        <v>13</v>
      </c>
      <c r="CB33" s="16" t="s">
        <v>4261</v>
      </c>
      <c r="CC33" s="20">
        <v>1.039104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15</v>
      </c>
      <c r="CJ33" s="16" t="s">
        <v>4261</v>
      </c>
      <c r="CK33" s="20">
        <v>1.124071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173.05635620000001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1522</v>
      </c>
      <c r="H34" s="16" t="s">
        <v>4253</v>
      </c>
      <c r="I34" s="20">
        <v>1</v>
      </c>
      <c r="J34" s="16" t="s">
        <v>4252</v>
      </c>
      <c r="K34" s="15">
        <v>781</v>
      </c>
      <c r="L34" s="16" t="s">
        <v>4253</v>
      </c>
      <c r="M34" s="20">
        <v>1</v>
      </c>
      <c r="N34" s="16" t="s">
        <v>4252</v>
      </c>
      <c r="O34" s="15">
        <v>6974</v>
      </c>
      <c r="P34" s="16" t="s">
        <v>4253</v>
      </c>
      <c r="Q34" s="20">
        <v>1</v>
      </c>
      <c r="R34" s="16" t="s">
        <v>4252</v>
      </c>
      <c r="S34" s="15">
        <v>776</v>
      </c>
      <c r="T34" s="16" t="s">
        <v>4253</v>
      </c>
      <c r="U34" s="20">
        <v>1</v>
      </c>
      <c r="V34" s="16" t="s">
        <v>4252</v>
      </c>
      <c r="W34" s="15">
        <v>10053</v>
      </c>
      <c r="X34" s="16" t="s">
        <v>4252</v>
      </c>
      <c r="Y34" s="15">
        <v>10053</v>
      </c>
      <c r="Z34" s="16" t="s">
        <v>4254</v>
      </c>
      <c r="AA34" s="15">
        <v>1558</v>
      </c>
      <c r="AB34" s="16" t="s">
        <v>4255</v>
      </c>
      <c r="AC34" s="20">
        <v>1.0168779999999999</v>
      </c>
      <c r="AD34" s="16" t="s">
        <v>4254</v>
      </c>
      <c r="AE34" s="15">
        <v>896</v>
      </c>
      <c r="AF34" s="16" t="s">
        <v>4255</v>
      </c>
      <c r="AG34" s="20">
        <v>0.86916380000000004</v>
      </c>
      <c r="AH34" s="16" t="s">
        <v>4254</v>
      </c>
      <c r="AI34" s="15">
        <v>5984</v>
      </c>
      <c r="AJ34" s="16" t="s">
        <v>4255</v>
      </c>
      <c r="AK34" s="20">
        <v>0.9077788</v>
      </c>
      <c r="AL34" s="16" t="s">
        <v>4254</v>
      </c>
      <c r="AM34" s="15">
        <v>1442</v>
      </c>
      <c r="AN34" s="16" t="s">
        <v>4255</v>
      </c>
      <c r="AO34" s="20">
        <v>0.9975058</v>
      </c>
      <c r="AP34" s="16" t="s">
        <v>4256</v>
      </c>
      <c r="AQ34" s="15">
        <v>1710</v>
      </c>
      <c r="AR34" s="16" t="s">
        <v>4257</v>
      </c>
      <c r="AS34" s="20">
        <v>1.0439179999999999</v>
      </c>
      <c r="AT34" s="16" t="s">
        <v>4256</v>
      </c>
      <c r="AU34" s="15">
        <v>1197</v>
      </c>
      <c r="AV34" s="16" t="s">
        <v>4257</v>
      </c>
      <c r="AW34" s="20">
        <v>0.98682239999999999</v>
      </c>
      <c r="AX34" s="16" t="s">
        <v>4256</v>
      </c>
      <c r="AY34" s="15">
        <v>3779</v>
      </c>
      <c r="AZ34" s="16" t="s">
        <v>4257</v>
      </c>
      <c r="BA34" s="20">
        <v>0.90794900000000001</v>
      </c>
      <c r="BB34" s="16" t="s">
        <v>4256</v>
      </c>
      <c r="BC34" s="15">
        <v>320</v>
      </c>
      <c r="BD34" s="16" t="s">
        <v>4257</v>
      </c>
      <c r="BE34" s="20">
        <v>1.0370440000000001</v>
      </c>
      <c r="BF34" s="16" t="s">
        <v>4258</v>
      </c>
      <c r="BG34" s="15">
        <v>923</v>
      </c>
      <c r="BH34" s="16" t="s">
        <v>4259</v>
      </c>
      <c r="BI34" s="20">
        <v>1.075278</v>
      </c>
      <c r="BJ34" s="16" t="s">
        <v>4258</v>
      </c>
      <c r="BK34" s="15">
        <v>811</v>
      </c>
      <c r="BL34" s="16" t="s">
        <v>4259</v>
      </c>
      <c r="BM34" s="20">
        <v>0.98623159999999999</v>
      </c>
      <c r="BN34" s="16" t="s">
        <v>4258</v>
      </c>
      <c r="BO34" s="15">
        <v>4125</v>
      </c>
      <c r="BP34" s="16" t="s">
        <v>4259</v>
      </c>
      <c r="BQ34" s="20">
        <v>1.0140279999999999</v>
      </c>
      <c r="BR34" s="16" t="s">
        <v>4258</v>
      </c>
      <c r="BS34" s="15">
        <v>104</v>
      </c>
      <c r="BT34" s="16" t="s">
        <v>4259</v>
      </c>
      <c r="BU34" s="20">
        <v>1.064449</v>
      </c>
      <c r="BV34" s="16" t="s">
        <v>4260</v>
      </c>
      <c r="BW34" s="15">
        <v>4</v>
      </c>
      <c r="BX34" s="16" t="s">
        <v>4261</v>
      </c>
      <c r="BY34" s="20">
        <v>1.1358969999999999</v>
      </c>
      <c r="BZ34" s="16" t="s">
        <v>4260</v>
      </c>
      <c r="CA34" s="15">
        <v>129</v>
      </c>
      <c r="CB34" s="16" t="s">
        <v>4261</v>
      </c>
      <c r="CC34" s="20">
        <v>1.039104</v>
      </c>
      <c r="CD34" s="16" t="s">
        <v>4260</v>
      </c>
      <c r="CE34" s="15">
        <v>2889</v>
      </c>
      <c r="CF34" s="16" t="s">
        <v>4261</v>
      </c>
      <c r="CG34" s="20">
        <v>1.0910120000000001</v>
      </c>
      <c r="CH34" s="16" t="s">
        <v>4260</v>
      </c>
      <c r="CI34" s="15">
        <v>258</v>
      </c>
      <c r="CJ34" s="16" t="s">
        <v>4261</v>
      </c>
      <c r="CK34" s="20">
        <v>1.124071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7136.4707085999999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89</v>
      </c>
      <c r="L35" s="16" t="s">
        <v>4253</v>
      </c>
      <c r="M35" s="20">
        <v>1</v>
      </c>
      <c r="N35" s="16" t="s">
        <v>4252</v>
      </c>
      <c r="O35" s="15">
        <v>478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567</v>
      </c>
      <c r="X35" s="16" t="s">
        <v>4252</v>
      </c>
      <c r="Y35" s="15">
        <v>567</v>
      </c>
      <c r="Z35" s="16" t="s">
        <v>4254</v>
      </c>
      <c r="AA35" s="15">
        <v>23</v>
      </c>
      <c r="AB35" s="16" t="s">
        <v>4255</v>
      </c>
      <c r="AC35" s="20">
        <v>1.0168779999999999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3</v>
      </c>
      <c r="AJ35" s="16" t="s">
        <v>4255</v>
      </c>
      <c r="AK35" s="20">
        <v>0.9077788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15</v>
      </c>
      <c r="AR35" s="16" t="s">
        <v>4257</v>
      </c>
      <c r="AS35" s="20">
        <v>1.0439179999999999</v>
      </c>
      <c r="AT35" s="16" t="s">
        <v>4256</v>
      </c>
      <c r="AU35" s="15">
        <v>1</v>
      </c>
      <c r="AV35" s="16" t="s">
        <v>4257</v>
      </c>
      <c r="AW35" s="20">
        <v>0.98682239999999999</v>
      </c>
      <c r="AX35" s="16" t="s">
        <v>4256</v>
      </c>
      <c r="AY35" s="15">
        <v>1260</v>
      </c>
      <c r="AZ35" s="16" t="s">
        <v>4257</v>
      </c>
      <c r="BA35" s="20">
        <v>0.90794900000000001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124</v>
      </c>
      <c r="BH35" s="16" t="s">
        <v>4259</v>
      </c>
      <c r="BI35" s="20">
        <v>1.075278</v>
      </c>
      <c r="BJ35" s="16" t="s">
        <v>4258</v>
      </c>
      <c r="BK35" s="15">
        <v>2</v>
      </c>
      <c r="BL35" s="16" t="s">
        <v>4259</v>
      </c>
      <c r="BM35" s="20">
        <v>0.98623159999999999</v>
      </c>
      <c r="BN35" s="16" t="s">
        <v>4258</v>
      </c>
      <c r="BO35" s="15">
        <v>1</v>
      </c>
      <c r="BP35" s="16" t="s">
        <v>4259</v>
      </c>
      <c r="BQ35" s="20">
        <v>1.0140279999999999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0</v>
      </c>
      <c r="BX35" s="16" t="s">
        <v>4261</v>
      </c>
      <c r="BY35" s="20">
        <v>0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378.01876520000002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2</v>
      </c>
      <c r="L36" s="16" t="s">
        <v>4253</v>
      </c>
      <c r="M36" s="20">
        <v>1</v>
      </c>
      <c r="N36" s="16" t="s">
        <v>4252</v>
      </c>
      <c r="O36" s="15">
        <v>211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213</v>
      </c>
      <c r="X36" s="16" t="s">
        <v>4252</v>
      </c>
      <c r="Y36" s="15">
        <v>213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1</v>
      </c>
      <c r="AR36" s="16" t="s">
        <v>4257</v>
      </c>
      <c r="AS36" s="20">
        <v>1.0439179999999999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91</v>
      </c>
      <c r="AZ36" s="16" t="s">
        <v>4257</v>
      </c>
      <c r="BA36" s="20">
        <v>0.90794900000000001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41</v>
      </c>
      <c r="BH36" s="16" t="s">
        <v>4259</v>
      </c>
      <c r="BI36" s="20">
        <v>1.075278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68.150734999999997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255</v>
      </c>
      <c r="H37" s="16" t="s">
        <v>4253</v>
      </c>
      <c r="I37" s="20">
        <v>1</v>
      </c>
      <c r="J37" s="16" t="s">
        <v>4252</v>
      </c>
      <c r="K37" s="15">
        <v>1</v>
      </c>
      <c r="L37" s="16" t="s">
        <v>4253</v>
      </c>
      <c r="M37" s="20">
        <v>1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1</v>
      </c>
      <c r="T37" s="16" t="s">
        <v>4253</v>
      </c>
      <c r="U37" s="20">
        <v>1</v>
      </c>
      <c r="V37" s="16" t="s">
        <v>4252</v>
      </c>
      <c r="W37" s="15">
        <v>257</v>
      </c>
      <c r="X37" s="16" t="s">
        <v>4252</v>
      </c>
      <c r="Y37" s="15">
        <v>257</v>
      </c>
      <c r="Z37" s="16" t="s">
        <v>4254</v>
      </c>
      <c r="AA37" s="15">
        <v>28</v>
      </c>
      <c r="AB37" s="16" t="s">
        <v>4255</v>
      </c>
      <c r="AC37" s="20">
        <v>1.0168779999999999</v>
      </c>
      <c r="AD37" s="16" t="s">
        <v>4254</v>
      </c>
      <c r="AE37" s="15">
        <v>6</v>
      </c>
      <c r="AF37" s="16" t="s">
        <v>4255</v>
      </c>
      <c r="AG37" s="20">
        <v>0.86916380000000004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141</v>
      </c>
      <c r="AR37" s="16" t="s">
        <v>4257</v>
      </c>
      <c r="AS37" s="20">
        <v>1.0439179999999999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47</v>
      </c>
      <c r="BH37" s="16" t="s">
        <v>4259</v>
      </c>
      <c r="BI37" s="20">
        <v>1.075278</v>
      </c>
      <c r="BJ37" s="16" t="s">
        <v>4258</v>
      </c>
      <c r="BK37" s="15">
        <v>0</v>
      </c>
      <c r="BL37" s="16" t="s">
        <v>4259</v>
      </c>
      <c r="BM37" s="20">
        <v>0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62</v>
      </c>
      <c r="BX37" s="16" t="s">
        <v>4261</v>
      </c>
      <c r="BY37" s="20">
        <v>1.1358969999999999</v>
      </c>
      <c r="BZ37" s="16" t="s">
        <v>4260</v>
      </c>
      <c r="CA37" s="15">
        <v>0</v>
      </c>
      <c r="CB37" s="16" t="s">
        <v>4261</v>
      </c>
      <c r="CC37" s="20">
        <v>0</v>
      </c>
      <c r="CD37" s="16" t="s">
        <v>4260</v>
      </c>
      <c r="CE37" s="15">
        <v>0</v>
      </c>
      <c r="CF37" s="16" t="s">
        <v>4261</v>
      </c>
      <c r="CG37" s="20">
        <v>0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111.76873695999998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6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6</v>
      </c>
      <c r="X38" s="16" t="s">
        <v>4252</v>
      </c>
      <c r="Y38" s="15">
        <v>6</v>
      </c>
      <c r="Z38" s="16" t="s">
        <v>4254</v>
      </c>
      <c r="AA38" s="15">
        <v>8</v>
      </c>
      <c r="AB38" s="16" t="s">
        <v>4255</v>
      </c>
      <c r="AC38" s="20">
        <v>1.0168779999999999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3</v>
      </c>
      <c r="AR38" s="16" t="s">
        <v>4257</v>
      </c>
      <c r="AS38" s="20">
        <v>1.0439179999999999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5</v>
      </c>
      <c r="BH38" s="16" t="s">
        <v>4259</v>
      </c>
      <c r="BI38" s="20">
        <v>1.075278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2</v>
      </c>
      <c r="BX38" s="16" t="s">
        <v>4261</v>
      </c>
      <c r="BY38" s="20">
        <v>1.1358969999999999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4.9829923999999997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2</v>
      </c>
      <c r="H39" s="16" t="s">
        <v>4253</v>
      </c>
      <c r="I39" s="20">
        <v>1</v>
      </c>
      <c r="J39" s="16" t="s">
        <v>4252</v>
      </c>
      <c r="K39" s="15">
        <v>0</v>
      </c>
      <c r="L39" s="16" t="s">
        <v>4253</v>
      </c>
      <c r="M39" s="20">
        <v>0</v>
      </c>
      <c r="N39" s="16" t="s">
        <v>4252</v>
      </c>
      <c r="O39" s="15">
        <v>107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109</v>
      </c>
      <c r="X39" s="16" t="s">
        <v>4252</v>
      </c>
      <c r="Y39" s="15">
        <v>109</v>
      </c>
      <c r="Z39" s="16" t="s">
        <v>4254</v>
      </c>
      <c r="AA39" s="15">
        <v>3</v>
      </c>
      <c r="AB39" s="16" t="s">
        <v>4255</v>
      </c>
      <c r="AC39" s="20">
        <v>1.0168779999999999</v>
      </c>
      <c r="AD39" s="16" t="s">
        <v>4254</v>
      </c>
      <c r="AE39" s="15">
        <v>1</v>
      </c>
      <c r="AF39" s="16" t="s">
        <v>4255</v>
      </c>
      <c r="AG39" s="20">
        <v>0.86916380000000004</v>
      </c>
      <c r="AH39" s="16" t="s">
        <v>4254</v>
      </c>
      <c r="AI39" s="15">
        <v>229</v>
      </c>
      <c r="AJ39" s="16" t="s">
        <v>4255</v>
      </c>
      <c r="AK39" s="20">
        <v>0.9077788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12</v>
      </c>
      <c r="AR39" s="16" t="s">
        <v>4257</v>
      </c>
      <c r="AS39" s="20">
        <v>1.0439179999999999</v>
      </c>
      <c r="AT39" s="16" t="s">
        <v>4256</v>
      </c>
      <c r="AU39" s="15">
        <v>18</v>
      </c>
      <c r="AV39" s="16" t="s">
        <v>4257</v>
      </c>
      <c r="AW39" s="20">
        <v>0.98682239999999999</v>
      </c>
      <c r="AX39" s="16" t="s">
        <v>4256</v>
      </c>
      <c r="AY39" s="15">
        <v>368</v>
      </c>
      <c r="AZ39" s="16" t="s">
        <v>4257</v>
      </c>
      <c r="BA39" s="20">
        <v>0.90794900000000001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4</v>
      </c>
      <c r="BH39" s="16" t="s">
        <v>4259</v>
      </c>
      <c r="BI39" s="20">
        <v>1.075278</v>
      </c>
      <c r="BJ39" s="16" t="s">
        <v>4258</v>
      </c>
      <c r="BK39" s="15">
        <v>0</v>
      </c>
      <c r="BL39" s="16" t="s">
        <v>4259</v>
      </c>
      <c r="BM39" s="20">
        <v>0</v>
      </c>
      <c r="BN39" s="16" t="s">
        <v>4258</v>
      </c>
      <c r="BO39" s="15">
        <v>226</v>
      </c>
      <c r="BP39" s="16" t="s">
        <v>4259</v>
      </c>
      <c r="BQ39" s="20">
        <v>1.0140279999999999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4</v>
      </c>
      <c r="BX39" s="16" t="s">
        <v>4261</v>
      </c>
      <c r="BY39" s="20">
        <v>1.1358969999999999</v>
      </c>
      <c r="BZ39" s="16" t="s">
        <v>4260</v>
      </c>
      <c r="CA39" s="15">
        <v>138</v>
      </c>
      <c r="CB39" s="16" t="s">
        <v>4261</v>
      </c>
      <c r="CC39" s="20">
        <v>1.039104</v>
      </c>
      <c r="CD39" s="16" t="s">
        <v>4260</v>
      </c>
      <c r="CE39" s="15">
        <v>24</v>
      </c>
      <c r="CF39" s="16" t="s">
        <v>4261</v>
      </c>
      <c r="CG39" s="20">
        <v>1.0910120000000001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218.56237243999999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5</v>
      </c>
      <c r="BH40" s="16" t="s">
        <v>4259</v>
      </c>
      <c r="BI40" s="20">
        <v>1.075278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4</v>
      </c>
      <c r="BX40" s="16" t="s">
        <v>4261</v>
      </c>
      <c r="BY40" s="20">
        <v>1.1358969999999999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1</v>
      </c>
      <c r="CF40" s="16" t="s">
        <v>4261</v>
      </c>
      <c r="CG40" s="20">
        <v>1.0910120000000001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2.2021980000000001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2717</v>
      </c>
      <c r="H41" s="16" t="s">
        <v>4253</v>
      </c>
      <c r="I41" s="20">
        <v>1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2717</v>
      </c>
      <c r="X41" s="16" t="s">
        <v>4252</v>
      </c>
      <c r="Y41" s="15">
        <v>2717</v>
      </c>
      <c r="Z41" s="16" t="s">
        <v>4254</v>
      </c>
      <c r="AA41" s="15">
        <v>2546</v>
      </c>
      <c r="AB41" s="16" t="s">
        <v>4255</v>
      </c>
      <c r="AC41" s="20">
        <v>1.0168779999999999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1376</v>
      </c>
      <c r="AR41" s="16" t="s">
        <v>4257</v>
      </c>
      <c r="AS41" s="20">
        <v>1.0439179999999999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2830</v>
      </c>
      <c r="BH41" s="16" t="s">
        <v>4259</v>
      </c>
      <c r="BI41" s="20">
        <v>1.075278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3116</v>
      </c>
      <c r="BX41" s="16" t="s">
        <v>4261</v>
      </c>
      <c r="BY41" s="20">
        <v>1.1358969999999999</v>
      </c>
      <c r="BZ41" s="16" t="s">
        <v>4260</v>
      </c>
      <c r="CA41" s="15">
        <v>512</v>
      </c>
      <c r="CB41" s="16" t="s">
        <v>4261</v>
      </c>
      <c r="CC41" s="20">
        <v>1.039104</v>
      </c>
      <c r="CD41" s="16" t="s">
        <v>4260</v>
      </c>
      <c r="CE41" s="15">
        <v>3961</v>
      </c>
      <c r="CF41" s="16" t="s">
        <v>4261</v>
      </c>
      <c r="CG41" s="20">
        <v>1.0910120000000001</v>
      </c>
      <c r="CH41" s="16" t="s">
        <v>4260</v>
      </c>
      <c r="CI41" s="15">
        <v>51</v>
      </c>
      <c r="CJ41" s="16" t="s">
        <v>4261</v>
      </c>
      <c r="CK41" s="20">
        <v>1.124071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3647.1483498000002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81</v>
      </c>
      <c r="H42" s="16" t="s">
        <v>4253</v>
      </c>
      <c r="I42" s="20">
        <v>1</v>
      </c>
      <c r="J42" s="16" t="s">
        <v>4252</v>
      </c>
      <c r="K42" s="15">
        <v>947</v>
      </c>
      <c r="L42" s="16" t="s">
        <v>4253</v>
      </c>
      <c r="M42" s="20">
        <v>1</v>
      </c>
      <c r="N42" s="16" t="s">
        <v>4252</v>
      </c>
      <c r="O42" s="15">
        <v>6718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7746</v>
      </c>
      <c r="X42" s="16" t="s">
        <v>4252</v>
      </c>
      <c r="Y42" s="15">
        <v>7746</v>
      </c>
      <c r="Z42" s="16" t="s">
        <v>4254</v>
      </c>
      <c r="AA42" s="15">
        <v>106</v>
      </c>
      <c r="AB42" s="16" t="s">
        <v>4255</v>
      </c>
      <c r="AC42" s="20">
        <v>1.0168779999999999</v>
      </c>
      <c r="AD42" s="16" t="s">
        <v>4254</v>
      </c>
      <c r="AE42" s="15">
        <v>645</v>
      </c>
      <c r="AF42" s="16" t="s">
        <v>4255</v>
      </c>
      <c r="AG42" s="20">
        <v>0.86916380000000004</v>
      </c>
      <c r="AH42" s="16" t="s">
        <v>4254</v>
      </c>
      <c r="AI42" s="15">
        <v>5434</v>
      </c>
      <c r="AJ42" s="16" t="s">
        <v>4255</v>
      </c>
      <c r="AK42" s="20">
        <v>0.9077788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32</v>
      </c>
      <c r="AR42" s="16" t="s">
        <v>4257</v>
      </c>
      <c r="AS42" s="20">
        <v>1.0439179999999999</v>
      </c>
      <c r="AT42" s="16" t="s">
        <v>4256</v>
      </c>
      <c r="AU42" s="15">
        <v>373</v>
      </c>
      <c r="AV42" s="16" t="s">
        <v>4257</v>
      </c>
      <c r="AW42" s="20">
        <v>0.98682239999999999</v>
      </c>
      <c r="AX42" s="16" t="s">
        <v>4256</v>
      </c>
      <c r="AY42" s="15">
        <v>1956</v>
      </c>
      <c r="AZ42" s="16" t="s">
        <v>4257</v>
      </c>
      <c r="BA42" s="20">
        <v>0.90794900000000001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145</v>
      </c>
      <c r="BH42" s="16" t="s">
        <v>4259</v>
      </c>
      <c r="BI42" s="20">
        <v>1.075278</v>
      </c>
      <c r="BJ42" s="16" t="s">
        <v>4258</v>
      </c>
      <c r="BK42" s="15">
        <v>1357</v>
      </c>
      <c r="BL42" s="16" t="s">
        <v>4259</v>
      </c>
      <c r="BM42" s="20">
        <v>0.98623159999999999</v>
      </c>
      <c r="BN42" s="16" t="s">
        <v>4258</v>
      </c>
      <c r="BO42" s="15">
        <v>2822</v>
      </c>
      <c r="BP42" s="16" t="s">
        <v>4259</v>
      </c>
      <c r="BQ42" s="20">
        <v>1.0140279999999999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549</v>
      </c>
      <c r="BX42" s="16" t="s">
        <v>4261</v>
      </c>
      <c r="BY42" s="20">
        <v>1.1358969999999999</v>
      </c>
      <c r="BZ42" s="16" t="s">
        <v>4260</v>
      </c>
      <c r="CA42" s="15">
        <v>1128</v>
      </c>
      <c r="CB42" s="16" t="s">
        <v>4261</v>
      </c>
      <c r="CC42" s="20">
        <v>1.039104</v>
      </c>
      <c r="CD42" s="16" t="s">
        <v>4260</v>
      </c>
      <c r="CE42" s="15">
        <v>2227</v>
      </c>
      <c r="CF42" s="16" t="s">
        <v>4261</v>
      </c>
      <c r="CG42" s="20">
        <v>1.0910120000000001</v>
      </c>
      <c r="CH42" s="16" t="s">
        <v>4260</v>
      </c>
      <c r="CI42" s="15">
        <v>2</v>
      </c>
      <c r="CJ42" s="16" t="s">
        <v>4261</v>
      </c>
      <c r="CK42" s="20">
        <v>1.124071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4821.635066320001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457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457</v>
      </c>
      <c r="X43" s="16" t="s">
        <v>4252</v>
      </c>
      <c r="Y43" s="15">
        <v>457</v>
      </c>
      <c r="Z43" s="16" t="s">
        <v>4254</v>
      </c>
      <c r="AA43" s="15">
        <v>926</v>
      </c>
      <c r="AB43" s="16" t="s">
        <v>4255</v>
      </c>
      <c r="AC43" s="20">
        <v>1.0168779999999999</v>
      </c>
      <c r="AD43" s="16" t="s">
        <v>4254</v>
      </c>
      <c r="AE43" s="15">
        <v>104</v>
      </c>
      <c r="AF43" s="16" t="s">
        <v>4255</v>
      </c>
      <c r="AG43" s="20">
        <v>0.86916380000000004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995</v>
      </c>
      <c r="AR43" s="16" t="s">
        <v>4257</v>
      </c>
      <c r="AS43" s="20">
        <v>1.0439179999999999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703</v>
      </c>
      <c r="BH43" s="16" t="s">
        <v>4259</v>
      </c>
      <c r="BI43" s="20">
        <v>1.075278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889</v>
      </c>
      <c r="BX43" s="16" t="s">
        <v>4261</v>
      </c>
      <c r="BY43" s="20">
        <v>1.1358969999999999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858.69066803999999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506</v>
      </c>
      <c r="H46" s="16" t="s">
        <v>4253</v>
      </c>
      <c r="I46" s="20">
        <v>1</v>
      </c>
      <c r="J46" s="16" t="s">
        <v>4252</v>
      </c>
      <c r="K46" s="15">
        <v>4376</v>
      </c>
      <c r="L46" s="16" t="s">
        <v>4253</v>
      </c>
      <c r="M46" s="20">
        <v>1</v>
      </c>
      <c r="N46" s="16" t="s">
        <v>4252</v>
      </c>
      <c r="O46" s="15">
        <v>8137</v>
      </c>
      <c r="P46" s="16" t="s">
        <v>4253</v>
      </c>
      <c r="Q46" s="20">
        <v>1</v>
      </c>
      <c r="R46" s="16" t="s">
        <v>4252</v>
      </c>
      <c r="S46" s="15">
        <v>594</v>
      </c>
      <c r="T46" s="16" t="s">
        <v>4253</v>
      </c>
      <c r="U46" s="20">
        <v>1</v>
      </c>
      <c r="V46" s="16" t="s">
        <v>4252</v>
      </c>
      <c r="W46" s="15">
        <v>13613</v>
      </c>
      <c r="X46" s="16" t="s">
        <v>4252</v>
      </c>
      <c r="Y46" s="15">
        <v>13613</v>
      </c>
      <c r="Z46" s="16" t="s">
        <v>4254</v>
      </c>
      <c r="AA46" s="15">
        <v>1467</v>
      </c>
      <c r="AB46" s="16" t="s">
        <v>4255</v>
      </c>
      <c r="AC46" s="20">
        <v>1.0168779999999999</v>
      </c>
      <c r="AD46" s="16" t="s">
        <v>4254</v>
      </c>
      <c r="AE46" s="15">
        <v>6840</v>
      </c>
      <c r="AF46" s="16" t="s">
        <v>4255</v>
      </c>
      <c r="AG46" s="20">
        <v>0.86916380000000004</v>
      </c>
      <c r="AH46" s="16" t="s">
        <v>4254</v>
      </c>
      <c r="AI46" s="15">
        <v>9273</v>
      </c>
      <c r="AJ46" s="16" t="s">
        <v>4255</v>
      </c>
      <c r="AK46" s="20">
        <v>0.9077788</v>
      </c>
      <c r="AL46" s="16" t="s">
        <v>4254</v>
      </c>
      <c r="AM46" s="15">
        <v>776</v>
      </c>
      <c r="AN46" s="16" t="s">
        <v>4255</v>
      </c>
      <c r="AO46" s="20">
        <v>0.9975058</v>
      </c>
      <c r="AP46" s="16" t="s">
        <v>4256</v>
      </c>
      <c r="AQ46" s="15">
        <v>1659</v>
      </c>
      <c r="AR46" s="16" t="s">
        <v>4257</v>
      </c>
      <c r="AS46" s="20">
        <v>1.0439179999999999</v>
      </c>
      <c r="AT46" s="16" t="s">
        <v>4256</v>
      </c>
      <c r="AU46" s="15">
        <v>6738</v>
      </c>
      <c r="AV46" s="16" t="s">
        <v>4257</v>
      </c>
      <c r="AW46" s="20">
        <v>0.98682239999999999</v>
      </c>
      <c r="AX46" s="16" t="s">
        <v>4256</v>
      </c>
      <c r="AY46" s="15">
        <v>7309</v>
      </c>
      <c r="AZ46" s="16" t="s">
        <v>4257</v>
      </c>
      <c r="BA46" s="20">
        <v>0.90794900000000001</v>
      </c>
      <c r="BB46" s="16" t="s">
        <v>4256</v>
      </c>
      <c r="BC46" s="15">
        <v>155</v>
      </c>
      <c r="BD46" s="16" t="s">
        <v>4257</v>
      </c>
      <c r="BE46" s="20">
        <v>1.0370440000000001</v>
      </c>
      <c r="BF46" s="16" t="s">
        <v>4258</v>
      </c>
      <c r="BG46" s="15">
        <v>438</v>
      </c>
      <c r="BH46" s="16" t="s">
        <v>4259</v>
      </c>
      <c r="BI46" s="20">
        <v>1.075278</v>
      </c>
      <c r="BJ46" s="16" t="s">
        <v>4258</v>
      </c>
      <c r="BK46" s="15">
        <v>7226</v>
      </c>
      <c r="BL46" s="16" t="s">
        <v>4259</v>
      </c>
      <c r="BM46" s="20">
        <v>0.98623159999999999</v>
      </c>
      <c r="BN46" s="16" t="s">
        <v>4258</v>
      </c>
      <c r="BO46" s="15">
        <v>6647</v>
      </c>
      <c r="BP46" s="16" t="s">
        <v>4259</v>
      </c>
      <c r="BQ46" s="20">
        <v>1.0140279999999999</v>
      </c>
      <c r="BR46" s="16" t="s">
        <v>4258</v>
      </c>
      <c r="BS46" s="15">
        <v>209</v>
      </c>
      <c r="BT46" s="16" t="s">
        <v>4259</v>
      </c>
      <c r="BU46" s="20">
        <v>1.064449</v>
      </c>
      <c r="BV46" s="16" t="s">
        <v>4260</v>
      </c>
      <c r="BW46" s="15">
        <v>1155</v>
      </c>
      <c r="BX46" s="16" t="s">
        <v>4261</v>
      </c>
      <c r="BY46" s="20">
        <v>1.1358969999999999</v>
      </c>
      <c r="BZ46" s="16" t="s">
        <v>4260</v>
      </c>
      <c r="CA46" s="15">
        <v>6138</v>
      </c>
      <c r="CB46" s="16" t="s">
        <v>4261</v>
      </c>
      <c r="CC46" s="20">
        <v>1.039104</v>
      </c>
      <c r="CD46" s="16" t="s">
        <v>4260</v>
      </c>
      <c r="CE46" s="15">
        <v>6070</v>
      </c>
      <c r="CF46" s="16" t="s">
        <v>4261</v>
      </c>
      <c r="CG46" s="20">
        <v>1.0910120000000001</v>
      </c>
      <c r="CH46" s="16" t="s">
        <v>4260</v>
      </c>
      <c r="CI46" s="15">
        <v>964</v>
      </c>
      <c r="CJ46" s="16" t="s">
        <v>4261</v>
      </c>
      <c r="CK46" s="20">
        <v>1.124071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15075.194403800002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2</v>
      </c>
      <c r="H47" s="16" t="s">
        <v>4253</v>
      </c>
      <c r="I47" s="20">
        <v>1</v>
      </c>
      <c r="J47" s="16" t="s">
        <v>4252</v>
      </c>
      <c r="K47" s="15">
        <v>2939</v>
      </c>
      <c r="L47" s="16" t="s">
        <v>4253</v>
      </c>
      <c r="M47" s="20">
        <v>1</v>
      </c>
      <c r="N47" s="16" t="s">
        <v>4252</v>
      </c>
      <c r="O47" s="15">
        <v>80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3021</v>
      </c>
      <c r="X47" s="16" t="s">
        <v>4252</v>
      </c>
      <c r="Y47" s="15">
        <v>3021</v>
      </c>
      <c r="Z47" s="16" t="s">
        <v>4254</v>
      </c>
      <c r="AA47" s="15">
        <v>1</v>
      </c>
      <c r="AB47" s="16" t="s">
        <v>4255</v>
      </c>
      <c r="AC47" s="20">
        <v>1.0168779999999999</v>
      </c>
      <c r="AD47" s="16" t="s">
        <v>4254</v>
      </c>
      <c r="AE47" s="15">
        <v>5079</v>
      </c>
      <c r="AF47" s="16" t="s">
        <v>4255</v>
      </c>
      <c r="AG47" s="20">
        <v>0.86916380000000004</v>
      </c>
      <c r="AH47" s="16" t="s">
        <v>4254</v>
      </c>
      <c r="AI47" s="15">
        <v>63</v>
      </c>
      <c r="AJ47" s="16" t="s">
        <v>4255</v>
      </c>
      <c r="AK47" s="20">
        <v>0.9077788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7</v>
      </c>
      <c r="AR47" s="16" t="s">
        <v>4257</v>
      </c>
      <c r="AS47" s="20">
        <v>1.0439179999999999</v>
      </c>
      <c r="AT47" s="16" t="s">
        <v>4256</v>
      </c>
      <c r="AU47" s="15">
        <v>1640</v>
      </c>
      <c r="AV47" s="16" t="s">
        <v>4257</v>
      </c>
      <c r="AW47" s="20">
        <v>0.98682239999999999</v>
      </c>
      <c r="AX47" s="16" t="s">
        <v>4256</v>
      </c>
      <c r="AY47" s="15">
        <v>57</v>
      </c>
      <c r="AZ47" s="16" t="s">
        <v>4257</v>
      </c>
      <c r="BA47" s="20">
        <v>0.90794900000000001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1</v>
      </c>
      <c r="BH47" s="16" t="s">
        <v>4259</v>
      </c>
      <c r="BI47" s="20">
        <v>1.075278</v>
      </c>
      <c r="BJ47" s="16" t="s">
        <v>4258</v>
      </c>
      <c r="BK47" s="15">
        <v>2367</v>
      </c>
      <c r="BL47" s="16" t="s">
        <v>4259</v>
      </c>
      <c r="BM47" s="20">
        <v>0.98623159999999999</v>
      </c>
      <c r="BN47" s="16" t="s">
        <v>4258</v>
      </c>
      <c r="BO47" s="15">
        <v>198</v>
      </c>
      <c r="BP47" s="16" t="s">
        <v>4259</v>
      </c>
      <c r="BQ47" s="20">
        <v>1.0140279999999999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1</v>
      </c>
      <c r="BX47" s="16" t="s">
        <v>4261</v>
      </c>
      <c r="BY47" s="20">
        <v>1.1358969999999999</v>
      </c>
      <c r="BZ47" s="16" t="s">
        <v>4260</v>
      </c>
      <c r="CA47" s="15">
        <v>2226</v>
      </c>
      <c r="CB47" s="16" t="s">
        <v>4261</v>
      </c>
      <c r="CC47" s="20">
        <v>1.039104</v>
      </c>
      <c r="CD47" s="16" t="s">
        <v>4260</v>
      </c>
      <c r="CE47" s="15">
        <v>207</v>
      </c>
      <c r="CF47" s="16" t="s">
        <v>4261</v>
      </c>
      <c r="CG47" s="20">
        <v>1.0910120000000001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2849.4846083599996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15</v>
      </c>
      <c r="H48" s="16" t="s">
        <v>4253</v>
      </c>
      <c r="I48" s="20">
        <v>1</v>
      </c>
      <c r="J48" s="16" t="s">
        <v>4252</v>
      </c>
      <c r="K48" s="15">
        <v>78</v>
      </c>
      <c r="L48" s="16" t="s">
        <v>4253</v>
      </c>
      <c r="M48" s="20">
        <v>1</v>
      </c>
      <c r="N48" s="16" t="s">
        <v>4252</v>
      </c>
      <c r="O48" s="15">
        <v>6806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6899</v>
      </c>
      <c r="X48" s="16" t="s">
        <v>4252</v>
      </c>
      <c r="Y48" s="15">
        <v>6899</v>
      </c>
      <c r="Z48" s="16" t="s">
        <v>4254</v>
      </c>
      <c r="AA48" s="15">
        <v>210</v>
      </c>
      <c r="AB48" s="16" t="s">
        <v>4255</v>
      </c>
      <c r="AC48" s="20">
        <v>1.0168779999999999</v>
      </c>
      <c r="AD48" s="16" t="s">
        <v>4254</v>
      </c>
      <c r="AE48" s="15">
        <v>197</v>
      </c>
      <c r="AF48" s="16" t="s">
        <v>4255</v>
      </c>
      <c r="AG48" s="20">
        <v>0.86916380000000004</v>
      </c>
      <c r="AH48" s="16" t="s">
        <v>4254</v>
      </c>
      <c r="AI48" s="15">
        <v>10118</v>
      </c>
      <c r="AJ48" s="16" t="s">
        <v>4255</v>
      </c>
      <c r="AK48" s="20">
        <v>0.9077788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185</v>
      </c>
      <c r="AR48" s="16" t="s">
        <v>4257</v>
      </c>
      <c r="AS48" s="20">
        <v>1.0439179999999999</v>
      </c>
      <c r="AT48" s="16" t="s">
        <v>4256</v>
      </c>
      <c r="AU48" s="15">
        <v>83</v>
      </c>
      <c r="AV48" s="16" t="s">
        <v>4257</v>
      </c>
      <c r="AW48" s="20">
        <v>0.98682239999999999</v>
      </c>
      <c r="AX48" s="16" t="s">
        <v>4256</v>
      </c>
      <c r="AY48" s="15">
        <v>6622</v>
      </c>
      <c r="AZ48" s="16" t="s">
        <v>4257</v>
      </c>
      <c r="BA48" s="20">
        <v>0.90794900000000001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12</v>
      </c>
      <c r="BH48" s="16" t="s">
        <v>4259</v>
      </c>
      <c r="BI48" s="20">
        <v>1.075278</v>
      </c>
      <c r="BJ48" s="16" t="s">
        <v>4258</v>
      </c>
      <c r="BK48" s="15">
        <v>56</v>
      </c>
      <c r="BL48" s="16" t="s">
        <v>4259</v>
      </c>
      <c r="BM48" s="20">
        <v>0.98623159999999999</v>
      </c>
      <c r="BN48" s="16" t="s">
        <v>4258</v>
      </c>
      <c r="BO48" s="15">
        <v>4461</v>
      </c>
      <c r="BP48" s="16" t="s">
        <v>4259</v>
      </c>
      <c r="BQ48" s="20">
        <v>1.0140279999999999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502</v>
      </c>
      <c r="BX48" s="16" t="s">
        <v>4261</v>
      </c>
      <c r="BY48" s="20">
        <v>1.1358969999999999</v>
      </c>
      <c r="BZ48" s="16" t="s">
        <v>4260</v>
      </c>
      <c r="CA48" s="15">
        <v>96</v>
      </c>
      <c r="CB48" s="16" t="s">
        <v>4261</v>
      </c>
      <c r="CC48" s="20">
        <v>1.039104</v>
      </c>
      <c r="CD48" s="16" t="s">
        <v>4260</v>
      </c>
      <c r="CE48" s="15">
        <v>4006</v>
      </c>
      <c r="CF48" s="16" t="s">
        <v>4261</v>
      </c>
      <c r="CG48" s="20">
        <v>1.0910120000000001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6899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30070</v>
      </c>
      <c r="T49" s="16" t="s">
        <v>4253</v>
      </c>
      <c r="U49" s="20">
        <v>1</v>
      </c>
      <c r="V49" s="16" t="s">
        <v>4252</v>
      </c>
      <c r="W49" s="15">
        <v>30070</v>
      </c>
      <c r="X49" s="16" t="s">
        <v>4252</v>
      </c>
      <c r="Y49" s="15">
        <v>30070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31357</v>
      </c>
      <c r="AN49" s="16" t="s">
        <v>4255</v>
      </c>
      <c r="AO49" s="20">
        <v>0.9975058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27850</v>
      </c>
      <c r="BD49" s="16" t="s">
        <v>4257</v>
      </c>
      <c r="BE49" s="20">
        <v>1.0370440000000001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26388</v>
      </c>
      <c r="BT49" s="16" t="s">
        <v>4259</v>
      </c>
      <c r="BU49" s="20">
        <v>1.064449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28993</v>
      </c>
      <c r="CJ49" s="16" t="s">
        <v>4261</v>
      </c>
      <c r="CK49" s="20">
        <v>1.124071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30181.867097119997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4462</v>
      </c>
      <c r="T50" s="16" t="s">
        <v>4253</v>
      </c>
      <c r="U50" s="20">
        <v>1</v>
      </c>
      <c r="V50" s="16" t="s">
        <v>4252</v>
      </c>
      <c r="W50" s="15">
        <v>4462</v>
      </c>
      <c r="X50" s="16" t="s">
        <v>4252</v>
      </c>
      <c r="Y50" s="15">
        <v>4462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4874</v>
      </c>
      <c r="AN50" s="16" t="s">
        <v>4255</v>
      </c>
      <c r="AO50" s="20">
        <v>0.9975058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4511</v>
      </c>
      <c r="BD50" s="16" t="s">
        <v>4257</v>
      </c>
      <c r="BE50" s="20">
        <v>1.0370440000000001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3874</v>
      </c>
      <c r="BT50" s="16" t="s">
        <v>4259</v>
      </c>
      <c r="BU50" s="20">
        <v>1.064449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3742</v>
      </c>
      <c r="CJ50" s="16" t="s">
        <v>4261</v>
      </c>
      <c r="CK50" s="20">
        <v>1.124071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4466.37957224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7997</v>
      </c>
      <c r="T51" s="16" t="s">
        <v>4253</v>
      </c>
      <c r="U51" s="20">
        <v>1</v>
      </c>
      <c r="V51" s="16" t="s">
        <v>4252</v>
      </c>
      <c r="W51" s="15">
        <v>7997</v>
      </c>
      <c r="X51" s="16" t="s">
        <v>4252</v>
      </c>
      <c r="Y51" s="15">
        <v>7997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7161</v>
      </c>
      <c r="AN51" s="16" t="s">
        <v>4255</v>
      </c>
      <c r="AO51" s="20">
        <v>0.9975058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6350</v>
      </c>
      <c r="BD51" s="16" t="s">
        <v>4257</v>
      </c>
      <c r="BE51" s="20">
        <v>1.0370440000000001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7865</v>
      </c>
      <c r="BT51" s="16" t="s">
        <v>4259</v>
      </c>
      <c r="BU51" s="20">
        <v>1.064449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6290</v>
      </c>
      <c r="CJ51" s="16" t="s">
        <v>4261</v>
      </c>
      <c r="CK51" s="20">
        <v>1.124071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7433.533281760001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2501</v>
      </c>
      <c r="T52" s="16" t="s">
        <v>4253</v>
      </c>
      <c r="U52" s="20">
        <v>1</v>
      </c>
      <c r="V52" s="16" t="s">
        <v>4252</v>
      </c>
      <c r="W52" s="15">
        <v>2501</v>
      </c>
      <c r="X52" s="16" t="s">
        <v>4252</v>
      </c>
      <c r="Y52" s="15">
        <v>2501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2569</v>
      </c>
      <c r="AN52" s="16" t="s">
        <v>4255</v>
      </c>
      <c r="AO52" s="20">
        <v>0.9975058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3092</v>
      </c>
      <c r="BD52" s="16" t="s">
        <v>4257</v>
      </c>
      <c r="BE52" s="20">
        <v>1.0370440000000001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4110</v>
      </c>
      <c r="BT52" s="16" t="s">
        <v>4259</v>
      </c>
      <c r="BU52" s="20">
        <v>1.064449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16151</v>
      </c>
      <c r="CJ52" s="16" t="s">
        <v>4261</v>
      </c>
      <c r="CK52" s="20">
        <v>1.124071</v>
      </c>
      <c r="CL52" s="16" t="s">
        <v>4306</v>
      </c>
      <c r="CM52" s="15">
        <f>SUM(A2L145C10)/A2L145C1</f>
        <v>2501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387</v>
      </c>
      <c r="T53" s="16" t="s">
        <v>4253</v>
      </c>
      <c r="U53" s="20">
        <v>1</v>
      </c>
      <c r="V53" s="16" t="s">
        <v>4252</v>
      </c>
      <c r="W53" s="15">
        <v>387</v>
      </c>
      <c r="X53" s="16" t="s">
        <v>4252</v>
      </c>
      <c r="Y53" s="15">
        <v>387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376</v>
      </c>
      <c r="AN53" s="16" t="s">
        <v>4255</v>
      </c>
      <c r="AO53" s="20">
        <v>0.9975058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452</v>
      </c>
      <c r="BD53" s="16" t="s">
        <v>4257</v>
      </c>
      <c r="BE53" s="20">
        <v>1.0370440000000001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601</v>
      </c>
      <c r="BT53" s="16" t="s">
        <v>4259</v>
      </c>
      <c r="BU53" s="20">
        <v>1.064449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2079</v>
      </c>
      <c r="CJ53" s="16" t="s">
        <v>4261</v>
      </c>
      <c r="CK53" s="20">
        <v>1.124071</v>
      </c>
      <c r="CL53" s="16" t="s">
        <v>4307</v>
      </c>
      <c r="CM53" s="15">
        <f>SUM(A2L146C10)/A2L146C1</f>
        <v>387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698</v>
      </c>
      <c r="T54" s="16" t="s">
        <v>4253</v>
      </c>
      <c r="U54" s="20">
        <v>1</v>
      </c>
      <c r="V54" s="16" t="s">
        <v>4252</v>
      </c>
      <c r="W54" s="15">
        <v>698</v>
      </c>
      <c r="X54" s="16" t="s">
        <v>4252</v>
      </c>
      <c r="Y54" s="15">
        <v>698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566</v>
      </c>
      <c r="AN54" s="16" t="s">
        <v>4255</v>
      </c>
      <c r="AO54" s="20">
        <v>0.9975058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681</v>
      </c>
      <c r="BD54" s="16" t="s">
        <v>4257</v>
      </c>
      <c r="BE54" s="20">
        <v>1.0370440000000001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905</v>
      </c>
      <c r="BT54" s="16" t="s">
        <v>4259</v>
      </c>
      <c r="BU54" s="20">
        <v>1.064449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3683</v>
      </c>
      <c r="CJ54" s="16" t="s">
        <v>4261</v>
      </c>
      <c r="CK54" s="20">
        <v>1.124071</v>
      </c>
      <c r="CL54" s="16" t="s">
        <v>4308</v>
      </c>
      <c r="CM54" s="15">
        <f>SUM(A2L147C10)/A2L147C1</f>
        <v>698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0</v>
      </c>
      <c r="P55" s="16" t="s">
        <v>4253</v>
      </c>
      <c r="Q55" s="20">
        <v>0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0</v>
      </c>
      <c r="AJ55" s="16" t="s">
        <v>4255</v>
      </c>
      <c r="AK55" s="20">
        <v>0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0</v>
      </c>
      <c r="AZ55" s="16" t="s">
        <v>4257</v>
      </c>
      <c r="BA55" s="20">
        <v>0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0</v>
      </c>
      <c r="BP55" s="16" t="s">
        <v>4259</v>
      </c>
      <c r="BQ55" s="20">
        <v>0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0</v>
      </c>
      <c r="CF55" s="16" t="s">
        <v>4261</v>
      </c>
      <c r="CG55" s="20">
        <v>0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0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0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1783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1783</v>
      </c>
      <c r="X61" s="16" t="s">
        <v>4252</v>
      </c>
      <c r="Y61" s="15">
        <v>1783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1967</v>
      </c>
      <c r="AJ61" s="16" t="s">
        <v>4255</v>
      </c>
      <c r="AK61" s="20">
        <v>0.9077788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2170</v>
      </c>
      <c r="AZ61" s="16" t="s">
        <v>4257</v>
      </c>
      <c r="BA61" s="20">
        <v>0.90794900000000001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2688</v>
      </c>
      <c r="BP61" s="16" t="s">
        <v>4259</v>
      </c>
      <c r="BQ61" s="20">
        <v>1.0140279999999999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2010</v>
      </c>
      <c r="CF61" s="16" t="s">
        <v>4261</v>
      </c>
      <c r="CG61" s="20">
        <v>1.0910120000000001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1783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0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447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447</v>
      </c>
      <c r="X64" s="16" t="s">
        <v>4252</v>
      </c>
      <c r="Y64" s="15">
        <v>447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160</v>
      </c>
      <c r="AJ64" s="16" t="s">
        <v>4255</v>
      </c>
      <c r="AK64" s="20">
        <v>0.9077788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113</v>
      </c>
      <c r="AZ64" s="16" t="s">
        <v>4257</v>
      </c>
      <c r="BA64" s="20">
        <v>0.90794900000000001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110</v>
      </c>
      <c r="BP64" s="16" t="s">
        <v>4259</v>
      </c>
      <c r="BQ64" s="20">
        <v>1.0140279999999999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2858</v>
      </c>
      <c r="CF64" s="16" t="s">
        <v>4261</v>
      </c>
      <c r="CG64" s="20">
        <v>1.0910120000000001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447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1</v>
      </c>
      <c r="AZ67" s="16" t="s">
        <v>4257</v>
      </c>
      <c r="BA67" s="20">
        <v>0.90794900000000001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23</v>
      </c>
      <c r="BP67" s="16" t="s">
        <v>4259</v>
      </c>
      <c r="BQ67" s="20">
        <v>1.0140279999999999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13</v>
      </c>
      <c r="CF67" s="16" t="s">
        <v>4261</v>
      </c>
      <c r="CG67" s="20">
        <v>1.0910120000000001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IF(SSAC="Y",0,265200)</f>
        <v>265200</v>
      </c>
      <c r="T73" s="16" t="s">
        <v>4253</v>
      </c>
      <c r="U73" s="20">
        <v>1</v>
      </c>
      <c r="V73" s="16" t="s">
        <v>4252</v>
      </c>
      <c r="W73" s="15">
        <f>IF(SSAC="Y",0,265200)</f>
        <v>265200</v>
      </c>
      <c r="X73" s="16" t="s">
        <v>4252</v>
      </c>
      <c r="Y73" s="15">
        <f>IF(SSAC="Y",0,265200)</f>
        <v>265200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IF(SSAC="Y",0,261111)</f>
        <v>261111</v>
      </c>
      <c r="AN73" s="16" t="s">
        <v>4255</v>
      </c>
      <c r="AO73" s="20">
        <v>0.9975058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IF(SSAC="Y",0,247081)</f>
        <v>247081</v>
      </c>
      <c r="BD73" s="16" t="s">
        <v>4257</v>
      </c>
      <c r="BE73" s="20">
        <v>1.0370440000000001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IF(SSAC="Y",0,234341)</f>
        <v>234341</v>
      </c>
      <c r="BT73" s="16" t="s">
        <v>4259</v>
      </c>
      <c r="BU73" s="20">
        <v>1.064449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IF(SSAC="Y",0,219646)</f>
        <v>219646</v>
      </c>
      <c r="CJ73" s="16" t="s">
        <v>4261</v>
      </c>
      <c r="CK73" s="20">
        <v>1.124071</v>
      </c>
      <c r="CL73" s="16" t="s">
        <v>4327</v>
      </c>
      <c r="CM73" s="15">
        <f>SUM(A2L166C10)/A2L166C1</f>
        <v>265200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IF(SSAC="Y",0,41134)</f>
        <v>41134</v>
      </c>
      <c r="T74" s="16" t="s">
        <v>4253</v>
      </c>
      <c r="U74" s="20">
        <v>1</v>
      </c>
      <c r="V74" s="16" t="s">
        <v>4252</v>
      </c>
      <c r="W74" s="15">
        <f>IF(SSAC="Y",0,41134)</f>
        <v>41134</v>
      </c>
      <c r="X74" s="16" t="s">
        <v>4252</v>
      </c>
      <c r="Y74" s="15">
        <f>IF(SSAC="Y",0,41134)</f>
        <v>41134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IF(SSAC="Y",0,38676)</f>
        <v>38676</v>
      </c>
      <c r="AN74" s="16" t="s">
        <v>4255</v>
      </c>
      <c r="AO74" s="20">
        <v>0.9975058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IF(SSAC="Y",0,40535)</f>
        <v>40535</v>
      </c>
      <c r="BD74" s="16" t="s">
        <v>4257</v>
      </c>
      <c r="BE74" s="20">
        <v>1.0370440000000001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IF(SSAC="Y",0,38259)</f>
        <v>38259</v>
      </c>
      <c r="BT74" s="16" t="s">
        <v>4259</v>
      </c>
      <c r="BU74" s="20">
        <v>1.064449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IF(SSAC="Y",0,31972)</f>
        <v>31972</v>
      </c>
      <c r="CJ74" s="16" t="s">
        <v>4261</v>
      </c>
      <c r="CK74" s="20">
        <v>1.124071</v>
      </c>
      <c r="CL74" s="16" t="s">
        <v>4328</v>
      </c>
      <c r="CM74" s="15">
        <f>SUM(A2L167C10)/A2L167C1</f>
        <v>41134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IF(SSAC="Y",0,34574)</f>
        <v>34574</v>
      </c>
      <c r="T75" s="16" t="s">
        <v>4253</v>
      </c>
      <c r="U75" s="20">
        <v>1</v>
      </c>
      <c r="V75" s="16" t="s">
        <v>4252</v>
      </c>
      <c r="W75" s="15">
        <f>IF(SSAC="Y",0,34574)</f>
        <v>34574</v>
      </c>
      <c r="X75" s="16" t="s">
        <v>4252</v>
      </c>
      <c r="Y75" s="15">
        <f>IF(SSAC="Y",0,34574)</f>
        <v>34574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IF(SSAC="Y",0,32402)</f>
        <v>32402</v>
      </c>
      <c r="AN75" s="16" t="s">
        <v>4255</v>
      </c>
      <c r="AO75" s="20">
        <v>0.9975058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IF(SSAC="Y",0,26370)</f>
        <v>26370</v>
      </c>
      <c r="BD75" s="16" t="s">
        <v>4257</v>
      </c>
      <c r="BE75" s="20">
        <v>1.0370440000000001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IF(SSAC="Y",0,21635)</f>
        <v>21635</v>
      </c>
      <c r="BT75" s="16" t="s">
        <v>4259</v>
      </c>
      <c r="BU75" s="20">
        <v>1.064449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IF(SSAC="Y",0,23696)</f>
        <v>23696</v>
      </c>
      <c r="CJ75" s="16" t="s">
        <v>4261</v>
      </c>
      <c r="CK75" s="20">
        <v>1.124071</v>
      </c>
      <c r="CL75" s="16" t="s">
        <v>4329</v>
      </c>
      <c r="CM75" s="15">
        <f>SUM(A2L168C10)/A2L168C1</f>
        <v>34574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5276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5276</v>
      </c>
      <c r="X76" s="16" t="s">
        <v>4252</v>
      </c>
      <c r="Y76" s="15">
        <v>5276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5649</v>
      </c>
      <c r="AJ76" s="16" t="s">
        <v>4255</v>
      </c>
      <c r="AK76" s="20">
        <v>0.9077788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6232</v>
      </c>
      <c r="AZ76" s="16" t="s">
        <v>4257</v>
      </c>
      <c r="BA76" s="20">
        <v>0.90794900000000001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7720</v>
      </c>
      <c r="BP76" s="16" t="s">
        <v>4259</v>
      </c>
      <c r="BQ76" s="20">
        <v>1.0140279999999999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9027</v>
      </c>
      <c r="CF76" s="16" t="s">
        <v>4261</v>
      </c>
      <c r="CG76" s="20">
        <v>1.0910120000000001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5276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0</v>
      </c>
      <c r="P77" s="16" t="s">
        <v>4253</v>
      </c>
      <c r="Q77" s="20">
        <v>0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0</v>
      </c>
      <c r="X77" s="16" t="s">
        <v>4252</v>
      </c>
      <c r="Y77" s="15">
        <v>0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0</v>
      </c>
      <c r="AJ77" s="16" t="s">
        <v>4255</v>
      </c>
      <c r="AK77" s="20">
        <v>0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0</v>
      </c>
      <c r="AZ77" s="16" t="s">
        <v>4257</v>
      </c>
      <c r="BA77" s="20">
        <v>0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0</v>
      </c>
      <c r="BP77" s="16" t="s">
        <v>4259</v>
      </c>
      <c r="BQ77" s="20">
        <v>0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0</v>
      </c>
      <c r="CF77" s="16" t="s">
        <v>4261</v>
      </c>
      <c r="CG77" s="20">
        <v>0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0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20688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20688</v>
      </c>
      <c r="X79" s="16" t="s">
        <v>4252</v>
      </c>
      <c r="Y79" s="15">
        <v>20688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28647</v>
      </c>
      <c r="AJ79" s="16" t="s">
        <v>4255</v>
      </c>
      <c r="AK79" s="20">
        <v>0.9077788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20157</v>
      </c>
      <c r="AZ79" s="16" t="s">
        <v>4257</v>
      </c>
      <c r="BA79" s="20">
        <v>0.90794900000000001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19562</v>
      </c>
      <c r="BP79" s="16" t="s">
        <v>4259</v>
      </c>
      <c r="BQ79" s="20">
        <v>1.0140279999999999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15637</v>
      </c>
      <c r="CF79" s="16" t="s">
        <v>4261</v>
      </c>
      <c r="CG79" s="20">
        <v>1.0910120000000001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20688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2494</v>
      </c>
      <c r="L85" s="16" t="s">
        <v>4253</v>
      </c>
      <c r="M85" s="20">
        <v>1</v>
      </c>
      <c r="N85" s="16" t="s">
        <v>4252</v>
      </c>
      <c r="O85" s="15">
        <v>4281</v>
      </c>
      <c r="P85" s="16" t="s">
        <v>4253</v>
      </c>
      <c r="Q85" s="20">
        <v>1</v>
      </c>
      <c r="R85" s="16" t="s">
        <v>4252</v>
      </c>
      <c r="S85" s="15">
        <v>182</v>
      </c>
      <c r="T85" s="16" t="s">
        <v>4253</v>
      </c>
      <c r="U85" s="20">
        <v>1</v>
      </c>
      <c r="V85" s="16" t="s">
        <v>4252</v>
      </c>
      <c r="W85" s="15">
        <v>6957</v>
      </c>
      <c r="X85" s="16" t="s">
        <v>4252</v>
      </c>
      <c r="Y85" s="15">
        <v>6957</v>
      </c>
      <c r="Z85" s="16" t="s">
        <v>4254</v>
      </c>
      <c r="AA85" s="15">
        <v>34</v>
      </c>
      <c r="AB85" s="16" t="s">
        <v>4255</v>
      </c>
      <c r="AC85" s="20">
        <v>1.0168779999999999</v>
      </c>
      <c r="AD85" s="16" t="s">
        <v>4254</v>
      </c>
      <c r="AE85" s="15">
        <v>6217</v>
      </c>
      <c r="AF85" s="16" t="s">
        <v>4255</v>
      </c>
      <c r="AG85" s="20">
        <v>0.86916380000000004</v>
      </c>
      <c r="AH85" s="16" t="s">
        <v>4254</v>
      </c>
      <c r="AI85" s="15">
        <v>5956</v>
      </c>
      <c r="AJ85" s="16" t="s">
        <v>4255</v>
      </c>
      <c r="AK85" s="20">
        <v>0.9077788</v>
      </c>
      <c r="AL85" s="16" t="s">
        <v>4254</v>
      </c>
      <c r="AM85" s="15">
        <v>15</v>
      </c>
      <c r="AN85" s="16" t="s">
        <v>4255</v>
      </c>
      <c r="AO85" s="20">
        <v>0.9975058</v>
      </c>
      <c r="AP85" s="16" t="s">
        <v>4256</v>
      </c>
      <c r="AQ85" s="15">
        <v>3</v>
      </c>
      <c r="AR85" s="16" t="s">
        <v>4257</v>
      </c>
      <c r="AS85" s="20">
        <v>1.0439179999999999</v>
      </c>
      <c r="AT85" s="16" t="s">
        <v>4256</v>
      </c>
      <c r="AU85" s="15">
        <v>4322</v>
      </c>
      <c r="AV85" s="16" t="s">
        <v>4257</v>
      </c>
      <c r="AW85" s="20">
        <v>0.98682239999999999</v>
      </c>
      <c r="AX85" s="16" t="s">
        <v>4256</v>
      </c>
      <c r="AY85" s="15">
        <v>4890</v>
      </c>
      <c r="AZ85" s="16" t="s">
        <v>4257</v>
      </c>
      <c r="BA85" s="20">
        <v>0.90794900000000001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2</v>
      </c>
      <c r="BH85" s="16" t="s">
        <v>4259</v>
      </c>
      <c r="BI85" s="20">
        <v>1.075278</v>
      </c>
      <c r="BJ85" s="16" t="s">
        <v>4258</v>
      </c>
      <c r="BK85" s="15">
        <v>7696</v>
      </c>
      <c r="BL85" s="16" t="s">
        <v>4259</v>
      </c>
      <c r="BM85" s="20">
        <v>0.98623159999999999</v>
      </c>
      <c r="BN85" s="16" t="s">
        <v>4258</v>
      </c>
      <c r="BO85" s="15">
        <v>4839</v>
      </c>
      <c r="BP85" s="16" t="s">
        <v>4259</v>
      </c>
      <c r="BQ85" s="20">
        <v>1.0140279999999999</v>
      </c>
      <c r="BR85" s="16" t="s">
        <v>4258</v>
      </c>
      <c r="BS85" s="15">
        <v>8</v>
      </c>
      <c r="BT85" s="16" t="s">
        <v>4259</v>
      </c>
      <c r="BU85" s="20">
        <v>1.064449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2126</v>
      </c>
      <c r="CB85" s="16" t="s">
        <v>4261</v>
      </c>
      <c r="CC85" s="20">
        <v>1.039104</v>
      </c>
      <c r="CD85" s="16" t="s">
        <v>4260</v>
      </c>
      <c r="CE85" s="15">
        <v>228</v>
      </c>
      <c r="CF85" s="16" t="s">
        <v>4261</v>
      </c>
      <c r="CG85" s="20">
        <v>1.0910120000000001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6957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375</v>
      </c>
      <c r="L86" s="16" t="s">
        <v>4253</v>
      </c>
      <c r="M86" s="20">
        <v>1</v>
      </c>
      <c r="N86" s="16" t="s">
        <v>4252</v>
      </c>
      <c r="O86" s="15">
        <v>280</v>
      </c>
      <c r="P86" s="16" t="s">
        <v>4253</v>
      </c>
      <c r="Q86" s="20">
        <v>1</v>
      </c>
      <c r="R86" s="16" t="s">
        <v>4252</v>
      </c>
      <c r="S86" s="15">
        <v>27</v>
      </c>
      <c r="T86" s="16" t="s">
        <v>4253</v>
      </c>
      <c r="U86" s="20">
        <v>1</v>
      </c>
      <c r="V86" s="16" t="s">
        <v>4252</v>
      </c>
      <c r="W86" s="15">
        <v>682</v>
      </c>
      <c r="X86" s="16" t="s">
        <v>4252</v>
      </c>
      <c r="Y86" s="15">
        <v>682</v>
      </c>
      <c r="Z86" s="16" t="s">
        <v>4254</v>
      </c>
      <c r="AA86" s="15">
        <v>6</v>
      </c>
      <c r="AB86" s="16" t="s">
        <v>4255</v>
      </c>
      <c r="AC86" s="20">
        <v>1.0168779999999999</v>
      </c>
      <c r="AD86" s="16" t="s">
        <v>4254</v>
      </c>
      <c r="AE86" s="15">
        <v>1005</v>
      </c>
      <c r="AF86" s="16" t="s">
        <v>4255</v>
      </c>
      <c r="AG86" s="20">
        <v>0.86916380000000004</v>
      </c>
      <c r="AH86" s="16" t="s">
        <v>4254</v>
      </c>
      <c r="AI86" s="15">
        <v>394</v>
      </c>
      <c r="AJ86" s="16" t="s">
        <v>4255</v>
      </c>
      <c r="AK86" s="20">
        <v>0.9077788</v>
      </c>
      <c r="AL86" s="16" t="s">
        <v>4254</v>
      </c>
      <c r="AM86" s="15">
        <v>2</v>
      </c>
      <c r="AN86" s="16" t="s">
        <v>4255</v>
      </c>
      <c r="AO86" s="20">
        <v>0.9975058</v>
      </c>
      <c r="AP86" s="16" t="s">
        <v>4256</v>
      </c>
      <c r="AQ86" s="15">
        <v>148</v>
      </c>
      <c r="AR86" s="16" t="s">
        <v>4257</v>
      </c>
      <c r="AS86" s="20">
        <v>1.0439179999999999</v>
      </c>
      <c r="AT86" s="16" t="s">
        <v>4256</v>
      </c>
      <c r="AU86" s="15">
        <v>699</v>
      </c>
      <c r="AV86" s="16" t="s">
        <v>4257</v>
      </c>
      <c r="AW86" s="20">
        <v>0.98682239999999999</v>
      </c>
      <c r="AX86" s="16" t="s">
        <v>4256</v>
      </c>
      <c r="AY86" s="15">
        <v>209</v>
      </c>
      <c r="AZ86" s="16" t="s">
        <v>4257</v>
      </c>
      <c r="BA86" s="20">
        <v>0.90794900000000001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1321</v>
      </c>
      <c r="BL86" s="16" t="s">
        <v>4259</v>
      </c>
      <c r="BM86" s="20">
        <v>0.98623159999999999</v>
      </c>
      <c r="BN86" s="16" t="s">
        <v>4258</v>
      </c>
      <c r="BO86" s="15">
        <v>80</v>
      </c>
      <c r="BP86" s="16" t="s">
        <v>4259</v>
      </c>
      <c r="BQ86" s="20">
        <v>1.0140279999999999</v>
      </c>
      <c r="BR86" s="16" t="s">
        <v>4258</v>
      </c>
      <c r="BS86" s="15">
        <v>1</v>
      </c>
      <c r="BT86" s="16" t="s">
        <v>4259</v>
      </c>
      <c r="BU86" s="20">
        <v>1.064449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340</v>
      </c>
      <c r="CB86" s="16" t="s">
        <v>4261</v>
      </c>
      <c r="CC86" s="20">
        <v>1.039104</v>
      </c>
      <c r="CD86" s="16" t="s">
        <v>4260</v>
      </c>
      <c r="CE86" s="15">
        <v>43</v>
      </c>
      <c r="CF86" s="16" t="s">
        <v>4261</v>
      </c>
      <c r="CG86" s="20">
        <v>1.0910120000000001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682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1807</v>
      </c>
      <c r="L87" s="16" t="s">
        <v>4253</v>
      </c>
      <c r="M87" s="20">
        <v>1</v>
      </c>
      <c r="N87" s="16" t="s">
        <v>4252</v>
      </c>
      <c r="O87" s="15">
        <v>1339</v>
      </c>
      <c r="P87" s="16" t="s">
        <v>4253</v>
      </c>
      <c r="Q87" s="20">
        <v>1</v>
      </c>
      <c r="R87" s="16" t="s">
        <v>4252</v>
      </c>
      <c r="S87" s="15">
        <v>132</v>
      </c>
      <c r="T87" s="16" t="s">
        <v>4253</v>
      </c>
      <c r="U87" s="20">
        <v>1</v>
      </c>
      <c r="V87" s="16" t="s">
        <v>4252</v>
      </c>
      <c r="W87" s="15">
        <v>3278</v>
      </c>
      <c r="X87" s="16" t="s">
        <v>4252</v>
      </c>
      <c r="Y87" s="15">
        <v>3278</v>
      </c>
      <c r="Z87" s="16" t="s">
        <v>4254</v>
      </c>
      <c r="AA87" s="15">
        <v>13</v>
      </c>
      <c r="AB87" s="16" t="s">
        <v>4255</v>
      </c>
      <c r="AC87" s="20">
        <v>1.0168779999999999</v>
      </c>
      <c r="AD87" s="16" t="s">
        <v>4254</v>
      </c>
      <c r="AE87" s="15">
        <v>2387</v>
      </c>
      <c r="AF87" s="16" t="s">
        <v>4255</v>
      </c>
      <c r="AG87" s="20">
        <v>0.86916380000000004</v>
      </c>
      <c r="AH87" s="16" t="s">
        <v>4254</v>
      </c>
      <c r="AI87" s="15">
        <v>936</v>
      </c>
      <c r="AJ87" s="16" t="s">
        <v>4255</v>
      </c>
      <c r="AK87" s="20">
        <v>0.9077788</v>
      </c>
      <c r="AL87" s="16" t="s">
        <v>4254</v>
      </c>
      <c r="AM87" s="15">
        <v>6</v>
      </c>
      <c r="AN87" s="16" t="s">
        <v>4255</v>
      </c>
      <c r="AO87" s="20">
        <v>0.9975058</v>
      </c>
      <c r="AP87" s="16" t="s">
        <v>4256</v>
      </c>
      <c r="AQ87" s="15">
        <v>350</v>
      </c>
      <c r="AR87" s="16" t="s">
        <v>4257</v>
      </c>
      <c r="AS87" s="20">
        <v>1.0439179999999999</v>
      </c>
      <c r="AT87" s="16" t="s">
        <v>4256</v>
      </c>
      <c r="AU87" s="15">
        <v>1640</v>
      </c>
      <c r="AV87" s="16" t="s">
        <v>4257</v>
      </c>
      <c r="AW87" s="20">
        <v>0.98682239999999999</v>
      </c>
      <c r="AX87" s="16" t="s">
        <v>4256</v>
      </c>
      <c r="AY87" s="15">
        <v>496</v>
      </c>
      <c r="AZ87" s="16" t="s">
        <v>4257</v>
      </c>
      <c r="BA87" s="20">
        <v>0.90794900000000001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1</v>
      </c>
      <c r="BH87" s="16" t="s">
        <v>4259</v>
      </c>
      <c r="BI87" s="20">
        <v>1.075278</v>
      </c>
      <c r="BJ87" s="16" t="s">
        <v>4258</v>
      </c>
      <c r="BK87" s="15">
        <v>3134</v>
      </c>
      <c r="BL87" s="16" t="s">
        <v>4259</v>
      </c>
      <c r="BM87" s="20">
        <v>0.98623159999999999</v>
      </c>
      <c r="BN87" s="16" t="s">
        <v>4258</v>
      </c>
      <c r="BO87" s="15">
        <v>191</v>
      </c>
      <c r="BP87" s="16" t="s">
        <v>4259</v>
      </c>
      <c r="BQ87" s="20">
        <v>1.0140279999999999</v>
      </c>
      <c r="BR87" s="16" t="s">
        <v>4258</v>
      </c>
      <c r="BS87" s="15">
        <v>3</v>
      </c>
      <c r="BT87" s="16" t="s">
        <v>4259</v>
      </c>
      <c r="BU87" s="20">
        <v>1.064449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946</v>
      </c>
      <c r="CB87" s="16" t="s">
        <v>4261</v>
      </c>
      <c r="CC87" s="20">
        <v>1.039104</v>
      </c>
      <c r="CD87" s="16" t="s">
        <v>4260</v>
      </c>
      <c r="CE87" s="15">
        <v>116</v>
      </c>
      <c r="CF87" s="16" t="s">
        <v>4261</v>
      </c>
      <c r="CG87" s="20">
        <v>1.0910120000000001</v>
      </c>
      <c r="CH87" s="16" t="s">
        <v>4260</v>
      </c>
      <c r="CI87" s="15">
        <v>0</v>
      </c>
      <c r="CJ87" s="16" t="s">
        <v>4261</v>
      </c>
      <c r="CK87" s="20">
        <v>0</v>
      </c>
      <c r="CL87" s="16" t="s">
        <v>4341</v>
      </c>
      <c r="CM87" s="15">
        <f>SUM(A2L180C10)/A2L180C1</f>
        <v>3278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105798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30695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113202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398321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648016</v>
      </c>
      <c r="X88" s="16" t="s">
        <v>4347</v>
      </c>
      <c r="Y88" s="17">
        <f>SUM(A2L101C11:A2L180C11)-2*(SUM(A2L151C11:A2L153C11)+SUM(A2L157C11:A2L159C11)+SUM(A2L163C11:A2L165C11)+SUM(A2L172C11:A2L174C11))</f>
        <v>648016</v>
      </c>
      <c r="Z88" s="16" t="s">
        <v>4348</v>
      </c>
      <c r="AA88" s="17">
        <f>SUM(A2L101C12:A2L180C12)-2*(SUM(A2L151C12:A2L153C12)+SUM(A2L157C12:A2L159C12)+SUM(A2L163C12:A2L165C12)+SUM(A2L172C12:A2L174C12))</f>
        <v>104689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39135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91629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393637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94462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36227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109392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371536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86693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40725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90943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353249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88432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32397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81709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350441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630108.20781364013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FE8E8B-98A9-4A46-80A9-76F125CD60D1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1838</v>
      </c>
      <c r="H8" s="16" t="s">
        <v>4253</v>
      </c>
      <c r="I8" s="20">
        <v>1</v>
      </c>
      <c r="J8" s="16" t="s">
        <v>4252</v>
      </c>
      <c r="K8" s="15">
        <v>691</v>
      </c>
      <c r="L8" s="16" t="s">
        <v>4253</v>
      </c>
      <c r="M8" s="20">
        <v>1</v>
      </c>
      <c r="N8" s="16" t="s">
        <v>4252</v>
      </c>
      <c r="O8" s="15">
        <v>2211</v>
      </c>
      <c r="P8" s="16" t="s">
        <v>4253</v>
      </c>
      <c r="Q8" s="20">
        <v>1</v>
      </c>
      <c r="R8" s="16" t="s">
        <v>4252</v>
      </c>
      <c r="S8" s="15">
        <v>1715</v>
      </c>
      <c r="T8" s="16" t="s">
        <v>4253</v>
      </c>
      <c r="U8" s="20">
        <v>1</v>
      </c>
      <c r="V8" s="16" t="s">
        <v>4252</v>
      </c>
      <c r="W8" s="15">
        <v>6455</v>
      </c>
      <c r="X8" s="16" t="s">
        <v>4252</v>
      </c>
      <c r="Y8" s="15">
        <v>6455</v>
      </c>
      <c r="Z8" s="16" t="s">
        <v>4254</v>
      </c>
      <c r="AA8" s="15">
        <v>3341</v>
      </c>
      <c r="AB8" s="16" t="s">
        <v>4255</v>
      </c>
      <c r="AC8" s="20">
        <v>1.0168779999999999</v>
      </c>
      <c r="AD8" s="16" t="s">
        <v>4254</v>
      </c>
      <c r="AE8" s="15">
        <v>521</v>
      </c>
      <c r="AF8" s="16" t="s">
        <v>4255</v>
      </c>
      <c r="AG8" s="20">
        <v>0.86916380000000004</v>
      </c>
      <c r="AH8" s="16" t="s">
        <v>4254</v>
      </c>
      <c r="AI8" s="15">
        <v>5823</v>
      </c>
      <c r="AJ8" s="16" t="s">
        <v>4255</v>
      </c>
      <c r="AK8" s="20">
        <v>0.9077788</v>
      </c>
      <c r="AL8" s="16" t="s">
        <v>4254</v>
      </c>
      <c r="AM8" s="15">
        <v>1696</v>
      </c>
      <c r="AN8" s="16" t="s">
        <v>4255</v>
      </c>
      <c r="AO8" s="20">
        <v>0.9975058</v>
      </c>
      <c r="AP8" s="16" t="s">
        <v>4256</v>
      </c>
      <c r="AQ8" s="15">
        <v>8018</v>
      </c>
      <c r="AR8" s="16" t="s">
        <v>4257</v>
      </c>
      <c r="AS8" s="20">
        <v>1.0439179999999999</v>
      </c>
      <c r="AT8" s="16" t="s">
        <v>4256</v>
      </c>
      <c r="AU8" s="15">
        <v>435</v>
      </c>
      <c r="AV8" s="16" t="s">
        <v>4257</v>
      </c>
      <c r="AW8" s="20">
        <v>0.98682239999999999</v>
      </c>
      <c r="AX8" s="16" t="s">
        <v>4256</v>
      </c>
      <c r="AY8" s="15">
        <v>6752</v>
      </c>
      <c r="AZ8" s="16" t="s">
        <v>4257</v>
      </c>
      <c r="BA8" s="20">
        <v>0.90794900000000001</v>
      </c>
      <c r="BB8" s="16" t="s">
        <v>4256</v>
      </c>
      <c r="BC8" s="15">
        <v>1075</v>
      </c>
      <c r="BD8" s="16" t="s">
        <v>4257</v>
      </c>
      <c r="BE8" s="20">
        <v>1.0370440000000001</v>
      </c>
      <c r="BF8" s="16" t="s">
        <v>4258</v>
      </c>
      <c r="BG8" s="15">
        <v>2252</v>
      </c>
      <c r="BH8" s="16" t="s">
        <v>4259</v>
      </c>
      <c r="BI8" s="20">
        <v>1.075278</v>
      </c>
      <c r="BJ8" s="16" t="s">
        <v>4258</v>
      </c>
      <c r="BK8" s="15">
        <v>163</v>
      </c>
      <c r="BL8" s="16" t="s">
        <v>4259</v>
      </c>
      <c r="BM8" s="20">
        <v>0.98623159999999999</v>
      </c>
      <c r="BN8" s="16" t="s">
        <v>4258</v>
      </c>
      <c r="BO8" s="15">
        <v>2469</v>
      </c>
      <c r="BP8" s="16" t="s">
        <v>4259</v>
      </c>
      <c r="BQ8" s="20">
        <v>1.0140279999999999</v>
      </c>
      <c r="BR8" s="16" t="s">
        <v>4258</v>
      </c>
      <c r="BS8" s="15">
        <v>128</v>
      </c>
      <c r="BT8" s="16" t="s">
        <v>4259</v>
      </c>
      <c r="BU8" s="20">
        <v>1.064449</v>
      </c>
      <c r="BV8" s="16" t="s">
        <v>4260</v>
      </c>
      <c r="BW8" s="15">
        <v>1245</v>
      </c>
      <c r="BX8" s="16" t="s">
        <v>4261</v>
      </c>
      <c r="BY8" s="20">
        <v>1.1358969999999999</v>
      </c>
      <c r="BZ8" s="16" t="s">
        <v>4260</v>
      </c>
      <c r="CA8" s="15">
        <v>65</v>
      </c>
      <c r="CB8" s="16" t="s">
        <v>4261</v>
      </c>
      <c r="CC8" s="20">
        <v>1.039104</v>
      </c>
      <c r="CD8" s="16" t="s">
        <v>4260</v>
      </c>
      <c r="CE8" s="15">
        <v>3441</v>
      </c>
      <c r="CF8" s="16" t="s">
        <v>4261</v>
      </c>
      <c r="CG8" s="20">
        <v>1.0910120000000001</v>
      </c>
      <c r="CH8" s="16" t="s">
        <v>4260</v>
      </c>
      <c r="CI8" s="15">
        <v>145</v>
      </c>
      <c r="CJ8" s="16" t="s">
        <v>4261</v>
      </c>
      <c r="CK8" s="20">
        <v>1.124071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11109.228581000001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24029</v>
      </c>
      <c r="H9" s="16" t="s">
        <v>4253</v>
      </c>
      <c r="I9" s="20">
        <v>1</v>
      </c>
      <c r="J9" s="16" t="s">
        <v>4252</v>
      </c>
      <c r="K9" s="15">
        <v>48331</v>
      </c>
      <c r="L9" s="16" t="s">
        <v>4253</v>
      </c>
      <c r="M9" s="20">
        <v>1</v>
      </c>
      <c r="N9" s="16" t="s">
        <v>4252</v>
      </c>
      <c r="O9" s="15">
        <v>77362</v>
      </c>
      <c r="P9" s="16" t="s">
        <v>4253</v>
      </c>
      <c r="Q9" s="20">
        <v>1</v>
      </c>
      <c r="R9" s="16" t="s">
        <v>4252</v>
      </c>
      <c r="S9" s="15">
        <v>551</v>
      </c>
      <c r="T9" s="16" t="s">
        <v>4253</v>
      </c>
      <c r="U9" s="20">
        <v>1</v>
      </c>
      <c r="V9" s="16" t="s">
        <v>4252</v>
      </c>
      <c r="W9" s="15">
        <v>150273</v>
      </c>
      <c r="X9" s="16" t="s">
        <v>4252</v>
      </c>
      <c r="Y9" s="15">
        <v>150273</v>
      </c>
      <c r="Z9" s="16" t="s">
        <v>4254</v>
      </c>
      <c r="AA9" s="15">
        <v>22194</v>
      </c>
      <c r="AB9" s="16" t="s">
        <v>4255</v>
      </c>
      <c r="AC9" s="20">
        <v>1.0168779999999999</v>
      </c>
      <c r="AD9" s="16" t="s">
        <v>4254</v>
      </c>
      <c r="AE9" s="15">
        <v>54075</v>
      </c>
      <c r="AF9" s="16" t="s">
        <v>4255</v>
      </c>
      <c r="AG9" s="20">
        <v>0.86916380000000004</v>
      </c>
      <c r="AH9" s="16" t="s">
        <v>4254</v>
      </c>
      <c r="AI9" s="15">
        <v>68905</v>
      </c>
      <c r="AJ9" s="16" t="s">
        <v>4255</v>
      </c>
      <c r="AK9" s="20">
        <v>0.9077788</v>
      </c>
      <c r="AL9" s="16" t="s">
        <v>4254</v>
      </c>
      <c r="AM9" s="15">
        <v>692</v>
      </c>
      <c r="AN9" s="16" t="s">
        <v>4255</v>
      </c>
      <c r="AO9" s="20">
        <v>0.9975058</v>
      </c>
      <c r="AP9" s="16" t="s">
        <v>4256</v>
      </c>
      <c r="AQ9" s="15">
        <v>17759</v>
      </c>
      <c r="AR9" s="16" t="s">
        <v>4257</v>
      </c>
      <c r="AS9" s="20">
        <v>1.0439179999999999</v>
      </c>
      <c r="AT9" s="16" t="s">
        <v>4256</v>
      </c>
      <c r="AU9" s="15">
        <v>52896</v>
      </c>
      <c r="AV9" s="16" t="s">
        <v>4257</v>
      </c>
      <c r="AW9" s="20">
        <v>0.98682239999999999</v>
      </c>
      <c r="AX9" s="16" t="s">
        <v>4256</v>
      </c>
      <c r="AY9" s="15">
        <v>61407</v>
      </c>
      <c r="AZ9" s="16" t="s">
        <v>4257</v>
      </c>
      <c r="BA9" s="20">
        <v>0.90794900000000001</v>
      </c>
      <c r="BB9" s="16" t="s">
        <v>4256</v>
      </c>
      <c r="BC9" s="15">
        <v>606</v>
      </c>
      <c r="BD9" s="16" t="s">
        <v>4257</v>
      </c>
      <c r="BE9" s="20">
        <v>1.0370440000000001</v>
      </c>
      <c r="BF9" s="16" t="s">
        <v>4258</v>
      </c>
      <c r="BG9" s="15">
        <v>26112</v>
      </c>
      <c r="BH9" s="16" t="s">
        <v>4259</v>
      </c>
      <c r="BI9" s="20">
        <v>1.075278</v>
      </c>
      <c r="BJ9" s="16" t="s">
        <v>4258</v>
      </c>
      <c r="BK9" s="15">
        <v>45875</v>
      </c>
      <c r="BL9" s="16" t="s">
        <v>4259</v>
      </c>
      <c r="BM9" s="20">
        <v>0.98623159999999999</v>
      </c>
      <c r="BN9" s="16" t="s">
        <v>4258</v>
      </c>
      <c r="BO9" s="15">
        <v>52522</v>
      </c>
      <c r="BP9" s="16" t="s">
        <v>4259</v>
      </c>
      <c r="BQ9" s="20">
        <v>1.0140279999999999</v>
      </c>
      <c r="BR9" s="16" t="s">
        <v>4258</v>
      </c>
      <c r="BS9" s="15">
        <v>521</v>
      </c>
      <c r="BT9" s="16" t="s">
        <v>4259</v>
      </c>
      <c r="BU9" s="20">
        <v>1.064449</v>
      </c>
      <c r="BV9" s="16" t="s">
        <v>4260</v>
      </c>
      <c r="BW9" s="15">
        <v>23067</v>
      </c>
      <c r="BX9" s="16" t="s">
        <v>4261</v>
      </c>
      <c r="BY9" s="20">
        <v>1.1358969999999999</v>
      </c>
      <c r="BZ9" s="16" t="s">
        <v>4260</v>
      </c>
      <c r="CA9" s="15">
        <v>41278</v>
      </c>
      <c r="CB9" s="16" t="s">
        <v>4261</v>
      </c>
      <c r="CC9" s="20">
        <v>1.039104</v>
      </c>
      <c r="CD9" s="16" t="s">
        <v>4260</v>
      </c>
      <c r="CE9" s="15">
        <v>9986</v>
      </c>
      <c r="CF9" s="16" t="s">
        <v>4261</v>
      </c>
      <c r="CG9" s="20">
        <v>1.0910120000000001</v>
      </c>
      <c r="CH9" s="16" t="s">
        <v>4260</v>
      </c>
      <c r="CI9" s="15">
        <v>991</v>
      </c>
      <c r="CJ9" s="16" t="s">
        <v>4261</v>
      </c>
      <c r="CK9" s="20">
        <v>1.124071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136734.38846133332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0</v>
      </c>
      <c r="X10" s="16" t="s">
        <v>4252</v>
      </c>
      <c r="Y10" s="15">
        <v>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0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0</v>
      </c>
      <c r="X11" s="16" t="s">
        <v>4252</v>
      </c>
      <c r="Y11" s="15">
        <v>0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0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10304</v>
      </c>
      <c r="T12" s="16" t="s">
        <v>4253</v>
      </c>
      <c r="U12" s="20">
        <v>1</v>
      </c>
      <c r="V12" s="16" t="s">
        <v>4252</v>
      </c>
      <c r="W12" s="15">
        <v>10304</v>
      </c>
      <c r="X12" s="16" t="s">
        <v>4252</v>
      </c>
      <c r="Y12" s="15">
        <v>10304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10628</v>
      </c>
      <c r="AN12" s="16" t="s">
        <v>4255</v>
      </c>
      <c r="AO12" s="20">
        <v>0.9975058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10566</v>
      </c>
      <c r="BD12" s="16" t="s">
        <v>4257</v>
      </c>
      <c r="BE12" s="20">
        <v>1.0370440000000001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12466</v>
      </c>
      <c r="BT12" s="16" t="s">
        <v>4259</v>
      </c>
      <c r="BU12" s="20">
        <v>1.064449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10731</v>
      </c>
      <c r="CJ12" s="16" t="s">
        <v>4261</v>
      </c>
      <c r="CK12" s="20">
        <v>1.124071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10620.966182133334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426</v>
      </c>
      <c r="T13" s="16" t="s">
        <v>4253</v>
      </c>
      <c r="U13" s="20">
        <v>1</v>
      </c>
      <c r="V13" s="16" t="s">
        <v>4252</v>
      </c>
      <c r="W13" s="15">
        <v>426</v>
      </c>
      <c r="X13" s="16" t="s">
        <v>4252</v>
      </c>
      <c r="Y13" s="15">
        <v>426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285</v>
      </c>
      <c r="AN13" s="16" t="s">
        <v>4255</v>
      </c>
      <c r="AO13" s="20">
        <v>0.9975058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342</v>
      </c>
      <c r="BD13" s="16" t="s">
        <v>4257</v>
      </c>
      <c r="BE13" s="20">
        <v>1.0370440000000001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455</v>
      </c>
      <c r="BT13" s="16" t="s">
        <v>4259</v>
      </c>
      <c r="BU13" s="20">
        <v>1.064449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1348</v>
      </c>
      <c r="CJ13" s="16" t="s">
        <v>4261</v>
      </c>
      <c r="CK13" s="20">
        <v>1.124071</v>
      </c>
      <c r="CL13" s="16" t="s">
        <v>4514</v>
      </c>
      <c r="CM13" s="15">
        <f>SUM(A2L206C10)/A2L206C1</f>
        <v>426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22615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22615</v>
      </c>
      <c r="X14" s="16" t="s">
        <v>4252</v>
      </c>
      <c r="Y14" s="15">
        <v>22615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27990</v>
      </c>
      <c r="AJ14" s="16" t="s">
        <v>4255</v>
      </c>
      <c r="AK14" s="20">
        <v>0.9077788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59598</v>
      </c>
      <c r="AZ14" s="16" t="s">
        <v>4257</v>
      </c>
      <c r="BA14" s="20">
        <v>0.90794900000000001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45251</v>
      </c>
      <c r="BP14" s="16" t="s">
        <v>4259</v>
      </c>
      <c r="BQ14" s="20">
        <v>1.0140279999999999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22044</v>
      </c>
      <c r="CF14" s="16" t="s">
        <v>4261</v>
      </c>
      <c r="CG14" s="20">
        <v>1.0910120000000001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22615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38216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38216</v>
      </c>
      <c r="X15" s="16" t="s">
        <v>4252</v>
      </c>
      <c r="Y15" s="15">
        <v>38216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23838</v>
      </c>
      <c r="AJ15" s="16" t="s">
        <v>4255</v>
      </c>
      <c r="AK15" s="20">
        <v>0.9077788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7323</v>
      </c>
      <c r="AZ15" s="16" t="s">
        <v>4257</v>
      </c>
      <c r="BA15" s="20">
        <v>0.90794900000000001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14825</v>
      </c>
      <c r="BP15" s="16" t="s">
        <v>4259</v>
      </c>
      <c r="BQ15" s="20">
        <v>1.0140279999999999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2089</v>
      </c>
      <c r="CF15" s="16" t="s">
        <v>4261</v>
      </c>
      <c r="CG15" s="20">
        <v>1.0910120000000001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38216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81826</v>
      </c>
      <c r="T20" s="16" t="s">
        <v>4253</v>
      </c>
      <c r="U20" s="20">
        <v>1</v>
      </c>
      <c r="V20" s="16" t="s">
        <v>4252</v>
      </c>
      <c r="W20" s="15">
        <v>81826</v>
      </c>
      <c r="X20" s="16" t="s">
        <v>4252</v>
      </c>
      <c r="Y20" s="15">
        <v>81826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70444</v>
      </c>
      <c r="AN20" s="16" t="s">
        <v>4255</v>
      </c>
      <c r="AO20" s="20">
        <v>0.9975058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61035</v>
      </c>
      <c r="BD20" s="16" t="s">
        <v>4257</v>
      </c>
      <c r="BE20" s="20">
        <v>1.0370440000000001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58196</v>
      </c>
      <c r="BT20" s="16" t="s">
        <v>4259</v>
      </c>
      <c r="BU20" s="20">
        <v>1.064449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51182</v>
      </c>
      <c r="CJ20" s="16" t="s">
        <v>4261</v>
      </c>
      <c r="CK20" s="20">
        <v>1.124071</v>
      </c>
      <c r="CL20" s="16" t="s">
        <v>4521</v>
      </c>
      <c r="CM20" s="15">
        <f>SUM(A2L213C10)/A2L213C1</f>
        <v>81826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63807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63807</v>
      </c>
      <c r="X23" s="16" t="s">
        <v>4252</v>
      </c>
      <c r="Y23" s="15">
        <v>63807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74021</v>
      </c>
      <c r="AJ23" s="16" t="s">
        <v>4255</v>
      </c>
      <c r="AK23" s="20">
        <v>0.9077788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66906</v>
      </c>
      <c r="AZ23" s="16" t="s">
        <v>4257</v>
      </c>
      <c r="BA23" s="20">
        <v>0.90794900000000001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50845</v>
      </c>
      <c r="BP23" s="16" t="s">
        <v>4259</v>
      </c>
      <c r="BQ23" s="20">
        <v>1.0140279999999999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32285</v>
      </c>
      <c r="CF23" s="16" t="s">
        <v>4261</v>
      </c>
      <c r="CG23" s="20">
        <v>1.0910120000000001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63916.310116266664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0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25867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49022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165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94822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169876</v>
      </c>
      <c r="X26" s="16" t="s">
        <v>4532</v>
      </c>
      <c r="Y26" s="17">
        <f>SUM(A2L201C11:A2L218C11)-2*(A2L208C11+A2L210C11+A2L212C11+A2L215C11+A2L216C11)</f>
        <v>169876</v>
      </c>
      <c r="Z26" s="16" t="s">
        <v>4533</v>
      </c>
      <c r="AA26" s="17">
        <f>SUM(A2L201C12:A2L218C12)-2*SUM(A2L208C12,A2L210C12,A2L212C12,A2L215C12,A2L216C12)</f>
        <v>25535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54596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4859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83745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25777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53331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53528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73624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28364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46038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34572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71766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24312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41343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1097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64397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161199.2731082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4437</v>
      </c>
      <c r="H27" s="16" t="s">
        <v>4253</v>
      </c>
      <c r="I27" s="20">
        <v>1</v>
      </c>
      <c r="J27" s="16" t="s">
        <v>4252</v>
      </c>
      <c r="K27" s="15">
        <v>578</v>
      </c>
      <c r="L27" s="16" t="s">
        <v>4253</v>
      </c>
      <c r="M27" s="20">
        <v>1</v>
      </c>
      <c r="N27" s="16" t="s">
        <v>4252</v>
      </c>
      <c r="O27" s="15">
        <v>2803</v>
      </c>
      <c r="P27" s="16" t="s">
        <v>4253</v>
      </c>
      <c r="Q27" s="20">
        <v>1</v>
      </c>
      <c r="R27" s="16" t="s">
        <v>4252</v>
      </c>
      <c r="S27" s="15">
        <v>175</v>
      </c>
      <c r="T27" s="16" t="s">
        <v>4253</v>
      </c>
      <c r="U27" s="20">
        <v>1</v>
      </c>
      <c r="V27" s="16" t="s">
        <v>4252</v>
      </c>
      <c r="W27" s="15">
        <v>7993</v>
      </c>
      <c r="X27" s="16" t="s">
        <v>4252</v>
      </c>
      <c r="Y27" s="15">
        <v>7993</v>
      </c>
      <c r="Z27" s="16" t="s">
        <v>4254</v>
      </c>
      <c r="AA27" s="15">
        <v>3331</v>
      </c>
      <c r="AB27" s="16" t="s">
        <v>4255</v>
      </c>
      <c r="AC27" s="20">
        <v>1.0168779999999999</v>
      </c>
      <c r="AD27" s="16" t="s">
        <v>4254</v>
      </c>
      <c r="AE27" s="15">
        <v>476</v>
      </c>
      <c r="AF27" s="16" t="s">
        <v>4255</v>
      </c>
      <c r="AG27" s="20">
        <v>0.86916380000000004</v>
      </c>
      <c r="AH27" s="16" t="s">
        <v>4254</v>
      </c>
      <c r="AI27" s="15">
        <v>1201</v>
      </c>
      <c r="AJ27" s="16" t="s">
        <v>4255</v>
      </c>
      <c r="AK27" s="20">
        <v>0.9077788</v>
      </c>
      <c r="AL27" s="16" t="s">
        <v>4254</v>
      </c>
      <c r="AM27" s="15">
        <v>222</v>
      </c>
      <c r="AN27" s="16" t="s">
        <v>4255</v>
      </c>
      <c r="AO27" s="20">
        <v>0.9975058</v>
      </c>
      <c r="AP27" s="16" t="s">
        <v>4256</v>
      </c>
      <c r="AQ27" s="15">
        <v>5397</v>
      </c>
      <c r="AR27" s="16" t="s">
        <v>4257</v>
      </c>
      <c r="AS27" s="20">
        <v>1.0439179999999999</v>
      </c>
      <c r="AT27" s="16" t="s">
        <v>4256</v>
      </c>
      <c r="AU27" s="15">
        <v>543</v>
      </c>
      <c r="AV27" s="16" t="s">
        <v>4257</v>
      </c>
      <c r="AW27" s="20">
        <v>0.98682239999999999</v>
      </c>
      <c r="AX27" s="16" t="s">
        <v>4256</v>
      </c>
      <c r="AY27" s="15">
        <v>888</v>
      </c>
      <c r="AZ27" s="16" t="s">
        <v>4257</v>
      </c>
      <c r="BA27" s="20">
        <v>0.90794900000000001</v>
      </c>
      <c r="BB27" s="16" t="s">
        <v>4256</v>
      </c>
      <c r="BC27" s="15">
        <v>270</v>
      </c>
      <c r="BD27" s="16" t="s">
        <v>4257</v>
      </c>
      <c r="BE27" s="20">
        <v>1.0370440000000001</v>
      </c>
      <c r="BF27" s="16" t="s">
        <v>4258</v>
      </c>
      <c r="BG27" s="15">
        <v>5400</v>
      </c>
      <c r="BH27" s="16" t="s">
        <v>4259</v>
      </c>
      <c r="BI27" s="20">
        <v>1.075278</v>
      </c>
      <c r="BJ27" s="16" t="s">
        <v>4258</v>
      </c>
      <c r="BK27" s="15">
        <v>101</v>
      </c>
      <c r="BL27" s="16" t="s">
        <v>4259</v>
      </c>
      <c r="BM27" s="20">
        <v>0.98623159999999999</v>
      </c>
      <c r="BN27" s="16" t="s">
        <v>4258</v>
      </c>
      <c r="BO27" s="15">
        <v>668</v>
      </c>
      <c r="BP27" s="16" t="s">
        <v>4259</v>
      </c>
      <c r="BQ27" s="20">
        <v>1.0140279999999999</v>
      </c>
      <c r="BR27" s="16" t="s">
        <v>4258</v>
      </c>
      <c r="BS27" s="15">
        <v>376</v>
      </c>
      <c r="BT27" s="16" t="s">
        <v>4259</v>
      </c>
      <c r="BU27" s="20">
        <v>1.064449</v>
      </c>
      <c r="BV27" s="16" t="s">
        <v>4260</v>
      </c>
      <c r="BW27" s="15">
        <v>5000</v>
      </c>
      <c r="BX27" s="16" t="s">
        <v>4261</v>
      </c>
      <c r="BY27" s="20">
        <v>1.1358969999999999</v>
      </c>
      <c r="BZ27" s="16" t="s">
        <v>4260</v>
      </c>
      <c r="CA27" s="15">
        <v>265</v>
      </c>
      <c r="CB27" s="16" t="s">
        <v>4261</v>
      </c>
      <c r="CC27" s="20">
        <v>1.039104</v>
      </c>
      <c r="CD27" s="16" t="s">
        <v>4260</v>
      </c>
      <c r="CE27" s="15">
        <v>254</v>
      </c>
      <c r="CF27" s="16" t="s">
        <v>4261</v>
      </c>
      <c r="CG27" s="20">
        <v>1.0910120000000001</v>
      </c>
      <c r="CH27" s="16" t="s">
        <v>4260</v>
      </c>
      <c r="CI27" s="15">
        <v>409</v>
      </c>
      <c r="CJ27" s="16" t="s">
        <v>4261</v>
      </c>
      <c r="CK27" s="20">
        <v>1.124071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6787.2539381333336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19491</v>
      </c>
      <c r="H28" s="16" t="s">
        <v>4253</v>
      </c>
      <c r="I28" s="20">
        <v>1</v>
      </c>
      <c r="J28" s="16" t="s">
        <v>4252</v>
      </c>
      <c r="K28" s="15">
        <v>26100</v>
      </c>
      <c r="L28" s="16" t="s">
        <v>4253</v>
      </c>
      <c r="M28" s="20">
        <v>1</v>
      </c>
      <c r="N28" s="16" t="s">
        <v>4252</v>
      </c>
      <c r="O28" s="15">
        <v>27277</v>
      </c>
      <c r="P28" s="16" t="s">
        <v>4253</v>
      </c>
      <c r="Q28" s="20">
        <v>1</v>
      </c>
      <c r="R28" s="16" t="s">
        <v>4252</v>
      </c>
      <c r="S28" s="15">
        <v>339</v>
      </c>
      <c r="T28" s="16" t="s">
        <v>4253</v>
      </c>
      <c r="U28" s="20">
        <v>1</v>
      </c>
      <c r="V28" s="16" t="s">
        <v>4252</v>
      </c>
      <c r="W28" s="15">
        <v>73207</v>
      </c>
      <c r="X28" s="16" t="s">
        <v>4252</v>
      </c>
      <c r="Y28" s="15">
        <v>73207</v>
      </c>
      <c r="Z28" s="16" t="s">
        <v>4254</v>
      </c>
      <c r="AA28" s="15">
        <v>25850</v>
      </c>
      <c r="AB28" s="16" t="s">
        <v>4255</v>
      </c>
      <c r="AC28" s="20">
        <v>1.0168779999999999</v>
      </c>
      <c r="AD28" s="16" t="s">
        <v>4254</v>
      </c>
      <c r="AE28" s="15">
        <v>23298</v>
      </c>
      <c r="AF28" s="16" t="s">
        <v>4255</v>
      </c>
      <c r="AG28" s="20">
        <v>0.86916380000000004</v>
      </c>
      <c r="AH28" s="16" t="s">
        <v>4254</v>
      </c>
      <c r="AI28" s="15">
        <v>37758</v>
      </c>
      <c r="AJ28" s="16" t="s">
        <v>4255</v>
      </c>
      <c r="AK28" s="20">
        <v>0.9077788</v>
      </c>
      <c r="AL28" s="16" t="s">
        <v>4254</v>
      </c>
      <c r="AM28" s="15">
        <v>327</v>
      </c>
      <c r="AN28" s="16" t="s">
        <v>4255</v>
      </c>
      <c r="AO28" s="20">
        <v>0.9975058</v>
      </c>
      <c r="AP28" s="16" t="s">
        <v>4256</v>
      </c>
      <c r="AQ28" s="15">
        <v>12312</v>
      </c>
      <c r="AR28" s="16" t="s">
        <v>4257</v>
      </c>
      <c r="AS28" s="20">
        <v>1.0439179999999999</v>
      </c>
      <c r="AT28" s="16" t="s">
        <v>4256</v>
      </c>
      <c r="AU28" s="15">
        <v>26498</v>
      </c>
      <c r="AV28" s="16" t="s">
        <v>4257</v>
      </c>
      <c r="AW28" s="20">
        <v>0.98682239999999999</v>
      </c>
      <c r="AX28" s="16" t="s">
        <v>4256</v>
      </c>
      <c r="AY28" s="15">
        <v>37001</v>
      </c>
      <c r="AZ28" s="16" t="s">
        <v>4257</v>
      </c>
      <c r="BA28" s="20">
        <v>0.90794900000000001</v>
      </c>
      <c r="BB28" s="16" t="s">
        <v>4256</v>
      </c>
      <c r="BC28" s="15">
        <v>426</v>
      </c>
      <c r="BD28" s="16" t="s">
        <v>4257</v>
      </c>
      <c r="BE28" s="20">
        <v>1.0370440000000001</v>
      </c>
      <c r="BF28" s="16" t="s">
        <v>4258</v>
      </c>
      <c r="BG28" s="15">
        <v>18073</v>
      </c>
      <c r="BH28" s="16" t="s">
        <v>4259</v>
      </c>
      <c r="BI28" s="20">
        <v>1.075278</v>
      </c>
      <c r="BJ28" s="16" t="s">
        <v>4258</v>
      </c>
      <c r="BK28" s="15">
        <v>25475</v>
      </c>
      <c r="BL28" s="16" t="s">
        <v>4259</v>
      </c>
      <c r="BM28" s="20">
        <v>0.98623159999999999</v>
      </c>
      <c r="BN28" s="16" t="s">
        <v>4258</v>
      </c>
      <c r="BO28" s="15">
        <v>37098</v>
      </c>
      <c r="BP28" s="16" t="s">
        <v>4259</v>
      </c>
      <c r="BQ28" s="20">
        <v>1.0140279999999999</v>
      </c>
      <c r="BR28" s="16" t="s">
        <v>4258</v>
      </c>
      <c r="BS28" s="15">
        <v>296</v>
      </c>
      <c r="BT28" s="16" t="s">
        <v>4259</v>
      </c>
      <c r="BU28" s="20">
        <v>1.064449</v>
      </c>
      <c r="BV28" s="16" t="s">
        <v>4260</v>
      </c>
      <c r="BW28" s="15">
        <v>20565</v>
      </c>
      <c r="BX28" s="16" t="s">
        <v>4261</v>
      </c>
      <c r="BY28" s="20">
        <v>1.1358969999999999</v>
      </c>
      <c r="BZ28" s="16" t="s">
        <v>4260</v>
      </c>
      <c r="CA28" s="15">
        <v>30862</v>
      </c>
      <c r="CB28" s="16" t="s">
        <v>4261</v>
      </c>
      <c r="CC28" s="20">
        <v>1.039104</v>
      </c>
      <c r="CD28" s="16" t="s">
        <v>4260</v>
      </c>
      <c r="CE28" s="15">
        <v>30771</v>
      </c>
      <c r="CF28" s="16" t="s">
        <v>4261</v>
      </c>
      <c r="CG28" s="20">
        <v>1.0910120000000001</v>
      </c>
      <c r="CH28" s="16" t="s">
        <v>4260</v>
      </c>
      <c r="CI28" s="15">
        <v>-1037</v>
      </c>
      <c r="CJ28" s="16" t="s">
        <v>4261</v>
      </c>
      <c r="CK28" s="20">
        <v>1.124071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75794.503634533336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0</v>
      </c>
      <c r="X29" s="16" t="s">
        <v>4252</v>
      </c>
      <c r="Y29" s="15">
        <v>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0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9722</v>
      </c>
      <c r="T31" s="16" t="s">
        <v>4253</v>
      </c>
      <c r="U31" s="20">
        <v>1</v>
      </c>
      <c r="V31" s="16" t="s">
        <v>4252</v>
      </c>
      <c r="W31" s="15">
        <v>9722</v>
      </c>
      <c r="X31" s="16" t="s">
        <v>4252</v>
      </c>
      <c r="Y31" s="15">
        <v>9722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12236</v>
      </c>
      <c r="AN31" s="16" t="s">
        <v>4255</v>
      </c>
      <c r="AO31" s="20">
        <v>0.9975058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7257</v>
      </c>
      <c r="BD31" s="16" t="s">
        <v>4257</v>
      </c>
      <c r="BE31" s="20">
        <v>1.0370440000000001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10330</v>
      </c>
      <c r="BT31" s="16" t="s">
        <v>4259</v>
      </c>
      <c r="BU31" s="20">
        <v>1.064449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11295</v>
      </c>
      <c r="CJ31" s="16" t="s">
        <v>4261</v>
      </c>
      <c r="CK31" s="20">
        <v>1.124071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9817.7697589333347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212</v>
      </c>
      <c r="T32" s="16" t="s">
        <v>4253</v>
      </c>
      <c r="U32" s="20">
        <v>1</v>
      </c>
      <c r="V32" s="16" t="s">
        <v>4252</v>
      </c>
      <c r="W32" s="15">
        <v>212</v>
      </c>
      <c r="X32" s="16" t="s">
        <v>4252</v>
      </c>
      <c r="Y32" s="15">
        <v>212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241</v>
      </c>
      <c r="AN32" s="16" t="s">
        <v>4255</v>
      </c>
      <c r="AO32" s="20">
        <v>0.9975058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345</v>
      </c>
      <c r="BD32" s="16" t="s">
        <v>4257</v>
      </c>
      <c r="BE32" s="20">
        <v>1.0370440000000001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317</v>
      </c>
      <c r="BT32" s="16" t="s">
        <v>4259</v>
      </c>
      <c r="BU32" s="20">
        <v>1.064449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1159</v>
      </c>
      <c r="CJ32" s="16" t="s">
        <v>4261</v>
      </c>
      <c r="CK32" s="20">
        <v>1.124071</v>
      </c>
      <c r="CL32" s="16" t="s">
        <v>4555</v>
      </c>
      <c r="CM32" s="15">
        <f>SUM(A2L225C10)/A2L225C1</f>
        <v>212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40073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40073</v>
      </c>
      <c r="X33" s="16" t="s">
        <v>4252</v>
      </c>
      <c r="Y33" s="15">
        <v>40073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47445</v>
      </c>
      <c r="AJ33" s="16" t="s">
        <v>4255</v>
      </c>
      <c r="AK33" s="20">
        <v>0.9077788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41681</v>
      </c>
      <c r="AZ33" s="16" t="s">
        <v>4257</v>
      </c>
      <c r="BA33" s="20">
        <v>0.90794900000000001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32909</v>
      </c>
      <c r="BP33" s="16" t="s">
        <v>4259</v>
      </c>
      <c r="BQ33" s="20">
        <v>1.0140279999999999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33426</v>
      </c>
      <c r="CF33" s="16" t="s">
        <v>4261</v>
      </c>
      <c r="CG33" s="20">
        <v>1.0910120000000001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40073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109785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109785</v>
      </c>
      <c r="X37" s="16" t="s">
        <v>4252</v>
      </c>
      <c r="Y37" s="15">
        <v>109785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115543</v>
      </c>
      <c r="AJ37" s="16" t="s">
        <v>4255</v>
      </c>
      <c r="AK37" s="20">
        <v>0.9077788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113438</v>
      </c>
      <c r="AZ37" s="16" t="s">
        <v>4257</v>
      </c>
      <c r="BA37" s="20">
        <v>0.90794900000000001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109518</v>
      </c>
      <c r="BP37" s="16" t="s">
        <v>4259</v>
      </c>
      <c r="BQ37" s="20">
        <v>1.0140279999999999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102483</v>
      </c>
      <c r="CF37" s="16" t="s">
        <v>4261</v>
      </c>
      <c r="CG37" s="20">
        <v>1.0910120000000001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109785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79494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79494</v>
      </c>
      <c r="X38" s="16" t="s">
        <v>4252</v>
      </c>
      <c r="Y38" s="15">
        <v>79494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79957</v>
      </c>
      <c r="AJ38" s="16" t="s">
        <v>4255</v>
      </c>
      <c r="AK38" s="20">
        <v>0.9077788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78794</v>
      </c>
      <c r="AZ38" s="16" t="s">
        <v>4257</v>
      </c>
      <c r="BA38" s="20">
        <v>0.90794900000000001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76534</v>
      </c>
      <c r="BP38" s="16" t="s">
        <v>4259</v>
      </c>
      <c r="BQ38" s="20">
        <v>1.0140279999999999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72314</v>
      </c>
      <c r="CF38" s="16" t="s">
        <v>4261</v>
      </c>
      <c r="CG38" s="20">
        <v>1.0910120000000001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79494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47636</v>
      </c>
      <c r="T39" s="16" t="s">
        <v>4253</v>
      </c>
      <c r="U39" s="20">
        <v>1</v>
      </c>
      <c r="V39" s="16" t="s">
        <v>4252</v>
      </c>
      <c r="W39" s="15">
        <v>47636</v>
      </c>
      <c r="X39" s="16" t="s">
        <v>4252</v>
      </c>
      <c r="Y39" s="15">
        <v>47636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47200</v>
      </c>
      <c r="AN39" s="16" t="s">
        <v>4255</v>
      </c>
      <c r="AO39" s="20">
        <v>0.9975058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42472</v>
      </c>
      <c r="BD39" s="16" t="s">
        <v>4257</v>
      </c>
      <c r="BE39" s="20">
        <v>1.0370440000000001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42828</v>
      </c>
      <c r="BT39" s="16" t="s">
        <v>4259</v>
      </c>
      <c r="BU39" s="20">
        <v>1.064449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46265</v>
      </c>
      <c r="CJ39" s="16" t="s">
        <v>4261</v>
      </c>
      <c r="CK39" s="20">
        <v>1.124071</v>
      </c>
      <c r="CL39" s="16" t="s">
        <v>4562</v>
      </c>
      <c r="CM39" s="15">
        <f>SUM(A2L232C10)/A2L232C1</f>
        <v>47636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39376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39376</v>
      </c>
      <c r="X42" s="16" t="s">
        <v>4252</v>
      </c>
      <c r="Y42" s="15">
        <v>39376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42336</v>
      </c>
      <c r="AJ42" s="16" t="s">
        <v>4255</v>
      </c>
      <c r="AK42" s="20">
        <v>0.9077788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42526</v>
      </c>
      <c r="AZ42" s="16" t="s">
        <v>4257</v>
      </c>
      <c r="BA42" s="20">
        <v>0.90794900000000001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42857</v>
      </c>
      <c r="BP42" s="16" t="s">
        <v>4259</v>
      </c>
      <c r="BQ42" s="20">
        <v>1.0140279999999999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41941</v>
      </c>
      <c r="CF42" s="16" t="s">
        <v>4261</v>
      </c>
      <c r="CG42" s="20">
        <v>1.0910120000000001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38806.387483600003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</v>
      </c>
      <c r="CB44" s="16" t="s">
        <v>4261</v>
      </c>
      <c r="CC44" s="20">
        <v>1.039104</v>
      </c>
      <c r="CD44" s="16" t="s">
        <v>4260</v>
      </c>
      <c r="CE44" s="15">
        <v>359</v>
      </c>
      <c r="CF44" s="16" t="s">
        <v>4261</v>
      </c>
      <c r="CG44" s="20">
        <v>1.0910120000000001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23928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26678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61068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58084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169758</v>
      </c>
      <c r="X45" s="16" t="s">
        <v>4573</v>
      </c>
      <c r="Y45" s="17">
        <f>SUM(A2L220C11:A2L237C11)-2*(A2L227C11+A2L229C11+A2L231C11+A2L234C11+A2L235C11)</f>
        <v>169758</v>
      </c>
      <c r="Z45" s="16" t="s">
        <v>4574</v>
      </c>
      <c r="AA45" s="17">
        <f>SUM(A2L220C12:A2L237C12)-2*SUM(A2L227C12,A2L229C12,A2L231C12,A2L234C12,A2L235C12)</f>
        <v>29181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23774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79654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60226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17709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27041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71688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50770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23473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25576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60802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54147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25565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31128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53038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58091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171805.13984800002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8617</v>
      </c>
      <c r="H46" s="16" t="s">
        <v>4253</v>
      </c>
      <c r="I46" s="20">
        <v>1</v>
      </c>
      <c r="J46" s="16" t="s">
        <v>4252</v>
      </c>
      <c r="K46" s="15">
        <v>347</v>
      </c>
      <c r="L46" s="16" t="s">
        <v>4253</v>
      </c>
      <c r="M46" s="20">
        <v>1</v>
      </c>
      <c r="N46" s="16" t="s">
        <v>4252</v>
      </c>
      <c r="O46" s="15">
        <v>1143</v>
      </c>
      <c r="P46" s="16" t="s">
        <v>4253</v>
      </c>
      <c r="Q46" s="20">
        <v>1</v>
      </c>
      <c r="R46" s="16" t="s">
        <v>4252</v>
      </c>
      <c r="S46" s="15">
        <v>375</v>
      </c>
      <c r="T46" s="16" t="s">
        <v>4253</v>
      </c>
      <c r="U46" s="20">
        <v>1</v>
      </c>
      <c r="V46" s="16" t="s">
        <v>4252</v>
      </c>
      <c r="W46" s="15">
        <v>10482</v>
      </c>
      <c r="X46" s="16" t="s">
        <v>4252</v>
      </c>
      <c r="Y46" s="15">
        <v>10482</v>
      </c>
      <c r="Z46" s="16" t="s">
        <v>4254</v>
      </c>
      <c r="AA46" s="15">
        <v>6664</v>
      </c>
      <c r="AB46" s="16" t="s">
        <v>4255</v>
      </c>
      <c r="AC46" s="20">
        <v>1.0168779999999999</v>
      </c>
      <c r="AD46" s="16" t="s">
        <v>4254</v>
      </c>
      <c r="AE46" s="15">
        <v>457</v>
      </c>
      <c r="AF46" s="16" t="s">
        <v>4255</v>
      </c>
      <c r="AG46" s="20">
        <v>0.86916380000000004</v>
      </c>
      <c r="AH46" s="16" t="s">
        <v>4254</v>
      </c>
      <c r="AI46" s="15">
        <v>347</v>
      </c>
      <c r="AJ46" s="16" t="s">
        <v>4255</v>
      </c>
      <c r="AK46" s="20">
        <v>0.9077788</v>
      </c>
      <c r="AL46" s="16" t="s">
        <v>4254</v>
      </c>
      <c r="AM46" s="15">
        <v>567</v>
      </c>
      <c r="AN46" s="16" t="s">
        <v>4255</v>
      </c>
      <c r="AO46" s="20">
        <v>0.9975058</v>
      </c>
      <c r="AP46" s="16" t="s">
        <v>4256</v>
      </c>
      <c r="AQ46" s="15">
        <v>267</v>
      </c>
      <c r="AR46" s="16" t="s">
        <v>4257</v>
      </c>
      <c r="AS46" s="20">
        <v>1.0439179999999999</v>
      </c>
      <c r="AT46" s="16" t="s">
        <v>4256</v>
      </c>
      <c r="AU46" s="15">
        <v>191</v>
      </c>
      <c r="AV46" s="16" t="s">
        <v>4257</v>
      </c>
      <c r="AW46" s="20">
        <v>0.98682239999999999</v>
      </c>
      <c r="AX46" s="16" t="s">
        <v>4256</v>
      </c>
      <c r="AY46" s="15">
        <v>6</v>
      </c>
      <c r="AZ46" s="16" t="s">
        <v>4257</v>
      </c>
      <c r="BA46" s="20">
        <v>0.90794900000000001</v>
      </c>
      <c r="BB46" s="16" t="s">
        <v>4256</v>
      </c>
      <c r="BC46" s="15">
        <v>157</v>
      </c>
      <c r="BD46" s="16" t="s">
        <v>4257</v>
      </c>
      <c r="BE46" s="20">
        <v>1.0370440000000001</v>
      </c>
      <c r="BF46" s="16" t="s">
        <v>4258</v>
      </c>
      <c r="BG46" s="15">
        <v>2748</v>
      </c>
      <c r="BH46" s="16" t="s">
        <v>4259</v>
      </c>
      <c r="BI46" s="20">
        <v>1.075278</v>
      </c>
      <c r="BJ46" s="16" t="s">
        <v>4258</v>
      </c>
      <c r="BK46" s="15">
        <v>163</v>
      </c>
      <c r="BL46" s="16" t="s">
        <v>4259</v>
      </c>
      <c r="BM46" s="20">
        <v>0.98623159999999999</v>
      </c>
      <c r="BN46" s="16" t="s">
        <v>4258</v>
      </c>
      <c r="BO46" s="15">
        <v>117</v>
      </c>
      <c r="BP46" s="16" t="s">
        <v>4259</v>
      </c>
      <c r="BQ46" s="20">
        <v>1.0140279999999999</v>
      </c>
      <c r="BR46" s="16" t="s">
        <v>4258</v>
      </c>
      <c r="BS46" s="15">
        <v>959</v>
      </c>
      <c r="BT46" s="16" t="s">
        <v>4259</v>
      </c>
      <c r="BU46" s="20">
        <v>1.064449</v>
      </c>
      <c r="BV46" s="16" t="s">
        <v>4260</v>
      </c>
      <c r="BW46" s="15">
        <v>2727</v>
      </c>
      <c r="BX46" s="16" t="s">
        <v>4261</v>
      </c>
      <c r="BY46" s="20">
        <v>1.1358969999999999</v>
      </c>
      <c r="BZ46" s="16" t="s">
        <v>4260</v>
      </c>
      <c r="CA46" s="15">
        <v>308</v>
      </c>
      <c r="CB46" s="16" t="s">
        <v>4261</v>
      </c>
      <c r="CC46" s="20">
        <v>1.039104</v>
      </c>
      <c r="CD46" s="16" t="s">
        <v>4260</v>
      </c>
      <c r="CE46" s="15">
        <v>278</v>
      </c>
      <c r="CF46" s="16" t="s">
        <v>4261</v>
      </c>
      <c r="CG46" s="20">
        <v>1.0910120000000001</v>
      </c>
      <c r="CH46" s="16" t="s">
        <v>4260</v>
      </c>
      <c r="CI46" s="15">
        <v>896</v>
      </c>
      <c r="CJ46" s="16" t="s">
        <v>4261</v>
      </c>
      <c r="CK46" s="20">
        <v>1.124071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6390.5802223999999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1</v>
      </c>
      <c r="L47" s="16" t="s">
        <v>4253</v>
      </c>
      <c r="M47" s="20">
        <v>1</v>
      </c>
      <c r="N47" s="16" t="s">
        <v>4252</v>
      </c>
      <c r="O47" s="15">
        <v>1608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1609</v>
      </c>
      <c r="X47" s="16" t="s">
        <v>4252</v>
      </c>
      <c r="Y47" s="15">
        <v>1609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1854</v>
      </c>
      <c r="AJ47" s="16" t="s">
        <v>4255</v>
      </c>
      <c r="AK47" s="20">
        <v>0.9077788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1463</v>
      </c>
      <c r="AZ47" s="16" t="s">
        <v>4257</v>
      </c>
      <c r="BA47" s="20">
        <v>0.90794900000000001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1295</v>
      </c>
      <c r="BP47" s="16" t="s">
        <v>4259</v>
      </c>
      <c r="BQ47" s="20">
        <v>1.0140279999999999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1796</v>
      </c>
      <c r="CF47" s="16" t="s">
        <v>4261</v>
      </c>
      <c r="CG47" s="20">
        <v>1.0910120000000001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1540.1170940666668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306</v>
      </c>
      <c r="L48" s="16" t="s">
        <v>4253</v>
      </c>
      <c r="M48" s="20">
        <v>1</v>
      </c>
      <c r="N48" s="16" t="s">
        <v>4252</v>
      </c>
      <c r="O48" s="15">
        <v>238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544</v>
      </c>
      <c r="X48" s="16" t="s">
        <v>4252</v>
      </c>
      <c r="Y48" s="15">
        <v>544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278</v>
      </c>
      <c r="AF48" s="16" t="s">
        <v>4255</v>
      </c>
      <c r="AG48" s="20">
        <v>0.86916380000000004</v>
      </c>
      <c r="AH48" s="16" t="s">
        <v>4254</v>
      </c>
      <c r="AI48" s="15">
        <v>96</v>
      </c>
      <c r="AJ48" s="16" t="s">
        <v>4255</v>
      </c>
      <c r="AK48" s="20">
        <v>0.9077788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271</v>
      </c>
      <c r="AV48" s="16" t="s">
        <v>4257</v>
      </c>
      <c r="AW48" s="20">
        <v>0.98682239999999999</v>
      </c>
      <c r="AX48" s="16" t="s">
        <v>4256</v>
      </c>
      <c r="AY48" s="15">
        <v>166</v>
      </c>
      <c r="AZ48" s="16" t="s">
        <v>4257</v>
      </c>
      <c r="BA48" s="20">
        <v>0.90794900000000001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408</v>
      </c>
      <c r="BL48" s="16" t="s">
        <v>4259</v>
      </c>
      <c r="BM48" s="20">
        <v>0.98623159999999999</v>
      </c>
      <c r="BN48" s="16" t="s">
        <v>4258</v>
      </c>
      <c r="BO48" s="15">
        <v>232</v>
      </c>
      <c r="BP48" s="16" t="s">
        <v>4259</v>
      </c>
      <c r="BQ48" s="20">
        <v>1.0140279999999999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333</v>
      </c>
      <c r="CB48" s="16" t="s">
        <v>4261</v>
      </c>
      <c r="CC48" s="20">
        <v>1.039104</v>
      </c>
      <c r="CD48" s="16" t="s">
        <v>4260</v>
      </c>
      <c r="CE48" s="15">
        <v>270</v>
      </c>
      <c r="CF48" s="16" t="s">
        <v>4261</v>
      </c>
      <c r="CG48" s="20">
        <v>1.0910120000000001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430.30756853333338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54</v>
      </c>
      <c r="L49" s="16" t="s">
        <v>4253</v>
      </c>
      <c r="M49" s="20">
        <v>1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54</v>
      </c>
      <c r="X49" s="16" t="s">
        <v>4252</v>
      </c>
      <c r="Y49" s="15">
        <v>54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72</v>
      </c>
      <c r="AF49" s="16" t="s">
        <v>4255</v>
      </c>
      <c r="AG49" s="20">
        <v>0.86916380000000004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21</v>
      </c>
      <c r="AV49" s="16" t="s">
        <v>4257</v>
      </c>
      <c r="AW49" s="20">
        <v>0.98682239999999999</v>
      </c>
      <c r="AX49" s="16" t="s">
        <v>4256</v>
      </c>
      <c r="AY49" s="15">
        <v>3</v>
      </c>
      <c r="AZ49" s="16" t="s">
        <v>4257</v>
      </c>
      <c r="BA49" s="20">
        <v>0.90794900000000001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5</v>
      </c>
      <c r="BL49" s="16" t="s">
        <v>4259</v>
      </c>
      <c r="BM49" s="20">
        <v>0.98623159999999999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46.675637000000002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29</v>
      </c>
      <c r="H51" s="16" t="s">
        <v>4253</v>
      </c>
      <c r="I51" s="20">
        <v>1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29</v>
      </c>
      <c r="X51" s="16" t="s">
        <v>4252</v>
      </c>
      <c r="Y51" s="15">
        <v>29</v>
      </c>
      <c r="Z51" s="16" t="s">
        <v>4254</v>
      </c>
      <c r="AA51" s="15">
        <v>93</v>
      </c>
      <c r="AB51" s="16" t="s">
        <v>4255</v>
      </c>
      <c r="AC51" s="20">
        <v>1.0168779999999999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43</v>
      </c>
      <c r="AR51" s="16" t="s">
        <v>4257</v>
      </c>
      <c r="AS51" s="20">
        <v>1.0439179999999999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9</v>
      </c>
      <c r="CB51" s="16" t="s">
        <v>4261</v>
      </c>
      <c r="CC51" s="20">
        <v>1.039104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56.152709333333327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3030</v>
      </c>
      <c r="H52" s="16" t="s">
        <v>4253</v>
      </c>
      <c r="I52" s="20">
        <v>1</v>
      </c>
      <c r="J52" s="16" t="s">
        <v>4252</v>
      </c>
      <c r="K52" s="15">
        <v>729</v>
      </c>
      <c r="L52" s="16" t="s">
        <v>4253</v>
      </c>
      <c r="M52" s="20">
        <v>1</v>
      </c>
      <c r="N52" s="16" t="s">
        <v>4252</v>
      </c>
      <c r="O52" s="15">
        <v>995</v>
      </c>
      <c r="P52" s="16" t="s">
        <v>4253</v>
      </c>
      <c r="Q52" s="20">
        <v>1</v>
      </c>
      <c r="R52" s="16" t="s">
        <v>4252</v>
      </c>
      <c r="S52" s="15">
        <v>849</v>
      </c>
      <c r="T52" s="16" t="s">
        <v>4253</v>
      </c>
      <c r="U52" s="20">
        <v>1</v>
      </c>
      <c r="V52" s="16" t="s">
        <v>4252</v>
      </c>
      <c r="W52" s="15">
        <v>5603</v>
      </c>
      <c r="X52" s="16" t="s">
        <v>4252</v>
      </c>
      <c r="Y52" s="15">
        <v>5603</v>
      </c>
      <c r="Z52" s="16" t="s">
        <v>4254</v>
      </c>
      <c r="AA52" s="15">
        <v>2359</v>
      </c>
      <c r="AB52" s="16" t="s">
        <v>4255</v>
      </c>
      <c r="AC52" s="20">
        <v>1.0168779999999999</v>
      </c>
      <c r="AD52" s="16" t="s">
        <v>4254</v>
      </c>
      <c r="AE52" s="15">
        <v>903</v>
      </c>
      <c r="AF52" s="16" t="s">
        <v>4255</v>
      </c>
      <c r="AG52" s="20">
        <v>0.86916380000000004</v>
      </c>
      <c r="AH52" s="16" t="s">
        <v>4254</v>
      </c>
      <c r="AI52" s="15">
        <v>1161</v>
      </c>
      <c r="AJ52" s="16" t="s">
        <v>4255</v>
      </c>
      <c r="AK52" s="20">
        <v>0.9077788</v>
      </c>
      <c r="AL52" s="16" t="s">
        <v>4254</v>
      </c>
      <c r="AM52" s="15">
        <v>918</v>
      </c>
      <c r="AN52" s="16" t="s">
        <v>4255</v>
      </c>
      <c r="AO52" s="20">
        <v>0.9975058</v>
      </c>
      <c r="AP52" s="16" t="s">
        <v>4256</v>
      </c>
      <c r="AQ52" s="15">
        <v>2659</v>
      </c>
      <c r="AR52" s="16" t="s">
        <v>4257</v>
      </c>
      <c r="AS52" s="20">
        <v>1.0439179999999999</v>
      </c>
      <c r="AT52" s="16" t="s">
        <v>4256</v>
      </c>
      <c r="AU52" s="15">
        <v>376</v>
      </c>
      <c r="AV52" s="16" t="s">
        <v>4257</v>
      </c>
      <c r="AW52" s="20">
        <v>0.98682239999999999</v>
      </c>
      <c r="AX52" s="16" t="s">
        <v>4256</v>
      </c>
      <c r="AY52" s="15">
        <v>453</v>
      </c>
      <c r="AZ52" s="16" t="s">
        <v>4257</v>
      </c>
      <c r="BA52" s="20">
        <v>0.90794900000000001</v>
      </c>
      <c r="BB52" s="16" t="s">
        <v>4256</v>
      </c>
      <c r="BC52" s="15">
        <v>826</v>
      </c>
      <c r="BD52" s="16" t="s">
        <v>4257</v>
      </c>
      <c r="BE52" s="20">
        <v>1.0370440000000001</v>
      </c>
      <c r="BF52" s="16" t="s">
        <v>4258</v>
      </c>
      <c r="BG52" s="15">
        <v>5011</v>
      </c>
      <c r="BH52" s="16" t="s">
        <v>4259</v>
      </c>
      <c r="BI52" s="20">
        <v>1.075278</v>
      </c>
      <c r="BJ52" s="16" t="s">
        <v>4258</v>
      </c>
      <c r="BK52" s="15">
        <v>925</v>
      </c>
      <c r="BL52" s="16" t="s">
        <v>4259</v>
      </c>
      <c r="BM52" s="20">
        <v>0.98623159999999999</v>
      </c>
      <c r="BN52" s="16" t="s">
        <v>4258</v>
      </c>
      <c r="BO52" s="15">
        <v>473</v>
      </c>
      <c r="BP52" s="16" t="s">
        <v>4259</v>
      </c>
      <c r="BQ52" s="20">
        <v>1.0140279999999999</v>
      </c>
      <c r="BR52" s="16" t="s">
        <v>4258</v>
      </c>
      <c r="BS52" s="15">
        <v>911</v>
      </c>
      <c r="BT52" s="16" t="s">
        <v>4259</v>
      </c>
      <c r="BU52" s="20">
        <v>1.064449</v>
      </c>
      <c r="BV52" s="16" t="s">
        <v>4260</v>
      </c>
      <c r="BW52" s="15">
        <v>3782</v>
      </c>
      <c r="BX52" s="16" t="s">
        <v>4261</v>
      </c>
      <c r="BY52" s="20">
        <v>1.1358969999999999</v>
      </c>
      <c r="BZ52" s="16" t="s">
        <v>4260</v>
      </c>
      <c r="CA52" s="15">
        <v>1427</v>
      </c>
      <c r="CB52" s="16" t="s">
        <v>4261</v>
      </c>
      <c r="CC52" s="20">
        <v>1.039104</v>
      </c>
      <c r="CD52" s="16" t="s">
        <v>4260</v>
      </c>
      <c r="CE52" s="15">
        <v>699</v>
      </c>
      <c r="CF52" s="16" t="s">
        <v>4261</v>
      </c>
      <c r="CG52" s="20">
        <v>1.0910120000000001</v>
      </c>
      <c r="CH52" s="16" t="s">
        <v>4260</v>
      </c>
      <c r="CI52" s="15">
        <v>1517</v>
      </c>
      <c r="CJ52" s="16" t="s">
        <v>4261</v>
      </c>
      <c r="CK52" s="20">
        <v>1.124071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5057.0113499999998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4699</v>
      </c>
      <c r="T54" s="16" t="s">
        <v>4253</v>
      </c>
      <c r="U54" s="20">
        <v>1</v>
      </c>
      <c r="V54" s="16" t="s">
        <v>4252</v>
      </c>
      <c r="W54" s="15">
        <v>4699</v>
      </c>
      <c r="X54" s="16" t="s">
        <v>4252</v>
      </c>
      <c r="Y54" s="15">
        <v>4699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3819</v>
      </c>
      <c r="AN54" s="16" t="s">
        <v>4255</v>
      </c>
      <c r="AO54" s="20">
        <v>0.9975058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1226</v>
      </c>
      <c r="BD54" s="16" t="s">
        <v>4257</v>
      </c>
      <c r="BE54" s="20">
        <v>1.0370440000000001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3404</v>
      </c>
      <c r="BT54" s="16" t="s">
        <v>4259</v>
      </c>
      <c r="BU54" s="20">
        <v>1.064449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2863</v>
      </c>
      <c r="CJ54" s="16" t="s">
        <v>4261</v>
      </c>
      <c r="CK54" s="20">
        <v>1.124071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3259.9635314000002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2677</v>
      </c>
      <c r="T55" s="16" t="s">
        <v>4253</v>
      </c>
      <c r="U55" s="20">
        <v>1</v>
      </c>
      <c r="V55" s="16" t="s">
        <v>4252</v>
      </c>
      <c r="W55" s="15">
        <v>2677</v>
      </c>
      <c r="X55" s="16" t="s">
        <v>4252</v>
      </c>
      <c r="Y55" s="15">
        <v>2677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2566</v>
      </c>
      <c r="AN55" s="16" t="s">
        <v>4255</v>
      </c>
      <c r="AO55" s="20">
        <v>0.9975058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3088</v>
      </c>
      <c r="BD55" s="16" t="s">
        <v>4257</v>
      </c>
      <c r="BE55" s="20">
        <v>1.0370440000000001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4105</v>
      </c>
      <c r="BT55" s="16" t="s">
        <v>4259</v>
      </c>
      <c r="BU55" s="20">
        <v>1.064449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2810</v>
      </c>
      <c r="CJ55" s="16" t="s">
        <v>4261</v>
      </c>
      <c r="CK55" s="20">
        <v>1.124071</v>
      </c>
      <c r="CL55" s="16" t="s">
        <v>4600</v>
      </c>
      <c r="CM55" s="15">
        <f>SUM(A2L248C10)/A2L248C1</f>
        <v>2677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2707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2707</v>
      </c>
      <c r="X56" s="16" t="s">
        <v>4252</v>
      </c>
      <c r="Y56" s="15">
        <v>2707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4960</v>
      </c>
      <c r="AJ56" s="16" t="s">
        <v>4255</v>
      </c>
      <c r="AK56" s="20">
        <v>0.9077788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5002</v>
      </c>
      <c r="AZ56" s="16" t="s">
        <v>4257</v>
      </c>
      <c r="BA56" s="20">
        <v>0.90794900000000001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5909</v>
      </c>
      <c r="BP56" s="16" t="s">
        <v>4259</v>
      </c>
      <c r="BQ56" s="20">
        <v>1.0140279999999999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1642</v>
      </c>
      <c r="CF56" s="16" t="s">
        <v>4261</v>
      </c>
      <c r="CG56" s="20">
        <v>1.0910120000000001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2707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4928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4928</v>
      </c>
      <c r="X60" s="16" t="s">
        <v>4252</v>
      </c>
      <c r="Y60" s="15">
        <v>4928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6356</v>
      </c>
      <c r="AJ60" s="16" t="s">
        <v>4255</v>
      </c>
      <c r="AK60" s="20">
        <v>0.9077788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7351</v>
      </c>
      <c r="AZ60" s="16" t="s">
        <v>4257</v>
      </c>
      <c r="BA60" s="20">
        <v>0.90794900000000001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13044</v>
      </c>
      <c r="BP60" s="16" t="s">
        <v>4259</v>
      </c>
      <c r="BQ60" s="20">
        <v>1.0140279999999999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16524</v>
      </c>
      <c r="CF60" s="16" t="s">
        <v>4261</v>
      </c>
      <c r="CG60" s="20">
        <v>1.0910120000000001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4928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345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345</v>
      </c>
      <c r="X61" s="16" t="s">
        <v>4252</v>
      </c>
      <c r="Y61" s="15">
        <v>345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345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80201</v>
      </c>
      <c r="T62" s="16" t="s">
        <v>4253</v>
      </c>
      <c r="U62" s="20">
        <v>1</v>
      </c>
      <c r="V62" s="16" t="s">
        <v>4252</v>
      </c>
      <c r="W62" s="15">
        <v>80201</v>
      </c>
      <c r="X62" s="16" t="s">
        <v>4252</v>
      </c>
      <c r="Y62" s="15">
        <v>80201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60987</v>
      </c>
      <c r="AN62" s="16" t="s">
        <v>4255</v>
      </c>
      <c r="AO62" s="20">
        <v>0.9975058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50793</v>
      </c>
      <c r="BD62" s="16" t="s">
        <v>4257</v>
      </c>
      <c r="BE62" s="20">
        <v>1.0370440000000001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34261</v>
      </c>
      <c r="BT62" s="16" t="s">
        <v>4259</v>
      </c>
      <c r="BU62" s="20">
        <v>1.064449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29174</v>
      </c>
      <c r="CJ62" s="16" t="s">
        <v>4261</v>
      </c>
      <c r="CK62" s="20">
        <v>1.124071</v>
      </c>
      <c r="CL62" s="16" t="s">
        <v>4607</v>
      </c>
      <c r="CM62" s="15">
        <f>SUM(A2L255C10)/A2L255C1</f>
        <v>80201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15</v>
      </c>
      <c r="CF67" s="16" t="s">
        <v>4261</v>
      </c>
      <c r="CG67" s="20">
        <v>1.0910120000000001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11676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1437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11274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88801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113188</v>
      </c>
      <c r="X68" s="16" t="s">
        <v>4618</v>
      </c>
      <c r="Y68" s="17">
        <f>SUM(A2L239C11:A2L260C11)-2*(A2L250C11+A2L252C11+A2L254C11+A2L257C11+A2L258C11)</f>
        <v>113188</v>
      </c>
      <c r="Z68" s="16" t="s">
        <v>4619</v>
      </c>
      <c r="AA68" s="17">
        <f>SUM(A2L239C12:A2L260C12)-2*SUM(A2L250C12,A2L252C12,A2L254C12,A2L257C12,A2L258C12)</f>
        <v>9116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1710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14774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68857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2969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859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14444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56090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7759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1501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21070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43640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6509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2077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21224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37260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106948.80811273333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61471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77137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72507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241707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452822</v>
      </c>
      <c r="X69" s="16" t="s">
        <v>4641</v>
      </c>
      <c r="Y69" s="17">
        <f>A2L219C11+A2L238C11+A2L261C11</f>
        <v>452822</v>
      </c>
      <c r="Z69" s="16" t="s">
        <v>4642</v>
      </c>
      <c r="AA69" s="17">
        <f>A2L219C12+A2L238C12+A2L261C12</f>
        <v>63832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80080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99287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212828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46455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81231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139660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180484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59596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73115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116444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169553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56386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74548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75359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159748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439953.22106893337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D5F0BA-2377-4E50-ACEE-9A1FE0EC3B1C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11835</v>
      </c>
      <c r="H8" s="16" t="s">
        <v>4253</v>
      </c>
      <c r="I8" s="20">
        <v>1</v>
      </c>
      <c r="J8" s="16" t="s">
        <v>4252</v>
      </c>
      <c r="K8" s="15">
        <v>791</v>
      </c>
      <c r="L8" s="16" t="s">
        <v>4253</v>
      </c>
      <c r="M8" s="20">
        <v>1</v>
      </c>
      <c r="N8" s="16" t="s">
        <v>4252</v>
      </c>
      <c r="O8" s="15">
        <v>1183</v>
      </c>
      <c r="P8" s="16" t="s">
        <v>4253</v>
      </c>
      <c r="Q8" s="20">
        <v>1</v>
      </c>
      <c r="R8" s="16" t="s">
        <v>4252</v>
      </c>
      <c r="S8" s="15">
        <v>180</v>
      </c>
      <c r="T8" s="16" t="s">
        <v>4253</v>
      </c>
      <c r="U8" s="20">
        <v>1</v>
      </c>
      <c r="V8" s="16" t="s">
        <v>4252</v>
      </c>
      <c r="W8" s="15">
        <v>13989</v>
      </c>
      <c r="X8" s="16" t="s">
        <v>4252</v>
      </c>
      <c r="Y8" s="15">
        <v>13989</v>
      </c>
      <c r="Z8" s="16" t="s">
        <v>4254</v>
      </c>
      <c r="AA8" s="15">
        <v>13421</v>
      </c>
      <c r="AB8" s="16" t="s">
        <v>4255</v>
      </c>
      <c r="AC8" s="20">
        <v>1.0168779999999999</v>
      </c>
      <c r="AD8" s="16" t="s">
        <v>4254</v>
      </c>
      <c r="AE8" s="15">
        <v>1111</v>
      </c>
      <c r="AF8" s="16" t="s">
        <v>4255</v>
      </c>
      <c r="AG8" s="20">
        <v>0.86916380000000004</v>
      </c>
      <c r="AH8" s="16" t="s">
        <v>4254</v>
      </c>
      <c r="AI8" s="15">
        <v>1433</v>
      </c>
      <c r="AJ8" s="16" t="s">
        <v>4255</v>
      </c>
      <c r="AK8" s="20">
        <v>0.9077788</v>
      </c>
      <c r="AL8" s="16" t="s">
        <v>4254</v>
      </c>
      <c r="AM8" s="15">
        <v>402</v>
      </c>
      <c r="AN8" s="16" t="s">
        <v>4255</v>
      </c>
      <c r="AO8" s="20">
        <v>0.9975058</v>
      </c>
      <c r="AP8" s="16" t="s">
        <v>4256</v>
      </c>
      <c r="AQ8" s="15">
        <v>15209</v>
      </c>
      <c r="AR8" s="16" t="s">
        <v>4257</v>
      </c>
      <c r="AS8" s="20">
        <v>1.0439179999999999</v>
      </c>
      <c r="AT8" s="16" t="s">
        <v>4256</v>
      </c>
      <c r="AU8" s="15">
        <v>1576</v>
      </c>
      <c r="AV8" s="16" t="s">
        <v>4257</v>
      </c>
      <c r="AW8" s="20">
        <v>0.98682239999999999</v>
      </c>
      <c r="AX8" s="16" t="s">
        <v>4256</v>
      </c>
      <c r="AY8" s="15">
        <v>1973</v>
      </c>
      <c r="AZ8" s="16" t="s">
        <v>4257</v>
      </c>
      <c r="BA8" s="20">
        <v>0.90794900000000001</v>
      </c>
      <c r="BB8" s="16" t="s">
        <v>4256</v>
      </c>
      <c r="BC8" s="15">
        <v>991</v>
      </c>
      <c r="BD8" s="16" t="s">
        <v>4257</v>
      </c>
      <c r="BE8" s="20">
        <v>1.0370440000000001</v>
      </c>
      <c r="BF8" s="16" t="s">
        <v>4258</v>
      </c>
      <c r="BG8" s="15">
        <v>11219</v>
      </c>
      <c r="BH8" s="16" t="s">
        <v>4259</v>
      </c>
      <c r="BI8" s="20">
        <v>1.075278</v>
      </c>
      <c r="BJ8" s="16" t="s">
        <v>4258</v>
      </c>
      <c r="BK8" s="15">
        <v>1110</v>
      </c>
      <c r="BL8" s="16" t="s">
        <v>4259</v>
      </c>
      <c r="BM8" s="20">
        <v>0.98623159999999999</v>
      </c>
      <c r="BN8" s="16" t="s">
        <v>4258</v>
      </c>
      <c r="BO8" s="15">
        <v>2030</v>
      </c>
      <c r="BP8" s="16" t="s">
        <v>4259</v>
      </c>
      <c r="BQ8" s="20">
        <v>1.0140279999999999</v>
      </c>
      <c r="BR8" s="16" t="s">
        <v>4258</v>
      </c>
      <c r="BS8" s="15">
        <v>455</v>
      </c>
      <c r="BT8" s="16" t="s">
        <v>4259</v>
      </c>
      <c r="BU8" s="20">
        <v>1.064449</v>
      </c>
      <c r="BV8" s="16" t="s">
        <v>4260</v>
      </c>
      <c r="BW8" s="15">
        <v>8736</v>
      </c>
      <c r="BX8" s="16" t="s">
        <v>4261</v>
      </c>
      <c r="BY8" s="20">
        <v>1.1358969999999999</v>
      </c>
      <c r="BZ8" s="16" t="s">
        <v>4260</v>
      </c>
      <c r="CA8" s="15">
        <v>955</v>
      </c>
      <c r="CB8" s="16" t="s">
        <v>4261</v>
      </c>
      <c r="CC8" s="20">
        <v>1.039104</v>
      </c>
      <c r="CD8" s="16" t="s">
        <v>4260</v>
      </c>
      <c r="CE8" s="15">
        <v>1993</v>
      </c>
      <c r="CF8" s="16" t="s">
        <v>4261</v>
      </c>
      <c r="CG8" s="20">
        <v>1.0910120000000001</v>
      </c>
      <c r="CH8" s="16" t="s">
        <v>4260</v>
      </c>
      <c r="CI8" s="15">
        <v>323</v>
      </c>
      <c r="CJ8" s="16" t="s">
        <v>4261</v>
      </c>
      <c r="CK8" s="20">
        <v>1.124071</v>
      </c>
      <c r="CL8" s="16" t="s">
        <v>4789</v>
      </c>
      <c r="CM8" s="15">
        <f>SUM(A2L301C10)/A2L301C1</f>
        <v>13989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91323</v>
      </c>
      <c r="H9" s="16" t="s">
        <v>4253</v>
      </c>
      <c r="I9" s="20">
        <v>1</v>
      </c>
      <c r="J9" s="16" t="s">
        <v>4252</v>
      </c>
      <c r="K9" s="15">
        <v>31</v>
      </c>
      <c r="L9" s="16" t="s">
        <v>4253</v>
      </c>
      <c r="M9" s="20">
        <v>1</v>
      </c>
      <c r="N9" s="16" t="s">
        <v>4252</v>
      </c>
      <c r="O9" s="15">
        <v>8996</v>
      </c>
      <c r="P9" s="16" t="s">
        <v>4253</v>
      </c>
      <c r="Q9" s="20">
        <v>1</v>
      </c>
      <c r="R9" s="16" t="s">
        <v>4252</v>
      </c>
      <c r="S9" s="15">
        <v>0</v>
      </c>
      <c r="T9" s="16" t="s">
        <v>4253</v>
      </c>
      <c r="U9" s="20">
        <v>0</v>
      </c>
      <c r="V9" s="16" t="s">
        <v>4252</v>
      </c>
      <c r="W9" s="15">
        <v>100350</v>
      </c>
      <c r="X9" s="16" t="s">
        <v>4252</v>
      </c>
      <c r="Y9" s="15">
        <v>100350</v>
      </c>
      <c r="Z9" s="16" t="s">
        <v>4254</v>
      </c>
      <c r="AA9" s="15">
        <v>110585</v>
      </c>
      <c r="AB9" s="16" t="s">
        <v>4255</v>
      </c>
      <c r="AC9" s="20">
        <v>1.0168779999999999</v>
      </c>
      <c r="AD9" s="16" t="s">
        <v>4254</v>
      </c>
      <c r="AE9" s="15">
        <v>18</v>
      </c>
      <c r="AF9" s="16" t="s">
        <v>4255</v>
      </c>
      <c r="AG9" s="20">
        <v>0.86916380000000004</v>
      </c>
      <c r="AH9" s="16" t="s">
        <v>4254</v>
      </c>
      <c r="AI9" s="15">
        <v>11102</v>
      </c>
      <c r="AJ9" s="16" t="s">
        <v>4255</v>
      </c>
      <c r="AK9" s="20">
        <v>0.9077788</v>
      </c>
      <c r="AL9" s="16" t="s">
        <v>4254</v>
      </c>
      <c r="AM9" s="15">
        <v>0</v>
      </c>
      <c r="AN9" s="16" t="s">
        <v>4255</v>
      </c>
      <c r="AO9" s="20">
        <v>0</v>
      </c>
      <c r="AP9" s="16" t="s">
        <v>4256</v>
      </c>
      <c r="AQ9" s="15">
        <v>114888</v>
      </c>
      <c r="AR9" s="16" t="s">
        <v>4257</v>
      </c>
      <c r="AS9" s="20">
        <v>1.0439179999999999</v>
      </c>
      <c r="AT9" s="16" t="s">
        <v>4256</v>
      </c>
      <c r="AU9" s="15">
        <v>52</v>
      </c>
      <c r="AV9" s="16" t="s">
        <v>4257</v>
      </c>
      <c r="AW9" s="20">
        <v>0.98682239999999999</v>
      </c>
      <c r="AX9" s="16" t="s">
        <v>4256</v>
      </c>
      <c r="AY9" s="15">
        <v>10074</v>
      </c>
      <c r="AZ9" s="16" t="s">
        <v>4257</v>
      </c>
      <c r="BA9" s="20">
        <v>0.90794900000000001</v>
      </c>
      <c r="BB9" s="16" t="s">
        <v>4256</v>
      </c>
      <c r="BC9" s="15">
        <v>18</v>
      </c>
      <c r="BD9" s="16" t="s">
        <v>4257</v>
      </c>
      <c r="BE9" s="20">
        <v>1.0370440000000001</v>
      </c>
      <c r="BF9" s="16" t="s">
        <v>4258</v>
      </c>
      <c r="BG9" s="15">
        <v>105392</v>
      </c>
      <c r="BH9" s="16" t="s">
        <v>4259</v>
      </c>
      <c r="BI9" s="20">
        <v>1.075278</v>
      </c>
      <c r="BJ9" s="16" t="s">
        <v>4258</v>
      </c>
      <c r="BK9" s="15">
        <v>39</v>
      </c>
      <c r="BL9" s="16" t="s">
        <v>4259</v>
      </c>
      <c r="BM9" s="20">
        <v>0.98623159999999999</v>
      </c>
      <c r="BN9" s="16" t="s">
        <v>4258</v>
      </c>
      <c r="BO9" s="15">
        <v>8073</v>
      </c>
      <c r="BP9" s="16" t="s">
        <v>4259</v>
      </c>
      <c r="BQ9" s="20">
        <v>1.0140279999999999</v>
      </c>
      <c r="BR9" s="16" t="s">
        <v>4258</v>
      </c>
      <c r="BS9" s="15">
        <v>6</v>
      </c>
      <c r="BT9" s="16" t="s">
        <v>4259</v>
      </c>
      <c r="BU9" s="20">
        <v>1.064449</v>
      </c>
      <c r="BV9" s="16" t="s">
        <v>4260</v>
      </c>
      <c r="BW9" s="15">
        <v>91990</v>
      </c>
      <c r="BX9" s="16" t="s">
        <v>4261</v>
      </c>
      <c r="BY9" s="20">
        <v>1.1358969999999999</v>
      </c>
      <c r="BZ9" s="16" t="s">
        <v>4260</v>
      </c>
      <c r="CA9" s="15">
        <v>24</v>
      </c>
      <c r="CB9" s="16" t="s">
        <v>4261</v>
      </c>
      <c r="CC9" s="20">
        <v>1.039104</v>
      </c>
      <c r="CD9" s="16" t="s">
        <v>4260</v>
      </c>
      <c r="CE9" s="15">
        <v>8242</v>
      </c>
      <c r="CF9" s="16" t="s">
        <v>4261</v>
      </c>
      <c r="CG9" s="20">
        <v>1.0910120000000001</v>
      </c>
      <c r="CH9" s="16" t="s">
        <v>4260</v>
      </c>
      <c r="CI9" s="15">
        <v>3</v>
      </c>
      <c r="CJ9" s="16" t="s">
        <v>4261</v>
      </c>
      <c r="CK9" s="20">
        <v>1.124071</v>
      </c>
      <c r="CL9" s="16" t="s">
        <v>4790</v>
      </c>
      <c r="CM9" s="15">
        <f>SUM(A2L302C10)/A2L302C1</f>
        <v>100350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94187</v>
      </c>
      <c r="H10" s="16" t="s">
        <v>4253</v>
      </c>
      <c r="I10" s="20">
        <v>1</v>
      </c>
      <c r="J10" s="16" t="s">
        <v>4252</v>
      </c>
      <c r="K10" s="15">
        <v>34</v>
      </c>
      <c r="L10" s="16" t="s">
        <v>4253</v>
      </c>
      <c r="M10" s="20">
        <v>1</v>
      </c>
      <c r="N10" s="16" t="s">
        <v>4252</v>
      </c>
      <c r="O10" s="15">
        <v>9469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103690</v>
      </c>
      <c r="X10" s="16" t="s">
        <v>4252</v>
      </c>
      <c r="Y10" s="15">
        <v>103690</v>
      </c>
      <c r="Z10" s="16" t="s">
        <v>4254</v>
      </c>
      <c r="AA10" s="15">
        <v>111613</v>
      </c>
      <c r="AB10" s="16" t="s">
        <v>4255</v>
      </c>
      <c r="AC10" s="20">
        <v>1.0168779999999999</v>
      </c>
      <c r="AD10" s="16" t="s">
        <v>4254</v>
      </c>
      <c r="AE10" s="15">
        <v>18</v>
      </c>
      <c r="AF10" s="16" t="s">
        <v>4255</v>
      </c>
      <c r="AG10" s="20">
        <v>0.86916380000000004</v>
      </c>
      <c r="AH10" s="16" t="s">
        <v>4254</v>
      </c>
      <c r="AI10" s="15">
        <v>11452</v>
      </c>
      <c r="AJ10" s="16" t="s">
        <v>4255</v>
      </c>
      <c r="AK10" s="20">
        <v>0.9077788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115625</v>
      </c>
      <c r="AR10" s="16" t="s">
        <v>4257</v>
      </c>
      <c r="AS10" s="20">
        <v>1.0439179999999999</v>
      </c>
      <c r="AT10" s="16" t="s">
        <v>4256</v>
      </c>
      <c r="AU10" s="15">
        <v>57</v>
      </c>
      <c r="AV10" s="16" t="s">
        <v>4257</v>
      </c>
      <c r="AW10" s="20">
        <v>0.98682239999999999</v>
      </c>
      <c r="AX10" s="16" t="s">
        <v>4256</v>
      </c>
      <c r="AY10" s="15">
        <v>10338</v>
      </c>
      <c r="AZ10" s="16" t="s">
        <v>4257</v>
      </c>
      <c r="BA10" s="20">
        <v>0.90794900000000001</v>
      </c>
      <c r="BB10" s="16" t="s">
        <v>4256</v>
      </c>
      <c r="BC10" s="15">
        <v>18</v>
      </c>
      <c r="BD10" s="16" t="s">
        <v>4257</v>
      </c>
      <c r="BE10" s="20">
        <v>1.0370440000000001</v>
      </c>
      <c r="BF10" s="16" t="s">
        <v>4258</v>
      </c>
      <c r="BG10" s="15">
        <v>105946</v>
      </c>
      <c r="BH10" s="16" t="s">
        <v>4259</v>
      </c>
      <c r="BI10" s="20">
        <v>1.075278</v>
      </c>
      <c r="BJ10" s="16" t="s">
        <v>4258</v>
      </c>
      <c r="BK10" s="15">
        <v>42</v>
      </c>
      <c r="BL10" s="16" t="s">
        <v>4259</v>
      </c>
      <c r="BM10" s="20">
        <v>0.98623159999999999</v>
      </c>
      <c r="BN10" s="16" t="s">
        <v>4258</v>
      </c>
      <c r="BO10" s="15">
        <v>8237</v>
      </c>
      <c r="BP10" s="16" t="s">
        <v>4259</v>
      </c>
      <c r="BQ10" s="20">
        <v>1.0140279999999999</v>
      </c>
      <c r="BR10" s="16" t="s">
        <v>4258</v>
      </c>
      <c r="BS10" s="15">
        <v>6</v>
      </c>
      <c r="BT10" s="16" t="s">
        <v>4259</v>
      </c>
      <c r="BU10" s="20">
        <v>1.064449</v>
      </c>
      <c r="BV10" s="16" t="s">
        <v>4260</v>
      </c>
      <c r="BW10" s="15">
        <v>91639</v>
      </c>
      <c r="BX10" s="16" t="s">
        <v>4261</v>
      </c>
      <c r="BY10" s="20">
        <v>1.1358969999999999</v>
      </c>
      <c r="BZ10" s="16" t="s">
        <v>4260</v>
      </c>
      <c r="CA10" s="15">
        <v>27</v>
      </c>
      <c r="CB10" s="16" t="s">
        <v>4261</v>
      </c>
      <c r="CC10" s="20">
        <v>1.039104</v>
      </c>
      <c r="CD10" s="16" t="s">
        <v>4260</v>
      </c>
      <c r="CE10" s="15">
        <v>8810</v>
      </c>
      <c r="CF10" s="16" t="s">
        <v>4261</v>
      </c>
      <c r="CG10" s="20">
        <v>1.0910120000000001</v>
      </c>
      <c r="CH10" s="16" t="s">
        <v>4260</v>
      </c>
      <c r="CI10" s="15">
        <v>4</v>
      </c>
      <c r="CJ10" s="16" t="s">
        <v>4261</v>
      </c>
      <c r="CK10" s="20">
        <v>1.124071</v>
      </c>
      <c r="CL10" s="16" t="s">
        <v>4791</v>
      </c>
      <c r="CM10" s="15">
        <f>SUM(A2L303C10)/A2L303C1</f>
        <v>103690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8269</v>
      </c>
      <c r="H11" s="16" t="s">
        <v>4253</v>
      </c>
      <c r="I11" s="20">
        <v>1</v>
      </c>
      <c r="J11" s="16" t="s">
        <v>4252</v>
      </c>
      <c r="K11" s="15">
        <v>33</v>
      </c>
      <c r="L11" s="16" t="s">
        <v>4253</v>
      </c>
      <c r="M11" s="20">
        <v>1</v>
      </c>
      <c r="N11" s="16" t="s">
        <v>4252</v>
      </c>
      <c r="O11" s="15">
        <v>21</v>
      </c>
      <c r="P11" s="16" t="s">
        <v>4253</v>
      </c>
      <c r="Q11" s="20">
        <v>1</v>
      </c>
      <c r="R11" s="16" t="s">
        <v>4252</v>
      </c>
      <c r="S11" s="15">
        <v>186</v>
      </c>
      <c r="T11" s="16" t="s">
        <v>4253</v>
      </c>
      <c r="U11" s="20">
        <v>1</v>
      </c>
      <c r="V11" s="16" t="s">
        <v>4252</v>
      </c>
      <c r="W11" s="15">
        <v>8509</v>
      </c>
      <c r="X11" s="16" t="s">
        <v>4252</v>
      </c>
      <c r="Y11" s="15">
        <v>8509</v>
      </c>
      <c r="Z11" s="16" t="s">
        <v>4254</v>
      </c>
      <c r="AA11" s="15">
        <v>8958</v>
      </c>
      <c r="AB11" s="16" t="s">
        <v>4255</v>
      </c>
      <c r="AC11" s="20">
        <v>1.0168779999999999</v>
      </c>
      <c r="AD11" s="16" t="s">
        <v>4254</v>
      </c>
      <c r="AE11" s="15">
        <v>28</v>
      </c>
      <c r="AF11" s="16" t="s">
        <v>4255</v>
      </c>
      <c r="AG11" s="20">
        <v>0.86916380000000004</v>
      </c>
      <c r="AH11" s="16" t="s">
        <v>4254</v>
      </c>
      <c r="AI11" s="15">
        <v>26</v>
      </c>
      <c r="AJ11" s="16" t="s">
        <v>4255</v>
      </c>
      <c r="AK11" s="20">
        <v>0.9077788</v>
      </c>
      <c r="AL11" s="16" t="s">
        <v>4254</v>
      </c>
      <c r="AM11" s="15">
        <v>91</v>
      </c>
      <c r="AN11" s="16" t="s">
        <v>4255</v>
      </c>
      <c r="AO11" s="20">
        <v>0.9975058</v>
      </c>
      <c r="AP11" s="16" t="s">
        <v>4256</v>
      </c>
      <c r="AQ11" s="15">
        <v>7190</v>
      </c>
      <c r="AR11" s="16" t="s">
        <v>4257</v>
      </c>
      <c r="AS11" s="20">
        <v>1.0439179999999999</v>
      </c>
      <c r="AT11" s="16" t="s">
        <v>4256</v>
      </c>
      <c r="AU11" s="15">
        <v>38</v>
      </c>
      <c r="AV11" s="16" t="s">
        <v>4257</v>
      </c>
      <c r="AW11" s="20">
        <v>0.98682239999999999</v>
      </c>
      <c r="AX11" s="16" t="s">
        <v>4256</v>
      </c>
      <c r="AY11" s="15">
        <v>23</v>
      </c>
      <c r="AZ11" s="16" t="s">
        <v>4257</v>
      </c>
      <c r="BA11" s="20">
        <v>0.90794900000000001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6708</v>
      </c>
      <c r="BH11" s="16" t="s">
        <v>4259</v>
      </c>
      <c r="BI11" s="20">
        <v>1.075278</v>
      </c>
      <c r="BJ11" s="16" t="s">
        <v>4258</v>
      </c>
      <c r="BK11" s="15">
        <v>36</v>
      </c>
      <c r="BL11" s="16" t="s">
        <v>4259</v>
      </c>
      <c r="BM11" s="20">
        <v>0.98623159999999999</v>
      </c>
      <c r="BN11" s="16" t="s">
        <v>4258</v>
      </c>
      <c r="BO11" s="15">
        <v>17</v>
      </c>
      <c r="BP11" s="16" t="s">
        <v>4259</v>
      </c>
      <c r="BQ11" s="20">
        <v>1.0140279999999999</v>
      </c>
      <c r="BR11" s="16" t="s">
        <v>4258</v>
      </c>
      <c r="BS11" s="15">
        <v>243</v>
      </c>
      <c r="BT11" s="16" t="s">
        <v>4259</v>
      </c>
      <c r="BU11" s="20">
        <v>1.064449</v>
      </c>
      <c r="BV11" s="16" t="s">
        <v>4260</v>
      </c>
      <c r="BW11" s="15">
        <v>6464</v>
      </c>
      <c r="BX11" s="16" t="s">
        <v>4261</v>
      </c>
      <c r="BY11" s="20">
        <v>1.1358969999999999</v>
      </c>
      <c r="BZ11" s="16" t="s">
        <v>4260</v>
      </c>
      <c r="CA11" s="15">
        <v>40</v>
      </c>
      <c r="CB11" s="16" t="s">
        <v>4261</v>
      </c>
      <c r="CC11" s="20">
        <v>1.039104</v>
      </c>
      <c r="CD11" s="16" t="s">
        <v>4260</v>
      </c>
      <c r="CE11" s="15">
        <v>45</v>
      </c>
      <c r="CF11" s="16" t="s">
        <v>4261</v>
      </c>
      <c r="CG11" s="20">
        <v>1.0910120000000001</v>
      </c>
      <c r="CH11" s="16" t="s">
        <v>4260</v>
      </c>
      <c r="CI11" s="15">
        <v>88</v>
      </c>
      <c r="CJ11" s="16" t="s">
        <v>4261</v>
      </c>
      <c r="CK11" s="20">
        <v>1.124071</v>
      </c>
      <c r="CL11" s="16" t="s">
        <v>4792</v>
      </c>
      <c r="CM11" s="15">
        <f>SUM(A2L304C10)/A2L304C1</f>
        <v>8509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0</v>
      </c>
      <c r="X12" s="16" t="s">
        <v>4252</v>
      </c>
      <c r="Y12" s="15">
        <v>0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0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14209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14209</v>
      </c>
      <c r="X15" s="16" t="s">
        <v>4252</v>
      </c>
      <c r="Y15" s="15">
        <v>14209</v>
      </c>
      <c r="Z15" s="16" t="s">
        <v>4254</v>
      </c>
      <c r="AA15" s="15">
        <v>17028</v>
      </c>
      <c r="AB15" s="16" t="s">
        <v>4255</v>
      </c>
      <c r="AC15" s="20">
        <v>1.0168779999999999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18565</v>
      </c>
      <c r="AR15" s="16" t="s">
        <v>4257</v>
      </c>
      <c r="AS15" s="20">
        <v>1.0439179999999999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16714</v>
      </c>
      <c r="BH15" s="16" t="s">
        <v>4259</v>
      </c>
      <c r="BI15" s="20">
        <v>1.075278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9397</v>
      </c>
      <c r="BX15" s="16" t="s">
        <v>4261</v>
      </c>
      <c r="BY15" s="20">
        <v>1.1358969999999999</v>
      </c>
      <c r="BZ15" s="16" t="s">
        <v>4260</v>
      </c>
      <c r="CA15" s="15">
        <v>1722</v>
      </c>
      <c r="CB15" s="16" t="s">
        <v>4261</v>
      </c>
      <c r="CC15" s="20">
        <v>1.039104</v>
      </c>
      <c r="CD15" s="16" t="s">
        <v>4260</v>
      </c>
      <c r="CE15" s="15">
        <v>4117</v>
      </c>
      <c r="CF15" s="16" t="s">
        <v>4261</v>
      </c>
      <c r="CG15" s="20">
        <v>1.0910120000000001</v>
      </c>
      <c r="CH15" s="16" t="s">
        <v>4260</v>
      </c>
      <c r="CI15" s="15">
        <v>294</v>
      </c>
      <c r="CJ15" s="16" t="s">
        <v>4261</v>
      </c>
      <c r="CK15" s="20">
        <v>1.124071</v>
      </c>
      <c r="CL15" s="16" t="s">
        <v>4796</v>
      </c>
      <c r="CM15" s="15">
        <f>SUM(A2L308C10)/A2L308C1</f>
        <v>14209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136063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136063</v>
      </c>
      <c r="X16" s="16" t="s">
        <v>4252</v>
      </c>
      <c r="Y16" s="15">
        <v>136063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236381</v>
      </c>
      <c r="AF16" s="16" t="s">
        <v>4255</v>
      </c>
      <c r="AG16" s="20">
        <v>0.68856130000000004</v>
      </c>
      <c r="AH16" s="16" t="s">
        <v>4254</v>
      </c>
      <c r="AI16" s="15">
        <v>92</v>
      </c>
      <c r="AJ16" s="16" t="s">
        <v>4255</v>
      </c>
      <c r="AK16" s="20">
        <v>0.9077788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270009</v>
      </c>
      <c r="AV16" s="16" t="s">
        <v>4257</v>
      </c>
      <c r="AW16" s="20">
        <v>0.60941369999999995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198736</v>
      </c>
      <c r="BL16" s="16" t="s">
        <v>4259</v>
      </c>
      <c r="BM16" s="20">
        <v>0.79371910000000001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152852</v>
      </c>
      <c r="CB16" s="16" t="s">
        <v>4261</v>
      </c>
      <c r="CC16" s="20">
        <v>0.97981940000000001</v>
      </c>
      <c r="CD16" s="16" t="s">
        <v>4260</v>
      </c>
      <c r="CE16" s="15">
        <v>10</v>
      </c>
      <c r="CF16" s="16" t="s">
        <v>4261</v>
      </c>
      <c r="CG16" s="20">
        <v>1.0910120000000001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136063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8172</v>
      </c>
      <c r="H18" s="16" t="s">
        <v>4253</v>
      </c>
      <c r="I18" s="20">
        <v>1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8172</v>
      </c>
      <c r="X18" s="16" t="s">
        <v>4252</v>
      </c>
      <c r="Y18" s="15">
        <v>8172</v>
      </c>
      <c r="Z18" s="16" t="s">
        <v>4254</v>
      </c>
      <c r="AA18" s="15">
        <v>9855</v>
      </c>
      <c r="AB18" s="16" t="s">
        <v>4255</v>
      </c>
      <c r="AC18" s="20">
        <v>1.0168779999999999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10397</v>
      </c>
      <c r="AR18" s="16" t="s">
        <v>4257</v>
      </c>
      <c r="AS18" s="20">
        <v>1.0439179999999999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9342</v>
      </c>
      <c r="BH18" s="16" t="s">
        <v>4259</v>
      </c>
      <c r="BI18" s="20">
        <v>1.075278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6349</v>
      </c>
      <c r="BX18" s="16" t="s">
        <v>4261</v>
      </c>
      <c r="BY18" s="20">
        <v>1.1358969999999999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8172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30</v>
      </c>
      <c r="H20" s="16" t="s">
        <v>4253</v>
      </c>
      <c r="I20" s="20">
        <v>1</v>
      </c>
      <c r="J20" s="16" t="s">
        <v>4252</v>
      </c>
      <c r="K20" s="15">
        <v>265</v>
      </c>
      <c r="L20" s="16" t="s">
        <v>4253</v>
      </c>
      <c r="M20" s="20">
        <v>1</v>
      </c>
      <c r="N20" s="16" t="s">
        <v>4252</v>
      </c>
      <c r="O20" s="15">
        <v>5321</v>
      </c>
      <c r="P20" s="16" t="s">
        <v>4253</v>
      </c>
      <c r="Q20" s="20">
        <v>1</v>
      </c>
      <c r="R20" s="16" t="s">
        <v>4252</v>
      </c>
      <c r="S20" s="15">
        <v>123</v>
      </c>
      <c r="T20" s="16" t="s">
        <v>4253</v>
      </c>
      <c r="U20" s="20">
        <v>1</v>
      </c>
      <c r="V20" s="16" t="s">
        <v>4252</v>
      </c>
      <c r="W20" s="15">
        <v>5739</v>
      </c>
      <c r="X20" s="16" t="s">
        <v>4252</v>
      </c>
      <c r="Y20" s="15">
        <v>5739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650</v>
      </c>
      <c r="AF20" s="16" t="s">
        <v>4255</v>
      </c>
      <c r="AG20" s="20">
        <v>0.86916380000000004</v>
      </c>
      <c r="AH20" s="16" t="s">
        <v>4254</v>
      </c>
      <c r="AI20" s="15">
        <v>5865</v>
      </c>
      <c r="AJ20" s="16" t="s">
        <v>4255</v>
      </c>
      <c r="AK20" s="20">
        <v>0.9077788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108</v>
      </c>
      <c r="AR20" s="16" t="s">
        <v>4257</v>
      </c>
      <c r="AS20" s="20">
        <v>1.0439179999999999</v>
      </c>
      <c r="AT20" s="16" t="s">
        <v>4256</v>
      </c>
      <c r="AU20" s="15">
        <v>165</v>
      </c>
      <c r="AV20" s="16" t="s">
        <v>4257</v>
      </c>
      <c r="AW20" s="20">
        <v>0.98682239999999999</v>
      </c>
      <c r="AX20" s="16" t="s">
        <v>4256</v>
      </c>
      <c r="AY20" s="15">
        <v>8690</v>
      </c>
      <c r="AZ20" s="16" t="s">
        <v>4257</v>
      </c>
      <c r="BA20" s="20">
        <v>0.90794900000000001</v>
      </c>
      <c r="BB20" s="16" t="s">
        <v>4256</v>
      </c>
      <c r="BC20" s="15">
        <v>391</v>
      </c>
      <c r="BD20" s="16" t="s">
        <v>4257</v>
      </c>
      <c r="BE20" s="20">
        <v>1.0370440000000001</v>
      </c>
      <c r="BF20" s="16" t="s">
        <v>4258</v>
      </c>
      <c r="BG20" s="15">
        <v>212</v>
      </c>
      <c r="BH20" s="16" t="s">
        <v>4259</v>
      </c>
      <c r="BI20" s="20">
        <v>1.075278</v>
      </c>
      <c r="BJ20" s="16" t="s">
        <v>4258</v>
      </c>
      <c r="BK20" s="15">
        <v>300</v>
      </c>
      <c r="BL20" s="16" t="s">
        <v>4259</v>
      </c>
      <c r="BM20" s="20">
        <v>0.98623159999999999</v>
      </c>
      <c r="BN20" s="16" t="s">
        <v>4258</v>
      </c>
      <c r="BO20" s="15">
        <v>12990</v>
      </c>
      <c r="BP20" s="16" t="s">
        <v>4259</v>
      </c>
      <c r="BQ20" s="20">
        <v>1.0140279999999999</v>
      </c>
      <c r="BR20" s="16" t="s">
        <v>4258</v>
      </c>
      <c r="BS20" s="15">
        <v>1592</v>
      </c>
      <c r="BT20" s="16" t="s">
        <v>4259</v>
      </c>
      <c r="BU20" s="20">
        <v>1.064449</v>
      </c>
      <c r="BV20" s="16" t="s">
        <v>4260</v>
      </c>
      <c r="BW20" s="15">
        <v>93</v>
      </c>
      <c r="BX20" s="16" t="s">
        <v>4261</v>
      </c>
      <c r="BY20" s="20">
        <v>1.1358969999999999</v>
      </c>
      <c r="BZ20" s="16" t="s">
        <v>4260</v>
      </c>
      <c r="CA20" s="15">
        <v>119</v>
      </c>
      <c r="CB20" s="16" t="s">
        <v>4261</v>
      </c>
      <c r="CC20" s="20">
        <v>1.039104</v>
      </c>
      <c r="CD20" s="16" t="s">
        <v>4260</v>
      </c>
      <c r="CE20" s="15">
        <v>2687</v>
      </c>
      <c r="CF20" s="16" t="s">
        <v>4261</v>
      </c>
      <c r="CG20" s="20">
        <v>1.0910120000000001</v>
      </c>
      <c r="CH20" s="16" t="s">
        <v>4260</v>
      </c>
      <c r="CI20" s="15">
        <v>11</v>
      </c>
      <c r="CJ20" s="16" t="s">
        <v>4261</v>
      </c>
      <c r="CK20" s="20">
        <v>1.124071</v>
      </c>
      <c r="CL20" s="16" t="s">
        <v>4801</v>
      </c>
      <c r="CM20" s="15">
        <f>SUM(A2L313C10)/A2L313C1</f>
        <v>5739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92322</v>
      </c>
      <c r="T21" s="16" t="s">
        <v>4253</v>
      </c>
      <c r="U21" s="20">
        <v>1</v>
      </c>
      <c r="V21" s="16" t="s">
        <v>4252</v>
      </c>
      <c r="W21" s="15">
        <v>92322</v>
      </c>
      <c r="X21" s="16" t="s">
        <v>4252</v>
      </c>
      <c r="Y21" s="15">
        <v>92322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114373</v>
      </c>
      <c r="AN21" s="16" t="s">
        <v>4255</v>
      </c>
      <c r="AO21" s="20">
        <v>0.9975058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116427</v>
      </c>
      <c r="BD21" s="16" t="s">
        <v>4257</v>
      </c>
      <c r="BE21" s="20">
        <v>1.0370440000000001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112525</v>
      </c>
      <c r="BT21" s="16" t="s">
        <v>4259</v>
      </c>
      <c r="BU21" s="20">
        <v>1.064449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96740</v>
      </c>
      <c r="CJ21" s="16" t="s">
        <v>4261</v>
      </c>
      <c r="CK21" s="20">
        <v>1.124071</v>
      </c>
      <c r="CL21" s="16" t="s">
        <v>4802</v>
      </c>
      <c r="CM21" s="15">
        <f>SUM(A2L314C10)/A2L314C1</f>
        <v>92322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5746</v>
      </c>
      <c r="T22" s="16" t="s">
        <v>4253</v>
      </c>
      <c r="U22" s="20">
        <v>1</v>
      </c>
      <c r="V22" s="16" t="s">
        <v>4252</v>
      </c>
      <c r="W22" s="15">
        <v>5746</v>
      </c>
      <c r="X22" s="16" t="s">
        <v>4252</v>
      </c>
      <c r="Y22" s="15">
        <v>5746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8350</v>
      </c>
      <c r="AN22" s="16" t="s">
        <v>4255</v>
      </c>
      <c r="AO22" s="20">
        <v>0.9975058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6732</v>
      </c>
      <c r="BD22" s="16" t="s">
        <v>4257</v>
      </c>
      <c r="BE22" s="20">
        <v>1.0370440000000001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9542</v>
      </c>
      <c r="BT22" s="16" t="s">
        <v>4259</v>
      </c>
      <c r="BU22" s="20">
        <v>1.064449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5154</v>
      </c>
      <c r="CJ22" s="16" t="s">
        <v>4261</v>
      </c>
      <c r="CK22" s="20">
        <v>1.124071</v>
      </c>
      <c r="CL22" s="16" t="s">
        <v>4803</v>
      </c>
      <c r="CM22" s="15">
        <f>SUM(A2L315C10)/A2L315C1</f>
        <v>5746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7121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7121</v>
      </c>
      <c r="X23" s="16" t="s">
        <v>4252</v>
      </c>
      <c r="Y23" s="15">
        <v>7121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5663</v>
      </c>
      <c r="AJ23" s="16" t="s">
        <v>4255</v>
      </c>
      <c r="AK23" s="20">
        <v>0.9077788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6248</v>
      </c>
      <c r="AZ23" s="16" t="s">
        <v>4257</v>
      </c>
      <c r="BA23" s="20">
        <v>0.90794900000000001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7740</v>
      </c>
      <c r="BP23" s="16" t="s">
        <v>4259</v>
      </c>
      <c r="BQ23" s="20">
        <v>1.0140279999999999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379</v>
      </c>
      <c r="CF23" s="16" t="s">
        <v>4261</v>
      </c>
      <c r="CG23" s="20">
        <v>1.0910120000000001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7121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5359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5359</v>
      </c>
      <c r="X24" s="16" t="s">
        <v>4252</v>
      </c>
      <c r="Y24" s="15">
        <v>5359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6950</v>
      </c>
      <c r="AJ24" s="16" t="s">
        <v>4255</v>
      </c>
      <c r="AK24" s="20">
        <v>0.9077788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3739</v>
      </c>
      <c r="AZ24" s="16" t="s">
        <v>4257</v>
      </c>
      <c r="BA24" s="20">
        <v>0.90794900000000001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3591</v>
      </c>
      <c r="BP24" s="16" t="s">
        <v>4259</v>
      </c>
      <c r="BQ24" s="20">
        <v>1.0140279999999999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1236</v>
      </c>
      <c r="CF24" s="16" t="s">
        <v>4261</v>
      </c>
      <c r="CG24" s="20">
        <v>1.0910120000000001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5359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1521</v>
      </c>
      <c r="H25" s="16" t="s">
        <v>4253</v>
      </c>
      <c r="I25" s="20">
        <v>1</v>
      </c>
      <c r="J25" s="16" t="s">
        <v>4252</v>
      </c>
      <c r="K25" s="15">
        <v>443</v>
      </c>
      <c r="L25" s="16" t="s">
        <v>4253</v>
      </c>
      <c r="M25" s="20">
        <v>1</v>
      </c>
      <c r="N25" s="16" t="s">
        <v>4252</v>
      </c>
      <c r="O25" s="15">
        <v>482</v>
      </c>
      <c r="P25" s="16" t="s">
        <v>4253</v>
      </c>
      <c r="Q25" s="20">
        <v>1</v>
      </c>
      <c r="R25" s="16" t="s">
        <v>4252</v>
      </c>
      <c r="S25" s="15">
        <v>37</v>
      </c>
      <c r="T25" s="16" t="s">
        <v>4253</v>
      </c>
      <c r="U25" s="20">
        <v>1</v>
      </c>
      <c r="V25" s="16" t="s">
        <v>4252</v>
      </c>
      <c r="W25" s="15">
        <v>2483</v>
      </c>
      <c r="X25" s="16" t="s">
        <v>4252</v>
      </c>
      <c r="Y25" s="15">
        <v>2483</v>
      </c>
      <c r="Z25" s="16" t="s">
        <v>4254</v>
      </c>
      <c r="AA25" s="15">
        <v>2298</v>
      </c>
      <c r="AB25" s="16" t="s">
        <v>4255</v>
      </c>
      <c r="AC25" s="20">
        <v>1.0168779999999999</v>
      </c>
      <c r="AD25" s="16" t="s">
        <v>4254</v>
      </c>
      <c r="AE25" s="15">
        <v>520</v>
      </c>
      <c r="AF25" s="16" t="s">
        <v>4255</v>
      </c>
      <c r="AG25" s="20">
        <v>0.86916380000000004</v>
      </c>
      <c r="AH25" s="16" t="s">
        <v>4254</v>
      </c>
      <c r="AI25" s="15">
        <v>304</v>
      </c>
      <c r="AJ25" s="16" t="s">
        <v>4255</v>
      </c>
      <c r="AK25" s="20">
        <v>0.9077788</v>
      </c>
      <c r="AL25" s="16" t="s">
        <v>4254</v>
      </c>
      <c r="AM25" s="15">
        <v>180</v>
      </c>
      <c r="AN25" s="16" t="s">
        <v>4255</v>
      </c>
      <c r="AO25" s="20">
        <v>0.9975058</v>
      </c>
      <c r="AP25" s="16" t="s">
        <v>4256</v>
      </c>
      <c r="AQ25" s="15">
        <v>2236</v>
      </c>
      <c r="AR25" s="16" t="s">
        <v>4257</v>
      </c>
      <c r="AS25" s="20">
        <v>1.0439179999999999</v>
      </c>
      <c r="AT25" s="16" t="s">
        <v>4256</v>
      </c>
      <c r="AU25" s="15">
        <v>755</v>
      </c>
      <c r="AV25" s="16" t="s">
        <v>4257</v>
      </c>
      <c r="AW25" s="20">
        <v>0.98682239999999999</v>
      </c>
      <c r="AX25" s="16" t="s">
        <v>4256</v>
      </c>
      <c r="AY25" s="15">
        <v>1062</v>
      </c>
      <c r="AZ25" s="16" t="s">
        <v>4257</v>
      </c>
      <c r="BA25" s="20">
        <v>0.90794900000000001</v>
      </c>
      <c r="BB25" s="16" t="s">
        <v>4256</v>
      </c>
      <c r="BC25" s="15">
        <v>261</v>
      </c>
      <c r="BD25" s="16" t="s">
        <v>4257</v>
      </c>
      <c r="BE25" s="20">
        <v>1.0370440000000001</v>
      </c>
      <c r="BF25" s="16" t="s">
        <v>4258</v>
      </c>
      <c r="BG25" s="15">
        <v>422</v>
      </c>
      <c r="BH25" s="16" t="s">
        <v>4259</v>
      </c>
      <c r="BI25" s="20">
        <v>1.075278</v>
      </c>
      <c r="BJ25" s="16" t="s">
        <v>4258</v>
      </c>
      <c r="BK25" s="15">
        <v>600</v>
      </c>
      <c r="BL25" s="16" t="s">
        <v>4259</v>
      </c>
      <c r="BM25" s="20">
        <v>0.98623159999999999</v>
      </c>
      <c r="BN25" s="16" t="s">
        <v>4258</v>
      </c>
      <c r="BO25" s="15">
        <v>245</v>
      </c>
      <c r="BP25" s="16" t="s">
        <v>4259</v>
      </c>
      <c r="BQ25" s="20">
        <v>1.0140279999999999</v>
      </c>
      <c r="BR25" s="16" t="s">
        <v>4258</v>
      </c>
      <c r="BS25" s="15">
        <v>266</v>
      </c>
      <c r="BT25" s="16" t="s">
        <v>4259</v>
      </c>
      <c r="BU25" s="20">
        <v>1.064449</v>
      </c>
      <c r="BV25" s="16" t="s">
        <v>4260</v>
      </c>
      <c r="BW25" s="15">
        <v>4425</v>
      </c>
      <c r="BX25" s="16" t="s">
        <v>4261</v>
      </c>
      <c r="BY25" s="20">
        <v>1.1358969999999999</v>
      </c>
      <c r="BZ25" s="16" t="s">
        <v>4260</v>
      </c>
      <c r="CA25" s="15">
        <v>421</v>
      </c>
      <c r="CB25" s="16" t="s">
        <v>4261</v>
      </c>
      <c r="CC25" s="20">
        <v>1.039104</v>
      </c>
      <c r="CD25" s="16" t="s">
        <v>4260</v>
      </c>
      <c r="CE25" s="15">
        <v>-427</v>
      </c>
      <c r="CF25" s="16" t="s">
        <v>4261</v>
      </c>
      <c r="CG25" s="20">
        <v>1.0910120000000001</v>
      </c>
      <c r="CH25" s="16" t="s">
        <v>4260</v>
      </c>
      <c r="CI25" s="15">
        <v>39</v>
      </c>
      <c r="CJ25" s="16" t="s">
        <v>4261</v>
      </c>
      <c r="CK25" s="20">
        <v>1.124071</v>
      </c>
      <c r="CL25" s="16" t="s">
        <v>4806</v>
      </c>
      <c r="CM25" s="15">
        <f>SUM(A2L318C10)/A2L318C1</f>
        <v>2483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229546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137660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27234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98594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493034</v>
      </c>
      <c r="X26" s="16" t="s">
        <v>4812</v>
      </c>
      <c r="Y26" s="17">
        <f>SUM(A2L301C11:A2L318C11)-2*SUM(A2L317C11)</f>
        <v>493034</v>
      </c>
      <c r="Z26" s="16" t="s">
        <v>4813</v>
      </c>
      <c r="AA26" s="17">
        <f>SUM(A2L301C12:A2L318C12)-2*SUM(A2L317C12)</f>
        <v>273758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238726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28987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123396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284218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272652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34669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124838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255955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200863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35741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124635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219093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156160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24620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102656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493034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176</v>
      </c>
      <c r="H27" s="16" t="s">
        <v>4253</v>
      </c>
      <c r="I27" s="20">
        <v>1</v>
      </c>
      <c r="J27" s="16" t="s">
        <v>4252</v>
      </c>
      <c r="K27" s="15">
        <v>83</v>
      </c>
      <c r="L27" s="16" t="s">
        <v>4253</v>
      </c>
      <c r="M27" s="20">
        <v>1</v>
      </c>
      <c r="N27" s="16" t="s">
        <v>4252</v>
      </c>
      <c r="O27" s="15">
        <v>66</v>
      </c>
      <c r="P27" s="16" t="s">
        <v>4253</v>
      </c>
      <c r="Q27" s="20">
        <v>1</v>
      </c>
      <c r="R27" s="16" t="s">
        <v>4252</v>
      </c>
      <c r="S27" s="15">
        <v>19</v>
      </c>
      <c r="T27" s="16" t="s">
        <v>4253</v>
      </c>
      <c r="U27" s="20">
        <v>1</v>
      </c>
      <c r="V27" s="16" t="s">
        <v>4252</v>
      </c>
      <c r="W27" s="15">
        <v>344</v>
      </c>
      <c r="X27" s="16" t="s">
        <v>4252</v>
      </c>
      <c r="Y27" s="15">
        <v>344</v>
      </c>
      <c r="Z27" s="16" t="s">
        <v>4254</v>
      </c>
      <c r="AA27" s="15">
        <v>277</v>
      </c>
      <c r="AB27" s="16" t="s">
        <v>4255</v>
      </c>
      <c r="AC27" s="20">
        <v>1.0168779999999999</v>
      </c>
      <c r="AD27" s="16" t="s">
        <v>4254</v>
      </c>
      <c r="AE27" s="15">
        <v>118</v>
      </c>
      <c r="AF27" s="16" t="s">
        <v>4255</v>
      </c>
      <c r="AG27" s="20">
        <v>0.86916380000000004</v>
      </c>
      <c r="AH27" s="16" t="s">
        <v>4254</v>
      </c>
      <c r="AI27" s="15">
        <v>99</v>
      </c>
      <c r="AJ27" s="16" t="s">
        <v>4255</v>
      </c>
      <c r="AK27" s="20">
        <v>0.9077788</v>
      </c>
      <c r="AL27" s="16" t="s">
        <v>4254</v>
      </c>
      <c r="AM27" s="15">
        <v>9</v>
      </c>
      <c r="AN27" s="16" t="s">
        <v>4255</v>
      </c>
      <c r="AO27" s="20">
        <v>0.9975058</v>
      </c>
      <c r="AP27" s="16" t="s">
        <v>4256</v>
      </c>
      <c r="AQ27" s="15">
        <v>371</v>
      </c>
      <c r="AR27" s="16" t="s">
        <v>4257</v>
      </c>
      <c r="AS27" s="20">
        <v>1.0439179999999999</v>
      </c>
      <c r="AT27" s="16" t="s">
        <v>4256</v>
      </c>
      <c r="AU27" s="15">
        <v>155</v>
      </c>
      <c r="AV27" s="16" t="s">
        <v>4257</v>
      </c>
      <c r="AW27" s="20">
        <v>0.98682239999999999</v>
      </c>
      <c r="AX27" s="16" t="s">
        <v>4256</v>
      </c>
      <c r="AY27" s="15">
        <v>3089</v>
      </c>
      <c r="AZ27" s="16" t="s">
        <v>4257</v>
      </c>
      <c r="BA27" s="20">
        <v>0.90794900000000001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322</v>
      </c>
      <c r="BH27" s="16" t="s">
        <v>4259</v>
      </c>
      <c r="BI27" s="20">
        <v>1.075278</v>
      </c>
      <c r="BJ27" s="16" t="s">
        <v>4258</v>
      </c>
      <c r="BK27" s="15">
        <v>148</v>
      </c>
      <c r="BL27" s="16" t="s">
        <v>4259</v>
      </c>
      <c r="BM27" s="20">
        <v>0.98623159999999999</v>
      </c>
      <c r="BN27" s="16" t="s">
        <v>4258</v>
      </c>
      <c r="BO27" s="15">
        <v>3014</v>
      </c>
      <c r="BP27" s="16" t="s">
        <v>4259</v>
      </c>
      <c r="BQ27" s="20">
        <v>1.0140279999999999</v>
      </c>
      <c r="BR27" s="16" t="s">
        <v>4258</v>
      </c>
      <c r="BS27" s="15">
        <v>41</v>
      </c>
      <c r="BT27" s="16" t="s">
        <v>4259</v>
      </c>
      <c r="BU27" s="20">
        <v>1.064449</v>
      </c>
      <c r="BV27" s="16" t="s">
        <v>4260</v>
      </c>
      <c r="BW27" s="15">
        <v>88</v>
      </c>
      <c r="BX27" s="16" t="s">
        <v>4261</v>
      </c>
      <c r="BY27" s="20">
        <v>1.1358969999999999</v>
      </c>
      <c r="BZ27" s="16" t="s">
        <v>4260</v>
      </c>
      <c r="CA27" s="15">
        <v>112</v>
      </c>
      <c r="CB27" s="16" t="s">
        <v>4261</v>
      </c>
      <c r="CC27" s="20">
        <v>1.039104</v>
      </c>
      <c r="CD27" s="16" t="s">
        <v>4260</v>
      </c>
      <c r="CE27" s="15">
        <v>354</v>
      </c>
      <c r="CF27" s="16" t="s">
        <v>4261</v>
      </c>
      <c r="CG27" s="20">
        <v>1.0910120000000001</v>
      </c>
      <c r="CH27" s="16" t="s">
        <v>4260</v>
      </c>
      <c r="CI27" s="15">
        <v>10</v>
      </c>
      <c r="CJ27" s="16" t="s">
        <v>4261</v>
      </c>
      <c r="CK27" s="20">
        <v>1.124071</v>
      </c>
      <c r="CL27" s="16" t="s">
        <v>4830</v>
      </c>
      <c r="CM27" s="15">
        <f>SUM(A2L320C10)/A2L320C1</f>
        <v>344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54137</v>
      </c>
      <c r="H28" s="16" t="s">
        <v>4253</v>
      </c>
      <c r="I28" s="20">
        <v>1</v>
      </c>
      <c r="J28" s="16" t="s">
        <v>4252</v>
      </c>
      <c r="K28" s="15">
        <v>864</v>
      </c>
      <c r="L28" s="16" t="s">
        <v>4253</v>
      </c>
      <c r="M28" s="20">
        <v>1</v>
      </c>
      <c r="N28" s="16" t="s">
        <v>4252</v>
      </c>
      <c r="O28" s="15">
        <v>3033</v>
      </c>
      <c r="P28" s="16" t="s">
        <v>4253</v>
      </c>
      <c r="Q28" s="20">
        <v>1</v>
      </c>
      <c r="R28" s="16" t="s">
        <v>4252</v>
      </c>
      <c r="S28" s="15">
        <v>0</v>
      </c>
      <c r="T28" s="16" t="s">
        <v>4253</v>
      </c>
      <c r="U28" s="20">
        <v>0</v>
      </c>
      <c r="V28" s="16" t="s">
        <v>4252</v>
      </c>
      <c r="W28" s="15">
        <v>58034</v>
      </c>
      <c r="X28" s="16" t="s">
        <v>4252</v>
      </c>
      <c r="Y28" s="15">
        <v>58034</v>
      </c>
      <c r="Z28" s="16" t="s">
        <v>4254</v>
      </c>
      <c r="AA28" s="15">
        <v>65694</v>
      </c>
      <c r="AB28" s="16" t="s">
        <v>4255</v>
      </c>
      <c r="AC28" s="20">
        <v>1.0168779999999999</v>
      </c>
      <c r="AD28" s="16" t="s">
        <v>4254</v>
      </c>
      <c r="AE28" s="15">
        <v>1182</v>
      </c>
      <c r="AF28" s="16" t="s">
        <v>4255</v>
      </c>
      <c r="AG28" s="20">
        <v>0.86916380000000004</v>
      </c>
      <c r="AH28" s="16" t="s">
        <v>4254</v>
      </c>
      <c r="AI28" s="15">
        <v>4045</v>
      </c>
      <c r="AJ28" s="16" t="s">
        <v>4255</v>
      </c>
      <c r="AK28" s="20">
        <v>0.9077788</v>
      </c>
      <c r="AL28" s="16" t="s">
        <v>4254</v>
      </c>
      <c r="AM28" s="15">
        <v>180</v>
      </c>
      <c r="AN28" s="16" t="s">
        <v>4255</v>
      </c>
      <c r="AO28" s="20">
        <v>0.9975058</v>
      </c>
      <c r="AP28" s="16" t="s">
        <v>4256</v>
      </c>
      <c r="AQ28" s="15">
        <v>61346</v>
      </c>
      <c r="AR28" s="16" t="s">
        <v>4257</v>
      </c>
      <c r="AS28" s="20">
        <v>1.0439179999999999</v>
      </c>
      <c r="AT28" s="16" t="s">
        <v>4256</v>
      </c>
      <c r="AU28" s="15">
        <v>1199</v>
      </c>
      <c r="AV28" s="16" t="s">
        <v>4257</v>
      </c>
      <c r="AW28" s="20">
        <v>0.98682239999999999</v>
      </c>
      <c r="AX28" s="16" t="s">
        <v>4256</v>
      </c>
      <c r="AY28" s="15">
        <v>835</v>
      </c>
      <c r="AZ28" s="16" t="s">
        <v>4257</v>
      </c>
      <c r="BA28" s="20">
        <v>0.90794900000000001</v>
      </c>
      <c r="BB28" s="16" t="s">
        <v>4256</v>
      </c>
      <c r="BC28" s="15">
        <v>3895</v>
      </c>
      <c r="BD28" s="16" t="s">
        <v>4257</v>
      </c>
      <c r="BE28" s="20">
        <v>1.0370440000000001</v>
      </c>
      <c r="BF28" s="16" t="s">
        <v>4258</v>
      </c>
      <c r="BG28" s="15">
        <v>38032</v>
      </c>
      <c r="BH28" s="16" t="s">
        <v>4259</v>
      </c>
      <c r="BI28" s="20">
        <v>1.075278</v>
      </c>
      <c r="BJ28" s="16" t="s">
        <v>4258</v>
      </c>
      <c r="BK28" s="15">
        <v>1076</v>
      </c>
      <c r="BL28" s="16" t="s">
        <v>4259</v>
      </c>
      <c r="BM28" s="20">
        <v>0.98623159999999999</v>
      </c>
      <c r="BN28" s="16" t="s">
        <v>4258</v>
      </c>
      <c r="BO28" s="15">
        <v>1036</v>
      </c>
      <c r="BP28" s="16" t="s">
        <v>4259</v>
      </c>
      <c r="BQ28" s="20">
        <v>1.0140279999999999</v>
      </c>
      <c r="BR28" s="16" t="s">
        <v>4258</v>
      </c>
      <c r="BS28" s="15">
        <v>1559</v>
      </c>
      <c r="BT28" s="16" t="s">
        <v>4259</v>
      </c>
      <c r="BU28" s="20">
        <v>1.064449</v>
      </c>
      <c r="BV28" s="16" t="s">
        <v>4260</v>
      </c>
      <c r="BW28" s="15">
        <v>45735</v>
      </c>
      <c r="BX28" s="16" t="s">
        <v>4261</v>
      </c>
      <c r="BY28" s="20">
        <v>1.1358969999999999</v>
      </c>
      <c r="BZ28" s="16" t="s">
        <v>4260</v>
      </c>
      <c r="CA28" s="15">
        <v>1033</v>
      </c>
      <c r="CB28" s="16" t="s">
        <v>4261</v>
      </c>
      <c r="CC28" s="20">
        <v>1.039104</v>
      </c>
      <c r="CD28" s="16" t="s">
        <v>4260</v>
      </c>
      <c r="CE28" s="15">
        <v>1286</v>
      </c>
      <c r="CF28" s="16" t="s">
        <v>4261</v>
      </c>
      <c r="CG28" s="20">
        <v>1.0910120000000001</v>
      </c>
      <c r="CH28" s="16" t="s">
        <v>4260</v>
      </c>
      <c r="CI28" s="15">
        <v>349</v>
      </c>
      <c r="CJ28" s="16" t="s">
        <v>4261</v>
      </c>
      <c r="CK28" s="20">
        <v>1.124071</v>
      </c>
      <c r="CL28" s="16" t="s">
        <v>4831</v>
      </c>
      <c r="CM28" s="15">
        <f>SUM(A2L321C10)/A2L321C1</f>
        <v>58034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11391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11391</v>
      </c>
      <c r="X29" s="16" t="s">
        <v>4252</v>
      </c>
      <c r="Y29" s="15">
        <v>11391</v>
      </c>
      <c r="Z29" s="16" t="s">
        <v>4254</v>
      </c>
      <c r="AA29" s="15">
        <v>12332</v>
      </c>
      <c r="AB29" s="16" t="s">
        <v>4255</v>
      </c>
      <c r="AC29" s="20">
        <v>1.0168779999999999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12553</v>
      </c>
      <c r="AR29" s="16" t="s">
        <v>4257</v>
      </c>
      <c r="AS29" s="20">
        <v>1.0439179999999999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8576</v>
      </c>
      <c r="BH29" s="16" t="s">
        <v>4259</v>
      </c>
      <c r="BI29" s="20">
        <v>1.075278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11050</v>
      </c>
      <c r="BX29" s="16" t="s">
        <v>4261</v>
      </c>
      <c r="BY29" s="20">
        <v>1.1358969999999999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11391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1849</v>
      </c>
      <c r="H30" s="16" t="s">
        <v>4253</v>
      </c>
      <c r="I30" s="20">
        <v>1</v>
      </c>
      <c r="J30" s="16" t="s">
        <v>4252</v>
      </c>
      <c r="K30" s="15">
        <v>39</v>
      </c>
      <c r="L30" s="16" t="s">
        <v>4253</v>
      </c>
      <c r="M30" s="20">
        <v>1</v>
      </c>
      <c r="N30" s="16" t="s">
        <v>4252</v>
      </c>
      <c r="O30" s="15">
        <v>64</v>
      </c>
      <c r="P30" s="16" t="s">
        <v>4253</v>
      </c>
      <c r="Q30" s="20">
        <v>1</v>
      </c>
      <c r="R30" s="16" t="s">
        <v>4252</v>
      </c>
      <c r="S30" s="15">
        <v>19</v>
      </c>
      <c r="T30" s="16" t="s">
        <v>4253</v>
      </c>
      <c r="U30" s="20">
        <v>1</v>
      </c>
      <c r="V30" s="16" t="s">
        <v>4252</v>
      </c>
      <c r="W30" s="15">
        <v>1971</v>
      </c>
      <c r="X30" s="16" t="s">
        <v>4252</v>
      </c>
      <c r="Y30" s="15">
        <v>1971</v>
      </c>
      <c r="Z30" s="16" t="s">
        <v>4254</v>
      </c>
      <c r="AA30" s="15">
        <v>2069</v>
      </c>
      <c r="AB30" s="16" t="s">
        <v>4255</v>
      </c>
      <c r="AC30" s="20">
        <v>1.0168779999999999</v>
      </c>
      <c r="AD30" s="16" t="s">
        <v>4254</v>
      </c>
      <c r="AE30" s="15">
        <v>51</v>
      </c>
      <c r="AF30" s="16" t="s">
        <v>4255</v>
      </c>
      <c r="AG30" s="20">
        <v>0.86916380000000004</v>
      </c>
      <c r="AH30" s="16" t="s">
        <v>4254</v>
      </c>
      <c r="AI30" s="15">
        <v>82</v>
      </c>
      <c r="AJ30" s="16" t="s">
        <v>4255</v>
      </c>
      <c r="AK30" s="20">
        <v>0.9077788</v>
      </c>
      <c r="AL30" s="16" t="s">
        <v>4254</v>
      </c>
      <c r="AM30" s="15">
        <v>28</v>
      </c>
      <c r="AN30" s="16" t="s">
        <v>4255</v>
      </c>
      <c r="AO30" s="20">
        <v>0.9975058</v>
      </c>
      <c r="AP30" s="16" t="s">
        <v>4256</v>
      </c>
      <c r="AQ30" s="15">
        <v>1471</v>
      </c>
      <c r="AR30" s="16" t="s">
        <v>4257</v>
      </c>
      <c r="AS30" s="20">
        <v>1.0439179999999999</v>
      </c>
      <c r="AT30" s="16" t="s">
        <v>4256</v>
      </c>
      <c r="AU30" s="15">
        <v>208</v>
      </c>
      <c r="AV30" s="16" t="s">
        <v>4257</v>
      </c>
      <c r="AW30" s="20">
        <v>0.98682239999999999</v>
      </c>
      <c r="AX30" s="16" t="s">
        <v>4256</v>
      </c>
      <c r="AY30" s="15">
        <v>111</v>
      </c>
      <c r="AZ30" s="16" t="s">
        <v>4257</v>
      </c>
      <c r="BA30" s="20">
        <v>0.90794900000000001</v>
      </c>
      <c r="BB30" s="16" t="s">
        <v>4256</v>
      </c>
      <c r="BC30" s="15">
        <v>33</v>
      </c>
      <c r="BD30" s="16" t="s">
        <v>4257</v>
      </c>
      <c r="BE30" s="20">
        <v>1.0370440000000001</v>
      </c>
      <c r="BF30" s="16" t="s">
        <v>4258</v>
      </c>
      <c r="BG30" s="15">
        <v>3493</v>
      </c>
      <c r="BH30" s="16" t="s">
        <v>4259</v>
      </c>
      <c r="BI30" s="20">
        <v>1.075278</v>
      </c>
      <c r="BJ30" s="16" t="s">
        <v>4258</v>
      </c>
      <c r="BK30" s="15">
        <v>280</v>
      </c>
      <c r="BL30" s="16" t="s">
        <v>4259</v>
      </c>
      <c r="BM30" s="20">
        <v>0.98623159999999999</v>
      </c>
      <c r="BN30" s="16" t="s">
        <v>4258</v>
      </c>
      <c r="BO30" s="15">
        <v>337</v>
      </c>
      <c r="BP30" s="16" t="s">
        <v>4259</v>
      </c>
      <c r="BQ30" s="20">
        <v>1.0140279999999999</v>
      </c>
      <c r="BR30" s="16" t="s">
        <v>4258</v>
      </c>
      <c r="BS30" s="15">
        <v>60</v>
      </c>
      <c r="BT30" s="16" t="s">
        <v>4259</v>
      </c>
      <c r="BU30" s="20">
        <v>1.064449</v>
      </c>
      <c r="BV30" s="16" t="s">
        <v>4260</v>
      </c>
      <c r="BW30" s="15">
        <v>1991</v>
      </c>
      <c r="BX30" s="16" t="s">
        <v>4261</v>
      </c>
      <c r="BY30" s="20">
        <v>1.1358969999999999</v>
      </c>
      <c r="BZ30" s="16" t="s">
        <v>4260</v>
      </c>
      <c r="CA30" s="15">
        <v>190</v>
      </c>
      <c r="CB30" s="16" t="s">
        <v>4261</v>
      </c>
      <c r="CC30" s="20">
        <v>1.039104</v>
      </c>
      <c r="CD30" s="16" t="s">
        <v>4260</v>
      </c>
      <c r="CE30" s="15">
        <v>416</v>
      </c>
      <c r="CF30" s="16" t="s">
        <v>4261</v>
      </c>
      <c r="CG30" s="20">
        <v>1.0910120000000001</v>
      </c>
      <c r="CH30" s="16" t="s">
        <v>4260</v>
      </c>
      <c r="CI30" s="15">
        <v>40</v>
      </c>
      <c r="CJ30" s="16" t="s">
        <v>4261</v>
      </c>
      <c r="CK30" s="20">
        <v>1.124071</v>
      </c>
      <c r="CL30" s="16" t="s">
        <v>4833</v>
      </c>
      <c r="CM30" s="15">
        <f>SUM(A2L323C10)/A2L323C1</f>
        <v>1971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802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802</v>
      </c>
      <c r="X31" s="16" t="s">
        <v>4252</v>
      </c>
      <c r="Y31" s="15">
        <v>802</v>
      </c>
      <c r="Z31" s="16" t="s">
        <v>4254</v>
      </c>
      <c r="AA31" s="15">
        <v>130</v>
      </c>
      <c r="AB31" s="16" t="s">
        <v>4255</v>
      </c>
      <c r="AC31" s="20">
        <v>1.0168779999999999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802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8526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8526</v>
      </c>
      <c r="X32" s="16" t="s">
        <v>4252</v>
      </c>
      <c r="Y32" s="15">
        <v>8526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15118</v>
      </c>
      <c r="AF32" s="16" t="s">
        <v>4255</v>
      </c>
      <c r="AG32" s="20">
        <v>0.68856130000000004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16463</v>
      </c>
      <c r="AV32" s="16" t="s">
        <v>4257</v>
      </c>
      <c r="AW32" s="20">
        <v>0.60941369999999995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12833</v>
      </c>
      <c r="BL32" s="16" t="s">
        <v>4259</v>
      </c>
      <c r="BM32" s="20">
        <v>0.79371910000000001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10267</v>
      </c>
      <c r="CB32" s="16" t="s">
        <v>4261</v>
      </c>
      <c r="CC32" s="20">
        <v>0.97981940000000001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8526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36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36</v>
      </c>
      <c r="X34" s="16" t="s">
        <v>4252</v>
      </c>
      <c r="Y34" s="15">
        <v>36</v>
      </c>
      <c r="Z34" s="16" t="s">
        <v>4254</v>
      </c>
      <c r="AA34" s="15">
        <v>58</v>
      </c>
      <c r="AB34" s="16" t="s">
        <v>4255</v>
      </c>
      <c r="AC34" s="20">
        <v>1.0168779999999999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55</v>
      </c>
      <c r="AR34" s="16" t="s">
        <v>4257</v>
      </c>
      <c r="AS34" s="20">
        <v>1.0439179999999999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51</v>
      </c>
      <c r="BH34" s="16" t="s">
        <v>4259</v>
      </c>
      <c r="BI34" s="20">
        <v>1.075278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74</v>
      </c>
      <c r="BX34" s="16" t="s">
        <v>4261</v>
      </c>
      <c r="BY34" s="20">
        <v>1.1358969999999999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36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140</v>
      </c>
      <c r="T35" s="16" t="s">
        <v>4253</v>
      </c>
      <c r="U35" s="20">
        <v>1</v>
      </c>
      <c r="V35" s="16" t="s">
        <v>4252</v>
      </c>
      <c r="W35" s="15">
        <v>140</v>
      </c>
      <c r="X35" s="16" t="s">
        <v>4252</v>
      </c>
      <c r="Y35" s="15">
        <v>140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127</v>
      </c>
      <c r="AN35" s="16" t="s">
        <v>4255</v>
      </c>
      <c r="AO35" s="20">
        <v>0.9975058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353</v>
      </c>
      <c r="BD35" s="16" t="s">
        <v>4257</v>
      </c>
      <c r="BE35" s="20">
        <v>1.0370440000000001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768</v>
      </c>
      <c r="BT35" s="16" t="s">
        <v>4259</v>
      </c>
      <c r="BU35" s="20">
        <v>1.064449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140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27505</v>
      </c>
      <c r="T37" s="16" t="s">
        <v>4253</v>
      </c>
      <c r="U37" s="20">
        <v>1</v>
      </c>
      <c r="V37" s="16" t="s">
        <v>4252</v>
      </c>
      <c r="W37" s="15">
        <v>27505</v>
      </c>
      <c r="X37" s="16" t="s">
        <v>4252</v>
      </c>
      <c r="Y37" s="15">
        <v>27505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33669</v>
      </c>
      <c r="AN37" s="16" t="s">
        <v>4255</v>
      </c>
      <c r="AO37" s="20">
        <v>0.9975058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31062</v>
      </c>
      <c r="BD37" s="16" t="s">
        <v>4257</v>
      </c>
      <c r="BE37" s="20">
        <v>1.0370440000000001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22186</v>
      </c>
      <c r="BT37" s="16" t="s">
        <v>4259</v>
      </c>
      <c r="BU37" s="20">
        <v>1.064449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26017</v>
      </c>
      <c r="CJ37" s="16" t="s">
        <v>4261</v>
      </c>
      <c r="CK37" s="20">
        <v>1.124071</v>
      </c>
      <c r="CL37" s="16" t="s">
        <v>4840</v>
      </c>
      <c r="CM37" s="15">
        <f>SUM(A2L330C10)/A2L330C1</f>
        <v>27505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0</v>
      </c>
      <c r="X38" s="16" t="s">
        <v>4252</v>
      </c>
      <c r="Y38" s="15">
        <v>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4841</v>
      </c>
      <c r="CM38" s="15">
        <f>SUM(A2L331C10)/A2L331C1</f>
        <v>0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0</v>
      </c>
      <c r="P39" s="16" t="s">
        <v>4253</v>
      </c>
      <c r="Q39" s="20">
        <v>0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0</v>
      </c>
      <c r="X39" s="16" t="s">
        <v>4252</v>
      </c>
      <c r="Y39" s="15">
        <v>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0</v>
      </c>
      <c r="AJ39" s="16" t="s">
        <v>4255</v>
      </c>
      <c r="AK39" s="20">
        <v>0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0</v>
      </c>
      <c r="AZ39" s="16" t="s">
        <v>4257</v>
      </c>
      <c r="BA39" s="20">
        <v>0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0</v>
      </c>
      <c r="BP39" s="16" t="s">
        <v>4259</v>
      </c>
      <c r="BQ39" s="20">
        <v>0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0</v>
      </c>
      <c r="CF39" s="16" t="s">
        <v>4261</v>
      </c>
      <c r="CG39" s="20">
        <v>0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0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1829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1829</v>
      </c>
      <c r="X40" s="16" t="s">
        <v>4252</v>
      </c>
      <c r="Y40" s="15">
        <v>1829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2579</v>
      </c>
      <c r="AJ40" s="16" t="s">
        <v>4255</v>
      </c>
      <c r="AK40" s="20">
        <v>0.9077788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1815</v>
      </c>
      <c r="AZ40" s="16" t="s">
        <v>4257</v>
      </c>
      <c r="BA40" s="20">
        <v>0.90794900000000001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1775</v>
      </c>
      <c r="BP40" s="16" t="s">
        <v>4259</v>
      </c>
      <c r="BQ40" s="20">
        <v>1.0140279999999999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1528</v>
      </c>
      <c r="CF40" s="16" t="s">
        <v>4261</v>
      </c>
      <c r="CG40" s="20">
        <v>1.0910120000000001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1829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21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21</v>
      </c>
      <c r="X41" s="16" t="s">
        <v>4252</v>
      </c>
      <c r="Y41" s="15">
        <v>21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24</v>
      </c>
      <c r="AJ41" s="16" t="s">
        <v>4255</v>
      </c>
      <c r="AK41" s="20">
        <v>0.9077788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27</v>
      </c>
      <c r="AZ41" s="16" t="s">
        <v>4257</v>
      </c>
      <c r="BA41" s="20">
        <v>0.90794900000000001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30</v>
      </c>
      <c r="BP41" s="16" t="s">
        <v>4259</v>
      </c>
      <c r="BQ41" s="20">
        <v>1.0140279999999999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1</v>
      </c>
      <c r="CB41" s="16" t="s">
        <v>4261</v>
      </c>
      <c r="CC41" s="20">
        <v>1.039104</v>
      </c>
      <c r="CD41" s="16" t="s">
        <v>4260</v>
      </c>
      <c r="CE41" s="15">
        <v>24</v>
      </c>
      <c r="CF41" s="16" t="s">
        <v>4261</v>
      </c>
      <c r="CG41" s="20">
        <v>1.0910120000000001</v>
      </c>
      <c r="CH41" s="16" t="s">
        <v>4260</v>
      </c>
      <c r="CI41" s="15">
        <v>1</v>
      </c>
      <c r="CJ41" s="16" t="s">
        <v>4261</v>
      </c>
      <c r="CK41" s="20">
        <v>1.124071</v>
      </c>
      <c r="CL41" s="16" t="s">
        <v>4844</v>
      </c>
      <c r="CM41" s="15">
        <f>SUM(A2L334C10)/A2L334C1</f>
        <v>21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68391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9512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1355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27683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106941</v>
      </c>
      <c r="X42" s="16" t="s">
        <v>4850</v>
      </c>
      <c r="Y42" s="17">
        <f>SUM(A2L320C11:A2L334C11)-2*SUM(A2L333C11)</f>
        <v>106941</v>
      </c>
      <c r="Z42" s="16" t="s">
        <v>4851</v>
      </c>
      <c r="AA42" s="17">
        <f>SUM(A2L320C12:A2L334C12)-2*SUM(A2L333C12)</f>
        <v>80560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16469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1671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34013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75796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18025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2247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35343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50474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14337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2642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24614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58938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11603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552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26417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106941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74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74</v>
      </c>
      <c r="X43" s="16" t="s">
        <v>4252</v>
      </c>
      <c r="Y43" s="15">
        <v>74</v>
      </c>
      <c r="Z43" s="16" t="s">
        <v>4254</v>
      </c>
      <c r="AA43" s="15">
        <v>46</v>
      </c>
      <c r="AB43" s="16" t="s">
        <v>4255</v>
      </c>
      <c r="AC43" s="20">
        <v>1.0168779999999999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1</v>
      </c>
      <c r="AJ43" s="16" t="s">
        <v>4255</v>
      </c>
      <c r="AK43" s="20">
        <v>0.9077788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53</v>
      </c>
      <c r="AR43" s="16" t="s">
        <v>4257</v>
      </c>
      <c r="AS43" s="20">
        <v>1.0439179999999999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1</v>
      </c>
      <c r="AZ43" s="16" t="s">
        <v>4257</v>
      </c>
      <c r="BA43" s="20">
        <v>0.90794900000000001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1</v>
      </c>
      <c r="BP43" s="16" t="s">
        <v>4259</v>
      </c>
      <c r="BQ43" s="20">
        <v>1.0140279999999999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74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4943</v>
      </c>
      <c r="L44" s="16" t="s">
        <v>4253</v>
      </c>
      <c r="M44" s="20">
        <v>1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4943</v>
      </c>
      <c r="X44" s="16" t="s">
        <v>4252</v>
      </c>
      <c r="Y44" s="15">
        <v>4943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7596</v>
      </c>
      <c r="AF44" s="16" t="s">
        <v>4255</v>
      </c>
      <c r="AG44" s="20">
        <v>0.86916380000000004</v>
      </c>
      <c r="AH44" s="16" t="s">
        <v>4254</v>
      </c>
      <c r="AI44" s="15">
        <v>65</v>
      </c>
      <c r="AJ44" s="16" t="s">
        <v>4255</v>
      </c>
      <c r="AK44" s="20">
        <v>0.9077788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41</v>
      </c>
      <c r="AR44" s="16" t="s">
        <v>4257</v>
      </c>
      <c r="AS44" s="20">
        <v>1.0439179999999999</v>
      </c>
      <c r="AT44" s="16" t="s">
        <v>4256</v>
      </c>
      <c r="AU44" s="15">
        <v>8766</v>
      </c>
      <c r="AV44" s="16" t="s">
        <v>4257</v>
      </c>
      <c r="AW44" s="20">
        <v>0.98682239999999999</v>
      </c>
      <c r="AX44" s="16" t="s">
        <v>4256</v>
      </c>
      <c r="AY44" s="15">
        <v>108</v>
      </c>
      <c r="AZ44" s="16" t="s">
        <v>4257</v>
      </c>
      <c r="BA44" s="20">
        <v>0.90794900000000001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6799</v>
      </c>
      <c r="BL44" s="16" t="s">
        <v>4259</v>
      </c>
      <c r="BM44" s="20">
        <v>0.98623159999999999</v>
      </c>
      <c r="BN44" s="16" t="s">
        <v>4258</v>
      </c>
      <c r="BO44" s="15">
        <v>439</v>
      </c>
      <c r="BP44" s="16" t="s">
        <v>4259</v>
      </c>
      <c r="BQ44" s="20">
        <v>1.0140279999999999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1307</v>
      </c>
      <c r="CB44" s="16" t="s">
        <v>4261</v>
      </c>
      <c r="CC44" s="20">
        <v>1.039104</v>
      </c>
      <c r="CD44" s="16" t="s">
        <v>4260</v>
      </c>
      <c r="CE44" s="15">
        <v>370</v>
      </c>
      <c r="CF44" s="16" t="s">
        <v>4261</v>
      </c>
      <c r="CG44" s="20">
        <v>1.0910120000000001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4943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48</v>
      </c>
      <c r="T46" s="16" t="s">
        <v>4253</v>
      </c>
      <c r="U46" s="20">
        <v>1</v>
      </c>
      <c r="V46" s="16" t="s">
        <v>4252</v>
      </c>
      <c r="W46" s="15">
        <v>48</v>
      </c>
      <c r="X46" s="16" t="s">
        <v>4252</v>
      </c>
      <c r="Y46" s="15">
        <v>48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3697</v>
      </c>
      <c r="AN46" s="16" t="s">
        <v>4255</v>
      </c>
      <c r="AO46" s="20">
        <v>0.9975058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2290</v>
      </c>
      <c r="BD46" s="16" t="s">
        <v>4257</v>
      </c>
      <c r="BE46" s="20">
        <v>1.0370440000000001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693</v>
      </c>
      <c r="BT46" s="16" t="s">
        <v>4259</v>
      </c>
      <c r="BU46" s="20">
        <v>1.064449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924</v>
      </c>
      <c r="CJ46" s="16" t="s">
        <v>4261</v>
      </c>
      <c r="CK46" s="20">
        <v>1.124071</v>
      </c>
      <c r="CL46" s="16" t="s">
        <v>4871</v>
      </c>
      <c r="CM46" s="15">
        <f>SUM(A2L339C10)/A2L339C1</f>
        <v>48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22</v>
      </c>
      <c r="T47" s="16" t="s">
        <v>4253</v>
      </c>
      <c r="U47" s="20">
        <v>1</v>
      </c>
      <c r="V47" s="16" t="s">
        <v>4252</v>
      </c>
      <c r="W47" s="15">
        <v>22</v>
      </c>
      <c r="X47" s="16" t="s">
        <v>4252</v>
      </c>
      <c r="Y47" s="15">
        <v>22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25</v>
      </c>
      <c r="AN47" s="16" t="s">
        <v>4255</v>
      </c>
      <c r="AO47" s="20">
        <v>0.9975058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49</v>
      </c>
      <c r="BD47" s="16" t="s">
        <v>4257</v>
      </c>
      <c r="BE47" s="20">
        <v>1.0370440000000001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22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74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4943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0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70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5087</v>
      </c>
      <c r="X48" s="16" t="s">
        <v>4878</v>
      </c>
      <c r="Y48" s="15">
        <f>SUM(A2L336C11:A2L340C11)</f>
        <v>5087</v>
      </c>
      <c r="Z48" s="16" t="s">
        <v>4879</v>
      </c>
      <c r="AA48" s="15">
        <f>SUM(A2L336C12:A2L340C12)</f>
        <v>46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7596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66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3722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94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8766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109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2339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6799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440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693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1307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370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924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5087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1065</v>
      </c>
      <c r="H49" s="16" t="s">
        <v>4253</v>
      </c>
      <c r="I49" s="20">
        <v>1</v>
      </c>
      <c r="J49" s="16" t="s">
        <v>4252</v>
      </c>
      <c r="K49" s="15">
        <v>143</v>
      </c>
      <c r="L49" s="16" t="s">
        <v>4253</v>
      </c>
      <c r="M49" s="20">
        <v>1</v>
      </c>
      <c r="N49" s="16" t="s">
        <v>4252</v>
      </c>
      <c r="O49" s="15">
        <v>697</v>
      </c>
      <c r="P49" s="16" t="s">
        <v>4253</v>
      </c>
      <c r="Q49" s="20">
        <v>1</v>
      </c>
      <c r="R49" s="16" t="s">
        <v>4252</v>
      </c>
      <c r="S49" s="15">
        <v>66</v>
      </c>
      <c r="T49" s="16" t="s">
        <v>4253</v>
      </c>
      <c r="U49" s="20">
        <v>1</v>
      </c>
      <c r="V49" s="16" t="s">
        <v>4252</v>
      </c>
      <c r="W49" s="15">
        <v>1971</v>
      </c>
      <c r="X49" s="16" t="s">
        <v>4252</v>
      </c>
      <c r="Y49" s="15">
        <v>1971</v>
      </c>
      <c r="Z49" s="16" t="s">
        <v>4254</v>
      </c>
      <c r="AA49" s="15">
        <v>1384</v>
      </c>
      <c r="AB49" s="16" t="s">
        <v>4255</v>
      </c>
      <c r="AC49" s="20">
        <v>1.0168779999999999</v>
      </c>
      <c r="AD49" s="16" t="s">
        <v>4254</v>
      </c>
      <c r="AE49" s="15">
        <v>42</v>
      </c>
      <c r="AF49" s="16" t="s">
        <v>4255</v>
      </c>
      <c r="AG49" s="20">
        <v>0.86916380000000004</v>
      </c>
      <c r="AH49" s="16" t="s">
        <v>4254</v>
      </c>
      <c r="AI49" s="15">
        <v>1267</v>
      </c>
      <c r="AJ49" s="16" t="s">
        <v>4255</v>
      </c>
      <c r="AK49" s="20">
        <v>0.9077788</v>
      </c>
      <c r="AL49" s="16" t="s">
        <v>4254</v>
      </c>
      <c r="AM49" s="15">
        <v>204</v>
      </c>
      <c r="AN49" s="16" t="s">
        <v>4255</v>
      </c>
      <c r="AO49" s="20">
        <v>0.9975058</v>
      </c>
      <c r="AP49" s="16" t="s">
        <v>4256</v>
      </c>
      <c r="AQ49" s="15">
        <v>2245</v>
      </c>
      <c r="AR49" s="16" t="s">
        <v>4257</v>
      </c>
      <c r="AS49" s="20">
        <v>1.0439179999999999</v>
      </c>
      <c r="AT49" s="16" t="s">
        <v>4256</v>
      </c>
      <c r="AU49" s="15">
        <v>48</v>
      </c>
      <c r="AV49" s="16" t="s">
        <v>4257</v>
      </c>
      <c r="AW49" s="20">
        <v>0.98682239999999999</v>
      </c>
      <c r="AX49" s="16" t="s">
        <v>4256</v>
      </c>
      <c r="AY49" s="15">
        <v>4379</v>
      </c>
      <c r="AZ49" s="16" t="s">
        <v>4257</v>
      </c>
      <c r="BA49" s="20">
        <v>0.90794900000000001</v>
      </c>
      <c r="BB49" s="16" t="s">
        <v>4256</v>
      </c>
      <c r="BC49" s="15">
        <v>424</v>
      </c>
      <c r="BD49" s="16" t="s">
        <v>4257</v>
      </c>
      <c r="BE49" s="20">
        <v>1.0370440000000001</v>
      </c>
      <c r="BF49" s="16" t="s">
        <v>4258</v>
      </c>
      <c r="BG49" s="15">
        <v>2259</v>
      </c>
      <c r="BH49" s="16" t="s">
        <v>4259</v>
      </c>
      <c r="BI49" s="20">
        <v>1.075278</v>
      </c>
      <c r="BJ49" s="16" t="s">
        <v>4258</v>
      </c>
      <c r="BK49" s="15">
        <v>49</v>
      </c>
      <c r="BL49" s="16" t="s">
        <v>4259</v>
      </c>
      <c r="BM49" s="20">
        <v>0.98623159999999999</v>
      </c>
      <c r="BN49" s="16" t="s">
        <v>4258</v>
      </c>
      <c r="BO49" s="15">
        <v>1148</v>
      </c>
      <c r="BP49" s="16" t="s">
        <v>4259</v>
      </c>
      <c r="BQ49" s="20">
        <v>1.0140279999999999</v>
      </c>
      <c r="BR49" s="16" t="s">
        <v>4258</v>
      </c>
      <c r="BS49" s="15">
        <v>399</v>
      </c>
      <c r="BT49" s="16" t="s">
        <v>4259</v>
      </c>
      <c r="BU49" s="20">
        <v>1.064449</v>
      </c>
      <c r="BV49" s="16" t="s">
        <v>4260</v>
      </c>
      <c r="BW49" s="15">
        <v>5200</v>
      </c>
      <c r="BX49" s="16" t="s">
        <v>4261</v>
      </c>
      <c r="BY49" s="20">
        <v>1.1358969999999999</v>
      </c>
      <c r="BZ49" s="16" t="s">
        <v>4260</v>
      </c>
      <c r="CA49" s="15">
        <v>159</v>
      </c>
      <c r="CB49" s="16" t="s">
        <v>4261</v>
      </c>
      <c r="CC49" s="20">
        <v>1.039104</v>
      </c>
      <c r="CD49" s="16" t="s">
        <v>4260</v>
      </c>
      <c r="CE49" s="15">
        <v>5717</v>
      </c>
      <c r="CF49" s="16" t="s">
        <v>4261</v>
      </c>
      <c r="CG49" s="20">
        <v>1.0910120000000001</v>
      </c>
      <c r="CH49" s="16" t="s">
        <v>4260</v>
      </c>
      <c r="CI49" s="15">
        <v>445</v>
      </c>
      <c r="CJ49" s="16" t="s">
        <v>4261</v>
      </c>
      <c r="CK49" s="20">
        <v>1.124071</v>
      </c>
      <c r="CL49" s="16" t="s">
        <v>4896</v>
      </c>
      <c r="CM49" s="15">
        <f>SUM(A2L342C10)/A2L342C1</f>
        <v>1971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5533</v>
      </c>
      <c r="H50" s="16" t="s">
        <v>4253</v>
      </c>
      <c r="I50" s="20">
        <v>1</v>
      </c>
      <c r="J50" s="16" t="s">
        <v>4252</v>
      </c>
      <c r="K50" s="15">
        <v>19100</v>
      </c>
      <c r="L50" s="16" t="s">
        <v>4253</v>
      </c>
      <c r="M50" s="20">
        <v>1</v>
      </c>
      <c r="N50" s="16" t="s">
        <v>4252</v>
      </c>
      <c r="O50" s="15">
        <v>72326</v>
      </c>
      <c r="P50" s="16" t="s">
        <v>4253</v>
      </c>
      <c r="Q50" s="20">
        <v>1</v>
      </c>
      <c r="R50" s="16" t="s">
        <v>4252</v>
      </c>
      <c r="S50" s="15">
        <v>285</v>
      </c>
      <c r="T50" s="16" t="s">
        <v>4253</v>
      </c>
      <c r="U50" s="20">
        <v>1</v>
      </c>
      <c r="V50" s="16" t="s">
        <v>4252</v>
      </c>
      <c r="W50" s="15">
        <v>97244</v>
      </c>
      <c r="X50" s="16" t="s">
        <v>4252</v>
      </c>
      <c r="Y50" s="15">
        <v>97244</v>
      </c>
      <c r="Z50" s="16" t="s">
        <v>4254</v>
      </c>
      <c r="AA50" s="15">
        <v>6291</v>
      </c>
      <c r="AB50" s="16" t="s">
        <v>4255</v>
      </c>
      <c r="AC50" s="20">
        <v>1.0168779999999999</v>
      </c>
      <c r="AD50" s="16" t="s">
        <v>4254</v>
      </c>
      <c r="AE50" s="15">
        <v>34328</v>
      </c>
      <c r="AF50" s="16" t="s">
        <v>4255</v>
      </c>
      <c r="AG50" s="20">
        <v>0.86916380000000004</v>
      </c>
      <c r="AH50" s="16" t="s">
        <v>4254</v>
      </c>
      <c r="AI50" s="15">
        <v>88062</v>
      </c>
      <c r="AJ50" s="16" t="s">
        <v>4255</v>
      </c>
      <c r="AK50" s="20">
        <v>0.9077788</v>
      </c>
      <c r="AL50" s="16" t="s">
        <v>4254</v>
      </c>
      <c r="AM50" s="15">
        <v>385</v>
      </c>
      <c r="AN50" s="16" t="s">
        <v>4255</v>
      </c>
      <c r="AO50" s="20">
        <v>0.9975058</v>
      </c>
      <c r="AP50" s="16" t="s">
        <v>4256</v>
      </c>
      <c r="AQ50" s="15">
        <v>4961</v>
      </c>
      <c r="AR50" s="16" t="s">
        <v>4257</v>
      </c>
      <c r="AS50" s="20">
        <v>1.0439179999999999</v>
      </c>
      <c r="AT50" s="16" t="s">
        <v>4256</v>
      </c>
      <c r="AU50" s="15">
        <v>35319</v>
      </c>
      <c r="AV50" s="16" t="s">
        <v>4257</v>
      </c>
      <c r="AW50" s="20">
        <v>0.98682239999999999</v>
      </c>
      <c r="AX50" s="16" t="s">
        <v>4256</v>
      </c>
      <c r="AY50" s="15">
        <v>101476</v>
      </c>
      <c r="AZ50" s="16" t="s">
        <v>4257</v>
      </c>
      <c r="BA50" s="20">
        <v>0.90794900000000001</v>
      </c>
      <c r="BB50" s="16" t="s">
        <v>4256</v>
      </c>
      <c r="BC50" s="15">
        <v>229</v>
      </c>
      <c r="BD50" s="16" t="s">
        <v>4257</v>
      </c>
      <c r="BE50" s="20">
        <v>1.0370440000000001</v>
      </c>
      <c r="BF50" s="16" t="s">
        <v>4258</v>
      </c>
      <c r="BG50" s="15">
        <v>4469</v>
      </c>
      <c r="BH50" s="16" t="s">
        <v>4259</v>
      </c>
      <c r="BI50" s="20">
        <v>1.075278</v>
      </c>
      <c r="BJ50" s="16" t="s">
        <v>4258</v>
      </c>
      <c r="BK50" s="15">
        <v>25412</v>
      </c>
      <c r="BL50" s="16" t="s">
        <v>4259</v>
      </c>
      <c r="BM50" s="20">
        <v>0.98623159999999999</v>
      </c>
      <c r="BN50" s="16" t="s">
        <v>4258</v>
      </c>
      <c r="BO50" s="15">
        <v>96984</v>
      </c>
      <c r="BP50" s="16" t="s">
        <v>4259</v>
      </c>
      <c r="BQ50" s="20">
        <v>1.0140279999999999</v>
      </c>
      <c r="BR50" s="16" t="s">
        <v>4258</v>
      </c>
      <c r="BS50" s="15">
        <v>220</v>
      </c>
      <c r="BT50" s="16" t="s">
        <v>4259</v>
      </c>
      <c r="BU50" s="20">
        <v>1.064449</v>
      </c>
      <c r="BV50" s="16" t="s">
        <v>4260</v>
      </c>
      <c r="BW50" s="15">
        <v>1651</v>
      </c>
      <c r="BX50" s="16" t="s">
        <v>4261</v>
      </c>
      <c r="BY50" s="20">
        <v>1.1358969999999999</v>
      </c>
      <c r="BZ50" s="16" t="s">
        <v>4260</v>
      </c>
      <c r="CA50" s="15">
        <v>25278</v>
      </c>
      <c r="CB50" s="16" t="s">
        <v>4261</v>
      </c>
      <c r="CC50" s="20">
        <v>1.039104</v>
      </c>
      <c r="CD50" s="16" t="s">
        <v>4260</v>
      </c>
      <c r="CE50" s="15">
        <v>85822</v>
      </c>
      <c r="CF50" s="16" t="s">
        <v>4261</v>
      </c>
      <c r="CG50" s="20">
        <v>1.0910120000000001</v>
      </c>
      <c r="CH50" s="16" t="s">
        <v>4260</v>
      </c>
      <c r="CI50" s="15">
        <v>194</v>
      </c>
      <c r="CJ50" s="16" t="s">
        <v>4261</v>
      </c>
      <c r="CK50" s="20">
        <v>1.124071</v>
      </c>
      <c r="CL50" s="16" t="s">
        <v>4897</v>
      </c>
      <c r="CM50" s="15">
        <f>SUM(A2L343C10)/A2L343C1</f>
        <v>97244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13217</v>
      </c>
      <c r="H51" s="16" t="s">
        <v>4253</v>
      </c>
      <c r="I51" s="20">
        <v>1</v>
      </c>
      <c r="J51" s="16" t="s">
        <v>4252</v>
      </c>
      <c r="K51" s="15">
        <v>3064</v>
      </c>
      <c r="L51" s="16" t="s">
        <v>4253</v>
      </c>
      <c r="M51" s="20">
        <v>1</v>
      </c>
      <c r="N51" s="16" t="s">
        <v>4252</v>
      </c>
      <c r="O51" s="15">
        <v>17364</v>
      </c>
      <c r="P51" s="16" t="s">
        <v>4253</v>
      </c>
      <c r="Q51" s="20">
        <v>1</v>
      </c>
      <c r="R51" s="16" t="s">
        <v>4252</v>
      </c>
      <c r="S51" s="15">
        <v>1597</v>
      </c>
      <c r="T51" s="16" t="s">
        <v>4253</v>
      </c>
      <c r="U51" s="20">
        <v>1</v>
      </c>
      <c r="V51" s="16" t="s">
        <v>4252</v>
      </c>
      <c r="W51" s="15">
        <v>35242</v>
      </c>
      <c r="X51" s="16" t="s">
        <v>4252</v>
      </c>
      <c r="Y51" s="15">
        <v>35242</v>
      </c>
      <c r="Z51" s="16" t="s">
        <v>4254</v>
      </c>
      <c r="AA51" s="15">
        <v>13794</v>
      </c>
      <c r="AB51" s="16" t="s">
        <v>4255</v>
      </c>
      <c r="AC51" s="20">
        <v>1.0168779999999999</v>
      </c>
      <c r="AD51" s="16" t="s">
        <v>4254</v>
      </c>
      <c r="AE51" s="15">
        <v>4144</v>
      </c>
      <c r="AF51" s="16" t="s">
        <v>4255</v>
      </c>
      <c r="AG51" s="20">
        <v>0.86916380000000004</v>
      </c>
      <c r="AH51" s="16" t="s">
        <v>4254</v>
      </c>
      <c r="AI51" s="15">
        <v>20977</v>
      </c>
      <c r="AJ51" s="16" t="s">
        <v>4255</v>
      </c>
      <c r="AK51" s="20">
        <v>0.9077788</v>
      </c>
      <c r="AL51" s="16" t="s">
        <v>4254</v>
      </c>
      <c r="AM51" s="15">
        <v>781</v>
      </c>
      <c r="AN51" s="16" t="s">
        <v>4255</v>
      </c>
      <c r="AO51" s="20">
        <v>0.9975058</v>
      </c>
      <c r="AP51" s="16" t="s">
        <v>4256</v>
      </c>
      <c r="AQ51" s="15">
        <v>14157</v>
      </c>
      <c r="AR51" s="16" t="s">
        <v>4257</v>
      </c>
      <c r="AS51" s="20">
        <v>1.0439179999999999</v>
      </c>
      <c r="AT51" s="16" t="s">
        <v>4256</v>
      </c>
      <c r="AU51" s="15">
        <v>3627</v>
      </c>
      <c r="AV51" s="16" t="s">
        <v>4257</v>
      </c>
      <c r="AW51" s="20">
        <v>0.98682239999999999</v>
      </c>
      <c r="AX51" s="16" t="s">
        <v>4256</v>
      </c>
      <c r="AY51" s="15">
        <v>18118</v>
      </c>
      <c r="AZ51" s="16" t="s">
        <v>4257</v>
      </c>
      <c r="BA51" s="20">
        <v>0.90794900000000001</v>
      </c>
      <c r="BB51" s="16" t="s">
        <v>4256</v>
      </c>
      <c r="BC51" s="15">
        <v>1177</v>
      </c>
      <c r="BD51" s="16" t="s">
        <v>4257</v>
      </c>
      <c r="BE51" s="20">
        <v>1.0370440000000001</v>
      </c>
      <c r="BF51" s="16" t="s">
        <v>4258</v>
      </c>
      <c r="BG51" s="15">
        <v>13033</v>
      </c>
      <c r="BH51" s="16" t="s">
        <v>4259</v>
      </c>
      <c r="BI51" s="20">
        <v>1.075278</v>
      </c>
      <c r="BJ51" s="16" t="s">
        <v>4258</v>
      </c>
      <c r="BK51" s="15">
        <v>4660</v>
      </c>
      <c r="BL51" s="16" t="s">
        <v>4259</v>
      </c>
      <c r="BM51" s="20">
        <v>0.98623159999999999</v>
      </c>
      <c r="BN51" s="16" t="s">
        <v>4258</v>
      </c>
      <c r="BO51" s="15">
        <v>15420</v>
      </c>
      <c r="BP51" s="16" t="s">
        <v>4259</v>
      </c>
      <c r="BQ51" s="20">
        <v>1.0140279999999999</v>
      </c>
      <c r="BR51" s="16" t="s">
        <v>4258</v>
      </c>
      <c r="BS51" s="15">
        <v>692</v>
      </c>
      <c r="BT51" s="16" t="s">
        <v>4259</v>
      </c>
      <c r="BU51" s="20">
        <v>1.064449</v>
      </c>
      <c r="BV51" s="16" t="s">
        <v>4260</v>
      </c>
      <c r="BW51" s="15">
        <v>18038</v>
      </c>
      <c r="BX51" s="16" t="s">
        <v>4261</v>
      </c>
      <c r="BY51" s="20">
        <v>1.1358969999999999</v>
      </c>
      <c r="BZ51" s="16" t="s">
        <v>4260</v>
      </c>
      <c r="CA51" s="15">
        <v>2871</v>
      </c>
      <c r="CB51" s="16" t="s">
        <v>4261</v>
      </c>
      <c r="CC51" s="20">
        <v>1.039104</v>
      </c>
      <c r="CD51" s="16" t="s">
        <v>4260</v>
      </c>
      <c r="CE51" s="15">
        <v>13463</v>
      </c>
      <c r="CF51" s="16" t="s">
        <v>4261</v>
      </c>
      <c r="CG51" s="20">
        <v>1.0910120000000001</v>
      </c>
      <c r="CH51" s="16" t="s">
        <v>4260</v>
      </c>
      <c r="CI51" s="15">
        <v>908</v>
      </c>
      <c r="CJ51" s="16" t="s">
        <v>4261</v>
      </c>
      <c r="CK51" s="20">
        <v>1.124071</v>
      </c>
      <c r="CL51" s="16" t="s">
        <v>4898</v>
      </c>
      <c r="CM51" s="15">
        <f>SUM(A2L344C10)/A2L344C1</f>
        <v>35242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7594</v>
      </c>
      <c r="T54" s="16" t="s">
        <v>4253</v>
      </c>
      <c r="U54" s="20">
        <v>1</v>
      </c>
      <c r="V54" s="16" t="s">
        <v>4252</v>
      </c>
      <c r="W54" s="15">
        <v>7594</v>
      </c>
      <c r="X54" s="16" t="s">
        <v>4252</v>
      </c>
      <c r="Y54" s="15">
        <v>7594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8511</v>
      </c>
      <c r="AN54" s="16" t="s">
        <v>4255</v>
      </c>
      <c r="AO54" s="20">
        <v>0.9975058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8752</v>
      </c>
      <c r="BD54" s="16" t="s">
        <v>4257</v>
      </c>
      <c r="BE54" s="20">
        <v>1.0370440000000001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8686</v>
      </c>
      <c r="BT54" s="16" t="s">
        <v>4259</v>
      </c>
      <c r="BU54" s="20">
        <v>1.064449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10979</v>
      </c>
      <c r="CJ54" s="16" t="s">
        <v>4261</v>
      </c>
      <c r="CK54" s="20">
        <v>1.124071</v>
      </c>
      <c r="CL54" s="16" t="s">
        <v>4901</v>
      </c>
      <c r="CM54" s="15">
        <f>SUM(A2L347C10)/A2L347C1</f>
        <v>7594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708</v>
      </c>
      <c r="T55" s="16" t="s">
        <v>4253</v>
      </c>
      <c r="U55" s="20">
        <v>1</v>
      </c>
      <c r="V55" s="16" t="s">
        <v>4252</v>
      </c>
      <c r="W55" s="15">
        <v>708</v>
      </c>
      <c r="X55" s="16" t="s">
        <v>4252</v>
      </c>
      <c r="Y55" s="15">
        <v>708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1255</v>
      </c>
      <c r="AN55" s="16" t="s">
        <v>4255</v>
      </c>
      <c r="AO55" s="20">
        <v>0.9975058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2144</v>
      </c>
      <c r="BD55" s="16" t="s">
        <v>4257</v>
      </c>
      <c r="BE55" s="20">
        <v>1.0370440000000001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4329</v>
      </c>
      <c r="BT55" s="16" t="s">
        <v>4259</v>
      </c>
      <c r="BU55" s="20">
        <v>1.064449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196</v>
      </c>
      <c r="CJ55" s="16" t="s">
        <v>4261</v>
      </c>
      <c r="CK55" s="20">
        <v>1.124071</v>
      </c>
      <c r="CL55" s="16" t="s">
        <v>4902</v>
      </c>
      <c r="CM55" s="15">
        <f>SUM(A2L348C10)/A2L348C1</f>
        <v>708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19815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22307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90387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10250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142759</v>
      </c>
      <c r="X59" s="16" t="s">
        <v>4911</v>
      </c>
      <c r="Y59" s="15">
        <f>SUM(A2L342C11:A2L351C11)-2*SUM(A2L350C11)</f>
        <v>142759</v>
      </c>
      <c r="Z59" s="16" t="s">
        <v>4912</v>
      </c>
      <c r="AA59" s="15">
        <f>SUM(A2L342C12:A2L351C12)-2*SUM(A2L350C12)</f>
        <v>21469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38514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110306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11136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21363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38994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123973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12726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19761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30121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113552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14326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24889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28308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105002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12722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142759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21441</v>
      </c>
      <c r="H60" s="16" t="s">
        <v>4253</v>
      </c>
      <c r="I60" s="20">
        <v>1</v>
      </c>
      <c r="J60" s="16" t="s">
        <v>4252</v>
      </c>
      <c r="K60" s="15">
        <v>946</v>
      </c>
      <c r="L60" s="16" t="s">
        <v>4253</v>
      </c>
      <c r="M60" s="20">
        <v>1</v>
      </c>
      <c r="N60" s="16" t="s">
        <v>4252</v>
      </c>
      <c r="O60" s="15">
        <v>16316</v>
      </c>
      <c r="P60" s="16" t="s">
        <v>4253</v>
      </c>
      <c r="Q60" s="20">
        <v>1</v>
      </c>
      <c r="R60" s="16" t="s">
        <v>4252</v>
      </c>
      <c r="S60" s="15">
        <v>3591</v>
      </c>
      <c r="T60" s="16" t="s">
        <v>4253</v>
      </c>
      <c r="U60" s="20">
        <v>1</v>
      </c>
      <c r="V60" s="16" t="s">
        <v>4252</v>
      </c>
      <c r="W60" s="15">
        <v>42294</v>
      </c>
      <c r="X60" s="16" t="s">
        <v>4252</v>
      </c>
      <c r="Y60" s="15">
        <v>42294</v>
      </c>
      <c r="Z60" s="16" t="s">
        <v>4254</v>
      </c>
      <c r="AA60" s="15">
        <v>23430</v>
      </c>
      <c r="AB60" s="16" t="s">
        <v>4255</v>
      </c>
      <c r="AC60" s="20">
        <v>1.0168779999999999</v>
      </c>
      <c r="AD60" s="16" t="s">
        <v>4254</v>
      </c>
      <c r="AE60" s="15">
        <v>1768</v>
      </c>
      <c r="AF60" s="16" t="s">
        <v>4255</v>
      </c>
      <c r="AG60" s="20">
        <v>0.86916380000000004</v>
      </c>
      <c r="AH60" s="16" t="s">
        <v>4254</v>
      </c>
      <c r="AI60" s="15">
        <v>20973</v>
      </c>
      <c r="AJ60" s="16" t="s">
        <v>4255</v>
      </c>
      <c r="AK60" s="20">
        <v>0.9077788</v>
      </c>
      <c r="AL60" s="16" t="s">
        <v>4254</v>
      </c>
      <c r="AM60" s="15">
        <v>5324</v>
      </c>
      <c r="AN60" s="16" t="s">
        <v>4255</v>
      </c>
      <c r="AO60" s="20">
        <v>0.9975058</v>
      </c>
      <c r="AP60" s="16" t="s">
        <v>4256</v>
      </c>
      <c r="AQ60" s="15">
        <v>30576</v>
      </c>
      <c r="AR60" s="16" t="s">
        <v>4257</v>
      </c>
      <c r="AS60" s="20">
        <v>1.0439179999999999</v>
      </c>
      <c r="AT60" s="16" t="s">
        <v>4256</v>
      </c>
      <c r="AU60" s="15">
        <v>2004</v>
      </c>
      <c r="AV60" s="16" t="s">
        <v>4257</v>
      </c>
      <c r="AW60" s="20">
        <v>0.98682239999999999</v>
      </c>
      <c r="AX60" s="16" t="s">
        <v>4256</v>
      </c>
      <c r="AY60" s="15">
        <v>26901</v>
      </c>
      <c r="AZ60" s="16" t="s">
        <v>4257</v>
      </c>
      <c r="BA60" s="20">
        <v>0.90794900000000001</v>
      </c>
      <c r="BB60" s="16" t="s">
        <v>4256</v>
      </c>
      <c r="BC60" s="15">
        <v>2452</v>
      </c>
      <c r="BD60" s="16" t="s">
        <v>4257</v>
      </c>
      <c r="BE60" s="20">
        <v>1.0370440000000001</v>
      </c>
      <c r="BF60" s="16" t="s">
        <v>4258</v>
      </c>
      <c r="BG60" s="15">
        <v>34505</v>
      </c>
      <c r="BH60" s="16" t="s">
        <v>4259</v>
      </c>
      <c r="BI60" s="20">
        <v>1.075278</v>
      </c>
      <c r="BJ60" s="16" t="s">
        <v>4258</v>
      </c>
      <c r="BK60" s="15">
        <v>1749</v>
      </c>
      <c r="BL60" s="16" t="s">
        <v>4259</v>
      </c>
      <c r="BM60" s="20">
        <v>0.98623159999999999</v>
      </c>
      <c r="BN60" s="16" t="s">
        <v>4258</v>
      </c>
      <c r="BO60" s="15">
        <v>18602</v>
      </c>
      <c r="BP60" s="16" t="s">
        <v>4259</v>
      </c>
      <c r="BQ60" s="20">
        <v>1.0140279999999999</v>
      </c>
      <c r="BR60" s="16" t="s">
        <v>4258</v>
      </c>
      <c r="BS60" s="15">
        <v>3170</v>
      </c>
      <c r="BT60" s="16" t="s">
        <v>4259</v>
      </c>
      <c r="BU60" s="20">
        <v>1.064449</v>
      </c>
      <c r="BV60" s="16" t="s">
        <v>4260</v>
      </c>
      <c r="BW60" s="15">
        <v>35946</v>
      </c>
      <c r="BX60" s="16" t="s">
        <v>4261</v>
      </c>
      <c r="BY60" s="20">
        <v>1.1358969999999999</v>
      </c>
      <c r="BZ60" s="16" t="s">
        <v>4260</v>
      </c>
      <c r="CA60" s="15">
        <v>334</v>
      </c>
      <c r="CB60" s="16" t="s">
        <v>4261</v>
      </c>
      <c r="CC60" s="20">
        <v>1.039104</v>
      </c>
      <c r="CD60" s="16" t="s">
        <v>4260</v>
      </c>
      <c r="CE60" s="15">
        <v>14834</v>
      </c>
      <c r="CF60" s="16" t="s">
        <v>4261</v>
      </c>
      <c r="CG60" s="20">
        <v>1.0910120000000001</v>
      </c>
      <c r="CH60" s="16" t="s">
        <v>4260</v>
      </c>
      <c r="CI60" s="15">
        <v>513</v>
      </c>
      <c r="CJ60" s="16" t="s">
        <v>4261</v>
      </c>
      <c r="CK60" s="20">
        <v>1.124071</v>
      </c>
      <c r="CL60" s="16" t="s">
        <v>4929</v>
      </c>
      <c r="CM60" s="15">
        <f>SUM(A2L353C10)/A2L353C1</f>
        <v>42294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1584</v>
      </c>
      <c r="H61" s="16" t="s">
        <v>4253</v>
      </c>
      <c r="I61" s="20">
        <v>1</v>
      </c>
      <c r="J61" s="16" t="s">
        <v>4252</v>
      </c>
      <c r="K61" s="15">
        <v>5</v>
      </c>
      <c r="L61" s="16" t="s">
        <v>4253</v>
      </c>
      <c r="M61" s="20">
        <v>1</v>
      </c>
      <c r="N61" s="16" t="s">
        <v>4252</v>
      </c>
      <c r="O61" s="15">
        <v>18</v>
      </c>
      <c r="P61" s="16" t="s">
        <v>4253</v>
      </c>
      <c r="Q61" s="20">
        <v>1</v>
      </c>
      <c r="R61" s="16" t="s">
        <v>4252</v>
      </c>
      <c r="S61" s="15">
        <v>1308</v>
      </c>
      <c r="T61" s="16" t="s">
        <v>4253</v>
      </c>
      <c r="U61" s="20">
        <v>1</v>
      </c>
      <c r="V61" s="16" t="s">
        <v>4252</v>
      </c>
      <c r="W61" s="15">
        <v>2915</v>
      </c>
      <c r="X61" s="16" t="s">
        <v>4252</v>
      </c>
      <c r="Y61" s="15">
        <v>2915</v>
      </c>
      <c r="Z61" s="16" t="s">
        <v>4254</v>
      </c>
      <c r="AA61" s="15">
        <v>1974</v>
      </c>
      <c r="AB61" s="16" t="s">
        <v>4255</v>
      </c>
      <c r="AC61" s="20">
        <v>1.0168779999999999</v>
      </c>
      <c r="AD61" s="16" t="s">
        <v>4254</v>
      </c>
      <c r="AE61" s="15">
        <v>6</v>
      </c>
      <c r="AF61" s="16" t="s">
        <v>4255</v>
      </c>
      <c r="AG61" s="20">
        <v>0.86916380000000004</v>
      </c>
      <c r="AH61" s="16" t="s">
        <v>4254</v>
      </c>
      <c r="AI61" s="15">
        <v>20</v>
      </c>
      <c r="AJ61" s="16" t="s">
        <v>4255</v>
      </c>
      <c r="AK61" s="20">
        <v>0.9077788</v>
      </c>
      <c r="AL61" s="16" t="s">
        <v>4254</v>
      </c>
      <c r="AM61" s="15">
        <v>1483</v>
      </c>
      <c r="AN61" s="16" t="s">
        <v>4255</v>
      </c>
      <c r="AO61" s="20">
        <v>0.9975058</v>
      </c>
      <c r="AP61" s="16" t="s">
        <v>4256</v>
      </c>
      <c r="AQ61" s="15">
        <v>1282</v>
      </c>
      <c r="AR61" s="16" t="s">
        <v>4257</v>
      </c>
      <c r="AS61" s="20">
        <v>1.0439179999999999</v>
      </c>
      <c r="AT61" s="16" t="s">
        <v>4256</v>
      </c>
      <c r="AU61" s="15">
        <v>1</v>
      </c>
      <c r="AV61" s="16" t="s">
        <v>4257</v>
      </c>
      <c r="AW61" s="20">
        <v>0.98682239999999999</v>
      </c>
      <c r="AX61" s="16" t="s">
        <v>4256</v>
      </c>
      <c r="AY61" s="15">
        <v>17</v>
      </c>
      <c r="AZ61" s="16" t="s">
        <v>4257</v>
      </c>
      <c r="BA61" s="20">
        <v>0.90794900000000001</v>
      </c>
      <c r="BB61" s="16" t="s">
        <v>4256</v>
      </c>
      <c r="BC61" s="15">
        <v>1265</v>
      </c>
      <c r="BD61" s="16" t="s">
        <v>4257</v>
      </c>
      <c r="BE61" s="20">
        <v>1.0370440000000001</v>
      </c>
      <c r="BF61" s="16" t="s">
        <v>4258</v>
      </c>
      <c r="BG61" s="15">
        <v>1299</v>
      </c>
      <c r="BH61" s="16" t="s">
        <v>4259</v>
      </c>
      <c r="BI61" s="20">
        <v>1.075278</v>
      </c>
      <c r="BJ61" s="16" t="s">
        <v>4258</v>
      </c>
      <c r="BK61" s="15">
        <v>1</v>
      </c>
      <c r="BL61" s="16" t="s">
        <v>4259</v>
      </c>
      <c r="BM61" s="20">
        <v>0.98623159999999999</v>
      </c>
      <c r="BN61" s="16" t="s">
        <v>4258</v>
      </c>
      <c r="BO61" s="15">
        <v>16</v>
      </c>
      <c r="BP61" s="16" t="s">
        <v>4259</v>
      </c>
      <c r="BQ61" s="20">
        <v>1.0140279999999999</v>
      </c>
      <c r="BR61" s="16" t="s">
        <v>4258</v>
      </c>
      <c r="BS61" s="15">
        <v>5</v>
      </c>
      <c r="BT61" s="16" t="s">
        <v>4259</v>
      </c>
      <c r="BU61" s="20">
        <v>1.064449</v>
      </c>
      <c r="BV61" s="16" t="s">
        <v>4260</v>
      </c>
      <c r="BW61" s="15">
        <v>1321</v>
      </c>
      <c r="BX61" s="16" t="s">
        <v>4261</v>
      </c>
      <c r="BY61" s="20">
        <v>1.1358969999999999</v>
      </c>
      <c r="BZ61" s="16" t="s">
        <v>4260</v>
      </c>
      <c r="CA61" s="15">
        <v>2</v>
      </c>
      <c r="CB61" s="16" t="s">
        <v>4261</v>
      </c>
      <c r="CC61" s="20">
        <v>1.039104</v>
      </c>
      <c r="CD61" s="16" t="s">
        <v>4260</v>
      </c>
      <c r="CE61" s="15">
        <v>23</v>
      </c>
      <c r="CF61" s="16" t="s">
        <v>4261</v>
      </c>
      <c r="CG61" s="20">
        <v>1.0910120000000001</v>
      </c>
      <c r="CH61" s="16" t="s">
        <v>4260</v>
      </c>
      <c r="CI61" s="15">
        <v>5</v>
      </c>
      <c r="CJ61" s="16" t="s">
        <v>4261</v>
      </c>
      <c r="CK61" s="20">
        <v>1.124071</v>
      </c>
      <c r="CL61" s="16" t="s">
        <v>4930</v>
      </c>
      <c r="CM61" s="15">
        <f>SUM(A2L354C10)/A2L354C1</f>
        <v>2915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4</v>
      </c>
      <c r="CF62" s="16" t="s">
        <v>4261</v>
      </c>
      <c r="CG62" s="20">
        <v>1.0910120000000001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0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8900</v>
      </c>
      <c r="T64" s="16" t="s">
        <v>4253</v>
      </c>
      <c r="U64" s="20">
        <v>1</v>
      </c>
      <c r="V64" s="16" t="s">
        <v>4252</v>
      </c>
      <c r="W64" s="15">
        <v>8900</v>
      </c>
      <c r="X64" s="16" t="s">
        <v>4252</v>
      </c>
      <c r="Y64" s="15">
        <v>8900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10476</v>
      </c>
      <c r="AN64" s="16" t="s">
        <v>4255</v>
      </c>
      <c r="AO64" s="20">
        <v>0.9975058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13067</v>
      </c>
      <c r="BD64" s="16" t="s">
        <v>4257</v>
      </c>
      <c r="BE64" s="20">
        <v>1.0370440000000001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15730</v>
      </c>
      <c r="BT64" s="16" t="s">
        <v>4259</v>
      </c>
      <c r="BU64" s="20">
        <v>1.064449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16458</v>
      </c>
      <c r="CJ64" s="16" t="s">
        <v>4261</v>
      </c>
      <c r="CK64" s="20">
        <v>1.124071</v>
      </c>
      <c r="CL64" s="16" t="s">
        <v>4933</v>
      </c>
      <c r="CM64" s="15">
        <f>SUM(A2L357C10)/A2L357C1</f>
        <v>8900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4934</v>
      </c>
      <c r="CM65" s="15">
        <f>SUM(A2L358C10)/A2L358C1</f>
        <v>0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96</v>
      </c>
      <c r="H68" s="16" t="s">
        <v>4253</v>
      </c>
      <c r="I68" s="20">
        <v>1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1074</v>
      </c>
      <c r="P68" s="16" t="s">
        <v>4253</v>
      </c>
      <c r="Q68" s="20">
        <v>1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1170</v>
      </c>
      <c r="X68" s="16" t="s">
        <v>4252</v>
      </c>
      <c r="Y68" s="15">
        <v>1170</v>
      </c>
      <c r="Z68" s="16" t="s">
        <v>4254</v>
      </c>
      <c r="AA68" s="15">
        <v>65</v>
      </c>
      <c r="AB68" s="16" t="s">
        <v>4255</v>
      </c>
      <c r="AC68" s="20">
        <v>1.0168779999999999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1352</v>
      </c>
      <c r="AJ68" s="16" t="s">
        <v>4255</v>
      </c>
      <c r="AK68" s="20">
        <v>0.9077788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37</v>
      </c>
      <c r="AR68" s="16" t="s">
        <v>4257</v>
      </c>
      <c r="AS68" s="20">
        <v>1.0439179999999999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1116</v>
      </c>
      <c r="AZ68" s="16" t="s">
        <v>4257</v>
      </c>
      <c r="BA68" s="20">
        <v>0.90794900000000001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1585</v>
      </c>
      <c r="BP68" s="16" t="s">
        <v>4259</v>
      </c>
      <c r="BQ68" s="20">
        <v>1.0140279999999999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1746</v>
      </c>
      <c r="CF68" s="16" t="s">
        <v>4261</v>
      </c>
      <c r="CG68" s="20">
        <v>1.0910120000000001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1170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23121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951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17408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13799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55279</v>
      </c>
      <c r="X69" s="16" t="s">
        <v>4943</v>
      </c>
      <c r="Y69" s="15">
        <f>SUM(A2L353C11:A2L361C11)-2*SUM(A2L360C11)</f>
        <v>55279</v>
      </c>
      <c r="Z69" s="16" t="s">
        <v>4944</v>
      </c>
      <c r="AA69" s="15">
        <f>SUM(A2L353C12:A2L361C12)-2*SUM(A2L360C12)</f>
        <v>25469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1774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22345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17283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31895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2005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28034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16784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35804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1750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20203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18905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37267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336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16607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16976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55279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340947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175373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136384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150396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803100</v>
      </c>
      <c r="X70" s="16" t="s">
        <v>4966</v>
      </c>
      <c r="Y70" s="15">
        <f>SUM(A2L319C11,A2L335C11,A2L341C11,A2L352C11,A2L362C11)</f>
        <v>803100</v>
      </c>
      <c r="Z70" s="16" t="s">
        <v>4967</v>
      </c>
      <c r="AA70" s="15">
        <f>SUM(A2L319C12,A2L335C12,A2L341C12,A2L352C12,A2L362C12)</f>
        <v>401302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303079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163375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189550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413366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340442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189032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192030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361994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253870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172578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183173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340187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197714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147151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159695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803100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7754FA-5307-468E-B17D-8537F1D76895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421</v>
      </c>
      <c r="H8" s="16" t="s">
        <v>4253</v>
      </c>
      <c r="I8" s="20">
        <v>1</v>
      </c>
      <c r="J8" s="16" t="s">
        <v>4252</v>
      </c>
      <c r="K8" s="15">
        <v>8</v>
      </c>
      <c r="L8" s="16" t="s">
        <v>4253</v>
      </c>
      <c r="M8" s="20">
        <v>1</v>
      </c>
      <c r="N8" s="16" t="s">
        <v>4252</v>
      </c>
      <c r="O8" s="15">
        <v>4</v>
      </c>
      <c r="P8" s="16" t="s">
        <v>4253</v>
      </c>
      <c r="Q8" s="20">
        <v>1</v>
      </c>
      <c r="R8" s="16" t="s">
        <v>4252</v>
      </c>
      <c r="S8" s="15">
        <v>2910</v>
      </c>
      <c r="T8" s="16" t="s">
        <v>4253</v>
      </c>
      <c r="U8" s="20">
        <v>1</v>
      </c>
      <c r="V8" s="16" t="s">
        <v>4252</v>
      </c>
      <c r="W8" s="15">
        <v>3343</v>
      </c>
      <c r="X8" s="16" t="s">
        <v>4252</v>
      </c>
      <c r="Y8" s="15">
        <v>3343</v>
      </c>
      <c r="Z8" s="16" t="s">
        <v>4254</v>
      </c>
      <c r="AA8" s="15">
        <v>386</v>
      </c>
      <c r="AB8" s="16" t="s">
        <v>4255</v>
      </c>
      <c r="AC8" s="20">
        <v>1.0168779999999999</v>
      </c>
      <c r="AD8" s="16" t="s">
        <v>4254</v>
      </c>
      <c r="AE8" s="15">
        <v>17</v>
      </c>
      <c r="AF8" s="16" t="s">
        <v>4255</v>
      </c>
      <c r="AG8" s="20">
        <v>0.86916380000000004</v>
      </c>
      <c r="AH8" s="16" t="s">
        <v>4254</v>
      </c>
      <c r="AI8" s="15">
        <v>9</v>
      </c>
      <c r="AJ8" s="16" t="s">
        <v>4255</v>
      </c>
      <c r="AK8" s="20">
        <v>0.9077788</v>
      </c>
      <c r="AL8" s="16" t="s">
        <v>4254</v>
      </c>
      <c r="AM8" s="15">
        <v>5525</v>
      </c>
      <c r="AN8" s="16" t="s">
        <v>4255</v>
      </c>
      <c r="AO8" s="20">
        <v>0.9975058</v>
      </c>
      <c r="AP8" s="16" t="s">
        <v>4256</v>
      </c>
      <c r="AQ8" s="15">
        <v>387</v>
      </c>
      <c r="AR8" s="16" t="s">
        <v>4257</v>
      </c>
      <c r="AS8" s="20">
        <v>1.0439179999999999</v>
      </c>
      <c r="AT8" s="16" t="s">
        <v>4256</v>
      </c>
      <c r="AU8" s="15">
        <v>4</v>
      </c>
      <c r="AV8" s="16" t="s">
        <v>4257</v>
      </c>
      <c r="AW8" s="20">
        <v>0.98682239999999999</v>
      </c>
      <c r="AX8" s="16" t="s">
        <v>4256</v>
      </c>
      <c r="AY8" s="15">
        <v>3</v>
      </c>
      <c r="AZ8" s="16" t="s">
        <v>4257</v>
      </c>
      <c r="BA8" s="20">
        <v>0.90794900000000001</v>
      </c>
      <c r="BB8" s="16" t="s">
        <v>4256</v>
      </c>
      <c r="BC8" s="15">
        <v>3250</v>
      </c>
      <c r="BD8" s="16" t="s">
        <v>4257</v>
      </c>
      <c r="BE8" s="20">
        <v>1.0370440000000001</v>
      </c>
      <c r="BF8" s="16" t="s">
        <v>4258</v>
      </c>
      <c r="BG8" s="15">
        <v>0</v>
      </c>
      <c r="BH8" s="16" t="s">
        <v>4259</v>
      </c>
      <c r="BI8" s="20">
        <v>0</v>
      </c>
      <c r="BJ8" s="16" t="s">
        <v>4258</v>
      </c>
      <c r="BK8" s="15">
        <v>1</v>
      </c>
      <c r="BL8" s="16" t="s">
        <v>4259</v>
      </c>
      <c r="BM8" s="20">
        <v>0.98623159999999999</v>
      </c>
      <c r="BN8" s="16" t="s">
        <v>4258</v>
      </c>
      <c r="BO8" s="15">
        <v>2</v>
      </c>
      <c r="BP8" s="16" t="s">
        <v>4259</v>
      </c>
      <c r="BQ8" s="20">
        <v>1.0140279999999999</v>
      </c>
      <c r="BR8" s="16" t="s">
        <v>4258</v>
      </c>
      <c r="BS8" s="15">
        <v>4208</v>
      </c>
      <c r="BT8" s="16" t="s">
        <v>4259</v>
      </c>
      <c r="BU8" s="20">
        <v>1.064449</v>
      </c>
      <c r="BV8" s="16" t="s">
        <v>4260</v>
      </c>
      <c r="BW8" s="15">
        <v>0</v>
      </c>
      <c r="BX8" s="16" t="s">
        <v>4261</v>
      </c>
      <c r="BY8" s="20">
        <v>0</v>
      </c>
      <c r="BZ8" s="16" t="s">
        <v>4260</v>
      </c>
      <c r="CA8" s="15">
        <v>0</v>
      </c>
      <c r="CB8" s="16" t="s">
        <v>4261</v>
      </c>
      <c r="CC8" s="20">
        <v>0</v>
      </c>
      <c r="CD8" s="16" t="s">
        <v>4260</v>
      </c>
      <c r="CE8" s="15">
        <v>1</v>
      </c>
      <c r="CF8" s="16" t="s">
        <v>4261</v>
      </c>
      <c r="CG8" s="20">
        <v>1.0910120000000001</v>
      </c>
      <c r="CH8" s="16" t="s">
        <v>4260</v>
      </c>
      <c r="CI8" s="15">
        <v>3813</v>
      </c>
      <c r="CJ8" s="16" t="s">
        <v>4261</v>
      </c>
      <c r="CK8" s="20">
        <v>1.124071</v>
      </c>
      <c r="CL8" s="16" t="s">
        <v>5056</v>
      </c>
      <c r="CM8" s="15">
        <f>SUM(A2L401C10)/A2L401C1</f>
        <v>3343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2577</v>
      </c>
      <c r="H9" s="16" t="s">
        <v>4253</v>
      </c>
      <c r="I9" s="20">
        <v>1</v>
      </c>
      <c r="J9" s="16" t="s">
        <v>4252</v>
      </c>
      <c r="K9" s="15">
        <v>2</v>
      </c>
      <c r="L9" s="16" t="s">
        <v>4253</v>
      </c>
      <c r="M9" s="20">
        <v>1</v>
      </c>
      <c r="N9" s="16" t="s">
        <v>4252</v>
      </c>
      <c r="O9" s="15">
        <v>819</v>
      </c>
      <c r="P9" s="16" t="s">
        <v>4253</v>
      </c>
      <c r="Q9" s="20">
        <v>1</v>
      </c>
      <c r="R9" s="16" t="s">
        <v>4252</v>
      </c>
      <c r="S9" s="15">
        <v>26</v>
      </c>
      <c r="T9" s="16" t="s">
        <v>4253</v>
      </c>
      <c r="U9" s="20">
        <v>1</v>
      </c>
      <c r="V9" s="16" t="s">
        <v>4252</v>
      </c>
      <c r="W9" s="15">
        <v>3424</v>
      </c>
      <c r="X9" s="16" t="s">
        <v>4252</v>
      </c>
      <c r="Y9" s="15">
        <v>3424</v>
      </c>
      <c r="Z9" s="16" t="s">
        <v>4254</v>
      </c>
      <c r="AA9" s="15">
        <v>2838</v>
      </c>
      <c r="AB9" s="16" t="s">
        <v>4255</v>
      </c>
      <c r="AC9" s="20">
        <v>1.0168779999999999</v>
      </c>
      <c r="AD9" s="16" t="s">
        <v>4254</v>
      </c>
      <c r="AE9" s="15">
        <v>13</v>
      </c>
      <c r="AF9" s="16" t="s">
        <v>4255</v>
      </c>
      <c r="AG9" s="20">
        <v>0.86916380000000004</v>
      </c>
      <c r="AH9" s="16" t="s">
        <v>4254</v>
      </c>
      <c r="AI9" s="15">
        <v>593</v>
      </c>
      <c r="AJ9" s="16" t="s">
        <v>4255</v>
      </c>
      <c r="AK9" s="20">
        <v>0.9077788</v>
      </c>
      <c r="AL9" s="16" t="s">
        <v>4254</v>
      </c>
      <c r="AM9" s="15">
        <v>179</v>
      </c>
      <c r="AN9" s="16" t="s">
        <v>4255</v>
      </c>
      <c r="AO9" s="20">
        <v>0.9975058</v>
      </c>
      <c r="AP9" s="16" t="s">
        <v>4256</v>
      </c>
      <c r="AQ9" s="15">
        <v>2857</v>
      </c>
      <c r="AR9" s="16" t="s">
        <v>4257</v>
      </c>
      <c r="AS9" s="20">
        <v>1.0439179999999999</v>
      </c>
      <c r="AT9" s="16" t="s">
        <v>4256</v>
      </c>
      <c r="AU9" s="15">
        <v>20</v>
      </c>
      <c r="AV9" s="16" t="s">
        <v>4257</v>
      </c>
      <c r="AW9" s="20">
        <v>0.98682239999999999</v>
      </c>
      <c r="AX9" s="16" t="s">
        <v>4256</v>
      </c>
      <c r="AY9" s="15">
        <v>561</v>
      </c>
      <c r="AZ9" s="16" t="s">
        <v>4257</v>
      </c>
      <c r="BA9" s="20">
        <v>0.90794900000000001</v>
      </c>
      <c r="BB9" s="16" t="s">
        <v>4256</v>
      </c>
      <c r="BC9" s="15">
        <v>209</v>
      </c>
      <c r="BD9" s="16" t="s">
        <v>4257</v>
      </c>
      <c r="BE9" s="20">
        <v>1.0370440000000001</v>
      </c>
      <c r="BF9" s="16" t="s">
        <v>4258</v>
      </c>
      <c r="BG9" s="15">
        <v>2985</v>
      </c>
      <c r="BH9" s="16" t="s">
        <v>4259</v>
      </c>
      <c r="BI9" s="20">
        <v>1.075278</v>
      </c>
      <c r="BJ9" s="16" t="s">
        <v>4258</v>
      </c>
      <c r="BK9" s="15">
        <v>6</v>
      </c>
      <c r="BL9" s="16" t="s">
        <v>4259</v>
      </c>
      <c r="BM9" s="20">
        <v>0.98623159999999999</v>
      </c>
      <c r="BN9" s="16" t="s">
        <v>4258</v>
      </c>
      <c r="BO9" s="15">
        <v>424</v>
      </c>
      <c r="BP9" s="16" t="s">
        <v>4259</v>
      </c>
      <c r="BQ9" s="20">
        <v>1.0140279999999999</v>
      </c>
      <c r="BR9" s="16" t="s">
        <v>4258</v>
      </c>
      <c r="BS9" s="15">
        <v>190</v>
      </c>
      <c r="BT9" s="16" t="s">
        <v>4259</v>
      </c>
      <c r="BU9" s="20">
        <v>1.064449</v>
      </c>
      <c r="BV9" s="16" t="s">
        <v>4260</v>
      </c>
      <c r="BW9" s="15">
        <v>2999</v>
      </c>
      <c r="BX9" s="16" t="s">
        <v>4261</v>
      </c>
      <c r="BY9" s="20">
        <v>1.1358969999999999</v>
      </c>
      <c r="BZ9" s="16" t="s">
        <v>4260</v>
      </c>
      <c r="CA9" s="15">
        <v>17</v>
      </c>
      <c r="CB9" s="16" t="s">
        <v>4261</v>
      </c>
      <c r="CC9" s="20">
        <v>1.039104</v>
      </c>
      <c r="CD9" s="16" t="s">
        <v>4260</v>
      </c>
      <c r="CE9" s="15">
        <v>290</v>
      </c>
      <c r="CF9" s="16" t="s">
        <v>4261</v>
      </c>
      <c r="CG9" s="20">
        <v>1.0910120000000001</v>
      </c>
      <c r="CH9" s="16" t="s">
        <v>4260</v>
      </c>
      <c r="CI9" s="15">
        <v>191</v>
      </c>
      <c r="CJ9" s="16" t="s">
        <v>4261</v>
      </c>
      <c r="CK9" s="20">
        <v>1.124071</v>
      </c>
      <c r="CL9" s="16" t="s">
        <v>5057</v>
      </c>
      <c r="CM9" s="15">
        <f>SUM(A2L402C10)/A2L402C1</f>
        <v>3424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1453</v>
      </c>
      <c r="H10" s="16" t="s">
        <v>4253</v>
      </c>
      <c r="I10" s="20">
        <v>1</v>
      </c>
      <c r="J10" s="16" t="s">
        <v>4252</v>
      </c>
      <c r="K10" s="15">
        <v>181</v>
      </c>
      <c r="L10" s="16" t="s">
        <v>4253</v>
      </c>
      <c r="M10" s="20">
        <v>1</v>
      </c>
      <c r="N10" s="16" t="s">
        <v>4252</v>
      </c>
      <c r="O10" s="15">
        <v>91182</v>
      </c>
      <c r="P10" s="16" t="s">
        <v>4253</v>
      </c>
      <c r="Q10" s="20">
        <v>1</v>
      </c>
      <c r="R10" s="16" t="s">
        <v>4252</v>
      </c>
      <c r="S10" s="15">
        <v>23157</v>
      </c>
      <c r="T10" s="16" t="s">
        <v>4253</v>
      </c>
      <c r="U10" s="20">
        <v>1</v>
      </c>
      <c r="V10" s="16" t="s">
        <v>4252</v>
      </c>
      <c r="W10" s="15">
        <v>115973</v>
      </c>
      <c r="X10" s="16" t="s">
        <v>4252</v>
      </c>
      <c r="Y10" s="15">
        <v>115973</v>
      </c>
      <c r="Z10" s="16" t="s">
        <v>4254</v>
      </c>
      <c r="AA10" s="15">
        <v>2984</v>
      </c>
      <c r="AB10" s="16" t="s">
        <v>4255</v>
      </c>
      <c r="AC10" s="20">
        <v>1.0168779999999999</v>
      </c>
      <c r="AD10" s="16" t="s">
        <v>4254</v>
      </c>
      <c r="AE10" s="15">
        <v>182</v>
      </c>
      <c r="AF10" s="16" t="s">
        <v>4255</v>
      </c>
      <c r="AG10" s="20">
        <v>0.86916380000000004</v>
      </c>
      <c r="AH10" s="16" t="s">
        <v>4254</v>
      </c>
      <c r="AI10" s="15">
        <v>65589</v>
      </c>
      <c r="AJ10" s="16" t="s">
        <v>4255</v>
      </c>
      <c r="AK10" s="20">
        <v>0.9077788</v>
      </c>
      <c r="AL10" s="16" t="s">
        <v>4254</v>
      </c>
      <c r="AM10" s="15">
        <v>53894</v>
      </c>
      <c r="AN10" s="16" t="s">
        <v>4255</v>
      </c>
      <c r="AO10" s="20">
        <v>0.9975058</v>
      </c>
      <c r="AP10" s="16" t="s">
        <v>4256</v>
      </c>
      <c r="AQ10" s="15">
        <v>3350</v>
      </c>
      <c r="AR10" s="16" t="s">
        <v>4257</v>
      </c>
      <c r="AS10" s="20">
        <v>1.0439179999999999</v>
      </c>
      <c r="AT10" s="16" t="s">
        <v>4256</v>
      </c>
      <c r="AU10" s="15">
        <v>241</v>
      </c>
      <c r="AV10" s="16" t="s">
        <v>4257</v>
      </c>
      <c r="AW10" s="20">
        <v>0.98682239999999999</v>
      </c>
      <c r="AX10" s="16" t="s">
        <v>4256</v>
      </c>
      <c r="AY10" s="15">
        <v>72854</v>
      </c>
      <c r="AZ10" s="16" t="s">
        <v>4257</v>
      </c>
      <c r="BA10" s="20">
        <v>0.90794900000000001</v>
      </c>
      <c r="BB10" s="16" t="s">
        <v>4256</v>
      </c>
      <c r="BC10" s="15">
        <v>62654</v>
      </c>
      <c r="BD10" s="16" t="s">
        <v>4257</v>
      </c>
      <c r="BE10" s="20">
        <v>1.0370440000000001</v>
      </c>
      <c r="BF10" s="16" t="s">
        <v>4258</v>
      </c>
      <c r="BG10" s="15">
        <v>6262</v>
      </c>
      <c r="BH10" s="16" t="s">
        <v>4259</v>
      </c>
      <c r="BI10" s="20">
        <v>1.075278</v>
      </c>
      <c r="BJ10" s="16" t="s">
        <v>4258</v>
      </c>
      <c r="BK10" s="15">
        <v>574</v>
      </c>
      <c r="BL10" s="16" t="s">
        <v>4259</v>
      </c>
      <c r="BM10" s="20">
        <v>0.98623159999999999</v>
      </c>
      <c r="BN10" s="16" t="s">
        <v>4258</v>
      </c>
      <c r="BO10" s="15">
        <v>60271</v>
      </c>
      <c r="BP10" s="16" t="s">
        <v>4259</v>
      </c>
      <c r="BQ10" s="20">
        <v>1.0140279999999999</v>
      </c>
      <c r="BR10" s="16" t="s">
        <v>4258</v>
      </c>
      <c r="BS10" s="15">
        <v>113458</v>
      </c>
      <c r="BT10" s="16" t="s">
        <v>4259</v>
      </c>
      <c r="BU10" s="20">
        <v>1.064449</v>
      </c>
      <c r="BV10" s="16" t="s">
        <v>4260</v>
      </c>
      <c r="BW10" s="15">
        <v>7375</v>
      </c>
      <c r="BX10" s="16" t="s">
        <v>4261</v>
      </c>
      <c r="BY10" s="20">
        <v>1.1358969999999999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56736</v>
      </c>
      <c r="CF10" s="16" t="s">
        <v>4261</v>
      </c>
      <c r="CG10" s="20">
        <v>1.0910120000000001</v>
      </c>
      <c r="CH10" s="16" t="s">
        <v>4260</v>
      </c>
      <c r="CI10" s="15">
        <v>68715</v>
      </c>
      <c r="CJ10" s="16" t="s">
        <v>4261</v>
      </c>
      <c r="CK10" s="20">
        <v>1.124071</v>
      </c>
      <c r="CL10" s="16" t="s">
        <v>5058</v>
      </c>
      <c r="CM10" s="15">
        <f>SUM(A2L403C10)/A2L403C1</f>
        <v>115973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1816</v>
      </c>
      <c r="H11" s="16" t="s">
        <v>4253</v>
      </c>
      <c r="I11" s="20">
        <v>1</v>
      </c>
      <c r="J11" s="16" t="s">
        <v>4252</v>
      </c>
      <c r="K11" s="15">
        <v>7</v>
      </c>
      <c r="L11" s="16" t="s">
        <v>4253</v>
      </c>
      <c r="M11" s="20">
        <v>1</v>
      </c>
      <c r="N11" s="16" t="s">
        <v>4252</v>
      </c>
      <c r="O11" s="15">
        <v>191</v>
      </c>
      <c r="P11" s="16" t="s">
        <v>4253</v>
      </c>
      <c r="Q11" s="20">
        <v>1</v>
      </c>
      <c r="R11" s="16" t="s">
        <v>4252</v>
      </c>
      <c r="S11" s="15">
        <v>371</v>
      </c>
      <c r="T11" s="16" t="s">
        <v>4253</v>
      </c>
      <c r="U11" s="20">
        <v>1</v>
      </c>
      <c r="V11" s="16" t="s">
        <v>4252</v>
      </c>
      <c r="W11" s="15">
        <v>2385</v>
      </c>
      <c r="X11" s="16" t="s">
        <v>4252</v>
      </c>
      <c r="Y11" s="15">
        <v>2385</v>
      </c>
      <c r="Z11" s="16" t="s">
        <v>4254</v>
      </c>
      <c r="AA11" s="15">
        <v>1394</v>
      </c>
      <c r="AB11" s="16" t="s">
        <v>4255</v>
      </c>
      <c r="AC11" s="20">
        <v>1.0168779999999999</v>
      </c>
      <c r="AD11" s="16" t="s">
        <v>4254</v>
      </c>
      <c r="AE11" s="15">
        <v>11</v>
      </c>
      <c r="AF11" s="16" t="s">
        <v>4255</v>
      </c>
      <c r="AG11" s="20">
        <v>0.86916380000000004</v>
      </c>
      <c r="AH11" s="16" t="s">
        <v>4254</v>
      </c>
      <c r="AI11" s="15">
        <v>191</v>
      </c>
      <c r="AJ11" s="16" t="s">
        <v>4255</v>
      </c>
      <c r="AK11" s="20">
        <v>0.9077788</v>
      </c>
      <c r="AL11" s="16" t="s">
        <v>4254</v>
      </c>
      <c r="AM11" s="15">
        <v>568</v>
      </c>
      <c r="AN11" s="16" t="s">
        <v>4255</v>
      </c>
      <c r="AO11" s="20">
        <v>0.9975058</v>
      </c>
      <c r="AP11" s="16" t="s">
        <v>4256</v>
      </c>
      <c r="AQ11" s="15">
        <v>2006</v>
      </c>
      <c r="AR11" s="16" t="s">
        <v>4257</v>
      </c>
      <c r="AS11" s="20">
        <v>1.0439179999999999</v>
      </c>
      <c r="AT11" s="16" t="s">
        <v>4256</v>
      </c>
      <c r="AU11" s="15">
        <v>25</v>
      </c>
      <c r="AV11" s="16" t="s">
        <v>4257</v>
      </c>
      <c r="AW11" s="20">
        <v>0.98682239999999999</v>
      </c>
      <c r="AX11" s="16" t="s">
        <v>4256</v>
      </c>
      <c r="AY11" s="15">
        <v>133</v>
      </c>
      <c r="AZ11" s="16" t="s">
        <v>4257</v>
      </c>
      <c r="BA11" s="20">
        <v>0.90794900000000001</v>
      </c>
      <c r="BB11" s="16" t="s">
        <v>4256</v>
      </c>
      <c r="BC11" s="15">
        <v>538</v>
      </c>
      <c r="BD11" s="16" t="s">
        <v>4257</v>
      </c>
      <c r="BE11" s="20">
        <v>1.0370440000000001</v>
      </c>
      <c r="BF11" s="16" t="s">
        <v>4258</v>
      </c>
      <c r="BG11" s="15">
        <v>2884</v>
      </c>
      <c r="BH11" s="16" t="s">
        <v>4259</v>
      </c>
      <c r="BI11" s="20">
        <v>1.075278</v>
      </c>
      <c r="BJ11" s="16" t="s">
        <v>4258</v>
      </c>
      <c r="BK11" s="15">
        <v>27</v>
      </c>
      <c r="BL11" s="16" t="s">
        <v>4259</v>
      </c>
      <c r="BM11" s="20">
        <v>0.98623159999999999</v>
      </c>
      <c r="BN11" s="16" t="s">
        <v>4258</v>
      </c>
      <c r="BO11" s="15">
        <v>241</v>
      </c>
      <c r="BP11" s="16" t="s">
        <v>4259</v>
      </c>
      <c r="BQ11" s="20">
        <v>1.0140279999999999</v>
      </c>
      <c r="BR11" s="16" t="s">
        <v>4258</v>
      </c>
      <c r="BS11" s="15">
        <v>573</v>
      </c>
      <c r="BT11" s="16" t="s">
        <v>4259</v>
      </c>
      <c r="BU11" s="20">
        <v>1.064449</v>
      </c>
      <c r="BV11" s="16" t="s">
        <v>4260</v>
      </c>
      <c r="BW11" s="15">
        <v>5330</v>
      </c>
      <c r="BX11" s="16" t="s">
        <v>4261</v>
      </c>
      <c r="BY11" s="20">
        <v>1.1358969999999999</v>
      </c>
      <c r="BZ11" s="16" t="s">
        <v>4260</v>
      </c>
      <c r="CA11" s="15">
        <v>48</v>
      </c>
      <c r="CB11" s="16" t="s">
        <v>4261</v>
      </c>
      <c r="CC11" s="20">
        <v>1.039104</v>
      </c>
      <c r="CD11" s="16" t="s">
        <v>4260</v>
      </c>
      <c r="CE11" s="15">
        <v>540</v>
      </c>
      <c r="CF11" s="16" t="s">
        <v>4261</v>
      </c>
      <c r="CG11" s="20">
        <v>1.0910120000000001</v>
      </c>
      <c r="CH11" s="16" t="s">
        <v>4260</v>
      </c>
      <c r="CI11" s="15">
        <v>1366</v>
      </c>
      <c r="CJ11" s="16" t="s">
        <v>4261</v>
      </c>
      <c r="CK11" s="20">
        <v>1.124071</v>
      </c>
      <c r="CL11" s="16" t="s">
        <v>5059</v>
      </c>
      <c r="CM11" s="15">
        <f>SUM(A2L404C10)/A2L404C1</f>
        <v>2385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5168</v>
      </c>
      <c r="H12" s="16" t="s">
        <v>4253</v>
      </c>
      <c r="I12" s="20">
        <v>1</v>
      </c>
      <c r="J12" s="16" t="s">
        <v>4252</v>
      </c>
      <c r="K12" s="15">
        <v>20</v>
      </c>
      <c r="L12" s="16" t="s">
        <v>4253</v>
      </c>
      <c r="M12" s="20">
        <v>1</v>
      </c>
      <c r="N12" s="16" t="s">
        <v>4252</v>
      </c>
      <c r="O12" s="15">
        <v>544</v>
      </c>
      <c r="P12" s="16" t="s">
        <v>4253</v>
      </c>
      <c r="Q12" s="20">
        <v>1</v>
      </c>
      <c r="R12" s="16" t="s">
        <v>4252</v>
      </c>
      <c r="S12" s="15">
        <v>1056</v>
      </c>
      <c r="T12" s="16" t="s">
        <v>4253</v>
      </c>
      <c r="U12" s="20">
        <v>1</v>
      </c>
      <c r="V12" s="16" t="s">
        <v>4252</v>
      </c>
      <c r="W12" s="15">
        <v>6788</v>
      </c>
      <c r="X12" s="16" t="s">
        <v>4252</v>
      </c>
      <c r="Y12" s="15">
        <v>6788</v>
      </c>
      <c r="Z12" s="16" t="s">
        <v>4254</v>
      </c>
      <c r="AA12" s="15">
        <v>5247</v>
      </c>
      <c r="AB12" s="16" t="s">
        <v>4255</v>
      </c>
      <c r="AC12" s="20">
        <v>1.0168779999999999</v>
      </c>
      <c r="AD12" s="16" t="s">
        <v>4254</v>
      </c>
      <c r="AE12" s="15">
        <v>43</v>
      </c>
      <c r="AF12" s="16" t="s">
        <v>4255</v>
      </c>
      <c r="AG12" s="20">
        <v>0.86916380000000004</v>
      </c>
      <c r="AH12" s="16" t="s">
        <v>4254</v>
      </c>
      <c r="AI12" s="15">
        <v>718</v>
      </c>
      <c r="AJ12" s="16" t="s">
        <v>4255</v>
      </c>
      <c r="AK12" s="20">
        <v>0.9077788</v>
      </c>
      <c r="AL12" s="16" t="s">
        <v>4254</v>
      </c>
      <c r="AM12" s="15">
        <v>2137</v>
      </c>
      <c r="AN12" s="16" t="s">
        <v>4255</v>
      </c>
      <c r="AO12" s="20">
        <v>0.9975058</v>
      </c>
      <c r="AP12" s="16" t="s">
        <v>4256</v>
      </c>
      <c r="AQ12" s="15">
        <v>7542</v>
      </c>
      <c r="AR12" s="16" t="s">
        <v>4257</v>
      </c>
      <c r="AS12" s="20">
        <v>1.0439179999999999</v>
      </c>
      <c r="AT12" s="16" t="s">
        <v>4256</v>
      </c>
      <c r="AU12" s="15">
        <v>92</v>
      </c>
      <c r="AV12" s="16" t="s">
        <v>4257</v>
      </c>
      <c r="AW12" s="20">
        <v>0.98682239999999999</v>
      </c>
      <c r="AX12" s="16" t="s">
        <v>4256</v>
      </c>
      <c r="AY12" s="15">
        <v>502</v>
      </c>
      <c r="AZ12" s="16" t="s">
        <v>4257</v>
      </c>
      <c r="BA12" s="20">
        <v>0.90794900000000001</v>
      </c>
      <c r="BB12" s="16" t="s">
        <v>4256</v>
      </c>
      <c r="BC12" s="15">
        <v>2025</v>
      </c>
      <c r="BD12" s="16" t="s">
        <v>4257</v>
      </c>
      <c r="BE12" s="20">
        <v>1.0370440000000001</v>
      </c>
      <c r="BF12" s="16" t="s">
        <v>4258</v>
      </c>
      <c r="BG12" s="15">
        <v>10842</v>
      </c>
      <c r="BH12" s="16" t="s">
        <v>4259</v>
      </c>
      <c r="BI12" s="20">
        <v>1.075278</v>
      </c>
      <c r="BJ12" s="16" t="s">
        <v>4258</v>
      </c>
      <c r="BK12" s="15">
        <v>103</v>
      </c>
      <c r="BL12" s="16" t="s">
        <v>4259</v>
      </c>
      <c r="BM12" s="20">
        <v>0.98623159999999999</v>
      </c>
      <c r="BN12" s="16" t="s">
        <v>4258</v>
      </c>
      <c r="BO12" s="15">
        <v>908</v>
      </c>
      <c r="BP12" s="16" t="s">
        <v>4259</v>
      </c>
      <c r="BQ12" s="20">
        <v>1.0140279999999999</v>
      </c>
      <c r="BR12" s="16" t="s">
        <v>4258</v>
      </c>
      <c r="BS12" s="15">
        <v>2158</v>
      </c>
      <c r="BT12" s="16" t="s">
        <v>4259</v>
      </c>
      <c r="BU12" s="20">
        <v>1.064449</v>
      </c>
      <c r="BV12" s="16" t="s">
        <v>4260</v>
      </c>
      <c r="BW12" s="15">
        <v>6512</v>
      </c>
      <c r="BX12" s="16" t="s">
        <v>4261</v>
      </c>
      <c r="BY12" s="20">
        <v>1.1358969999999999</v>
      </c>
      <c r="BZ12" s="16" t="s">
        <v>4260</v>
      </c>
      <c r="CA12" s="15">
        <v>59</v>
      </c>
      <c r="CB12" s="16" t="s">
        <v>4261</v>
      </c>
      <c r="CC12" s="20">
        <v>1.039104</v>
      </c>
      <c r="CD12" s="16" t="s">
        <v>4260</v>
      </c>
      <c r="CE12" s="15">
        <v>660</v>
      </c>
      <c r="CF12" s="16" t="s">
        <v>4261</v>
      </c>
      <c r="CG12" s="20">
        <v>1.0910120000000001</v>
      </c>
      <c r="CH12" s="16" t="s">
        <v>4260</v>
      </c>
      <c r="CI12" s="15">
        <v>1670</v>
      </c>
      <c r="CJ12" s="16" t="s">
        <v>4261</v>
      </c>
      <c r="CK12" s="20">
        <v>1.124071</v>
      </c>
      <c r="CL12" s="16" t="s">
        <v>5060</v>
      </c>
      <c r="CM12" s="15">
        <f>SUM(A2L405C10)/A2L405C1</f>
        <v>6788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0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3417</v>
      </c>
      <c r="H14" s="16" t="s">
        <v>4253</v>
      </c>
      <c r="I14" s="20">
        <v>1</v>
      </c>
      <c r="J14" s="16" t="s">
        <v>4252</v>
      </c>
      <c r="K14" s="15">
        <v>9</v>
      </c>
      <c r="L14" s="16" t="s">
        <v>4253</v>
      </c>
      <c r="M14" s="20">
        <v>1</v>
      </c>
      <c r="N14" s="16" t="s">
        <v>4252</v>
      </c>
      <c r="O14" s="15">
        <v>3485</v>
      </c>
      <c r="P14" s="16" t="s">
        <v>4253</v>
      </c>
      <c r="Q14" s="20">
        <v>1</v>
      </c>
      <c r="R14" s="16" t="s">
        <v>4252</v>
      </c>
      <c r="S14" s="15">
        <v>603</v>
      </c>
      <c r="T14" s="16" t="s">
        <v>4253</v>
      </c>
      <c r="U14" s="20">
        <v>1</v>
      </c>
      <c r="V14" s="16" t="s">
        <v>4252</v>
      </c>
      <c r="W14" s="15">
        <v>7514</v>
      </c>
      <c r="X14" s="16" t="s">
        <v>4252</v>
      </c>
      <c r="Y14" s="15">
        <v>7514</v>
      </c>
      <c r="Z14" s="16" t="s">
        <v>4254</v>
      </c>
      <c r="AA14" s="15">
        <v>3573</v>
      </c>
      <c r="AB14" s="16" t="s">
        <v>4255</v>
      </c>
      <c r="AC14" s="20">
        <v>1.0168779999999999</v>
      </c>
      <c r="AD14" s="16" t="s">
        <v>4254</v>
      </c>
      <c r="AE14" s="15">
        <v>9</v>
      </c>
      <c r="AF14" s="16" t="s">
        <v>4255</v>
      </c>
      <c r="AG14" s="20">
        <v>0.86916380000000004</v>
      </c>
      <c r="AH14" s="16" t="s">
        <v>4254</v>
      </c>
      <c r="AI14" s="15">
        <v>3535</v>
      </c>
      <c r="AJ14" s="16" t="s">
        <v>4255</v>
      </c>
      <c r="AK14" s="20">
        <v>0.9077788</v>
      </c>
      <c r="AL14" s="16" t="s">
        <v>4254</v>
      </c>
      <c r="AM14" s="15">
        <v>1657</v>
      </c>
      <c r="AN14" s="16" t="s">
        <v>4255</v>
      </c>
      <c r="AO14" s="20">
        <v>0.9975058</v>
      </c>
      <c r="AP14" s="16" t="s">
        <v>4256</v>
      </c>
      <c r="AQ14" s="15">
        <v>4608</v>
      </c>
      <c r="AR14" s="16" t="s">
        <v>4257</v>
      </c>
      <c r="AS14" s="20">
        <v>1.0439179999999999</v>
      </c>
      <c r="AT14" s="16" t="s">
        <v>4256</v>
      </c>
      <c r="AU14" s="15">
        <v>19</v>
      </c>
      <c r="AV14" s="16" t="s">
        <v>4257</v>
      </c>
      <c r="AW14" s="20">
        <v>0.98682239999999999</v>
      </c>
      <c r="AX14" s="16" t="s">
        <v>4256</v>
      </c>
      <c r="AY14" s="15">
        <v>3290</v>
      </c>
      <c r="AZ14" s="16" t="s">
        <v>4257</v>
      </c>
      <c r="BA14" s="20">
        <v>0.90794900000000001</v>
      </c>
      <c r="BB14" s="16" t="s">
        <v>4256</v>
      </c>
      <c r="BC14" s="15">
        <v>1996</v>
      </c>
      <c r="BD14" s="16" t="s">
        <v>4257</v>
      </c>
      <c r="BE14" s="20">
        <v>1.0370440000000001</v>
      </c>
      <c r="BF14" s="16" t="s">
        <v>4258</v>
      </c>
      <c r="BG14" s="15">
        <v>4819</v>
      </c>
      <c r="BH14" s="16" t="s">
        <v>4259</v>
      </c>
      <c r="BI14" s="20">
        <v>1.075278</v>
      </c>
      <c r="BJ14" s="16" t="s">
        <v>4258</v>
      </c>
      <c r="BK14" s="15">
        <v>13</v>
      </c>
      <c r="BL14" s="16" t="s">
        <v>4259</v>
      </c>
      <c r="BM14" s="20">
        <v>0.98623159999999999</v>
      </c>
      <c r="BN14" s="16" t="s">
        <v>4258</v>
      </c>
      <c r="BO14" s="15">
        <v>3053</v>
      </c>
      <c r="BP14" s="16" t="s">
        <v>4259</v>
      </c>
      <c r="BQ14" s="20">
        <v>1.0140279999999999</v>
      </c>
      <c r="BR14" s="16" t="s">
        <v>4258</v>
      </c>
      <c r="BS14" s="15">
        <v>4568</v>
      </c>
      <c r="BT14" s="16" t="s">
        <v>4259</v>
      </c>
      <c r="BU14" s="20">
        <v>1.064449</v>
      </c>
      <c r="BV14" s="16" t="s">
        <v>4260</v>
      </c>
      <c r="BW14" s="15">
        <v>4286</v>
      </c>
      <c r="BX14" s="16" t="s">
        <v>4261</v>
      </c>
      <c r="BY14" s="20">
        <v>1.1358969999999999</v>
      </c>
      <c r="BZ14" s="16" t="s">
        <v>4260</v>
      </c>
      <c r="CA14" s="15">
        <v>13</v>
      </c>
      <c r="CB14" s="16" t="s">
        <v>4261</v>
      </c>
      <c r="CC14" s="20">
        <v>1.039104</v>
      </c>
      <c r="CD14" s="16" t="s">
        <v>4260</v>
      </c>
      <c r="CE14" s="15">
        <v>2842</v>
      </c>
      <c r="CF14" s="16" t="s">
        <v>4261</v>
      </c>
      <c r="CG14" s="20">
        <v>1.0910120000000001</v>
      </c>
      <c r="CH14" s="16" t="s">
        <v>4260</v>
      </c>
      <c r="CI14" s="15">
        <v>1062</v>
      </c>
      <c r="CJ14" s="16" t="s">
        <v>4261</v>
      </c>
      <c r="CK14" s="20">
        <v>1.124071</v>
      </c>
      <c r="CL14" s="16" t="s">
        <v>5062</v>
      </c>
      <c r="CM14" s="15">
        <f>SUM(A2L407C10)/A2L407C1</f>
        <v>7514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1179</v>
      </c>
      <c r="H15" s="16" t="s">
        <v>4253</v>
      </c>
      <c r="I15" s="20">
        <v>1</v>
      </c>
      <c r="J15" s="16" t="s">
        <v>4252</v>
      </c>
      <c r="K15" s="15">
        <v>14</v>
      </c>
      <c r="L15" s="16" t="s">
        <v>4253</v>
      </c>
      <c r="M15" s="20">
        <v>1</v>
      </c>
      <c r="N15" s="16" t="s">
        <v>4252</v>
      </c>
      <c r="O15" s="15">
        <v>17722</v>
      </c>
      <c r="P15" s="16" t="s">
        <v>4253</v>
      </c>
      <c r="Q15" s="20">
        <v>1</v>
      </c>
      <c r="R15" s="16" t="s">
        <v>4252</v>
      </c>
      <c r="S15" s="15">
        <v>197</v>
      </c>
      <c r="T15" s="16" t="s">
        <v>4253</v>
      </c>
      <c r="U15" s="20">
        <v>1</v>
      </c>
      <c r="V15" s="16" t="s">
        <v>4252</v>
      </c>
      <c r="W15" s="15">
        <v>19112</v>
      </c>
      <c r="X15" s="16" t="s">
        <v>4252</v>
      </c>
      <c r="Y15" s="15">
        <v>19112</v>
      </c>
      <c r="Z15" s="16" t="s">
        <v>4254</v>
      </c>
      <c r="AA15" s="15">
        <v>1482</v>
      </c>
      <c r="AB15" s="16" t="s">
        <v>4255</v>
      </c>
      <c r="AC15" s="20">
        <v>1.0168779999999999</v>
      </c>
      <c r="AD15" s="16" t="s">
        <v>4254</v>
      </c>
      <c r="AE15" s="15">
        <v>17</v>
      </c>
      <c r="AF15" s="16" t="s">
        <v>4255</v>
      </c>
      <c r="AG15" s="20">
        <v>0.86916380000000004</v>
      </c>
      <c r="AH15" s="16" t="s">
        <v>4254</v>
      </c>
      <c r="AI15" s="15">
        <v>38233</v>
      </c>
      <c r="AJ15" s="16" t="s">
        <v>4255</v>
      </c>
      <c r="AK15" s="20">
        <v>0.9077788</v>
      </c>
      <c r="AL15" s="16" t="s">
        <v>4254</v>
      </c>
      <c r="AM15" s="15">
        <v>213</v>
      </c>
      <c r="AN15" s="16" t="s">
        <v>4255</v>
      </c>
      <c r="AO15" s="20">
        <v>0.9975058</v>
      </c>
      <c r="AP15" s="16" t="s">
        <v>4256</v>
      </c>
      <c r="AQ15" s="15">
        <v>1979</v>
      </c>
      <c r="AR15" s="16" t="s">
        <v>4257</v>
      </c>
      <c r="AS15" s="20">
        <v>1.0439179999999999</v>
      </c>
      <c r="AT15" s="16" t="s">
        <v>4256</v>
      </c>
      <c r="AU15" s="15">
        <v>29</v>
      </c>
      <c r="AV15" s="16" t="s">
        <v>4257</v>
      </c>
      <c r="AW15" s="20">
        <v>0.98682239999999999</v>
      </c>
      <c r="AX15" s="16" t="s">
        <v>4256</v>
      </c>
      <c r="AY15" s="15">
        <v>16113</v>
      </c>
      <c r="AZ15" s="16" t="s">
        <v>4257</v>
      </c>
      <c r="BA15" s="20">
        <v>0.90794900000000001</v>
      </c>
      <c r="BB15" s="16" t="s">
        <v>4256</v>
      </c>
      <c r="BC15" s="15">
        <v>94</v>
      </c>
      <c r="BD15" s="16" t="s">
        <v>4257</v>
      </c>
      <c r="BE15" s="20">
        <v>1.0370440000000001</v>
      </c>
      <c r="BF15" s="16" t="s">
        <v>4258</v>
      </c>
      <c r="BG15" s="15">
        <v>2487</v>
      </c>
      <c r="BH15" s="16" t="s">
        <v>4259</v>
      </c>
      <c r="BI15" s="20">
        <v>1.075278</v>
      </c>
      <c r="BJ15" s="16" t="s">
        <v>4258</v>
      </c>
      <c r="BK15" s="15">
        <v>37</v>
      </c>
      <c r="BL15" s="16" t="s">
        <v>4259</v>
      </c>
      <c r="BM15" s="20">
        <v>0.98623159999999999</v>
      </c>
      <c r="BN15" s="16" t="s">
        <v>4258</v>
      </c>
      <c r="BO15" s="15">
        <v>17773</v>
      </c>
      <c r="BP15" s="16" t="s">
        <v>4259</v>
      </c>
      <c r="BQ15" s="20">
        <v>1.0140279999999999</v>
      </c>
      <c r="BR15" s="16" t="s">
        <v>4258</v>
      </c>
      <c r="BS15" s="15">
        <v>192</v>
      </c>
      <c r="BT15" s="16" t="s">
        <v>4259</v>
      </c>
      <c r="BU15" s="20">
        <v>1.064449</v>
      </c>
      <c r="BV15" s="16" t="s">
        <v>4260</v>
      </c>
      <c r="BW15" s="15">
        <v>2550</v>
      </c>
      <c r="BX15" s="16" t="s">
        <v>4261</v>
      </c>
      <c r="BY15" s="20">
        <v>1.1358969999999999</v>
      </c>
      <c r="BZ15" s="16" t="s">
        <v>4260</v>
      </c>
      <c r="CA15" s="15">
        <v>34</v>
      </c>
      <c r="CB15" s="16" t="s">
        <v>4261</v>
      </c>
      <c r="CC15" s="20">
        <v>1.039104</v>
      </c>
      <c r="CD15" s="16" t="s">
        <v>4260</v>
      </c>
      <c r="CE15" s="15">
        <v>15338</v>
      </c>
      <c r="CF15" s="16" t="s">
        <v>4261</v>
      </c>
      <c r="CG15" s="20">
        <v>1.0910120000000001</v>
      </c>
      <c r="CH15" s="16" t="s">
        <v>4260</v>
      </c>
      <c r="CI15" s="15">
        <v>274</v>
      </c>
      <c r="CJ15" s="16" t="s">
        <v>4261</v>
      </c>
      <c r="CK15" s="20">
        <v>1.124071</v>
      </c>
      <c r="CL15" s="16" t="s">
        <v>5063</v>
      </c>
      <c r="CM15" s="15">
        <f>SUM(A2L408C10)/A2L408C1</f>
        <v>19112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575</v>
      </c>
      <c r="H16" s="16" t="s">
        <v>4253</v>
      </c>
      <c r="I16" s="20">
        <v>1</v>
      </c>
      <c r="J16" s="16" t="s">
        <v>4252</v>
      </c>
      <c r="K16" s="15">
        <v>2</v>
      </c>
      <c r="L16" s="16" t="s">
        <v>4253</v>
      </c>
      <c r="M16" s="20">
        <v>1</v>
      </c>
      <c r="N16" s="16" t="s">
        <v>4252</v>
      </c>
      <c r="O16" s="15">
        <v>1255</v>
      </c>
      <c r="P16" s="16" t="s">
        <v>4253</v>
      </c>
      <c r="Q16" s="20">
        <v>1</v>
      </c>
      <c r="R16" s="16" t="s">
        <v>4252</v>
      </c>
      <c r="S16" s="15">
        <v>434</v>
      </c>
      <c r="T16" s="16" t="s">
        <v>4253</v>
      </c>
      <c r="U16" s="20">
        <v>1</v>
      </c>
      <c r="V16" s="16" t="s">
        <v>4252</v>
      </c>
      <c r="W16" s="15">
        <v>2266</v>
      </c>
      <c r="X16" s="16" t="s">
        <v>4252</v>
      </c>
      <c r="Y16" s="15">
        <v>2266</v>
      </c>
      <c r="Z16" s="16" t="s">
        <v>4254</v>
      </c>
      <c r="AA16" s="15">
        <v>619</v>
      </c>
      <c r="AB16" s="16" t="s">
        <v>4255</v>
      </c>
      <c r="AC16" s="20">
        <v>1.0168779999999999</v>
      </c>
      <c r="AD16" s="16" t="s">
        <v>4254</v>
      </c>
      <c r="AE16" s="15">
        <v>12</v>
      </c>
      <c r="AF16" s="16" t="s">
        <v>4255</v>
      </c>
      <c r="AG16" s="20">
        <v>0.86916380000000004</v>
      </c>
      <c r="AH16" s="16" t="s">
        <v>4254</v>
      </c>
      <c r="AI16" s="15">
        <v>1163</v>
      </c>
      <c r="AJ16" s="16" t="s">
        <v>4255</v>
      </c>
      <c r="AK16" s="20">
        <v>0.9077788</v>
      </c>
      <c r="AL16" s="16" t="s">
        <v>4254</v>
      </c>
      <c r="AM16" s="15">
        <v>121</v>
      </c>
      <c r="AN16" s="16" t="s">
        <v>4255</v>
      </c>
      <c r="AO16" s="20">
        <v>0.9975058</v>
      </c>
      <c r="AP16" s="16" t="s">
        <v>4256</v>
      </c>
      <c r="AQ16" s="15">
        <v>849</v>
      </c>
      <c r="AR16" s="16" t="s">
        <v>4257</v>
      </c>
      <c r="AS16" s="20">
        <v>1.0439179999999999</v>
      </c>
      <c r="AT16" s="16" t="s">
        <v>4256</v>
      </c>
      <c r="AU16" s="15">
        <v>7</v>
      </c>
      <c r="AV16" s="16" t="s">
        <v>4257</v>
      </c>
      <c r="AW16" s="20">
        <v>0.98682239999999999</v>
      </c>
      <c r="AX16" s="16" t="s">
        <v>4256</v>
      </c>
      <c r="AY16" s="15">
        <v>1519</v>
      </c>
      <c r="AZ16" s="16" t="s">
        <v>4257</v>
      </c>
      <c r="BA16" s="20">
        <v>0.90794900000000001</v>
      </c>
      <c r="BB16" s="16" t="s">
        <v>4256</v>
      </c>
      <c r="BC16" s="15">
        <v>478</v>
      </c>
      <c r="BD16" s="16" t="s">
        <v>4257</v>
      </c>
      <c r="BE16" s="20">
        <v>1.0370440000000001</v>
      </c>
      <c r="BF16" s="16" t="s">
        <v>4258</v>
      </c>
      <c r="BG16" s="15">
        <v>733</v>
      </c>
      <c r="BH16" s="16" t="s">
        <v>4259</v>
      </c>
      <c r="BI16" s="20">
        <v>1.075278</v>
      </c>
      <c r="BJ16" s="16" t="s">
        <v>4258</v>
      </c>
      <c r="BK16" s="15">
        <v>5</v>
      </c>
      <c r="BL16" s="16" t="s">
        <v>4259</v>
      </c>
      <c r="BM16" s="20">
        <v>0.98623159999999999</v>
      </c>
      <c r="BN16" s="16" t="s">
        <v>4258</v>
      </c>
      <c r="BO16" s="15">
        <v>663</v>
      </c>
      <c r="BP16" s="16" t="s">
        <v>4259</v>
      </c>
      <c r="BQ16" s="20">
        <v>1.0140279999999999</v>
      </c>
      <c r="BR16" s="16" t="s">
        <v>4258</v>
      </c>
      <c r="BS16" s="15">
        <v>244</v>
      </c>
      <c r="BT16" s="16" t="s">
        <v>4259</v>
      </c>
      <c r="BU16" s="20">
        <v>1.064449</v>
      </c>
      <c r="BV16" s="16" t="s">
        <v>4260</v>
      </c>
      <c r="BW16" s="15">
        <v>948</v>
      </c>
      <c r="BX16" s="16" t="s">
        <v>4261</v>
      </c>
      <c r="BY16" s="20">
        <v>1.1358969999999999</v>
      </c>
      <c r="BZ16" s="16" t="s">
        <v>4260</v>
      </c>
      <c r="CA16" s="15">
        <v>2</v>
      </c>
      <c r="CB16" s="16" t="s">
        <v>4261</v>
      </c>
      <c r="CC16" s="20">
        <v>1.039104</v>
      </c>
      <c r="CD16" s="16" t="s">
        <v>4260</v>
      </c>
      <c r="CE16" s="15">
        <v>927</v>
      </c>
      <c r="CF16" s="16" t="s">
        <v>4261</v>
      </c>
      <c r="CG16" s="20">
        <v>1.0910120000000001</v>
      </c>
      <c r="CH16" s="16" t="s">
        <v>4260</v>
      </c>
      <c r="CI16" s="15">
        <v>79</v>
      </c>
      <c r="CJ16" s="16" t="s">
        <v>4261</v>
      </c>
      <c r="CK16" s="20">
        <v>1.124071</v>
      </c>
      <c r="CL16" s="16" t="s">
        <v>5064</v>
      </c>
      <c r="CM16" s="15">
        <f>SUM(A2L409C10)/A2L409C1</f>
        <v>2266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13638</v>
      </c>
      <c r="T18" s="16" t="s">
        <v>4253</v>
      </c>
      <c r="U18" s="20">
        <v>1</v>
      </c>
      <c r="V18" s="16" t="s">
        <v>4252</v>
      </c>
      <c r="W18" s="15">
        <v>13638</v>
      </c>
      <c r="X18" s="16" t="s">
        <v>4252</v>
      </c>
      <c r="Y18" s="15">
        <v>13638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15952</v>
      </c>
      <c r="AN18" s="16" t="s">
        <v>4255</v>
      </c>
      <c r="AO18" s="20">
        <v>0.9975058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18044</v>
      </c>
      <c r="BD18" s="16" t="s">
        <v>4257</v>
      </c>
      <c r="BE18" s="20">
        <v>1.0370440000000001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11316</v>
      </c>
      <c r="BT18" s="16" t="s">
        <v>4259</v>
      </c>
      <c r="BU18" s="20">
        <v>1.064449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11340</v>
      </c>
      <c r="CJ18" s="16" t="s">
        <v>4261</v>
      </c>
      <c r="CK18" s="20">
        <v>1.124071</v>
      </c>
      <c r="CL18" s="16" t="s">
        <v>5066</v>
      </c>
      <c r="CM18" s="15">
        <f>SUM(A2L411C10)/A2L411C1</f>
        <v>13638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30128</v>
      </c>
      <c r="T19" s="16" t="s">
        <v>4253</v>
      </c>
      <c r="U19" s="20">
        <v>1</v>
      </c>
      <c r="V19" s="16" t="s">
        <v>4252</v>
      </c>
      <c r="W19" s="15">
        <v>30128</v>
      </c>
      <c r="X19" s="16" t="s">
        <v>4252</v>
      </c>
      <c r="Y19" s="15">
        <v>30128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40596</v>
      </c>
      <c r="AN19" s="16" t="s">
        <v>4255</v>
      </c>
      <c r="AO19" s="20">
        <v>0.9975058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47282</v>
      </c>
      <c r="BD19" s="16" t="s">
        <v>4257</v>
      </c>
      <c r="BE19" s="20">
        <v>1.0370440000000001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46102</v>
      </c>
      <c r="BT19" s="16" t="s">
        <v>4259</v>
      </c>
      <c r="BU19" s="20">
        <v>1.064449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39250</v>
      </c>
      <c r="CJ19" s="16" t="s">
        <v>4261</v>
      </c>
      <c r="CK19" s="20">
        <v>1.124071</v>
      </c>
      <c r="CL19" s="16" t="s">
        <v>5067</v>
      </c>
      <c r="CM19" s="15">
        <f>SUM(A2L412C10)/A2L412C1</f>
        <v>30128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684</v>
      </c>
      <c r="T20" s="16" t="s">
        <v>4253</v>
      </c>
      <c r="U20" s="20">
        <v>1</v>
      </c>
      <c r="V20" s="16" t="s">
        <v>4252</v>
      </c>
      <c r="W20" s="15">
        <v>684</v>
      </c>
      <c r="X20" s="16" t="s">
        <v>4252</v>
      </c>
      <c r="Y20" s="15">
        <v>684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977</v>
      </c>
      <c r="AN20" s="16" t="s">
        <v>4255</v>
      </c>
      <c r="AO20" s="20">
        <v>0.9975058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781</v>
      </c>
      <c r="BD20" s="16" t="s">
        <v>4257</v>
      </c>
      <c r="BE20" s="20">
        <v>1.0370440000000001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47</v>
      </c>
      <c r="BT20" s="16" t="s">
        <v>4259</v>
      </c>
      <c r="BU20" s="20">
        <v>1.064449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208</v>
      </c>
      <c r="CJ20" s="16" t="s">
        <v>4261</v>
      </c>
      <c r="CK20" s="20">
        <v>1.124071</v>
      </c>
      <c r="CL20" s="16" t="s">
        <v>5068</v>
      </c>
      <c r="CM20" s="15">
        <f>SUM(A2L413C10)/A2L413C1</f>
        <v>684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80170</v>
      </c>
      <c r="T21" s="16" t="s">
        <v>4253</v>
      </c>
      <c r="U21" s="20">
        <v>1</v>
      </c>
      <c r="V21" s="16" t="s">
        <v>4252</v>
      </c>
      <c r="W21" s="15">
        <v>80170</v>
      </c>
      <c r="X21" s="16" t="s">
        <v>4252</v>
      </c>
      <c r="Y21" s="15">
        <v>80170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74343</v>
      </c>
      <c r="AN21" s="16" t="s">
        <v>4255</v>
      </c>
      <c r="AO21" s="20">
        <v>0.9975058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84650</v>
      </c>
      <c r="BD21" s="16" t="s">
        <v>4257</v>
      </c>
      <c r="BE21" s="20">
        <v>1.0370440000000001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83969</v>
      </c>
      <c r="BT21" s="16" t="s">
        <v>4259</v>
      </c>
      <c r="BU21" s="20">
        <v>1.064449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83741</v>
      </c>
      <c r="CJ21" s="16" t="s">
        <v>4261</v>
      </c>
      <c r="CK21" s="20">
        <v>1.124071</v>
      </c>
      <c r="CL21" s="16" t="s">
        <v>5069</v>
      </c>
      <c r="CM21" s="15">
        <f>SUM(A2L414C10)/A2L414C1</f>
        <v>80170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4518</v>
      </c>
      <c r="T22" s="16" t="s">
        <v>4253</v>
      </c>
      <c r="U22" s="20">
        <v>1</v>
      </c>
      <c r="V22" s="16" t="s">
        <v>4252</v>
      </c>
      <c r="W22" s="15">
        <v>4518</v>
      </c>
      <c r="X22" s="16" t="s">
        <v>4252</v>
      </c>
      <c r="Y22" s="15">
        <v>4518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4253</v>
      </c>
      <c r="AN22" s="16" t="s">
        <v>4255</v>
      </c>
      <c r="AO22" s="20">
        <v>0.9975058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4367</v>
      </c>
      <c r="BD22" s="16" t="s">
        <v>4257</v>
      </c>
      <c r="BE22" s="20">
        <v>1.0370440000000001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3872</v>
      </c>
      <c r="BT22" s="16" t="s">
        <v>4259</v>
      </c>
      <c r="BU22" s="20">
        <v>1.064449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3268</v>
      </c>
      <c r="CJ22" s="16" t="s">
        <v>4261</v>
      </c>
      <c r="CK22" s="20">
        <v>1.124071</v>
      </c>
      <c r="CL22" s="16" t="s">
        <v>5070</v>
      </c>
      <c r="CM22" s="15">
        <f>SUM(A2L415C10)/A2L415C1</f>
        <v>4518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130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130</v>
      </c>
      <c r="X23" s="16" t="s">
        <v>4252</v>
      </c>
      <c r="Y23" s="15">
        <v>130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47</v>
      </c>
      <c r="AJ23" s="16" t="s">
        <v>4255</v>
      </c>
      <c r="AK23" s="20">
        <v>0.9077788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51</v>
      </c>
      <c r="AZ23" s="16" t="s">
        <v>4257</v>
      </c>
      <c r="BA23" s="20">
        <v>0.90794900000000001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64</v>
      </c>
      <c r="BP23" s="16" t="s">
        <v>4259</v>
      </c>
      <c r="BQ23" s="20">
        <v>1.0140279999999999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379</v>
      </c>
      <c r="CF23" s="16" t="s">
        <v>4261</v>
      </c>
      <c r="CG23" s="20">
        <v>1.0910120000000001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130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8104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8104</v>
      </c>
      <c r="X24" s="16" t="s">
        <v>4252</v>
      </c>
      <c r="Y24" s="15">
        <v>8104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15269</v>
      </c>
      <c r="AJ24" s="16" t="s">
        <v>4255</v>
      </c>
      <c r="AK24" s="20">
        <v>0.9077788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8457</v>
      </c>
      <c r="AZ24" s="16" t="s">
        <v>4257</v>
      </c>
      <c r="BA24" s="20">
        <v>0.90794900000000001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9020</v>
      </c>
      <c r="BP24" s="16" t="s">
        <v>4259</v>
      </c>
      <c r="BQ24" s="20">
        <v>1.0140279999999999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7050</v>
      </c>
      <c r="CF24" s="16" t="s">
        <v>4261</v>
      </c>
      <c r="CG24" s="20">
        <v>1.0910120000000001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8104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17525</v>
      </c>
      <c r="H25" s="16" t="s">
        <v>4253</v>
      </c>
      <c r="I25" s="20">
        <v>1</v>
      </c>
      <c r="J25" s="16" t="s">
        <v>4252</v>
      </c>
      <c r="K25" s="15">
        <v>-1385</v>
      </c>
      <c r="L25" s="16" t="s">
        <v>4253</v>
      </c>
      <c r="M25" s="20">
        <v>1</v>
      </c>
      <c r="N25" s="16" t="s">
        <v>4252</v>
      </c>
      <c r="O25" s="15">
        <v>26957</v>
      </c>
      <c r="P25" s="16" t="s">
        <v>4253</v>
      </c>
      <c r="Q25" s="20">
        <v>1</v>
      </c>
      <c r="R25" s="16" t="s">
        <v>4252</v>
      </c>
      <c r="S25" s="15">
        <v>-146</v>
      </c>
      <c r="T25" s="16" t="s">
        <v>4253</v>
      </c>
      <c r="U25" s="20">
        <v>1</v>
      </c>
      <c r="V25" s="16" t="s">
        <v>4252</v>
      </c>
      <c r="W25" s="15">
        <v>42951</v>
      </c>
      <c r="X25" s="16" t="s">
        <v>4252</v>
      </c>
      <c r="Y25" s="15">
        <v>42951</v>
      </c>
      <c r="Z25" s="16" t="s">
        <v>4254</v>
      </c>
      <c r="AA25" s="15">
        <v>19866</v>
      </c>
      <c r="AB25" s="16" t="s">
        <v>4255</v>
      </c>
      <c r="AC25" s="20">
        <v>1.0168779999999999</v>
      </c>
      <c r="AD25" s="16" t="s">
        <v>4254</v>
      </c>
      <c r="AE25" s="15">
        <v>-5370</v>
      </c>
      <c r="AF25" s="16" t="s">
        <v>4255</v>
      </c>
      <c r="AG25" s="20">
        <v>0.86916380000000004</v>
      </c>
      <c r="AH25" s="16" t="s">
        <v>4254</v>
      </c>
      <c r="AI25" s="15">
        <v>23822</v>
      </c>
      <c r="AJ25" s="16" t="s">
        <v>4255</v>
      </c>
      <c r="AK25" s="20">
        <v>0.9077788</v>
      </c>
      <c r="AL25" s="16" t="s">
        <v>4254</v>
      </c>
      <c r="AM25" s="15">
        <v>8692</v>
      </c>
      <c r="AN25" s="16" t="s">
        <v>4255</v>
      </c>
      <c r="AO25" s="20">
        <v>0.9975058</v>
      </c>
      <c r="AP25" s="16" t="s">
        <v>4256</v>
      </c>
      <c r="AQ25" s="15">
        <v>20470</v>
      </c>
      <c r="AR25" s="16" t="s">
        <v>4257</v>
      </c>
      <c r="AS25" s="20">
        <v>1.0439179999999999</v>
      </c>
      <c r="AT25" s="16" t="s">
        <v>4256</v>
      </c>
      <c r="AU25" s="15">
        <v>-806</v>
      </c>
      <c r="AV25" s="16" t="s">
        <v>4257</v>
      </c>
      <c r="AW25" s="20">
        <v>0.98682239999999999</v>
      </c>
      <c r="AX25" s="16" t="s">
        <v>4256</v>
      </c>
      <c r="AY25" s="15">
        <v>31372</v>
      </c>
      <c r="AZ25" s="16" t="s">
        <v>4257</v>
      </c>
      <c r="BA25" s="20">
        <v>0.90794900000000001</v>
      </c>
      <c r="BB25" s="16" t="s">
        <v>4256</v>
      </c>
      <c r="BC25" s="15">
        <v>-167</v>
      </c>
      <c r="BD25" s="16" t="s">
        <v>4257</v>
      </c>
      <c r="BE25" s="20">
        <v>1.0370440000000001</v>
      </c>
      <c r="BF25" s="16" t="s">
        <v>4258</v>
      </c>
      <c r="BG25" s="15">
        <v>-5287</v>
      </c>
      <c r="BH25" s="16" t="s">
        <v>4259</v>
      </c>
      <c r="BI25" s="20">
        <v>1.075278</v>
      </c>
      <c r="BJ25" s="16" t="s">
        <v>4258</v>
      </c>
      <c r="BK25" s="15">
        <v>-4478</v>
      </c>
      <c r="BL25" s="16" t="s">
        <v>4259</v>
      </c>
      <c r="BM25" s="20">
        <v>0.98623159999999999</v>
      </c>
      <c r="BN25" s="16" t="s">
        <v>4258</v>
      </c>
      <c r="BO25" s="15">
        <v>24207</v>
      </c>
      <c r="BP25" s="16" t="s">
        <v>4259</v>
      </c>
      <c r="BQ25" s="20">
        <v>1.0140279999999999</v>
      </c>
      <c r="BR25" s="16" t="s">
        <v>4258</v>
      </c>
      <c r="BS25" s="15">
        <v>-1807</v>
      </c>
      <c r="BT25" s="16" t="s">
        <v>4259</v>
      </c>
      <c r="BU25" s="20">
        <v>1.064449</v>
      </c>
      <c r="BV25" s="16" t="s">
        <v>4260</v>
      </c>
      <c r="BW25" s="15">
        <v>-4299</v>
      </c>
      <c r="BX25" s="16" t="s">
        <v>4261</v>
      </c>
      <c r="BY25" s="20">
        <v>1.1358969999999999</v>
      </c>
      <c r="BZ25" s="16" t="s">
        <v>4260</v>
      </c>
      <c r="CA25" s="15">
        <v>-2675</v>
      </c>
      <c r="CB25" s="16" t="s">
        <v>4261</v>
      </c>
      <c r="CC25" s="20">
        <v>1.039104</v>
      </c>
      <c r="CD25" s="16" t="s">
        <v>4260</v>
      </c>
      <c r="CE25" s="15">
        <v>11581</v>
      </c>
      <c r="CF25" s="16" t="s">
        <v>4261</v>
      </c>
      <c r="CG25" s="20">
        <v>1.0910120000000001</v>
      </c>
      <c r="CH25" s="16" t="s">
        <v>4260</v>
      </c>
      <c r="CI25" s="15">
        <v>-3610</v>
      </c>
      <c r="CJ25" s="16" t="s">
        <v>4261</v>
      </c>
      <c r="CK25" s="20">
        <v>1.124071</v>
      </c>
      <c r="CL25" s="16" t="s">
        <v>5073</v>
      </c>
      <c r="CM25" s="15">
        <f>SUM(A2L418C10)/A2L418C1</f>
        <v>42951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34131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-1142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134185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157746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324920</v>
      </c>
      <c r="X26" s="16" t="s">
        <v>5079</v>
      </c>
      <c r="Y26" s="17">
        <f>SUM(A2L401C11:A2L418C11)-2*SUM(A2L417C11)</f>
        <v>324920</v>
      </c>
      <c r="Z26" s="16" t="s">
        <v>5080</v>
      </c>
      <c r="AA26" s="17">
        <f>SUM(A2L401C12:A2L418C12)-2*SUM(A2L417C12)</f>
        <v>38389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-5066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118631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209107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44048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-369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117941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226201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25725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-3712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98586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269090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25701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-2502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82244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211367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324920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542347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282063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456278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948170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2228858</v>
      </c>
      <c r="X27" s="16" t="s">
        <v>5102</v>
      </c>
      <c r="Y27" s="15">
        <f>SUM(A2L181C11,A2L262C11,A2L363C11,A2L419C11)</f>
        <v>2228858</v>
      </c>
      <c r="Z27" s="16" t="s">
        <v>5103</v>
      </c>
      <c r="AA27" s="15">
        <f>SUM(A2L181C12,A2L262C12,A2L363C12,A2L419C12)</f>
        <v>608212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417228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472922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1005122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598331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457531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556025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970251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534008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363998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478551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975065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510706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302157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386463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881251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2198081.4288825737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64544</v>
      </c>
      <c r="T28" s="16" t="s">
        <v>4253</v>
      </c>
      <c r="U28" s="20">
        <v>1</v>
      </c>
      <c r="V28" s="16" t="s">
        <v>5120</v>
      </c>
      <c r="W28" s="15">
        <v>64544</v>
      </c>
      <c r="X28" s="16" t="s">
        <v>5120</v>
      </c>
      <c r="Y28" s="15">
        <v>64544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58225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67271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40614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32463</v>
      </c>
      <c r="CJ28" s="16" t="s">
        <v>4261</v>
      </c>
      <c r="CK28" s="20">
        <v>1</v>
      </c>
      <c r="CL28" s="16" t="s">
        <v>5125</v>
      </c>
      <c r="CM28" s="15">
        <f>SUM(A2L421C10)/A2L421C1</f>
        <v>64544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7255</v>
      </c>
      <c r="T29" s="16" t="s">
        <v>4253</v>
      </c>
      <c r="U29" s="20">
        <v>1</v>
      </c>
      <c r="V29" s="16" t="s">
        <v>5120</v>
      </c>
      <c r="W29" s="15">
        <v>7255</v>
      </c>
      <c r="X29" s="16" t="s">
        <v>5120</v>
      </c>
      <c r="Y29" s="15">
        <v>7255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8062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7572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6825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7593</v>
      </c>
      <c r="CJ29" s="16" t="s">
        <v>4261</v>
      </c>
      <c r="CK29" s="20">
        <v>1</v>
      </c>
      <c r="CL29" s="16" t="s">
        <v>5126</v>
      </c>
      <c r="CM29" s="15">
        <f>SUM(A2L422C10)/A2L422C1</f>
        <v>7255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691B8B-A2C4-490A-AAF0-ACC7F17D208D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1941</v>
      </c>
      <c r="H8" s="16" t="s">
        <v>4253</v>
      </c>
      <c r="I8" s="20">
        <v>1</v>
      </c>
      <c r="J8" s="16" t="s">
        <v>5219</v>
      </c>
      <c r="K8" s="15">
        <v>2402</v>
      </c>
      <c r="L8" s="16" t="s">
        <v>4255</v>
      </c>
      <c r="M8" s="20">
        <v>0.91541519999999998</v>
      </c>
      <c r="N8" s="16" t="s">
        <v>5220</v>
      </c>
      <c r="O8" s="15">
        <v>6654</v>
      </c>
      <c r="P8" s="16" t="s">
        <v>4257</v>
      </c>
      <c r="Q8" s="20">
        <v>0.92634490000000003</v>
      </c>
      <c r="R8" s="16" t="s">
        <v>5221</v>
      </c>
      <c r="S8" s="15">
        <v>3593</v>
      </c>
      <c r="T8" s="16" t="s">
        <v>4259</v>
      </c>
      <c r="U8" s="20">
        <v>1.020187</v>
      </c>
      <c r="V8" s="16" t="s">
        <v>5222</v>
      </c>
      <c r="W8" s="15">
        <v>11472</v>
      </c>
      <c r="X8" s="16" t="s">
        <v>4261</v>
      </c>
      <c r="Y8" s="20">
        <v>1.094722</v>
      </c>
      <c r="Z8" s="16" t="s">
        <v>5223</v>
      </c>
      <c r="AA8" s="17">
        <f>SUM(PRODUCT(A3L101C2,A3L101C3))/A3L101C1</f>
        <v>1941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3312</v>
      </c>
      <c r="H9" s="16" t="s">
        <v>4253</v>
      </c>
      <c r="I9" s="20">
        <v>1</v>
      </c>
      <c r="J9" s="16" t="s">
        <v>5219</v>
      </c>
      <c r="K9" s="15">
        <v>3081</v>
      </c>
      <c r="L9" s="16" t="s">
        <v>4255</v>
      </c>
      <c r="M9" s="20">
        <v>0.91541519999999998</v>
      </c>
      <c r="N9" s="16" t="s">
        <v>5220</v>
      </c>
      <c r="O9" s="15">
        <v>228</v>
      </c>
      <c r="P9" s="16" t="s">
        <v>4257</v>
      </c>
      <c r="Q9" s="20">
        <v>0.92634490000000003</v>
      </c>
      <c r="R9" s="16" t="s">
        <v>5221</v>
      </c>
      <c r="S9" s="15">
        <v>484</v>
      </c>
      <c r="T9" s="16" t="s">
        <v>4259</v>
      </c>
      <c r="U9" s="20">
        <v>1.020187</v>
      </c>
      <c r="V9" s="16" t="s">
        <v>5222</v>
      </c>
      <c r="W9" s="15">
        <v>1982</v>
      </c>
      <c r="X9" s="16" t="s">
        <v>4261</v>
      </c>
      <c r="Y9" s="20">
        <v>1.094722</v>
      </c>
      <c r="Z9" s="16" t="s">
        <v>5224</v>
      </c>
      <c r="AA9" s="17">
        <f>SUM(PRODUCT(A3L102C2,A3L102C3))/A3L102C1</f>
        <v>3312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33380</v>
      </c>
      <c r="H10" s="16" t="s">
        <v>4253</v>
      </c>
      <c r="I10" s="20">
        <v>1</v>
      </c>
      <c r="J10" s="16" t="s">
        <v>5219</v>
      </c>
      <c r="K10" s="15">
        <v>38096</v>
      </c>
      <c r="L10" s="16" t="s">
        <v>4255</v>
      </c>
      <c r="M10" s="20">
        <v>0.91541519999999998</v>
      </c>
      <c r="N10" s="16" t="s">
        <v>5220</v>
      </c>
      <c r="O10" s="15">
        <v>35427</v>
      </c>
      <c r="P10" s="16" t="s">
        <v>4257</v>
      </c>
      <c r="Q10" s="20">
        <v>0.92634490000000003</v>
      </c>
      <c r="R10" s="16" t="s">
        <v>5221</v>
      </c>
      <c r="S10" s="15">
        <v>33026</v>
      </c>
      <c r="T10" s="16" t="s">
        <v>4259</v>
      </c>
      <c r="U10" s="20">
        <v>1.020187</v>
      </c>
      <c r="V10" s="16" t="s">
        <v>5222</v>
      </c>
      <c r="W10" s="15">
        <v>19271</v>
      </c>
      <c r="X10" s="16" t="s">
        <v>4261</v>
      </c>
      <c r="Y10" s="20">
        <v>1.094722</v>
      </c>
      <c r="Z10" s="16" t="s">
        <v>5225</v>
      </c>
      <c r="AA10" s="17">
        <f>SUM(PRODUCT(A3L103C2,A3L103C3))/A3L103C1</f>
        <v>33380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5218</v>
      </c>
      <c r="H12" s="16" t="s">
        <v>4253</v>
      </c>
      <c r="I12" s="20">
        <v>1</v>
      </c>
      <c r="J12" s="16" t="s">
        <v>5219</v>
      </c>
      <c r="K12" s="15">
        <v>5845</v>
      </c>
      <c r="L12" s="16" t="s">
        <v>4255</v>
      </c>
      <c r="M12" s="20">
        <v>0.91541519999999998</v>
      </c>
      <c r="N12" s="16" t="s">
        <v>5220</v>
      </c>
      <c r="O12" s="15">
        <v>6060</v>
      </c>
      <c r="P12" s="16" t="s">
        <v>4257</v>
      </c>
      <c r="Q12" s="20">
        <v>0.92634490000000003</v>
      </c>
      <c r="R12" s="16" t="s">
        <v>5221</v>
      </c>
      <c r="S12" s="15">
        <v>6338</v>
      </c>
      <c r="T12" s="16" t="s">
        <v>4259</v>
      </c>
      <c r="U12" s="20">
        <v>1.020187</v>
      </c>
      <c r="V12" s="16" t="s">
        <v>5222</v>
      </c>
      <c r="W12" s="15">
        <v>5725</v>
      </c>
      <c r="X12" s="16" t="s">
        <v>4261</v>
      </c>
      <c r="Y12" s="20">
        <v>1.094722</v>
      </c>
      <c r="Z12" s="16" t="s">
        <v>5227</v>
      </c>
      <c r="AA12" s="17">
        <f>SUM(PRODUCT(A3L105C2,A3L105C3))/A3L105C1</f>
        <v>5218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702</v>
      </c>
      <c r="H13" s="16" t="s">
        <v>4253</v>
      </c>
      <c r="I13" s="20">
        <v>1</v>
      </c>
      <c r="J13" s="16" t="s">
        <v>5219</v>
      </c>
      <c r="K13" s="15">
        <v>1159</v>
      </c>
      <c r="L13" s="16" t="s">
        <v>4255</v>
      </c>
      <c r="M13" s="20">
        <v>0.91541519999999998</v>
      </c>
      <c r="N13" s="16" t="s">
        <v>5220</v>
      </c>
      <c r="O13" s="15">
        <v>2076</v>
      </c>
      <c r="P13" s="16" t="s">
        <v>4257</v>
      </c>
      <c r="Q13" s="20">
        <v>0.92634490000000003</v>
      </c>
      <c r="R13" s="16" t="s">
        <v>5221</v>
      </c>
      <c r="S13" s="15">
        <v>4230</v>
      </c>
      <c r="T13" s="16" t="s">
        <v>4259</v>
      </c>
      <c r="U13" s="20">
        <v>1.020187</v>
      </c>
      <c r="V13" s="16" t="s">
        <v>5222</v>
      </c>
      <c r="W13" s="15">
        <v>193</v>
      </c>
      <c r="X13" s="16" t="s">
        <v>4261</v>
      </c>
      <c r="Y13" s="20">
        <v>1.094722</v>
      </c>
      <c r="Z13" s="16" t="s">
        <v>5228</v>
      </c>
      <c r="AA13" s="17">
        <f>SUM(PRODUCT(A3L106C2,A3L106C3))/A3L106C1</f>
        <v>702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44553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50583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50445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47671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38643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44553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2</v>
      </c>
      <c r="H18" s="16" t="s">
        <v>4253</v>
      </c>
      <c r="I18" s="20">
        <v>1</v>
      </c>
      <c r="J18" s="16" t="s">
        <v>5219</v>
      </c>
      <c r="K18" s="15">
        <v>28</v>
      </c>
      <c r="L18" s="16" t="s">
        <v>4255</v>
      </c>
      <c r="M18" s="20">
        <v>0.91541519999999998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2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88636</v>
      </c>
      <c r="H19" s="16" t="s">
        <v>4253</v>
      </c>
      <c r="I19" s="20">
        <v>1</v>
      </c>
      <c r="J19" s="16" t="s">
        <v>5219</v>
      </c>
      <c r="K19" s="15">
        <v>119653</v>
      </c>
      <c r="L19" s="16" t="s">
        <v>4255</v>
      </c>
      <c r="M19" s="20">
        <v>0.91541519999999998</v>
      </c>
      <c r="N19" s="16" t="s">
        <v>5220</v>
      </c>
      <c r="O19" s="15">
        <v>135778</v>
      </c>
      <c r="P19" s="16" t="s">
        <v>4257</v>
      </c>
      <c r="Q19" s="20">
        <v>0.92634490000000003</v>
      </c>
      <c r="R19" s="16" t="s">
        <v>5221</v>
      </c>
      <c r="S19" s="15">
        <v>120964</v>
      </c>
      <c r="T19" s="16" t="s">
        <v>4259</v>
      </c>
      <c r="U19" s="20">
        <v>1.020187</v>
      </c>
      <c r="V19" s="16" t="s">
        <v>5222</v>
      </c>
      <c r="W19" s="15">
        <v>109532</v>
      </c>
      <c r="X19" s="16" t="s">
        <v>4261</v>
      </c>
      <c r="Y19" s="20">
        <v>1.094722</v>
      </c>
      <c r="Z19" s="16" t="s">
        <v>5239</v>
      </c>
      <c r="AA19" s="17">
        <f>SUM(PRODUCT(A3L112C2,A3L112C3))/A3L112C1</f>
        <v>88636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10</v>
      </c>
      <c r="L22" s="16" t="s">
        <v>4255</v>
      </c>
      <c r="M22" s="20">
        <v>0.91541519999999998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88638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119691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135778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120964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109532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88638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3</v>
      </c>
      <c r="T29" s="16" t="s">
        <v>4259</v>
      </c>
      <c r="U29" s="20">
        <v>1.020187</v>
      </c>
      <c r="V29" s="16" t="s">
        <v>5222</v>
      </c>
      <c r="W29" s="15">
        <v>1</v>
      </c>
      <c r="X29" s="16" t="s">
        <v>4261</v>
      </c>
      <c r="Y29" s="20">
        <v>1.094722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11</v>
      </c>
      <c r="X30" s="16" t="s">
        <v>4261</v>
      </c>
      <c r="Y30" s="20">
        <v>1.094722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1</v>
      </c>
      <c r="T32" s="16" t="s">
        <v>4259</v>
      </c>
      <c r="U32" s="20">
        <v>1.020187</v>
      </c>
      <c r="V32" s="16" t="s">
        <v>5222</v>
      </c>
      <c r="W32" s="15">
        <v>4</v>
      </c>
      <c r="X32" s="16" t="s">
        <v>4261</v>
      </c>
      <c r="Y32" s="20">
        <v>1.094722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4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16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3</v>
      </c>
      <c r="L38" s="16" t="s">
        <v>4255</v>
      </c>
      <c r="M38" s="20">
        <v>0.91541519999999998</v>
      </c>
      <c r="N38" s="16" t="s">
        <v>5220</v>
      </c>
      <c r="O38" s="15">
        <v>397</v>
      </c>
      <c r="P38" s="16" t="s">
        <v>4257</v>
      </c>
      <c r="Q38" s="20">
        <v>0.92634490000000003</v>
      </c>
      <c r="R38" s="16" t="s">
        <v>5221</v>
      </c>
      <c r="S38" s="15">
        <v>242</v>
      </c>
      <c r="T38" s="16" t="s">
        <v>4259</v>
      </c>
      <c r="U38" s="20">
        <v>1.020187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4951</v>
      </c>
      <c r="H39" s="16" t="s">
        <v>4253</v>
      </c>
      <c r="I39" s="20">
        <v>1</v>
      </c>
      <c r="J39" s="16" t="s">
        <v>5219</v>
      </c>
      <c r="K39" s="15">
        <v>6210</v>
      </c>
      <c r="L39" s="16" t="s">
        <v>4255</v>
      </c>
      <c r="M39" s="20">
        <v>0.91541519999999998</v>
      </c>
      <c r="N39" s="16" t="s">
        <v>5220</v>
      </c>
      <c r="O39" s="15">
        <v>5838</v>
      </c>
      <c r="P39" s="16" t="s">
        <v>4257</v>
      </c>
      <c r="Q39" s="20">
        <v>0.92634490000000003</v>
      </c>
      <c r="R39" s="16" t="s">
        <v>5221</v>
      </c>
      <c r="S39" s="15">
        <v>5461</v>
      </c>
      <c r="T39" s="16" t="s">
        <v>4259</v>
      </c>
      <c r="U39" s="20">
        <v>1.020187</v>
      </c>
      <c r="V39" s="16" t="s">
        <v>5222</v>
      </c>
      <c r="W39" s="15">
        <v>1156</v>
      </c>
      <c r="X39" s="16" t="s">
        <v>4261</v>
      </c>
      <c r="Y39" s="20">
        <v>1.094722</v>
      </c>
      <c r="Z39" s="16" t="s">
        <v>5269</v>
      </c>
      <c r="AA39" s="17">
        <f>SUM(PRODUCT(A3L132C2,A3L132C3))/A3L132C1</f>
        <v>4951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151</v>
      </c>
      <c r="H40" s="16" t="s">
        <v>4253</v>
      </c>
      <c r="I40" s="20">
        <v>1</v>
      </c>
      <c r="J40" s="16" t="s">
        <v>5219</v>
      </c>
      <c r="K40" s="15">
        <v>129</v>
      </c>
      <c r="L40" s="16" t="s">
        <v>4255</v>
      </c>
      <c r="M40" s="20">
        <v>0.91541519999999998</v>
      </c>
      <c r="N40" s="16" t="s">
        <v>5220</v>
      </c>
      <c r="O40" s="15">
        <v>140</v>
      </c>
      <c r="P40" s="16" t="s">
        <v>4257</v>
      </c>
      <c r="Q40" s="20">
        <v>0.92634490000000003</v>
      </c>
      <c r="R40" s="16" t="s">
        <v>5221</v>
      </c>
      <c r="S40" s="15">
        <v>268</v>
      </c>
      <c r="T40" s="16" t="s">
        <v>4259</v>
      </c>
      <c r="U40" s="20">
        <v>1.020187</v>
      </c>
      <c r="V40" s="16" t="s">
        <v>5222</v>
      </c>
      <c r="W40" s="15">
        <v>13877</v>
      </c>
      <c r="X40" s="16" t="s">
        <v>4261</v>
      </c>
      <c r="Y40" s="20">
        <v>1.094722</v>
      </c>
      <c r="Z40" s="16" t="s">
        <v>5270</v>
      </c>
      <c r="AA40" s="17">
        <f>SUM(PRODUCT(A3L133C2,A3L133C3))/A3L133C1</f>
        <v>151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1677</v>
      </c>
      <c r="H42" s="16" t="s">
        <v>4253</v>
      </c>
      <c r="I42" s="20">
        <v>1</v>
      </c>
      <c r="J42" s="16" t="s">
        <v>5219</v>
      </c>
      <c r="K42" s="15">
        <v>2075</v>
      </c>
      <c r="L42" s="16" t="s">
        <v>4255</v>
      </c>
      <c r="M42" s="20">
        <v>0.91541519999999998</v>
      </c>
      <c r="N42" s="16" t="s">
        <v>5220</v>
      </c>
      <c r="O42" s="15">
        <v>2124</v>
      </c>
      <c r="P42" s="16" t="s">
        <v>4257</v>
      </c>
      <c r="Q42" s="20">
        <v>0.92634490000000003</v>
      </c>
      <c r="R42" s="16" t="s">
        <v>5221</v>
      </c>
      <c r="S42" s="15">
        <v>2121</v>
      </c>
      <c r="T42" s="16" t="s">
        <v>4259</v>
      </c>
      <c r="U42" s="20">
        <v>1.020187</v>
      </c>
      <c r="V42" s="16" t="s">
        <v>5222</v>
      </c>
      <c r="W42" s="15">
        <v>4439</v>
      </c>
      <c r="X42" s="16" t="s">
        <v>4261</v>
      </c>
      <c r="Y42" s="20">
        <v>1.094722</v>
      </c>
      <c r="Z42" s="16" t="s">
        <v>5272</v>
      </c>
      <c r="AA42" s="17">
        <f>SUM(PRODUCT(A3L135C2,A3L135C3))/A3L135C1</f>
        <v>1677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6779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8417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8499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8092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19472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6779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7</v>
      </c>
      <c r="P48" s="16" t="s">
        <v>4257</v>
      </c>
      <c r="Q48" s="20">
        <v>0.92634490000000003</v>
      </c>
      <c r="R48" s="16" t="s">
        <v>5221</v>
      </c>
      <c r="S48" s="15">
        <v>4</v>
      </c>
      <c r="T48" s="16" t="s">
        <v>4259</v>
      </c>
      <c r="U48" s="20">
        <v>1.020187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345</v>
      </c>
      <c r="H49" s="16" t="s">
        <v>4253</v>
      </c>
      <c r="I49" s="20">
        <v>1</v>
      </c>
      <c r="J49" s="16" t="s">
        <v>5219</v>
      </c>
      <c r="K49" s="15">
        <v>114</v>
      </c>
      <c r="L49" s="16" t="s">
        <v>4255</v>
      </c>
      <c r="M49" s="20">
        <v>0.91541519999999998</v>
      </c>
      <c r="N49" s="16" t="s">
        <v>5220</v>
      </c>
      <c r="O49" s="15">
        <v>105</v>
      </c>
      <c r="P49" s="16" t="s">
        <v>4257</v>
      </c>
      <c r="Q49" s="20">
        <v>0.92634490000000003</v>
      </c>
      <c r="R49" s="16" t="s">
        <v>5221</v>
      </c>
      <c r="S49" s="15">
        <v>98</v>
      </c>
      <c r="T49" s="16" t="s">
        <v>4259</v>
      </c>
      <c r="U49" s="20">
        <v>1.020187</v>
      </c>
      <c r="V49" s="16" t="s">
        <v>5222</v>
      </c>
      <c r="W49" s="15">
        <v>20</v>
      </c>
      <c r="X49" s="16" t="s">
        <v>4261</v>
      </c>
      <c r="Y49" s="20">
        <v>1.094722</v>
      </c>
      <c r="Z49" s="16" t="s">
        <v>5284</v>
      </c>
      <c r="AA49" s="17">
        <f>SUM(PRODUCT(A3L142C2,A3L142C3))/A3L142C1</f>
        <v>345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11</v>
      </c>
      <c r="H50" s="16" t="s">
        <v>4253</v>
      </c>
      <c r="I50" s="20">
        <v>1</v>
      </c>
      <c r="J50" s="16" t="s">
        <v>5219</v>
      </c>
      <c r="K50" s="15">
        <v>2</v>
      </c>
      <c r="L50" s="16" t="s">
        <v>4255</v>
      </c>
      <c r="M50" s="20">
        <v>0.91541519999999998</v>
      </c>
      <c r="N50" s="16" t="s">
        <v>5220</v>
      </c>
      <c r="O50" s="15">
        <v>3</v>
      </c>
      <c r="P50" s="16" t="s">
        <v>4257</v>
      </c>
      <c r="Q50" s="20">
        <v>0.92634490000000003</v>
      </c>
      <c r="R50" s="16" t="s">
        <v>5221</v>
      </c>
      <c r="S50" s="15">
        <v>5</v>
      </c>
      <c r="T50" s="16" t="s">
        <v>4259</v>
      </c>
      <c r="U50" s="20">
        <v>1.020187</v>
      </c>
      <c r="V50" s="16" t="s">
        <v>5222</v>
      </c>
      <c r="W50" s="15">
        <v>234</v>
      </c>
      <c r="X50" s="16" t="s">
        <v>4261</v>
      </c>
      <c r="Y50" s="20">
        <v>1.094722</v>
      </c>
      <c r="Z50" s="16" t="s">
        <v>5285</v>
      </c>
      <c r="AA50" s="17">
        <f>SUM(PRODUCT(A3L143C2,A3L143C3))/A3L143C1</f>
        <v>11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117</v>
      </c>
      <c r="H52" s="16" t="s">
        <v>4253</v>
      </c>
      <c r="I52" s="20">
        <v>1</v>
      </c>
      <c r="J52" s="16" t="s">
        <v>5219</v>
      </c>
      <c r="K52" s="15">
        <v>38</v>
      </c>
      <c r="L52" s="16" t="s">
        <v>4255</v>
      </c>
      <c r="M52" s="20">
        <v>0.91541519999999998</v>
      </c>
      <c r="N52" s="16" t="s">
        <v>5220</v>
      </c>
      <c r="O52" s="15">
        <v>38</v>
      </c>
      <c r="P52" s="16" t="s">
        <v>4257</v>
      </c>
      <c r="Q52" s="20">
        <v>0.92634490000000003</v>
      </c>
      <c r="R52" s="16" t="s">
        <v>5221</v>
      </c>
      <c r="S52" s="15">
        <v>38</v>
      </c>
      <c r="T52" s="16" t="s">
        <v>4259</v>
      </c>
      <c r="U52" s="20">
        <v>1.020187</v>
      </c>
      <c r="V52" s="16" t="s">
        <v>5222</v>
      </c>
      <c r="W52" s="15">
        <v>75</v>
      </c>
      <c r="X52" s="16" t="s">
        <v>4261</v>
      </c>
      <c r="Y52" s="20">
        <v>1.094722</v>
      </c>
      <c r="Z52" s="16" t="s">
        <v>5287</v>
      </c>
      <c r="AA52" s="17">
        <f>SUM(PRODUCT(A3L145C2,A3L145C3))/A3L145C1</f>
        <v>117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473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154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153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145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329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473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0</v>
      </c>
      <c r="H60" s="16" t="s">
        <v>4253</v>
      </c>
      <c r="I60" s="20">
        <v>0</v>
      </c>
      <c r="J60" s="16" t="s">
        <v>5219</v>
      </c>
      <c r="K60" s="15">
        <v>0</v>
      </c>
      <c r="L60" s="16" t="s">
        <v>4255</v>
      </c>
      <c r="M60" s="20">
        <v>0</v>
      </c>
      <c r="N60" s="16" t="s">
        <v>5220</v>
      </c>
      <c r="O60" s="15">
        <v>0</v>
      </c>
      <c r="P60" s="16" t="s">
        <v>4257</v>
      </c>
      <c r="Q60" s="20">
        <v>0</v>
      </c>
      <c r="R60" s="16" t="s">
        <v>5221</v>
      </c>
      <c r="S60" s="15">
        <v>0</v>
      </c>
      <c r="T60" s="16" t="s">
        <v>4259</v>
      </c>
      <c r="U60" s="20">
        <v>0</v>
      </c>
      <c r="V60" s="16" t="s">
        <v>5222</v>
      </c>
      <c r="W60" s="15">
        <v>0</v>
      </c>
      <c r="X60" s="16" t="s">
        <v>4261</v>
      </c>
      <c r="Y60" s="20">
        <v>0</v>
      </c>
      <c r="Z60" s="16" t="s">
        <v>5300</v>
      </c>
      <c r="AA60" s="17">
        <f>SUM(PRODUCT(A3L153C2,A3L153C3))/A3L153C1</f>
        <v>0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0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0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0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0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0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0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28</v>
      </c>
      <c r="H76" s="16" t="s">
        <v>4253</v>
      </c>
      <c r="I76" s="20">
        <v>1</v>
      </c>
      <c r="J76" s="16" t="s">
        <v>5219</v>
      </c>
      <c r="K76" s="15">
        <v>464</v>
      </c>
      <c r="L76" s="16" t="s">
        <v>4255</v>
      </c>
      <c r="M76" s="20">
        <v>0.91541519999999998</v>
      </c>
      <c r="N76" s="16" t="s">
        <v>5220</v>
      </c>
      <c r="O76" s="15">
        <v>38</v>
      </c>
      <c r="P76" s="16" t="s">
        <v>4257</v>
      </c>
      <c r="Q76" s="20">
        <v>0.92634490000000003</v>
      </c>
      <c r="R76" s="16" t="s">
        <v>5221</v>
      </c>
      <c r="S76" s="15">
        <v>16</v>
      </c>
      <c r="T76" s="16" t="s">
        <v>4259</v>
      </c>
      <c r="U76" s="20">
        <v>1.020187</v>
      </c>
      <c r="V76" s="16" t="s">
        <v>5222</v>
      </c>
      <c r="W76" s="15">
        <v>49</v>
      </c>
      <c r="X76" s="16" t="s">
        <v>4261</v>
      </c>
      <c r="Y76" s="20">
        <v>1.094722</v>
      </c>
      <c r="Z76" s="16" t="s">
        <v>5326</v>
      </c>
      <c r="AA76" s="17">
        <f>SUM(PRODUCT(A3L169C2,A3L169C3))/A3L169C1</f>
        <v>28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8</v>
      </c>
      <c r="L77" s="16" t="s">
        <v>4255</v>
      </c>
      <c r="M77" s="20">
        <v>0.91541519999999998</v>
      </c>
      <c r="N77" s="16" t="s">
        <v>5220</v>
      </c>
      <c r="O77" s="15">
        <v>36</v>
      </c>
      <c r="P77" s="16" t="s">
        <v>4257</v>
      </c>
      <c r="Q77" s="20">
        <v>0.92634490000000003</v>
      </c>
      <c r="R77" s="16" t="s">
        <v>5221</v>
      </c>
      <c r="S77" s="15">
        <v>75</v>
      </c>
      <c r="T77" s="16" t="s">
        <v>4259</v>
      </c>
      <c r="U77" s="20">
        <v>1.020187</v>
      </c>
      <c r="V77" s="16" t="s">
        <v>5222</v>
      </c>
      <c r="W77" s="15">
        <v>254</v>
      </c>
      <c r="X77" s="16" t="s">
        <v>4261</v>
      </c>
      <c r="Y77" s="20">
        <v>1.094722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1700</v>
      </c>
      <c r="H78" s="16" t="s">
        <v>4253</v>
      </c>
      <c r="I78" s="20">
        <v>1</v>
      </c>
      <c r="J78" s="16" t="s">
        <v>5219</v>
      </c>
      <c r="K78" s="15">
        <v>1469</v>
      </c>
      <c r="L78" s="16" t="s">
        <v>4255</v>
      </c>
      <c r="M78" s="20">
        <v>0.91541519999999998</v>
      </c>
      <c r="N78" s="16" t="s">
        <v>5220</v>
      </c>
      <c r="O78" s="15">
        <v>1509</v>
      </c>
      <c r="P78" s="16" t="s">
        <v>4257</v>
      </c>
      <c r="Q78" s="20">
        <v>0.92634490000000003</v>
      </c>
      <c r="R78" s="16" t="s">
        <v>5221</v>
      </c>
      <c r="S78" s="15">
        <v>506</v>
      </c>
      <c r="T78" s="16" t="s">
        <v>4259</v>
      </c>
      <c r="U78" s="20">
        <v>1.020187</v>
      </c>
      <c r="V78" s="16" t="s">
        <v>5222</v>
      </c>
      <c r="W78" s="15">
        <v>1887</v>
      </c>
      <c r="X78" s="16" t="s">
        <v>4261</v>
      </c>
      <c r="Y78" s="20">
        <v>1.094722</v>
      </c>
      <c r="Z78" s="16" t="s">
        <v>5328</v>
      </c>
      <c r="AA78" s="17">
        <f>SUM(PRODUCT(A3L171C2,A3L171C3))/A3L171C1</f>
        <v>1700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582</v>
      </c>
      <c r="H80" s="16" t="s">
        <v>4253</v>
      </c>
      <c r="I80" s="20">
        <v>1</v>
      </c>
      <c r="J80" s="16" t="s">
        <v>5219</v>
      </c>
      <c r="K80" s="15">
        <v>543</v>
      </c>
      <c r="L80" s="16" t="s">
        <v>4255</v>
      </c>
      <c r="M80" s="20">
        <v>0.91541519999999998</v>
      </c>
      <c r="N80" s="16" t="s">
        <v>5220</v>
      </c>
      <c r="O80" s="15">
        <v>530</v>
      </c>
      <c r="P80" s="16" t="s">
        <v>4257</v>
      </c>
      <c r="Q80" s="20">
        <v>0.92634490000000003</v>
      </c>
      <c r="R80" s="16" t="s">
        <v>5221</v>
      </c>
      <c r="S80" s="15">
        <v>188</v>
      </c>
      <c r="T80" s="16" t="s">
        <v>4259</v>
      </c>
      <c r="U80" s="20">
        <v>1.020187</v>
      </c>
      <c r="V80" s="16" t="s">
        <v>5222</v>
      </c>
      <c r="W80" s="15">
        <v>736</v>
      </c>
      <c r="X80" s="16" t="s">
        <v>4261</v>
      </c>
      <c r="Y80" s="20">
        <v>1.094722</v>
      </c>
      <c r="Z80" s="16" t="s">
        <v>5330</v>
      </c>
      <c r="AA80" s="17">
        <f>SUM(PRODUCT(A3L173C2,A3L173C3))/A3L173C1</f>
        <v>582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6</v>
      </c>
      <c r="H81" s="16" t="s">
        <v>4253</v>
      </c>
      <c r="I81" s="20">
        <v>1</v>
      </c>
      <c r="J81" s="16" t="s">
        <v>5219</v>
      </c>
      <c r="K81" s="15">
        <v>96</v>
      </c>
      <c r="L81" s="16" t="s">
        <v>4255</v>
      </c>
      <c r="M81" s="20">
        <v>0.91541519999999998</v>
      </c>
      <c r="N81" s="16" t="s">
        <v>5220</v>
      </c>
      <c r="O81" s="15">
        <v>68</v>
      </c>
      <c r="P81" s="16" t="s">
        <v>4257</v>
      </c>
      <c r="Q81" s="20">
        <v>0.92634490000000003</v>
      </c>
      <c r="R81" s="16" t="s">
        <v>5221</v>
      </c>
      <c r="S81" s="15">
        <v>99</v>
      </c>
      <c r="T81" s="16" t="s">
        <v>4259</v>
      </c>
      <c r="U81" s="20">
        <v>1.020187</v>
      </c>
      <c r="V81" s="16" t="s">
        <v>5222</v>
      </c>
      <c r="W81" s="15">
        <v>3</v>
      </c>
      <c r="X81" s="16" t="s">
        <v>4261</v>
      </c>
      <c r="Y81" s="20">
        <v>1.094722</v>
      </c>
      <c r="Z81" s="16" t="s">
        <v>5331</v>
      </c>
      <c r="AA81" s="17">
        <f>SUM(PRODUCT(A3L174C2,A3L174C3))/A3L174C1</f>
        <v>6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2316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2580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2181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884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2929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2316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743ECC-3396-4820-9EE9-B3BF418A23BB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0.9077788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0.90794900000000001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1.0140279999999999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1.0910120000000001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144</v>
      </c>
      <c r="L9" s="16" t="s">
        <v>5398</v>
      </c>
      <c r="M9" s="17">
        <v>606</v>
      </c>
      <c r="N9" s="16" t="s">
        <v>5398</v>
      </c>
      <c r="O9" s="17">
        <v>413</v>
      </c>
      <c r="P9" s="16" t="s">
        <v>5398</v>
      </c>
      <c r="Q9" s="17">
        <v>340</v>
      </c>
      <c r="R9" s="16" t="s">
        <v>5398</v>
      </c>
      <c r="S9" s="17">
        <v>1533</v>
      </c>
      <c r="T9" s="16" t="s">
        <v>4255</v>
      </c>
      <c r="U9" s="20">
        <v>0.9077788</v>
      </c>
      <c r="V9" s="16" t="s">
        <v>5399</v>
      </c>
      <c r="W9" s="17">
        <v>0</v>
      </c>
      <c r="X9" s="16" t="s">
        <v>5399</v>
      </c>
      <c r="Y9" s="17">
        <v>173</v>
      </c>
      <c r="Z9" s="16" t="s">
        <v>5399</v>
      </c>
      <c r="AA9" s="17">
        <v>801</v>
      </c>
      <c r="AB9" s="16" t="s">
        <v>5399</v>
      </c>
      <c r="AC9" s="17">
        <v>498</v>
      </c>
      <c r="AD9" s="16" t="s">
        <v>5399</v>
      </c>
      <c r="AE9" s="17">
        <v>370</v>
      </c>
      <c r="AF9" s="16" t="s">
        <v>5399</v>
      </c>
      <c r="AG9" s="17">
        <v>1523</v>
      </c>
      <c r="AH9" s="16" t="s">
        <v>4257</v>
      </c>
      <c r="AI9" s="20">
        <v>0.90794900000000001</v>
      </c>
      <c r="AJ9" s="16" t="s">
        <v>5400</v>
      </c>
      <c r="AK9" s="17">
        <v>0</v>
      </c>
      <c r="AL9" s="16" t="s">
        <v>5400</v>
      </c>
      <c r="AM9" s="17">
        <v>163</v>
      </c>
      <c r="AN9" s="16" t="s">
        <v>5400</v>
      </c>
      <c r="AO9" s="17">
        <v>733</v>
      </c>
      <c r="AP9" s="16" t="s">
        <v>5400</v>
      </c>
      <c r="AQ9" s="17">
        <v>646</v>
      </c>
      <c r="AR9" s="16" t="s">
        <v>5400</v>
      </c>
      <c r="AS9" s="17">
        <v>292</v>
      </c>
      <c r="AT9" s="16" t="s">
        <v>5400</v>
      </c>
      <c r="AU9" s="17">
        <v>1035</v>
      </c>
      <c r="AV9" s="16" t="s">
        <v>4259</v>
      </c>
      <c r="AW9" s="20">
        <v>1.0140279999999999</v>
      </c>
      <c r="AX9" s="16" t="s">
        <v>5401</v>
      </c>
      <c r="AY9" s="17">
        <v>0</v>
      </c>
      <c r="AZ9" s="16" t="s">
        <v>5401</v>
      </c>
      <c r="BA9" s="17">
        <v>64</v>
      </c>
      <c r="BB9" s="16" t="s">
        <v>5401</v>
      </c>
      <c r="BC9" s="17">
        <v>255</v>
      </c>
      <c r="BD9" s="16" t="s">
        <v>5401</v>
      </c>
      <c r="BE9" s="17">
        <v>675</v>
      </c>
      <c r="BF9" s="16" t="s">
        <v>5401</v>
      </c>
      <c r="BG9" s="17">
        <v>177</v>
      </c>
      <c r="BH9" s="16" t="s">
        <v>5401</v>
      </c>
      <c r="BI9" s="17">
        <v>587</v>
      </c>
      <c r="BJ9" s="16" t="s">
        <v>4261</v>
      </c>
      <c r="BK9" s="20">
        <v>1.0910120000000001</v>
      </c>
      <c r="BL9" s="16" t="s">
        <v>5402</v>
      </c>
      <c r="BM9" s="17">
        <v>0</v>
      </c>
      <c r="BN9" s="16" t="s">
        <v>5402</v>
      </c>
      <c r="BO9" s="17">
        <v>0</v>
      </c>
      <c r="BP9" s="16" t="s">
        <v>5402</v>
      </c>
      <c r="BQ9" s="17">
        <v>0</v>
      </c>
      <c r="BR9" s="16" t="s">
        <v>5402</v>
      </c>
      <c r="BS9" s="17">
        <v>620</v>
      </c>
      <c r="BT9" s="16" t="s">
        <v>5402</v>
      </c>
      <c r="BU9" s="17">
        <v>155</v>
      </c>
      <c r="BV9" s="16" t="s">
        <v>5402</v>
      </c>
      <c r="BW9" s="17">
        <v>518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144</v>
      </c>
      <c r="CB9" s="16" t="s">
        <v>5413</v>
      </c>
      <c r="CC9" s="17">
        <f>SUM(PRODUCT(A3L202C2,A3L202C5))/A3L202C1</f>
        <v>606</v>
      </c>
      <c r="CD9" s="16" t="s">
        <v>5414</v>
      </c>
      <c r="CE9" s="17">
        <f>SUM(PRODUCT(A3L202C2,A3L202C6))/A3L202C1</f>
        <v>413</v>
      </c>
      <c r="CF9" s="16" t="s">
        <v>5415</v>
      </c>
      <c r="CG9" s="17">
        <f>SUM(PRODUCT(A3L202C2,A3L202C7))/A3L202C1</f>
        <v>340</v>
      </c>
      <c r="CH9" s="16" t="s">
        <v>5416</v>
      </c>
      <c r="CI9" s="17">
        <f>SUM(PRODUCT(A3L202C2,A3L202C8))/A3L202C1</f>
        <v>1533</v>
      </c>
      <c r="CJ9" s="16" t="s">
        <v>5410</v>
      </c>
      <c r="CK9" s="17">
        <f>(A3L202C40-A3L202C37)+(A3L202C41-A3L202C38)+(A3L202C42-A3L202C39)</f>
        <v>1536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2101</v>
      </c>
      <c r="L10" s="16" t="s">
        <v>5398</v>
      </c>
      <c r="M10" s="17">
        <v>8239</v>
      </c>
      <c r="N10" s="16" t="s">
        <v>5398</v>
      </c>
      <c r="O10" s="17">
        <v>5737</v>
      </c>
      <c r="P10" s="16" t="s">
        <v>5398</v>
      </c>
      <c r="Q10" s="17">
        <v>3842</v>
      </c>
      <c r="R10" s="16" t="s">
        <v>5398</v>
      </c>
      <c r="S10" s="17">
        <v>20260</v>
      </c>
      <c r="T10" s="16" t="s">
        <v>4255</v>
      </c>
      <c r="U10" s="20">
        <v>0.9077788</v>
      </c>
      <c r="V10" s="16" t="s">
        <v>5399</v>
      </c>
      <c r="W10" s="17">
        <v>0</v>
      </c>
      <c r="X10" s="16" t="s">
        <v>5399</v>
      </c>
      <c r="Y10" s="17">
        <v>2582</v>
      </c>
      <c r="Z10" s="16" t="s">
        <v>5399</v>
      </c>
      <c r="AA10" s="17">
        <v>10118</v>
      </c>
      <c r="AB10" s="16" t="s">
        <v>5399</v>
      </c>
      <c r="AC10" s="17">
        <v>7905</v>
      </c>
      <c r="AD10" s="16" t="s">
        <v>5399</v>
      </c>
      <c r="AE10" s="17">
        <v>3875</v>
      </c>
      <c r="AF10" s="16" t="s">
        <v>5399</v>
      </c>
      <c r="AG10" s="17">
        <v>19947</v>
      </c>
      <c r="AH10" s="16" t="s">
        <v>4257</v>
      </c>
      <c r="AI10" s="20">
        <v>0.90794900000000001</v>
      </c>
      <c r="AJ10" s="16" t="s">
        <v>5400</v>
      </c>
      <c r="AK10" s="17">
        <v>0</v>
      </c>
      <c r="AL10" s="16" t="s">
        <v>5400</v>
      </c>
      <c r="AM10" s="17">
        <v>2706</v>
      </c>
      <c r="AN10" s="16" t="s">
        <v>5400</v>
      </c>
      <c r="AO10" s="17">
        <v>11559</v>
      </c>
      <c r="AP10" s="16" t="s">
        <v>5400</v>
      </c>
      <c r="AQ10" s="17">
        <v>8386</v>
      </c>
      <c r="AR10" s="16" t="s">
        <v>5400</v>
      </c>
      <c r="AS10" s="17">
        <v>4232</v>
      </c>
      <c r="AT10" s="16" t="s">
        <v>5400</v>
      </c>
      <c r="AU10" s="17">
        <v>23049</v>
      </c>
      <c r="AV10" s="16" t="s">
        <v>4259</v>
      </c>
      <c r="AW10" s="20">
        <v>1.0140279999999999</v>
      </c>
      <c r="AX10" s="16" t="s">
        <v>5401</v>
      </c>
      <c r="AY10" s="17">
        <v>0</v>
      </c>
      <c r="AZ10" s="16" t="s">
        <v>5401</v>
      </c>
      <c r="BA10" s="17">
        <v>3059</v>
      </c>
      <c r="BB10" s="16" t="s">
        <v>5401</v>
      </c>
      <c r="BC10" s="17">
        <v>12378</v>
      </c>
      <c r="BD10" s="16" t="s">
        <v>5401</v>
      </c>
      <c r="BE10" s="17">
        <v>8210</v>
      </c>
      <c r="BF10" s="16" t="s">
        <v>5401</v>
      </c>
      <c r="BG10" s="17">
        <v>4169</v>
      </c>
      <c r="BH10" s="16" t="s">
        <v>5401</v>
      </c>
      <c r="BI10" s="17">
        <v>21808</v>
      </c>
      <c r="BJ10" s="16" t="s">
        <v>4261</v>
      </c>
      <c r="BK10" s="20">
        <v>1.0910120000000001</v>
      </c>
      <c r="BL10" s="16" t="s">
        <v>5402</v>
      </c>
      <c r="BM10" s="17">
        <v>0</v>
      </c>
      <c r="BN10" s="16" t="s">
        <v>5402</v>
      </c>
      <c r="BO10" s="17">
        <v>3443</v>
      </c>
      <c r="BP10" s="16" t="s">
        <v>5402</v>
      </c>
      <c r="BQ10" s="17">
        <v>11930</v>
      </c>
      <c r="BR10" s="16" t="s">
        <v>5402</v>
      </c>
      <c r="BS10" s="17">
        <v>5574</v>
      </c>
      <c r="BT10" s="16" t="s">
        <v>5402</v>
      </c>
      <c r="BU10" s="17">
        <v>4245</v>
      </c>
      <c r="BV10" s="16" t="s">
        <v>5402</v>
      </c>
      <c r="BW10" s="17">
        <v>21590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2101</v>
      </c>
      <c r="CB10" s="16" t="s">
        <v>5420</v>
      </c>
      <c r="CC10" s="17">
        <f>SUM(PRODUCT(A3L203C2,A3L203C5))/A3L203C1</f>
        <v>8239</v>
      </c>
      <c r="CD10" s="16" t="s">
        <v>5421</v>
      </c>
      <c r="CE10" s="17">
        <f>SUM(PRODUCT(A3L203C2,A3L203C6))/A3L203C1</f>
        <v>5737</v>
      </c>
      <c r="CF10" s="16" t="s">
        <v>5422</v>
      </c>
      <c r="CG10" s="17">
        <f>SUM(PRODUCT(A3L203C2,A3L203C7))/A3L203C1</f>
        <v>3842</v>
      </c>
      <c r="CH10" s="16" t="s">
        <v>5423</v>
      </c>
      <c r="CI10" s="17">
        <f>SUM(PRODUCT(A3L203C2,A3L203C8))/A3L203C1</f>
        <v>20260</v>
      </c>
      <c r="CJ10" s="16" t="s">
        <v>5417</v>
      </c>
      <c r="CK10" s="17">
        <f>(A3L203C40-A3L203C37)+(A3L203C41-A3L203C38)+(A3L203C42-A3L203C39)</f>
        <v>19499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128</v>
      </c>
      <c r="L11" s="16" t="s">
        <v>5398</v>
      </c>
      <c r="M11" s="17">
        <v>412</v>
      </c>
      <c r="N11" s="16" t="s">
        <v>5398</v>
      </c>
      <c r="O11" s="17">
        <v>162</v>
      </c>
      <c r="P11" s="16" t="s">
        <v>5398</v>
      </c>
      <c r="Q11" s="17">
        <v>233</v>
      </c>
      <c r="R11" s="16" t="s">
        <v>5398</v>
      </c>
      <c r="S11" s="17">
        <v>905</v>
      </c>
      <c r="T11" s="16" t="s">
        <v>4255</v>
      </c>
      <c r="U11" s="20">
        <v>0.9077788</v>
      </c>
      <c r="V11" s="16" t="s">
        <v>5399</v>
      </c>
      <c r="W11" s="17">
        <v>0</v>
      </c>
      <c r="X11" s="16" t="s">
        <v>5399</v>
      </c>
      <c r="Y11" s="17">
        <v>161</v>
      </c>
      <c r="Z11" s="16" t="s">
        <v>5399</v>
      </c>
      <c r="AA11" s="17">
        <v>510</v>
      </c>
      <c r="AB11" s="16" t="s">
        <v>5399</v>
      </c>
      <c r="AC11" s="17">
        <v>297</v>
      </c>
      <c r="AD11" s="16" t="s">
        <v>5399</v>
      </c>
      <c r="AE11" s="17">
        <v>226</v>
      </c>
      <c r="AF11" s="16" t="s">
        <v>5399</v>
      </c>
      <c r="AG11" s="17">
        <v>1241</v>
      </c>
      <c r="AH11" s="16" t="s">
        <v>4257</v>
      </c>
      <c r="AI11" s="20">
        <v>0.90794900000000001</v>
      </c>
      <c r="AJ11" s="16" t="s">
        <v>5400</v>
      </c>
      <c r="AK11" s="17">
        <v>0</v>
      </c>
      <c r="AL11" s="16" t="s">
        <v>5400</v>
      </c>
      <c r="AM11" s="17">
        <v>215</v>
      </c>
      <c r="AN11" s="16" t="s">
        <v>5400</v>
      </c>
      <c r="AO11" s="17">
        <v>650</v>
      </c>
      <c r="AP11" s="16" t="s">
        <v>5400</v>
      </c>
      <c r="AQ11" s="17">
        <v>564</v>
      </c>
      <c r="AR11" s="16" t="s">
        <v>5400</v>
      </c>
      <c r="AS11" s="17">
        <v>175</v>
      </c>
      <c r="AT11" s="16" t="s">
        <v>5400</v>
      </c>
      <c r="AU11" s="17">
        <v>719</v>
      </c>
      <c r="AV11" s="16" t="s">
        <v>4259</v>
      </c>
      <c r="AW11" s="20">
        <v>1.0140279999999999</v>
      </c>
      <c r="AX11" s="16" t="s">
        <v>5401</v>
      </c>
      <c r="AY11" s="17">
        <v>0</v>
      </c>
      <c r="AZ11" s="16" t="s">
        <v>5401</v>
      </c>
      <c r="BA11" s="17">
        <v>185</v>
      </c>
      <c r="BB11" s="16" t="s">
        <v>5401</v>
      </c>
      <c r="BC11" s="17">
        <v>499</v>
      </c>
      <c r="BD11" s="16" t="s">
        <v>5401</v>
      </c>
      <c r="BE11" s="17">
        <v>319</v>
      </c>
      <c r="BF11" s="16" t="s">
        <v>5401</v>
      </c>
      <c r="BG11" s="17">
        <v>40</v>
      </c>
      <c r="BH11" s="16" t="s">
        <v>5401</v>
      </c>
      <c r="BI11" s="17">
        <v>830</v>
      </c>
      <c r="BJ11" s="16" t="s">
        <v>4261</v>
      </c>
      <c r="BK11" s="20">
        <v>1.0910120000000001</v>
      </c>
      <c r="BL11" s="16" t="s">
        <v>5402</v>
      </c>
      <c r="BM11" s="17">
        <v>0</v>
      </c>
      <c r="BN11" s="16" t="s">
        <v>5402</v>
      </c>
      <c r="BO11" s="17">
        <v>126</v>
      </c>
      <c r="BP11" s="16" t="s">
        <v>5402</v>
      </c>
      <c r="BQ11" s="17">
        <v>361</v>
      </c>
      <c r="BR11" s="16" t="s">
        <v>5402</v>
      </c>
      <c r="BS11" s="17">
        <v>191</v>
      </c>
      <c r="BT11" s="16" t="s">
        <v>5402</v>
      </c>
      <c r="BU11" s="17">
        <v>243</v>
      </c>
      <c r="BV11" s="16" t="s">
        <v>5402</v>
      </c>
      <c r="BW11" s="17">
        <v>860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128</v>
      </c>
      <c r="CB11" s="16" t="s">
        <v>5427</v>
      </c>
      <c r="CC11" s="17">
        <f>SUM(PRODUCT(A3L204C2,A3L204C5))/A3L204C1</f>
        <v>412</v>
      </c>
      <c r="CD11" s="16" t="s">
        <v>5428</v>
      </c>
      <c r="CE11" s="17">
        <f>SUM(PRODUCT(A3L204C2,A3L204C6))/A3L204C1</f>
        <v>162</v>
      </c>
      <c r="CF11" s="16" t="s">
        <v>5429</v>
      </c>
      <c r="CG11" s="17">
        <f>SUM(PRODUCT(A3L204C2,A3L204C7))/A3L204C1</f>
        <v>233</v>
      </c>
      <c r="CH11" s="16" t="s">
        <v>5430</v>
      </c>
      <c r="CI11" s="17">
        <f>SUM(PRODUCT(A3L204C2,A3L204C8))/A3L204C1</f>
        <v>905</v>
      </c>
      <c r="CJ11" s="16" t="s">
        <v>5424</v>
      </c>
      <c r="CK11" s="17">
        <f>(A3L204C40-A3L204C37)+(A3L204C41-A3L204C38)+(A3L204C42-A3L204C39)</f>
        <v>760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1194</v>
      </c>
      <c r="L12" s="16" t="s">
        <v>5398</v>
      </c>
      <c r="M12" s="17">
        <v>4604</v>
      </c>
      <c r="N12" s="16" t="s">
        <v>5398</v>
      </c>
      <c r="O12" s="17">
        <v>0</v>
      </c>
      <c r="P12" s="16" t="s">
        <v>5398</v>
      </c>
      <c r="Q12" s="17">
        <v>545</v>
      </c>
      <c r="R12" s="16" t="s">
        <v>5398</v>
      </c>
      <c r="S12" s="17">
        <v>2099</v>
      </c>
      <c r="T12" s="16" t="s">
        <v>4255</v>
      </c>
      <c r="U12" s="20">
        <v>0.9077788</v>
      </c>
      <c r="V12" s="16" t="s">
        <v>5399</v>
      </c>
      <c r="W12" s="17">
        <v>0</v>
      </c>
      <c r="X12" s="16" t="s">
        <v>5399</v>
      </c>
      <c r="Y12" s="17">
        <v>1720</v>
      </c>
      <c r="Z12" s="16" t="s">
        <v>5399</v>
      </c>
      <c r="AA12" s="17">
        <v>5726</v>
      </c>
      <c r="AB12" s="16" t="s">
        <v>5399</v>
      </c>
      <c r="AC12" s="17">
        <v>0</v>
      </c>
      <c r="AD12" s="16" t="s">
        <v>5399</v>
      </c>
      <c r="AE12" s="17">
        <v>715</v>
      </c>
      <c r="AF12" s="16" t="s">
        <v>5399</v>
      </c>
      <c r="AG12" s="17">
        <v>1995</v>
      </c>
      <c r="AH12" s="16" t="s">
        <v>4257</v>
      </c>
      <c r="AI12" s="20">
        <v>0.90794900000000001</v>
      </c>
      <c r="AJ12" s="16" t="s">
        <v>5400</v>
      </c>
      <c r="AK12" s="17">
        <v>0</v>
      </c>
      <c r="AL12" s="16" t="s">
        <v>5400</v>
      </c>
      <c r="AM12" s="17">
        <v>2134</v>
      </c>
      <c r="AN12" s="16" t="s">
        <v>5400</v>
      </c>
      <c r="AO12" s="17">
        <v>6738</v>
      </c>
      <c r="AP12" s="16" t="s">
        <v>5400</v>
      </c>
      <c r="AQ12" s="17">
        <v>0</v>
      </c>
      <c r="AR12" s="16" t="s">
        <v>5400</v>
      </c>
      <c r="AS12" s="17">
        <v>815</v>
      </c>
      <c r="AT12" s="16" t="s">
        <v>5400</v>
      </c>
      <c r="AU12" s="17">
        <v>2730</v>
      </c>
      <c r="AV12" s="16" t="s">
        <v>4259</v>
      </c>
      <c r="AW12" s="20">
        <v>1.0140279999999999</v>
      </c>
      <c r="AX12" s="16" t="s">
        <v>5401</v>
      </c>
      <c r="AY12" s="17">
        <v>0</v>
      </c>
      <c r="AZ12" s="16" t="s">
        <v>5401</v>
      </c>
      <c r="BA12" s="17">
        <v>2058</v>
      </c>
      <c r="BB12" s="16" t="s">
        <v>5401</v>
      </c>
      <c r="BC12" s="17">
        <v>5899</v>
      </c>
      <c r="BD12" s="16" t="s">
        <v>5401</v>
      </c>
      <c r="BE12" s="17">
        <v>0</v>
      </c>
      <c r="BF12" s="16" t="s">
        <v>5401</v>
      </c>
      <c r="BG12" s="17">
        <v>772</v>
      </c>
      <c r="BH12" s="16" t="s">
        <v>5401</v>
      </c>
      <c r="BI12" s="17">
        <v>2443</v>
      </c>
      <c r="BJ12" s="16" t="s">
        <v>4261</v>
      </c>
      <c r="BK12" s="20">
        <v>1.0910120000000001</v>
      </c>
      <c r="BL12" s="16" t="s">
        <v>5402</v>
      </c>
      <c r="BM12" s="17">
        <v>0</v>
      </c>
      <c r="BN12" s="16" t="s">
        <v>5402</v>
      </c>
      <c r="BO12" s="17">
        <v>1492</v>
      </c>
      <c r="BP12" s="16" t="s">
        <v>5402</v>
      </c>
      <c r="BQ12" s="17">
        <v>4259</v>
      </c>
      <c r="BR12" s="16" t="s">
        <v>5402</v>
      </c>
      <c r="BS12" s="17">
        <v>0</v>
      </c>
      <c r="BT12" s="16" t="s">
        <v>5402</v>
      </c>
      <c r="BU12" s="17">
        <v>780</v>
      </c>
      <c r="BV12" s="16" t="s">
        <v>5402</v>
      </c>
      <c r="BW12" s="17">
        <v>2194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1194</v>
      </c>
      <c r="CB12" s="16" t="s">
        <v>5434</v>
      </c>
      <c r="CC12" s="17">
        <f>SUM(PRODUCT(A3L205C2,A3L205C5))/A3L205C1</f>
        <v>4604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545</v>
      </c>
      <c r="CH12" s="16" t="s">
        <v>5437</v>
      </c>
      <c r="CI12" s="17">
        <f>SUM(PRODUCT(A3L205C2,A3L205C8))/A3L205C1</f>
        <v>2099</v>
      </c>
      <c r="CJ12" s="16" t="s">
        <v>5431</v>
      </c>
      <c r="CK12" s="17">
        <f>(A3L205C40-A3L205C37)+(A3L205C41-A3L205C38)+(A3L205C42-A3L205C39)</f>
        <v>-3154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3013</v>
      </c>
      <c r="L13" s="16" t="s">
        <v>5398</v>
      </c>
      <c r="M13" s="17">
        <v>7694</v>
      </c>
      <c r="N13" s="16" t="s">
        <v>5398</v>
      </c>
      <c r="O13" s="17">
        <v>1</v>
      </c>
      <c r="P13" s="16" t="s">
        <v>5398</v>
      </c>
      <c r="Q13" s="17">
        <v>1435</v>
      </c>
      <c r="R13" s="16" t="s">
        <v>5398</v>
      </c>
      <c r="S13" s="17">
        <v>4078</v>
      </c>
      <c r="T13" s="16" t="s">
        <v>4255</v>
      </c>
      <c r="U13" s="20">
        <v>0.9077788</v>
      </c>
      <c r="V13" s="16" t="s">
        <v>5399</v>
      </c>
      <c r="W13" s="17">
        <v>0</v>
      </c>
      <c r="X13" s="16" t="s">
        <v>5399</v>
      </c>
      <c r="Y13" s="17">
        <v>3178</v>
      </c>
      <c r="Z13" s="16" t="s">
        <v>5399</v>
      </c>
      <c r="AA13" s="17">
        <v>7601</v>
      </c>
      <c r="AB13" s="16" t="s">
        <v>5399</v>
      </c>
      <c r="AC13" s="17">
        <v>0</v>
      </c>
      <c r="AD13" s="16" t="s">
        <v>5399</v>
      </c>
      <c r="AE13" s="17">
        <v>1672</v>
      </c>
      <c r="AF13" s="16" t="s">
        <v>5399</v>
      </c>
      <c r="AG13" s="17">
        <v>4737</v>
      </c>
      <c r="AH13" s="16" t="s">
        <v>4257</v>
      </c>
      <c r="AI13" s="20">
        <v>0.90794900000000001</v>
      </c>
      <c r="AJ13" s="16" t="s">
        <v>5400</v>
      </c>
      <c r="AK13" s="17">
        <v>0</v>
      </c>
      <c r="AL13" s="16" t="s">
        <v>5400</v>
      </c>
      <c r="AM13" s="17">
        <v>3128</v>
      </c>
      <c r="AN13" s="16" t="s">
        <v>5400</v>
      </c>
      <c r="AO13" s="17">
        <v>7869</v>
      </c>
      <c r="AP13" s="16" t="s">
        <v>5400</v>
      </c>
      <c r="AQ13" s="17">
        <v>0</v>
      </c>
      <c r="AR13" s="16" t="s">
        <v>5400</v>
      </c>
      <c r="AS13" s="17">
        <v>1557</v>
      </c>
      <c r="AT13" s="16" t="s">
        <v>5400</v>
      </c>
      <c r="AU13" s="17">
        <v>5163</v>
      </c>
      <c r="AV13" s="16" t="s">
        <v>4259</v>
      </c>
      <c r="AW13" s="20">
        <v>1.0140279999999999</v>
      </c>
      <c r="AX13" s="16" t="s">
        <v>5401</v>
      </c>
      <c r="AY13" s="17">
        <v>0</v>
      </c>
      <c r="AZ13" s="16" t="s">
        <v>5401</v>
      </c>
      <c r="BA13" s="17">
        <v>2942</v>
      </c>
      <c r="BB13" s="16" t="s">
        <v>5401</v>
      </c>
      <c r="BC13" s="17">
        <v>7085</v>
      </c>
      <c r="BD13" s="16" t="s">
        <v>5401</v>
      </c>
      <c r="BE13" s="17">
        <v>0</v>
      </c>
      <c r="BF13" s="16" t="s">
        <v>5401</v>
      </c>
      <c r="BG13" s="17">
        <v>1288</v>
      </c>
      <c r="BH13" s="16" t="s">
        <v>5401</v>
      </c>
      <c r="BI13" s="17">
        <v>3961</v>
      </c>
      <c r="BJ13" s="16" t="s">
        <v>4261</v>
      </c>
      <c r="BK13" s="20">
        <v>1.0910120000000001</v>
      </c>
      <c r="BL13" s="16" t="s">
        <v>5402</v>
      </c>
      <c r="BM13" s="17">
        <v>0</v>
      </c>
      <c r="BN13" s="16" t="s">
        <v>5402</v>
      </c>
      <c r="BO13" s="17">
        <v>2975</v>
      </c>
      <c r="BP13" s="16" t="s">
        <v>5402</v>
      </c>
      <c r="BQ13" s="17">
        <v>6587</v>
      </c>
      <c r="BR13" s="16" t="s">
        <v>5402</v>
      </c>
      <c r="BS13" s="17">
        <v>0</v>
      </c>
      <c r="BT13" s="16" t="s">
        <v>5402</v>
      </c>
      <c r="BU13" s="17">
        <v>1179</v>
      </c>
      <c r="BV13" s="16" t="s">
        <v>5402</v>
      </c>
      <c r="BW13" s="17">
        <v>3829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3013</v>
      </c>
      <c r="CB13" s="16" t="s">
        <v>5441</v>
      </c>
      <c r="CC13" s="17">
        <f>SUM(PRODUCT(A3L206C2,A3L206C5))/A3L206C1</f>
        <v>7694</v>
      </c>
      <c r="CD13" s="16" t="s">
        <v>5442</v>
      </c>
      <c r="CE13" s="17">
        <f>SUM(PRODUCT(A3L206C2,A3L206C6))/A3L206C1</f>
        <v>1</v>
      </c>
      <c r="CF13" s="16" t="s">
        <v>5443</v>
      </c>
      <c r="CG13" s="17">
        <f>SUM(PRODUCT(A3L206C2,A3L206C7))/A3L206C1</f>
        <v>1435</v>
      </c>
      <c r="CH13" s="16" t="s">
        <v>5444</v>
      </c>
      <c r="CI13" s="17">
        <f>SUM(PRODUCT(A3L206C2,A3L206C8))/A3L206C1</f>
        <v>4078</v>
      </c>
      <c r="CJ13" s="16" t="s">
        <v>5438</v>
      </c>
      <c r="CK13" s="17">
        <f>(A3L206C40-A3L206C37)+(A3L206C41-A3L206C38)+(A3L206C42-A3L206C39)</f>
        <v>-5193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254</v>
      </c>
      <c r="L14" s="16" t="s">
        <v>5398</v>
      </c>
      <c r="M14" s="17">
        <v>913</v>
      </c>
      <c r="N14" s="16" t="s">
        <v>5398</v>
      </c>
      <c r="O14" s="17">
        <v>0</v>
      </c>
      <c r="P14" s="16" t="s">
        <v>5398</v>
      </c>
      <c r="Q14" s="17">
        <v>78</v>
      </c>
      <c r="R14" s="16" t="s">
        <v>5398</v>
      </c>
      <c r="S14" s="17">
        <v>1286</v>
      </c>
      <c r="T14" s="16" t="s">
        <v>4255</v>
      </c>
      <c r="U14" s="20">
        <v>0.9077788</v>
      </c>
      <c r="V14" s="16" t="s">
        <v>5399</v>
      </c>
      <c r="W14" s="17">
        <v>0</v>
      </c>
      <c r="X14" s="16" t="s">
        <v>5399</v>
      </c>
      <c r="Y14" s="17">
        <v>328</v>
      </c>
      <c r="Z14" s="16" t="s">
        <v>5399</v>
      </c>
      <c r="AA14" s="17">
        <v>1236</v>
      </c>
      <c r="AB14" s="16" t="s">
        <v>5399</v>
      </c>
      <c r="AC14" s="17">
        <v>0</v>
      </c>
      <c r="AD14" s="16" t="s">
        <v>5399</v>
      </c>
      <c r="AE14" s="17">
        <v>73</v>
      </c>
      <c r="AF14" s="16" t="s">
        <v>5399</v>
      </c>
      <c r="AG14" s="17">
        <v>1095</v>
      </c>
      <c r="AH14" s="16" t="s">
        <v>4257</v>
      </c>
      <c r="AI14" s="20">
        <v>0.90794900000000001</v>
      </c>
      <c r="AJ14" s="16" t="s">
        <v>5400</v>
      </c>
      <c r="AK14" s="17">
        <v>0</v>
      </c>
      <c r="AL14" s="16" t="s">
        <v>5400</v>
      </c>
      <c r="AM14" s="17">
        <v>367</v>
      </c>
      <c r="AN14" s="16" t="s">
        <v>5400</v>
      </c>
      <c r="AO14" s="17">
        <v>1161</v>
      </c>
      <c r="AP14" s="16" t="s">
        <v>5400</v>
      </c>
      <c r="AQ14" s="17">
        <v>0</v>
      </c>
      <c r="AR14" s="16" t="s">
        <v>5400</v>
      </c>
      <c r="AS14" s="17">
        <v>82</v>
      </c>
      <c r="AT14" s="16" t="s">
        <v>5400</v>
      </c>
      <c r="AU14" s="17">
        <v>1537</v>
      </c>
      <c r="AV14" s="16" t="s">
        <v>4259</v>
      </c>
      <c r="AW14" s="20">
        <v>1.0140279999999999</v>
      </c>
      <c r="AX14" s="16" t="s">
        <v>5401</v>
      </c>
      <c r="AY14" s="17">
        <v>0</v>
      </c>
      <c r="AZ14" s="16" t="s">
        <v>5401</v>
      </c>
      <c r="BA14" s="17">
        <v>401</v>
      </c>
      <c r="BB14" s="16" t="s">
        <v>5401</v>
      </c>
      <c r="BC14" s="17">
        <v>1155</v>
      </c>
      <c r="BD14" s="16" t="s">
        <v>5401</v>
      </c>
      <c r="BE14" s="17">
        <v>0</v>
      </c>
      <c r="BF14" s="16" t="s">
        <v>5401</v>
      </c>
      <c r="BG14" s="17">
        <v>187</v>
      </c>
      <c r="BH14" s="16" t="s">
        <v>5401</v>
      </c>
      <c r="BI14" s="17">
        <v>1650</v>
      </c>
      <c r="BJ14" s="16" t="s">
        <v>4261</v>
      </c>
      <c r="BK14" s="20">
        <v>1.0910120000000001</v>
      </c>
      <c r="BL14" s="16" t="s">
        <v>5402</v>
      </c>
      <c r="BM14" s="17">
        <v>0</v>
      </c>
      <c r="BN14" s="16" t="s">
        <v>5402</v>
      </c>
      <c r="BO14" s="17">
        <v>327</v>
      </c>
      <c r="BP14" s="16" t="s">
        <v>5402</v>
      </c>
      <c r="BQ14" s="17">
        <v>1070</v>
      </c>
      <c r="BR14" s="16" t="s">
        <v>5402</v>
      </c>
      <c r="BS14" s="17">
        <v>0</v>
      </c>
      <c r="BT14" s="16" t="s">
        <v>5402</v>
      </c>
      <c r="BU14" s="17">
        <v>176</v>
      </c>
      <c r="BV14" s="16" t="s">
        <v>5402</v>
      </c>
      <c r="BW14" s="17">
        <v>1683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254</v>
      </c>
      <c r="CB14" s="16" t="s">
        <v>5448</v>
      </c>
      <c r="CC14" s="17">
        <f>SUM(PRODUCT(A3L207C2,A3L207C5))/A3L207C1</f>
        <v>913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78</v>
      </c>
      <c r="CH14" s="16" t="s">
        <v>5451</v>
      </c>
      <c r="CI14" s="17">
        <f>SUM(PRODUCT(A3L207C2,A3L207C8))/A3L207C1</f>
        <v>1286</v>
      </c>
      <c r="CJ14" s="16" t="s">
        <v>5445</v>
      </c>
      <c r="CK14" s="17">
        <f>(A3L207C40-A3L207C37)+(A3L207C41-A3L207C38)+(A3L207C42-A3L207C39)</f>
        <v>197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39</v>
      </c>
      <c r="L15" s="16" t="s">
        <v>5398</v>
      </c>
      <c r="M15" s="17">
        <v>156</v>
      </c>
      <c r="N15" s="16" t="s">
        <v>5398</v>
      </c>
      <c r="O15" s="17">
        <v>0</v>
      </c>
      <c r="P15" s="16" t="s">
        <v>5398</v>
      </c>
      <c r="Q15" s="17">
        <v>13</v>
      </c>
      <c r="R15" s="16" t="s">
        <v>5398</v>
      </c>
      <c r="S15" s="17">
        <v>325</v>
      </c>
      <c r="T15" s="16" t="s">
        <v>4255</v>
      </c>
      <c r="U15" s="20">
        <v>0.9077788</v>
      </c>
      <c r="V15" s="16" t="s">
        <v>5399</v>
      </c>
      <c r="W15" s="17">
        <v>0</v>
      </c>
      <c r="X15" s="16" t="s">
        <v>5399</v>
      </c>
      <c r="Y15" s="17">
        <v>57</v>
      </c>
      <c r="Z15" s="16" t="s">
        <v>5399</v>
      </c>
      <c r="AA15" s="17">
        <v>169</v>
      </c>
      <c r="AB15" s="16" t="s">
        <v>5399</v>
      </c>
      <c r="AC15" s="17">
        <v>0</v>
      </c>
      <c r="AD15" s="16" t="s">
        <v>5399</v>
      </c>
      <c r="AE15" s="17">
        <v>1</v>
      </c>
      <c r="AF15" s="16" t="s">
        <v>5399</v>
      </c>
      <c r="AG15" s="17">
        <v>490</v>
      </c>
      <c r="AH15" s="16" t="s">
        <v>4257</v>
      </c>
      <c r="AI15" s="20">
        <v>0.90794900000000001</v>
      </c>
      <c r="AJ15" s="16" t="s">
        <v>5400</v>
      </c>
      <c r="AK15" s="17">
        <v>0</v>
      </c>
      <c r="AL15" s="16" t="s">
        <v>5400</v>
      </c>
      <c r="AM15" s="17">
        <v>54</v>
      </c>
      <c r="AN15" s="16" t="s">
        <v>5400</v>
      </c>
      <c r="AO15" s="17">
        <v>210</v>
      </c>
      <c r="AP15" s="16" t="s">
        <v>5400</v>
      </c>
      <c r="AQ15" s="17">
        <v>0</v>
      </c>
      <c r="AR15" s="16" t="s">
        <v>5400</v>
      </c>
      <c r="AS15" s="17">
        <v>32</v>
      </c>
      <c r="AT15" s="16" t="s">
        <v>5400</v>
      </c>
      <c r="AU15" s="17">
        <v>716</v>
      </c>
      <c r="AV15" s="16" t="s">
        <v>4259</v>
      </c>
      <c r="AW15" s="20">
        <v>1.0140279999999999</v>
      </c>
      <c r="AX15" s="16" t="s">
        <v>5401</v>
      </c>
      <c r="AY15" s="17">
        <v>0</v>
      </c>
      <c r="AZ15" s="16" t="s">
        <v>5401</v>
      </c>
      <c r="BA15" s="17">
        <v>59</v>
      </c>
      <c r="BB15" s="16" t="s">
        <v>5401</v>
      </c>
      <c r="BC15" s="17">
        <v>199</v>
      </c>
      <c r="BD15" s="16" t="s">
        <v>5401</v>
      </c>
      <c r="BE15" s="17">
        <v>0</v>
      </c>
      <c r="BF15" s="16" t="s">
        <v>5401</v>
      </c>
      <c r="BG15" s="17">
        <v>11</v>
      </c>
      <c r="BH15" s="16" t="s">
        <v>5401</v>
      </c>
      <c r="BI15" s="17">
        <v>344</v>
      </c>
      <c r="BJ15" s="16" t="s">
        <v>4261</v>
      </c>
      <c r="BK15" s="20">
        <v>1.0910120000000001</v>
      </c>
      <c r="BL15" s="16" t="s">
        <v>5402</v>
      </c>
      <c r="BM15" s="17">
        <v>0</v>
      </c>
      <c r="BN15" s="16" t="s">
        <v>5402</v>
      </c>
      <c r="BO15" s="17">
        <v>59</v>
      </c>
      <c r="BP15" s="16" t="s">
        <v>5402</v>
      </c>
      <c r="BQ15" s="17">
        <v>177</v>
      </c>
      <c r="BR15" s="16" t="s">
        <v>5402</v>
      </c>
      <c r="BS15" s="17">
        <v>0</v>
      </c>
      <c r="BT15" s="16" t="s">
        <v>5402</v>
      </c>
      <c r="BU15" s="17">
        <v>5</v>
      </c>
      <c r="BV15" s="16" t="s">
        <v>5402</v>
      </c>
      <c r="BW15" s="17">
        <v>401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39</v>
      </c>
      <c r="CB15" s="16" t="s">
        <v>5455</v>
      </c>
      <c r="CC15" s="17">
        <f>SUM(PRODUCT(A3L208C2,A3L208C5))/A3L208C1</f>
        <v>156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13</v>
      </c>
      <c r="CH15" s="16" t="s">
        <v>5458</v>
      </c>
      <c r="CI15" s="17">
        <f>SUM(PRODUCT(A3L208C2,A3L208C8))/A3L208C1</f>
        <v>325</v>
      </c>
      <c r="CJ15" s="16" t="s">
        <v>5452</v>
      </c>
      <c r="CK15" s="17">
        <f>(A3L208C40-A3L208C37)+(A3L208C41-A3L208C38)+(A3L208C42-A3L208C39)</f>
        <v>143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10</v>
      </c>
      <c r="R16" s="16" t="s">
        <v>5398</v>
      </c>
      <c r="S16" s="17">
        <v>92</v>
      </c>
      <c r="T16" s="16" t="s">
        <v>4255</v>
      </c>
      <c r="U16" s="20">
        <v>0.9077788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15</v>
      </c>
      <c r="AF16" s="16" t="s">
        <v>5399</v>
      </c>
      <c r="AG16" s="17">
        <v>44</v>
      </c>
      <c r="AH16" s="16" t="s">
        <v>4257</v>
      </c>
      <c r="AI16" s="20">
        <v>0.90794900000000001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15</v>
      </c>
      <c r="AT16" s="16" t="s">
        <v>5400</v>
      </c>
      <c r="AU16" s="17">
        <v>63</v>
      </c>
      <c r="AV16" s="16" t="s">
        <v>4259</v>
      </c>
      <c r="AW16" s="20">
        <v>1.0140279999999999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18</v>
      </c>
      <c r="BH16" s="16" t="s">
        <v>5401</v>
      </c>
      <c r="BI16" s="17">
        <v>63</v>
      </c>
      <c r="BJ16" s="16" t="s">
        <v>4261</v>
      </c>
      <c r="BK16" s="20">
        <v>1.0910120000000001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26</v>
      </c>
      <c r="BV16" s="16" t="s">
        <v>5402</v>
      </c>
      <c r="BW16" s="17">
        <v>111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10</v>
      </c>
      <c r="CH16" s="16" t="s">
        <v>5465</v>
      </c>
      <c r="CI16" s="17">
        <f>SUM(PRODUCT(A3L209C2,A3L209C8))/A3L209C1</f>
        <v>92</v>
      </c>
      <c r="CJ16" s="16" t="s">
        <v>5459</v>
      </c>
      <c r="CK16" s="17">
        <f>(A3L209C40-A3L209C37)+(A3L209C41-A3L209C38)+(A3L209C42-A3L209C39)</f>
        <v>102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3</v>
      </c>
      <c r="R17" s="16" t="s">
        <v>5398</v>
      </c>
      <c r="S17" s="17">
        <v>5</v>
      </c>
      <c r="T17" s="16" t="s">
        <v>4255</v>
      </c>
      <c r="U17" s="20">
        <v>0.9077788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29</v>
      </c>
      <c r="AB17" s="16" t="s">
        <v>5399</v>
      </c>
      <c r="AC17" s="17">
        <v>0</v>
      </c>
      <c r="AD17" s="16" t="s">
        <v>5399</v>
      </c>
      <c r="AE17" s="17">
        <v>5</v>
      </c>
      <c r="AF17" s="16" t="s">
        <v>5399</v>
      </c>
      <c r="AG17" s="17">
        <v>16</v>
      </c>
      <c r="AH17" s="16" t="s">
        <v>4257</v>
      </c>
      <c r="AI17" s="20">
        <v>0.90794900000000001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9</v>
      </c>
      <c r="AT17" s="16" t="s">
        <v>5400</v>
      </c>
      <c r="AU17" s="17">
        <v>42</v>
      </c>
      <c r="AV17" s="16" t="s">
        <v>4259</v>
      </c>
      <c r="AW17" s="20">
        <v>1.0140279999999999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5</v>
      </c>
      <c r="BH17" s="16" t="s">
        <v>5401</v>
      </c>
      <c r="BI17" s="17">
        <v>13</v>
      </c>
      <c r="BJ17" s="16" t="s">
        <v>4261</v>
      </c>
      <c r="BK17" s="20">
        <v>1.0910120000000001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7</v>
      </c>
      <c r="BV17" s="16" t="s">
        <v>5402</v>
      </c>
      <c r="BW17" s="17">
        <v>15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3</v>
      </c>
      <c r="CH17" s="16" t="s">
        <v>5472</v>
      </c>
      <c r="CI17" s="17">
        <f>SUM(PRODUCT(A3L210C2,A3L210C8))/A3L210C1</f>
        <v>5</v>
      </c>
      <c r="CJ17" s="16" t="s">
        <v>5466</v>
      </c>
      <c r="CK17" s="17">
        <f>(A3L210C40-A3L210C37)+(A3L210C41-A3L210C38)+(A3L210C42-A3L210C39)</f>
        <v>8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1739</v>
      </c>
      <c r="L18" s="16" t="s">
        <v>5398</v>
      </c>
      <c r="M18" s="17">
        <v>3015</v>
      </c>
      <c r="N18" s="16" t="s">
        <v>5398</v>
      </c>
      <c r="O18" s="17">
        <v>22626</v>
      </c>
      <c r="P18" s="16" t="s">
        <v>5398</v>
      </c>
      <c r="Q18" s="17">
        <v>514</v>
      </c>
      <c r="R18" s="16" t="s">
        <v>5398</v>
      </c>
      <c r="S18" s="17">
        <v>1595</v>
      </c>
      <c r="T18" s="16" t="s">
        <v>4255</v>
      </c>
      <c r="U18" s="20">
        <v>0.9077788</v>
      </c>
      <c r="V18" s="16" t="s">
        <v>5399</v>
      </c>
      <c r="W18" s="17">
        <v>0</v>
      </c>
      <c r="X18" s="16" t="s">
        <v>5399</v>
      </c>
      <c r="Y18" s="17">
        <v>1989</v>
      </c>
      <c r="Z18" s="16" t="s">
        <v>5399</v>
      </c>
      <c r="AA18" s="17">
        <v>3164</v>
      </c>
      <c r="AB18" s="16" t="s">
        <v>5399</v>
      </c>
      <c r="AC18" s="17">
        <v>23567</v>
      </c>
      <c r="AD18" s="16" t="s">
        <v>5399</v>
      </c>
      <c r="AE18" s="17">
        <v>813</v>
      </c>
      <c r="AF18" s="16" t="s">
        <v>5399</v>
      </c>
      <c r="AG18" s="17">
        <v>2617</v>
      </c>
      <c r="AH18" s="16" t="s">
        <v>4257</v>
      </c>
      <c r="AI18" s="20">
        <v>0.90794900000000001</v>
      </c>
      <c r="AJ18" s="16" t="s">
        <v>5400</v>
      </c>
      <c r="AK18" s="17">
        <v>0</v>
      </c>
      <c r="AL18" s="16" t="s">
        <v>5400</v>
      </c>
      <c r="AM18" s="17">
        <v>2096</v>
      </c>
      <c r="AN18" s="16" t="s">
        <v>5400</v>
      </c>
      <c r="AO18" s="17">
        <v>3114</v>
      </c>
      <c r="AP18" s="16" t="s">
        <v>5400</v>
      </c>
      <c r="AQ18" s="17">
        <v>21767</v>
      </c>
      <c r="AR18" s="16" t="s">
        <v>5400</v>
      </c>
      <c r="AS18" s="17">
        <v>747</v>
      </c>
      <c r="AT18" s="16" t="s">
        <v>5400</v>
      </c>
      <c r="AU18" s="17">
        <v>2451</v>
      </c>
      <c r="AV18" s="16" t="s">
        <v>4259</v>
      </c>
      <c r="AW18" s="20">
        <v>1.0140279999999999</v>
      </c>
      <c r="AX18" s="16" t="s">
        <v>5401</v>
      </c>
      <c r="AY18" s="17">
        <v>0</v>
      </c>
      <c r="AZ18" s="16" t="s">
        <v>5401</v>
      </c>
      <c r="BA18" s="17">
        <v>2088</v>
      </c>
      <c r="BB18" s="16" t="s">
        <v>5401</v>
      </c>
      <c r="BC18" s="17">
        <v>3107</v>
      </c>
      <c r="BD18" s="16" t="s">
        <v>5401</v>
      </c>
      <c r="BE18" s="17">
        <v>20309</v>
      </c>
      <c r="BF18" s="16" t="s">
        <v>5401</v>
      </c>
      <c r="BG18" s="17">
        <v>573</v>
      </c>
      <c r="BH18" s="16" t="s">
        <v>5401</v>
      </c>
      <c r="BI18" s="17">
        <v>1854</v>
      </c>
      <c r="BJ18" s="16" t="s">
        <v>4261</v>
      </c>
      <c r="BK18" s="20">
        <v>1.0910120000000001</v>
      </c>
      <c r="BL18" s="16" t="s">
        <v>5402</v>
      </c>
      <c r="BM18" s="17">
        <v>0</v>
      </c>
      <c r="BN18" s="16" t="s">
        <v>5402</v>
      </c>
      <c r="BO18" s="17">
        <v>2055</v>
      </c>
      <c r="BP18" s="16" t="s">
        <v>5402</v>
      </c>
      <c r="BQ18" s="17">
        <v>2824</v>
      </c>
      <c r="BR18" s="16" t="s">
        <v>5402</v>
      </c>
      <c r="BS18" s="17">
        <v>17237</v>
      </c>
      <c r="BT18" s="16" t="s">
        <v>5402</v>
      </c>
      <c r="BU18" s="17">
        <v>375</v>
      </c>
      <c r="BV18" s="16" t="s">
        <v>5402</v>
      </c>
      <c r="BW18" s="17">
        <v>999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1739</v>
      </c>
      <c r="CB18" s="16" t="s">
        <v>5476</v>
      </c>
      <c r="CC18" s="17">
        <f>SUM(PRODUCT(A3L211C2,A3L211C5))/A3L211C1</f>
        <v>3015</v>
      </c>
      <c r="CD18" s="16" t="s">
        <v>5477</v>
      </c>
      <c r="CE18" s="17">
        <f>SUM(PRODUCT(A3L211C2,A3L211C6))/A3L211C1</f>
        <v>22626</v>
      </c>
      <c r="CF18" s="16" t="s">
        <v>5478</v>
      </c>
      <c r="CG18" s="17">
        <f>SUM(PRODUCT(A3L211C2,A3L211C7))/A3L211C1</f>
        <v>514</v>
      </c>
      <c r="CH18" s="16" t="s">
        <v>5479</v>
      </c>
      <c r="CI18" s="17">
        <f>SUM(PRODUCT(A3L211C2,A3L211C8))/A3L211C1</f>
        <v>1595</v>
      </c>
      <c r="CJ18" s="16" t="s">
        <v>5473</v>
      </c>
      <c r="CK18" s="17">
        <f>(A3L211C40-A3L211C37)+(A3L211C41-A3L211C38)+(A3L211C42-A3L211C39)</f>
        <v>19981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444</v>
      </c>
      <c r="L19" s="16" t="s">
        <v>5398</v>
      </c>
      <c r="M19" s="17">
        <v>10176</v>
      </c>
      <c r="N19" s="16" t="s">
        <v>5398</v>
      </c>
      <c r="O19" s="17">
        <v>11191</v>
      </c>
      <c r="P19" s="16" t="s">
        <v>5398</v>
      </c>
      <c r="Q19" s="17">
        <v>325</v>
      </c>
      <c r="R19" s="16" t="s">
        <v>5398</v>
      </c>
      <c r="S19" s="17">
        <v>2777</v>
      </c>
      <c r="T19" s="16" t="s">
        <v>4255</v>
      </c>
      <c r="U19" s="20">
        <v>0.9077788</v>
      </c>
      <c r="V19" s="16" t="s">
        <v>5399</v>
      </c>
      <c r="W19" s="17">
        <v>0</v>
      </c>
      <c r="X19" s="16" t="s">
        <v>5399</v>
      </c>
      <c r="Y19" s="17">
        <v>564</v>
      </c>
      <c r="Z19" s="16" t="s">
        <v>5399</v>
      </c>
      <c r="AA19" s="17">
        <v>7256</v>
      </c>
      <c r="AB19" s="16" t="s">
        <v>5399</v>
      </c>
      <c r="AC19" s="17">
        <v>10818</v>
      </c>
      <c r="AD19" s="16" t="s">
        <v>5399</v>
      </c>
      <c r="AE19" s="17">
        <v>424</v>
      </c>
      <c r="AF19" s="16" t="s">
        <v>5399</v>
      </c>
      <c r="AG19" s="17">
        <v>2793</v>
      </c>
      <c r="AH19" s="16" t="s">
        <v>4257</v>
      </c>
      <c r="AI19" s="20">
        <v>0.90794900000000001</v>
      </c>
      <c r="AJ19" s="16" t="s">
        <v>5400</v>
      </c>
      <c r="AK19" s="17">
        <v>0</v>
      </c>
      <c r="AL19" s="16" t="s">
        <v>5400</v>
      </c>
      <c r="AM19" s="17">
        <v>601</v>
      </c>
      <c r="AN19" s="16" t="s">
        <v>5400</v>
      </c>
      <c r="AO19" s="17">
        <v>6091</v>
      </c>
      <c r="AP19" s="16" t="s">
        <v>5400</v>
      </c>
      <c r="AQ19" s="17">
        <v>8397</v>
      </c>
      <c r="AR19" s="16" t="s">
        <v>5400</v>
      </c>
      <c r="AS19" s="17">
        <v>478</v>
      </c>
      <c r="AT19" s="16" t="s">
        <v>5400</v>
      </c>
      <c r="AU19" s="17">
        <v>2424</v>
      </c>
      <c r="AV19" s="16" t="s">
        <v>4259</v>
      </c>
      <c r="AW19" s="20">
        <v>1.0140279999999999</v>
      </c>
      <c r="AX19" s="16" t="s">
        <v>5401</v>
      </c>
      <c r="AY19" s="17">
        <v>0</v>
      </c>
      <c r="AZ19" s="16" t="s">
        <v>5401</v>
      </c>
      <c r="BA19" s="17">
        <v>616</v>
      </c>
      <c r="BB19" s="16" t="s">
        <v>5401</v>
      </c>
      <c r="BC19" s="17">
        <v>4983</v>
      </c>
      <c r="BD19" s="16" t="s">
        <v>5401</v>
      </c>
      <c r="BE19" s="17">
        <v>10864</v>
      </c>
      <c r="BF19" s="16" t="s">
        <v>5401</v>
      </c>
      <c r="BG19" s="17">
        <v>511</v>
      </c>
      <c r="BH19" s="16" t="s">
        <v>5401</v>
      </c>
      <c r="BI19" s="17">
        <v>1039</v>
      </c>
      <c r="BJ19" s="16" t="s">
        <v>4261</v>
      </c>
      <c r="BK19" s="20">
        <v>1.0910120000000001</v>
      </c>
      <c r="BL19" s="16" t="s">
        <v>5402</v>
      </c>
      <c r="BM19" s="17">
        <v>0</v>
      </c>
      <c r="BN19" s="16" t="s">
        <v>5402</v>
      </c>
      <c r="BO19" s="17">
        <v>669</v>
      </c>
      <c r="BP19" s="16" t="s">
        <v>5402</v>
      </c>
      <c r="BQ19" s="17">
        <v>5848</v>
      </c>
      <c r="BR19" s="16" t="s">
        <v>5402</v>
      </c>
      <c r="BS19" s="17">
        <v>11457</v>
      </c>
      <c r="BT19" s="16" t="s">
        <v>5402</v>
      </c>
      <c r="BU19" s="17">
        <v>435</v>
      </c>
      <c r="BV19" s="16" t="s">
        <v>5402</v>
      </c>
      <c r="BW19" s="17">
        <v>1158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444</v>
      </c>
      <c r="CB19" s="16" t="s">
        <v>5483</v>
      </c>
      <c r="CC19" s="17">
        <f>SUM(PRODUCT(A3L212C2,A3L212C5))/A3L212C1</f>
        <v>10176</v>
      </c>
      <c r="CD19" s="16" t="s">
        <v>5484</v>
      </c>
      <c r="CE19" s="17">
        <f>SUM(PRODUCT(A3L212C2,A3L212C6))/A3L212C1</f>
        <v>11191</v>
      </c>
      <c r="CF19" s="16" t="s">
        <v>5485</v>
      </c>
      <c r="CG19" s="17">
        <f>SUM(PRODUCT(A3L212C2,A3L212C7))/A3L212C1</f>
        <v>325</v>
      </c>
      <c r="CH19" s="16" t="s">
        <v>5486</v>
      </c>
      <c r="CI19" s="17">
        <f>SUM(PRODUCT(A3L212C2,A3L212C8))/A3L212C1</f>
        <v>2777</v>
      </c>
      <c r="CJ19" s="16" t="s">
        <v>5480</v>
      </c>
      <c r="CK19" s="17">
        <f>(A3L212C40-A3L212C37)+(A3L212C41-A3L212C38)+(A3L212C42-A3L212C39)</f>
        <v>3673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3</v>
      </c>
      <c r="P20" s="16" t="s">
        <v>5398</v>
      </c>
      <c r="Q20" s="17">
        <v>6</v>
      </c>
      <c r="R20" s="16" t="s">
        <v>5398</v>
      </c>
      <c r="S20" s="17">
        <v>19</v>
      </c>
      <c r="T20" s="16" t="s">
        <v>4255</v>
      </c>
      <c r="U20" s="20">
        <v>0.9077788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6</v>
      </c>
      <c r="AD20" s="16" t="s">
        <v>5399</v>
      </c>
      <c r="AE20" s="17">
        <v>1</v>
      </c>
      <c r="AF20" s="16" t="s">
        <v>5399</v>
      </c>
      <c r="AG20" s="17">
        <v>6</v>
      </c>
      <c r="AH20" s="16" t="s">
        <v>4257</v>
      </c>
      <c r="AI20" s="20">
        <v>0.90794900000000001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11</v>
      </c>
      <c r="AR20" s="16" t="s">
        <v>5400</v>
      </c>
      <c r="AS20" s="17">
        <v>4</v>
      </c>
      <c r="AT20" s="16" t="s">
        <v>5400</v>
      </c>
      <c r="AU20" s="17">
        <v>25</v>
      </c>
      <c r="AV20" s="16" t="s">
        <v>4259</v>
      </c>
      <c r="AW20" s="20">
        <v>1.0140279999999999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8</v>
      </c>
      <c r="BF20" s="16" t="s">
        <v>5401</v>
      </c>
      <c r="BG20" s="17">
        <v>4</v>
      </c>
      <c r="BH20" s="16" t="s">
        <v>5401</v>
      </c>
      <c r="BI20" s="17">
        <v>12</v>
      </c>
      <c r="BJ20" s="16" t="s">
        <v>4261</v>
      </c>
      <c r="BK20" s="20">
        <v>1.0910120000000001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7</v>
      </c>
      <c r="BT20" s="16" t="s">
        <v>5402</v>
      </c>
      <c r="BU20" s="17">
        <v>8</v>
      </c>
      <c r="BV20" s="16" t="s">
        <v>5402</v>
      </c>
      <c r="BW20" s="17">
        <v>21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3</v>
      </c>
      <c r="CF20" s="16" t="s">
        <v>5492</v>
      </c>
      <c r="CG20" s="17">
        <f>SUM(PRODUCT(A3L213C2,A3L213C7))/A3L213C1</f>
        <v>6</v>
      </c>
      <c r="CH20" s="16" t="s">
        <v>5493</v>
      </c>
      <c r="CI20" s="17">
        <f>SUM(PRODUCT(A3L213C2,A3L213C8))/A3L213C1</f>
        <v>19</v>
      </c>
      <c r="CJ20" s="16" t="s">
        <v>5487</v>
      </c>
      <c r="CK20" s="17">
        <f>(A3L213C40-A3L213C37)+(A3L213C41-A3L213C38)+(A3L213C42-A3L213C39)</f>
        <v>28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1926</v>
      </c>
      <c r="L21" s="16" t="s">
        <v>5398</v>
      </c>
      <c r="M21" s="17">
        <v>8218</v>
      </c>
      <c r="N21" s="16" t="s">
        <v>5398</v>
      </c>
      <c r="O21" s="17">
        <v>3503</v>
      </c>
      <c r="P21" s="16" t="s">
        <v>5398</v>
      </c>
      <c r="Q21" s="17">
        <v>1292</v>
      </c>
      <c r="R21" s="16" t="s">
        <v>5398</v>
      </c>
      <c r="S21" s="17">
        <v>7694</v>
      </c>
      <c r="T21" s="16" t="s">
        <v>4255</v>
      </c>
      <c r="U21" s="20">
        <v>0.9077788</v>
      </c>
      <c r="V21" s="16" t="s">
        <v>5399</v>
      </c>
      <c r="W21" s="17">
        <v>0</v>
      </c>
      <c r="X21" s="16" t="s">
        <v>5399</v>
      </c>
      <c r="Y21" s="17">
        <v>1986</v>
      </c>
      <c r="Z21" s="16" t="s">
        <v>5399</v>
      </c>
      <c r="AA21" s="17">
        <v>8772</v>
      </c>
      <c r="AB21" s="16" t="s">
        <v>5399</v>
      </c>
      <c r="AC21" s="17">
        <v>5306</v>
      </c>
      <c r="AD21" s="16" t="s">
        <v>5399</v>
      </c>
      <c r="AE21" s="17">
        <v>1397</v>
      </c>
      <c r="AF21" s="16" t="s">
        <v>5399</v>
      </c>
      <c r="AG21" s="17">
        <v>8616</v>
      </c>
      <c r="AH21" s="16" t="s">
        <v>4257</v>
      </c>
      <c r="AI21" s="20">
        <v>0.90794900000000001</v>
      </c>
      <c r="AJ21" s="16" t="s">
        <v>5400</v>
      </c>
      <c r="AK21" s="17">
        <v>0</v>
      </c>
      <c r="AL21" s="16" t="s">
        <v>5400</v>
      </c>
      <c r="AM21" s="17">
        <v>2264</v>
      </c>
      <c r="AN21" s="16" t="s">
        <v>5400</v>
      </c>
      <c r="AO21" s="17">
        <v>9943</v>
      </c>
      <c r="AP21" s="16" t="s">
        <v>5400</v>
      </c>
      <c r="AQ21" s="17">
        <v>3898</v>
      </c>
      <c r="AR21" s="16" t="s">
        <v>5400</v>
      </c>
      <c r="AS21" s="17">
        <v>1435</v>
      </c>
      <c r="AT21" s="16" t="s">
        <v>5400</v>
      </c>
      <c r="AU21" s="17">
        <v>8788</v>
      </c>
      <c r="AV21" s="16" t="s">
        <v>4259</v>
      </c>
      <c r="AW21" s="20">
        <v>1.0140279999999999</v>
      </c>
      <c r="AX21" s="16" t="s">
        <v>5401</v>
      </c>
      <c r="AY21" s="17">
        <v>0</v>
      </c>
      <c r="AZ21" s="16" t="s">
        <v>5401</v>
      </c>
      <c r="BA21" s="17">
        <v>2377</v>
      </c>
      <c r="BB21" s="16" t="s">
        <v>5401</v>
      </c>
      <c r="BC21" s="17">
        <v>9956</v>
      </c>
      <c r="BD21" s="16" t="s">
        <v>5401</v>
      </c>
      <c r="BE21" s="17">
        <v>3179</v>
      </c>
      <c r="BF21" s="16" t="s">
        <v>5401</v>
      </c>
      <c r="BG21" s="17">
        <v>1420</v>
      </c>
      <c r="BH21" s="16" t="s">
        <v>5401</v>
      </c>
      <c r="BI21" s="17">
        <v>7943</v>
      </c>
      <c r="BJ21" s="16" t="s">
        <v>4261</v>
      </c>
      <c r="BK21" s="20">
        <v>1.0910120000000001</v>
      </c>
      <c r="BL21" s="16" t="s">
        <v>5402</v>
      </c>
      <c r="BM21" s="17">
        <v>0</v>
      </c>
      <c r="BN21" s="16" t="s">
        <v>5402</v>
      </c>
      <c r="BO21" s="17">
        <v>2593</v>
      </c>
      <c r="BP21" s="16" t="s">
        <v>5402</v>
      </c>
      <c r="BQ21" s="17">
        <v>9745</v>
      </c>
      <c r="BR21" s="16" t="s">
        <v>5402</v>
      </c>
      <c r="BS21" s="17">
        <v>2795</v>
      </c>
      <c r="BT21" s="16" t="s">
        <v>5402</v>
      </c>
      <c r="BU21" s="17">
        <v>1472</v>
      </c>
      <c r="BV21" s="16" t="s">
        <v>5402</v>
      </c>
      <c r="BW21" s="17">
        <v>7463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1926</v>
      </c>
      <c r="CB21" s="16" t="s">
        <v>5497</v>
      </c>
      <c r="CC21" s="17">
        <f>SUM(PRODUCT(A3L214C2,A3L214C5))/A3L214C1</f>
        <v>8218</v>
      </c>
      <c r="CD21" s="16" t="s">
        <v>5498</v>
      </c>
      <c r="CE21" s="17">
        <f>SUM(PRODUCT(A3L214C2,A3L214C6))/A3L214C1</f>
        <v>3503</v>
      </c>
      <c r="CF21" s="16" t="s">
        <v>5499</v>
      </c>
      <c r="CG21" s="17">
        <f>SUM(PRODUCT(A3L214C2,A3L214C7))/A3L214C1</f>
        <v>1292</v>
      </c>
      <c r="CH21" s="16" t="s">
        <v>5500</v>
      </c>
      <c r="CI21" s="17">
        <f>SUM(PRODUCT(A3L214C2,A3L214C8))/A3L214C1</f>
        <v>7694</v>
      </c>
      <c r="CJ21" s="16" t="s">
        <v>5494</v>
      </c>
      <c r="CK21" s="17">
        <f>(A3L214C40-A3L214C37)+(A3L214C41-A3L214C38)+(A3L214C42-A3L214C39)</f>
        <v>2345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714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0.9077788</v>
      </c>
      <c r="V22" s="16" t="s">
        <v>5399</v>
      </c>
      <c r="W22" s="17">
        <v>0</v>
      </c>
      <c r="X22" s="16" t="s">
        <v>5399</v>
      </c>
      <c r="Y22" s="17">
        <v>28</v>
      </c>
      <c r="Z22" s="16" t="s">
        <v>5399</v>
      </c>
      <c r="AA22" s="17">
        <v>0</v>
      </c>
      <c r="AB22" s="16" t="s">
        <v>5399</v>
      </c>
      <c r="AC22" s="17">
        <v>1005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0.90794900000000001</v>
      </c>
      <c r="AJ22" s="16" t="s">
        <v>5400</v>
      </c>
      <c r="AK22" s="17">
        <v>0</v>
      </c>
      <c r="AL22" s="16" t="s">
        <v>5400</v>
      </c>
      <c r="AM22" s="17">
        <v>33</v>
      </c>
      <c r="AN22" s="16" t="s">
        <v>5400</v>
      </c>
      <c r="AO22" s="17">
        <v>0</v>
      </c>
      <c r="AP22" s="16" t="s">
        <v>5400</v>
      </c>
      <c r="AQ22" s="17">
        <v>0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1.0140279999999999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0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1.0910120000000001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0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714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714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4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0.9077788</v>
      </c>
      <c r="V23" s="16" t="s">
        <v>5399</v>
      </c>
      <c r="W23" s="17">
        <v>0</v>
      </c>
      <c r="X23" s="16" t="s">
        <v>5399</v>
      </c>
      <c r="Y23" s="17">
        <v>5</v>
      </c>
      <c r="Z23" s="16" t="s">
        <v>5399</v>
      </c>
      <c r="AA23" s="17">
        <v>0</v>
      </c>
      <c r="AB23" s="16" t="s">
        <v>5399</v>
      </c>
      <c r="AC23" s="17">
        <v>8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0.90794900000000001</v>
      </c>
      <c r="AJ23" s="16" t="s">
        <v>5400</v>
      </c>
      <c r="AK23" s="17">
        <v>0</v>
      </c>
      <c r="AL23" s="16" t="s">
        <v>5400</v>
      </c>
      <c r="AM23" s="17">
        <v>14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1.0140279999999999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0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1.0910120000000001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4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4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24459</v>
      </c>
      <c r="N24" s="16" t="s">
        <v>5398</v>
      </c>
      <c r="O24" s="17">
        <v>14017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0.9077788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21772</v>
      </c>
      <c r="AB24" s="16" t="s">
        <v>5399</v>
      </c>
      <c r="AC24" s="17">
        <v>11333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0.90794900000000001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16923</v>
      </c>
      <c r="AP24" s="16" t="s">
        <v>5400</v>
      </c>
      <c r="AQ24" s="17">
        <v>11071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1.0140279999999999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17156</v>
      </c>
      <c r="BD24" s="16" t="s">
        <v>5401</v>
      </c>
      <c r="BE24" s="17">
        <v>14120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1.0910120000000001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15763</v>
      </c>
      <c r="BR24" s="16" t="s">
        <v>5402</v>
      </c>
      <c r="BS24" s="17">
        <v>14545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24459</v>
      </c>
      <c r="CD24" s="16" t="s">
        <v>5519</v>
      </c>
      <c r="CE24" s="17">
        <f>SUM(PRODUCT(A3L217C2,A3L217C6))/A3L217C1</f>
        <v>14017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-10442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A3L215C4+A3L216C4+1</f>
        <v>1</v>
      </c>
      <c r="L25" s="16" t="s">
        <v>5398</v>
      </c>
      <c r="M25" s="17">
        <f>A3L215C5+A3L216C5+19</f>
        <v>19</v>
      </c>
      <c r="N25" s="16" t="s">
        <v>5398</v>
      </c>
      <c r="O25" s="17">
        <v>0</v>
      </c>
      <c r="P25" s="16" t="s">
        <v>5398</v>
      </c>
      <c r="Q25" s="17">
        <f>A3L215C7+A3L216C7+20</f>
        <v>20</v>
      </c>
      <c r="R25" s="16" t="s">
        <v>5398</v>
      </c>
      <c r="S25" s="17">
        <f>A3L215C8+A3L216C8+90</f>
        <v>90</v>
      </c>
      <c r="T25" s="16" t="s">
        <v>4255</v>
      </c>
      <c r="U25" s="20">
        <v>0.9077788</v>
      </c>
      <c r="V25" s="16" t="s">
        <v>5399</v>
      </c>
      <c r="W25" s="17">
        <v>0</v>
      </c>
      <c r="X25" s="16" t="s">
        <v>5399</v>
      </c>
      <c r="Y25" s="17">
        <f>A3L215C11+A3L216C11+2</f>
        <v>35</v>
      </c>
      <c r="Z25" s="16" t="s">
        <v>5399</v>
      </c>
      <c r="AA25" s="17">
        <f>A3L215C12+A3L216C12+30</f>
        <v>30</v>
      </c>
      <c r="AB25" s="16" t="s">
        <v>5399</v>
      </c>
      <c r="AC25" s="17">
        <v>0</v>
      </c>
      <c r="AD25" s="16" t="s">
        <v>5399</v>
      </c>
      <c r="AE25" s="17">
        <f>A3L215C14+A3L216C14+15</f>
        <v>15</v>
      </c>
      <c r="AF25" s="16" t="s">
        <v>5399</v>
      </c>
      <c r="AG25" s="17">
        <f>A3L215C15+A3L216C15+78</f>
        <v>78</v>
      </c>
      <c r="AH25" s="16" t="s">
        <v>4257</v>
      </c>
      <c r="AI25" s="20">
        <v>0.90794900000000001</v>
      </c>
      <c r="AJ25" s="16" t="s">
        <v>5400</v>
      </c>
      <c r="AK25" s="17">
        <v>0</v>
      </c>
      <c r="AL25" s="16" t="s">
        <v>5400</v>
      </c>
      <c r="AM25" s="17">
        <f>A3L215C18+A3L216C18+1</f>
        <v>48</v>
      </c>
      <c r="AN25" s="16" t="s">
        <v>5400</v>
      </c>
      <c r="AO25" s="17">
        <f>A3L215C19+A3L216C19+27</f>
        <v>27</v>
      </c>
      <c r="AP25" s="16" t="s">
        <v>5400</v>
      </c>
      <c r="AQ25" s="17">
        <v>0</v>
      </c>
      <c r="AR25" s="16" t="s">
        <v>5400</v>
      </c>
      <c r="AS25" s="17">
        <f>A3L215C21+A3L216C21+18</f>
        <v>18</v>
      </c>
      <c r="AT25" s="16" t="s">
        <v>5400</v>
      </c>
      <c r="AU25" s="17">
        <f>A3L215C22+A3L216C22+65</f>
        <v>65</v>
      </c>
      <c r="AV25" s="16" t="s">
        <v>4259</v>
      </c>
      <c r="AW25" s="20">
        <v>1.0140279999999999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A3L215C26+A3L216C26+13</f>
        <v>13</v>
      </c>
      <c r="BD25" s="16" t="s">
        <v>5401</v>
      </c>
      <c r="BE25" s="17">
        <v>0</v>
      </c>
      <c r="BF25" s="16" t="s">
        <v>5401</v>
      </c>
      <c r="BG25" s="17">
        <f>A3L215C28+A3L216C28+20</f>
        <v>20</v>
      </c>
      <c r="BH25" s="16" t="s">
        <v>5401</v>
      </c>
      <c r="BI25" s="17">
        <f>A3L215C29+A3L216C29+92</f>
        <v>92</v>
      </c>
      <c r="BJ25" s="16" t="s">
        <v>4261</v>
      </c>
      <c r="BK25" s="20">
        <v>1.0910120000000001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A3L215C33+A3L216C33+11</f>
        <v>11</v>
      </c>
      <c r="BR25" s="16" t="s">
        <v>5402</v>
      </c>
      <c r="BS25" s="17">
        <v>0</v>
      </c>
      <c r="BT25" s="16" t="s">
        <v>5402</v>
      </c>
      <c r="BU25" s="17">
        <f>A3L215C35+A3L216C35+21</f>
        <v>21</v>
      </c>
      <c r="BV25" s="16" t="s">
        <v>5402</v>
      </c>
      <c r="BW25" s="17">
        <f>A3L215C36+A3L216C36+88</f>
        <v>88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1</v>
      </c>
      <c r="CB25" s="16" t="s">
        <v>5525</v>
      </c>
      <c r="CC25" s="17">
        <f>SUM(PRODUCT(A3L218C2,A3L218C5))/A3L218C1</f>
        <v>19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20</v>
      </c>
      <c r="CH25" s="16" t="s">
        <v>5528</v>
      </c>
      <c r="CI25" s="17">
        <f>SUM(PRODUCT(A3L218C2,A3L218C8))/A3L218C1</f>
        <v>90</v>
      </c>
      <c r="CJ25" s="16" t="s">
        <v>5522</v>
      </c>
      <c r="CK25" s="17">
        <f>(A3L218C40-A3L218C37)+(A3L218C41-A3L218C38)+(A3L218C42-A3L218C39)</f>
        <v>90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10983</v>
      </c>
      <c r="L26" s="16" t="s">
        <v>5531</v>
      </c>
      <c r="M26" s="17">
        <f>SUM(A3L201C5:A3L214C5,A3L217C5:A3L218C5)</f>
        <v>68511</v>
      </c>
      <c r="N26" s="16" t="s">
        <v>5532</v>
      </c>
      <c r="O26" s="17">
        <f>SUM(A3L201C6:A3L218C6)</f>
        <v>58371</v>
      </c>
      <c r="P26" s="16" t="s">
        <v>5533</v>
      </c>
      <c r="Q26" s="17">
        <f>SUM(A3L201C7:A3L214C7,A3L217C7:A3L218C7)</f>
        <v>8656</v>
      </c>
      <c r="R26" s="16" t="s">
        <v>5534</v>
      </c>
      <c r="S26" s="17">
        <f>SUM(A3L201C8:A3L214C8,A3L217C8:A3L218C8)</f>
        <v>42758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12773</v>
      </c>
      <c r="Z26" s="16" t="s">
        <v>5537</v>
      </c>
      <c r="AA26" s="17">
        <f>SUM(A3L201C12:A3L214C12,A3L217C12:A3L218C12)</f>
        <v>67184</v>
      </c>
      <c r="AB26" s="16" t="s">
        <v>5538</v>
      </c>
      <c r="AC26" s="17">
        <f>SUM(A3L201C13:A3L218C13)</f>
        <v>60743</v>
      </c>
      <c r="AD26" s="16" t="s">
        <v>5539</v>
      </c>
      <c r="AE26" s="17">
        <f>SUM(A3L201C14:A3L214C14,A3L217C14:A3L218C14)</f>
        <v>9602</v>
      </c>
      <c r="AF26" s="16" t="s">
        <v>5540</v>
      </c>
      <c r="AG26" s="17">
        <f>SUM(A3L201C15:A3L214C15,A3L217C15:A3L218C15)</f>
        <v>45198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13776</v>
      </c>
      <c r="AN26" s="16" t="s">
        <v>5543</v>
      </c>
      <c r="AO26" s="17">
        <f>SUM(A3L201C19:A3L214C19,A3L217C19:A3L218C19)</f>
        <v>65018</v>
      </c>
      <c r="AP26" s="16" t="s">
        <v>5544</v>
      </c>
      <c r="AQ26" s="17">
        <f>SUM(A3L201C20:A3L218C20)</f>
        <v>54740</v>
      </c>
      <c r="AR26" s="16" t="s">
        <v>5545</v>
      </c>
      <c r="AS26" s="17">
        <f>SUM(A3L201C21:A3L214C21,A3L217C21:A3L218C21)</f>
        <v>9891</v>
      </c>
      <c r="AT26" s="16" t="s">
        <v>5546</v>
      </c>
      <c r="AU26" s="17">
        <f>SUM(A3L201C22:A3L214C22,A3L217C22:A3L218C22)</f>
        <v>48807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13849</v>
      </c>
      <c r="BB26" s="16" t="s">
        <v>5549</v>
      </c>
      <c r="BC26" s="17">
        <f>SUM(A3L201C26:A3L214C26,A3L217C26:A3L218C26)</f>
        <v>62685</v>
      </c>
      <c r="BD26" s="16" t="s">
        <v>5550</v>
      </c>
      <c r="BE26" s="17">
        <f>SUM(A3L201C27:A3L218C27)</f>
        <v>57684</v>
      </c>
      <c r="BF26" s="16" t="s">
        <v>5551</v>
      </c>
      <c r="BG26" s="17">
        <f>SUM(A3L201C28:A3L214C28,A3L217C28:A3L218C28)</f>
        <v>9195</v>
      </c>
      <c r="BH26" s="16" t="s">
        <v>5552</v>
      </c>
      <c r="BI26" s="17">
        <f>SUM(A3L201C29:A3L214C29,A3L217C29:A3L218C29)</f>
        <v>42639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13739</v>
      </c>
      <c r="BP26" s="16" t="s">
        <v>5555</v>
      </c>
      <c r="BQ26" s="17">
        <f>SUM(A3L201C33:A3L214C33,A3L217C33:A3L218C33)</f>
        <v>58575</v>
      </c>
      <c r="BR26" s="16" t="s">
        <v>5556</v>
      </c>
      <c r="BS26" s="17">
        <f>SUM(A3L201C34:A3L218C34)</f>
        <v>52426</v>
      </c>
      <c r="BT26" s="16" t="s">
        <v>5557</v>
      </c>
      <c r="BU26" s="17">
        <f>SUM(A3L201C35:A3L214C35,A3L217C35:A3L218C35)</f>
        <v>9127</v>
      </c>
      <c r="BV26" s="16" t="s">
        <v>5558</v>
      </c>
      <c r="BW26" s="17">
        <f>SUM(A3L201C36:A3L214C36,A3L217C36:A3L218C36)</f>
        <v>40930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10983</v>
      </c>
      <c r="CB26" s="16" t="s">
        <v>5561</v>
      </c>
      <c r="CC26" s="17">
        <f>SUM(A3L201C39:A3L218C39)</f>
        <v>68511</v>
      </c>
      <c r="CD26" s="16" t="s">
        <v>5562</v>
      </c>
      <c r="CE26" s="17">
        <f>SUM(A3L201C40:A3L218C40)</f>
        <v>58371</v>
      </c>
      <c r="CF26" s="16" t="s">
        <v>5563</v>
      </c>
      <c r="CG26" s="17">
        <f>SUM(A3L201C41:A3L218C41)</f>
        <v>8656</v>
      </c>
      <c r="CH26" s="16" t="s">
        <v>5564</v>
      </c>
      <c r="CI26" s="17">
        <f>SUM(A3L201C42:A3L218C42)</f>
        <v>42758</v>
      </c>
      <c r="CJ26" s="16" t="s">
        <v>5565</v>
      </c>
      <c r="CK26" s="17">
        <f>SUM(A3L201C43:A3L218C43)</f>
        <v>30291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0.9077788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0.90794900000000001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1.0140279999999999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1.0910120000000001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0.9077788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0.90794900000000001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1.0140279999999999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1.0910120000000001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0.9077788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0.90794900000000001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1.0140279999999999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1.0910120000000001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0.9077788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0.90794900000000001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1.0140279999999999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1.0910120000000001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9324A-3B16-45E9-9E25-2FDB03694A65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3398</v>
      </c>
      <c r="H8" s="16" t="s">
        <v>4253</v>
      </c>
      <c r="I8" s="20">
        <v>1</v>
      </c>
      <c r="J8" s="16" t="s">
        <v>5670</v>
      </c>
      <c r="K8" s="17">
        <v>1688</v>
      </c>
      <c r="L8" s="16" t="s">
        <v>4255</v>
      </c>
      <c r="M8" s="20">
        <v>0.92595919999999998</v>
      </c>
      <c r="N8" s="16" t="s">
        <v>5671</v>
      </c>
      <c r="O8" s="17">
        <v>2565</v>
      </c>
      <c r="P8" s="16" t="s">
        <v>4257</v>
      </c>
      <c r="Q8" s="20">
        <v>0.98337600000000003</v>
      </c>
      <c r="R8" s="16" t="s">
        <v>5672</v>
      </c>
      <c r="S8" s="17">
        <v>1024</v>
      </c>
      <c r="T8" s="16" t="s">
        <v>4259</v>
      </c>
      <c r="U8" s="20">
        <v>1.023874</v>
      </c>
      <c r="V8" s="16" t="s">
        <v>5673</v>
      </c>
      <c r="W8" s="17">
        <v>1054</v>
      </c>
      <c r="X8" s="16" t="s">
        <v>4261</v>
      </c>
      <c r="Y8" s="20">
        <v>1.085423</v>
      </c>
      <c r="Z8" s="16" t="s">
        <v>5674</v>
      </c>
      <c r="AA8" s="17">
        <f>SUM(PRODUCT(A3L301C2,A3L301C3),PRODUCT(A3L301C4,A3L301C5),PRODUCT(A3L301C6,A3L301C7))/A3L301C1</f>
        <v>2494.4595232000001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83068</v>
      </c>
      <c r="H9" s="16" t="s">
        <v>4253</v>
      </c>
      <c r="I9" s="20">
        <v>1</v>
      </c>
      <c r="J9" s="16" t="s">
        <v>5670</v>
      </c>
      <c r="K9" s="17">
        <v>70157</v>
      </c>
      <c r="L9" s="16" t="s">
        <v>4255</v>
      </c>
      <c r="M9" s="20">
        <v>0.92595919999999998</v>
      </c>
      <c r="N9" s="16" t="s">
        <v>5671</v>
      </c>
      <c r="O9" s="17">
        <v>63197</v>
      </c>
      <c r="P9" s="16" t="s">
        <v>4257</v>
      </c>
      <c r="Q9" s="20">
        <v>0.98337600000000003</v>
      </c>
      <c r="R9" s="16" t="s">
        <v>5672</v>
      </c>
      <c r="S9" s="17">
        <v>73161</v>
      </c>
      <c r="T9" s="16" t="s">
        <v>4259</v>
      </c>
      <c r="U9" s="20">
        <v>1.023874</v>
      </c>
      <c r="V9" s="16" t="s">
        <v>5673</v>
      </c>
      <c r="W9" s="17">
        <v>41983</v>
      </c>
      <c r="X9" s="16" t="s">
        <v>4261</v>
      </c>
      <c r="Y9" s="20">
        <v>1.085423</v>
      </c>
      <c r="Z9" s="16" t="s">
        <v>5675</v>
      </c>
      <c r="AA9" s="17">
        <f>SUM(PRODUCT(A3L302C2,A3L302C3),PRODUCT(A3L302C4,A3L302C5),PRODUCT(A3L302C6,A3L302C7))/A3L302C1</f>
        <v>70058.97755546667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0.92595919999999998</v>
      </c>
      <c r="N10" s="16" t="s">
        <v>5671</v>
      </c>
      <c r="O10" s="17">
        <v>0</v>
      </c>
      <c r="P10" s="16" t="s">
        <v>4257</v>
      </c>
      <c r="Q10" s="20">
        <v>0.98337600000000003</v>
      </c>
      <c r="R10" s="16" t="s">
        <v>5672</v>
      </c>
      <c r="S10" s="17">
        <v>0</v>
      </c>
      <c r="T10" s="16" t="s">
        <v>4259</v>
      </c>
      <c r="U10" s="20">
        <v>1.023874</v>
      </c>
      <c r="V10" s="16" t="s">
        <v>5673</v>
      </c>
      <c r="W10" s="17">
        <v>0</v>
      </c>
      <c r="X10" s="16" t="s">
        <v>4261</v>
      </c>
      <c r="Y10" s="20">
        <v>1.085423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0.92595919999999998</v>
      </c>
      <c r="N11" s="16" t="s">
        <v>5671</v>
      </c>
      <c r="O11" s="17">
        <v>0</v>
      </c>
      <c r="P11" s="16" t="s">
        <v>4257</v>
      </c>
      <c r="Q11" s="20">
        <v>0.98337600000000003</v>
      </c>
      <c r="R11" s="16" t="s">
        <v>5672</v>
      </c>
      <c r="S11" s="17">
        <v>0</v>
      </c>
      <c r="T11" s="16" t="s">
        <v>4259</v>
      </c>
      <c r="U11" s="20">
        <v>1.023874</v>
      </c>
      <c r="V11" s="16" t="s">
        <v>5673</v>
      </c>
      <c r="W11" s="17">
        <v>0</v>
      </c>
      <c r="X11" s="16" t="s">
        <v>4261</v>
      </c>
      <c r="Y11" s="20">
        <v>1.085423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83068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70157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63197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73161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41983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70058.97755546667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3398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1688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2565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1024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1054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2494.4595232000001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86466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71845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65762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74185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43037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72553.43707866667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0.93282120000000002</v>
      </c>
      <c r="N15" s="16" t="s">
        <v>5671</v>
      </c>
      <c r="O15" s="17">
        <v>0</v>
      </c>
      <c r="P15" s="16" t="s">
        <v>4257</v>
      </c>
      <c r="Q15" s="20">
        <v>1.020113</v>
      </c>
      <c r="R15" s="16" t="s">
        <v>5672</v>
      </c>
      <c r="S15" s="17">
        <v>0</v>
      </c>
      <c r="T15" s="16" t="s">
        <v>4259</v>
      </c>
      <c r="U15" s="20">
        <v>1.0262</v>
      </c>
      <c r="V15" s="16" t="s">
        <v>5673</v>
      </c>
      <c r="W15" s="17">
        <v>0</v>
      </c>
      <c r="X15" s="16" t="s">
        <v>4261</v>
      </c>
      <c r="Y15" s="20">
        <v>1.0784640000000001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252</v>
      </c>
      <c r="H16" s="16" t="s">
        <v>4253</v>
      </c>
      <c r="I16" s="20">
        <v>1</v>
      </c>
      <c r="J16" s="16" t="s">
        <v>5670</v>
      </c>
      <c r="K16" s="17">
        <v>214</v>
      </c>
      <c r="L16" s="16" t="s">
        <v>4255</v>
      </c>
      <c r="M16" s="20">
        <v>0.93282120000000002</v>
      </c>
      <c r="N16" s="16" t="s">
        <v>5671</v>
      </c>
      <c r="O16" s="17">
        <v>55</v>
      </c>
      <c r="P16" s="16" t="s">
        <v>4257</v>
      </c>
      <c r="Q16" s="20">
        <v>1.020113</v>
      </c>
      <c r="R16" s="16" t="s">
        <v>5672</v>
      </c>
      <c r="S16" s="17">
        <v>18</v>
      </c>
      <c r="T16" s="16" t="s">
        <v>4259</v>
      </c>
      <c r="U16" s="20">
        <v>1.0262</v>
      </c>
      <c r="V16" s="16" t="s">
        <v>5673</v>
      </c>
      <c r="W16" s="17">
        <v>0</v>
      </c>
      <c r="X16" s="16" t="s">
        <v>4261</v>
      </c>
      <c r="Y16" s="20">
        <v>1.0784640000000001</v>
      </c>
      <c r="Z16" s="16" t="s">
        <v>5697</v>
      </c>
      <c r="AA16" s="17">
        <f>SUM(PRODUCT(A3L309C2,A3L309C3),PRODUCT(A3L309C4,A3L309C5),PRODUCT(A3L309C6,A3L309C7))/A3L309C1</f>
        <v>169.24331726666668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10881</v>
      </c>
      <c r="H17" s="16" t="s">
        <v>4253</v>
      </c>
      <c r="I17" s="20">
        <v>1</v>
      </c>
      <c r="J17" s="16" t="s">
        <v>5670</v>
      </c>
      <c r="K17" s="17">
        <v>11945</v>
      </c>
      <c r="L17" s="16" t="s">
        <v>4255</v>
      </c>
      <c r="M17" s="20">
        <v>0.93282120000000002</v>
      </c>
      <c r="N17" s="16" t="s">
        <v>5671</v>
      </c>
      <c r="O17" s="17">
        <v>10085</v>
      </c>
      <c r="P17" s="16" t="s">
        <v>4257</v>
      </c>
      <c r="Q17" s="20">
        <v>1.020113</v>
      </c>
      <c r="R17" s="16" t="s">
        <v>5672</v>
      </c>
      <c r="S17" s="17">
        <v>10292</v>
      </c>
      <c r="T17" s="16" t="s">
        <v>4259</v>
      </c>
      <c r="U17" s="20">
        <v>1.0262</v>
      </c>
      <c r="V17" s="16" t="s">
        <v>5673</v>
      </c>
      <c r="W17" s="17">
        <v>10465</v>
      </c>
      <c r="X17" s="16" t="s">
        <v>4261</v>
      </c>
      <c r="Y17" s="20">
        <v>1.0784640000000001</v>
      </c>
      <c r="Z17" s="16" t="s">
        <v>5698</v>
      </c>
      <c r="AA17" s="17">
        <f>SUM(PRODUCT(A3L310C2,A3L310C3),PRODUCT(A3L310C4,A3L310C5),PRODUCT(A3L310C6,A3L310C7))/A3L310C1</f>
        <v>10770.462946333333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237</v>
      </c>
      <c r="H18" s="16" t="s">
        <v>4253</v>
      </c>
      <c r="I18" s="20">
        <v>1</v>
      </c>
      <c r="J18" s="16" t="s">
        <v>5670</v>
      </c>
      <c r="K18" s="17">
        <v>447</v>
      </c>
      <c r="L18" s="16" t="s">
        <v>4255</v>
      </c>
      <c r="M18" s="20">
        <v>0.93282120000000002</v>
      </c>
      <c r="N18" s="16" t="s">
        <v>5671</v>
      </c>
      <c r="O18" s="17">
        <v>276</v>
      </c>
      <c r="P18" s="16" t="s">
        <v>4257</v>
      </c>
      <c r="Q18" s="20">
        <v>1.020113</v>
      </c>
      <c r="R18" s="16" t="s">
        <v>5672</v>
      </c>
      <c r="S18" s="17">
        <v>332</v>
      </c>
      <c r="T18" s="16" t="s">
        <v>4259</v>
      </c>
      <c r="U18" s="20">
        <v>1.0262</v>
      </c>
      <c r="V18" s="16" t="s">
        <v>5673</v>
      </c>
      <c r="W18" s="17">
        <v>298</v>
      </c>
      <c r="X18" s="16" t="s">
        <v>4261</v>
      </c>
      <c r="Y18" s="20">
        <v>1.0784640000000001</v>
      </c>
      <c r="Z18" s="16" t="s">
        <v>5699</v>
      </c>
      <c r="AA18" s="17">
        <f>SUM(PRODUCT(A3L311C2,A3L311C3),PRODUCT(A3L311C4,A3L311C5),PRODUCT(A3L311C6,A3L311C7))/A3L311C1</f>
        <v>311.84075480000001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2692</v>
      </c>
      <c r="H19" s="16" t="s">
        <v>4253</v>
      </c>
      <c r="I19" s="20">
        <v>1</v>
      </c>
      <c r="J19" s="16" t="s">
        <v>5670</v>
      </c>
      <c r="K19" s="17">
        <v>4479</v>
      </c>
      <c r="L19" s="16" t="s">
        <v>4255</v>
      </c>
      <c r="M19" s="20">
        <v>0.93282120000000002</v>
      </c>
      <c r="N19" s="16" t="s">
        <v>5671</v>
      </c>
      <c r="O19" s="17">
        <v>3125</v>
      </c>
      <c r="P19" s="16" t="s">
        <v>4257</v>
      </c>
      <c r="Q19" s="20">
        <v>1.020113</v>
      </c>
      <c r="R19" s="16" t="s">
        <v>5672</v>
      </c>
      <c r="S19" s="17">
        <v>3397</v>
      </c>
      <c r="T19" s="16" t="s">
        <v>4259</v>
      </c>
      <c r="U19" s="20">
        <v>1.0262</v>
      </c>
      <c r="V19" s="16" t="s">
        <v>5673</v>
      </c>
      <c r="W19" s="17">
        <v>3200</v>
      </c>
      <c r="X19" s="16" t="s">
        <v>4261</v>
      </c>
      <c r="Y19" s="20">
        <v>1.0784640000000001</v>
      </c>
      <c r="Z19" s="16" t="s">
        <v>5700</v>
      </c>
      <c r="AA19" s="17">
        <f>SUM(PRODUCT(A3L312C2,A3L312C3),PRODUCT(A3L312C4,A3L312C5),PRODUCT(A3L312C6,A3L312C7))/A3L312C1</f>
        <v>3352.6530932666665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5475</v>
      </c>
      <c r="H20" s="16" t="s">
        <v>4253</v>
      </c>
      <c r="I20" s="20">
        <v>1</v>
      </c>
      <c r="J20" s="16" t="s">
        <v>5670</v>
      </c>
      <c r="K20" s="17">
        <v>8385</v>
      </c>
      <c r="L20" s="16" t="s">
        <v>4255</v>
      </c>
      <c r="M20" s="20">
        <v>0.93282120000000002</v>
      </c>
      <c r="N20" s="16" t="s">
        <v>5671</v>
      </c>
      <c r="O20" s="17">
        <v>5532</v>
      </c>
      <c r="P20" s="16" t="s">
        <v>4257</v>
      </c>
      <c r="Q20" s="20">
        <v>1.020113</v>
      </c>
      <c r="R20" s="16" t="s">
        <v>5672</v>
      </c>
      <c r="S20" s="17">
        <v>6412</v>
      </c>
      <c r="T20" s="16" t="s">
        <v>4259</v>
      </c>
      <c r="U20" s="20">
        <v>1.0262</v>
      </c>
      <c r="V20" s="16" t="s">
        <v>5673</v>
      </c>
      <c r="W20" s="17">
        <v>7543</v>
      </c>
      <c r="X20" s="16" t="s">
        <v>4261</v>
      </c>
      <c r="Y20" s="20">
        <v>1.0784640000000001</v>
      </c>
      <c r="Z20" s="16" t="s">
        <v>5701</v>
      </c>
      <c r="AA20" s="17">
        <f>SUM(PRODUCT(A3L313C2,A3L313C3),PRODUCT(A3L313C4,A3L313C5),PRODUCT(A3L313C6,A3L313C7))/A3L313C1</f>
        <v>6313.3236260000003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553</v>
      </c>
      <c r="H21" s="16" t="s">
        <v>4253</v>
      </c>
      <c r="I21" s="20">
        <v>1</v>
      </c>
      <c r="J21" s="16" t="s">
        <v>5670</v>
      </c>
      <c r="K21" s="17">
        <v>1495</v>
      </c>
      <c r="L21" s="16" t="s">
        <v>4255</v>
      </c>
      <c r="M21" s="20">
        <v>0.93282120000000002</v>
      </c>
      <c r="N21" s="16" t="s">
        <v>5671</v>
      </c>
      <c r="O21" s="17">
        <v>3168</v>
      </c>
      <c r="P21" s="16" t="s">
        <v>4257</v>
      </c>
      <c r="Q21" s="20">
        <v>1.020113</v>
      </c>
      <c r="R21" s="16" t="s">
        <v>5672</v>
      </c>
      <c r="S21" s="17">
        <v>2855</v>
      </c>
      <c r="T21" s="16" t="s">
        <v>4259</v>
      </c>
      <c r="U21" s="20">
        <v>1.0262</v>
      </c>
      <c r="V21" s="16" t="s">
        <v>5673</v>
      </c>
      <c r="W21" s="17">
        <v>2040</v>
      </c>
      <c r="X21" s="16" t="s">
        <v>4261</v>
      </c>
      <c r="Y21" s="20">
        <v>1.0784640000000001</v>
      </c>
      <c r="Z21" s="16" t="s">
        <v>5702</v>
      </c>
      <c r="AA21" s="17">
        <f>SUM(PRODUCT(A3L314C2,A3L314C3),PRODUCT(A3L314C4,A3L314C5),PRODUCT(A3L314C6,A3L314C7))/A3L314C1</f>
        <v>1726.4285593333334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5715</v>
      </c>
      <c r="H22" s="16" t="s">
        <v>4253</v>
      </c>
      <c r="I22" s="20">
        <v>1</v>
      </c>
      <c r="J22" s="16" t="s">
        <v>5670</v>
      </c>
      <c r="K22" s="17">
        <v>5889</v>
      </c>
      <c r="L22" s="16" t="s">
        <v>4255</v>
      </c>
      <c r="M22" s="20">
        <v>0.93282120000000002</v>
      </c>
      <c r="N22" s="16" t="s">
        <v>5671</v>
      </c>
      <c r="O22" s="17">
        <v>4038</v>
      </c>
      <c r="P22" s="16" t="s">
        <v>4257</v>
      </c>
      <c r="Q22" s="20">
        <v>1.020113</v>
      </c>
      <c r="R22" s="16" t="s">
        <v>5672</v>
      </c>
      <c r="S22" s="17">
        <v>5786</v>
      </c>
      <c r="T22" s="16" t="s">
        <v>4259</v>
      </c>
      <c r="U22" s="20">
        <v>1.0262</v>
      </c>
      <c r="V22" s="16" t="s">
        <v>5673</v>
      </c>
      <c r="W22" s="17">
        <v>5250</v>
      </c>
      <c r="X22" s="16" t="s">
        <v>4261</v>
      </c>
      <c r="Y22" s="20">
        <v>1.0784640000000001</v>
      </c>
      <c r="Z22" s="16" t="s">
        <v>5703</v>
      </c>
      <c r="AA22" s="17">
        <f>SUM(PRODUCT(A3L315C2,A3L315C3),PRODUCT(A3L315C4,A3L315C5),PRODUCT(A3L315C6,A3L315C7))/A3L315C1</f>
        <v>5109.2001135999999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0.93282120000000002</v>
      </c>
      <c r="N23" s="16" t="s">
        <v>5671</v>
      </c>
      <c r="O23" s="17">
        <v>0</v>
      </c>
      <c r="P23" s="16" t="s">
        <v>4257</v>
      </c>
      <c r="Q23" s="20">
        <v>1.020113</v>
      </c>
      <c r="R23" s="16" t="s">
        <v>5672</v>
      </c>
      <c r="S23" s="17">
        <v>0</v>
      </c>
      <c r="T23" s="16" t="s">
        <v>4259</v>
      </c>
      <c r="U23" s="20">
        <v>1.0262</v>
      </c>
      <c r="V23" s="16" t="s">
        <v>5673</v>
      </c>
      <c r="W23" s="17">
        <v>0</v>
      </c>
      <c r="X23" s="16" t="s">
        <v>4261</v>
      </c>
      <c r="Y23" s="20">
        <v>1.0784640000000001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0.93282120000000002</v>
      </c>
      <c r="N24" s="16" t="s">
        <v>5671</v>
      </c>
      <c r="O24" s="17">
        <v>0</v>
      </c>
      <c r="P24" s="16" t="s">
        <v>4257</v>
      </c>
      <c r="Q24" s="20">
        <v>1.020113</v>
      </c>
      <c r="R24" s="16" t="s">
        <v>5672</v>
      </c>
      <c r="S24" s="17">
        <v>0</v>
      </c>
      <c r="T24" s="16" t="s">
        <v>4259</v>
      </c>
      <c r="U24" s="20">
        <v>1.0262</v>
      </c>
      <c r="V24" s="16" t="s">
        <v>5673</v>
      </c>
      <c r="W24" s="17">
        <v>0</v>
      </c>
      <c r="X24" s="16" t="s">
        <v>4261</v>
      </c>
      <c r="Y24" s="20">
        <v>1.0784640000000001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0.93282120000000002</v>
      </c>
      <c r="N25" s="16" t="s">
        <v>5671</v>
      </c>
      <c r="O25" s="17">
        <v>0</v>
      </c>
      <c r="P25" s="16" t="s">
        <v>4257</v>
      </c>
      <c r="Q25" s="20">
        <v>1.020113</v>
      </c>
      <c r="R25" s="16" t="s">
        <v>5672</v>
      </c>
      <c r="S25" s="17">
        <v>0</v>
      </c>
      <c r="T25" s="16" t="s">
        <v>4259</v>
      </c>
      <c r="U25" s="20">
        <v>1.0262</v>
      </c>
      <c r="V25" s="16" t="s">
        <v>5673</v>
      </c>
      <c r="W25" s="17">
        <v>0</v>
      </c>
      <c r="X25" s="16" t="s">
        <v>4261</v>
      </c>
      <c r="Y25" s="20">
        <v>1.0784640000000001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700</v>
      </c>
      <c r="H26" s="16" t="s">
        <v>4253</v>
      </c>
      <c r="I26" s="20">
        <v>1</v>
      </c>
      <c r="J26" s="16" t="s">
        <v>5670</v>
      </c>
      <c r="K26" s="17">
        <v>1011</v>
      </c>
      <c r="L26" s="16" t="s">
        <v>4255</v>
      </c>
      <c r="M26" s="20">
        <v>0.93282120000000002</v>
      </c>
      <c r="N26" s="16" t="s">
        <v>5671</v>
      </c>
      <c r="O26" s="17">
        <v>633</v>
      </c>
      <c r="P26" s="16" t="s">
        <v>4257</v>
      </c>
      <c r="Q26" s="20">
        <v>1.020113</v>
      </c>
      <c r="R26" s="16" t="s">
        <v>5672</v>
      </c>
      <c r="S26" s="17">
        <v>765</v>
      </c>
      <c r="T26" s="16" t="s">
        <v>4259</v>
      </c>
      <c r="U26" s="20">
        <v>1.0262</v>
      </c>
      <c r="V26" s="16" t="s">
        <v>5673</v>
      </c>
      <c r="W26" s="17">
        <v>1244</v>
      </c>
      <c r="X26" s="16" t="s">
        <v>4261</v>
      </c>
      <c r="Y26" s="20">
        <v>1.0784640000000001</v>
      </c>
      <c r="Z26" s="16" t="s">
        <v>5707</v>
      </c>
      <c r="AA26" s="17">
        <f>SUM(PRODUCT(A3L319C2,A3L319C3),PRODUCT(A3L319C4,A3L319C5),PRODUCT(A3L319C6,A3L319C7))/A3L319C1</f>
        <v>762.93792073333327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0.93282120000000002</v>
      </c>
      <c r="N27" s="16" t="s">
        <v>5671</v>
      </c>
      <c r="O27" s="17">
        <v>9</v>
      </c>
      <c r="P27" s="16" t="s">
        <v>4257</v>
      </c>
      <c r="Q27" s="20">
        <v>1.020113</v>
      </c>
      <c r="R27" s="16" t="s">
        <v>5672</v>
      </c>
      <c r="S27" s="17">
        <v>12</v>
      </c>
      <c r="T27" s="16" t="s">
        <v>4259</v>
      </c>
      <c r="U27" s="20">
        <v>1.0262</v>
      </c>
      <c r="V27" s="16" t="s">
        <v>5673</v>
      </c>
      <c r="W27" s="17">
        <v>27</v>
      </c>
      <c r="X27" s="16" t="s">
        <v>4261</v>
      </c>
      <c r="Y27" s="20">
        <v>1.0784640000000001</v>
      </c>
      <c r="Z27" s="16" t="s">
        <v>5708</v>
      </c>
      <c r="AA27" s="17">
        <f>SUM(PRODUCT(A3L320C2,A3L320C3),PRODUCT(A3L320C4,A3L320C5),PRODUCT(A3L320C6,A3L320C7))/A3L320C1</f>
        <v>3.0603390000000004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6548</v>
      </c>
      <c r="H28" s="16" t="s">
        <v>4253</v>
      </c>
      <c r="I28" s="20">
        <v>1</v>
      </c>
      <c r="J28" s="16" t="s">
        <v>5670</v>
      </c>
      <c r="K28" s="17">
        <v>10223</v>
      </c>
      <c r="L28" s="16" t="s">
        <v>4255</v>
      </c>
      <c r="M28" s="20">
        <v>0.93282120000000002</v>
      </c>
      <c r="N28" s="16" t="s">
        <v>5671</v>
      </c>
      <c r="O28" s="17">
        <v>6269</v>
      </c>
      <c r="P28" s="16" t="s">
        <v>4257</v>
      </c>
      <c r="Q28" s="20">
        <v>1.020113</v>
      </c>
      <c r="R28" s="16" t="s">
        <v>5672</v>
      </c>
      <c r="S28" s="17">
        <v>7836</v>
      </c>
      <c r="T28" s="16" t="s">
        <v>4259</v>
      </c>
      <c r="U28" s="20">
        <v>1.0262</v>
      </c>
      <c r="V28" s="16" t="s">
        <v>5673</v>
      </c>
      <c r="W28" s="17">
        <v>8401</v>
      </c>
      <c r="X28" s="16" t="s">
        <v>4261</v>
      </c>
      <c r="Y28" s="20">
        <v>1.0784640000000001</v>
      </c>
      <c r="Z28" s="16" t="s">
        <v>5709</v>
      </c>
      <c r="AA28" s="17">
        <f>SUM(PRODUCT(A3L321C2,A3L321C3),PRODUCT(A3L321C4,A3L321C5),PRODUCT(A3L321C6,A3L321C7))/A3L321C1</f>
        <v>7493.1065081999996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778</v>
      </c>
      <c r="H29" s="16" t="s">
        <v>4253</v>
      </c>
      <c r="I29" s="20">
        <v>1</v>
      </c>
      <c r="J29" s="16" t="s">
        <v>5670</v>
      </c>
      <c r="K29" s="17">
        <v>809</v>
      </c>
      <c r="L29" s="16" t="s">
        <v>4255</v>
      </c>
      <c r="M29" s="20">
        <v>0.93282120000000002</v>
      </c>
      <c r="N29" s="16" t="s">
        <v>5671</v>
      </c>
      <c r="O29" s="17">
        <v>521</v>
      </c>
      <c r="P29" s="16" t="s">
        <v>4257</v>
      </c>
      <c r="Q29" s="20">
        <v>1.020113</v>
      </c>
      <c r="R29" s="16" t="s">
        <v>5672</v>
      </c>
      <c r="S29" s="17">
        <v>380</v>
      </c>
      <c r="T29" s="16" t="s">
        <v>4259</v>
      </c>
      <c r="U29" s="20">
        <v>1.0262</v>
      </c>
      <c r="V29" s="16" t="s">
        <v>5673</v>
      </c>
      <c r="W29" s="17">
        <v>752</v>
      </c>
      <c r="X29" s="16" t="s">
        <v>4261</v>
      </c>
      <c r="Y29" s="20">
        <v>1.0784640000000001</v>
      </c>
      <c r="Z29" s="16" t="s">
        <v>5710</v>
      </c>
      <c r="AA29" s="17">
        <f>SUM(PRODUCT(A3L322C2,A3L322C3),PRODUCT(A3L322C4,A3L322C5),PRODUCT(A3L322C6,A3L322C7))/A3L322C1</f>
        <v>688.04374126666664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0.93282120000000002</v>
      </c>
      <c r="N30" s="16" t="s">
        <v>5671</v>
      </c>
      <c r="O30" s="17">
        <v>0</v>
      </c>
      <c r="P30" s="16" t="s">
        <v>4257</v>
      </c>
      <c r="Q30" s="20">
        <v>1.020113</v>
      </c>
      <c r="R30" s="16" t="s">
        <v>5672</v>
      </c>
      <c r="S30" s="17">
        <v>0</v>
      </c>
      <c r="T30" s="16" t="s">
        <v>4259</v>
      </c>
      <c r="U30" s="20">
        <v>1.0262</v>
      </c>
      <c r="V30" s="16" t="s">
        <v>5673</v>
      </c>
      <c r="W30" s="17">
        <v>0</v>
      </c>
      <c r="X30" s="16" t="s">
        <v>4261</v>
      </c>
      <c r="Y30" s="20">
        <v>1.0784640000000001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0.93282120000000002</v>
      </c>
      <c r="N31" s="16" t="s">
        <v>5671</v>
      </c>
      <c r="O31" s="17">
        <v>0</v>
      </c>
      <c r="P31" s="16" t="s">
        <v>4257</v>
      </c>
      <c r="Q31" s="20">
        <v>1.020113</v>
      </c>
      <c r="R31" s="16" t="s">
        <v>5672</v>
      </c>
      <c r="S31" s="17">
        <v>0</v>
      </c>
      <c r="T31" s="16" t="s">
        <v>4259</v>
      </c>
      <c r="U31" s="20">
        <v>1.0262</v>
      </c>
      <c r="V31" s="16" t="s">
        <v>5673</v>
      </c>
      <c r="W31" s="17">
        <v>0</v>
      </c>
      <c r="X31" s="16" t="s">
        <v>4261</v>
      </c>
      <c r="Y31" s="20">
        <v>1.0784640000000001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0.93282120000000002</v>
      </c>
      <c r="N32" s="16" t="s">
        <v>5671</v>
      </c>
      <c r="O32" s="17">
        <v>0</v>
      </c>
      <c r="P32" s="16" t="s">
        <v>4257</v>
      </c>
      <c r="Q32" s="20">
        <v>1.020113</v>
      </c>
      <c r="R32" s="16" t="s">
        <v>5672</v>
      </c>
      <c r="S32" s="17">
        <v>0</v>
      </c>
      <c r="T32" s="16" t="s">
        <v>4259</v>
      </c>
      <c r="U32" s="20">
        <v>1.0262</v>
      </c>
      <c r="V32" s="16" t="s">
        <v>5673</v>
      </c>
      <c r="W32" s="17">
        <v>0</v>
      </c>
      <c r="X32" s="16" t="s">
        <v>4261</v>
      </c>
      <c r="Y32" s="20">
        <v>1.0784640000000001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33831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44897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33711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38085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39220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36700.3009198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0.90915630000000003</v>
      </c>
      <c r="N34" s="16" t="s">
        <v>5671</v>
      </c>
      <c r="O34" s="17">
        <v>0</v>
      </c>
      <c r="P34" s="16" t="s">
        <v>4257</v>
      </c>
      <c r="Q34" s="20">
        <v>0.91397170000000005</v>
      </c>
      <c r="R34" s="16" t="s">
        <v>5672</v>
      </c>
      <c r="S34" s="17">
        <v>0</v>
      </c>
      <c r="T34" s="16" t="s">
        <v>4259</v>
      </c>
      <c r="U34" s="20">
        <v>1.0147379999999999</v>
      </c>
      <c r="V34" s="16" t="s">
        <v>5673</v>
      </c>
      <c r="W34" s="17">
        <v>0</v>
      </c>
      <c r="X34" s="16" t="s">
        <v>4261</v>
      </c>
      <c r="Y34" s="20">
        <v>1.0886279999999999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0.90915630000000003</v>
      </c>
      <c r="N35" s="16" t="s">
        <v>5671</v>
      </c>
      <c r="O35" s="17">
        <v>0</v>
      </c>
      <c r="P35" s="16" t="s">
        <v>4257</v>
      </c>
      <c r="Q35" s="20">
        <v>0.91397170000000005</v>
      </c>
      <c r="R35" s="16" t="s">
        <v>5672</v>
      </c>
      <c r="S35" s="17">
        <v>0</v>
      </c>
      <c r="T35" s="16" t="s">
        <v>4259</v>
      </c>
      <c r="U35" s="20">
        <v>1.0147379999999999</v>
      </c>
      <c r="V35" s="16" t="s">
        <v>5673</v>
      </c>
      <c r="W35" s="17">
        <v>0</v>
      </c>
      <c r="X35" s="16" t="s">
        <v>4261</v>
      </c>
      <c r="Y35" s="20">
        <v>1.0886279999999999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0.90915630000000003</v>
      </c>
      <c r="N36" s="16" t="s">
        <v>5671</v>
      </c>
      <c r="O36" s="17">
        <v>0</v>
      </c>
      <c r="P36" s="16" t="s">
        <v>4257</v>
      </c>
      <c r="Q36" s="20">
        <v>0.91397170000000005</v>
      </c>
      <c r="R36" s="16" t="s">
        <v>5672</v>
      </c>
      <c r="S36" s="17">
        <v>0</v>
      </c>
      <c r="T36" s="16" t="s">
        <v>4259</v>
      </c>
      <c r="U36" s="20">
        <v>1.0147379999999999</v>
      </c>
      <c r="V36" s="16" t="s">
        <v>5673</v>
      </c>
      <c r="W36" s="17">
        <v>0</v>
      </c>
      <c r="X36" s="16" t="s">
        <v>4261</v>
      </c>
      <c r="Y36" s="20">
        <v>1.0886279999999999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1158</v>
      </c>
      <c r="H37" s="16" t="s">
        <v>4253</v>
      </c>
      <c r="I37" s="20">
        <v>1</v>
      </c>
      <c r="J37" s="16" t="s">
        <v>5670</v>
      </c>
      <c r="K37" s="17">
        <v>1583</v>
      </c>
      <c r="L37" s="16" t="s">
        <v>4255</v>
      </c>
      <c r="M37" s="20">
        <v>0.90915630000000003</v>
      </c>
      <c r="N37" s="16" t="s">
        <v>5671</v>
      </c>
      <c r="O37" s="17">
        <v>916</v>
      </c>
      <c r="P37" s="16" t="s">
        <v>4257</v>
      </c>
      <c r="Q37" s="20">
        <v>0.91397170000000005</v>
      </c>
      <c r="R37" s="16" t="s">
        <v>5672</v>
      </c>
      <c r="S37" s="17">
        <v>821</v>
      </c>
      <c r="T37" s="16" t="s">
        <v>4259</v>
      </c>
      <c r="U37" s="20">
        <v>1.0147379999999999</v>
      </c>
      <c r="V37" s="16" t="s">
        <v>5673</v>
      </c>
      <c r="W37" s="17">
        <v>924</v>
      </c>
      <c r="X37" s="16" t="s">
        <v>4261</v>
      </c>
      <c r="Y37" s="20">
        <v>1.0886279999999999</v>
      </c>
      <c r="Z37" s="16" t="s">
        <v>5723</v>
      </c>
      <c r="AA37" s="17">
        <f>SUM(PRODUCT(A3L330C2,A3L330C3),PRODUCT(A3L330C4,A3L330C5),PRODUCT(A3L330C6,A3L330C7))/A3L330C1</f>
        <v>1144.7975000333333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0.90915630000000003</v>
      </c>
      <c r="N38" s="16" t="s">
        <v>5671</v>
      </c>
      <c r="O38" s="17">
        <v>0</v>
      </c>
      <c r="P38" s="16" t="s">
        <v>4257</v>
      </c>
      <c r="Q38" s="20">
        <v>0.91397170000000005</v>
      </c>
      <c r="R38" s="16" t="s">
        <v>5672</v>
      </c>
      <c r="S38" s="17">
        <v>0</v>
      </c>
      <c r="T38" s="16" t="s">
        <v>4259</v>
      </c>
      <c r="U38" s="20">
        <v>1.0147379999999999</v>
      </c>
      <c r="V38" s="16" t="s">
        <v>5673</v>
      </c>
      <c r="W38" s="17">
        <v>0</v>
      </c>
      <c r="X38" s="16" t="s">
        <v>4261</v>
      </c>
      <c r="Y38" s="20">
        <v>1.0886279999999999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412</v>
      </c>
      <c r="H39" s="16" t="s">
        <v>4253</v>
      </c>
      <c r="I39" s="20">
        <v>1</v>
      </c>
      <c r="J39" s="16" t="s">
        <v>5670</v>
      </c>
      <c r="K39" s="17">
        <v>251</v>
      </c>
      <c r="L39" s="16" t="s">
        <v>4255</v>
      </c>
      <c r="M39" s="20">
        <v>0.90915630000000003</v>
      </c>
      <c r="N39" s="16" t="s">
        <v>5671</v>
      </c>
      <c r="O39" s="17">
        <v>473</v>
      </c>
      <c r="P39" s="16" t="s">
        <v>4257</v>
      </c>
      <c r="Q39" s="20">
        <v>0.91397170000000005</v>
      </c>
      <c r="R39" s="16" t="s">
        <v>5672</v>
      </c>
      <c r="S39" s="17">
        <v>329</v>
      </c>
      <c r="T39" s="16" t="s">
        <v>4259</v>
      </c>
      <c r="U39" s="20">
        <v>1.0147379999999999</v>
      </c>
      <c r="V39" s="16" t="s">
        <v>5673</v>
      </c>
      <c r="W39" s="17">
        <v>761</v>
      </c>
      <c r="X39" s="16" t="s">
        <v>4261</v>
      </c>
      <c r="Y39" s="20">
        <v>1.0886279999999999</v>
      </c>
      <c r="Z39" s="16" t="s">
        <v>5725</v>
      </c>
      <c r="AA39" s="17">
        <f>SUM(PRODUCT(A3L332C2,A3L332C3),PRODUCT(A3L332C4,A3L332C5),PRODUCT(A3L332C6,A3L332C7))/A3L332C1</f>
        <v>357.50228179999999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39</v>
      </c>
      <c r="H40" s="16" t="s">
        <v>4253</v>
      </c>
      <c r="I40" s="20">
        <v>1</v>
      </c>
      <c r="J40" s="16" t="s">
        <v>5670</v>
      </c>
      <c r="K40" s="17">
        <v>20</v>
      </c>
      <c r="L40" s="16" t="s">
        <v>4255</v>
      </c>
      <c r="M40" s="20">
        <v>0.90915630000000003</v>
      </c>
      <c r="N40" s="16" t="s">
        <v>5671</v>
      </c>
      <c r="O40" s="17">
        <v>74</v>
      </c>
      <c r="P40" s="16" t="s">
        <v>4257</v>
      </c>
      <c r="Q40" s="20">
        <v>0.91397170000000005</v>
      </c>
      <c r="R40" s="16" t="s">
        <v>5672</v>
      </c>
      <c r="S40" s="17">
        <v>145</v>
      </c>
      <c r="T40" s="16" t="s">
        <v>4259</v>
      </c>
      <c r="U40" s="20">
        <v>1.0147379999999999</v>
      </c>
      <c r="V40" s="16" t="s">
        <v>5673</v>
      </c>
      <c r="W40" s="17">
        <v>111</v>
      </c>
      <c r="X40" s="16" t="s">
        <v>4261</v>
      </c>
      <c r="Y40" s="20">
        <v>1.0886279999999999</v>
      </c>
      <c r="Z40" s="16" t="s">
        <v>5726</v>
      </c>
      <c r="AA40" s="17">
        <f>SUM(PRODUCT(A3L333C2,A3L333C3),PRODUCT(A3L333C4,A3L333C5),PRODUCT(A3L333C6,A3L333C7))/A3L333C1</f>
        <v>41.605677266666667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544</v>
      </c>
      <c r="H41" s="16" t="s">
        <v>4253</v>
      </c>
      <c r="I41" s="20">
        <v>1</v>
      </c>
      <c r="J41" s="16" t="s">
        <v>5670</v>
      </c>
      <c r="K41" s="17">
        <v>374</v>
      </c>
      <c r="L41" s="16" t="s">
        <v>4255</v>
      </c>
      <c r="M41" s="20">
        <v>0.90915630000000003</v>
      </c>
      <c r="N41" s="16" t="s">
        <v>5671</v>
      </c>
      <c r="O41" s="17">
        <v>437</v>
      </c>
      <c r="P41" s="16" t="s">
        <v>4257</v>
      </c>
      <c r="Q41" s="20">
        <v>0.91397170000000005</v>
      </c>
      <c r="R41" s="16" t="s">
        <v>5672</v>
      </c>
      <c r="S41" s="17">
        <v>640</v>
      </c>
      <c r="T41" s="16" t="s">
        <v>4259</v>
      </c>
      <c r="U41" s="20">
        <v>1.0147379999999999</v>
      </c>
      <c r="V41" s="16" t="s">
        <v>5673</v>
      </c>
      <c r="W41" s="17">
        <v>603</v>
      </c>
      <c r="X41" s="16" t="s">
        <v>4261</v>
      </c>
      <c r="Y41" s="20">
        <v>1.0886279999999999</v>
      </c>
      <c r="Z41" s="16" t="s">
        <v>5727</v>
      </c>
      <c r="AA41" s="17">
        <f>SUM(PRODUCT(A3L334C2,A3L334C3),PRODUCT(A3L334C4,A3L334C5),PRODUCT(A3L334C6,A3L334C7))/A3L334C1</f>
        <v>427.81002970000003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0.90915630000000003</v>
      </c>
      <c r="N42" s="16" t="s">
        <v>5671</v>
      </c>
      <c r="O42" s="17">
        <v>0</v>
      </c>
      <c r="P42" s="16" t="s">
        <v>4257</v>
      </c>
      <c r="Q42" s="20">
        <v>0.91397170000000005</v>
      </c>
      <c r="R42" s="16" t="s">
        <v>5672</v>
      </c>
      <c r="S42" s="17">
        <v>0</v>
      </c>
      <c r="T42" s="16" t="s">
        <v>4259</v>
      </c>
      <c r="U42" s="20">
        <v>1.0147379999999999</v>
      </c>
      <c r="V42" s="16" t="s">
        <v>5673</v>
      </c>
      <c r="W42" s="17">
        <v>0</v>
      </c>
      <c r="X42" s="16" t="s">
        <v>4261</v>
      </c>
      <c r="Y42" s="20">
        <v>1.0886279999999999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54</v>
      </c>
      <c r="H43" s="16" t="s">
        <v>4253</v>
      </c>
      <c r="I43" s="20">
        <v>1</v>
      </c>
      <c r="J43" s="16" t="s">
        <v>5670</v>
      </c>
      <c r="K43" s="17">
        <v>72</v>
      </c>
      <c r="L43" s="16" t="s">
        <v>4255</v>
      </c>
      <c r="M43" s="20">
        <v>0.90915630000000003</v>
      </c>
      <c r="N43" s="16" t="s">
        <v>5671</v>
      </c>
      <c r="O43" s="17">
        <v>24</v>
      </c>
      <c r="P43" s="16" t="s">
        <v>4257</v>
      </c>
      <c r="Q43" s="20">
        <v>0.91397170000000005</v>
      </c>
      <c r="R43" s="16" t="s">
        <v>5672</v>
      </c>
      <c r="S43" s="17">
        <v>5</v>
      </c>
      <c r="T43" s="16" t="s">
        <v>4259</v>
      </c>
      <c r="U43" s="20">
        <v>1.0147379999999999</v>
      </c>
      <c r="V43" s="16" t="s">
        <v>5673</v>
      </c>
      <c r="W43" s="17">
        <v>0</v>
      </c>
      <c r="X43" s="16" t="s">
        <v>4261</v>
      </c>
      <c r="Y43" s="20">
        <v>1.0886279999999999</v>
      </c>
      <c r="Z43" s="16" t="s">
        <v>5729</v>
      </c>
      <c r="AA43" s="17">
        <f>SUM(PRODUCT(A3L336C2,A3L336C3),PRODUCT(A3L336C4,A3L336C5),PRODUCT(A3L336C6,A3L336C7))/A3L336C1</f>
        <v>47.131524800000001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0.90915630000000003</v>
      </c>
      <c r="N44" s="16" t="s">
        <v>5671</v>
      </c>
      <c r="O44" s="17">
        <v>0</v>
      </c>
      <c r="P44" s="16" t="s">
        <v>4257</v>
      </c>
      <c r="Q44" s="20">
        <v>0.91397170000000005</v>
      </c>
      <c r="R44" s="16" t="s">
        <v>5672</v>
      </c>
      <c r="S44" s="17">
        <v>0</v>
      </c>
      <c r="T44" s="16" t="s">
        <v>4259</v>
      </c>
      <c r="U44" s="20">
        <v>1.0147379999999999</v>
      </c>
      <c r="V44" s="16" t="s">
        <v>5673</v>
      </c>
      <c r="W44" s="17">
        <v>0</v>
      </c>
      <c r="X44" s="16" t="s">
        <v>4261</v>
      </c>
      <c r="Y44" s="20">
        <v>1.0886279999999999</v>
      </c>
      <c r="Z44" s="16" t="s">
        <v>5730</v>
      </c>
      <c r="AA44" s="17">
        <f>SUM(PRODUCT(A3L337C2,A3L337C3),PRODUCT(A3L337C4,A3L337C5),PRODUCT(A3L337C6,A3L337C7))/A3L337C1</f>
        <v>0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0.92595919999999998</v>
      </c>
      <c r="N45" s="16" t="s">
        <v>5671</v>
      </c>
      <c r="O45" s="17">
        <v>0</v>
      </c>
      <c r="P45" s="16" t="s">
        <v>4257</v>
      </c>
      <c r="Q45" s="20">
        <v>0.98337600000000003</v>
      </c>
      <c r="R45" s="16" t="s">
        <v>5672</v>
      </c>
      <c r="S45" s="17">
        <v>0</v>
      </c>
      <c r="T45" s="16" t="s">
        <v>4259</v>
      </c>
      <c r="U45" s="20">
        <v>1.023874</v>
      </c>
      <c r="V45" s="16" t="s">
        <v>5673</v>
      </c>
      <c r="W45" s="17">
        <v>0</v>
      </c>
      <c r="X45" s="16" t="s">
        <v>4261</v>
      </c>
      <c r="Y45" s="20">
        <v>1.085423</v>
      </c>
      <c r="Z45" s="16" t="s">
        <v>5731</v>
      </c>
      <c r="AA45" s="17">
        <f>SUM(PRODUCT(A3L338C2,A3L338C3),PRODUCT(A3L338C4,A3L338C5),PRODUCT(A3L338C6,A3L338C7))/A3L338C1</f>
        <v>0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0.93282120000000002</v>
      </c>
      <c r="N46" s="16" t="s">
        <v>5671</v>
      </c>
      <c r="O46" s="17">
        <v>0</v>
      </c>
      <c r="P46" s="16" t="s">
        <v>4257</v>
      </c>
      <c r="Q46" s="20">
        <v>1.020113</v>
      </c>
      <c r="R46" s="16" t="s">
        <v>5672</v>
      </c>
      <c r="S46" s="17">
        <v>0</v>
      </c>
      <c r="T46" s="16" t="s">
        <v>4259</v>
      </c>
      <c r="U46" s="20">
        <v>1.0262</v>
      </c>
      <c r="V46" s="16" t="s">
        <v>5673</v>
      </c>
      <c r="W46" s="17">
        <v>0</v>
      </c>
      <c r="X46" s="16" t="s">
        <v>4261</v>
      </c>
      <c r="Y46" s="20">
        <v>1.0784640000000001</v>
      </c>
      <c r="Z46" s="16" t="s">
        <v>5732</v>
      </c>
      <c r="AA46" s="17">
        <f>SUM(PRODUCT(A3L339C2,A3L339C3),PRODUCT(A3L339C4,A3L339C5),PRODUCT(A3L339C6,A3L339C7))/A3L339C1</f>
        <v>0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29</v>
      </c>
      <c r="H47" s="16" t="s">
        <v>4253</v>
      </c>
      <c r="I47" s="20">
        <v>1</v>
      </c>
      <c r="J47" s="16" t="s">
        <v>5670</v>
      </c>
      <c r="K47" s="17">
        <v>93</v>
      </c>
      <c r="L47" s="16" t="s">
        <v>4255</v>
      </c>
      <c r="M47" s="20">
        <v>0.90915630000000003</v>
      </c>
      <c r="N47" s="16" t="s">
        <v>5671</v>
      </c>
      <c r="O47" s="17">
        <v>43</v>
      </c>
      <c r="P47" s="16" t="s">
        <v>4257</v>
      </c>
      <c r="Q47" s="20">
        <v>0.91397170000000005</v>
      </c>
      <c r="R47" s="16" t="s">
        <v>5672</v>
      </c>
      <c r="S47" s="17">
        <v>0</v>
      </c>
      <c r="T47" s="16" t="s">
        <v>4259</v>
      </c>
      <c r="U47" s="20">
        <v>1.0147379999999999</v>
      </c>
      <c r="V47" s="16" t="s">
        <v>5673</v>
      </c>
      <c r="W47" s="17">
        <v>9</v>
      </c>
      <c r="X47" s="16" t="s">
        <v>4261</v>
      </c>
      <c r="Y47" s="20">
        <v>1.0886279999999999</v>
      </c>
      <c r="Z47" s="16" t="s">
        <v>5733</v>
      </c>
      <c r="AA47" s="17">
        <f>SUM(PRODUCT(A3L340C2,A3L340C3),PRODUCT(A3L340C4,A3L340C5),PRODUCT(A3L340C6,A3L340C7))/A3L340C1</f>
        <v>50.950773000000005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5603</v>
      </c>
      <c r="H48" s="16" t="s">
        <v>4253</v>
      </c>
      <c r="I48" s="20">
        <v>1</v>
      </c>
      <c r="J48" s="16" t="s">
        <v>5670</v>
      </c>
      <c r="K48" s="17">
        <v>5341</v>
      </c>
      <c r="L48" s="16" t="s">
        <v>4255</v>
      </c>
      <c r="M48" s="20">
        <v>0.90915630000000003</v>
      </c>
      <c r="N48" s="16" t="s">
        <v>5671</v>
      </c>
      <c r="O48" s="17">
        <v>4314</v>
      </c>
      <c r="P48" s="16" t="s">
        <v>4257</v>
      </c>
      <c r="Q48" s="20">
        <v>0.91397170000000005</v>
      </c>
      <c r="R48" s="16" t="s">
        <v>5672</v>
      </c>
      <c r="S48" s="17">
        <v>7320</v>
      </c>
      <c r="T48" s="16" t="s">
        <v>4259</v>
      </c>
      <c r="U48" s="20">
        <v>1.0147379999999999</v>
      </c>
      <c r="V48" s="16" t="s">
        <v>5673</v>
      </c>
      <c r="W48" s="17">
        <v>7425</v>
      </c>
      <c r="X48" s="16" t="s">
        <v>4261</v>
      </c>
      <c r="Y48" s="20">
        <v>1.0886279999999999</v>
      </c>
      <c r="Z48" s="16" t="s">
        <v>5734</v>
      </c>
      <c r="AA48" s="17">
        <f>SUM(PRODUCT(A3L341C2,A3L341C3),PRODUCT(A3L341C4,A3L341C5),PRODUCT(A3L341C6,A3L341C7))/A3L341C1</f>
        <v>4800.5592373666668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7810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7641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6238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9260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9824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6819.4062509666674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128107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124383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105711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121530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92081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116073.14424943335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412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251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473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329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761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357.50228179999999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779B5E-3A65-4C9F-A826-7930A2F79C5F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5223</v>
      </c>
      <c r="H8" s="16" t="s">
        <v>4253</v>
      </c>
      <c r="I8" s="20">
        <v>1</v>
      </c>
      <c r="J8" s="16" t="s">
        <v>5670</v>
      </c>
      <c r="K8" s="17">
        <v>3395</v>
      </c>
      <c r="L8" s="16" t="s">
        <v>4255</v>
      </c>
      <c r="M8" s="20">
        <v>0.9975058</v>
      </c>
      <c r="N8" s="16" t="s">
        <v>5671</v>
      </c>
      <c r="O8" s="17">
        <v>3384</v>
      </c>
      <c r="P8" s="16" t="s">
        <v>4257</v>
      </c>
      <c r="Q8" s="20">
        <v>1.0370440000000001</v>
      </c>
      <c r="R8" s="16" t="s">
        <v>5672</v>
      </c>
      <c r="S8" s="17">
        <v>4430</v>
      </c>
      <c r="T8" s="16" t="s">
        <v>4259</v>
      </c>
      <c r="U8" s="20">
        <v>1.064449</v>
      </c>
      <c r="V8" s="16" t="s">
        <v>5673</v>
      </c>
      <c r="W8" s="17">
        <v>4337</v>
      </c>
      <c r="X8" s="16" t="s">
        <v>4261</v>
      </c>
      <c r="Y8" s="20">
        <v>1.124071</v>
      </c>
      <c r="Z8" s="16" t="s">
        <v>5768</v>
      </c>
      <c r="AA8" s="17">
        <f>SUM(PRODUCT(A3L401C2,A3L401C3))/A3L401C1</f>
        <v>5223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76603</v>
      </c>
      <c r="H9" s="16" t="s">
        <v>4253</v>
      </c>
      <c r="I9" s="20">
        <v>1</v>
      </c>
      <c r="J9" s="16" t="s">
        <v>5670</v>
      </c>
      <c r="K9" s="17">
        <v>67049</v>
      </c>
      <c r="L9" s="16" t="s">
        <v>4255</v>
      </c>
      <c r="M9" s="20">
        <v>0.9975058</v>
      </c>
      <c r="N9" s="16" t="s">
        <v>5671</v>
      </c>
      <c r="O9" s="17">
        <v>57651</v>
      </c>
      <c r="P9" s="16" t="s">
        <v>4257</v>
      </c>
      <c r="Q9" s="20">
        <v>1.0370440000000001</v>
      </c>
      <c r="R9" s="16" t="s">
        <v>5672</v>
      </c>
      <c r="S9" s="17">
        <v>53766</v>
      </c>
      <c r="T9" s="16" t="s">
        <v>4259</v>
      </c>
      <c r="U9" s="20">
        <v>1.064449</v>
      </c>
      <c r="V9" s="16" t="s">
        <v>5673</v>
      </c>
      <c r="W9" s="17">
        <v>46845</v>
      </c>
      <c r="X9" s="16" t="s">
        <v>4261</v>
      </c>
      <c r="Y9" s="20">
        <v>1.124071</v>
      </c>
      <c r="Z9" s="16" t="s">
        <v>5769</v>
      </c>
      <c r="AA9" s="17">
        <f>SUM(PRODUCT(A3L402C2,A3L402C3))/A3L402C1</f>
        <v>76603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0.9975058</v>
      </c>
      <c r="N10" s="16" t="s">
        <v>5671</v>
      </c>
      <c r="O10" s="17">
        <v>0</v>
      </c>
      <c r="P10" s="16" t="s">
        <v>4257</v>
      </c>
      <c r="Q10" s="20">
        <v>1.0370440000000001</v>
      </c>
      <c r="R10" s="16" t="s">
        <v>5672</v>
      </c>
      <c r="S10" s="17">
        <v>0</v>
      </c>
      <c r="T10" s="16" t="s">
        <v>4259</v>
      </c>
      <c r="U10" s="20">
        <v>1.064449</v>
      </c>
      <c r="V10" s="16" t="s">
        <v>5673</v>
      </c>
      <c r="W10" s="17">
        <v>0</v>
      </c>
      <c r="X10" s="16" t="s">
        <v>4261</v>
      </c>
      <c r="Y10" s="20">
        <v>1.124071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0.9975058</v>
      </c>
      <c r="N11" s="16" t="s">
        <v>5671</v>
      </c>
      <c r="O11" s="17">
        <v>0</v>
      </c>
      <c r="P11" s="16" t="s">
        <v>4257</v>
      </c>
      <c r="Q11" s="20">
        <v>1.0370440000000001</v>
      </c>
      <c r="R11" s="16" t="s">
        <v>5672</v>
      </c>
      <c r="S11" s="17">
        <v>0</v>
      </c>
      <c r="T11" s="16" t="s">
        <v>4259</v>
      </c>
      <c r="U11" s="20">
        <v>1.064449</v>
      </c>
      <c r="V11" s="16" t="s">
        <v>5673</v>
      </c>
      <c r="W11" s="17">
        <v>0</v>
      </c>
      <c r="X11" s="16" t="s">
        <v>4261</v>
      </c>
      <c r="Y11" s="20">
        <v>1.124071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76603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67049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57651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53766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46845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76603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5223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3395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3384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4430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4337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5223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81826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70444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61035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58196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51182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81826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0.9975058</v>
      </c>
      <c r="N15" s="16" t="s">
        <v>5671</v>
      </c>
      <c r="O15" s="17">
        <v>0</v>
      </c>
      <c r="P15" s="16" t="s">
        <v>4257</v>
      </c>
      <c r="Q15" s="20">
        <v>1.0370440000000001</v>
      </c>
      <c r="R15" s="16" t="s">
        <v>5672</v>
      </c>
      <c r="S15" s="17">
        <v>0</v>
      </c>
      <c r="T15" s="16" t="s">
        <v>4259</v>
      </c>
      <c r="U15" s="20">
        <v>1.064449</v>
      </c>
      <c r="V15" s="16" t="s">
        <v>5673</v>
      </c>
      <c r="W15" s="17">
        <v>0</v>
      </c>
      <c r="X15" s="16" t="s">
        <v>4261</v>
      </c>
      <c r="Y15" s="20">
        <v>1.124071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68</v>
      </c>
      <c r="H16" s="16" t="s">
        <v>4253</v>
      </c>
      <c r="I16" s="20">
        <v>1</v>
      </c>
      <c r="J16" s="16" t="s">
        <v>5670</v>
      </c>
      <c r="K16" s="17">
        <v>68</v>
      </c>
      <c r="L16" s="16" t="s">
        <v>4255</v>
      </c>
      <c r="M16" s="20">
        <v>0.9975058</v>
      </c>
      <c r="N16" s="16" t="s">
        <v>5671</v>
      </c>
      <c r="O16" s="17">
        <v>68</v>
      </c>
      <c r="P16" s="16" t="s">
        <v>4257</v>
      </c>
      <c r="Q16" s="20">
        <v>1.0370440000000001</v>
      </c>
      <c r="R16" s="16" t="s">
        <v>5672</v>
      </c>
      <c r="S16" s="17">
        <v>79</v>
      </c>
      <c r="T16" s="16" t="s">
        <v>4259</v>
      </c>
      <c r="U16" s="20">
        <v>1.064449</v>
      </c>
      <c r="V16" s="16" t="s">
        <v>5673</v>
      </c>
      <c r="W16" s="17">
        <v>79</v>
      </c>
      <c r="X16" s="16" t="s">
        <v>4261</v>
      </c>
      <c r="Y16" s="20">
        <v>1.124071</v>
      </c>
      <c r="Z16" s="16" t="s">
        <v>5791</v>
      </c>
      <c r="AA16" s="17">
        <f>SUM(PRODUCT(A3L409C2,A3L409C3))/A3L409C1</f>
        <v>68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11616</v>
      </c>
      <c r="H17" s="16" t="s">
        <v>4253</v>
      </c>
      <c r="I17" s="20">
        <v>1</v>
      </c>
      <c r="J17" s="16" t="s">
        <v>5670</v>
      </c>
      <c r="K17" s="17">
        <v>14077</v>
      </c>
      <c r="L17" s="16" t="s">
        <v>4255</v>
      </c>
      <c r="M17" s="20">
        <v>0.9975058</v>
      </c>
      <c r="N17" s="16" t="s">
        <v>5671</v>
      </c>
      <c r="O17" s="17">
        <v>11138</v>
      </c>
      <c r="P17" s="16" t="s">
        <v>4257</v>
      </c>
      <c r="Q17" s="20">
        <v>1.0370440000000001</v>
      </c>
      <c r="R17" s="16" t="s">
        <v>5672</v>
      </c>
      <c r="S17" s="17">
        <v>14971</v>
      </c>
      <c r="T17" s="16" t="s">
        <v>4259</v>
      </c>
      <c r="U17" s="20">
        <v>1.064449</v>
      </c>
      <c r="V17" s="16" t="s">
        <v>5673</v>
      </c>
      <c r="W17" s="17">
        <v>15580</v>
      </c>
      <c r="X17" s="16" t="s">
        <v>4261</v>
      </c>
      <c r="Y17" s="20">
        <v>1.124071</v>
      </c>
      <c r="Z17" s="16" t="s">
        <v>5792</v>
      </c>
      <c r="AA17" s="17">
        <f>SUM(PRODUCT(A3L410C2,A3L410C3))/A3L410C1</f>
        <v>11616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937</v>
      </c>
      <c r="H18" s="16" t="s">
        <v>4253</v>
      </c>
      <c r="I18" s="20">
        <v>1</v>
      </c>
      <c r="J18" s="16" t="s">
        <v>5670</v>
      </c>
      <c r="K18" s="17">
        <v>806</v>
      </c>
      <c r="L18" s="16" t="s">
        <v>4255</v>
      </c>
      <c r="M18" s="20">
        <v>0.9975058</v>
      </c>
      <c r="N18" s="16" t="s">
        <v>5671</v>
      </c>
      <c r="O18" s="17">
        <v>676</v>
      </c>
      <c r="P18" s="16" t="s">
        <v>4257</v>
      </c>
      <c r="Q18" s="20">
        <v>1.0370440000000001</v>
      </c>
      <c r="R18" s="16" t="s">
        <v>5672</v>
      </c>
      <c r="S18" s="17">
        <v>762</v>
      </c>
      <c r="T18" s="16" t="s">
        <v>4259</v>
      </c>
      <c r="U18" s="20">
        <v>1.064449</v>
      </c>
      <c r="V18" s="16" t="s">
        <v>5673</v>
      </c>
      <c r="W18" s="17">
        <v>755</v>
      </c>
      <c r="X18" s="16" t="s">
        <v>4261</v>
      </c>
      <c r="Y18" s="20">
        <v>1.124071</v>
      </c>
      <c r="Z18" s="16" t="s">
        <v>5793</v>
      </c>
      <c r="AA18" s="17">
        <f>SUM(PRODUCT(A3L411C2,A3L411C3))/A3L411C1</f>
        <v>937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3866</v>
      </c>
      <c r="H19" s="16" t="s">
        <v>4253</v>
      </c>
      <c r="I19" s="20">
        <v>1</v>
      </c>
      <c r="J19" s="16" t="s">
        <v>5670</v>
      </c>
      <c r="K19" s="17">
        <v>3834</v>
      </c>
      <c r="L19" s="16" t="s">
        <v>4255</v>
      </c>
      <c r="M19" s="20">
        <v>0.9975058</v>
      </c>
      <c r="N19" s="16" t="s">
        <v>5671</v>
      </c>
      <c r="O19" s="17">
        <v>3810</v>
      </c>
      <c r="P19" s="16" t="s">
        <v>4257</v>
      </c>
      <c r="Q19" s="20">
        <v>1.0370440000000001</v>
      </c>
      <c r="R19" s="16" t="s">
        <v>5672</v>
      </c>
      <c r="S19" s="17">
        <v>4391</v>
      </c>
      <c r="T19" s="16" t="s">
        <v>4259</v>
      </c>
      <c r="U19" s="20">
        <v>1.064449</v>
      </c>
      <c r="V19" s="16" t="s">
        <v>5673</v>
      </c>
      <c r="W19" s="17">
        <v>4397</v>
      </c>
      <c r="X19" s="16" t="s">
        <v>4261</v>
      </c>
      <c r="Y19" s="20">
        <v>1.124071</v>
      </c>
      <c r="Z19" s="16" t="s">
        <v>5794</v>
      </c>
      <c r="AA19" s="17">
        <f>SUM(PRODUCT(A3L412C2,A3L412C3))/A3L412C1</f>
        <v>3866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7466</v>
      </c>
      <c r="H20" s="16" t="s">
        <v>4253</v>
      </c>
      <c r="I20" s="20">
        <v>1</v>
      </c>
      <c r="J20" s="16" t="s">
        <v>5670</v>
      </c>
      <c r="K20" s="17">
        <v>7653</v>
      </c>
      <c r="L20" s="16" t="s">
        <v>4255</v>
      </c>
      <c r="M20" s="20">
        <v>0.9975058</v>
      </c>
      <c r="N20" s="16" t="s">
        <v>5671</v>
      </c>
      <c r="O20" s="17">
        <v>7682</v>
      </c>
      <c r="P20" s="16" t="s">
        <v>4257</v>
      </c>
      <c r="Q20" s="20">
        <v>1.0370440000000001</v>
      </c>
      <c r="R20" s="16" t="s">
        <v>5672</v>
      </c>
      <c r="S20" s="17">
        <v>8734</v>
      </c>
      <c r="T20" s="16" t="s">
        <v>4259</v>
      </c>
      <c r="U20" s="20">
        <v>1.064449</v>
      </c>
      <c r="V20" s="16" t="s">
        <v>5673</v>
      </c>
      <c r="W20" s="17">
        <v>8753</v>
      </c>
      <c r="X20" s="16" t="s">
        <v>4261</v>
      </c>
      <c r="Y20" s="20">
        <v>1.124071</v>
      </c>
      <c r="Z20" s="16" t="s">
        <v>5795</v>
      </c>
      <c r="AA20" s="17">
        <f>SUM(PRODUCT(A3L413C2,A3L413C3))/A3L413C1</f>
        <v>7466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10787</v>
      </c>
      <c r="H21" s="16" t="s">
        <v>4253</v>
      </c>
      <c r="I21" s="20">
        <v>1</v>
      </c>
      <c r="J21" s="16" t="s">
        <v>5670</v>
      </c>
      <c r="K21" s="17">
        <v>10968</v>
      </c>
      <c r="L21" s="16" t="s">
        <v>4255</v>
      </c>
      <c r="M21" s="20">
        <v>0.9975058</v>
      </c>
      <c r="N21" s="16" t="s">
        <v>5671</v>
      </c>
      <c r="O21" s="17">
        <v>9182</v>
      </c>
      <c r="P21" s="16" t="s">
        <v>4257</v>
      </c>
      <c r="Q21" s="20">
        <v>1.0370440000000001</v>
      </c>
      <c r="R21" s="16" t="s">
        <v>5672</v>
      </c>
      <c r="S21" s="17">
        <v>10392</v>
      </c>
      <c r="T21" s="16" t="s">
        <v>4259</v>
      </c>
      <c r="U21" s="20">
        <v>1.064449</v>
      </c>
      <c r="V21" s="16" t="s">
        <v>5673</v>
      </c>
      <c r="W21" s="17">
        <v>10142</v>
      </c>
      <c r="X21" s="16" t="s">
        <v>4261</v>
      </c>
      <c r="Y21" s="20">
        <v>1.124071</v>
      </c>
      <c r="Z21" s="16" t="s">
        <v>5796</v>
      </c>
      <c r="AA21" s="17">
        <f>SUM(PRODUCT(A3L414C2,A3L414C3))/A3L414C1</f>
        <v>10787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580</v>
      </c>
      <c r="H22" s="16" t="s">
        <v>4253</v>
      </c>
      <c r="I22" s="20">
        <v>1</v>
      </c>
      <c r="J22" s="16" t="s">
        <v>5670</v>
      </c>
      <c r="K22" s="17">
        <v>580</v>
      </c>
      <c r="L22" s="16" t="s">
        <v>4255</v>
      </c>
      <c r="M22" s="20">
        <v>0.9975058</v>
      </c>
      <c r="N22" s="16" t="s">
        <v>5671</v>
      </c>
      <c r="O22" s="17">
        <v>580</v>
      </c>
      <c r="P22" s="16" t="s">
        <v>4257</v>
      </c>
      <c r="Q22" s="20">
        <v>1.0370440000000001</v>
      </c>
      <c r="R22" s="16" t="s">
        <v>5672</v>
      </c>
      <c r="S22" s="17">
        <v>670</v>
      </c>
      <c r="T22" s="16" t="s">
        <v>4259</v>
      </c>
      <c r="U22" s="20">
        <v>1.064449</v>
      </c>
      <c r="V22" s="16" t="s">
        <v>5673</v>
      </c>
      <c r="W22" s="17">
        <v>670</v>
      </c>
      <c r="X22" s="16" t="s">
        <v>4261</v>
      </c>
      <c r="Y22" s="20">
        <v>1.124071</v>
      </c>
      <c r="Z22" s="16" t="s">
        <v>5797</v>
      </c>
      <c r="AA22" s="17">
        <f>SUM(PRODUCT(A3L415C2,A3L415C3))/A3L415C1</f>
        <v>580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0.9975058</v>
      </c>
      <c r="N23" s="16" t="s">
        <v>5671</v>
      </c>
      <c r="O23" s="17">
        <v>0</v>
      </c>
      <c r="P23" s="16" t="s">
        <v>4257</v>
      </c>
      <c r="Q23" s="20">
        <v>1.0370440000000001</v>
      </c>
      <c r="R23" s="16" t="s">
        <v>5672</v>
      </c>
      <c r="S23" s="17">
        <v>0</v>
      </c>
      <c r="T23" s="16" t="s">
        <v>4259</v>
      </c>
      <c r="U23" s="20">
        <v>1.064449</v>
      </c>
      <c r="V23" s="16" t="s">
        <v>5673</v>
      </c>
      <c r="W23" s="17">
        <v>0</v>
      </c>
      <c r="X23" s="16" t="s">
        <v>4261</v>
      </c>
      <c r="Y23" s="20">
        <v>1.124071</v>
      </c>
      <c r="Z23" s="16" t="s">
        <v>5798</v>
      </c>
      <c r="AA23" s="17">
        <f>SUM(PRODUCT(A3L416C2,A3L416C3))/A3L416C1</f>
        <v>0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278</v>
      </c>
      <c r="H24" s="16" t="s">
        <v>4253</v>
      </c>
      <c r="I24" s="20">
        <v>1</v>
      </c>
      <c r="J24" s="16" t="s">
        <v>5670</v>
      </c>
      <c r="K24" s="17">
        <v>278</v>
      </c>
      <c r="L24" s="16" t="s">
        <v>4255</v>
      </c>
      <c r="M24" s="20">
        <v>0.9975058</v>
      </c>
      <c r="N24" s="16" t="s">
        <v>5671</v>
      </c>
      <c r="O24" s="17">
        <v>278</v>
      </c>
      <c r="P24" s="16" t="s">
        <v>4257</v>
      </c>
      <c r="Q24" s="20">
        <v>1.0370440000000001</v>
      </c>
      <c r="R24" s="16" t="s">
        <v>5672</v>
      </c>
      <c r="S24" s="17">
        <v>311</v>
      </c>
      <c r="T24" s="16" t="s">
        <v>4259</v>
      </c>
      <c r="U24" s="20">
        <v>1.064449</v>
      </c>
      <c r="V24" s="16" t="s">
        <v>5673</v>
      </c>
      <c r="W24" s="17">
        <v>301</v>
      </c>
      <c r="X24" s="16" t="s">
        <v>4261</v>
      </c>
      <c r="Y24" s="20">
        <v>1.124071</v>
      </c>
      <c r="Z24" s="16" t="s">
        <v>5799</v>
      </c>
      <c r="AA24" s="17">
        <f>SUM(PRODUCT(A3L417C2,A3L417C3))/A3L417C1</f>
        <v>278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0.9975058</v>
      </c>
      <c r="N25" s="16" t="s">
        <v>5671</v>
      </c>
      <c r="O25" s="17">
        <v>0</v>
      </c>
      <c r="P25" s="16" t="s">
        <v>4257</v>
      </c>
      <c r="Q25" s="20">
        <v>1.0370440000000001</v>
      </c>
      <c r="R25" s="16" t="s">
        <v>5672</v>
      </c>
      <c r="S25" s="17">
        <v>-5</v>
      </c>
      <c r="T25" s="16" t="s">
        <v>4259</v>
      </c>
      <c r="U25" s="20">
        <v>1.064449</v>
      </c>
      <c r="V25" s="16" t="s">
        <v>5673</v>
      </c>
      <c r="W25" s="17">
        <v>-5</v>
      </c>
      <c r="X25" s="16" t="s">
        <v>4261</v>
      </c>
      <c r="Y25" s="20">
        <v>1.124071</v>
      </c>
      <c r="Z25" s="16" t="s">
        <v>5800</v>
      </c>
      <c r="AA25" s="17">
        <f>SUM(PRODUCT(A3L418C2,A3L418C3))/A3L418C1</f>
        <v>0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872</v>
      </c>
      <c r="H26" s="16" t="s">
        <v>4253</v>
      </c>
      <c r="I26" s="20">
        <v>1</v>
      </c>
      <c r="J26" s="16" t="s">
        <v>5670</v>
      </c>
      <c r="K26" s="17">
        <v>918</v>
      </c>
      <c r="L26" s="16" t="s">
        <v>4255</v>
      </c>
      <c r="M26" s="20">
        <v>0.9975058</v>
      </c>
      <c r="N26" s="16" t="s">
        <v>5671</v>
      </c>
      <c r="O26" s="17">
        <v>925</v>
      </c>
      <c r="P26" s="16" t="s">
        <v>4257</v>
      </c>
      <c r="Q26" s="20">
        <v>1.0370440000000001</v>
      </c>
      <c r="R26" s="16" t="s">
        <v>5672</v>
      </c>
      <c r="S26" s="17">
        <v>843</v>
      </c>
      <c r="T26" s="16" t="s">
        <v>4259</v>
      </c>
      <c r="U26" s="20">
        <v>1.064449</v>
      </c>
      <c r="V26" s="16" t="s">
        <v>5673</v>
      </c>
      <c r="W26" s="17">
        <v>822</v>
      </c>
      <c r="X26" s="16" t="s">
        <v>4261</v>
      </c>
      <c r="Y26" s="20">
        <v>1.124071</v>
      </c>
      <c r="Z26" s="16" t="s">
        <v>5801</v>
      </c>
      <c r="AA26" s="17">
        <f>SUM(PRODUCT(A3L419C2,A3L419C3))/A3L419C1</f>
        <v>872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7631</v>
      </c>
      <c r="H27" s="16" t="s">
        <v>4253</v>
      </c>
      <c r="I27" s="20">
        <v>1</v>
      </c>
      <c r="J27" s="16" t="s">
        <v>5670</v>
      </c>
      <c r="K27" s="17">
        <v>5044</v>
      </c>
      <c r="L27" s="16" t="s">
        <v>4255</v>
      </c>
      <c r="M27" s="20">
        <v>0.9975058</v>
      </c>
      <c r="N27" s="16" t="s">
        <v>5671</v>
      </c>
      <c r="O27" s="17">
        <v>5722</v>
      </c>
      <c r="P27" s="16" t="s">
        <v>4257</v>
      </c>
      <c r="Q27" s="20">
        <v>1.0370440000000001</v>
      </c>
      <c r="R27" s="16" t="s">
        <v>5672</v>
      </c>
      <c r="S27" s="17">
        <v>-568</v>
      </c>
      <c r="T27" s="16" t="s">
        <v>4259</v>
      </c>
      <c r="U27" s="20">
        <v>1.064449</v>
      </c>
      <c r="V27" s="16" t="s">
        <v>5673</v>
      </c>
      <c r="W27" s="17">
        <v>2656</v>
      </c>
      <c r="X27" s="16" t="s">
        <v>4261</v>
      </c>
      <c r="Y27" s="20">
        <v>1.124071</v>
      </c>
      <c r="Z27" s="16" t="s">
        <v>5802</v>
      </c>
      <c r="AA27" s="17">
        <f>SUM(PRODUCT(A3L420C2,A3L420C3))/A3L420C1</f>
        <v>7631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468</v>
      </c>
      <c r="H28" s="16" t="s">
        <v>4253</v>
      </c>
      <c r="I28" s="20">
        <v>1</v>
      </c>
      <c r="J28" s="16" t="s">
        <v>5670</v>
      </c>
      <c r="K28" s="17">
        <v>469</v>
      </c>
      <c r="L28" s="16" t="s">
        <v>4255</v>
      </c>
      <c r="M28" s="20">
        <v>0.9975058</v>
      </c>
      <c r="N28" s="16" t="s">
        <v>5671</v>
      </c>
      <c r="O28" s="17">
        <v>470</v>
      </c>
      <c r="P28" s="16" t="s">
        <v>4257</v>
      </c>
      <c r="Q28" s="20">
        <v>1.0370440000000001</v>
      </c>
      <c r="R28" s="16" t="s">
        <v>5672</v>
      </c>
      <c r="S28" s="17">
        <v>471</v>
      </c>
      <c r="T28" s="16" t="s">
        <v>4259</v>
      </c>
      <c r="U28" s="20">
        <v>1.064449</v>
      </c>
      <c r="V28" s="16" t="s">
        <v>5673</v>
      </c>
      <c r="W28" s="17">
        <v>403</v>
      </c>
      <c r="X28" s="16" t="s">
        <v>4261</v>
      </c>
      <c r="Y28" s="20">
        <v>1.124071</v>
      </c>
      <c r="Z28" s="16" t="s">
        <v>5803</v>
      </c>
      <c r="AA28" s="17">
        <f>SUM(PRODUCT(A3L421C2,A3L421C3))/A3L421C1</f>
        <v>468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256</v>
      </c>
      <c r="H29" s="16" t="s">
        <v>4253</v>
      </c>
      <c r="I29" s="20">
        <v>1</v>
      </c>
      <c r="J29" s="16" t="s">
        <v>5670</v>
      </c>
      <c r="K29" s="17">
        <v>256</v>
      </c>
      <c r="L29" s="16" t="s">
        <v>4255</v>
      </c>
      <c r="M29" s="20">
        <v>0.9975058</v>
      </c>
      <c r="N29" s="16" t="s">
        <v>5671</v>
      </c>
      <c r="O29" s="17">
        <v>274</v>
      </c>
      <c r="P29" s="16" t="s">
        <v>4257</v>
      </c>
      <c r="Q29" s="20">
        <v>1.0370440000000001</v>
      </c>
      <c r="R29" s="16" t="s">
        <v>5672</v>
      </c>
      <c r="S29" s="17">
        <v>292</v>
      </c>
      <c r="T29" s="16" t="s">
        <v>4259</v>
      </c>
      <c r="U29" s="20">
        <v>1.064449</v>
      </c>
      <c r="V29" s="16" t="s">
        <v>5673</v>
      </c>
      <c r="W29" s="17">
        <v>278</v>
      </c>
      <c r="X29" s="16" t="s">
        <v>4261</v>
      </c>
      <c r="Y29" s="20">
        <v>1.124071</v>
      </c>
      <c r="Z29" s="16" t="s">
        <v>5804</v>
      </c>
      <c r="AA29" s="17">
        <f>SUM(PRODUCT(A3L422C2,A3L422C3))/A3L422C1</f>
        <v>256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52</v>
      </c>
      <c r="H30" s="16" t="s">
        <v>4253</v>
      </c>
      <c r="I30" s="20">
        <v>1</v>
      </c>
      <c r="J30" s="16" t="s">
        <v>5670</v>
      </c>
      <c r="K30" s="17">
        <v>60</v>
      </c>
      <c r="L30" s="16" t="s">
        <v>4255</v>
      </c>
      <c r="M30" s="20">
        <v>0.9975058</v>
      </c>
      <c r="N30" s="16" t="s">
        <v>5671</v>
      </c>
      <c r="O30" s="17">
        <v>68</v>
      </c>
      <c r="P30" s="16" t="s">
        <v>4257</v>
      </c>
      <c r="Q30" s="20">
        <v>1.0370440000000001</v>
      </c>
      <c r="R30" s="16" t="s">
        <v>5672</v>
      </c>
      <c r="S30" s="17">
        <v>67</v>
      </c>
      <c r="T30" s="16" t="s">
        <v>4259</v>
      </c>
      <c r="U30" s="20">
        <v>1.064449</v>
      </c>
      <c r="V30" s="16" t="s">
        <v>5673</v>
      </c>
      <c r="W30" s="17">
        <v>67</v>
      </c>
      <c r="X30" s="16" t="s">
        <v>4261</v>
      </c>
      <c r="Y30" s="20">
        <v>1.124071</v>
      </c>
      <c r="Z30" s="16" t="s">
        <v>5805</v>
      </c>
      <c r="AA30" s="17">
        <f>SUM(PRODUCT(A3L423C2,A3L423C3))/A3L423C1</f>
        <v>52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2759</v>
      </c>
      <c r="H31" s="16" t="s">
        <v>4253</v>
      </c>
      <c r="I31" s="20">
        <v>1</v>
      </c>
      <c r="J31" s="16" t="s">
        <v>5670</v>
      </c>
      <c r="K31" s="17">
        <v>2189</v>
      </c>
      <c r="L31" s="16" t="s">
        <v>4255</v>
      </c>
      <c r="M31" s="20">
        <v>0.9975058</v>
      </c>
      <c r="N31" s="16" t="s">
        <v>5671</v>
      </c>
      <c r="O31" s="17">
        <v>1599</v>
      </c>
      <c r="P31" s="16" t="s">
        <v>4257</v>
      </c>
      <c r="Q31" s="20">
        <v>1.0370440000000001</v>
      </c>
      <c r="R31" s="16" t="s">
        <v>5672</v>
      </c>
      <c r="S31" s="17">
        <v>1437</v>
      </c>
      <c r="T31" s="16" t="s">
        <v>4259</v>
      </c>
      <c r="U31" s="20">
        <v>1.064449</v>
      </c>
      <c r="V31" s="16" t="s">
        <v>5673</v>
      </c>
      <c r="W31" s="17">
        <v>1386</v>
      </c>
      <c r="X31" s="16" t="s">
        <v>4261</v>
      </c>
      <c r="Y31" s="20">
        <v>1.124071</v>
      </c>
      <c r="Z31" s="16" t="s">
        <v>5806</v>
      </c>
      <c r="AA31" s="17">
        <f>SUM(PRODUCT(A3L424C2,A3L424C3))/A3L424C1</f>
        <v>2759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0.9975058</v>
      </c>
      <c r="N32" s="16" t="s">
        <v>5671</v>
      </c>
      <c r="O32" s="17">
        <v>0</v>
      </c>
      <c r="P32" s="16" t="s">
        <v>4257</v>
      </c>
      <c r="Q32" s="20">
        <v>1.0370440000000001</v>
      </c>
      <c r="R32" s="16" t="s">
        <v>5672</v>
      </c>
      <c r="S32" s="17">
        <v>-19</v>
      </c>
      <c r="T32" s="16" t="s">
        <v>4259</v>
      </c>
      <c r="U32" s="20">
        <v>1.064449</v>
      </c>
      <c r="V32" s="16" t="s">
        <v>5673</v>
      </c>
      <c r="W32" s="17">
        <v>-19</v>
      </c>
      <c r="X32" s="16" t="s">
        <v>4261</v>
      </c>
      <c r="Y32" s="20">
        <v>1.124071</v>
      </c>
      <c r="Z32" s="16" t="s">
        <v>5807</v>
      </c>
      <c r="AA32" s="17">
        <f>SUM(PRODUCT(A3L425C2,A3L425C3))/A3L425C1</f>
        <v>0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47636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47200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42472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42828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46265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47636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0.9975058</v>
      </c>
      <c r="N34" s="16" t="s">
        <v>5671</v>
      </c>
      <c r="O34" s="17">
        <v>0</v>
      </c>
      <c r="P34" s="16" t="s">
        <v>4257</v>
      </c>
      <c r="Q34" s="20">
        <v>1.0370440000000001</v>
      </c>
      <c r="R34" s="16" t="s">
        <v>5672</v>
      </c>
      <c r="S34" s="17">
        <v>0</v>
      </c>
      <c r="T34" s="16" t="s">
        <v>4259</v>
      </c>
      <c r="U34" s="20">
        <v>1.064449</v>
      </c>
      <c r="V34" s="16" t="s">
        <v>5673</v>
      </c>
      <c r="W34" s="17">
        <v>0</v>
      </c>
      <c r="X34" s="16" t="s">
        <v>4261</v>
      </c>
      <c r="Y34" s="20">
        <v>1.124071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31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0.9975058</v>
      </c>
      <c r="N35" s="16" t="s">
        <v>5671</v>
      </c>
      <c r="O35" s="17">
        <v>0</v>
      </c>
      <c r="P35" s="16" t="s">
        <v>4257</v>
      </c>
      <c r="Q35" s="20">
        <v>1.0370440000000001</v>
      </c>
      <c r="R35" s="16" t="s">
        <v>5672</v>
      </c>
      <c r="S35" s="17">
        <v>0</v>
      </c>
      <c r="T35" s="16" t="s">
        <v>4259</v>
      </c>
      <c r="U35" s="20">
        <v>1.064449</v>
      </c>
      <c r="V35" s="16" t="s">
        <v>5673</v>
      </c>
      <c r="W35" s="17">
        <v>0</v>
      </c>
      <c r="X35" s="16" t="s">
        <v>4261</v>
      </c>
      <c r="Y35" s="20">
        <v>1.124071</v>
      </c>
      <c r="Z35" s="16" t="s">
        <v>5815</v>
      </c>
      <c r="AA35" s="17">
        <f>SUM(PRODUCT(A3L428C2,A3L428C3))/A3L428C1</f>
        <v>31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0.9975058</v>
      </c>
      <c r="N36" s="16" t="s">
        <v>5671</v>
      </c>
      <c r="O36" s="17">
        <v>0</v>
      </c>
      <c r="P36" s="16" t="s">
        <v>4257</v>
      </c>
      <c r="Q36" s="20">
        <v>1.0370440000000001</v>
      </c>
      <c r="R36" s="16" t="s">
        <v>5672</v>
      </c>
      <c r="S36" s="17">
        <v>0</v>
      </c>
      <c r="T36" s="16" t="s">
        <v>4259</v>
      </c>
      <c r="U36" s="20">
        <v>1.064449</v>
      </c>
      <c r="V36" s="16" t="s">
        <v>5673</v>
      </c>
      <c r="W36" s="17">
        <v>0</v>
      </c>
      <c r="X36" s="16" t="s">
        <v>4261</v>
      </c>
      <c r="Y36" s="20">
        <v>1.124071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1401</v>
      </c>
      <c r="H37" s="16" t="s">
        <v>4253</v>
      </c>
      <c r="I37" s="20">
        <v>1</v>
      </c>
      <c r="J37" s="16" t="s">
        <v>5670</v>
      </c>
      <c r="K37" s="17">
        <v>70</v>
      </c>
      <c r="L37" s="16" t="s">
        <v>4255</v>
      </c>
      <c r="M37" s="20">
        <v>0.9975058</v>
      </c>
      <c r="N37" s="16" t="s">
        <v>5671</v>
      </c>
      <c r="O37" s="17">
        <v>13</v>
      </c>
      <c r="P37" s="16" t="s">
        <v>4257</v>
      </c>
      <c r="Q37" s="20">
        <v>1.0370440000000001</v>
      </c>
      <c r="R37" s="16" t="s">
        <v>5672</v>
      </c>
      <c r="S37" s="17">
        <v>0</v>
      </c>
      <c r="T37" s="16" t="s">
        <v>4259</v>
      </c>
      <c r="U37" s="20">
        <v>1.064449</v>
      </c>
      <c r="V37" s="16" t="s">
        <v>5673</v>
      </c>
      <c r="W37" s="17">
        <v>0</v>
      </c>
      <c r="X37" s="16" t="s">
        <v>4261</v>
      </c>
      <c r="Y37" s="20">
        <v>1.124071</v>
      </c>
      <c r="Z37" s="16" t="s">
        <v>5817</v>
      </c>
      <c r="AA37" s="17">
        <f>SUM(PRODUCT(A3L430C2,A3L430C3))/A3L430C1</f>
        <v>1401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0.9975058</v>
      </c>
      <c r="N38" s="16" t="s">
        <v>5671</v>
      </c>
      <c r="O38" s="17">
        <v>0</v>
      </c>
      <c r="P38" s="16" t="s">
        <v>4257</v>
      </c>
      <c r="Q38" s="20">
        <v>1.0370440000000001</v>
      </c>
      <c r="R38" s="16" t="s">
        <v>5672</v>
      </c>
      <c r="S38" s="17">
        <v>0</v>
      </c>
      <c r="T38" s="16" t="s">
        <v>4259</v>
      </c>
      <c r="U38" s="20">
        <v>1.064449</v>
      </c>
      <c r="V38" s="16" t="s">
        <v>5673</v>
      </c>
      <c r="W38" s="17">
        <v>0</v>
      </c>
      <c r="X38" s="16" t="s">
        <v>4261</v>
      </c>
      <c r="Y38" s="20">
        <v>1.124071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492</v>
      </c>
      <c r="H39" s="16" t="s">
        <v>4253</v>
      </c>
      <c r="I39" s="20">
        <v>1</v>
      </c>
      <c r="J39" s="16" t="s">
        <v>5670</v>
      </c>
      <c r="K39" s="17">
        <v>250</v>
      </c>
      <c r="L39" s="16" t="s">
        <v>4255</v>
      </c>
      <c r="M39" s="20">
        <v>0.9975058</v>
      </c>
      <c r="N39" s="16" t="s">
        <v>5671</v>
      </c>
      <c r="O39" s="17">
        <v>12</v>
      </c>
      <c r="P39" s="16" t="s">
        <v>4257</v>
      </c>
      <c r="Q39" s="20">
        <v>1.0370440000000001</v>
      </c>
      <c r="R39" s="16" t="s">
        <v>5672</v>
      </c>
      <c r="S39" s="17">
        <v>8</v>
      </c>
      <c r="T39" s="16" t="s">
        <v>4259</v>
      </c>
      <c r="U39" s="20">
        <v>1.064449</v>
      </c>
      <c r="V39" s="16" t="s">
        <v>5673</v>
      </c>
      <c r="W39" s="17">
        <v>8</v>
      </c>
      <c r="X39" s="16" t="s">
        <v>4261</v>
      </c>
      <c r="Y39" s="20">
        <v>1.124071</v>
      </c>
      <c r="Z39" s="16" t="s">
        <v>5819</v>
      </c>
      <c r="AA39" s="17">
        <f>SUM(PRODUCT(A3L432C2,A3L432C3))/A3L432C1</f>
        <v>492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992</v>
      </c>
      <c r="H40" s="16" t="s">
        <v>4253</v>
      </c>
      <c r="I40" s="20">
        <v>1</v>
      </c>
      <c r="J40" s="16" t="s">
        <v>5670</v>
      </c>
      <c r="K40" s="17">
        <v>2175</v>
      </c>
      <c r="L40" s="16" t="s">
        <v>4255</v>
      </c>
      <c r="M40" s="20">
        <v>0.9975058</v>
      </c>
      <c r="N40" s="16" t="s">
        <v>5671</v>
      </c>
      <c r="O40" s="17">
        <v>1002</v>
      </c>
      <c r="P40" s="16" t="s">
        <v>4257</v>
      </c>
      <c r="Q40" s="20">
        <v>1.0370440000000001</v>
      </c>
      <c r="R40" s="16" t="s">
        <v>5672</v>
      </c>
      <c r="S40" s="17">
        <v>713</v>
      </c>
      <c r="T40" s="16" t="s">
        <v>4259</v>
      </c>
      <c r="U40" s="20">
        <v>1.064449</v>
      </c>
      <c r="V40" s="16" t="s">
        <v>5673</v>
      </c>
      <c r="W40" s="17">
        <v>455</v>
      </c>
      <c r="X40" s="16" t="s">
        <v>4261</v>
      </c>
      <c r="Y40" s="20">
        <v>1.124071</v>
      </c>
      <c r="Z40" s="16" t="s">
        <v>5820</v>
      </c>
      <c r="AA40" s="17">
        <f>SUM(PRODUCT(A3L433C2,A3L433C3))/A3L433C1</f>
        <v>992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9643</v>
      </c>
      <c r="H41" s="16" t="s">
        <v>4253</v>
      </c>
      <c r="I41" s="20">
        <v>1</v>
      </c>
      <c r="J41" s="16" t="s">
        <v>5670</v>
      </c>
      <c r="K41" s="17">
        <v>9267</v>
      </c>
      <c r="L41" s="16" t="s">
        <v>4255</v>
      </c>
      <c r="M41" s="20">
        <v>0.9975058</v>
      </c>
      <c r="N41" s="16" t="s">
        <v>5671</v>
      </c>
      <c r="O41" s="17">
        <v>8803</v>
      </c>
      <c r="P41" s="16" t="s">
        <v>4257</v>
      </c>
      <c r="Q41" s="20">
        <v>1.0370440000000001</v>
      </c>
      <c r="R41" s="16" t="s">
        <v>5672</v>
      </c>
      <c r="S41" s="17">
        <v>9130</v>
      </c>
      <c r="T41" s="16" t="s">
        <v>4259</v>
      </c>
      <c r="U41" s="20">
        <v>1.064449</v>
      </c>
      <c r="V41" s="16" t="s">
        <v>5673</v>
      </c>
      <c r="W41" s="17">
        <v>8261</v>
      </c>
      <c r="X41" s="16" t="s">
        <v>4261</v>
      </c>
      <c r="Y41" s="20">
        <v>1.124071</v>
      </c>
      <c r="Z41" s="16" t="s">
        <v>5821</v>
      </c>
      <c r="AA41" s="17">
        <f>SUM(PRODUCT(A3L434C2,A3L434C3))/A3L434C1</f>
        <v>9643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0.9975058</v>
      </c>
      <c r="N42" s="16" t="s">
        <v>5671</v>
      </c>
      <c r="O42" s="17">
        <v>0</v>
      </c>
      <c r="P42" s="16" t="s">
        <v>4257</v>
      </c>
      <c r="Q42" s="20">
        <v>1.0370440000000001</v>
      </c>
      <c r="R42" s="16" t="s">
        <v>5672</v>
      </c>
      <c r="S42" s="17">
        <v>0</v>
      </c>
      <c r="T42" s="16" t="s">
        <v>4259</v>
      </c>
      <c r="U42" s="20">
        <v>1.064449</v>
      </c>
      <c r="V42" s="16" t="s">
        <v>5673</v>
      </c>
      <c r="W42" s="17">
        <v>0</v>
      </c>
      <c r="X42" s="16" t="s">
        <v>4261</v>
      </c>
      <c r="Y42" s="20">
        <v>1.124071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69</v>
      </c>
      <c r="H43" s="16" t="s">
        <v>4253</v>
      </c>
      <c r="I43" s="20">
        <v>1</v>
      </c>
      <c r="J43" s="16" t="s">
        <v>5670</v>
      </c>
      <c r="K43" s="17">
        <v>29</v>
      </c>
      <c r="L43" s="16" t="s">
        <v>4255</v>
      </c>
      <c r="M43" s="20">
        <v>0.9975058</v>
      </c>
      <c r="N43" s="16" t="s">
        <v>5671</v>
      </c>
      <c r="O43" s="17">
        <v>12</v>
      </c>
      <c r="P43" s="16" t="s">
        <v>4257</v>
      </c>
      <c r="Q43" s="20">
        <v>1.0370440000000001</v>
      </c>
      <c r="R43" s="16" t="s">
        <v>5672</v>
      </c>
      <c r="S43" s="17">
        <v>252</v>
      </c>
      <c r="T43" s="16" t="s">
        <v>4259</v>
      </c>
      <c r="U43" s="20">
        <v>1.064449</v>
      </c>
      <c r="V43" s="16" t="s">
        <v>5673</v>
      </c>
      <c r="W43" s="17">
        <v>38</v>
      </c>
      <c r="X43" s="16" t="s">
        <v>4261</v>
      </c>
      <c r="Y43" s="20">
        <v>1.124071</v>
      </c>
      <c r="Z43" s="16" t="s">
        <v>5823</v>
      </c>
      <c r="AA43" s="17">
        <f>SUM(PRODUCT(A3L436C2,A3L436C3))/A3L436C1</f>
        <v>69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55266</v>
      </c>
      <c r="H44" s="16" t="s">
        <v>4253</v>
      </c>
      <c r="I44" s="20">
        <v>1</v>
      </c>
      <c r="J44" s="16" t="s">
        <v>5670</v>
      </c>
      <c r="K44" s="17">
        <v>40049</v>
      </c>
      <c r="L44" s="16" t="s">
        <v>4255</v>
      </c>
      <c r="M44" s="20">
        <v>0.9975058</v>
      </c>
      <c r="N44" s="16" t="s">
        <v>5671</v>
      </c>
      <c r="O44" s="17">
        <v>33332</v>
      </c>
      <c r="P44" s="16" t="s">
        <v>4257</v>
      </c>
      <c r="Q44" s="20">
        <v>1.0370440000000001</v>
      </c>
      <c r="R44" s="16" t="s">
        <v>5672</v>
      </c>
      <c r="S44" s="17">
        <v>16244</v>
      </c>
      <c r="T44" s="16" t="s">
        <v>4259</v>
      </c>
      <c r="U44" s="20">
        <v>1.064449</v>
      </c>
      <c r="V44" s="16" t="s">
        <v>5673</v>
      </c>
      <c r="W44" s="17">
        <v>16524</v>
      </c>
      <c r="X44" s="16" t="s">
        <v>4261</v>
      </c>
      <c r="Y44" s="20">
        <v>1.124071</v>
      </c>
      <c r="Z44" s="16" t="s">
        <v>5824</v>
      </c>
      <c r="AA44" s="17">
        <f>SUM(PRODUCT(A3L437C2,A3L437C3))/A3L437C1</f>
        <v>55266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0.9975058</v>
      </c>
      <c r="N45" s="16" t="s">
        <v>5671</v>
      </c>
      <c r="O45" s="17">
        <v>0</v>
      </c>
      <c r="P45" s="16" t="s">
        <v>4257</v>
      </c>
      <c r="Q45" s="20">
        <v>1.0370440000000001</v>
      </c>
      <c r="R45" s="16" t="s">
        <v>5672</v>
      </c>
      <c r="S45" s="17">
        <v>0</v>
      </c>
      <c r="T45" s="16" t="s">
        <v>4259</v>
      </c>
      <c r="U45" s="20">
        <v>1.064449</v>
      </c>
      <c r="V45" s="16" t="s">
        <v>5673</v>
      </c>
      <c r="W45" s="17">
        <v>0</v>
      </c>
      <c r="X45" s="16" t="s">
        <v>4261</v>
      </c>
      <c r="Y45" s="20">
        <v>1.124071</v>
      </c>
      <c r="Z45" s="16" t="s">
        <v>5825</v>
      </c>
      <c r="AA45" s="17">
        <f>SUM(PRODUCT(A3L438C2,A3L438C3))/A3L438C1</f>
        <v>0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0.9975058</v>
      </c>
      <c r="N46" s="16" t="s">
        <v>5671</v>
      </c>
      <c r="O46" s="17">
        <v>0</v>
      </c>
      <c r="P46" s="16" t="s">
        <v>4257</v>
      </c>
      <c r="Q46" s="20">
        <v>1.0370440000000001</v>
      </c>
      <c r="R46" s="16" t="s">
        <v>5672</v>
      </c>
      <c r="S46" s="17">
        <v>0</v>
      </c>
      <c r="T46" s="16" t="s">
        <v>4259</v>
      </c>
      <c r="U46" s="20">
        <v>1.064449</v>
      </c>
      <c r="V46" s="16" t="s">
        <v>5673</v>
      </c>
      <c r="W46" s="17">
        <v>0</v>
      </c>
      <c r="X46" s="16" t="s">
        <v>4261</v>
      </c>
      <c r="Y46" s="20">
        <v>1.124071</v>
      </c>
      <c r="Z46" s="16" t="s">
        <v>5826</v>
      </c>
      <c r="AA46" s="17">
        <f>SUM(PRODUCT(A3L439C2,A3L439C3))/A3L439C1</f>
        <v>0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1748</v>
      </c>
      <c r="H47" s="16" t="s">
        <v>4253</v>
      </c>
      <c r="I47" s="20">
        <v>1</v>
      </c>
      <c r="J47" s="16" t="s">
        <v>5670</v>
      </c>
      <c r="K47" s="17">
        <v>969</v>
      </c>
      <c r="L47" s="16" t="s">
        <v>4255</v>
      </c>
      <c r="M47" s="20">
        <v>0.9975058</v>
      </c>
      <c r="N47" s="16" t="s">
        <v>5671</v>
      </c>
      <c r="O47" s="17">
        <v>1198</v>
      </c>
      <c r="P47" s="16" t="s">
        <v>4257</v>
      </c>
      <c r="Q47" s="20">
        <v>1.0370440000000001</v>
      </c>
      <c r="R47" s="16" t="s">
        <v>5672</v>
      </c>
      <c r="S47" s="17">
        <v>1372</v>
      </c>
      <c r="T47" s="16" t="s">
        <v>4259</v>
      </c>
      <c r="U47" s="20">
        <v>1.064449</v>
      </c>
      <c r="V47" s="16" t="s">
        <v>5673</v>
      </c>
      <c r="W47" s="17">
        <v>-338</v>
      </c>
      <c r="X47" s="16" t="s">
        <v>4261</v>
      </c>
      <c r="Y47" s="20">
        <v>1.124071</v>
      </c>
      <c r="Z47" s="16" t="s">
        <v>5827</v>
      </c>
      <c r="AA47" s="17">
        <f>SUM(PRODUCT(A3L440C2,A3L440C3))/A3L440C1</f>
        <v>1748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10559</v>
      </c>
      <c r="H48" s="16" t="s">
        <v>4253</v>
      </c>
      <c r="I48" s="20">
        <v>1</v>
      </c>
      <c r="J48" s="16" t="s">
        <v>5670</v>
      </c>
      <c r="K48" s="17">
        <v>8178</v>
      </c>
      <c r="L48" s="16" t="s">
        <v>4255</v>
      </c>
      <c r="M48" s="20">
        <v>0.9975058</v>
      </c>
      <c r="N48" s="16" t="s">
        <v>5671</v>
      </c>
      <c r="O48" s="17">
        <v>6421</v>
      </c>
      <c r="P48" s="16" t="s">
        <v>4257</v>
      </c>
      <c r="Q48" s="20">
        <v>1.0370440000000001</v>
      </c>
      <c r="R48" s="16" t="s">
        <v>5672</v>
      </c>
      <c r="S48" s="17">
        <v>6542</v>
      </c>
      <c r="T48" s="16" t="s">
        <v>4259</v>
      </c>
      <c r="U48" s="20">
        <v>1.064449</v>
      </c>
      <c r="V48" s="16" t="s">
        <v>5673</v>
      </c>
      <c r="W48" s="17">
        <v>4226</v>
      </c>
      <c r="X48" s="16" t="s">
        <v>4261</v>
      </c>
      <c r="Y48" s="20">
        <v>1.124071</v>
      </c>
      <c r="Z48" s="16" t="s">
        <v>5828</v>
      </c>
      <c r="AA48" s="17">
        <f>SUM(PRODUCT(A3L441C2,A3L441C3))/A3L441C1</f>
        <v>10559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78453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60018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49595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32889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29512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78453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207915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177662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153102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133913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126959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207915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492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250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12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8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8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492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E866B-68C6-40B6-A3C4-89E5BC215335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17720</v>
      </c>
      <c r="F8" s="16" t="s">
        <v>5669</v>
      </c>
      <c r="G8" s="17">
        <v>0</v>
      </c>
      <c r="H8" s="16" t="s">
        <v>5855</v>
      </c>
      <c r="I8" s="17">
        <f>A3L501C1+A3L501C2</f>
        <v>17720</v>
      </c>
      <c r="J8" s="16" t="s">
        <v>5669</v>
      </c>
      <c r="K8" s="17">
        <v>34760</v>
      </c>
      <c r="L8" s="16" t="s">
        <v>5669</v>
      </c>
      <c r="M8" s="17">
        <v>0</v>
      </c>
      <c r="N8" s="16" t="s">
        <v>5856</v>
      </c>
      <c r="O8" s="17">
        <f>A3L501C4+A3L501C5</f>
        <v>34760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1853315</v>
      </c>
      <c r="F9" s="16" t="s">
        <v>5669</v>
      </c>
      <c r="G9" s="17">
        <v>0</v>
      </c>
      <c r="H9" s="16" t="s">
        <v>5857</v>
      </c>
      <c r="I9" s="17">
        <f>A3L502C1+A3L502C2</f>
        <v>1853315</v>
      </c>
      <c r="J9" s="16" t="s">
        <v>5669</v>
      </c>
      <c r="K9" s="17">
        <v>367464</v>
      </c>
      <c r="L9" s="16" t="s">
        <v>5669</v>
      </c>
      <c r="M9" s="17">
        <v>0</v>
      </c>
      <c r="N9" s="16" t="s">
        <v>5858</v>
      </c>
      <c r="O9" s="17">
        <f>A3L502C4+A3L502C5</f>
        <v>367464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1853315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1853315</v>
      </c>
      <c r="J12" s="16" t="s">
        <v>5866</v>
      </c>
      <c r="K12" s="17">
        <f>(A3L502C4+A3L504C4)</f>
        <v>367464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367464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17720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17720</v>
      </c>
      <c r="J13" s="16" t="s">
        <v>5872</v>
      </c>
      <c r="K13" s="17">
        <f>(A3L501C4+A3L503C4)</f>
        <v>34760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34760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1871035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1871035</v>
      </c>
      <c r="J14" s="16" t="s">
        <v>5878</v>
      </c>
      <c r="K14" s="17">
        <f>(A3L505C4+A3L506C4)</f>
        <v>402224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402224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3608</v>
      </c>
      <c r="L15" s="16" t="s">
        <v>5669</v>
      </c>
      <c r="M15" s="17">
        <v>0</v>
      </c>
      <c r="N15" s="16" t="s">
        <v>5882</v>
      </c>
      <c r="O15" s="17">
        <f>A3L508C4+A3L508C5</f>
        <v>3608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735</v>
      </c>
      <c r="F16" s="16" t="s">
        <v>5669</v>
      </c>
      <c r="G16" s="17">
        <v>0</v>
      </c>
      <c r="H16" s="16" t="s">
        <v>5883</v>
      </c>
      <c r="I16" s="17">
        <f>A3L509C1+A3L509C2</f>
        <v>735</v>
      </c>
      <c r="J16" s="16" t="s">
        <v>5669</v>
      </c>
      <c r="K16" s="17">
        <v>-390</v>
      </c>
      <c r="L16" s="16" t="s">
        <v>5669</v>
      </c>
      <c r="M16" s="17">
        <v>0</v>
      </c>
      <c r="N16" s="16" t="s">
        <v>5884</v>
      </c>
      <c r="O16" s="17">
        <f>A3L509C4+A3L509C5</f>
        <v>-390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220931</v>
      </c>
      <c r="F17" s="16" t="s">
        <v>5669</v>
      </c>
      <c r="G17" s="17">
        <v>4809</v>
      </c>
      <c r="H17" s="16" t="s">
        <v>5885</v>
      </c>
      <c r="I17" s="17">
        <f>A3L510C1+A3L510C2</f>
        <v>225740</v>
      </c>
      <c r="J17" s="16" t="s">
        <v>5669</v>
      </c>
      <c r="K17" s="17">
        <v>34209</v>
      </c>
      <c r="L17" s="16" t="s">
        <v>5669</v>
      </c>
      <c r="M17" s="17">
        <v>256</v>
      </c>
      <c r="N17" s="16" t="s">
        <v>5886</v>
      </c>
      <c r="O17" s="17">
        <f>A3L510C4+A3L510C5</f>
        <v>34465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15504</v>
      </c>
      <c r="F18" s="16" t="s">
        <v>5669</v>
      </c>
      <c r="G18" s="17">
        <v>0</v>
      </c>
      <c r="H18" s="16" t="s">
        <v>5887</v>
      </c>
      <c r="I18" s="17">
        <f>A3L511C1+A3L511C2</f>
        <v>15504</v>
      </c>
      <c r="J18" s="16" t="s">
        <v>5669</v>
      </c>
      <c r="K18" s="17">
        <v>5695</v>
      </c>
      <c r="L18" s="16" t="s">
        <v>5669</v>
      </c>
      <c r="M18" s="17">
        <v>0</v>
      </c>
      <c r="N18" s="16" t="s">
        <v>5888</v>
      </c>
      <c r="O18" s="17">
        <f>A3L511C4+A3L511C5</f>
        <v>5695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84656</v>
      </c>
      <c r="F19" s="16" t="s">
        <v>5669</v>
      </c>
      <c r="G19" s="17">
        <v>5453</v>
      </c>
      <c r="H19" s="16" t="s">
        <v>5889</v>
      </c>
      <c r="I19" s="17">
        <f>A3L512C1+A3L512C2</f>
        <v>90109</v>
      </c>
      <c r="J19" s="16" t="s">
        <v>5669</v>
      </c>
      <c r="K19" s="17">
        <v>32464</v>
      </c>
      <c r="L19" s="16" t="s">
        <v>5669</v>
      </c>
      <c r="M19" s="17">
        <v>290</v>
      </c>
      <c r="N19" s="16" t="s">
        <v>5890</v>
      </c>
      <c r="O19" s="17">
        <f>A3L512C4+A3L512C5</f>
        <v>32754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117781</v>
      </c>
      <c r="F20" s="16" t="s">
        <v>5669</v>
      </c>
      <c r="G20" s="17">
        <v>9320</v>
      </c>
      <c r="H20" s="16" t="s">
        <v>5891</v>
      </c>
      <c r="I20" s="17">
        <f>A3L513C1+A3L513C2</f>
        <v>127101</v>
      </c>
      <c r="J20" s="16" t="s">
        <v>5669</v>
      </c>
      <c r="K20" s="17">
        <v>66552</v>
      </c>
      <c r="L20" s="16" t="s">
        <v>5669</v>
      </c>
      <c r="M20" s="17">
        <v>496</v>
      </c>
      <c r="N20" s="16" t="s">
        <v>5892</v>
      </c>
      <c r="O20" s="17">
        <f>A3L513C4+A3L513C5</f>
        <v>67048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140695</v>
      </c>
      <c r="F21" s="16" t="s">
        <v>5669</v>
      </c>
      <c r="G21" s="17">
        <v>0</v>
      </c>
      <c r="H21" s="16" t="s">
        <v>5893</v>
      </c>
      <c r="I21" s="17">
        <f>A3L514C1+A3L514C2</f>
        <v>140695</v>
      </c>
      <c r="J21" s="16" t="s">
        <v>5669</v>
      </c>
      <c r="K21" s="17">
        <v>31370</v>
      </c>
      <c r="L21" s="16" t="s">
        <v>5669</v>
      </c>
      <c r="M21" s="17">
        <v>0</v>
      </c>
      <c r="N21" s="16" t="s">
        <v>5894</v>
      </c>
      <c r="O21" s="17">
        <f>A3L514C4+A3L514C5</f>
        <v>31370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6219</v>
      </c>
      <c r="F22" s="16" t="s">
        <v>5669</v>
      </c>
      <c r="G22" s="17">
        <v>0</v>
      </c>
      <c r="H22" s="16" t="s">
        <v>5895</v>
      </c>
      <c r="I22" s="17">
        <f>A3L515C1+A3L515C2</f>
        <v>6219</v>
      </c>
      <c r="J22" s="16" t="s">
        <v>5669</v>
      </c>
      <c r="K22" s="17">
        <v>4422</v>
      </c>
      <c r="L22" s="16" t="s">
        <v>5669</v>
      </c>
      <c r="M22" s="17">
        <v>0</v>
      </c>
      <c r="N22" s="16" t="s">
        <v>5896</v>
      </c>
      <c r="O22" s="17">
        <f>A3L515C4+A3L515C5</f>
        <v>4422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1</v>
      </c>
      <c r="L23" s="16" t="s">
        <v>5669</v>
      </c>
      <c r="M23" s="17">
        <v>0</v>
      </c>
      <c r="N23" s="16" t="s">
        <v>5898</v>
      </c>
      <c r="O23" s="17">
        <f>A3L516C4+A3L516C5</f>
        <v>1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2984</v>
      </c>
      <c r="F24" s="16" t="s">
        <v>5669</v>
      </c>
      <c r="G24" s="17">
        <v>0</v>
      </c>
      <c r="H24" s="16" t="s">
        <v>5899</v>
      </c>
      <c r="I24" s="17">
        <f>A3L517C1+A3L517C2</f>
        <v>2984</v>
      </c>
      <c r="J24" s="16" t="s">
        <v>5669</v>
      </c>
      <c r="K24" s="17">
        <v>1975</v>
      </c>
      <c r="L24" s="16" t="s">
        <v>5669</v>
      </c>
      <c r="M24" s="17">
        <v>0</v>
      </c>
      <c r="N24" s="16" t="s">
        <v>5900</v>
      </c>
      <c r="O24" s="17">
        <f>A3L517C4+A3L517C5</f>
        <v>1975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37</v>
      </c>
      <c r="L25" s="16" t="s">
        <v>5669</v>
      </c>
      <c r="M25" s="17">
        <v>0</v>
      </c>
      <c r="N25" s="16" t="s">
        <v>5902</v>
      </c>
      <c r="O25" s="17">
        <f>A3L518C4+A3L518C5</f>
        <v>37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13745</v>
      </c>
      <c r="F26" s="16" t="s">
        <v>5669</v>
      </c>
      <c r="G26" s="17">
        <v>0</v>
      </c>
      <c r="H26" s="16" t="s">
        <v>5903</v>
      </c>
      <c r="I26" s="17">
        <f>A3L519C1+A3L519C2</f>
        <v>13745</v>
      </c>
      <c r="J26" s="16" t="s">
        <v>5669</v>
      </c>
      <c r="K26" s="17">
        <v>12361</v>
      </c>
      <c r="L26" s="16" t="s">
        <v>5669</v>
      </c>
      <c r="M26" s="17">
        <v>0</v>
      </c>
      <c r="N26" s="16" t="s">
        <v>5904</v>
      </c>
      <c r="O26" s="17">
        <f>A3L519C4+A3L519C5</f>
        <v>12361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82321</v>
      </c>
      <c r="F27" s="16" t="s">
        <v>5669</v>
      </c>
      <c r="G27" s="17">
        <v>0</v>
      </c>
      <c r="H27" s="16" t="s">
        <v>5905</v>
      </c>
      <c r="I27" s="17">
        <f>A3L520C1+A3L520C2</f>
        <v>82321</v>
      </c>
      <c r="J27" s="16" t="s">
        <v>5669</v>
      </c>
      <c r="K27" s="17">
        <v>27484</v>
      </c>
      <c r="L27" s="16" t="s">
        <v>5669</v>
      </c>
      <c r="M27" s="17">
        <v>0</v>
      </c>
      <c r="N27" s="16" t="s">
        <v>5906</v>
      </c>
      <c r="O27" s="17">
        <f>A3L520C4+A3L520C5</f>
        <v>27484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6853</v>
      </c>
      <c r="F28" s="16" t="s">
        <v>5669</v>
      </c>
      <c r="G28" s="17">
        <v>0</v>
      </c>
      <c r="H28" s="16" t="s">
        <v>5907</v>
      </c>
      <c r="I28" s="17">
        <f>A3L521C1+A3L521C2</f>
        <v>6853</v>
      </c>
      <c r="J28" s="16" t="s">
        <v>5669</v>
      </c>
      <c r="K28" s="17">
        <v>5473</v>
      </c>
      <c r="L28" s="16" t="s">
        <v>5669</v>
      </c>
      <c r="M28" s="17">
        <v>0</v>
      </c>
      <c r="N28" s="16" t="s">
        <v>5908</v>
      </c>
      <c r="O28" s="17">
        <f>A3L521C4+A3L521C5</f>
        <v>5473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2836</v>
      </c>
      <c r="F29" s="16" t="s">
        <v>5669</v>
      </c>
      <c r="G29" s="17">
        <v>0</v>
      </c>
      <c r="H29" s="16" t="s">
        <v>5909</v>
      </c>
      <c r="I29" s="17">
        <f>A3L522C1+A3L522C2</f>
        <v>2836</v>
      </c>
      <c r="J29" s="16" t="s">
        <v>5669</v>
      </c>
      <c r="K29" s="17">
        <v>2781</v>
      </c>
      <c r="L29" s="16" t="s">
        <v>5669</v>
      </c>
      <c r="M29" s="17">
        <v>0</v>
      </c>
      <c r="N29" s="16" t="s">
        <v>5910</v>
      </c>
      <c r="O29" s="17">
        <f>A3L522C4+A3L522C5</f>
        <v>2781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787</v>
      </c>
      <c r="F30" s="16" t="s">
        <v>5669</v>
      </c>
      <c r="G30" s="17">
        <v>0</v>
      </c>
      <c r="H30" s="16" t="s">
        <v>5911</v>
      </c>
      <c r="I30" s="17">
        <f>A3L523C1+A3L523C2</f>
        <v>787</v>
      </c>
      <c r="J30" s="16" t="s">
        <v>5669</v>
      </c>
      <c r="K30" s="17">
        <v>897</v>
      </c>
      <c r="L30" s="16" t="s">
        <v>5669</v>
      </c>
      <c r="M30" s="17">
        <v>0</v>
      </c>
      <c r="N30" s="16" t="s">
        <v>5912</v>
      </c>
      <c r="O30" s="17">
        <f>A3L523C4+A3L523C5</f>
        <v>897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50480</v>
      </c>
      <c r="F31" s="16" t="s">
        <v>5669</v>
      </c>
      <c r="G31" s="17">
        <v>27798</v>
      </c>
      <c r="H31" s="16" t="s">
        <v>5913</v>
      </c>
      <c r="I31" s="17">
        <f>A3L524C1+A3L524C2</f>
        <v>78278</v>
      </c>
      <c r="J31" s="16" t="s">
        <v>5669</v>
      </c>
      <c r="K31" s="17">
        <v>36808</v>
      </c>
      <c r="L31" s="16" t="s">
        <v>5669</v>
      </c>
      <c r="M31" s="17">
        <v>1480</v>
      </c>
      <c r="N31" s="16" t="s">
        <v>5914</v>
      </c>
      <c r="O31" s="17">
        <f>A3L524C4+A3L524C5</f>
        <v>38288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-128</v>
      </c>
      <c r="L32" s="16" t="s">
        <v>5669</v>
      </c>
      <c r="M32" s="17">
        <v>0</v>
      </c>
      <c r="N32" s="16" t="s">
        <v>5916</v>
      </c>
      <c r="O32" s="17">
        <f>A3L525C4+A3L525C5</f>
        <v>-128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746527</v>
      </c>
      <c r="F33" s="16" t="s">
        <v>5918</v>
      </c>
      <c r="G33" s="17">
        <f>SUM(A3L508C2:A3L525C2)</f>
        <v>47380</v>
      </c>
      <c r="H33" s="16" t="s">
        <v>5919</v>
      </c>
      <c r="I33" s="17">
        <f>SUM(A3L508C3:A3L525C3)</f>
        <v>793907</v>
      </c>
      <c r="J33" s="16" t="s">
        <v>5920</v>
      </c>
      <c r="K33" s="17">
        <f>SUM(A3L508C4:A3L525C4)</f>
        <v>265619</v>
      </c>
      <c r="L33" s="16" t="s">
        <v>5921</v>
      </c>
      <c r="M33" s="17">
        <f>SUM(A3L508C5:A3L525C5)</f>
        <v>2522</v>
      </c>
      <c r="N33" s="16" t="s">
        <v>5922</v>
      </c>
      <c r="O33" s="17">
        <f>SUM(A3L508C6:A3L525C6)</f>
        <v>268141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393</v>
      </c>
      <c r="F35" s="16" t="s">
        <v>5669</v>
      </c>
      <c r="G35" s="17">
        <v>0</v>
      </c>
      <c r="H35" s="16" t="s">
        <v>5925</v>
      </c>
      <c r="I35" s="17">
        <f>A3L528C1+A3L528C2</f>
        <v>393</v>
      </c>
      <c r="J35" s="16" t="s">
        <v>5669</v>
      </c>
      <c r="K35" s="17">
        <v>31</v>
      </c>
      <c r="L35" s="16" t="s">
        <v>5669</v>
      </c>
      <c r="M35" s="17">
        <v>0</v>
      </c>
      <c r="N35" s="16" t="s">
        <v>5926</v>
      </c>
      <c r="O35" s="17">
        <f>A3L528C4+A3L528C5</f>
        <v>31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17886</v>
      </c>
      <c r="F37" s="16" t="s">
        <v>5669</v>
      </c>
      <c r="G37" s="17">
        <v>0</v>
      </c>
      <c r="H37" s="16" t="s">
        <v>5929</v>
      </c>
      <c r="I37" s="17">
        <f>A3L530C1+A3L530C2</f>
        <v>17886</v>
      </c>
      <c r="J37" s="16" t="s">
        <v>5669</v>
      </c>
      <c r="K37" s="17">
        <v>1485</v>
      </c>
      <c r="L37" s="16" t="s">
        <v>5669</v>
      </c>
      <c r="M37" s="17">
        <v>0</v>
      </c>
      <c r="N37" s="16" t="s">
        <v>5930</v>
      </c>
      <c r="O37" s="17">
        <f>A3L530C4+A3L530C5</f>
        <v>1485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6307</v>
      </c>
      <c r="F39" s="16" t="s">
        <v>5669</v>
      </c>
      <c r="G39" s="17">
        <v>0</v>
      </c>
      <c r="H39" s="16" t="s">
        <v>5933</v>
      </c>
      <c r="I39" s="17">
        <f>A3L532C1+A3L532C2</f>
        <v>6307</v>
      </c>
      <c r="J39" s="16" t="s">
        <v>5669</v>
      </c>
      <c r="K39" s="17">
        <v>980</v>
      </c>
      <c r="L39" s="16" t="s">
        <v>5669</v>
      </c>
      <c r="M39" s="17">
        <v>0</v>
      </c>
      <c r="N39" s="16" t="s">
        <v>5934</v>
      </c>
      <c r="O39" s="17">
        <f>A3L532C4+A3L532C5</f>
        <v>980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13338</v>
      </c>
      <c r="F40" s="16" t="s">
        <v>5669</v>
      </c>
      <c r="G40" s="17">
        <v>0</v>
      </c>
      <c r="H40" s="16" t="s">
        <v>5935</v>
      </c>
      <c r="I40" s="17">
        <f>A3L533C1+A3L533C2</f>
        <v>13338</v>
      </c>
      <c r="J40" s="16" t="s">
        <v>5669</v>
      </c>
      <c r="K40" s="17">
        <v>11732</v>
      </c>
      <c r="L40" s="16" t="s">
        <v>5669</v>
      </c>
      <c r="M40" s="17">
        <v>0</v>
      </c>
      <c r="N40" s="16" t="s">
        <v>5936</v>
      </c>
      <c r="O40" s="17">
        <f>A3L533C4+A3L533C5</f>
        <v>11732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305650</v>
      </c>
      <c r="F41" s="16" t="s">
        <v>5669</v>
      </c>
      <c r="G41" s="17">
        <v>68399</v>
      </c>
      <c r="H41" s="16" t="s">
        <v>5937</v>
      </c>
      <c r="I41" s="17">
        <f>A3L534C1+A3L534C2</f>
        <v>374049</v>
      </c>
      <c r="J41" s="16" t="s">
        <v>5669</v>
      </c>
      <c r="K41" s="17">
        <v>92515</v>
      </c>
      <c r="L41" s="16" t="s">
        <v>5669</v>
      </c>
      <c r="M41" s="17">
        <v>15228</v>
      </c>
      <c r="N41" s="16" t="s">
        <v>5938</v>
      </c>
      <c r="O41" s="17">
        <f>A3L534C4+A3L534C5</f>
        <v>107743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1752</v>
      </c>
      <c r="F43" s="16" t="s">
        <v>5669</v>
      </c>
      <c r="G43" s="17">
        <v>0</v>
      </c>
      <c r="H43" s="16" t="s">
        <v>5941</v>
      </c>
      <c r="I43" s="17">
        <f>A3L536C1+A3L536C2</f>
        <v>1752</v>
      </c>
      <c r="J43" s="16" t="s">
        <v>5669</v>
      </c>
      <c r="K43" s="17">
        <v>311</v>
      </c>
      <c r="L43" s="16" t="s">
        <v>5669</v>
      </c>
      <c r="M43" s="17">
        <v>0</v>
      </c>
      <c r="N43" s="16" t="s">
        <v>5942</v>
      </c>
      <c r="O43" s="17">
        <f>A3L536C4+A3L536C5</f>
        <v>311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652510</v>
      </c>
      <c r="F44" s="16" t="s">
        <v>5669</v>
      </c>
      <c r="G44" s="17">
        <v>0</v>
      </c>
      <c r="H44" s="16" t="s">
        <v>5943</v>
      </c>
      <c r="I44" s="17">
        <f>A3L537C1+A3L537C2</f>
        <v>652510</v>
      </c>
      <c r="J44" s="16" t="s">
        <v>5669</v>
      </c>
      <c r="K44" s="17">
        <v>120641</v>
      </c>
      <c r="L44" s="16" t="s">
        <v>5669</v>
      </c>
      <c r="M44" s="17">
        <v>0</v>
      </c>
      <c r="N44" s="16" t="s">
        <v>5944</v>
      </c>
      <c r="O44" s="17">
        <f>A3L537C4+A3L537C5</f>
        <v>120641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0</v>
      </c>
      <c r="F45" s="16" t="s">
        <v>5669</v>
      </c>
      <c r="G45" s="17">
        <v>0</v>
      </c>
      <c r="H45" s="16" t="s">
        <v>5945</v>
      </c>
      <c r="I45" s="17">
        <f>A3L538C1+A3L538C2</f>
        <v>0</v>
      </c>
      <c r="J45" s="16" t="s">
        <v>5669</v>
      </c>
      <c r="K45" s="17">
        <v>0</v>
      </c>
      <c r="L45" s="16" t="s">
        <v>5669</v>
      </c>
      <c r="M45" s="17">
        <v>0</v>
      </c>
      <c r="N45" s="16" t="s">
        <v>5946</v>
      </c>
      <c r="O45" s="17">
        <f>A3L538C4+A3L538C5</f>
        <v>0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0</v>
      </c>
      <c r="F46" s="16" t="s">
        <v>5669</v>
      </c>
      <c r="G46" s="17">
        <v>0</v>
      </c>
      <c r="H46" s="16" t="s">
        <v>5947</v>
      </c>
      <c r="I46" s="17">
        <f>A3L539C1+A3L539C2</f>
        <v>0</v>
      </c>
      <c r="J46" s="16" t="s">
        <v>5669</v>
      </c>
      <c r="K46" s="17">
        <v>0</v>
      </c>
      <c r="L46" s="16" t="s">
        <v>5669</v>
      </c>
      <c r="M46" s="17">
        <v>0</v>
      </c>
      <c r="N46" s="16" t="s">
        <v>5948</v>
      </c>
      <c r="O46" s="17">
        <f>A3L539C4+A3L539C5</f>
        <v>0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38110</v>
      </c>
      <c r="F47" s="16" t="s">
        <v>5669</v>
      </c>
      <c r="G47" s="17">
        <v>0</v>
      </c>
      <c r="H47" s="16" t="s">
        <v>5949</v>
      </c>
      <c r="I47" s="17">
        <f>A3L540C1+A3L540C2</f>
        <v>38110</v>
      </c>
      <c r="J47" s="16" t="s">
        <v>5669</v>
      </c>
      <c r="K47" s="17">
        <v>25101</v>
      </c>
      <c r="L47" s="16" t="s">
        <v>5669</v>
      </c>
      <c r="M47" s="17">
        <v>0</v>
      </c>
      <c r="N47" s="16" t="s">
        <v>5950</v>
      </c>
      <c r="O47" s="17">
        <f>A3L540C4+A3L540C5</f>
        <v>25101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163005</v>
      </c>
      <c r="F48" s="16" t="s">
        <v>5669</v>
      </c>
      <c r="G48" s="17">
        <v>5316</v>
      </c>
      <c r="H48" s="16" t="s">
        <v>5951</v>
      </c>
      <c r="I48" s="17">
        <f>A3L541C1+A3L541C2</f>
        <v>168321</v>
      </c>
      <c r="J48" s="16" t="s">
        <v>5669</v>
      </c>
      <c r="K48" s="17">
        <v>58326</v>
      </c>
      <c r="L48" s="16" t="s">
        <v>5669</v>
      </c>
      <c r="M48" s="17">
        <v>563</v>
      </c>
      <c r="N48" s="16" t="s">
        <v>5952</v>
      </c>
      <c r="O48" s="17">
        <f>A3L541C4+A3L541C5</f>
        <v>58889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1160841</v>
      </c>
      <c r="F49" s="16" t="s">
        <v>5954</v>
      </c>
      <c r="G49" s="17">
        <f>SUM(A3L527C2:A3L537C2)+A3L541C2</f>
        <v>73715</v>
      </c>
      <c r="H49" s="16" t="s">
        <v>5955</v>
      </c>
      <c r="I49" s="17">
        <f>SUM(A3L527C3:A3L537C3)+A3L541C3</f>
        <v>1234556</v>
      </c>
      <c r="J49" s="16" t="s">
        <v>5956</v>
      </c>
      <c r="K49" s="17">
        <f>SUM(A3L527C4:A3L537C4)+A3L541C4</f>
        <v>286021</v>
      </c>
      <c r="L49" s="16" t="s">
        <v>5957</v>
      </c>
      <c r="M49" s="17">
        <f>SUM(A3L527C5:A3L537C5)+A3L541C5</f>
        <v>15791</v>
      </c>
      <c r="N49" s="16" t="s">
        <v>5958</v>
      </c>
      <c r="O49" s="17">
        <f>SUM(A3L527C6:A3L537C6)+A3L541C6</f>
        <v>301812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6307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6307</v>
      </c>
      <c r="J50" s="16" t="s">
        <v>5962</v>
      </c>
      <c r="K50" s="17">
        <f>(A3L531C4+A3L532C4)</f>
        <v>980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980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81BD65-4EB9-447C-8609-71991DF07122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-15601</v>
      </c>
      <c r="H9" s="16" t="s">
        <v>4253</v>
      </c>
      <c r="I9" s="20">
        <v>1</v>
      </c>
      <c r="J9" s="16" t="s">
        <v>5670</v>
      </c>
      <c r="K9" s="17">
        <v>4152</v>
      </c>
      <c r="L9" s="16" t="s">
        <v>4255</v>
      </c>
      <c r="M9" s="20">
        <v>0.9077788</v>
      </c>
      <c r="N9" s="16" t="s">
        <v>5671</v>
      </c>
      <c r="O9" s="17">
        <v>52275</v>
      </c>
      <c r="P9" s="16" t="s">
        <v>4257</v>
      </c>
      <c r="Q9" s="20">
        <v>0.90794900000000001</v>
      </c>
      <c r="R9" s="16" t="s">
        <v>5672</v>
      </c>
      <c r="S9" s="17">
        <v>30426</v>
      </c>
      <c r="T9" s="16" t="s">
        <v>4259</v>
      </c>
      <c r="U9" s="20">
        <v>1.0140279999999999</v>
      </c>
      <c r="V9" s="16" t="s">
        <v>5673</v>
      </c>
      <c r="W9" s="17">
        <v>19955</v>
      </c>
      <c r="X9" s="16" t="s">
        <v>4261</v>
      </c>
      <c r="Y9" s="20">
        <v>1.0910120000000001</v>
      </c>
      <c r="Z9" s="16" t="s">
        <v>5968</v>
      </c>
      <c r="AA9" s="17">
        <f>SUM(PRODUCT(A3L602C2,A3L602C3))/A3L602C1</f>
        <v>-15601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-15601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4152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52275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30426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19955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-15601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-15601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4152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52275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30426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19955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-15601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6828</v>
      </c>
      <c r="H16" s="16" t="s">
        <v>4253</v>
      </c>
      <c r="I16" s="20">
        <v>1</v>
      </c>
      <c r="J16" s="16" t="s">
        <v>5670</v>
      </c>
      <c r="K16" s="17">
        <v>6884</v>
      </c>
      <c r="L16" s="16" t="s">
        <v>4255</v>
      </c>
      <c r="M16" s="20">
        <v>0.9077788</v>
      </c>
      <c r="N16" s="16" t="s">
        <v>5671</v>
      </c>
      <c r="O16" s="17">
        <v>371</v>
      </c>
      <c r="P16" s="16" t="s">
        <v>4257</v>
      </c>
      <c r="Q16" s="20">
        <v>0.90794900000000001</v>
      </c>
      <c r="R16" s="16" t="s">
        <v>5672</v>
      </c>
      <c r="S16" s="17">
        <v>991</v>
      </c>
      <c r="T16" s="16" t="s">
        <v>4259</v>
      </c>
      <c r="U16" s="20">
        <v>1.0140279999999999</v>
      </c>
      <c r="V16" s="16" t="s">
        <v>5673</v>
      </c>
      <c r="W16" s="17">
        <v>802</v>
      </c>
      <c r="X16" s="16" t="s">
        <v>4261</v>
      </c>
      <c r="Y16" s="20">
        <v>1.0910120000000001</v>
      </c>
      <c r="Z16" s="16" t="s">
        <v>5990</v>
      </c>
      <c r="AA16" s="17">
        <f>SUM(PRODUCT(A3L609C2,A3L609C3))/A3L609C1</f>
        <v>6828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497</v>
      </c>
      <c r="H17" s="16" t="s">
        <v>4253</v>
      </c>
      <c r="I17" s="20">
        <v>1</v>
      </c>
      <c r="J17" s="16" t="s">
        <v>5670</v>
      </c>
      <c r="K17" s="17">
        <v>1888</v>
      </c>
      <c r="L17" s="16" t="s">
        <v>4255</v>
      </c>
      <c r="M17" s="20">
        <v>0.9077788</v>
      </c>
      <c r="N17" s="16" t="s">
        <v>5671</v>
      </c>
      <c r="O17" s="17">
        <v>4176</v>
      </c>
      <c r="P17" s="16" t="s">
        <v>4257</v>
      </c>
      <c r="Q17" s="20">
        <v>0.90794900000000001</v>
      </c>
      <c r="R17" s="16" t="s">
        <v>5672</v>
      </c>
      <c r="S17" s="17">
        <v>5571</v>
      </c>
      <c r="T17" s="16" t="s">
        <v>4259</v>
      </c>
      <c r="U17" s="20">
        <v>1.0140279999999999</v>
      </c>
      <c r="V17" s="16" t="s">
        <v>5673</v>
      </c>
      <c r="W17" s="17">
        <v>8052</v>
      </c>
      <c r="X17" s="16" t="s">
        <v>4261</v>
      </c>
      <c r="Y17" s="20">
        <v>1.0910120000000001</v>
      </c>
      <c r="Z17" s="16" t="s">
        <v>5991</v>
      </c>
      <c r="AA17" s="17">
        <f>SUM(PRODUCT(A3L610C2,A3L610C3))/A3L610C1</f>
        <v>497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898</v>
      </c>
      <c r="H18" s="16" t="s">
        <v>4253</v>
      </c>
      <c r="I18" s="20">
        <v>1</v>
      </c>
      <c r="J18" s="16" t="s">
        <v>5670</v>
      </c>
      <c r="K18" s="17">
        <v>906</v>
      </c>
      <c r="L18" s="16" t="s">
        <v>4255</v>
      </c>
      <c r="M18" s="20">
        <v>0.9077788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898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2617</v>
      </c>
      <c r="H19" s="16" t="s">
        <v>4253</v>
      </c>
      <c r="I19" s="20">
        <v>1</v>
      </c>
      <c r="J19" s="16" t="s">
        <v>5670</v>
      </c>
      <c r="K19" s="17">
        <v>2999</v>
      </c>
      <c r="L19" s="16" t="s">
        <v>4255</v>
      </c>
      <c r="M19" s="20">
        <v>0.9077788</v>
      </c>
      <c r="N19" s="16" t="s">
        <v>5671</v>
      </c>
      <c r="O19" s="17">
        <v>6686</v>
      </c>
      <c r="P19" s="16" t="s">
        <v>4257</v>
      </c>
      <c r="Q19" s="20">
        <v>0.90794900000000001</v>
      </c>
      <c r="R19" s="16" t="s">
        <v>5672</v>
      </c>
      <c r="S19" s="17">
        <v>5032</v>
      </c>
      <c r="T19" s="16" t="s">
        <v>4259</v>
      </c>
      <c r="U19" s="20">
        <v>1.0140279999999999</v>
      </c>
      <c r="V19" s="16" t="s">
        <v>5673</v>
      </c>
      <c r="W19" s="17">
        <v>5181</v>
      </c>
      <c r="X19" s="16" t="s">
        <v>4261</v>
      </c>
      <c r="Y19" s="20">
        <v>1.0910120000000001</v>
      </c>
      <c r="Z19" s="16" t="s">
        <v>5993</v>
      </c>
      <c r="AA19" s="17">
        <f>SUM(PRODUCT(A3L612C2,A3L612C3))/A3L612C1</f>
        <v>2617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1262</v>
      </c>
      <c r="H20" s="16" t="s">
        <v>4253</v>
      </c>
      <c r="I20" s="20">
        <v>1</v>
      </c>
      <c r="J20" s="16" t="s">
        <v>5670</v>
      </c>
      <c r="K20" s="17">
        <v>2126</v>
      </c>
      <c r="L20" s="16" t="s">
        <v>4255</v>
      </c>
      <c r="M20" s="20">
        <v>0.9077788</v>
      </c>
      <c r="N20" s="16" t="s">
        <v>5671</v>
      </c>
      <c r="O20" s="17">
        <v>842</v>
      </c>
      <c r="P20" s="16" t="s">
        <v>4257</v>
      </c>
      <c r="Q20" s="20">
        <v>0.90794900000000001</v>
      </c>
      <c r="R20" s="16" t="s">
        <v>5672</v>
      </c>
      <c r="S20" s="17">
        <v>1102</v>
      </c>
      <c r="T20" s="16" t="s">
        <v>4259</v>
      </c>
      <c r="U20" s="20">
        <v>1.0140279999999999</v>
      </c>
      <c r="V20" s="16" t="s">
        <v>5673</v>
      </c>
      <c r="W20" s="17">
        <v>1692</v>
      </c>
      <c r="X20" s="16" t="s">
        <v>4261</v>
      </c>
      <c r="Y20" s="20">
        <v>1.0910120000000001</v>
      </c>
      <c r="Z20" s="16" t="s">
        <v>5994</v>
      </c>
      <c r="AA20" s="17">
        <f>SUM(PRODUCT(A3L613C2,A3L613C3))/A3L613C1</f>
        <v>1262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2024</v>
      </c>
      <c r="H21" s="16" t="s">
        <v>4253</v>
      </c>
      <c r="I21" s="20">
        <v>1</v>
      </c>
      <c r="J21" s="16" t="s">
        <v>5670</v>
      </c>
      <c r="K21" s="17">
        <v>1471</v>
      </c>
      <c r="L21" s="16" t="s">
        <v>4255</v>
      </c>
      <c r="M21" s="20">
        <v>0.9077788</v>
      </c>
      <c r="N21" s="16" t="s">
        <v>5671</v>
      </c>
      <c r="O21" s="17">
        <v>2201</v>
      </c>
      <c r="P21" s="16" t="s">
        <v>4257</v>
      </c>
      <c r="Q21" s="20">
        <v>0.90794900000000001</v>
      </c>
      <c r="R21" s="16" t="s">
        <v>5672</v>
      </c>
      <c r="S21" s="17">
        <v>1221</v>
      </c>
      <c r="T21" s="16" t="s">
        <v>4259</v>
      </c>
      <c r="U21" s="20">
        <v>1.0140279999999999</v>
      </c>
      <c r="V21" s="16" t="s">
        <v>5673</v>
      </c>
      <c r="W21" s="17">
        <v>1175</v>
      </c>
      <c r="X21" s="16" t="s">
        <v>4261</v>
      </c>
      <c r="Y21" s="20">
        <v>1.0910120000000001</v>
      </c>
      <c r="Z21" s="16" t="s">
        <v>5995</v>
      </c>
      <c r="AA21" s="17">
        <f>SUM(PRODUCT(A3L614C2,A3L614C3))/A3L614C1</f>
        <v>2024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2108</v>
      </c>
      <c r="H22" s="16" t="s">
        <v>4253</v>
      </c>
      <c r="I22" s="20">
        <v>1</v>
      </c>
      <c r="J22" s="16" t="s">
        <v>5670</v>
      </c>
      <c r="K22" s="17">
        <v>1532</v>
      </c>
      <c r="L22" s="16" t="s">
        <v>4255</v>
      </c>
      <c r="M22" s="20">
        <v>0.9077788</v>
      </c>
      <c r="N22" s="16" t="s">
        <v>5671</v>
      </c>
      <c r="O22" s="17">
        <v>2292</v>
      </c>
      <c r="P22" s="16" t="s">
        <v>4257</v>
      </c>
      <c r="Q22" s="20">
        <v>0.90794900000000001</v>
      </c>
      <c r="R22" s="16" t="s">
        <v>5672</v>
      </c>
      <c r="S22" s="17">
        <v>1270</v>
      </c>
      <c r="T22" s="16" t="s">
        <v>4259</v>
      </c>
      <c r="U22" s="20">
        <v>1.0140279999999999</v>
      </c>
      <c r="V22" s="16" t="s">
        <v>5673</v>
      </c>
      <c r="W22" s="17">
        <v>1222</v>
      </c>
      <c r="X22" s="16" t="s">
        <v>4261</v>
      </c>
      <c r="Y22" s="20">
        <v>1.0910120000000001</v>
      </c>
      <c r="Z22" s="16" t="s">
        <v>5996</v>
      </c>
      <c r="AA22" s="17">
        <f>SUM(PRODUCT(A3L615C2,A3L615C3))/A3L615C1</f>
        <v>2108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0</v>
      </c>
      <c r="X25" s="16" t="s">
        <v>4261</v>
      </c>
      <c r="Y25" s="20">
        <v>0</v>
      </c>
      <c r="Z25" s="16" t="s">
        <v>5999</v>
      </c>
      <c r="AA25" s="17">
        <f>SUM(PRODUCT(A3L618C2,A3L618C3))/A3L618C1</f>
        <v>0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18798</v>
      </c>
      <c r="H28" s="16" t="s">
        <v>4253</v>
      </c>
      <c r="I28" s="20">
        <v>1</v>
      </c>
      <c r="J28" s="16" t="s">
        <v>5670</v>
      </c>
      <c r="K28" s="17">
        <v>23680</v>
      </c>
      <c r="L28" s="16" t="s">
        <v>4255</v>
      </c>
      <c r="M28" s="20">
        <v>0.9077788</v>
      </c>
      <c r="N28" s="16" t="s">
        <v>5671</v>
      </c>
      <c r="O28" s="17">
        <v>22091</v>
      </c>
      <c r="P28" s="16" t="s">
        <v>4257</v>
      </c>
      <c r="Q28" s="20">
        <v>0.90794900000000001</v>
      </c>
      <c r="R28" s="16" t="s">
        <v>5672</v>
      </c>
      <c r="S28" s="17">
        <v>13740</v>
      </c>
      <c r="T28" s="16" t="s">
        <v>4259</v>
      </c>
      <c r="U28" s="20">
        <v>1.0140279999999999</v>
      </c>
      <c r="V28" s="16" t="s">
        <v>5673</v>
      </c>
      <c r="W28" s="17">
        <v>12518</v>
      </c>
      <c r="X28" s="16" t="s">
        <v>4261</v>
      </c>
      <c r="Y28" s="20">
        <v>1.0910120000000001</v>
      </c>
      <c r="Z28" s="16" t="s">
        <v>6002</v>
      </c>
      <c r="AA28" s="17">
        <f>SUM(PRODUCT(A3L621C2,A3L621C3))/A3L621C1</f>
        <v>18798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5041</v>
      </c>
      <c r="H31" s="16" t="s">
        <v>4253</v>
      </c>
      <c r="I31" s="20">
        <v>1</v>
      </c>
      <c r="J31" s="16" t="s">
        <v>5670</v>
      </c>
      <c r="K31" s="17">
        <v>5959</v>
      </c>
      <c r="L31" s="16" t="s">
        <v>4255</v>
      </c>
      <c r="M31" s="20">
        <v>0.9077788</v>
      </c>
      <c r="N31" s="16" t="s">
        <v>5671</v>
      </c>
      <c r="O31" s="17">
        <v>3022</v>
      </c>
      <c r="P31" s="16" t="s">
        <v>4257</v>
      </c>
      <c r="Q31" s="20">
        <v>0.90794900000000001</v>
      </c>
      <c r="R31" s="16" t="s">
        <v>5672</v>
      </c>
      <c r="S31" s="17">
        <v>3982</v>
      </c>
      <c r="T31" s="16" t="s">
        <v>4259</v>
      </c>
      <c r="U31" s="20">
        <v>1.0140279999999999</v>
      </c>
      <c r="V31" s="16" t="s">
        <v>5673</v>
      </c>
      <c r="W31" s="17">
        <v>2784</v>
      </c>
      <c r="X31" s="16" t="s">
        <v>4261</v>
      </c>
      <c r="Y31" s="20">
        <v>1.0910120000000001</v>
      </c>
      <c r="Z31" s="16" t="s">
        <v>6005</v>
      </c>
      <c r="AA31" s="17">
        <f>SUM(PRODUCT(A3L624C2,A3L624C3))/A3L624C1</f>
        <v>5041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40073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47445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41681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32909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33426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40073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5647</v>
      </c>
      <c r="H40" s="16" t="s">
        <v>4253</v>
      </c>
      <c r="I40" s="20">
        <v>1</v>
      </c>
      <c r="J40" s="16" t="s">
        <v>5670</v>
      </c>
      <c r="K40" s="17">
        <v>7396</v>
      </c>
      <c r="L40" s="16" t="s">
        <v>4255</v>
      </c>
      <c r="M40" s="20">
        <v>0.9077788</v>
      </c>
      <c r="N40" s="16" t="s">
        <v>5671</v>
      </c>
      <c r="O40" s="17">
        <v>6155</v>
      </c>
      <c r="P40" s="16" t="s">
        <v>4257</v>
      </c>
      <c r="Q40" s="20">
        <v>0.90794900000000001</v>
      </c>
      <c r="R40" s="16" t="s">
        <v>5672</v>
      </c>
      <c r="S40" s="17">
        <v>11733</v>
      </c>
      <c r="T40" s="16" t="s">
        <v>4259</v>
      </c>
      <c r="U40" s="20">
        <v>1.0140279999999999</v>
      </c>
      <c r="V40" s="16" t="s">
        <v>5673</v>
      </c>
      <c r="W40" s="17">
        <v>12427</v>
      </c>
      <c r="X40" s="16" t="s">
        <v>4261</v>
      </c>
      <c r="Y40" s="20">
        <v>1.0910120000000001</v>
      </c>
      <c r="Z40" s="16" t="s">
        <v>6019</v>
      </c>
      <c r="AA40" s="17">
        <f>SUM(PRODUCT(A3L633C2,A3L633C3))/A3L633C1</f>
        <v>5647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11</v>
      </c>
      <c r="H43" s="16" t="s">
        <v>4253</v>
      </c>
      <c r="I43" s="20">
        <v>1</v>
      </c>
      <c r="J43" s="16" t="s">
        <v>5670</v>
      </c>
      <c r="K43" s="17">
        <v>309</v>
      </c>
      <c r="L43" s="16" t="s">
        <v>4255</v>
      </c>
      <c r="M43" s="20">
        <v>0.9077788</v>
      </c>
      <c r="N43" s="16" t="s">
        <v>5671</v>
      </c>
      <c r="O43" s="17">
        <v>3012</v>
      </c>
      <c r="P43" s="16" t="s">
        <v>4257</v>
      </c>
      <c r="Q43" s="20">
        <v>0.90794900000000001</v>
      </c>
      <c r="R43" s="16" t="s">
        <v>5672</v>
      </c>
      <c r="S43" s="17">
        <v>3173</v>
      </c>
      <c r="T43" s="16" t="s">
        <v>4259</v>
      </c>
      <c r="U43" s="20">
        <v>1.0140279999999999</v>
      </c>
      <c r="V43" s="16" t="s">
        <v>5673</v>
      </c>
      <c r="W43" s="17">
        <v>2235</v>
      </c>
      <c r="X43" s="16" t="s">
        <v>4261</v>
      </c>
      <c r="Y43" s="20">
        <v>1.0910120000000001</v>
      </c>
      <c r="Z43" s="16" t="s">
        <v>6022</v>
      </c>
      <c r="AA43" s="17">
        <f>SUM(PRODUCT(A3L636C2,A3L636C3))/A3L636C1</f>
        <v>11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1632</v>
      </c>
      <c r="H48" s="16" t="s">
        <v>4253</v>
      </c>
      <c r="I48" s="20">
        <v>1</v>
      </c>
      <c r="J48" s="16" t="s">
        <v>5670</v>
      </c>
      <c r="K48" s="17">
        <v>3611</v>
      </c>
      <c r="L48" s="16" t="s">
        <v>4255</v>
      </c>
      <c r="M48" s="20">
        <v>0.9077788</v>
      </c>
      <c r="N48" s="16" t="s">
        <v>5671</v>
      </c>
      <c r="O48" s="17">
        <v>3186</v>
      </c>
      <c r="P48" s="16" t="s">
        <v>4257</v>
      </c>
      <c r="Q48" s="20">
        <v>0.90794900000000001</v>
      </c>
      <c r="R48" s="16" t="s">
        <v>5672</v>
      </c>
      <c r="S48" s="17">
        <v>4047</v>
      </c>
      <c r="T48" s="16" t="s">
        <v>4259</v>
      </c>
      <c r="U48" s="20">
        <v>1.0140279999999999</v>
      </c>
      <c r="V48" s="16" t="s">
        <v>5673</v>
      </c>
      <c r="W48" s="17">
        <v>3504</v>
      </c>
      <c r="X48" s="16" t="s">
        <v>4261</v>
      </c>
      <c r="Y48" s="20">
        <v>1.0910120000000001</v>
      </c>
      <c r="Z48" s="16" t="s">
        <v>6027</v>
      </c>
      <c r="AA48" s="17">
        <f>SUM(PRODUCT(A3L641C2,A3L641C3))/A3L641C1</f>
        <v>1632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7290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11316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12353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18953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18166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7290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B2995-BE60-4CD0-82FF-FA014AC63F73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IF(SSAC="Y",0,16687)</f>
        <v>16687</v>
      </c>
      <c r="H8" s="16" t="s">
        <v>4253</v>
      </c>
      <c r="I8" s="20">
        <v>1</v>
      </c>
      <c r="J8" s="16" t="s">
        <v>6069</v>
      </c>
      <c r="K8" s="17">
        <f>IF(SSAC="Y",0,17015)</f>
        <v>17015</v>
      </c>
      <c r="L8" s="16" t="s">
        <v>4255</v>
      </c>
      <c r="M8" s="20">
        <v>0.9975058</v>
      </c>
      <c r="N8" s="16" t="s">
        <v>6070</v>
      </c>
      <c r="O8" s="17">
        <f>IF(SSAC="Y",0,16925)</f>
        <v>16925</v>
      </c>
      <c r="P8" s="16" t="s">
        <v>4257</v>
      </c>
      <c r="Q8" s="20">
        <v>1.0370440000000001</v>
      </c>
      <c r="R8" s="16" t="s">
        <v>6071</v>
      </c>
      <c r="S8" s="17">
        <f>IF(SSAC="Y",0,16235)</f>
        <v>16235</v>
      </c>
      <c r="T8" s="16" t="s">
        <v>4259</v>
      </c>
      <c r="U8" s="20">
        <v>1.064449</v>
      </c>
      <c r="V8" s="16" t="s">
        <v>6072</v>
      </c>
      <c r="W8" s="17">
        <f>IF(SSAC="Y",0,15805)</f>
        <v>15805</v>
      </c>
      <c r="X8" s="16" t="s">
        <v>4261</v>
      </c>
      <c r="Y8" s="20">
        <v>1.124071</v>
      </c>
      <c r="Z8" s="16" t="s">
        <v>6073</v>
      </c>
      <c r="AA8" s="17">
        <f>SUM(PRODUCT(A3L701C2,A3L701C3))/A3L701C1</f>
        <v>16687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IF(SSAC="Y",0,218)</f>
        <v>218</v>
      </c>
      <c r="H9" s="16" t="s">
        <v>4253</v>
      </c>
      <c r="I9" s="20">
        <v>1</v>
      </c>
      <c r="J9" s="16" t="s">
        <v>6069</v>
      </c>
      <c r="K9" s="17">
        <f>IF(SSAC="Y",0,316)</f>
        <v>316</v>
      </c>
      <c r="L9" s="16" t="s">
        <v>4255</v>
      </c>
      <c r="M9" s="20">
        <v>0.9975058</v>
      </c>
      <c r="N9" s="16" t="s">
        <v>6070</v>
      </c>
      <c r="O9" s="17">
        <f>IF(SSAC="Y",0,184)</f>
        <v>184</v>
      </c>
      <c r="P9" s="16" t="s">
        <v>4257</v>
      </c>
      <c r="Q9" s="20">
        <v>1.0370440000000001</v>
      </c>
      <c r="R9" s="16" t="s">
        <v>6071</v>
      </c>
      <c r="S9" s="17">
        <f>IF(SSAC="Y",0,-1701)</f>
        <v>-1701</v>
      </c>
      <c r="T9" s="16" t="s">
        <v>4259</v>
      </c>
      <c r="U9" s="20">
        <v>1.064449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6074</v>
      </c>
      <c r="AA9" s="17">
        <f>SUM(PRODUCT(A3L702C2,A3L702C3))/A3L702C1</f>
        <v>218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IF(SSAC="Y",0,1117)</f>
        <v>1117</v>
      </c>
      <c r="H10" s="16" t="s">
        <v>4253</v>
      </c>
      <c r="I10" s="20">
        <v>1</v>
      </c>
      <c r="J10" s="16" t="s">
        <v>6069</v>
      </c>
      <c r="K10" s="17">
        <f>IF(SSAC="Y",0,1116)</f>
        <v>1116</v>
      </c>
      <c r="L10" s="16" t="s">
        <v>4255</v>
      </c>
      <c r="M10" s="20">
        <v>0.9975058</v>
      </c>
      <c r="N10" s="16" t="s">
        <v>6070</v>
      </c>
      <c r="O10" s="17">
        <f>IF(SSAC="Y",0,1116)</f>
        <v>1116</v>
      </c>
      <c r="P10" s="16" t="s">
        <v>4257</v>
      </c>
      <c r="Q10" s="20">
        <v>1.0370440000000001</v>
      </c>
      <c r="R10" s="16" t="s">
        <v>6071</v>
      </c>
      <c r="S10" s="17">
        <f>IF(SSAC="Y",0,1102)</f>
        <v>1102</v>
      </c>
      <c r="T10" s="16" t="s">
        <v>4259</v>
      </c>
      <c r="U10" s="20">
        <v>1.064449</v>
      </c>
      <c r="V10" s="16" t="s">
        <v>6072</v>
      </c>
      <c r="W10" s="17">
        <f>IF(SSAC="Y",0,1101)</f>
        <v>1101</v>
      </c>
      <c r="X10" s="16" t="s">
        <v>4261</v>
      </c>
      <c r="Y10" s="20">
        <v>1.124071</v>
      </c>
      <c r="Z10" s="16" t="s">
        <v>6075</v>
      </c>
      <c r="AA10" s="17">
        <f>SUM(PRODUCT(A3L703C2,A3L703C3))/A3L703C1</f>
        <v>1117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IF(SSAC="Y",0,42543)</f>
        <v>42543</v>
      </c>
      <c r="H11" s="16" t="s">
        <v>4253</v>
      </c>
      <c r="I11" s="20">
        <v>1</v>
      </c>
      <c r="J11" s="16" t="s">
        <v>6069</v>
      </c>
      <c r="K11" s="17">
        <f>IF(SSAC="Y",0,42133)</f>
        <v>42133</v>
      </c>
      <c r="L11" s="16" t="s">
        <v>4255</v>
      </c>
      <c r="M11" s="20">
        <v>0.9975058</v>
      </c>
      <c r="N11" s="16" t="s">
        <v>6070</v>
      </c>
      <c r="O11" s="17">
        <f>IF(SSAC="Y",0,40867)</f>
        <v>40867</v>
      </c>
      <c r="P11" s="16" t="s">
        <v>4257</v>
      </c>
      <c r="Q11" s="20">
        <v>1.0370440000000001</v>
      </c>
      <c r="R11" s="16" t="s">
        <v>6071</v>
      </c>
      <c r="S11" s="17">
        <f>IF(SSAC="Y",0,40359)</f>
        <v>40359</v>
      </c>
      <c r="T11" s="16" t="s">
        <v>4259</v>
      </c>
      <c r="U11" s="20">
        <v>1.064449</v>
      </c>
      <c r="V11" s="16" t="s">
        <v>6072</v>
      </c>
      <c r="W11" s="17">
        <f>IF(SSAC="Y",0,39667)</f>
        <v>39667</v>
      </c>
      <c r="X11" s="16" t="s">
        <v>4261</v>
      </c>
      <c r="Y11" s="20">
        <v>1.124071</v>
      </c>
      <c r="Z11" s="16" t="s">
        <v>6076</v>
      </c>
      <c r="AA11" s="17">
        <f>SUM(PRODUCT(A3L704C2,A3L704C3))/A3L704C1</f>
        <v>42543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IF(SSAC="Y",0,65392)</f>
        <v>65392</v>
      </c>
      <c r="H13" s="16" t="s">
        <v>4253</v>
      </c>
      <c r="I13" s="20">
        <v>1</v>
      </c>
      <c r="J13" s="16" t="s">
        <v>6069</v>
      </c>
      <c r="K13" s="17">
        <f>IF(SSAC="Y",0,64565)</f>
        <v>64565</v>
      </c>
      <c r="L13" s="16" t="s">
        <v>4255</v>
      </c>
      <c r="M13" s="20">
        <v>0.9975058</v>
      </c>
      <c r="N13" s="16" t="s">
        <v>6070</v>
      </c>
      <c r="O13" s="17">
        <f>IF(SSAC="Y",0,62996)</f>
        <v>62996</v>
      </c>
      <c r="P13" s="16" t="s">
        <v>4257</v>
      </c>
      <c r="Q13" s="20">
        <v>1.0370440000000001</v>
      </c>
      <c r="R13" s="16" t="s">
        <v>6071</v>
      </c>
      <c r="S13" s="17">
        <f>IF(SSAC="Y",0,60867)</f>
        <v>60867</v>
      </c>
      <c r="T13" s="16" t="s">
        <v>4259</v>
      </c>
      <c r="U13" s="20">
        <v>1.064449</v>
      </c>
      <c r="V13" s="16" t="s">
        <v>6072</v>
      </c>
      <c r="W13" s="17">
        <f>IF(SSAC="Y",0,58792)</f>
        <v>58792</v>
      </c>
      <c r="X13" s="16" t="s">
        <v>4261</v>
      </c>
      <c r="Y13" s="20">
        <v>1.124071</v>
      </c>
      <c r="Z13" s="16" t="s">
        <v>6078</v>
      </c>
      <c r="AA13" s="17">
        <f>SUM(PRODUCT(A3L706C2,A3L706C3))/A3L706C1</f>
        <v>65392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IF(SSAC="Y",0,108305)</f>
        <v>108305</v>
      </c>
      <c r="H14" s="16" t="s">
        <v>4253</v>
      </c>
      <c r="I14" s="20">
        <v>1</v>
      </c>
      <c r="J14" s="16" t="s">
        <v>6069</v>
      </c>
      <c r="K14" s="17">
        <f>IF(SSAC="Y",0,104959)</f>
        <v>104959</v>
      </c>
      <c r="L14" s="16" t="s">
        <v>4255</v>
      </c>
      <c r="M14" s="20">
        <v>0.9975058</v>
      </c>
      <c r="N14" s="16" t="s">
        <v>6070</v>
      </c>
      <c r="O14" s="17">
        <f>IF(SSAC="Y",0,102149)</f>
        <v>102149</v>
      </c>
      <c r="P14" s="16" t="s">
        <v>4257</v>
      </c>
      <c r="Q14" s="20">
        <v>1.0370440000000001</v>
      </c>
      <c r="R14" s="16" t="s">
        <v>6071</v>
      </c>
      <c r="S14" s="17">
        <f>IF(SSAC="Y",0,98438)</f>
        <v>98438</v>
      </c>
      <c r="T14" s="16" t="s">
        <v>4259</v>
      </c>
      <c r="U14" s="20">
        <v>1.064449</v>
      </c>
      <c r="V14" s="16" t="s">
        <v>6072</v>
      </c>
      <c r="W14" s="17">
        <f>IF(SSAC="Y",0,91455)</f>
        <v>91455</v>
      </c>
      <c r="X14" s="16" t="s">
        <v>4261</v>
      </c>
      <c r="Y14" s="20">
        <v>1.124071</v>
      </c>
      <c r="Z14" s="16" t="s">
        <v>6079</v>
      </c>
      <c r="AA14" s="17">
        <f>SUM(PRODUCT(A3L707C2,A3L707C3))/A3L707C1</f>
        <v>108305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IF(SSAC="Y",0,21956)</f>
        <v>21956</v>
      </c>
      <c r="H15" s="16" t="s">
        <v>4253</v>
      </c>
      <c r="I15" s="20">
        <v>1</v>
      </c>
      <c r="J15" s="16" t="s">
        <v>6069</v>
      </c>
      <c r="K15" s="17">
        <f>IF(SSAC="Y",0,21601)</f>
        <v>21601</v>
      </c>
      <c r="L15" s="16" t="s">
        <v>4255</v>
      </c>
      <c r="M15" s="20">
        <v>0.9975058</v>
      </c>
      <c r="N15" s="16" t="s">
        <v>6070</v>
      </c>
      <c r="O15" s="17">
        <f>IF(SSAC="Y",0,20763)</f>
        <v>20763</v>
      </c>
      <c r="P15" s="16" t="s">
        <v>4257</v>
      </c>
      <c r="Q15" s="20">
        <v>1.0370440000000001</v>
      </c>
      <c r="R15" s="16" t="s">
        <v>6071</v>
      </c>
      <c r="S15" s="17">
        <f>IF(SSAC="Y",0,22844)</f>
        <v>22844</v>
      </c>
      <c r="T15" s="16" t="s">
        <v>4259</v>
      </c>
      <c r="U15" s="20">
        <v>1.064449</v>
      </c>
      <c r="V15" s="16" t="s">
        <v>6072</v>
      </c>
      <c r="W15" s="17">
        <f>IF(SSAC="Y",0,22571)</f>
        <v>22571</v>
      </c>
      <c r="X15" s="16" t="s">
        <v>4261</v>
      </c>
      <c r="Y15" s="20">
        <v>1.124071</v>
      </c>
      <c r="Z15" s="16" t="s">
        <v>6080</v>
      </c>
      <c r="AA15" s="17">
        <f>SUM(PRODUCT(A3L708C2,A3L708C3))/A3L708C1</f>
        <v>21956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IF(SSAC="Y",0,29)</f>
        <v>29</v>
      </c>
      <c r="H16" s="16" t="s">
        <v>4253</v>
      </c>
      <c r="I16" s="20">
        <v>1</v>
      </c>
      <c r="J16" s="16" t="s">
        <v>6069</v>
      </c>
      <c r="K16" s="17">
        <f>IF(SSAC="Y",0,44)</f>
        <v>44</v>
      </c>
      <c r="L16" s="16" t="s">
        <v>4255</v>
      </c>
      <c r="M16" s="20">
        <v>0.9975058</v>
      </c>
      <c r="N16" s="16" t="s">
        <v>6070</v>
      </c>
      <c r="O16" s="17">
        <f>IF(SSAC="Y",0,37)</f>
        <v>37</v>
      </c>
      <c r="P16" s="16" t="s">
        <v>4257</v>
      </c>
      <c r="Q16" s="20">
        <v>1.0370440000000001</v>
      </c>
      <c r="R16" s="16" t="s">
        <v>6071</v>
      </c>
      <c r="S16" s="17">
        <f>IF(SSAC="Y",0,-80)</f>
        <v>-80</v>
      </c>
      <c r="T16" s="16" t="s">
        <v>4259</v>
      </c>
      <c r="U16" s="20">
        <v>1.064449</v>
      </c>
      <c r="V16" s="16" t="s">
        <v>6072</v>
      </c>
      <c r="W16" s="17">
        <f>IF(SSAC="Y",0,36)</f>
        <v>36</v>
      </c>
      <c r="X16" s="16" t="s">
        <v>4261</v>
      </c>
      <c r="Y16" s="20">
        <v>1.124071</v>
      </c>
      <c r="Z16" s="16" t="s">
        <v>6081</v>
      </c>
      <c r="AA16" s="17">
        <f>SUM(PRODUCT(A3L709C2,A3L709C3))/A3L709C1</f>
        <v>29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IF(SSAC="Y",0,5118)</f>
        <v>5118</v>
      </c>
      <c r="H17" s="16" t="s">
        <v>4253</v>
      </c>
      <c r="I17" s="20">
        <v>1</v>
      </c>
      <c r="J17" s="16" t="s">
        <v>6069</v>
      </c>
      <c r="K17" s="17">
        <f>IF(SSAC="Y",0,5028)</f>
        <v>5028</v>
      </c>
      <c r="L17" s="16" t="s">
        <v>4255</v>
      </c>
      <c r="M17" s="20">
        <v>0.9975058</v>
      </c>
      <c r="N17" s="16" t="s">
        <v>6070</v>
      </c>
      <c r="O17" s="17">
        <f>IF(SSAC="Y",0,4960)</f>
        <v>4960</v>
      </c>
      <c r="P17" s="16" t="s">
        <v>4257</v>
      </c>
      <c r="Q17" s="20">
        <v>1.0370440000000001</v>
      </c>
      <c r="R17" s="16" t="s">
        <v>6071</v>
      </c>
      <c r="S17" s="17">
        <f>IF(SSAC="Y",0,3319)</f>
        <v>3319</v>
      </c>
      <c r="T17" s="16" t="s">
        <v>4259</v>
      </c>
      <c r="U17" s="20">
        <v>1.064449</v>
      </c>
      <c r="V17" s="16" t="s">
        <v>6072</v>
      </c>
      <c r="W17" s="17">
        <f>IF(SSAC="Y",0,4469)</f>
        <v>4469</v>
      </c>
      <c r="X17" s="16" t="s">
        <v>4261</v>
      </c>
      <c r="Y17" s="20">
        <v>1.124071</v>
      </c>
      <c r="Z17" s="16" t="s">
        <v>6082</v>
      </c>
      <c r="AA17" s="17">
        <f>SUM(PRODUCT(A3L710C2,A3L710C3))/A3L710C1</f>
        <v>5118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IF(SSAC="Y",0,2239)</f>
        <v>2239</v>
      </c>
      <c r="H18" s="16" t="s">
        <v>4253</v>
      </c>
      <c r="I18" s="20">
        <v>1</v>
      </c>
      <c r="J18" s="16" t="s">
        <v>6069</v>
      </c>
      <c r="K18" s="17">
        <f>IF(SSAC="Y",0,2389)</f>
        <v>2389</v>
      </c>
      <c r="L18" s="16" t="s">
        <v>4255</v>
      </c>
      <c r="M18" s="20">
        <v>0.9975058</v>
      </c>
      <c r="N18" s="16" t="s">
        <v>6070</v>
      </c>
      <c r="O18" s="17">
        <f>IF(SSAC="Y",0,1564)</f>
        <v>1564</v>
      </c>
      <c r="P18" s="16" t="s">
        <v>4257</v>
      </c>
      <c r="Q18" s="20">
        <v>1.0370440000000001</v>
      </c>
      <c r="R18" s="16" t="s">
        <v>6071</v>
      </c>
      <c r="S18" s="17">
        <f>IF(SSAC="Y",0,3172)</f>
        <v>3172</v>
      </c>
      <c r="T18" s="16" t="s">
        <v>4259</v>
      </c>
      <c r="U18" s="20">
        <v>1.064449</v>
      </c>
      <c r="V18" s="16" t="s">
        <v>6072</v>
      </c>
      <c r="W18" s="17">
        <f>IF(SSAC="Y",0,1248)</f>
        <v>1248</v>
      </c>
      <c r="X18" s="16" t="s">
        <v>4261</v>
      </c>
      <c r="Y18" s="20">
        <v>1.124071</v>
      </c>
      <c r="Z18" s="16" t="s">
        <v>6083</v>
      </c>
      <c r="AA18" s="17">
        <f>SUM(PRODUCT(A3L711C2,A3L711C3))/A3L711C1</f>
        <v>2239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IF(SSAC="Y",0,31)</f>
        <v>31</v>
      </c>
      <c r="H19" s="16" t="s">
        <v>4253</v>
      </c>
      <c r="I19" s="20">
        <v>1</v>
      </c>
      <c r="J19" s="16" t="s">
        <v>6069</v>
      </c>
      <c r="K19" s="17">
        <f>IF(SSAC="Y",0,31)</f>
        <v>31</v>
      </c>
      <c r="L19" s="16" t="s">
        <v>4255</v>
      </c>
      <c r="M19" s="20">
        <v>0.9975058</v>
      </c>
      <c r="N19" s="16" t="s">
        <v>6070</v>
      </c>
      <c r="O19" s="17">
        <f>IF(SSAC="Y",0,31)</f>
        <v>31</v>
      </c>
      <c r="P19" s="16" t="s">
        <v>4257</v>
      </c>
      <c r="Q19" s="20">
        <v>1.0370440000000001</v>
      </c>
      <c r="R19" s="16" t="s">
        <v>6071</v>
      </c>
      <c r="S19" s="17">
        <f>IF(SSAC="Y",0,163)</f>
        <v>163</v>
      </c>
      <c r="T19" s="16" t="s">
        <v>4259</v>
      </c>
      <c r="U19" s="20">
        <v>1.064449</v>
      </c>
      <c r="V19" s="16" t="s">
        <v>6072</v>
      </c>
      <c r="W19" s="17">
        <f>IF(SSAC="Y",0,37)</f>
        <v>37</v>
      </c>
      <c r="X19" s="16" t="s">
        <v>4261</v>
      </c>
      <c r="Y19" s="20">
        <v>1.124071</v>
      </c>
      <c r="Z19" s="16" t="s">
        <v>6084</v>
      </c>
      <c r="AA19" s="17">
        <f>SUM(PRODUCT(A3L712C2,A3L712C3))/A3L712C1</f>
        <v>31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IF(SSAC="Y",0,2263)</f>
        <v>2263</v>
      </c>
      <c r="H20" s="16" t="s">
        <v>4253</v>
      </c>
      <c r="I20" s="20">
        <v>1</v>
      </c>
      <c r="J20" s="16" t="s">
        <v>6069</v>
      </c>
      <c r="K20" s="17">
        <f>IF(SSAC="Y",0,2204)</f>
        <v>2204</v>
      </c>
      <c r="L20" s="16" t="s">
        <v>4255</v>
      </c>
      <c r="M20" s="20">
        <v>0.9975058</v>
      </c>
      <c r="N20" s="16" t="s">
        <v>6070</v>
      </c>
      <c r="O20" s="17">
        <f>IF(SSAC="Y",0,2210)</f>
        <v>2210</v>
      </c>
      <c r="P20" s="16" t="s">
        <v>4257</v>
      </c>
      <c r="Q20" s="20">
        <v>1.0370440000000001</v>
      </c>
      <c r="R20" s="16" t="s">
        <v>6071</v>
      </c>
      <c r="S20" s="17">
        <f>IF(SSAC="Y",0,2735)</f>
        <v>2735</v>
      </c>
      <c r="T20" s="16" t="s">
        <v>4259</v>
      </c>
      <c r="U20" s="20">
        <v>1.064449</v>
      </c>
      <c r="V20" s="16" t="s">
        <v>6072</v>
      </c>
      <c r="W20" s="17">
        <f>IF(SSAC="Y",0,1910)</f>
        <v>1910</v>
      </c>
      <c r="X20" s="16" t="s">
        <v>4261</v>
      </c>
      <c r="Y20" s="20">
        <v>1.124071</v>
      </c>
      <c r="Z20" s="16" t="s">
        <v>6085</v>
      </c>
      <c r="AA20" s="17">
        <f>SUM(PRODUCT(A3L713C2,A3L713C3))/A3L713C1</f>
        <v>2263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IF(SSAC="Y",0,156)</f>
        <v>156</v>
      </c>
      <c r="H21" s="16" t="s">
        <v>4253</v>
      </c>
      <c r="I21" s="20">
        <v>1</v>
      </c>
      <c r="J21" s="16" t="s">
        <v>6069</v>
      </c>
      <c r="K21" s="17">
        <f>IF(SSAC="Y",0,1666)</f>
        <v>1666</v>
      </c>
      <c r="L21" s="16" t="s">
        <v>4255</v>
      </c>
      <c r="M21" s="20">
        <v>0.9975058</v>
      </c>
      <c r="N21" s="16" t="s">
        <v>6070</v>
      </c>
      <c r="O21" s="17">
        <f>IF(SSAC="Y",0,1586)</f>
        <v>1586</v>
      </c>
      <c r="P21" s="16" t="s">
        <v>4257</v>
      </c>
      <c r="Q21" s="20">
        <v>1.0370440000000001</v>
      </c>
      <c r="R21" s="16" t="s">
        <v>6071</v>
      </c>
      <c r="S21" s="17">
        <f>IF(SSAC="Y",0,-55)</f>
        <v>-55</v>
      </c>
      <c r="T21" s="16" t="s">
        <v>4259</v>
      </c>
      <c r="U21" s="20">
        <v>1.064449</v>
      </c>
      <c r="V21" s="16" t="s">
        <v>6072</v>
      </c>
      <c r="W21" s="17">
        <f>IF(SSAC="Y",0,1423)</f>
        <v>1423</v>
      </c>
      <c r="X21" s="16" t="s">
        <v>4261</v>
      </c>
      <c r="Y21" s="20">
        <v>1.124071</v>
      </c>
      <c r="Z21" s="16" t="s">
        <v>6086</v>
      </c>
      <c r="AA21" s="17">
        <f>SUM(PRODUCT(A3L714C2,A3L714C3))/A3L714C1</f>
        <v>156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IF(SSAC="Y",0,199)</f>
        <v>199</v>
      </c>
      <c r="H22" s="16" t="s">
        <v>4253</v>
      </c>
      <c r="I22" s="20">
        <v>1</v>
      </c>
      <c r="J22" s="16" t="s">
        <v>6069</v>
      </c>
      <c r="K22" s="17">
        <f>IF(SSAC="Y",0,211)</f>
        <v>211</v>
      </c>
      <c r="L22" s="16" t="s">
        <v>4255</v>
      </c>
      <c r="M22" s="20">
        <v>0.9975058</v>
      </c>
      <c r="N22" s="16" t="s">
        <v>6070</v>
      </c>
      <c r="O22" s="17">
        <f>IF(SSAC="Y",0,205)</f>
        <v>205</v>
      </c>
      <c r="P22" s="16" t="s">
        <v>4257</v>
      </c>
      <c r="Q22" s="20">
        <v>1.0370440000000001</v>
      </c>
      <c r="R22" s="16" t="s">
        <v>6071</v>
      </c>
      <c r="S22" s="17">
        <f>IF(SSAC="Y",0,-46)</f>
        <v>-46</v>
      </c>
      <c r="T22" s="16" t="s">
        <v>4259</v>
      </c>
      <c r="U22" s="20">
        <v>1.064449</v>
      </c>
      <c r="V22" s="16" t="s">
        <v>6072</v>
      </c>
      <c r="W22" s="17">
        <f>IF(SSAC="Y",0,-81)</f>
        <v>-81</v>
      </c>
      <c r="X22" s="16" t="s">
        <v>4261</v>
      </c>
      <c r="Y22" s="20">
        <v>1.124071</v>
      </c>
      <c r="Z22" s="16" t="s">
        <v>6087</v>
      </c>
      <c r="AA22" s="17">
        <f>SUM(PRODUCT(A3L715C2,A3L715C3))/A3L715C1</f>
        <v>199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IF(SSAC="Y",0,-5)</f>
        <v>-5</v>
      </c>
      <c r="H23" s="16" t="s">
        <v>4253</v>
      </c>
      <c r="I23" s="20">
        <v>1</v>
      </c>
      <c r="J23" s="16" t="s">
        <v>6069</v>
      </c>
      <c r="K23" s="17">
        <f>IF(SSAC="Y",0,28)</f>
        <v>28</v>
      </c>
      <c r="L23" s="16" t="s">
        <v>4255</v>
      </c>
      <c r="M23" s="20">
        <v>0.9975058</v>
      </c>
      <c r="N23" s="16" t="s">
        <v>6070</v>
      </c>
      <c r="O23" s="17">
        <f>IF(SSAC="Y",0,-5)</f>
        <v>-5</v>
      </c>
      <c r="P23" s="16" t="s">
        <v>4257</v>
      </c>
      <c r="Q23" s="20">
        <v>1.0370440000000001</v>
      </c>
      <c r="R23" s="16" t="s">
        <v>6071</v>
      </c>
      <c r="S23" s="17">
        <f>IF(SSAC="Y",0,34)</f>
        <v>34</v>
      </c>
      <c r="T23" s="16" t="s">
        <v>4259</v>
      </c>
      <c r="U23" s="20">
        <v>1.064449</v>
      </c>
      <c r="V23" s="16" t="s">
        <v>6072</v>
      </c>
      <c r="W23" s="17">
        <f>IF(SSAC="Y",0,-31)</f>
        <v>-31</v>
      </c>
      <c r="X23" s="16" t="s">
        <v>4261</v>
      </c>
      <c r="Y23" s="20">
        <v>1.124071</v>
      </c>
      <c r="Z23" s="16" t="s">
        <v>6088</v>
      </c>
      <c r="AA23" s="17">
        <f>SUM(PRODUCT(A3L716C2,A3L716C3))/A3L716C1</f>
        <v>-5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IF(SSAC="Y",0,5972)</f>
        <v>5972</v>
      </c>
      <c r="H24" s="16" t="s">
        <v>4253</v>
      </c>
      <c r="I24" s="20">
        <v>1</v>
      </c>
      <c r="J24" s="16" t="s">
        <v>6069</v>
      </c>
      <c r="K24" s="17">
        <f>IF(SSAC="Y",0,5753)</f>
        <v>5753</v>
      </c>
      <c r="L24" s="16" t="s">
        <v>4255</v>
      </c>
      <c r="M24" s="20">
        <v>0.9975058</v>
      </c>
      <c r="N24" s="16" t="s">
        <v>6070</v>
      </c>
      <c r="O24" s="17">
        <f>IF(SSAC="Y",0,4934)</f>
        <v>4934</v>
      </c>
      <c r="P24" s="16" t="s">
        <v>4257</v>
      </c>
      <c r="Q24" s="20">
        <v>1.0370440000000001</v>
      </c>
      <c r="R24" s="16" t="s">
        <v>6071</v>
      </c>
      <c r="S24" s="17">
        <f>IF(SSAC="Y",0,4921)</f>
        <v>4921</v>
      </c>
      <c r="T24" s="16" t="s">
        <v>4259</v>
      </c>
      <c r="U24" s="20">
        <v>1.064449</v>
      </c>
      <c r="V24" s="16" t="s">
        <v>6072</v>
      </c>
      <c r="W24" s="17">
        <f>IF(SSAC="Y",0,4733)</f>
        <v>4733</v>
      </c>
      <c r="X24" s="16" t="s">
        <v>4261</v>
      </c>
      <c r="Y24" s="20">
        <v>1.124071</v>
      </c>
      <c r="Z24" s="16" t="s">
        <v>6089</v>
      </c>
      <c r="AA24" s="17">
        <f>SUM(PRODUCT(A3L717C2,A3L717C3))/A3L717C1</f>
        <v>5972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IF(SSAC="Y",0,3737)</f>
        <v>3737</v>
      </c>
      <c r="H25" s="16" t="s">
        <v>4253</v>
      </c>
      <c r="I25" s="20">
        <v>1</v>
      </c>
      <c r="J25" s="16" t="s">
        <v>6069</v>
      </c>
      <c r="K25" s="17">
        <f>IF(SSAC="Y",0,1683)</f>
        <v>1683</v>
      </c>
      <c r="L25" s="16" t="s">
        <v>4255</v>
      </c>
      <c r="M25" s="20">
        <v>0.9975058</v>
      </c>
      <c r="N25" s="16" t="s">
        <v>6070</v>
      </c>
      <c r="O25" s="17">
        <f>IF(SSAC="Y",0,721)</f>
        <v>721</v>
      </c>
      <c r="P25" s="16" t="s">
        <v>4257</v>
      </c>
      <c r="Q25" s="20">
        <v>1.0370440000000001</v>
      </c>
      <c r="R25" s="16" t="s">
        <v>6071</v>
      </c>
      <c r="S25" s="17">
        <f>IF(SSAC="Y",0,418)</f>
        <v>418</v>
      </c>
      <c r="T25" s="16" t="s">
        <v>4259</v>
      </c>
      <c r="U25" s="20">
        <v>1.064449</v>
      </c>
      <c r="V25" s="16" t="s">
        <v>6072</v>
      </c>
      <c r="W25" s="17">
        <f>IF(SSAC="Y",0,308)</f>
        <v>308</v>
      </c>
      <c r="X25" s="16" t="s">
        <v>4261</v>
      </c>
      <c r="Y25" s="20">
        <v>1.124071</v>
      </c>
      <c r="Z25" s="16" t="s">
        <v>6090</v>
      </c>
      <c r="AA25" s="17">
        <f>SUM(PRODUCT(A3L718C2,A3L718C3))/A3L718C1</f>
        <v>3737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IF(SSAC="Y",0,5295)</f>
        <v>5295</v>
      </c>
      <c r="H26" s="16" t="s">
        <v>4253</v>
      </c>
      <c r="I26" s="20">
        <v>1</v>
      </c>
      <c r="J26" s="16" t="s">
        <v>6069</v>
      </c>
      <c r="K26" s="17">
        <f>IF(SSAC="Y",0,4652)</f>
        <v>4652</v>
      </c>
      <c r="L26" s="16" t="s">
        <v>4255</v>
      </c>
      <c r="M26" s="20">
        <v>0.9975058</v>
      </c>
      <c r="N26" s="16" t="s">
        <v>6070</v>
      </c>
      <c r="O26" s="17">
        <f>IF(SSAC="Y",0,4282)</f>
        <v>4282</v>
      </c>
      <c r="P26" s="16" t="s">
        <v>4257</v>
      </c>
      <c r="Q26" s="20">
        <v>1.0370440000000001</v>
      </c>
      <c r="R26" s="16" t="s">
        <v>6071</v>
      </c>
      <c r="S26" s="17">
        <f>IF(SSAC="Y",0,-4984)</f>
        <v>-4984</v>
      </c>
      <c r="T26" s="16" t="s">
        <v>4259</v>
      </c>
      <c r="U26" s="20">
        <v>1.064449</v>
      </c>
      <c r="V26" s="16" t="s">
        <v>6072</v>
      </c>
      <c r="W26" s="17">
        <f>IF(SSAC="Y",0,3168)</f>
        <v>3168</v>
      </c>
      <c r="X26" s="16" t="s">
        <v>4261</v>
      </c>
      <c r="Y26" s="20">
        <v>1.124071</v>
      </c>
      <c r="Z26" s="16" t="s">
        <v>6091</v>
      </c>
      <c r="AA26" s="17">
        <f>SUM(PRODUCT(A3L719C2,A3L719C3))/A3L719C1</f>
        <v>5295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IF(SSAC="Y",0,45555)</f>
        <v>45555</v>
      </c>
      <c r="H27" s="16" t="s">
        <v>4253</v>
      </c>
      <c r="I27" s="20">
        <v>1</v>
      </c>
      <c r="J27" s="16" t="s">
        <v>6069</v>
      </c>
      <c r="K27" s="17">
        <f>IF(SSAC="Y",0,43414)</f>
        <v>43414</v>
      </c>
      <c r="L27" s="16" t="s">
        <v>4255</v>
      </c>
      <c r="M27" s="20">
        <v>0.9975058</v>
      </c>
      <c r="N27" s="16" t="s">
        <v>6070</v>
      </c>
      <c r="O27" s="17">
        <f>IF(SSAC="Y",0,38773)</f>
        <v>38773</v>
      </c>
      <c r="P27" s="16" t="s">
        <v>4257</v>
      </c>
      <c r="Q27" s="20">
        <v>1.0370440000000001</v>
      </c>
      <c r="R27" s="16" t="s">
        <v>6071</v>
      </c>
      <c r="S27" s="17">
        <f>IF(SSAC="Y",0,28608)</f>
        <v>28608</v>
      </c>
      <c r="T27" s="16" t="s">
        <v>4259</v>
      </c>
      <c r="U27" s="20">
        <v>1.064449</v>
      </c>
      <c r="V27" s="16" t="s">
        <v>6072</v>
      </c>
      <c r="W27" s="17">
        <f>IF(SSAC="Y",0,18996)</f>
        <v>18996</v>
      </c>
      <c r="X27" s="16" t="s">
        <v>4261</v>
      </c>
      <c r="Y27" s="20">
        <v>1.124071</v>
      </c>
      <c r="Z27" s="16" t="s">
        <v>6092</v>
      </c>
      <c r="AA27" s="17">
        <f>SUM(PRODUCT(A3L720C2,A3L720C3))/A3L720C1</f>
        <v>45555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IF(SSAC="Y",0,4)</f>
        <v>4</v>
      </c>
      <c r="H28" s="16" t="s">
        <v>4253</v>
      </c>
      <c r="I28" s="20">
        <v>1</v>
      </c>
      <c r="J28" s="16" t="s">
        <v>6069</v>
      </c>
      <c r="K28" s="17">
        <f>IF(SSAC="Y",0,6)</f>
        <v>6</v>
      </c>
      <c r="L28" s="16" t="s">
        <v>4255</v>
      </c>
      <c r="M28" s="20">
        <v>0.9975058</v>
      </c>
      <c r="N28" s="16" t="s">
        <v>6070</v>
      </c>
      <c r="O28" s="17">
        <f>IF(SSAC="Y",0,6)</f>
        <v>6</v>
      </c>
      <c r="P28" s="16" t="s">
        <v>4257</v>
      </c>
      <c r="Q28" s="20">
        <v>1.0370440000000001</v>
      </c>
      <c r="R28" s="16" t="s">
        <v>6071</v>
      </c>
      <c r="S28" s="17">
        <f>IF(SSAC="Y",0,7)</f>
        <v>7</v>
      </c>
      <c r="T28" s="16" t="s">
        <v>4259</v>
      </c>
      <c r="U28" s="20">
        <v>1.064449</v>
      </c>
      <c r="V28" s="16" t="s">
        <v>6072</v>
      </c>
      <c r="W28" s="17">
        <f>IF(SSAC="Y",0,5)</f>
        <v>5</v>
      </c>
      <c r="X28" s="16" t="s">
        <v>4261</v>
      </c>
      <c r="Y28" s="20">
        <v>1.124071</v>
      </c>
      <c r="Z28" s="16" t="s">
        <v>6093</v>
      </c>
      <c r="AA28" s="17">
        <f>SUM(PRODUCT(A3L721C2,A3L721C3))/A3L721C1</f>
        <v>4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IF(SSAC="Y",0,28)</f>
        <v>28</v>
      </c>
      <c r="H29" s="16" t="s">
        <v>4253</v>
      </c>
      <c r="I29" s="20">
        <v>1</v>
      </c>
      <c r="J29" s="16" t="s">
        <v>6069</v>
      </c>
      <c r="K29" s="17">
        <f>IF(SSAC="Y",0,531)</f>
        <v>531</v>
      </c>
      <c r="L29" s="16" t="s">
        <v>4255</v>
      </c>
      <c r="M29" s="20">
        <v>0.9975058</v>
      </c>
      <c r="N29" s="16" t="s">
        <v>6070</v>
      </c>
      <c r="O29" s="17">
        <f>IF(SSAC="Y",0,-164)</f>
        <v>-164</v>
      </c>
      <c r="P29" s="16" t="s">
        <v>4257</v>
      </c>
      <c r="Q29" s="20">
        <v>1.0370440000000001</v>
      </c>
      <c r="R29" s="16" t="s">
        <v>6071</v>
      </c>
      <c r="S29" s="17">
        <f>IF(SSAC="Y",0,-300)</f>
        <v>-300</v>
      </c>
      <c r="T29" s="16" t="s">
        <v>4259</v>
      </c>
      <c r="U29" s="20">
        <v>1.064449</v>
      </c>
      <c r="V29" s="16" t="s">
        <v>6072</v>
      </c>
      <c r="W29" s="17">
        <f>IF(SSAC="Y",0,-183)</f>
        <v>-183</v>
      </c>
      <c r="X29" s="16" t="s">
        <v>4261</v>
      </c>
      <c r="Y29" s="20">
        <v>1.124071</v>
      </c>
      <c r="Z29" s="16" t="s">
        <v>6094</v>
      </c>
      <c r="AA29" s="17">
        <f>SUM(PRODUCT(A3L722C2,A3L722C3))/A3L722C1</f>
        <v>28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IF(SSAC="Y",0,645)</f>
        <v>645</v>
      </c>
      <c r="H30" s="16" t="s">
        <v>4253</v>
      </c>
      <c r="I30" s="20">
        <v>1</v>
      </c>
      <c r="J30" s="16" t="s">
        <v>6069</v>
      </c>
      <c r="K30" s="17">
        <f>IF(SSAC="Y",0,817)</f>
        <v>817</v>
      </c>
      <c r="L30" s="16" t="s">
        <v>4255</v>
      </c>
      <c r="M30" s="20">
        <v>0.9975058</v>
      </c>
      <c r="N30" s="16" t="s">
        <v>6070</v>
      </c>
      <c r="O30" s="17">
        <f>IF(SSAC="Y",0,589)</f>
        <v>589</v>
      </c>
      <c r="P30" s="16" t="s">
        <v>4257</v>
      </c>
      <c r="Q30" s="20">
        <v>1.0370440000000001</v>
      </c>
      <c r="R30" s="16" t="s">
        <v>6071</v>
      </c>
      <c r="S30" s="17">
        <f>IF(SSAC="Y",0,4751)</f>
        <v>4751</v>
      </c>
      <c r="T30" s="16" t="s">
        <v>4259</v>
      </c>
      <c r="U30" s="20">
        <v>1.064449</v>
      </c>
      <c r="V30" s="16" t="s">
        <v>6072</v>
      </c>
      <c r="W30" s="17">
        <f>IF(SSAC="Y",0,855)</f>
        <v>855</v>
      </c>
      <c r="X30" s="16" t="s">
        <v>4261</v>
      </c>
      <c r="Y30" s="20">
        <v>1.124071</v>
      </c>
      <c r="Z30" s="16" t="s">
        <v>6095</v>
      </c>
      <c r="AA30" s="17">
        <f>SUM(PRODUCT(A3L723C2,A3L723C3))/A3L723C1</f>
        <v>645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5598</v>
      </c>
      <c r="H31" s="16" t="s">
        <v>4253</v>
      </c>
      <c r="I31" s="20">
        <v>1</v>
      </c>
      <c r="J31" s="16" t="s">
        <v>6069</v>
      </c>
      <c r="K31" s="17">
        <v>4448</v>
      </c>
      <c r="L31" s="16" t="s">
        <v>4255</v>
      </c>
      <c r="M31" s="20">
        <v>0.9975058</v>
      </c>
      <c r="N31" s="16" t="s">
        <v>6070</v>
      </c>
      <c r="O31" s="17">
        <v>2872</v>
      </c>
      <c r="P31" s="16" t="s">
        <v>4257</v>
      </c>
      <c r="Q31" s="20">
        <v>1.0370440000000001</v>
      </c>
      <c r="R31" s="16" t="s">
        <v>6071</v>
      </c>
      <c r="S31" s="17">
        <v>12715</v>
      </c>
      <c r="T31" s="16" t="s">
        <v>4259</v>
      </c>
      <c r="U31" s="20">
        <v>1.064449</v>
      </c>
      <c r="V31" s="16" t="s">
        <v>6072</v>
      </c>
      <c r="W31" s="17">
        <v>3928</v>
      </c>
      <c r="X31" s="16" t="s">
        <v>4261</v>
      </c>
      <c r="Y31" s="20">
        <v>1.124071</v>
      </c>
      <c r="Z31" s="16" t="s">
        <v>6096</v>
      </c>
      <c r="AA31" s="17">
        <f>SUM(PRODUCT(A3L724C2,A3L724C3))/A3L724C1</f>
        <v>5598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IF(SSAC="Y",0,7805)</f>
        <v>7805</v>
      </c>
      <c r="H32" s="16" t="s">
        <v>4253</v>
      </c>
      <c r="I32" s="20">
        <v>1</v>
      </c>
      <c r="J32" s="16" t="s">
        <v>6069</v>
      </c>
      <c r="K32" s="17">
        <f>IF(SSAC="Y",0,7497)</f>
        <v>7497</v>
      </c>
      <c r="L32" s="16" t="s">
        <v>4255</v>
      </c>
      <c r="M32" s="20">
        <v>0.9975058</v>
      </c>
      <c r="N32" s="16" t="s">
        <v>6070</v>
      </c>
      <c r="O32" s="17">
        <f>IF(SSAC="Y",0,6655)</f>
        <v>6655</v>
      </c>
      <c r="P32" s="16" t="s">
        <v>4257</v>
      </c>
      <c r="Q32" s="20">
        <v>1.0370440000000001</v>
      </c>
      <c r="R32" s="16" t="s">
        <v>6071</v>
      </c>
      <c r="S32" s="17">
        <f>IF(SSAC="Y",0,691)</f>
        <v>691</v>
      </c>
      <c r="T32" s="16" t="s">
        <v>4259</v>
      </c>
      <c r="U32" s="20">
        <v>1.064449</v>
      </c>
      <c r="V32" s="16" t="s">
        <v>6072</v>
      </c>
      <c r="W32" s="17">
        <f>IF(SSAC="Y",0,5110)</f>
        <v>5110</v>
      </c>
      <c r="X32" s="16" t="s">
        <v>4261</v>
      </c>
      <c r="Y32" s="20">
        <v>1.124071</v>
      </c>
      <c r="Z32" s="16" t="s">
        <v>6097</v>
      </c>
      <c r="AA32" s="17">
        <f>SUM(PRODUCT(A3L725C2,A3L725C3))/A3L725C1</f>
        <v>7805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IF(SSAC="Y",0,21)</f>
        <v>21</v>
      </c>
      <c r="H33" s="16" t="s">
        <v>4253</v>
      </c>
      <c r="I33" s="20">
        <v>1</v>
      </c>
      <c r="J33" s="16" t="s">
        <v>6069</v>
      </c>
      <c r="K33" s="17">
        <f>IF(SSAC="Y",0,82)</f>
        <v>82</v>
      </c>
      <c r="L33" s="16" t="s">
        <v>4255</v>
      </c>
      <c r="M33" s="20">
        <v>0.9975058</v>
      </c>
      <c r="N33" s="16" t="s">
        <v>6070</v>
      </c>
      <c r="O33" s="17">
        <f>IF(SSAC="Y",0,-270)</f>
        <v>-270</v>
      </c>
      <c r="P33" s="16" t="s">
        <v>4257</v>
      </c>
      <c r="Q33" s="20">
        <v>1.0370440000000001</v>
      </c>
      <c r="R33" s="16" t="s">
        <v>6071</v>
      </c>
      <c r="S33" s="17">
        <f>IF(SSAC="Y",0,22)</f>
        <v>22</v>
      </c>
      <c r="T33" s="16" t="s">
        <v>4259</v>
      </c>
      <c r="U33" s="20">
        <v>1.064449</v>
      </c>
      <c r="V33" s="16" t="s">
        <v>6072</v>
      </c>
      <c r="W33" s="17">
        <f>IF(SSAC="Y",0,-8)</f>
        <v>-8</v>
      </c>
      <c r="X33" s="16" t="s">
        <v>4261</v>
      </c>
      <c r="Y33" s="20">
        <v>1.124071</v>
      </c>
      <c r="Z33" s="16" t="s">
        <v>6098</v>
      </c>
      <c r="AA33" s="17">
        <f>SUM(PRODUCT(A3L726C2,A3L726C3))/A3L726C1</f>
        <v>21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340908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332189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313986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294235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275314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340908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4A5CEC-7B36-419A-89F7-ADF93A606299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IF(SSAC="Y",0,1)</f>
        <v>1</v>
      </c>
      <c r="P35" s="16" t="s">
        <v>4257</v>
      </c>
      <c r="Q35" s="20">
        <v>0.90794900000000001</v>
      </c>
      <c r="R35" s="16" t="s">
        <v>6071</v>
      </c>
      <c r="S35" s="17">
        <f>IF(SSAC="Y",0,23)</f>
        <v>23</v>
      </c>
      <c r="T35" s="16" t="s">
        <v>4259</v>
      </c>
      <c r="U35" s="20">
        <v>1.0140279999999999</v>
      </c>
      <c r="V35" s="16" t="s">
        <v>6072</v>
      </c>
      <c r="W35" s="17">
        <f>IF(SSAC="Y",0,13)</f>
        <v>13</v>
      </c>
      <c r="X35" s="16" t="s">
        <v>4261</v>
      </c>
      <c r="Y35" s="20">
        <v>1.0910120000000001</v>
      </c>
      <c r="Z35" s="16" t="s">
        <v>6136</v>
      </c>
      <c r="AA35" s="17">
        <f>SUM(PRODUCT(A3L828C2,A3L828C3))/A3L828C1</f>
        <v>0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0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0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23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13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946769-BF97-46C0-9FC3-13744C912C65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IF(SSAC="Y",0,1573949)</f>
        <v>1573949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IF(SSAC="Y",0,1612765)</f>
        <v>1612765</v>
      </c>
      <c r="F9" s="16" t="s">
        <v>6197</v>
      </c>
      <c r="G9" s="17">
        <f>IF(SSAC="Y",0,346691)</f>
        <v>346691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346691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IF(SSAC="Y",0,3540)</f>
        <v>3540</v>
      </c>
      <c r="F10" s="16" t="s">
        <v>6197</v>
      </c>
      <c r="G10" s="17">
        <f>IF(SSAC="Y",0,2557)</f>
        <v>2557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2557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IF(SSAC="Y",0,149664)</f>
        <v>149664</v>
      </c>
      <c r="F11" s="16" t="s">
        <v>6197</v>
      </c>
      <c r="G11" s="17">
        <f>IF(SSAC="Y",0,60679)</f>
        <v>60679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60679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IF(SSAC="Y",0,2158811)</f>
        <v>2158811</v>
      </c>
      <c r="F12" s="16" t="s">
        <v>6197</v>
      </c>
      <c r="G12" s="17">
        <f>IF(SSAC="Y",0,461386)</f>
        <v>461386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461386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IF(SSAC="Y",0,1607928)</f>
        <v>1607928</v>
      </c>
      <c r="F14" s="16" t="s">
        <v>6197</v>
      </c>
      <c r="G14" s="17">
        <f>IF(SSAC="Y",0,222123)</f>
        <v>222123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222123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IF(SSAC="Y",0,4086073)</f>
        <v>4086073</v>
      </c>
      <c r="F15" s="16" t="s">
        <v>6197</v>
      </c>
      <c r="G15" s="17">
        <f>IF(SSAC="Y",0,1016502)</f>
        <v>1016502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1016502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IF(SSAC="Y",0,939910)</f>
        <v>939910</v>
      </c>
      <c r="F16" s="16" t="s">
        <v>6197</v>
      </c>
      <c r="G16" s="17">
        <f>IF(SSAC="Y",0,265385)</f>
        <v>265385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265385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IF(SSAC="Y",0,1967)</f>
        <v>1967</v>
      </c>
      <c r="F17" s="16" t="s">
        <v>6197</v>
      </c>
      <c r="G17" s="17">
        <f>IF(SSAC="Y",0,753)</f>
        <v>753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753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IF(SSAC="Y",0,174381)</f>
        <v>174381</v>
      </c>
      <c r="F18" s="16" t="s">
        <v>6197</v>
      </c>
      <c r="G18" s="17">
        <f>IF(SSAC="Y",0,72648)</f>
        <v>72648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72648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IF(SSAC="Y",0,108705)</f>
        <v>108705</v>
      </c>
      <c r="F19" s="16" t="s">
        <v>6197</v>
      </c>
      <c r="G19" s="17">
        <f>IF(SSAC="Y",0,12463)</f>
        <v>12463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12463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IF(SSAC="Y",0,1854)</f>
        <v>1854</v>
      </c>
      <c r="F20" s="16" t="s">
        <v>6197</v>
      </c>
      <c r="G20" s="17">
        <f>IF(SSAC="Y",0,1433)</f>
        <v>1433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1433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IF(SSAC="Y",0,66250)</f>
        <v>66250</v>
      </c>
      <c r="F21" s="16" t="s">
        <v>6197</v>
      </c>
      <c r="G21" s="17">
        <f>IF(SSAC="Y",0,25373)</f>
        <v>25373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25373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IF(SSAC="Y",0,126120)</f>
        <v>126120</v>
      </c>
      <c r="F22" s="16" t="s">
        <v>6197</v>
      </c>
      <c r="G22" s="17">
        <f>IF(SSAC="Y",0,43135)</f>
        <v>43135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43135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IF(SSAC="Y",0,1102)</f>
        <v>1102</v>
      </c>
      <c r="F23" s="16" t="s">
        <v>6197</v>
      </c>
      <c r="G23" s="17">
        <f>IF(SSAC="Y",0,1101)</f>
        <v>1101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1101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IF(SSAC="Y",0,889)</f>
        <v>889</v>
      </c>
      <c r="F24" s="16" t="s">
        <v>6197</v>
      </c>
      <c r="G24" s="17">
        <f>IF(SSAC="Y",0,884)</f>
        <v>884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884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IF(SSAC="Y",0,250697)</f>
        <v>250697</v>
      </c>
      <c r="F25" s="16" t="s">
        <v>6197</v>
      </c>
      <c r="G25" s="17">
        <f>IF(SSAC="Y",0,49102)</f>
        <v>49102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49102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IF(SSAC="Y",0,112671)</f>
        <v>112671</v>
      </c>
      <c r="F26" s="16" t="s">
        <v>6197</v>
      </c>
      <c r="G26" s="17">
        <f>IF(SSAC="Y",0,28064)</f>
        <v>28064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28064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IF(SSAC="Y",0,104650)</f>
        <v>104650</v>
      </c>
      <c r="F27" s="16" t="s">
        <v>6197</v>
      </c>
      <c r="G27" s="17">
        <f>IF(SSAC="Y",0,71061)</f>
        <v>71061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71061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IF(SSAC="Y",0,1211160)</f>
        <v>1211160</v>
      </c>
      <c r="F28" s="16" t="s">
        <v>6197</v>
      </c>
      <c r="G28" s="17">
        <f>IF(SSAC="Y",0,152470)</f>
        <v>152470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152470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IF(SSAC="Y",0,143)</f>
        <v>143</v>
      </c>
      <c r="F29" s="16" t="s">
        <v>6197</v>
      </c>
      <c r="G29" s="17">
        <f>IF(SSAC="Y",0,144)</f>
        <v>144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144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IF(SSAC="Y",0,1929)</f>
        <v>1929</v>
      </c>
      <c r="F30" s="16" t="s">
        <v>6197</v>
      </c>
      <c r="G30" s="17">
        <f>IF(SSAC="Y",0,1574)</f>
        <v>1574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1574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IF(SSAC="Y",0,29662)</f>
        <v>29662</v>
      </c>
      <c r="F31" s="16" t="s">
        <v>6197</v>
      </c>
      <c r="G31" s="17">
        <f>IF(SSAC="Y",0,4518)</f>
        <v>4518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4518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130967</v>
      </c>
      <c r="F32" s="16" t="s">
        <v>6197</v>
      </c>
      <c r="G32" s="17">
        <v>61612</v>
      </c>
      <c r="H32" s="16" t="s">
        <v>6198</v>
      </c>
      <c r="I32" s="17">
        <v>0</v>
      </c>
      <c r="J32" s="16" t="s">
        <v>6222</v>
      </c>
      <c r="K32" s="17">
        <f>SUM(A4L125C2,A4L125C3)</f>
        <v>61612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IF(SSAC="Y",0,313519)</f>
        <v>313519</v>
      </c>
      <c r="F33" s="16" t="s">
        <v>6197</v>
      </c>
      <c r="G33" s="17">
        <f>IF(SSAC="Y",0,34700)</f>
        <v>34700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34700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IF(SSAC="Y",0,38110)</f>
        <v>38110</v>
      </c>
      <c r="F34" s="16" t="s">
        <v>6197</v>
      </c>
      <c r="G34" s="17">
        <f>IF(SSAC="Y",0,25101)</f>
        <v>25101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25101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IF(SSAC="Y",0,699)</f>
        <v>699</v>
      </c>
      <c r="F35" s="16" t="s">
        <v>6197</v>
      </c>
      <c r="G35" s="17">
        <f>IF(SSAC="Y",0,340)</f>
        <v>340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340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14808115</v>
      </c>
      <c r="F39" s="16" t="s">
        <v>6230</v>
      </c>
      <c r="G39" s="17">
        <f>SUM(A4L101C2:A4L131C2)</f>
        <v>2961799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2961799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1871035</v>
      </c>
      <c r="F40" s="16" t="s">
        <v>6197</v>
      </c>
      <c r="G40" s="17">
        <v>402224</v>
      </c>
      <c r="H40" s="16" t="s">
        <v>6198</v>
      </c>
      <c r="I40" s="17">
        <v>0</v>
      </c>
      <c r="J40" s="16" t="s">
        <v>6233</v>
      </c>
      <c r="K40" s="17">
        <f>SUM(A4L133C2,A4L133C3)</f>
        <v>402224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793907</v>
      </c>
      <c r="F41" s="16" t="s">
        <v>6197</v>
      </c>
      <c r="G41" s="17">
        <v>268141</v>
      </c>
      <c r="H41" s="16" t="s">
        <v>6198</v>
      </c>
      <c r="I41" s="17">
        <v>0</v>
      </c>
      <c r="J41" s="16" t="s">
        <v>6234</v>
      </c>
      <c r="K41" s="17">
        <f>SUM(A4L134C2,A4L134C3)</f>
        <v>268141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1752</v>
      </c>
      <c r="F42" s="16" t="s">
        <v>6197</v>
      </c>
      <c r="G42" s="17">
        <v>311</v>
      </c>
      <c r="H42" s="16" t="s">
        <v>6198</v>
      </c>
      <c r="I42" s="17">
        <v>0</v>
      </c>
      <c r="J42" s="16" t="s">
        <v>6235</v>
      </c>
      <c r="K42" s="17">
        <f>SUM(A4L135C2,A4L135C3)</f>
        <v>311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37924</v>
      </c>
      <c r="F43" s="16" t="s">
        <v>6197</v>
      </c>
      <c r="G43" s="17">
        <v>14228</v>
      </c>
      <c r="H43" s="16" t="s">
        <v>6198</v>
      </c>
      <c r="I43" s="17">
        <v>0</v>
      </c>
      <c r="J43" s="16" t="s">
        <v>6236</v>
      </c>
      <c r="K43" s="17">
        <f>SUM(A4L136C2,A4L136C3)</f>
        <v>14228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374049</v>
      </c>
      <c r="F44" s="16" t="s">
        <v>6197</v>
      </c>
      <c r="G44" s="17">
        <v>107743</v>
      </c>
      <c r="H44" s="16" t="s">
        <v>6198</v>
      </c>
      <c r="I44" s="17">
        <v>0</v>
      </c>
      <c r="J44" s="16" t="s">
        <v>6237</v>
      </c>
      <c r="K44" s="17">
        <f>SUM(A4L137C2,A4L137C3)</f>
        <v>107743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11666</v>
      </c>
      <c r="F45" s="16" t="s">
        <v>6197</v>
      </c>
      <c r="G45" s="17">
        <v>3530</v>
      </c>
      <c r="H45" s="16" t="s">
        <v>6198</v>
      </c>
      <c r="I45" s="17">
        <v>0</v>
      </c>
      <c r="J45" s="16" t="s">
        <v>6238</v>
      </c>
      <c r="K45" s="17">
        <f>SUM(A4L138C2,A4L138C3)</f>
        <v>3530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156655</v>
      </c>
      <c r="F46" s="16" t="s">
        <v>6197</v>
      </c>
      <c r="G46" s="17">
        <v>55359</v>
      </c>
      <c r="H46" s="16" t="s">
        <v>6198</v>
      </c>
      <c r="I46" s="17">
        <v>0</v>
      </c>
      <c r="J46" s="16" t="s">
        <v>6239</v>
      </c>
      <c r="K46" s="17">
        <f>SUM(A4L139C2,A4L139C3)</f>
        <v>55359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652510</v>
      </c>
      <c r="F47" s="16" t="s">
        <v>6197</v>
      </c>
      <c r="G47" s="17">
        <v>120641</v>
      </c>
      <c r="H47" s="16" t="s">
        <v>6198</v>
      </c>
      <c r="I47" s="17">
        <v>0</v>
      </c>
      <c r="J47" s="16" t="s">
        <v>6240</v>
      </c>
      <c r="K47" s="17">
        <f>SUM(A4L140C2,A4L140C3)</f>
        <v>120641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3899498</v>
      </c>
      <c r="F48" s="16" t="s">
        <v>6242</v>
      </c>
      <c r="G48" s="17">
        <f>SUM(A4L133C2:A4L140C2)</f>
        <v>972177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972177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IF(SSAC="Y",0,IF(INCL_ACCT_90="N",0,20193))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18707613</v>
      </c>
      <c r="F52" s="16" t="s">
        <v>6249</v>
      </c>
      <c r="G52" s="17">
        <f>SUM(A4L141C2:A4L144C2)+A4L132C2</f>
        <v>3933976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3933976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498BD6-4C18-4312-9966-422DE9A195AA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34DDC-B68D-4367-9020-EEBCE282E824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IF(SSAC="Y",0,173978)</f>
        <v>173978</v>
      </c>
      <c r="F8" s="16" t="s">
        <v>6277</v>
      </c>
      <c r="G8" s="17">
        <f>A4L201C1</f>
        <v>173978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IF(SSAC="Y",0,3125815)</f>
        <v>3125815</v>
      </c>
      <c r="F9" s="16" t="s">
        <v>6279</v>
      </c>
      <c r="G9" s="17">
        <f>A4L202C1</f>
        <v>3125815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0</v>
      </c>
      <c r="F10" s="16" t="s">
        <v>6281</v>
      </c>
      <c r="G10" s="20">
        <f>IF(EMBEDDED_COC="N",A4L205C1,A4L203C1)</f>
        <v>9.8400000000000001E-2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6.5199999999999994E-2</v>
      </c>
      <c r="F11" s="16" t="s">
        <v>6283</v>
      </c>
      <c r="G11" s="20">
        <f>IF(EMBEDDED_COC="N",A4L205C1,A4L204C1)</f>
        <v>9.8400000000000001E-2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9.8400000000000001E-2</v>
      </c>
      <c r="F12" s="16" t="s">
        <v>6285</v>
      </c>
      <c r="G12" s="20">
        <f>IF(EMBEDDED_COC="N",A4L205C1,0)</f>
        <v>9.8400000000000001E-2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0DD710-8C32-44EB-9E51-C6C62D03C069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0DBDE-9ECE-4D86-BD5D-59DE6DA12982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136734.38846133332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0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63916.310116266664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72553.43707866667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0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-264.64126639999449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75794.503634533336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0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38806.387483600003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36700.3009198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0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-287.81523113333242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1540.1170940666668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430.30756853333338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46.675637000000002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56.152709333333327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5057.0113499999998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6819.4062509666674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50.950773000000005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-259.90733496666599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1BD2A-17E5-43AF-9E93-9CFF565E6343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81826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81826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81826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76603</v>
      </c>
      <c r="F13" s="16" t="s">
        <v>6455</v>
      </c>
      <c r="G13" s="15">
        <f>B2L206C1*B2L205C1</f>
        <v>76603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5223</v>
      </c>
      <c r="F14" s="16" t="s">
        <v>6457</v>
      </c>
      <c r="G14" s="15">
        <f>B2L207C1*B2L205C1</f>
        <v>5223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81826</v>
      </c>
      <c r="F15" s="16" t="s">
        <v>6459</v>
      </c>
      <c r="G15" s="15">
        <f>B2L206C2+B2L207C2</f>
        <v>81826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0</v>
      </c>
      <c r="F16" s="16" t="s">
        <v>6460</v>
      </c>
      <c r="G16" s="15">
        <f>B2L209C1*B2L205C1</f>
        <v>0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47636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47636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47636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68</v>
      </c>
      <c r="F23" s="16" t="s">
        <v>6469</v>
      </c>
      <c r="G23" s="15">
        <f>B2L216C1*B2L214C1</f>
        <v>68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11616</v>
      </c>
      <c r="F24" s="16" t="s">
        <v>6471</v>
      </c>
      <c r="G24" s="15">
        <f>B2L217C1*B2L214C1</f>
        <v>11616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937</v>
      </c>
      <c r="F25" s="16" t="s">
        <v>6473</v>
      </c>
      <c r="G25" s="15">
        <f>B2L218C1*B2L214C1</f>
        <v>937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3866</v>
      </c>
      <c r="F26" s="16" t="s">
        <v>6475</v>
      </c>
      <c r="G26" s="15">
        <f>B2L219C1*B2L214C1</f>
        <v>3866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7466</v>
      </c>
      <c r="F27" s="16" t="s">
        <v>6477</v>
      </c>
      <c r="G27" s="15">
        <f>B2L220C1*B2L214C1</f>
        <v>7466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10787</v>
      </c>
      <c r="F28" s="16" t="s">
        <v>6479</v>
      </c>
      <c r="G28" s="15">
        <f>B2L221C1*B2L214C1</f>
        <v>10787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580</v>
      </c>
      <c r="F29" s="16" t="s">
        <v>6481</v>
      </c>
      <c r="G29" s="15">
        <f>B2L222C1*B2L214C1</f>
        <v>580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278</v>
      </c>
      <c r="F31" s="16" t="s">
        <v>6485</v>
      </c>
      <c r="G31" s="15">
        <f>B2L224C1*B2L214C1</f>
        <v>278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872</v>
      </c>
      <c r="F33" s="16" t="s">
        <v>6489</v>
      </c>
      <c r="G33" s="15">
        <f>B2L226C1*B2L214C1</f>
        <v>872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7631</v>
      </c>
      <c r="F34" s="16" t="s">
        <v>6491</v>
      </c>
      <c r="G34" s="15">
        <f>B2L227C1*B2L214C1</f>
        <v>7631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468</v>
      </c>
      <c r="F35" s="16" t="s">
        <v>6493</v>
      </c>
      <c r="G35" s="15">
        <f>B2L228C1*B2L214C1</f>
        <v>468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256</v>
      </c>
      <c r="F36" s="16" t="s">
        <v>6495</v>
      </c>
      <c r="G36" s="15">
        <f>B2L229C1*B2L214C1</f>
        <v>256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52</v>
      </c>
      <c r="F37" s="16" t="s">
        <v>6497</v>
      </c>
      <c r="G37" s="15">
        <f>B2L230C1*B2L214C1</f>
        <v>52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2759</v>
      </c>
      <c r="F38" s="16" t="s">
        <v>6499</v>
      </c>
      <c r="G38" s="15">
        <f>B2L231C1*B2L214C1</f>
        <v>2759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47636</v>
      </c>
      <c r="F40" s="16" t="s">
        <v>6503</v>
      </c>
      <c r="G40" s="15">
        <f>SUM(B2L215C2:B2L232C2)</f>
        <v>47636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0</v>
      </c>
      <c r="F41" s="16" t="s">
        <v>6504</v>
      </c>
      <c r="G41" s="15">
        <f>B2L234C1*B2L214C1</f>
        <v>0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80201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78453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1748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80201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31</v>
      </c>
      <c r="F48" s="16" t="s">
        <v>6513</v>
      </c>
      <c r="G48" s="15">
        <f>B2L241C1*B2L239C1</f>
        <v>31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1401</v>
      </c>
      <c r="F50" s="16" t="s">
        <v>6517</v>
      </c>
      <c r="G50" s="15">
        <f>B2L243C1*B2L239C1</f>
        <v>1401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492</v>
      </c>
      <c r="F52" s="16" t="s">
        <v>6521</v>
      </c>
      <c r="G52" s="15">
        <f>B2L245C1*B2L239C1</f>
        <v>492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992</v>
      </c>
      <c r="F53" s="16" t="s">
        <v>6523</v>
      </c>
      <c r="G53" s="15">
        <f>B2L246C1*B2L239C1</f>
        <v>992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9643</v>
      </c>
      <c r="F54" s="16" t="s">
        <v>6525</v>
      </c>
      <c r="G54" s="15">
        <f>B2L247C1*B2L239C1</f>
        <v>9643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9643</v>
      </c>
      <c r="F56" s="16" t="s">
        <v>6529</v>
      </c>
      <c r="G56" s="15">
        <f>B2L249C1*B2L239C1</f>
        <v>9643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69</v>
      </c>
      <c r="F57" s="16" t="s">
        <v>6531</v>
      </c>
      <c r="G57" s="15">
        <f>B2L250C1*B2L239C1</f>
        <v>69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55266</v>
      </c>
      <c r="F58" s="16" t="s">
        <v>6533</v>
      </c>
      <c r="G58" s="15">
        <f>B2L251C1*B2L239C1</f>
        <v>55266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1748</v>
      </c>
      <c r="F59" s="16" t="s">
        <v>6534</v>
      </c>
      <c r="G59" s="15">
        <f>B2L252C1*B2L239C1</f>
        <v>1748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10559</v>
      </c>
      <c r="F60" s="16" t="s">
        <v>6536</v>
      </c>
      <c r="G60" s="15">
        <f>B2L253C1*B2L239C1</f>
        <v>10559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2916</v>
      </c>
      <c r="F61" s="16" t="s">
        <v>6538</v>
      </c>
      <c r="G61" s="15">
        <f>SUM(B2L240C2:B2L246C2)</f>
        <v>2916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492</v>
      </c>
      <c r="F62" s="16" t="s">
        <v>6540</v>
      </c>
      <c r="G62" s="15">
        <f>B2L244C2+B2L245C2</f>
        <v>492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209663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58557E-A5EC-46EB-AAE7-A1B09EE827C0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1871035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1871035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1853315</v>
      </c>
      <c r="F11" s="16" t="s">
        <v>6580</v>
      </c>
      <c r="G11" s="15">
        <f>B2L304C1*B2L303C1</f>
        <v>1853315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17720</v>
      </c>
      <c r="F12" s="16" t="s">
        <v>6582</v>
      </c>
      <c r="G12" s="15">
        <f>B2L305C1*B2L303C1</f>
        <v>17720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1871035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793907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793907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735</v>
      </c>
      <c r="F18" s="16" t="s">
        <v>6590</v>
      </c>
      <c r="G18" s="15">
        <f>B2L311C1*B2L309C1</f>
        <v>735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225740</v>
      </c>
      <c r="F19" s="16" t="s">
        <v>6592</v>
      </c>
      <c r="G19" s="15">
        <f>B2L312C1*B2L309C1</f>
        <v>225740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15504</v>
      </c>
      <c r="F20" s="16" t="s">
        <v>6594</v>
      </c>
      <c r="G20" s="15">
        <f>B2L313C1*B2L309C1</f>
        <v>15504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90109</v>
      </c>
      <c r="F21" s="16" t="s">
        <v>6596</v>
      </c>
      <c r="G21" s="15">
        <f>B2L314C1*B2L309C1</f>
        <v>90109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127101</v>
      </c>
      <c r="F22" s="16" t="s">
        <v>6598</v>
      </c>
      <c r="G22" s="15">
        <f>B2L315C1*B2L309C1</f>
        <v>127101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140695</v>
      </c>
      <c r="F23" s="16" t="s">
        <v>6600</v>
      </c>
      <c r="G23" s="15">
        <f>B2L316C1*B2L309C1</f>
        <v>140695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6219</v>
      </c>
      <c r="F24" s="16" t="s">
        <v>6602</v>
      </c>
      <c r="G24" s="15">
        <f>B2L317C1*B2L309C1</f>
        <v>6219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2984</v>
      </c>
      <c r="F26" s="16" t="s">
        <v>6606</v>
      </c>
      <c r="G26" s="15">
        <f>B2L319C1*B2L309C1</f>
        <v>2984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13745</v>
      </c>
      <c r="F28" s="16" t="s">
        <v>6610</v>
      </c>
      <c r="G28" s="15">
        <f>B2L321C1*B2L309C1</f>
        <v>13745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82321</v>
      </c>
      <c r="F29" s="16" t="s">
        <v>6612</v>
      </c>
      <c r="G29" s="15">
        <f>B2L322C1*B2L309C1</f>
        <v>82321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6853</v>
      </c>
      <c r="F30" s="16" t="s">
        <v>6614</v>
      </c>
      <c r="G30" s="15">
        <f>B2L323C1*B2L309C1</f>
        <v>6853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2836</v>
      </c>
      <c r="F31" s="16" t="s">
        <v>6616</v>
      </c>
      <c r="G31" s="15">
        <f>B2L324C1*B2L309C1</f>
        <v>2836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787</v>
      </c>
      <c r="F32" s="16" t="s">
        <v>6618</v>
      </c>
      <c r="G32" s="15">
        <f>B2L325C1*B2L309C1</f>
        <v>787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78278</v>
      </c>
      <c r="F33" s="16" t="s">
        <v>6620</v>
      </c>
      <c r="G33" s="15">
        <f>B2L326C1*B2L309C1</f>
        <v>78278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793907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37924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393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17886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6307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13338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37924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393</v>
      </c>
      <c r="F47" s="16" t="s">
        <v>6637</v>
      </c>
      <c r="G47" s="15">
        <f>B2L340C1*B2L338C1</f>
        <v>393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17886</v>
      </c>
      <c r="F49" s="16" t="s">
        <v>6641</v>
      </c>
      <c r="G49" s="15">
        <f>B2L342C1*B2L338C1</f>
        <v>17886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6307</v>
      </c>
      <c r="F51" s="16" t="s">
        <v>6645</v>
      </c>
      <c r="G51" s="15">
        <f>B2L344C1*B2L338C1</f>
        <v>6307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13338</v>
      </c>
      <c r="F52" s="16" t="s">
        <v>6647</v>
      </c>
      <c r="G52" s="15">
        <f>B2L345C1*B2L338C1</f>
        <v>13338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37924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374049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374049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374049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374049</v>
      </c>
      <c r="F59" s="16" t="s">
        <v>6655</v>
      </c>
      <c r="G59" s="15">
        <f>B2L352C1*B2L351C1</f>
        <v>374049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374049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38110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0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0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38110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38110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0</v>
      </c>
      <c r="F68" s="16" t="s">
        <v>6666</v>
      </c>
      <c r="G68" s="15">
        <f>B2L361C1*B2L360C1</f>
        <v>0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0</v>
      </c>
      <c r="F69" s="16" t="s">
        <v>6668</v>
      </c>
      <c r="G69" s="15">
        <f>B2L362C1*B2L360C1</f>
        <v>0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38110</v>
      </c>
      <c r="F70" s="16" t="s">
        <v>6670</v>
      </c>
      <c r="G70" s="15">
        <f>B2L363C1*B2L360C1</f>
        <v>38110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38110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652510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652510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652510</v>
      </c>
      <c r="F75" s="16" t="s">
        <v>6676</v>
      </c>
      <c r="G75" s="15">
        <f>B2L368C1*B2L367C1</f>
        <v>652510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1752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1752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1752</v>
      </c>
      <c r="F79" s="16" t="s">
        <v>6681</v>
      </c>
      <c r="G79" s="15">
        <f>B2L372C1*B2L371C1</f>
        <v>1752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11666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156655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168321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168321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168321</v>
      </c>
      <c r="F85" s="16" t="s">
        <v>6688</v>
      </c>
      <c r="G85" s="15">
        <f>B2L378C1*B2L377C1</f>
        <v>168321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1C5AE-A740-4C97-A1DB-1277888B3833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402224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402224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367464</v>
      </c>
      <c r="F11" s="16" t="s">
        <v>6717</v>
      </c>
      <c r="G11" s="15">
        <f>B2L404C1*B2L403C1</f>
        <v>367464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34760</v>
      </c>
      <c r="F12" s="16" t="s">
        <v>6719</v>
      </c>
      <c r="G12" s="15">
        <f>B2L405C1*B2L403C1</f>
        <v>34760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402224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268141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268141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3608</v>
      </c>
      <c r="F17" s="16" t="s">
        <v>6725</v>
      </c>
      <c r="G17" s="15">
        <f>B2L410C1*B2L409C1</f>
        <v>3608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-390</v>
      </c>
      <c r="F18" s="16" t="s">
        <v>6727</v>
      </c>
      <c r="G18" s="15">
        <f>B2L411C1*B2L409C1</f>
        <v>-390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34465</v>
      </c>
      <c r="F19" s="16" t="s">
        <v>6729</v>
      </c>
      <c r="G19" s="15">
        <f>B2L412C1*B2L409C1</f>
        <v>34465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5695</v>
      </c>
      <c r="F20" s="16" t="s">
        <v>6731</v>
      </c>
      <c r="G20" s="15">
        <f>B2L413C1*B2L409C1</f>
        <v>5695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32754</v>
      </c>
      <c r="F21" s="16" t="s">
        <v>6733</v>
      </c>
      <c r="G21" s="15">
        <f>B2L414C1*B2L409C1</f>
        <v>32754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67048</v>
      </c>
      <c r="F22" s="16" t="s">
        <v>6735</v>
      </c>
      <c r="G22" s="15">
        <f>B2L415C1*B2L409C1</f>
        <v>67048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31370</v>
      </c>
      <c r="F23" s="16" t="s">
        <v>6737</v>
      </c>
      <c r="G23" s="15">
        <f>B2L416C1*B2L409C1</f>
        <v>31370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4422</v>
      </c>
      <c r="F24" s="16" t="s">
        <v>6739</v>
      </c>
      <c r="G24" s="15">
        <f>B2L417C1*B2L409C1</f>
        <v>4422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</v>
      </c>
      <c r="F25" s="16" t="s">
        <v>6741</v>
      </c>
      <c r="G25" s="15">
        <f>B2L418C1*B2L409C1</f>
        <v>1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1975</v>
      </c>
      <c r="F26" s="16" t="s">
        <v>6743</v>
      </c>
      <c r="G26" s="15">
        <f>B2L419C1*B2L409C1</f>
        <v>1975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37</v>
      </c>
      <c r="F27" s="16" t="s">
        <v>6745</v>
      </c>
      <c r="G27" s="15">
        <f>B2L420C1*B2L409C1</f>
        <v>37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12361</v>
      </c>
      <c r="F28" s="16" t="s">
        <v>6747</v>
      </c>
      <c r="G28" s="15">
        <f>B2L421C1*B2L409C1</f>
        <v>12361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27484</v>
      </c>
      <c r="F29" s="16" t="s">
        <v>6749</v>
      </c>
      <c r="G29" s="15">
        <f>B2L422C1*B2L409C1</f>
        <v>27484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5473</v>
      </c>
      <c r="F30" s="16" t="s">
        <v>6751</v>
      </c>
      <c r="G30" s="15">
        <f>B2L423C1*B2L409C1</f>
        <v>5473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2781</v>
      </c>
      <c r="F31" s="16" t="s">
        <v>6753</v>
      </c>
      <c r="G31" s="15">
        <f>B2L424C1*B2L409C1</f>
        <v>2781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897</v>
      </c>
      <c r="F32" s="16" t="s">
        <v>6755</v>
      </c>
      <c r="G32" s="15">
        <f>B2L425C1*B2L409C1</f>
        <v>897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38288</v>
      </c>
      <c r="F33" s="16" t="s">
        <v>6757</v>
      </c>
      <c r="G33" s="15">
        <f>B2L426C1*B2L409C1</f>
        <v>38288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-128</v>
      </c>
      <c r="F34" s="16" t="s">
        <v>6759</v>
      </c>
      <c r="G34" s="15">
        <f>B2L427C1*B2L409C1</f>
        <v>-128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268141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14228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31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1485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980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11732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14228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31</v>
      </c>
      <c r="F47" s="16" t="s">
        <v>6774</v>
      </c>
      <c r="G47" s="15">
        <f>B2L440C1*B2L438C1</f>
        <v>31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1485</v>
      </c>
      <c r="F49" s="16" t="s">
        <v>6778</v>
      </c>
      <c r="G49" s="15">
        <f>B2L442C1*B2L438C1</f>
        <v>1485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980</v>
      </c>
      <c r="F51" s="16" t="s">
        <v>6782</v>
      </c>
      <c r="G51" s="15">
        <f>B2L444C1*B2L438C1</f>
        <v>980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11732</v>
      </c>
      <c r="F52" s="16" t="s">
        <v>6784</v>
      </c>
      <c r="G52" s="15">
        <f>B2L445C1*B2L438C1</f>
        <v>11732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14228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107743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107743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107743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107743</v>
      </c>
      <c r="F59" s="16" t="s">
        <v>6792</v>
      </c>
      <c r="G59" s="15">
        <f>B2L452C1*B2L451C1</f>
        <v>107743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107743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25101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0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0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25101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25101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0</v>
      </c>
      <c r="F68" s="16" t="s">
        <v>6803</v>
      </c>
      <c r="G68" s="15">
        <f>B2L461C1*B2L460C1</f>
        <v>0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0</v>
      </c>
      <c r="F69" s="16" t="s">
        <v>6805</v>
      </c>
      <c r="G69" s="15">
        <f>B2L462C1*B2L460C1</f>
        <v>0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25101</v>
      </c>
      <c r="F70" s="16" t="s">
        <v>6807</v>
      </c>
      <c r="G70" s="15">
        <f>B2L463C1*B2L460C1</f>
        <v>25101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25101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120641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120641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120641</v>
      </c>
      <c r="F75" s="16" t="s">
        <v>6813</v>
      </c>
      <c r="G75" s="15">
        <f>B2L468C1*B2L467C1</f>
        <v>120641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311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311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311</v>
      </c>
      <c r="F79" s="16" t="s">
        <v>6818</v>
      </c>
      <c r="G79" s="15">
        <f>B2L472C1*B2L471C1</f>
        <v>311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3530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55359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58889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58889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58889</v>
      </c>
      <c r="F85" s="16" t="s">
        <v>6825</v>
      </c>
      <c r="G85" s="15">
        <f>B2L478C1*B2L477C1</f>
        <v>58889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A789D9-7EF5-44BD-8A72-71626FA057E6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22615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38216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-15601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-15601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-15601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-15601</v>
      </c>
      <c r="F17" s="16" t="s">
        <v>6932</v>
      </c>
      <c r="G17" s="15">
        <f>B2L510C1*B2L509C1</f>
        <v>-15601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40073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40073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40073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40073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6828</v>
      </c>
      <c r="F28" s="16" t="s">
        <v>6946</v>
      </c>
      <c r="G28" s="15">
        <f>B2L521C1*B2L519C1</f>
        <v>6828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497</v>
      </c>
      <c r="F29" s="16" t="s">
        <v>6948</v>
      </c>
      <c r="G29" s="15">
        <f>B2L522C1*B2L519C1</f>
        <v>497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898</v>
      </c>
      <c r="F30" s="16" t="s">
        <v>6950</v>
      </c>
      <c r="G30" s="15">
        <f>B2L523C1*B2L519C1</f>
        <v>898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2617</v>
      </c>
      <c r="F31" s="16" t="s">
        <v>6952</v>
      </c>
      <c r="G31" s="15">
        <f>B2L524C1*B2L519C1</f>
        <v>2617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1262</v>
      </c>
      <c r="F32" s="16" t="s">
        <v>6954</v>
      </c>
      <c r="G32" s="15">
        <f>B2L525C1*B2L519C1</f>
        <v>1262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2024</v>
      </c>
      <c r="F33" s="16" t="s">
        <v>6956</v>
      </c>
      <c r="G33" s="15">
        <f>B2L526C1*B2L519C1</f>
        <v>2024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2108</v>
      </c>
      <c r="F34" s="16" t="s">
        <v>6958</v>
      </c>
      <c r="G34" s="15">
        <f>B2L527C1*B2L519C1</f>
        <v>2108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18798</v>
      </c>
      <c r="F40" s="16" t="s">
        <v>6970</v>
      </c>
      <c r="G40" s="15">
        <f>B2L533C1*B2L519C1</f>
        <v>18798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5041</v>
      </c>
      <c r="F43" s="16" t="s">
        <v>6976</v>
      </c>
      <c r="G43" s="15">
        <f>B2L536C1*B2L519C1</f>
        <v>5041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2707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4928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345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7290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7290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7290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5647</v>
      </c>
      <c r="F62" s="16" t="s">
        <v>7003</v>
      </c>
      <c r="G62" s="15">
        <f>B2L555C1*B2L548C1</f>
        <v>5647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11</v>
      </c>
      <c r="F65" s="16" t="s">
        <v>7009</v>
      </c>
      <c r="G65" s="15">
        <f>B2L558C1*B2L548C1</f>
        <v>11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1632</v>
      </c>
      <c r="F68" s="16" t="s">
        <v>7014</v>
      </c>
      <c r="G68" s="15">
        <f>B2L561C1*B2L548C1</f>
        <v>1632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A64019-99AD-476B-8E0E-8F983041AA9F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109785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79494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30291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144</v>
      </c>
      <c r="F22" s="16" t="s">
        <v>7147</v>
      </c>
      <c r="G22" s="15">
        <f>B2L615C1*B2L604C1</f>
        <v>144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606</v>
      </c>
      <c r="F23" s="16" t="s">
        <v>7149</v>
      </c>
      <c r="G23" s="15">
        <f>B2L616C1*B2L604C1</f>
        <v>606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413</v>
      </c>
      <c r="F24" s="16" t="s">
        <v>7151</v>
      </c>
      <c r="G24" s="15">
        <f>B2L617C1*B2L604C1</f>
        <v>413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340</v>
      </c>
      <c r="F25" s="16" t="s">
        <v>7153</v>
      </c>
      <c r="G25" s="15">
        <f>B2L618C1*B2L604C1</f>
        <v>340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1533</v>
      </c>
      <c r="F26" s="16" t="s">
        <v>7155</v>
      </c>
      <c r="G26" s="15">
        <f>B2L619C1*B2L604C1</f>
        <v>1533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196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927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413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2101</v>
      </c>
      <c r="F31" s="16" t="s">
        <v>7162</v>
      </c>
      <c r="G31" s="15">
        <f>B2L624C1*B2L604C1</f>
        <v>2101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8239</v>
      </c>
      <c r="F32" s="16" t="s">
        <v>7164</v>
      </c>
      <c r="G32" s="15">
        <f>B2L625C1*B2L604C1</f>
        <v>8239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5737</v>
      </c>
      <c r="F33" s="16" t="s">
        <v>7166</v>
      </c>
      <c r="G33" s="15">
        <f>B2L626C1*B2L604C1</f>
        <v>5737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3842</v>
      </c>
      <c r="F34" s="16" t="s">
        <v>7168</v>
      </c>
      <c r="G34" s="15">
        <f>B2L627C1*B2L604C1</f>
        <v>3842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20260</v>
      </c>
      <c r="F35" s="16" t="s">
        <v>7170</v>
      </c>
      <c r="G35" s="15">
        <f>B2L628C1*B2L604C1</f>
        <v>20260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1741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12021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5737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128</v>
      </c>
      <c r="F40" s="16" t="s">
        <v>7177</v>
      </c>
      <c r="G40" s="15">
        <f>B2L633C1*B2L604C1</f>
        <v>128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412</v>
      </c>
      <c r="F41" s="16" t="s">
        <v>7179</v>
      </c>
      <c r="G41" s="15">
        <f>B2L634C1*B2L604C1</f>
        <v>412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162</v>
      </c>
      <c r="F42" s="16" t="s">
        <v>7181</v>
      </c>
      <c r="G42" s="15">
        <f>B2L635C1*B2L604C1</f>
        <v>162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233</v>
      </c>
      <c r="F43" s="16" t="s">
        <v>7183</v>
      </c>
      <c r="G43" s="15">
        <f>B2L636C1*B2L604C1</f>
        <v>233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905</v>
      </c>
      <c r="F44" s="16" t="s">
        <v>7185</v>
      </c>
      <c r="G44" s="15">
        <f>B2L637C1*B2L604C1</f>
        <v>905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105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493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162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1194</v>
      </c>
      <c r="F49" s="16" t="s">
        <v>7192</v>
      </c>
      <c r="G49" s="15">
        <f>B2L642C1*B2L604C1</f>
        <v>1194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4604</v>
      </c>
      <c r="F50" s="16" t="s">
        <v>7194</v>
      </c>
      <c r="G50" s="15">
        <f>B2L643C1*B2L604C1</f>
        <v>4604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545</v>
      </c>
      <c r="F52" s="16" t="s">
        <v>7198</v>
      </c>
      <c r="G52" s="15">
        <f>B2L645C1*B2L604C1</f>
        <v>545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2099</v>
      </c>
      <c r="F53" s="16" t="s">
        <v>7200</v>
      </c>
      <c r="G53" s="15">
        <f>B2L646C1*B2L604C1</f>
        <v>2099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-649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-2505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3013</v>
      </c>
      <c r="F58" s="16" t="s">
        <v>7207</v>
      </c>
      <c r="G58" s="15">
        <f>B2L651C1*B2L604C1</f>
        <v>3013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7694</v>
      </c>
      <c r="F59" s="16" t="s">
        <v>7209</v>
      </c>
      <c r="G59" s="15">
        <f>B2L652C1*B2L604C1</f>
        <v>7694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1</v>
      </c>
      <c r="F60" s="16" t="s">
        <v>7211</v>
      </c>
      <c r="G60" s="15">
        <f>B2L653C1*B2L604C1</f>
        <v>1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1435</v>
      </c>
      <c r="F61" s="16" t="s">
        <v>7213</v>
      </c>
      <c r="G61" s="15">
        <f>B2L654C1*B2L604C1</f>
        <v>1435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4078</v>
      </c>
      <c r="F62" s="16" t="s">
        <v>7215</v>
      </c>
      <c r="G62" s="15">
        <f>B2L655C1*B2L604C1</f>
        <v>4078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-1578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-3616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1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254</v>
      </c>
      <c r="F67" s="16" t="s">
        <v>7222</v>
      </c>
      <c r="G67" s="15">
        <f>B2L660C1*B2L604C1</f>
        <v>254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913</v>
      </c>
      <c r="F68" s="16" t="s">
        <v>7224</v>
      </c>
      <c r="G68" s="15">
        <f>B2L661C1*B2L604C1</f>
        <v>913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78</v>
      </c>
      <c r="F70" s="16" t="s">
        <v>7228</v>
      </c>
      <c r="G70" s="15">
        <f>B2L663C1*B2L604C1</f>
        <v>78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1286</v>
      </c>
      <c r="F71" s="16" t="s">
        <v>7230</v>
      </c>
      <c r="G71" s="15">
        <f>B2L664C1*B2L604C1</f>
        <v>1286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-176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373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39</v>
      </c>
      <c r="F76" s="16" t="s">
        <v>7237</v>
      </c>
      <c r="G76" s="15">
        <f>B2L669C1*B2L604C1</f>
        <v>39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156</v>
      </c>
      <c r="F77" s="16" t="s">
        <v>7239</v>
      </c>
      <c r="G77" s="15">
        <f>B2L670C1*B2L604C1</f>
        <v>156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13</v>
      </c>
      <c r="F79" s="16" t="s">
        <v>7243</v>
      </c>
      <c r="G79" s="15">
        <f>B2L672C1*B2L604C1</f>
        <v>13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325</v>
      </c>
      <c r="F80" s="16" t="s">
        <v>7245</v>
      </c>
      <c r="G80" s="15">
        <f>B2L673C1*B2L604C1</f>
        <v>325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-26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169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10</v>
      </c>
      <c r="F88" s="16" t="s">
        <v>7258</v>
      </c>
      <c r="G88" s="15">
        <f>B2L681C1*B2L604C1</f>
        <v>10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92</v>
      </c>
      <c r="F89" s="16" t="s">
        <v>7260</v>
      </c>
      <c r="G89" s="15">
        <f>B2L682C1*B2L604C1</f>
        <v>92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10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92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3</v>
      </c>
      <c r="F97" s="16" t="s">
        <v>7273</v>
      </c>
      <c r="G97" s="15">
        <f>B2L690C1*B2L604C1</f>
        <v>3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5</v>
      </c>
      <c r="F98" s="16" t="s">
        <v>7275</v>
      </c>
      <c r="G98" s="15">
        <f>B2L691C1*B2L604C1</f>
        <v>5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3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5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1739</v>
      </c>
      <c r="F103" s="16" t="s">
        <v>7282</v>
      </c>
      <c r="G103" s="15">
        <f>B2L696C1*B2L604C1</f>
        <v>1739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3015</v>
      </c>
      <c r="F104" s="16" t="s">
        <v>7284</v>
      </c>
      <c r="G104" s="15">
        <f>B2L697C1*B2L604C1</f>
        <v>3015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22626</v>
      </c>
      <c r="F105" s="16" t="s">
        <v>7286</v>
      </c>
      <c r="G105" s="15">
        <f>B2L698C1*B2L604C1</f>
        <v>22626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514</v>
      </c>
      <c r="F106" s="16" t="s">
        <v>7288</v>
      </c>
      <c r="G106" s="15">
        <f>B2L699C1*B2L604C1</f>
        <v>514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1595</v>
      </c>
      <c r="F107" s="16" t="s">
        <v>7290</v>
      </c>
      <c r="G107" s="15">
        <f>B2L700C1*B2L604C1</f>
        <v>1595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-1225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-1420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22626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444</v>
      </c>
      <c r="F112" s="16" t="s">
        <v>7297</v>
      </c>
      <c r="G112" s="15">
        <f>B2L705C1*B2L604C1</f>
        <v>444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10176</v>
      </c>
      <c r="F113" s="16" t="s">
        <v>7299</v>
      </c>
      <c r="G113" s="15">
        <f>B2L706C1*B2L604C1</f>
        <v>10176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11191</v>
      </c>
      <c r="F114" s="16" t="s">
        <v>7301</v>
      </c>
      <c r="G114" s="15">
        <f>B2L707C1*B2L604C1</f>
        <v>11191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325</v>
      </c>
      <c r="F115" s="16" t="s">
        <v>7303</v>
      </c>
      <c r="G115" s="15">
        <f>B2L708C1*B2L604C1</f>
        <v>325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2777</v>
      </c>
      <c r="F116" s="16" t="s">
        <v>7305</v>
      </c>
      <c r="G116" s="15">
        <f>B2L709C1*B2L604C1</f>
        <v>2777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-119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-7399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11191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3</v>
      </c>
      <c r="F123" s="16" t="s">
        <v>7316</v>
      </c>
      <c r="G123" s="15">
        <f>B2L716C1*B2L604C1</f>
        <v>3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6</v>
      </c>
      <c r="F124" s="16" t="s">
        <v>7318</v>
      </c>
      <c r="G124" s="15">
        <f>B2L717C1*B2L604C1</f>
        <v>6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19</v>
      </c>
      <c r="F125" s="16" t="s">
        <v>7320</v>
      </c>
      <c r="G125" s="15">
        <f>B2L718C1*B2L604C1</f>
        <v>19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6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19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3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1926</v>
      </c>
      <c r="F130" s="16" t="s">
        <v>7327</v>
      </c>
      <c r="G130" s="15">
        <f>B2L723C1*B2L604C1</f>
        <v>1926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8218</v>
      </c>
      <c r="F131" s="16" t="s">
        <v>7329</v>
      </c>
      <c r="G131" s="15">
        <f>B2L724C1*B2L604C1</f>
        <v>8218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3503</v>
      </c>
      <c r="F132" s="16" t="s">
        <v>7331</v>
      </c>
      <c r="G132" s="15">
        <f>B2L725C1*B2L604C1</f>
        <v>3503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1292</v>
      </c>
      <c r="F133" s="16" t="s">
        <v>7333</v>
      </c>
      <c r="G133" s="15">
        <f>B2L726C1*B2L604C1</f>
        <v>1292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7694</v>
      </c>
      <c r="F134" s="16" t="s">
        <v>7335</v>
      </c>
      <c r="G134" s="15">
        <f>B2L727C1*B2L604C1</f>
        <v>7694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-634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-524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3503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1</v>
      </c>
      <c r="F139" s="16" t="s">
        <v>7342</v>
      </c>
      <c r="G139" s="15">
        <f>B2L732C1*B2L604C1</f>
        <v>1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19</v>
      </c>
      <c r="F140" s="16" t="s">
        <v>7344</v>
      </c>
      <c r="G140" s="15">
        <f>B2L733C1*B2L604C1</f>
        <v>19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20</v>
      </c>
      <c r="F142" s="16" t="s">
        <v>7348</v>
      </c>
      <c r="G142" s="15">
        <f>B2L735C1*B2L604C1</f>
        <v>20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90</v>
      </c>
      <c r="F143" s="16" t="s">
        <v>7350</v>
      </c>
      <c r="G143" s="15">
        <f>B2L736C1*B2L604C1</f>
        <v>90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19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71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714</v>
      </c>
      <c r="F148" s="16" t="s">
        <v>7357</v>
      </c>
      <c r="G148" s="15">
        <f>B2L741C1*B2L604C1</f>
        <v>714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714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4</v>
      </c>
      <c r="F151" s="16" t="s">
        <v>7362</v>
      </c>
      <c r="G151" s="15">
        <f>B2L744C1*B2L604C1</f>
        <v>4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4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24459</v>
      </c>
      <c r="F155" s="16" t="s">
        <v>7369</v>
      </c>
      <c r="G155" s="15">
        <f>B2L748C1*B2L604C1</f>
        <v>24459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14017</v>
      </c>
      <c r="F156" s="16" t="s">
        <v>7371</v>
      </c>
      <c r="G156" s="15">
        <f>B2L749C1*B2L604C1</f>
        <v>14017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-24459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14017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2C0D5-639D-4D40-8556-93485130B8D0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0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0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0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6E0799-60E6-412C-B702-30354C225E01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265200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41134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34574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340908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340908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16687</v>
      </c>
      <c r="F14" s="16" t="s">
        <v>7550</v>
      </c>
      <c r="G14" s="15">
        <f>B2L907C1*B2L906C1</f>
        <v>16687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218</v>
      </c>
      <c r="F15" s="16" t="s">
        <v>7552</v>
      </c>
      <c r="G15" s="15">
        <f>B2L908C1*B2L906C1</f>
        <v>218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1117</v>
      </c>
      <c r="F16" s="16" t="s">
        <v>7554</v>
      </c>
      <c r="G16" s="15">
        <f>B2L909C1*B2L906C1</f>
        <v>1117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42543</v>
      </c>
      <c r="F17" s="16" t="s">
        <v>7556</v>
      </c>
      <c r="G17" s="15">
        <f>B2L910C1*B2L906C1</f>
        <v>42543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65392</v>
      </c>
      <c r="F19" s="16" t="s">
        <v>7560</v>
      </c>
      <c r="G19" s="15">
        <f>B2L912C1*B2L906C1</f>
        <v>65392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108305</v>
      </c>
      <c r="F20" s="16" t="s">
        <v>7562</v>
      </c>
      <c r="G20" s="15">
        <f>B2L913C1*B2L906C1</f>
        <v>108305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21956</v>
      </c>
      <c r="F21" s="16" t="s">
        <v>7564</v>
      </c>
      <c r="G21" s="15">
        <f>B2L914C1*B2L906C1</f>
        <v>21956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29</v>
      </c>
      <c r="F22" s="16" t="s">
        <v>7566</v>
      </c>
      <c r="G22" s="15">
        <f>B2L915C1*B2L906C1</f>
        <v>29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5118</v>
      </c>
      <c r="F23" s="16" t="s">
        <v>7568</v>
      </c>
      <c r="G23" s="15">
        <f>B2L916C1*B2L906C1</f>
        <v>5118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2239</v>
      </c>
      <c r="F24" s="16" t="s">
        <v>7570</v>
      </c>
      <c r="G24" s="15">
        <f>B2L917C1*B2L906C1</f>
        <v>2239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31</v>
      </c>
      <c r="F25" s="16" t="s">
        <v>7572</v>
      </c>
      <c r="G25" s="15">
        <f>B2L918C1*B2L906C1</f>
        <v>31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2263</v>
      </c>
      <c r="F26" s="16" t="s">
        <v>7574</v>
      </c>
      <c r="G26" s="15">
        <f>B2L919C1*B2L906C1</f>
        <v>2263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156</v>
      </c>
      <c r="F27" s="16" t="s">
        <v>7576</v>
      </c>
      <c r="G27" s="15">
        <f>B2L920C1*B2L906C1</f>
        <v>156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199</v>
      </c>
      <c r="F28" s="16" t="s">
        <v>7578</v>
      </c>
      <c r="G28" s="15">
        <f>B2L921C1*B2L906C1</f>
        <v>199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-5</v>
      </c>
      <c r="F29" s="16" t="s">
        <v>7580</v>
      </c>
      <c r="G29" s="15">
        <f>B2L922C1*B2L906C1</f>
        <v>-5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5972</v>
      </c>
      <c r="F30" s="16" t="s">
        <v>7582</v>
      </c>
      <c r="G30" s="15">
        <f>B2L923C1*B2L906C1</f>
        <v>5972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3737</v>
      </c>
      <c r="F31" s="16" t="s">
        <v>7584</v>
      </c>
      <c r="G31" s="15">
        <f>B2L924C1*B2L906C1</f>
        <v>3737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5295</v>
      </c>
      <c r="F32" s="16" t="s">
        <v>7586</v>
      </c>
      <c r="G32" s="15">
        <f>B2L925C1*B2L906C1</f>
        <v>5295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45555</v>
      </c>
      <c r="F33" s="16" t="s">
        <v>7588</v>
      </c>
      <c r="G33" s="15">
        <f>B2L926C1*B2L906C1</f>
        <v>45555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4</v>
      </c>
      <c r="F34" s="16" t="s">
        <v>7590</v>
      </c>
      <c r="G34" s="15">
        <f>B2L927C1*B2L906C1</f>
        <v>4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28</v>
      </c>
      <c r="F35" s="16" t="s">
        <v>7592</v>
      </c>
      <c r="G35" s="15">
        <f>B2L928C1*B2L906C1</f>
        <v>28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645</v>
      </c>
      <c r="F36" s="16" t="s">
        <v>7594</v>
      </c>
      <c r="G36" s="15">
        <f>B2L929C1*B2L906C1</f>
        <v>645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5598</v>
      </c>
      <c r="F37" s="16" t="s">
        <v>7596</v>
      </c>
      <c r="G37" s="15">
        <f>B2L930C1*B2L906C1</f>
        <v>5598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7805</v>
      </c>
      <c r="F38" s="16" t="s">
        <v>7598</v>
      </c>
      <c r="G38" s="15">
        <f>B2L931C1*B2L906C1</f>
        <v>7805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21</v>
      </c>
      <c r="F39" s="16" t="s">
        <v>7600</v>
      </c>
      <c r="G39" s="15">
        <f>B2L932C1*B2L906C1</f>
        <v>21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2294</v>
      </c>
      <c r="F41" s="16" t="s">
        <v>7604</v>
      </c>
      <c r="G41" s="15">
        <f>B2L918C2+B2L919C2</f>
        <v>2294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53</v>
      </c>
      <c r="F42" s="16" t="s">
        <v>7606</v>
      </c>
      <c r="G42" s="15">
        <f>B2L927C2+B2L928C2+B2L932C2</f>
        <v>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EBA43C-EE89-4619-A305-5981F88C9FB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33084.654000000002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2156.9870000000001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35241.641000000003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2698.92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37940.561000000002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4855.9070000000002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0.44419858123312495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0.55580141876687505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6.1205634550332087E-2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0.93879436544966788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0.87201277809255384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5.6851742387256737E-2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7.113547952018949E-2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0.92886452047981061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0.12798722190744624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5FC0B-E58C-45C0-BA58-3D6F9D8DAEC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35657.989000000001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2290.0259999999998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37948.014999999999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2977.9319999999998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40925.947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5267.9579999999996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0.43470847717464717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0.56529152282535278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6.0346397565195435E-2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0.93965360243480456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0.87128073053508082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5.5955357612128068E-2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7.2763911852791088E-2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0.92723608814720893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0.12871926946491916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912533-5268-422F-8051-3CF7B94360E0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36440.888333333336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2366.0326666666665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38806.921000000002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3073.4186666666665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41880.339666666667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5439.4513333333325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0.43497634626629628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0.56502365373370378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6.0969347881700442E-2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0.93903065211829961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0.87011921640017909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5.6495068700453628E-2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7.3385714899367377E-2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0.92661428510063271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0.129880783599821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702C3F-0ECC-4AE7-9FD6-EC30ACE9B3F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36149.943750000006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2382.7795000000001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38532.723250000003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3108.9567499999998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41641.68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5491.7362499999999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0.43388454789685138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0.56611545210314862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6.1837817289490435E-2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0.93816218271050966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0.86811924374809102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5.722102230265446E-2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7.4659733949254681E-2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0.92534026605074537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0.13188075625190915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1C25F1-DA5C-4B62-9617-EA99B7BE2C6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35480.309600000001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2341.6184000000003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37821.928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3091.6413999999995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40913.5694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5433.2597999999998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0.43097854440901212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0.56902145559098782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6.191166140446358E-2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0.93808833859553642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0.86720152067690282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5.72332953183987E-2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7.5565184004698444E-2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0.92443481599530153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0.13279847932309713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7FD17B-27B8-4F8D-8062-298897E59CA0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85423.249796000018</v>
      </c>
      <c r="F8" s="16" t="s">
        <v>7737</v>
      </c>
      <c r="G8" s="15">
        <f>A2L107C44</f>
        <v>18736.876165599999</v>
      </c>
      <c r="H8" s="16" t="s">
        <v>7738</v>
      </c>
      <c r="I8" s="15">
        <f>B3L201C1+B3L201C2</f>
        <v>104160.12596160002</v>
      </c>
      <c r="J8" s="16" t="s">
        <v>7739</v>
      </c>
      <c r="K8" s="21">
        <f>IF(B3L201C3=0,0,B3L201C1/B3L201C3)</f>
        <v>0.8201146936735888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0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0</v>
      </c>
      <c r="J9" s="16" t="s">
        <v>7743</v>
      </c>
      <c r="K9" s="15">
        <f>IF(B3L202C3=0,0,B3L202C1/B3L202C3)</f>
        <v>0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12620.281945039995</v>
      </c>
      <c r="F10" s="16" t="s">
        <v>7745</v>
      </c>
      <c r="G10" s="15">
        <f>A2L111C44</f>
        <v>814.58178387999988</v>
      </c>
      <c r="H10" s="16" t="s">
        <v>7746</v>
      </c>
      <c r="I10" s="15">
        <f>B3L203C1+B3L203C2</f>
        <v>13434.863728919994</v>
      </c>
      <c r="J10" s="16" t="s">
        <v>7747</v>
      </c>
      <c r="K10" s="21">
        <f>IF(B3L203C3=0,0,B3L203C1/B3L203C3)</f>
        <v>0.93936806503466619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8924.6857516799992</v>
      </c>
      <c r="F11" s="16" t="s">
        <v>7749</v>
      </c>
      <c r="G11" s="15">
        <f>A2L113C44</f>
        <v>1893.70032664</v>
      </c>
      <c r="H11" s="16" t="s">
        <v>7750</v>
      </c>
      <c r="I11" s="15">
        <f>B3L204C1+B3L204C2</f>
        <v>10818.38607832</v>
      </c>
      <c r="J11" s="16" t="s">
        <v>7751</v>
      </c>
      <c r="K11" s="21">
        <f>IF(B3L204C3=0,0,B3L204C1/B3L204C3)</f>
        <v>0.82495537569740018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4683.9920760799996</v>
      </c>
      <c r="F12" s="16" t="s">
        <v>7753</v>
      </c>
      <c r="G12" s="15">
        <f>A2L115C44</f>
        <v>906.14785180000001</v>
      </c>
      <c r="H12" s="16" t="s">
        <v>7754</v>
      </c>
      <c r="I12" s="15">
        <f>B3L205C1+B3L205C2</f>
        <v>5590.13992788</v>
      </c>
      <c r="J12" s="16" t="s">
        <v>7755</v>
      </c>
      <c r="K12" s="21">
        <f>IF(B3L205C3=0,0,B3L205C1/B3L205C3)</f>
        <v>0.83790247409000962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7355.6116032399996</v>
      </c>
      <c r="F13" s="16" t="s">
        <v>7757</v>
      </c>
      <c r="G13" s="15">
        <f>A2L117C44</f>
        <v>1745.1467162399999</v>
      </c>
      <c r="H13" s="16" t="s">
        <v>7758</v>
      </c>
      <c r="I13" s="15">
        <f>B3L206C1+B3L206C2</f>
        <v>9100.758319479999</v>
      </c>
      <c r="J13" s="16" t="s">
        <v>7759</v>
      </c>
      <c r="K13" s="21">
        <f>IF(B3L206C3=0,0,B3L206C1/B3L206C3)</f>
        <v>0.80824161515150372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35628.970403240004</v>
      </c>
      <c r="F14" s="16" t="s">
        <v>7761</v>
      </c>
      <c r="G14" s="15">
        <f>A2L122C44</f>
        <v>151.12057755999999</v>
      </c>
      <c r="H14" s="16" t="s">
        <v>7762</v>
      </c>
      <c r="I14" s="15">
        <f>B3L207C1+B3L207C2</f>
        <v>35780.090980800007</v>
      </c>
      <c r="J14" s="16" t="s">
        <v>7763</v>
      </c>
      <c r="K14" s="21">
        <f>IF(B3L207C3=0,0,B3L207C1/B3L207C3)</f>
        <v>0.99577640600072548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2635.7779341199998</v>
      </c>
      <c r="F15" s="16" t="s">
        <v>7765</v>
      </c>
      <c r="G15" s="15">
        <f>A2L126C44</f>
        <v>173.05635620000001</v>
      </c>
      <c r="H15" s="16" t="s">
        <v>7766</v>
      </c>
      <c r="I15" s="15">
        <f>B3L208C1+B3L208C2</f>
        <v>2808.83429032</v>
      </c>
      <c r="J15" s="16" t="s">
        <v>7767</v>
      </c>
      <c r="K15" s="21">
        <f>IF(B3L208C3=0,0,B3L208C1/B3L208C3)</f>
        <v>0.93838854901608149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157272.56950940003</v>
      </c>
      <c r="F16" s="16" t="s">
        <v>7769</v>
      </c>
      <c r="G16" s="15">
        <f>SUM(B3L201C2:B3L208C2)</f>
        <v>24420.629777919996</v>
      </c>
      <c r="H16" s="16" t="s">
        <v>7770</v>
      </c>
      <c r="I16" s="15">
        <f>B3L209C1+B3L209C2</f>
        <v>181693.19928732002</v>
      </c>
      <c r="J16" s="16" t="s">
        <v>7771</v>
      </c>
      <c r="K16" s="21">
        <f>IF(B3L209C3=0,0,B3L209C1/B3L209C3)</f>
        <v>0.86559414510995258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2.2021980000000001</v>
      </c>
      <c r="F25" s="16" t="s">
        <v>7781</v>
      </c>
      <c r="G25" s="15">
        <f>A2L134C44</f>
        <v>3647.1483498000002</v>
      </c>
      <c r="H25" s="16" t="s">
        <v>7782</v>
      </c>
      <c r="I25" s="15">
        <f>B3L218C1+B3L218C2</f>
        <v>3649.3505478000002</v>
      </c>
      <c r="J25" s="16" t="s">
        <v>7783</v>
      </c>
      <c r="K25" s="21">
        <f>IF(B3L218C3=0,0,B3L218C1/B3L218C3)</f>
        <v>6.0344929081356359E-4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136063</v>
      </c>
      <c r="F27" s="16" t="s">
        <v>7789</v>
      </c>
      <c r="G27" s="15">
        <f>A2L325C44</f>
        <v>8526</v>
      </c>
      <c r="H27" s="16" t="s">
        <v>7790</v>
      </c>
      <c r="I27" s="15">
        <f>B3L220C1+B3L220C2</f>
        <v>144589</v>
      </c>
      <c r="J27" s="16" t="s">
        <v>7791</v>
      </c>
      <c r="K27" s="21">
        <f>IF(B3L220C3=0,0,B3L220C1/B3L220C3)</f>
        <v>0.94103285865453112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88636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88636</v>
      </c>
      <c r="J28" s="16" t="s">
        <v>7795</v>
      </c>
      <c r="K28" s="15">
        <f>IF(B3L221C3=0,0,B3L221C1/B3L221C3)</f>
        <v>1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76603</v>
      </c>
      <c r="F29" s="16" t="s">
        <v>6456</v>
      </c>
      <c r="G29" s="15">
        <f>A3L406C12</f>
        <v>5223</v>
      </c>
      <c r="H29" s="16" t="s">
        <v>7796</v>
      </c>
      <c r="I29" s="15">
        <f>B3L222C1+B3L222C2</f>
        <v>81826</v>
      </c>
      <c r="J29" s="16" t="s">
        <v>7797</v>
      </c>
      <c r="K29" s="21">
        <f>IF(B3L222C3=0,0,B3L222C1/B3L222C3)</f>
        <v>0.93616943269865327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8172</v>
      </c>
      <c r="F30" s="16" t="s">
        <v>7799</v>
      </c>
      <c r="G30" s="15">
        <f>A2L327C44</f>
        <v>36</v>
      </c>
      <c r="H30" s="16" t="s">
        <v>7800</v>
      </c>
      <c r="I30" s="15">
        <f>B3L223C1+B3L223C2</f>
        <v>8208</v>
      </c>
      <c r="J30" s="16" t="s">
        <v>7801</v>
      </c>
      <c r="K30" s="21">
        <f>IF(B3L223C3=0,0,B3L223C1/B3L223C3)</f>
        <v>0.99561403508771928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9643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9643</v>
      </c>
      <c r="J31" s="16" t="s">
        <v>7803</v>
      </c>
      <c r="K31" s="15">
        <f>IF(B3L224C3=0,0,B3L224C1/B3L224C3)</f>
        <v>1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1144.7975000333333</v>
      </c>
      <c r="H32" s="16" t="s">
        <v>7806</v>
      </c>
      <c r="I32" s="15">
        <f>B3L225C1+B3L225C2</f>
        <v>1144.7975000333333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25272D-9FAE-434D-9603-E471023EDC9B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116073.14424943335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72553.43707866667</v>
      </c>
      <c r="F9" s="16" t="s">
        <v>7834</v>
      </c>
      <c r="G9" s="21">
        <f>IF(B3L301C1=0,0,B3L302C1/B3L301C1)</f>
        <v>0.6250665263513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36700.3009198</v>
      </c>
      <c r="F10" s="16" t="s">
        <v>7835</v>
      </c>
      <c r="G10" s="21">
        <f>IF(B3L301C1=0,0,B3L303C1/B3L301C1)</f>
        <v>0.31618253435896881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6819.4062509666674</v>
      </c>
      <c r="F11" s="16" t="s">
        <v>7836</v>
      </c>
      <c r="G11" s="21">
        <f>IF(B3L301C1=0,0,B3L304C1/B3L301C1)</f>
        <v>5.8750939289731172E-2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70058.97755546667</v>
      </c>
      <c r="F12" s="16" t="s">
        <v>7838</v>
      </c>
      <c r="G12" s="21">
        <f>IF(B3L301C1=0,0,B3L305C1/B3L301C1)</f>
        <v>0.60357611580603576</v>
      </c>
      <c r="H12" s="16" t="s">
        <v>7839</v>
      </c>
      <c r="I12" s="21">
        <f>IF(B3L302C1=0,0,B3L305C1/B3L302C1)</f>
        <v>0.96561900271526269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2494.4595232000001</v>
      </c>
      <c r="F13" s="16" t="s">
        <v>7841</v>
      </c>
      <c r="G13" s="21">
        <f>IF(B3L301C1=0,0,B3L306C1/B3L301C1)</f>
        <v>2.1490410545264245E-2</v>
      </c>
      <c r="H13" s="16" t="s">
        <v>7842</v>
      </c>
      <c r="I13" s="21">
        <f>IF(B3L302C1=0,0,B3L306C1/B3L302C1)</f>
        <v>3.4380997284737341E-2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169.24331726666668</v>
      </c>
      <c r="F15" s="16" t="s">
        <v>7847</v>
      </c>
      <c r="G15" s="21">
        <f>IF(B3L301C1=0,0,B3L308C1/B3L301C1)</f>
        <v>1.4580747197041051E-3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4.6114967186919997E-3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10770.462946333333</v>
      </c>
      <c r="F16" s="16" t="s">
        <v>7850</v>
      </c>
      <c r="G16" s="21">
        <f>IF(B3L301C1=0,0,B3L309C1/B3L301C1)</f>
        <v>9.2790309213889616E-2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0.29347069850652407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311.84075480000001</v>
      </c>
      <c r="F17" s="16" t="s">
        <v>7853</v>
      </c>
      <c r="G17" s="21">
        <f>IF(B3L301C1=0,0,B3L310C1/B3L301C1)</f>
        <v>2.6865883302848704E-3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8.4969536212102376E-3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3352.6530932666665</v>
      </c>
      <c r="F18" s="16" t="s">
        <v>7856</v>
      </c>
      <c r="G18" s="21">
        <f>IF(B3L301C1=0,0,B3L311C1/B3L301C1)</f>
        <v>2.8883968939981856E-2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9.1352196282889139E-2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6313.3236260000003</v>
      </c>
      <c r="F19" s="16" t="s">
        <v>7859</v>
      </c>
      <c r="G19" s="21">
        <f>IF(B3L301C1=0,0,B3L312C1/B3L301C1)</f>
        <v>5.4390907275097967E-2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0.17202375642086165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1726.4285593333334</v>
      </c>
      <c r="F20" s="16" t="s">
        <v>7862</v>
      </c>
      <c r="G20" s="21">
        <f>IF(B3L301C1=0,0,B3L313C1/B3L301C1)</f>
        <v>1.4873626199212413E-2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4.7041264405598276E-2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5109.2001135999999</v>
      </c>
      <c r="F21" s="16" t="s">
        <v>7865</v>
      </c>
      <c r="G21" s="21">
        <f>IF(B3L301C1=0,0,B3L314C1/B3L301C1)</f>
        <v>4.4017073429325509E-2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0.13921412047179046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762.93792073333327</v>
      </c>
      <c r="F25" s="16" t="s">
        <v>7877</v>
      </c>
      <c r="G25" s="21">
        <f>IF(B3L301C1=0,0,B3L318C1/B3L301C1)</f>
        <v>6.5729064691642299E-3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2.0788328749689472E-2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3.0603390000000004</v>
      </c>
      <c r="F26" s="16" t="s">
        <v>7880</v>
      </c>
      <c r="G26" s="21">
        <f>IF(B3L301C1=0,0,B3L319C1/B3L301C1)</f>
        <v>2.6365607822456662E-5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8.338729992126391E-5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7493.1065081999996</v>
      </c>
      <c r="F27" s="16" t="s">
        <v>7883</v>
      </c>
      <c r="G27" s="21">
        <f>IF(B3L301C1=0,0,B3L320C1/B3L301C1)</f>
        <v>6.4555040329551339E-2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0.2041701653775114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688.04374126666664</v>
      </c>
      <c r="F28" s="16" t="s">
        <v>7886</v>
      </c>
      <c r="G28" s="21">
        <f>IF(B3L301C1=0,0,B3L321C1/B3L301C1)</f>
        <v>5.9276738449344241E-3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1.8747632145312016E-2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1144.7975000333333</v>
      </c>
      <c r="F35" s="16" t="s">
        <v>7907</v>
      </c>
      <c r="G35" s="21">
        <f>IF(B3L301C1=0,0,B3L328C1/B3L301C1)</f>
        <v>9.8627249863520606E-3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0.16787348603422117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357.50228179999999</v>
      </c>
      <c r="F37" s="16" t="s">
        <v>7913</v>
      </c>
      <c r="G37" s="21">
        <f>IF(B3L301C1=0,0,B3L330C1/B3L301C1)</f>
        <v>3.0799741327912316E-3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5.2424253467715488E-2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41.605677266666667</v>
      </c>
      <c r="F38" s="16" t="s">
        <v>7916</v>
      </c>
      <c r="G38" s="21">
        <f>IF(B3L301C1=0,0,B3L331C1/B3L301C1)</f>
        <v>3.5844361359987697E-4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6.101070347696174E-3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427.81002970000003</v>
      </c>
      <c r="F39" s="16" t="s">
        <v>7919</v>
      </c>
      <c r="G39" s="21">
        <f>IF(B3L301C1=0,0,B3L332C1/B3L301C1)</f>
        <v>3.6856934691168971E-3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21">
        <f>IF(B3L304C1=0,0,B3L332C1/B3L304C1)</f>
        <v>6.2734204996125129E-2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47.131524800000001</v>
      </c>
      <c r="F41" s="16" t="s">
        <v>7925</v>
      </c>
      <c r="G41" s="21">
        <f>IF(B3L301C1=0,0,B3L334C1/B3L301C1)</f>
        <v>4.0605021174163711E-4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6.9113824672520415E-3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0</v>
      </c>
      <c r="F42" s="16" t="s">
        <v>7928</v>
      </c>
      <c r="G42" s="15">
        <f>IF(B3L301C1=0,0,B3L335C1/B3L301C1)</f>
        <v>0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15">
        <f>IF(B3L304C1=0,0,B3L335C1/B3L304C1)</f>
        <v>0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4800.5592373666668</v>
      </c>
      <c r="F43" s="16" t="s">
        <v>7931</v>
      </c>
      <c r="G43" s="21">
        <f>IF(B3L301C1=0,0,B3L336C1/B3L301C1)</f>
        <v>4.135805287612946E-2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0.70395560268698998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357.50228179999999</v>
      </c>
      <c r="F44" s="16" t="s">
        <v>7934</v>
      </c>
      <c r="G44" s="21">
        <f>IF(B3L301C1=0,0,B3L337C1/B3L301C1)</f>
        <v>3.0799741327912316E-3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5.2424253467715488E-2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4838E-2966-42B2-AA6D-4F3D62588DBE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81826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76603</v>
      </c>
      <c r="F9" s="16" t="s">
        <v>7960</v>
      </c>
      <c r="G9" s="21">
        <f>IF(B3L401C1=0,0,B3L402C1/B3L401C1)</f>
        <v>0.93616943269865327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5223</v>
      </c>
      <c r="F10" s="16" t="s">
        <v>7962</v>
      </c>
      <c r="G10" s="21">
        <f>IF(B3L401C1=0,0,B3L403C1/B3L401C1)</f>
        <v>6.3830567301346758E-2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47636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68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1.4274918129146023E-3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11616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0.24384918968847091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937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1.96699974808968E-2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3866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8.1157108069527251E-2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7466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0.15673020404735913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10787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0.22644638508690906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580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1.2175665463095137E-2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278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5.8359224116214629E-3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872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1.8305483247963723E-2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7631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0.16019397094634311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468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9.8245024771181459E-3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256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5.374086825090268E-3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52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1.0916113863464606E-3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2759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5.7918381056343941E-2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2916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31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1.0631001371742112E-2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1401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0.48045267489711935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492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0.16872427983539096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992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0.34019204389574759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492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0.16872427983539096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9643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9643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4EC520-803F-48DB-9B14-81BB2B60EBF7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157272.56950940003</v>
      </c>
      <c r="F8" s="16" t="s">
        <v>8061</v>
      </c>
      <c r="G8" s="15">
        <f>B3L501C1</f>
        <v>157272.56950940003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24420.629777919996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24420.629777919996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12620.281945039995</v>
      </c>
      <c r="F10" s="16" t="s">
        <v>8064</v>
      </c>
      <c r="G10" s="15">
        <f>B3L503C1</f>
        <v>12620.281945039995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814.58178387999988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814.58178387999988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18302.294922919998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18302.294922919998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0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7136.4707085999999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7136.4707085999999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378.01876520000002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378.01876520000002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68.150734999999997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68.150734999999997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111.76873695999998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111.76873695999998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4.9829923999999997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4.9829923999999997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218.56237243999999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218.56237243999999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2.2021980000000001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2.2021980000000001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3647.1483498000002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3647.1483498000002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4821.635066320001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4821.635066320001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858.69066803999999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858.69066803999999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21347.835047119996</v>
      </c>
      <c r="F26" s="16" t="s">
        <v>8093</v>
      </c>
      <c r="G26" s="15">
        <f>SUM(B3L503C2,B3L504C2,SUM(B3L507C2:B3L510C2),B3L512C2)</f>
        <v>12620.281945039995</v>
      </c>
      <c r="H26" s="16" t="s">
        <v>8094</v>
      </c>
      <c r="I26" s="15">
        <f>SUM(B3L503C3,B3L504C3,SUM(B3L507C3:B3L510C3),B3L512C3)</f>
        <v>814.58178387999988</v>
      </c>
      <c r="J26" s="16" t="s">
        <v>8095</v>
      </c>
      <c r="K26" s="15">
        <f>SUM(B3L503C4,B3L504C4,SUM(B3L507C4:B3L510C4),B3L512C4)</f>
        <v>378.01876520000002</v>
      </c>
      <c r="L26" s="16" t="s">
        <v>8096</v>
      </c>
      <c r="M26" s="15">
        <f>SUM(B3L503C5,B3L504C5,SUM(B3L507C5:B3L510C5),B3L512C5)</f>
        <v>68.150734999999997</v>
      </c>
      <c r="N26" s="16" t="s">
        <v>8097</v>
      </c>
      <c r="O26" s="15">
        <f>SUM(B3L503C6,B3L504C6,SUM(B3L507C6:B3L510C6),B3L512C6)</f>
        <v>111.76873695999998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7355.0330810400001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0.59117385520282906</v>
      </c>
      <c r="H27" s="16" t="s">
        <v>8108</v>
      </c>
      <c r="I27" s="21">
        <f>IF(B3L519C1=0,0,B3L519C3/B3L519C1)</f>
        <v>3.8157582821958982E-2</v>
      </c>
      <c r="J27" s="16" t="s">
        <v>8109</v>
      </c>
      <c r="K27" s="21">
        <f>IF(B3L519C1=0,0,B3L519C4/B3L519C1)</f>
        <v>1.7707592566909867E-2</v>
      </c>
      <c r="L27" s="16" t="s">
        <v>8110</v>
      </c>
      <c r="M27" s="21">
        <f>IF(B3L519C1=0,0,B3L519C5/B3L519C1)</f>
        <v>3.1923956152731334E-3</v>
      </c>
      <c r="N27" s="16" t="s">
        <v>8111</v>
      </c>
      <c r="O27" s="21">
        <f>IF(B3L519C1=0,0,B3L519C6/B3L519C1)</f>
        <v>5.2356005521542823E-3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0.34453297324087467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35549.925515679999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378.01876520000002</v>
      </c>
      <c r="L28" s="16" t="s">
        <v>8115</v>
      </c>
      <c r="M28" s="15">
        <f>SUM(B3L505C5:B3L518C5)</f>
        <v>68.150734999999997</v>
      </c>
      <c r="N28" s="16" t="s">
        <v>8116</v>
      </c>
      <c r="O28" s="15">
        <f>SUM(B3L505C6:B3L518C6)</f>
        <v>111.76873695999998</v>
      </c>
      <c r="P28" s="16" t="s">
        <v>8117</v>
      </c>
      <c r="Q28" s="15">
        <f>SUM(B3L505C7:B3L518C7)</f>
        <v>2.2021980000000001</v>
      </c>
      <c r="R28" s="16" t="s">
        <v>8118</v>
      </c>
      <c r="S28" s="15">
        <f>SUM(B3L505C8:B3L518C8)</f>
        <v>3647.1483498000002</v>
      </c>
      <c r="T28" s="16" t="s">
        <v>8119</v>
      </c>
      <c r="U28" s="15">
        <f>SUM(B3L505C9:B3L518C9)</f>
        <v>4821.635066320001</v>
      </c>
      <c r="V28" s="16" t="s">
        <v>8120</v>
      </c>
      <c r="W28" s="15">
        <f>SUM(B3L505C10:B3L518C10)</f>
        <v>858.69066803999999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4.9829923999999997</v>
      </c>
      <c r="AD28" s="16" t="s">
        <v>8124</v>
      </c>
      <c r="AE28" s="15">
        <f>SUM(B3L505C14:B3L518C14)</f>
        <v>25657.328003959999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1.0633461525348832E-2</v>
      </c>
      <c r="L29" s="16" t="s">
        <v>8127</v>
      </c>
      <c r="M29" s="21">
        <f>IF(B3L521C1=0,0,B3L521C5/B3L521C1)</f>
        <v>1.9170429757986629E-3</v>
      </c>
      <c r="N29" s="16" t="s">
        <v>8128</v>
      </c>
      <c r="O29" s="21">
        <f>IF(B3L521C1=0,0,B3L521C6/B3L521C1)</f>
        <v>3.1439935622566118E-3</v>
      </c>
      <c r="P29" s="16" t="s">
        <v>8129</v>
      </c>
      <c r="Q29" s="21">
        <f>IF(B3L521C1=0,0,B3L521C7/B3L521C1)</f>
        <v>6.1946627680799975E-5</v>
      </c>
      <c r="R29" s="16" t="s">
        <v>8130</v>
      </c>
      <c r="S29" s="21">
        <f>IF(B3L521C1=0,0,B3L521C8/B3L521C1)</f>
        <v>0.10259229230146638</v>
      </c>
      <c r="T29" s="16" t="s">
        <v>8131</v>
      </c>
      <c r="U29" s="21">
        <f>IF(B3L521C1=0,0,B3L521C9/B3L521C1)</f>
        <v>0.13562996254924145</v>
      </c>
      <c r="V29" s="16" t="s">
        <v>8132</v>
      </c>
      <c r="W29" s="21">
        <f>IF(B3L521C1=0,0,B3L521C10/B3L521C1)</f>
        <v>2.4154499779788778E-2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1.4016885626953428E-4</v>
      </c>
      <c r="AD29" s="16" t="s">
        <v>8136</v>
      </c>
      <c r="AE29" s="21">
        <f>IF(B3L521C1=0,0,B3L521C14/B3L521C1)</f>
        <v>0.72172663182214902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217243.12480300001</v>
      </c>
      <c r="F30" s="16" t="s">
        <v>8138</v>
      </c>
      <c r="G30" s="15">
        <f>SUM(B3L501C2,B3L502C2,SUM(B3L505C2:B3L518C2))</f>
        <v>157272.56950940003</v>
      </c>
      <c r="H30" s="16" t="s">
        <v>8139</v>
      </c>
      <c r="I30" s="15">
        <f>SUM(B3L501C3,B3L502C3,SUM(B3L505C3:B3L518C3))</f>
        <v>24420.629777919996</v>
      </c>
      <c r="J30" s="16" t="s">
        <v>8140</v>
      </c>
      <c r="K30" s="15">
        <f>SUM(B3L501C4,B3L502C4,SUM(B3L505C4:B3L518C4))</f>
        <v>378.01876520000002</v>
      </c>
      <c r="L30" s="16" t="s">
        <v>8141</v>
      </c>
      <c r="M30" s="15">
        <f>SUM(B3L501C5,B3L502C5,SUM(B3L505C5:B3L518C5))</f>
        <v>68.150734999999997</v>
      </c>
      <c r="N30" s="16" t="s">
        <v>8142</v>
      </c>
      <c r="O30" s="15">
        <f>SUM(B3L501C6,B3L502C6,SUM(B3L505C6:B3L518C6))</f>
        <v>111.76873695999998</v>
      </c>
      <c r="P30" s="16" t="s">
        <v>8143</v>
      </c>
      <c r="Q30" s="15">
        <f>SUM(B3L501C7,B3L502C7,SUM(B3L505C7:B3L518C7))</f>
        <v>2.2021980000000001</v>
      </c>
      <c r="R30" s="16" t="s">
        <v>8144</v>
      </c>
      <c r="S30" s="15">
        <f>SUM(B3L501C8,B3L502C8,SUM(B3L505C8:B3L518C8))</f>
        <v>3647.1483498000002</v>
      </c>
      <c r="T30" s="16" t="s">
        <v>8145</v>
      </c>
      <c r="U30" s="15">
        <f>SUM(B3L501C9,B3L502C9,SUM(B3L505C9:B3L518C9))</f>
        <v>4821.635066320001</v>
      </c>
      <c r="V30" s="16" t="s">
        <v>8146</v>
      </c>
      <c r="W30" s="15">
        <f>SUM(B3L501C10,B3L502C10,SUM(B3L505C10:B3L518C10))</f>
        <v>858.69066803999999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4.9829923999999997</v>
      </c>
      <c r="AD30" s="16" t="s">
        <v>8150</v>
      </c>
      <c r="AE30" s="15">
        <f>SUM(B3L501C14,B3L502C14,SUM(B3L505C14:B3L518C14))</f>
        <v>25657.328003959999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0.72394728096466865</v>
      </c>
      <c r="H31" s="16" t="s">
        <v>8153</v>
      </c>
      <c r="I31" s="21">
        <f>IF(B3L523C1=0,0,B3L523C3/B3L523C1)</f>
        <v>0.1124115195823346</v>
      </c>
      <c r="J31" s="16" t="s">
        <v>8154</v>
      </c>
      <c r="K31" s="21">
        <f>IF(B3L523C1=0,0,B3L523C4/B3L523C1)</f>
        <v>1.7400723983453758E-3</v>
      </c>
      <c r="L31" s="16" t="s">
        <v>8155</v>
      </c>
      <c r="M31" s="21">
        <f>IF(B3L523C1=0,0,B3L523C5/B3L523C1)</f>
        <v>3.1370721196263547E-4</v>
      </c>
      <c r="N31" s="16" t="s">
        <v>8156</v>
      </c>
      <c r="O31" s="21">
        <f>IF(B3L523C1=0,0,B3L523C6/B3L523C1)</f>
        <v>5.1448687760017209E-4</v>
      </c>
      <c r="P31" s="16" t="s">
        <v>8157</v>
      </c>
      <c r="Q31" s="21">
        <f>IF(B3L523C1=0,0,B3L523C7/B3L523C1)</f>
        <v>1.0137020455754322E-5</v>
      </c>
      <c r="R31" s="16" t="s">
        <v>8158</v>
      </c>
      <c r="S31" s="21">
        <f>IF(B3L523C1=0,0,B3L523C8/B3L523C1)</f>
        <v>1.6788325766844407E-2</v>
      </c>
      <c r="T31" s="16" t="s">
        <v>8159</v>
      </c>
      <c r="U31" s="21">
        <f>IF(B3L523C1=0,0,B3L523C9/B3L523C1)</f>
        <v>2.2194649753322904E-2</v>
      </c>
      <c r="V31" s="16" t="s">
        <v>8160</v>
      </c>
      <c r="W31" s="21">
        <f>IF(B3L523C1=0,0,B3L523C10/B3L523C1)</f>
        <v>3.9526713161517823E-3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2.2937399765901301E-5</v>
      </c>
      <c r="AD31" s="16" t="s">
        <v>8164</v>
      </c>
      <c r="AE31" s="21">
        <f>IF(B3L523C1=0,0,B3L523C14/B3L523C1)</f>
        <v>0.11810421170854786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43E308-1CF5-40A1-A962-4985D5A5BBC6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96060</v>
      </c>
      <c r="F8" s="16" t="s">
        <v>8195</v>
      </c>
      <c r="G8" s="15">
        <f>A2L106C11</f>
        <v>96060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20708</v>
      </c>
      <c r="F9" s="16" t="s">
        <v>8198</v>
      </c>
      <c r="G9" s="15">
        <f>A2L107C11</f>
        <v>20708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12097</v>
      </c>
      <c r="F12" s="16" t="s">
        <v>8207</v>
      </c>
      <c r="G12" s="15">
        <f>A2L110C11</f>
        <v>12097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1175</v>
      </c>
      <c r="F13" s="16" t="s">
        <v>8210</v>
      </c>
      <c r="G13" s="15">
        <f>A2L111C11</f>
        <v>1175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5472</v>
      </c>
      <c r="F14" s="16" t="s">
        <v>8213</v>
      </c>
      <c r="G14" s="15">
        <f>A2L112C11</f>
        <v>5472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1126</v>
      </c>
      <c r="F15" s="16" t="s">
        <v>8216</v>
      </c>
      <c r="G15" s="15">
        <f>A2L113C11</f>
        <v>1126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3269</v>
      </c>
      <c r="F16" s="16" t="s">
        <v>8219</v>
      </c>
      <c r="G16" s="15">
        <f>A2L114C11</f>
        <v>3269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620</v>
      </c>
      <c r="F17" s="16" t="s">
        <v>8222</v>
      </c>
      <c r="G17" s="15">
        <f>A2L115C11</f>
        <v>620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7085</v>
      </c>
      <c r="F18" s="16" t="s">
        <v>8225</v>
      </c>
      <c r="G18" s="15">
        <f>A2L116C11</f>
        <v>7085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1627</v>
      </c>
      <c r="F19" s="16" t="s">
        <v>8228</v>
      </c>
      <c r="G19" s="15">
        <f>A2L117C11</f>
        <v>1627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0</v>
      </c>
      <c r="F20" s="16" t="s">
        <v>8231</v>
      </c>
      <c r="G20" s="15">
        <f>A2L118C11</f>
        <v>0</v>
      </c>
      <c r="H20" s="16" t="s">
        <v>8232</v>
      </c>
      <c r="I20" s="15">
        <f>IF(B3L613C2=0,0,B3L613C1/B3L613C2)</f>
        <v>0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38973</v>
      </c>
      <c r="F22" s="16" t="s">
        <v>8237</v>
      </c>
      <c r="G22" s="15">
        <f>A2L121C11</f>
        <v>38973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190</v>
      </c>
      <c r="F23" s="16" t="s">
        <v>8240</v>
      </c>
      <c r="G23" s="15">
        <f>A2L122C11</f>
        <v>190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2931</v>
      </c>
      <c r="F24" s="16" t="s">
        <v>8243</v>
      </c>
      <c r="G24" s="15">
        <f>A2L125C11</f>
        <v>2931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267</v>
      </c>
      <c r="F25" s="16" t="s">
        <v>8246</v>
      </c>
      <c r="G25" s="15">
        <f>A2L126C11</f>
        <v>267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165887</v>
      </c>
      <c r="F26" s="16" t="s">
        <v>8249</v>
      </c>
      <c r="G26" s="15">
        <f>B3L601C2+B3L603C2+B3L605C2+B3L607C2+B3L609C2+B3L611C2+B3L613C2+B3L615C2+B3L617C2</f>
        <v>165887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25713</v>
      </c>
      <c r="F27" s="16" t="s">
        <v>8252</v>
      </c>
      <c r="G27" s="15">
        <f>B3L602C2+B3L604C2+B3L606C2+B3L608C2+B3L610C2+B3L612C2+B3L614C2+B3L616C2+B3L618C2</f>
        <v>25713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20672</v>
      </c>
      <c r="F28" s="16" t="s">
        <v>8255</v>
      </c>
      <c r="G28" s="15">
        <f>A2L123C11</f>
        <v>20672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0</v>
      </c>
      <c r="F29" s="16" t="s">
        <v>8258</v>
      </c>
      <c r="G29" s="15">
        <f>A2L124C11</f>
        <v>0</v>
      </c>
      <c r="H29" s="16" t="s">
        <v>8259</v>
      </c>
      <c r="I29" s="15">
        <f>IF(B3L622C2=0,0,B3L622C1/B3L622C2)</f>
        <v>0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10053</v>
      </c>
      <c r="F30" s="16" t="s">
        <v>8261</v>
      </c>
      <c r="G30" s="15">
        <f>A2L127C11</f>
        <v>10053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567</v>
      </c>
      <c r="F31" s="16" t="s">
        <v>8264</v>
      </c>
      <c r="G31" s="15">
        <f>A2L128C11</f>
        <v>567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6</v>
      </c>
      <c r="F32" s="16" t="s">
        <v>8267</v>
      </c>
      <c r="G32" s="15">
        <f>A2L131C11</f>
        <v>6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109</v>
      </c>
      <c r="F33" s="16" t="s">
        <v>8270</v>
      </c>
      <c r="G33" s="15">
        <f>A2L132C11</f>
        <v>109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13613</v>
      </c>
      <c r="F34" s="16" t="s">
        <v>8273</v>
      </c>
      <c r="G34" s="15">
        <f>A2L139C11</f>
        <v>13613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3021</v>
      </c>
      <c r="F35" s="16" t="s">
        <v>8276</v>
      </c>
      <c r="G35" s="15">
        <f>A2L140C11</f>
        <v>3021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648016</v>
      </c>
      <c r="F36" s="16" t="s">
        <v>8279</v>
      </c>
      <c r="G36" s="15">
        <f>A2L181C11</f>
        <v>648016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86466</v>
      </c>
      <c r="F37" s="16" t="s">
        <v>8282</v>
      </c>
      <c r="G37" s="15">
        <f>A2L202C11-A2L216C11</f>
        <v>86466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54</v>
      </c>
      <c r="F38" s="16" t="s">
        <v>8285</v>
      </c>
      <c r="G38" s="15">
        <f>A2L242C11</f>
        <v>54</v>
      </c>
      <c r="H38" s="16" t="s">
        <v>8286</v>
      </c>
      <c r="I38" s="15">
        <f>IF(B3L631C2=0,0,B3L631C1/B3L631C2)</f>
        <v>1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5603</v>
      </c>
      <c r="F40" s="16" t="s">
        <v>8291</v>
      </c>
      <c r="G40" s="15">
        <f>A2L245C11</f>
        <v>5603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2228858</v>
      </c>
      <c r="F41" s="16" t="s">
        <v>8294</v>
      </c>
      <c r="G41" s="15">
        <f>A2L420C11</f>
        <v>2228858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3F25D8-2D43-4544-B88F-B8868CA2C3F2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33084.654000000002</v>
      </c>
      <c r="F8" s="16" t="s">
        <v>7643</v>
      </c>
      <c r="G8" s="15">
        <f>A1L108C6</f>
        <v>35657.989000000001</v>
      </c>
      <c r="H8" s="16" t="s">
        <v>7660</v>
      </c>
      <c r="I8" s="15">
        <f>A1L108C7</f>
        <v>36440.888333333336</v>
      </c>
      <c r="J8" s="16" t="s">
        <v>7677</v>
      </c>
      <c r="K8" s="15">
        <f>A1L108C8</f>
        <v>36149.943750000006</v>
      </c>
      <c r="L8" s="16" t="s">
        <v>7694</v>
      </c>
      <c r="M8" s="15">
        <f>A1L108C9</f>
        <v>35480.309600000001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5074.3190000000004</v>
      </c>
      <c r="F9" s="16" t="s">
        <v>8350</v>
      </c>
      <c r="G9" s="15">
        <f>A1L105C6</f>
        <v>5592.7730000000001</v>
      </c>
      <c r="H9" s="16" t="s">
        <v>8351</v>
      </c>
      <c r="I9" s="15">
        <f>A1L105C7</f>
        <v>6074.6096666666672</v>
      </c>
      <c r="J9" s="16" t="s">
        <v>8352</v>
      </c>
      <c r="K9" s="15">
        <f>A1L105C8</f>
        <v>6341.1535000000003</v>
      </c>
      <c r="L9" s="16" t="s">
        <v>8353</v>
      </c>
      <c r="M9" s="15">
        <f>A1L105C9</f>
        <v>6127.1260000000002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5917.6409999999996</v>
      </c>
      <c r="F10" s="16" t="s">
        <v>8355</v>
      </c>
      <c r="G10" s="15">
        <f>A1L106C6</f>
        <v>6393.4609999999993</v>
      </c>
      <c r="H10" s="16" t="s">
        <v>8356</v>
      </c>
      <c r="I10" s="15">
        <f>A1L106C7</f>
        <v>6705.7436666666663</v>
      </c>
      <c r="J10" s="16" t="s">
        <v>8357</v>
      </c>
      <c r="K10" s="15">
        <f>A1L106C8</f>
        <v>6978.6527500000002</v>
      </c>
      <c r="L10" s="16" t="s">
        <v>8358</v>
      </c>
      <c r="M10" s="15">
        <f>A1L106C9</f>
        <v>7120.2608000000009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22092.694</v>
      </c>
      <c r="F11" s="16" t="s">
        <v>8360</v>
      </c>
      <c r="G11" s="15">
        <f>A1L107C6</f>
        <v>23671.754999999997</v>
      </c>
      <c r="H11" s="16" t="s">
        <v>8361</v>
      </c>
      <c r="I11" s="15">
        <f>A1L107C7</f>
        <v>23660.535</v>
      </c>
      <c r="J11" s="16" t="s">
        <v>8362</v>
      </c>
      <c r="K11" s="15">
        <f>A1L107C8</f>
        <v>22830.137499999997</v>
      </c>
      <c r="L11" s="16" t="s">
        <v>8363</v>
      </c>
      <c r="M11" s="15">
        <f>A1L107C9</f>
        <v>22232.922799999997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0.15337379680621716</v>
      </c>
      <c r="F12" s="16" t="s">
        <v>8365</v>
      </c>
      <c r="G12" s="21">
        <f>IF(B3L701C2=0,0,B3L702C2/B3L701C2)</f>
        <v>0.15684487983884901</v>
      </c>
      <c r="H12" s="16" t="s">
        <v>8366</v>
      </c>
      <c r="I12" s="21">
        <f>IF(B3L701C3=0,0,B3L702C3/B3L701C3)</f>
        <v>0.16669762852927159</v>
      </c>
      <c r="J12" s="16" t="s">
        <v>8367</v>
      </c>
      <c r="K12" s="21">
        <f>IF(B3L701C4=0,0,B3L702C4/B3L701C4)</f>
        <v>0.17541254127124331</v>
      </c>
      <c r="L12" s="16" t="s">
        <v>8368</v>
      </c>
      <c r="M12" s="21">
        <f>IF(B3L701C5=0,0,B3L702C5/B3L701C5)</f>
        <v>0.17269088317087289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0.17886362057768532</v>
      </c>
      <c r="F13" s="16" t="s">
        <v>8370</v>
      </c>
      <c r="G13" s="21">
        <f>IF(B3L701C2=0,0,B3L703C2/B3L701C2)</f>
        <v>0.17929953929819203</v>
      </c>
      <c r="H13" s="16" t="s">
        <v>8371</v>
      </c>
      <c r="I13" s="21">
        <f>IF(B3L701C3=0,0,B3L703C3/B3L701C3)</f>
        <v>0.18401701970949938</v>
      </c>
      <c r="J13" s="16" t="s">
        <v>8372</v>
      </c>
      <c r="K13" s="21">
        <f>IF(B3L701C4=0,0,B3L703C4/B3L701C4)</f>
        <v>0.19304740273627671</v>
      </c>
      <c r="L13" s="16" t="s">
        <v>8373</v>
      </c>
      <c r="M13" s="21">
        <f>IF(B3L701C5=0,0,B3L703C5/B3L701C5)</f>
        <v>0.20068203688955411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0.66776258261609744</v>
      </c>
      <c r="F14" s="16" t="s">
        <v>8375</v>
      </c>
      <c r="G14" s="21">
        <f>IF(B3L701C2=0,0,B3L704C2/B3L701C2)</f>
        <v>0.66385558086295882</v>
      </c>
      <c r="H14" s="16" t="s">
        <v>8376</v>
      </c>
      <c r="I14" s="21">
        <f>IF(B3L701C3=0,0,B3L704C3/B3L701C3)</f>
        <v>0.64928535176122892</v>
      </c>
      <c r="J14" s="16" t="s">
        <v>8377</v>
      </c>
      <c r="K14" s="21">
        <f>IF(B3L701C4=0,0,B3L704C4/B3L701C4)</f>
        <v>0.63154005599247975</v>
      </c>
      <c r="L14" s="16" t="s">
        <v>8378</v>
      </c>
      <c r="M14" s="21">
        <f>IF(B3L701C5=0,0,B3L704C5/B3L701C5)</f>
        <v>0.6266270799395729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15447.376</v>
      </c>
      <c r="F15" s="16" t="s">
        <v>8380</v>
      </c>
      <c r="G15" s="15">
        <f>A1L104C6</f>
        <v>16665.616999999998</v>
      </c>
      <c r="H15" s="16" t="s">
        <v>8381</v>
      </c>
      <c r="I15" s="15">
        <f>A1L104C7</f>
        <v>17030.027666666665</v>
      </c>
      <c r="J15" s="16" t="s">
        <v>8382</v>
      </c>
      <c r="K15" s="15">
        <f>A1L104C8</f>
        <v>16952.92625</v>
      </c>
      <c r="L15" s="16" t="s">
        <v>8383</v>
      </c>
      <c r="M15" s="15">
        <f>A1L104C9</f>
        <v>16755.5514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1961.7470000000001</v>
      </c>
      <c r="F16" s="16" t="s">
        <v>8385</v>
      </c>
      <c r="G16" s="15">
        <f>A1L101C6</f>
        <v>2188.4794999999999</v>
      </c>
      <c r="H16" s="16" t="s">
        <v>8386</v>
      </c>
      <c r="I16" s="15">
        <f>A1L101C7</f>
        <v>2389.6073333333334</v>
      </c>
      <c r="J16" s="16" t="s">
        <v>8387</v>
      </c>
      <c r="K16" s="15">
        <f>A1L101C8</f>
        <v>2492.9772499999999</v>
      </c>
      <c r="L16" s="16" t="s">
        <v>8388</v>
      </c>
      <c r="M16" s="15">
        <f>A1L101C9</f>
        <v>2402.6545999999998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3458.299</v>
      </c>
      <c r="F17" s="16" t="s">
        <v>8390</v>
      </c>
      <c r="G17" s="15">
        <f>A1L102C6</f>
        <v>3743.87</v>
      </c>
      <c r="H17" s="16" t="s">
        <v>8391</v>
      </c>
      <c r="I17" s="15">
        <f>A1L102C7</f>
        <v>3938.2226666666666</v>
      </c>
      <c r="J17" s="16" t="s">
        <v>8392</v>
      </c>
      <c r="K17" s="15">
        <f>A1L102C8</f>
        <v>4108.3604999999998</v>
      </c>
      <c r="L17" s="16" t="s">
        <v>8393</v>
      </c>
      <c r="M17" s="15">
        <f>A1L102C9</f>
        <v>4223.6523999999999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10027.33</v>
      </c>
      <c r="F18" s="16" t="s">
        <v>8395</v>
      </c>
      <c r="G18" s="15">
        <f>A1L103C6</f>
        <v>10733.2675</v>
      </c>
      <c r="H18" s="16" t="s">
        <v>8396</v>
      </c>
      <c r="I18" s="15">
        <f>A1L103C7</f>
        <v>10702.197666666667</v>
      </c>
      <c r="J18" s="16" t="s">
        <v>8397</v>
      </c>
      <c r="K18" s="15">
        <f>A1L103C8</f>
        <v>10351.5885</v>
      </c>
      <c r="L18" s="16" t="s">
        <v>8398</v>
      </c>
      <c r="M18" s="15">
        <f>A1L103C9</f>
        <v>10129.2444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0.12699548454054591</v>
      </c>
      <c r="F19" s="16" t="s">
        <v>8400</v>
      </c>
      <c r="G19" s="21">
        <f>IF(B3L708C2=0,0,B3L709C2/B3L708C2)</f>
        <v>0.13131704034720107</v>
      </c>
      <c r="H19" s="16" t="s">
        <v>8401</v>
      </c>
      <c r="I19" s="21">
        <f>IF(B3L708C3=0,0,B3L709C3/B3L708C3)</f>
        <v>0.14031729014807043</v>
      </c>
      <c r="J19" s="16" t="s">
        <v>8402</v>
      </c>
      <c r="K19" s="21">
        <f>IF(B3L708C4=0,0,B3L709C4/B3L708C4)</f>
        <v>0.1470529166019347</v>
      </c>
      <c r="L19" s="16" t="s">
        <v>8403</v>
      </c>
      <c r="M19" s="21">
        <f>IF(B3L708C5=0,0,B3L709C5/B3L708C5)</f>
        <v>0.14339454086840733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0.2238761456962011</v>
      </c>
      <c r="F20" s="16" t="s">
        <v>8405</v>
      </c>
      <c r="G20" s="21">
        <f>IF(B3L708C2=0,0,B3L710C2/B3L708C2)</f>
        <v>0.22464634822701135</v>
      </c>
      <c r="H20" s="16" t="s">
        <v>8406</v>
      </c>
      <c r="I20" s="21">
        <f>IF(B3L708C3=0,0,B3L710C3/B3L708C3)</f>
        <v>0.23125168929555273</v>
      </c>
      <c r="J20" s="16" t="s">
        <v>8407</v>
      </c>
      <c r="K20" s="21">
        <f>IF(B3L708C4=0,0,B3L710C4/B3L708C4)</f>
        <v>0.24233931295489472</v>
      </c>
      <c r="L20" s="16" t="s">
        <v>8408</v>
      </c>
      <c r="M20" s="21">
        <f>IF(B3L708C5=0,0,B3L710C5/B3L708C5)</f>
        <v>0.25207480787531705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0.64912836976325294</v>
      </c>
      <c r="F21" s="16" t="s">
        <v>8410</v>
      </c>
      <c r="G21" s="21">
        <f>IF(B3L708C2=0,0,B3L711C2/B3L708C2)</f>
        <v>0.64403661142578761</v>
      </c>
      <c r="H21" s="16" t="s">
        <v>8411</v>
      </c>
      <c r="I21" s="21">
        <f>IF(B3L708C3=0,0,B3L711C3/B3L708C3)</f>
        <v>0.6284310205563769</v>
      </c>
      <c r="J21" s="16" t="s">
        <v>8412</v>
      </c>
      <c r="K21" s="21">
        <f>IF(B3L708C4=0,0,B3L711C4/B3L708C4)</f>
        <v>0.61060777044317049</v>
      </c>
      <c r="L21" s="16" t="s">
        <v>8413</v>
      </c>
      <c r="M21" s="21">
        <f>IF(B3L708C5=0,0,B3L711C5/B3L708C5)</f>
        <v>0.60453065125627559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2.1417653069362719</v>
      </c>
      <c r="F22" s="16" t="s">
        <v>8415</v>
      </c>
      <c r="G22" s="21">
        <f>IF(B3L708C2=0,0,B3L701C2/B3L708C2)</f>
        <v>2.1396140928955707</v>
      </c>
      <c r="H22" s="16" t="s">
        <v>8416</v>
      </c>
      <c r="I22" s="21">
        <f>IF(B3L708C3=0,0,B3L701C3/B3L708C3)</f>
        <v>2.1398020629561323</v>
      </c>
      <c r="J22" s="16" t="s">
        <v>8417</v>
      </c>
      <c r="K22" s="21">
        <f>IF(B3L708C4=0,0,B3L701C4/B3L708C4)</f>
        <v>2.1323719113094119</v>
      </c>
      <c r="L22" s="16" t="s">
        <v>8418</v>
      </c>
      <c r="M22" s="21">
        <f>IF(B3L708C5=0,0,B3L701C5/B3L708C5)</f>
        <v>2.1175256339221398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2.5866327309280965</v>
      </c>
      <c r="F23" s="16" t="s">
        <v>8420</v>
      </c>
      <c r="G23" s="21">
        <f>IF(B3L709C2=0,0,B3L702C2/B3L709C2)</f>
        <v>2.5555519254349881</v>
      </c>
      <c r="H23" s="16" t="s">
        <v>8421</v>
      </c>
      <c r="I23" s="21">
        <f>IF(B3L709C3=0,0,B3L702C3/B3L709C3)</f>
        <v>2.5420953400712141</v>
      </c>
      <c r="J23" s="16" t="s">
        <v>8422</v>
      </c>
      <c r="K23" s="21">
        <f>IF(B3L709C4=0,0,B3L702C4/B3L709C4)</f>
        <v>2.5436066454276709</v>
      </c>
      <c r="L23" s="16" t="s">
        <v>8423</v>
      </c>
      <c r="M23" s="21">
        <f>IF(B3L709C5=0,0,B3L702C5/B3L709C5)</f>
        <v>2.5501484899244362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1.7111420961576773</v>
      </c>
      <c r="F24" s="16" t="s">
        <v>8425</v>
      </c>
      <c r="G24" s="21">
        <f>IF(B3L710C2=0,0,B3L703C2/B3L710C2)</f>
        <v>1.7077144772655033</v>
      </c>
      <c r="H24" s="16" t="s">
        <v>8426</v>
      </c>
      <c r="I24" s="21">
        <f>IF(B3L710C3=0,0,B3L703C3/B3L710C3)</f>
        <v>1.7027335004250648</v>
      </c>
      <c r="J24" s="16" t="s">
        <v>8427</v>
      </c>
      <c r="K24" s="21">
        <f>IF(B3L710C4=0,0,B3L703C4/B3L710C4)</f>
        <v>1.6986466377524563</v>
      </c>
      <c r="L24" s="16" t="s">
        <v>8428</v>
      </c>
      <c r="M24" s="21">
        <f>IF(B3L710C5=0,0,B3L703C5/B3L710C5)</f>
        <v>1.6858065308594052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2.2032479234252786</v>
      </c>
      <c r="F25" s="16" t="s">
        <v>8430</v>
      </c>
      <c r="G25" s="21">
        <f>IF(B3L711C2=0,0,B3L704C2/B3L711C2)</f>
        <v>2.2054565396790862</v>
      </c>
      <c r="H25" s="16" t="s">
        <v>8431</v>
      </c>
      <c r="I25" s="21">
        <f>IF(B3L711C3=0,0,B3L704C3/B3L711C3)</f>
        <v>2.2108108761337584</v>
      </c>
      <c r="J25" s="16" t="s">
        <v>8432</v>
      </c>
      <c r="K25" s="21">
        <f>IF(B3L711C4=0,0,B3L704C4/B3L711C4)</f>
        <v>2.2054718944826677</v>
      </c>
      <c r="L25" s="16" t="s">
        <v>8433</v>
      </c>
      <c r="M25" s="21">
        <f>IF(B3L711C5=0,0,B3L704C5/B3L711C5)</f>
        <v>2.1949241149714975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1339848</v>
      </c>
      <c r="F26" s="16" t="s">
        <v>8435</v>
      </c>
      <c r="G26" s="15">
        <f>A1L114C6</f>
        <v>1428387.5</v>
      </c>
      <c r="H26" s="16" t="s">
        <v>8436</v>
      </c>
      <c r="I26" s="15">
        <f>A1L114C7</f>
        <v>1479263</v>
      </c>
      <c r="J26" s="16" t="s">
        <v>8437</v>
      </c>
      <c r="K26" s="15">
        <f>A1L114C8</f>
        <v>1482061</v>
      </c>
      <c r="L26" s="16" t="s">
        <v>8438</v>
      </c>
      <c r="M26" s="15">
        <f>A1L114C9</f>
        <v>1457328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232047</v>
      </c>
      <c r="F27" s="16" t="s">
        <v>8440</v>
      </c>
      <c r="G27" s="15">
        <f>A1L115C6</f>
        <v>257356.5</v>
      </c>
      <c r="H27" s="16" t="s">
        <v>8441</v>
      </c>
      <c r="I27" s="15">
        <f>A1L115C7</f>
        <v>285559.33333333331</v>
      </c>
      <c r="J27" s="16" t="s">
        <v>8442</v>
      </c>
      <c r="K27" s="15">
        <f>A1L115C8</f>
        <v>298713</v>
      </c>
      <c r="L27" s="16" t="s">
        <v>8443</v>
      </c>
      <c r="M27" s="15">
        <f>A1L115C9</f>
        <v>287656.8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116018</v>
      </c>
      <c r="F28" s="16" t="s">
        <v>8445</v>
      </c>
      <c r="G28" s="15">
        <f>A1L116C6</f>
        <v>128156.5</v>
      </c>
      <c r="H28" s="16" t="s">
        <v>8446</v>
      </c>
      <c r="I28" s="15">
        <f>A1L116C7</f>
        <v>149908</v>
      </c>
      <c r="J28" s="16" t="s">
        <v>8447</v>
      </c>
      <c r="K28" s="15">
        <f>A1L116C8</f>
        <v>164957.75</v>
      </c>
      <c r="L28" s="16" t="s">
        <v>8448</v>
      </c>
      <c r="M28" s="15">
        <f>A1L116C9</f>
        <v>169740.2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991783</v>
      </c>
      <c r="F29" s="16" t="s">
        <v>8450</v>
      </c>
      <c r="G29" s="15">
        <f>A1L117C6</f>
        <v>1042874.5</v>
      </c>
      <c r="H29" s="16" t="s">
        <v>8451</v>
      </c>
      <c r="I29" s="15">
        <f>A1L117C7</f>
        <v>1043795.6666666666</v>
      </c>
      <c r="J29" s="16" t="s">
        <v>8452</v>
      </c>
      <c r="K29" s="15">
        <f>A1L117C8</f>
        <v>1018390.25</v>
      </c>
      <c r="L29" s="16" t="s">
        <v>8453</v>
      </c>
      <c r="M29" s="15">
        <f>A1L117C9</f>
        <v>999931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86.736284531431096</v>
      </c>
      <c r="F30" s="16" t="s">
        <v>8455</v>
      </c>
      <c r="G30" s="21">
        <f>IF(B3L708C2=0,0,B3L719C2/B3L708C2)</f>
        <v>85.708647930646677</v>
      </c>
      <c r="H30" s="16" t="s">
        <v>8456</v>
      </c>
      <c r="I30" s="21">
        <f>IF(B3L708C3=0,0,B3L719C3/B3L708C3)</f>
        <v>86.862043265813455</v>
      </c>
      <c r="J30" s="16" t="s">
        <v>8457</v>
      </c>
      <c r="K30" s="21">
        <f>IF(B3L708C4=0,0,B3L719C4/B3L708C4)</f>
        <v>87.422134571015434</v>
      </c>
      <c r="L30" s="16" t="s">
        <v>8458</v>
      </c>
      <c r="M30" s="21">
        <f>IF(B3L708C5=0,0,B3L719C5/B3L708C5)</f>
        <v>86.975830589496439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118.28589517404639</v>
      </c>
      <c r="F31" s="16" t="s">
        <v>8460</v>
      </c>
      <c r="G31" s="21">
        <f>IF(B3L709C2=0,0,B3L720C2/B3L709C2)</f>
        <v>117.59602957212988</v>
      </c>
      <c r="H31" s="16" t="s">
        <v>8461</v>
      </c>
      <c r="I31" s="21">
        <f>IF(B3L709C3=0,0,B3L720C3/B3L709C3)</f>
        <v>119.50052602784669</v>
      </c>
      <c r="J31" s="16" t="s">
        <v>8462</v>
      </c>
      <c r="K31" s="21">
        <f>IF(B3L709C4=0,0,B3L720C4/B3L709C4)</f>
        <v>119.82179139420546</v>
      </c>
      <c r="L31" s="16" t="s">
        <v>8463</v>
      </c>
      <c r="M31" s="21">
        <f>IF(B3L709C5=0,0,B3L720C5/B3L709C5)</f>
        <v>119.72457464339652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33.547706545905953</v>
      </c>
      <c r="F32" s="16" t="s">
        <v>8465</v>
      </c>
      <c r="G32" s="21">
        <f>IF(B3L710C2=0,0,B3L721C2/B3L710C2)</f>
        <v>34.231022978896171</v>
      </c>
      <c r="H32" s="16" t="s">
        <v>8466</v>
      </c>
      <c r="I32" s="21">
        <f>IF(B3L710C3=0,0,B3L721C3/B3L710C3)</f>
        <v>38.064886800035346</v>
      </c>
      <c r="J32" s="16" t="s">
        <v>8467</v>
      </c>
      <c r="K32" s="21">
        <f>IF(B3L710C4=0,0,B3L721C4/B3L710C4)</f>
        <v>40.15172232329661</v>
      </c>
      <c r="L32" s="16" t="s">
        <v>8468</v>
      </c>
      <c r="M32" s="21">
        <f>IF(B3L710C5=0,0,B3L721C5/B3L710C5)</f>
        <v>40.188013578011301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98.907984478420474</v>
      </c>
      <c r="F33" s="16" t="s">
        <v>8470</v>
      </c>
      <c r="G33" s="21">
        <f>IF(B3L711C2=0,0,B3L722C2/B3L711C2)</f>
        <v>97.162816448951816</v>
      </c>
      <c r="H33" s="16" t="s">
        <v>8471</v>
      </c>
      <c r="I33" s="21">
        <f>IF(B3L711C3=0,0,B3L722C3/B3L711C3)</f>
        <v>97.530965057550631</v>
      </c>
      <c r="J33" s="16" t="s">
        <v>8472</v>
      </c>
      <c r="K33" s="21">
        <f>IF(B3L711C4=0,0,B3L722C4/B3L711C4)</f>
        <v>98.380094030978924</v>
      </c>
      <c r="L33" s="16" t="s">
        <v>8473</v>
      </c>
      <c r="M33" s="21">
        <f>IF(B3L711C5=0,0,B3L722C5/B3L711C5)</f>
        <v>98.717235019030639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485.21500000000003</v>
      </c>
      <c r="F34" s="16" t="s">
        <v>8475</v>
      </c>
      <c r="G34" s="15">
        <f>A1L131C6</f>
        <v>540.80650000000003</v>
      </c>
      <c r="H34" s="16" t="s">
        <v>8476</v>
      </c>
      <c r="I34" s="15">
        <f>A1L131C7</f>
        <v>559.77466666666669</v>
      </c>
      <c r="J34" s="16" t="s">
        <v>8477</v>
      </c>
      <c r="K34" s="15">
        <f>A1L131C8</f>
        <v>555.06574999999998</v>
      </c>
      <c r="L34" s="16" t="s">
        <v>8478</v>
      </c>
      <c r="M34" s="15">
        <f>A1L131C9</f>
        <v>547.49439999999993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31.836146862730953</v>
      </c>
      <c r="F35" s="16" t="s">
        <v>8480</v>
      </c>
      <c r="G35" s="15">
        <f>IF(B3L727C2=0,0,B3L708C2/B3L727C2)</f>
        <v>30.816229094879589</v>
      </c>
      <c r="H35" s="16" t="s">
        <v>8481</v>
      </c>
      <c r="I35" s="15">
        <f>IF(B3L727C3=0,0,B3L708C3/B3L727C3)</f>
        <v>30.423005328334494</v>
      </c>
      <c r="J35" s="16" t="s">
        <v>8482</v>
      </c>
      <c r="K35" s="15">
        <f>IF(B3L727C4=0,0,B3L708C4/B3L727C4)</f>
        <v>30.542194776024285</v>
      </c>
      <c r="L35" s="16" t="s">
        <v>8483</v>
      </c>
      <c r="M35" s="15">
        <f>IF(B3L727C5=0,0,B3L708C5/B3L727C5)</f>
        <v>30.604059877142127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3.141083637764757E-2</v>
      </c>
      <c r="F36" s="16" t="s">
        <v>8485</v>
      </c>
      <c r="G36" s="15">
        <f>IF(B3L728C2=0,0,1/B3L728C2)</f>
        <v>3.2450433728316214E-2</v>
      </c>
      <c r="H36" s="16" t="s">
        <v>8486</v>
      </c>
      <c r="I36" s="15">
        <f>IF(B3L728C3=0,0,1/B3L728C3)</f>
        <v>3.286986243494653E-2</v>
      </c>
      <c r="J36" s="16" t="s">
        <v>8487</v>
      </c>
      <c r="K36" s="15">
        <f>IF(B3L728C4=0,0,1/B3L728C4)</f>
        <v>3.2741589376052406E-2</v>
      </c>
      <c r="L36" s="16" t="s">
        <v>8488</v>
      </c>
      <c r="M36" s="15">
        <f>IF(B3L728C5=0,0,1/B3L728C5)</f>
        <v>3.2675403329310897E-2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112037536</v>
      </c>
      <c r="F37" s="16" t="s">
        <v>8490</v>
      </c>
      <c r="G37" s="15">
        <f>A1L122C6</f>
        <v>119104513.5</v>
      </c>
      <c r="H37" s="16" t="s">
        <v>8491</v>
      </c>
      <c r="I37" s="15">
        <f>A1L122C7</f>
        <v>122956689.33333333</v>
      </c>
      <c r="J37" s="16" t="s">
        <v>8492</v>
      </c>
      <c r="K37" s="15">
        <f>A1L122C8</f>
        <v>122867137.75</v>
      </c>
      <c r="L37" s="16" t="s">
        <v>8493</v>
      </c>
      <c r="M37" s="15">
        <f>A1L122C9</f>
        <v>120488446.40000001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19081074</v>
      </c>
      <c r="F38" s="16" t="s">
        <v>8495</v>
      </c>
      <c r="G38" s="15">
        <f>A1L119C6</f>
        <v>21213719.5</v>
      </c>
      <c r="H38" s="16" t="s">
        <v>8496</v>
      </c>
      <c r="I38" s="15">
        <f>A1L119C7</f>
        <v>23475560.333333332</v>
      </c>
      <c r="J38" s="16" t="s">
        <v>8497</v>
      </c>
      <c r="K38" s="15">
        <f>A1L119C8</f>
        <v>24635529.75</v>
      </c>
      <c r="L38" s="16" t="s">
        <v>8498</v>
      </c>
      <c r="M38" s="15">
        <f>A1L119C9</f>
        <v>23662992.600000001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9855416</v>
      </c>
      <c r="F39" s="16" t="s">
        <v>8500</v>
      </c>
      <c r="G39" s="15">
        <f>A1L120C6</f>
        <v>10673356</v>
      </c>
      <c r="H39" s="16" t="s">
        <v>8501</v>
      </c>
      <c r="I39" s="15">
        <f>A1L120C7</f>
        <v>12252265.333333334</v>
      </c>
      <c r="J39" s="16" t="s">
        <v>8502</v>
      </c>
      <c r="K39" s="15">
        <f>A1L120C8</f>
        <v>13361767.5</v>
      </c>
      <c r="L39" s="16" t="s">
        <v>8503</v>
      </c>
      <c r="M39" s="15">
        <f>A1L120C9</f>
        <v>13722273.6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83101046</v>
      </c>
      <c r="F40" s="16" t="s">
        <v>8505</v>
      </c>
      <c r="G40" s="15">
        <f>A1L121C6</f>
        <v>87217438</v>
      </c>
      <c r="H40" s="16" t="s">
        <v>8506</v>
      </c>
      <c r="I40" s="15">
        <f>A1L121C7</f>
        <v>87228863.666666672</v>
      </c>
      <c r="J40" s="16" t="s">
        <v>8507</v>
      </c>
      <c r="K40" s="15">
        <f>A1L121C8</f>
        <v>84869840.5</v>
      </c>
      <c r="L40" s="16" t="s">
        <v>8508</v>
      </c>
      <c r="M40" s="15">
        <f>A1L121C9</f>
        <v>83103180.200000003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7252.8522643586848</v>
      </c>
      <c r="F41" s="16" t="s">
        <v>8510</v>
      </c>
      <c r="G41" s="15">
        <f>IF(B3L708C2=0,0,B3L730C2/B3L708C2)</f>
        <v>7146.7209104829426</v>
      </c>
      <c r="H41" s="16" t="s">
        <v>8511</v>
      </c>
      <c r="I41" s="15">
        <f>IF(B3L708C3=0,0,B3L730C3/B3L708C3)</f>
        <v>7219.9935161585081</v>
      </c>
      <c r="J41" s="16" t="s">
        <v>8512</v>
      </c>
      <c r="K41" s="15">
        <f>IF(B3L708C4=0,0,B3L730C4/B3L708C4)</f>
        <v>7247.5474698652688</v>
      </c>
      <c r="L41" s="16" t="s">
        <v>8513</v>
      </c>
      <c r="M41" s="15">
        <f>IF(B3L708C5=0,0,B3L730C5/B3L708C5)</f>
        <v>7190.9568073062637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9726.5722848053283</v>
      </c>
      <c r="F42" s="16" t="s">
        <v>8515</v>
      </c>
      <c r="G42" s="15">
        <f>IF(B3L709C2=0,0,B3L731C2/B3L709C2)</f>
        <v>9693.3599332321828</v>
      </c>
      <c r="H42" s="16" t="s">
        <v>8516</v>
      </c>
      <c r="I42" s="15">
        <f>IF(B3L709C3=0,0,B3L731C3/B3L709C3)</f>
        <v>9824.0242260164905</v>
      </c>
      <c r="J42" s="16" t="s">
        <v>8517</v>
      </c>
      <c r="K42" s="15">
        <f>IF(B3L709C4=0,0,B3L731C4/B3L709C4)</f>
        <v>9881.9713457072266</v>
      </c>
      <c r="L42" s="16" t="s">
        <v>8518</v>
      </c>
      <c r="M42" s="15">
        <f>IF(B3L709C5=0,0,B3L731C5/B3L709C5)</f>
        <v>9848.6867816955473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2849.7871352361376</v>
      </c>
      <c r="F43" s="16" t="s">
        <v>8520</v>
      </c>
      <c r="G43" s="15">
        <f>IF(B3L710C2=0,0,B3L732C2/B3L710C2)</f>
        <v>2850.888519099221</v>
      </c>
      <c r="H43" s="16" t="s">
        <v>8521</v>
      </c>
      <c r="I43" s="15">
        <f>IF(B3L710C3=0,0,B3L732C3/B3L710C3)</f>
        <v>3111.1154371836774</v>
      </c>
      <c r="J43" s="16" t="s">
        <v>8522</v>
      </c>
      <c r="K43" s="15">
        <f>IF(B3L710C4=0,0,B3L732C4/B3L710C4)</f>
        <v>3252.3356944941906</v>
      </c>
      <c r="L43" s="16" t="s">
        <v>8523</v>
      </c>
      <c r="M43" s="15">
        <f>IF(B3L710C5=0,0,B3L732C5/B3L710C5)</f>
        <v>3248.9116765385334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8287.4549855245623</v>
      </c>
      <c r="F44" s="16" t="s">
        <v>8525</v>
      </c>
      <c r="G44" s="15">
        <f>IF(B3L711C2=0,0,B3L733C2/B3L711C2)</f>
        <v>8125.8981013936345</v>
      </c>
      <c r="H44" s="16" t="s">
        <v>8526</v>
      </c>
      <c r="I44" s="15">
        <f>IF(B3L711C3=0,0,B3L733C3/B3L711C3)</f>
        <v>8150.5562113052611</v>
      </c>
      <c r="J44" s="16" t="s">
        <v>8527</v>
      </c>
      <c r="K44" s="15">
        <f>IF(B3L711C4=0,0,B3L733C4/B3L711C4)</f>
        <v>8198.7262631237718</v>
      </c>
      <c r="L44" s="16" t="s">
        <v>8528</v>
      </c>
      <c r="M44" s="15">
        <f>IF(B3L711C5=0,0,B3L733C5/B3L711C5)</f>
        <v>8204.2822661086157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1260.5520000000001</v>
      </c>
      <c r="F45" s="16" t="s">
        <v>8530</v>
      </c>
      <c r="G45" s="15">
        <f>A1L130C6*A1L158C1</f>
        <v>1340.9459999999999</v>
      </c>
      <c r="H45" s="16" t="s">
        <v>8531</v>
      </c>
      <c r="I45" s="15">
        <f>A1L130C7*A1L158C1</f>
        <v>1389.414</v>
      </c>
      <c r="J45" s="16" t="s">
        <v>8532</v>
      </c>
      <c r="K45" s="15">
        <f>A1L130C8*A1L158C1</f>
        <v>1402.3604999999998</v>
      </c>
      <c r="L45" s="16" t="s">
        <v>8533</v>
      </c>
      <c r="M45" s="15">
        <f>A1L130C9*A1L158C1</f>
        <v>1387.2491999999997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16707.928</v>
      </c>
      <c r="F46" s="16" t="s">
        <v>8535</v>
      </c>
      <c r="G46" s="15">
        <f>B3L708C2+B3L738C2</f>
        <v>18006.562999999998</v>
      </c>
      <c r="H46" s="16" t="s">
        <v>8536</v>
      </c>
      <c r="I46" s="15">
        <f>B3L708C3+B3L738C3</f>
        <v>18419.441666666666</v>
      </c>
      <c r="J46" s="16" t="s">
        <v>8537</v>
      </c>
      <c r="K46" s="15">
        <f>B3L708C4+B3L738C4</f>
        <v>18355.286749999999</v>
      </c>
      <c r="L46" s="16" t="s">
        <v>8538</v>
      </c>
      <c r="M46" s="15">
        <f>B3L708C5+B3L738C5</f>
        <v>18142.800599999999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0.92455366099255398</v>
      </c>
      <c r="F47" s="16" t="s">
        <v>8540</v>
      </c>
      <c r="G47" s="21">
        <f>IF(B3L739C2=0,0,B3L708C2/B3L739C2)</f>
        <v>0.92553015253382886</v>
      </c>
      <c r="H47" s="16" t="s">
        <v>8541</v>
      </c>
      <c r="I47" s="21">
        <f>IF(B3L739C3=0,0,B3L708C3/B3L739C3)</f>
        <v>0.92456807186971368</v>
      </c>
      <c r="J47" s="16" t="s">
        <v>8542</v>
      </c>
      <c r="K47" s="21">
        <f>IF(B3L739C4=0,0,B3L708C4/B3L739C4)</f>
        <v>0.92359909604790025</v>
      </c>
      <c r="L47" s="16" t="s">
        <v>8543</v>
      </c>
      <c r="M47" s="21">
        <f>IF(B3L739C5=0,0,B3L708C5/B3L739C5)</f>
        <v>0.92353720737028888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7.5446339007446059E-2</v>
      </c>
      <c r="F48" s="16" t="s">
        <v>8545</v>
      </c>
      <c r="G48" s="21">
        <f>IF(B3L739C2=0,0,B3L738C2/B3L739C2)</f>
        <v>7.4469847466171094E-2</v>
      </c>
      <c r="H48" s="16" t="s">
        <v>8546</v>
      </c>
      <c r="I48" s="21">
        <f>IF(B3L739C3=0,0,B3L738C3/B3L739C3)</f>
        <v>7.5431928130286249E-2</v>
      </c>
      <c r="J48" s="16" t="s">
        <v>8547</v>
      </c>
      <c r="K48" s="21">
        <f>IF(B3L739C4=0,0,B3L738C4/B3L739C4)</f>
        <v>7.640090395209978E-2</v>
      </c>
      <c r="L48" s="16" t="s">
        <v>8548</v>
      </c>
      <c r="M48" s="21">
        <f>IF(B3L739C5=0,0,B3L738C5/B3L739C5)</f>
        <v>7.6462792629711201E-2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3413.9950000000003</v>
      </c>
      <c r="F49" s="16" t="s">
        <v>8550</v>
      </c>
      <c r="G49" s="15">
        <f>A1L130C6*A1L595C1</f>
        <v>3631.7287499999998</v>
      </c>
      <c r="H49" s="16" t="s">
        <v>8551</v>
      </c>
      <c r="I49" s="15">
        <f>A1L130C7*A1L595C1</f>
        <v>3762.9962499999997</v>
      </c>
      <c r="J49" s="16" t="s">
        <v>8552</v>
      </c>
      <c r="K49" s="15">
        <f>A1L130C8*A1L595C1</f>
        <v>3798.0596874999997</v>
      </c>
      <c r="L49" s="16" t="s">
        <v>8553</v>
      </c>
      <c r="M49" s="15">
        <f>A1L130C9*A1L595C1</f>
        <v>3757.1332499999994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18861.370999999999</v>
      </c>
      <c r="F50" s="16" t="s">
        <v>8555</v>
      </c>
      <c r="G50" s="15">
        <f>B3L708C2+B3L742C2</f>
        <v>20297.345749999997</v>
      </c>
      <c r="H50" s="16" t="s">
        <v>8556</v>
      </c>
      <c r="I50" s="15">
        <f>B3L708C3+B3L742C3</f>
        <v>20793.023916666665</v>
      </c>
      <c r="J50" s="16" t="s">
        <v>8557</v>
      </c>
      <c r="K50" s="15">
        <f>B3L708C4+B3L742C4</f>
        <v>20750.985937500001</v>
      </c>
      <c r="L50" s="16" t="s">
        <v>8558</v>
      </c>
      <c r="M50" s="15">
        <f>B3L708C5+B3L742C5</f>
        <v>20512.684649999999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0.8189953954036534</v>
      </c>
      <c r="F51" s="16" t="s">
        <v>8560</v>
      </c>
      <c r="G51" s="21">
        <f>IF(B3L743C2=0,0,B3L708C2/B3L743C2)</f>
        <v>0.82107371107870109</v>
      </c>
      <c r="H51" s="16" t="s">
        <v>8561</v>
      </c>
      <c r="I51" s="21">
        <f>IF(B3L743C3=0,0,B3L708C3/B3L743C3)</f>
        <v>0.81902602213698372</v>
      </c>
      <c r="J51" s="16" t="s">
        <v>8562</v>
      </c>
      <c r="K51" s="21">
        <f>IF(B3L743C4=0,0,B3L708C4/B3L743C4)</f>
        <v>0.81696967561255185</v>
      </c>
      <c r="L51" s="16" t="s">
        <v>8563</v>
      </c>
      <c r="M51" s="21">
        <f>IF(B3L743C5=0,0,B3L708C5/B3L743C5)</f>
        <v>0.81683854092691865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0.18100460459634671</v>
      </c>
      <c r="F52" s="16" t="s">
        <v>8565</v>
      </c>
      <c r="G52" s="21">
        <f>IF(B3L743C2=0,0,B3L742C2/B3L743C2)</f>
        <v>0.178926288921299</v>
      </c>
      <c r="H52" s="16" t="s">
        <v>8566</v>
      </c>
      <c r="I52" s="21">
        <f>IF(B3L743C3=0,0,B3L742C3/B3L743C3)</f>
        <v>0.18097397786301622</v>
      </c>
      <c r="J52" s="16" t="s">
        <v>8567</v>
      </c>
      <c r="K52" s="21">
        <f>IF(B3L743C4=0,0,B3L742C4/B3L743C4)</f>
        <v>0.18303032438744812</v>
      </c>
      <c r="L52" s="16" t="s">
        <v>8568</v>
      </c>
      <c r="M52" s="21">
        <f>IF(B3L743C5=0,0,B3L742C5/B3L743C5)</f>
        <v>0.18316145907308137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1991.502</v>
      </c>
      <c r="F53" s="16" t="s">
        <v>8570</v>
      </c>
      <c r="G53" s="15">
        <f>A1L135C6</f>
        <v>2109.7539999999999</v>
      </c>
      <c r="H53" s="16" t="s">
        <v>8571</v>
      </c>
      <c r="I53" s="15">
        <f>A1L135C7</f>
        <v>2232.2999999999997</v>
      </c>
      <c r="J53" s="16" t="s">
        <v>8572</v>
      </c>
      <c r="K53" s="15">
        <f>A1L135C8</f>
        <v>2326.0329999999999</v>
      </c>
      <c r="L53" s="16" t="s">
        <v>8573</v>
      </c>
      <c r="M53" s="15">
        <f>A1L135C9</f>
        <v>2348.9059999999999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41.533984384928793</v>
      </c>
      <c r="F54" s="16" t="s">
        <v>8575</v>
      </c>
      <c r="G54" s="21">
        <f>IF(A1L144C6=0,0,B3L721C2/A1L144C6)</f>
        <v>44.168715591334475</v>
      </c>
      <c r="H54" s="16" t="s">
        <v>8576</v>
      </c>
      <c r="I54" s="21">
        <f>IF(A1L144C7=0,0,B3L721C3/A1L144C7)</f>
        <v>50.491199147454942</v>
      </c>
      <c r="J54" s="16" t="s">
        <v>8577</v>
      </c>
      <c r="K54" s="21">
        <f>IF(A1L144C8=0,0,B3L721C4/A1L144C8)</f>
        <v>55.551444257064645</v>
      </c>
      <c r="L54" s="16" t="s">
        <v>8578</v>
      </c>
      <c r="M54" s="21">
        <f>IF(A1L144C9=0,0,B3L721C5/A1L144C9)</f>
        <v>58.363451415286242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F2AFBA-16AE-4361-90D4-0CCAC21BE618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4143</v>
      </c>
      <c r="F9" s="16" t="s">
        <v>8689</v>
      </c>
      <c r="G9" s="15">
        <f>A1L202C1</f>
        <v>4710</v>
      </c>
      <c r="H9" s="16" t="s">
        <v>8690</v>
      </c>
      <c r="I9" s="21">
        <f>IF(OR(B3L802C1=0,B3L802C2=0),0,1+(B3L802C1/B3L802C2))</f>
        <v>1.8796178343949044</v>
      </c>
      <c r="J9" s="16" t="s">
        <v>8691</v>
      </c>
      <c r="K9" s="15">
        <f>A1L202C5</f>
        <v>3611</v>
      </c>
      <c r="L9" s="16" t="s">
        <v>8692</v>
      </c>
      <c r="M9" s="15">
        <f>A1L202C4</f>
        <v>4176</v>
      </c>
      <c r="N9" s="16" t="s">
        <v>8693</v>
      </c>
      <c r="O9" s="21">
        <f>IF(OR(B3L802C4=0,B3L802C5=0),0,1+(B3L802C4/B3L802C5))</f>
        <v>1.8647030651340997</v>
      </c>
      <c r="P9" s="16" t="s">
        <v>8694</v>
      </c>
      <c r="Q9" s="15">
        <f>A1L202C17</f>
        <v>3877</v>
      </c>
      <c r="R9" s="16" t="s">
        <v>8695</v>
      </c>
      <c r="S9" s="15">
        <f>A1L202C16</f>
        <v>4443</v>
      </c>
      <c r="T9" s="16" t="s">
        <v>8696</v>
      </c>
      <c r="U9" s="21">
        <f>IF(OR(B3L802C7=0,B3L802C8=0),0,1+(B3L802C7/B3L802C8))</f>
        <v>1.872608597794283</v>
      </c>
      <c r="V9" s="16" t="s">
        <v>8697</v>
      </c>
      <c r="W9" s="15">
        <f>A1L202C8</f>
        <v>3017</v>
      </c>
      <c r="X9" s="16" t="s">
        <v>8698</v>
      </c>
      <c r="Y9" s="15">
        <f>A1L202C7</f>
        <v>3197</v>
      </c>
      <c r="Z9" s="16" t="s">
        <v>8699</v>
      </c>
      <c r="AA9" s="21">
        <f>IF(OR(B3L802C10=0,B3L802C11=0),0,1+(B3L802C10/B3L802C11))</f>
        <v>1.9436972161401314</v>
      </c>
      <c r="AB9" s="16" t="s">
        <v>8700</v>
      </c>
      <c r="AC9" s="15">
        <f>A1L202C20</f>
        <v>3590.3333333333335</v>
      </c>
      <c r="AD9" s="16" t="s">
        <v>8701</v>
      </c>
      <c r="AE9" s="15">
        <f>A1L202C19</f>
        <v>4027.6666666666665</v>
      </c>
      <c r="AF9" s="16" t="s">
        <v>8702</v>
      </c>
      <c r="AG9" s="21">
        <f>IF(OR(B3L802C13=0,B3L802C14=0),0,1+(B3L802C13/B3L802C14))</f>
        <v>1.8914176942812215</v>
      </c>
      <c r="AH9" s="16" t="s">
        <v>8703</v>
      </c>
      <c r="AI9" s="15">
        <f>A1L202C11</f>
        <v>2112</v>
      </c>
      <c r="AJ9" s="16" t="s">
        <v>8704</v>
      </c>
      <c r="AK9" s="15">
        <f>A1L202C10</f>
        <v>2124</v>
      </c>
      <c r="AL9" s="16" t="s">
        <v>8705</v>
      </c>
      <c r="AM9" s="21">
        <f>IF(OR(B3L802C16=0,B3L802C17=0),0,1+(B3L802C16/B3L802C17))</f>
        <v>1.9943502824858759</v>
      </c>
      <c r="AN9" s="16" t="s">
        <v>8706</v>
      </c>
      <c r="AO9" s="15">
        <f>A1L202C23</f>
        <v>3220.75</v>
      </c>
      <c r="AP9" s="16" t="s">
        <v>8707</v>
      </c>
      <c r="AQ9" s="15">
        <f>A1L202C22</f>
        <v>3551.75</v>
      </c>
      <c r="AR9" s="16" t="s">
        <v>8708</v>
      </c>
      <c r="AS9" s="21">
        <f>IF(OR(B3L802C19=0,B3L802C20=0),0,1+(B3L802C19/B3L802C20))</f>
        <v>1.9068065038361373</v>
      </c>
      <c r="AT9" s="16" t="s">
        <v>8709</v>
      </c>
      <c r="AU9" s="15">
        <f>A1L202C14</f>
        <v>1554</v>
      </c>
      <c r="AV9" s="16" t="s">
        <v>8710</v>
      </c>
      <c r="AW9" s="15">
        <f>A1L202C13</f>
        <v>1611</v>
      </c>
      <c r="AX9" s="16" t="s">
        <v>8711</v>
      </c>
      <c r="AY9" s="21">
        <f>IF(OR(B3L802C22=0,B3L802C23=0),0,1+(B3L802C22/B3L802C23))</f>
        <v>1.9646182495344506</v>
      </c>
      <c r="AZ9" s="16" t="s">
        <v>8712</v>
      </c>
      <c r="BA9" s="15">
        <f>A1L202C26</f>
        <v>2887.4</v>
      </c>
      <c r="BB9" s="16" t="s">
        <v>8713</v>
      </c>
      <c r="BC9" s="15">
        <f>A1L202C25</f>
        <v>3163.6</v>
      </c>
      <c r="BD9" s="16" t="s">
        <v>8714</v>
      </c>
      <c r="BE9" s="21">
        <f>IF(OR(B3L802C25=0,B3L802C26=0),0,1+(B3L802C25/B3L802C26))</f>
        <v>1.9126943987861931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32963</v>
      </c>
      <c r="F10" s="16" t="s">
        <v>8716</v>
      </c>
      <c r="G10" s="15">
        <f>A1L203C1</f>
        <v>36513</v>
      </c>
      <c r="H10" s="16" t="s">
        <v>8717</v>
      </c>
      <c r="I10" s="21">
        <f>IF(OR(B3L803C1=0,B3L803C2=0),0,1+(B3L803C1/B3L803C2))</f>
        <v>1.9027743543395503</v>
      </c>
      <c r="J10" s="16" t="s">
        <v>8718</v>
      </c>
      <c r="K10" s="15">
        <f>A1L203C5</f>
        <v>33760</v>
      </c>
      <c r="L10" s="16" t="s">
        <v>8719</v>
      </c>
      <c r="M10" s="15">
        <f>A1L203C4</f>
        <v>39109</v>
      </c>
      <c r="N10" s="16" t="s">
        <v>8720</v>
      </c>
      <c r="O10" s="21">
        <f>IF(OR(B3L803C4=0,B3L803C5=0),0,1+(B3L803C4/B3L803C5))</f>
        <v>1.8632284128972869</v>
      </c>
      <c r="P10" s="16" t="s">
        <v>8721</v>
      </c>
      <c r="Q10" s="15">
        <f>A1L203C17</f>
        <v>33361.5</v>
      </c>
      <c r="R10" s="16" t="s">
        <v>8722</v>
      </c>
      <c r="S10" s="15">
        <f>A1L203C16</f>
        <v>37811</v>
      </c>
      <c r="T10" s="16" t="s">
        <v>8723</v>
      </c>
      <c r="U10" s="21">
        <f>IF(OR(B3L803C7=0,B3L803C8=0),0,1+(B3L803C7/B3L803C8))</f>
        <v>1.8823226045330723</v>
      </c>
      <c r="V10" s="16" t="s">
        <v>8724</v>
      </c>
      <c r="W10" s="15">
        <f>A1L203C8</f>
        <v>37017</v>
      </c>
      <c r="X10" s="16" t="s">
        <v>8725</v>
      </c>
      <c r="Y10" s="15">
        <f>A1L203C7</f>
        <v>41305</v>
      </c>
      <c r="Z10" s="16" t="s">
        <v>8726</v>
      </c>
      <c r="AA10" s="21">
        <f>IF(OR(B3L803C10=0,B3L803C11=0),0,1+(B3L803C10/B3L803C11))</f>
        <v>1.8961869023120688</v>
      </c>
      <c r="AB10" s="16" t="s">
        <v>8727</v>
      </c>
      <c r="AC10" s="15">
        <f>A1L203C20</f>
        <v>34580</v>
      </c>
      <c r="AD10" s="16" t="s">
        <v>8728</v>
      </c>
      <c r="AE10" s="15">
        <f>A1L203C19</f>
        <v>38975.666666666664</v>
      </c>
      <c r="AF10" s="16" t="s">
        <v>8729</v>
      </c>
      <c r="AG10" s="21">
        <f>IF(OR(B3L803C13=0,B3L803C14=0),0,1+(B3L803C13/B3L803C14))</f>
        <v>1.8872202314264457</v>
      </c>
      <c r="AH10" s="16" t="s">
        <v>8730</v>
      </c>
      <c r="AI10" s="15">
        <f>A1L203C11</f>
        <v>36466</v>
      </c>
      <c r="AJ10" s="16" t="s">
        <v>8731</v>
      </c>
      <c r="AK10" s="15">
        <f>A1L203C10</f>
        <v>40572</v>
      </c>
      <c r="AL10" s="16" t="s">
        <v>8732</v>
      </c>
      <c r="AM10" s="21">
        <f>IF(OR(B3L803C16=0,B3L803C17=0),0,1+(B3L803C16/B3L803C17))</f>
        <v>1.8987972000394362</v>
      </c>
      <c r="AN10" s="16" t="s">
        <v>8733</v>
      </c>
      <c r="AO10" s="15">
        <f>A1L203C23</f>
        <v>35051.5</v>
      </c>
      <c r="AP10" s="16" t="s">
        <v>8734</v>
      </c>
      <c r="AQ10" s="15">
        <f>A1L203C22</f>
        <v>39374.75</v>
      </c>
      <c r="AR10" s="16" t="s">
        <v>8735</v>
      </c>
      <c r="AS10" s="21">
        <f>IF(OR(B3L803C19=0,B3L803C20=0),0,1+(B3L803C19/B3L803C20))</f>
        <v>1.8902024774760475</v>
      </c>
      <c r="AT10" s="16" t="s">
        <v>8736</v>
      </c>
      <c r="AU10" s="15">
        <f>A1L203C14</f>
        <v>37082</v>
      </c>
      <c r="AV10" s="16" t="s">
        <v>8737</v>
      </c>
      <c r="AW10" s="15">
        <f>A1L203C13</f>
        <v>45052</v>
      </c>
      <c r="AX10" s="16" t="s">
        <v>8738</v>
      </c>
      <c r="AY10" s="21">
        <f>IF(OR(B3L803C22=0,B3L803C23=0),0,1+(B3L803C22/B3L803C23))</f>
        <v>1.8230933143922579</v>
      </c>
      <c r="AZ10" s="16" t="s">
        <v>8739</v>
      </c>
      <c r="BA10" s="15">
        <f>A1L203C26</f>
        <v>35457.599999999999</v>
      </c>
      <c r="BB10" s="16" t="s">
        <v>8740</v>
      </c>
      <c r="BC10" s="15">
        <f>A1L203C25</f>
        <v>40510.199999999997</v>
      </c>
      <c r="BD10" s="16" t="s">
        <v>8741</v>
      </c>
      <c r="BE10" s="21">
        <f>IF(OR(B3L803C25=0,B3L803C26=0),0,1+(B3L803C25/B3L803C26))</f>
        <v>1.8752758564509679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5219</v>
      </c>
      <c r="F11" s="16" t="s">
        <v>8743</v>
      </c>
      <c r="G11" s="15">
        <f>A1L204C1</f>
        <v>5108</v>
      </c>
      <c r="H11" s="16" t="s">
        <v>8744</v>
      </c>
      <c r="I11" s="21">
        <f>IF(OR(B3L804C1=0,B3L804C2=0),0,1+(B3L804C1/B3L804C2))</f>
        <v>2.0217306186374318</v>
      </c>
      <c r="J11" s="16" t="s">
        <v>8745</v>
      </c>
      <c r="K11" s="15">
        <f>A1L204C5</f>
        <v>6438</v>
      </c>
      <c r="L11" s="16" t="s">
        <v>8746</v>
      </c>
      <c r="M11" s="15">
        <f>A1L204C4</f>
        <v>6258</v>
      </c>
      <c r="N11" s="16" t="s">
        <v>8747</v>
      </c>
      <c r="O11" s="21">
        <f>IF(OR(B3L804C4=0,B3L804C5=0),0,1+(B3L804C4/B3L804C5))</f>
        <v>2.0287631831255992</v>
      </c>
      <c r="P11" s="16" t="s">
        <v>8748</v>
      </c>
      <c r="Q11" s="15">
        <f>A1L204C17</f>
        <v>5828.5</v>
      </c>
      <c r="R11" s="16" t="s">
        <v>8749</v>
      </c>
      <c r="S11" s="15">
        <f>A1L204C16</f>
        <v>5683</v>
      </c>
      <c r="T11" s="16" t="s">
        <v>8750</v>
      </c>
      <c r="U11" s="21">
        <f>IF(OR(B3L804C7=0,B3L804C8=0),0,1+(B3L804C7/B3L804C8))</f>
        <v>2.0256026746436744</v>
      </c>
      <c r="V11" s="16" t="s">
        <v>8751</v>
      </c>
      <c r="W11" s="15">
        <f>A1L204C8</f>
        <v>7131</v>
      </c>
      <c r="X11" s="16" t="s">
        <v>8752</v>
      </c>
      <c r="Y11" s="15">
        <f>A1L204C7</f>
        <v>7160</v>
      </c>
      <c r="Z11" s="16" t="s">
        <v>8753</v>
      </c>
      <c r="AA11" s="21">
        <f>IF(OR(B3L804C10=0,B3L804C11=0),0,1+(B3L804C10/B3L804C11))</f>
        <v>1.9959497206703911</v>
      </c>
      <c r="AB11" s="16" t="s">
        <v>8754</v>
      </c>
      <c r="AC11" s="15">
        <f>A1L204C20</f>
        <v>6262.666666666667</v>
      </c>
      <c r="AD11" s="16" t="s">
        <v>8755</v>
      </c>
      <c r="AE11" s="15">
        <f>A1L204C19</f>
        <v>6175.333333333333</v>
      </c>
      <c r="AF11" s="16" t="s">
        <v>8756</v>
      </c>
      <c r="AG11" s="21">
        <f>IF(OR(B3L804C13=0,B3L804C14=0),0,1+(B3L804C13/B3L804C14))</f>
        <v>2.0141422865162477</v>
      </c>
      <c r="AH11" s="16" t="s">
        <v>8757</v>
      </c>
      <c r="AI11" s="15">
        <f>A1L204C11</f>
        <v>4486</v>
      </c>
      <c r="AJ11" s="16" t="s">
        <v>8758</v>
      </c>
      <c r="AK11" s="15">
        <f>A1L204C10</f>
        <v>4770</v>
      </c>
      <c r="AL11" s="16" t="s">
        <v>8759</v>
      </c>
      <c r="AM11" s="21">
        <f>IF(OR(B3L804C16=0,B3L804C17=0),0,1+(B3L804C16/B3L804C17))</f>
        <v>1.9404612159329142</v>
      </c>
      <c r="AN11" s="16" t="s">
        <v>8760</v>
      </c>
      <c r="AO11" s="15">
        <f>A1L204C23</f>
        <v>5818.5</v>
      </c>
      <c r="AP11" s="16" t="s">
        <v>8761</v>
      </c>
      <c r="AQ11" s="15">
        <f>A1L204C22</f>
        <v>5824</v>
      </c>
      <c r="AR11" s="16" t="s">
        <v>8762</v>
      </c>
      <c r="AS11" s="21">
        <f>IF(OR(B3L804C19=0,B3L804C20=0),0,1+(B3L804C19/B3L804C20))</f>
        <v>1.9990556318681318</v>
      </c>
      <c r="AT11" s="16" t="s">
        <v>8763</v>
      </c>
      <c r="AU11" s="15">
        <f>A1L204C14</f>
        <v>5562</v>
      </c>
      <c r="AV11" s="16" t="s">
        <v>8764</v>
      </c>
      <c r="AW11" s="15">
        <f>A1L204C13</f>
        <v>5751</v>
      </c>
      <c r="AX11" s="16" t="s">
        <v>8765</v>
      </c>
      <c r="AY11" s="21">
        <f>IF(OR(B3L804C22=0,B3L804C23=0),0,1+(B3L804C22/B3L804C23))</f>
        <v>1.9671361502347418</v>
      </c>
      <c r="AZ11" s="16" t="s">
        <v>8766</v>
      </c>
      <c r="BA11" s="15">
        <f>A1L204C26</f>
        <v>5767.2</v>
      </c>
      <c r="BB11" s="16" t="s">
        <v>8767</v>
      </c>
      <c r="BC11" s="15">
        <f>A1L204C25</f>
        <v>5809.4</v>
      </c>
      <c r="BD11" s="16" t="s">
        <v>8768</v>
      </c>
      <c r="BE11" s="21">
        <f>IF(OR(B3L804C25=0,B3L804C26=0),0,1+(B3L804C25/B3L804C26))</f>
        <v>1.9927359107653113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10789</v>
      </c>
      <c r="F12" s="16" t="s">
        <v>8770</v>
      </c>
      <c r="G12" s="15">
        <f>A1L205C1</f>
        <v>9869</v>
      </c>
      <c r="H12" s="16" t="s">
        <v>8771</v>
      </c>
      <c r="I12" s="21">
        <f>IF(OR(B3L805C1=0,B3L805C2=0),0,1+(B3L805C1/B3L805C2))</f>
        <v>2.0932211976897355</v>
      </c>
      <c r="J12" s="16" t="s">
        <v>8772</v>
      </c>
      <c r="K12" s="15">
        <f>A1L205C5</f>
        <v>13196</v>
      </c>
      <c r="L12" s="16" t="s">
        <v>8773</v>
      </c>
      <c r="M12" s="15">
        <f>A1L205C4</f>
        <v>12080</v>
      </c>
      <c r="N12" s="16" t="s">
        <v>8774</v>
      </c>
      <c r="O12" s="21">
        <f>IF(OR(B3L805C4=0,B3L805C5=0),0,1+(B3L805C4/B3L805C5))</f>
        <v>2.0923841059602646</v>
      </c>
      <c r="P12" s="16" t="s">
        <v>8775</v>
      </c>
      <c r="Q12" s="15">
        <f>A1L205C17</f>
        <v>11992.5</v>
      </c>
      <c r="R12" s="16" t="s">
        <v>8776</v>
      </c>
      <c r="S12" s="15">
        <f>A1L205C16</f>
        <v>10974.5</v>
      </c>
      <c r="T12" s="16" t="s">
        <v>8777</v>
      </c>
      <c r="U12" s="21">
        <f>IF(OR(B3L805C7=0,B3L805C8=0),0,1+(B3L805C7/B3L805C8))</f>
        <v>2.0927604902273451</v>
      </c>
      <c r="V12" s="16" t="s">
        <v>8778</v>
      </c>
      <c r="W12" s="15">
        <f>A1L205C8</f>
        <v>12611</v>
      </c>
      <c r="X12" s="16" t="s">
        <v>8779</v>
      </c>
      <c r="Y12" s="15">
        <f>A1L205C7</f>
        <v>12634</v>
      </c>
      <c r="Z12" s="16" t="s">
        <v>8780</v>
      </c>
      <c r="AA12" s="21">
        <f>IF(OR(B3L805C10=0,B3L805C11=0),0,1+(B3L805C10/B3L805C11))</f>
        <v>1.9981795155928448</v>
      </c>
      <c r="AB12" s="16" t="s">
        <v>8781</v>
      </c>
      <c r="AC12" s="15">
        <f>A1L205C20</f>
        <v>12198.666666666666</v>
      </c>
      <c r="AD12" s="16" t="s">
        <v>8782</v>
      </c>
      <c r="AE12" s="15">
        <f>A1L205C19</f>
        <v>11527.666666666666</v>
      </c>
      <c r="AF12" s="16" t="s">
        <v>8783</v>
      </c>
      <c r="AG12" s="21">
        <f>IF(OR(B3L805C13=0,B3L805C14=0),0,1+(B3L805C13/B3L805C14))</f>
        <v>2.0582077899546021</v>
      </c>
      <c r="AH12" s="16" t="s">
        <v>8784</v>
      </c>
      <c r="AI12" s="15">
        <f>A1L205C11</f>
        <v>12165</v>
      </c>
      <c r="AJ12" s="16" t="s">
        <v>8785</v>
      </c>
      <c r="AK12" s="15">
        <f>A1L205C10</f>
        <v>12123</v>
      </c>
      <c r="AL12" s="16" t="s">
        <v>8786</v>
      </c>
      <c r="AM12" s="21">
        <f>IF(OR(B3L805C16=0,B3L805C17=0),0,1+(B3L805C16/B3L805C17))</f>
        <v>2.0034644889878743</v>
      </c>
      <c r="AN12" s="16" t="s">
        <v>8787</v>
      </c>
      <c r="AO12" s="15">
        <f>A1L205C23</f>
        <v>12190.25</v>
      </c>
      <c r="AP12" s="16" t="s">
        <v>8788</v>
      </c>
      <c r="AQ12" s="15">
        <f>A1L205C22</f>
        <v>11676.5</v>
      </c>
      <c r="AR12" s="16" t="s">
        <v>8789</v>
      </c>
      <c r="AS12" s="21">
        <f>IF(OR(B3L805C19=0,B3L805C20=0),0,1+(B3L805C19/B3L805C20))</f>
        <v>2.0439986297263735</v>
      </c>
      <c r="AT12" s="16" t="s">
        <v>8790</v>
      </c>
      <c r="AU12" s="15">
        <f>A1L205C14</f>
        <v>11761</v>
      </c>
      <c r="AV12" s="16" t="s">
        <v>8791</v>
      </c>
      <c r="AW12" s="15">
        <f>A1L205C13</f>
        <v>11432</v>
      </c>
      <c r="AX12" s="16" t="s">
        <v>8792</v>
      </c>
      <c r="AY12" s="21">
        <f>IF(OR(B3L805C22=0,B3L805C23=0),0,1+(B3L805C22/B3L805C23))</f>
        <v>2.0287788663400983</v>
      </c>
      <c r="AZ12" s="16" t="s">
        <v>8793</v>
      </c>
      <c r="BA12" s="15">
        <f>A1L205C26</f>
        <v>12104.4</v>
      </c>
      <c r="BB12" s="16" t="s">
        <v>8794</v>
      </c>
      <c r="BC12" s="15">
        <f>A1L205C25</f>
        <v>11627.6</v>
      </c>
      <c r="BD12" s="16" t="s">
        <v>8795</v>
      </c>
      <c r="BE12" s="21">
        <f>IF(OR(B3L805C25=0,B3L805C26=0),0,1+(B3L805C25/B3L805C26))</f>
        <v>2.0410058825552992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24037</v>
      </c>
      <c r="F13" s="16" t="s">
        <v>8797</v>
      </c>
      <c r="G13" s="15">
        <f>A1L206C1</f>
        <v>22580</v>
      </c>
      <c r="H13" s="16" t="s">
        <v>8798</v>
      </c>
      <c r="I13" s="21">
        <f>IF(OR(B3L806C1=0,B3L806C2=0),0,1+(B3L806C1/B3L806C2))</f>
        <v>2.0645261293179802</v>
      </c>
      <c r="J13" s="16" t="s">
        <v>8799</v>
      </c>
      <c r="K13" s="15">
        <f>A1L206C5</f>
        <v>26189</v>
      </c>
      <c r="L13" s="16" t="s">
        <v>8800</v>
      </c>
      <c r="M13" s="15">
        <f>A1L206C4</f>
        <v>24885</v>
      </c>
      <c r="N13" s="16" t="s">
        <v>8801</v>
      </c>
      <c r="O13" s="21">
        <f>IF(OR(B3L806C4=0,B3L806C5=0),0,1+(B3L806C4/B3L806C5))</f>
        <v>2.0524010448061079</v>
      </c>
      <c r="P13" s="16" t="s">
        <v>8802</v>
      </c>
      <c r="Q13" s="15">
        <f>A1L206C17</f>
        <v>25113</v>
      </c>
      <c r="R13" s="16" t="s">
        <v>8803</v>
      </c>
      <c r="S13" s="15">
        <f>A1L206C16</f>
        <v>23732.5</v>
      </c>
      <c r="T13" s="16" t="s">
        <v>8804</v>
      </c>
      <c r="U13" s="21">
        <f>IF(OR(B3L806C7=0,B3L806C8=0),0,1+(B3L806C7/B3L806C8))</f>
        <v>2.0581691772885282</v>
      </c>
      <c r="V13" s="16" t="s">
        <v>8805</v>
      </c>
      <c r="W13" s="15">
        <f>A1L206C8</f>
        <v>24204</v>
      </c>
      <c r="X13" s="16" t="s">
        <v>8806</v>
      </c>
      <c r="Y13" s="15">
        <f>A1L206C7</f>
        <v>22810</v>
      </c>
      <c r="Z13" s="16" t="s">
        <v>8807</v>
      </c>
      <c r="AA13" s="21">
        <f>IF(OR(B3L806C10=0,B3L806C11=0),0,1+(B3L806C10/B3L806C11))</f>
        <v>2.0611135466900485</v>
      </c>
      <c r="AB13" s="16" t="s">
        <v>8808</v>
      </c>
      <c r="AC13" s="15">
        <f>A1L206C20</f>
        <v>24810</v>
      </c>
      <c r="AD13" s="16" t="s">
        <v>8809</v>
      </c>
      <c r="AE13" s="15">
        <f>A1L206C19</f>
        <v>23425</v>
      </c>
      <c r="AF13" s="16" t="s">
        <v>8810</v>
      </c>
      <c r="AG13" s="21">
        <f>IF(OR(B3L806C13=0,B3L806C14=0),0,1+(B3L806C13/B3L806C14))</f>
        <v>2.0591248665955177</v>
      </c>
      <c r="AH13" s="16" t="s">
        <v>8811</v>
      </c>
      <c r="AI13" s="15">
        <f>A1L206C11</f>
        <v>22825</v>
      </c>
      <c r="AJ13" s="16" t="s">
        <v>8812</v>
      </c>
      <c r="AK13" s="15">
        <f>A1L206C10</f>
        <v>22241</v>
      </c>
      <c r="AL13" s="16" t="s">
        <v>8813</v>
      </c>
      <c r="AM13" s="21">
        <f>IF(OR(B3L806C16=0,B3L806C17=0),0,1+(B3L806C16/B3L806C17))</f>
        <v>2.0262578121487342</v>
      </c>
      <c r="AN13" s="16" t="s">
        <v>8814</v>
      </c>
      <c r="AO13" s="15">
        <f>A1L206C23</f>
        <v>24313.75</v>
      </c>
      <c r="AP13" s="16" t="s">
        <v>8815</v>
      </c>
      <c r="AQ13" s="15">
        <f>A1L206C22</f>
        <v>23129</v>
      </c>
      <c r="AR13" s="16" t="s">
        <v>8816</v>
      </c>
      <c r="AS13" s="21">
        <f>IF(OR(B3L806C19=0,B3L806C20=0),0,1+(B3L806C19/B3L806C20))</f>
        <v>2.0512235721388734</v>
      </c>
      <c r="AT13" s="16" t="s">
        <v>8817</v>
      </c>
      <c r="AU13" s="15">
        <f>A1L206C14</f>
        <v>25361</v>
      </c>
      <c r="AV13" s="16" t="s">
        <v>8818</v>
      </c>
      <c r="AW13" s="15">
        <f>A1L206C13</f>
        <v>23675</v>
      </c>
      <c r="AX13" s="16" t="s">
        <v>8819</v>
      </c>
      <c r="AY13" s="21">
        <f>IF(OR(B3L806C22=0,B3L806C23=0),0,1+(B3L806C22/B3L806C23))</f>
        <v>2.0712143611404432</v>
      </c>
      <c r="AZ13" s="16" t="s">
        <v>8820</v>
      </c>
      <c r="BA13" s="15">
        <f>A1L206C26</f>
        <v>24523.200000000001</v>
      </c>
      <c r="BB13" s="16" t="s">
        <v>8821</v>
      </c>
      <c r="BC13" s="15">
        <f>A1L206C25</f>
        <v>23238.2</v>
      </c>
      <c r="BD13" s="16" t="s">
        <v>8822</v>
      </c>
      <c r="BE13" s="21">
        <f>IF(OR(B3L806C25=0,B3L806C26=0),0,1+(B3L806C25/B3L806C26))</f>
        <v>2.0552968818583195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4767</v>
      </c>
      <c r="F14" s="16" t="s">
        <v>8824</v>
      </c>
      <c r="G14" s="15">
        <f>A1L207C1</f>
        <v>5053</v>
      </c>
      <c r="H14" s="16" t="s">
        <v>8825</v>
      </c>
      <c r="I14" s="21">
        <f>IF(OR(B3L807C1=0,B3L807C2=0),0,1+(B3L807C1/B3L807C2))</f>
        <v>1.9433999604195527</v>
      </c>
      <c r="J14" s="16" t="s">
        <v>8826</v>
      </c>
      <c r="K14" s="15">
        <f>A1L207C5</f>
        <v>5307</v>
      </c>
      <c r="L14" s="16" t="s">
        <v>8827</v>
      </c>
      <c r="M14" s="15">
        <f>A1L207C4</f>
        <v>5223</v>
      </c>
      <c r="N14" s="16" t="s">
        <v>8828</v>
      </c>
      <c r="O14" s="21">
        <f>IF(OR(B3L807C4=0,B3L807C5=0),0,1+(B3L807C4/B3L807C5))</f>
        <v>2.0160827110855832</v>
      </c>
      <c r="P14" s="16" t="s">
        <v>8829</v>
      </c>
      <c r="Q14" s="15">
        <f>A1L207C17</f>
        <v>5037</v>
      </c>
      <c r="R14" s="16" t="s">
        <v>8830</v>
      </c>
      <c r="S14" s="15">
        <f>A1L207C16</f>
        <v>5138</v>
      </c>
      <c r="T14" s="16" t="s">
        <v>8831</v>
      </c>
      <c r="U14" s="21">
        <f>IF(OR(B3L807C7=0,B3L807C8=0),0,1+(B3L807C7/B3L807C8))</f>
        <v>1.9803425457376411</v>
      </c>
      <c r="V14" s="16" t="s">
        <v>8832</v>
      </c>
      <c r="W14" s="15">
        <f>A1L207C8</f>
        <v>6369</v>
      </c>
      <c r="X14" s="16" t="s">
        <v>8833</v>
      </c>
      <c r="Y14" s="15">
        <f>A1L207C7</f>
        <v>6460</v>
      </c>
      <c r="Z14" s="16" t="s">
        <v>8834</v>
      </c>
      <c r="AA14" s="21">
        <f>IF(OR(B3L807C10=0,B3L807C11=0),0,1+(B3L807C10/B3L807C11))</f>
        <v>1.9859133126934985</v>
      </c>
      <c r="AB14" s="16" t="s">
        <v>8835</v>
      </c>
      <c r="AC14" s="15">
        <f>A1L207C20</f>
        <v>5481</v>
      </c>
      <c r="AD14" s="16" t="s">
        <v>8836</v>
      </c>
      <c r="AE14" s="15">
        <f>A1L207C19</f>
        <v>5578.666666666667</v>
      </c>
      <c r="AF14" s="16" t="s">
        <v>8837</v>
      </c>
      <c r="AG14" s="21">
        <f>IF(OR(B3L807C13=0,B3L807C14=0),0,1+(B3L807C13/B3L807C14))</f>
        <v>1.9824928298279159</v>
      </c>
      <c r="AH14" s="16" t="s">
        <v>8838</v>
      </c>
      <c r="AI14" s="15">
        <f>A1L207C11</f>
        <v>6574</v>
      </c>
      <c r="AJ14" s="16" t="s">
        <v>8839</v>
      </c>
      <c r="AK14" s="15">
        <f>A1L207C10</f>
        <v>6289</v>
      </c>
      <c r="AL14" s="16" t="s">
        <v>8840</v>
      </c>
      <c r="AM14" s="21">
        <f>IF(OR(B3L807C16=0,B3L807C17=0),0,1+(B3L807C16/B3L807C17))</f>
        <v>2.0453172205438066</v>
      </c>
      <c r="AN14" s="16" t="s">
        <v>8841</v>
      </c>
      <c r="AO14" s="15">
        <f>A1L207C23</f>
        <v>5754.25</v>
      </c>
      <c r="AP14" s="16" t="s">
        <v>8842</v>
      </c>
      <c r="AQ14" s="15">
        <f>A1L207C22</f>
        <v>5756.25</v>
      </c>
      <c r="AR14" s="16" t="s">
        <v>8843</v>
      </c>
      <c r="AS14" s="21">
        <f>IF(OR(B3L807C19=0,B3L807C20=0),0,1+(B3L807C19/B3L807C20))</f>
        <v>1.9996525515743757</v>
      </c>
      <c r="AT14" s="16" t="s">
        <v>8844</v>
      </c>
      <c r="AU14" s="15">
        <f>A1L207C14</f>
        <v>6489</v>
      </c>
      <c r="AV14" s="16" t="s">
        <v>8845</v>
      </c>
      <c r="AW14" s="15">
        <f>A1L207C13</f>
        <v>6230</v>
      </c>
      <c r="AX14" s="16" t="s">
        <v>8846</v>
      </c>
      <c r="AY14" s="21">
        <f>IF(OR(B3L807C22=0,B3L807C23=0),0,1+(B3L807C22/B3L807C23))</f>
        <v>2.0415730337078655</v>
      </c>
      <c r="AZ14" s="16" t="s">
        <v>8847</v>
      </c>
      <c r="BA14" s="15">
        <f>A1L207C26</f>
        <v>5901.2</v>
      </c>
      <c r="BB14" s="16" t="s">
        <v>8848</v>
      </c>
      <c r="BC14" s="15">
        <f>A1L207C25</f>
        <v>5851</v>
      </c>
      <c r="BD14" s="16" t="s">
        <v>8849</v>
      </c>
      <c r="BE14" s="21">
        <f>IF(OR(B3L807C25=0,B3L807C26=0),0,1+(B3L807C25/B3L807C26))</f>
        <v>2.0085797299606902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25168</v>
      </c>
      <c r="F15" s="16" t="s">
        <v>8851</v>
      </c>
      <c r="G15" s="15">
        <f>A1L208C1</f>
        <v>24723</v>
      </c>
      <c r="H15" s="16" t="s">
        <v>8852</v>
      </c>
      <c r="I15" s="21">
        <f>IF(OR(B3L808C1=0,B3L808C2=0),0,1+(B3L808C1/B3L808C2))</f>
        <v>2.0179994337256808</v>
      </c>
      <c r="J15" s="16" t="s">
        <v>8853</v>
      </c>
      <c r="K15" s="15">
        <f>A1L208C5</f>
        <v>27471</v>
      </c>
      <c r="L15" s="16" t="s">
        <v>8854</v>
      </c>
      <c r="M15" s="15">
        <f>A1L208C4</f>
        <v>27133</v>
      </c>
      <c r="N15" s="16" t="s">
        <v>8855</v>
      </c>
      <c r="O15" s="21">
        <f>IF(OR(B3L808C4=0,B3L808C5=0),0,1+(B3L808C4/B3L808C5))</f>
        <v>2.0124571554933111</v>
      </c>
      <c r="P15" s="16" t="s">
        <v>8856</v>
      </c>
      <c r="Q15" s="15">
        <f>A1L208C17</f>
        <v>26319.5</v>
      </c>
      <c r="R15" s="16" t="s">
        <v>8857</v>
      </c>
      <c r="S15" s="15">
        <f>A1L208C16</f>
        <v>25928</v>
      </c>
      <c r="T15" s="16" t="s">
        <v>8858</v>
      </c>
      <c r="U15" s="21">
        <f>IF(OR(B3L808C7=0,B3L808C8=0),0,1+(B3L808C7/B3L808C8))</f>
        <v>2.0150995063252082</v>
      </c>
      <c r="V15" s="16" t="s">
        <v>8859</v>
      </c>
      <c r="W15" s="15">
        <f>A1L208C8</f>
        <v>29224</v>
      </c>
      <c r="X15" s="16" t="s">
        <v>8860</v>
      </c>
      <c r="Y15" s="15">
        <f>A1L208C7</f>
        <v>28948</v>
      </c>
      <c r="Z15" s="16" t="s">
        <v>8861</v>
      </c>
      <c r="AA15" s="21">
        <f>IF(OR(B3L808C10=0,B3L808C11=0),0,1+(B3L808C10/B3L808C11))</f>
        <v>2.0095343374326378</v>
      </c>
      <c r="AB15" s="16" t="s">
        <v>8862</v>
      </c>
      <c r="AC15" s="15">
        <f>A1L208C20</f>
        <v>27287.666666666668</v>
      </c>
      <c r="AD15" s="16" t="s">
        <v>8863</v>
      </c>
      <c r="AE15" s="15">
        <f>A1L208C19</f>
        <v>26934.666666666668</v>
      </c>
      <c r="AF15" s="16" t="s">
        <v>8864</v>
      </c>
      <c r="AG15" s="21">
        <f>IF(OR(B3L808C13=0,B3L808C14=0),0,1+(B3L808C13/B3L808C14))</f>
        <v>2.0131057868422353</v>
      </c>
      <c r="AH15" s="16" t="s">
        <v>8865</v>
      </c>
      <c r="AI15" s="15">
        <f>A1L208C11</f>
        <v>27921</v>
      </c>
      <c r="AJ15" s="16" t="s">
        <v>8866</v>
      </c>
      <c r="AK15" s="15">
        <f>A1L208C10</f>
        <v>27745</v>
      </c>
      <c r="AL15" s="16" t="s">
        <v>8867</v>
      </c>
      <c r="AM15" s="21">
        <f>IF(OR(B3L808C16=0,B3L808C17=0),0,1+(B3L808C16/B3L808C17))</f>
        <v>2.0063434853126689</v>
      </c>
      <c r="AN15" s="16" t="s">
        <v>8868</v>
      </c>
      <c r="AO15" s="15">
        <f>A1L208C23</f>
        <v>27446</v>
      </c>
      <c r="AP15" s="16" t="s">
        <v>8869</v>
      </c>
      <c r="AQ15" s="15">
        <f>A1L208C22</f>
        <v>27137.25</v>
      </c>
      <c r="AR15" s="16" t="s">
        <v>8870</v>
      </c>
      <c r="AS15" s="21">
        <f>IF(OR(B3L808C19=0,B3L808C20=0),0,1+(B3L808C19/B3L808C20))</f>
        <v>2.0113773503210535</v>
      </c>
      <c r="AT15" s="16" t="s">
        <v>8871</v>
      </c>
      <c r="AU15" s="15">
        <f>A1L208C14</f>
        <v>27064</v>
      </c>
      <c r="AV15" s="16" t="s">
        <v>8872</v>
      </c>
      <c r="AW15" s="15">
        <f>A1L208C13</f>
        <v>26676</v>
      </c>
      <c r="AX15" s="16" t="s">
        <v>8873</v>
      </c>
      <c r="AY15" s="21">
        <f>IF(OR(B3L808C22=0,B3L808C23=0),0,1+(B3L808C22/B3L808C23))</f>
        <v>2.0145449092817511</v>
      </c>
      <c r="AZ15" s="16" t="s">
        <v>8874</v>
      </c>
      <c r="BA15" s="15">
        <f>A1L208C26</f>
        <v>27369.599999999999</v>
      </c>
      <c r="BB15" s="16" t="s">
        <v>8875</v>
      </c>
      <c r="BC15" s="15">
        <f>A1L208C25</f>
        <v>27045</v>
      </c>
      <c r="BD15" s="16" t="s">
        <v>8876</v>
      </c>
      <c r="BE15" s="21">
        <f>IF(OR(B3L808C25=0,B3L808C26=0),0,1+(B3L808C25/B3L808C26))</f>
        <v>2.0120022185246809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38</v>
      </c>
      <c r="F16" s="16" t="s">
        <v>8878</v>
      </c>
      <c r="G16" s="15">
        <f>A1L209C1</f>
        <v>43</v>
      </c>
      <c r="H16" s="16" t="s">
        <v>8879</v>
      </c>
      <c r="I16" s="21">
        <f>IF(OR(B3L809C1=0,B3L809C2=0),0,1+(B3L809C1/B3L809C2))</f>
        <v>1.8837209302325582</v>
      </c>
      <c r="J16" s="16" t="s">
        <v>8880</v>
      </c>
      <c r="K16" s="15">
        <f>A1L209C5</f>
        <v>62</v>
      </c>
      <c r="L16" s="16" t="s">
        <v>8881</v>
      </c>
      <c r="M16" s="15">
        <f>A1L209C4</f>
        <v>70</v>
      </c>
      <c r="N16" s="16" t="s">
        <v>8882</v>
      </c>
      <c r="O16" s="21">
        <f>IF(OR(B3L809C4=0,B3L809C5=0),0,1+(B3L809C4/B3L809C5))</f>
        <v>1.8857142857142857</v>
      </c>
      <c r="P16" s="16" t="s">
        <v>8883</v>
      </c>
      <c r="Q16" s="15">
        <f>A1L209C17</f>
        <v>50</v>
      </c>
      <c r="R16" s="16" t="s">
        <v>8884</v>
      </c>
      <c r="S16" s="21">
        <f>A1L209C16</f>
        <v>56.5</v>
      </c>
      <c r="T16" s="16" t="s">
        <v>8885</v>
      </c>
      <c r="U16" s="21">
        <f>IF(OR(B3L809C7=0,B3L809C8=0),0,1+(B3L809C7/B3L809C8))</f>
        <v>1.8849557522123894</v>
      </c>
      <c r="V16" s="16" t="s">
        <v>8886</v>
      </c>
      <c r="W16" s="15">
        <f>A1L209C8</f>
        <v>61</v>
      </c>
      <c r="X16" s="16" t="s">
        <v>8887</v>
      </c>
      <c r="Y16" s="15">
        <f>A1L209C7</f>
        <v>77</v>
      </c>
      <c r="Z16" s="16" t="s">
        <v>8888</v>
      </c>
      <c r="AA16" s="21">
        <f>IF(OR(B3L809C10=0,B3L809C11=0),0,1+(B3L809C10/B3L809C11))</f>
        <v>1.7922077922077921</v>
      </c>
      <c r="AB16" s="16" t="s">
        <v>8889</v>
      </c>
      <c r="AC16" s="21">
        <f>A1L209C20</f>
        <v>53.666666666666664</v>
      </c>
      <c r="AD16" s="16" t="s">
        <v>8890</v>
      </c>
      <c r="AE16" s="21">
        <f>A1L209C19</f>
        <v>63.333333333333336</v>
      </c>
      <c r="AF16" s="16" t="s">
        <v>8891</v>
      </c>
      <c r="AG16" s="21">
        <f>IF(OR(B3L809C13=0,B3L809C14=0),0,1+(B3L809C13/B3L809C14))</f>
        <v>1.8473684210526315</v>
      </c>
      <c r="AH16" s="16" t="s">
        <v>8892</v>
      </c>
      <c r="AI16" s="15">
        <f>A1L209C11</f>
        <v>67</v>
      </c>
      <c r="AJ16" s="16" t="s">
        <v>8893</v>
      </c>
      <c r="AK16" s="15">
        <f>A1L209C10</f>
        <v>84</v>
      </c>
      <c r="AL16" s="16" t="s">
        <v>8894</v>
      </c>
      <c r="AM16" s="21">
        <f>IF(OR(B3L809C16=0,B3L809C17=0),0,1+(B3L809C16/B3L809C17))</f>
        <v>1.7976190476190477</v>
      </c>
      <c r="AN16" s="16" t="s">
        <v>8895</v>
      </c>
      <c r="AO16" s="15">
        <f>A1L209C23</f>
        <v>57</v>
      </c>
      <c r="AP16" s="16" t="s">
        <v>8896</v>
      </c>
      <c r="AQ16" s="21">
        <f>A1L209C22</f>
        <v>68.5</v>
      </c>
      <c r="AR16" s="16" t="s">
        <v>8897</v>
      </c>
      <c r="AS16" s="21">
        <f>IF(OR(B3L809C19=0,B3L809C20=0),0,1+(B3L809C19/B3L809C20))</f>
        <v>1.832116788321168</v>
      </c>
      <c r="AT16" s="16" t="s">
        <v>8898</v>
      </c>
      <c r="AU16" s="15">
        <f>A1L209C14</f>
        <v>103</v>
      </c>
      <c r="AV16" s="16" t="s">
        <v>8899</v>
      </c>
      <c r="AW16" s="15">
        <f>A1L209C13</f>
        <v>108</v>
      </c>
      <c r="AX16" s="16" t="s">
        <v>8900</v>
      </c>
      <c r="AY16" s="21">
        <f>IF(OR(B3L809C22=0,B3L809C23=0),0,1+(B3L809C22/B3L809C23))</f>
        <v>1.9537037037037037</v>
      </c>
      <c r="AZ16" s="16" t="s">
        <v>8901</v>
      </c>
      <c r="BA16" s="21">
        <f>A1L209C26</f>
        <v>66.2</v>
      </c>
      <c r="BB16" s="16" t="s">
        <v>8902</v>
      </c>
      <c r="BC16" s="21">
        <f>A1L209C25</f>
        <v>76.400000000000006</v>
      </c>
      <c r="BD16" s="16" t="s">
        <v>8903</v>
      </c>
      <c r="BE16" s="21">
        <f>IF(OR(B3L809C25=0,B3L809C26=0),0,1+(B3L809C25/B3L809C26))</f>
        <v>1.8664921465968587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18</v>
      </c>
      <c r="F17" s="16" t="s">
        <v>8905</v>
      </c>
      <c r="G17" s="15">
        <f>A1L210C1</f>
        <v>19</v>
      </c>
      <c r="H17" s="16" t="s">
        <v>8906</v>
      </c>
      <c r="I17" s="21">
        <f>IF(OR(B3L810C1=0,B3L810C2=0),0,1+(B3L810C1/B3L810C2))</f>
        <v>1.9473684210526314</v>
      </c>
      <c r="J17" s="16" t="s">
        <v>8907</v>
      </c>
      <c r="K17" s="15">
        <f>A1L210C5</f>
        <v>31</v>
      </c>
      <c r="L17" s="16" t="s">
        <v>8908</v>
      </c>
      <c r="M17" s="15">
        <f>A1L210C4</f>
        <v>28</v>
      </c>
      <c r="N17" s="16" t="s">
        <v>8909</v>
      </c>
      <c r="O17" s="21">
        <f>IF(OR(B3L810C4=0,B3L810C5=0),0,1+(B3L810C4/B3L810C5))</f>
        <v>2.1071428571428572</v>
      </c>
      <c r="P17" s="16" t="s">
        <v>8910</v>
      </c>
      <c r="Q17" s="21">
        <f>A1L210C17</f>
        <v>24.5</v>
      </c>
      <c r="R17" s="16" t="s">
        <v>8911</v>
      </c>
      <c r="S17" s="21">
        <f>A1L210C16</f>
        <v>23.5</v>
      </c>
      <c r="T17" s="16" t="s">
        <v>8912</v>
      </c>
      <c r="U17" s="21">
        <f>IF(OR(B3L810C7=0,B3L810C8=0),0,1+(B3L810C7/B3L810C8))</f>
        <v>2.042553191489362</v>
      </c>
      <c r="V17" s="16" t="s">
        <v>8913</v>
      </c>
      <c r="W17" s="15">
        <f>A1L210C8</f>
        <v>66</v>
      </c>
      <c r="X17" s="16" t="s">
        <v>8914</v>
      </c>
      <c r="Y17" s="15">
        <f>A1L210C7</f>
        <v>60</v>
      </c>
      <c r="Z17" s="16" t="s">
        <v>8915</v>
      </c>
      <c r="AA17" s="21">
        <f>IF(OR(B3L810C10=0,B3L810C11=0),0,1+(B3L810C10/B3L810C11))</f>
        <v>2.1</v>
      </c>
      <c r="AB17" s="16" t="s">
        <v>8916</v>
      </c>
      <c r="AC17" s="21">
        <f>A1L210C20</f>
        <v>38.333333333333336</v>
      </c>
      <c r="AD17" s="16" t="s">
        <v>8917</v>
      </c>
      <c r="AE17" s="21">
        <f>A1L210C19</f>
        <v>35.666666666666664</v>
      </c>
      <c r="AF17" s="16" t="s">
        <v>8918</v>
      </c>
      <c r="AG17" s="21">
        <f>IF(OR(B3L810C13=0,B3L810C14=0),0,1+(B3L810C13/B3L810C14))</f>
        <v>2.0747663551401869</v>
      </c>
      <c r="AH17" s="16" t="s">
        <v>8919</v>
      </c>
      <c r="AI17" s="15">
        <f>A1L210C11</f>
        <v>36</v>
      </c>
      <c r="AJ17" s="16" t="s">
        <v>8920</v>
      </c>
      <c r="AK17" s="15">
        <f>A1L210C10</f>
        <v>32</v>
      </c>
      <c r="AL17" s="16" t="s">
        <v>8921</v>
      </c>
      <c r="AM17" s="21">
        <f>IF(OR(B3L810C16=0,B3L810C17=0),0,1+(B3L810C16/B3L810C17))</f>
        <v>2.125</v>
      </c>
      <c r="AN17" s="16" t="s">
        <v>8922</v>
      </c>
      <c r="AO17" s="21">
        <f>A1L210C23</f>
        <v>37.75</v>
      </c>
      <c r="AP17" s="16" t="s">
        <v>8923</v>
      </c>
      <c r="AQ17" s="21">
        <f>A1L210C22</f>
        <v>34.75</v>
      </c>
      <c r="AR17" s="16" t="s">
        <v>8924</v>
      </c>
      <c r="AS17" s="21">
        <f>IF(OR(B3L810C19=0,B3L810C20=0),0,1+(B3L810C19/B3L810C20))</f>
        <v>2.0863309352517985</v>
      </c>
      <c r="AT17" s="16" t="s">
        <v>8925</v>
      </c>
      <c r="AU17" s="15">
        <f>A1L210C14</f>
        <v>48</v>
      </c>
      <c r="AV17" s="16" t="s">
        <v>8926</v>
      </c>
      <c r="AW17" s="15">
        <f>A1L210C13</f>
        <v>45</v>
      </c>
      <c r="AX17" s="16" t="s">
        <v>8927</v>
      </c>
      <c r="AY17" s="21">
        <f>IF(OR(B3L810C22=0,B3L810C23=0),0,1+(B3L810C22/B3L810C23))</f>
        <v>2.0666666666666664</v>
      </c>
      <c r="AZ17" s="16" t="s">
        <v>8928</v>
      </c>
      <c r="BA17" s="21">
        <f>A1L210C26</f>
        <v>39.799999999999997</v>
      </c>
      <c r="BB17" s="16" t="s">
        <v>8929</v>
      </c>
      <c r="BC17" s="21">
        <f>A1L210C25</f>
        <v>36.799999999999997</v>
      </c>
      <c r="BD17" s="16" t="s">
        <v>8930</v>
      </c>
      <c r="BE17" s="21">
        <f>IF(OR(B3L810C25=0,B3L810C26=0),0,1+(B3L810C25/B3L810C26))</f>
        <v>2.0815217391304346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911</v>
      </c>
      <c r="F18" s="16" t="s">
        <v>8932</v>
      </c>
      <c r="G18" s="15">
        <f>A1L211C1</f>
        <v>13517</v>
      </c>
      <c r="H18" s="16" t="s">
        <v>8933</v>
      </c>
      <c r="I18" s="21">
        <f>IF(OR(B3L811C1=0,B3L811C2=0),0,1+(B3L811C1/B3L811C2))</f>
        <v>1.067396611674188</v>
      </c>
      <c r="J18" s="16" t="s">
        <v>8934</v>
      </c>
      <c r="K18" s="15">
        <f>A1L211C5</f>
        <v>494</v>
      </c>
      <c r="L18" s="16" t="s">
        <v>8935</v>
      </c>
      <c r="M18" s="15">
        <f>A1L211C4</f>
        <v>8277</v>
      </c>
      <c r="N18" s="16" t="s">
        <v>8936</v>
      </c>
      <c r="O18" s="21">
        <f>IF(OR(B3L811C4=0,B3L811C5=0),0,1+(B3L811C4/B3L811C5))</f>
        <v>1.0596834601908904</v>
      </c>
      <c r="P18" s="16" t="s">
        <v>8937</v>
      </c>
      <c r="Q18" s="21">
        <f>A1L211C17</f>
        <v>702.5</v>
      </c>
      <c r="R18" s="16" t="s">
        <v>8938</v>
      </c>
      <c r="S18" s="15">
        <f>A1L211C16</f>
        <v>10897</v>
      </c>
      <c r="T18" s="16" t="s">
        <v>8939</v>
      </c>
      <c r="U18" s="21">
        <f>IF(OR(B3L811C7=0,B3L811C8=0),0,1+(B3L811C7/B3L811C8))</f>
        <v>1.064467284573736</v>
      </c>
      <c r="V18" s="16" t="s">
        <v>8940</v>
      </c>
      <c r="W18" s="15">
        <f>A1L211C8</f>
        <v>345</v>
      </c>
      <c r="X18" s="16" t="s">
        <v>8941</v>
      </c>
      <c r="Y18" s="15">
        <f>A1L211C7</f>
        <v>8812</v>
      </c>
      <c r="Z18" s="16" t="s">
        <v>8942</v>
      </c>
      <c r="AA18" s="21">
        <f>IF(OR(B3L811C10=0,B3L811C11=0),0,1+(B3L811C10/B3L811C11))</f>
        <v>1.039151157512483</v>
      </c>
      <c r="AB18" s="16" t="s">
        <v>8943</v>
      </c>
      <c r="AC18" s="21">
        <f>A1L211C20</f>
        <v>583.33333333333337</v>
      </c>
      <c r="AD18" s="16" t="s">
        <v>8944</v>
      </c>
      <c r="AE18" s="15">
        <f>A1L211C19</f>
        <v>10202</v>
      </c>
      <c r="AF18" s="16" t="s">
        <v>8945</v>
      </c>
      <c r="AG18" s="21">
        <f>IF(OR(B3L811C13=0,B3L811C14=0),0,1+(B3L811C13/B3L811C14))</f>
        <v>1.0571783310462002</v>
      </c>
      <c r="AH18" s="16" t="s">
        <v>8946</v>
      </c>
      <c r="AI18" s="15">
        <f>A1L211C11</f>
        <v>390</v>
      </c>
      <c r="AJ18" s="16" t="s">
        <v>8947</v>
      </c>
      <c r="AK18" s="15">
        <f>A1L211C10</f>
        <v>7474</v>
      </c>
      <c r="AL18" s="16" t="s">
        <v>8948</v>
      </c>
      <c r="AM18" s="21">
        <f>IF(OR(B3L811C16=0,B3L811C17=0),0,1+(B3L811C16/B3L811C17))</f>
        <v>1.0521808937650521</v>
      </c>
      <c r="AN18" s="16" t="s">
        <v>8949</v>
      </c>
      <c r="AO18" s="15">
        <f>A1L211C23</f>
        <v>535</v>
      </c>
      <c r="AP18" s="16" t="s">
        <v>8950</v>
      </c>
      <c r="AQ18" s="15">
        <f>A1L211C22</f>
        <v>9520</v>
      </c>
      <c r="AR18" s="16" t="s">
        <v>8951</v>
      </c>
      <c r="AS18" s="21">
        <f>IF(OR(B3L811C19=0,B3L811C20=0),0,1+(B3L811C19/B3L811C20))</f>
        <v>1.0561974789915967</v>
      </c>
      <c r="AT18" s="16" t="s">
        <v>8952</v>
      </c>
      <c r="AU18" s="15">
        <f>A1L211C14</f>
        <v>338</v>
      </c>
      <c r="AV18" s="16" t="s">
        <v>8953</v>
      </c>
      <c r="AW18" s="15">
        <f>A1L211C13</f>
        <v>5790</v>
      </c>
      <c r="AX18" s="16" t="s">
        <v>8954</v>
      </c>
      <c r="AY18" s="21">
        <f>IF(OR(B3L811C22=0,B3L811C23=0),0,1+(B3L811C22/B3L811C23))</f>
        <v>1.0583765112262522</v>
      </c>
      <c r="AZ18" s="16" t="s">
        <v>8955</v>
      </c>
      <c r="BA18" s="21">
        <f>A1L211C26</f>
        <v>495.6</v>
      </c>
      <c r="BB18" s="16" t="s">
        <v>8956</v>
      </c>
      <c r="BC18" s="15">
        <f>A1L211C25</f>
        <v>8774</v>
      </c>
      <c r="BD18" s="16" t="s">
        <v>8957</v>
      </c>
      <c r="BE18" s="21">
        <f>IF(OR(B3L811C25=0,B3L811C26=0),0,1+(B3L811C25/B3L811C26))</f>
        <v>1.0564850695235923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3884</v>
      </c>
      <c r="F19" s="16" t="s">
        <v>8959</v>
      </c>
      <c r="G19" s="15">
        <f>A1L212C1</f>
        <v>8823</v>
      </c>
      <c r="H19" s="16" t="s">
        <v>8960</v>
      </c>
      <c r="I19" s="21">
        <f>IF(OR(B3L812C1=0,B3L812C2=0),0,1+(B3L812C1/B3L812C2))</f>
        <v>1.4402130794514338</v>
      </c>
      <c r="J19" s="16" t="s">
        <v>8961</v>
      </c>
      <c r="K19" s="15">
        <f>A1L212C5</f>
        <v>3969</v>
      </c>
      <c r="L19" s="16" t="s">
        <v>8962</v>
      </c>
      <c r="M19" s="15">
        <f>A1L212C4</f>
        <v>6727</v>
      </c>
      <c r="N19" s="16" t="s">
        <v>8963</v>
      </c>
      <c r="O19" s="21">
        <f>IF(OR(B3L812C4=0,B3L812C5=0),0,1+(B3L812C4/B3L812C5))</f>
        <v>1.5900104058272633</v>
      </c>
      <c r="P19" s="16" t="s">
        <v>8964</v>
      </c>
      <c r="Q19" s="15">
        <f>A1L212C17</f>
        <v>3926.5</v>
      </c>
      <c r="R19" s="16" t="s">
        <v>8965</v>
      </c>
      <c r="S19" s="15">
        <f>A1L212C16</f>
        <v>7775</v>
      </c>
      <c r="T19" s="16" t="s">
        <v>8966</v>
      </c>
      <c r="U19" s="21">
        <f>IF(OR(B3L812C7=0,B3L812C8=0),0,1+(B3L812C7/B3L812C8))</f>
        <v>1.505016077170418</v>
      </c>
      <c r="V19" s="16" t="s">
        <v>8967</v>
      </c>
      <c r="W19" s="15">
        <f>A1L212C8</f>
        <v>4227</v>
      </c>
      <c r="X19" s="16" t="s">
        <v>8968</v>
      </c>
      <c r="Y19" s="15">
        <f>A1L212C7</f>
        <v>6805</v>
      </c>
      <c r="Z19" s="16" t="s">
        <v>8969</v>
      </c>
      <c r="AA19" s="21">
        <f>IF(OR(B3L812C10=0,B3L812C11=0),0,1+(B3L812C10/B3L812C11))</f>
        <v>1.6211609110947833</v>
      </c>
      <c r="AB19" s="16" t="s">
        <v>8970</v>
      </c>
      <c r="AC19" s="15">
        <f>A1L212C20</f>
        <v>4026.6666666666665</v>
      </c>
      <c r="AD19" s="16" t="s">
        <v>8971</v>
      </c>
      <c r="AE19" s="15">
        <f>A1L212C19</f>
        <v>7451.666666666667</v>
      </c>
      <c r="AF19" s="16" t="s">
        <v>8972</v>
      </c>
      <c r="AG19" s="21">
        <f>IF(OR(B3L812C13=0,B3L812C14=0),0,1+(B3L812C13/B3L812C14))</f>
        <v>1.5403712815924848</v>
      </c>
      <c r="AH19" s="16" t="s">
        <v>8973</v>
      </c>
      <c r="AI19" s="15">
        <f>A1L212C11</f>
        <v>4232</v>
      </c>
      <c r="AJ19" s="16" t="s">
        <v>8974</v>
      </c>
      <c r="AK19" s="15">
        <f>A1L212C10</f>
        <v>6783</v>
      </c>
      <c r="AL19" s="16" t="s">
        <v>8975</v>
      </c>
      <c r="AM19" s="21">
        <f>IF(OR(B3L812C16=0,B3L812C17=0),0,1+(B3L812C16/B3L812C17))</f>
        <v>1.6239127229839303</v>
      </c>
      <c r="AN19" s="16" t="s">
        <v>8976</v>
      </c>
      <c r="AO19" s="15">
        <f>A1L212C23</f>
        <v>4078</v>
      </c>
      <c r="AP19" s="16" t="s">
        <v>8977</v>
      </c>
      <c r="AQ19" s="15">
        <f>A1L212C22</f>
        <v>7284.5</v>
      </c>
      <c r="AR19" s="16" t="s">
        <v>8978</v>
      </c>
      <c r="AS19" s="21">
        <f>IF(OR(B3L812C19=0,B3L812C20=0),0,1+(B3L812C19/B3L812C20))</f>
        <v>1.5598187933282999</v>
      </c>
      <c r="AT19" s="16" t="s">
        <v>8979</v>
      </c>
      <c r="AU19" s="15">
        <f>A1L212C14</f>
        <v>3632</v>
      </c>
      <c r="AV19" s="16" t="s">
        <v>8980</v>
      </c>
      <c r="AW19" s="15">
        <f>A1L212C13</f>
        <v>6725</v>
      </c>
      <c r="AX19" s="16" t="s">
        <v>8981</v>
      </c>
      <c r="AY19" s="21">
        <f>IF(OR(B3L812C22=0,B3L812C23=0),0,1+(B3L812C22/B3L812C23))</f>
        <v>1.5400743494423792</v>
      </c>
      <c r="AZ19" s="16" t="s">
        <v>8982</v>
      </c>
      <c r="BA19" s="15">
        <f>A1L212C26</f>
        <v>3988.8</v>
      </c>
      <c r="BB19" s="16" t="s">
        <v>8983</v>
      </c>
      <c r="BC19" s="15">
        <f>A1L212C25</f>
        <v>7172.6</v>
      </c>
      <c r="BD19" s="16" t="s">
        <v>8984</v>
      </c>
      <c r="BE19" s="21">
        <f>IF(OR(B3L812C25=0,B3L812C26=0),0,1+(B3L812C25/B3L812C26))</f>
        <v>1.5561163315952373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96</v>
      </c>
      <c r="F20" s="16" t="s">
        <v>8986</v>
      </c>
      <c r="G20" s="15">
        <f>A1L213C1</f>
        <v>85</v>
      </c>
      <c r="H20" s="16" t="s">
        <v>8987</v>
      </c>
      <c r="I20" s="21">
        <f>IF(OR(B3L813C1=0,B3L813C2=0),0,1+(B3L813C1/B3L813C2))</f>
        <v>2.1294117647058823</v>
      </c>
      <c r="J20" s="16" t="s">
        <v>8988</v>
      </c>
      <c r="K20" s="15">
        <f>A1L213C5</f>
        <v>24</v>
      </c>
      <c r="L20" s="16" t="s">
        <v>8989</v>
      </c>
      <c r="M20" s="15">
        <f>A1L213C4</f>
        <v>24</v>
      </c>
      <c r="N20" s="16" t="s">
        <v>8990</v>
      </c>
      <c r="O20" s="15">
        <f>IF(OR(B3L813C4=0,B3L813C5=0),0,1+(B3L813C4/B3L813C5))</f>
        <v>2</v>
      </c>
      <c r="P20" s="16" t="s">
        <v>8991</v>
      </c>
      <c r="Q20" s="15">
        <f>A1L213C17</f>
        <v>60</v>
      </c>
      <c r="R20" s="16" t="s">
        <v>8992</v>
      </c>
      <c r="S20" s="21">
        <f>A1L213C16</f>
        <v>54.5</v>
      </c>
      <c r="T20" s="16" t="s">
        <v>8993</v>
      </c>
      <c r="U20" s="21">
        <f>IF(OR(B3L813C7=0,B3L813C8=0),0,1+(B3L813C7/B3L813C8))</f>
        <v>2.1009174311926606</v>
      </c>
      <c r="V20" s="16" t="s">
        <v>8994</v>
      </c>
      <c r="W20" s="15">
        <f>A1L213C8</f>
        <v>69</v>
      </c>
      <c r="X20" s="16" t="s">
        <v>8995</v>
      </c>
      <c r="Y20" s="15">
        <f>A1L213C7</f>
        <v>55</v>
      </c>
      <c r="Z20" s="16" t="s">
        <v>8996</v>
      </c>
      <c r="AA20" s="21">
        <f>IF(OR(B3L813C10=0,B3L813C11=0),0,1+(B3L813C10/B3L813C11))</f>
        <v>2.2545454545454549</v>
      </c>
      <c r="AB20" s="16" t="s">
        <v>8997</v>
      </c>
      <c r="AC20" s="15">
        <f>A1L213C20</f>
        <v>63</v>
      </c>
      <c r="AD20" s="16" t="s">
        <v>8998</v>
      </c>
      <c r="AE20" s="21">
        <f>A1L213C19</f>
        <v>54.666666666666664</v>
      </c>
      <c r="AF20" s="16" t="s">
        <v>8999</v>
      </c>
      <c r="AG20" s="21">
        <f>IF(OR(B3L813C13=0,B3L813C14=0),0,1+(B3L813C13/B3L813C14))</f>
        <v>2.1524390243902438</v>
      </c>
      <c r="AH20" s="16" t="s">
        <v>9000</v>
      </c>
      <c r="AI20" s="15">
        <f>A1L213C11</f>
        <v>75</v>
      </c>
      <c r="AJ20" s="16" t="s">
        <v>9001</v>
      </c>
      <c r="AK20" s="15">
        <f>A1L213C10</f>
        <v>65</v>
      </c>
      <c r="AL20" s="16" t="s">
        <v>9002</v>
      </c>
      <c r="AM20" s="21">
        <f>IF(OR(B3L813C16=0,B3L813C17=0),0,1+(B3L813C16/B3L813C17))</f>
        <v>2.1538461538461537</v>
      </c>
      <c r="AN20" s="16" t="s">
        <v>9003</v>
      </c>
      <c r="AO20" s="15">
        <f>A1L213C23</f>
        <v>66</v>
      </c>
      <c r="AP20" s="16" t="s">
        <v>9004</v>
      </c>
      <c r="AQ20" s="21">
        <f>A1L213C22</f>
        <v>57.25</v>
      </c>
      <c r="AR20" s="16" t="s">
        <v>9005</v>
      </c>
      <c r="AS20" s="21">
        <f>IF(OR(B3L813C19=0,B3L813C20=0),0,1+(B3L813C19/B3L813C20))</f>
        <v>2.1528384279475983</v>
      </c>
      <c r="AT20" s="16" t="s">
        <v>9006</v>
      </c>
      <c r="AU20" s="15">
        <f>A1L213C14</f>
        <v>114</v>
      </c>
      <c r="AV20" s="16" t="s">
        <v>9007</v>
      </c>
      <c r="AW20" s="15">
        <f>A1L213C13</f>
        <v>103</v>
      </c>
      <c r="AX20" s="16" t="s">
        <v>9008</v>
      </c>
      <c r="AY20" s="21">
        <f>IF(OR(B3L813C22=0,B3L813C23=0),0,1+(B3L813C22/B3L813C23))</f>
        <v>2.1067961165048543</v>
      </c>
      <c r="AZ20" s="16" t="s">
        <v>9009</v>
      </c>
      <c r="BA20" s="21">
        <f>A1L213C26</f>
        <v>75.599999999999994</v>
      </c>
      <c r="BB20" s="16" t="s">
        <v>9010</v>
      </c>
      <c r="BC20" s="21">
        <f>A1L213C25</f>
        <v>66.400000000000006</v>
      </c>
      <c r="BD20" s="16" t="s">
        <v>9011</v>
      </c>
      <c r="BE20" s="21">
        <f>IF(OR(B3L813C25=0,B3L813C26=0),0,1+(B3L813C25/B3L813C26))</f>
        <v>2.1385542168674698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40683</v>
      </c>
      <c r="F21" s="16" t="s">
        <v>9013</v>
      </c>
      <c r="G21" s="15">
        <f>A1L214C1</f>
        <v>37461</v>
      </c>
      <c r="H21" s="16" t="s">
        <v>9014</v>
      </c>
      <c r="I21" s="21">
        <f>IF(OR(B3L814C1=0,B3L814C2=0),0,1+(B3L814C1/B3L814C2))</f>
        <v>2.086009449827821</v>
      </c>
      <c r="J21" s="16" t="s">
        <v>9015</v>
      </c>
      <c r="K21" s="15">
        <f>A1L214C5</f>
        <v>41951</v>
      </c>
      <c r="L21" s="16" t="s">
        <v>9016</v>
      </c>
      <c r="M21" s="15">
        <f>A1L214C4</f>
        <v>39800</v>
      </c>
      <c r="N21" s="16" t="s">
        <v>9017</v>
      </c>
      <c r="O21" s="21">
        <f>IF(OR(B3L814C4=0,B3L814C5=0),0,1+(B3L814C4/B3L814C5))</f>
        <v>2.0540452261306532</v>
      </c>
      <c r="P21" s="16" t="s">
        <v>9018</v>
      </c>
      <c r="Q21" s="15">
        <f>A1L214C17</f>
        <v>41317</v>
      </c>
      <c r="R21" s="16" t="s">
        <v>9019</v>
      </c>
      <c r="S21" s="15">
        <f>A1L214C16</f>
        <v>38630.5</v>
      </c>
      <c r="T21" s="16" t="s">
        <v>9020</v>
      </c>
      <c r="U21" s="21">
        <f>IF(OR(B3L814C7=0,B3L814C8=0),0,1+(B3L814C7/B3L814C8))</f>
        <v>2.0695434954245995</v>
      </c>
      <c r="V21" s="16" t="s">
        <v>9021</v>
      </c>
      <c r="W21" s="15">
        <f>A1L214C8</f>
        <v>44612</v>
      </c>
      <c r="X21" s="16" t="s">
        <v>9022</v>
      </c>
      <c r="Y21" s="15">
        <f>A1L214C7</f>
        <v>42224</v>
      </c>
      <c r="Z21" s="16" t="s">
        <v>9023</v>
      </c>
      <c r="AA21" s="21">
        <f>IF(OR(B3L814C10=0,B3L814C11=0),0,1+(B3L814C10/B3L814C11))</f>
        <v>2.0565555134520652</v>
      </c>
      <c r="AB21" s="16" t="s">
        <v>9024</v>
      </c>
      <c r="AC21" s="15">
        <f>A1L214C20</f>
        <v>42415.333333333336</v>
      </c>
      <c r="AD21" s="16" t="s">
        <v>9025</v>
      </c>
      <c r="AE21" s="15">
        <f>A1L214C19</f>
        <v>39828.333333333336</v>
      </c>
      <c r="AF21" s="16" t="s">
        <v>9026</v>
      </c>
      <c r="AG21" s="21">
        <f>IF(OR(B3L814C13=0,B3L814C14=0),0,1+(B3L814C13/B3L814C14))</f>
        <v>2.064953759886178</v>
      </c>
      <c r="AH21" s="16" t="s">
        <v>9027</v>
      </c>
      <c r="AI21" s="15">
        <f>A1L214C11</f>
        <v>45099</v>
      </c>
      <c r="AJ21" s="16" t="s">
        <v>9028</v>
      </c>
      <c r="AK21" s="15">
        <f>A1L214C10</f>
        <v>41471</v>
      </c>
      <c r="AL21" s="16" t="s">
        <v>9029</v>
      </c>
      <c r="AM21" s="21">
        <f>IF(OR(B3L814C16=0,B3L814C17=0),0,1+(B3L814C16/B3L814C17))</f>
        <v>2.0874828193195247</v>
      </c>
      <c r="AN21" s="16" t="s">
        <v>9030</v>
      </c>
      <c r="AO21" s="15">
        <f>A1L214C23</f>
        <v>43086.25</v>
      </c>
      <c r="AP21" s="16" t="s">
        <v>9031</v>
      </c>
      <c r="AQ21" s="15">
        <f>A1L214C22</f>
        <v>40239</v>
      </c>
      <c r="AR21" s="16" t="s">
        <v>9032</v>
      </c>
      <c r="AS21" s="21">
        <f>IF(OR(B3L814C19=0,B3L814C20=0),0,1+(B3L814C19/B3L814C20))</f>
        <v>2.0707584681527873</v>
      </c>
      <c r="AT21" s="16" t="s">
        <v>9033</v>
      </c>
      <c r="AU21" s="15">
        <f>A1L214C14</f>
        <v>48110</v>
      </c>
      <c r="AV21" s="16" t="s">
        <v>9034</v>
      </c>
      <c r="AW21" s="15">
        <f>A1L214C13</f>
        <v>44229</v>
      </c>
      <c r="AX21" s="16" t="s">
        <v>9035</v>
      </c>
      <c r="AY21" s="21">
        <f>IF(OR(B3L814C22=0,B3L814C23=0),0,1+(B3L814C22/B3L814C23))</f>
        <v>2.0877478577403963</v>
      </c>
      <c r="AZ21" s="16" t="s">
        <v>9036</v>
      </c>
      <c r="BA21" s="15">
        <f>A1L214C26</f>
        <v>44091</v>
      </c>
      <c r="BB21" s="16" t="s">
        <v>9037</v>
      </c>
      <c r="BC21" s="15">
        <f>A1L214C25</f>
        <v>41037</v>
      </c>
      <c r="BD21" s="16" t="s">
        <v>9038</v>
      </c>
      <c r="BE21" s="21">
        <f>IF(OR(B3L814C25=0,B3L814C26=0),0,1+(B3L814C25/B3L814C26))</f>
        <v>2.0744206447839755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367</v>
      </c>
      <c r="F22" s="16" t="s">
        <v>9040</v>
      </c>
      <c r="G22" s="15">
        <f>A1L215C1</f>
        <v>472</v>
      </c>
      <c r="H22" s="16" t="s">
        <v>9041</v>
      </c>
      <c r="I22" s="21">
        <f>IF(OR(B3L815C1=0,B3L815C2=0),0,1+(B3L815C1/B3L815C2))</f>
        <v>1.777542372881356</v>
      </c>
      <c r="J22" s="16" t="s">
        <v>9042</v>
      </c>
      <c r="K22" s="15">
        <f>A1L215C5</f>
        <v>2551</v>
      </c>
      <c r="L22" s="16" t="s">
        <v>9043</v>
      </c>
      <c r="M22" s="15">
        <f>A1L215C4</f>
        <v>11839</v>
      </c>
      <c r="N22" s="16" t="s">
        <v>9044</v>
      </c>
      <c r="O22" s="21">
        <f>IF(OR(B3L815C4=0,B3L815C5=0),0,1+(B3L815C4/B3L815C5))</f>
        <v>1.2154742799222906</v>
      </c>
      <c r="P22" s="16" t="s">
        <v>9045</v>
      </c>
      <c r="Q22" s="15">
        <f>A1L215C17</f>
        <v>1459</v>
      </c>
      <c r="R22" s="16" t="s">
        <v>9046</v>
      </c>
      <c r="S22" s="15">
        <f>A1L215C16</f>
        <v>6155.5</v>
      </c>
      <c r="T22" s="16" t="s">
        <v>9047</v>
      </c>
      <c r="U22" s="21">
        <f>IF(OR(B3L815C7=0,B3L815C8=0),0,1+(B3L815C7/B3L815C8))</f>
        <v>1.2370237998537892</v>
      </c>
      <c r="V22" s="16" t="s">
        <v>9048</v>
      </c>
      <c r="W22" s="15">
        <f>A1L215C8</f>
        <v>2108</v>
      </c>
      <c r="X22" s="16" t="s">
        <v>9049</v>
      </c>
      <c r="Y22" s="15">
        <f>A1L215C7</f>
        <v>13339</v>
      </c>
      <c r="Z22" s="16" t="s">
        <v>9050</v>
      </c>
      <c r="AA22" s="21">
        <f>IF(OR(B3L815C10=0,B3L815C11=0),0,1+(B3L815C10/B3L815C11))</f>
        <v>1.158032836044681</v>
      </c>
      <c r="AB22" s="16" t="s">
        <v>9051</v>
      </c>
      <c r="AC22" s="15">
        <f>A1L215C20</f>
        <v>1675.3333333333333</v>
      </c>
      <c r="AD22" s="16" t="s">
        <v>9052</v>
      </c>
      <c r="AE22" s="15">
        <f>A1L215C19</f>
        <v>8550</v>
      </c>
      <c r="AF22" s="16" t="s">
        <v>9053</v>
      </c>
      <c r="AG22" s="21">
        <f>IF(OR(B3L815C13=0,B3L815C14=0),0,1+(B3L815C13/B3L815C14))</f>
        <v>1.1959454191033139</v>
      </c>
      <c r="AH22" s="16" t="s">
        <v>9054</v>
      </c>
      <c r="AI22" s="15">
        <f>A1L215C11</f>
        <v>1309</v>
      </c>
      <c r="AJ22" s="16" t="s">
        <v>9055</v>
      </c>
      <c r="AK22" s="15">
        <f>A1L215C10</f>
        <v>10931</v>
      </c>
      <c r="AL22" s="16" t="s">
        <v>9056</v>
      </c>
      <c r="AM22" s="21">
        <f>IF(OR(B3L815C16=0,B3L815C17=0),0,1+(B3L815C16/B3L815C17))</f>
        <v>1.1197511664074651</v>
      </c>
      <c r="AN22" s="16" t="s">
        <v>9057</v>
      </c>
      <c r="AO22" s="15">
        <f>A1L215C23</f>
        <v>1583.75</v>
      </c>
      <c r="AP22" s="16" t="s">
        <v>9058</v>
      </c>
      <c r="AQ22" s="15">
        <f>A1L215C22</f>
        <v>9145.25</v>
      </c>
      <c r="AR22" s="16" t="s">
        <v>9059</v>
      </c>
      <c r="AS22" s="21">
        <f>IF(OR(B3L815C19=0,B3L815C20=0),0,1+(B3L815C19/B3L815C20))</f>
        <v>1.173177332495011</v>
      </c>
      <c r="AT22" s="16" t="s">
        <v>9060</v>
      </c>
      <c r="AU22" s="15">
        <f>A1L215C14</f>
        <v>991</v>
      </c>
      <c r="AV22" s="16" t="s">
        <v>9061</v>
      </c>
      <c r="AW22" s="15">
        <f>A1L215C13</f>
        <v>6541</v>
      </c>
      <c r="AX22" s="16" t="s">
        <v>9062</v>
      </c>
      <c r="AY22" s="21">
        <f>IF(OR(B3L815C22=0,B3L815C23=0),0,1+(B3L815C22/B3L815C23))</f>
        <v>1.1515058859501606</v>
      </c>
      <c r="AZ22" s="16" t="s">
        <v>9063</v>
      </c>
      <c r="BA22" s="15">
        <f>A1L215C26</f>
        <v>1465.2</v>
      </c>
      <c r="BB22" s="16" t="s">
        <v>9064</v>
      </c>
      <c r="BC22" s="15">
        <f>A1L215C25</f>
        <v>8624.4</v>
      </c>
      <c r="BD22" s="16" t="s">
        <v>9065</v>
      </c>
      <c r="BE22" s="21">
        <f>IF(OR(B3L815C25=0,B3L815C26=0),0,1+(B3L815C25/B3L815C26))</f>
        <v>1.169890079309865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153083</v>
      </c>
      <c r="F23" s="16" t="s">
        <v>9067</v>
      </c>
      <c r="G23" s="15">
        <f>A1L216C1</f>
        <v>168976</v>
      </c>
      <c r="H23" s="16" t="s">
        <v>9068</v>
      </c>
      <c r="I23" s="21">
        <f>IF(OR(B3L816C1=0,B3L816C2=0),0,1+(B3L816C1/B3L816C2))</f>
        <v>1.9059452229902472</v>
      </c>
      <c r="J23" s="16" t="s">
        <v>9069</v>
      </c>
      <c r="K23" s="15">
        <f>A1L216C5</f>
        <v>165054</v>
      </c>
      <c r="L23" s="16" t="s">
        <v>9070</v>
      </c>
      <c r="M23" s="15">
        <f>A1L216C4</f>
        <v>185629</v>
      </c>
      <c r="N23" s="16" t="s">
        <v>9071</v>
      </c>
      <c r="O23" s="21">
        <f>IF(OR(B3L816C4=0,B3L816C5=0),0,1+(B3L816C4/B3L816C5))</f>
        <v>1.8891606376158898</v>
      </c>
      <c r="P23" s="16" t="s">
        <v>9072</v>
      </c>
      <c r="Q23" s="15">
        <f>A1L216C17</f>
        <v>159068.5</v>
      </c>
      <c r="R23" s="16" t="s">
        <v>9073</v>
      </c>
      <c r="S23" s="15">
        <f>A1L216C16</f>
        <v>177302.5</v>
      </c>
      <c r="T23" s="16" t="s">
        <v>9074</v>
      </c>
      <c r="U23" s="21">
        <f>IF(OR(B3L816C7=0,B3L816C8=0),0,1+(B3L816C7/B3L816C8))</f>
        <v>1.8971588105074662</v>
      </c>
      <c r="V23" s="16" t="s">
        <v>9075</v>
      </c>
      <c r="W23" s="15">
        <f>A1L216C8</f>
        <v>171061</v>
      </c>
      <c r="X23" s="16" t="s">
        <v>9076</v>
      </c>
      <c r="Y23" s="15">
        <f>A1L216C7</f>
        <v>193886</v>
      </c>
      <c r="Z23" s="16" t="s">
        <v>9077</v>
      </c>
      <c r="AA23" s="21">
        <f>IF(OR(B3L816C10=0,B3L816C11=0),0,1+(B3L816C10/B3L816C11))</f>
        <v>1.8822761829116077</v>
      </c>
      <c r="AB23" s="16" t="s">
        <v>9078</v>
      </c>
      <c r="AC23" s="15">
        <f>A1L216C20</f>
        <v>163066</v>
      </c>
      <c r="AD23" s="16" t="s">
        <v>9079</v>
      </c>
      <c r="AE23" s="15">
        <f>A1L216C19</f>
        <v>182830.33333333334</v>
      </c>
      <c r="AF23" s="16" t="s">
        <v>9080</v>
      </c>
      <c r="AG23" s="21">
        <f>IF(OR(B3L816C13=0,B3L816C14=0),0,1+(B3L816C13/B3L816C14))</f>
        <v>1.8918979527467177</v>
      </c>
      <c r="AH23" s="16" t="s">
        <v>9081</v>
      </c>
      <c r="AI23" s="15">
        <f>A1L216C11</f>
        <v>163757</v>
      </c>
      <c r="AJ23" s="16" t="s">
        <v>9082</v>
      </c>
      <c r="AK23" s="15">
        <f>A1L216C10</f>
        <v>182704</v>
      </c>
      <c r="AL23" s="16" t="s">
        <v>9083</v>
      </c>
      <c r="AM23" s="21">
        <f>IF(OR(B3L816C16=0,B3L816C17=0),0,1+(B3L816C16/B3L816C17))</f>
        <v>1.8962967422716526</v>
      </c>
      <c r="AN23" s="16" t="s">
        <v>9084</v>
      </c>
      <c r="AO23" s="15">
        <f>A1L216C23</f>
        <v>163238.75</v>
      </c>
      <c r="AP23" s="16" t="s">
        <v>9085</v>
      </c>
      <c r="AQ23" s="15">
        <f>A1L216C22</f>
        <v>182798.75</v>
      </c>
      <c r="AR23" s="16" t="s">
        <v>9086</v>
      </c>
      <c r="AS23" s="21">
        <f>IF(OR(B3L816C19=0,B3L816C20=0),0,1+(B3L816C19/B3L816C20))</f>
        <v>1.8929970801222655</v>
      </c>
      <c r="AT23" s="16" t="s">
        <v>9087</v>
      </c>
      <c r="AU23" s="15">
        <f>A1L216C14</f>
        <v>168209</v>
      </c>
      <c r="AV23" s="16" t="s">
        <v>9088</v>
      </c>
      <c r="AW23" s="15">
        <f>A1L216C13</f>
        <v>183968</v>
      </c>
      <c r="AX23" s="16" t="s">
        <v>9089</v>
      </c>
      <c r="AY23" s="21">
        <f>IF(OR(B3L816C22=0,B3L816C23=0),0,1+(B3L816C22/B3L816C23))</f>
        <v>1.9143383631935988</v>
      </c>
      <c r="AZ23" s="16" t="s">
        <v>9090</v>
      </c>
      <c r="BA23" s="15">
        <f>A1L216C26</f>
        <v>164232.79999999999</v>
      </c>
      <c r="BB23" s="16" t="s">
        <v>9091</v>
      </c>
      <c r="BC23" s="15">
        <f>A1L216C25</f>
        <v>183032.6</v>
      </c>
      <c r="BD23" s="16" t="s">
        <v>9092</v>
      </c>
      <c r="BE23" s="21">
        <f>IF(OR(B3L816C25=0,B3L816C26=0),0,1+(B3L816C25/B3L816C26))</f>
        <v>1.8972871499394097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1129</v>
      </c>
      <c r="F25" s="16" t="s">
        <v>9121</v>
      </c>
      <c r="G25" s="15">
        <f>A1L218C1</f>
        <v>1075</v>
      </c>
      <c r="H25" s="16" t="s">
        <v>9122</v>
      </c>
      <c r="I25" s="21">
        <f>IF(OR(B3L818C1=0,B3L818C2=0),0,1+(B3L818C1/B3L818C2))</f>
        <v>2.0502325581395349</v>
      </c>
      <c r="J25" s="16" t="s">
        <v>9123</v>
      </c>
      <c r="K25" s="15">
        <f>A1L218C5</f>
        <v>1202</v>
      </c>
      <c r="L25" s="16" t="s">
        <v>9124</v>
      </c>
      <c r="M25" s="15">
        <f>A1L218C4</f>
        <v>959</v>
      </c>
      <c r="N25" s="16" t="s">
        <v>9125</v>
      </c>
      <c r="O25" s="21">
        <f>IF(OR(B3L818C4=0,B3L818C5=0),0,1+(B3L818C4/B3L818C5))</f>
        <v>2.2533889468196038</v>
      </c>
      <c r="P25" s="16" t="s">
        <v>9126</v>
      </c>
      <c r="Q25" s="15">
        <f>A1L218C17</f>
        <v>1165.5</v>
      </c>
      <c r="R25" s="16" t="s">
        <v>9127</v>
      </c>
      <c r="S25" s="15">
        <f>A1L218C16</f>
        <v>1017</v>
      </c>
      <c r="T25" s="16" t="s">
        <v>9128</v>
      </c>
      <c r="U25" s="21">
        <f>IF(OR(B3L818C7=0,B3L818C8=0),0,1+(B3L818C7/B3L818C8))</f>
        <v>2.1460176991150441</v>
      </c>
      <c r="V25" s="16" t="s">
        <v>9129</v>
      </c>
      <c r="W25" s="15">
        <f>A1L218C8</f>
        <v>1550</v>
      </c>
      <c r="X25" s="16" t="s">
        <v>9130</v>
      </c>
      <c r="Y25" s="15">
        <f>A1L218C7</f>
        <v>1134</v>
      </c>
      <c r="Z25" s="16" t="s">
        <v>9131</v>
      </c>
      <c r="AA25" s="21">
        <f>IF(OR(B3L818C10=0,B3L818C11=0),0,1+(B3L818C10/B3L818C11))</f>
        <v>2.3668430335097002</v>
      </c>
      <c r="AB25" s="16" t="s">
        <v>9132</v>
      </c>
      <c r="AC25" s="15">
        <f>A1L218C20</f>
        <v>1293.6666666666667</v>
      </c>
      <c r="AD25" s="16" t="s">
        <v>9133</v>
      </c>
      <c r="AE25" s="15">
        <f>A1L218C19</f>
        <v>1056</v>
      </c>
      <c r="AF25" s="16" t="s">
        <v>9134</v>
      </c>
      <c r="AG25" s="21">
        <f>IF(OR(B3L818C13=0,B3L818C14=0),0,1+(B3L818C13/B3L818C14))</f>
        <v>2.2250631313131315</v>
      </c>
      <c r="AH25" s="16" t="s">
        <v>9135</v>
      </c>
      <c r="AI25" s="15">
        <f>A1L218C11</f>
        <v>1279</v>
      </c>
      <c r="AJ25" s="16" t="s">
        <v>9136</v>
      </c>
      <c r="AK25" s="15">
        <f>A1L218C10</f>
        <v>1397</v>
      </c>
      <c r="AL25" s="16" t="s">
        <v>9137</v>
      </c>
      <c r="AM25" s="21">
        <f>IF(OR(B3L818C16=0,B3L818C17=0),0,1+(B3L818C16/B3L818C17))</f>
        <v>1.9155332856120257</v>
      </c>
      <c r="AN25" s="16" t="s">
        <v>9138</v>
      </c>
      <c r="AO25" s="15">
        <f>A1L218C23</f>
        <v>1290</v>
      </c>
      <c r="AP25" s="16" t="s">
        <v>9139</v>
      </c>
      <c r="AQ25" s="15">
        <f>A1L218C22</f>
        <v>1141.25</v>
      </c>
      <c r="AR25" s="16" t="s">
        <v>9140</v>
      </c>
      <c r="AS25" s="21">
        <f>IF(OR(B3L818C19=0,B3L818C20=0),0,1+(B3L818C19/B3L818C20))</f>
        <v>2.1303395399780944</v>
      </c>
      <c r="AT25" s="16" t="s">
        <v>9141</v>
      </c>
      <c r="AU25" s="15">
        <f>A1L218C14</f>
        <v>1082</v>
      </c>
      <c r="AV25" s="16" t="s">
        <v>9142</v>
      </c>
      <c r="AW25" s="15">
        <f>A1L218C13</f>
        <v>1173</v>
      </c>
      <c r="AX25" s="16" t="s">
        <v>9143</v>
      </c>
      <c r="AY25" s="21">
        <f>IF(OR(B3L818C22=0,B3L818C23=0),0,1+(B3L818C22/B3L818C23))</f>
        <v>1.9224211423699915</v>
      </c>
      <c r="AZ25" s="16" t="s">
        <v>9144</v>
      </c>
      <c r="BA25" s="15">
        <f>A1L218C26</f>
        <v>1248.4000000000001</v>
      </c>
      <c r="BB25" s="16" t="s">
        <v>9145</v>
      </c>
      <c r="BC25" s="15">
        <f>A1L218C25</f>
        <v>1147.5999999999999</v>
      </c>
      <c r="BD25" s="16" t="s">
        <v>9146</v>
      </c>
      <c r="BE25" s="21">
        <f>IF(OR(B3L818C25=0,B3L818C26=0),0,1+(B3L818C25/B3L818C26))</f>
        <v>2.0878354827466019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9036</v>
      </c>
      <c r="F26" s="16" t="s">
        <v>9148</v>
      </c>
      <c r="G26" s="15">
        <f>A1L219C1</f>
        <v>11563</v>
      </c>
      <c r="H26" s="16" t="s">
        <v>9149</v>
      </c>
      <c r="I26" s="21">
        <f>IF(OR(B3L819C1=0,B3L819C2=0),0,1+(B3L819C1/B3L819C2))</f>
        <v>1.7814580991092277</v>
      </c>
      <c r="J26" s="16" t="s">
        <v>9150</v>
      </c>
      <c r="K26" s="15">
        <f>A1L219C5</f>
        <v>10277</v>
      </c>
      <c r="L26" s="16" t="s">
        <v>9151</v>
      </c>
      <c r="M26" s="15">
        <f>A1L219C4</f>
        <v>11700</v>
      </c>
      <c r="N26" s="16" t="s">
        <v>9152</v>
      </c>
      <c r="O26" s="21">
        <f>IF(OR(B3L819C4=0,B3L819C5=0),0,1+(B3L819C4/B3L819C5))</f>
        <v>1.8783760683760684</v>
      </c>
      <c r="P26" s="16" t="s">
        <v>9153</v>
      </c>
      <c r="Q26" s="15">
        <f>A1L219C17</f>
        <v>9656.5</v>
      </c>
      <c r="R26" s="16" t="s">
        <v>9154</v>
      </c>
      <c r="S26" s="15">
        <f>A1L219C16</f>
        <v>11631.5</v>
      </c>
      <c r="T26" s="16" t="s">
        <v>9155</v>
      </c>
      <c r="U26" s="21">
        <f>IF(OR(B3L819C7=0,B3L819C8=0),0,1+(B3L819C7/B3L819C8))</f>
        <v>1.8302024674375619</v>
      </c>
      <c r="V26" s="16" t="s">
        <v>9156</v>
      </c>
      <c r="W26" s="15">
        <f>A1L219C8</f>
        <v>11164</v>
      </c>
      <c r="X26" s="16" t="s">
        <v>9157</v>
      </c>
      <c r="Y26" s="15">
        <f>A1L219C7</f>
        <v>12336</v>
      </c>
      <c r="Z26" s="16" t="s">
        <v>9158</v>
      </c>
      <c r="AA26" s="21">
        <f>IF(OR(B3L819C10=0,B3L819C11=0),0,1+(B3L819C10/B3L819C11))</f>
        <v>1.9049935149156938</v>
      </c>
      <c r="AB26" s="16" t="s">
        <v>9159</v>
      </c>
      <c r="AC26" s="15">
        <f>A1L219C20</f>
        <v>10159</v>
      </c>
      <c r="AD26" s="16" t="s">
        <v>9160</v>
      </c>
      <c r="AE26" s="15">
        <f>A1L219C19</f>
        <v>11866.333333333334</v>
      </c>
      <c r="AF26" s="16" t="s">
        <v>9161</v>
      </c>
      <c r="AG26" s="21">
        <f>IF(OR(B3L819C13=0,B3L819C14=0),0,1+(B3L819C13/B3L819C14))</f>
        <v>1.8561195539200539</v>
      </c>
      <c r="AH26" s="16" t="s">
        <v>9162</v>
      </c>
      <c r="AI26" s="15">
        <f>A1L219C11</f>
        <v>10980</v>
      </c>
      <c r="AJ26" s="16" t="s">
        <v>9163</v>
      </c>
      <c r="AK26" s="15">
        <f>A1L219C10</f>
        <v>11657</v>
      </c>
      <c r="AL26" s="16" t="s">
        <v>9164</v>
      </c>
      <c r="AM26" s="21">
        <f>IF(OR(B3L819C16=0,B3L819C17=0),0,1+(B3L819C16/B3L819C17))</f>
        <v>1.9419233078836751</v>
      </c>
      <c r="AN26" s="16" t="s">
        <v>9165</v>
      </c>
      <c r="AO26" s="15">
        <f>A1L219C23</f>
        <v>10364.25</v>
      </c>
      <c r="AP26" s="16" t="s">
        <v>9166</v>
      </c>
      <c r="AQ26" s="15">
        <f>A1L219C22</f>
        <v>11814</v>
      </c>
      <c r="AR26" s="16" t="s">
        <v>9167</v>
      </c>
      <c r="AS26" s="21">
        <f>IF(OR(B3L819C19=0,B3L819C20=0),0,1+(B3L819C19/B3L819C20))</f>
        <v>1.8772854240731336</v>
      </c>
      <c r="AT26" s="16" t="s">
        <v>9168</v>
      </c>
      <c r="AU26" s="15">
        <f>A1L219C14</f>
        <v>8163</v>
      </c>
      <c r="AV26" s="16" t="s">
        <v>9169</v>
      </c>
      <c r="AW26" s="15">
        <f>A1L219C13</f>
        <v>10148</v>
      </c>
      <c r="AX26" s="16" t="s">
        <v>9170</v>
      </c>
      <c r="AY26" s="21">
        <f>IF(OR(B3L819C22=0,B3L819C23=0),0,1+(B3L819C22/B3L819C23))</f>
        <v>1.8043949546708711</v>
      </c>
      <c r="AZ26" s="16" t="s">
        <v>9171</v>
      </c>
      <c r="BA26" s="15">
        <f>A1L219C26</f>
        <v>9924</v>
      </c>
      <c r="BB26" s="16" t="s">
        <v>9172</v>
      </c>
      <c r="BC26" s="15">
        <f>A1L219C25</f>
        <v>11480.8</v>
      </c>
      <c r="BD26" s="16" t="s">
        <v>9173</v>
      </c>
      <c r="BE26" s="21">
        <f>IF(OR(B3L819C25=0,B3L819C26=0),0,1+(B3L819C25/B3L819C26))</f>
        <v>1.8643996934011566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7907</v>
      </c>
      <c r="F27" s="16" t="s">
        <v>9175</v>
      </c>
      <c r="G27" s="15">
        <f>A1L220C1</f>
        <v>7125</v>
      </c>
      <c r="H27" s="16" t="s">
        <v>9176</v>
      </c>
      <c r="I27" s="21">
        <f>IF(OR(B3L820C1=0,B3L820C2=0),0,1+(B3L820C1/B3L820C2))</f>
        <v>2.1097543859649122</v>
      </c>
      <c r="J27" s="16" t="s">
        <v>9177</v>
      </c>
      <c r="K27" s="15">
        <f>A1L220C5</f>
        <v>8694</v>
      </c>
      <c r="L27" s="16" t="s">
        <v>9178</v>
      </c>
      <c r="M27" s="15">
        <f>A1L220C4</f>
        <v>8316</v>
      </c>
      <c r="N27" s="16" t="s">
        <v>9179</v>
      </c>
      <c r="O27" s="21">
        <f>IF(OR(B3L820C4=0,B3L820C5=0),0,1+(B3L820C4/B3L820C5))</f>
        <v>2.0454545454545454</v>
      </c>
      <c r="P27" s="16" t="s">
        <v>9180</v>
      </c>
      <c r="Q27" s="15">
        <f>A1L220C17</f>
        <v>8300.5</v>
      </c>
      <c r="R27" s="16" t="s">
        <v>9181</v>
      </c>
      <c r="S27" s="15">
        <f>A1L220C16</f>
        <v>7720.5</v>
      </c>
      <c r="T27" s="16" t="s">
        <v>9182</v>
      </c>
      <c r="U27" s="21">
        <f>IF(OR(B3L820C7=0,B3L820C8=0),0,1+(B3L820C7/B3L820C8))</f>
        <v>2.075124668091445</v>
      </c>
      <c r="V27" s="16" t="s">
        <v>9183</v>
      </c>
      <c r="W27" s="15">
        <f>A1L220C8</f>
        <v>9392</v>
      </c>
      <c r="X27" s="16" t="s">
        <v>9184</v>
      </c>
      <c r="Y27" s="15">
        <f>A1L220C7</f>
        <v>8406</v>
      </c>
      <c r="Z27" s="16" t="s">
        <v>9185</v>
      </c>
      <c r="AA27" s="21">
        <f>IF(OR(B3L820C10=0,B3L820C11=0),0,1+(B3L820C10/B3L820C11))</f>
        <v>2.1172971686890314</v>
      </c>
      <c r="AB27" s="16" t="s">
        <v>9186</v>
      </c>
      <c r="AC27" s="15">
        <f>A1L220C20</f>
        <v>8664.3333333333339</v>
      </c>
      <c r="AD27" s="16" t="s">
        <v>9187</v>
      </c>
      <c r="AE27" s="15">
        <f>A1L220C19</f>
        <v>7949</v>
      </c>
      <c r="AF27" s="16" t="s">
        <v>9188</v>
      </c>
      <c r="AG27" s="21">
        <f>IF(OR(B3L820C13=0,B3L820C14=0),0,1+(B3L820C13/B3L820C14))</f>
        <v>2.0899903551809453</v>
      </c>
      <c r="AH27" s="16" t="s">
        <v>9189</v>
      </c>
      <c r="AI27" s="15">
        <f>A1L220C11</f>
        <v>8237</v>
      </c>
      <c r="AJ27" s="16" t="s">
        <v>9190</v>
      </c>
      <c r="AK27" s="15">
        <f>A1L220C10</f>
        <v>7569</v>
      </c>
      <c r="AL27" s="16" t="s">
        <v>9191</v>
      </c>
      <c r="AM27" s="21">
        <f>IF(OR(B3L820C16=0,B3L820C17=0),0,1+(B3L820C16/B3L820C17))</f>
        <v>2.0882547232131063</v>
      </c>
      <c r="AN27" s="16" t="s">
        <v>9192</v>
      </c>
      <c r="AO27" s="15">
        <f>A1L220C23</f>
        <v>8557.5</v>
      </c>
      <c r="AP27" s="16" t="s">
        <v>9193</v>
      </c>
      <c r="AQ27" s="15">
        <f>A1L220C22</f>
        <v>7854</v>
      </c>
      <c r="AR27" s="16" t="s">
        <v>9194</v>
      </c>
      <c r="AS27" s="21">
        <f>IF(OR(B3L820C19=0,B3L820C20=0),0,1+(B3L820C19/B3L820C20))</f>
        <v>2.0895721925133692</v>
      </c>
      <c r="AT27" s="16" t="s">
        <v>9195</v>
      </c>
      <c r="AU27" s="15">
        <f>A1L220C14</f>
        <v>9528</v>
      </c>
      <c r="AV27" s="16" t="s">
        <v>9196</v>
      </c>
      <c r="AW27" s="15">
        <f>A1L220C13</f>
        <v>8948</v>
      </c>
      <c r="AX27" s="16" t="s">
        <v>9197</v>
      </c>
      <c r="AY27" s="21">
        <f>IF(OR(B3L820C22=0,B3L820C23=0),0,1+(B3L820C22/B3L820C23))</f>
        <v>2.0648189539561912</v>
      </c>
      <c r="AZ27" s="16" t="s">
        <v>9198</v>
      </c>
      <c r="BA27" s="15">
        <f>A1L220C26</f>
        <v>8751.6</v>
      </c>
      <c r="BB27" s="16" t="s">
        <v>9199</v>
      </c>
      <c r="BC27" s="15">
        <f>A1L220C25</f>
        <v>8072.8</v>
      </c>
      <c r="BD27" s="16" t="s">
        <v>9200</v>
      </c>
      <c r="BE27" s="21">
        <f>IF(OR(B3L820C25=0,B3L820C26=0),0,1+(B3L820C25/B3L820C26))</f>
        <v>2.0840848280646123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7733</v>
      </c>
      <c r="F28" s="16" t="s">
        <v>9202</v>
      </c>
      <c r="G28" s="15">
        <f>A1L221C1</f>
        <v>7352</v>
      </c>
      <c r="H28" s="16" t="s">
        <v>9203</v>
      </c>
      <c r="I28" s="21">
        <f>IF(OR(B3L821C1=0,B3L821C2=0),0,1+(B3L821C1/B3L821C2))</f>
        <v>2.0518226332970619</v>
      </c>
      <c r="J28" s="16" t="s">
        <v>9204</v>
      </c>
      <c r="K28" s="15">
        <f>A1L221C5</f>
        <v>7657</v>
      </c>
      <c r="L28" s="16" t="s">
        <v>9205</v>
      </c>
      <c r="M28" s="15">
        <f>A1L221C4</f>
        <v>7114</v>
      </c>
      <c r="N28" s="16" t="s">
        <v>9206</v>
      </c>
      <c r="O28" s="21">
        <f>IF(OR(B3L821C4=0,B3L821C5=0),0,1+(B3L821C4/B3L821C5))</f>
        <v>2.0763283666010683</v>
      </c>
      <c r="P28" s="16" t="s">
        <v>9207</v>
      </c>
      <c r="Q28" s="15">
        <f>A1L221C17</f>
        <v>7695</v>
      </c>
      <c r="R28" s="16" t="s">
        <v>9208</v>
      </c>
      <c r="S28" s="15">
        <f>A1L221C16</f>
        <v>7233</v>
      </c>
      <c r="T28" s="16" t="s">
        <v>9209</v>
      </c>
      <c r="U28" s="21">
        <f>IF(OR(B3L821C7=0,B3L821C8=0),0,1+(B3L821C7/B3L821C8))</f>
        <v>2.0638739112401492</v>
      </c>
      <c r="V28" s="16" t="s">
        <v>9210</v>
      </c>
      <c r="W28" s="15">
        <f>A1L221C8</f>
        <v>7797</v>
      </c>
      <c r="X28" s="16" t="s">
        <v>9211</v>
      </c>
      <c r="Y28" s="15">
        <f>A1L221C7</f>
        <v>7248</v>
      </c>
      <c r="Z28" s="16" t="s">
        <v>9212</v>
      </c>
      <c r="AA28" s="21">
        <f>IF(OR(B3L821C10=0,B3L821C11=0),0,1+(B3L821C10/B3L821C11))</f>
        <v>2.0757450331125828</v>
      </c>
      <c r="AB28" s="16" t="s">
        <v>9213</v>
      </c>
      <c r="AC28" s="15">
        <f>A1L221C20</f>
        <v>7729</v>
      </c>
      <c r="AD28" s="16" t="s">
        <v>9214</v>
      </c>
      <c r="AE28" s="15">
        <f>A1L221C19</f>
        <v>7238</v>
      </c>
      <c r="AF28" s="16" t="s">
        <v>9215</v>
      </c>
      <c r="AG28" s="21">
        <f>IF(OR(B3L821C13=0,B3L821C14=0),0,1+(B3L821C13/B3L821C14))</f>
        <v>2.0678364189002485</v>
      </c>
      <c r="AH28" s="16" t="s">
        <v>9216</v>
      </c>
      <c r="AI28" s="15">
        <f>A1L221C11</f>
        <v>6362</v>
      </c>
      <c r="AJ28" s="16" t="s">
        <v>9217</v>
      </c>
      <c r="AK28" s="15">
        <f>A1L221C10</f>
        <v>6007</v>
      </c>
      <c r="AL28" s="16" t="s">
        <v>9218</v>
      </c>
      <c r="AM28" s="21">
        <f>IF(OR(B3L821C16=0,B3L821C17=0),0,1+(B3L821C16/B3L821C17))</f>
        <v>2.0590977193274513</v>
      </c>
      <c r="AN28" s="16" t="s">
        <v>9219</v>
      </c>
      <c r="AO28" s="15">
        <f>A1L221C23</f>
        <v>7387.25</v>
      </c>
      <c r="AP28" s="16" t="s">
        <v>9220</v>
      </c>
      <c r="AQ28" s="15">
        <f>A1L221C22</f>
        <v>6930.25</v>
      </c>
      <c r="AR28" s="16" t="s">
        <v>9221</v>
      </c>
      <c r="AS28" s="21">
        <f>IF(OR(B3L821C19=0,B3L821C20=0),0,1+(B3L821C19/B3L821C20))</f>
        <v>2.0659427870567439</v>
      </c>
      <c r="AT28" s="16" t="s">
        <v>9222</v>
      </c>
      <c r="AU28" s="15">
        <f>A1L221C14</f>
        <v>5583</v>
      </c>
      <c r="AV28" s="16" t="s">
        <v>9223</v>
      </c>
      <c r="AW28" s="15">
        <f>A1L221C13</f>
        <v>5418</v>
      </c>
      <c r="AX28" s="16" t="s">
        <v>9224</v>
      </c>
      <c r="AY28" s="21">
        <f>IF(OR(B3L821C22=0,B3L821C23=0),0,1+(B3L821C22/B3L821C23))</f>
        <v>2.0304540420819492</v>
      </c>
      <c r="AZ28" s="16" t="s">
        <v>9225</v>
      </c>
      <c r="BA28" s="15">
        <f>A1L221C26</f>
        <v>7026.4</v>
      </c>
      <c r="BB28" s="16" t="s">
        <v>9226</v>
      </c>
      <c r="BC28" s="15">
        <f>A1L221C25</f>
        <v>6627.8</v>
      </c>
      <c r="BD28" s="16" t="s">
        <v>9227</v>
      </c>
      <c r="BE28" s="21">
        <f>IF(OR(B3L821C25=0,B3L821C26=0),0,1+(B3L821C25/B3L821C26))</f>
        <v>2.0601406198135126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156855</v>
      </c>
      <c r="F29" s="16" t="s">
        <v>9229</v>
      </c>
      <c r="G29" s="15">
        <f>A1L222C1</f>
        <v>149142</v>
      </c>
      <c r="H29" s="16" t="s">
        <v>9230</v>
      </c>
      <c r="I29" s="21">
        <f>IF(OR(B3L822C1=0,B3L822C2=0),0,1+(B3L822C1/B3L822C2))</f>
        <v>2.0517158144587038</v>
      </c>
      <c r="J29" s="16" t="s">
        <v>9231</v>
      </c>
      <c r="K29" s="15">
        <f>A1L222C5</f>
        <v>178989</v>
      </c>
      <c r="L29" s="16" t="s">
        <v>9232</v>
      </c>
      <c r="M29" s="15">
        <f>A1L222C4</f>
        <v>166475</v>
      </c>
      <c r="N29" s="16" t="s">
        <v>9233</v>
      </c>
      <c r="O29" s="21">
        <f>IF(OR(B3L822C4=0,B3L822C5=0),0,1+(B3L822C4/B3L822C5))</f>
        <v>2.0751704460129146</v>
      </c>
      <c r="P29" s="16" t="s">
        <v>9234</v>
      </c>
      <c r="Q29" s="15">
        <f>A1L222C17</f>
        <v>167922</v>
      </c>
      <c r="R29" s="16" t="s">
        <v>9235</v>
      </c>
      <c r="S29" s="15">
        <f>A1L222C16</f>
        <v>157808.5</v>
      </c>
      <c r="T29" s="16" t="s">
        <v>9236</v>
      </c>
      <c r="U29" s="21">
        <f>IF(OR(B3L822C7=0,B3L822C8=0),0,1+(B3L822C7/B3L822C8))</f>
        <v>2.0640871689421036</v>
      </c>
      <c r="V29" s="16" t="s">
        <v>9237</v>
      </c>
      <c r="W29" s="15">
        <f>A1L222C8</f>
        <v>190549</v>
      </c>
      <c r="X29" s="16" t="s">
        <v>9238</v>
      </c>
      <c r="Y29" s="15">
        <f>A1L222C7</f>
        <v>178034</v>
      </c>
      <c r="Z29" s="16" t="s">
        <v>9239</v>
      </c>
      <c r="AA29" s="21">
        <f>IF(OR(B3L822C10=0,B3L822C11=0),0,1+(B3L822C10/B3L822C11))</f>
        <v>2.0702955615219567</v>
      </c>
      <c r="AB29" s="16" t="s">
        <v>9240</v>
      </c>
      <c r="AC29" s="15">
        <f>A1L222C20</f>
        <v>175464.33333333334</v>
      </c>
      <c r="AD29" s="16" t="s">
        <v>9241</v>
      </c>
      <c r="AE29" s="15">
        <f>A1L222C19</f>
        <v>164550.33333333334</v>
      </c>
      <c r="AF29" s="16" t="s">
        <v>9242</v>
      </c>
      <c r="AG29" s="21">
        <f>IF(OR(B3L822C13=0,B3L822C14=0),0,1+(B3L822C13/B3L822C14))</f>
        <v>2.0663262102173396</v>
      </c>
      <c r="AH29" s="16" t="s">
        <v>9243</v>
      </c>
      <c r="AI29" s="15">
        <f>A1L222C11</f>
        <v>196795</v>
      </c>
      <c r="AJ29" s="16" t="s">
        <v>9244</v>
      </c>
      <c r="AK29" s="15">
        <f>A1L222C10</f>
        <v>186218</v>
      </c>
      <c r="AL29" s="16" t="s">
        <v>9245</v>
      </c>
      <c r="AM29" s="21">
        <f>IF(OR(B3L822C16=0,B3L822C17=0),0,1+(B3L822C16/B3L822C17))</f>
        <v>2.0567990205028517</v>
      </c>
      <c r="AN29" s="16" t="s">
        <v>9246</v>
      </c>
      <c r="AO29" s="15">
        <f>A1L222C23</f>
        <v>180797</v>
      </c>
      <c r="AP29" s="16" t="s">
        <v>9247</v>
      </c>
      <c r="AQ29" s="15">
        <f>A1L222C22</f>
        <v>169967.25</v>
      </c>
      <c r="AR29" s="16" t="s">
        <v>9248</v>
      </c>
      <c r="AS29" s="21">
        <f>IF(OR(B3L822C19=0,B3L822C20=0),0,1+(B3L822C19/B3L822C20))</f>
        <v>2.0637166865969769</v>
      </c>
      <c r="AT29" s="16" t="s">
        <v>9249</v>
      </c>
      <c r="AU29" s="15">
        <f>A1L222C14</f>
        <v>165326</v>
      </c>
      <c r="AV29" s="16" t="s">
        <v>9250</v>
      </c>
      <c r="AW29" s="15">
        <f>A1L222C13</f>
        <v>155615</v>
      </c>
      <c r="AX29" s="16" t="s">
        <v>9251</v>
      </c>
      <c r="AY29" s="21">
        <f>IF(OR(B3L822C22=0,B3L822C23=0),0,1+(B3L822C22/B3L822C23))</f>
        <v>2.062404009896218</v>
      </c>
      <c r="AZ29" s="16" t="s">
        <v>9252</v>
      </c>
      <c r="BA29" s="15">
        <f>A1L222C26</f>
        <v>177702.8</v>
      </c>
      <c r="BB29" s="16" t="s">
        <v>9253</v>
      </c>
      <c r="BC29" s="15">
        <f>A1L222C25</f>
        <v>167096.79999999999</v>
      </c>
      <c r="BD29" s="16" t="s">
        <v>9254</v>
      </c>
      <c r="BE29" s="21">
        <f>IF(OR(B3L822C25=0,B3L822C26=0),0,1+(B3L822C25/B3L822C26))</f>
        <v>2.0634721909695459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5007</v>
      </c>
      <c r="F30" s="16" t="s">
        <v>9256</v>
      </c>
      <c r="G30" s="15">
        <f>A1L223C1</f>
        <v>5078</v>
      </c>
      <c r="H30" s="16" t="s">
        <v>9257</v>
      </c>
      <c r="I30" s="21">
        <f>IF(OR(B3L823C1=0,B3L823C2=0),0,1+(B3L823C1/B3L823C2))</f>
        <v>1.986018117369043</v>
      </c>
      <c r="J30" s="16" t="s">
        <v>9258</v>
      </c>
      <c r="K30" s="15">
        <f>A1L223C5</f>
        <v>4352</v>
      </c>
      <c r="L30" s="16" t="s">
        <v>9259</v>
      </c>
      <c r="M30" s="15">
        <f>A1L223C4</f>
        <v>4306</v>
      </c>
      <c r="N30" s="16" t="s">
        <v>9260</v>
      </c>
      <c r="O30" s="21">
        <f>IF(OR(B3L823C4=0,B3L823C5=0),0,1+(B3L823C4/B3L823C5))</f>
        <v>2.0106827682303763</v>
      </c>
      <c r="P30" s="16" t="s">
        <v>9261</v>
      </c>
      <c r="Q30" s="15">
        <f>A1L223C17</f>
        <v>4679.5</v>
      </c>
      <c r="R30" s="16" t="s">
        <v>9262</v>
      </c>
      <c r="S30" s="15">
        <f>A1L223C16</f>
        <v>4692</v>
      </c>
      <c r="T30" s="16" t="s">
        <v>9263</v>
      </c>
      <c r="U30" s="21">
        <f>IF(OR(B3L823C7=0,B3L823C8=0),0,1+(B3L823C7/B3L823C8))</f>
        <v>1.9973358908780905</v>
      </c>
      <c r="V30" s="16" t="s">
        <v>9264</v>
      </c>
      <c r="W30" s="15">
        <f>A1L223C8</f>
        <v>5422</v>
      </c>
      <c r="X30" s="16" t="s">
        <v>9265</v>
      </c>
      <c r="Y30" s="15">
        <f>A1L223C7</f>
        <v>5433</v>
      </c>
      <c r="Z30" s="16" t="s">
        <v>9266</v>
      </c>
      <c r="AA30" s="21">
        <f>IF(OR(B3L823C10=0,B3L823C11=0),0,1+(B3L823C10/B3L823C11))</f>
        <v>1.9979753359101786</v>
      </c>
      <c r="AB30" s="16" t="s">
        <v>9267</v>
      </c>
      <c r="AC30" s="15">
        <f>A1L223C20</f>
        <v>4927</v>
      </c>
      <c r="AD30" s="16" t="s">
        <v>9268</v>
      </c>
      <c r="AE30" s="15">
        <f>A1L223C19</f>
        <v>4939</v>
      </c>
      <c r="AF30" s="16" t="s">
        <v>9269</v>
      </c>
      <c r="AG30" s="21">
        <f>IF(OR(B3L823C13=0,B3L823C14=0),0,1+(B3L823C13/B3L823C14))</f>
        <v>1.99757035837214</v>
      </c>
      <c r="AH30" s="16" t="s">
        <v>9270</v>
      </c>
      <c r="AI30" s="15">
        <f>A1L223C11</f>
        <v>6174</v>
      </c>
      <c r="AJ30" s="16" t="s">
        <v>9271</v>
      </c>
      <c r="AK30" s="15">
        <f>A1L223C10</f>
        <v>6319</v>
      </c>
      <c r="AL30" s="16" t="s">
        <v>9272</v>
      </c>
      <c r="AM30" s="21">
        <f>IF(OR(B3L823C16=0,B3L823C17=0),0,1+(B3L823C16/B3L823C17))</f>
        <v>1.9770533312232947</v>
      </c>
      <c r="AN30" s="16" t="s">
        <v>9273</v>
      </c>
      <c r="AO30" s="15">
        <f>A1L223C23</f>
        <v>5238.75</v>
      </c>
      <c r="AP30" s="16" t="s">
        <v>9274</v>
      </c>
      <c r="AQ30" s="15">
        <f>A1L223C22</f>
        <v>5284</v>
      </c>
      <c r="AR30" s="16" t="s">
        <v>9275</v>
      </c>
      <c r="AS30" s="21">
        <f>IF(OR(B3L823C19=0,B3L823C20=0),0,1+(B3L823C19/B3L823C20))</f>
        <v>1.9914364118092354</v>
      </c>
      <c r="AT30" s="16" t="s">
        <v>9276</v>
      </c>
      <c r="AU30" s="15">
        <f>A1L223C14</f>
        <v>5186</v>
      </c>
      <c r="AV30" s="16" t="s">
        <v>9277</v>
      </c>
      <c r="AW30" s="15">
        <f>A1L223C13</f>
        <v>5174</v>
      </c>
      <c r="AX30" s="16" t="s">
        <v>9278</v>
      </c>
      <c r="AY30" s="21">
        <f>IF(OR(B3L823C22=0,B3L823C23=0),0,1+(B3L823C22/B3L823C23))</f>
        <v>2.0023192887514494</v>
      </c>
      <c r="AZ30" s="16" t="s">
        <v>9279</v>
      </c>
      <c r="BA30" s="15">
        <f>A1L223C26</f>
        <v>5228.2</v>
      </c>
      <c r="BB30" s="16" t="s">
        <v>9280</v>
      </c>
      <c r="BC30" s="15">
        <f>A1L223C25</f>
        <v>5262</v>
      </c>
      <c r="BD30" s="16" t="s">
        <v>9281</v>
      </c>
      <c r="BE30" s="21">
        <f>IF(OR(B3L823C25=0,B3L823C26=0),0,1+(B3L823C25/B3L823C26))</f>
        <v>1.9935765868491067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34527</v>
      </c>
      <c r="F31" s="16" t="s">
        <v>9283</v>
      </c>
      <c r="G31" s="15">
        <f>A1L224C1</f>
        <v>34114</v>
      </c>
      <c r="H31" s="16" t="s">
        <v>9284</v>
      </c>
      <c r="I31" s="21">
        <f>IF(OR(B3L824C1=0,B3L824C2=0),0,1+(B3L824C1/B3L824C2))</f>
        <v>2.0121064665533215</v>
      </c>
      <c r="J31" s="16" t="s">
        <v>9285</v>
      </c>
      <c r="K31" s="15">
        <f>A1L224C5</f>
        <v>48024</v>
      </c>
      <c r="L31" s="16" t="s">
        <v>9286</v>
      </c>
      <c r="M31" s="15">
        <f>A1L224C4</f>
        <v>47405</v>
      </c>
      <c r="N31" s="16" t="s">
        <v>9287</v>
      </c>
      <c r="O31" s="21">
        <f>IF(OR(B3L824C4=0,B3L824C5=0),0,1+(B3L824C4/B3L824C5))</f>
        <v>2.0130576943360405</v>
      </c>
      <c r="P31" s="16" t="s">
        <v>9288</v>
      </c>
      <c r="Q31" s="15">
        <f>A1L224C17</f>
        <v>41275.5</v>
      </c>
      <c r="R31" s="16" t="s">
        <v>9289</v>
      </c>
      <c r="S31" s="15">
        <f>A1L224C16</f>
        <v>40759.5</v>
      </c>
      <c r="T31" s="16" t="s">
        <v>9290</v>
      </c>
      <c r="U31" s="21">
        <f>IF(OR(B3L824C7=0,B3L824C8=0),0,1+(B3L824C7/B3L824C8))</f>
        <v>2.0126596253634119</v>
      </c>
      <c r="V31" s="16" t="s">
        <v>9291</v>
      </c>
      <c r="W31" s="15">
        <f>A1L224C8</f>
        <v>66501</v>
      </c>
      <c r="X31" s="16" t="s">
        <v>9292</v>
      </c>
      <c r="Y31" s="15">
        <f>A1L224C7</f>
        <v>65851</v>
      </c>
      <c r="Z31" s="16" t="s">
        <v>9293</v>
      </c>
      <c r="AA31" s="21">
        <f>IF(OR(B3L824C10=0,B3L824C11=0),0,1+(B3L824C10/B3L824C11))</f>
        <v>2.009870768856965</v>
      </c>
      <c r="AB31" s="16" t="s">
        <v>9294</v>
      </c>
      <c r="AC31" s="15">
        <f>A1L224C20</f>
        <v>49684</v>
      </c>
      <c r="AD31" s="16" t="s">
        <v>9295</v>
      </c>
      <c r="AE31" s="15">
        <f>A1L224C19</f>
        <v>49123.333333333336</v>
      </c>
      <c r="AF31" s="16" t="s">
        <v>9296</v>
      </c>
      <c r="AG31" s="21">
        <f>IF(OR(B3L824C13=0,B3L824C14=0),0,1+(B3L824C13/B3L824C14))</f>
        <v>2.0114134491416165</v>
      </c>
      <c r="AH31" s="16" t="s">
        <v>9297</v>
      </c>
      <c r="AI31" s="15">
        <f>A1L224C11</f>
        <v>46040</v>
      </c>
      <c r="AJ31" s="16" t="s">
        <v>9298</v>
      </c>
      <c r="AK31" s="15">
        <f>A1L224C10</f>
        <v>46034</v>
      </c>
      <c r="AL31" s="16" t="s">
        <v>9299</v>
      </c>
      <c r="AM31" s="21">
        <f>IF(OR(B3L824C16=0,B3L824C17=0),0,1+(B3L824C16/B3L824C17))</f>
        <v>2.0001303384454969</v>
      </c>
      <c r="AN31" s="16" t="s">
        <v>9300</v>
      </c>
      <c r="AO31" s="15">
        <f>A1L224C23</f>
        <v>48773</v>
      </c>
      <c r="AP31" s="16" t="s">
        <v>9301</v>
      </c>
      <c r="AQ31" s="15">
        <f>A1L224C22</f>
        <v>48351</v>
      </c>
      <c r="AR31" s="16" t="s">
        <v>9302</v>
      </c>
      <c r="AS31" s="21">
        <f>IF(OR(B3L824C19=0,B3L824C20=0),0,1+(B3L824C19/B3L824C20))</f>
        <v>2.0087278443051853</v>
      </c>
      <c r="AT31" s="16" t="s">
        <v>9303</v>
      </c>
      <c r="AU31" s="15">
        <f>A1L224C14</f>
        <v>34602</v>
      </c>
      <c r="AV31" s="16" t="s">
        <v>9304</v>
      </c>
      <c r="AW31" s="15">
        <f>A1L224C13</f>
        <v>33449</v>
      </c>
      <c r="AX31" s="16" t="s">
        <v>9305</v>
      </c>
      <c r="AY31" s="21">
        <f>IF(OR(B3L824C22=0,B3L824C23=0),0,1+(B3L824C22/B3L824C23))</f>
        <v>2.0344703877544918</v>
      </c>
      <c r="AZ31" s="16" t="s">
        <v>9306</v>
      </c>
      <c r="BA31" s="15">
        <f>A1L224C26</f>
        <v>45938.8</v>
      </c>
      <c r="BB31" s="16" t="s">
        <v>9307</v>
      </c>
      <c r="BC31" s="15">
        <f>A1L224C25</f>
        <v>45370.6</v>
      </c>
      <c r="BD31" s="16" t="s">
        <v>9308</v>
      </c>
      <c r="BE31" s="21">
        <f>IF(OR(B3L824C25=0,B3L824C26=0),0,1+(B3L824C25/B3L824C26))</f>
        <v>2.0125235284523457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487</v>
      </c>
      <c r="F32" s="16" t="s">
        <v>9310</v>
      </c>
      <c r="G32" s="15">
        <f>A1L225C1</f>
        <v>545</v>
      </c>
      <c r="H32" s="16" t="s">
        <v>9311</v>
      </c>
      <c r="I32" s="21">
        <f>IF(OR(B3L825C1=0,B3L825C2=0),0,1+(B3L825C1/B3L825C2))</f>
        <v>1.8935779816513763</v>
      </c>
      <c r="J32" s="16" t="s">
        <v>9312</v>
      </c>
      <c r="K32" s="15">
        <f>A1L225C5</f>
        <v>568</v>
      </c>
      <c r="L32" s="16" t="s">
        <v>9313</v>
      </c>
      <c r="M32" s="15">
        <f>A1L225C4</f>
        <v>597</v>
      </c>
      <c r="N32" s="16" t="s">
        <v>9314</v>
      </c>
      <c r="O32" s="21">
        <f>IF(OR(B3L825C4=0,B3L825C5=0),0,1+(B3L825C4/B3L825C5))</f>
        <v>1.9514237855946399</v>
      </c>
      <c r="P32" s="16" t="s">
        <v>9315</v>
      </c>
      <c r="Q32" s="21">
        <f>A1L225C17</f>
        <v>527.5</v>
      </c>
      <c r="R32" s="16" t="s">
        <v>9316</v>
      </c>
      <c r="S32" s="15">
        <f>A1L225C16</f>
        <v>571</v>
      </c>
      <c r="T32" s="16" t="s">
        <v>9317</v>
      </c>
      <c r="U32" s="21">
        <f>IF(OR(B3L825C7=0,B3L825C8=0),0,1+(B3L825C7/B3L825C8))</f>
        <v>1.9238178633975482</v>
      </c>
      <c r="V32" s="16" t="s">
        <v>9318</v>
      </c>
      <c r="W32" s="15">
        <f>A1L225C8</f>
        <v>319</v>
      </c>
      <c r="X32" s="16" t="s">
        <v>9319</v>
      </c>
      <c r="Y32" s="15">
        <f>A1L225C7</f>
        <v>374</v>
      </c>
      <c r="Z32" s="16" t="s">
        <v>9320</v>
      </c>
      <c r="AA32" s="21">
        <f>IF(OR(B3L825C10=0,B3L825C11=0),0,1+(B3L825C10/B3L825C11))</f>
        <v>1.8529411764705883</v>
      </c>
      <c r="AB32" s="16" t="s">
        <v>9321</v>
      </c>
      <c r="AC32" s="15">
        <f>A1L225C20</f>
        <v>458</v>
      </c>
      <c r="AD32" s="16" t="s">
        <v>9322</v>
      </c>
      <c r="AE32" s="21">
        <f>A1L225C19</f>
        <v>505.33333333333331</v>
      </c>
      <c r="AF32" s="16" t="s">
        <v>9323</v>
      </c>
      <c r="AG32" s="21">
        <f>IF(OR(B3L825C13=0,B3L825C14=0),0,1+(B3L825C13/B3L825C14))</f>
        <v>1.9063324538258577</v>
      </c>
      <c r="AH32" s="16" t="s">
        <v>9324</v>
      </c>
      <c r="AI32" s="15">
        <f>A1L225C11</f>
        <v>216</v>
      </c>
      <c r="AJ32" s="16" t="s">
        <v>9325</v>
      </c>
      <c r="AK32" s="15">
        <f>A1L225C10</f>
        <v>281</v>
      </c>
      <c r="AL32" s="16" t="s">
        <v>9326</v>
      </c>
      <c r="AM32" s="21">
        <f>IF(OR(B3L825C16=0,B3L825C17=0),0,1+(B3L825C16/B3L825C17))</f>
        <v>1.7686832740213523</v>
      </c>
      <c r="AN32" s="16" t="s">
        <v>9327</v>
      </c>
      <c r="AO32" s="21">
        <f>A1L225C23</f>
        <v>397.5</v>
      </c>
      <c r="AP32" s="16" t="s">
        <v>9328</v>
      </c>
      <c r="AQ32" s="21">
        <f>A1L225C22</f>
        <v>449.25</v>
      </c>
      <c r="AR32" s="16" t="s">
        <v>9329</v>
      </c>
      <c r="AS32" s="21">
        <f>IF(OR(B3L825C19=0,B3L825C20=0),0,1+(B3L825C19/B3L825C20))</f>
        <v>1.8848080133555927</v>
      </c>
      <c r="AT32" s="16" t="s">
        <v>9330</v>
      </c>
      <c r="AU32" s="15">
        <f>A1L225C14</f>
        <v>177</v>
      </c>
      <c r="AV32" s="16" t="s">
        <v>9331</v>
      </c>
      <c r="AW32" s="15">
        <f>A1L225C13</f>
        <v>239</v>
      </c>
      <c r="AX32" s="16" t="s">
        <v>9332</v>
      </c>
      <c r="AY32" s="21">
        <f>IF(OR(B3L825C22=0,B3L825C23=0),0,1+(B3L825C22/B3L825C23))</f>
        <v>1.7405857740585775</v>
      </c>
      <c r="AZ32" s="16" t="s">
        <v>9333</v>
      </c>
      <c r="BA32" s="21">
        <f>A1L225C26</f>
        <v>353.4</v>
      </c>
      <c r="BB32" s="16" t="s">
        <v>9334</v>
      </c>
      <c r="BC32" s="21">
        <f>A1L225C25</f>
        <v>407.2</v>
      </c>
      <c r="BD32" s="16" t="s">
        <v>9335</v>
      </c>
      <c r="BE32" s="21">
        <f>IF(OR(B3L825C25=0,B3L825C26=0),0,1+(B3L825C25/B3L825C26))</f>
        <v>1.867878192534381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25</v>
      </c>
      <c r="F33" s="16" t="s">
        <v>9337</v>
      </c>
      <c r="G33" s="15">
        <f>A1L226C1</f>
        <v>26</v>
      </c>
      <c r="H33" s="16" t="s">
        <v>9338</v>
      </c>
      <c r="I33" s="21">
        <f>IF(OR(B3L826C1=0,B3L826C2=0),0,1+(B3L826C1/B3L826C2))</f>
        <v>1.9615384615384617</v>
      </c>
      <c r="J33" s="16" t="s">
        <v>9339</v>
      </c>
      <c r="K33" s="15">
        <f>A1L226C5</f>
        <v>21</v>
      </c>
      <c r="L33" s="16" t="s">
        <v>9340</v>
      </c>
      <c r="M33" s="15">
        <f>A1L226C4</f>
        <v>16</v>
      </c>
      <c r="N33" s="16" t="s">
        <v>9341</v>
      </c>
      <c r="O33" s="21">
        <f>IF(OR(B3L826C4=0,B3L826C5=0),0,1+(B3L826C4/B3L826C5))</f>
        <v>2.3125</v>
      </c>
      <c r="P33" s="16" t="s">
        <v>9342</v>
      </c>
      <c r="Q33" s="15">
        <f>A1L226C17</f>
        <v>23</v>
      </c>
      <c r="R33" s="16" t="s">
        <v>9343</v>
      </c>
      <c r="S33" s="15">
        <f>A1L226C16</f>
        <v>21</v>
      </c>
      <c r="T33" s="16" t="s">
        <v>9344</v>
      </c>
      <c r="U33" s="21">
        <f>IF(OR(B3L826C7=0,B3L826C8=0),0,1+(B3L826C7/B3L826C8))</f>
        <v>2.0952380952380953</v>
      </c>
      <c r="V33" s="16" t="s">
        <v>9345</v>
      </c>
      <c r="W33" s="15">
        <f>A1L226C8</f>
        <v>20</v>
      </c>
      <c r="X33" s="16" t="s">
        <v>9346</v>
      </c>
      <c r="Y33" s="15">
        <f>A1L226C7</f>
        <v>19</v>
      </c>
      <c r="Z33" s="16" t="s">
        <v>9347</v>
      </c>
      <c r="AA33" s="21">
        <f>IF(OR(B3L826C10=0,B3L826C11=0),0,1+(B3L826C10/B3L826C11))</f>
        <v>2.0526315789473681</v>
      </c>
      <c r="AB33" s="16" t="s">
        <v>9348</v>
      </c>
      <c r="AC33" s="15">
        <f>A1L226C20</f>
        <v>22</v>
      </c>
      <c r="AD33" s="16" t="s">
        <v>9349</v>
      </c>
      <c r="AE33" s="21">
        <f>A1L226C19</f>
        <v>20.333333333333332</v>
      </c>
      <c r="AF33" s="16" t="s">
        <v>9350</v>
      </c>
      <c r="AG33" s="21">
        <f>IF(OR(B3L826C13=0,B3L826C14=0),0,1+(B3L826C13/B3L826C14))</f>
        <v>2.081967213114754</v>
      </c>
      <c r="AH33" s="16" t="s">
        <v>9351</v>
      </c>
      <c r="AI33" s="15">
        <f>A1L226C11</f>
        <v>20</v>
      </c>
      <c r="AJ33" s="16" t="s">
        <v>9352</v>
      </c>
      <c r="AK33" s="15">
        <f>A1L226C10</f>
        <v>19</v>
      </c>
      <c r="AL33" s="16" t="s">
        <v>9353</v>
      </c>
      <c r="AM33" s="21">
        <f>IF(OR(B3L826C16=0,B3L826C17=0),0,1+(B3L826C16/B3L826C17))</f>
        <v>2.0526315789473681</v>
      </c>
      <c r="AN33" s="16" t="s">
        <v>9354</v>
      </c>
      <c r="AO33" s="21">
        <f>A1L226C23</f>
        <v>21.5</v>
      </c>
      <c r="AP33" s="16" t="s">
        <v>9355</v>
      </c>
      <c r="AQ33" s="15">
        <f>A1L226C22</f>
        <v>20</v>
      </c>
      <c r="AR33" s="16" t="s">
        <v>9356</v>
      </c>
      <c r="AS33" s="21">
        <f>IF(OR(B3L826C19=0,B3L826C20=0),0,1+(B3L826C19/B3L826C20))</f>
        <v>2.0750000000000002</v>
      </c>
      <c r="AT33" s="16" t="s">
        <v>9357</v>
      </c>
      <c r="AU33" s="15">
        <f>A1L226C14</f>
        <v>22</v>
      </c>
      <c r="AV33" s="16" t="s">
        <v>9358</v>
      </c>
      <c r="AW33" s="15">
        <f>A1L226C13</f>
        <v>21</v>
      </c>
      <c r="AX33" s="16" t="s">
        <v>9359</v>
      </c>
      <c r="AY33" s="21">
        <f>IF(OR(B3L826C22=0,B3L826C23=0),0,1+(B3L826C22/B3L826C23))</f>
        <v>2.0476190476190474</v>
      </c>
      <c r="AZ33" s="16" t="s">
        <v>9360</v>
      </c>
      <c r="BA33" s="21">
        <f>A1L226C26</f>
        <v>21.6</v>
      </c>
      <c r="BB33" s="16" t="s">
        <v>9361</v>
      </c>
      <c r="BC33" s="21">
        <f>A1L226C25</f>
        <v>20.2</v>
      </c>
      <c r="BD33" s="16" t="s">
        <v>9362</v>
      </c>
      <c r="BE33" s="21">
        <f>IF(OR(B3L826C25=0,B3L826C26=0),0,1+(B3L826C25/B3L826C26))</f>
        <v>2.0693069306930694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6108</v>
      </c>
      <c r="F34" s="16" t="s">
        <v>9364</v>
      </c>
      <c r="G34" s="15">
        <f>A1L227C1</f>
        <v>117138</v>
      </c>
      <c r="H34" s="16" t="s">
        <v>9365</v>
      </c>
      <c r="I34" s="21">
        <f>IF(OR(B3L827C1=0,B3L827C2=0),0,1+(B3L827C1/B3L827C2))</f>
        <v>1.0521436254673975</v>
      </c>
      <c r="J34" s="16" t="s">
        <v>9366</v>
      </c>
      <c r="K34" s="15">
        <f>A1L227C5</f>
        <v>1793</v>
      </c>
      <c r="L34" s="16" t="s">
        <v>9367</v>
      </c>
      <c r="M34" s="15">
        <f>A1L227C4</f>
        <v>51293</v>
      </c>
      <c r="N34" s="16" t="s">
        <v>9368</v>
      </c>
      <c r="O34" s="21">
        <f>IF(OR(B3L827C4=0,B3L827C5=0),0,1+(B3L827C4/B3L827C5))</f>
        <v>1.0349560368861248</v>
      </c>
      <c r="P34" s="16" t="s">
        <v>9369</v>
      </c>
      <c r="Q34" s="15">
        <f>A1L227C17</f>
        <v>3950.5</v>
      </c>
      <c r="R34" s="16" t="s">
        <v>9370</v>
      </c>
      <c r="S34" s="15">
        <f>A1L227C16</f>
        <v>84215.5</v>
      </c>
      <c r="T34" s="16" t="s">
        <v>9371</v>
      </c>
      <c r="U34" s="21">
        <f>IF(OR(B3L827C7=0,B3L827C8=0),0,1+(B3L827C7/B3L827C8))</f>
        <v>1.0469094169125637</v>
      </c>
      <c r="V34" s="16" t="s">
        <v>9372</v>
      </c>
      <c r="W34" s="15">
        <f>A1L227C8</f>
        <v>1605</v>
      </c>
      <c r="X34" s="16" t="s">
        <v>9373</v>
      </c>
      <c r="Y34" s="15">
        <f>A1L227C7</f>
        <v>47352</v>
      </c>
      <c r="Z34" s="16" t="s">
        <v>9374</v>
      </c>
      <c r="AA34" s="21">
        <f>IF(OR(B3L827C10=0,B3L827C11=0),0,1+(B3L827C10/B3L827C11))</f>
        <v>1.0338950836289913</v>
      </c>
      <c r="AB34" s="16" t="s">
        <v>9375</v>
      </c>
      <c r="AC34" s="15">
        <f>A1L227C20</f>
        <v>3168.6666666666665</v>
      </c>
      <c r="AD34" s="16" t="s">
        <v>9376</v>
      </c>
      <c r="AE34" s="15">
        <f>A1L227C19</f>
        <v>71927.666666666672</v>
      </c>
      <c r="AF34" s="16" t="s">
        <v>9377</v>
      </c>
      <c r="AG34" s="21">
        <f>IF(OR(B3L827C13=0,B3L827C14=0),0,1+(B3L827C13/B3L827C14))</f>
        <v>1.0440535167274529</v>
      </c>
      <c r="AH34" s="16" t="s">
        <v>9378</v>
      </c>
      <c r="AI34" s="15">
        <f>A1L227C11</f>
        <v>2175</v>
      </c>
      <c r="AJ34" s="16" t="s">
        <v>9379</v>
      </c>
      <c r="AK34" s="15">
        <f>A1L227C10</f>
        <v>46543</v>
      </c>
      <c r="AL34" s="16" t="s">
        <v>9380</v>
      </c>
      <c r="AM34" s="21">
        <f>IF(OR(B3L827C16=0,B3L827C17=0),0,1+(B3L827C16/B3L827C17))</f>
        <v>1.046730979954021</v>
      </c>
      <c r="AN34" s="16" t="s">
        <v>9381</v>
      </c>
      <c r="AO34" s="15">
        <f>A1L227C23</f>
        <v>2920.25</v>
      </c>
      <c r="AP34" s="16" t="s">
        <v>9382</v>
      </c>
      <c r="AQ34" s="15">
        <f>A1L227C22</f>
        <v>65581.5</v>
      </c>
      <c r="AR34" s="16" t="s">
        <v>9383</v>
      </c>
      <c r="AS34" s="21">
        <f>IF(OR(B3L827C19=0,B3L827C20=0),0,1+(B3L827C19/B3L827C20))</f>
        <v>1.0445285636955544</v>
      </c>
      <c r="AT34" s="16" t="s">
        <v>9384</v>
      </c>
      <c r="AU34" s="15">
        <f>A1L227C14</f>
        <v>3199</v>
      </c>
      <c r="AV34" s="16" t="s">
        <v>9385</v>
      </c>
      <c r="AW34" s="15">
        <f>A1L227C13</f>
        <v>59181</v>
      </c>
      <c r="AX34" s="16" t="s">
        <v>9386</v>
      </c>
      <c r="AY34" s="21">
        <f>IF(OR(B3L827C22=0,B3L827C23=0),0,1+(B3L827C22/B3L827C23))</f>
        <v>1.0540545107382437</v>
      </c>
      <c r="AZ34" s="16" t="s">
        <v>9387</v>
      </c>
      <c r="BA34" s="15">
        <f>A1L227C26</f>
        <v>2976</v>
      </c>
      <c r="BB34" s="16" t="s">
        <v>9388</v>
      </c>
      <c r="BC34" s="15">
        <f>A1L227C25</f>
        <v>64301.4</v>
      </c>
      <c r="BD34" s="16" t="s">
        <v>9389</v>
      </c>
      <c r="BE34" s="21">
        <f>IF(OR(B3L827C25=0,B3L827C26=0),0,1+(B3L827C25/B3L827C26))</f>
        <v>1.0462820405154476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19016</v>
      </c>
      <c r="F35" s="16" t="s">
        <v>9391</v>
      </c>
      <c r="G35" s="15">
        <f>A1L228C1</f>
        <v>50619</v>
      </c>
      <c r="H35" s="16" t="s">
        <v>9392</v>
      </c>
      <c r="I35" s="21">
        <f>IF(OR(B3L828C1=0,B3L828C2=0),0,1+(B3L828C1/B3L828C2))</f>
        <v>1.3756692151168535</v>
      </c>
      <c r="J35" s="16" t="s">
        <v>9393</v>
      </c>
      <c r="K35" s="15">
        <f>A1L228C5</f>
        <v>26214</v>
      </c>
      <c r="L35" s="16" t="s">
        <v>9394</v>
      </c>
      <c r="M35" s="15">
        <f>A1L228C4</f>
        <v>53886</v>
      </c>
      <c r="N35" s="16" t="s">
        <v>9395</v>
      </c>
      <c r="O35" s="21">
        <f>IF(OR(B3L828C4=0,B3L828C5=0),0,1+(B3L828C4/B3L828C5))</f>
        <v>1.4864714397060461</v>
      </c>
      <c r="P35" s="16" t="s">
        <v>9396</v>
      </c>
      <c r="Q35" s="15">
        <f>A1L228C17</f>
        <v>22615</v>
      </c>
      <c r="R35" s="16" t="s">
        <v>9397</v>
      </c>
      <c r="S35" s="15">
        <f>A1L228C16</f>
        <v>52252.5</v>
      </c>
      <c r="T35" s="16" t="s">
        <v>9398</v>
      </c>
      <c r="U35" s="21">
        <f>IF(OR(B3L828C7=0,B3L828C8=0),0,1+(B3L828C7/B3L828C8))</f>
        <v>1.4328022582651547</v>
      </c>
      <c r="V35" s="16" t="s">
        <v>9399</v>
      </c>
      <c r="W35" s="15">
        <f>A1L228C8</f>
        <v>28319</v>
      </c>
      <c r="X35" s="16" t="s">
        <v>9400</v>
      </c>
      <c r="Y35" s="15">
        <f>A1L228C7</f>
        <v>52363</v>
      </c>
      <c r="Z35" s="16" t="s">
        <v>9401</v>
      </c>
      <c r="AA35" s="21">
        <f>IF(OR(B3L828C10=0,B3L828C11=0),0,1+(B3L828C10/B3L828C11))</f>
        <v>1.5408208085862154</v>
      </c>
      <c r="AB35" s="16" t="s">
        <v>9402</v>
      </c>
      <c r="AC35" s="15">
        <f>A1L228C20</f>
        <v>24516.333333333332</v>
      </c>
      <c r="AD35" s="16" t="s">
        <v>9403</v>
      </c>
      <c r="AE35" s="15">
        <f>A1L228C19</f>
        <v>52289.333333333336</v>
      </c>
      <c r="AF35" s="16" t="s">
        <v>9404</v>
      </c>
      <c r="AG35" s="21">
        <f>IF(OR(B3L828C13=0,B3L828C14=0),0,1+(B3L828C13/B3L828C14))</f>
        <v>1.4688591682178647</v>
      </c>
      <c r="AH35" s="16" t="s">
        <v>9405</v>
      </c>
      <c r="AI35" s="15">
        <f>A1L228C11</f>
        <v>32294</v>
      </c>
      <c r="AJ35" s="16" t="s">
        <v>9406</v>
      </c>
      <c r="AK35" s="15">
        <f>A1L228C10</f>
        <v>58220</v>
      </c>
      <c r="AL35" s="16" t="s">
        <v>9407</v>
      </c>
      <c r="AM35" s="21">
        <f>IF(OR(B3L828C16=0,B3L828C17=0),0,1+(B3L828C16/B3L828C17))</f>
        <v>1.5546891102713845</v>
      </c>
      <c r="AN35" s="16" t="s">
        <v>9408</v>
      </c>
      <c r="AO35" s="15">
        <f>A1L228C23</f>
        <v>26460.75</v>
      </c>
      <c r="AP35" s="16" t="s">
        <v>9409</v>
      </c>
      <c r="AQ35" s="15">
        <f>A1L228C22</f>
        <v>53772</v>
      </c>
      <c r="AR35" s="16" t="s">
        <v>9410</v>
      </c>
      <c r="AS35" s="21">
        <f>IF(OR(B3L828C19=0,B3L828C20=0),0,1+(B3L828C19/B3L828C20))</f>
        <v>1.4920916090158447</v>
      </c>
      <c r="AT35" s="16" t="s">
        <v>9411</v>
      </c>
      <c r="AU35" s="15">
        <f>A1L228C14</f>
        <v>28001</v>
      </c>
      <c r="AV35" s="16" t="s">
        <v>9412</v>
      </c>
      <c r="AW35" s="15">
        <f>A1L228C13</f>
        <v>57153</v>
      </c>
      <c r="AX35" s="16" t="s">
        <v>9413</v>
      </c>
      <c r="AY35" s="21">
        <f>IF(OR(B3L828C22=0,B3L828C23=0),0,1+(B3L828C22/B3L828C23))</f>
        <v>1.4899305373296241</v>
      </c>
      <c r="AZ35" s="16" t="s">
        <v>9414</v>
      </c>
      <c r="BA35" s="15">
        <f>A1L228C26</f>
        <v>26768.799999999999</v>
      </c>
      <c r="BB35" s="16" t="s">
        <v>9415</v>
      </c>
      <c r="BC35" s="15">
        <f>A1L228C25</f>
        <v>54448.2</v>
      </c>
      <c r="BD35" s="16" t="s">
        <v>9416</v>
      </c>
      <c r="BE35" s="21">
        <f>IF(OR(B3L828C25=0,B3L828C26=0),0,1+(B3L828C25/B3L828C26))</f>
        <v>1.4916379237513819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59</v>
      </c>
      <c r="F36" s="16" t="s">
        <v>9418</v>
      </c>
      <c r="G36" s="15">
        <f>A1L229C1</f>
        <v>48</v>
      </c>
      <c r="H36" s="16" t="s">
        <v>9419</v>
      </c>
      <c r="I36" s="21">
        <f>IF(OR(B3L829C1=0,B3L829C2=0),0,1+(B3L829C1/B3L829C2))</f>
        <v>2.229166666666667</v>
      </c>
      <c r="J36" s="16" t="s">
        <v>9420</v>
      </c>
      <c r="K36" s="15">
        <f>A1L229C5</f>
        <v>105</v>
      </c>
      <c r="L36" s="16" t="s">
        <v>9421</v>
      </c>
      <c r="M36" s="15">
        <f>A1L229C4</f>
        <v>96</v>
      </c>
      <c r="N36" s="16" t="s">
        <v>9422</v>
      </c>
      <c r="O36" s="21">
        <f>IF(OR(B3L829C4=0,B3L829C5=0),0,1+(B3L829C4/B3L829C5))</f>
        <v>2.09375</v>
      </c>
      <c r="P36" s="16" t="s">
        <v>9423</v>
      </c>
      <c r="Q36" s="15">
        <f>A1L229C17</f>
        <v>82</v>
      </c>
      <c r="R36" s="16" t="s">
        <v>9424</v>
      </c>
      <c r="S36" s="15">
        <f>A1L229C16</f>
        <v>72</v>
      </c>
      <c r="T36" s="16" t="s">
        <v>9425</v>
      </c>
      <c r="U36" s="21">
        <f>IF(OR(B3L829C7=0,B3L829C8=0),0,1+(B3L829C7/B3L829C8))</f>
        <v>2.1388888888888888</v>
      </c>
      <c r="V36" s="16" t="s">
        <v>9426</v>
      </c>
      <c r="W36" s="15">
        <f>A1L229C8</f>
        <v>253</v>
      </c>
      <c r="X36" s="16" t="s">
        <v>9427</v>
      </c>
      <c r="Y36" s="15">
        <f>A1L229C7</f>
        <v>234</v>
      </c>
      <c r="Z36" s="16" t="s">
        <v>9428</v>
      </c>
      <c r="AA36" s="21">
        <f>IF(OR(B3L829C10=0,B3L829C11=0),0,1+(B3L829C10/B3L829C11))</f>
        <v>2.0811965811965809</v>
      </c>
      <c r="AB36" s="16" t="s">
        <v>9429</v>
      </c>
      <c r="AC36" s="15">
        <f>A1L229C20</f>
        <v>139</v>
      </c>
      <c r="AD36" s="16" t="s">
        <v>9430</v>
      </c>
      <c r="AE36" s="15">
        <f>A1L229C19</f>
        <v>126</v>
      </c>
      <c r="AF36" s="16" t="s">
        <v>9431</v>
      </c>
      <c r="AG36" s="21">
        <f>IF(OR(B3L829C13=0,B3L829C14=0),0,1+(B3L829C13/B3L829C14))</f>
        <v>2.1031746031746033</v>
      </c>
      <c r="AH36" s="16" t="s">
        <v>9432</v>
      </c>
      <c r="AI36" s="15">
        <f>A1L229C11</f>
        <v>191</v>
      </c>
      <c r="AJ36" s="16" t="s">
        <v>9433</v>
      </c>
      <c r="AK36" s="15">
        <f>A1L229C10</f>
        <v>186</v>
      </c>
      <c r="AL36" s="16" t="s">
        <v>9434</v>
      </c>
      <c r="AM36" s="21">
        <f>IF(OR(B3L829C16=0,B3L829C17=0),0,1+(B3L829C16/B3L829C17))</f>
        <v>2.0268817204301075</v>
      </c>
      <c r="AN36" s="16" t="s">
        <v>9435</v>
      </c>
      <c r="AO36" s="15">
        <f>A1L229C23</f>
        <v>152</v>
      </c>
      <c r="AP36" s="16" t="s">
        <v>9436</v>
      </c>
      <c r="AQ36" s="15">
        <f>A1L229C22</f>
        <v>141</v>
      </c>
      <c r="AR36" s="16" t="s">
        <v>9437</v>
      </c>
      <c r="AS36" s="21">
        <f>IF(OR(B3L829C19=0,B3L829C20=0),0,1+(B3L829C19/B3L829C20))</f>
        <v>2.0780141843971629</v>
      </c>
      <c r="AT36" s="16" t="s">
        <v>9438</v>
      </c>
      <c r="AU36" s="15">
        <f>A1L229C14</f>
        <v>22</v>
      </c>
      <c r="AV36" s="16" t="s">
        <v>9439</v>
      </c>
      <c r="AW36" s="15">
        <f>A1L229C13</f>
        <v>18</v>
      </c>
      <c r="AX36" s="16" t="s">
        <v>9440</v>
      </c>
      <c r="AY36" s="21">
        <f>IF(OR(B3L829C22=0,B3L829C23=0),0,1+(B3L829C22/B3L829C23))</f>
        <v>2.2222222222222223</v>
      </c>
      <c r="AZ36" s="16" t="s">
        <v>9441</v>
      </c>
      <c r="BA36" s="15">
        <f>A1L229C26</f>
        <v>126</v>
      </c>
      <c r="BB36" s="16" t="s">
        <v>9442</v>
      </c>
      <c r="BC36" s="21">
        <f>A1L229C25</f>
        <v>116.4</v>
      </c>
      <c r="BD36" s="16" t="s">
        <v>9443</v>
      </c>
      <c r="BE36" s="21">
        <f>IF(OR(B3L829C25=0,B3L829C26=0),0,1+(B3L829C25/B3L829C26))</f>
        <v>2.0824742268041234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5374</v>
      </c>
      <c r="F37" s="16" t="s">
        <v>9445</v>
      </c>
      <c r="G37" s="15">
        <f>A1L230C1</f>
        <v>5297</v>
      </c>
      <c r="H37" s="16" t="s">
        <v>9446</v>
      </c>
      <c r="I37" s="21">
        <f>IF(OR(B3L830C1=0,B3L830C2=0),0,1+(B3L830C1/B3L830C2))</f>
        <v>2.0145365301113838</v>
      </c>
      <c r="J37" s="16" t="s">
        <v>9447</v>
      </c>
      <c r="K37" s="15">
        <f>A1L230C5</f>
        <v>5649</v>
      </c>
      <c r="L37" s="16" t="s">
        <v>9448</v>
      </c>
      <c r="M37" s="15">
        <f>A1L230C4</f>
        <v>5619</v>
      </c>
      <c r="N37" s="16" t="s">
        <v>9449</v>
      </c>
      <c r="O37" s="21">
        <f>IF(OR(B3L830C4=0,B3L830C5=0),0,1+(B3L830C4/B3L830C5))</f>
        <v>2.00533902829685</v>
      </c>
      <c r="P37" s="16" t="s">
        <v>9450</v>
      </c>
      <c r="Q37" s="15">
        <f>A1L230C17</f>
        <v>5511.5</v>
      </c>
      <c r="R37" s="16" t="s">
        <v>9451</v>
      </c>
      <c r="S37" s="15">
        <f>A1L230C16</f>
        <v>5458</v>
      </c>
      <c r="T37" s="16" t="s">
        <v>9452</v>
      </c>
      <c r="U37" s="21">
        <f>IF(OR(B3L830C7=0,B3L830C8=0),0,1+(B3L830C7/B3L830C8))</f>
        <v>2.00980212532063</v>
      </c>
      <c r="V37" s="16" t="s">
        <v>9453</v>
      </c>
      <c r="W37" s="15">
        <f>A1L230C8</f>
        <v>6392</v>
      </c>
      <c r="X37" s="16" t="s">
        <v>9454</v>
      </c>
      <c r="Y37" s="15">
        <f>A1L230C7</f>
        <v>6699</v>
      </c>
      <c r="Z37" s="16" t="s">
        <v>9455</v>
      </c>
      <c r="AA37" s="21">
        <f>IF(OR(B3L830C10=0,B3L830C11=0),0,1+(B3L830C10/B3L830C11))</f>
        <v>1.954172264517092</v>
      </c>
      <c r="AB37" s="16" t="s">
        <v>9456</v>
      </c>
      <c r="AC37" s="15">
        <f>A1L230C20</f>
        <v>5805</v>
      </c>
      <c r="AD37" s="16" t="s">
        <v>9457</v>
      </c>
      <c r="AE37" s="15">
        <f>A1L230C19</f>
        <v>5871.666666666667</v>
      </c>
      <c r="AF37" s="16" t="s">
        <v>9458</v>
      </c>
      <c r="AG37" s="21">
        <f>IF(OR(B3L830C13=0,B3L830C14=0),0,1+(B3L830C13/B3L830C14))</f>
        <v>1.9886460403065569</v>
      </c>
      <c r="AH37" s="16" t="s">
        <v>9459</v>
      </c>
      <c r="AI37" s="15">
        <f>A1L230C11</f>
        <v>6694</v>
      </c>
      <c r="AJ37" s="16" t="s">
        <v>9460</v>
      </c>
      <c r="AK37" s="15">
        <f>A1L230C10</f>
        <v>6941</v>
      </c>
      <c r="AL37" s="16" t="s">
        <v>9461</v>
      </c>
      <c r="AM37" s="21">
        <f>IF(OR(B3L830C16=0,B3L830C17=0),0,1+(B3L830C16/B3L830C17))</f>
        <v>1.9644143495173605</v>
      </c>
      <c r="AN37" s="16" t="s">
        <v>9462</v>
      </c>
      <c r="AO37" s="15">
        <f>A1L230C23</f>
        <v>6027.25</v>
      </c>
      <c r="AP37" s="16" t="s">
        <v>9463</v>
      </c>
      <c r="AQ37" s="15">
        <f>A1L230C22</f>
        <v>6139</v>
      </c>
      <c r="AR37" s="16" t="s">
        <v>9464</v>
      </c>
      <c r="AS37" s="21">
        <f>IF(OR(B3L830C19=0,B3L830C20=0),0,1+(B3L830C19/B3L830C20))</f>
        <v>1.9817967095618179</v>
      </c>
      <c r="AT37" s="16" t="s">
        <v>9465</v>
      </c>
      <c r="AU37" s="15">
        <f>A1L230C14</f>
        <v>4140</v>
      </c>
      <c r="AV37" s="16" t="s">
        <v>9466</v>
      </c>
      <c r="AW37" s="15">
        <f>A1L230C13</f>
        <v>4504</v>
      </c>
      <c r="AX37" s="16" t="s">
        <v>9467</v>
      </c>
      <c r="AY37" s="21">
        <f>IF(OR(B3L830C22=0,B3L830C23=0),0,1+(B3L830C22/B3L830C23))</f>
        <v>1.919182948490231</v>
      </c>
      <c r="AZ37" s="16" t="s">
        <v>9468</v>
      </c>
      <c r="BA37" s="15">
        <f>A1L230C26</f>
        <v>5649.8</v>
      </c>
      <c r="BB37" s="16" t="s">
        <v>9469</v>
      </c>
      <c r="BC37" s="15">
        <f>A1L230C25</f>
        <v>5812</v>
      </c>
      <c r="BD37" s="16" t="s">
        <v>9470</v>
      </c>
      <c r="BE37" s="21">
        <f>IF(OR(B3L830C25=0,B3L830C26=0),0,1+(B3L830C25/B3L830C26))</f>
        <v>1.9720922229869235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45007</v>
      </c>
      <c r="F38" s="16" t="s">
        <v>9472</v>
      </c>
      <c r="G38" s="15">
        <f>A1L231C1</f>
        <v>42923</v>
      </c>
      <c r="H38" s="16" t="s">
        <v>9473</v>
      </c>
      <c r="I38" s="21">
        <f>IF(OR(B3L831C1=0,B3L831C2=0),0,1+(B3L831C1/B3L831C2))</f>
        <v>2.0485520583370223</v>
      </c>
      <c r="J38" s="16" t="s">
        <v>9474</v>
      </c>
      <c r="K38" s="15">
        <f>A1L231C5</f>
        <v>45210</v>
      </c>
      <c r="L38" s="16" t="s">
        <v>9475</v>
      </c>
      <c r="M38" s="15">
        <f>A1L231C4</f>
        <v>43626</v>
      </c>
      <c r="N38" s="16" t="s">
        <v>9476</v>
      </c>
      <c r="O38" s="21">
        <f>IF(OR(B3L831C4=0,B3L831C5=0),0,1+(B3L831C4/B3L831C5))</f>
        <v>2.0363086232980332</v>
      </c>
      <c r="P38" s="16" t="s">
        <v>9477</v>
      </c>
      <c r="Q38" s="15">
        <f>A1L231C17</f>
        <v>45108.5</v>
      </c>
      <c r="R38" s="16" t="s">
        <v>9478</v>
      </c>
      <c r="S38" s="15">
        <f>A1L231C16</f>
        <v>43274.5</v>
      </c>
      <c r="T38" s="16" t="s">
        <v>9479</v>
      </c>
      <c r="U38" s="21">
        <f>IF(OR(B3L831C7=0,B3L831C8=0),0,1+(B3L831C7/B3L831C8))</f>
        <v>2.0423806167604477</v>
      </c>
      <c r="V38" s="16" t="s">
        <v>9480</v>
      </c>
      <c r="W38" s="15">
        <f>A1L231C8</f>
        <v>45449</v>
      </c>
      <c r="X38" s="16" t="s">
        <v>9481</v>
      </c>
      <c r="Y38" s="15">
        <f>A1L231C7</f>
        <v>43546</v>
      </c>
      <c r="Z38" s="16" t="s">
        <v>9482</v>
      </c>
      <c r="AA38" s="21">
        <f>IF(OR(B3L831C10=0,B3L831C11=0),0,1+(B3L831C10/B3L831C11))</f>
        <v>2.0437009139760254</v>
      </c>
      <c r="AB38" s="16" t="s">
        <v>9483</v>
      </c>
      <c r="AC38" s="15">
        <f>A1L231C20</f>
        <v>45222</v>
      </c>
      <c r="AD38" s="16" t="s">
        <v>9484</v>
      </c>
      <c r="AE38" s="15">
        <f>A1L231C19</f>
        <v>43365</v>
      </c>
      <c r="AF38" s="16" t="s">
        <v>9485</v>
      </c>
      <c r="AG38" s="21">
        <f>IF(OR(B3L831C13=0,B3L831C14=0),0,1+(B3L831C13/B3L831C14))</f>
        <v>2.0428225527499135</v>
      </c>
      <c r="AH38" s="16" t="s">
        <v>9486</v>
      </c>
      <c r="AI38" s="15">
        <f>A1L231C11</f>
        <v>45492</v>
      </c>
      <c r="AJ38" s="16" t="s">
        <v>9487</v>
      </c>
      <c r="AK38" s="15">
        <f>A1L231C10</f>
        <v>43953</v>
      </c>
      <c r="AL38" s="16" t="s">
        <v>9488</v>
      </c>
      <c r="AM38" s="21">
        <f>IF(OR(B3L831C16=0,B3L831C17=0),0,1+(B3L831C16/B3L831C17))</f>
        <v>2.0350146747662277</v>
      </c>
      <c r="AN38" s="16" t="s">
        <v>9489</v>
      </c>
      <c r="AO38" s="15">
        <f>A1L231C23</f>
        <v>45289.5</v>
      </c>
      <c r="AP38" s="16" t="s">
        <v>9490</v>
      </c>
      <c r="AQ38" s="15">
        <f>A1L231C22</f>
        <v>43512</v>
      </c>
      <c r="AR38" s="16" t="s">
        <v>9491</v>
      </c>
      <c r="AS38" s="21">
        <f>IF(OR(B3L831C19=0,B3L831C20=0),0,1+(B3L831C19/B3L831C20))</f>
        <v>2.0408507997793714</v>
      </c>
      <c r="AT38" s="16" t="s">
        <v>9492</v>
      </c>
      <c r="AU38" s="15">
        <f>A1L231C14</f>
        <v>44450</v>
      </c>
      <c r="AV38" s="16" t="s">
        <v>9493</v>
      </c>
      <c r="AW38" s="15">
        <f>A1L231C13</f>
        <v>42612</v>
      </c>
      <c r="AX38" s="16" t="s">
        <v>9494</v>
      </c>
      <c r="AY38" s="21">
        <f>IF(OR(B3L831C22=0,B3L831C23=0),0,1+(B3L831C22/B3L831C23))</f>
        <v>2.0431333896554964</v>
      </c>
      <c r="AZ38" s="16" t="s">
        <v>9495</v>
      </c>
      <c r="BA38" s="15">
        <f>A1L231C26</f>
        <v>45121.599999999999</v>
      </c>
      <c r="BB38" s="16" t="s">
        <v>9496</v>
      </c>
      <c r="BC38" s="15">
        <f>A1L231C25</f>
        <v>43332</v>
      </c>
      <c r="BD38" s="16" t="s">
        <v>9497</v>
      </c>
      <c r="BE38" s="21">
        <f>IF(OR(B3L831C25=0,B3L831C26=0),0,1+(B3L831C25/B3L831C26))</f>
        <v>2.0412997322994553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146749</v>
      </c>
      <c r="F39" s="16" t="s">
        <v>9499</v>
      </c>
      <c r="G39" s="15">
        <f>A1L232C1</f>
        <v>135747</v>
      </c>
      <c r="H39" s="16" t="s">
        <v>9500</v>
      </c>
      <c r="I39" s="21">
        <f>IF(OR(B3L832C1=0,B3L832C2=0),0,1+(B3L832C1/B3L832C2))</f>
        <v>2.0810478316279548</v>
      </c>
      <c r="J39" s="16" t="s">
        <v>9501</v>
      </c>
      <c r="K39" s="15">
        <f>A1L232C5</f>
        <v>136146</v>
      </c>
      <c r="L39" s="16" t="s">
        <v>9502</v>
      </c>
      <c r="M39" s="15">
        <f>A1L232C4</f>
        <v>129255</v>
      </c>
      <c r="N39" s="16" t="s">
        <v>9503</v>
      </c>
      <c r="O39" s="21">
        <f>IF(OR(B3L832C4=0,B3L832C5=0),0,1+(B3L832C4/B3L832C5))</f>
        <v>2.0533132180573288</v>
      </c>
      <c r="P39" s="16" t="s">
        <v>9504</v>
      </c>
      <c r="Q39" s="15">
        <f>A1L232C17</f>
        <v>141447.5</v>
      </c>
      <c r="R39" s="16" t="s">
        <v>9505</v>
      </c>
      <c r="S39" s="15">
        <f>A1L232C16</f>
        <v>132501</v>
      </c>
      <c r="T39" s="16" t="s">
        <v>9506</v>
      </c>
      <c r="U39" s="21">
        <f>IF(OR(B3L832C7=0,B3L832C8=0),0,1+(B3L832C7/B3L832C8))</f>
        <v>2.0675202451302255</v>
      </c>
      <c r="V39" s="16" t="s">
        <v>9507</v>
      </c>
      <c r="W39" s="15">
        <f>A1L232C8</f>
        <v>147511</v>
      </c>
      <c r="X39" s="16" t="s">
        <v>9508</v>
      </c>
      <c r="Y39" s="15">
        <f>A1L232C7</f>
        <v>138508</v>
      </c>
      <c r="Z39" s="16" t="s">
        <v>9509</v>
      </c>
      <c r="AA39" s="21">
        <f>IF(OR(B3L832C10=0,B3L832C11=0),0,1+(B3L832C10/B3L832C11))</f>
        <v>2.0649998556040083</v>
      </c>
      <c r="AB39" s="16" t="s">
        <v>9510</v>
      </c>
      <c r="AC39" s="15">
        <f>A1L232C20</f>
        <v>143468.66666666666</v>
      </c>
      <c r="AD39" s="16" t="s">
        <v>9511</v>
      </c>
      <c r="AE39" s="15">
        <f>A1L232C19</f>
        <v>134503.33333333334</v>
      </c>
      <c r="AF39" s="16" t="s">
        <v>9512</v>
      </c>
      <c r="AG39" s="21">
        <f>IF(OR(B3L832C13=0,B3L832C14=0),0,1+(B3L832C13/B3L832C14))</f>
        <v>2.0666551014844736</v>
      </c>
      <c r="AH39" s="16" t="s">
        <v>9513</v>
      </c>
      <c r="AI39" s="15">
        <f>A1L232C11</f>
        <v>129903</v>
      </c>
      <c r="AJ39" s="16" t="s">
        <v>9514</v>
      </c>
      <c r="AK39" s="15">
        <f>A1L232C10</f>
        <v>123942</v>
      </c>
      <c r="AL39" s="16" t="s">
        <v>9515</v>
      </c>
      <c r="AM39" s="21">
        <f>IF(OR(B3L832C16=0,B3L832C17=0),0,1+(B3L832C16/B3L832C17))</f>
        <v>2.0480950767294379</v>
      </c>
      <c r="AN39" s="16" t="s">
        <v>9516</v>
      </c>
      <c r="AO39" s="15">
        <f>A1L232C23</f>
        <v>140077.25</v>
      </c>
      <c r="AP39" s="16" t="s">
        <v>9517</v>
      </c>
      <c r="AQ39" s="15">
        <f>A1L232C22</f>
        <v>131863</v>
      </c>
      <c r="AR39" s="16" t="s">
        <v>9518</v>
      </c>
      <c r="AS39" s="21">
        <f>IF(OR(B3L832C19=0,B3L832C20=0),0,1+(B3L832C19/B3L832C20))</f>
        <v>2.0622938201011656</v>
      </c>
      <c r="AT39" s="16" t="s">
        <v>9519</v>
      </c>
      <c r="AU39" s="15">
        <f>A1L232C14</f>
        <v>122614</v>
      </c>
      <c r="AV39" s="16" t="s">
        <v>9520</v>
      </c>
      <c r="AW39" s="15">
        <f>A1L232C13</f>
        <v>113791</v>
      </c>
      <c r="AX39" s="16" t="s">
        <v>9521</v>
      </c>
      <c r="AY39" s="21">
        <f>IF(OR(B3L832C22=0,B3L832C23=0),0,1+(B3L832C22/B3L832C23))</f>
        <v>2.0775368878030775</v>
      </c>
      <c r="AZ39" s="16" t="s">
        <v>9522</v>
      </c>
      <c r="BA39" s="15">
        <f>A1L232C26</f>
        <v>136584.6</v>
      </c>
      <c r="BB39" s="16" t="s">
        <v>9523</v>
      </c>
      <c r="BC39" s="15">
        <f>A1L232C25</f>
        <v>128248.6</v>
      </c>
      <c r="BD39" s="16" t="s">
        <v>9524</v>
      </c>
      <c r="BE39" s="21">
        <f>IF(OR(B3L832C25=0,B3L832C26=0),0,1+(B3L832C25/B3L832C26))</f>
        <v>2.0649987602203845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53</v>
      </c>
      <c r="F40" s="16" t="s">
        <v>9526</v>
      </c>
      <c r="G40" s="15">
        <f>A1L233C1</f>
        <v>337</v>
      </c>
      <c r="H40" s="16" t="s">
        <v>9527</v>
      </c>
      <c r="I40" s="21">
        <f>IF(OR(B3L833C1=0,B3L833C2=0),0,1+(B3L833C1/B3L833C2))</f>
        <v>1.1572700296735905</v>
      </c>
      <c r="J40" s="16" t="s">
        <v>9528</v>
      </c>
      <c r="K40" s="15">
        <f>A1L233C5</f>
        <v>46265</v>
      </c>
      <c r="L40" s="16" t="s">
        <v>9529</v>
      </c>
      <c r="M40" s="15">
        <f>A1L233C4</f>
        <v>108468</v>
      </c>
      <c r="N40" s="16" t="s">
        <v>9530</v>
      </c>
      <c r="O40" s="21">
        <f>IF(OR(B3L833C4=0,B3L833C5=0),0,1+(B3L833C4/B3L833C5))</f>
        <v>1.4265313272117122</v>
      </c>
      <c r="P40" s="16" t="s">
        <v>9531</v>
      </c>
      <c r="Q40" s="15">
        <f>A1L233C17</f>
        <v>23159</v>
      </c>
      <c r="R40" s="16" t="s">
        <v>9532</v>
      </c>
      <c r="S40" s="15">
        <f>A1L233C16</f>
        <v>54402.5</v>
      </c>
      <c r="T40" s="16" t="s">
        <v>9533</v>
      </c>
      <c r="U40" s="21">
        <f>IF(OR(B3L833C7=0,B3L833C8=0),0,1+(B3L833C7/B3L833C8))</f>
        <v>1.4256973484674418</v>
      </c>
      <c r="V40" s="16" t="s">
        <v>9534</v>
      </c>
      <c r="W40" s="15">
        <f>A1L233C8</f>
        <v>29670</v>
      </c>
      <c r="X40" s="16" t="s">
        <v>9535</v>
      </c>
      <c r="Y40" s="15">
        <f>A1L233C7</f>
        <v>91401</v>
      </c>
      <c r="Z40" s="16" t="s">
        <v>9536</v>
      </c>
      <c r="AA40" s="21">
        <f>IF(OR(B3L833C10=0,B3L833C11=0),0,1+(B3L833C10/B3L833C11))</f>
        <v>1.3246135162634982</v>
      </c>
      <c r="AB40" s="16" t="s">
        <v>9537</v>
      </c>
      <c r="AC40" s="15">
        <f>A1L233C20</f>
        <v>25329.333333333332</v>
      </c>
      <c r="AD40" s="16" t="s">
        <v>9538</v>
      </c>
      <c r="AE40" s="15">
        <f>A1L233C19</f>
        <v>66735.333333333328</v>
      </c>
      <c r="AF40" s="16" t="s">
        <v>9539</v>
      </c>
      <c r="AG40" s="21">
        <f>IF(OR(B3L833C13=0,B3L833C14=0),0,1+(B3L833C13/B3L833C14))</f>
        <v>1.3795490644636024</v>
      </c>
      <c r="AH40" s="16" t="s">
        <v>9540</v>
      </c>
      <c r="AI40" s="15">
        <f>A1L233C11</f>
        <v>18191</v>
      </c>
      <c r="AJ40" s="16" t="s">
        <v>9541</v>
      </c>
      <c r="AK40" s="15">
        <f>A1L233C10</f>
        <v>83415</v>
      </c>
      <c r="AL40" s="16" t="s">
        <v>9542</v>
      </c>
      <c r="AM40" s="21">
        <f>IF(OR(B3L833C16=0,B3L833C17=0),0,1+(B3L833C16/B3L833C17))</f>
        <v>1.2180782832823833</v>
      </c>
      <c r="AN40" s="16" t="s">
        <v>9543</v>
      </c>
      <c r="AO40" s="15">
        <f>A1L233C23</f>
        <v>23544.75</v>
      </c>
      <c r="AP40" s="16" t="s">
        <v>9544</v>
      </c>
      <c r="AQ40" s="15">
        <f>A1L233C22</f>
        <v>70905.25</v>
      </c>
      <c r="AR40" s="16" t="s">
        <v>9545</v>
      </c>
      <c r="AS40" s="21">
        <f>IF(OR(B3L833C19=0,B3L833C20=0),0,1+(B3L833C19/B3L833C20))</f>
        <v>1.3320593327010342</v>
      </c>
      <c r="AT40" s="16" t="s">
        <v>9546</v>
      </c>
      <c r="AU40" s="15">
        <f>A1L233C14</f>
        <v>12834</v>
      </c>
      <c r="AV40" s="16" t="s">
        <v>9547</v>
      </c>
      <c r="AW40" s="15">
        <f>A1L233C13</f>
        <v>58992</v>
      </c>
      <c r="AX40" s="16" t="s">
        <v>9548</v>
      </c>
      <c r="AY40" s="21">
        <f>IF(OR(B3L833C22=0,B3L833C23=0),0,1+(B3L833C22/B3L833C23))</f>
        <v>1.2175549227013833</v>
      </c>
      <c r="AZ40" s="16" t="s">
        <v>9549</v>
      </c>
      <c r="BA40" s="15">
        <f>A1L233C26</f>
        <v>21402.6</v>
      </c>
      <c r="BB40" s="16" t="s">
        <v>9550</v>
      </c>
      <c r="BC40" s="15">
        <f>A1L233C25</f>
        <v>68522.600000000006</v>
      </c>
      <c r="BD40" s="16" t="s">
        <v>9551</v>
      </c>
      <c r="BE40" s="21">
        <f>IF(OR(B3L833C25=0,B3L833C26=0),0,1+(B3L833C25/B3L833C26))</f>
        <v>1.3123436647179179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445072</v>
      </c>
      <c r="F41" s="16" t="s">
        <v>9553</v>
      </c>
      <c r="G41" s="15">
        <f>A1L235C1</f>
        <v>568129</v>
      </c>
      <c r="H41" s="16" t="s">
        <v>9554</v>
      </c>
      <c r="I41" s="21">
        <f>IF(OR(B3L834C1=0,B3L834C2=0),0,1+(B3L834C1/B3L834C2))</f>
        <v>1.7833995448216866</v>
      </c>
      <c r="J41" s="16" t="s">
        <v>9555</v>
      </c>
      <c r="K41" s="15">
        <f>A1L235C5</f>
        <v>521166</v>
      </c>
      <c r="L41" s="16" t="s">
        <v>9556</v>
      </c>
      <c r="M41" s="15">
        <f>A1L235C4</f>
        <v>639131</v>
      </c>
      <c r="N41" s="16" t="s">
        <v>9557</v>
      </c>
      <c r="O41" s="21">
        <f>IF(OR(B3L834C4=0,B3L834C5=0),0,1+(B3L834C4/B3L834C5))</f>
        <v>1.8154290747906141</v>
      </c>
      <c r="P41" s="16" t="s">
        <v>9558</v>
      </c>
      <c r="Q41" s="15">
        <f>A1L235C17</f>
        <v>483119</v>
      </c>
      <c r="R41" s="16" t="s">
        <v>9559</v>
      </c>
      <c r="S41" s="15">
        <f>A1L235C16</f>
        <v>603630</v>
      </c>
      <c r="T41" s="16" t="s">
        <v>9560</v>
      </c>
      <c r="U41" s="21">
        <f>IF(OR(B3L834C7=0,B3L834C8=0),0,1+(B3L834C7/B3L834C8))</f>
        <v>1.8003561784536886</v>
      </c>
      <c r="V41" s="16" t="s">
        <v>9561</v>
      </c>
      <c r="W41" s="15">
        <f>A1L235C8</f>
        <v>551913</v>
      </c>
      <c r="X41" s="16" t="s">
        <v>9562</v>
      </c>
      <c r="Y41" s="15">
        <f>A1L235C7</f>
        <v>658938</v>
      </c>
      <c r="Z41" s="16" t="s">
        <v>9563</v>
      </c>
      <c r="AA41" s="21">
        <f>IF(OR(B3L834C10=0,B3L834C11=0),0,1+(B3L834C10/B3L834C11))</f>
        <v>1.8375795598371925</v>
      </c>
      <c r="AB41" s="16" t="s">
        <v>9564</v>
      </c>
      <c r="AC41" s="15">
        <f>A1L235C20</f>
        <v>506050.33333333331</v>
      </c>
      <c r="AD41" s="16" t="s">
        <v>9565</v>
      </c>
      <c r="AE41" s="15">
        <f>A1L235C19</f>
        <v>622066</v>
      </c>
      <c r="AF41" s="16" t="s">
        <v>9566</v>
      </c>
      <c r="AG41" s="21">
        <f>IF(OR(B3L834C13=0,B3L834C14=0),0,1+(B3L834C13/B3L834C14))</f>
        <v>1.8134994250342138</v>
      </c>
      <c r="AH41" s="16" t="s">
        <v>9567</v>
      </c>
      <c r="AI41" s="15">
        <f>A1L235C11</f>
        <v>511043</v>
      </c>
      <c r="AJ41" s="16" t="s">
        <v>9568</v>
      </c>
      <c r="AK41" s="15">
        <f>A1L235C10</f>
        <v>628701</v>
      </c>
      <c r="AL41" s="16" t="s">
        <v>9569</v>
      </c>
      <c r="AM41" s="21">
        <f>IF(OR(B3L834C16=0,B3L834C17=0),0,1+(B3L834C16/B3L834C17))</f>
        <v>1.8128553954900659</v>
      </c>
      <c r="AN41" s="16" t="s">
        <v>9570</v>
      </c>
      <c r="AO41" s="15">
        <f>A1L235C23</f>
        <v>507298.5</v>
      </c>
      <c r="AP41" s="16" t="s">
        <v>9571</v>
      </c>
      <c r="AQ41" s="15">
        <f>A1L235C22</f>
        <v>623724.75</v>
      </c>
      <c r="AR41" s="16" t="s">
        <v>9572</v>
      </c>
      <c r="AS41" s="21">
        <f>IF(OR(B3L834C19=0,B3L834C20=0),0,1+(B3L834C19/B3L834C20))</f>
        <v>1.8133371330863493</v>
      </c>
      <c r="AT41" s="16" t="s">
        <v>9573</v>
      </c>
      <c r="AU41" s="15">
        <f>A1L235C14</f>
        <v>444929</v>
      </c>
      <c r="AV41" s="16" t="s">
        <v>9574</v>
      </c>
      <c r="AW41" s="15">
        <f>A1L235C13</f>
        <v>556436</v>
      </c>
      <c r="AX41" s="16" t="s">
        <v>9575</v>
      </c>
      <c r="AY41" s="21">
        <f>IF(OR(B3L834C22=0,B3L834C23=0),0,1+(B3L834C22/B3L834C23))</f>
        <v>1.7996049860181584</v>
      </c>
      <c r="AZ41" s="16" t="s">
        <v>9576</v>
      </c>
      <c r="BA41" s="15">
        <f>A1L235C26</f>
        <v>494824.6</v>
      </c>
      <c r="BB41" s="16" t="s">
        <v>9577</v>
      </c>
      <c r="BC41" s="15">
        <f>A1L235C25</f>
        <v>610267</v>
      </c>
      <c r="BD41" s="16" t="s">
        <v>9578</v>
      </c>
      <c r="BE41" s="21">
        <f>IF(OR(B3L834C25=0,B3L834C26=0),0,1+(B3L834C25/B3L834C26))</f>
        <v>1.8108329632767295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5272</v>
      </c>
      <c r="F43" s="16" t="s">
        <v>9607</v>
      </c>
      <c r="G43" s="15">
        <f>A1L237C1</f>
        <v>5785</v>
      </c>
      <c r="H43" s="16" t="s">
        <v>9608</v>
      </c>
      <c r="I43" s="21">
        <f>IF(OR(B3L836C1=0,B3L836C2=0),0,1+(B3L836C1/B3L836C2))</f>
        <v>1.9113223854796888</v>
      </c>
      <c r="J43" s="16" t="s">
        <v>9609</v>
      </c>
      <c r="K43" s="15">
        <f>A1L237C5</f>
        <v>4813</v>
      </c>
      <c r="L43" s="16" t="s">
        <v>9610</v>
      </c>
      <c r="M43" s="15">
        <f>A1L237C4</f>
        <v>5135</v>
      </c>
      <c r="N43" s="16" t="s">
        <v>9611</v>
      </c>
      <c r="O43" s="21">
        <f>IF(OR(B3L836C4=0,B3L836C5=0),0,1+(B3L836C4/B3L836C5))</f>
        <v>1.9372930866601754</v>
      </c>
      <c r="P43" s="16" t="s">
        <v>9612</v>
      </c>
      <c r="Q43" s="15">
        <f>A1L237C17</f>
        <v>5042.5</v>
      </c>
      <c r="R43" s="16" t="s">
        <v>9613</v>
      </c>
      <c r="S43" s="15">
        <f>A1L237C16</f>
        <v>5460</v>
      </c>
      <c r="T43" s="16" t="s">
        <v>9614</v>
      </c>
      <c r="U43" s="21">
        <f>IF(OR(B3L836C7=0,B3L836C8=0),0,1+(B3L836C7/B3L836C8))</f>
        <v>1.9235347985347986</v>
      </c>
      <c r="V43" s="16" t="s">
        <v>9615</v>
      </c>
      <c r="W43" s="15">
        <f>A1L237C8</f>
        <v>4567</v>
      </c>
      <c r="X43" s="16" t="s">
        <v>9616</v>
      </c>
      <c r="Y43" s="15">
        <f>A1L237C7</f>
        <v>4331</v>
      </c>
      <c r="Z43" s="16" t="s">
        <v>9617</v>
      </c>
      <c r="AA43" s="21">
        <f>IF(OR(B3L836C10=0,B3L836C11=0),0,1+(B3L836C10/B3L836C11))</f>
        <v>2.0544908797044563</v>
      </c>
      <c r="AB43" s="16" t="s">
        <v>9618</v>
      </c>
      <c r="AC43" s="15">
        <f>A1L237C20</f>
        <v>4884</v>
      </c>
      <c r="AD43" s="16" t="s">
        <v>9619</v>
      </c>
      <c r="AE43" s="15">
        <f>A1L237C19</f>
        <v>5083.666666666667</v>
      </c>
      <c r="AF43" s="16" t="s">
        <v>9620</v>
      </c>
      <c r="AG43" s="21">
        <f>IF(OR(B3L836C13=0,B3L836C14=0),0,1+(B3L836C13/B3L836C14))</f>
        <v>1.9607238869582322</v>
      </c>
      <c r="AH43" s="16" t="s">
        <v>9621</v>
      </c>
      <c r="AI43" s="15">
        <f>A1L237C11</f>
        <v>3391</v>
      </c>
      <c r="AJ43" s="16" t="s">
        <v>9622</v>
      </c>
      <c r="AK43" s="15">
        <f>A1L237C10</f>
        <v>3521</v>
      </c>
      <c r="AL43" s="16" t="s">
        <v>9623</v>
      </c>
      <c r="AM43" s="21">
        <f>IF(OR(B3L836C16=0,B3L836C17=0),0,1+(B3L836C16/B3L836C17))</f>
        <v>1.9630786708321499</v>
      </c>
      <c r="AN43" s="16" t="s">
        <v>9624</v>
      </c>
      <c r="AO43" s="15">
        <f>A1L237C23</f>
        <v>4510.75</v>
      </c>
      <c r="AP43" s="16" t="s">
        <v>9625</v>
      </c>
      <c r="AQ43" s="15">
        <f>A1L237C22</f>
        <v>4693</v>
      </c>
      <c r="AR43" s="16" t="s">
        <v>9626</v>
      </c>
      <c r="AS43" s="21">
        <f>IF(OR(B3L836C19=0,B3L836C20=0),0,1+(B3L836C19/B3L836C20))</f>
        <v>1.9611655657362028</v>
      </c>
      <c r="AT43" s="16" t="s">
        <v>9627</v>
      </c>
      <c r="AU43" s="15">
        <f>A1L237C14</f>
        <v>2636</v>
      </c>
      <c r="AV43" s="16" t="s">
        <v>9628</v>
      </c>
      <c r="AW43" s="15">
        <f>A1L237C13</f>
        <v>2784</v>
      </c>
      <c r="AX43" s="16" t="s">
        <v>9629</v>
      </c>
      <c r="AY43" s="21">
        <f>IF(OR(B3L836C22=0,B3L836C23=0),0,1+(B3L836C22/B3L836C23))</f>
        <v>1.9468390804597702</v>
      </c>
      <c r="AZ43" s="16" t="s">
        <v>9630</v>
      </c>
      <c r="BA43" s="15">
        <f>A1L237C26</f>
        <v>4135.8</v>
      </c>
      <c r="BB43" s="16" t="s">
        <v>9631</v>
      </c>
      <c r="BC43" s="15">
        <f>A1L237C25</f>
        <v>4311.2</v>
      </c>
      <c r="BD43" s="16" t="s">
        <v>9632</v>
      </c>
      <c r="BE43" s="21">
        <f>IF(OR(B3L836C25=0,B3L836C26=0),0,1+(B3L836C25/B3L836C26))</f>
        <v>1.959315271850065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41999</v>
      </c>
      <c r="F44" s="16" t="s">
        <v>9634</v>
      </c>
      <c r="G44" s="15">
        <f>A1L238C1</f>
        <v>48076</v>
      </c>
      <c r="H44" s="16" t="s">
        <v>9635</v>
      </c>
      <c r="I44" s="21">
        <f>IF(OR(B3L837C1=0,B3L837C2=0),0,1+(B3L837C1/B3L837C2))</f>
        <v>1.8735959730426823</v>
      </c>
      <c r="J44" s="16" t="s">
        <v>9636</v>
      </c>
      <c r="K44" s="15">
        <f>A1L238C5</f>
        <v>44037</v>
      </c>
      <c r="L44" s="16" t="s">
        <v>9637</v>
      </c>
      <c r="M44" s="15">
        <f>A1L238C4</f>
        <v>50809</v>
      </c>
      <c r="N44" s="16" t="s">
        <v>9638</v>
      </c>
      <c r="O44" s="21">
        <f>IF(OR(B3L837C4=0,B3L837C5=0),0,1+(B3L837C4/B3L837C5))</f>
        <v>1.8667165265996182</v>
      </c>
      <c r="P44" s="16" t="s">
        <v>9639</v>
      </c>
      <c r="Q44" s="15">
        <f>A1L238C17</f>
        <v>43018</v>
      </c>
      <c r="R44" s="16" t="s">
        <v>9640</v>
      </c>
      <c r="S44" s="15">
        <f>A1L238C16</f>
        <v>49442.5</v>
      </c>
      <c r="T44" s="16" t="s">
        <v>9641</v>
      </c>
      <c r="U44" s="21">
        <f>IF(OR(B3L837C7=0,B3L837C8=0),0,1+(B3L837C7/B3L837C8))</f>
        <v>1.8700611821813218</v>
      </c>
      <c r="V44" s="16" t="s">
        <v>9642</v>
      </c>
      <c r="W44" s="15">
        <f>A1L238C8</f>
        <v>48181</v>
      </c>
      <c r="X44" s="16" t="s">
        <v>9643</v>
      </c>
      <c r="Y44" s="15">
        <f>A1L238C7</f>
        <v>53641</v>
      </c>
      <c r="Z44" s="16" t="s">
        <v>9644</v>
      </c>
      <c r="AA44" s="21">
        <f>IF(OR(B3L837C10=0,B3L837C11=0),0,1+(B3L837C10/B3L837C11))</f>
        <v>1.8982121884379486</v>
      </c>
      <c r="AB44" s="16" t="s">
        <v>9645</v>
      </c>
      <c r="AC44" s="15">
        <f>A1L238C20</f>
        <v>44739</v>
      </c>
      <c r="AD44" s="16" t="s">
        <v>9646</v>
      </c>
      <c r="AE44" s="15">
        <f>A1L238C19</f>
        <v>50842</v>
      </c>
      <c r="AF44" s="16" t="s">
        <v>9647</v>
      </c>
      <c r="AG44" s="21">
        <f>IF(OR(B3L837C13=0,B3L837C14=0),0,1+(B3L837C13/B3L837C14))</f>
        <v>1.879961449195547</v>
      </c>
      <c r="AH44" s="16" t="s">
        <v>9648</v>
      </c>
      <c r="AI44" s="15">
        <f>A1L238C11</f>
        <v>47446</v>
      </c>
      <c r="AJ44" s="16" t="s">
        <v>9649</v>
      </c>
      <c r="AK44" s="15">
        <f>A1L238C10</f>
        <v>52229</v>
      </c>
      <c r="AL44" s="16" t="s">
        <v>9650</v>
      </c>
      <c r="AM44" s="21">
        <f>IF(OR(B3L837C16=0,B3L837C17=0),0,1+(B3L837C16/B3L837C17))</f>
        <v>1.9084225238851977</v>
      </c>
      <c r="AN44" s="16" t="s">
        <v>9651</v>
      </c>
      <c r="AO44" s="15">
        <f>A1L238C23</f>
        <v>45415.75</v>
      </c>
      <c r="AP44" s="16" t="s">
        <v>9652</v>
      </c>
      <c r="AQ44" s="15">
        <f>A1L238C22</f>
        <v>51188.75</v>
      </c>
      <c r="AR44" s="16" t="s">
        <v>9653</v>
      </c>
      <c r="AS44" s="21">
        <f>IF(OR(B3L837C19=0,B3L837C20=0),0,1+(B3L837C19/B3L837C20))</f>
        <v>1.8872213132768429</v>
      </c>
      <c r="AT44" s="16" t="s">
        <v>9654</v>
      </c>
      <c r="AU44" s="15">
        <f>A1L238C14</f>
        <v>45245</v>
      </c>
      <c r="AV44" s="16" t="s">
        <v>9655</v>
      </c>
      <c r="AW44" s="15">
        <f>A1L238C13</f>
        <v>55200</v>
      </c>
      <c r="AX44" s="16" t="s">
        <v>9656</v>
      </c>
      <c r="AY44" s="21">
        <f>IF(OR(B3L837C22=0,B3L837C23=0),0,1+(B3L837C22/B3L837C23))</f>
        <v>1.8196557971014493</v>
      </c>
      <c r="AZ44" s="16" t="s">
        <v>9657</v>
      </c>
      <c r="BA44" s="15">
        <f>A1L238C26</f>
        <v>45381.599999999999</v>
      </c>
      <c r="BB44" s="16" t="s">
        <v>9658</v>
      </c>
      <c r="BC44" s="15">
        <f>A1L238C25</f>
        <v>51991</v>
      </c>
      <c r="BD44" s="16" t="s">
        <v>9659</v>
      </c>
      <c r="BE44" s="21">
        <f>IF(OR(B3L837C25=0,B3L837C26=0),0,1+(B3L837C25/B3L837C26))</f>
        <v>1.8728741512954166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13126</v>
      </c>
      <c r="F45" s="16" t="s">
        <v>9661</v>
      </c>
      <c r="G45" s="15">
        <f>A1L239C1</f>
        <v>12233</v>
      </c>
      <c r="H45" s="16" t="s">
        <v>9662</v>
      </c>
      <c r="I45" s="21">
        <f>IF(OR(B3L838C1=0,B3L838C2=0),0,1+(B3L838C1/B3L838C2))</f>
        <v>2.0729992642851305</v>
      </c>
      <c r="J45" s="16" t="s">
        <v>9663</v>
      </c>
      <c r="K45" s="15">
        <f>A1L239C5</f>
        <v>15132</v>
      </c>
      <c r="L45" s="16" t="s">
        <v>9664</v>
      </c>
      <c r="M45" s="15">
        <f>A1L239C4</f>
        <v>14574</v>
      </c>
      <c r="N45" s="16" t="s">
        <v>9665</v>
      </c>
      <c r="O45" s="21">
        <f>IF(OR(B3L838C4=0,B3L838C5=0),0,1+(B3L838C4/B3L838C5))</f>
        <v>2.0382873610539316</v>
      </c>
      <c r="P45" s="16" t="s">
        <v>9666</v>
      </c>
      <c r="Q45" s="15">
        <f>A1L239C17</f>
        <v>14129</v>
      </c>
      <c r="R45" s="16" t="s">
        <v>9667</v>
      </c>
      <c r="S45" s="15">
        <f>A1L239C16</f>
        <v>13403.5</v>
      </c>
      <c r="T45" s="16" t="s">
        <v>9668</v>
      </c>
      <c r="U45" s="21">
        <f>IF(OR(B3L838C7=0,B3L838C8=0),0,1+(B3L838C7/B3L838C8))</f>
        <v>2.0541276532249038</v>
      </c>
      <c r="V45" s="16" t="s">
        <v>9669</v>
      </c>
      <c r="W45" s="15">
        <f>A1L239C8</f>
        <v>16523</v>
      </c>
      <c r="X45" s="16" t="s">
        <v>9670</v>
      </c>
      <c r="Y45" s="15">
        <f>A1L239C7</f>
        <v>15566</v>
      </c>
      <c r="Z45" s="16" t="s">
        <v>9671</v>
      </c>
      <c r="AA45" s="21">
        <f>IF(OR(B3L838C10=0,B3L838C11=0),0,1+(B3L838C10/B3L838C11))</f>
        <v>2.0614801490427856</v>
      </c>
      <c r="AB45" s="16" t="s">
        <v>9672</v>
      </c>
      <c r="AC45" s="15">
        <f>A1L239C20</f>
        <v>14927</v>
      </c>
      <c r="AD45" s="16" t="s">
        <v>9673</v>
      </c>
      <c r="AE45" s="15">
        <f>A1L239C19</f>
        <v>14124.333333333334</v>
      </c>
      <c r="AF45" s="16" t="s">
        <v>9674</v>
      </c>
      <c r="AG45" s="21">
        <f>IF(OR(B3L838C13=0,B3L838C14=0),0,1+(B3L838C13/B3L838C14))</f>
        <v>2.0568286408798055</v>
      </c>
      <c r="AH45" s="16" t="s">
        <v>9675</v>
      </c>
      <c r="AI45" s="15">
        <f>A1L239C11</f>
        <v>12723</v>
      </c>
      <c r="AJ45" s="16" t="s">
        <v>9676</v>
      </c>
      <c r="AK45" s="15">
        <f>A1L239C10</f>
        <v>12339</v>
      </c>
      <c r="AL45" s="16" t="s">
        <v>9677</v>
      </c>
      <c r="AM45" s="21">
        <f>IF(OR(B3L838C16=0,B3L838C17=0),0,1+(B3L838C16/B3L838C17))</f>
        <v>2.0311208363724775</v>
      </c>
      <c r="AN45" s="16" t="s">
        <v>9678</v>
      </c>
      <c r="AO45" s="15">
        <f>A1L239C23</f>
        <v>14376</v>
      </c>
      <c r="AP45" s="16" t="s">
        <v>9679</v>
      </c>
      <c r="AQ45" s="15">
        <f>A1L239C22</f>
        <v>13678</v>
      </c>
      <c r="AR45" s="16" t="s">
        <v>9680</v>
      </c>
      <c r="AS45" s="21">
        <f>IF(OR(B3L838C19=0,B3L838C20=0),0,1+(B3L838C19/B3L838C20))</f>
        <v>2.0510308524638106</v>
      </c>
      <c r="AT45" s="16" t="s">
        <v>9681</v>
      </c>
      <c r="AU45" s="15">
        <f>A1L239C14</f>
        <v>15090</v>
      </c>
      <c r="AV45" s="16" t="s">
        <v>9682</v>
      </c>
      <c r="AW45" s="15">
        <f>A1L239C13</f>
        <v>14699</v>
      </c>
      <c r="AX45" s="16" t="s">
        <v>9683</v>
      </c>
      <c r="AY45" s="21">
        <f>IF(OR(B3L838C22=0,B3L838C23=0),0,1+(B3L838C22/B3L838C23))</f>
        <v>2.0266004490101368</v>
      </c>
      <c r="AZ45" s="16" t="s">
        <v>9684</v>
      </c>
      <c r="BA45" s="15">
        <f>A1L239C26</f>
        <v>14518.8</v>
      </c>
      <c r="BB45" s="16" t="s">
        <v>9685</v>
      </c>
      <c r="BC45" s="15">
        <f>A1L239C25</f>
        <v>13882.2</v>
      </c>
      <c r="BD45" s="16" t="s">
        <v>9686</v>
      </c>
      <c r="BE45" s="21">
        <f>IF(OR(B3L838C25=0,B3L838C26=0),0,1+(B3L838C25/B3L838C26))</f>
        <v>2.0458572848683927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18522</v>
      </c>
      <c r="F46" s="16" t="s">
        <v>9688</v>
      </c>
      <c r="G46" s="15">
        <f>A1L240C1</f>
        <v>17221</v>
      </c>
      <c r="H46" s="16" t="s">
        <v>9689</v>
      </c>
      <c r="I46" s="21">
        <f>IF(OR(B3L839C1=0,B3L839C2=0),0,1+(B3L839C1/B3L839C2))</f>
        <v>2.0755472969049418</v>
      </c>
      <c r="J46" s="16" t="s">
        <v>9690</v>
      </c>
      <c r="K46" s="15">
        <f>A1L240C5</f>
        <v>20853</v>
      </c>
      <c r="L46" s="16" t="s">
        <v>9691</v>
      </c>
      <c r="M46" s="15">
        <f>A1L240C4</f>
        <v>19194</v>
      </c>
      <c r="N46" s="16" t="s">
        <v>9692</v>
      </c>
      <c r="O46" s="21">
        <f>IF(OR(B3L839C4=0,B3L839C5=0),0,1+(B3L839C4/B3L839C5))</f>
        <v>2.0864332603938731</v>
      </c>
      <c r="P46" s="16" t="s">
        <v>9693</v>
      </c>
      <c r="Q46" s="15">
        <f>A1L240C17</f>
        <v>19687.5</v>
      </c>
      <c r="R46" s="16" t="s">
        <v>9694</v>
      </c>
      <c r="S46" s="15">
        <f>A1L240C16</f>
        <v>18207.5</v>
      </c>
      <c r="T46" s="16" t="s">
        <v>9695</v>
      </c>
      <c r="U46" s="21">
        <f>IF(OR(B3L839C7=0,B3L839C8=0),0,1+(B3L839C7/B3L839C8))</f>
        <v>2.081285184676644</v>
      </c>
      <c r="V46" s="16" t="s">
        <v>9696</v>
      </c>
      <c r="W46" s="15">
        <f>A1L240C8</f>
        <v>20408</v>
      </c>
      <c r="X46" s="16" t="s">
        <v>9697</v>
      </c>
      <c r="Y46" s="15">
        <f>A1L240C7</f>
        <v>19882</v>
      </c>
      <c r="Z46" s="16" t="s">
        <v>9698</v>
      </c>
      <c r="AA46" s="21">
        <f>IF(OR(B3L839C10=0,B3L839C11=0),0,1+(B3L839C10/B3L839C11))</f>
        <v>2.0264560909365255</v>
      </c>
      <c r="AB46" s="16" t="s">
        <v>9699</v>
      </c>
      <c r="AC46" s="15">
        <f>A1L240C20</f>
        <v>19927.666666666668</v>
      </c>
      <c r="AD46" s="16" t="s">
        <v>9700</v>
      </c>
      <c r="AE46" s="15">
        <f>A1L240C19</f>
        <v>18765.666666666668</v>
      </c>
      <c r="AF46" s="16" t="s">
        <v>9701</v>
      </c>
      <c r="AG46" s="21">
        <f>IF(OR(B3L839C13=0,B3L839C14=0),0,1+(B3L839C13/B3L839C14))</f>
        <v>2.0619215944011229</v>
      </c>
      <c r="AH46" s="16" t="s">
        <v>9702</v>
      </c>
      <c r="AI46" s="15">
        <f>A1L240C11</f>
        <v>18527</v>
      </c>
      <c r="AJ46" s="16" t="s">
        <v>9703</v>
      </c>
      <c r="AK46" s="15">
        <f>A1L240C10</f>
        <v>18130</v>
      </c>
      <c r="AL46" s="16" t="s">
        <v>9704</v>
      </c>
      <c r="AM46" s="21">
        <f>IF(OR(B3L839C16=0,B3L839C17=0),0,1+(B3L839C16/B3L839C17))</f>
        <v>2.0218974076116933</v>
      </c>
      <c r="AN46" s="16" t="s">
        <v>9705</v>
      </c>
      <c r="AO46" s="15">
        <f>A1L240C23</f>
        <v>19577.5</v>
      </c>
      <c r="AP46" s="16" t="s">
        <v>9706</v>
      </c>
      <c r="AQ46" s="15">
        <f>A1L240C22</f>
        <v>18606.75</v>
      </c>
      <c r="AR46" s="16" t="s">
        <v>9707</v>
      </c>
      <c r="AS46" s="21">
        <f>IF(OR(B3L839C19=0,B3L839C20=0),0,1+(B3L839C19/B3L839C20))</f>
        <v>2.052171926854502</v>
      </c>
      <c r="AT46" s="16" t="s">
        <v>9708</v>
      </c>
      <c r="AU46" s="15">
        <f>A1L240C14</f>
        <v>17344</v>
      </c>
      <c r="AV46" s="16" t="s">
        <v>9709</v>
      </c>
      <c r="AW46" s="15">
        <f>A1L240C13</f>
        <v>16850</v>
      </c>
      <c r="AX46" s="16" t="s">
        <v>9710</v>
      </c>
      <c r="AY46" s="21">
        <f>IF(OR(B3L839C22=0,B3L839C23=0),0,1+(B3L839C22/B3L839C23))</f>
        <v>2.0293175074183978</v>
      </c>
      <c r="AZ46" s="16" t="s">
        <v>9711</v>
      </c>
      <c r="BA46" s="15">
        <f>A1L240C26</f>
        <v>19130.8</v>
      </c>
      <c r="BB46" s="16" t="s">
        <v>9712</v>
      </c>
      <c r="BC46" s="15">
        <f>A1L240C25</f>
        <v>18255.400000000001</v>
      </c>
      <c r="BD46" s="16" t="s">
        <v>9713</v>
      </c>
      <c r="BE46" s="21">
        <f>IF(OR(B3L839C25=0,B3L839C26=0),0,1+(B3L839C25/B3L839C26))</f>
        <v>2.0479529344741829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180892</v>
      </c>
      <c r="F47" s="16" t="s">
        <v>9715</v>
      </c>
      <c r="G47" s="15">
        <f>A1L241C1</f>
        <v>171722</v>
      </c>
      <c r="H47" s="16" t="s">
        <v>9716</v>
      </c>
      <c r="I47" s="21">
        <f>IF(OR(B3L840C1=0,B3L840C2=0),0,1+(B3L840C1/B3L840C2))</f>
        <v>2.0534002632161283</v>
      </c>
      <c r="J47" s="16" t="s">
        <v>9717</v>
      </c>
      <c r="K47" s="15">
        <f>A1L241C5</f>
        <v>205178</v>
      </c>
      <c r="L47" s="16" t="s">
        <v>9718</v>
      </c>
      <c r="M47" s="15">
        <f>A1L241C4</f>
        <v>191360</v>
      </c>
      <c r="N47" s="16" t="s">
        <v>9719</v>
      </c>
      <c r="O47" s="21">
        <f>IF(OR(B3L840C4=0,B3L840C5=0),0,1+(B3L840C4/B3L840C5))</f>
        <v>2.0722094481605353</v>
      </c>
      <c r="P47" s="16" t="s">
        <v>9720</v>
      </c>
      <c r="Q47" s="15">
        <f>A1L241C17</f>
        <v>193035</v>
      </c>
      <c r="R47" s="16" t="s">
        <v>9721</v>
      </c>
      <c r="S47" s="15">
        <f>A1L241C16</f>
        <v>181541</v>
      </c>
      <c r="T47" s="16" t="s">
        <v>9722</v>
      </c>
      <c r="U47" s="21">
        <f>IF(OR(B3L840C7=0,B3L840C8=0),0,1+(B3L840C7/B3L840C8))</f>
        <v>2.063313521463471</v>
      </c>
      <c r="V47" s="16" t="s">
        <v>9723</v>
      </c>
      <c r="W47" s="15">
        <f>A1L241C8</f>
        <v>214753</v>
      </c>
      <c r="X47" s="16" t="s">
        <v>9724</v>
      </c>
      <c r="Y47" s="15">
        <f>A1L241C7</f>
        <v>200844</v>
      </c>
      <c r="Z47" s="16" t="s">
        <v>9725</v>
      </c>
      <c r="AA47" s="21">
        <f>IF(OR(B3L840C10=0,B3L840C11=0),0,1+(B3L840C10/B3L840C11))</f>
        <v>2.0692527533807334</v>
      </c>
      <c r="AB47" s="16" t="s">
        <v>9726</v>
      </c>
      <c r="AC47" s="15">
        <f>A1L241C20</f>
        <v>200274.33333333334</v>
      </c>
      <c r="AD47" s="16" t="s">
        <v>9727</v>
      </c>
      <c r="AE47" s="15">
        <f>A1L241C19</f>
        <v>187975.33333333334</v>
      </c>
      <c r="AF47" s="16" t="s">
        <v>9728</v>
      </c>
      <c r="AG47" s="21">
        <f>IF(OR(B3L840C13=0,B3L840C14=0),0,1+(B3L840C13/B3L840C14))</f>
        <v>2.0654287973954029</v>
      </c>
      <c r="AH47" s="16" t="s">
        <v>9729</v>
      </c>
      <c r="AI47" s="15">
        <f>A1L241C11</f>
        <v>219620</v>
      </c>
      <c r="AJ47" s="16" t="s">
        <v>9730</v>
      </c>
      <c r="AK47" s="15">
        <f>A1L241C10</f>
        <v>208459</v>
      </c>
      <c r="AL47" s="16" t="s">
        <v>9731</v>
      </c>
      <c r="AM47" s="21">
        <f>IF(OR(B3L840C16=0,B3L840C17=0),0,1+(B3L840C16/B3L840C17))</f>
        <v>2.0535405043677653</v>
      </c>
      <c r="AN47" s="16" t="s">
        <v>9732</v>
      </c>
      <c r="AO47" s="15">
        <f>A1L241C23</f>
        <v>205110.75</v>
      </c>
      <c r="AP47" s="16" t="s">
        <v>9733</v>
      </c>
      <c r="AQ47" s="15">
        <f>A1L241C22</f>
        <v>193096.25</v>
      </c>
      <c r="AR47" s="16" t="s">
        <v>9734</v>
      </c>
      <c r="AS47" s="21">
        <f>IF(OR(B3L840C19=0,B3L840C20=0),0,1+(B3L840C19/B3L840C20))</f>
        <v>2.0622202658000868</v>
      </c>
      <c r="AT47" s="16" t="s">
        <v>9735</v>
      </c>
      <c r="AU47" s="15">
        <f>A1L241C14</f>
        <v>190687</v>
      </c>
      <c r="AV47" s="16" t="s">
        <v>9736</v>
      </c>
      <c r="AW47" s="15">
        <f>A1L241C13</f>
        <v>179290</v>
      </c>
      <c r="AX47" s="16" t="s">
        <v>9737</v>
      </c>
      <c r="AY47" s="21">
        <f>IF(OR(B3L840C22=0,B3L840C23=0),0,1+(B3L840C22/B3L840C23))</f>
        <v>2.0635674047632326</v>
      </c>
      <c r="AZ47" s="16" t="s">
        <v>9738</v>
      </c>
      <c r="BA47" s="15">
        <f>A1L241C26</f>
        <v>202226</v>
      </c>
      <c r="BB47" s="16" t="s">
        <v>9739</v>
      </c>
      <c r="BC47" s="15">
        <f>A1L241C25</f>
        <v>190335</v>
      </c>
      <c r="BD47" s="16" t="s">
        <v>9740</v>
      </c>
      <c r="BE47" s="21">
        <f>IF(OR(B3L840C25=0,B3L840C26=0),0,1+(B3L840C25/B3L840C26))</f>
        <v>2.0624740588961568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9774</v>
      </c>
      <c r="F48" s="16" t="s">
        <v>9742</v>
      </c>
      <c r="G48" s="15">
        <f>A1L242C1</f>
        <v>10131</v>
      </c>
      <c r="H48" s="16" t="s">
        <v>9743</v>
      </c>
      <c r="I48" s="21">
        <f>IF(OR(B3L841C1=0,B3L841C2=0),0,1+(B3L841C1/B3L841C2))</f>
        <v>1.9647616227420788</v>
      </c>
      <c r="J48" s="16" t="s">
        <v>9744</v>
      </c>
      <c r="K48" s="15">
        <f>A1L242C5</f>
        <v>9659</v>
      </c>
      <c r="L48" s="16" t="s">
        <v>9745</v>
      </c>
      <c r="M48" s="15">
        <f>A1L242C4</f>
        <v>9529</v>
      </c>
      <c r="N48" s="16" t="s">
        <v>9746</v>
      </c>
      <c r="O48" s="21">
        <f>IF(OR(B3L841C4=0,B3L841C5=0),0,1+(B3L841C4/B3L841C5))</f>
        <v>2.0136425648021827</v>
      </c>
      <c r="P48" s="16" t="s">
        <v>9747</v>
      </c>
      <c r="Q48" s="15">
        <f>A1L242C17</f>
        <v>9716.5</v>
      </c>
      <c r="R48" s="16" t="s">
        <v>9748</v>
      </c>
      <c r="S48" s="15">
        <f>A1L242C16</f>
        <v>9830</v>
      </c>
      <c r="T48" s="16" t="s">
        <v>9749</v>
      </c>
      <c r="U48" s="21">
        <f>IF(OR(B3L841C7=0,B3L841C8=0),0,1+(B3L841C7/B3L841C8))</f>
        <v>1.9884537131230926</v>
      </c>
      <c r="V48" s="16" t="s">
        <v>9750</v>
      </c>
      <c r="W48" s="15">
        <f>A1L242C8</f>
        <v>11791</v>
      </c>
      <c r="X48" s="16" t="s">
        <v>9751</v>
      </c>
      <c r="Y48" s="15">
        <f>A1L242C7</f>
        <v>11893</v>
      </c>
      <c r="Z48" s="16" t="s">
        <v>9752</v>
      </c>
      <c r="AA48" s="21">
        <f>IF(OR(B3L841C10=0,B3L841C11=0),0,1+(B3L841C10/B3L841C11))</f>
        <v>1.9914235264441267</v>
      </c>
      <c r="AB48" s="16" t="s">
        <v>9753</v>
      </c>
      <c r="AC48" s="15">
        <f>A1L242C20</f>
        <v>10408</v>
      </c>
      <c r="AD48" s="16" t="s">
        <v>9754</v>
      </c>
      <c r="AE48" s="15">
        <f>A1L242C19</f>
        <v>10517.666666666666</v>
      </c>
      <c r="AF48" s="16" t="s">
        <v>9755</v>
      </c>
      <c r="AG48" s="21">
        <f>IF(OR(B3L841C13=0,B3L841C14=0),0,1+(B3L841C13/B3L841C14))</f>
        <v>1.9895730992298672</v>
      </c>
      <c r="AH48" s="16" t="s">
        <v>9756</v>
      </c>
      <c r="AI48" s="15">
        <f>A1L242C11</f>
        <v>12748</v>
      </c>
      <c r="AJ48" s="16" t="s">
        <v>9757</v>
      </c>
      <c r="AK48" s="15">
        <f>A1L242C10</f>
        <v>12608</v>
      </c>
      <c r="AL48" s="16" t="s">
        <v>9758</v>
      </c>
      <c r="AM48" s="21">
        <f>IF(OR(B3L841C16=0,B3L841C17=0),0,1+(B3L841C16/B3L841C17))</f>
        <v>2.0111040609137056</v>
      </c>
      <c r="AN48" s="16" t="s">
        <v>9759</v>
      </c>
      <c r="AO48" s="15">
        <f>A1L242C23</f>
        <v>10993</v>
      </c>
      <c r="AP48" s="16" t="s">
        <v>9760</v>
      </c>
      <c r="AQ48" s="15">
        <f>A1L242C22</f>
        <v>11040.25</v>
      </c>
      <c r="AR48" s="16" t="s">
        <v>9761</v>
      </c>
      <c r="AS48" s="21">
        <f>IF(OR(B3L841C19=0,B3L841C20=0),0,1+(B3L841C19/B3L841C20))</f>
        <v>1.9957202056112859</v>
      </c>
      <c r="AT48" s="16" t="s">
        <v>9762</v>
      </c>
      <c r="AU48" s="15">
        <f>A1L242C14</f>
        <v>11675</v>
      </c>
      <c r="AV48" s="16" t="s">
        <v>9763</v>
      </c>
      <c r="AW48" s="15">
        <f>A1L242C13</f>
        <v>11404</v>
      </c>
      <c r="AX48" s="16" t="s">
        <v>9764</v>
      </c>
      <c r="AY48" s="21">
        <f>IF(OR(B3L841C22=0,B3L841C23=0),0,1+(B3L841C22/B3L841C23))</f>
        <v>2.0237635917222025</v>
      </c>
      <c r="AZ48" s="16" t="s">
        <v>9765</v>
      </c>
      <c r="BA48" s="15">
        <f>A1L242C26</f>
        <v>11129.4</v>
      </c>
      <c r="BB48" s="16" t="s">
        <v>9766</v>
      </c>
      <c r="BC48" s="15">
        <f>A1L242C25</f>
        <v>11113</v>
      </c>
      <c r="BD48" s="16" t="s">
        <v>9767</v>
      </c>
      <c r="BE48" s="21">
        <f>IF(OR(B3L841C25=0,B3L841C26=0),0,1+(B3L841C25/B3L841C26))</f>
        <v>2.0014757491226494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59695</v>
      </c>
      <c r="F49" s="16" t="s">
        <v>9769</v>
      </c>
      <c r="G49" s="15">
        <f>A1L243C1</f>
        <v>58837</v>
      </c>
      <c r="H49" s="16" t="s">
        <v>9770</v>
      </c>
      <c r="I49" s="21">
        <f>IF(OR(B3L842C1=0,B3L842C2=0),0,1+(B3L842C1/B3L842C2))</f>
        <v>2.0145826605707295</v>
      </c>
      <c r="J49" s="16" t="s">
        <v>9771</v>
      </c>
      <c r="K49" s="15">
        <f>A1L243C5</f>
        <v>75495</v>
      </c>
      <c r="L49" s="16" t="s">
        <v>9772</v>
      </c>
      <c r="M49" s="15">
        <f>A1L243C4</f>
        <v>74538</v>
      </c>
      <c r="N49" s="16" t="s">
        <v>9773</v>
      </c>
      <c r="O49" s="21">
        <f>IF(OR(B3L842C4=0,B3L842C5=0),0,1+(B3L842C4/B3L842C5))</f>
        <v>2.0128390887869276</v>
      </c>
      <c r="P49" s="16" t="s">
        <v>9774</v>
      </c>
      <c r="Q49" s="15">
        <f>A1L243C17</f>
        <v>67595</v>
      </c>
      <c r="R49" s="16" t="s">
        <v>9775</v>
      </c>
      <c r="S49" s="15">
        <f>A1L243C16</f>
        <v>66687.5</v>
      </c>
      <c r="T49" s="16" t="s">
        <v>9776</v>
      </c>
      <c r="U49" s="21">
        <f>IF(OR(B3L842C7=0,B3L842C8=0),0,1+(B3L842C7/B3L842C8))</f>
        <v>2.0136082474226802</v>
      </c>
      <c r="V49" s="16" t="s">
        <v>9777</v>
      </c>
      <c r="W49" s="15">
        <f>A1L243C8</f>
        <v>95725</v>
      </c>
      <c r="X49" s="16" t="s">
        <v>9778</v>
      </c>
      <c r="Y49" s="15">
        <f>A1L243C7</f>
        <v>94799</v>
      </c>
      <c r="Z49" s="16" t="s">
        <v>9779</v>
      </c>
      <c r="AA49" s="21">
        <f>IF(OR(B3L842C10=0,B3L842C11=0),0,1+(B3L842C10/B3L842C11))</f>
        <v>2.0097680355278009</v>
      </c>
      <c r="AB49" s="16" t="s">
        <v>9780</v>
      </c>
      <c r="AC49" s="15">
        <f>A1L243C20</f>
        <v>76971.666666666672</v>
      </c>
      <c r="AD49" s="16" t="s">
        <v>9781</v>
      </c>
      <c r="AE49" s="15">
        <f>A1L243C19</f>
        <v>76058</v>
      </c>
      <c r="AF49" s="16" t="s">
        <v>9782</v>
      </c>
      <c r="AG49" s="21">
        <f>IF(OR(B3L842C13=0,B3L842C14=0),0,1+(B3L842C13/B3L842C14))</f>
        <v>2.0120127621902584</v>
      </c>
      <c r="AH49" s="16" t="s">
        <v>9783</v>
      </c>
      <c r="AI49" s="15">
        <f>A1L243C11</f>
        <v>73961</v>
      </c>
      <c r="AJ49" s="16" t="s">
        <v>9784</v>
      </c>
      <c r="AK49" s="15">
        <f>A1L243C10</f>
        <v>73779</v>
      </c>
      <c r="AL49" s="16" t="s">
        <v>9785</v>
      </c>
      <c r="AM49" s="21">
        <f>IF(OR(B3L842C16=0,B3L842C17=0),0,1+(B3L842C16/B3L842C17))</f>
        <v>2.0024668266037762</v>
      </c>
      <c r="AN49" s="16" t="s">
        <v>9786</v>
      </c>
      <c r="AO49" s="15">
        <f>A1L243C23</f>
        <v>76219</v>
      </c>
      <c r="AP49" s="16" t="s">
        <v>9787</v>
      </c>
      <c r="AQ49" s="15">
        <f>A1L243C22</f>
        <v>75488.25</v>
      </c>
      <c r="AR49" s="16" t="s">
        <v>9788</v>
      </c>
      <c r="AS49" s="21">
        <f>IF(OR(B3L842C19=0,B3L842C20=0),0,1+(B3L842C19/B3L842C20))</f>
        <v>2.0096803144860296</v>
      </c>
      <c r="AT49" s="16" t="s">
        <v>9789</v>
      </c>
      <c r="AU49" s="15">
        <f>A1L243C14</f>
        <v>61666</v>
      </c>
      <c r="AV49" s="16" t="s">
        <v>9790</v>
      </c>
      <c r="AW49" s="15">
        <f>A1L243C13</f>
        <v>60125</v>
      </c>
      <c r="AX49" s="16" t="s">
        <v>9791</v>
      </c>
      <c r="AY49" s="21">
        <f>IF(OR(B3L842C22=0,B3L842C23=0),0,1+(B3L842C22/B3L842C23))</f>
        <v>2.0256299376299376</v>
      </c>
      <c r="AZ49" s="16" t="s">
        <v>9792</v>
      </c>
      <c r="BA49" s="15">
        <f>A1L243C26</f>
        <v>73308.399999999994</v>
      </c>
      <c r="BB49" s="16" t="s">
        <v>9793</v>
      </c>
      <c r="BC49" s="15">
        <f>A1L243C25</f>
        <v>72415.600000000006</v>
      </c>
      <c r="BD49" s="16" t="s">
        <v>9794</v>
      </c>
      <c r="BE49" s="21">
        <f>IF(OR(B3L842C25=0,B3L842C26=0),0,1+(B3L842C25/B3L842C26))</f>
        <v>2.0123288352233493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525</v>
      </c>
      <c r="F50" s="16" t="s">
        <v>9796</v>
      </c>
      <c r="G50" s="15">
        <f>A1L244C1</f>
        <v>588</v>
      </c>
      <c r="H50" s="16" t="s">
        <v>9797</v>
      </c>
      <c r="I50" s="21">
        <f>IF(OR(B3L843C1=0,B3L843C2=0),0,1+(B3L843C1/B3L843C2))</f>
        <v>1.8928571428571428</v>
      </c>
      <c r="J50" s="16" t="s">
        <v>9798</v>
      </c>
      <c r="K50" s="15">
        <f>A1L244C5</f>
        <v>630</v>
      </c>
      <c r="L50" s="16" t="s">
        <v>9799</v>
      </c>
      <c r="M50" s="15">
        <f>A1L244C4</f>
        <v>667</v>
      </c>
      <c r="N50" s="16" t="s">
        <v>9800</v>
      </c>
      <c r="O50" s="21">
        <f>IF(OR(B3L843C4=0,B3L843C5=0),0,1+(B3L843C4/B3L843C5))</f>
        <v>1.944527736131934</v>
      </c>
      <c r="P50" s="16" t="s">
        <v>9801</v>
      </c>
      <c r="Q50" s="21">
        <f>A1L244C17</f>
        <v>577.5</v>
      </c>
      <c r="R50" s="16" t="s">
        <v>9802</v>
      </c>
      <c r="S50" s="21">
        <f>A1L244C16</f>
        <v>627.5</v>
      </c>
      <c r="T50" s="16" t="s">
        <v>9803</v>
      </c>
      <c r="U50" s="21">
        <f>IF(OR(B3L843C7=0,B3L843C8=0),0,1+(B3L843C7/B3L843C8))</f>
        <v>1.9203187250996017</v>
      </c>
      <c r="V50" s="16" t="s">
        <v>9804</v>
      </c>
      <c r="W50" s="15">
        <f>A1L244C8</f>
        <v>380</v>
      </c>
      <c r="X50" s="16" t="s">
        <v>9805</v>
      </c>
      <c r="Y50" s="15">
        <f>A1L244C7</f>
        <v>451</v>
      </c>
      <c r="Z50" s="16" t="s">
        <v>9806</v>
      </c>
      <c r="AA50" s="21">
        <f>IF(OR(B3L843C10=0,B3L843C11=0),0,1+(B3L843C10/B3L843C11))</f>
        <v>1.8425720620842572</v>
      </c>
      <c r="AB50" s="16" t="s">
        <v>9807</v>
      </c>
      <c r="AC50" s="21">
        <f>A1L244C20</f>
        <v>511.66666666666669</v>
      </c>
      <c r="AD50" s="16" t="s">
        <v>9808</v>
      </c>
      <c r="AE50" s="21">
        <f>A1L244C19</f>
        <v>568.66666666666663</v>
      </c>
      <c r="AF50" s="16" t="s">
        <v>9809</v>
      </c>
      <c r="AG50" s="21">
        <f>IF(OR(B3L843C13=0,B3L843C14=0),0,1+(B3L843C13/B3L843C14))</f>
        <v>1.8997655334114889</v>
      </c>
      <c r="AH50" s="16" t="s">
        <v>9810</v>
      </c>
      <c r="AI50" s="15">
        <f>A1L244C11</f>
        <v>283</v>
      </c>
      <c r="AJ50" s="16" t="s">
        <v>9811</v>
      </c>
      <c r="AK50" s="15">
        <f>A1L244C10</f>
        <v>365</v>
      </c>
      <c r="AL50" s="16" t="s">
        <v>9812</v>
      </c>
      <c r="AM50" s="21">
        <f>IF(OR(B3L843C16=0,B3L843C17=0),0,1+(B3L843C16/B3L843C17))</f>
        <v>1.7753424657534247</v>
      </c>
      <c r="AN50" s="16" t="s">
        <v>9813</v>
      </c>
      <c r="AO50" s="21">
        <f>A1L244C23</f>
        <v>454.5</v>
      </c>
      <c r="AP50" s="16" t="s">
        <v>9814</v>
      </c>
      <c r="AQ50" s="21">
        <f>A1L244C22</f>
        <v>517.75</v>
      </c>
      <c r="AR50" s="16" t="s">
        <v>9815</v>
      </c>
      <c r="AS50" s="21">
        <f>IF(OR(B3L843C19=0,B3L843C20=0),0,1+(B3L843C19/B3L843C20))</f>
        <v>1.8778367938194109</v>
      </c>
      <c r="AT50" s="16" t="s">
        <v>9816</v>
      </c>
      <c r="AU50" s="15">
        <f>A1L244C14</f>
        <v>280</v>
      </c>
      <c r="AV50" s="16" t="s">
        <v>9817</v>
      </c>
      <c r="AW50" s="15">
        <f>A1L244C13</f>
        <v>347</v>
      </c>
      <c r="AX50" s="16" t="s">
        <v>9818</v>
      </c>
      <c r="AY50" s="21">
        <f>IF(OR(B3L843C22=0,B3L843C23=0),0,1+(B3L843C22/B3L843C23))</f>
        <v>1.8069164265129682</v>
      </c>
      <c r="AZ50" s="16" t="s">
        <v>9819</v>
      </c>
      <c r="BA50" s="21">
        <f>A1L244C26</f>
        <v>419.6</v>
      </c>
      <c r="BB50" s="16" t="s">
        <v>9820</v>
      </c>
      <c r="BC50" s="21">
        <f>A1L244C25</f>
        <v>483.6</v>
      </c>
      <c r="BD50" s="16" t="s">
        <v>9821</v>
      </c>
      <c r="BE50" s="21">
        <f>IF(OR(B3L843C25=0,B3L843C26=0),0,1+(B3L843C25/B3L843C26))</f>
        <v>1.8676592224979323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43</v>
      </c>
      <c r="F51" s="16" t="s">
        <v>9823</v>
      </c>
      <c r="G51" s="15">
        <f>A1L245C1</f>
        <v>45</v>
      </c>
      <c r="H51" s="16" t="s">
        <v>9824</v>
      </c>
      <c r="I51" s="21">
        <f>IF(OR(B3L844C1=0,B3L844C2=0),0,1+(B3L844C1/B3L844C2))</f>
        <v>1.9555555555555557</v>
      </c>
      <c r="J51" s="16" t="s">
        <v>9825</v>
      </c>
      <c r="K51" s="15">
        <f>A1L245C5</f>
        <v>52</v>
      </c>
      <c r="L51" s="16" t="s">
        <v>9826</v>
      </c>
      <c r="M51" s="15">
        <f>A1L245C4</f>
        <v>44</v>
      </c>
      <c r="N51" s="16" t="s">
        <v>9827</v>
      </c>
      <c r="O51" s="21">
        <f>IF(OR(B3L844C4=0,B3L844C5=0),0,1+(B3L844C4/B3L844C5))</f>
        <v>2.1818181818181817</v>
      </c>
      <c r="P51" s="16" t="s">
        <v>9828</v>
      </c>
      <c r="Q51" s="21">
        <f>A1L245C17</f>
        <v>47.5</v>
      </c>
      <c r="R51" s="16" t="s">
        <v>9829</v>
      </c>
      <c r="S51" s="21">
        <f>A1L245C16</f>
        <v>44.5</v>
      </c>
      <c r="T51" s="16" t="s">
        <v>9830</v>
      </c>
      <c r="U51" s="21">
        <f>IF(OR(B3L844C7=0,B3L844C8=0),0,1+(B3L844C7/B3L844C8))</f>
        <v>2.0674157303370784</v>
      </c>
      <c r="V51" s="16" t="s">
        <v>9831</v>
      </c>
      <c r="W51" s="15">
        <f>A1L245C8</f>
        <v>86</v>
      </c>
      <c r="X51" s="16" t="s">
        <v>9832</v>
      </c>
      <c r="Y51" s="15">
        <f>A1L245C7</f>
        <v>79</v>
      </c>
      <c r="Z51" s="16" t="s">
        <v>9833</v>
      </c>
      <c r="AA51" s="21">
        <f>IF(OR(B3L844C10=0,B3L844C11=0),0,1+(B3L844C10/B3L844C11))</f>
        <v>2.0886075949367089</v>
      </c>
      <c r="AB51" s="16" t="s">
        <v>9834</v>
      </c>
      <c r="AC51" s="21">
        <f>A1L245C20</f>
        <v>60.333333333333336</v>
      </c>
      <c r="AD51" s="16" t="s">
        <v>9835</v>
      </c>
      <c r="AE51" s="15">
        <f>A1L245C19</f>
        <v>56</v>
      </c>
      <c r="AF51" s="16" t="s">
        <v>9836</v>
      </c>
      <c r="AG51" s="21">
        <f>IF(OR(B3L844C13=0,B3L844C14=0),0,1+(B3L844C13/B3L844C14))</f>
        <v>2.0773809523809526</v>
      </c>
      <c r="AH51" s="16" t="s">
        <v>9837</v>
      </c>
      <c r="AI51" s="15">
        <f>A1L245C11</f>
        <v>56</v>
      </c>
      <c r="AJ51" s="16" t="s">
        <v>9838</v>
      </c>
      <c r="AK51" s="15">
        <f>A1L245C10</f>
        <v>51</v>
      </c>
      <c r="AL51" s="16" t="s">
        <v>9839</v>
      </c>
      <c r="AM51" s="21">
        <f>IF(OR(B3L844C16=0,B3L844C17=0),0,1+(B3L844C16/B3L844C17))</f>
        <v>2.0980392156862746</v>
      </c>
      <c r="AN51" s="16" t="s">
        <v>9840</v>
      </c>
      <c r="AO51" s="21">
        <f>A1L245C23</f>
        <v>59.25</v>
      </c>
      <c r="AP51" s="16" t="s">
        <v>9841</v>
      </c>
      <c r="AQ51" s="21">
        <f>A1L245C22</f>
        <v>54.75</v>
      </c>
      <c r="AR51" s="16" t="s">
        <v>9842</v>
      </c>
      <c r="AS51" s="21">
        <f>IF(OR(B3L844C19=0,B3L844C20=0),0,1+(B3L844C19/B3L844C20))</f>
        <v>2.0821917808219181</v>
      </c>
      <c r="AT51" s="16" t="s">
        <v>9843</v>
      </c>
      <c r="AU51" s="15">
        <f>A1L245C14</f>
        <v>70</v>
      </c>
      <c r="AV51" s="16" t="s">
        <v>9844</v>
      </c>
      <c r="AW51" s="15">
        <f>A1L245C13</f>
        <v>66</v>
      </c>
      <c r="AX51" s="16" t="s">
        <v>9845</v>
      </c>
      <c r="AY51" s="21">
        <f>IF(OR(B3L844C22=0,B3L844C23=0),0,1+(B3L844C22/B3L844C23))</f>
        <v>2.0606060606060606</v>
      </c>
      <c r="AZ51" s="16" t="s">
        <v>9846</v>
      </c>
      <c r="BA51" s="21">
        <f>A1L245C26</f>
        <v>61.4</v>
      </c>
      <c r="BB51" s="16" t="s">
        <v>9847</v>
      </c>
      <c r="BC51" s="15">
        <f>A1L245C25</f>
        <v>57</v>
      </c>
      <c r="BD51" s="16" t="s">
        <v>9848</v>
      </c>
      <c r="BE51" s="21">
        <f>IF(OR(B3L844C25=0,B3L844C26=0),0,1+(B3L844C25/B3L844C26))</f>
        <v>2.0771929824561406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7019</v>
      </c>
      <c r="F52" s="16" t="s">
        <v>9850</v>
      </c>
      <c r="G52" s="15">
        <f>A1L246C1</f>
        <v>130655</v>
      </c>
      <c r="H52" s="16" t="s">
        <v>9851</v>
      </c>
      <c r="I52" s="21">
        <f>IF(OR(B3L845C1=0,B3L845C2=0),0,1+(B3L845C1/B3L845C2))</f>
        <v>1.0537216333090964</v>
      </c>
      <c r="J52" s="16" t="s">
        <v>9852</v>
      </c>
      <c r="K52" s="15">
        <f>A1L246C5</f>
        <v>2287</v>
      </c>
      <c r="L52" s="16" t="s">
        <v>9853</v>
      </c>
      <c r="M52" s="15">
        <f>A1L246C4</f>
        <v>59570</v>
      </c>
      <c r="N52" s="16" t="s">
        <v>9854</v>
      </c>
      <c r="O52" s="21">
        <f>IF(OR(B3L845C4=0,B3L845C5=0),0,1+(B3L845C4/B3L845C5))</f>
        <v>1.0383918079570253</v>
      </c>
      <c r="P52" s="16" t="s">
        <v>9855</v>
      </c>
      <c r="Q52" s="15">
        <f>A1L246C17</f>
        <v>4653</v>
      </c>
      <c r="R52" s="16" t="s">
        <v>9856</v>
      </c>
      <c r="S52" s="15">
        <f>A1L246C16</f>
        <v>95112.5</v>
      </c>
      <c r="T52" s="16" t="s">
        <v>9857</v>
      </c>
      <c r="U52" s="21">
        <f>IF(OR(B3L845C7=0,B3L845C8=0),0,1+(B3L845C7/B3L845C8))</f>
        <v>1.0489210145879879</v>
      </c>
      <c r="V52" s="16" t="s">
        <v>9858</v>
      </c>
      <c r="W52" s="15">
        <f>A1L246C8</f>
        <v>1950</v>
      </c>
      <c r="X52" s="16" t="s">
        <v>9859</v>
      </c>
      <c r="Y52" s="15">
        <f>A1L246C7</f>
        <v>56164</v>
      </c>
      <c r="Z52" s="16" t="s">
        <v>9860</v>
      </c>
      <c r="AA52" s="21">
        <f>IF(OR(B3L845C10=0,B3L845C11=0),0,1+(B3L845C10/B3L845C11))</f>
        <v>1.0347197493056051</v>
      </c>
      <c r="AB52" s="16" t="s">
        <v>9861</v>
      </c>
      <c r="AC52" s="15">
        <f>A1L246C20</f>
        <v>3752</v>
      </c>
      <c r="AD52" s="16" t="s">
        <v>9862</v>
      </c>
      <c r="AE52" s="15">
        <f>A1L246C19</f>
        <v>82129.666666666672</v>
      </c>
      <c r="AF52" s="16" t="s">
        <v>9863</v>
      </c>
      <c r="AG52" s="21">
        <f>IF(OR(B3L845C13=0,B3L845C14=0),0,1+(B3L845C13/B3L845C14))</f>
        <v>1.0456838576397485</v>
      </c>
      <c r="AH52" s="16" t="s">
        <v>9864</v>
      </c>
      <c r="AI52" s="15">
        <f>A1L246C11</f>
        <v>2565</v>
      </c>
      <c r="AJ52" s="16" t="s">
        <v>9865</v>
      </c>
      <c r="AK52" s="15">
        <f>A1L246C10</f>
        <v>54017</v>
      </c>
      <c r="AL52" s="16" t="s">
        <v>9866</v>
      </c>
      <c r="AM52" s="21">
        <f>IF(OR(B3L845C16=0,B3L845C17=0),0,1+(B3L845C16/B3L845C17))</f>
        <v>1.0474850510024623</v>
      </c>
      <c r="AN52" s="16" t="s">
        <v>9867</v>
      </c>
      <c r="AO52" s="15">
        <f>A1L246C23</f>
        <v>3455.25</v>
      </c>
      <c r="AP52" s="16" t="s">
        <v>9868</v>
      </c>
      <c r="AQ52" s="15">
        <f>A1L246C22</f>
        <v>75101.5</v>
      </c>
      <c r="AR52" s="16" t="s">
        <v>9869</v>
      </c>
      <c r="AS52" s="21">
        <f>IF(OR(B3L845C19=0,B3L845C20=0),0,1+(B3L845C19/B3L845C20))</f>
        <v>1.0460077361970135</v>
      </c>
      <c r="AT52" s="16" t="s">
        <v>9870</v>
      </c>
      <c r="AU52" s="15">
        <f>A1L246C14</f>
        <v>3537</v>
      </c>
      <c r="AV52" s="16" t="s">
        <v>9871</v>
      </c>
      <c r="AW52" s="15">
        <f>A1L246C13</f>
        <v>64971</v>
      </c>
      <c r="AX52" s="16" t="s">
        <v>9872</v>
      </c>
      <c r="AY52" s="21">
        <f>IF(OR(B3L845C22=0,B3L845C23=0),0,1+(B3L845C22/B3L845C23))</f>
        <v>1.0544396730849148</v>
      </c>
      <c r="AZ52" s="16" t="s">
        <v>9873</v>
      </c>
      <c r="BA52" s="15">
        <f>A1L246C26</f>
        <v>3471.6</v>
      </c>
      <c r="BB52" s="16" t="s">
        <v>9874</v>
      </c>
      <c r="BC52" s="15">
        <f>A1L246C25</f>
        <v>73075.399999999994</v>
      </c>
      <c r="BD52" s="16" t="s">
        <v>9875</v>
      </c>
      <c r="BE52" s="21">
        <f>IF(OR(B3L845C25=0,B3L845C26=0),0,1+(B3L845C25/B3L845C26))</f>
        <v>1.0475070954110413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22900</v>
      </c>
      <c r="F53" s="16" t="s">
        <v>9877</v>
      </c>
      <c r="G53" s="15">
        <f>A1L247C1</f>
        <v>59442</v>
      </c>
      <c r="H53" s="16" t="s">
        <v>9878</v>
      </c>
      <c r="I53" s="21">
        <f>IF(OR(B3L846C1=0,B3L846C2=0),0,1+(B3L846C1/B3L846C2))</f>
        <v>1.3852494868947882</v>
      </c>
      <c r="J53" s="16" t="s">
        <v>9879</v>
      </c>
      <c r="K53" s="15">
        <f>A1L247C5</f>
        <v>30183</v>
      </c>
      <c r="L53" s="16" t="s">
        <v>9880</v>
      </c>
      <c r="M53" s="15">
        <f>A1L247C4</f>
        <v>60613</v>
      </c>
      <c r="N53" s="16" t="s">
        <v>9881</v>
      </c>
      <c r="O53" s="21">
        <f>IF(OR(B3L846C4=0,B3L846C5=0),0,1+(B3L846C4/B3L846C5))</f>
        <v>1.4979624832956626</v>
      </c>
      <c r="P53" s="16" t="s">
        <v>9882</v>
      </c>
      <c r="Q53" s="15">
        <f>A1L247C17</f>
        <v>26541.5</v>
      </c>
      <c r="R53" s="16" t="s">
        <v>9883</v>
      </c>
      <c r="S53" s="15">
        <f>A1L247C16</f>
        <v>60027.5</v>
      </c>
      <c r="T53" s="16" t="s">
        <v>9884</v>
      </c>
      <c r="U53" s="21">
        <f>IF(OR(B3L846C7=0,B3L846C8=0),0,1+(B3L846C7/B3L846C8))</f>
        <v>1.4421556786472867</v>
      </c>
      <c r="V53" s="16" t="s">
        <v>9885</v>
      </c>
      <c r="W53" s="15">
        <f>A1L247C8</f>
        <v>32546</v>
      </c>
      <c r="X53" s="16" t="s">
        <v>9886</v>
      </c>
      <c r="Y53" s="15">
        <f>A1L247C7</f>
        <v>59168</v>
      </c>
      <c r="Z53" s="16" t="s">
        <v>9887</v>
      </c>
      <c r="AA53" s="21">
        <f>IF(OR(B3L846C10=0,B3L846C11=0),0,1+(B3L846C10/B3L846C11))</f>
        <v>1.5500608436992969</v>
      </c>
      <c r="AB53" s="16" t="s">
        <v>9888</v>
      </c>
      <c r="AC53" s="15">
        <f>A1L247C20</f>
        <v>28543</v>
      </c>
      <c r="AD53" s="16" t="s">
        <v>9889</v>
      </c>
      <c r="AE53" s="15">
        <f>A1L247C19</f>
        <v>59741</v>
      </c>
      <c r="AF53" s="16" t="s">
        <v>9890</v>
      </c>
      <c r="AG53" s="21">
        <f>IF(OR(B3L846C13=0,B3L846C14=0),0,1+(B3L846C13/B3L846C14))</f>
        <v>1.4777790796940125</v>
      </c>
      <c r="AH53" s="16" t="s">
        <v>9891</v>
      </c>
      <c r="AI53" s="15">
        <f>A1L247C11</f>
        <v>36526</v>
      </c>
      <c r="AJ53" s="16" t="s">
        <v>9892</v>
      </c>
      <c r="AK53" s="15">
        <f>A1L247C10</f>
        <v>65003</v>
      </c>
      <c r="AL53" s="16" t="s">
        <v>9893</v>
      </c>
      <c r="AM53" s="21">
        <f>IF(OR(B3L846C16=0,B3L846C17=0),0,1+(B3L846C16/B3L846C17))</f>
        <v>1.5619125271141332</v>
      </c>
      <c r="AN53" s="16" t="s">
        <v>9894</v>
      </c>
      <c r="AO53" s="15">
        <f>A1L247C23</f>
        <v>30538.75</v>
      </c>
      <c r="AP53" s="16" t="s">
        <v>9895</v>
      </c>
      <c r="AQ53" s="15">
        <f>A1L247C22</f>
        <v>61056.5</v>
      </c>
      <c r="AR53" s="16" t="s">
        <v>9896</v>
      </c>
      <c r="AS53" s="21">
        <f>IF(OR(B3L846C19=0,B3L846C20=0),0,1+(B3L846C19/B3L846C20))</f>
        <v>1.5001719718621276</v>
      </c>
      <c r="AT53" s="16" t="s">
        <v>9897</v>
      </c>
      <c r="AU53" s="15">
        <f>A1L247C14</f>
        <v>31633</v>
      </c>
      <c r="AV53" s="16" t="s">
        <v>9898</v>
      </c>
      <c r="AW53" s="15">
        <f>A1L247C13</f>
        <v>63878</v>
      </c>
      <c r="AX53" s="16" t="s">
        <v>9899</v>
      </c>
      <c r="AY53" s="21">
        <f>IF(OR(B3L846C22=0,B3L846C23=0),0,1+(B3L846C22/B3L846C23))</f>
        <v>1.495209618334951</v>
      </c>
      <c r="AZ53" s="16" t="s">
        <v>9900</v>
      </c>
      <c r="BA53" s="15">
        <f>A1L247C26</f>
        <v>30757.599999999999</v>
      </c>
      <c r="BB53" s="16" t="s">
        <v>9901</v>
      </c>
      <c r="BC53" s="15">
        <f>A1L247C25</f>
        <v>61620.800000000003</v>
      </c>
      <c r="BD53" s="16" t="s">
        <v>9902</v>
      </c>
      <c r="BE53" s="21">
        <f>IF(OR(B3L846C25=0,B3L846C26=0),0,1+(B3L846C25/B3L846C26))</f>
        <v>1.4991431464700231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155</v>
      </c>
      <c r="F54" s="16" t="s">
        <v>9904</v>
      </c>
      <c r="G54" s="15">
        <f>A1L248C1</f>
        <v>133</v>
      </c>
      <c r="H54" s="16" t="s">
        <v>9905</v>
      </c>
      <c r="I54" s="21">
        <f>IF(OR(B3L847C1=0,B3L847C2=0),0,1+(B3L847C1/B3L847C2))</f>
        <v>2.1654135338345863</v>
      </c>
      <c r="J54" s="16" t="s">
        <v>9906</v>
      </c>
      <c r="K54" s="15">
        <f>A1L248C5</f>
        <v>129</v>
      </c>
      <c r="L54" s="16" t="s">
        <v>9907</v>
      </c>
      <c r="M54" s="15">
        <f>A1L248C4</f>
        <v>120</v>
      </c>
      <c r="N54" s="16" t="s">
        <v>9908</v>
      </c>
      <c r="O54" s="21">
        <f>IF(OR(B3L847C4=0,B3L847C5=0),0,1+(B3L847C4/B3L847C5))</f>
        <v>2.0750000000000002</v>
      </c>
      <c r="P54" s="16" t="s">
        <v>9909</v>
      </c>
      <c r="Q54" s="15">
        <f>A1L248C17</f>
        <v>142</v>
      </c>
      <c r="R54" s="16" t="s">
        <v>9910</v>
      </c>
      <c r="S54" s="21">
        <f>A1L248C16</f>
        <v>126.5</v>
      </c>
      <c r="T54" s="16" t="s">
        <v>9911</v>
      </c>
      <c r="U54" s="21">
        <f>IF(OR(B3L847C7=0,B3L847C8=0),0,1+(B3L847C7/B3L847C8))</f>
        <v>2.1225296442687744</v>
      </c>
      <c r="V54" s="16" t="s">
        <v>9912</v>
      </c>
      <c r="W54" s="15">
        <f>A1L248C8</f>
        <v>322</v>
      </c>
      <c r="X54" s="16" t="s">
        <v>9913</v>
      </c>
      <c r="Y54" s="15">
        <f>A1L248C7</f>
        <v>289</v>
      </c>
      <c r="Z54" s="16" t="s">
        <v>9914</v>
      </c>
      <c r="AA54" s="21">
        <f>IF(OR(B3L847C10=0,B3L847C11=0),0,1+(B3L847C10/B3L847C11))</f>
        <v>2.1141868512110724</v>
      </c>
      <c r="AB54" s="16" t="s">
        <v>9915</v>
      </c>
      <c r="AC54" s="15">
        <f>A1L248C20</f>
        <v>202</v>
      </c>
      <c r="AD54" s="16" t="s">
        <v>9916</v>
      </c>
      <c r="AE54" s="21">
        <f>A1L248C19</f>
        <v>180.66666666666666</v>
      </c>
      <c r="AF54" s="16" t="s">
        <v>9917</v>
      </c>
      <c r="AG54" s="21">
        <f>IF(OR(B3L847C13=0,B3L847C14=0),0,1+(B3L847C13/B3L847C14))</f>
        <v>2.1180811808118083</v>
      </c>
      <c r="AH54" s="16" t="s">
        <v>9918</v>
      </c>
      <c r="AI54" s="15">
        <f>A1L248C11</f>
        <v>266</v>
      </c>
      <c r="AJ54" s="16" t="s">
        <v>9919</v>
      </c>
      <c r="AK54" s="15">
        <f>A1L248C10</f>
        <v>251</v>
      </c>
      <c r="AL54" s="16" t="s">
        <v>9920</v>
      </c>
      <c r="AM54" s="21">
        <f>IF(OR(B3L847C16=0,B3L847C17=0),0,1+(B3L847C16/B3L847C17))</f>
        <v>2.0597609561752988</v>
      </c>
      <c r="AN54" s="16" t="s">
        <v>9921</v>
      </c>
      <c r="AO54" s="15">
        <f>A1L248C23</f>
        <v>218</v>
      </c>
      <c r="AP54" s="16" t="s">
        <v>9922</v>
      </c>
      <c r="AQ54" s="21">
        <f>A1L248C22</f>
        <v>198.25</v>
      </c>
      <c r="AR54" s="16" t="s">
        <v>9923</v>
      </c>
      <c r="AS54" s="21">
        <f>IF(OR(B3L847C19=0,B3L847C20=0),0,1+(B3L847C19/B3L847C20))</f>
        <v>2.0996216897856241</v>
      </c>
      <c r="AT54" s="16" t="s">
        <v>9924</v>
      </c>
      <c r="AU54" s="15">
        <f>A1L248C14</f>
        <v>136</v>
      </c>
      <c r="AV54" s="16" t="s">
        <v>9925</v>
      </c>
      <c r="AW54" s="15">
        <f>A1L248C13</f>
        <v>121</v>
      </c>
      <c r="AX54" s="16" t="s">
        <v>9926</v>
      </c>
      <c r="AY54" s="21">
        <f>IF(OR(B3L847C22=0,B3L847C23=0),0,1+(B3L847C22/B3L847C23))</f>
        <v>2.1239669421487601</v>
      </c>
      <c r="AZ54" s="16" t="s">
        <v>9927</v>
      </c>
      <c r="BA54" s="21">
        <f>A1L248C26</f>
        <v>201.6</v>
      </c>
      <c r="BB54" s="16" t="s">
        <v>9928</v>
      </c>
      <c r="BC54" s="21">
        <f>A1L248C25</f>
        <v>182.8</v>
      </c>
      <c r="BD54" s="16" t="s">
        <v>9929</v>
      </c>
      <c r="BE54" s="21">
        <f>IF(OR(B3L847C25=0,B3L847C26=0),0,1+(B3L847C25/B3L847C26))</f>
        <v>2.102844638949672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46057</v>
      </c>
      <c r="F55" s="16" t="s">
        <v>9931</v>
      </c>
      <c r="G55" s="15">
        <f>A1L249C1</f>
        <v>42758</v>
      </c>
      <c r="H55" s="16" t="s">
        <v>9932</v>
      </c>
      <c r="I55" s="21">
        <f>IF(OR(B3L848C1=0,B3L848C2=0),0,1+(B3L848C1/B3L848C2))</f>
        <v>2.0771551522522103</v>
      </c>
      <c r="J55" s="16" t="s">
        <v>9933</v>
      </c>
      <c r="K55" s="15">
        <f>A1L249C5</f>
        <v>47600</v>
      </c>
      <c r="L55" s="16" t="s">
        <v>9934</v>
      </c>
      <c r="M55" s="15">
        <f>A1L249C4</f>
        <v>45419</v>
      </c>
      <c r="N55" s="16" t="s">
        <v>9935</v>
      </c>
      <c r="O55" s="21">
        <f>IF(OR(B3L848C4=0,B3L848C5=0),0,1+(B3L848C4/B3L848C5))</f>
        <v>2.0480195512891082</v>
      </c>
      <c r="P55" s="16" t="s">
        <v>9936</v>
      </c>
      <c r="Q55" s="15">
        <f>A1L249C17</f>
        <v>46828.5</v>
      </c>
      <c r="R55" s="16" t="s">
        <v>9937</v>
      </c>
      <c r="S55" s="15">
        <f>A1L249C16</f>
        <v>44088.5</v>
      </c>
      <c r="T55" s="16" t="s">
        <v>9938</v>
      </c>
      <c r="U55" s="21">
        <f>IF(OR(B3L848C7=0,B3L848C8=0),0,1+(B3L848C7/B3L848C8))</f>
        <v>2.0621477255973781</v>
      </c>
      <c r="V55" s="16" t="s">
        <v>9939</v>
      </c>
      <c r="W55" s="15">
        <f>A1L249C8</f>
        <v>51004</v>
      </c>
      <c r="X55" s="16" t="s">
        <v>9940</v>
      </c>
      <c r="Y55" s="15">
        <f>A1L249C7</f>
        <v>48923</v>
      </c>
      <c r="Z55" s="16" t="s">
        <v>9941</v>
      </c>
      <c r="AA55" s="21">
        <f>IF(OR(B3L848C10=0,B3L848C11=0),0,1+(B3L848C10/B3L848C11))</f>
        <v>2.0425362304028782</v>
      </c>
      <c r="AB55" s="16" t="s">
        <v>9942</v>
      </c>
      <c r="AC55" s="15">
        <f>A1L249C20</f>
        <v>48220.333333333336</v>
      </c>
      <c r="AD55" s="16" t="s">
        <v>9943</v>
      </c>
      <c r="AE55" s="15">
        <f>A1L249C19</f>
        <v>45700</v>
      </c>
      <c r="AF55" s="16" t="s">
        <v>9944</v>
      </c>
      <c r="AG55" s="21">
        <f>IF(OR(B3L848C13=0,B3L848C14=0),0,1+(B3L848C13/B3L848C14))</f>
        <v>2.0551495258935084</v>
      </c>
      <c r="AH55" s="16" t="s">
        <v>9945</v>
      </c>
      <c r="AI55" s="15">
        <f>A1L249C11</f>
        <v>51793</v>
      </c>
      <c r="AJ55" s="16" t="s">
        <v>9946</v>
      </c>
      <c r="AK55" s="15">
        <f>A1L249C10</f>
        <v>48412</v>
      </c>
      <c r="AL55" s="16" t="s">
        <v>9947</v>
      </c>
      <c r="AM55" s="21">
        <f>IF(OR(B3L848C16=0,B3L848C17=0),0,1+(B3L848C16/B3L848C17))</f>
        <v>2.0698380566801617</v>
      </c>
      <c r="AN55" s="16" t="s">
        <v>9948</v>
      </c>
      <c r="AO55" s="15">
        <f>A1L249C23</f>
        <v>49113.5</v>
      </c>
      <c r="AP55" s="16" t="s">
        <v>9949</v>
      </c>
      <c r="AQ55" s="15">
        <f>A1L249C22</f>
        <v>46378</v>
      </c>
      <c r="AR55" s="16" t="s">
        <v>9950</v>
      </c>
      <c r="AS55" s="21">
        <f>IF(OR(B3L848C19=0,B3L848C20=0),0,1+(B3L848C19/B3L848C20))</f>
        <v>2.0589827073181253</v>
      </c>
      <c r="AT55" s="16" t="s">
        <v>9951</v>
      </c>
      <c r="AU55" s="15">
        <f>A1L249C14</f>
        <v>52250</v>
      </c>
      <c r="AV55" s="16" t="s">
        <v>9952</v>
      </c>
      <c r="AW55" s="15">
        <f>A1L249C13</f>
        <v>48733</v>
      </c>
      <c r="AX55" s="16" t="s">
        <v>9953</v>
      </c>
      <c r="AY55" s="21">
        <f>IF(OR(B3L848C22=0,B3L848C23=0),0,1+(B3L848C22/B3L848C23))</f>
        <v>2.0721687562842428</v>
      </c>
      <c r="AZ55" s="16" t="s">
        <v>9954</v>
      </c>
      <c r="BA55" s="15">
        <f>A1L249C26</f>
        <v>49740.800000000003</v>
      </c>
      <c r="BB55" s="16" t="s">
        <v>9955</v>
      </c>
      <c r="BC55" s="15">
        <f>A1L249C25</f>
        <v>46849</v>
      </c>
      <c r="BD55" s="16" t="s">
        <v>9956</v>
      </c>
      <c r="BE55" s="21">
        <f>IF(OR(B3L848C25=0,B3L848C26=0),0,1+(B3L848C25/B3L848C26))</f>
        <v>2.0617259706717324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45007</v>
      </c>
      <c r="F56" s="16" t="s">
        <v>9958</v>
      </c>
      <c r="G56" s="15">
        <f>A1L250C1</f>
        <v>42923</v>
      </c>
      <c r="H56" s="16" t="s">
        <v>9959</v>
      </c>
      <c r="I56" s="21">
        <f>IF(OR(B3L849C1=0,B3L849C2=0),0,1+(B3L849C1/B3L849C2))</f>
        <v>2.0485520583370223</v>
      </c>
      <c r="J56" s="16" t="s">
        <v>9960</v>
      </c>
      <c r="K56" s="15">
        <f>A1L250C5</f>
        <v>45210</v>
      </c>
      <c r="L56" s="16" t="s">
        <v>9961</v>
      </c>
      <c r="M56" s="15">
        <f>A1L250C4</f>
        <v>43626</v>
      </c>
      <c r="N56" s="16" t="s">
        <v>9962</v>
      </c>
      <c r="O56" s="21">
        <f>IF(OR(B3L849C4=0,B3L849C5=0),0,1+(B3L849C4/B3L849C5))</f>
        <v>2.0363086232980332</v>
      </c>
      <c r="P56" s="16" t="s">
        <v>9963</v>
      </c>
      <c r="Q56" s="15">
        <f>A1L250C17</f>
        <v>45108.5</v>
      </c>
      <c r="R56" s="16" t="s">
        <v>9964</v>
      </c>
      <c r="S56" s="15">
        <f>A1L250C16</f>
        <v>43274.5</v>
      </c>
      <c r="T56" s="16" t="s">
        <v>9965</v>
      </c>
      <c r="U56" s="21">
        <f>IF(OR(B3L849C7=0,B3L849C8=0),0,1+(B3L849C7/B3L849C8))</f>
        <v>2.0423806167604477</v>
      </c>
      <c r="V56" s="16" t="s">
        <v>9966</v>
      </c>
      <c r="W56" s="15">
        <f>A1L250C8</f>
        <v>45449</v>
      </c>
      <c r="X56" s="16" t="s">
        <v>9967</v>
      </c>
      <c r="Y56" s="15">
        <f>A1L250C7</f>
        <v>43546</v>
      </c>
      <c r="Z56" s="16" t="s">
        <v>9968</v>
      </c>
      <c r="AA56" s="21">
        <f>IF(OR(B3L849C10=0,B3L849C11=0),0,1+(B3L849C10/B3L849C11))</f>
        <v>2.0437009139760254</v>
      </c>
      <c r="AB56" s="16" t="s">
        <v>9969</v>
      </c>
      <c r="AC56" s="15">
        <f>A1L250C20</f>
        <v>45222</v>
      </c>
      <c r="AD56" s="16" t="s">
        <v>9970</v>
      </c>
      <c r="AE56" s="15">
        <f>A1L250C19</f>
        <v>43365</v>
      </c>
      <c r="AF56" s="16" t="s">
        <v>9971</v>
      </c>
      <c r="AG56" s="21">
        <f>IF(OR(B3L849C13=0,B3L849C14=0),0,1+(B3L849C13/B3L849C14))</f>
        <v>2.0428225527499135</v>
      </c>
      <c r="AH56" s="16" t="s">
        <v>9972</v>
      </c>
      <c r="AI56" s="15">
        <f>A1L250C11</f>
        <v>45492</v>
      </c>
      <c r="AJ56" s="16" t="s">
        <v>9973</v>
      </c>
      <c r="AK56" s="15">
        <f>A1L250C10</f>
        <v>43953</v>
      </c>
      <c r="AL56" s="16" t="s">
        <v>9974</v>
      </c>
      <c r="AM56" s="21">
        <f>IF(OR(B3L849C16=0,B3L849C17=0),0,1+(B3L849C16/B3L849C17))</f>
        <v>2.0350146747662277</v>
      </c>
      <c r="AN56" s="16" t="s">
        <v>9975</v>
      </c>
      <c r="AO56" s="15">
        <f>A1L250C23</f>
        <v>45289.5</v>
      </c>
      <c r="AP56" s="16" t="s">
        <v>9976</v>
      </c>
      <c r="AQ56" s="15">
        <f>A1L250C22</f>
        <v>43512</v>
      </c>
      <c r="AR56" s="16" t="s">
        <v>9977</v>
      </c>
      <c r="AS56" s="21">
        <f>IF(OR(B3L849C19=0,B3L849C20=0),0,1+(B3L849C19/B3L849C20))</f>
        <v>2.0408507997793714</v>
      </c>
      <c r="AT56" s="16" t="s">
        <v>9978</v>
      </c>
      <c r="AU56" s="15">
        <f>A1L250C14</f>
        <v>44450</v>
      </c>
      <c r="AV56" s="16" t="s">
        <v>9979</v>
      </c>
      <c r="AW56" s="15">
        <f>A1L250C13</f>
        <v>42612</v>
      </c>
      <c r="AX56" s="16" t="s">
        <v>9980</v>
      </c>
      <c r="AY56" s="21">
        <f>IF(OR(B3L849C22=0,B3L849C23=0),0,1+(B3L849C22/B3L849C23))</f>
        <v>2.0431333896554964</v>
      </c>
      <c r="AZ56" s="16" t="s">
        <v>9981</v>
      </c>
      <c r="BA56" s="15">
        <f>A1L250C26</f>
        <v>45121.599999999999</v>
      </c>
      <c r="BB56" s="16" t="s">
        <v>9982</v>
      </c>
      <c r="BC56" s="15">
        <f>A1L250C25</f>
        <v>43332</v>
      </c>
      <c r="BD56" s="16" t="s">
        <v>9983</v>
      </c>
      <c r="BE56" s="21">
        <f>IF(OR(B3L849C25=0,B3L849C26=0),0,1+(B3L849C25/B3L849C26))</f>
        <v>2.0412997322994553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146749</v>
      </c>
      <c r="F57" s="16" t="s">
        <v>9985</v>
      </c>
      <c r="G57" s="15">
        <f>A1L251C1</f>
        <v>135747</v>
      </c>
      <c r="H57" s="16" t="s">
        <v>9986</v>
      </c>
      <c r="I57" s="21">
        <f>IF(OR(B3L850C1=0,B3L850C2=0),0,1+(B3L850C1/B3L850C2))</f>
        <v>2.0810478316279548</v>
      </c>
      <c r="J57" s="16" t="s">
        <v>9987</v>
      </c>
      <c r="K57" s="15">
        <f>A1L251C5</f>
        <v>136146</v>
      </c>
      <c r="L57" s="16" t="s">
        <v>9988</v>
      </c>
      <c r="M57" s="15">
        <f>A1L251C4</f>
        <v>129255</v>
      </c>
      <c r="N57" s="16" t="s">
        <v>9989</v>
      </c>
      <c r="O57" s="21">
        <f>IF(OR(B3L850C4=0,B3L850C5=0),0,1+(B3L850C4/B3L850C5))</f>
        <v>2.0533132180573288</v>
      </c>
      <c r="P57" s="16" t="s">
        <v>9990</v>
      </c>
      <c r="Q57" s="15">
        <f>A1L251C17</f>
        <v>141447.5</v>
      </c>
      <c r="R57" s="16" t="s">
        <v>9991</v>
      </c>
      <c r="S57" s="15">
        <f>A1L251C16</f>
        <v>132501</v>
      </c>
      <c r="T57" s="16" t="s">
        <v>9992</v>
      </c>
      <c r="U57" s="21">
        <f>IF(OR(B3L850C7=0,B3L850C8=0),0,1+(B3L850C7/B3L850C8))</f>
        <v>2.0675202451302255</v>
      </c>
      <c r="V57" s="16" t="s">
        <v>9993</v>
      </c>
      <c r="W57" s="15">
        <f>A1L251C8</f>
        <v>147511</v>
      </c>
      <c r="X57" s="16" t="s">
        <v>9994</v>
      </c>
      <c r="Y57" s="15">
        <f>A1L251C7</f>
        <v>138508</v>
      </c>
      <c r="Z57" s="16" t="s">
        <v>9995</v>
      </c>
      <c r="AA57" s="21">
        <f>IF(OR(B3L850C10=0,B3L850C11=0),0,1+(B3L850C10/B3L850C11))</f>
        <v>2.0649998556040083</v>
      </c>
      <c r="AB57" s="16" t="s">
        <v>9996</v>
      </c>
      <c r="AC57" s="15">
        <f>A1L251C20</f>
        <v>143468.66666666666</v>
      </c>
      <c r="AD57" s="16" t="s">
        <v>9997</v>
      </c>
      <c r="AE57" s="15">
        <f>A1L251C19</f>
        <v>134503.33333333334</v>
      </c>
      <c r="AF57" s="16" t="s">
        <v>9998</v>
      </c>
      <c r="AG57" s="21">
        <f>IF(OR(B3L850C13=0,B3L850C14=0),0,1+(B3L850C13/B3L850C14))</f>
        <v>2.0666551014844736</v>
      </c>
      <c r="AH57" s="16" t="s">
        <v>9999</v>
      </c>
      <c r="AI57" s="15">
        <f>A1L251C11</f>
        <v>129903</v>
      </c>
      <c r="AJ57" s="16" t="s">
        <v>10000</v>
      </c>
      <c r="AK57" s="15">
        <f>A1L251C10</f>
        <v>123942</v>
      </c>
      <c r="AL57" s="16" t="s">
        <v>10001</v>
      </c>
      <c r="AM57" s="21">
        <f>IF(OR(B3L850C16=0,B3L850C17=0),0,1+(B3L850C16/B3L850C17))</f>
        <v>2.0480950767294379</v>
      </c>
      <c r="AN57" s="16" t="s">
        <v>10002</v>
      </c>
      <c r="AO57" s="15">
        <f>A1L251C23</f>
        <v>140077.25</v>
      </c>
      <c r="AP57" s="16" t="s">
        <v>10003</v>
      </c>
      <c r="AQ57" s="15">
        <f>A1L251C22</f>
        <v>131863</v>
      </c>
      <c r="AR57" s="16" t="s">
        <v>10004</v>
      </c>
      <c r="AS57" s="21">
        <f>IF(OR(B3L850C19=0,B3L850C20=0),0,1+(B3L850C19/B3L850C20))</f>
        <v>2.0622938201011656</v>
      </c>
      <c r="AT57" s="16" t="s">
        <v>10005</v>
      </c>
      <c r="AU57" s="15">
        <f>A1L251C14</f>
        <v>122614</v>
      </c>
      <c r="AV57" s="16" t="s">
        <v>10006</v>
      </c>
      <c r="AW57" s="15">
        <f>A1L251C13</f>
        <v>113791</v>
      </c>
      <c r="AX57" s="16" t="s">
        <v>10007</v>
      </c>
      <c r="AY57" s="21">
        <f>IF(OR(B3L850C22=0,B3L850C23=0),0,1+(B3L850C22/B3L850C23))</f>
        <v>2.0775368878030775</v>
      </c>
      <c r="AZ57" s="16" t="s">
        <v>10008</v>
      </c>
      <c r="BA57" s="15">
        <f>A1L251C26</f>
        <v>136584.6</v>
      </c>
      <c r="BB57" s="16" t="s">
        <v>10009</v>
      </c>
      <c r="BC57" s="15">
        <f>A1L251C25</f>
        <v>128248.6</v>
      </c>
      <c r="BD57" s="16" t="s">
        <v>10010</v>
      </c>
      <c r="BE57" s="21">
        <f>IF(OR(B3L850C25=0,B3L850C26=0),0,1+(B3L850C25/B3L850C26))</f>
        <v>2.0649987602203845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420</v>
      </c>
      <c r="F58" s="16" t="s">
        <v>10012</v>
      </c>
      <c r="G58" s="15">
        <f>A1L252C1</f>
        <v>809</v>
      </c>
      <c r="H58" s="16" t="s">
        <v>10013</v>
      </c>
      <c r="I58" s="21">
        <f>IF(OR(B3L851C1=0,B3L851C2=0),0,1+(B3L851C1/B3L851C2))</f>
        <v>1.519159456118665</v>
      </c>
      <c r="J58" s="16" t="s">
        <v>10014</v>
      </c>
      <c r="K58" s="15">
        <f>A1L252C5</f>
        <v>48816</v>
      </c>
      <c r="L58" s="16" t="s">
        <v>10015</v>
      </c>
      <c r="M58" s="15">
        <f>A1L252C4</f>
        <v>120307</v>
      </c>
      <c r="N58" s="16" t="s">
        <v>10016</v>
      </c>
      <c r="O58" s="21">
        <f>IF(OR(B3L851C4=0,B3L851C5=0),0,1+(B3L851C4/B3L851C5))</f>
        <v>1.4057619257399818</v>
      </c>
      <c r="P58" s="16" t="s">
        <v>10017</v>
      </c>
      <c r="Q58" s="15">
        <f>A1L252C17</f>
        <v>24618</v>
      </c>
      <c r="R58" s="16" t="s">
        <v>10018</v>
      </c>
      <c r="S58" s="15">
        <f>A1L252C16</f>
        <v>60558</v>
      </c>
      <c r="T58" s="16" t="s">
        <v>10019</v>
      </c>
      <c r="U58" s="21">
        <f>IF(OR(B3L851C7=0,B3L851C8=0),0,1+(B3L851C7/B3L851C8))</f>
        <v>1.4065193698602991</v>
      </c>
      <c r="V58" s="16" t="s">
        <v>10020</v>
      </c>
      <c r="W58" s="15">
        <f>A1L252C8</f>
        <v>31778</v>
      </c>
      <c r="X58" s="16" t="s">
        <v>10021</v>
      </c>
      <c r="Y58" s="15">
        <f>A1L252C7</f>
        <v>104740</v>
      </c>
      <c r="Z58" s="16" t="s">
        <v>10022</v>
      </c>
      <c r="AA58" s="21">
        <f>IF(OR(B3L851C10=0,B3L851C11=0),0,1+(B3L851C10/B3L851C11))</f>
        <v>1.3033988924957036</v>
      </c>
      <c r="AB58" s="16" t="s">
        <v>10023</v>
      </c>
      <c r="AC58" s="15">
        <f>A1L252C20</f>
        <v>27004.666666666668</v>
      </c>
      <c r="AD58" s="16" t="s">
        <v>10024</v>
      </c>
      <c r="AE58" s="15">
        <f>A1L252C19</f>
        <v>75285.333333333328</v>
      </c>
      <c r="AF58" s="16" t="s">
        <v>10025</v>
      </c>
      <c r="AG58" s="21">
        <f>IF(OR(B3L851C13=0,B3L851C14=0),0,1+(B3L851C13/B3L851C14))</f>
        <v>1.3586975772173422</v>
      </c>
      <c r="AH58" s="16" t="s">
        <v>10026</v>
      </c>
      <c r="AI58" s="15">
        <f>A1L252C11</f>
        <v>19500</v>
      </c>
      <c r="AJ58" s="16" t="s">
        <v>10027</v>
      </c>
      <c r="AK58" s="15">
        <f>A1L252C10</f>
        <v>94346</v>
      </c>
      <c r="AL58" s="16" t="s">
        <v>10028</v>
      </c>
      <c r="AM58" s="21">
        <f>IF(OR(B3L851C16=0,B3L851C17=0),0,1+(B3L851C16/B3L851C17))</f>
        <v>1.2066860280245055</v>
      </c>
      <c r="AN58" s="16" t="s">
        <v>10029</v>
      </c>
      <c r="AO58" s="15">
        <f>A1L252C23</f>
        <v>25128.5</v>
      </c>
      <c r="AP58" s="16" t="s">
        <v>10030</v>
      </c>
      <c r="AQ58" s="15">
        <f>A1L252C22</f>
        <v>80050.5</v>
      </c>
      <c r="AR58" s="16" t="s">
        <v>10031</v>
      </c>
      <c r="AS58" s="21">
        <f>IF(OR(B3L851C19=0,B3L851C20=0),0,1+(B3L851C19/B3L851C20))</f>
        <v>1.3139080955147064</v>
      </c>
      <c r="AT58" s="16" t="s">
        <v>10032</v>
      </c>
      <c r="AU58" s="15">
        <f>A1L252C14</f>
        <v>13825</v>
      </c>
      <c r="AV58" s="16" t="s">
        <v>10033</v>
      </c>
      <c r="AW58" s="15">
        <f>A1L252C13</f>
        <v>65533</v>
      </c>
      <c r="AX58" s="16" t="s">
        <v>10034</v>
      </c>
      <c r="AY58" s="21">
        <f>IF(OR(B3L851C22=0,B3L851C23=0),0,1+(B3L851C22/B3L851C23))</f>
        <v>1.2109624158820746</v>
      </c>
      <c r="AZ58" s="16" t="s">
        <v>10035</v>
      </c>
      <c r="BA58" s="15">
        <f>A1L252C26</f>
        <v>22867.8</v>
      </c>
      <c r="BB58" s="16" t="s">
        <v>10036</v>
      </c>
      <c r="BC58" s="15">
        <f>A1L252C25</f>
        <v>77147</v>
      </c>
      <c r="BD58" s="16" t="s">
        <v>10037</v>
      </c>
      <c r="BE58" s="21">
        <f>IF(OR(B3L851C25=0,B3L851C26=0),0,1+(B3L851C25/B3L851C26))</f>
        <v>1.2964185256717695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192176</v>
      </c>
      <c r="F59" s="16" t="s">
        <v>10039</v>
      </c>
      <c r="G59" s="15">
        <f>A1L253C1</f>
        <v>179479</v>
      </c>
      <c r="H59" s="16" t="s">
        <v>10040</v>
      </c>
      <c r="I59" s="21">
        <f>IF(OR(B3L852C1=0,B3L852C2=0),0,1+(B3L852C1/B3L852C2))</f>
        <v>2.0707436524607337</v>
      </c>
      <c r="J59" s="16" t="s">
        <v>10041</v>
      </c>
      <c r="K59" s="15">
        <f>A1L253C5</f>
        <v>230172</v>
      </c>
      <c r="L59" s="16" t="s">
        <v>10042</v>
      </c>
      <c r="M59" s="15">
        <f>A1L253C4</f>
        <v>293188</v>
      </c>
      <c r="N59" s="16" t="s">
        <v>10043</v>
      </c>
      <c r="O59" s="21">
        <f>IF(OR(B3L852C4=0,B3L852C5=0),0,1+(B3L852C4/B3L852C5))</f>
        <v>1.7850662373630573</v>
      </c>
      <c r="P59" s="16" t="s">
        <v>10044</v>
      </c>
      <c r="Q59" s="15">
        <f>A1L253C17</f>
        <v>211174</v>
      </c>
      <c r="R59" s="16" t="s">
        <v>10045</v>
      </c>
      <c r="S59" s="15">
        <f>A1L253C16</f>
        <v>236333.5</v>
      </c>
      <c r="T59" s="16" t="s">
        <v>10046</v>
      </c>
      <c r="U59" s="21">
        <f>IF(OR(B3L852C7=0,B3L852C8=0),0,1+(B3L852C7/B3L852C8))</f>
        <v>1.8935423881929561</v>
      </c>
      <c r="V59" s="16" t="s">
        <v>10047</v>
      </c>
      <c r="W59" s="15">
        <f>A1L253C8</f>
        <v>224738</v>
      </c>
      <c r="X59" s="16" t="s">
        <v>10048</v>
      </c>
      <c r="Y59" s="15">
        <f>A1L253C7</f>
        <v>286794</v>
      </c>
      <c r="Z59" s="16" t="s">
        <v>10049</v>
      </c>
      <c r="AA59" s="21">
        <f>IF(OR(B3L852C10=0,B3L852C11=0),0,1+(B3L852C10/B3L852C11))</f>
        <v>1.7836216936198106</v>
      </c>
      <c r="AB59" s="16" t="s">
        <v>10050</v>
      </c>
      <c r="AC59" s="15">
        <f>A1L253C20</f>
        <v>215695.33333333334</v>
      </c>
      <c r="AD59" s="16" t="s">
        <v>10051</v>
      </c>
      <c r="AE59" s="15">
        <f>A1L253C19</f>
        <v>253153.66666666666</v>
      </c>
      <c r="AF59" s="16" t="s">
        <v>10052</v>
      </c>
      <c r="AG59" s="21">
        <f>IF(OR(B3L852C13=0,B3L852C14=0),0,1+(B3L852C13/B3L852C14))</f>
        <v>1.852033218295607</v>
      </c>
      <c r="AH59" s="16" t="s">
        <v>10053</v>
      </c>
      <c r="AI59" s="15">
        <f>A1L253C11</f>
        <v>194895</v>
      </c>
      <c r="AJ59" s="16" t="s">
        <v>10054</v>
      </c>
      <c r="AK59" s="15">
        <f>A1L253C10</f>
        <v>262241</v>
      </c>
      <c r="AL59" s="16" t="s">
        <v>10055</v>
      </c>
      <c r="AM59" s="21">
        <f>IF(OR(B3L852C16=0,B3L852C17=0),0,1+(B3L852C16/B3L852C17))</f>
        <v>1.7431904240755642</v>
      </c>
      <c r="AN59" s="16" t="s">
        <v>10056</v>
      </c>
      <c r="AO59" s="15">
        <f>A1L253C23</f>
        <v>210495.25</v>
      </c>
      <c r="AP59" s="16" t="s">
        <v>10057</v>
      </c>
      <c r="AQ59" s="15">
        <f>A1L253C22</f>
        <v>255425.5</v>
      </c>
      <c r="AR59" s="16" t="s">
        <v>10058</v>
      </c>
      <c r="AS59" s="21">
        <f>IF(OR(B3L852C19=0,B3L852C20=0),0,1+(B3L852C19/B3L852C20))</f>
        <v>1.8240964586542847</v>
      </c>
      <c r="AT59" s="16" t="s">
        <v>10059</v>
      </c>
      <c r="AU59" s="15">
        <f>A1L253C14</f>
        <v>180889</v>
      </c>
      <c r="AV59" s="16" t="s">
        <v>10060</v>
      </c>
      <c r="AW59" s="15">
        <f>A1L253C13</f>
        <v>221936</v>
      </c>
      <c r="AX59" s="16" t="s">
        <v>10061</v>
      </c>
      <c r="AY59" s="21">
        <f>IF(OR(B3L852C22=0,B3L852C23=0),0,1+(B3L852C22/B3L852C23))</f>
        <v>1.8150502847667798</v>
      </c>
      <c r="AZ59" s="16" t="s">
        <v>10062</v>
      </c>
      <c r="BA59" s="15">
        <f>A1L253C26</f>
        <v>204574</v>
      </c>
      <c r="BB59" s="16" t="s">
        <v>10063</v>
      </c>
      <c r="BC59" s="15">
        <f>A1L253C25</f>
        <v>248727.6</v>
      </c>
      <c r="BD59" s="16" t="s">
        <v>10064</v>
      </c>
      <c r="BE59" s="21">
        <f>IF(OR(B3L852C25=0,B3L852C26=0),0,1+(B3L852C25/B3L852C26))</f>
        <v>1.822482104921207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598155</v>
      </c>
      <c r="F60" s="16" t="s">
        <v>10066</v>
      </c>
      <c r="G60" s="15">
        <f>A1L254C1</f>
        <v>737105</v>
      </c>
      <c r="H60" s="16" t="s">
        <v>10067</v>
      </c>
      <c r="I60" s="21">
        <f>IF(OR(B3L853C1=0,B3L853C2=0),0,1+(B3L853C1/B3L853C2))</f>
        <v>1.8114922568697811</v>
      </c>
      <c r="J60" s="16" t="s">
        <v>10068</v>
      </c>
      <c r="K60" s="15">
        <f>A1L254C5</f>
        <v>686220</v>
      </c>
      <c r="L60" s="16" t="s">
        <v>10069</v>
      </c>
      <c r="M60" s="15">
        <f>A1L254C4</f>
        <v>824760</v>
      </c>
      <c r="N60" s="16" t="s">
        <v>10070</v>
      </c>
      <c r="O60" s="21">
        <f>IF(OR(B3L853C4=0,B3L853C5=0),0,1+(B3L853C4/B3L853C5))</f>
        <v>1.8320238614869782</v>
      </c>
      <c r="P60" s="16" t="s">
        <v>10071</v>
      </c>
      <c r="Q60" s="15">
        <f>A1L254C17</f>
        <v>642187.5</v>
      </c>
      <c r="R60" s="16" t="s">
        <v>10072</v>
      </c>
      <c r="S60" s="15">
        <f>A1L254C16</f>
        <v>780932.5</v>
      </c>
      <c r="T60" s="16" t="s">
        <v>10073</v>
      </c>
      <c r="U60" s="21">
        <f>IF(OR(B3L853C7=0,B3L853C8=0),0,1+(B3L853C7/B3L853C8))</f>
        <v>1.8223341966175055</v>
      </c>
      <c r="V60" s="16" t="s">
        <v>10074</v>
      </c>
      <c r="W60" s="15">
        <f>A1L254C8</f>
        <v>722974</v>
      </c>
      <c r="X60" s="16" t="s">
        <v>10075</v>
      </c>
      <c r="Y60" s="15">
        <f>A1L254C7</f>
        <v>852824</v>
      </c>
      <c r="Z60" s="16" t="s">
        <v>10076</v>
      </c>
      <c r="AA60" s="21">
        <f>IF(OR(B3L853C10=0,B3L853C11=0),0,1+(B3L853C10/B3L853C11))</f>
        <v>1.8477411517499509</v>
      </c>
      <c r="AB60" s="16" t="s">
        <v>10077</v>
      </c>
      <c r="AC60" s="15">
        <f>A1L254C20</f>
        <v>669116.33333333337</v>
      </c>
      <c r="AD60" s="16" t="s">
        <v>10078</v>
      </c>
      <c r="AE60" s="15">
        <f>A1L254C19</f>
        <v>804896.33333333337</v>
      </c>
      <c r="AF60" s="16" t="s">
        <v>10079</v>
      </c>
      <c r="AG60" s="21">
        <f>IF(OR(B3L853C13=0,B3L853C14=0),0,1+(B3L853C13/B3L853C14))</f>
        <v>1.8313074685808401</v>
      </c>
      <c r="AH60" s="16" t="s">
        <v>10080</v>
      </c>
      <c r="AI60" s="15">
        <f>A1L254C11</f>
        <v>674800</v>
      </c>
      <c r="AJ60" s="16" t="s">
        <v>10081</v>
      </c>
      <c r="AK60" s="15">
        <f>A1L254C10</f>
        <v>811405</v>
      </c>
      <c r="AL60" s="16" t="s">
        <v>10082</v>
      </c>
      <c r="AM60" s="21">
        <f>IF(OR(B3L853C16=0,B3L853C17=0),0,1+(B3L853C16/B3L853C17))</f>
        <v>1.8316438769788208</v>
      </c>
      <c r="AN60" s="16" t="s">
        <v>10083</v>
      </c>
      <c r="AO60" s="15">
        <f>A1L254C23</f>
        <v>670537.25</v>
      </c>
      <c r="AP60" s="16" t="s">
        <v>10084</v>
      </c>
      <c r="AQ60" s="15">
        <f>A1L254C22</f>
        <v>806523.5</v>
      </c>
      <c r="AR60" s="16" t="s">
        <v>10085</v>
      </c>
      <c r="AS60" s="21">
        <f>IF(OR(B3L853C19=0,B3L853C20=0),0,1+(B3L853C19/B3L853C20))</f>
        <v>1.8313920797100147</v>
      </c>
      <c r="AT60" s="16" t="s">
        <v>10086</v>
      </c>
      <c r="AU60" s="15">
        <f>A1L254C14</f>
        <v>613138</v>
      </c>
      <c r="AV60" s="16" t="s">
        <v>10087</v>
      </c>
      <c r="AW60" s="15">
        <f>A1L254C13</f>
        <v>740404</v>
      </c>
      <c r="AX60" s="16" t="s">
        <v>10088</v>
      </c>
      <c r="AY60" s="21">
        <f>IF(OR(B3L853C22=0,B3L853C23=0),0,1+(B3L853C22/B3L853C23))</f>
        <v>1.8281127600607237</v>
      </c>
      <c r="AZ60" s="16" t="s">
        <v>10089</v>
      </c>
      <c r="BA60" s="15">
        <f>A1L254C26</f>
        <v>659057.4</v>
      </c>
      <c r="BB60" s="16" t="s">
        <v>10090</v>
      </c>
      <c r="BC60" s="15">
        <f>A1L254C25</f>
        <v>793299.6</v>
      </c>
      <c r="BD60" s="16" t="s">
        <v>10091</v>
      </c>
      <c r="BE60" s="21">
        <f>IF(OR(B3L853C25=0,B3L853C26=0),0,1+(B3L853C25/B3L853C26))</f>
        <v>1.8307799474498663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F236C6-6673-4DCC-AC0F-03E7827B057C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173978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3125815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1573949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1573949</v>
      </c>
      <c r="J10" s="16" t="s">
        <v>10143</v>
      </c>
      <c r="K10" s="23">
        <f>IF(_xlfn.SINGLE(B5L372C1B)=0,0,B5L301C1B/_xlfn.SINGLE(B5L372C1B))</f>
        <v>0.10638792307890407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18509.158081421574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1592458.1580814216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1612765</v>
      </c>
      <c r="F11" s="16" t="s">
        <v>10147</v>
      </c>
      <c r="G11" s="15">
        <f>A4L102C4</f>
        <v>346691</v>
      </c>
      <c r="H11" s="16" t="s">
        <v>10148</v>
      </c>
      <c r="I11" s="15">
        <f>IF(B5L302C1-B5L302C1A&lt;0,0,B5L302C1-B5L302C1A)</f>
        <v>1266074</v>
      </c>
      <c r="J11" s="16" t="s">
        <v>10149</v>
      </c>
      <c r="K11" s="23">
        <f>IF(_xlfn.SINGLE(B5L372C1B)=0,0,B5L302C1B/_xlfn.SINGLE(B5L372C1B))</f>
        <v>8.5577730488218096E-2</v>
      </c>
      <c r="L11" s="16" t="s">
        <v>10150</v>
      </c>
      <c r="M11" s="21">
        <f>IF(_xlfn.SINGLE(B5L373C1B)=0,0,B5L302C1B/_xlfn.SINGLE(B5L373C1B))</f>
        <v>9.5766085417145097E-2</v>
      </c>
      <c r="N11" s="16" t="s">
        <v>10151</v>
      </c>
      <c r="O11" s="15">
        <f>B5L101C1*B5L302C1C</f>
        <v>14888.642394879207</v>
      </c>
      <c r="P11" s="16" t="s">
        <v>10152</v>
      </c>
      <c r="Q11" s="15">
        <f>B5L102C1*B5L302C1D</f>
        <v>299347.0662881934</v>
      </c>
      <c r="R11" s="16" t="s">
        <v>10153</v>
      </c>
      <c r="S11" s="15">
        <f>B5L302C1-B5L302C1A+B5L302C1E-B5L302C1F</f>
        <v>981615.57610668568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3540</v>
      </c>
      <c r="F12" s="16" t="s">
        <v>10155</v>
      </c>
      <c r="G12" s="15">
        <f>A4L103C4</f>
        <v>2557</v>
      </c>
      <c r="H12" s="16" t="s">
        <v>10156</v>
      </c>
      <c r="I12" s="15">
        <f>IF(B5L303C1-B5L303C1A&lt;0,0,B5L303C1-B5L303C1A)</f>
        <v>983</v>
      </c>
      <c r="J12" s="16" t="s">
        <v>10157</v>
      </c>
      <c r="K12" s="23">
        <f>IF(_xlfn.SINGLE(B5L372C1B)=0,0,B5L303C1B/_xlfn.SINGLE(B5L372C1B))</f>
        <v>6.6443911706518251E-5</v>
      </c>
      <c r="L12" s="16" t="s">
        <v>10158</v>
      </c>
      <c r="M12" s="21">
        <f>IF(_xlfn.SINGLE(B5L373C1B)=0,0,B5L303C1B/_xlfn.SINGLE(B5L373C1B))</f>
        <v>7.4354312595514659E-5</v>
      </c>
      <c r="N12" s="16" t="s">
        <v>10159</v>
      </c>
      <c r="O12" s="15">
        <f>B5L101C1*B5L303C1C</f>
        <v>11.559778870876633</v>
      </c>
      <c r="P12" s="16" t="s">
        <v>10160</v>
      </c>
      <c r="Q12" s="15">
        <f>B5L102C1*B5L303C1D</f>
        <v>232.41782562574866</v>
      </c>
      <c r="R12" s="16" t="s">
        <v>10161</v>
      </c>
      <c r="S12" s="15">
        <f>B5L303C1-B5L303C1A+B5L303C1E-B5L303C1F</f>
        <v>762.14195324512798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149664</v>
      </c>
      <c r="F13" s="16" t="s">
        <v>10163</v>
      </c>
      <c r="G13" s="15">
        <f>A4L104C4</f>
        <v>60679</v>
      </c>
      <c r="H13" s="16" t="s">
        <v>10164</v>
      </c>
      <c r="I13" s="15">
        <f>IF(B5L304C1-B5L304C1A&lt;0,0,B5L304C1-B5L304C1A)</f>
        <v>88985</v>
      </c>
      <c r="J13" s="16" t="s">
        <v>10165</v>
      </c>
      <c r="K13" s="23">
        <f>IF(_xlfn.SINGLE(B5L372C1B)=0,0,B5L304C1B/_xlfn.SINGLE(B5L372C1B))</f>
        <v>6.0147624447655411E-3</v>
      </c>
      <c r="L13" s="16" t="s">
        <v>10166</v>
      </c>
      <c r="M13" s="21">
        <f>IF(_xlfn.SINGLE(B5L373C1B)=0,0,B5L304C1B/_xlfn.SINGLE(B5L373C1B))</f>
        <v>6.7308428344983436E-3</v>
      </c>
      <c r="N13" s="16" t="s">
        <v>10167</v>
      </c>
      <c r="O13" s="15">
        <f>B5L101C1*B5L304C1C</f>
        <v>1046.4363406154193</v>
      </c>
      <c r="P13" s="16" t="s">
        <v>10168</v>
      </c>
      <c r="Q13" s="15">
        <f>B5L102C1*B5L304C1D</f>
        <v>21039.369494717441</v>
      </c>
      <c r="R13" s="16" t="s">
        <v>10169</v>
      </c>
      <c r="S13" s="15">
        <f>B5L304C1-B5L304C1A+B5L304C1E-B5L304C1F</f>
        <v>68992.066845897978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2158811</v>
      </c>
      <c r="F14" s="16" t="s">
        <v>10171</v>
      </c>
      <c r="G14" s="15">
        <f>A4L105C4</f>
        <v>461386</v>
      </c>
      <c r="H14" s="16" t="s">
        <v>10172</v>
      </c>
      <c r="I14" s="15">
        <f>IF(B5L305C1-B5L305C1A&lt;0,0,B5L305C1-B5L305C1A)</f>
        <v>1697425</v>
      </c>
      <c r="J14" s="16" t="s">
        <v>10173</v>
      </c>
      <c r="K14" s="23">
        <f>IF(_xlfn.SINGLE(B5L372C1B)=0,0,B5L305C1B/_xlfn.SINGLE(B5L372C1B))</f>
        <v>0.11473403543075966</v>
      </c>
      <c r="L14" s="16" t="s">
        <v>10174</v>
      </c>
      <c r="M14" s="21">
        <f>IF(_xlfn.SINGLE(B5L373C1B)=0,0,B5L305C1B/_xlfn.SINGLE(B5L373C1B))</f>
        <v>0.12839355957013374</v>
      </c>
      <c r="N14" s="16" t="s">
        <v>10175</v>
      </c>
      <c r="O14" s="15">
        <f>B5L101C1*B5L305C1C</f>
        <v>19961.198016172704</v>
      </c>
      <c r="P14" s="16" t="s">
        <v>10176</v>
      </c>
      <c r="Q14" s="15">
        <f>B5L102C1*B5L305C1D</f>
        <v>401334.51440771756</v>
      </c>
      <c r="R14" s="16" t="s">
        <v>10177</v>
      </c>
      <c r="S14" s="15">
        <f>B5L305C1-B5L305C1A+B5L305C1E-B5L305C1F</f>
        <v>1316051.6836084551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1607928</v>
      </c>
      <c r="F16" s="16" t="s">
        <v>10187</v>
      </c>
      <c r="G16" s="15">
        <f>A4L107C4</f>
        <v>222123</v>
      </c>
      <c r="H16" s="16" t="s">
        <v>10188</v>
      </c>
      <c r="I16" s="15">
        <f>IF(B5L307C1-B5L307C1A&lt;0,0,B5L307C1-B5L307C1A)</f>
        <v>1385805</v>
      </c>
      <c r="J16" s="16" t="s">
        <v>10189</v>
      </c>
      <c r="K16" s="23">
        <f>IF(_xlfn.SINGLE(B5L372C1B)=0,0,B5L307C1B/_xlfn.SINGLE(B5L372C1B))</f>
        <v>9.3670707082860155E-2</v>
      </c>
      <c r="L16" s="16" t="s">
        <v>10190</v>
      </c>
      <c r="M16" s="21">
        <f>IF(_xlfn.SINGLE(B5L373C1B)=0,0,B5L307C1B/_xlfn.SINGLE(B5L373C1B))</f>
        <v>0.10482256171559226</v>
      </c>
      <c r="N16" s="16" t="s">
        <v>10191</v>
      </c>
      <c r="O16" s="15">
        <f>B5L101C1*B5L307C1C</f>
        <v>16296.642276861845</v>
      </c>
      <c r="P16" s="16" t="s">
        <v>10192</v>
      </c>
      <c r="Q16" s="15">
        <f>B5L102C1*B5L307C1D</f>
        <v>327655.93574902404</v>
      </c>
      <c r="R16" s="16" t="s">
        <v>10193</v>
      </c>
      <c r="S16" s="15">
        <f>B5L307C1-B5L307C1A+B5L307C1E-B5L307C1F</f>
        <v>1074445.706527838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4086073</v>
      </c>
      <c r="F17" s="16" t="s">
        <v>10195</v>
      </c>
      <c r="G17" s="15">
        <f>A4L108C4</f>
        <v>1016502</v>
      </c>
      <c r="H17" s="16" t="s">
        <v>10196</v>
      </c>
      <c r="I17" s="15">
        <f>IF(B5L308C1-B5L308C1A&lt;0,0,B5L308C1-B5L308C1A)</f>
        <v>3069571</v>
      </c>
      <c r="J17" s="16" t="s">
        <v>10197</v>
      </c>
      <c r="K17" s="23">
        <f>IF(_xlfn.SINGLE(B5L372C1B)=0,0,B5L308C1B/_xlfn.SINGLE(B5L372C1B))</f>
        <v>0.20748148982796435</v>
      </c>
      <c r="L17" s="16" t="s">
        <v>10198</v>
      </c>
      <c r="M17" s="21">
        <f>IF(_xlfn.SINGLE(B5L373C1B)=0,0,B5L308C1B/_xlfn.SINGLE(B5L373C1B))</f>
        <v>0.23218295184956919</v>
      </c>
      <c r="N17" s="16" t="s">
        <v>10199</v>
      </c>
      <c r="O17" s="15">
        <f>B5L101C1*B5L308C1C</f>
        <v>36097.21463728958</v>
      </c>
      <c r="P17" s="16" t="s">
        <v>10200</v>
      </c>
      <c r="Q17" s="15">
        <f>B5L102C1*B5L308C1D</f>
        <v>725760.95363566116</v>
      </c>
      <c r="R17" s="16" t="s">
        <v>10201</v>
      </c>
      <c r="S17" s="15">
        <f>B5L308C1-B5L308C1A+B5L308C1E-B5L308C1F</f>
        <v>2379907.2610016288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939910</v>
      </c>
      <c r="F18" s="16" t="s">
        <v>10203</v>
      </c>
      <c r="G18" s="15">
        <f>A4L109C4</f>
        <v>265385</v>
      </c>
      <c r="H18" s="16" t="s">
        <v>10204</v>
      </c>
      <c r="I18" s="15">
        <f>IF(B5L309C1-B5L309C1A&lt;0,0,B5L309C1-B5L309C1A)</f>
        <v>674525</v>
      </c>
      <c r="J18" s="16" t="s">
        <v>10205</v>
      </c>
      <c r="K18" s="23">
        <f>IF(_xlfn.SINGLE(B5L372C1B)=0,0,B5L309C1B/_xlfn.SINGLE(B5L372C1B))</f>
        <v>4.5593163320284055E-2</v>
      </c>
      <c r="L18" s="16" t="s">
        <v>10206</v>
      </c>
      <c r="M18" s="21">
        <f>IF(_xlfn.SINGLE(B5L373C1B)=0,0,B5L309C1B/_xlfn.SINGLE(B5L373C1B))</f>
        <v>5.1021203157161264E-2</v>
      </c>
      <c r="N18" s="16" t="s">
        <v>10207</v>
      </c>
      <c r="O18" s="15">
        <f>B5L101C1*B5L309C1C</f>
        <v>7932.207368136379</v>
      </c>
      <c r="P18" s="16" t="s">
        <v>10208</v>
      </c>
      <c r="Q18" s="15">
        <f>B5L102C1*B5L309C1D</f>
        <v>159482.84214670202</v>
      </c>
      <c r="R18" s="16" t="s">
        <v>10209</v>
      </c>
      <c r="S18" s="15">
        <f>B5L309C1-B5L309C1A+B5L309C1E-B5L309C1F</f>
        <v>522974.36522143439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1967</v>
      </c>
      <c r="F19" s="16" t="s">
        <v>10211</v>
      </c>
      <c r="G19" s="15">
        <f>A4L110C4</f>
        <v>753</v>
      </c>
      <c r="H19" s="16" t="s">
        <v>10212</v>
      </c>
      <c r="I19" s="15">
        <f>IF(B5L310C1-B5L310C1A&lt;0,0,B5L310C1-B5L310C1A)</f>
        <v>1214</v>
      </c>
      <c r="J19" s="16" t="s">
        <v>10213</v>
      </c>
      <c r="K19" s="23">
        <f>IF(_xlfn.SINGLE(B5L372C1B)=0,0,B5L310C1B/_xlfn.SINGLE(B5L372C1B))</f>
        <v>8.2057892992587147E-5</v>
      </c>
      <c r="L19" s="16" t="s">
        <v>10214</v>
      </c>
      <c r="M19" s="21">
        <f>IF(_xlfn.SINGLE(B5L373C1B)=0,0,B5L310C1B/_xlfn.SINGLE(B5L373C1B))</f>
        <v>9.1827197854480968E-5</v>
      </c>
      <c r="N19" s="16" t="s">
        <v>10215</v>
      </c>
      <c r="O19" s="15">
        <f>B5L101C1*B5L310C1C</f>
        <v>14.276268107064327</v>
      </c>
      <c r="P19" s="16" t="s">
        <v>10216</v>
      </c>
      <c r="Q19" s="15">
        <f>B5L102C1*B5L310C1D</f>
        <v>287.03483246150444</v>
      </c>
      <c r="R19" s="16" t="s">
        <v>10217</v>
      </c>
      <c r="S19" s="15">
        <f>B5L310C1-B5L310C1A+B5L310C1E-B5L310C1F</f>
        <v>941.24143564555993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174381</v>
      </c>
      <c r="F20" s="16" t="s">
        <v>10219</v>
      </c>
      <c r="G20" s="15">
        <f>A4L111C4</f>
        <v>72648</v>
      </c>
      <c r="H20" s="16" t="s">
        <v>10220</v>
      </c>
      <c r="I20" s="15">
        <f>IF(B5L311C1-B5L311C1A&lt;0,0,B5L311C1-B5L311C1A)</f>
        <v>101733</v>
      </c>
      <c r="J20" s="16" t="s">
        <v>10221</v>
      </c>
      <c r="K20" s="23">
        <f>IF(_xlfn.SINGLE(B5L372C1B)=0,0,B5L311C1B/_xlfn.SINGLE(B5L372C1B))</f>
        <v>6.876437914180287E-3</v>
      </c>
      <c r="L20" s="16" t="s">
        <v>10222</v>
      </c>
      <c r="M20" s="21">
        <f>IF(_xlfn.SINGLE(B5L373C1B)=0,0,B5L311C1B/_xlfn.SINGLE(B5L373C1B))</f>
        <v>7.6951040521663202E-3</v>
      </c>
      <c r="N20" s="16" t="s">
        <v>10223</v>
      </c>
      <c r="O20" s="15">
        <f>B5L101C1*B5L311C1C</f>
        <v>1196.3489154332581</v>
      </c>
      <c r="P20" s="16" t="s">
        <v>10224</v>
      </c>
      <c r="Q20" s="15">
        <f>B5L102C1*B5L311C1D</f>
        <v>24053.471672822267</v>
      </c>
      <c r="R20" s="16" t="s">
        <v>10225</v>
      </c>
      <c r="S20" s="15">
        <f>B5L311C1-B5L311C1A+B5L311C1E-B5L311C1F</f>
        <v>78875.877242610994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108705</v>
      </c>
      <c r="F21" s="16" t="s">
        <v>10227</v>
      </c>
      <c r="G21" s="15">
        <f>A4L112C4</f>
        <v>12463</v>
      </c>
      <c r="H21" s="16" t="s">
        <v>10228</v>
      </c>
      <c r="I21" s="15">
        <f>IF(B5L312C1-B5L312C1A&lt;0,0,B5L312C1-B5L312C1A)</f>
        <v>96242</v>
      </c>
      <c r="J21" s="16" t="s">
        <v>10229</v>
      </c>
      <c r="K21" s="23">
        <f>IF(_xlfn.SINGLE(B5L372C1B)=0,0,B5L312C1B/_xlfn.SINGLE(B5L372C1B))</f>
        <v>6.505284791921394E-3</v>
      </c>
      <c r="L21" s="16" t="s">
        <v>10230</v>
      </c>
      <c r="M21" s="21">
        <f>IF(_xlfn.SINGLE(B5L373C1B)=0,0,B5L312C1B/_xlfn.SINGLE(B5L373C1B))</f>
        <v>7.2797637363352201E-3</v>
      </c>
      <c r="N21" s="16" t="s">
        <v>10231</v>
      </c>
      <c r="O21" s="15">
        <f>B5L101C1*B5L312C1C</f>
        <v>1131.7764375289003</v>
      </c>
      <c r="P21" s="16" t="s">
        <v>10232</v>
      </c>
      <c r="Q21" s="15">
        <f>B5L102C1*B5L312C1D</f>
        <v>22755.194683492675</v>
      </c>
      <c r="R21" s="16" t="s">
        <v>10233</v>
      </c>
      <c r="S21" s="15">
        <f>B5L312C1-B5L312C1A+B5L312C1E-B5L312C1F</f>
        <v>74618.581754036219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1854</v>
      </c>
      <c r="F22" s="16" t="s">
        <v>10235</v>
      </c>
      <c r="G22" s="15">
        <f>A4L113C4</f>
        <v>1433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66250</v>
      </c>
      <c r="F23" s="16" t="s">
        <v>10237</v>
      </c>
      <c r="G23" s="15">
        <f>A4L114C4</f>
        <v>25373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68104</v>
      </c>
      <c r="F24" s="16" t="s">
        <v>10239</v>
      </c>
      <c r="G24" s="15">
        <f>B5L313C1A+B5L314C1A</f>
        <v>26806</v>
      </c>
      <c r="H24" s="16" t="s">
        <v>10240</v>
      </c>
      <c r="I24" s="15">
        <f>IF(B5L315C1-B5L315C1A&lt;0,0,B5L315C1-B5L315C1A)</f>
        <v>41298</v>
      </c>
      <c r="J24" s="16" t="s">
        <v>10241</v>
      </c>
      <c r="K24" s="23">
        <f>IF(_xlfn.SINGLE(B5L372C1B)=0,0,B5L315C1B/_xlfn.SINGLE(B5L372C1B))</f>
        <v>2.7914554075847316E-3</v>
      </c>
      <c r="L24" s="16" t="s">
        <v>10242</v>
      </c>
      <c r="M24" s="21">
        <f>IF(_xlfn.SINGLE(B5L373C1B)=0,0,B5L315C1B/_xlfn.SINGLE(B5L373C1B))</f>
        <v>3.1237888113627306E-3</v>
      </c>
      <c r="N24" s="16" t="s">
        <v>10243</v>
      </c>
      <c r="O24" s="15">
        <f>B5L101C1*B5L315C1C</f>
        <v>485.65182890077642</v>
      </c>
      <c r="P24" s="16" t="s">
        <v>10244</v>
      </c>
      <c r="Q24" s="15">
        <f>B5L102C1*B5L315C1D</f>
        <v>9764.3859233897947</v>
      </c>
      <c r="R24" s="16" t="s">
        <v>10245</v>
      </c>
      <c r="S24" s="15">
        <f>B5L315C1-B5L315C1A+B5L315C1E-B5L315C1F</f>
        <v>32019.265905510983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126120</v>
      </c>
      <c r="F25" s="16" t="s">
        <v>10247</v>
      </c>
      <c r="G25" s="15">
        <f>A4L115C4</f>
        <v>43135</v>
      </c>
      <c r="H25" s="16" t="s">
        <v>10248</v>
      </c>
      <c r="I25" s="15">
        <f>IF(B5L316C1-B5L316C1A&lt;0,0,B5L316C1-B5L316C1A)</f>
        <v>82985</v>
      </c>
      <c r="J25" s="16" t="s">
        <v>10249</v>
      </c>
      <c r="K25" s="23">
        <f>IF(_xlfn.SINGLE(B5L372C1B)=0,0,B5L316C1B/_xlfn.SINGLE(B5L372C1B))</f>
        <v>5.6092044892832324E-3</v>
      </c>
      <c r="L25" s="16" t="s">
        <v>10250</v>
      </c>
      <c r="M25" s="21">
        <f>IF(_xlfn.SINGLE(B5L373C1B)=0,0,B5L316C1B/_xlfn.SINGLE(B5L373C1B))</f>
        <v>6.2770016589407769E-3</v>
      </c>
      <c r="N25" s="16" t="s">
        <v>10251</v>
      </c>
      <c r="O25" s="15">
        <f>B5L101C1*B5L316C1C</f>
        <v>975.87817863651821</v>
      </c>
      <c r="P25" s="16" t="s">
        <v>10252</v>
      </c>
      <c r="Q25" s="15">
        <f>B5L102C1*B5L316C1D</f>
        <v>19620.745940541965</v>
      </c>
      <c r="R25" s="16" t="s">
        <v>10253</v>
      </c>
      <c r="S25" s="15">
        <f>B5L316C1-B5L316C1A+B5L316C1E-B5L316C1F</f>
        <v>64340.132238094549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1102</v>
      </c>
      <c r="F26" s="16" t="s">
        <v>10255</v>
      </c>
      <c r="G26" s="15">
        <f>A4L116C4</f>
        <v>1101</v>
      </c>
      <c r="H26" s="16" t="s">
        <v>10256</v>
      </c>
      <c r="I26" s="15">
        <f>IF(B5L317C1-B5L317C1A&lt;0,0,B5L317C1-B5L317C1A)</f>
        <v>1</v>
      </c>
      <c r="J26" s="16" t="s">
        <v>10257</v>
      </c>
      <c r="K26" s="23">
        <f>IF(_xlfn.SINGLE(B5L372C1B)=0,0,B5L317C1B/_xlfn.SINGLE(B5L372C1B))</f>
        <v>6.7592992580384791E-8</v>
      </c>
      <c r="L26" s="16" t="s">
        <v>10258</v>
      </c>
      <c r="M26" s="21">
        <f>IF(_xlfn.SINGLE(B5L373C1B)=0,0,B5L317C1B/_xlfn.SINGLE(B5L373C1B))</f>
        <v>7.5640195926261101E-8</v>
      </c>
      <c r="N26" s="16" t="s">
        <v>10259</v>
      </c>
      <c r="O26" s="15">
        <f>B5L101C1*B5L317C1C</f>
        <v>1.1759693663150186E-2</v>
      </c>
      <c r="P26" s="16" t="s">
        <v>10260</v>
      </c>
      <c r="Q26" s="15">
        <f>B5L102C1*B5L317C1D</f>
        <v>0.23643725902924584</v>
      </c>
      <c r="R26" s="16" t="s">
        <v>10261</v>
      </c>
      <c r="S26" s="15">
        <f>B5L317C1-B5L317C1A+B5L317C1E-B5L317C1F</f>
        <v>0.77532243463390427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889</v>
      </c>
      <c r="F27" s="16" t="s">
        <v>10263</v>
      </c>
      <c r="G27" s="15">
        <f>A4L117C4</f>
        <v>884</v>
      </c>
      <c r="H27" s="16" t="s">
        <v>10264</v>
      </c>
      <c r="I27" s="15">
        <f>IF(B5L318C1-B5L318C1A&lt;0,0,B5L318C1-B5L318C1A)</f>
        <v>5</v>
      </c>
      <c r="J27" s="16" t="s">
        <v>10265</v>
      </c>
      <c r="K27" s="23">
        <f>IF(_xlfn.SINGLE(B5L372C1B)=0,0,B5L318C1B/_xlfn.SINGLE(B5L372C1B))</f>
        <v>3.3796496290192401E-7</v>
      </c>
      <c r="L27" s="16" t="s">
        <v>10266</v>
      </c>
      <c r="M27" s="21">
        <f>IF(_xlfn.SINGLE(B5L373C1B)=0,0,B5L318C1B/_xlfn.SINGLE(B5L373C1B))</f>
        <v>3.782009796313055E-7</v>
      </c>
      <c r="N27" s="16" t="s">
        <v>10267</v>
      </c>
      <c r="O27" s="15">
        <f>B5L101C1*B5L318C1C</f>
        <v>5.8798468315750932E-2</v>
      </c>
      <c r="P27" s="16" t="s">
        <v>10268</v>
      </c>
      <c r="Q27" s="15">
        <f>B5L102C1*B5L318C1D</f>
        <v>1.1821862951462292</v>
      </c>
      <c r="R27" s="16" t="s">
        <v>10269</v>
      </c>
      <c r="S27" s="15">
        <f>B5L318C1-B5L318C1A+B5L318C1E-B5L318C1F</f>
        <v>3.876612173169522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250697</v>
      </c>
      <c r="F28" s="16" t="s">
        <v>10271</v>
      </c>
      <c r="G28" s="15">
        <f>A4L118C4</f>
        <v>49102</v>
      </c>
      <c r="H28" s="16" t="s">
        <v>10272</v>
      </c>
      <c r="I28" s="15">
        <f>IF(B5L319C1-B5L319C1A&lt;0,0,B5L319C1-B5L319C1A)</f>
        <v>201595</v>
      </c>
      <c r="J28" s="16" t="s">
        <v>10273</v>
      </c>
      <c r="K28" s="23">
        <f>IF(_xlfn.SINGLE(B5L372C1B)=0,0,B5L319C1B/_xlfn.SINGLE(B5L372C1B))</f>
        <v>1.3626409339242673E-2</v>
      </c>
      <c r="L28" s="16" t="s">
        <v>10274</v>
      </c>
      <c r="M28" s="21">
        <f>IF(_xlfn.SINGLE(B5L373C1B)=0,0,B5L319C1B/_xlfn.SINGLE(B5L373C1B))</f>
        <v>1.5248685297754605E-2</v>
      </c>
      <c r="N28" s="16" t="s">
        <v>10275</v>
      </c>
      <c r="O28" s="15">
        <f>B5L101C1*B5L319C1C</f>
        <v>2370.6954440227619</v>
      </c>
      <c r="P28" s="16" t="s">
        <v>10276</v>
      </c>
      <c r="Q28" s="15">
        <f>B5L102C1*B5L319C1D</f>
        <v>47664.56923400081</v>
      </c>
      <c r="R28" s="16" t="s">
        <v>10277</v>
      </c>
      <c r="S28" s="15">
        <f>B5L319C1-B5L319C1A+B5L319C1E-B5L319C1F</f>
        <v>156301.12621002196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112671</v>
      </c>
      <c r="F29" s="16" t="s">
        <v>10279</v>
      </c>
      <c r="G29" s="15">
        <f>A4L119C4</f>
        <v>28064</v>
      </c>
      <c r="H29" s="16" t="s">
        <v>10280</v>
      </c>
      <c r="I29" s="15">
        <f>IF(B5L320C1-B5L320C1A&lt;0,0,B5L320C1-B5L320C1A)</f>
        <v>84607</v>
      </c>
      <c r="J29" s="16" t="s">
        <v>10281</v>
      </c>
      <c r="K29" s="23">
        <f>IF(_xlfn.SINGLE(B5L372C1B)=0,0,B5L320C1B/_xlfn.SINGLE(B5L372C1B))</f>
        <v>5.7188403232486165E-3</v>
      </c>
      <c r="L29" s="16" t="s">
        <v>10282</v>
      </c>
      <c r="M29" s="21">
        <f>IF(_xlfn.SINGLE(B5L373C1B)=0,0,B5L320C1B/_xlfn.SINGLE(B5L373C1B))</f>
        <v>6.3996900567331724E-3</v>
      </c>
      <c r="N29" s="16" t="s">
        <v>10283</v>
      </c>
      <c r="O29" s="15">
        <f>B5L101C1*B5L320C1C</f>
        <v>994.95240175814774</v>
      </c>
      <c r="P29" s="16" t="s">
        <v>10284</v>
      </c>
      <c r="Q29" s="15">
        <f>B5L102C1*B5L320C1D</f>
        <v>20004.2471746874</v>
      </c>
      <c r="R29" s="16" t="s">
        <v>10285</v>
      </c>
      <c r="S29" s="15">
        <f>B5L320C1-B5L320C1A+B5L320C1E-B5L320C1F</f>
        <v>65597.70522707075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104650</v>
      </c>
      <c r="F30" s="16" t="s">
        <v>10287</v>
      </c>
      <c r="G30" s="15">
        <f>A4L120C4</f>
        <v>71061</v>
      </c>
      <c r="H30" s="16" t="s">
        <v>10288</v>
      </c>
      <c r="I30" s="15">
        <f>IF(B5L321C1-B5L321C1A&lt;0,0,B5L321C1-B5L321C1A)</f>
        <v>33589</v>
      </c>
      <c r="J30" s="16" t="s">
        <v>10289</v>
      </c>
      <c r="K30" s="23">
        <f>IF(_xlfn.SINGLE(B5L372C1B)=0,0,B5L321C1B/_xlfn.SINGLE(B5L372C1B))</f>
        <v>2.2703810277825451E-3</v>
      </c>
      <c r="L30" s="16" t="s">
        <v>10290</v>
      </c>
      <c r="M30" s="21">
        <f>IF(_xlfn.SINGLE(B5L373C1B)=0,0,B5L321C1B/_xlfn.SINGLE(B5L373C1B))</f>
        <v>2.540678540967184E-3</v>
      </c>
      <c r="N30" s="16" t="s">
        <v>10291</v>
      </c>
      <c r="O30" s="15">
        <f>B5L101C1*B5L321C1C</f>
        <v>394.99635045155162</v>
      </c>
      <c r="P30" s="16" t="s">
        <v>10292</v>
      </c>
      <c r="Q30" s="15">
        <f>B5L102C1*B5L321C1D</f>
        <v>7941.6910935333381</v>
      </c>
      <c r="R30" s="16" t="s">
        <v>10293</v>
      </c>
      <c r="S30" s="15">
        <f>B5L321C1-B5L321C1A+B5L321C1E-B5L321C1F</f>
        <v>26042.305256918218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1211160</v>
      </c>
      <c r="F31" s="16" t="s">
        <v>10295</v>
      </c>
      <c r="G31" s="15">
        <f>A4L121C4</f>
        <v>152470</v>
      </c>
      <c r="H31" s="16" t="s">
        <v>10296</v>
      </c>
      <c r="I31" s="15">
        <f>IF(B5L322C1-B5L322C1A&lt;0,0,B5L322C1-B5L322C1A)</f>
        <v>1058690</v>
      </c>
      <c r="J31" s="16" t="s">
        <v>10297</v>
      </c>
      <c r="K31" s="23">
        <f>IF(_xlfn.SINGLE(B5L372C1B)=0,0,B5L322C1B/_xlfn.SINGLE(B5L372C1B))</f>
        <v>7.1560025314927583E-2</v>
      </c>
      <c r="L31" s="16" t="s">
        <v>10298</v>
      </c>
      <c r="M31" s="21">
        <f>IF(_xlfn.SINGLE(B5L373C1B)=0,0,B5L322C1B/_xlfn.SINGLE(B5L373C1B))</f>
        <v>8.0079519025173365E-2</v>
      </c>
      <c r="N31" s="16" t="s">
        <v>10299</v>
      </c>
      <c r="O31" s="15">
        <f>B5L101C1*B5L322C1C</f>
        <v>12449.870084240471</v>
      </c>
      <c r="P31" s="16" t="s">
        <v>10300</v>
      </c>
      <c r="Q31" s="15">
        <f>B5L102C1*B5L322C1D</f>
        <v>250313.76176167227</v>
      </c>
      <c r="R31" s="16" t="s">
        <v>10301</v>
      </c>
      <c r="S31" s="15">
        <f>B5L322C1-B5L322C1A+B5L322C1E-B5L322C1F</f>
        <v>820826.10832256824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143</v>
      </c>
      <c r="F32" s="16" t="s">
        <v>10303</v>
      </c>
      <c r="G32" s="15">
        <f>A4L122C4</f>
        <v>144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1929</v>
      </c>
      <c r="F33" s="16" t="s">
        <v>10305</v>
      </c>
      <c r="G33" s="15">
        <f>A4L123C4</f>
        <v>1574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29662</v>
      </c>
      <c r="F34" s="16" t="s">
        <v>10307</v>
      </c>
      <c r="G34" s="15">
        <f>A4L124C4</f>
        <v>4518</v>
      </c>
      <c r="H34" s="16" t="s">
        <v>10308</v>
      </c>
      <c r="I34" s="15">
        <f>IF(B5L325C1-B5L325C1A&lt;0,0,B5L325C1-B5L325C1A)</f>
        <v>25144</v>
      </c>
      <c r="J34" s="16" t="s">
        <v>10309</v>
      </c>
      <c r="K34" s="23">
        <f>IF(_xlfn.SINGLE(B5L372C1B)=0,0,B5L325C1B/_xlfn.SINGLE(B5L372C1B))</f>
        <v>1.6995582054411954E-3</v>
      </c>
      <c r="L34" s="16" t="s">
        <v>10310</v>
      </c>
      <c r="M34" s="21">
        <f>IF(_xlfn.SINGLE(B5L373C1B)=0,0,B5L325C1B/_xlfn.SINGLE(B5L373C1B))</f>
        <v>1.9018970863699091E-3</v>
      </c>
      <c r="N34" s="16" t="s">
        <v>10311</v>
      </c>
      <c r="O34" s="15">
        <f>B5L101C1*B5L325C1C</f>
        <v>295.68573746624827</v>
      </c>
      <c r="P34" s="16" t="s">
        <v>10312</v>
      </c>
      <c r="Q34" s="15">
        <f>B5L102C1*B5L325C1D</f>
        <v>5944.9784410313578</v>
      </c>
      <c r="R34" s="16" t="s">
        <v>10313</v>
      </c>
      <c r="S34" s="15">
        <f>B5L325C1-B5L325C1A+B5L325C1E-B5L325C1F</f>
        <v>19494.707296434888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130967</v>
      </c>
      <c r="F35" s="16" t="s">
        <v>10315</v>
      </c>
      <c r="G35" s="15">
        <f>A4L125C4</f>
        <v>61612</v>
      </c>
      <c r="H35" s="16" t="s">
        <v>10316</v>
      </c>
      <c r="I35" s="15">
        <f>IF(B5L326C1-B5L326C1A&lt;0,0,B5L326C1-B5L326C1A)</f>
        <v>69355</v>
      </c>
      <c r="J35" s="16" t="s">
        <v>10317</v>
      </c>
      <c r="K35" s="23">
        <f>IF(_xlfn.SINGLE(B5L372C1B)=0,0,B5L326C1B/_xlfn.SINGLE(B5L372C1B))</f>
        <v>4.6879120004125873E-3</v>
      </c>
      <c r="L35" s="16" t="s">
        <v>10318</v>
      </c>
      <c r="M35" s="21">
        <f>IF(_xlfn.SINGLE(B5L373C1B)=0,0,B5L326C1B/_xlfn.SINGLE(B5L373C1B))</f>
        <v>5.2460257884658383E-3</v>
      </c>
      <c r="N35" s="16" t="s">
        <v>10319</v>
      </c>
      <c r="O35" s="15">
        <f>B5L101C1*B5L326C1C</f>
        <v>815.59355400778111</v>
      </c>
      <c r="P35" s="16" t="s">
        <v>10320</v>
      </c>
      <c r="Q35" s="15">
        <f>B5L102C1*B5L326C1D</f>
        <v>16398.106099973345</v>
      </c>
      <c r="R35" s="16" t="s">
        <v>10321</v>
      </c>
      <c r="S35" s="15">
        <f>B5L326C1-B5L326C1A+B5L326C1E-B5L326C1F</f>
        <v>53772.487454034432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313519</v>
      </c>
      <c r="F36" s="16" t="s">
        <v>10323</v>
      </c>
      <c r="G36" s="15">
        <f>A4L126C4</f>
        <v>34700</v>
      </c>
      <c r="H36" s="16" t="s">
        <v>10324</v>
      </c>
      <c r="I36" s="15">
        <f>IF(B5L327C1-B5L327C1A&lt;0,0,B5L327C1-B5L327C1A)</f>
        <v>278819</v>
      </c>
      <c r="J36" s="16" t="s">
        <v>10325</v>
      </c>
      <c r="K36" s="23">
        <f>IF(_xlfn.SINGLE(B5L372C1B)=0,0,B5L327C1B/_xlfn.SINGLE(B5L372C1B))</f>
        <v>1.884621059827031E-2</v>
      </c>
      <c r="L36" s="16" t="s">
        <v>10326</v>
      </c>
      <c r="M36" s="21">
        <f>IF(_xlfn.SINGLE(B5L373C1B)=0,0,B5L327C1B/_xlfn.SINGLE(B5L373C1B))</f>
        <v>2.1089923787964194E-2</v>
      </c>
      <c r="N36" s="16" t="s">
        <v>10327</v>
      </c>
      <c r="O36" s="15">
        <f>B5L101C1*B5L327C1C</f>
        <v>3278.8260274658719</v>
      </c>
      <c r="P36" s="16" t="s">
        <v>10328</v>
      </c>
      <c r="Q36" s="15">
        <f>B5L102C1*B5L327C1D</f>
        <v>65923.200125275296</v>
      </c>
      <c r="R36" s="16" t="s">
        <v>10329</v>
      </c>
      <c r="S36" s="15">
        <f>B5L327C1-B5L327C1A+B5L327C1E-B5L327C1F</f>
        <v>216174.62590219057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0</v>
      </c>
      <c r="F37" s="16" t="s">
        <v>10331</v>
      </c>
      <c r="G37" s="15">
        <f>B2L461C2</f>
        <v>0</v>
      </c>
      <c r="H37" s="16" t="s">
        <v>10332</v>
      </c>
      <c r="I37" s="15">
        <f>IF(B5L328C1-B5L328C1A&lt;0,0,B5L328C1-B5L328C1A)</f>
        <v>0</v>
      </c>
      <c r="J37" s="16" t="s">
        <v>10333</v>
      </c>
      <c r="K37" s="23">
        <f>IF(_xlfn.SINGLE(B5L372C1B)=0,0,B5L328C1B/_xlfn.SINGLE(B5L372C1B))</f>
        <v>0</v>
      </c>
      <c r="L37" s="16" t="s">
        <v>10334</v>
      </c>
      <c r="M37" s="21">
        <f>IF(_xlfn.SINGLE(B5L373C1B)=0,0,B5L328C1B/_xlfn.SINGLE(B5L373C1B))</f>
        <v>0</v>
      </c>
      <c r="N37" s="16" t="s">
        <v>10335</v>
      </c>
      <c r="O37" s="15">
        <f>B5L101C1*B5L328C1C</f>
        <v>0</v>
      </c>
      <c r="P37" s="16" t="s">
        <v>10336</v>
      </c>
      <c r="Q37" s="15">
        <f>B5L102C1*B5L328C1D</f>
        <v>0</v>
      </c>
      <c r="R37" s="16" t="s">
        <v>10337</v>
      </c>
      <c r="S37" s="15">
        <f>B5L328C1-B5L328C1A+B5L328C1E-B5L328C1F</f>
        <v>0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0</v>
      </c>
      <c r="F38" s="16" t="s">
        <v>10339</v>
      </c>
      <c r="G38" s="15">
        <f>B2L462C2</f>
        <v>0</v>
      </c>
      <c r="H38" s="16" t="s">
        <v>10340</v>
      </c>
      <c r="I38" s="15">
        <f>IF(B5L329C1-B5L329C1A&lt;0,0,B5L329C1-B5L329C1A)</f>
        <v>0</v>
      </c>
      <c r="J38" s="16" t="s">
        <v>10341</v>
      </c>
      <c r="K38" s="23">
        <f>IF(_xlfn.SINGLE(B5L372C1B)=0,0,B5L329C1B/_xlfn.SINGLE(B5L372C1B))</f>
        <v>0</v>
      </c>
      <c r="L38" s="16" t="s">
        <v>10342</v>
      </c>
      <c r="M38" s="21">
        <f>IF(_xlfn.SINGLE(B5L373C1B)=0,0,B5L329C1B/_xlfn.SINGLE(B5L373C1B))</f>
        <v>0</v>
      </c>
      <c r="N38" s="16" t="s">
        <v>10343</v>
      </c>
      <c r="O38" s="15">
        <f>B5L101C1*B5L329C1C</f>
        <v>0</v>
      </c>
      <c r="P38" s="16" t="s">
        <v>10344</v>
      </c>
      <c r="Q38" s="15">
        <f>B5L102C1*B5L329C1D</f>
        <v>0</v>
      </c>
      <c r="R38" s="16" t="s">
        <v>10345</v>
      </c>
      <c r="S38" s="15">
        <f>B5L329C1-B5L329C1A+B5L329C1E-B5L329C1F</f>
        <v>0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38110</v>
      </c>
      <c r="F39" s="16" t="s">
        <v>10347</v>
      </c>
      <c r="G39" s="15">
        <f>B2L463C2</f>
        <v>25101</v>
      </c>
      <c r="H39" s="16" t="s">
        <v>10348</v>
      </c>
      <c r="I39" s="15">
        <f>IF(B5L330C1-B5L330C1A&lt;0,0,B5L330C1-B5L330C1A)</f>
        <v>13009</v>
      </c>
      <c r="J39" s="16" t="s">
        <v>10349</v>
      </c>
      <c r="K39" s="23">
        <f>IF(_xlfn.SINGLE(B5L372C1B)=0,0,B5L330C1B/_xlfn.SINGLE(B5L372C1B))</f>
        <v>8.7931724047822578E-4</v>
      </c>
      <c r="L39" s="16" t="s">
        <v>10350</v>
      </c>
      <c r="M39" s="21">
        <f>IF(_xlfn.SINGLE(B5L373C1B)=0,0,B5L330C1B/_xlfn.SINGLE(B5L373C1B))</f>
        <v>9.8400330880473071E-4</v>
      </c>
      <c r="N39" s="16" t="s">
        <v>10351</v>
      </c>
      <c r="O39" s="15">
        <f>B5L101C1*B5L330C1C</f>
        <v>152.98185486392077</v>
      </c>
      <c r="P39" s="16" t="s">
        <v>10352</v>
      </c>
      <c r="Q39" s="15">
        <f>B5L102C1*B5L330C1D</f>
        <v>3075.8123027114593</v>
      </c>
      <c r="R39" s="16" t="s">
        <v>10353</v>
      </c>
      <c r="S39" s="15">
        <f>B5L330C1-B5L330C1A+B5L330C1E-B5L330C1F</f>
        <v>10086.169552152462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699</v>
      </c>
      <c r="F40" s="16" t="s">
        <v>10355</v>
      </c>
      <c r="G40" s="15">
        <f>A4L128C4</f>
        <v>340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2771</v>
      </c>
      <c r="F41" s="16" t="s">
        <v>10357</v>
      </c>
      <c r="G41" s="15">
        <f>B5L323C1A+B5L324C1A+B5L331C1A</f>
        <v>2058</v>
      </c>
      <c r="H41" s="16" t="s">
        <v>10358</v>
      </c>
      <c r="I41" s="15">
        <f>IF(B5L332C1-B5L332C1A&lt;0,0,B5L332C1-B5L332C1A)</f>
        <v>713</v>
      </c>
      <c r="J41" s="16" t="s">
        <v>10359</v>
      </c>
      <c r="K41" s="23">
        <f>IF(_xlfn.SINGLE(B5L372C1B)=0,0,B5L332C1B/_xlfn.SINGLE(B5L372C1B))</f>
        <v>4.8193803709814363E-5</v>
      </c>
      <c r="L41" s="16" t="s">
        <v>10360</v>
      </c>
      <c r="M41" s="21">
        <f>IF(_xlfn.SINGLE(B5L373C1B)=0,0,B5L332C1B/_xlfn.SINGLE(B5L373C1B))</f>
        <v>5.3931459695424165E-5</v>
      </c>
      <c r="N41" s="16" t="s">
        <v>10361</v>
      </c>
      <c r="O41" s="15">
        <f>B5L101C1*B5L332C1C</f>
        <v>8.3846615818260837</v>
      </c>
      <c r="P41" s="16" t="s">
        <v>10362</v>
      </c>
      <c r="Q41" s="15">
        <f>B5L102C1*B5L332C1D</f>
        <v>168.57976568785227</v>
      </c>
      <c r="R41" s="16" t="s">
        <v>10363</v>
      </c>
      <c r="S41" s="15">
        <f>B5L332C1-B5L332C1A+B5L332C1E-B5L332C1F</f>
        <v>552.80489589397382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IF(_xlfn.SINGLE(B5L372C1B)=0,0,B5L337C1B/_xlfn.SINGLE(B5L372C1B))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1853315</v>
      </c>
      <c r="F49" s="16" t="s">
        <v>10394</v>
      </c>
      <c r="G49" s="15">
        <f>B2L404C2</f>
        <v>367464</v>
      </c>
      <c r="H49" s="16" t="s">
        <v>10395</v>
      </c>
      <c r="I49" s="15">
        <f>IF(B5L340C1-B5L340C1A&lt;0,0,B5L340C1-B5L340C1A)</f>
        <v>1485851</v>
      </c>
      <c r="J49" s="16" t="s">
        <v>10396</v>
      </c>
      <c r="K49" s="23">
        <f>IF(_xlfn.SINGLE(B5L372C1B)=0,0,B5L340C1B/_xlfn.SINGLE(B5L372C1B))</f>
        <v>0.10043311561855733</v>
      </c>
      <c r="L49" s="16" t="s">
        <v>10397</v>
      </c>
      <c r="M49" s="21">
        <f>IF(_xlfn.SINGLE(B5L373C1B)=0,0,B5L340C1B/_xlfn.SINGLE(B5L373C1B))</f>
        <v>0.11239006075723097</v>
      </c>
      <c r="N49" s="16" t="s">
        <v>10398</v>
      </c>
      <c r="O49" s="15">
        <f>B5L101C1*B5L340C1C</f>
        <v>17473.152589085366</v>
      </c>
      <c r="P49" s="16" t="s">
        <v>10399</v>
      </c>
      <c r="Q49" s="15">
        <f>B5L102C1*B5L340C1D</f>
        <v>351310.53776586393</v>
      </c>
      <c r="R49" s="16" t="s">
        <v>10400</v>
      </c>
      <c r="S49" s="15">
        <f>B5L340C1-B5L340C1A+B5L340C1E-B5L340C1F</f>
        <v>1152013.6148232212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17720</v>
      </c>
      <c r="F50" s="16" t="s">
        <v>10402</v>
      </c>
      <c r="G50" s="15">
        <f>B2L405C2</f>
        <v>34760</v>
      </c>
      <c r="H50" s="16" t="s">
        <v>10403</v>
      </c>
      <c r="I50" s="15">
        <f>IF(B5L341C1-B5L341C1A&lt;0,0,B5L341C1-B5L341C1A)</f>
        <v>0</v>
      </c>
      <c r="J50" s="16" t="s">
        <v>10404</v>
      </c>
      <c r="K50" s="23">
        <f>IF(_xlfn.SINGLE(B5L372C1B)=0,0,B5L341C1B/_xlfn.SINGLE(B5L372C1B))</f>
        <v>0</v>
      </c>
      <c r="L50" s="16" t="s">
        <v>10405</v>
      </c>
      <c r="M50" s="21">
        <f>IF(_xlfn.SINGLE(B5L373C1B)=0,0,B5L341C1B/_xlfn.SINGLE(B5L373C1B))</f>
        <v>0</v>
      </c>
      <c r="N50" s="16" t="s">
        <v>10406</v>
      </c>
      <c r="O50" s="15">
        <f>B5L101C1*B5L341C1C</f>
        <v>0</v>
      </c>
      <c r="P50" s="16" t="s">
        <v>10407</v>
      </c>
      <c r="Q50" s="15">
        <f>B5L102C1*B5L341C1D</f>
        <v>0</v>
      </c>
      <c r="R50" s="16" t="s">
        <v>10408</v>
      </c>
      <c r="S50" s="15">
        <f>B5L341C1-B5L341C1A+B5L341C1E-B5L341C1F</f>
        <v>-17040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3608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-3608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735</v>
      </c>
      <c r="F52" s="16" t="s">
        <v>10418</v>
      </c>
      <c r="G52" s="15">
        <f>B2L411C2</f>
        <v>-390</v>
      </c>
      <c r="H52" s="16" t="s">
        <v>10419</v>
      </c>
      <c r="I52" s="15">
        <f>IF(B5L343C1-B5L343C1A&lt;0,0,B5L343C1-B5L343C1A)</f>
        <v>1125</v>
      </c>
      <c r="J52" s="16" t="s">
        <v>10420</v>
      </c>
      <c r="K52" s="23">
        <f>IF(_xlfn.SINGLE(B5L372C1B)=0,0,B5L343C1B/_xlfn.SINGLE(B5L372C1B))</f>
        <v>7.6042116652932893E-5</v>
      </c>
      <c r="L52" s="16" t="s">
        <v>10421</v>
      </c>
      <c r="M52" s="21">
        <f>IF(_xlfn.SINGLE(B5L373C1B)=0,0,B5L343C1B/_xlfn.SINGLE(B5L373C1B))</f>
        <v>8.5095220417043732E-5</v>
      </c>
      <c r="N52" s="16" t="s">
        <v>10422</v>
      </c>
      <c r="O52" s="15">
        <f>B5L101C1*B5L343C1C</f>
        <v>13.229655371043959</v>
      </c>
      <c r="P52" s="16" t="s">
        <v>10423</v>
      </c>
      <c r="Q52" s="15">
        <f>B5L102C1*B5L343C1D</f>
        <v>265.99191640790156</v>
      </c>
      <c r="R52" s="16" t="s">
        <v>10424</v>
      </c>
      <c r="S52" s="15">
        <f>B5L343C1-B5L343C1A+B5L343C1E-B5L343C1F</f>
        <v>872.23773896314242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225740</v>
      </c>
      <c r="F53" s="16" t="s">
        <v>10426</v>
      </c>
      <c r="G53" s="15">
        <f>B2L412C2</f>
        <v>34465</v>
      </c>
      <c r="H53" s="16" t="s">
        <v>10427</v>
      </c>
      <c r="I53" s="15">
        <f>IF(B5L344C1-B5L344C1A&lt;0,0,B5L344C1-B5L344C1A)</f>
        <v>191275</v>
      </c>
      <c r="J53" s="16" t="s">
        <v>10428</v>
      </c>
      <c r="K53" s="23">
        <f>IF(_xlfn.SINGLE(B5L372C1B)=0,0,B5L344C1B/_xlfn.SINGLE(B5L372C1B))</f>
        <v>1.2928849655813103E-2</v>
      </c>
      <c r="L53" s="16" t="s">
        <v>10429</v>
      </c>
      <c r="M53" s="21">
        <f>IF(_xlfn.SINGLE(B5L373C1B)=0,0,B5L344C1B/_xlfn.SINGLE(B5L373C1B))</f>
        <v>1.4468078475795591E-2</v>
      </c>
      <c r="N53" s="16" t="s">
        <v>10430</v>
      </c>
      <c r="O53" s="15">
        <f>B5L101C1*B5L344C1C</f>
        <v>2249.3354054190518</v>
      </c>
      <c r="P53" s="16" t="s">
        <v>10431</v>
      </c>
      <c r="Q53" s="15">
        <f>B5L102C1*B5L344C1D</f>
        <v>45224.536720818993</v>
      </c>
      <c r="R53" s="16" t="s">
        <v>10432</v>
      </c>
      <c r="S53" s="15">
        <f>B5L344C1-B5L344C1A+B5L344C1E-B5L344C1F</f>
        <v>148299.79868460007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15504</v>
      </c>
      <c r="F54" s="16" t="s">
        <v>10434</v>
      </c>
      <c r="G54" s="15">
        <f>B2L413C2</f>
        <v>5695</v>
      </c>
      <c r="H54" s="16" t="s">
        <v>10435</v>
      </c>
      <c r="I54" s="15">
        <f>IF(B5L345C1-B5L345C1A&lt;0,0,B5L345C1-B5L345C1A)</f>
        <v>9809</v>
      </c>
      <c r="J54" s="16" t="s">
        <v>10436</v>
      </c>
      <c r="K54" s="23">
        <f>IF(_xlfn.SINGLE(B5L372C1B)=0,0,B5L345C1B/_xlfn.SINGLE(B5L372C1B))</f>
        <v>6.6301966422099444E-4</v>
      </c>
      <c r="L54" s="16" t="s">
        <v>10437</v>
      </c>
      <c r="M54" s="21">
        <f>IF(_xlfn.SINGLE(B5L373C1B)=0,0,B5L345C1B/_xlfn.SINGLE(B5L373C1B))</f>
        <v>7.4195468184069509E-4</v>
      </c>
      <c r="N54" s="16" t="s">
        <v>10438</v>
      </c>
      <c r="O54" s="15">
        <f>B5L101C1*B5L345C1C</f>
        <v>115.35083514184016</v>
      </c>
      <c r="P54" s="16" t="s">
        <v>10439</v>
      </c>
      <c r="Q54" s="15">
        <f>B5L102C1*B5L345C1D</f>
        <v>2319.2130738178721</v>
      </c>
      <c r="R54" s="16" t="s">
        <v>10440</v>
      </c>
      <c r="S54" s="15">
        <f>B5L345C1-B5L345C1A+B5L345C1E-B5L345C1F</f>
        <v>7605.1377613239683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90109</v>
      </c>
      <c r="F55" s="16" t="s">
        <v>10442</v>
      </c>
      <c r="G55" s="15">
        <f>B2L414C2</f>
        <v>32754</v>
      </c>
      <c r="H55" s="16" t="s">
        <v>10443</v>
      </c>
      <c r="I55" s="15">
        <f>IF(B5L346C1-B5L346C1A&lt;0,0,B5L346C1-B5L346C1A)</f>
        <v>57355</v>
      </c>
      <c r="J55" s="16" t="s">
        <v>10444</v>
      </c>
      <c r="K55" s="23">
        <f>IF(_xlfn.SINGLE(B5L372C1B)=0,0,B5L346C1B/_xlfn.SINGLE(B5L372C1B))</f>
        <v>3.8767960894479699E-3</v>
      </c>
      <c r="L55" s="16" t="s">
        <v>10445</v>
      </c>
      <c r="M55" s="21">
        <f>IF(_xlfn.SINGLE(B5L373C1B)=0,0,B5L346C1B/_xlfn.SINGLE(B5L373C1B))</f>
        <v>4.3383434373507048E-3</v>
      </c>
      <c r="N55" s="16" t="s">
        <v>10446</v>
      </c>
      <c r="O55" s="15">
        <f>B5L101C1*B5L346C1C</f>
        <v>674.47723004997886</v>
      </c>
      <c r="P55" s="16" t="s">
        <v>10447</v>
      </c>
      <c r="Q55" s="15">
        <f>B5L102C1*B5L346C1D</f>
        <v>13560.858991622394</v>
      </c>
      <c r="R55" s="16" t="s">
        <v>10448</v>
      </c>
      <c r="S55" s="15">
        <f>B5L346C1-B5L346C1A+B5L346C1E-B5L346C1F</f>
        <v>44468.618238427582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127101</v>
      </c>
      <c r="F56" s="16" t="s">
        <v>10450</v>
      </c>
      <c r="G56" s="15">
        <f>B2L415C2</f>
        <v>67048</v>
      </c>
      <c r="H56" s="16" t="s">
        <v>10451</v>
      </c>
      <c r="I56" s="15">
        <f>IF(B5L347C1-B5L347C1A&lt;0,0,B5L347C1-B5L347C1A)</f>
        <v>60053</v>
      </c>
      <c r="J56" s="16" t="s">
        <v>10452</v>
      </c>
      <c r="K56" s="23">
        <f>IF(_xlfn.SINGLE(B5L372C1B)=0,0,B5L347C1B/_xlfn.SINGLE(B5L372C1B))</f>
        <v>4.0591619834298483E-3</v>
      </c>
      <c r="L56" s="16" t="s">
        <v>10453</v>
      </c>
      <c r="M56" s="21">
        <f>IF(_xlfn.SINGLE(B5L373C1B)=0,0,B5L347C1B/_xlfn.SINGLE(B5L373C1B))</f>
        <v>4.5424206859597579E-3</v>
      </c>
      <c r="N56" s="16" t="s">
        <v>10454</v>
      </c>
      <c r="O56" s="15">
        <f>B5L101C1*B5L347C1C</f>
        <v>706.2048835531582</v>
      </c>
      <c r="P56" s="16" t="s">
        <v>10455</v>
      </c>
      <c r="Q56" s="15">
        <f>B5L102C1*B5L347C1D</f>
        <v>14198.7667164833</v>
      </c>
      <c r="R56" s="16" t="s">
        <v>10456</v>
      </c>
      <c r="S56" s="15">
        <f>B5L347C1-B5L347C1A+B5L347C1E-B5L347C1F</f>
        <v>46560.438167069864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140695</v>
      </c>
      <c r="F57" s="16" t="s">
        <v>10458</v>
      </c>
      <c r="G57" s="15">
        <f>B2L416C2</f>
        <v>31370</v>
      </c>
      <c r="H57" s="16" t="s">
        <v>10459</v>
      </c>
      <c r="I57" s="15">
        <f>IF(B5L348C1-B5L348C1A&lt;0,0,B5L348C1-B5L348C1A)</f>
        <v>109325</v>
      </c>
      <c r="J57" s="16" t="s">
        <v>10460</v>
      </c>
      <c r="K57" s="23">
        <f>IF(_xlfn.SINGLE(B5L372C1B)=0,0,B5L348C1B/_xlfn.SINGLE(B5L372C1B))</f>
        <v>7.3896039138505679E-3</v>
      </c>
      <c r="L57" s="16" t="s">
        <v>10461</v>
      </c>
      <c r="M57" s="21">
        <f>IF(_xlfn.SINGLE(B5L373C1B)=0,0,B5L348C1B/_xlfn.SINGLE(B5L373C1B))</f>
        <v>8.2693644196384936E-3</v>
      </c>
      <c r="N57" s="16" t="s">
        <v>10462</v>
      </c>
      <c r="O57" s="15">
        <f>B5L101C1*B5L348C1C</f>
        <v>1285.628509723894</v>
      </c>
      <c r="P57" s="16" t="s">
        <v>10463</v>
      </c>
      <c r="Q57" s="15">
        <f>B5L102C1*B5L348C1D</f>
        <v>25848.503343372297</v>
      </c>
      <c r="R57" s="16" t="s">
        <v>10464</v>
      </c>
      <c r="S57" s="15">
        <f>B5L348C1-B5L348C1A+B5L348C1E-B5L348C1F</f>
        <v>84762.125166351587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6219</v>
      </c>
      <c r="F58" s="16" t="s">
        <v>10466</v>
      </c>
      <c r="G58" s="15">
        <f>B2L417C2</f>
        <v>4422</v>
      </c>
      <c r="H58" s="16" t="s">
        <v>10467</v>
      </c>
      <c r="I58" s="15">
        <f>IF(B5L349C1-B5L349C1A&lt;0,0,B5L349C1-B5L349C1A)</f>
        <v>1797</v>
      </c>
      <c r="J58" s="16" t="s">
        <v>10468</v>
      </c>
      <c r="K58" s="23">
        <f>IF(_xlfn.SINGLE(B5L372C1B)=0,0,B5L349C1B/_xlfn.SINGLE(B5L372C1B))</f>
        <v>1.2146460766695148E-4</v>
      </c>
      <c r="L58" s="16" t="s">
        <v>10469</v>
      </c>
      <c r="M58" s="21">
        <f>IF(_xlfn.SINGLE(B5L373C1B)=0,0,B5L349C1B/_xlfn.SINGLE(B5L373C1B))</f>
        <v>1.359254320794912E-4</v>
      </c>
      <c r="N58" s="16" t="s">
        <v>10470</v>
      </c>
      <c r="O58" s="15">
        <f>B5L101C1*B5L349C1C</f>
        <v>21.132169512680886</v>
      </c>
      <c r="P58" s="16" t="s">
        <v>10471</v>
      </c>
      <c r="Q58" s="15">
        <f>B5L102C1*B5L349C1D</f>
        <v>424.87775447555481</v>
      </c>
      <c r="R58" s="16" t="s">
        <v>10472</v>
      </c>
      <c r="S58" s="15">
        <f>B5L349C1-B5L349C1A+B5L349C1E-B5L349C1F</f>
        <v>1393.2544150371259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1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IF(_xlfn.SINGLE(B5L372C1B)=0,0,B5L350C1B/_xlfn.SINGLE(B5L372C1B))</f>
        <v>0</v>
      </c>
      <c r="L59" s="16" t="s">
        <v>10477</v>
      </c>
      <c r="M59" s="21">
        <f>IF(_xlfn.SINGLE(B5L373C1B)=0,0,B5L350C1B/_xlfn.SINGLE(B5L373C1B))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-1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2984</v>
      </c>
      <c r="F60" s="16" t="s">
        <v>10482</v>
      </c>
      <c r="G60" s="15">
        <f>B2L419C2</f>
        <v>1975</v>
      </c>
      <c r="H60" s="16" t="s">
        <v>10483</v>
      </c>
      <c r="I60" s="15">
        <f>IF(B5L351C1-B5L351C1A&lt;0,0,B5L351C1-B5L351C1A)</f>
        <v>1009</v>
      </c>
      <c r="J60" s="16" t="s">
        <v>10484</v>
      </c>
      <c r="K60" s="23">
        <f>IF(_xlfn.SINGLE(B5L372C1B)=0,0,B5L351C1B/_xlfn.SINGLE(B5L372C1B))</f>
        <v>6.820132951360826E-5</v>
      </c>
      <c r="L60" s="16" t="s">
        <v>10485</v>
      </c>
      <c r="M60" s="21">
        <f>IF(_xlfn.SINGLE(B5L373C1B)=0,0,B5L351C1B/_xlfn.SINGLE(B5L373C1B))</f>
        <v>7.632095768959744E-5</v>
      </c>
      <c r="N60" s="16" t="s">
        <v>10486</v>
      </c>
      <c r="O60" s="15">
        <f>B5L101C1*B5L351C1C</f>
        <v>11.865530906118538</v>
      </c>
      <c r="P60" s="16" t="s">
        <v>10487</v>
      </c>
      <c r="Q60" s="15">
        <f>B5L102C1*B5L351C1D</f>
        <v>238.56519436050903</v>
      </c>
      <c r="R60" s="16" t="s">
        <v>10488</v>
      </c>
      <c r="S60" s="15">
        <f>B5L351C1-B5L351C1A+B5L351C1E-B5L351C1F</f>
        <v>782.30033654560953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37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IF(_xlfn.SINGLE(B5L372C1B)=0,0,B5L352C1B/_xlfn.SINGLE(B5L372C1B))</f>
        <v>0</v>
      </c>
      <c r="L61" s="16" t="s">
        <v>10493</v>
      </c>
      <c r="M61" s="21">
        <f>IF(_xlfn.SINGLE(B5L373C1B)=0,0,B5L352C1B/_xlfn.SINGLE(B5L373C1B))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-37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13745</v>
      </c>
      <c r="F62" s="16" t="s">
        <v>10498</v>
      </c>
      <c r="G62" s="15">
        <f>B2L421C2</f>
        <v>12361</v>
      </c>
      <c r="H62" s="16" t="s">
        <v>10499</v>
      </c>
      <c r="I62" s="15">
        <f>IF(B5L353C1-B5L353C1A&lt;0,0,B5L353C1-B5L353C1A)</f>
        <v>1384</v>
      </c>
      <c r="J62" s="16" t="s">
        <v>10500</v>
      </c>
      <c r="K62" s="23">
        <f>IF(_xlfn.SINGLE(B5L372C1B)=0,0,B5L353C1B/_xlfn.SINGLE(B5L372C1B))</f>
        <v>9.3548701731252566E-5</v>
      </c>
      <c r="L62" s="16" t="s">
        <v>10501</v>
      </c>
      <c r="M62" s="21">
        <f>IF(_xlfn.SINGLE(B5L373C1B)=0,0,B5L353C1B/_xlfn.SINGLE(B5L373C1B))</f>
        <v>1.0468603116194536E-4</v>
      </c>
      <c r="N62" s="16" t="s">
        <v>10502</v>
      </c>
      <c r="O62" s="15">
        <f>B5L101C1*B5L353C1C</f>
        <v>16.27541602979986</v>
      </c>
      <c r="P62" s="16" t="s">
        <v>10503</v>
      </c>
      <c r="Q62" s="15">
        <f>B5L102C1*B5L353C1D</f>
        <v>327.22916649647624</v>
      </c>
      <c r="R62" s="16" t="s">
        <v>10504</v>
      </c>
      <c r="S62" s="15">
        <f>B5L353C1-B5L353C1A+B5L353C1E-B5L353C1F</f>
        <v>1073.0462495333236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82321</v>
      </c>
      <c r="F63" s="16" t="s">
        <v>10506</v>
      </c>
      <c r="G63" s="15">
        <f>B2L422C2</f>
        <v>27484</v>
      </c>
      <c r="H63" s="16" t="s">
        <v>10507</v>
      </c>
      <c r="I63" s="15">
        <f>IF(B5L354C1-B5L354C1A&lt;0,0,B5L354C1-B5L354C1A)</f>
        <v>54837</v>
      </c>
      <c r="J63" s="16" t="s">
        <v>10508</v>
      </c>
      <c r="K63" s="23">
        <f>IF(_xlfn.SINGLE(B5L372C1B)=0,0,B5L354C1B/_xlfn.SINGLE(B5L372C1B))</f>
        <v>3.706596934130561E-3</v>
      </c>
      <c r="L63" s="16" t="s">
        <v>10509</v>
      </c>
      <c r="M63" s="21">
        <f>IF(_xlfn.SINGLE(B5L373C1B)=0,0,B5L354C1B/_xlfn.SINGLE(B5L373C1B))</f>
        <v>4.1478814240083796E-3</v>
      </c>
      <c r="N63" s="16" t="s">
        <v>10510</v>
      </c>
      <c r="O63" s="15">
        <f>B5L101C1*B5L354C1C</f>
        <v>644.86632140616678</v>
      </c>
      <c r="P63" s="16" t="s">
        <v>10511</v>
      </c>
      <c r="Q63" s="15">
        <f>B5L102C1*B5L354C1D</f>
        <v>12965.509973386754</v>
      </c>
      <c r="R63" s="16" t="s">
        <v>10512</v>
      </c>
      <c r="S63" s="15">
        <f>B5L354C1-B5L354C1A+B5L354C1E-B5L354C1F</f>
        <v>42516.356348019413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6853</v>
      </c>
      <c r="F64" s="16" t="s">
        <v>10514</v>
      </c>
      <c r="G64" s="15">
        <f>B2L423C2</f>
        <v>5473</v>
      </c>
      <c r="H64" s="16" t="s">
        <v>10515</v>
      </c>
      <c r="I64" s="15">
        <f>IF(B5L355C1-B5L355C1A&lt;0,0,B5L355C1-B5L355C1A)</f>
        <v>1380</v>
      </c>
      <c r="J64" s="16" t="s">
        <v>10516</v>
      </c>
      <c r="K64" s="23">
        <f>IF(_xlfn.SINGLE(B5L372C1B)=0,0,B5L355C1B/_xlfn.SINGLE(B5L372C1B))</f>
        <v>9.3278329760931015E-5</v>
      </c>
      <c r="L64" s="16" t="s">
        <v>10517</v>
      </c>
      <c r="M64" s="21">
        <f>IF(_xlfn.SINGLE(B5L373C1B)=0,0,B5L355C1B/_xlfn.SINGLE(B5L373C1B))</f>
        <v>1.0438347037824031E-4</v>
      </c>
      <c r="N64" s="16" t="s">
        <v>10518</v>
      </c>
      <c r="O64" s="15">
        <f>B5L101C1*B5L355C1C</f>
        <v>16.228377255147254</v>
      </c>
      <c r="P64" s="16" t="s">
        <v>10519</v>
      </c>
      <c r="Q64" s="15">
        <f>B5L102C1*B5L355C1D</f>
        <v>326.28341746035926</v>
      </c>
      <c r="R64" s="16" t="s">
        <v>10520</v>
      </c>
      <c r="S64" s="15">
        <f>B5L355C1-B5L355C1A+B5L355C1E-B5L355C1F</f>
        <v>1069.944959794788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2836</v>
      </c>
      <c r="F65" s="16" t="s">
        <v>10522</v>
      </c>
      <c r="G65" s="15">
        <f>B2L424C2</f>
        <v>2781</v>
      </c>
      <c r="H65" s="16" t="s">
        <v>10523</v>
      </c>
      <c r="I65" s="15">
        <f>IF(B5L356C1-B5L356C1A&lt;0,0,B5L356C1-B5L356C1A)</f>
        <v>55</v>
      </c>
      <c r="J65" s="16" t="s">
        <v>10524</v>
      </c>
      <c r="K65" s="23">
        <f>IF(_xlfn.SINGLE(B5L372C1B)=0,0,B5L356C1B/_xlfn.SINGLE(B5L372C1B))</f>
        <v>3.7176145919211639E-6</v>
      </c>
      <c r="L65" s="16" t="s">
        <v>10525</v>
      </c>
      <c r="M65" s="21">
        <f>IF(_xlfn.SINGLE(B5L373C1B)=0,0,B5L356C1B/_xlfn.SINGLE(B5L373C1B))</f>
        <v>4.1602107759443606E-6</v>
      </c>
      <c r="N65" s="16" t="s">
        <v>10526</v>
      </c>
      <c r="O65" s="15">
        <f>B5L101C1*B5L356C1C</f>
        <v>0.64678315147326026</v>
      </c>
      <c r="P65" s="16" t="s">
        <v>10527</v>
      </c>
      <c r="Q65" s="15">
        <f>B5L102C1*B5L356C1D</f>
        <v>13.004049246608522</v>
      </c>
      <c r="R65" s="16" t="s">
        <v>10528</v>
      </c>
      <c r="S65" s="15">
        <f>B5L356C1-B5L356C1A+B5L356C1E-B5L356C1F</f>
        <v>42.642733904864734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787</v>
      </c>
      <c r="F66" s="16" t="s">
        <v>10530</v>
      </c>
      <c r="G66" s="15">
        <f>B2L425C2</f>
        <v>897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IF(_xlfn.SINGLE(B5L372C1B)=0,0,B5L357C1B/_xlfn.SINGLE(B5L372C1B))</f>
        <v>0</v>
      </c>
      <c r="L66" s="16" t="s">
        <v>10533</v>
      </c>
      <c r="M66" s="21">
        <f>IF(_xlfn.SINGLE(B5L373C1B)=0,0,B5L357C1B/_xlfn.SINGLE(B5L373C1B))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-110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78278</v>
      </c>
      <c r="F67" s="16" t="s">
        <v>10538</v>
      </c>
      <c r="G67" s="15">
        <f>B2L426C2</f>
        <v>38288</v>
      </c>
      <c r="H67" s="16" t="s">
        <v>10539</v>
      </c>
      <c r="I67" s="15">
        <f>IF(B5L358C1-B5L358C1A&lt;0,0,B5L358C1-B5L358C1A)</f>
        <v>39990</v>
      </c>
      <c r="J67" s="16" t="s">
        <v>10540</v>
      </c>
      <c r="K67" s="23">
        <f>IF(_xlfn.SINGLE(B5L372C1B)=0,0,B5L358C1B/_xlfn.SINGLE(B5L372C1B))</f>
        <v>2.7030437732895882E-3</v>
      </c>
      <c r="L67" s="16" t="s">
        <v>10541</v>
      </c>
      <c r="M67" s="21">
        <f>IF(_xlfn.SINGLE(B5L373C1B)=0,0,B5L358C1B/_xlfn.SINGLE(B5L373C1B))</f>
        <v>3.0248514350911812E-3</v>
      </c>
      <c r="N67" s="16" t="s">
        <v>10542</v>
      </c>
      <c r="O67" s="15">
        <f>B5L101C1*B5L358C1C</f>
        <v>470.27014958937599</v>
      </c>
      <c r="P67" s="16" t="s">
        <v>10543</v>
      </c>
      <c r="Q67" s="15">
        <f>B5L102C1*B5L358C1D</f>
        <v>9455.1259885795407</v>
      </c>
      <c r="R67" s="16" t="s">
        <v>10544</v>
      </c>
      <c r="S67" s="15">
        <f>B5L358C1-B5L358C1A+B5L358C1E-B5L358C1F</f>
        <v>31005.144161009837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-128</v>
      </c>
      <c r="H68" s="16" t="s">
        <v>10547</v>
      </c>
      <c r="I68" s="15">
        <f>IF(B5L359C1-B5L359C1A&lt;0,0,B5L359C1-B5L359C1A)</f>
        <v>128</v>
      </c>
      <c r="J68" s="16" t="s">
        <v>10548</v>
      </c>
      <c r="K68" s="23">
        <f>IF(_xlfn.SINGLE(B5L372C1B)=0,0,B5L359C1B/_xlfn.SINGLE(B5L372C1B))</f>
        <v>8.6519030502892532E-6</v>
      </c>
      <c r="L68" s="16" t="s">
        <v>10549</v>
      </c>
      <c r="M68" s="21">
        <f>IF(_xlfn.SINGLE(B5L373C1B)=0,0,B5L359C1B/_xlfn.SINGLE(B5L373C1B))</f>
        <v>9.6819450785614209E-6</v>
      </c>
      <c r="N68" s="16" t="s">
        <v>10550</v>
      </c>
      <c r="O68" s="15">
        <f>B5L101C1*B5L359C1C</f>
        <v>1.5052407888832238</v>
      </c>
      <c r="P68" s="16" t="s">
        <v>10551</v>
      </c>
      <c r="Q68" s="15">
        <f>B5L102C1*B5L359C1D</f>
        <v>30.263969155743467</v>
      </c>
      <c r="R68" s="16" t="s">
        <v>10552</v>
      </c>
      <c r="S68" s="15">
        <f>B5L359C1-B5L359C1A+B5L359C1E-B5L359C1F</f>
        <v>99.241271633139746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393</v>
      </c>
      <c r="F70" s="16" t="s">
        <v>10562</v>
      </c>
      <c r="G70" s="15">
        <f>B2L440C2</f>
        <v>31</v>
      </c>
      <c r="H70" s="16" t="s">
        <v>10563</v>
      </c>
      <c r="I70" s="15">
        <f>IF(B5L361C1-B5L361C1A&lt;0,0,B5L361C1-B5L361C1A)</f>
        <v>362</v>
      </c>
      <c r="J70" s="16" t="s">
        <v>10564</v>
      </c>
      <c r="K70" s="23">
        <f>IF(_xlfn.SINGLE(B5L372C1B)=0,0,B5L361C1B/_xlfn.SINGLE(B5L372C1B))</f>
        <v>2.4468663314099296E-5</v>
      </c>
      <c r="L70" s="16" t="s">
        <v>10565</v>
      </c>
      <c r="M70" s="21">
        <f>IF(_xlfn.SINGLE(B5L373C1B)=0,0,B5L361C1B/_xlfn.SINGLE(B5L373C1B))</f>
        <v>2.7381750925306516E-5</v>
      </c>
      <c r="N70" s="16" t="s">
        <v>10566</v>
      </c>
      <c r="O70" s="15">
        <f>B5L101C1*B5L361C1C</f>
        <v>4.2570091060603676</v>
      </c>
      <c r="P70" s="16" t="s">
        <v>10567</v>
      </c>
      <c r="Q70" s="15">
        <f>B5L102C1*B5L361C1D</f>
        <v>85.59028776858699</v>
      </c>
      <c r="R70" s="16" t="s">
        <v>10568</v>
      </c>
      <c r="S70" s="15">
        <f>B5L361C1-B5L361C1A+B5L361C1E-B5L361C1F</f>
        <v>280.6667213374734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17886</v>
      </c>
      <c r="F72" s="16" t="s">
        <v>10578</v>
      </c>
      <c r="G72" s="15">
        <f>B2L442C2</f>
        <v>1485</v>
      </c>
      <c r="H72" s="16" t="s">
        <v>10579</v>
      </c>
      <c r="I72" s="15">
        <f>IF(B5L363C1-B5L363C1A&lt;0,0,B5L363C1-B5L363C1A)</f>
        <v>16401</v>
      </c>
      <c r="J72" s="16" t="s">
        <v>10580</v>
      </c>
      <c r="K72" s="23">
        <f>IF(_xlfn.SINGLE(B5L372C1B)=0,0,B5L363C1B/_xlfn.SINGLE(B5L372C1B))</f>
        <v>1.108592671310891E-3</v>
      </c>
      <c r="L72" s="16" t="s">
        <v>10581</v>
      </c>
      <c r="M72" s="21">
        <f>IF(_xlfn.SINGLE(B5L373C1B)=0,0,B5L363C1B/_xlfn.SINGLE(B5L373C1B))</f>
        <v>1.2405748533866083E-3</v>
      </c>
      <c r="N72" s="16" t="s">
        <v>10582</v>
      </c>
      <c r="O72" s="15">
        <f>B5L101C1*B5L363C1C</f>
        <v>192.87073576932619</v>
      </c>
      <c r="P72" s="16" t="s">
        <v>10583</v>
      </c>
      <c r="Q72" s="15">
        <f>B5L102C1*B5L363C1D</f>
        <v>3877.8074853386611</v>
      </c>
      <c r="R72" s="16" t="s">
        <v>10584</v>
      </c>
      <c r="S72" s="15">
        <f>B5L363C1-B5L363C1A+B5L363C1E-B5L363C1F</f>
        <v>12716.063250430667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6307</v>
      </c>
      <c r="F74" s="16" t="s">
        <v>10594</v>
      </c>
      <c r="G74" s="15">
        <f>B2L444C2</f>
        <v>980</v>
      </c>
      <c r="H74" s="16" t="s">
        <v>10595</v>
      </c>
      <c r="I74" s="15">
        <f>IF(B5L365C1-B5L365C1A&lt;0,0,B5L365C1-B5L365C1A)</f>
        <v>5327</v>
      </c>
      <c r="J74" s="16" t="s">
        <v>10596</v>
      </c>
      <c r="K74" s="23">
        <f>IF(_xlfn.SINGLE(B5L372C1B)=0,0,B5L365C1B/_xlfn.SINGLE(B5L372C1B))</f>
        <v>3.6006787147570984E-4</v>
      </c>
      <c r="L74" s="16" t="s">
        <v>10597</v>
      </c>
      <c r="M74" s="21">
        <f>IF(_xlfn.SINGLE(B5L373C1B)=0,0,B5L365C1B/_xlfn.SINGLE(B5L373C1B))</f>
        <v>4.0293532369919287E-4</v>
      </c>
      <c r="N74" s="16" t="s">
        <v>10598</v>
      </c>
      <c r="O74" s="15">
        <f>B5L101C1*B5L365C1C</f>
        <v>62.643888143601046</v>
      </c>
      <c r="P74" s="16" t="s">
        <v>10599</v>
      </c>
      <c r="Q74" s="15">
        <f>B5L102C1*B5L365C1D</f>
        <v>1259.5012788487925</v>
      </c>
      <c r="R74" s="16" t="s">
        <v>10600</v>
      </c>
      <c r="S74" s="15">
        <f>B5L365C1-B5L365C1A+B5L365C1E-B5L365C1F</f>
        <v>4130.1426092948077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13338</v>
      </c>
      <c r="F75" s="16" t="s">
        <v>10602</v>
      </c>
      <c r="G75" s="15">
        <f>B2L445C2</f>
        <v>11732</v>
      </c>
      <c r="H75" s="16" t="s">
        <v>10603</v>
      </c>
      <c r="I75" s="15">
        <f>IF(B5L366C1-B5L366C1A&lt;0,0,B5L366C1-B5L366C1A)</f>
        <v>1606</v>
      </c>
      <c r="J75" s="16" t="s">
        <v>10604</v>
      </c>
      <c r="K75" s="23">
        <f>IF(_xlfn.SINGLE(B5L372C1B)=0,0,B5L366C1B/_xlfn.SINGLE(B5L372C1B))</f>
        <v>1.0855434608409799E-4</v>
      </c>
      <c r="L75" s="16" t="s">
        <v>10605</v>
      </c>
      <c r="M75" s="21">
        <f>IF(_xlfn.SINGLE(B5L373C1B)=0,0,B5L366C1B/_xlfn.SINGLE(B5L373C1B))</f>
        <v>1.2147815465757533E-4</v>
      </c>
      <c r="N75" s="16" t="s">
        <v>10606</v>
      </c>
      <c r="O75" s="15">
        <f>B5L101C1*B5L366C1C</f>
        <v>18.886068023019199</v>
      </c>
      <c r="P75" s="16" t="s">
        <v>10607</v>
      </c>
      <c r="Q75" s="15">
        <f>B5L102C1*B5L366C1D</f>
        <v>379.71823800096882</v>
      </c>
      <c r="R75" s="16" t="s">
        <v>10608</v>
      </c>
      <c r="S75" s="15">
        <f>B5L366C1-B5L366C1A+B5L366C1E-B5L366C1F</f>
        <v>1245.1678300220503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374049</v>
      </c>
      <c r="F76" s="16" t="s">
        <v>10610</v>
      </c>
      <c r="G76" s="15">
        <f>B2L452C2</f>
        <v>107743</v>
      </c>
      <c r="H76" s="16" t="s">
        <v>10611</v>
      </c>
      <c r="I76" s="15">
        <f>IF(B5L367C1-B5L367C1A&lt;0,0,B5L367C1-B5L367C1A)</f>
        <v>266306</v>
      </c>
      <c r="J76" s="16" t="s">
        <v>10612</v>
      </c>
      <c r="K76" s="23">
        <f>IF(_xlfn.SINGLE(B5L372C1B)=0,0,B5L367C1B/_xlfn.SINGLE(B5L372C1B))</f>
        <v>1.8000419482111955E-2</v>
      </c>
      <c r="L76" s="16" t="s">
        <v>10613</v>
      </c>
      <c r="M76" s="21">
        <f>IF(_xlfn.SINGLE(B5L373C1B)=0,0,B5L367C1B/_xlfn.SINGLE(B5L373C1B))</f>
        <v>2.0143438016338888E-2</v>
      </c>
      <c r="N76" s="16" t="s">
        <v>10614</v>
      </c>
      <c r="O76" s="15">
        <f>B5L101C1*B5L367C1C</f>
        <v>3131.6769806588736</v>
      </c>
      <c r="P76" s="16" t="s">
        <v>10615</v>
      </c>
      <c r="Q76" s="15">
        <f>B5L102C1*B5L367C1D</f>
        <v>62964.66070304234</v>
      </c>
      <c r="R76" s="16" t="s">
        <v>10616</v>
      </c>
      <c r="S76" s="15">
        <f>B5L367C1-B5L367C1A+B5L367C1E-B5L367C1F</f>
        <v>206473.01627761655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652510</v>
      </c>
      <c r="F78" s="16" t="s">
        <v>10626</v>
      </c>
      <c r="G78" s="15">
        <f>B2L468C2</f>
        <v>120641</v>
      </c>
      <c r="H78" s="16" t="s">
        <v>10627</v>
      </c>
      <c r="I78" s="15">
        <f>IF(B5L369C1-B5L369C1A&lt;0,0,B5L369C1-B5L369C1A)</f>
        <v>531869</v>
      </c>
      <c r="J78" s="16" t="s">
        <v>10628</v>
      </c>
      <c r="K78" s="23">
        <f>IF(_xlfn.SINGLE(B5L372C1B)=0,0,B5L369C1B/_xlfn.SINGLE(B5L372C1B))</f>
        <v>3.5950617370736682E-2</v>
      </c>
      <c r="L78" s="16" t="s">
        <v>10629</v>
      </c>
      <c r="M78" s="21">
        <f>IF(_xlfn.SINGLE(B5L373C1B)=0,0,B5L369C1B/_xlfn.SINGLE(B5L373C1B))</f>
        <v>4.0230675367104562E-2</v>
      </c>
      <c r="N78" s="16" t="s">
        <v>10630</v>
      </c>
      <c r="O78" s="15">
        <f>B5L101C1*B5L369C1C</f>
        <v>6254.6165089260267</v>
      </c>
      <c r="P78" s="16" t="s">
        <v>10631</v>
      </c>
      <c r="Q78" s="15">
        <f>B5L102C1*B5L369C1D</f>
        <v>125753.64852262595</v>
      </c>
      <c r="R78" s="16" t="s">
        <v>10632</v>
      </c>
      <c r="S78" s="15">
        <f>B5L369C1-B5L369C1A+B5L369C1E-B5L369C1F</f>
        <v>412369.96798630006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1752</v>
      </c>
      <c r="F79" s="16" t="s">
        <v>10634</v>
      </c>
      <c r="G79" s="15">
        <f>B2L472C2</f>
        <v>311</v>
      </c>
      <c r="H79" s="16" t="s">
        <v>10635</v>
      </c>
      <c r="I79" s="15">
        <f>IF(B5L370C1-B5L370C1A&lt;0,0,B5L370C1-B5L370C1A)</f>
        <v>1441</v>
      </c>
      <c r="J79" s="16" t="s">
        <v>10636</v>
      </c>
      <c r="K79" s="23">
        <f>IF(_xlfn.SINGLE(B5L372C1B)=0,0,B5L370C1B/_xlfn.SINGLE(B5L372C1B))</f>
        <v>9.7401502308334492E-5</v>
      </c>
      <c r="L79" s="16" t="s">
        <v>10637</v>
      </c>
      <c r="M79" s="21">
        <f>IF(_xlfn.SINGLE(B5L373C1B)=0,0,B5L370C1B/_xlfn.SINGLE(B5L373C1B))</f>
        <v>1.0899752232974224E-4</v>
      </c>
      <c r="N79" s="16" t="s">
        <v>10638</v>
      </c>
      <c r="O79" s="15">
        <f>B5L101C1*B5L370C1C</f>
        <v>16.945718568599418</v>
      </c>
      <c r="P79" s="16" t="s">
        <v>10639</v>
      </c>
      <c r="Q79" s="15">
        <f>B5L102C1*B5L370C1D</f>
        <v>340.70609026114323</v>
      </c>
      <c r="R79" s="16" t="s">
        <v>10640</v>
      </c>
      <c r="S79" s="15">
        <f>B5L370C1-B5L370C1A+B5L370C1E-B5L370C1F</f>
        <v>1117.2396283074563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168321</v>
      </c>
      <c r="F80" s="16" t="s">
        <v>10642</v>
      </c>
      <c r="G80" s="15">
        <f>B2L478C2</f>
        <v>58889</v>
      </c>
      <c r="H80" s="16" t="s">
        <v>10643</v>
      </c>
      <c r="I80" s="15">
        <f>IF(B5L371C1-B5L371C1A&lt;0,0,B5L371C1-B5L371C1A)</f>
        <v>109432</v>
      </c>
      <c r="J80" s="16" t="s">
        <v>10644</v>
      </c>
      <c r="K80" s="23">
        <f>IF(_xlfn.SINGLE(B5L372C1B)=0,0,B5L371C1B/_xlfn.SINGLE(B5L372C1B))</f>
        <v>7.3968363640566689E-3</v>
      </c>
      <c r="L80" s="16" t="s">
        <v>10645</v>
      </c>
      <c r="M80" s="21">
        <f>IF(_xlfn.SINGLE(B5L373C1B)=0,0,B5L371C1B/_xlfn.SINGLE(B5L373C1B))</f>
        <v>8.2774579206026048E-3</v>
      </c>
      <c r="N80" s="16" t="s">
        <v>10646</v>
      </c>
      <c r="O80" s="15">
        <f>B5L101C1*B5L371C1C</f>
        <v>1286.8867969458511</v>
      </c>
      <c r="P80" s="16" t="s">
        <v>10647</v>
      </c>
      <c r="Q80" s="15">
        <f>B5L102C1*B5L371C1D</f>
        <v>25873.802130088432</v>
      </c>
      <c r="R80" s="16" t="s">
        <v>10648</v>
      </c>
      <c r="S80" s="15">
        <f>B5L371C1-B5L371C1A+B5L371C1E-B5L371C1F</f>
        <v>84845.084666857423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18707613</v>
      </c>
      <c r="F81" s="16" t="s">
        <v>10650</v>
      </c>
      <c r="G81" s="15">
        <f>SUM(B5L301C1A:B5L312C1A)+SUM(B5L315C1A:B5L322C1A)+SUM(B5L325C1A:B5L330C1A)+B5L332C1A+SUM(B5L336C1A:B5L371C1A)</f>
        <v>3933976</v>
      </c>
      <c r="H81" s="16" t="s">
        <v>10651</v>
      </c>
      <c r="I81" s="15">
        <f>SUM(B5L301C1B:B5L312C1B)+SUM(B5L315C1B:B5L322C1B)+SUM(B5L325C1B:B5L330C1B)+B5L332C1B+SUM(B5L336C1B:B5L371C1B)</f>
        <v>14794433</v>
      </c>
      <c r="J81" s="16" t="s">
        <v>10652</v>
      </c>
      <c r="K81" s="23">
        <f>SUM(B5L301C1C:B5L312C1C)+SUM(B5L315C1C:B5L322C1C)+SUM(B5L325C1C:B5L330C1C)+B5L332C1C+SUM(B5L336C1C:B5L371C1C)</f>
        <v>0.99999999999999978</v>
      </c>
      <c r="L81" s="16" t="s">
        <v>10653</v>
      </c>
      <c r="M81" s="21">
        <f>IF(_xlfn.SINGLE(B5L373C1B)=0,0,B5L372C1B/_xlfn.SINGLE(B5L373C1B))</f>
        <v>1.1190538107379426</v>
      </c>
      <c r="N81" s="16" t="s">
        <v>10654</v>
      </c>
      <c r="O81" s="15">
        <f>SUM(B5L301C1E:B5L312C1E)+SUM(B5L315C1E:B5L322C1E)+SUM(B5L325C1E:B5L330C1E)+B5L332C1E+SUM(B5L336C1E:B5L371C1E)</f>
        <v>173978.00000000003</v>
      </c>
      <c r="P81" s="16" t="s">
        <v>10655</v>
      </c>
      <c r="Q81" s="15">
        <f>B5L102C1*B5L372C1D</f>
        <v>3497955.1874118224</v>
      </c>
      <c r="R81" s="16" t="s">
        <v>10656</v>
      </c>
      <c r="S81" s="15">
        <f>B5L372C1-B5L372C1A+B5L372C1E-B5L372C1F</f>
        <v>11449659.812588178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17133664</v>
      </c>
      <c r="F82" s="16" t="s">
        <v>10658</v>
      </c>
      <c r="G82" s="15">
        <f>SUM(B5L302C1A:B5L312C1A)+SUM(B5L315C1A:B5L322C1A)+SUM(B5L325C1A:B5L330C1A)+B5L332C1A+B5L336C1A+B5L338C1A+SUM(B5L340C1A:B5L371C1A)</f>
        <v>3933976</v>
      </c>
      <c r="H82" s="16" t="s">
        <v>10659</v>
      </c>
      <c r="I82" s="15">
        <f>SUM(B5L302C1B:B5L312C1B)+SUM(B5L315C1B:B5L322C1B)+SUM(B5L325C1B:B5L330C1B)+B5L332C1B+B5L336C1B+B5L338C1B+SUM(B5L340C1B:B5L371C1B)</f>
        <v>13220484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3125815.0000000005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E5086-D175-49D2-9CAB-2E8634433719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64340.132238094549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0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0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10086.169552152462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156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1748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0.60357611580603576</v>
      </c>
      <c r="F18" s="16" t="s">
        <v>10707</v>
      </c>
      <c r="G18" s="15">
        <f>B5L401C1*B5L411C1</f>
        <v>38834.167106715809</v>
      </c>
      <c r="H18" s="16" t="s">
        <v>10708</v>
      </c>
      <c r="I18" s="21">
        <f>B5L405C1*B5L411C1</f>
        <v>94.157874065741581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0.96561900271526269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0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38834.167106715809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2.1490410545264245E-2</v>
      </c>
      <c r="F19" s="16" t="s">
        <v>10714</v>
      </c>
      <c r="G19" s="15">
        <f>B5L401C1*B5L412C1</f>
        <v>1382.695856333243</v>
      </c>
      <c r="H19" s="16" t="s">
        <v>10715</v>
      </c>
      <c r="I19" s="21">
        <f>B5L405C1*B5L412C1</f>
        <v>3.352504045061222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3.4380997284737341E-2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0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1382.695856333243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1.4580747197041051E-3</v>
      </c>
      <c r="F21" s="16" t="s">
        <v>10730</v>
      </c>
      <c r="G21" s="15">
        <f>B5L401C1*B5L414C1</f>
        <v>93.812720278784766</v>
      </c>
      <c r="H21" s="16" t="s">
        <v>10731</v>
      </c>
      <c r="I21" s="21">
        <f>B5L405C1*B5L414C1</f>
        <v>0.2274596562738404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1.4274918129146023E-3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93.812720278784766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9.2790309213889616E-2</v>
      </c>
      <c r="F22" s="16" t="s">
        <v>10739</v>
      </c>
      <c r="G22" s="15">
        <f>B5L401C1*B5L415C1</f>
        <v>5970.140765235341</v>
      </c>
      <c r="H22" s="16" t="s">
        <v>10740</v>
      </c>
      <c r="I22" s="21">
        <f>B5L405C1*B5L415C1</f>
        <v>14.475288237366779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0.24384918968847091</v>
      </c>
      <c r="N22" s="16" t="s">
        <v>10743</v>
      </c>
      <c r="O22" s="15">
        <f>B5L403C1*B5L415C5</f>
        <v>0</v>
      </c>
      <c r="P22" s="16" t="s">
        <v>10744</v>
      </c>
      <c r="Q22" s="15">
        <f>B5L407C1*B5L415C5</f>
        <v>0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5970.140765235341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2.6865883302848704E-3</v>
      </c>
      <c r="F23" s="16" t="s">
        <v>10748</v>
      </c>
      <c r="G23" s="15">
        <f>B5L401C1*B5L416C1</f>
        <v>172.85544843985019</v>
      </c>
      <c r="H23" s="16" t="s">
        <v>10749</v>
      </c>
      <c r="I23" s="21">
        <f>B5L405C1*B5L416C1</f>
        <v>0.41910777952443978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1.96699974808968E-2</v>
      </c>
      <c r="N23" s="16" t="s">
        <v>10752</v>
      </c>
      <c r="O23" s="15">
        <f>B5L403C1*B5L416C5</f>
        <v>0</v>
      </c>
      <c r="P23" s="16" t="s">
        <v>10753</v>
      </c>
      <c r="Q23" s="15">
        <f>B5L407C1*B5L416C5</f>
        <v>0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172.85544843985019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2.8883968939981856E-2</v>
      </c>
      <c r="F24" s="16" t="s">
        <v>10757</v>
      </c>
      <c r="G24" s="15">
        <f>B5L401C1*B5L417C1</f>
        <v>1858.3983811594483</v>
      </c>
      <c r="H24" s="16" t="s">
        <v>10758</v>
      </c>
      <c r="I24" s="21">
        <f>B5L405C1*B5L417C1</f>
        <v>4.5058991546371692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8.1157108069527251E-2</v>
      </c>
      <c r="N24" s="16" t="s">
        <v>10761</v>
      </c>
      <c r="O24" s="15">
        <f>B5L403C1*B5L417C5</f>
        <v>0</v>
      </c>
      <c r="P24" s="16" t="s">
        <v>10762</v>
      </c>
      <c r="Q24" s="15">
        <f>B5L407C1*B5L417C5</f>
        <v>0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1858.3983811594483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5.4390907275097967E-2</v>
      </c>
      <c r="F25" s="16" t="s">
        <v>10766</v>
      </c>
      <c r="G25" s="15">
        <f>B5L401C1*B5L418C1</f>
        <v>3499.5181666297422</v>
      </c>
      <c r="H25" s="16" t="s">
        <v>10767</v>
      </c>
      <c r="I25" s="21">
        <f>B5L405C1*B5L418C1</f>
        <v>8.4849815349152831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0.15673020404735913</v>
      </c>
      <c r="N25" s="16" t="s">
        <v>10770</v>
      </c>
      <c r="O25" s="15">
        <f>B5L403C1*B5L418C5</f>
        <v>0</v>
      </c>
      <c r="P25" s="16" t="s">
        <v>10771</v>
      </c>
      <c r="Q25" s="15">
        <f>B5L407C1*B5L418C5</f>
        <v>0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3499.5181666297422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1.4873626199212413E-2</v>
      </c>
      <c r="F26" s="16" t="s">
        <v>10775</v>
      </c>
      <c r="G26" s="15">
        <f>B5L401C1*B5L419C1</f>
        <v>956.97107651731426</v>
      </c>
      <c r="H26" s="16" t="s">
        <v>10776</v>
      </c>
      <c r="I26" s="21">
        <f>B5L405C1*B5L419C1</f>
        <v>2.3202856870771362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0.22644638508690906</v>
      </c>
      <c r="N26" s="16" t="s">
        <v>10779</v>
      </c>
      <c r="O26" s="15">
        <f>B5L403C1*B5L419C5</f>
        <v>0</v>
      </c>
      <c r="P26" s="16" t="s">
        <v>10780</v>
      </c>
      <c r="Q26" s="15">
        <f>B5L407C1*B5L419C5</f>
        <v>0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956.97107651731426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4.4017073429325509E-2</v>
      </c>
      <c r="F27" s="16" t="s">
        <v>10784</v>
      </c>
      <c r="G27" s="15">
        <f>B5L401C1*B5L420C1</f>
        <v>2832.064325176721</v>
      </c>
      <c r="H27" s="16" t="s">
        <v>10785</v>
      </c>
      <c r="I27" s="21">
        <f>B5L405C1*B5L420C1</f>
        <v>6.8666634549747796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1.2175665463095137E-2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2832.064325176721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5.8359224116214629E-3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6.5729064691642299E-3</v>
      </c>
      <c r="F31" s="16" t="s">
        <v>10820</v>
      </c>
      <c r="G31" s="15">
        <f>B5L401C1*B5L424C1</f>
        <v>422.90167141465366</v>
      </c>
      <c r="H31" s="16" t="s">
        <v>10821</v>
      </c>
      <c r="I31" s="21">
        <f>B5L405C1*B5L424C1</f>
        <v>1.0253734091896198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1.8305483247963723E-2</v>
      </c>
      <c r="N31" s="16" t="s">
        <v>10824</v>
      </c>
      <c r="O31" s="15">
        <f>B5L403C1*B5L424C5</f>
        <v>0</v>
      </c>
      <c r="P31" s="16" t="s">
        <v>10825</v>
      </c>
      <c r="Q31" s="15">
        <f>B5L407C1*B5L424C5</f>
        <v>0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422.90167141465366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2.6365607822456662E-5</v>
      </c>
      <c r="F32" s="16" t="s">
        <v>10829</v>
      </c>
      <c r="G32" s="15">
        <f>B5L401C1*B5L425C1</f>
        <v>1.6963666938346018</v>
      </c>
      <c r="H32" s="16" t="s">
        <v>10830</v>
      </c>
      <c r="I32" s="21">
        <f>B5L405C1*B5L425C1</f>
        <v>4.1130348203032392E-3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0.16019397094634311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1.6963666938346018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6.4555040329551339E-2</v>
      </c>
      <c r="F33" s="16" t="s">
        <v>10838</v>
      </c>
      <c r="G33" s="15">
        <f>B5L401C1*B5L426C1</f>
        <v>4153.4798314388599</v>
      </c>
      <c r="H33" s="16" t="s">
        <v>10839</v>
      </c>
      <c r="I33" s="21">
        <f>B5L405C1*B5L426C1</f>
        <v>10.070586291410009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9.8245024771181459E-3</v>
      </c>
      <c r="N33" s="16" t="s">
        <v>10842</v>
      </c>
      <c r="O33" s="15">
        <f>B5L403C1*B5L426C5</f>
        <v>0</v>
      </c>
      <c r="P33" s="16" t="s">
        <v>10843</v>
      </c>
      <c r="Q33" s="15">
        <f>B5L407C1*B5L426C5</f>
        <v>0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4153.4798314388599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5.9276738449344241E-3</v>
      </c>
      <c r="F34" s="16" t="s">
        <v>10847</v>
      </c>
      <c r="G34" s="15">
        <f>B5L401C1*B5L427C1</f>
        <v>381.38731904737523</v>
      </c>
      <c r="H34" s="16" t="s">
        <v>10848</v>
      </c>
      <c r="I34" s="21">
        <f>B5L405C1*B5L427C1</f>
        <v>0.92471711980977012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5.374086825090268E-3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381.38731904737523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1.0916113863464606E-3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0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5.7918381056343941E-2</v>
      </c>
      <c r="N36" s="16" t="s">
        <v>10869</v>
      </c>
      <c r="O36" s="15">
        <f>B5L403C1*B5L429C5</f>
        <v>0</v>
      </c>
      <c r="P36" s="16" t="s">
        <v>10870</v>
      </c>
      <c r="Q36" s="15">
        <f>B5L407C1*B5L429C5</f>
        <v>0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0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9.8627249863520606E-3</v>
      </c>
      <c r="F41" s="16" t="s">
        <v>10910</v>
      </c>
      <c r="G41" s="15">
        <f>B5L401C1*B5L434C1</f>
        <v>634.56902984985084</v>
      </c>
      <c r="H41" s="16" t="s">
        <v>10911</v>
      </c>
      <c r="I41" s="21">
        <f>B5L405C1*B5L434C1</f>
        <v>1.5385850978709215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0.16787348603422117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293.4428535878186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1693.2004434520532</v>
      </c>
      <c r="AB41" s="16" t="s">
        <v>10917</v>
      </c>
      <c r="AC41" s="15">
        <f>B5L434C2+IF(B5L434C6=NULL_VALUE,0,B5L434C6)+IF(B5L434C9=NULL_VALUE,0,B5L434C9)+IF(B5L434C12=NULL_VALUE,0,B5L434C12)</f>
        <v>2327.7694733019039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3.0799741327912316E-3</v>
      </c>
      <c r="F42" s="16" t="s">
        <v>10919</v>
      </c>
      <c r="G42" s="15">
        <f>B5L401C1*B5L435C1</f>
        <v>198.16594299369842</v>
      </c>
      <c r="H42" s="16" t="s">
        <v>10920</v>
      </c>
      <c r="I42" s="21">
        <f>B5L405C1*B5L435C1</f>
        <v>0.48047596471543214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5.2424253467715488E-2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91.637595061566671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528.75990912039504</v>
      </c>
      <c r="AB42" s="16" t="s">
        <v>10926</v>
      </c>
      <c r="AC42" s="15">
        <f>B5L435C2+IF(B5L435C6=NULL_VALUE,0,B5L435C6)+IF(B5L435C9=NULL_VALUE,0,B5L435C9)+IF(B5L435C12=NULL_VALUE,0,B5L435C12)</f>
        <v>726.92585211409346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3.5844361359987697E-4</v>
      </c>
      <c r="F43" s="16" t="s">
        <v>10928</v>
      </c>
      <c r="G43" s="15">
        <f>B5L401C1*B5L436C1</f>
        <v>23.062309498916552</v>
      </c>
      <c r="H43" s="16" t="s">
        <v>10929</v>
      </c>
      <c r="I43" s="21">
        <f>B5L405C1*B5L436C1</f>
        <v>5.5917203721580808E-2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6.101070347696174E-3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10.664670967772912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61.536429976473386</v>
      </c>
      <c r="AB43" s="16" t="s">
        <v>10935</v>
      </c>
      <c r="AC43" s="15">
        <f>B5L436C2+IF(B5L436C6=NULL_VALUE,0,B5L436C6)+IF(B5L436C9=NULL_VALUE,0,B5L436C9)+IF(B5L436C12=NULL_VALUE,0,B5L436C12)</f>
        <v>84.598739475389934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21">
        <f>B3L332C2</f>
        <v>3.6856934691168971E-3</v>
      </c>
      <c r="F44" s="16" t="s">
        <v>10937</v>
      </c>
      <c r="G44" s="15">
        <f>B5L401C1*B5L437C1</f>
        <v>237.13800519206262</v>
      </c>
      <c r="H44" s="16" t="s">
        <v>10938</v>
      </c>
      <c r="I44" s="21">
        <f>B5L405C1*B5L437C1</f>
        <v>0.57496818118223592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6.2734204996125129E-2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21">
        <f>B5L409C1*B5L437C5</f>
        <v>109.65939033322672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632.74782831040807</v>
      </c>
      <c r="AB44" s="16" t="s">
        <v>10944</v>
      </c>
      <c r="AC44" s="15">
        <f>B5L437C2+IF(B5L437C6=NULL_VALUE,0,B5L437C6)+IF(B5L437C9=NULL_VALUE,0,B5L437C9)+IF(B5L437C12=NULL_VALUE,0,B5L437C12)</f>
        <v>869.88583350247063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4.0605021174163711E-4</v>
      </c>
      <c r="F46" s="16" t="s">
        <v>10955</v>
      </c>
      <c r="G46" s="15">
        <f>B5L401C1*B5L439C1</f>
        <v>26.125324318763223</v>
      </c>
      <c r="H46" s="16" t="s">
        <v>10956</v>
      </c>
      <c r="I46" s="21">
        <f>B5L405C1*B5L439C1</f>
        <v>6.3343833031695385E-2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6.9113824672520415E-3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12.081096552756568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69.709375404477896</v>
      </c>
      <c r="AB46" s="16" t="s">
        <v>10962</v>
      </c>
      <c r="AC46" s="15">
        <f>B5L439C2+IF(B5L439C6=NULL_VALUE,0,B5L439C6)+IF(B5L439C9=NULL_VALUE,0,B5L439C9)+IF(B5L439C12=NULL_VALUE,0,B5L439C12)</f>
        <v>95.834699723241116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15">
        <f>B3L335C2</f>
        <v>0</v>
      </c>
      <c r="F47" s="16" t="s">
        <v>10964</v>
      </c>
      <c r="G47" s="15">
        <f>B5L401C1*B5L440C1</f>
        <v>0</v>
      </c>
      <c r="H47" s="16" t="s">
        <v>10965</v>
      </c>
      <c r="I47" s="15">
        <f>B5L405C1*B5L440C1</f>
        <v>0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0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</v>
      </c>
      <c r="AB47" s="16" t="s">
        <v>10971</v>
      </c>
      <c r="AC47" s="15">
        <f>B5L440C2+IF(B5L440C6=NULL_VALUE,0,B5L440C6)+IF(B5L440C9=NULL_VALUE,0,B5L440C9)+IF(B5L440C12=NULL_VALUE,0,B5L440C12)</f>
        <v>0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4.135805287612946E-2</v>
      </c>
      <c r="F48" s="16" t="s">
        <v>10973</v>
      </c>
      <c r="G48" s="15">
        <f>B5L401C1*B5L441C1</f>
        <v>2660.9825911602761</v>
      </c>
      <c r="H48" s="16" t="s">
        <v>10974</v>
      </c>
      <c r="I48" s="21">
        <f>B5L405C1*B5L441C1</f>
        <v>6.4518562486761954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0.70395560268698998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15">
        <f>B5L409C1*B5L441C5</f>
        <v>1230.5143934968585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7100.2155658886541</v>
      </c>
      <c r="AB48" s="16" t="s">
        <v>10980</v>
      </c>
      <c r="AC48" s="15">
        <f>B5L441C2+IF(B5L441C6=NULL_VALUE,0,B5L441C6)+IF(B5L441C9=NULL_VALUE,0,B5L441C9)+IF(B5L441C12=NULL_VALUE,0,B5L441C12)</f>
        <v>9761.1981570489297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C707B0-0EFC-4246-89F7-BB6C9B1CE222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1592458.1580814216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486432.268967551</v>
      </c>
      <c r="J8" s="16" t="s">
        <v>11040</v>
      </c>
      <c r="K8" s="17">
        <f>B5L501C1-B5L501C3</f>
        <v>1106025.8891138707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981615.57610668568</v>
      </c>
      <c r="F9" s="16" t="s">
        <v>11042</v>
      </c>
      <c r="G9" s="21">
        <f>B3L209C4</f>
        <v>0.86559414510995258</v>
      </c>
      <c r="H9" s="16" t="s">
        <v>11043</v>
      </c>
      <c r="I9" s="15">
        <f>B5L502C1*B5L502C2</f>
        <v>849680.69542668015</v>
      </c>
      <c r="J9" s="16" t="s">
        <v>11044</v>
      </c>
      <c r="K9" s="17">
        <f>B5L502C1-B5L502C3</f>
        <v>131934.88068000553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762.14195324512798</v>
      </c>
      <c r="F10" s="16" t="s">
        <v>11042</v>
      </c>
      <c r="G10" s="21">
        <f>B3L209C4</f>
        <v>0.86559414510995258</v>
      </c>
      <c r="H10" s="16" t="s">
        <v>11046</v>
      </c>
      <c r="I10" s="15">
        <f>B5L503C1*B5L503C2</f>
        <v>659.70561247164596</v>
      </c>
      <c r="J10" s="16" t="s">
        <v>11047</v>
      </c>
      <c r="K10" s="17">
        <f>B5L503C1-B5L503C3</f>
        <v>102.43634077348202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68992.066845897978</v>
      </c>
      <c r="F11" s="16" t="s">
        <v>11049</v>
      </c>
      <c r="G11" s="15">
        <f>B3L202C4</f>
        <v>0</v>
      </c>
      <c r="H11" s="16" t="s">
        <v>11050</v>
      </c>
      <c r="I11" s="15">
        <f>B5L504C1*B5L504C2</f>
        <v>0</v>
      </c>
      <c r="J11" s="16" t="s">
        <v>11051</v>
      </c>
      <c r="K11" s="17">
        <f>B5L504C1-B5L504C3</f>
        <v>68992.066845897978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1316051.6836084551</v>
      </c>
      <c r="F12" s="16" t="s">
        <v>11053</v>
      </c>
      <c r="G12" s="21">
        <f>B3L203C4</f>
        <v>0.93936806503466619</v>
      </c>
      <c r="H12" s="16" t="s">
        <v>11054</v>
      </c>
      <c r="I12" s="15">
        <f>B5L505C1*B5L505C2</f>
        <v>1236256.9235168891</v>
      </c>
      <c r="J12" s="16" t="s">
        <v>11055</v>
      </c>
      <c r="K12" s="17">
        <f>B5L505C1-B5L505C3</f>
        <v>79794.760091566015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0.93936806503466619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1074445.706527838</v>
      </c>
      <c r="F14" s="16" t="s">
        <v>11060</v>
      </c>
      <c r="G14" s="21">
        <f>B3L204C4</f>
        <v>0.82495537569740018</v>
      </c>
      <c r="H14" s="16" t="s">
        <v>11061</v>
      </c>
      <c r="I14" s="15">
        <f>B5L507C1*B5L507C2</f>
        <v>886369.76149513118</v>
      </c>
      <c r="J14" s="16" t="s">
        <v>11062</v>
      </c>
      <c r="K14" s="17">
        <f>B5L507C1-B5L507C3</f>
        <v>188075.94503270683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2379907.2610016288</v>
      </c>
      <c r="F15" s="16" t="s">
        <v>11064</v>
      </c>
      <c r="G15" s="21">
        <f>B3L205C4</f>
        <v>0.83790247409000962</v>
      </c>
      <c r="H15" s="16" t="s">
        <v>11065</v>
      </c>
      <c r="I15" s="15">
        <f>B5L508C1*B5L508C2</f>
        <v>1994130.1820980432</v>
      </c>
      <c r="J15" s="16" t="s">
        <v>11066</v>
      </c>
      <c r="K15" s="17">
        <f>B5L508C1-B5L508C3</f>
        <v>385777.07890358567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522974.36522143439</v>
      </c>
      <c r="F16" s="16" t="s">
        <v>11068</v>
      </c>
      <c r="G16" s="21">
        <f>B3L206C4</f>
        <v>0.80824161515150372</v>
      </c>
      <c r="H16" s="16" t="s">
        <v>11069</v>
      </c>
      <c r="I16" s="15">
        <f>B5L509C1*B5L509C2</f>
        <v>422689.64562940452</v>
      </c>
      <c r="J16" s="16" t="s">
        <v>11070</v>
      </c>
      <c r="K16" s="17">
        <f>B5L509C1-B5L509C3</f>
        <v>100284.71959202987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941.24143564555993</v>
      </c>
      <c r="F17" s="16" t="s">
        <v>11042</v>
      </c>
      <c r="G17" s="21">
        <f>B3L209C4</f>
        <v>0.86559414510995258</v>
      </c>
      <c r="H17" s="16" t="s">
        <v>11072</v>
      </c>
      <c r="I17" s="15">
        <f>B5L510C1*B5L510C2</f>
        <v>814.73307582968289</v>
      </c>
      <c r="J17" s="16" t="s">
        <v>11073</v>
      </c>
      <c r="K17" s="17">
        <f>B5L510C1-B5L510C3</f>
        <v>126.50835981587704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74618.581754036219</v>
      </c>
      <c r="F18" s="16" t="s">
        <v>11042</v>
      </c>
      <c r="G18" s="21">
        <f>B3L209C4</f>
        <v>0.86559414510995258</v>
      </c>
      <c r="H18" s="16" t="s">
        <v>11075</v>
      </c>
      <c r="I18" s="15">
        <f>B5L511C1*B5L511C2</f>
        <v>64589.407482702089</v>
      </c>
      <c r="J18" s="16" t="s">
        <v>11076</v>
      </c>
      <c r="K18" s="17">
        <f>B5L511C1-B5L511C3</f>
        <v>10029.17427133413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32019.265905510983</v>
      </c>
      <c r="F19" s="16" t="s">
        <v>11078</v>
      </c>
      <c r="G19" s="21">
        <f>B3L220C4</f>
        <v>0.94103285865453112</v>
      </c>
      <c r="H19" s="16" t="s">
        <v>11079</v>
      </c>
      <c r="I19" s="15">
        <f>B5L512C1*B5L512C2</f>
        <v>30131.181327082566</v>
      </c>
      <c r="J19" s="16" t="s">
        <v>11080</v>
      </c>
      <c r="K19" s="17">
        <f>B5L512C1-B5L512C3</f>
        <v>1888.0845784284174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9761.1981570489297</v>
      </c>
      <c r="F20" s="16" t="s">
        <v>11042</v>
      </c>
      <c r="G20" s="21">
        <f>B3L209C4</f>
        <v>0.86559414510995258</v>
      </c>
      <c r="H20" s="16" t="s">
        <v>11082</v>
      </c>
      <c r="I20" s="15">
        <f>B5L513C1*B5L513C2</f>
        <v>8449.2359739996136</v>
      </c>
      <c r="J20" s="16" t="s">
        <v>11083</v>
      </c>
      <c r="K20" s="17">
        <f>B5L513C1-B5L513C3</f>
        <v>1311.9621830493161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726.92585211409346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726.92585211409346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156301.12621002196</v>
      </c>
      <c r="F22" s="16" t="s">
        <v>11089</v>
      </c>
      <c r="G22" s="21">
        <f>B3L218C4</f>
        <v>6.0344929081356359E-4</v>
      </c>
      <c r="H22" s="16" t="s">
        <v>11090</v>
      </c>
      <c r="I22" s="15">
        <f>B5L515C1*B5L515C2</f>
        <v>94.319803764799047</v>
      </c>
      <c r="J22" s="16" t="s">
        <v>11091</v>
      </c>
      <c r="K22" s="17">
        <f>B5L515C1-B5L515C3</f>
        <v>156206.80640625715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820826.10832256824</v>
      </c>
      <c r="F23" s="16" t="s">
        <v>11093</v>
      </c>
      <c r="G23" s="21">
        <f>B3L207C4</f>
        <v>0.99577640600072548</v>
      </c>
      <c r="H23" s="16" t="s">
        <v>11094</v>
      </c>
      <c r="I23" s="15">
        <f>B5L516C1*B5L516C2</f>
        <v>817359.27209700923</v>
      </c>
      <c r="J23" s="16" t="s">
        <v>11095</v>
      </c>
      <c r="K23" s="17">
        <f>B5L516C1-B5L516C3</f>
        <v>3466.8362255590037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552.80489589397382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552.80489589397382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53772.487454034432</v>
      </c>
      <c r="F25" s="16" t="s">
        <v>11042</v>
      </c>
      <c r="G25" s="21">
        <f>B3L209C4</f>
        <v>0.86559414510995258</v>
      </c>
      <c r="H25" s="16" t="s">
        <v>11101</v>
      </c>
      <c r="I25" s="15">
        <f>B5L518C1*B5L518C2</f>
        <v>46545.150308210585</v>
      </c>
      <c r="J25" s="16" t="s">
        <v>11102</v>
      </c>
      <c r="K25" s="17">
        <f>B5L518C1-B5L518C3</f>
        <v>7227.3371458238471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216174.62590219057</v>
      </c>
      <c r="F26" s="16" t="s">
        <v>11104</v>
      </c>
      <c r="G26" s="21">
        <f>B3L208C4</f>
        <v>0.93838854901608149</v>
      </c>
      <c r="H26" s="16" t="s">
        <v>11105</v>
      </c>
      <c r="I26" s="15">
        <f>B5L519C1*B5L519C2</f>
        <v>202855.79353445084</v>
      </c>
      <c r="J26" s="16" t="s">
        <v>11106</v>
      </c>
      <c r="K26" s="17">
        <f>B5L519C1-B5L519C3</f>
        <v>13318.832367739727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1152013.6148232212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1152013.6148232212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-17040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-17040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206473.01627761655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206473.01627761655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84845.084666857423</v>
      </c>
      <c r="F31" s="16" t="s">
        <v>11042</v>
      </c>
      <c r="G31" s="21">
        <f>B3L209C4</f>
        <v>0.86559414510995258</v>
      </c>
      <c r="H31" s="16" t="s">
        <v>11122</v>
      </c>
      <c r="I31" s="15">
        <f>B5L524C1*B5L524C2</f>
        <v>73441.408528989996</v>
      </c>
      <c r="J31" s="16" t="s">
        <v>11123</v>
      </c>
      <c r="K31" s="17">
        <f>B5L524C1-B5L524C3</f>
        <v>11403.676137867427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16687</v>
      </c>
      <c r="F33" s="16" t="s">
        <v>11042</v>
      </c>
      <c r="G33" s="21">
        <f>B3L209C4</f>
        <v>0.86559414510995258</v>
      </c>
      <c r="H33" s="16" t="s">
        <v>11128</v>
      </c>
      <c r="I33" s="15">
        <f>B5L526C1*B5L526C2</f>
        <v>14444.169499449779</v>
      </c>
      <c r="J33" s="16" t="s">
        <v>11129</v>
      </c>
      <c r="K33" s="17">
        <f>B5L526C1-B5L526C3</f>
        <v>2242.8305005502207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0.86559414510995258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218</v>
      </c>
      <c r="F35" s="16" t="s">
        <v>11042</v>
      </c>
      <c r="G35" s="21">
        <f>B3L209C4</f>
        <v>0.86559414510995258</v>
      </c>
      <c r="H35" s="16" t="s">
        <v>11134</v>
      </c>
      <c r="I35" s="21">
        <f>B5L528C1*B5L528C2</f>
        <v>188.69952363396968</v>
      </c>
      <c r="J35" s="16" t="s">
        <v>11135</v>
      </c>
      <c r="K35" s="23">
        <f>B5L528C1-B5L528C3</f>
        <v>29.300476366030324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0.86559414510995258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1117</v>
      </c>
      <c r="F37" s="16" t="s">
        <v>11049</v>
      </c>
      <c r="G37" s="15">
        <f>B3L202C4</f>
        <v>0</v>
      </c>
      <c r="H37" s="16" t="s">
        <v>11140</v>
      </c>
      <c r="I37" s="15">
        <f>B5L530C1*B5L530C2</f>
        <v>0</v>
      </c>
      <c r="J37" s="16" t="s">
        <v>11141</v>
      </c>
      <c r="K37" s="17">
        <f>B5L530C1-B5L530C3</f>
        <v>1117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15">
        <f>B3L202C4</f>
        <v>0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42543</v>
      </c>
      <c r="F39" s="16" t="s">
        <v>11053</v>
      </c>
      <c r="G39" s="21">
        <f>B3L203C4</f>
        <v>0.93936806503466619</v>
      </c>
      <c r="H39" s="16" t="s">
        <v>11146</v>
      </c>
      <c r="I39" s="15">
        <f>B5L532C1*B5L532C2</f>
        <v>39963.535590769803</v>
      </c>
      <c r="J39" s="16" t="s">
        <v>11147</v>
      </c>
      <c r="K39" s="17">
        <f>B5L532C1-B5L532C3</f>
        <v>2579.4644092301969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65392</v>
      </c>
      <c r="F40" s="16" t="s">
        <v>11060</v>
      </c>
      <c r="G40" s="21">
        <f>B3L204C4</f>
        <v>0.82495537569740018</v>
      </c>
      <c r="H40" s="16" t="s">
        <v>11149</v>
      </c>
      <c r="I40" s="15">
        <f>B5L533C1*B5L533C2</f>
        <v>53945.481927604393</v>
      </c>
      <c r="J40" s="16" t="s">
        <v>11150</v>
      </c>
      <c r="K40" s="17">
        <f>B5L533C1-B5L533C3</f>
        <v>11446.518072395607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108305</v>
      </c>
      <c r="F41" s="16" t="s">
        <v>11064</v>
      </c>
      <c r="G41" s="21">
        <f>B3L205C4</f>
        <v>0.83790247409000962</v>
      </c>
      <c r="H41" s="16" t="s">
        <v>11152</v>
      </c>
      <c r="I41" s="15">
        <f>B5L534C1*B5L534C2</f>
        <v>90749.027456318494</v>
      </c>
      <c r="J41" s="16" t="s">
        <v>11153</v>
      </c>
      <c r="K41" s="17">
        <f>B5L534C1-B5L534C3</f>
        <v>17555.972543681506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21956</v>
      </c>
      <c r="F42" s="16" t="s">
        <v>11068</v>
      </c>
      <c r="G42" s="21">
        <f>B3L206C4</f>
        <v>0.80824161515150372</v>
      </c>
      <c r="H42" s="16" t="s">
        <v>11155</v>
      </c>
      <c r="I42" s="15">
        <f>B5L535C1*B5L535C2</f>
        <v>17745.752902266417</v>
      </c>
      <c r="J42" s="16" t="s">
        <v>11156</v>
      </c>
      <c r="K42" s="17">
        <f>B5L535C1-B5L535C3</f>
        <v>4210.2470977335834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0.93936806503466619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0.93936806503466619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0.93936806503466619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0.82495537569740018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0.83790247409000962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0.80824161515150372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29</v>
      </c>
      <c r="F49" s="16" t="s">
        <v>11042</v>
      </c>
      <c r="G49" s="21">
        <f>B3L209C4</f>
        <v>0.86559414510995258</v>
      </c>
      <c r="H49" s="16" t="s">
        <v>11176</v>
      </c>
      <c r="I49" s="21">
        <f>B5L542C1*B5L542C2</f>
        <v>25.102230208188626</v>
      </c>
      <c r="J49" s="16" t="s">
        <v>11177</v>
      </c>
      <c r="K49" s="23">
        <f>B5L542C1-B5L542C3</f>
        <v>3.8977697918113741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0.86559414510995258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2239</v>
      </c>
      <c r="F51" s="16" t="s">
        <v>11042</v>
      </c>
      <c r="G51" s="21">
        <f>B3L209C4</f>
        <v>0.86559414510995258</v>
      </c>
      <c r="H51" s="16" t="s">
        <v>11182</v>
      </c>
      <c r="I51" s="15">
        <f>B5L544C1*B5L544C2</f>
        <v>1938.0652909011837</v>
      </c>
      <c r="J51" s="16" t="s">
        <v>11183</v>
      </c>
      <c r="K51" s="23">
        <f>B5L544C1-B5L544C3</f>
        <v>300.93470909881626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0.86559414510995258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2294</v>
      </c>
      <c r="F53" s="16" t="s">
        <v>11078</v>
      </c>
      <c r="G53" s="21">
        <f>B3L220C4</f>
        <v>0.94103285865453112</v>
      </c>
      <c r="H53" s="16" t="s">
        <v>11188</v>
      </c>
      <c r="I53" s="15">
        <f>B5L546C1*B5L546C2</f>
        <v>2158.7293777534942</v>
      </c>
      <c r="J53" s="16" t="s">
        <v>11189</v>
      </c>
      <c r="K53" s="23">
        <f>B5L546C1-B5L546C3</f>
        <v>135.27062224650581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0.94103285865453112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6.4518562486761954</v>
      </c>
      <c r="F55" s="16" t="s">
        <v>11042</v>
      </c>
      <c r="G55" s="21">
        <f>B3L209C4</f>
        <v>0.86559414510995258</v>
      </c>
      <c r="H55" s="16" t="s">
        <v>11194</v>
      </c>
      <c r="I55" s="21">
        <f>B5L548C1*B5L548C2</f>
        <v>5.5846889939451767</v>
      </c>
      <c r="J55" s="16" t="s">
        <v>11195</v>
      </c>
      <c r="K55" s="23">
        <f>B5L548C1-B5L548C3</f>
        <v>0.86716725473101874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0.86559414510995258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5972</v>
      </c>
      <c r="F57" s="16" t="s">
        <v>11089</v>
      </c>
      <c r="G57" s="21">
        <f>B3L218C4</f>
        <v>6.0344929081356359E-4</v>
      </c>
      <c r="H57" s="16" t="s">
        <v>11200</v>
      </c>
      <c r="I57" s="21">
        <f>B5L550C1*B5L550C2</f>
        <v>3.6037991647386018</v>
      </c>
      <c r="J57" s="16" t="s">
        <v>11201</v>
      </c>
      <c r="K57" s="17">
        <f>B5L550C1-B5L550C3</f>
        <v>5968.396200835261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21">
        <f>B3L218C4</f>
        <v>6.0344929081356359E-4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45555</v>
      </c>
      <c r="F59" s="16" t="s">
        <v>11093</v>
      </c>
      <c r="G59" s="21">
        <f>B3L207C4</f>
        <v>0.99577640600072548</v>
      </c>
      <c r="H59" s="16" t="s">
        <v>11206</v>
      </c>
      <c r="I59" s="15">
        <f>B5L552C1*B5L552C2</f>
        <v>45362.594175363047</v>
      </c>
      <c r="J59" s="16" t="s">
        <v>11207</v>
      </c>
      <c r="K59" s="23">
        <f>B5L552C1-B5L552C3</f>
        <v>192.40582463695318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0.99577640600072548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5598</v>
      </c>
      <c r="F61" s="16" t="s">
        <v>11042</v>
      </c>
      <c r="G61" s="21">
        <f>B3L209C4</f>
        <v>0.86559414510995258</v>
      </c>
      <c r="H61" s="16" t="s">
        <v>11212</v>
      </c>
      <c r="I61" s="15">
        <f>B5L554C1*B5L554C2</f>
        <v>4845.5960243255149</v>
      </c>
      <c r="J61" s="16" t="s">
        <v>11213</v>
      </c>
      <c r="K61" s="23">
        <f>B5L554C1-B5L554C3</f>
        <v>752.40397567448508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0.86559414510995258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7805</v>
      </c>
      <c r="F63" s="16" t="s">
        <v>11104</v>
      </c>
      <c r="G63" s="21">
        <f>B3L208C4</f>
        <v>0.93838854901608149</v>
      </c>
      <c r="H63" s="16" t="s">
        <v>11218</v>
      </c>
      <c r="I63" s="15">
        <f>B5L556C1*B5L556C2</f>
        <v>7324.1226250705158</v>
      </c>
      <c r="J63" s="16" t="s">
        <v>11219</v>
      </c>
      <c r="K63" s="23">
        <f>B5L556C1-B5L556C3</f>
        <v>480.87737492948418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0.93838854901608149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53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53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10559</v>
      </c>
      <c r="F67" s="16" t="s">
        <v>11042</v>
      </c>
      <c r="G67" s="21">
        <f>B3L209C4</f>
        <v>0.86559414510995258</v>
      </c>
      <c r="H67" s="16" t="s">
        <v>11230</v>
      </c>
      <c r="I67" s="15">
        <f>B5L560C1*B5L560C2</f>
        <v>9139.8085782159887</v>
      </c>
      <c r="J67" s="16" t="s">
        <v>11231</v>
      </c>
      <c r="K67" s="17">
        <f>B5L560C1-B5L560C3</f>
        <v>1419.1914217840113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1632</v>
      </c>
      <c r="F68" s="16" t="s">
        <v>11042</v>
      </c>
      <c r="G68" s="21">
        <f>B3L209C4</f>
        <v>0.86559414510995258</v>
      </c>
      <c r="H68" s="16" t="s">
        <v>11233</v>
      </c>
      <c r="I68" s="15">
        <f>B5L561C1*B5L561C2</f>
        <v>1412.6496448194425</v>
      </c>
      <c r="J68" s="16" t="s">
        <v>11234</v>
      </c>
      <c r="K68" s="23">
        <f>B5L561C1-B5L561C3</f>
        <v>219.35035518055747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0</v>
      </c>
      <c r="F69" s="16" t="s">
        <v>11236</v>
      </c>
      <c r="G69" s="21">
        <f>B3L402C2</f>
        <v>0.93616943269865327</v>
      </c>
      <c r="H69" s="16" t="s">
        <v>11237</v>
      </c>
      <c r="I69" s="15">
        <f>B5L562C1*B5L562C2</f>
        <v>0</v>
      </c>
      <c r="J69" s="16" t="s">
        <v>11238</v>
      </c>
      <c r="K69" s="17">
        <f>B5L562C1-B5L562C3</f>
        <v>0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0.93616943269865327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1230.5143934968585</v>
      </c>
      <c r="F71" s="16" t="s">
        <v>11042</v>
      </c>
      <c r="G71" s="21">
        <f>B3L209C4</f>
        <v>0.86559414510995258</v>
      </c>
      <c r="H71" s="16" t="s">
        <v>11243</v>
      </c>
      <c r="I71" s="15">
        <f>B5L564C1*B5L564C2</f>
        <v>1065.1260544844049</v>
      </c>
      <c r="J71" s="16" t="s">
        <v>11244</v>
      </c>
      <c r="K71" s="23">
        <f>B5L564C1-B5L564C3</f>
        <v>165.38833901245357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0.86559414510995258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21">
        <f>B5L435C3</f>
        <v>0.48047596471543214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0.48047596471543214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492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492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91.637595061566671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91.637595061566671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F32C7D-2B1C-4CC8-8923-6A1B51233159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486432.268967551</v>
      </c>
      <c r="F8" s="16" t="s">
        <v>11361</v>
      </c>
      <c r="G8" s="15">
        <f>B5L601C1*A4L203C2</f>
        <v>47864.935266407017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47864.935266407017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1106025.8891138707</v>
      </c>
      <c r="F9" s="16" t="s">
        <v>11366</v>
      </c>
      <c r="G9" s="15">
        <f>B5L602C1*A4L203C2</f>
        <v>108832.94748880487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108832.94748880487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849680.69542668015</v>
      </c>
      <c r="F10" s="16" t="s">
        <v>11370</v>
      </c>
      <c r="G10" s="15">
        <f>B5L603C1*A4L203C2</f>
        <v>83608.580429985333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83608.580429985333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131934.88068000553</v>
      </c>
      <c r="F11" s="16" t="s">
        <v>11375</v>
      </c>
      <c r="G11" s="15">
        <f>B5L604C1*A4L203C2</f>
        <v>12982.392258912545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12982.392258912545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659.70561247164596</v>
      </c>
      <c r="F12" s="16" t="s">
        <v>11380</v>
      </c>
      <c r="G12" s="15">
        <f>B5L605C1*A4L203C2</f>
        <v>64.915032267209966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64.915032267209966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102.43634077348202</v>
      </c>
      <c r="F13" s="16" t="s">
        <v>11384</v>
      </c>
      <c r="G13" s="15">
        <f>B5L606C1*A4L203C2</f>
        <v>10.07973593211063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10.07973593211063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0</v>
      </c>
      <c r="F14" s="16" t="s">
        <v>11388</v>
      </c>
      <c r="G14" s="15">
        <f>B5L607C1*A4L203C2</f>
        <v>0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0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68992.066845897978</v>
      </c>
      <c r="F15" s="16" t="s">
        <v>11393</v>
      </c>
      <c r="G15" s="15">
        <f>B5L608C1*A4L203C2</f>
        <v>6788.8193776363614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6788.8193776363614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1236256.9235168891</v>
      </c>
      <c r="F16" s="16" t="s">
        <v>11398</v>
      </c>
      <c r="G16" s="15">
        <f>B5L609C1*A4L203C2</f>
        <v>121647.68127406189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121647.68127406189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79794.760091566015</v>
      </c>
      <c r="F17" s="16" t="s">
        <v>11403</v>
      </c>
      <c r="G17" s="15">
        <f>B5L610C1*A4L203C2</f>
        <v>7851.8043930100957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7851.8043930100957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886369.76149513118</v>
      </c>
      <c r="F20" s="16" t="s">
        <v>11416</v>
      </c>
      <c r="G20" s="15">
        <f>B5L613C1*A4L203C2</f>
        <v>87218.784531120909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87218.784531120909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188075.94503270683</v>
      </c>
      <c r="F21" s="16" t="s">
        <v>11421</v>
      </c>
      <c r="G21" s="15">
        <f>B5L614C1*A4L203C2</f>
        <v>18506.672991218351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18506.672991218351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1994130.1820980432</v>
      </c>
      <c r="F22" s="16" t="s">
        <v>11426</v>
      </c>
      <c r="G22" s="15">
        <f>B5L615C1*A4L203C2</f>
        <v>196222.40991844746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196222.40991844746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385777.07890358567</v>
      </c>
      <c r="F23" s="16" t="s">
        <v>11431</v>
      </c>
      <c r="G23" s="15">
        <f>B5L616C1*A4L203C2</f>
        <v>37960.46456411283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37960.46456411283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422689.64562940452</v>
      </c>
      <c r="F24" s="16" t="s">
        <v>11436</v>
      </c>
      <c r="G24" s="15">
        <f>B5L617C1*A4L203C2</f>
        <v>41592.661129933404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41592.661129933404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100284.71959202987</v>
      </c>
      <c r="F25" s="16" t="s">
        <v>11441</v>
      </c>
      <c r="G25" s="15">
        <f>B5L618C1*A4L203C2</f>
        <v>9868.0164078557391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9868.0164078557391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814.73307582968289</v>
      </c>
      <c r="F26" s="16" t="s">
        <v>11446</v>
      </c>
      <c r="G26" s="15">
        <f>B5L619C1*A4L203C2</f>
        <v>80.169734661640803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80.169734661640803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126.50835981587704</v>
      </c>
      <c r="F27" s="16" t="s">
        <v>11450</v>
      </c>
      <c r="G27" s="15">
        <f>B5L620C1*A4L203C2</f>
        <v>12.448422605882302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12.448422605882302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78875.877242610994</v>
      </c>
      <c r="F28" s="16" t="s">
        <v>11454</v>
      </c>
      <c r="G28" s="15">
        <f>B5L621C1*A4L203C2</f>
        <v>7761.386320672922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7761.386320672922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64589.407482702089</v>
      </c>
      <c r="F29" s="16" t="s">
        <v>11459</v>
      </c>
      <c r="G29" s="15">
        <f>B5L622C1*A4L203C2</f>
        <v>6355.5976962978857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6355.5976962978857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10029.17427133413</v>
      </c>
      <c r="F30" s="16" t="s">
        <v>11463</v>
      </c>
      <c r="G30" s="15">
        <f>B5L623C1*A4L203C2</f>
        <v>986.87074829927838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986.87074829927838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30131.181327082566</v>
      </c>
      <c r="F31" s="16" t="s">
        <v>11467</v>
      </c>
      <c r="G31" s="15">
        <f>B5L624C1*A4L203C2</f>
        <v>2964.9082425849247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2964.9082425849247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1888.0845784284174</v>
      </c>
      <c r="F32" s="16" t="s">
        <v>11472</v>
      </c>
      <c r="G32" s="15">
        <f>B5L625C1*A4L203C2</f>
        <v>185.78752251735628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185.78752251735628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38834.167106715809</v>
      </c>
      <c r="F33" s="16" t="s">
        <v>11476</v>
      </c>
      <c r="G33" s="15">
        <f>B5L626C1*A4L203C2</f>
        <v>3821.2820433008355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3821.2820433008355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1382.695856333243</v>
      </c>
      <c r="F34" s="16" t="s">
        <v>11480</v>
      </c>
      <c r="G34" s="15">
        <f>B5L627C1*A4L203C2</f>
        <v>136.05727226319112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136.05727226319112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93.812720278784766</v>
      </c>
      <c r="F36" s="16" t="s">
        <v>11488</v>
      </c>
      <c r="G36" s="15">
        <f>B5L629C1*A4L203C2</f>
        <v>9.2311716754324209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9.2311716754324209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5970.140765235341</v>
      </c>
      <c r="F37" s="16" t="s">
        <v>11492</v>
      </c>
      <c r="G37" s="15">
        <f>B5L630C1*A4L203C2</f>
        <v>587.4618512991575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587.4618512991575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172.85544843985019</v>
      </c>
      <c r="F38" s="16" t="s">
        <v>11496</v>
      </c>
      <c r="G38" s="15">
        <f>B5L631C1*A4L203C2</f>
        <v>17.008976126481258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17.008976126481258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1858.3983811594483</v>
      </c>
      <c r="F39" s="16" t="s">
        <v>11500</v>
      </c>
      <c r="G39" s="15">
        <f>B5L632C1*A4L203C2</f>
        <v>182.86640070608971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182.86640070608971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3499.5181666297422</v>
      </c>
      <c r="F40" s="16" t="s">
        <v>11504</v>
      </c>
      <c r="G40" s="15">
        <f>B5L633C1*A4L203C2</f>
        <v>344.35258759636662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344.35258759636662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956.97107651731426</v>
      </c>
      <c r="F41" s="16" t="s">
        <v>11508</v>
      </c>
      <c r="G41" s="15">
        <f>B5L634C1*A4L203C2</f>
        <v>94.165953929303726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94.165953929303726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2832.064325176721</v>
      </c>
      <c r="F42" s="16" t="s">
        <v>11512</v>
      </c>
      <c r="G42" s="15">
        <f>B5L635C1*A4L203C2</f>
        <v>278.67512959738934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278.67512959738934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422.90167141465366</v>
      </c>
      <c r="F46" s="16" t="s">
        <v>11528</v>
      </c>
      <c r="G46" s="15">
        <f>B5L639C1*A4L203C2</f>
        <v>41.61352446720192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41.61352446720192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1.6963666938346018</v>
      </c>
      <c r="F47" s="16" t="s">
        <v>11532</v>
      </c>
      <c r="G47" s="15">
        <f>B5L640C1*A4L203C2</f>
        <v>0.16692248267332482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0.16692248267332482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4153.4798314388599</v>
      </c>
      <c r="F48" s="16" t="s">
        <v>11536</v>
      </c>
      <c r="G48" s="15">
        <f>B5L641C1*A4L203C2</f>
        <v>408.70241541358382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408.70241541358382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381.38731904737523</v>
      </c>
      <c r="F49" s="16" t="s">
        <v>11540</v>
      </c>
      <c r="G49" s="15">
        <f>B5L642C1*A4L203C2</f>
        <v>37.528512194261722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37.528512194261722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0</v>
      </c>
      <c r="F50" s="16" t="s">
        <v>11544</v>
      </c>
      <c r="G50" s="15">
        <f>B5L643C1*A4L203C2</f>
        <v>0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0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0</v>
      </c>
      <c r="F51" s="16" t="s">
        <v>11548</v>
      </c>
      <c r="G51" s="15">
        <f>B5L644C1*A4L203C2</f>
        <v>0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0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2327.7694733019039</v>
      </c>
      <c r="F56" s="16" t="s">
        <v>11568</v>
      </c>
      <c r="G56" s="15">
        <f>B5L649C1*A4L203C2</f>
        <v>229.05251617290733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229.05251617290733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726.92585211409346</v>
      </c>
      <c r="F58" s="16" t="s">
        <v>11576</v>
      </c>
      <c r="G58" s="15">
        <f>B5L651C1*A4L203C2</f>
        <v>71.529503848026792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71.529503848026792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84.598739475389934</v>
      </c>
      <c r="F59" s="16" t="s">
        <v>11580</v>
      </c>
      <c r="G59" s="15">
        <f>B5L652C1*A4L203C2</f>
        <v>8.324515964378369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8.324515964378369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869.88583350247063</v>
      </c>
      <c r="F60" s="16" t="s">
        <v>11584</v>
      </c>
      <c r="G60" s="15">
        <f>B5L653C1*A4L203C2</f>
        <v>85.596766016643116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85.596766016643116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95.834699723241116</v>
      </c>
      <c r="F62" s="16" t="s">
        <v>11592</v>
      </c>
      <c r="G62" s="15">
        <f>B5L655C1*A4L203C2</f>
        <v>9.4301344527669251</v>
      </c>
      <c r="H62" s="16" t="s">
        <v>11593</v>
      </c>
      <c r="I62" s="15">
        <f>B3L631C3</f>
        <v>1</v>
      </c>
      <c r="J62" s="16" t="s">
        <v>11594</v>
      </c>
      <c r="K62" s="17">
        <f>B5L655C2*B5L655C3</f>
        <v>9.4301344527669251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</v>
      </c>
      <c r="F63" s="16" t="s">
        <v>11597</v>
      </c>
      <c r="G63" s="15">
        <f>B5L656C1*A4L203C2</f>
        <v>0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8449.2359739996136</v>
      </c>
      <c r="F64" s="16" t="s">
        <v>11602</v>
      </c>
      <c r="G64" s="15">
        <f>B5L657C1*A4L203C2</f>
        <v>831.40481984156202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831.40481984156202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1311.9621830493161</v>
      </c>
      <c r="F65" s="16" t="s">
        <v>11607</v>
      </c>
      <c r="G65" s="15">
        <f>B5L658C1*A4L203C2</f>
        <v>129.0970788120527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129.0970788120527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2327.7694733019039</v>
      </c>
      <c r="F67" s="16" t="s">
        <v>11615</v>
      </c>
      <c r="G67" s="15">
        <f>B5L660C1*A4L203C2</f>
        <v>229.05251617290733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229.05251617290733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0.77532243463390427</v>
      </c>
      <c r="F68" s="16" t="s">
        <v>11619</v>
      </c>
      <c r="G68" s="15">
        <f>B5L661C1*A4L203C2</f>
        <v>7.6291727567976184E-2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7.6291727567976184E-2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3.876612173169522</v>
      </c>
      <c r="F69" s="16" t="s">
        <v>11623</v>
      </c>
      <c r="G69" s="15">
        <f>B5L662C1*A4L203C2</f>
        <v>0.38145863783988099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0.38145863783988099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94.319803764799047</v>
      </c>
      <c r="F70" s="16" t="s">
        <v>11627</v>
      </c>
      <c r="G70" s="15">
        <f>B5L663C1*A4L203C2</f>
        <v>9.2810686904562267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9.2810686904562267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156206.80640625715</v>
      </c>
      <c r="F71" s="16" t="s">
        <v>11631</v>
      </c>
      <c r="G71" s="15">
        <f>B5L664C1*A4L203C2</f>
        <v>15370.749750375704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15370.749750375704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65597.70522707075</v>
      </c>
      <c r="F72" s="16" t="s">
        <v>11635</v>
      </c>
      <c r="G72" s="15">
        <f>B5L665C1*A4L203C2</f>
        <v>6454.8141943437622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6454.8141943437622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26042.305256918218</v>
      </c>
      <c r="F73" s="16" t="s">
        <v>11639</v>
      </c>
      <c r="G73" s="15">
        <f>B5L666C1*A4L203C2</f>
        <v>2562.5628372807528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2562.5628372807528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817359.27209700923</v>
      </c>
      <c r="F74" s="16" t="s">
        <v>11644</v>
      </c>
      <c r="G74" s="15">
        <f>B5L667C1*A4L203C2</f>
        <v>80428.152374345707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80428.152374345707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3466.8362255590037</v>
      </c>
      <c r="F75" s="16" t="s">
        <v>11649</v>
      </c>
      <c r="G75" s="15">
        <f>B5L668C1*A4L203C2</f>
        <v>341.13668459500599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341.13668459500599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0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552.80489589397382</v>
      </c>
      <c r="F77" s="16" t="s">
        <v>11659</v>
      </c>
      <c r="G77" s="15">
        <f>B5L670C1*A4L203C2</f>
        <v>54.396001755967028</v>
      </c>
      <c r="H77" s="16" t="s">
        <v>11655</v>
      </c>
      <c r="I77" s="15">
        <f>B3L622C3</f>
        <v>0</v>
      </c>
      <c r="J77" s="16" t="s">
        <v>11660</v>
      </c>
      <c r="K77" s="17">
        <f>B5L670C2*B5L670C3</f>
        <v>0</v>
      </c>
      <c r="L77" s="16" t="s">
        <v>11661</v>
      </c>
      <c r="M77" s="17">
        <f>B5L670C2-B5L670C4</f>
        <v>54.396001755967028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19494.707296434888</v>
      </c>
      <c r="F78" s="16" t="s">
        <v>11663</v>
      </c>
      <c r="G78" s="15">
        <f>B5L671C1*A4L203C2</f>
        <v>1918.2791979691931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1918.2791979691931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46545.150308210585</v>
      </c>
      <c r="F79" s="16" t="s">
        <v>11668</v>
      </c>
      <c r="G79" s="15">
        <f>B5L672C1*A4L203C2</f>
        <v>4580.0427903279215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4580.0427903279215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7227.3371458238471</v>
      </c>
      <c r="F80" s="16" t="s">
        <v>11673</v>
      </c>
      <c r="G80" s="15">
        <f>B5L673C1*A4L203C2</f>
        <v>711.16997514906654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711.16997514906654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202855.79353445084</v>
      </c>
      <c r="F81" s="16" t="s">
        <v>11677</v>
      </c>
      <c r="G81" s="15">
        <f>B5L674C1*A4L203C2</f>
        <v>19961.010083789963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19961.010083789963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13318.832367739727</v>
      </c>
      <c r="F82" s="16" t="s">
        <v>11681</v>
      </c>
      <c r="G82" s="15">
        <f>B5L675C1*A4L203C2</f>
        <v>1310.5731049855892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1310.5731049855892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9556854.7499743961</v>
      </c>
      <c r="F86" s="16" t="s">
        <v>11698</v>
      </c>
      <c r="G86" s="15">
        <f>SUM(B5L601C2:B5L658C2)+SUM(B5L661C2:B5L678C2)</f>
        <v>940394.50739748101</v>
      </c>
      <c r="H86" s="16" t="s">
        <v>945</v>
      </c>
      <c r="I86" s="21"/>
      <c r="J86" s="16" t="s">
        <v>11699</v>
      </c>
      <c r="K86" s="17">
        <f>SUM(B5L601C4:B5L658C4)+SUM(B5L661C4:B5L678C4)</f>
        <v>933551.29201808874</v>
      </c>
      <c r="L86" s="16" t="s">
        <v>11700</v>
      </c>
      <c r="M86" s="17">
        <f>SUM(B5L601C5:B5L658C5)+SUM(B5L661C5:B5L678C5)</f>
        <v>6843.215379392328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236C27-BD5A-4C82-9367-4AF49453EE30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1152013.6148232212</v>
      </c>
      <c r="F8" s="16" t="s">
        <v>11757</v>
      </c>
      <c r="G8" s="15">
        <f>B5L701C1*A4L204C2</f>
        <v>113358.13969860497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113358.13969860497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-17040</v>
      </c>
      <c r="F9" s="16" t="s">
        <v>11762</v>
      </c>
      <c r="G9" s="15">
        <f>B5L702C1*A4L204C2</f>
        <v>-1676.7360000000001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-1676.7360000000001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-3608</v>
      </c>
      <c r="F10" s="16" t="s">
        <v>11767</v>
      </c>
      <c r="G10" s="15">
        <f>B5L703C1*A4L204C2</f>
        <v>-355.02719999999999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-355.02719999999999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872.23773896314242</v>
      </c>
      <c r="F11" s="16" t="s">
        <v>11771</v>
      </c>
      <c r="G11" s="15">
        <f>B5L704C1*A4L204C2</f>
        <v>85.828193513973218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85.828193513973218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148299.79868460007</v>
      </c>
      <c r="F12" s="16" t="s">
        <v>11775</v>
      </c>
      <c r="G12" s="15">
        <f>B5L705C1*A4L204C2</f>
        <v>14592.700190564647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14592.700190564647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7605.1377613239683</v>
      </c>
      <c r="F13" s="16" t="s">
        <v>11779</v>
      </c>
      <c r="G13" s="15">
        <f>B5L706C1*A4L204C2</f>
        <v>748.34555571427848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748.34555571427848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44468.618238427582</v>
      </c>
      <c r="F14" s="16" t="s">
        <v>11783</v>
      </c>
      <c r="G14" s="15">
        <f>B5L707C1*A4L204C2</f>
        <v>4375.7120346612737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4375.7120346612737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46560.438167069864</v>
      </c>
      <c r="F15" s="16" t="s">
        <v>11787</v>
      </c>
      <c r="G15" s="15">
        <f>B5L708C1*A4L204C2</f>
        <v>4581.5471156396743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4581.5471156396743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84762.125166351587</v>
      </c>
      <c r="F16" s="16" t="s">
        <v>11791</v>
      </c>
      <c r="G16" s="15">
        <f>B5L709C1*A4L204C2</f>
        <v>8340.5931163689966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8340.5931163689966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1393.2544150371259</v>
      </c>
      <c r="F17" s="16" t="s">
        <v>11795</v>
      </c>
      <c r="G17" s="15">
        <f>B5L710C1*A4L204C2</f>
        <v>137.09623443965319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137.09623443965319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-1</v>
      </c>
      <c r="F18" s="16" t="s">
        <v>11799</v>
      </c>
      <c r="G18" s="15">
        <f>B5L711C1*A4L204C2</f>
        <v>-9.8400000000000001E-2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-9.8400000000000001E-2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782.30033654560953</v>
      </c>
      <c r="F19" s="16" t="s">
        <v>11803</v>
      </c>
      <c r="G19" s="15">
        <f>B5L712C1*A4L204C2</f>
        <v>76.978353116087973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76.978353116087973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-37</v>
      </c>
      <c r="F20" s="16" t="s">
        <v>11807</v>
      </c>
      <c r="G20" s="15">
        <f>B5L713C1*A4L204C2</f>
        <v>-3.6408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-3.6408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1073.0462495333236</v>
      </c>
      <c r="F21" s="16" t="s">
        <v>11811</v>
      </c>
      <c r="G21" s="15">
        <f>B5L714C1*A4L204C2</f>
        <v>105.58775095407904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105.58775095407904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42516.356348019413</v>
      </c>
      <c r="F22" s="16" t="s">
        <v>11815</v>
      </c>
      <c r="G22" s="15">
        <f>B5L715C1*A4L204C2</f>
        <v>4183.6094646451102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4183.6094646451102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1069.944959794788</v>
      </c>
      <c r="F23" s="16" t="s">
        <v>11819</v>
      </c>
      <c r="G23" s="15">
        <f>B5L716C1*A4L204C2</f>
        <v>105.28258404380715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105.28258404380715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42.642733904864734</v>
      </c>
      <c r="F24" s="16" t="s">
        <v>11823</v>
      </c>
      <c r="G24" s="15">
        <f>B5L717C1*A4L204C2</f>
        <v>4.1960450162386902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4.1960450162386902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-110</v>
      </c>
      <c r="F25" s="16" t="s">
        <v>11827</v>
      </c>
      <c r="G25" s="15">
        <f>B5L718C1*A4L204C2</f>
        <v>-10.824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-10.824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31005.144161009837</v>
      </c>
      <c r="F26" s="16" t="s">
        <v>11831</v>
      </c>
      <c r="G26" s="15">
        <f>B5L719C1*A4L204C2</f>
        <v>3050.906185443368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3050.906185443368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99.241271633139746</v>
      </c>
      <c r="F27" s="16" t="s">
        <v>11835</v>
      </c>
      <c r="G27" s="15">
        <f>B5L720C1*A4L204C2</f>
        <v>9.7653411287009515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9.7653411287009515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280.6667213374734</v>
      </c>
      <c r="F29" s="16" t="s">
        <v>11843</v>
      </c>
      <c r="G29" s="15">
        <f>B5L722C1*A4L204C2</f>
        <v>27.617605379607383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27.617605379607383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12716.063250430667</v>
      </c>
      <c r="F31" s="16" t="s">
        <v>11851</v>
      </c>
      <c r="G31" s="15">
        <f>B5L724C1*A4L204C2</f>
        <v>1251.2606238423775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1251.2606238423775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4130.1426092948077</v>
      </c>
      <c r="F33" s="16" t="s">
        <v>11859</v>
      </c>
      <c r="G33" s="15">
        <f>B5L726C1*A4L204C2</f>
        <v>406.4060327546091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406.4060327546091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1245.1678300220503</v>
      </c>
      <c r="F34" s="16" t="s">
        <v>11863</v>
      </c>
      <c r="G34" s="15">
        <f>B5L727C1*A4L204C2</f>
        <v>122.52451447416975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122.52451447416975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206473.01627761655</v>
      </c>
      <c r="F35" s="16" t="s">
        <v>11867</v>
      </c>
      <c r="G35" s="15">
        <f>B5L728C1*A4L204C2</f>
        <v>20316.944801717469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20316.944801717469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1117.2396283074563</v>
      </c>
      <c r="F37" s="16" t="s">
        <v>11875</v>
      </c>
      <c r="G37" s="15">
        <f>B5L730C1*A4L204C2</f>
        <v>109.93637942545371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109.93637942545371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412369.96798630006</v>
      </c>
      <c r="F38" s="16" t="s">
        <v>11879</v>
      </c>
      <c r="G38" s="15">
        <f>B5L731C1*A4L204C2</f>
        <v>40577.204849851929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40577.204849851929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73441.408528989996</v>
      </c>
      <c r="F39" s="16" t="s">
        <v>11883</v>
      </c>
      <c r="G39" s="15">
        <f>B5L732C1*A4L204C2</f>
        <v>7226.6345992526158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7226.6345992526158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11403.676137867427</v>
      </c>
      <c r="F40" s="16" t="s">
        <v>11887</v>
      </c>
      <c r="G40" s="15">
        <f>B5L733C1*A4L204C2</f>
        <v>1122.1217319661548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1122.1217319661548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2264945.2500256021</v>
      </c>
      <c r="F41" s="16" t="s">
        <v>11891</v>
      </c>
      <c r="G41" s="15">
        <f>SUM(B5L701C2:B5L733C2)</f>
        <v>222870.61260251922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182293.40775266729</v>
      </c>
      <c r="L41" s="16" t="s">
        <v>11893</v>
      </c>
      <c r="M41" s="23">
        <f>SUM(B5L701C5:B5L733C5)</f>
        <v>40577.204849851929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10463C-2EC5-4375-B31D-08AF83F3061B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210.09200000000001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223.49099999999999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231.56899999999999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233.72674999999998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231.20819999999998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296.44499999999999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327.58949999999999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338.20966666666664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341.17849999999999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339.68639999999999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30392.22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33064.83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34186.719999999994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34494.315000000002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34253.675999999999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ECE2B4-519F-432C-A268-B6BEE04329C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0.71402274062435223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4.47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8.0459999999999994</v>
      </c>
      <c r="J9" s="16" t="s">
        <v>12037</v>
      </c>
      <c r="K9" s="23">
        <f>IF(_xlfn.SINGLE(B6L216C3)=0,0,B6L202C3/_xlfn.SINGLE(B6L216C3))</f>
        <v>1.2713569721036215E-3</v>
      </c>
      <c r="L9" s="16" t="s">
        <v>12038</v>
      </c>
      <c r="M9" s="23">
        <f>A1L542C9</f>
        <v>2.0760986066452305</v>
      </c>
      <c r="N9" s="16" t="s">
        <v>12039</v>
      </c>
      <c r="O9" s="23">
        <f>B6L202C1*B6L202C5</f>
        <v>9.2801607717041801</v>
      </c>
      <c r="P9" s="16" t="s">
        <v>12040</v>
      </c>
      <c r="Q9" s="23">
        <f>B3L836C3</f>
        <v>1.9113223854796888</v>
      </c>
      <c r="R9" s="16" t="s">
        <v>12041</v>
      </c>
      <c r="S9" s="17">
        <f>B6L202C6*B6L202C7</f>
        <v>17.737379023808664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9.7555584630947667</v>
      </c>
      <c r="X9" s="16" t="s">
        <v>12044</v>
      </c>
      <c r="Y9" s="23">
        <f>IF(_xlfn.SINGLE(B6L216C10)=0,0,B6L202C10/_xlfn.SINGLE(B6L216C10))</f>
        <v>4.2127788169256542E-3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0.26278235999999999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0.39417353999999999</v>
      </c>
      <c r="AH9" s="16" t="s">
        <v>12049</v>
      </c>
      <c r="AI9" s="23">
        <f>IF(_xlfn.SINGLE(B6L216C15)=0,0,B6L202C15/_xlfn.SINGLE(B6L216C15))</f>
        <v>1.2713569721036215E-3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0.37574819999999998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0.45089783999999994</v>
      </c>
      <c r="AR9" s="16" t="s">
        <v>12054</v>
      </c>
      <c r="AS9" s="23">
        <f>IF(_xlfn.SINGLE(B6L216C20)=0,0,B6L202C20/_xlfn.SINGLE(B6L216C20))</f>
        <v>1.2713569721036215E-3</v>
      </c>
      <c r="AT9" s="16" t="s">
        <v>12055</v>
      </c>
      <c r="AU9" s="17">
        <f>A1L237C3</f>
        <v>11057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55.284999999999997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13.821249999999999</v>
      </c>
      <c r="BD9" s="16" t="s">
        <v>12060</v>
      </c>
      <c r="BE9" s="23">
        <f>IF(_xlfn.SINGLE(B6L216C26)=0,0,B6L202C26/_xlfn.SINGLE(B6L216C26))</f>
        <v>8.2807842667345696E-3</v>
      </c>
      <c r="BF9" s="16" t="s">
        <v>12061</v>
      </c>
      <c r="BG9" s="17">
        <f>B6L202C3+B6L202C10+B6L202C15+B6L202C20+B6L202C26</f>
        <v>32.467879843094764</v>
      </c>
      <c r="BH9" s="16" t="s">
        <v>12062</v>
      </c>
      <c r="BI9" s="17">
        <f>_xlfn.SINGLE(B6L218C3)*B6L202C4</f>
        <v>22.274767951135004</v>
      </c>
      <c r="BJ9" s="16" t="s">
        <v>12063</v>
      </c>
      <c r="BK9" s="17">
        <f>_xlfn.SINGLE(B6L218C10)*B6L202C11</f>
        <v>27.007556674020275</v>
      </c>
      <c r="BL9" s="16" t="s">
        <v>12064</v>
      </c>
      <c r="BM9" s="17">
        <f>_xlfn.SINGLE(B6L218C15)*B6L202C16</f>
        <v>1.0912408819261037</v>
      </c>
      <c r="BN9" s="16" t="s">
        <v>12065</v>
      </c>
      <c r="BO9" s="17">
        <f>_xlfn.SINGLE(B6L218C20)*B6L202C21</f>
        <v>1.2482779959816053</v>
      </c>
      <c r="BP9" s="16" t="s">
        <v>12066</v>
      </c>
      <c r="BQ9" s="17">
        <f>_xlfn.SINGLE(B6L218C26)*B6L202C27</f>
        <v>38.263129075891705</v>
      </c>
      <c r="BR9" s="16" t="s">
        <v>12067</v>
      </c>
      <c r="BS9" s="15">
        <f>B6L202C29+B6L202C30+B6L202C31+B6L202C32+B6L202C33</f>
        <v>89.884972578954688</v>
      </c>
      <c r="BT9" s="16" t="s">
        <v>12068</v>
      </c>
      <c r="BU9" s="23">
        <f>IF(B6L202C3=0,0,B6L202C29/B6L202C3)</f>
        <v>2.7684275355623922</v>
      </c>
      <c r="BV9" s="16" t="s">
        <v>12069</v>
      </c>
      <c r="BW9" s="23">
        <f>IF(B6L202C8=0,0,B6L202C30/B6L202C8)</f>
        <v>1.5226351445593154</v>
      </c>
      <c r="BX9" s="16" t="s">
        <v>12070</v>
      </c>
      <c r="BY9" s="23">
        <f>IF(B6L202C13=0,0,B6L202C31/B6L202C13)</f>
        <v>4.1526413033435867</v>
      </c>
      <c r="BZ9" s="16" t="s">
        <v>12071</v>
      </c>
      <c r="CA9" s="23">
        <f>IF(B6L202C18=0,0,B6L202C32/B6L202C18)</f>
        <v>3.3221130426748693</v>
      </c>
      <c r="CB9" s="16" t="s">
        <v>12072</v>
      </c>
      <c r="CC9" s="23">
        <f>IF(B6L202C24=0,0,B6L202C33/B6L202C24)</f>
        <v>0.69210688389059793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112.30799999999999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224.61599999999999</v>
      </c>
      <c r="J10" s="16" t="s">
        <v>12076</v>
      </c>
      <c r="K10" s="23">
        <f>IF(_xlfn.SINGLE(B6L216C3)=0,0,B6L203C3/_xlfn.SINGLE(B6L216C3))</f>
        <v>3.5491811787972539E-2</v>
      </c>
      <c r="L10" s="16" t="s">
        <v>12077</v>
      </c>
      <c r="M10" s="23">
        <f>A1L543C9</f>
        <v>1.9754321718994026</v>
      </c>
      <c r="N10" s="16" t="s">
        <v>12078</v>
      </c>
      <c r="O10" s="23">
        <f>B6L203C1*B6L203C5</f>
        <v>221.85683636167809</v>
      </c>
      <c r="P10" s="16" t="s">
        <v>12079</v>
      </c>
      <c r="Q10" s="23">
        <f>B3L837C3</f>
        <v>1.8735959730426823</v>
      </c>
      <c r="R10" s="16" t="s">
        <v>12080</v>
      </c>
      <c r="S10" s="23">
        <f>B6L203C6*B6L203C7</f>
        <v>415.67007519922942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228.6185413595762</v>
      </c>
      <c r="X10" s="16" t="s">
        <v>12083</v>
      </c>
      <c r="Y10" s="23">
        <f>IF(_xlfn.SINGLE(B6L216C10)=0,0,B6L203C10/_xlfn.SINGLE(B6L216C10))</f>
        <v>9.8725188500436989E-2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7.3359585599999999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11.003937839999999</v>
      </c>
      <c r="AH10" s="16" t="s">
        <v>12088</v>
      </c>
      <c r="AI10" s="23">
        <f>IF(_xlfn.SINGLE(B6L216C15)=0,0,B6L203C15/_xlfn.SINGLE(B6L216C15))</f>
        <v>3.5491811787972539E-2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10.4895672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12.587480639999999</v>
      </c>
      <c r="AR10" s="16" t="s">
        <v>12093</v>
      </c>
      <c r="AS10" s="23">
        <f>IF(_xlfn.SINGLE(B6L216C20)=0,0,B6L203C20/_xlfn.SINGLE(B6L216C20))</f>
        <v>3.5491811787972546E-2</v>
      </c>
      <c r="AT10" s="16" t="s">
        <v>12094</v>
      </c>
      <c r="AU10" s="17">
        <f>A1L238C3</f>
        <v>90075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450.375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112.59375</v>
      </c>
      <c r="BD10" s="16" t="s">
        <v>12099</v>
      </c>
      <c r="BE10" s="23">
        <f>IF(_xlfn.SINGLE(B6L216C26)=0,0,B6L203C26/_xlfn.SINGLE(B6L216C26))</f>
        <v>6.7458772074352566E-2</v>
      </c>
      <c r="BF10" s="16" t="s">
        <v>12100</v>
      </c>
      <c r="BG10" s="23">
        <f>B6L203C3+B6L203C10+B6L203C15+B6L203C20+B6L203C26</f>
        <v>589.41970983957617</v>
      </c>
      <c r="BH10" s="16" t="s">
        <v>12101</v>
      </c>
      <c r="BI10" s="17">
        <f>_xlfn.SINGLE(B6L218C3)*B6L203C4</f>
        <v>621.83311932788217</v>
      </c>
      <c r="BJ10" s="16" t="s">
        <v>12102</v>
      </c>
      <c r="BK10" s="17">
        <f>_xlfn.SINGLE(B6L218C10)*B6L203C11</f>
        <v>632.91386503996023</v>
      </c>
      <c r="BL10" s="16" t="s">
        <v>12103</v>
      </c>
      <c r="BM10" s="17">
        <f>_xlfn.SINGLE(B6L218C15)*B6L203C16</f>
        <v>30.463604515872944</v>
      </c>
      <c r="BN10" s="16" t="s">
        <v>12104</v>
      </c>
      <c r="BO10" s="17">
        <f>_xlfn.SINGLE(B6L218C20)*B6L203C21</f>
        <v>34.847528007134514</v>
      </c>
      <c r="BP10" s="16" t="s">
        <v>12105</v>
      </c>
      <c r="BQ10" s="17">
        <f>_xlfn.SINGLE(B6L218C26)*B6L203C27</f>
        <v>311.70763783222804</v>
      </c>
      <c r="BR10" s="16" t="s">
        <v>12106</v>
      </c>
      <c r="BS10" s="15">
        <f>B6L203C29+B6L203C30+B6L203C31+B6L203C32+B6L203C33</f>
        <v>1631.7657547230779</v>
      </c>
      <c r="BT10" s="16" t="s">
        <v>12107</v>
      </c>
      <c r="BU10" s="23">
        <f>IF(B6L203C3=0,0,B6L203C29/B6L203C3)</f>
        <v>2.7684275355623917</v>
      </c>
      <c r="BV10" s="16" t="s">
        <v>12108</v>
      </c>
      <c r="BW10" s="23">
        <f>IF(B6L203C8=0,0,B6L203C30/B6L203C8)</f>
        <v>1.5226351445593156</v>
      </c>
      <c r="BX10" s="16" t="s">
        <v>12109</v>
      </c>
      <c r="BY10" s="23">
        <f>IF(B6L203C13=0,0,B6L203C31/B6L203C13)</f>
        <v>4.1526413033435867</v>
      </c>
      <c r="BZ10" s="16" t="s">
        <v>12110</v>
      </c>
      <c r="CA10" s="23">
        <f>IF(B6L203C18=0,0,B6L203C32/B6L203C18)</f>
        <v>3.3221130426748697</v>
      </c>
      <c r="CB10" s="16" t="s">
        <v>12111</v>
      </c>
      <c r="CC10" s="23">
        <f>IF(B6L203C24=0,0,B6L203C33/B6L203C24)</f>
        <v>0.69210688389059793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152.947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305.89400000000001</v>
      </c>
      <c r="J11" s="16" t="s">
        <v>12115</v>
      </c>
      <c r="K11" s="23">
        <f>IF(_xlfn.SINGLE(B6L216C3)=0,0,B6L204C3/_xlfn.SINGLE(B6L216C3))</f>
        <v>4.8334634554395385E-2</v>
      </c>
      <c r="L11" s="16" t="s">
        <v>12116</v>
      </c>
      <c r="M11" s="23">
        <f>A1L544C9</f>
        <v>1.0432579185520363</v>
      </c>
      <c r="N11" s="16" t="s">
        <v>12117</v>
      </c>
      <c r="O11" s="23">
        <f>B6L204C1*B6L204C5</f>
        <v>159.56316886877829</v>
      </c>
      <c r="P11" s="16" t="s">
        <v>12118</v>
      </c>
      <c r="Q11" s="23">
        <f>B3L838C3</f>
        <v>2.0729992642851305</v>
      </c>
      <c r="R11" s="16" t="s">
        <v>12119</v>
      </c>
      <c r="S11" s="17">
        <f>B6L204C6*B6L204C7</f>
        <v>330.77433167198143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181.92588241958981</v>
      </c>
      <c r="X11" s="16" t="s">
        <v>12122</v>
      </c>
      <c r="Y11" s="23">
        <f>IF(_xlfn.SINGLE(B6L216C10)=0,0,B6L204C10/_xlfn.SINGLE(B6L216C10))</f>
        <v>7.8561725257154075E-2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9.9904980400000003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14.985747060000001</v>
      </c>
      <c r="AH11" s="16" t="s">
        <v>12127</v>
      </c>
      <c r="AI11" s="23">
        <f>IF(_xlfn.SINGLE(B6L216C15)=0,0,B6L204C15/_xlfn.SINGLE(B6L216C15))</f>
        <v>4.8334634554395385E-2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14.285249799999999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17.142299759999997</v>
      </c>
      <c r="AR11" s="16" t="s">
        <v>12132</v>
      </c>
      <c r="AS11" s="23">
        <f>IF(_xlfn.SINGLE(B6L216C20)=0,0,B6L204C20/_xlfn.SINGLE(B6L216C20))</f>
        <v>4.8334634554395378E-2</v>
      </c>
      <c r="AT11" s="16" t="s">
        <v>12133</v>
      </c>
      <c r="AU11" s="17">
        <f>A1L239C3</f>
        <v>25359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126.795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31.69875</v>
      </c>
      <c r="BD11" s="16" t="s">
        <v>12138</v>
      </c>
      <c r="BE11" s="23">
        <f>IF(_xlfn.SINGLE(B6L216C26)=0,0,B6L204C26/_xlfn.SINGLE(B6L216C26))</f>
        <v>1.8991806839117477E-2</v>
      </c>
      <c r="BF11" s="16" t="s">
        <v>12139</v>
      </c>
      <c r="BG11" s="17">
        <f>B6L204C3+B6L204C10+B6L204C15+B6L204C20+B6L204C26</f>
        <v>551.64667923958984</v>
      </c>
      <c r="BH11" s="16" t="s">
        <v>12140</v>
      </c>
      <c r="BI11" s="17">
        <f>_xlfn.SINGLE(B6L218C3)*B6L204C4</f>
        <v>846.84537256332237</v>
      </c>
      <c r="BJ11" s="16" t="s">
        <v>12141</v>
      </c>
      <c r="BK11" s="17">
        <f>_xlfn.SINGLE(B6L218C10)*B6L204C11</f>
        <v>503.64862232187846</v>
      </c>
      <c r="BL11" s="16" t="s">
        <v>12142</v>
      </c>
      <c r="BM11" s="17">
        <f>_xlfn.SINGLE(B6L218C15)*B6L204C16</f>
        <v>41.486954801877161</v>
      </c>
      <c r="BN11" s="16" t="s">
        <v>12143</v>
      </c>
      <c r="BO11" s="17">
        <f>_xlfn.SINGLE(B6L218C20)*B6L204C21</f>
        <v>47.457214678448565</v>
      </c>
      <c r="BP11" s="16" t="s">
        <v>12144</v>
      </c>
      <c r="BQ11" s="17">
        <f>_xlfn.SINGLE(B6L218C26)*B6L204C27</f>
        <v>87.755692342908361</v>
      </c>
      <c r="BR11" s="16" t="s">
        <v>12145</v>
      </c>
      <c r="BS11" s="15">
        <f>B6L204C29+B6L204C30+B6L204C31+B6L204C32+B6L204C33</f>
        <v>1527.1938567084349</v>
      </c>
      <c r="BT11" s="16" t="s">
        <v>12146</v>
      </c>
      <c r="BU11" s="23">
        <f>IF(B6L204C3=0,0,B6L204C29/B6L204C3)</f>
        <v>2.7684275355623922</v>
      </c>
      <c r="BV11" s="16" t="s">
        <v>12147</v>
      </c>
      <c r="BW11" s="23">
        <f>IF(B6L204C8=0,0,B6L204C30/B6L204C8)</f>
        <v>1.5226351445593156</v>
      </c>
      <c r="BX11" s="16" t="s">
        <v>12148</v>
      </c>
      <c r="BY11" s="23">
        <f>IF(B6L204C13=0,0,B6L204C31/B6L204C13)</f>
        <v>4.1526413033435876</v>
      </c>
      <c r="BZ11" s="16" t="s">
        <v>12149</v>
      </c>
      <c r="CA11" s="23">
        <f>IF(B6L204C18=0,0,B6L204C32/B6L204C18)</f>
        <v>3.3221130426748693</v>
      </c>
      <c r="CB11" s="16" t="s">
        <v>12150</v>
      </c>
      <c r="CC11" s="23">
        <f>IF(B6L204C24=0,0,B6L204C33/B6L204C24)</f>
        <v>0.69210688389059793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53.471999999999994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106.94399999999999</v>
      </c>
      <c r="J12" s="16" t="s">
        <v>12154</v>
      </c>
      <c r="K12" s="23">
        <f>IF(_xlfn.SINGLE(B6L216C3)=0,0,B6L205C3/_xlfn.SINGLE(B6L216C3))</f>
        <v>1.6898334579250524E-2</v>
      </c>
      <c r="L12" s="16" t="s">
        <v>12155</v>
      </c>
      <c r="M12" s="23">
        <f>A1L545C9</f>
        <v>1.1782725854488723</v>
      </c>
      <c r="N12" s="16" t="s">
        <v>12156</v>
      </c>
      <c r="O12" s="23">
        <f>B6L205C1*B6L205C5</f>
        <v>63.004591689122087</v>
      </c>
      <c r="P12" s="16" t="s">
        <v>12157</v>
      </c>
      <c r="Q12" s="23">
        <f>B3L839C3</f>
        <v>2.0755472969049418</v>
      </c>
      <c r="R12" s="16" t="s">
        <v>12158</v>
      </c>
      <c r="S12" s="23">
        <f>B6L205C6*B6L205C7</f>
        <v>130.76900997295689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71.922955485126295</v>
      </c>
      <c r="X12" s="16" t="s">
        <v>12161</v>
      </c>
      <c r="Y12" s="23">
        <f>IF(_xlfn.SINGLE(B6L216C10)=0,0,B6L205C10/_xlfn.SINGLE(B6L216C10))</f>
        <v>3.105875532032917E-2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3.4927910399999997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5.2391865599999994</v>
      </c>
      <c r="AH12" s="16" t="s">
        <v>12166</v>
      </c>
      <c r="AI12" s="23">
        <f>IF(_xlfn.SINGLE(B6L216C15)=0,0,B6L205C15/_xlfn.SINGLE(B6L216C15))</f>
        <v>1.689833457925052E-2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4.9942847999999991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5.9931417599999985</v>
      </c>
      <c r="AR12" s="16" t="s">
        <v>12171</v>
      </c>
      <c r="AS12" s="23">
        <f>IF(_xlfn.SINGLE(B6L216C20)=0,0,B6L205C20/_xlfn.SINGLE(B6L216C20))</f>
        <v>1.689833457925052E-2</v>
      </c>
      <c r="AT12" s="16" t="s">
        <v>12172</v>
      </c>
      <c r="AU12" s="17">
        <f>A1L240C3</f>
        <v>35743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178.715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44.678750000000001</v>
      </c>
      <c r="BD12" s="16" t="s">
        <v>12177</v>
      </c>
      <c r="BE12" s="23">
        <f>IF(_xlfn.SINGLE(B6L216C26)=0,0,B6L205C26/_xlfn.SINGLE(B6L216C26))</f>
        <v>2.6768569417192162E-2</v>
      </c>
      <c r="BF12" s="16" t="s">
        <v>12178</v>
      </c>
      <c r="BG12" s="23">
        <f>B6L205C3+B6L205C10+B6L205C15+B6L205C20+B6L205C26</f>
        <v>234.77803380512628</v>
      </c>
      <c r="BH12" s="16" t="s">
        <v>12179</v>
      </c>
      <c r="BI12" s="17">
        <f>_xlfn.SINGLE(B6L218C3)*B6L205C4</f>
        <v>296.06671436318442</v>
      </c>
      <c r="BJ12" s="16" t="s">
        <v>12180</v>
      </c>
      <c r="BK12" s="17">
        <f>_xlfn.SINGLE(B6L218C10)*B6L205C11</f>
        <v>199.11349040405179</v>
      </c>
      <c r="BL12" s="16" t="s">
        <v>12181</v>
      </c>
      <c r="BM12" s="17">
        <f>_xlfn.SINGLE(B6L218C15)*B6L205C16</f>
        <v>14.5043083366524</v>
      </c>
      <c r="BN12" s="16" t="s">
        <v>12182</v>
      </c>
      <c r="BO12" s="17">
        <f>_xlfn.SINGLE(B6L218C20)*B6L205C21</f>
        <v>16.591578672912849</v>
      </c>
      <c r="BP12" s="16" t="s">
        <v>12183</v>
      </c>
      <c r="BQ12" s="17">
        <f>_xlfn.SINGLE(B6L218C26)*B6L205C27</f>
        <v>123.68988175450822</v>
      </c>
      <c r="BR12" s="16" t="s">
        <v>12184</v>
      </c>
      <c r="BS12" s="15">
        <f>B6L205C29+B6L205C30+B6L205C31+B6L205C32+B6L205C33</f>
        <v>649.9659735313096</v>
      </c>
      <c r="BT12" s="16" t="s">
        <v>12185</v>
      </c>
      <c r="BU12" s="23">
        <f>IF(B6L205C3=0,0,B6L205C29/B6L205C3)</f>
        <v>2.7684275355623922</v>
      </c>
      <c r="BV12" s="16" t="s">
        <v>12186</v>
      </c>
      <c r="BW12" s="23">
        <f>IF(B6L205C8=0,0,B6L205C30/B6L205C8)</f>
        <v>1.5226351445593154</v>
      </c>
      <c r="BX12" s="16" t="s">
        <v>12187</v>
      </c>
      <c r="BY12" s="23">
        <f>IF(B6L205C13=0,0,B6L205C31/B6L205C13)</f>
        <v>4.1526413033435867</v>
      </c>
      <c r="BZ12" s="16" t="s">
        <v>12188</v>
      </c>
      <c r="CA12" s="23">
        <f>IF(B6L205C18=0,0,B6L205C32/B6L205C18)</f>
        <v>3.3221130426748697</v>
      </c>
      <c r="CB12" s="16" t="s">
        <v>12189</v>
      </c>
      <c r="CC12" s="23">
        <f>IF(B6L205C24=0,0,B6L205C33/B6L205C24)</f>
        <v>0.69210688389059793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534.57300000000009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1069.1460000000002</v>
      </c>
      <c r="J13" s="16" t="s">
        <v>12193</v>
      </c>
      <c r="K13" s="23">
        <f>IF(_xlfn.SINGLE(B6L216C3)=0,0,B6L206C3/_xlfn.SINGLE(B6L216C3))</f>
        <v>0.1689368905414739</v>
      </c>
      <c r="L13" s="16" t="s">
        <v>12194</v>
      </c>
      <c r="M13" s="23">
        <f>A1L546C9</f>
        <v>0.69076176486164809</v>
      </c>
      <c r="N13" s="16" t="s">
        <v>12195</v>
      </c>
      <c r="O13" s="23">
        <f>B6L206C1*B6L206C5</f>
        <v>369.26258892738588</v>
      </c>
      <c r="P13" s="16" t="s">
        <v>12196</v>
      </c>
      <c r="Q13" s="23">
        <f>B3L840C3</f>
        <v>2.0534002632161283</v>
      </c>
      <c r="R13" s="16" t="s">
        <v>12197</v>
      </c>
      <c r="S13" s="17">
        <f>B6L206C6*B6L206C7</f>
        <v>758.2438972993632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417.03414351464977</v>
      </c>
      <c r="X13" s="16" t="s">
        <v>12200</v>
      </c>
      <c r="Y13" s="23">
        <f>IF(_xlfn.SINGLE(B6L216C10)=0,0,B6L206C10/_xlfn.SINGLE(B6L216C10))</f>
        <v>0.18008939338321747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34.918308360000005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52.37746254000001</v>
      </c>
      <c r="AH13" s="16" t="s">
        <v>12205</v>
      </c>
      <c r="AI13" s="23">
        <f>IF(_xlfn.SINGLE(B6L216C15)=0,0,B6L206C15/_xlfn.SINGLE(B6L216C15))</f>
        <v>0.16893689054147387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49.929118200000005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59.914941840000004</v>
      </c>
      <c r="AR13" s="16" t="s">
        <v>12210</v>
      </c>
      <c r="AS13" s="23">
        <f>IF(_xlfn.SINGLE(B6L216C20)=0,0,B6L206C20/_xlfn.SINGLE(B6L216C20))</f>
        <v>0.1689368905414739</v>
      </c>
      <c r="AT13" s="16" t="s">
        <v>12211</v>
      </c>
      <c r="AU13" s="17">
        <f>A1L241C3</f>
        <v>352614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1763.07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440.76749999999998</v>
      </c>
      <c r="BD13" s="16" t="s">
        <v>12216</v>
      </c>
      <c r="BE13" s="23">
        <f>IF(_xlfn.SINGLE(B6L216C26)=0,0,B6L206C26/_xlfn.SINGLE(B6L216C26))</f>
        <v>0.2640789059808577</v>
      </c>
      <c r="BF13" s="16" t="s">
        <v>12217</v>
      </c>
      <c r="BG13" s="17">
        <f>B6L206C3+B6L206C10+B6L206C15+B6L206C20+B6L206C26</f>
        <v>2039.2400478946499</v>
      </c>
      <c r="BH13" s="16" t="s">
        <v>12218</v>
      </c>
      <c r="BI13" s="17">
        <f>_xlfn.SINGLE(B6L218C3)*B6L206C4</f>
        <v>2959.8532259363897</v>
      </c>
      <c r="BJ13" s="16" t="s">
        <v>12219</v>
      </c>
      <c r="BK13" s="17">
        <f>_xlfn.SINGLE(B6L218C10)*B6L206C11</f>
        <v>1154.5288061756346</v>
      </c>
      <c r="BL13" s="16" t="s">
        <v>12220</v>
      </c>
      <c r="BM13" s="17">
        <f>_xlfn.SINGLE(B6L218C15)*B6L206C16</f>
        <v>145.00320953862371</v>
      </c>
      <c r="BN13" s="16" t="s">
        <v>12221</v>
      </c>
      <c r="BO13" s="17">
        <f>_xlfn.SINGLE(B6L218C20)*B6L206C21</f>
        <v>165.87017478147524</v>
      </c>
      <c r="BP13" s="16" t="s">
        <v>12222</v>
      </c>
      <c r="BQ13" s="17">
        <f>_xlfn.SINGLE(B6L218C26)*B6L206C27</f>
        <v>1220.2328837809966</v>
      </c>
      <c r="BR13" s="16" t="s">
        <v>12223</v>
      </c>
      <c r="BS13" s="15">
        <f>B6L206C29+B6L206C30+B6L206C31+B6L206C32+B6L206C33</f>
        <v>5645.4883002131191</v>
      </c>
      <c r="BT13" s="16" t="s">
        <v>12224</v>
      </c>
      <c r="BU13" s="23">
        <f>IF(B6L206C3=0,0,B6L206C29/B6L206C3)</f>
        <v>2.7684275355623922</v>
      </c>
      <c r="BV13" s="16" t="s">
        <v>12225</v>
      </c>
      <c r="BW13" s="23">
        <f>IF(B6L206C8=0,0,B6L206C30/B6L206C8)</f>
        <v>1.5226351445593154</v>
      </c>
      <c r="BX13" s="16" t="s">
        <v>12226</v>
      </c>
      <c r="BY13" s="23">
        <f>IF(B6L206C13=0,0,B6L206C31/B6L206C13)</f>
        <v>4.1526413033435876</v>
      </c>
      <c r="BZ13" s="16" t="s">
        <v>12227</v>
      </c>
      <c r="CA13" s="23">
        <f>IF(B6L206C18=0,0,B6L206C32/B6L206C18)</f>
        <v>3.3221130426748697</v>
      </c>
      <c r="CB13" s="16" t="s">
        <v>12228</v>
      </c>
      <c r="CC13" s="23">
        <f>IF(B6L206C24=0,0,B6L206C33/B6L206C24)</f>
        <v>0.69210688389059805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92.512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185.024</v>
      </c>
      <c r="J14" s="16" t="s">
        <v>12232</v>
      </c>
      <c r="K14" s="23">
        <f>IF(_xlfn.SINGLE(B6L216C3)=0,0,B6L207C3/_xlfn.SINGLE(B6L216C3))</f>
        <v>2.9235837982413686E-2</v>
      </c>
      <c r="L14" s="16" t="s">
        <v>12233</v>
      </c>
      <c r="M14" s="23">
        <f>A1L547C9</f>
        <v>6.8150745524440656E-2</v>
      </c>
      <c r="N14" s="16" t="s">
        <v>12234</v>
      </c>
      <c r="O14" s="23">
        <f>B6L207C1*B6L207C5</f>
        <v>6.3047617699570537</v>
      </c>
      <c r="P14" s="16" t="s">
        <v>12235</v>
      </c>
      <c r="Q14" s="23">
        <f>B3L841C3</f>
        <v>1.9647616227420788</v>
      </c>
      <c r="R14" s="16" t="s">
        <v>12236</v>
      </c>
      <c r="S14" s="23">
        <f>B6L207C6*B6L207C7</f>
        <v>12.387353966143042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6.813044681378674</v>
      </c>
      <c r="X14" s="16" t="s">
        <v>12239</v>
      </c>
      <c r="Y14" s="23">
        <f>IF(_xlfn.SINGLE(B6L216C10)=0,0,B6L207C10/_xlfn.SINGLE(B6L216C10))</f>
        <v>2.9421022303396612E-3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6.04288384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9.0643257599999991</v>
      </c>
      <c r="AH14" s="16" t="s">
        <v>12244</v>
      </c>
      <c r="AI14" s="23">
        <f>IF(_xlfn.SINGLE(B6L216C15)=0,0,B6L207C15/_xlfn.SINGLE(B6L216C15))</f>
        <v>2.9235837982413679E-2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8.6406207999999989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10.368744959999999</v>
      </c>
      <c r="AR14" s="16" t="s">
        <v>12249</v>
      </c>
      <c r="AS14" s="23">
        <f>IF(_xlfn.SINGLE(B6L216C20)=0,0,B6L207C20/_xlfn.SINGLE(B6L216C20))</f>
        <v>2.9235837982413682E-2</v>
      </c>
      <c r="AT14" s="16" t="s">
        <v>12250</v>
      </c>
      <c r="AU14" s="17">
        <f>A1L242C3</f>
        <v>19905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99.525000000000006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24.881250000000001</v>
      </c>
      <c r="BD14" s="16" t="s">
        <v>12255</v>
      </c>
      <c r="BE14" s="23">
        <f>IF(_xlfn.SINGLE(B6L216C26)=0,0,B6L207C26/_xlfn.SINGLE(B6L216C26))</f>
        <v>1.4907209082875248E-2</v>
      </c>
      <c r="BF14" s="16" t="s">
        <v>12256</v>
      </c>
      <c r="BG14" s="23">
        <f>B6L207C3+B6L207C10+B6L207C15+B6L207C20+B6L207C26</f>
        <v>236.15136540137865</v>
      </c>
      <c r="BH14" s="16" t="s">
        <v>12257</v>
      </c>
      <c r="BI14" s="17">
        <f>_xlfn.SINGLE(B6L218C3)*B6L207C4</f>
        <v>512.22553633989605</v>
      </c>
      <c r="BJ14" s="16" t="s">
        <v>12258</v>
      </c>
      <c r="BK14" s="17">
        <f>_xlfn.SINGLE(B6L218C10)*B6L207C11</f>
        <v>18.86142049694562</v>
      </c>
      <c r="BL14" s="16" t="s">
        <v>12259</v>
      </c>
      <c r="BM14" s="17">
        <f>_xlfn.SINGLE(B6L218C15)*B6L207C16</f>
        <v>25.093929025291498</v>
      </c>
      <c r="BN14" s="16" t="s">
        <v>12260</v>
      </c>
      <c r="BO14" s="17">
        <f>_xlfn.SINGLE(B6L218C20)*B6L207C21</f>
        <v>28.705119056487764</v>
      </c>
      <c r="BP14" s="16" t="s">
        <v>12261</v>
      </c>
      <c r="BQ14" s="17">
        <f>_xlfn.SINGLE(B6L218C26)*B6L207C27</f>
        <v>68.881937619211769</v>
      </c>
      <c r="BR14" s="16" t="s">
        <v>12262</v>
      </c>
      <c r="BS14" s="15">
        <f>B6L207C29+B6L207C30+B6L207C31+B6L207C32+B6L207C33</f>
        <v>653.7679425378326</v>
      </c>
      <c r="BT14" s="16" t="s">
        <v>12263</v>
      </c>
      <c r="BU14" s="23">
        <f>IF(B6L207C3=0,0,B6L207C29/B6L207C3)</f>
        <v>2.7684275355623922</v>
      </c>
      <c r="BV14" s="16" t="s">
        <v>12264</v>
      </c>
      <c r="BW14" s="23">
        <f>IF(B6L207C8=0,0,B6L207C30/B6L207C8)</f>
        <v>1.5226351445593154</v>
      </c>
      <c r="BX14" s="16" t="s">
        <v>12265</v>
      </c>
      <c r="BY14" s="23">
        <f>IF(B6L207C13=0,0,B6L207C31/B6L207C13)</f>
        <v>4.1526413033435867</v>
      </c>
      <c r="BZ14" s="16" t="s">
        <v>12266</v>
      </c>
      <c r="CA14" s="23">
        <f>IF(B6L207C18=0,0,B6L207C32/B6L207C18)</f>
        <v>3.3221130426748697</v>
      </c>
      <c r="CB14" s="16" t="s">
        <v>12267</v>
      </c>
      <c r="CC14" s="23">
        <f>IF(B6L207C24=0,0,B6L207C33/B6L207C24)</f>
        <v>0.69210688389059793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1170.296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2340.5920000000001</v>
      </c>
      <c r="J15" s="16" t="s">
        <v>12271</v>
      </c>
      <c r="K15" s="23">
        <f>IF(_xlfn.SINGLE(B6L216C3)=0,0,B6L208C3/_xlfn.SINGLE(B6L216C3))</f>
        <v>0.36983941810215765</v>
      </c>
      <c r="L15" s="16" t="s">
        <v>12272</v>
      </c>
      <c r="M15" s="23">
        <f>A1L548C9</f>
        <v>2.6192945048413411E-2</v>
      </c>
      <c r="N15" s="16" t="s">
        <v>12273</v>
      </c>
      <c r="O15" s="23">
        <f>B6L208C1*B6L208C5</f>
        <v>30.653498818378022</v>
      </c>
      <c r="P15" s="16" t="s">
        <v>12274</v>
      </c>
      <c r="Q15" s="23">
        <f>B3L842C3</f>
        <v>2.0145826605707295</v>
      </c>
      <c r="R15" s="16" t="s">
        <v>12275</v>
      </c>
      <c r="S15" s="23">
        <f>B6L208C6*B6L208C7</f>
        <v>61.754007205329707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33.964703962931338</v>
      </c>
      <c r="X15" s="16" t="s">
        <v>12278</v>
      </c>
      <c r="Y15" s="23">
        <f>IF(_xlfn.SINGLE(B6L216C10)=0,0,B6L208C10/_xlfn.SINGLE(B6L216C10))</f>
        <v>1.4667103469215098E-2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76.443734720000009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114.66560208000001</v>
      </c>
      <c r="AH15" s="16" t="s">
        <v>12283</v>
      </c>
      <c r="AI15" s="23">
        <f>IF(_xlfn.SINGLE(B6L216C15)=0,0,B6L208C15/_xlfn.SINGLE(B6L216C15))</f>
        <v>0.36983941810215765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109.3056464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131.16677568</v>
      </c>
      <c r="AR15" s="16" t="s">
        <v>12288</v>
      </c>
      <c r="AS15" s="23">
        <f>IF(_xlfn.SINGLE(B6L216C20)=0,0,B6L208C20/_xlfn.SINGLE(B6L216C20))</f>
        <v>0.36983941810215765</v>
      </c>
      <c r="AT15" s="16" t="s">
        <v>12289</v>
      </c>
      <c r="AU15" s="17">
        <f>A1L243C3</f>
        <v>118532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592.66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148.16499999999999</v>
      </c>
      <c r="BD15" s="16" t="s">
        <v>12294</v>
      </c>
      <c r="BE15" s="23">
        <f>IF(_xlfn.SINGLE(B6L216C26)=0,0,B6L208C26/_xlfn.SINGLE(B6L216C26))</f>
        <v>8.8770726300495789E-2</v>
      </c>
      <c r="BF15" s="16" t="s">
        <v>12295</v>
      </c>
      <c r="BG15" s="17">
        <f>B6L208C3+B6L208C10+B6L208C15+B6L208C20+B6L208C26</f>
        <v>2768.5540817229312</v>
      </c>
      <c r="BH15" s="16" t="s">
        <v>12296</v>
      </c>
      <c r="BI15" s="17">
        <f>_xlfn.SINGLE(B6L218C3)*B6L208C4</f>
        <v>6479.7593423170511</v>
      </c>
      <c r="BJ15" s="16" t="s">
        <v>12297</v>
      </c>
      <c r="BK15" s="17">
        <f>_xlfn.SINGLE(B6L218C10)*B6L208C11</f>
        <v>94.028821688204204</v>
      </c>
      <c r="BL15" s="16" t="s">
        <v>12298</v>
      </c>
      <c r="BM15" s="17">
        <f>_xlfn.SINGLE(B6L218C15)*B6L208C16</f>
        <v>317.44341018011227</v>
      </c>
      <c r="BN15" s="16" t="s">
        <v>12299</v>
      </c>
      <c r="BO15" s="17">
        <f>_xlfn.SINGLE(B6L218C20)*B6L208C21</f>
        <v>363.12571354344743</v>
      </c>
      <c r="BP15" s="16" t="s">
        <v>12300</v>
      </c>
      <c r="BQ15" s="17">
        <f>_xlfn.SINGLE(B6L218C26)*B6L208C27</f>
        <v>410.18406580660178</v>
      </c>
      <c r="BR15" s="16" t="s">
        <v>12301</v>
      </c>
      <c r="BS15" s="15">
        <f>B6L208C29+B6L208C30+B6L208C31+B6L208C32+B6L208C33</f>
        <v>7664.5413535354173</v>
      </c>
      <c r="BT15" s="16" t="s">
        <v>12302</v>
      </c>
      <c r="BU15" s="23">
        <f>IF(B6L208C3=0,0,B6L208C29/B6L208C3)</f>
        <v>2.7684275355623922</v>
      </c>
      <c r="BV15" s="16" t="s">
        <v>12303</v>
      </c>
      <c r="BW15" s="23">
        <f>IF(B6L208C8=0,0,B6L208C30/B6L208C8)</f>
        <v>1.5226351445593154</v>
      </c>
      <c r="BX15" s="16" t="s">
        <v>12304</v>
      </c>
      <c r="BY15" s="23">
        <f>IF(B6L208C13=0,0,B6L208C31/B6L208C13)</f>
        <v>4.1526413033435876</v>
      </c>
      <c r="BZ15" s="16" t="s">
        <v>12305</v>
      </c>
      <c r="CA15" s="23">
        <f>IF(B6L208C18=0,0,B6L208C32/B6L208C18)</f>
        <v>3.3221130426748697</v>
      </c>
      <c r="CB15" s="16" t="s">
        <v>12306</v>
      </c>
      <c r="CC15" s="23">
        <f>IF(B6L208C24=0,0,B6L208C33/B6L208C24)</f>
        <v>0.69210688389059793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1.38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2.76</v>
      </c>
      <c r="J16" s="16" t="s">
        <v>12310</v>
      </c>
      <c r="K16" s="23">
        <f>IF(_xlfn.SINGLE(B6L216C3)=0,0,B6L209C3/_xlfn.SINGLE(B6L216C3))</f>
        <v>4.3611051988640262E-4</v>
      </c>
      <c r="L16" s="16" t="s">
        <v>12311</v>
      </c>
      <c r="M16" s="23">
        <f>A1L549C9</f>
        <v>1</v>
      </c>
      <c r="N16" s="16" t="s">
        <v>12312</v>
      </c>
      <c r="O16" s="23">
        <f>B6L209C1*B6L209C5</f>
        <v>1.38</v>
      </c>
      <c r="P16" s="16" t="s">
        <v>12313</v>
      </c>
      <c r="Q16" s="23">
        <f>B3L843C3</f>
        <v>1.8928571428571428</v>
      </c>
      <c r="R16" s="16" t="s">
        <v>12314</v>
      </c>
      <c r="S16" s="23">
        <f>B6L209C6*B6L209C7</f>
        <v>2.6121428571428567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1.4366785714285712</v>
      </c>
      <c r="X16" s="16" t="s">
        <v>12317</v>
      </c>
      <c r="Y16" s="23">
        <f>IF(_xlfn.SINGLE(B6L216C10)=0,0,B6L209C10/_xlfn.SINGLE(B6L216C10))</f>
        <v>6.2040620999213229E-4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9.0141600000000002E-2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0.13521240000000001</v>
      </c>
      <c r="AH16" s="16" t="s">
        <v>12322</v>
      </c>
      <c r="AI16" s="23">
        <f>IF(_xlfn.SINGLE(B6L216C15)=0,0,B6L209C15/_xlfn.SINGLE(B6L216C15))</f>
        <v>4.3611051988640267E-4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0.12889199999999998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0.15467039999999996</v>
      </c>
      <c r="AR16" s="16" t="s">
        <v>12327</v>
      </c>
      <c r="AS16" s="23">
        <f>IF(_xlfn.SINGLE(B6L216C20)=0,0,B6L209C20/_xlfn.SINGLE(B6L216C20))</f>
        <v>4.3611051988640256E-4</v>
      </c>
      <c r="AT16" s="16" t="s">
        <v>12328</v>
      </c>
      <c r="AU16" s="17">
        <f>A1L244C3</f>
        <v>1113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5.5650000000000004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1.3912500000000001</v>
      </c>
      <c r="BD16" s="16" t="s">
        <v>12333</v>
      </c>
      <c r="BE16" s="23">
        <f>IF(_xlfn.SINGLE(B6L216C26)=0,0,B6L209C26/_xlfn.SINGLE(B6L216C26))</f>
        <v>8.3354552671389861E-4</v>
      </c>
      <c r="BF16" s="16" t="s">
        <v>12334</v>
      </c>
      <c r="BG16" s="23">
        <f>B6L209C3+B6L209C10+B6L209C15+B6L209C20+B6L209C26</f>
        <v>5.8778113714285709</v>
      </c>
      <c r="BH16" s="16" t="s">
        <v>12335</v>
      </c>
      <c r="BI16" s="17">
        <f>_xlfn.SINGLE(B6L218C3)*B6L209C4</f>
        <v>7.6408599981522007</v>
      </c>
      <c r="BJ16" s="16" t="s">
        <v>12336</v>
      </c>
      <c r="BK16" s="17">
        <f>_xlfn.SINGLE(B6L218C10)*B6L209C11</f>
        <v>3.9773405168952967</v>
      </c>
      <c r="BL16" s="16" t="s">
        <v>12337</v>
      </c>
      <c r="BM16" s="17">
        <f>_xlfn.SINGLE(B6L218C15)*B6L209C16</f>
        <v>0.37432573130947633</v>
      </c>
      <c r="BN16" s="16" t="s">
        <v>12338</v>
      </c>
      <c r="BO16" s="17">
        <f>_xlfn.SINGLE(B6L218C20)*B6L209C21</f>
        <v>0.42819379429644916</v>
      </c>
      <c r="BP16" s="16" t="s">
        <v>12339</v>
      </c>
      <c r="BQ16" s="17">
        <f>_xlfn.SINGLE(B6L218C26)*B6L209C27</f>
        <v>3.8515748088511779</v>
      </c>
      <c r="BR16" s="16" t="s">
        <v>12340</v>
      </c>
      <c r="BS16" s="15">
        <f>B6L209C29+B6L209C30+B6L209C31+B6L209C32+B6L209C33</f>
        <v>16.2722948495046</v>
      </c>
      <c r="BT16" s="16" t="s">
        <v>12341</v>
      </c>
      <c r="BU16" s="23">
        <f>IF(B6L209C3=0,0,B6L209C29/B6L209C3)</f>
        <v>2.7684275355623917</v>
      </c>
      <c r="BV16" s="16" t="s">
        <v>12342</v>
      </c>
      <c r="BW16" s="23">
        <f>IF(B6L209C8=0,0,B6L209C30/B6L209C8)</f>
        <v>1.5226351445593154</v>
      </c>
      <c r="BX16" s="16" t="s">
        <v>12343</v>
      </c>
      <c r="BY16" s="23">
        <f>IF(B6L209C13=0,0,B6L209C31/B6L209C13)</f>
        <v>4.1526413033435876</v>
      </c>
      <c r="BZ16" s="16" t="s">
        <v>12344</v>
      </c>
      <c r="CA16" s="23">
        <f>IF(B6L209C18=0,0,B6L209C32/B6L209C18)</f>
        <v>3.3221130426748693</v>
      </c>
      <c r="CB16" s="16" t="s">
        <v>12345</v>
      </c>
      <c r="CC16" s="23">
        <f>IF(B6L209C24=0,0,B6L209C33/B6L209C24)</f>
        <v>0.69210688389059793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6.2E-2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0.124</v>
      </c>
      <c r="J17" s="16" t="s">
        <v>12349</v>
      </c>
      <c r="K17" s="23">
        <f>IF(_xlfn.SINGLE(B6L216C3)=0,0,B6L210C3/_xlfn.SINGLE(B6L216C3))</f>
        <v>1.959337118330215E-5</v>
      </c>
      <c r="L17" s="16" t="s">
        <v>12350</v>
      </c>
      <c r="M17" s="23">
        <f>A1L550C9</f>
        <v>1</v>
      </c>
      <c r="N17" s="16" t="s">
        <v>12351</v>
      </c>
      <c r="O17" s="23">
        <f>B6L210C1*B6L210C5</f>
        <v>6.2E-2</v>
      </c>
      <c r="P17" s="16" t="s">
        <v>12352</v>
      </c>
      <c r="Q17" s="23">
        <f>B3L844C3</f>
        <v>1.9555555555555557</v>
      </c>
      <c r="R17" s="16" t="s">
        <v>12353</v>
      </c>
      <c r="S17" s="23">
        <f>B6L210C6*B6L210C7</f>
        <v>0.12124444444444446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6.6684444444444463E-2</v>
      </c>
      <c r="X17" s="16" t="s">
        <v>12356</v>
      </c>
      <c r="Y17" s="23">
        <f>IF(_xlfn.SINGLE(B6L216C10)=0,0,B6L210C10/_xlfn.SINGLE(B6L216C10))</f>
        <v>2.8796589763339138E-5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4.0498399999999999E-3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6.0747600000000002E-3</v>
      </c>
      <c r="AH17" s="16" t="s">
        <v>12361</v>
      </c>
      <c r="AI17" s="23">
        <f>IF(_xlfn.SINGLE(B6L216C15)=0,0,B6L210C15/_xlfn.SINGLE(B6L216C15))</f>
        <v>1.9593371183302146E-5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5.7907999999999996E-3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6.9489599999999997E-3</v>
      </c>
      <c r="AR17" s="16" t="s">
        <v>12366</v>
      </c>
      <c r="AS17" s="23">
        <f>IF(_xlfn.SINGLE(B6L216C20)=0,0,B6L210C20/_xlfn.SINGLE(B6L216C20))</f>
        <v>1.959337118330215E-5</v>
      </c>
      <c r="AT17" s="16" t="s">
        <v>12367</v>
      </c>
      <c r="AU17" s="17">
        <f>A1L245C3</f>
        <v>88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0.44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0.11</v>
      </c>
      <c r="BD17" s="16" t="s">
        <v>12372</v>
      </c>
      <c r="BE17" s="23">
        <f>IF(_xlfn.SINGLE(B6L216C26)=0,0,B6L210C26/_xlfn.SINGLE(B6L216C26))</f>
        <v>6.5904767610802393E-5</v>
      </c>
      <c r="BF17" s="16" t="s">
        <v>12373</v>
      </c>
      <c r="BG17" s="23">
        <f>B6L210C3+B6L210C10+B6L210C15+B6L210C20+B6L210C26</f>
        <v>0.31370816444444449</v>
      </c>
      <c r="BH17" s="16" t="s">
        <v>12374</v>
      </c>
      <c r="BI17" s="17">
        <f>_xlfn.SINGLE(B6L218C3)*B6L210C4</f>
        <v>0.34328501440973663</v>
      </c>
      <c r="BJ17" s="16" t="s">
        <v>12375</v>
      </c>
      <c r="BK17" s="17">
        <f>_xlfn.SINGLE(B6L218C10)*B6L210C11</f>
        <v>0.1846110521936806</v>
      </c>
      <c r="BL17" s="16" t="s">
        <v>12376</v>
      </c>
      <c r="BM17" s="17">
        <f>_xlfn.SINGLE(B6L218C15)*B6L210C16</f>
        <v>1.6817532855932991E-2</v>
      </c>
      <c r="BN17" s="16" t="s">
        <v>12377</v>
      </c>
      <c r="BO17" s="17">
        <f>_xlfn.SINGLE(B6L218C20)*B6L210C21</f>
        <v>1.9237692207521636E-2</v>
      </c>
      <c r="BP17" s="16" t="s">
        <v>12378</v>
      </c>
      <c r="BQ17" s="17">
        <f>_xlfn.SINGLE(B6L218C26)*B6L210C27</f>
        <v>0.30452702891186306</v>
      </c>
      <c r="BR17" s="16" t="s">
        <v>12379</v>
      </c>
      <c r="BS17" s="15">
        <f>B6L210C29+B6L210C30+B6L210C31+B6L210C32+B6L210C33</f>
        <v>0.86847832057873497</v>
      </c>
      <c r="BT17" s="16" t="s">
        <v>12380</v>
      </c>
      <c r="BU17" s="23">
        <f>IF(B6L210C3=0,0,B6L210C29/B6L210C3)</f>
        <v>2.7684275355623922</v>
      </c>
      <c r="BV17" s="16" t="s">
        <v>12381</v>
      </c>
      <c r="BW17" s="23">
        <f>IF(B6L210C8=0,0,B6L210C30/B6L210C8)</f>
        <v>1.5226351445593156</v>
      </c>
      <c r="BX17" s="16" t="s">
        <v>12382</v>
      </c>
      <c r="BY17" s="23">
        <f>IF(B6L210C13=0,0,B6L210C31/B6L210C13)</f>
        <v>4.1526413033435867</v>
      </c>
      <c r="BZ17" s="16" t="s">
        <v>12383</v>
      </c>
      <c r="CA17" s="23">
        <f>IF(B6L210C18=0,0,B6L210C32/B6L210C18)</f>
        <v>3.3221130426748702</v>
      </c>
      <c r="CB17" s="16" t="s">
        <v>12384</v>
      </c>
      <c r="CC17" s="23">
        <f>IF(B6L210C24=0,0,B6L210C33/B6L210C24)</f>
        <v>0.69210688389059782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561.60500000000002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561.60500000000002</v>
      </c>
      <c r="J18" s="16" t="s">
        <v>12388</v>
      </c>
      <c r="K18" s="23">
        <f>IF(_xlfn.SINGLE(B6L216C3)=0,0,B6L211C3/_xlfn.SINGLE(B6L216C3))</f>
        <v>8.8739800188696802E-2</v>
      </c>
      <c r="L18" s="16" t="s">
        <v>12389</v>
      </c>
      <c r="M18" s="23">
        <f>A1L551C9</f>
        <v>0.74834417893614469</v>
      </c>
      <c r="N18" s="16" t="s">
        <v>12390</v>
      </c>
      <c r="O18" s="23">
        <f>B6L211C1*B6L211C5</f>
        <v>420.27383261143353</v>
      </c>
      <c r="P18" s="16" t="s">
        <v>12391</v>
      </c>
      <c r="Q18" s="23">
        <f>B3L845C3</f>
        <v>1.0537216333090964</v>
      </c>
      <c r="R18" s="16" t="s">
        <v>12392</v>
      </c>
      <c r="S18" s="23">
        <f>B6L211C6*B6L211C7</f>
        <v>442.8516293363935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243.56839613501646</v>
      </c>
      <c r="X18" s="16" t="s">
        <v>12395</v>
      </c>
      <c r="Y18" s="23">
        <f>IF(_xlfn.SINGLE(B6L216C10)=0,0,B6L211C10/_xlfn.SINGLE(B6L216C10))</f>
        <v>0.10518103946502751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18.3420193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27.513028949999999</v>
      </c>
      <c r="AH18" s="16" t="s">
        <v>12400</v>
      </c>
      <c r="AI18" s="23">
        <f>IF(_xlfn.SINGLE(B6L216C15)=0,0,B6L211C15/_xlfn.SINGLE(B6L216C15))</f>
        <v>8.8739800188696788E-2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26.2269535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31.472344199999998</v>
      </c>
      <c r="AR18" s="16" t="s">
        <v>12405</v>
      </c>
      <c r="AS18" s="23">
        <f>IF(_xlfn.SINGLE(B6L216C20)=0,0,B6L211C20/_xlfn.SINGLE(B6L216C20))</f>
        <v>8.8739800188696802E-2</v>
      </c>
      <c r="AT18" s="16" t="s">
        <v>12406</v>
      </c>
      <c r="AU18" s="17">
        <f>A1L246C3</f>
        <v>137674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688.37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172.0925</v>
      </c>
      <c r="BD18" s="16" t="s">
        <v>12411</v>
      </c>
      <c r="BE18" s="23">
        <f>IF(_xlfn.SINGLE(B6L216C26)=0,0,B6L211C26/_xlfn.SINGLE(B6L216C26))</f>
        <v>0.10310651109147283</v>
      </c>
      <c r="BF18" s="16" t="s">
        <v>12412</v>
      </c>
      <c r="BG18" s="17">
        <f>B6L211C3+B6L211C10+B6L211C15+B6L211C20+B6L211C26</f>
        <v>1036.2512692850164</v>
      </c>
      <c r="BH18" s="16" t="s">
        <v>12413</v>
      </c>
      <c r="BI18" s="17">
        <f>_xlfn.SINGLE(B6L218C3)*B6L211C4</f>
        <v>1554.7627461095171</v>
      </c>
      <c r="BJ18" s="16" t="s">
        <v>12414</v>
      </c>
      <c r="BK18" s="17">
        <f>_xlfn.SINGLE(B6L218C10)*B6L211C11</f>
        <v>674.301454652948</v>
      </c>
      <c r="BL18" s="16" t="s">
        <v>12415</v>
      </c>
      <c r="BM18" s="17">
        <f>_xlfn.SINGLE(B6L218C15)*B6L211C16</f>
        <v>76.167826931905225</v>
      </c>
      <c r="BN18" s="16" t="s">
        <v>12416</v>
      </c>
      <c r="BO18" s="17">
        <f>_xlfn.SINGLE(B6L218C20)*B6L211C21</f>
        <v>87.128904291977321</v>
      </c>
      <c r="BP18" s="16" t="s">
        <v>12417</v>
      </c>
      <c r="BQ18" s="17">
        <f>_xlfn.SINGLE(B6L218C26)*B6L211C27</f>
        <v>476.42561566377088</v>
      </c>
      <c r="BR18" s="16" t="s">
        <v>12418</v>
      </c>
      <c r="BS18" s="15">
        <f>B6L211C29+B6L211C30+B6L211C31+B6L211C32+B6L211C33</f>
        <v>2868.7865476501188</v>
      </c>
      <c r="BT18" s="16" t="s">
        <v>12419</v>
      </c>
      <c r="BU18" s="23">
        <f>IF(B6L211C3=0,0,B6L211C29/B6L211C3)</f>
        <v>2.7684275355623917</v>
      </c>
      <c r="BV18" s="16" t="s">
        <v>12420</v>
      </c>
      <c r="BW18" s="23">
        <f>IF(B6L211C8=0,0,B6L211C30/B6L211C8)</f>
        <v>1.5226351445593156</v>
      </c>
      <c r="BX18" s="16" t="s">
        <v>12421</v>
      </c>
      <c r="BY18" s="23">
        <f>IF(B6L211C13=0,0,B6L211C31/B6L211C13)</f>
        <v>4.1526413033435867</v>
      </c>
      <c r="BZ18" s="16" t="s">
        <v>12422</v>
      </c>
      <c r="CA18" s="23">
        <f>IF(B6L211C18=0,0,B6L211C32/B6L211C18)</f>
        <v>3.3221130426748697</v>
      </c>
      <c r="CB18" s="16" t="s">
        <v>12423</v>
      </c>
      <c r="CC18" s="23">
        <f>IF(B6L211C24=0,0,B6L211C33/B6L211C24)</f>
        <v>0.69210688389059793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180.452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360.904</v>
      </c>
      <c r="J19" s="16" t="s">
        <v>12427</v>
      </c>
      <c r="K19" s="23">
        <f>IF(_xlfn.SINGLE(B6L216C3)=0,0,B6L212C3/_xlfn.SINGLE(B6L216C3))</f>
        <v>5.7026822851116765E-2</v>
      </c>
      <c r="L19" s="16" t="s">
        <v>12428</v>
      </c>
      <c r="M19" s="23">
        <f>A1L552C9</f>
        <v>0.33528065667491935</v>
      </c>
      <c r="N19" s="16" t="s">
        <v>12429</v>
      </c>
      <c r="O19" s="23">
        <f>B6L212C1*B6L212C5</f>
        <v>60.502065058302549</v>
      </c>
      <c r="P19" s="16" t="s">
        <v>12430</v>
      </c>
      <c r="Q19" s="23">
        <f>B3L846C3</f>
        <v>1.3852494868947882</v>
      </c>
      <c r="R19" s="16" t="s">
        <v>12431</v>
      </c>
      <c r="S19" s="23">
        <f>B6L212C6*B6L212C7</f>
        <v>83.810454578088695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46.095750017948788</v>
      </c>
      <c r="X19" s="16" t="s">
        <v>12434</v>
      </c>
      <c r="Y19" s="23">
        <f>IF(_xlfn.SINGLE(B6L216C10)=0,0,B6L212C10/_xlfn.SINGLE(B6L216C10))</f>
        <v>1.9905697860408446E-2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11.78712464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17.680686959999999</v>
      </c>
      <c r="AH19" s="16" t="s">
        <v>12439</v>
      </c>
      <c r="AI19" s="23">
        <f>IF(_xlfn.SINGLE(B6L216C15)=0,0,B6L212C15/_xlfn.SINGLE(B6L216C15))</f>
        <v>5.7026822851116758E-2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16.8542168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20.225060159999998</v>
      </c>
      <c r="AR19" s="16" t="s">
        <v>12444</v>
      </c>
      <c r="AS19" s="23">
        <f>IF(_xlfn.SINGLE(B6L216C20)=0,0,B6L212C20/_xlfn.SINGLE(B6L216C20))</f>
        <v>5.7026822851116765E-2</v>
      </c>
      <c r="AT19" s="16" t="s">
        <v>12445</v>
      </c>
      <c r="AU19" s="17">
        <f>A1L247C3</f>
        <v>82342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411.71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102.92749999999999</v>
      </c>
      <c r="BD19" s="16" t="s">
        <v>12450</v>
      </c>
      <c r="BE19" s="23">
        <f>IF(_xlfn.SINGLE(B6L216C26)=0,0,B6L212C26/_xlfn.SINGLE(B6L216C26))</f>
        <v>6.1667390620553306E-2</v>
      </c>
      <c r="BF19" s="16" t="s">
        <v>12451</v>
      </c>
      <c r="BG19" s="23">
        <f>B6L212C3+B6L212C10+B6L212C15+B6L212C20+B6L212C26</f>
        <v>547.83299713794872</v>
      </c>
      <c r="BH19" s="16" t="s">
        <v>12452</v>
      </c>
      <c r="BI19" s="17">
        <f>_xlfn.SINGLE(B6L218C3)*B6L212C4</f>
        <v>999.13657129460955</v>
      </c>
      <c r="BJ19" s="16" t="s">
        <v>12453</v>
      </c>
      <c r="BK19" s="17">
        <f>_xlfn.SINGLE(B6L218C10)*B6L212C11</f>
        <v>127.61274362209004</v>
      </c>
      <c r="BL19" s="16" t="s">
        <v>12454</v>
      </c>
      <c r="BM19" s="17">
        <f>_xlfn.SINGLE(B6L218C15)*B6L212C16</f>
        <v>48.947700627722909</v>
      </c>
      <c r="BN19" s="16" t="s">
        <v>12455</v>
      </c>
      <c r="BO19" s="17">
        <f>_xlfn.SINGLE(B6L218C20)*B6L212C21</f>
        <v>55.991613455349906</v>
      </c>
      <c r="BP19" s="16" t="s">
        <v>12456</v>
      </c>
      <c r="BQ19" s="17">
        <f>_xlfn.SINGLE(B6L218C26)*B6L212C27</f>
        <v>284.94732516659809</v>
      </c>
      <c r="BR19" s="16" t="s">
        <v>12457</v>
      </c>
      <c r="BS19" s="15">
        <f>B6L212C29+B6L212C30+B6L212C31+B6L212C32+B6L212C33</f>
        <v>1516.6359541663705</v>
      </c>
      <c r="BT19" s="16" t="s">
        <v>12458</v>
      </c>
      <c r="BU19" s="23">
        <f>IF(B6L212C3=0,0,B6L212C29/B6L212C3)</f>
        <v>2.7684275355623922</v>
      </c>
      <c r="BV19" s="16" t="s">
        <v>12459</v>
      </c>
      <c r="BW19" s="23">
        <f>IF(B6L212C8=0,0,B6L212C30/B6L212C8)</f>
        <v>1.5226351445593156</v>
      </c>
      <c r="BX19" s="16" t="s">
        <v>12460</v>
      </c>
      <c r="BY19" s="23">
        <f>IF(B6L212C13=0,0,B6L212C31/B6L212C13)</f>
        <v>4.1526413033435867</v>
      </c>
      <c r="BZ19" s="16" t="s">
        <v>12461</v>
      </c>
      <c r="CA19" s="23">
        <f>IF(B6L212C18=0,0,B6L212C32/B6L212C18)</f>
        <v>3.3221130426748697</v>
      </c>
      <c r="CB19" s="16" t="s">
        <v>12462</v>
      </c>
      <c r="CC19" s="23">
        <f>IF(B6L212C24=0,0,B6L212C33/B6L212C24)</f>
        <v>0.69210688389059805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0.7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1.4</v>
      </c>
      <c r="J20" s="16" t="s">
        <v>12466</v>
      </c>
      <c r="K20" s="23">
        <f>IF(_xlfn.SINGLE(B6L216C3)=0,0,B6L213C3/_xlfn.SINGLE(B6L216C3))</f>
        <v>2.2121548110179843E-4</v>
      </c>
      <c r="L20" s="16" t="s">
        <v>12467</v>
      </c>
      <c r="M20" s="23">
        <f>A1L553C9</f>
        <v>1</v>
      </c>
      <c r="N20" s="16" t="s">
        <v>12468</v>
      </c>
      <c r="O20" s="23">
        <f>B6L213C1*B6L213C5</f>
        <v>0.7</v>
      </c>
      <c r="P20" s="16" t="s">
        <v>12469</v>
      </c>
      <c r="Q20" s="23">
        <f>B3L847C3</f>
        <v>2.1654135338345863</v>
      </c>
      <c r="R20" s="16" t="s">
        <v>12470</v>
      </c>
      <c r="S20" s="23">
        <f>B6L213C6*B6L213C7</f>
        <v>1.5157894736842104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0.83368421052631581</v>
      </c>
      <c r="X20" s="16" t="s">
        <v>12473</v>
      </c>
      <c r="Y20" s="23">
        <f>IF(_xlfn.SINGLE(B6L216C10)=0,0,B6L213C10/_xlfn.SINGLE(B6L216C10))</f>
        <v>3.6001292959260222E-4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4.5724000000000001E-2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6.8586000000000008E-2</v>
      </c>
      <c r="AH20" s="16" t="s">
        <v>12478</v>
      </c>
      <c r="AI20" s="23">
        <f>IF(_xlfn.SINGLE(B6L216C15)=0,0,B6L213C15/_xlfn.SINGLE(B6L216C15))</f>
        <v>2.2121548110179846E-4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6.5379999999999994E-2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7.8455999999999984E-2</v>
      </c>
      <c r="AR20" s="16" t="s">
        <v>12483</v>
      </c>
      <c r="AS20" s="23">
        <f>IF(_xlfn.SINGLE(B6L216C20)=0,0,B6L213C20/_xlfn.SINGLE(B6L216C20))</f>
        <v>2.2121548110179843E-4</v>
      </c>
      <c r="AT20" s="16" t="s">
        <v>12484</v>
      </c>
      <c r="AU20" s="17">
        <f>A1L248C3</f>
        <v>288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1.44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0.36</v>
      </c>
      <c r="BD20" s="16" t="s">
        <v>12489</v>
      </c>
      <c r="BE20" s="23">
        <f>IF(_xlfn.SINGLE(B6L216C26)=0,0,B6L213C26/_xlfn.SINGLE(B6L216C26))</f>
        <v>2.1568833036262602E-4</v>
      </c>
      <c r="BF20" s="16" t="s">
        <v>12490</v>
      </c>
      <c r="BG20" s="23">
        <f>B6L213C3+B6L213C10+B6L213C15+B6L213C20+B6L213C26</f>
        <v>2.7407262105263155</v>
      </c>
      <c r="BH20" s="16" t="s">
        <v>12491</v>
      </c>
      <c r="BI20" s="17">
        <f>_xlfn.SINGLE(B6L218C3)*B6L213C4</f>
        <v>3.8757985497873482</v>
      </c>
      <c r="BJ20" s="16" t="s">
        <v>12492</v>
      </c>
      <c r="BK20" s="17">
        <f>_xlfn.SINGLE(B6L218C10)*B6L213C11</f>
        <v>2.3079943243846466</v>
      </c>
      <c r="BL20" s="16" t="s">
        <v>12493</v>
      </c>
      <c r="BM20" s="17">
        <f>_xlfn.SINGLE(B6L218C15)*B6L213C16</f>
        <v>0.18987537095408219</v>
      </c>
      <c r="BN20" s="16" t="s">
        <v>12494</v>
      </c>
      <c r="BO20" s="17">
        <f>_xlfn.SINGLE(B6L218C20)*B6L213C21</f>
        <v>0.21719975073008294</v>
      </c>
      <c r="BP20" s="16" t="s">
        <v>12495</v>
      </c>
      <c r="BQ20" s="17">
        <f>_xlfn.SINGLE(B6L218C26)*B6L213C27</f>
        <v>0.99663391280246105</v>
      </c>
      <c r="BR20" s="16" t="s">
        <v>12496</v>
      </c>
      <c r="BS20" s="15">
        <f>B6L213C29+B6L213C30+B6L213C31+B6L213C32+B6L213C33</f>
        <v>7.5875019086586217</v>
      </c>
      <c r="BT20" s="16" t="s">
        <v>12497</v>
      </c>
      <c r="BU20" s="23">
        <f>IF(B6L213C3=0,0,B6L213C29/B6L213C3)</f>
        <v>2.7684275355623917</v>
      </c>
      <c r="BV20" s="16" t="s">
        <v>12498</v>
      </c>
      <c r="BW20" s="23">
        <f>IF(B6L213C8=0,0,B6L213C30/B6L213C8)</f>
        <v>1.5226351445593156</v>
      </c>
      <c r="BX20" s="16" t="s">
        <v>12499</v>
      </c>
      <c r="BY20" s="23">
        <f>IF(B6L213C13=0,0,B6L213C31/B6L213C13)</f>
        <v>4.1526413033435876</v>
      </c>
      <c r="BZ20" s="16" t="s">
        <v>12500</v>
      </c>
      <c r="CA20" s="23">
        <f>IF(B6L213C18=0,0,B6L213C32/B6L213C18)</f>
        <v>3.3221130426748693</v>
      </c>
      <c r="CB20" s="16" t="s">
        <v>12501</v>
      </c>
      <c r="CC20" s="23">
        <f>IF(B6L213C24=0,0,B6L213C33/B6L213C24)</f>
        <v>0.69210688389059793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73.765999999999991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147.53199999999998</v>
      </c>
      <c r="J21" s="16" t="s">
        <v>12505</v>
      </c>
      <c r="K21" s="23">
        <f>IF(_xlfn.SINGLE(B6L216C3)=0,0,B6L214C3/_xlfn.SINGLE(B6L216C3))</f>
        <v>2.331168739850752E-2</v>
      </c>
      <c r="L21" s="16" t="s">
        <v>12506</v>
      </c>
      <c r="M21" s="23">
        <f>A1L554C9</f>
        <v>2.4138861513914311</v>
      </c>
      <c r="N21" s="16" t="s">
        <v>12507</v>
      </c>
      <c r="O21" s="23">
        <f>B6L214C1*B6L214C5</f>
        <v>178.06272584354028</v>
      </c>
      <c r="P21" s="16" t="s">
        <v>12508</v>
      </c>
      <c r="Q21" s="23">
        <f>B3L848C3</f>
        <v>2.0771551522522103</v>
      </c>
      <c r="R21" s="16" t="s">
        <v>12509</v>
      </c>
      <c r="S21" s="23">
        <f>B6L214C6*B6L214C7</f>
        <v>369.86390840998246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203.42514962549038</v>
      </c>
      <c r="X21" s="16" t="s">
        <v>12512</v>
      </c>
      <c r="Y21" s="23">
        <f>IF(_xlfn.SINGLE(B6L216C10)=0,0,B6L214C10/_xlfn.SINGLE(B6L216C10))</f>
        <v>8.7845833164156464E-2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4.8183951199999999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7.2275926799999999</v>
      </c>
      <c r="AH21" s="16" t="s">
        <v>12517</v>
      </c>
      <c r="AI21" s="23">
        <f>IF(_xlfn.SINGLE(B6L216C15)=0,0,B6L214C15/_xlfn.SINGLE(B6L216C15))</f>
        <v>2.331168739850752E-2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6.8897443999999988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8.2676932799999978</v>
      </c>
      <c r="AR21" s="16" t="s">
        <v>12522</v>
      </c>
      <c r="AS21" s="23">
        <f>IF(_xlfn.SINGLE(B6L216C20)=0,0,B6L214C20/_xlfn.SINGLE(B6L216C20))</f>
        <v>2.3311687398507516E-2</v>
      </c>
      <c r="AT21" s="16" t="s">
        <v>12523</v>
      </c>
      <c r="AU21" s="17">
        <f>A1L249C3</f>
        <v>88815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444.07499999999999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111.01875</v>
      </c>
      <c r="BD21" s="16" t="s">
        <v>12528</v>
      </c>
      <c r="BE21" s="23">
        <f>IF(_xlfn.SINGLE(B6L216C26)=0,0,B6L214C26/_xlfn.SINGLE(B6L216C26))</f>
        <v>6.6515135629016078E-2</v>
      </c>
      <c r="BF21" s="16" t="s">
        <v>12529</v>
      </c>
      <c r="BG21" s="23">
        <f>B6L214C3+B6L214C10+B6L214C15+B6L214C20+B6L214C26</f>
        <v>477.47118558549039</v>
      </c>
      <c r="BH21" s="16" t="s">
        <v>12530</v>
      </c>
      <c r="BI21" s="17">
        <f>_xlfn.SINGLE(B6L218C3)*B6L214C4</f>
        <v>408.43165117659078</v>
      </c>
      <c r="BJ21" s="16" t="s">
        <v>12531</v>
      </c>
      <c r="BK21" s="17">
        <f>_xlfn.SINGLE(B6L218C10)*B6L214C11</f>
        <v>563.16778564910703</v>
      </c>
      <c r="BL21" s="16" t="s">
        <v>12532</v>
      </c>
      <c r="BM21" s="17">
        <f>_xlfn.SINGLE(B6L218C15)*B6L214C16</f>
        <v>20.009066591141181</v>
      </c>
      <c r="BN21" s="16" t="s">
        <v>12533</v>
      </c>
      <c r="BO21" s="17">
        <f>_xlfn.SINGLE(B6L218C20)*B6L214C21</f>
        <v>22.888509731936139</v>
      </c>
      <c r="BP21" s="16" t="s">
        <v>12534</v>
      </c>
      <c r="BQ21" s="17">
        <f>_xlfn.SINGLE(B6L218C26)*B6L214C27</f>
        <v>307.34736446371727</v>
      </c>
      <c r="BR21" s="16" t="s">
        <v>12535</v>
      </c>
      <c r="BS21" s="15">
        <f>B6L214C29+B6L214C30+B6L214C31+B6L214C32+B6L214C33</f>
        <v>1321.8443776124923</v>
      </c>
      <c r="BT21" s="16" t="s">
        <v>12536</v>
      </c>
      <c r="BU21" s="23">
        <f>IF(B6L214C3=0,0,B6L214C29/B6L214C3)</f>
        <v>2.7684275355623922</v>
      </c>
      <c r="BV21" s="16" t="s">
        <v>12537</v>
      </c>
      <c r="BW21" s="23">
        <f>IF(B6L214C8=0,0,B6L214C30/B6L214C8)</f>
        <v>1.5226351445593154</v>
      </c>
      <c r="BX21" s="16" t="s">
        <v>12538</v>
      </c>
      <c r="BY21" s="23">
        <f>IF(B6L214C13=0,0,B6L214C31/B6L214C13)</f>
        <v>4.1526413033435876</v>
      </c>
      <c r="BZ21" s="16" t="s">
        <v>12539</v>
      </c>
      <c r="CA21" s="23">
        <f>IF(B6L214C18=0,0,B6L214C32/B6L214C18)</f>
        <v>3.3221130426748697</v>
      </c>
      <c r="CB21" s="16" t="s">
        <v>12540</v>
      </c>
      <c r="CC21" s="23">
        <f>IF(B6L214C24=0,0,B6L214C33/B6L214C24)</f>
        <v>0.69210688389059793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507.04200000000003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1014.0840000000001</v>
      </c>
      <c r="J22" s="16" t="s">
        <v>12544</v>
      </c>
      <c r="K22" s="23">
        <f>IF(_xlfn.SINGLE(B6L216C3)=0,0,B6L215C3/_xlfn.SINGLE(B6L216C3))</f>
        <v>0.16023648566974014</v>
      </c>
      <c r="L22" s="16" t="s">
        <v>12545</v>
      </c>
      <c r="M22" s="23">
        <f>A1L555C9</f>
        <v>1.5069839915930079</v>
      </c>
      <c r="N22" s="16" t="s">
        <v>12546</v>
      </c>
      <c r="O22" s="23">
        <f>B6L215C1*B6L215C5</f>
        <v>764.104177065302</v>
      </c>
      <c r="P22" s="16" t="s">
        <v>12547</v>
      </c>
      <c r="Q22" s="23">
        <f>B3L852C3</f>
        <v>2.0707436524607337</v>
      </c>
      <c r="R22" s="16" t="s">
        <v>12548</v>
      </c>
      <c r="S22" s="17">
        <f>B6L215C6*B6L215C7</f>
        <v>1582.2638744767066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870.24513096218868</v>
      </c>
      <c r="X22" s="16" t="s">
        <v>12551</v>
      </c>
      <c r="Y22" s="23">
        <f>IF(_xlfn.SINGLE(B6L216C10)=0,0,B6L215C10/_xlfn.SINGLE(B6L216C10))</f>
        <v>0.37580116680344133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33.119983440000006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49.679975160000012</v>
      </c>
      <c r="AH22" s="16" t="s">
        <v>12556</v>
      </c>
      <c r="AI22" s="23">
        <f>IF(_xlfn.SINGLE(B6L216C15)=0,0,B6L215C15/_xlfn.SINGLE(B6L216C15))</f>
        <v>0.16023648566974016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47.357722800000005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56.829267360000003</v>
      </c>
      <c r="AR22" s="16" t="s">
        <v>12561</v>
      </c>
      <c r="AS22" s="23">
        <f>IF(_xlfn.SINGLE(B6L216C20)=0,0,B6L215C20/_xlfn.SINGLE(B6L216C20))</f>
        <v>0.16023648566974014</v>
      </c>
      <c r="AT22" s="16" t="s">
        <v>12562</v>
      </c>
      <c r="AU22" s="17">
        <f>A1L253C3</f>
        <v>371655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1858.2750000000001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464.56875000000002</v>
      </c>
      <c r="BD22" s="16" t="s">
        <v>12567</v>
      </c>
      <c r="BE22" s="23">
        <f>IF(_xlfn.SINGLE(B6L216C26)=0,0,B6L215C26/_xlfn.SINGLE(B6L216C26))</f>
        <v>0.27833905007264509</v>
      </c>
      <c r="BF22" s="16" t="s">
        <v>12568</v>
      </c>
      <c r="BG22" s="17">
        <f>B6L215C3+B6L215C10+B6L215C15+B6L215C20+B6L215C26</f>
        <v>2455.4071234821886</v>
      </c>
      <c r="BH22" s="16" t="s">
        <v>12569</v>
      </c>
      <c r="BI22" s="17">
        <f>_xlfn.SINGLE(B6L218C3)*B6L215C4</f>
        <v>2807.418068973253</v>
      </c>
      <c r="BJ22" s="16" t="s">
        <v>12570</v>
      </c>
      <c r="BK22" s="17">
        <f>_xlfn.SINGLE(B6L218C10)*B6L215C11</f>
        <v>2409.2105832448228</v>
      </c>
      <c r="BL22" s="16" t="s">
        <v>12571</v>
      </c>
      <c r="BM22" s="17">
        <f>_xlfn.SINGLE(B6L218C15)*B6L215C16</f>
        <v>137.53541119899967</v>
      </c>
      <c r="BN22" s="16" t="s">
        <v>12572</v>
      </c>
      <c r="BO22" s="17">
        <f>_xlfn.SINGLE(B6L218C20)*B6L215C21</f>
        <v>157.32770858526104</v>
      </c>
      <c r="BP22" s="16" t="s">
        <v>12573</v>
      </c>
      <c r="BQ22" s="17">
        <f>_xlfn.SINGLE(B6L218C26)*B6L215C27</f>
        <v>1286.124919661801</v>
      </c>
      <c r="BR22" s="16" t="s">
        <v>12574</v>
      </c>
      <c r="BS22" s="15">
        <f>B6L215C29+B6L215C30+B6L215C31+B6L215C32+B6L215C33</f>
        <v>6797.6166916641387</v>
      </c>
      <c r="BT22" s="16" t="s">
        <v>12575</v>
      </c>
      <c r="BU22" s="23">
        <f>IF(B6L215C3=0,0,B6L215C29/B6L215C3)</f>
        <v>2.7684275355623922</v>
      </c>
      <c r="BV22" s="16" t="s">
        <v>12576</v>
      </c>
      <c r="BW22" s="23">
        <f>IF(B6L215C8=0,0,B6L215C30/B6L215C8)</f>
        <v>1.5226351445593156</v>
      </c>
      <c r="BX22" s="16" t="s">
        <v>12577</v>
      </c>
      <c r="BY22" s="23">
        <f>IF(B6L215C13=0,0,B6L215C31/B6L215C13)</f>
        <v>4.1526413033435876</v>
      </c>
      <c r="BZ22" s="16" t="s">
        <v>12578</v>
      </c>
      <c r="CA22" s="23">
        <f>IF(B6L215C18=0,0,B6L215C32/B6L215C18)</f>
        <v>3.3221130426748688</v>
      </c>
      <c r="CB22" s="16" t="s">
        <v>12579</v>
      </c>
      <c r="CC22" s="23">
        <f>IF(B6L215C24=0,0,B6L215C33/B6L215C24)</f>
        <v>0.69210688389059793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3445.585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6328.6710000000003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4210.3750979152555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2315.7063038533906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206.69439486000002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310.04159229000004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295.54893570000002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354.65872284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6676.2999999999993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1669.0749999999998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10978.152618983389</v>
      </c>
      <c r="BH23" s="16" t="s">
        <v>12596</v>
      </c>
      <c r="BI23" s="17">
        <f>SUM(B6L201C29:B6L215C29)</f>
        <v>17520.46705991518</v>
      </c>
      <c r="BJ23" s="16" t="s">
        <v>12597</v>
      </c>
      <c r="BK23" s="17">
        <f>SUM(B6L201C30:B6L215C30)</f>
        <v>6410.865095863137</v>
      </c>
      <c r="BL23" s="16" t="s">
        <v>12598</v>
      </c>
      <c r="BM23" s="17">
        <f>SUM(B6L201C31:B6L215C31)</f>
        <v>858.32768126524456</v>
      </c>
      <c r="BN23" s="16" t="s">
        <v>12599</v>
      </c>
      <c r="BO23" s="17">
        <f>SUM(B6L201C32:B6L215C32)</f>
        <v>981.84697403764631</v>
      </c>
      <c r="BP23" s="16" t="s">
        <v>12600</v>
      </c>
      <c r="BQ23" s="17">
        <f>SUM(B6L201C33:B6L215C33)</f>
        <v>4620.7131889187986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0.57647868631890586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0.21093770365781561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2.8241690842763199E-2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3.2305865581311481E-2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0.15203605359920394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17520.46705991518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6410.865095863137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858.32768126524456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981.84697403764642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4620.7131889187986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7CF82-B3AF-4E0F-B28A-EA871BC3D2B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0.73656722230608618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4.1219999999999999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7.4196</v>
      </c>
      <c r="J9" s="16" t="s">
        <v>12646</v>
      </c>
      <c r="K9" s="23">
        <f>IF(_xlfn.SINGLE(B6L236C3)=0,0,B6L222C3/_xlfn.SINGLE(B6L236C3))</f>
        <v>1.1190463111967702E-3</v>
      </c>
      <c r="L9" s="16" t="s">
        <v>12647</v>
      </c>
      <c r="M9" s="23">
        <f>A1L542C54</f>
        <v>2.1358754557099222</v>
      </c>
      <c r="N9" s="16" t="s">
        <v>12648</v>
      </c>
      <c r="O9" s="23">
        <f>B6L222C1*B6L222C5</f>
        <v>8.8040786284362991</v>
      </c>
      <c r="P9" s="16" t="s">
        <v>12649</v>
      </c>
      <c r="Q9" s="23">
        <f>B3L836C9</f>
        <v>1.9235347985347986</v>
      </c>
      <c r="R9" s="16" t="s">
        <v>12650</v>
      </c>
      <c r="S9" s="17">
        <f>B6L222C6*B6L222C7</f>
        <v>16.934951610833743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9.3142233859585595</v>
      </c>
      <c r="X9" s="16" t="s">
        <v>12652</v>
      </c>
      <c r="Y9" s="23">
        <f>IF(_xlfn.SINGLE(B6L236C10)=0,0,B6L222C10/_xlfn.SINGLE(B6L236C10))</f>
        <v>3.8368887554399572E-3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0.24232413600000002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0.36348620400000003</v>
      </c>
      <c r="AH9" s="16" t="s">
        <v>12655</v>
      </c>
      <c r="AI9" s="23">
        <f>IF(_xlfn.SINGLE(B6L236C15)=0,0,B6L222C15/_xlfn.SINGLE(B6L236C15))</f>
        <v>1.1190463111967709E-3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0.34649532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0.41579438399999996</v>
      </c>
      <c r="AR9" s="16" t="s">
        <v>12658</v>
      </c>
      <c r="AS9" s="23">
        <f>IF(_xlfn.SINGLE(B6L236C20)=0,0,B6L222C20/_xlfn.SINGLE(B6L236C20))</f>
        <v>1.1190463111967705E-3</v>
      </c>
      <c r="AT9" s="16" t="s">
        <v>12659</v>
      </c>
      <c r="AU9" s="17">
        <f>A1L237C18</f>
        <v>10502.5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52.512500000000003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13.128125000000001</v>
      </c>
      <c r="BD9" s="16" t="s">
        <v>12662</v>
      </c>
      <c r="BE9" s="23">
        <f>IF(_xlfn.SINGLE(B6L236C26)=0,0,B6L222C26/_xlfn.SINGLE(B6L236C26))</f>
        <v>7.3799117432120972E-3</v>
      </c>
      <c r="BF9" s="16" t="s">
        <v>12663</v>
      </c>
      <c r="BG9" s="17">
        <f>B6L222C3+B6L222C10+B6L222C15+B6L222C20+B6L222C26</f>
        <v>30.641228973958562</v>
      </c>
      <c r="BH9" s="16" t="s">
        <v>12664</v>
      </c>
      <c r="BI9" s="17">
        <f>_xlfn.SINGLE(B6L238C3)*B6L222C4</f>
        <v>21.271602778340718</v>
      </c>
      <c r="BJ9" s="16" t="s">
        <v>12665</v>
      </c>
      <c r="BK9" s="17">
        <f>_xlfn.SINGLE(B6L238C10)*B6L222C11</f>
        <v>26.70338833021216</v>
      </c>
      <c r="BL9" s="16" t="s">
        <v>12666</v>
      </c>
      <c r="BM9" s="17">
        <f>_xlfn.SINGLE(B6L238C15)*B6L222C16</f>
        <v>1.0420958201109118</v>
      </c>
      <c r="BN9" s="16" t="s">
        <v>12667</v>
      </c>
      <c r="BO9" s="17">
        <f>_xlfn.SINGLE(B6L238C20)*B6L222C21</f>
        <v>1.1920606196982135</v>
      </c>
      <c r="BP9" s="16" t="s">
        <v>12668</v>
      </c>
      <c r="BQ9" s="17">
        <f>_xlfn.SINGLE(B6L238C26)*B6L222C27</f>
        <v>37.637643568980032</v>
      </c>
      <c r="BR9" s="16" t="s">
        <v>12669</v>
      </c>
      <c r="BS9" s="15">
        <f>B6L222C29+B6L222C30+B6L222C31+B6L222C32+B6L222C33</f>
        <v>87.846791117342036</v>
      </c>
      <c r="BT9" s="16" t="s">
        <v>12670</v>
      </c>
      <c r="BU9" s="23">
        <f>IF(B6L222C3=0,0,B6L222C29/B6L222C3)</f>
        <v>2.8669473796890288</v>
      </c>
      <c r="BV9" s="16" t="s">
        <v>12671</v>
      </c>
      <c r="BW9" s="23">
        <f>IF(B6L222C8=0,0,B6L222C30/B6L222C8)</f>
        <v>1.5768210588289657</v>
      </c>
      <c r="BX9" s="16" t="s">
        <v>12672</v>
      </c>
      <c r="BY9" s="23">
        <f>IF(B6L222C13=0,0,B6L222C31/B6L222C13)</f>
        <v>4.3004210695335434</v>
      </c>
      <c r="BZ9" s="16" t="s">
        <v>12673</v>
      </c>
      <c r="CA9" s="23">
        <f>IF(B6L222C18=0,0,B6L222C32/B6L222C18)</f>
        <v>3.4403368556268337</v>
      </c>
      <c r="CB9" s="16" t="s">
        <v>12674</v>
      </c>
      <c r="CC9" s="23">
        <f>IF(B6L222C24=0,0,B6L222C33/B6L222C24)</f>
        <v>0.7167368449222572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121.14999999999999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242.29999999999998</v>
      </c>
      <c r="J10" s="16" t="s">
        <v>12677</v>
      </c>
      <c r="K10" s="23">
        <f>IF(_xlfn.SINGLE(B6L236C3)=0,0,B6L223C3/_xlfn.SINGLE(B6L236C3))</f>
        <v>3.654441225982228E-2</v>
      </c>
      <c r="L10" s="16" t="s">
        <v>12678</v>
      </c>
      <c r="M10" s="23">
        <f>A1L543C54</f>
        <v>1.9772496342058203</v>
      </c>
      <c r="N10" s="16" t="s">
        <v>12679</v>
      </c>
      <c r="O10" s="23">
        <f>B6L223C1*B6L223C5</f>
        <v>239.54379318403511</v>
      </c>
      <c r="P10" s="16" t="s">
        <v>12680</v>
      </c>
      <c r="Q10" s="23">
        <f>B3L837C9</f>
        <v>1.8700611821813218</v>
      </c>
      <c r="R10" s="16" t="s">
        <v>12681</v>
      </c>
      <c r="S10" s="23">
        <f>B6L223C6*B6L223C7</f>
        <v>447.96154906593478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246.37885198626415</v>
      </c>
      <c r="X10" s="16" t="s">
        <v>12683</v>
      </c>
      <c r="Y10" s="23">
        <f>IF(_xlfn.SINGLE(B6L236C10)=0,0,B6L223C10/_xlfn.SINGLE(B6L236C10))</f>
        <v>0.10149297559143902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7.9135179999999998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11.870277</v>
      </c>
      <c r="AH10" s="16" t="s">
        <v>12686</v>
      </c>
      <c r="AI10" s="23">
        <f>IF(_xlfn.SINGLE(B6L236C15)=0,0,B6L223C15/_xlfn.SINGLE(B6L236C15))</f>
        <v>3.6544412259822301E-2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11.315409999999998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13.578491999999997</v>
      </c>
      <c r="AR10" s="16" t="s">
        <v>12689</v>
      </c>
      <c r="AS10" s="23">
        <f>IF(_xlfn.SINGLE(B6L236C20)=0,0,B6L223C20/_xlfn.SINGLE(B6L236C20))</f>
        <v>3.6544412259822287E-2</v>
      </c>
      <c r="AT10" s="16" t="s">
        <v>12690</v>
      </c>
      <c r="AU10" s="17">
        <f>A1L238C18</f>
        <v>92460.5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462.30250000000001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115.575625</v>
      </c>
      <c r="BD10" s="16" t="s">
        <v>12693</v>
      </c>
      <c r="BE10" s="23">
        <f>IF(_xlfn.SINGLE(B6L236C26)=0,0,B6L223C26/_xlfn.SINGLE(B6L236C26))</f>
        <v>6.4970276575411767E-2</v>
      </c>
      <c r="BF10" s="16" t="s">
        <v>12694</v>
      </c>
      <c r="BG10" s="23">
        <f>B6L223C3+B6L223C10+B6L223C15+B6L223C20+B6L223C26</f>
        <v>629.70324598626416</v>
      </c>
      <c r="BH10" s="16" t="s">
        <v>12695</v>
      </c>
      <c r="BI10" s="17">
        <f>_xlfn.SINGLE(B6L238C3)*B6L223C4</f>
        <v>694.6613500986515</v>
      </c>
      <c r="BJ10" s="16" t="s">
        <v>12696</v>
      </c>
      <c r="BK10" s="17">
        <f>_xlfn.SINGLE(B6L238C10)*B6L223C11</f>
        <v>706.35520411281095</v>
      </c>
      <c r="BL10" s="16" t="s">
        <v>12697</v>
      </c>
      <c r="BM10" s="17">
        <f>_xlfn.SINGLE(B6L238C15)*B6L223C16</f>
        <v>34.031459541332943</v>
      </c>
      <c r="BN10" s="16" t="s">
        <v>12698</v>
      </c>
      <c r="BO10" s="17">
        <f>_xlfn.SINGLE(B6L238C20)*B6L223C21</f>
        <v>38.928822059528422</v>
      </c>
      <c r="BP10" s="16" t="s">
        <v>12699</v>
      </c>
      <c r="BQ10" s="17">
        <f>_xlfn.SINGLE(B6L238C26)*B6L223C27</f>
        <v>331.34923524967178</v>
      </c>
      <c r="BR10" s="16" t="s">
        <v>12700</v>
      </c>
      <c r="BS10" s="15">
        <f>B6L223C29+B6L223C30+B6L223C31+B6L223C32+B6L223C33</f>
        <v>1805.3260710619952</v>
      </c>
      <c r="BT10" s="16" t="s">
        <v>12701</v>
      </c>
      <c r="BU10" s="23">
        <f>IF(B6L223C3=0,0,B6L223C29/B6L223C3)</f>
        <v>2.8669473796890284</v>
      </c>
      <c r="BV10" s="16" t="s">
        <v>12702</v>
      </c>
      <c r="BW10" s="23">
        <f>IF(B6L223C8=0,0,B6L223C30/B6L223C8)</f>
        <v>1.5768210588289657</v>
      </c>
      <c r="BX10" s="16" t="s">
        <v>12703</v>
      </c>
      <c r="BY10" s="23">
        <f>IF(B6L223C13=0,0,B6L223C31/B6L223C13)</f>
        <v>4.3004210695335425</v>
      </c>
      <c r="BZ10" s="16" t="s">
        <v>12704</v>
      </c>
      <c r="CA10" s="23">
        <f>IF(B6L223C18=0,0,B6L223C32/B6L223C18)</f>
        <v>3.4403368556268337</v>
      </c>
      <c r="CB10" s="16" t="s">
        <v>12705</v>
      </c>
      <c r="CC10" s="23">
        <f>IF(B6L223C24=0,0,B6L223C33/B6L223C24)</f>
        <v>0.71673684492225709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162.43199999999999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324.86399999999998</v>
      </c>
      <c r="J11" s="16" t="s">
        <v>12708</v>
      </c>
      <c r="K11" s="23">
        <f>IF(_xlfn.SINGLE(B6L236C3)=0,0,B6L224C3/_xlfn.SINGLE(B6L236C3))</f>
        <v>4.8996962213681002E-2</v>
      </c>
      <c r="L11" s="16" t="s">
        <v>12709</v>
      </c>
      <c r="M11" s="23">
        <f>A1L544C54</f>
        <v>1.1244555183107177</v>
      </c>
      <c r="N11" s="16" t="s">
        <v>12710</v>
      </c>
      <c r="O11" s="23">
        <f>B6L224C1*B6L224C5</f>
        <v>182.64755875024647</v>
      </c>
      <c r="P11" s="16" t="s">
        <v>12711</v>
      </c>
      <c r="Q11" s="23">
        <f>B3L838C9</f>
        <v>2.0541276532249038</v>
      </c>
      <c r="R11" s="16" t="s">
        <v>12712</v>
      </c>
      <c r="S11" s="17">
        <f>B6L224C6*B6L224C7</f>
        <v>375.18140122290151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206.34977067259584</v>
      </c>
      <c r="X11" s="16" t="s">
        <v>12714</v>
      </c>
      <c r="Y11" s="23">
        <f>IF(_xlfn.SINGLE(B6L236C10)=0,0,B6L224C10/_xlfn.SINGLE(B6L236C10))</f>
        <v>8.5003449238169201E-2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10.610058239999999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15.915087359999998</v>
      </c>
      <c r="AH11" s="16" t="s">
        <v>12717</v>
      </c>
      <c r="AI11" s="23">
        <f>IF(_xlfn.SINGLE(B6L236C15)=0,0,B6L224C15/_xlfn.SINGLE(B6L236C15))</f>
        <v>4.8996962213681015E-2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15.171148799999999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18.20537856</v>
      </c>
      <c r="AR11" s="16" t="s">
        <v>12720</v>
      </c>
      <c r="AS11" s="23">
        <f>IF(_xlfn.SINGLE(B6L236C20)=0,0,B6L224C20/_xlfn.SINGLE(B6L236C20))</f>
        <v>4.8996962213681015E-2</v>
      </c>
      <c r="AT11" s="16" t="s">
        <v>12721</v>
      </c>
      <c r="AU11" s="17">
        <f>A1L239C18</f>
        <v>27532.5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137.66249999999999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34.415624999999999</v>
      </c>
      <c r="BD11" s="16" t="s">
        <v>12724</v>
      </c>
      <c r="BE11" s="23">
        <f>IF(_xlfn.SINGLE(B6L236C26)=0,0,B6L224C26/_xlfn.SINGLE(B6L236C26))</f>
        <v>1.9346576536061609E-2</v>
      </c>
      <c r="BF11" s="16" t="s">
        <v>12725</v>
      </c>
      <c r="BG11" s="17">
        <f>B6L224C3+B6L224C10+B6L224C15+B6L224C20+B6L224C26</f>
        <v>599.74986159259583</v>
      </c>
      <c r="BH11" s="16" t="s">
        <v>12726</v>
      </c>
      <c r="BI11" s="17">
        <f>_xlfn.SINGLE(B6L238C3)*B6L224C4</f>
        <v>931.36799355529649</v>
      </c>
      <c r="BJ11" s="16" t="s">
        <v>12727</v>
      </c>
      <c r="BK11" s="17">
        <f>_xlfn.SINGLE(B6L238C10)*B6L224C11</f>
        <v>591.59393432923048</v>
      </c>
      <c r="BL11" s="16" t="s">
        <v>12728</v>
      </c>
      <c r="BM11" s="17">
        <f>_xlfn.SINGLE(B6L238C15)*B6L224C16</f>
        <v>45.627718004273973</v>
      </c>
      <c r="BN11" s="16" t="s">
        <v>12729</v>
      </c>
      <c r="BO11" s="17">
        <f>_xlfn.SINGLE(B6L238C20)*B6L224C21</f>
        <v>52.193862358838814</v>
      </c>
      <c r="BP11" s="16" t="s">
        <v>12730</v>
      </c>
      <c r="BQ11" s="17">
        <f>_xlfn.SINGLE(B6L238C26)*B6L224C27</f>
        <v>98.667785914110226</v>
      </c>
      <c r="BR11" s="16" t="s">
        <v>12731</v>
      </c>
      <c r="BS11" s="15">
        <f>B6L224C29+B6L224C30+B6L224C31+B6L224C32+B6L224C33</f>
        <v>1719.45129416175</v>
      </c>
      <c r="BT11" s="16" t="s">
        <v>12732</v>
      </c>
      <c r="BU11" s="23">
        <f>IF(B6L224C3=0,0,B6L224C29/B6L224C3)</f>
        <v>2.8669473796890284</v>
      </c>
      <c r="BV11" s="16" t="s">
        <v>12733</v>
      </c>
      <c r="BW11" s="23">
        <f>IF(B6L224C8=0,0,B6L224C30/B6L224C8)</f>
        <v>1.5768210588289655</v>
      </c>
      <c r="BX11" s="16" t="s">
        <v>12734</v>
      </c>
      <c r="BY11" s="23">
        <f>IF(B6L224C13=0,0,B6L224C31/B6L224C13)</f>
        <v>4.3004210695335425</v>
      </c>
      <c r="BZ11" s="16" t="s">
        <v>12735</v>
      </c>
      <c r="CA11" s="23">
        <f>IF(B6L224C18=0,0,B6L224C32/B6L224C18)</f>
        <v>3.4403368556268341</v>
      </c>
      <c r="CB11" s="16" t="s">
        <v>12736</v>
      </c>
      <c r="CC11" s="23">
        <f>IF(B6L224C24=0,0,B6L224C33/B6L224C24)</f>
        <v>0.7167368449222572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54.262499999999996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108.52499999999999</v>
      </c>
      <c r="J12" s="16" t="s">
        <v>12739</v>
      </c>
      <c r="K12" s="23">
        <f>IF(_xlfn.SINGLE(B6L236C3)=0,0,B6L225C3/_xlfn.SINGLE(B6L236C3))</f>
        <v>1.6368065788267491E-2</v>
      </c>
      <c r="L12" s="16" t="s">
        <v>12740</v>
      </c>
      <c r="M12" s="23">
        <f>A1L545C54</f>
        <v>1.4415213692780231</v>
      </c>
      <c r="N12" s="16" t="s">
        <v>12741</v>
      </c>
      <c r="O12" s="23">
        <f>B6L225C1*B6L225C5</f>
        <v>78.220553300448728</v>
      </c>
      <c r="P12" s="16" t="s">
        <v>12742</v>
      </c>
      <c r="Q12" s="23">
        <f>B3L839C9</f>
        <v>2.081285184676644</v>
      </c>
      <c r="R12" s="16" t="s">
        <v>12743</v>
      </c>
      <c r="S12" s="23">
        <f>B6L225C6*B6L225C7</f>
        <v>162.79927872143369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89.539603296788542</v>
      </c>
      <c r="X12" s="16" t="s">
        <v>12745</v>
      </c>
      <c r="Y12" s="23">
        <f>IF(_xlfn.SINGLE(B6L236C10)=0,0,B6L225C10/_xlfn.SINGLE(B6L236C10))</f>
        <v>3.6884824726656072E-2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3.5444264999999997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5.3166397499999993</v>
      </c>
      <c r="AH12" s="16" t="s">
        <v>12748</v>
      </c>
      <c r="AI12" s="23">
        <f>IF(_xlfn.SINGLE(B6L236C15)=0,0,B6L225C15/_xlfn.SINGLE(B6L236C15))</f>
        <v>1.6368065788267498E-2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5.0681174999999996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6.0817409999999992</v>
      </c>
      <c r="AR12" s="16" t="s">
        <v>12751</v>
      </c>
      <c r="AS12" s="23">
        <f>IF(_xlfn.SINGLE(B6L236C20)=0,0,B6L225C20/_xlfn.SINGLE(B6L236C20))</f>
        <v>1.6368065788267494E-2</v>
      </c>
      <c r="AT12" s="16" t="s">
        <v>12752</v>
      </c>
      <c r="AU12" s="17">
        <f>A1L240C18</f>
        <v>37895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189.47499999999999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47.368749999999999</v>
      </c>
      <c r="BD12" s="16" t="s">
        <v>12755</v>
      </c>
      <c r="BE12" s="23">
        <f>IF(_xlfn.SINGLE(B6L236C26)=0,0,B6L225C26/_xlfn.SINGLE(B6L236C26))</f>
        <v>2.6628112878745291E-2</v>
      </c>
      <c r="BF12" s="16" t="s">
        <v>12756</v>
      </c>
      <c r="BG12" s="23">
        <f>B6L225C3+B6L225C10+B6L225C15+B6L225C20+B6L225C26</f>
        <v>256.83173404678854</v>
      </c>
      <c r="BH12" s="16" t="s">
        <v>12757</v>
      </c>
      <c r="BI12" s="17">
        <f>_xlfn.SINGLE(B6L238C3)*B6L225C4</f>
        <v>311.13546438075178</v>
      </c>
      <c r="BJ12" s="16" t="s">
        <v>12758</v>
      </c>
      <c r="BK12" s="17">
        <f>_xlfn.SINGLE(B6L238C10)*B6L225C11</f>
        <v>256.70533105012299</v>
      </c>
      <c r="BL12" s="16" t="s">
        <v>12759</v>
      </c>
      <c r="BM12" s="17">
        <f>_xlfn.SINGLE(B6L238C15)*B6L225C16</f>
        <v>15.242526400013029</v>
      </c>
      <c r="BN12" s="16" t="s">
        <v>12760</v>
      </c>
      <c r="BO12" s="17">
        <f>_xlfn.SINGLE(B6L238C20)*B6L225C21</f>
        <v>17.436031423897326</v>
      </c>
      <c r="BP12" s="16" t="s">
        <v>12761</v>
      </c>
      <c r="BQ12" s="17">
        <f>_xlfn.SINGLE(B6L238C26)*B6L225C27</f>
        <v>135.80371369164467</v>
      </c>
      <c r="BR12" s="16" t="s">
        <v>12762</v>
      </c>
      <c r="BS12" s="15">
        <f>B6L225C29+B6L225C30+B6L225C31+B6L225C32+B6L225C33</f>
        <v>736.32306694642989</v>
      </c>
      <c r="BT12" s="16" t="s">
        <v>12763</v>
      </c>
      <c r="BU12" s="23">
        <f>IF(B6L225C3=0,0,B6L225C29/B6L225C3)</f>
        <v>2.8669473796890284</v>
      </c>
      <c r="BV12" s="16" t="s">
        <v>12764</v>
      </c>
      <c r="BW12" s="23">
        <f>IF(B6L225C8=0,0,B6L225C30/B6L225C8)</f>
        <v>1.5768210588289657</v>
      </c>
      <c r="BX12" s="16" t="s">
        <v>12765</v>
      </c>
      <c r="BY12" s="23">
        <f>IF(B6L225C13=0,0,B6L225C31/B6L225C13)</f>
        <v>4.3004210695335425</v>
      </c>
      <c r="BZ12" s="16" t="s">
        <v>12766</v>
      </c>
      <c r="CA12" s="23">
        <f>IF(B6L225C18=0,0,B6L225C32/B6L225C18)</f>
        <v>3.4403368556268332</v>
      </c>
      <c r="CB12" s="16" t="s">
        <v>12767</v>
      </c>
      <c r="CC12" s="23">
        <f>IF(B6L225C24=0,0,B6L225C33/B6L225C24)</f>
        <v>0.7167368449222572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561.81950000000006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1123.6390000000001</v>
      </c>
      <c r="J13" s="16" t="s">
        <v>12770</v>
      </c>
      <c r="K13" s="23">
        <f>IF(_xlfn.SINGLE(B6L236C3)=0,0,B6L226C3/_xlfn.SINGLE(B6L236C3))</f>
        <v>0.16947060192824787</v>
      </c>
      <c r="L13" s="16" t="s">
        <v>12771</v>
      </c>
      <c r="M13" s="23">
        <f>A1L546C54</f>
        <v>0.6609960954331815</v>
      </c>
      <c r="N13" s="16" t="s">
        <v>12772</v>
      </c>
      <c r="O13" s="23">
        <f>B6L226C1*B6L226C5</f>
        <v>371.36049583822233</v>
      </c>
      <c r="P13" s="16" t="s">
        <v>12773</v>
      </c>
      <c r="Q13" s="23">
        <f>B3L840C9</f>
        <v>2.063313521463471</v>
      </c>
      <c r="R13" s="16" t="s">
        <v>12774</v>
      </c>
      <c r="S13" s="17">
        <f>B6L226C6*B6L226C7</f>
        <v>766.23313240038317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421.42822282021075</v>
      </c>
      <c r="X13" s="16" t="s">
        <v>12776</v>
      </c>
      <c r="Y13" s="23">
        <f>IF(_xlfn.SINGLE(B6L236C10)=0,0,B6L226C10/_xlfn.SINGLE(B6L236C10))</f>
        <v>0.17360257987816158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36.698049740000009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55.04707461000001</v>
      </c>
      <c r="AH13" s="16" t="s">
        <v>12779</v>
      </c>
      <c r="AI13" s="23">
        <f>IF(_xlfn.SINGLE(B6L236C15)=0,0,B6L226C15/_xlfn.SINGLE(B6L236C15))</f>
        <v>0.16947060192824795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52.473941300000007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62.968729560000007</v>
      </c>
      <c r="AR13" s="16" t="s">
        <v>12782</v>
      </c>
      <c r="AS13" s="23">
        <f>IF(_xlfn.SINGLE(B6L236C20)=0,0,B6L226C20/_xlfn.SINGLE(B6L236C20))</f>
        <v>0.16947060192824789</v>
      </c>
      <c r="AT13" s="16" t="s">
        <v>12783</v>
      </c>
      <c r="AU13" s="17">
        <f>A1L241C18</f>
        <v>374576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1872.88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468.22</v>
      </c>
      <c r="BD13" s="16" t="s">
        <v>12786</v>
      </c>
      <c r="BE13" s="23">
        <f>IF(_xlfn.SINGLE(B6L236C26)=0,0,B6L226C26/_xlfn.SINGLE(B6L236C26))</f>
        <v>0.26320760020237227</v>
      </c>
      <c r="BF13" s="16" t="s">
        <v>12787</v>
      </c>
      <c r="BG13" s="17">
        <f>B6L226C3+B6L226C10+B6L226C15+B6L226C20+B6L226C26</f>
        <v>2131.303026990211</v>
      </c>
      <c r="BH13" s="16" t="s">
        <v>12788</v>
      </c>
      <c r="BI13" s="17">
        <f>_xlfn.SINGLE(B6L238C3)*B6L226C4</f>
        <v>3221.4138867664005</v>
      </c>
      <c r="BJ13" s="16" t="s">
        <v>12789</v>
      </c>
      <c r="BK13" s="17">
        <f>_xlfn.SINGLE(B6L238C10)*B6L226C11</f>
        <v>1208.2125391414072</v>
      </c>
      <c r="BL13" s="16" t="s">
        <v>12790</v>
      </c>
      <c r="BM13" s="17">
        <f>_xlfn.SINGLE(B6L238C15)*B6L226C16</f>
        <v>157.81706631268599</v>
      </c>
      <c r="BN13" s="16" t="s">
        <v>12791</v>
      </c>
      <c r="BO13" s="17">
        <f>_xlfn.SINGLE(B6L238C20)*B6L226C21</f>
        <v>180.52803421438907</v>
      </c>
      <c r="BP13" s="16" t="s">
        <v>12792</v>
      </c>
      <c r="BQ13" s="17">
        <f>_xlfn.SINGLE(B6L238C26)*B6L226C27</f>
        <v>1342.3621021179972</v>
      </c>
      <c r="BR13" s="16" t="s">
        <v>12793</v>
      </c>
      <c r="BS13" s="15">
        <f>B6L226C29+B6L226C30+B6L226C31+B6L226C32+B6L226C33</f>
        <v>6110.3336285528794</v>
      </c>
      <c r="BT13" s="16" t="s">
        <v>12794</v>
      </c>
      <c r="BU13" s="23">
        <f>IF(B6L226C3=0,0,B6L226C29/B6L226C3)</f>
        <v>2.8669473796890284</v>
      </c>
      <c r="BV13" s="16" t="s">
        <v>12795</v>
      </c>
      <c r="BW13" s="23">
        <f>IF(B6L226C8=0,0,B6L226C30/B6L226C8)</f>
        <v>1.5768210588289657</v>
      </c>
      <c r="BX13" s="16" t="s">
        <v>12796</v>
      </c>
      <c r="BY13" s="23">
        <f>IF(B6L226C13=0,0,B6L226C31/B6L226C13)</f>
        <v>4.3004210695335425</v>
      </c>
      <c r="BZ13" s="16" t="s">
        <v>12797</v>
      </c>
      <c r="CA13" s="23">
        <f>IF(B6L226C18=0,0,B6L226C32/B6L226C18)</f>
        <v>3.4403368556268337</v>
      </c>
      <c r="CB13" s="16" t="s">
        <v>12798</v>
      </c>
      <c r="CC13" s="23">
        <f>IF(B6L226C24=0,0,B6L226C33/B6L226C24)</f>
        <v>0.7167368449222572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93.442000000000007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186.88400000000001</v>
      </c>
      <c r="J14" s="16" t="s">
        <v>12801</v>
      </c>
      <c r="K14" s="23">
        <f>IF(_xlfn.SINGLE(B6L236C3)=0,0,B6L227C3/_xlfn.SINGLE(B6L236C3))</f>
        <v>2.818640503823619E-2</v>
      </c>
      <c r="L14" s="16" t="s">
        <v>12802</v>
      </c>
      <c r="M14" s="23">
        <f>A1L547C54</f>
        <v>6.2189585301197482E-2</v>
      </c>
      <c r="N14" s="16" t="s">
        <v>12803</v>
      </c>
      <c r="O14" s="23">
        <f>B6L227C1*B6L227C5</f>
        <v>5.811119229714496</v>
      </c>
      <c r="P14" s="16" t="s">
        <v>12804</v>
      </c>
      <c r="Q14" s="23">
        <f>B3L841C9</f>
        <v>1.9884537131230926</v>
      </c>
      <c r="R14" s="16" t="s">
        <v>12805</v>
      </c>
      <c r="S14" s="23">
        <f>B6L227C6*B6L227C7</f>
        <v>11.555141609726796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6.3553278853497384</v>
      </c>
      <c r="X14" s="16" t="s">
        <v>12807</v>
      </c>
      <c r="Y14" s="23">
        <f>IF(_xlfn.SINGLE(B6L236C10)=0,0,B6L227C10/_xlfn.SINGLE(B6L236C10))</f>
        <v>2.6180052904027384E-3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6.1036314400000009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9.1554471600000014</v>
      </c>
      <c r="AH14" s="16" t="s">
        <v>12810</v>
      </c>
      <c r="AI14" s="23">
        <f>IF(_xlfn.SINGLE(B6L236C15)=0,0,B6L227C15/_xlfn.SINGLE(B6L236C15))</f>
        <v>2.81864050382362E-2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8.7274828000000007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10.47297936</v>
      </c>
      <c r="AR14" s="16" t="s">
        <v>12813</v>
      </c>
      <c r="AS14" s="23">
        <f>IF(_xlfn.SINGLE(B6L236C20)=0,0,B6L227C20/_xlfn.SINGLE(B6L236C20))</f>
        <v>2.8186405038236193E-2</v>
      </c>
      <c r="AT14" s="16" t="s">
        <v>12814</v>
      </c>
      <c r="AU14" s="17">
        <f>A1L242C18</f>
        <v>19546.5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97.732500000000002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24.433125</v>
      </c>
      <c r="BD14" s="16" t="s">
        <v>12817</v>
      </c>
      <c r="BE14" s="23">
        <f>IF(_xlfn.SINGLE(B6L236C26)=0,0,B6L227C26/_xlfn.SINGLE(B6L236C26))</f>
        <v>1.3734962617347799E-2</v>
      </c>
      <c r="BF14" s="16" t="s">
        <v>12818</v>
      </c>
      <c r="BG14" s="23">
        <f>B6L227C3+B6L227C10+B6L227C15+B6L227C20+B6L227C26</f>
        <v>237.30087940534975</v>
      </c>
      <c r="BH14" s="16" t="s">
        <v>12819</v>
      </c>
      <c r="BI14" s="17">
        <f>_xlfn.SINGLE(B6L238C3)*B6L227C4</f>
        <v>535.78659410580451</v>
      </c>
      <c r="BJ14" s="16" t="s">
        <v>12820</v>
      </c>
      <c r="BK14" s="17">
        <f>_xlfn.SINGLE(B6L238C10)*B6L227C11</f>
        <v>18.220390627968047</v>
      </c>
      <c r="BL14" s="16" t="s">
        <v>12821</v>
      </c>
      <c r="BM14" s="17">
        <f>_xlfn.SINGLE(B6L238C15)*B6L227C16</f>
        <v>26.248185245243359</v>
      </c>
      <c r="BN14" s="16" t="s">
        <v>12822</v>
      </c>
      <c r="BO14" s="17">
        <f>_xlfn.SINGLE(B6L238C20)*B6L227C21</f>
        <v>30.025480733689275</v>
      </c>
      <c r="BP14" s="16" t="s">
        <v>12823</v>
      </c>
      <c r="BQ14" s="17">
        <f>_xlfn.SINGLE(B6L238C26)*B6L227C27</f>
        <v>70.048483696364499</v>
      </c>
      <c r="BR14" s="16" t="s">
        <v>12824</v>
      </c>
      <c r="BS14" s="15">
        <f>B6L227C29+B6L227C30+B6L227C31+B6L227C32+B6L227C33</f>
        <v>680.32913440906975</v>
      </c>
      <c r="BT14" s="16" t="s">
        <v>12825</v>
      </c>
      <c r="BU14" s="23">
        <f>IF(B6L227C3=0,0,B6L227C29/B6L227C3)</f>
        <v>2.8669473796890288</v>
      </c>
      <c r="BV14" s="16" t="s">
        <v>12826</v>
      </c>
      <c r="BW14" s="23">
        <f>IF(B6L227C8=0,0,B6L227C30/B6L227C8)</f>
        <v>1.5768210588289659</v>
      </c>
      <c r="BX14" s="16" t="s">
        <v>12827</v>
      </c>
      <c r="BY14" s="23">
        <f>IF(B6L227C13=0,0,B6L227C31/B6L227C13)</f>
        <v>4.3004210695335425</v>
      </c>
      <c r="BZ14" s="16" t="s">
        <v>12828</v>
      </c>
      <c r="CA14" s="23">
        <f>IF(B6L227C18=0,0,B6L227C32/B6L227C18)</f>
        <v>3.4403368556268337</v>
      </c>
      <c r="CB14" s="16" t="s">
        <v>12829</v>
      </c>
      <c r="CC14" s="23">
        <f>IF(B6L227C24=0,0,B6L227C33/B6L227C24)</f>
        <v>0.7167368449222572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1214.4679999999998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2428.9359999999997</v>
      </c>
      <c r="J15" s="16" t="s">
        <v>12832</v>
      </c>
      <c r="K15" s="23">
        <f>IF(_xlfn.SINGLE(B6L236C3)=0,0,B6L228C3/_xlfn.SINGLE(B6L236C3))</f>
        <v>0.36633940791053937</v>
      </c>
      <c r="L15" s="16" t="s">
        <v>12833</v>
      </c>
      <c r="M15" s="23">
        <f>A1L548C54</f>
        <v>2.8348758284579452E-2</v>
      </c>
      <c r="N15" s="16" t="s">
        <v>12834</v>
      </c>
      <c r="O15" s="23">
        <f>B6L228C1*B6L228C5</f>
        <v>34.428659776356632</v>
      </c>
      <c r="P15" s="16" t="s">
        <v>12835</v>
      </c>
      <c r="Q15" s="23">
        <f>B3L842C9</f>
        <v>2.0136082474226802</v>
      </c>
      <c r="R15" s="16" t="s">
        <v>12836</v>
      </c>
      <c r="S15" s="23">
        <f>B6L228C6*B6L228C7</f>
        <v>69.325833273381207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38.129208300359664</v>
      </c>
      <c r="X15" s="16" t="s">
        <v>12838</v>
      </c>
      <c r="Y15" s="23">
        <f>IF(_xlfn.SINGLE(B6L236C10)=0,0,B6L228C10/_xlfn.SINGLE(B6L236C10))</f>
        <v>1.5706895198801578E-2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79.32904975999999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118.99357463999999</v>
      </c>
      <c r="AH15" s="16" t="s">
        <v>12841</v>
      </c>
      <c r="AI15" s="23">
        <f>IF(_xlfn.SINGLE(B6L236C15)=0,0,B6L228C15/_xlfn.SINGLE(B6L236C15))</f>
        <v>0.36633940791053954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113.43131119999998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136.11757343999997</v>
      </c>
      <c r="AR15" s="16" t="s">
        <v>12844</v>
      </c>
      <c r="AS15" s="23">
        <f>IF(_xlfn.SINGLE(B6L236C20)=0,0,B6L228C20/_xlfn.SINGLE(B6L236C20))</f>
        <v>0.36633940791053943</v>
      </c>
      <c r="AT15" s="16" t="s">
        <v>12845</v>
      </c>
      <c r="AU15" s="17">
        <f>A1L243C18</f>
        <v>134282.5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671.41250000000002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167.85312500000001</v>
      </c>
      <c r="BD15" s="16" t="s">
        <v>12848</v>
      </c>
      <c r="BE15" s="23">
        <f>IF(_xlfn.SINGLE(B6L236C26)=0,0,B6L228C26/_xlfn.SINGLE(B6L236C26))</f>
        <v>9.435781943897914E-2</v>
      </c>
      <c r="BF15" s="16" t="s">
        <v>12849</v>
      </c>
      <c r="BG15" s="17">
        <f>B6L228C3+B6L228C10+B6L228C15+B6L228C20+B6L228C26</f>
        <v>2890.0294813803594</v>
      </c>
      <c r="BH15" s="16" t="s">
        <v>12850</v>
      </c>
      <c r="BI15" s="17">
        <f>_xlfn.SINGLE(B6L238C3)*B6L228C4</f>
        <v>6963.6317006323488</v>
      </c>
      <c r="BJ15" s="16" t="s">
        <v>12851</v>
      </c>
      <c r="BK15" s="17">
        <f>_xlfn.SINGLE(B6L238C10)*B6L228C11</f>
        <v>109.31443382633327</v>
      </c>
      <c r="BL15" s="16" t="s">
        <v>12852</v>
      </c>
      <c r="BM15" s="17">
        <f>_xlfn.SINGLE(B6L238C15)*B6L228C16</f>
        <v>341.14831701397878</v>
      </c>
      <c r="BN15" s="16" t="s">
        <v>12853</v>
      </c>
      <c r="BO15" s="17">
        <f>_xlfn.SINGLE(B6L238C20)*B6L228C21</f>
        <v>390.24192050343675</v>
      </c>
      <c r="BP15" s="16" t="s">
        <v>12854</v>
      </c>
      <c r="BQ15" s="17">
        <f>_xlfn.SINGLE(B6L238C26)*B6L228C27</f>
        <v>481.22607689136498</v>
      </c>
      <c r="BR15" s="16" t="s">
        <v>12855</v>
      </c>
      <c r="BS15" s="15">
        <f>B6L228C29+B6L228C30+B6L228C31+B6L228C32+B6L228C33</f>
        <v>8285.5624488674639</v>
      </c>
      <c r="BT15" s="16" t="s">
        <v>12856</v>
      </c>
      <c r="BU15" s="23">
        <f>IF(B6L228C3=0,0,B6L228C29/B6L228C3)</f>
        <v>2.8669473796890284</v>
      </c>
      <c r="BV15" s="16" t="s">
        <v>12857</v>
      </c>
      <c r="BW15" s="23">
        <f>IF(B6L228C8=0,0,B6L228C30/B6L228C8)</f>
        <v>1.5768210588289653</v>
      </c>
      <c r="BX15" s="16" t="s">
        <v>12858</v>
      </c>
      <c r="BY15" s="23">
        <f>IF(B6L228C13=0,0,B6L228C31/B6L228C13)</f>
        <v>4.3004210695335425</v>
      </c>
      <c r="BZ15" s="16" t="s">
        <v>12859</v>
      </c>
      <c r="CA15" s="23">
        <f>IF(B6L228C18=0,0,B6L228C32/B6L228C18)</f>
        <v>3.4403368556268332</v>
      </c>
      <c r="CB15" s="16" t="s">
        <v>12860</v>
      </c>
      <c r="CC15" s="23">
        <f>IF(B6L228C24=0,0,B6L228C33/B6L228C24)</f>
        <v>0.71673684492225709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1.4669999999999999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2.9339999999999997</v>
      </c>
      <c r="J16" s="16" t="s">
        <v>12863</v>
      </c>
      <c r="K16" s="23">
        <f>IF(_xlfn.SINGLE(B6L236C3)=0,0,B6L229C3/_xlfn.SINGLE(B6L236C3))</f>
        <v>4.425146742481163E-4</v>
      </c>
      <c r="L16" s="16" t="s">
        <v>12864</v>
      </c>
      <c r="M16" s="23">
        <f>A1L549C54</f>
        <v>0.9625629949604031</v>
      </c>
      <c r="N16" s="16" t="s">
        <v>12865</v>
      </c>
      <c r="O16" s="23">
        <f>B6L229C1*B6L229C5</f>
        <v>1.4120799136069111</v>
      </c>
      <c r="P16" s="16" t="s">
        <v>12866</v>
      </c>
      <c r="Q16" s="23">
        <f>B3L843C9</f>
        <v>1.9203187250996017</v>
      </c>
      <c r="R16" s="16" t="s">
        <v>12867</v>
      </c>
      <c r="S16" s="23">
        <f>B6L229C6*B6L229C7</f>
        <v>2.7116434994363794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1.4914039246900088</v>
      </c>
      <c r="X16" s="16" t="s">
        <v>12869</v>
      </c>
      <c r="Y16" s="23">
        <f>IF(_xlfn.SINGLE(B6L236C10)=0,0,B6L229C10/_xlfn.SINGLE(B6L236C10))</f>
        <v>6.1436694304419545E-4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9.5824439999999997E-2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0.14373665999999999</v>
      </c>
      <c r="AH16" s="16" t="s">
        <v>12872</v>
      </c>
      <c r="AI16" s="23">
        <f>IF(_xlfn.SINGLE(B6L236C15)=0,0,B6L229C15/_xlfn.SINGLE(B6L236C15))</f>
        <v>4.4251467424811646E-4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0.1370178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0.16442135999999999</v>
      </c>
      <c r="AR16" s="16" t="s">
        <v>12875</v>
      </c>
      <c r="AS16" s="23">
        <f>IF(_xlfn.SINGLE(B6L236C20)=0,0,B6L229C20/_xlfn.SINGLE(B6L236C20))</f>
        <v>4.425146742481164E-4</v>
      </c>
      <c r="AT16" s="16" t="s">
        <v>12876</v>
      </c>
      <c r="AU16" s="17">
        <f>A1L244C18</f>
        <v>1205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6.0250000000000004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1.5062500000000001</v>
      </c>
      <c r="BD16" s="16" t="s">
        <v>12879</v>
      </c>
      <c r="BE16" s="23">
        <f>IF(_xlfn.SINGLE(B6L236C26)=0,0,B6L229C26/_xlfn.SINGLE(B6L236C26))</f>
        <v>8.4673112597672719E-4</v>
      </c>
      <c r="BF16" s="16" t="s">
        <v>12880</v>
      </c>
      <c r="BG16" s="23">
        <f>B6L229C3+B6L229C10+B6L229C15+B6L229C20+B6L229C26</f>
        <v>6.2398119446900093</v>
      </c>
      <c r="BH16" s="16" t="s">
        <v>12881</v>
      </c>
      <c r="BI16" s="17">
        <f>_xlfn.SINGLE(B6L238C3)*B6L229C4</f>
        <v>8.4116236120076096</v>
      </c>
      <c r="BJ16" s="16" t="s">
        <v>12882</v>
      </c>
      <c r="BK16" s="17">
        <f>_xlfn.SINGLE(B6L238C10)*B6L229C11</f>
        <v>4.2757765739479536</v>
      </c>
      <c r="BL16" s="16" t="s">
        <v>12883</v>
      </c>
      <c r="BM16" s="17">
        <f>_xlfn.SINGLE(B6L238C15)*B6L229C16</f>
        <v>0.41208544075225273</v>
      </c>
      <c r="BN16" s="16" t="s">
        <v>12884</v>
      </c>
      <c r="BO16" s="17">
        <f>_xlfn.SINGLE(B6L238C20)*B6L229C21</f>
        <v>0.47138738721690637</v>
      </c>
      <c r="BP16" s="16" t="s">
        <v>12885</v>
      </c>
      <c r="BQ16" s="17">
        <f>_xlfn.SINGLE(B6L238C26)*B6L229C27</f>
        <v>4.3183394906565997</v>
      </c>
      <c r="BR16" s="16" t="s">
        <v>12886</v>
      </c>
      <c r="BS16" s="15">
        <f>B6L229C29+B6L229C30+B6L229C31+B6L229C32+B6L229C33</f>
        <v>17.889212504581323</v>
      </c>
      <c r="BT16" s="16" t="s">
        <v>12887</v>
      </c>
      <c r="BU16" s="23">
        <f>IF(B6L229C3=0,0,B6L229C29/B6L229C3)</f>
        <v>2.8669473796890288</v>
      </c>
      <c r="BV16" s="16" t="s">
        <v>12888</v>
      </c>
      <c r="BW16" s="23">
        <f>IF(B6L229C8=0,0,B6L229C30/B6L229C8)</f>
        <v>1.5768210588289657</v>
      </c>
      <c r="BX16" s="16" t="s">
        <v>12889</v>
      </c>
      <c r="BY16" s="23">
        <f>IF(B6L229C13=0,0,B6L229C31/B6L229C13)</f>
        <v>4.3004210695335425</v>
      </c>
      <c r="BZ16" s="16" t="s">
        <v>12890</v>
      </c>
      <c r="CA16" s="23">
        <f>IF(B6L229C18=0,0,B6L229C32/B6L229C18)</f>
        <v>3.4403368556268337</v>
      </c>
      <c r="CB16" s="16" t="s">
        <v>12891</v>
      </c>
      <c r="CC16" s="23">
        <f>IF(B6L229C24=0,0,B6L229C33/B6L229C24)</f>
        <v>0.7167368449222572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8.6999999999999994E-2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0.17399999999999999</v>
      </c>
      <c r="J17" s="16" t="s">
        <v>12894</v>
      </c>
      <c r="K17" s="23">
        <f>IF(_xlfn.SINGLE(B6L236C3)=0,0,B6L230C3/_xlfn.SINGLE(B6L236C3))</f>
        <v>2.6243201540276837E-5</v>
      </c>
      <c r="L17" s="16" t="s">
        <v>12895</v>
      </c>
      <c r="M17" s="23">
        <f>A1L550C54</f>
        <v>1</v>
      </c>
      <c r="N17" s="16" t="s">
        <v>12896</v>
      </c>
      <c r="O17" s="23">
        <f>B6L230C1*B6L230C5</f>
        <v>8.6999999999999994E-2</v>
      </c>
      <c r="P17" s="16" t="s">
        <v>12897</v>
      </c>
      <c r="Q17" s="23">
        <f>B3L844C9</f>
        <v>2.0674157303370784</v>
      </c>
      <c r="R17" s="16" t="s">
        <v>12898</v>
      </c>
      <c r="S17" s="23">
        <f>B6L230C6*B6L230C7</f>
        <v>0.1798651685393258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9.8925842696629199E-2</v>
      </c>
      <c r="X17" s="16" t="s">
        <v>12900</v>
      </c>
      <c r="Y17" s="23">
        <f>IF(_xlfn.SINGLE(B6L236C10)=0,0,B6L230C10/_xlfn.SINGLE(B6L236C10))</f>
        <v>4.0751379662777538E-5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5.6828399999999998E-3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8.5242599999999988E-3</v>
      </c>
      <c r="AH17" s="16" t="s">
        <v>12903</v>
      </c>
      <c r="AI17" s="23">
        <f>IF(_xlfn.SINGLE(B6L236C15)=0,0,B6L230C15/_xlfn.SINGLE(B6L236C15))</f>
        <v>2.6243201540276844E-5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8.125799999999999E-3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9.7509599999999978E-3</v>
      </c>
      <c r="AR17" s="16" t="s">
        <v>12906</v>
      </c>
      <c r="AS17" s="23">
        <f>IF(_xlfn.SINGLE(B6L236C20)=0,0,B6L230C20/_xlfn.SINGLE(B6L236C20))</f>
        <v>2.6243201540276837E-5</v>
      </c>
      <c r="AT17" s="16" t="s">
        <v>12907</v>
      </c>
      <c r="AU17" s="17">
        <f>A1L245C18</f>
        <v>92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0.46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0.115</v>
      </c>
      <c r="BD17" s="16" t="s">
        <v>12910</v>
      </c>
      <c r="BE17" s="23">
        <f>IF(_xlfn.SINGLE(B6L236C26)=0,0,B6L230C26/_xlfn.SINGLE(B6L236C26))</f>
        <v>6.4646691775816512E-5</v>
      </c>
      <c r="BF17" s="16" t="s">
        <v>12911</v>
      </c>
      <c r="BG17" s="23">
        <f>B6L230C3+B6L230C10+B6L230C15+B6L230C20+B6L230C26</f>
        <v>0.40620106269662914</v>
      </c>
      <c r="BH17" s="16" t="s">
        <v>12912</v>
      </c>
      <c r="BI17" s="17">
        <f>_xlfn.SINGLE(B6L238C3)*B6L230C4</f>
        <v>0.49884884406589097</v>
      </c>
      <c r="BJ17" s="16" t="s">
        <v>12913</v>
      </c>
      <c r="BK17" s="17">
        <f>_xlfn.SINGLE(B6L238C10)*B6L230C11</f>
        <v>0.28361518550263004</v>
      </c>
      <c r="BL17" s="16" t="s">
        <v>12914</v>
      </c>
      <c r="BM17" s="17">
        <f>_xlfn.SINGLE(B6L238C15)*B6L230C16</f>
        <v>2.4438604870787993E-2</v>
      </c>
      <c r="BN17" s="16" t="s">
        <v>12915</v>
      </c>
      <c r="BO17" s="17">
        <f>_xlfn.SINGLE(B6L238C20)*B6L230C21</f>
        <v>2.795548922145252E-2</v>
      </c>
      <c r="BP17" s="16" t="s">
        <v>12916</v>
      </c>
      <c r="BQ17" s="17">
        <f>_xlfn.SINGLE(B6L238C26)*B6L230C27</f>
        <v>0.32969894866423827</v>
      </c>
      <c r="BR17" s="16" t="s">
        <v>12917</v>
      </c>
      <c r="BS17" s="15">
        <f>B6L230C29+B6L230C30+B6L230C31+B6L230C32+B6L230C33</f>
        <v>1.1645570723249998</v>
      </c>
      <c r="BT17" s="16" t="s">
        <v>12918</v>
      </c>
      <c r="BU17" s="23">
        <f>IF(B6L230C3=0,0,B6L230C29/B6L230C3)</f>
        <v>2.8669473796890288</v>
      </c>
      <c r="BV17" s="16" t="s">
        <v>12919</v>
      </c>
      <c r="BW17" s="23">
        <f>IF(B6L230C8=0,0,B6L230C30/B6L230C8)</f>
        <v>1.5768210588289655</v>
      </c>
      <c r="BX17" s="16" t="s">
        <v>12920</v>
      </c>
      <c r="BY17" s="23">
        <f>IF(B6L230C13=0,0,B6L230C31/B6L230C13)</f>
        <v>4.3004210695335416</v>
      </c>
      <c r="BZ17" s="16" t="s">
        <v>12921</v>
      </c>
      <c r="CA17" s="23">
        <f>IF(B6L230C18=0,0,B6L230C32/B6L230C18)</f>
        <v>3.4403368556268332</v>
      </c>
      <c r="CB17" s="16" t="s">
        <v>12922</v>
      </c>
      <c r="CC17" s="23">
        <f>IF(B6L230C24=0,0,B6L230C33/B6L230C24)</f>
        <v>0.71673684492225709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556.08600000000001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556.08600000000001</v>
      </c>
      <c r="J18" s="16" t="s">
        <v>12925</v>
      </c>
      <c r="K18" s="23">
        <f>IF(_xlfn.SINGLE(B6L236C3)=0,0,B6L231C3/_xlfn.SINGLE(B6L236C3))</f>
        <v>8.3870557308772326E-2</v>
      </c>
      <c r="L18" s="16" t="s">
        <v>12926</v>
      </c>
      <c r="M18" s="23">
        <f>A1L551C54</f>
        <v>0.74378661220740772</v>
      </c>
      <c r="N18" s="16" t="s">
        <v>12927</v>
      </c>
      <c r="O18" s="23">
        <f>B6L231C1*B6L231C5</f>
        <v>413.60932203596855</v>
      </c>
      <c r="P18" s="16" t="s">
        <v>12928</v>
      </c>
      <c r="Q18" s="23">
        <f>B3L845C9</f>
        <v>1.0489210145879879</v>
      </c>
      <c r="R18" s="16" t="s">
        <v>12929</v>
      </c>
      <c r="S18" s="23">
        <f>B6L231C6*B6L231C7</f>
        <v>433.84350971301797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238.6139303421599</v>
      </c>
      <c r="X18" s="16" t="s">
        <v>12931</v>
      </c>
      <c r="Y18" s="23">
        <f>IF(_xlfn.SINGLE(B6L236C10)=0,0,B6L231C10/_xlfn.SINGLE(B6L236C10))</f>
        <v>9.8294304128604029E-2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18.161768760000001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27.242653140000002</v>
      </c>
      <c r="AH18" s="16" t="s">
        <v>12934</v>
      </c>
      <c r="AI18" s="23">
        <f>IF(_xlfn.SINGLE(B6L236C15)=0,0,B6L231C15/_xlfn.SINGLE(B6L236C15))</f>
        <v>8.3870557308772367E-2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25.969216199999998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31.163059439999998</v>
      </c>
      <c r="AR18" s="16" t="s">
        <v>12937</v>
      </c>
      <c r="AS18" s="23">
        <f>IF(_xlfn.SINGLE(B6L236C20)=0,0,B6L231C20/_xlfn.SINGLE(B6L236C20))</f>
        <v>8.3870557308772339E-2</v>
      </c>
      <c r="AT18" s="16" t="s">
        <v>12938</v>
      </c>
      <c r="AU18" s="17">
        <f>A1L246C18</f>
        <v>99765.5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498.82749999999999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124.706875</v>
      </c>
      <c r="BD18" s="16" t="s">
        <v>12941</v>
      </c>
      <c r="BE18" s="23">
        <f>IF(_xlfn.SINGLE(B6L236C26)=0,0,B6L231C26/_xlfn.SINGLE(B6L236C26))</f>
        <v>7.0103364438698065E-2</v>
      </c>
      <c r="BF18" s="16" t="s">
        <v>12942</v>
      </c>
      <c r="BG18" s="23">
        <f>B6L231C3+B6L231C10+B6L231C15+B6L231C20+B6L231C26</f>
        <v>977.81251792215983</v>
      </c>
      <c r="BH18" s="16" t="s">
        <v>12943</v>
      </c>
      <c r="BI18" s="17">
        <f>_xlfn.SINGLE(B6L238C3)*B6L231C4</f>
        <v>1594.269300581753</v>
      </c>
      <c r="BJ18" s="16" t="s">
        <v>12944</v>
      </c>
      <c r="BK18" s="17">
        <f>_xlfn.SINGLE(B6L238C10)*B6L231C11</f>
        <v>684.09358235175569</v>
      </c>
      <c r="BL18" s="16" t="s">
        <v>12945</v>
      </c>
      <c r="BM18" s="17">
        <f>_xlfn.SINGLE(B6L238C15)*B6L231C16</f>
        <v>78.103253035500089</v>
      </c>
      <c r="BN18" s="16" t="s">
        <v>12946</v>
      </c>
      <c r="BO18" s="17">
        <f>_xlfn.SINGLE(B6L238C20)*B6L231C21</f>
        <v>89.342851604601421</v>
      </c>
      <c r="BP18" s="16" t="s">
        <v>12947</v>
      </c>
      <c r="BQ18" s="17">
        <f>_xlfn.SINGLE(B6L238C26)*B6L231C27</f>
        <v>357.52804851045721</v>
      </c>
      <c r="BR18" s="16" t="s">
        <v>12948</v>
      </c>
      <c r="BS18" s="15">
        <f>B6L231C29+B6L231C30+B6L231C31+B6L231C32+B6L231C33</f>
        <v>2803.3370360840672</v>
      </c>
      <c r="BT18" s="16" t="s">
        <v>12949</v>
      </c>
      <c r="BU18" s="23">
        <f>IF(B6L231C3=0,0,B6L231C29/B6L231C3)</f>
        <v>2.8669473796890284</v>
      </c>
      <c r="BV18" s="16" t="s">
        <v>12950</v>
      </c>
      <c r="BW18" s="23">
        <f>IF(B6L231C8=0,0,B6L231C30/B6L231C8)</f>
        <v>1.5768210588289657</v>
      </c>
      <c r="BX18" s="16" t="s">
        <v>12951</v>
      </c>
      <c r="BY18" s="23">
        <f>IF(B6L231C13=0,0,B6L231C31/B6L231C13)</f>
        <v>4.3004210695335425</v>
      </c>
      <c r="BZ18" s="16" t="s">
        <v>12952</v>
      </c>
      <c r="CA18" s="23">
        <f>IF(B6L231C18=0,0,B6L231C32/B6L231C18)</f>
        <v>3.4403368556268337</v>
      </c>
      <c r="CB18" s="16" t="s">
        <v>12953</v>
      </c>
      <c r="CC18" s="23">
        <f>IF(B6L231C24=0,0,B6L231C33/B6L231C24)</f>
        <v>0.71673684492225709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210.86599999999999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421.73199999999997</v>
      </c>
      <c r="J19" s="16" t="s">
        <v>12956</v>
      </c>
      <c r="K19" s="23">
        <f>IF(_xlfn.SINGLE(B6L236C3)=0,0,B6L232C3/_xlfn.SINGLE(B6L236C3))</f>
        <v>6.3606884321747298E-2</v>
      </c>
      <c r="L19" s="16" t="s">
        <v>12957</v>
      </c>
      <c r="M19" s="23">
        <f>A1L552C54</f>
        <v>0.38700898621165009</v>
      </c>
      <c r="N19" s="16" t="s">
        <v>12958</v>
      </c>
      <c r="O19" s="23">
        <f>B6L232C1*B6L232C5</f>
        <v>81.607036886505796</v>
      </c>
      <c r="P19" s="16" t="s">
        <v>12959</v>
      </c>
      <c r="Q19" s="23">
        <f>B3L846C9</f>
        <v>1.4421556786472867</v>
      </c>
      <c r="R19" s="16" t="s">
        <v>12960</v>
      </c>
      <c r="S19" s="23">
        <f>B6L232C6*B6L232C7</f>
        <v>117.69005166345292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64.729528414899107</v>
      </c>
      <c r="X19" s="16" t="s">
        <v>12962</v>
      </c>
      <c r="Y19" s="23">
        <f>IF(_xlfn.SINGLE(B6L236C10)=0,0,B6L232C10/_xlfn.SINGLE(B6L236C10))</f>
        <v>2.6664595579108285E-2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13.77376712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20.66065068</v>
      </c>
      <c r="AH19" s="16" t="s">
        <v>12965</v>
      </c>
      <c r="AI19" s="23">
        <f>IF(_xlfn.SINGLE(B6L236C15)=0,0,B6L232C15/_xlfn.SINGLE(B6L236C15))</f>
        <v>6.3606884321747326E-2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19.694884399999999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23.633861279999998</v>
      </c>
      <c r="AR19" s="16" t="s">
        <v>12968</v>
      </c>
      <c r="AS19" s="23">
        <f>IF(_xlfn.SINGLE(B6L236C20)=0,0,B6L232C20/_xlfn.SINGLE(B6L236C20))</f>
        <v>6.3606884321747312E-2</v>
      </c>
      <c r="AT19" s="16" t="s">
        <v>12969</v>
      </c>
      <c r="AU19" s="17">
        <f>A1L247C18</f>
        <v>86569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432.84500000000003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108.21125000000001</v>
      </c>
      <c r="BD19" s="16" t="s">
        <v>12972</v>
      </c>
      <c r="BE19" s="23">
        <f>IF(_xlfn.SINGLE(B6L236C26)=0,0,B6L232C26/_xlfn.SINGLE(B6L236C26))</f>
        <v>6.0830428916746303E-2</v>
      </c>
      <c r="BF19" s="16" t="s">
        <v>12973</v>
      </c>
      <c r="BG19" s="23">
        <f>B6L232C3+B6L232C10+B6L232C15+B6L232C20+B6L232C26</f>
        <v>638.96729037489899</v>
      </c>
      <c r="BH19" s="16" t="s">
        <v>12974</v>
      </c>
      <c r="BI19" s="17">
        <f>_xlfn.SINGLE(B6L238C3)*B6L232C4</f>
        <v>1209.0834523310132</v>
      </c>
      <c r="BJ19" s="16" t="s">
        <v>12975</v>
      </c>
      <c r="BK19" s="17">
        <f>_xlfn.SINGLE(B6L238C10)*B6L232C11</f>
        <v>185.57615187760149</v>
      </c>
      <c r="BL19" s="16" t="s">
        <v>12976</v>
      </c>
      <c r="BM19" s="17">
        <f>_xlfn.SINGLE(B6L238C15)*B6L232C16</f>
        <v>59.232998329696336</v>
      </c>
      <c r="BN19" s="16" t="s">
        <v>12977</v>
      </c>
      <c r="BO19" s="17">
        <f>_xlfn.SINGLE(B6L238C20)*B6L232C21</f>
        <v>67.757036668629979</v>
      </c>
      <c r="BP19" s="16" t="s">
        <v>12978</v>
      </c>
      <c r="BQ19" s="17">
        <f>_xlfn.SINGLE(B6L238C26)*B6L232C27</f>
        <v>310.2359596403744</v>
      </c>
      <c r="BR19" s="16" t="s">
        <v>12979</v>
      </c>
      <c r="BS19" s="15">
        <f>B6L232C29+B6L232C30+B6L232C31+B6L232C32+B6L232C33</f>
        <v>1831.8855988473154</v>
      </c>
      <c r="BT19" s="16" t="s">
        <v>12980</v>
      </c>
      <c r="BU19" s="23">
        <f>IF(B6L232C3=0,0,B6L232C29/B6L232C3)</f>
        <v>2.8669473796890284</v>
      </c>
      <c r="BV19" s="16" t="s">
        <v>12981</v>
      </c>
      <c r="BW19" s="23">
        <f>IF(B6L232C8=0,0,B6L232C30/B6L232C8)</f>
        <v>1.5768210588289655</v>
      </c>
      <c r="BX19" s="16" t="s">
        <v>12982</v>
      </c>
      <c r="BY19" s="23">
        <f>IF(B6L232C13=0,0,B6L232C31/B6L232C13)</f>
        <v>4.3004210695335416</v>
      </c>
      <c r="BZ19" s="16" t="s">
        <v>12983</v>
      </c>
      <c r="CA19" s="23">
        <f>IF(B6L232C18=0,0,B6L232C32/B6L232C18)</f>
        <v>3.4403368556268337</v>
      </c>
      <c r="CB19" s="16" t="s">
        <v>12984</v>
      </c>
      <c r="CC19" s="23">
        <f>IF(B6L232C24=0,0,B6L232C33/B6L232C24)</f>
        <v>0.71673684492225709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0.93400000000000005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1.8680000000000001</v>
      </c>
      <c r="J20" s="16" t="s">
        <v>12987</v>
      </c>
      <c r="K20" s="23">
        <f>IF(_xlfn.SINGLE(B6L236C3)=0,0,B6L233C3/_xlfn.SINGLE(B6L236C3))</f>
        <v>2.8173735906458124E-4</v>
      </c>
      <c r="L20" s="16" t="s">
        <v>12988</v>
      </c>
      <c r="M20" s="23">
        <f>A1L553C54</f>
        <v>1</v>
      </c>
      <c r="N20" s="16" t="s">
        <v>12989</v>
      </c>
      <c r="O20" s="23">
        <f>B6L233C1*B6L233C5</f>
        <v>0.93400000000000005</v>
      </c>
      <c r="P20" s="16" t="s">
        <v>12990</v>
      </c>
      <c r="Q20" s="23">
        <f>B3L847C9</f>
        <v>2.1225296442687744</v>
      </c>
      <c r="R20" s="16" t="s">
        <v>12991</v>
      </c>
      <c r="S20" s="23">
        <f>B6L233C6*B6L233C7</f>
        <v>1.9824426877470354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1.0903434782608696</v>
      </c>
      <c r="X20" s="16" t="s">
        <v>12993</v>
      </c>
      <c r="Y20" s="23">
        <f>IF(_xlfn.SINGLE(B6L236C10)=0,0,B6L233C10/_xlfn.SINGLE(B6L236C10))</f>
        <v>4.4915463779977627E-4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6.1008880000000008E-2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9.1513320000000009E-2</v>
      </c>
      <c r="AH20" s="16" t="s">
        <v>12996</v>
      </c>
      <c r="AI20" s="23">
        <f>IF(_xlfn.SINGLE(B6L236C15)=0,0,B6L233C15/_xlfn.SINGLE(B6L236C15))</f>
        <v>2.8173735906458135E-4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8.7235599999999996E-2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0.10468271999999999</v>
      </c>
      <c r="AR20" s="16" t="s">
        <v>12999</v>
      </c>
      <c r="AS20" s="23">
        <f>IF(_xlfn.SINGLE(B6L236C20)=0,0,B6L233C20/_xlfn.SINGLE(B6L236C20))</f>
        <v>2.8173735906458124E-4</v>
      </c>
      <c r="AT20" s="16" t="s">
        <v>13000</v>
      </c>
      <c r="AU20" s="17">
        <f>A1L248C18</f>
        <v>268.5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1.3425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0.33562500000000001</v>
      </c>
      <c r="BD20" s="16" t="s">
        <v>13003</v>
      </c>
      <c r="BE20" s="23">
        <f>IF(_xlfn.SINGLE(B6L236C26)=0,0,B6L233C26/_xlfn.SINGLE(B6L236C26))</f>
        <v>1.8866996458485582E-4</v>
      </c>
      <c r="BF20" s="16" t="s">
        <v>13004</v>
      </c>
      <c r="BG20" s="23">
        <f>B6L233C3+B6L233C10+B6L233C15+B6L233C20+B6L233C26</f>
        <v>3.4901645182608698</v>
      </c>
      <c r="BH20" s="16" t="s">
        <v>13005</v>
      </c>
      <c r="BI20" s="17">
        <f>_xlfn.SINGLE(B6L238C3)*B6L233C4</f>
        <v>5.3554577052591057</v>
      </c>
      <c r="BJ20" s="16" t="s">
        <v>13006</v>
      </c>
      <c r="BK20" s="17">
        <f>_xlfn.SINGLE(B6L238C10)*B6L233C11</f>
        <v>3.1259573779610212</v>
      </c>
      <c r="BL20" s="16" t="s">
        <v>13007</v>
      </c>
      <c r="BM20" s="17">
        <f>_xlfn.SINGLE(B6L238C15)*B6L233C16</f>
        <v>0.26236387298064356</v>
      </c>
      <c r="BN20" s="16" t="s">
        <v>13008</v>
      </c>
      <c r="BO20" s="17">
        <f>_xlfn.SINGLE(B6L238C20)*B6L233C21</f>
        <v>0.30011984980272016</v>
      </c>
      <c r="BP20" s="16" t="s">
        <v>13009</v>
      </c>
      <c r="BQ20" s="17">
        <f>_xlfn.SINGLE(B6L238C26)*B6L233C27</f>
        <v>0.96221921430813029</v>
      </c>
      <c r="BR20" s="16" t="s">
        <v>13010</v>
      </c>
      <c r="BS20" s="15">
        <f>B6L233C29+B6L233C30+B6L233C31+B6L233C32+B6L233C33</f>
        <v>10.00611802031162</v>
      </c>
      <c r="BT20" s="16" t="s">
        <v>13011</v>
      </c>
      <c r="BU20" s="23">
        <f>IF(B6L233C3=0,0,B6L233C29/B6L233C3)</f>
        <v>2.8669473796890288</v>
      </c>
      <c r="BV20" s="16" t="s">
        <v>13012</v>
      </c>
      <c r="BW20" s="23">
        <f>IF(B6L233C8=0,0,B6L233C30/B6L233C8)</f>
        <v>1.5768210588289659</v>
      </c>
      <c r="BX20" s="16" t="s">
        <v>13013</v>
      </c>
      <c r="BY20" s="23">
        <f>IF(B6L233C13=0,0,B6L233C31/B6L233C13)</f>
        <v>4.3004210695335425</v>
      </c>
      <c r="BZ20" s="16" t="s">
        <v>13014</v>
      </c>
      <c r="CA20" s="23">
        <f>IF(B6L233C18=0,0,B6L233C32/B6L233C18)</f>
        <v>3.4403368556268332</v>
      </c>
      <c r="CB20" s="16" t="s">
        <v>13015</v>
      </c>
      <c r="CC20" s="23">
        <f>IF(B6L233C24=0,0,B6L233C33/B6L233C24)</f>
        <v>0.7167368449222572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81.002499999999998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162.005</v>
      </c>
      <c r="J21" s="16" t="s">
        <v>13018</v>
      </c>
      <c r="K21" s="23">
        <f>IF(_xlfn.SINGLE(B6L236C3)=0,0,B6L234C3/_xlfn.SINGLE(B6L236C3))</f>
        <v>2.443407968696867E-2</v>
      </c>
      <c r="L21" s="16" t="s">
        <v>13019</v>
      </c>
      <c r="M21" s="23">
        <f>A1L554C54</f>
        <v>2.5033066037996892</v>
      </c>
      <c r="N21" s="16" t="s">
        <v>13020</v>
      </c>
      <c r="O21" s="23">
        <f>B6L234C1*B6L234C5</f>
        <v>202.7740931742843</v>
      </c>
      <c r="P21" s="16" t="s">
        <v>13021</v>
      </c>
      <c r="Q21" s="23">
        <f>B3L848C9</f>
        <v>2.0621477255973781</v>
      </c>
      <c r="R21" s="16" t="s">
        <v>13022</v>
      </c>
      <c r="S21" s="23">
        <f>B6L234C6*B6L234C7</f>
        <v>418.15013504942124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229.9825742771817</v>
      </c>
      <c r="X21" s="16" t="s">
        <v>13024</v>
      </c>
      <c r="Y21" s="23">
        <f>IF(_xlfn.SINGLE(B6L236C10)=0,0,B6L234C10/_xlfn.SINGLE(B6L236C10))</f>
        <v>9.4738714826350559E-2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5.2910833000000004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7.9366249500000006</v>
      </c>
      <c r="AH21" s="16" t="s">
        <v>13027</v>
      </c>
      <c r="AI21" s="23">
        <f>IF(_xlfn.SINGLE(B6L236C15)=0,0,B6L234C15/_xlfn.SINGLE(B6L236C15))</f>
        <v>2.4434079686968684E-2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7.5656334999999997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9.0787601999999996</v>
      </c>
      <c r="AR21" s="16" t="s">
        <v>13030</v>
      </c>
      <c r="AS21" s="23">
        <f>IF(_xlfn.SINGLE(B6L236C20)=0,0,B6L234C20/_xlfn.SINGLE(B6L236C20))</f>
        <v>2.4434079686968677E-2</v>
      </c>
      <c r="AT21" s="16" t="s">
        <v>13031</v>
      </c>
      <c r="AU21" s="17">
        <f>A1L249C18</f>
        <v>90917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454.58499999999998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113.64624999999999</v>
      </c>
      <c r="BD21" s="16" t="s">
        <v>13034</v>
      </c>
      <c r="BE21" s="23">
        <f>IF(_xlfn.SINGLE(B6L236C26)=0,0,B6L234C26/_xlfn.SINGLE(B6L236C26))</f>
        <v>6.3885687784585976E-2</v>
      </c>
      <c r="BF21" s="16" t="s">
        <v>13035</v>
      </c>
      <c r="BG21" s="23">
        <f>B6L234C3+B6L234C10+B6L234C15+B6L234C20+B6L234C26</f>
        <v>522.64920942718163</v>
      </c>
      <c r="BH21" s="16" t="s">
        <v>13036</v>
      </c>
      <c r="BI21" s="17">
        <f>_xlfn.SINGLE(B6L238C3)*B6L234C4</f>
        <v>464.45981024652104</v>
      </c>
      <c r="BJ21" s="16" t="s">
        <v>13037</v>
      </c>
      <c r="BK21" s="17">
        <f>_xlfn.SINGLE(B6L238C10)*B6L234C11</f>
        <v>659.34793869810335</v>
      </c>
      <c r="BL21" s="16" t="s">
        <v>13038</v>
      </c>
      <c r="BM21" s="17">
        <f>_xlfn.SINGLE(B6L238C15)*B6L234C16</f>
        <v>22.753886103977067</v>
      </c>
      <c r="BN21" s="16" t="s">
        <v>13039</v>
      </c>
      <c r="BO21" s="17">
        <f>_xlfn.SINGLE(B6L238C20)*B6L234C21</f>
        <v>26.028327766215035</v>
      </c>
      <c r="BP21" s="16" t="s">
        <v>13040</v>
      </c>
      <c r="BQ21" s="17">
        <f>_xlfn.SINGLE(B6L238C26)*B6L234C27</f>
        <v>325.81781864898426</v>
      </c>
      <c r="BR21" s="16" t="s">
        <v>13041</v>
      </c>
      <c r="BS21" s="15">
        <f>B6L234C29+B6L234C30+B6L234C31+B6L234C32+B6L234C33</f>
        <v>1498.4077814638006</v>
      </c>
      <c r="BT21" s="16" t="s">
        <v>13042</v>
      </c>
      <c r="BU21" s="23">
        <f>IF(B6L234C3=0,0,B6L234C29/B6L234C3)</f>
        <v>2.8669473796890284</v>
      </c>
      <c r="BV21" s="16" t="s">
        <v>13043</v>
      </c>
      <c r="BW21" s="23">
        <f>IF(B6L234C8=0,0,B6L234C30/B6L234C8)</f>
        <v>1.5768210588289655</v>
      </c>
      <c r="BX21" s="16" t="s">
        <v>13044</v>
      </c>
      <c r="BY21" s="23">
        <f>IF(B6L234C13=0,0,B6L234C31/B6L234C13)</f>
        <v>4.3004210695335425</v>
      </c>
      <c r="BZ21" s="16" t="s">
        <v>13045</v>
      </c>
      <c r="CA21" s="23">
        <f>IF(B6L234C18=0,0,B6L234C32/B6L234C18)</f>
        <v>3.4403368556268337</v>
      </c>
      <c r="CB21" s="16" t="s">
        <v>13046</v>
      </c>
      <c r="CC21" s="23">
        <f>IF(B6L234C24=0,0,B6L234C33/B6L234C24)</f>
        <v>0.7167368449222572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531.46100000000001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1062.922</v>
      </c>
      <c r="J22" s="16" t="s">
        <v>13049</v>
      </c>
      <c r="K22" s="23">
        <f>IF(_xlfn.SINGLE(B6L236C3)=0,0,B6L235C3/_xlfn.SINGLE(B6L236C3))</f>
        <v>0.16031308199766744</v>
      </c>
      <c r="L22" s="16" t="s">
        <v>13050</v>
      </c>
      <c r="M22" s="23">
        <f>A1L555C54</f>
        <v>1.5791527602738422</v>
      </c>
      <c r="N22" s="16" t="s">
        <v>13051</v>
      </c>
      <c r="O22" s="23">
        <f>B6L235C1*B6L235C5</f>
        <v>839.25810512789644</v>
      </c>
      <c r="P22" s="16" t="s">
        <v>13052</v>
      </c>
      <c r="Q22" s="23">
        <f>B3L852C9</f>
        <v>1.8935423881929561</v>
      </c>
      <c r="R22" s="16" t="s">
        <v>13053</v>
      </c>
      <c r="S22" s="17">
        <f>B6L235C6*B6L235C7</f>
        <v>1589.1707966941719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874.0439381817946</v>
      </c>
      <c r="X22" s="16" t="s">
        <v>13055</v>
      </c>
      <c r="Y22" s="23">
        <f>IF(_xlfn.SINGLE(B6L236C10)=0,0,B6L235C10/_xlfn.SINGLE(B6L236C10))</f>
        <v>0.36005249382636029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34.715032520000001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52.072548780000005</v>
      </c>
      <c r="AH22" s="16" t="s">
        <v>13058</v>
      </c>
      <c r="AI22" s="23">
        <f>IF(_xlfn.SINGLE(B6L236C15)=0,0,B6L235C15/_xlfn.SINGLE(B6L236C15))</f>
        <v>0.16031308199766753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49.6384574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59.56614888</v>
      </c>
      <c r="AR22" s="16" t="s">
        <v>13061</v>
      </c>
      <c r="AS22" s="23">
        <f>IF(_xlfn.SINGLE(B6L236C20)=0,0,B6L235C20/_xlfn.SINGLE(B6L236C20))</f>
        <v>0.16031308199766747</v>
      </c>
      <c r="AT22" s="16" t="s">
        <v>13062</v>
      </c>
      <c r="AU22" s="17">
        <f>A1L253C18</f>
        <v>447507.5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2237.5374999999999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559.38437499999998</v>
      </c>
      <c r="BD22" s="16" t="s">
        <v>13065</v>
      </c>
      <c r="BE22" s="23">
        <f>IF(_xlfn.SINGLE(B6L236C26)=0,0,B6L235C26/_xlfn.SINGLE(B6L236C26))</f>
        <v>0.31445521108550223</v>
      </c>
      <c r="BF22" s="16" t="s">
        <v>13066</v>
      </c>
      <c r="BG22" s="17">
        <f>B6L235C3+B6L235C10+B6L235C15+B6L235C20+B6L235C26</f>
        <v>2607.9890108417949</v>
      </c>
      <c r="BH22" s="16" t="s">
        <v>13067</v>
      </c>
      <c r="BI22" s="17">
        <f>_xlfn.SINGLE(B6L238C3)*B6L235C4</f>
        <v>3047.3414427138214</v>
      </c>
      <c r="BJ22" s="16" t="s">
        <v>13068</v>
      </c>
      <c r="BK22" s="17">
        <f>_xlfn.SINGLE(B6L238C10)*B6L235C11</f>
        <v>2505.8379783033747</v>
      </c>
      <c r="BL22" s="16" t="s">
        <v>13069</v>
      </c>
      <c r="BM22" s="17">
        <f>_xlfn.SINGLE(B6L238C15)*B6L235C16</f>
        <v>149.28925727855014</v>
      </c>
      <c r="BN22" s="16" t="s">
        <v>13070</v>
      </c>
      <c r="BO22" s="17">
        <f>_xlfn.SINGLE(B6L238C20)*B6L235C21</f>
        <v>170.77301444968253</v>
      </c>
      <c r="BP22" s="16" t="s">
        <v>13071</v>
      </c>
      <c r="BQ22" s="17">
        <f>_xlfn.SINGLE(B6L238C26)*B6L235C27</f>
        <v>1603.7255681452348</v>
      </c>
      <c r="BR22" s="16" t="s">
        <v>13072</v>
      </c>
      <c r="BS22" s="15">
        <f>B6L235C29+B6L235C30+B6L235C31+B6L235C32+B6L235C33</f>
        <v>7476.967260890664</v>
      </c>
      <c r="BT22" s="16" t="s">
        <v>13073</v>
      </c>
      <c r="BU22" s="23">
        <f>IF(B6L235C3=0,0,B6L235C29/B6L235C3)</f>
        <v>2.8669473796890284</v>
      </c>
      <c r="BV22" s="16" t="s">
        <v>13074</v>
      </c>
      <c r="BW22" s="23">
        <f>IF(B6L235C8=0,0,B6L235C30/B6L235C8)</f>
        <v>1.5768210588289655</v>
      </c>
      <c r="BX22" s="16" t="s">
        <v>13075</v>
      </c>
      <c r="BY22" s="23">
        <f>IF(B6L235C13=0,0,B6L235C31/B6L235C13)</f>
        <v>4.3004210695335434</v>
      </c>
      <c r="BZ22" s="16" t="s">
        <v>13076</v>
      </c>
      <c r="CA22" s="23">
        <f>IF(B6L235C18=0,0,B6L235C32/B6L235C18)</f>
        <v>3.4403368556268337</v>
      </c>
      <c r="CB22" s="16" t="s">
        <v>13077</v>
      </c>
      <c r="CC22" s="23">
        <f>IF(B6L235C24=0,0,B6L235C33/B6L235C24)</f>
        <v>0.71673684492225709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3593.5995000000003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6630.2886000000017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4413.7197323803821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2427.5458528092099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216.545225676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324.81783851399996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309.63447761999998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371.56137314400002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7115.6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1778.9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11533.113664467211</v>
      </c>
      <c r="BH23" s="16" t="s">
        <v>13094</v>
      </c>
      <c r="BI23" s="17">
        <f>SUM(B6L221C29:B6L235C29)</f>
        <v>19008.688528352035</v>
      </c>
      <c r="BJ23" s="16" t="s">
        <v>13095</v>
      </c>
      <c r="BK23" s="17">
        <f>SUM(B6L221C30:B6L235C30)</f>
        <v>6959.6462217863318</v>
      </c>
      <c r="BL23" s="16" t="s">
        <v>13096</v>
      </c>
      <c r="BM23" s="17">
        <f>SUM(B6L221C31:B6L235C31)</f>
        <v>931.23565100396627</v>
      </c>
      <c r="BN23" s="16" t="s">
        <v>13097</v>
      </c>
      <c r="BO23" s="17">
        <f>SUM(B6L221C32:B6L235C32)</f>
        <v>1065.2469051288479</v>
      </c>
      <c r="BP23" s="16" t="s">
        <v>13098</v>
      </c>
      <c r="BQ23" s="17">
        <f>SUM(B6L221C33:B6L235C33)</f>
        <v>5100.0126937288132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0.57489146408289538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0.21048486327576255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2.8163932825421033E-2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3.2216917647205447E-2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0.1542428221687156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19008.688528352042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6959.6462217863318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931.23565100396615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1065.2469051288481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5100.0126937288132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7BFDFA-C39D-4CEA-89D1-7A131841472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0.73794164530326656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4.3096666666666659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7.7573999999999987</v>
      </c>
      <c r="J9" s="16" t="s">
        <v>13144</v>
      </c>
      <c r="K9" s="23">
        <f>IF(_xlfn.SINGLE(B6L256C3)=0,0,B6L242C3/_xlfn.SINGLE(B6L256C3))</f>
        <v>1.1469132257898194E-3</v>
      </c>
      <c r="L9" s="16" t="s">
        <v>13145</v>
      </c>
      <c r="M9" s="23">
        <f>A1L542C63</f>
        <v>2.0809093476419092</v>
      </c>
      <c r="N9" s="16" t="s">
        <v>13146</v>
      </c>
      <c r="O9" s="23">
        <f>B6L242C1*B6L242C5</f>
        <v>8.9680256518874124</v>
      </c>
      <c r="P9" s="16" t="s">
        <v>13147</v>
      </c>
      <c r="Q9" s="23">
        <f>B3L836C15</f>
        <v>1.9607238869582322</v>
      </c>
      <c r="R9" s="16" t="s">
        <v>13148</v>
      </c>
      <c r="S9" s="17">
        <f>B6L242C6*B6L242C7</f>
        <v>17.583822114509822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9.6711021629804019</v>
      </c>
      <c r="X9" s="16" t="s">
        <v>13150</v>
      </c>
      <c r="Y9" s="23">
        <f>IF(_xlfn.SINGLE(B6L256C10)=0,0,B6L242C10/_xlfn.SINGLE(B6L256C10))</f>
        <v>3.890363254975035E-3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0.25335668399999994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0.38003502599999994</v>
      </c>
      <c r="AH9" s="16" t="s">
        <v>13153</v>
      </c>
      <c r="AI9" s="23">
        <f>IF(_xlfn.SINGLE(B6L256C15)=0,0,B6L242C15/_xlfn.SINGLE(B6L256C15))</f>
        <v>1.1469132257898194E-3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0.36227057999999995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0.43472469599999991</v>
      </c>
      <c r="AR9" s="16" t="s">
        <v>13156</v>
      </c>
      <c r="AS9" s="23">
        <f>IF(_xlfn.SINGLE(B6L256C20)=0,0,B6L242C20/_xlfn.SINGLE(B6L256C20))</f>
        <v>1.1469132257898196E-3</v>
      </c>
      <c r="AT9" s="16" t="s">
        <v>13157</v>
      </c>
      <c r="AU9" s="17">
        <f>A1L237C21</f>
        <v>9967.6666666666679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49.838333333333338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12.459583333333335</v>
      </c>
      <c r="BD9" s="16" t="s">
        <v>13160</v>
      </c>
      <c r="BE9" s="23">
        <f>IF(_xlfn.SINGLE(B6L256C26)=0,0,B6L242C26/_xlfn.SINGLE(B6L256C26))</f>
        <v>6.7622666290972641E-3</v>
      </c>
      <c r="BF9" s="16" t="s">
        <v>13161</v>
      </c>
      <c r="BG9" s="17">
        <f>B6L242C3+B6L242C10+B6L242C15+B6L242C20+B6L242C26</f>
        <v>30.702845218313737</v>
      </c>
      <c r="BH9" s="16" t="s">
        <v>13162</v>
      </c>
      <c r="BI9" s="17">
        <f>_xlfn.SINGLE(B6L258C3)*B6L242C4</f>
        <v>22.469741377873827</v>
      </c>
      <c r="BJ9" s="16" t="s">
        <v>13163</v>
      </c>
      <c r="BK9" s="17">
        <f>_xlfn.SINGLE(B6L258C10)*B6L242C11</f>
        <v>28.012886333200026</v>
      </c>
      <c r="BL9" s="16" t="s">
        <v>13164</v>
      </c>
      <c r="BM9" s="17">
        <f>_xlfn.SINGLE(B6L258C15)*B6L242C16</f>
        <v>1.1007926301020388</v>
      </c>
      <c r="BN9" s="16" t="s">
        <v>13165</v>
      </c>
      <c r="BO9" s="17">
        <f>_xlfn.SINGLE(B6L258C20)*B6L242C21</f>
        <v>1.2592043068160494</v>
      </c>
      <c r="BP9" s="16" t="s">
        <v>13166</v>
      </c>
      <c r="BQ9" s="17">
        <f>_xlfn.SINGLE(B6L258C26)*B6L242C27</f>
        <v>36.08987743007544</v>
      </c>
      <c r="BR9" s="16" t="s">
        <v>13167</v>
      </c>
      <c r="BS9" s="15">
        <f>B6L242C29+B6L242C30+B6L242C31+B6L242C32+B6L242C33</f>
        <v>88.932502078067387</v>
      </c>
      <c r="BT9" s="16" t="s">
        <v>13168</v>
      </c>
      <c r="BU9" s="23">
        <f>IF(B6L242C3=0,0,B6L242C29/B6L242C3)</f>
        <v>2.8965557245821838</v>
      </c>
      <c r="BV9" s="16" t="s">
        <v>13169</v>
      </c>
      <c r="BW9" s="23">
        <f>IF(B6L242C8=0,0,B6L242C30/B6L242C8)</f>
        <v>1.5931056485202013</v>
      </c>
      <c r="BX9" s="16" t="s">
        <v>13170</v>
      </c>
      <c r="BY9" s="23">
        <f>IF(B6L242C13=0,0,B6L242C31/B6L242C13)</f>
        <v>4.3448335868732757</v>
      </c>
      <c r="BZ9" s="16" t="s">
        <v>13171</v>
      </c>
      <c r="CA9" s="23">
        <f>IF(B6L242C18=0,0,B6L242C32/B6L242C18)</f>
        <v>3.4758668694986206</v>
      </c>
      <c r="CB9" s="16" t="s">
        <v>13172</v>
      </c>
      <c r="CC9" s="23">
        <f>IF(B6L242C24=0,0,B6L242C33/B6L242C24)</f>
        <v>0.72413893114554595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125.80166666666666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251.60333333333332</v>
      </c>
      <c r="J10" s="16" t="s">
        <v>13175</v>
      </c>
      <c r="K10" s="23">
        <f>IF(_xlfn.SINGLE(B6L256C3)=0,0,B6L243C3/_xlfn.SINGLE(B6L256C3))</f>
        <v>3.7198957208962359E-2</v>
      </c>
      <c r="L10" s="16" t="s">
        <v>13176</v>
      </c>
      <c r="M10" s="23">
        <f>A1L543C63</f>
        <v>2.0385376674620681</v>
      </c>
      <c r="N10" s="16" t="s">
        <v>13177</v>
      </c>
      <c r="O10" s="23">
        <f>B6L243C1*B6L243C5</f>
        <v>256.45143612950727</v>
      </c>
      <c r="P10" s="16" t="s">
        <v>13178</v>
      </c>
      <c r="Q10" s="23">
        <f>B3L837C15</f>
        <v>1.879961449195547</v>
      </c>
      <c r="R10" s="16" t="s">
        <v>13179</v>
      </c>
      <c r="S10" s="23">
        <f>B6L243C6*B6L243C7</f>
        <v>482.11881351430776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265.16534743286928</v>
      </c>
      <c r="X10" s="16" t="s">
        <v>13181</v>
      </c>
      <c r="Y10" s="23">
        <f>IF(_xlfn.SINGLE(B6L256C10)=0,0,B6L243C10/_xlfn.SINGLE(B6L256C10))</f>
        <v>0.10666721401148059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8.2173648666666672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12.326047300000001</v>
      </c>
      <c r="AH10" s="16" t="s">
        <v>13184</v>
      </c>
      <c r="AI10" s="23">
        <f>IF(_xlfn.SINGLE(B6L256C15)=0,0,B6L243C15/_xlfn.SINGLE(B6L256C15))</f>
        <v>3.7198957208962359E-2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11.749875666666666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14.099850799999999</v>
      </c>
      <c r="AR10" s="16" t="s">
        <v>13187</v>
      </c>
      <c r="AS10" s="23">
        <f>IF(_xlfn.SINGLE(B6L256C20)=0,0,B6L243C20/_xlfn.SINGLE(B6L256C20))</f>
        <v>3.7198957208962359E-2</v>
      </c>
      <c r="AT10" s="16" t="s">
        <v>13188</v>
      </c>
      <c r="AU10" s="17">
        <f>A1L238C21</f>
        <v>95581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477.90499999999997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119.47624999999999</v>
      </c>
      <c r="BD10" s="16" t="s">
        <v>13191</v>
      </c>
      <c r="BE10" s="23">
        <f>IF(_xlfn.SINGLE(B6L256C26)=0,0,B6L243C26/_xlfn.SINGLE(B6L256C26))</f>
        <v>6.484408320326511E-2</v>
      </c>
      <c r="BF10" s="16" t="s">
        <v>13192</v>
      </c>
      <c r="BG10" s="23">
        <f>B6L243C3+B6L243C10+B6L243C15+B6L243C20+B6L243C26</f>
        <v>662.67082886620256</v>
      </c>
      <c r="BH10" s="16" t="s">
        <v>13193</v>
      </c>
      <c r="BI10" s="17">
        <f>_xlfn.SINGLE(B6L258C3)*B6L243C4</f>
        <v>728.78307549062606</v>
      </c>
      <c r="BJ10" s="16" t="s">
        <v>13194</v>
      </c>
      <c r="BK10" s="17">
        <f>_xlfn.SINGLE(B6L258C10)*B6L243C11</f>
        <v>768.06620506750119</v>
      </c>
      <c r="BL10" s="16" t="s">
        <v>13195</v>
      </c>
      <c r="BM10" s="17">
        <f>_xlfn.SINGLE(B6L258C15)*B6L243C16</f>
        <v>35.703082868285769</v>
      </c>
      <c r="BN10" s="16" t="s">
        <v>13196</v>
      </c>
      <c r="BO10" s="17">
        <f>_xlfn.SINGLE(B6L258C20)*B6L243C21</f>
        <v>40.841003550494683</v>
      </c>
      <c r="BP10" s="16" t="s">
        <v>13197</v>
      </c>
      <c r="BQ10" s="17">
        <f>_xlfn.SINGLE(B6L258C26)*B6L243C27</f>
        <v>346.06961588911219</v>
      </c>
      <c r="BR10" s="16" t="s">
        <v>13198</v>
      </c>
      <c r="BS10" s="15">
        <f>B6L243C29+B6L243C30+B6L243C31+B6L243C32+B6L243C33</f>
        <v>1919.4629828660197</v>
      </c>
      <c r="BT10" s="16" t="s">
        <v>13199</v>
      </c>
      <c r="BU10" s="23">
        <f>IF(B6L243C3=0,0,B6L243C29/B6L243C3)</f>
        <v>2.8965557245821838</v>
      </c>
      <c r="BV10" s="16" t="s">
        <v>13200</v>
      </c>
      <c r="BW10" s="23">
        <f>IF(B6L243C8=0,0,B6L243C30/B6L243C8)</f>
        <v>1.5931056485202011</v>
      </c>
      <c r="BX10" s="16" t="s">
        <v>13201</v>
      </c>
      <c r="BY10" s="23">
        <f>IF(B6L243C13=0,0,B6L243C31/B6L243C13)</f>
        <v>4.3448335868732748</v>
      </c>
      <c r="BZ10" s="16" t="s">
        <v>13202</v>
      </c>
      <c r="CA10" s="23">
        <f>IF(B6L243C18=0,0,B6L243C32/B6L243C18)</f>
        <v>3.4758668694986206</v>
      </c>
      <c r="CB10" s="16" t="s">
        <v>13203</v>
      </c>
      <c r="CC10" s="23">
        <f>IF(B6L243C24=0,0,B6L243C33/B6L243C24)</f>
        <v>0.72413893114554606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167.12066666666666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334.24133333333333</v>
      </c>
      <c r="J11" s="16" t="s">
        <v>13206</v>
      </c>
      <c r="K11" s="23">
        <f>IF(_xlfn.SINGLE(B6L256C3)=0,0,B6L244C3/_xlfn.SINGLE(B6L256C3))</f>
        <v>4.9416789878776873E-2</v>
      </c>
      <c r="L11" s="16" t="s">
        <v>13207</v>
      </c>
      <c r="M11" s="23">
        <f>A1L544C63</f>
        <v>1.165926238096074</v>
      </c>
      <c r="N11" s="16" t="s">
        <v>13208</v>
      </c>
      <c r="O11" s="23">
        <f>B6L244C1*B6L244C5</f>
        <v>194.85037019477463</v>
      </c>
      <c r="P11" s="16" t="s">
        <v>13209</v>
      </c>
      <c r="Q11" s="23">
        <f>B3L838C15</f>
        <v>2.0568286408798055</v>
      </c>
      <c r="R11" s="16" t="s">
        <v>13210</v>
      </c>
      <c r="S11" s="17">
        <f>B6L244C6*B6L244C7</f>
        <v>400.77382210264528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220.42560215645491</v>
      </c>
      <c r="X11" s="16" t="s">
        <v>13212</v>
      </c>
      <c r="Y11" s="23">
        <f>IF(_xlfn.SINGLE(B6L256C10)=0,0,B6L244C10/_xlfn.SINGLE(B6L256C10))</f>
        <v>8.8669900145170844E-2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10.916321946666667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16.374482919999998</v>
      </c>
      <c r="AH11" s="16" t="s">
        <v>13215</v>
      </c>
      <c r="AI11" s="23">
        <f>IF(_xlfn.SINGLE(B6L256C15)=0,0,B6L244C15/_xlfn.SINGLE(B6L256C15))</f>
        <v>4.9416789878776866E-2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15.609070266666667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18.730884319999998</v>
      </c>
      <c r="AR11" s="16" t="s">
        <v>13218</v>
      </c>
      <c r="AS11" s="23">
        <f>IF(_xlfn.SINGLE(B6L256C20)=0,0,B6L244C20/_xlfn.SINGLE(B6L256C20))</f>
        <v>4.9416789878776873E-2</v>
      </c>
      <c r="AT11" s="16" t="s">
        <v>13219</v>
      </c>
      <c r="AU11" s="17">
        <f>A1L239C21</f>
        <v>29051.333333333336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145.25666666666669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36.314166666666672</v>
      </c>
      <c r="BD11" s="16" t="s">
        <v>13222</v>
      </c>
      <c r="BE11" s="23">
        <f>IF(_xlfn.SINGLE(B6L256C26)=0,0,B6L244C26/_xlfn.SINGLE(B6L256C26))</f>
        <v>1.9709011998540044E-2</v>
      </c>
      <c r="BF11" s="16" t="s">
        <v>13223</v>
      </c>
      <c r="BG11" s="17">
        <f>B6L244C3+B6L244C10+B6L244C15+B6L244C20+B6L244C26</f>
        <v>626.08646939645485</v>
      </c>
      <c r="BH11" s="16" t="s">
        <v>13224</v>
      </c>
      <c r="BI11" s="17">
        <f>_xlfn.SINGLE(B6L258C3)*B6L244C4</f>
        <v>968.1486474586485</v>
      </c>
      <c r="BJ11" s="16" t="s">
        <v>13225</v>
      </c>
      <c r="BK11" s="17">
        <f>_xlfn.SINGLE(B6L258C10)*B6L244C11</f>
        <v>638.47503977075451</v>
      </c>
      <c r="BL11" s="16" t="s">
        <v>13226</v>
      </c>
      <c r="BM11" s="17">
        <f>_xlfn.SINGLE(B6L258C15)*B6L244C16</f>
        <v>47.429602238999188</v>
      </c>
      <c r="BN11" s="16" t="s">
        <v>13227</v>
      </c>
      <c r="BO11" s="17">
        <f>_xlfn.SINGLE(B6L258C20)*B6L244C21</f>
        <v>54.255050203582663</v>
      </c>
      <c r="BP11" s="16" t="s">
        <v>13228</v>
      </c>
      <c r="BQ11" s="17">
        <f>_xlfn.SINGLE(B6L258C26)*B6L244C27</f>
        <v>105.18600734176486</v>
      </c>
      <c r="BR11" s="16" t="s">
        <v>13229</v>
      </c>
      <c r="BS11" s="15">
        <f>B6L244C29+B6L244C30+B6L244C31+B6L244C32+B6L244C33</f>
        <v>1813.4943470137498</v>
      </c>
      <c r="BT11" s="16" t="s">
        <v>13230</v>
      </c>
      <c r="BU11" s="23">
        <f>IF(B6L244C3=0,0,B6L244C29/B6L244C3)</f>
        <v>2.8965557245821838</v>
      </c>
      <c r="BV11" s="16" t="s">
        <v>13231</v>
      </c>
      <c r="BW11" s="23">
        <f>IF(B6L244C8=0,0,B6L244C30/B6L244C8)</f>
        <v>1.5931056485202013</v>
      </c>
      <c r="BX11" s="16" t="s">
        <v>13232</v>
      </c>
      <c r="BY11" s="23">
        <f>IF(B6L244C13=0,0,B6L244C31/B6L244C13)</f>
        <v>4.3448335868732748</v>
      </c>
      <c r="BZ11" s="16" t="s">
        <v>13233</v>
      </c>
      <c r="CA11" s="23">
        <f>IF(B6L244C18=0,0,B6L244C32/B6L244C18)</f>
        <v>3.4758668694986206</v>
      </c>
      <c r="CB11" s="16" t="s">
        <v>13234</v>
      </c>
      <c r="CC11" s="23">
        <f>IF(B6L244C24=0,0,B6L244C33/B6L244C24)</f>
        <v>0.72413893114554595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56.11033333333333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112.22066666666666</v>
      </c>
      <c r="J12" s="16" t="s">
        <v>13237</v>
      </c>
      <c r="K12" s="23">
        <f>IF(_xlfn.SINGLE(B6L256C3)=0,0,B6L245C3/_xlfn.SINGLE(B6L256C3))</f>
        <v>1.6591559904987594E-2</v>
      </c>
      <c r="L12" s="16" t="s">
        <v>13238</v>
      </c>
      <c r="M12" s="23">
        <f>A1L545C63</f>
        <v>1.4272461994283283</v>
      </c>
      <c r="N12" s="16" t="s">
        <v>13239</v>
      </c>
      <c r="O12" s="23">
        <f>B6L245C1*B6L245C5</f>
        <v>80.083259998656644</v>
      </c>
      <c r="P12" s="16" t="s">
        <v>13240</v>
      </c>
      <c r="Q12" s="23">
        <f>B3L839C15</f>
        <v>2.0619215944011229</v>
      </c>
      <c r="R12" s="16" t="s">
        <v>13241</v>
      </c>
      <c r="S12" s="23">
        <f>B6L245C6*B6L245C7</f>
        <v>165.12540314126977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90.818971727698383</v>
      </c>
      <c r="X12" s="16" t="s">
        <v>13243</v>
      </c>
      <c r="Y12" s="23">
        <f>IF(_xlfn.SINGLE(B6L256C10)=0,0,B6L245C10/_xlfn.SINGLE(B6L256C10))</f>
        <v>3.6533456529547197E-2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3.6651269733333334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5.4976904600000003</v>
      </c>
      <c r="AH12" s="16" t="s">
        <v>13246</v>
      </c>
      <c r="AI12" s="23">
        <f>IF(_xlfn.SINGLE(B6L256C15)=0,0,B6L245C15/_xlfn.SINGLE(B6L256C15))</f>
        <v>1.6591559904987594E-2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5.240705133333333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6.2888461599999994</v>
      </c>
      <c r="AR12" s="16" t="s">
        <v>13249</v>
      </c>
      <c r="AS12" s="23">
        <f>IF(_xlfn.SINGLE(B6L256C20)=0,0,B6L245C20/_xlfn.SINGLE(B6L256C20))</f>
        <v>1.6591559904987594E-2</v>
      </c>
      <c r="AT12" s="16" t="s">
        <v>13250</v>
      </c>
      <c r="AU12" s="17">
        <f>A1L240C21</f>
        <v>38693.333333333336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193.46666666666667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48.366666666666667</v>
      </c>
      <c r="BD12" s="16" t="s">
        <v>13253</v>
      </c>
      <c r="BE12" s="23">
        <f>IF(_xlfn.SINGLE(B6L256C26)=0,0,B6L245C26/_xlfn.SINGLE(B6L256C26))</f>
        <v>2.6250339775461002E-2</v>
      </c>
      <c r="BF12" s="16" t="s">
        <v>13254</v>
      </c>
      <c r="BG12" s="23">
        <f>B6L245C3+B6L245C10+B6L245C15+B6L245C20+B6L245C26</f>
        <v>263.19284168103172</v>
      </c>
      <c r="BH12" s="16" t="s">
        <v>13255</v>
      </c>
      <c r="BI12" s="17">
        <f>_xlfn.SINGLE(B6L258C3)*B6L245C4</f>
        <v>325.05341444976239</v>
      </c>
      <c r="BJ12" s="16" t="s">
        <v>13256</v>
      </c>
      <c r="BK12" s="17">
        <f>_xlfn.SINGLE(B6L258C10)*B6L245C11</f>
        <v>263.06221245853231</v>
      </c>
      <c r="BL12" s="16" t="s">
        <v>13257</v>
      </c>
      <c r="BM12" s="17">
        <f>_xlfn.SINGLE(B6L258C15)*B6L245C16</f>
        <v>15.92436677389386</v>
      </c>
      <c r="BN12" s="16" t="s">
        <v>13258</v>
      </c>
      <c r="BO12" s="17">
        <f>_xlfn.SINGLE(B6L258C20)*B6L245C21</f>
        <v>18.215993345764684</v>
      </c>
      <c r="BP12" s="16" t="s">
        <v>13259</v>
      </c>
      <c r="BQ12" s="17">
        <f>_xlfn.SINGLE(B6L258C26)*B6L245C27</f>
        <v>140.09674521229164</v>
      </c>
      <c r="BR12" s="16" t="s">
        <v>13260</v>
      </c>
      <c r="BS12" s="15">
        <f>B6L245C29+B6L245C30+B6L245C31+B6L245C32+B6L245C33</f>
        <v>762.3527322402449</v>
      </c>
      <c r="BT12" s="16" t="s">
        <v>13261</v>
      </c>
      <c r="BU12" s="23">
        <f>IF(B6L245C3=0,0,B6L245C29/B6L245C3)</f>
        <v>2.8965557245821838</v>
      </c>
      <c r="BV12" s="16" t="s">
        <v>13262</v>
      </c>
      <c r="BW12" s="23">
        <f>IF(B6L245C8=0,0,B6L245C30/B6L245C8)</f>
        <v>1.5931056485202015</v>
      </c>
      <c r="BX12" s="16" t="s">
        <v>13263</v>
      </c>
      <c r="BY12" s="23">
        <f>IF(B6L245C13=0,0,B6L245C31/B6L245C13)</f>
        <v>4.3448335868732757</v>
      </c>
      <c r="BZ12" s="16" t="s">
        <v>13264</v>
      </c>
      <c r="CA12" s="23">
        <f>IF(B6L245C18=0,0,B6L245C32/B6L245C18)</f>
        <v>3.4758668694986206</v>
      </c>
      <c r="CB12" s="16" t="s">
        <v>13265</v>
      </c>
      <c r="CC12" s="23">
        <f>IF(B6L245C24=0,0,B6L245C33/B6L245C24)</f>
        <v>0.72413893114554606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567.97300000000007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1135.9460000000001</v>
      </c>
      <c r="J13" s="16" t="s">
        <v>13268</v>
      </c>
      <c r="K13" s="23">
        <f>IF(_xlfn.SINGLE(B6L256C3)=0,0,B6L246C3/_xlfn.SINGLE(B6L256C3))</f>
        <v>0.167946926957878</v>
      </c>
      <c r="L13" s="16" t="s">
        <v>13269</v>
      </c>
      <c r="M13" s="23">
        <f>A1L546C63</f>
        <v>0.74310845349730315</v>
      </c>
      <c r="N13" s="16" t="s">
        <v>13270</v>
      </c>
      <c r="O13" s="23">
        <f>B6L246C1*B6L246C5</f>
        <v>422.06553765822383</v>
      </c>
      <c r="P13" s="16" t="s">
        <v>13271</v>
      </c>
      <c r="Q13" s="23">
        <f>B3L840C15</f>
        <v>2.0654287973954029</v>
      </c>
      <c r="R13" s="16" t="s">
        <v>13272</v>
      </c>
      <c r="S13" s="17">
        <f>B6L246C6*B6L246C7</f>
        <v>871.74631586746932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479.46047372710814</v>
      </c>
      <c r="X13" s="16" t="s">
        <v>13274</v>
      </c>
      <c r="Y13" s="23">
        <f>IF(_xlfn.SINGLE(B6L256C10)=0,0,B6L246C10/_xlfn.SINGLE(B6L256C10))</f>
        <v>0.19287102729003036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37.099996360000006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55.649994540000009</v>
      </c>
      <c r="AH13" s="16" t="s">
        <v>13277</v>
      </c>
      <c r="AI13" s="23">
        <f>IF(_xlfn.SINGLE(B6L256C15)=0,0,B6L246C15/_xlfn.SINGLE(B6L256C15))</f>
        <v>0.16794692695787797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53.048678200000005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63.658413840000001</v>
      </c>
      <c r="AR13" s="16" t="s">
        <v>13280</v>
      </c>
      <c r="AS13" s="23">
        <f>IF(_xlfn.SINGLE(B6L256C20)=0,0,B6L246C20/_xlfn.SINGLE(B6L256C20))</f>
        <v>0.16794692695787797</v>
      </c>
      <c r="AT13" s="16" t="s">
        <v>13281</v>
      </c>
      <c r="AU13" s="17">
        <f>A1L241C21</f>
        <v>388249.66666666669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1941.2483333333334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485.31208333333336</v>
      </c>
      <c r="BD13" s="16" t="s">
        <v>13284</v>
      </c>
      <c r="BE13" s="23">
        <f>IF(_xlfn.SINGLE(B6L256C26)=0,0,B6L246C26/_xlfn.SINGLE(B6L256C26))</f>
        <v>0.26339642490634413</v>
      </c>
      <c r="BF13" s="16" t="s">
        <v>13285</v>
      </c>
      <c r="BG13" s="17">
        <f>B6L246C3+B6L246C10+B6L246C15+B6L246C20+B6L246C26</f>
        <v>2220.0269654404419</v>
      </c>
      <c r="BH13" s="16" t="s">
        <v>13286</v>
      </c>
      <c r="BI13" s="17">
        <f>_xlfn.SINGLE(B6L258C3)*B6L246C4</f>
        <v>3290.3308891162337</v>
      </c>
      <c r="BJ13" s="16" t="s">
        <v>13287</v>
      </c>
      <c r="BK13" s="17">
        <f>_xlfn.SINGLE(B6L258C10)*B6L246C11</f>
        <v>1388.783979885141</v>
      </c>
      <c r="BL13" s="16" t="s">
        <v>13288</v>
      </c>
      <c r="BM13" s="17">
        <f>_xlfn.SINGLE(B6L258C15)*B6L246C16</f>
        <v>161.19331025780428</v>
      </c>
      <c r="BN13" s="16" t="s">
        <v>13289</v>
      </c>
      <c r="BO13" s="17">
        <f>_xlfn.SINGLE(B6L258C20)*B6L246C21</f>
        <v>184.3901430260737</v>
      </c>
      <c r="BP13" s="16" t="s">
        <v>13290</v>
      </c>
      <c r="BQ13" s="17">
        <f>_xlfn.SINGLE(B6L258C26)*B6L246C27</f>
        <v>1405.7334931880725</v>
      </c>
      <c r="BR13" s="16" t="s">
        <v>13291</v>
      </c>
      <c r="BS13" s="15">
        <f>B6L246C29+B6L246C30+B6L246C31+B6L246C32+B6L246C33</f>
        <v>6430.4318154733246</v>
      </c>
      <c r="BT13" s="16" t="s">
        <v>13292</v>
      </c>
      <c r="BU13" s="23">
        <f>IF(B6L246C3=0,0,B6L246C29/B6L246C3)</f>
        <v>2.8965557245821838</v>
      </c>
      <c r="BV13" s="16" t="s">
        <v>13293</v>
      </c>
      <c r="BW13" s="23">
        <f>IF(B6L246C8=0,0,B6L246C30/B6L246C8)</f>
        <v>1.5931056485202013</v>
      </c>
      <c r="BX13" s="16" t="s">
        <v>13294</v>
      </c>
      <c r="BY13" s="23">
        <f>IF(B6L246C13=0,0,B6L246C31/B6L246C13)</f>
        <v>4.3448335868732757</v>
      </c>
      <c r="BZ13" s="16" t="s">
        <v>13295</v>
      </c>
      <c r="CA13" s="23">
        <f>IF(B6L246C18=0,0,B6L246C32/B6L246C18)</f>
        <v>3.4758668694986201</v>
      </c>
      <c r="CB13" s="16" t="s">
        <v>13296</v>
      </c>
      <c r="CC13" s="23">
        <f>IF(B6L246C24=0,0,B6L246C33/B6L246C24)</f>
        <v>0.72413893114554595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103.78333333333335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207.56666666666669</v>
      </c>
      <c r="J14" s="16" t="s">
        <v>13299</v>
      </c>
      <c r="K14" s="23">
        <f>IF(_xlfn.SINGLE(B6L256C3)=0,0,B6L247C3/_xlfn.SINGLE(B6L256C3))</f>
        <v>3.0688240290961784E-2</v>
      </c>
      <c r="L14" s="16" t="s">
        <v>13300</v>
      </c>
      <c r="M14" s="23">
        <f>A1L547C63</f>
        <v>9.7816090886289966E-2</v>
      </c>
      <c r="N14" s="16" t="s">
        <v>13301</v>
      </c>
      <c r="O14" s="23">
        <f>B6L247C1*B6L247C5</f>
        <v>10.151679965815461</v>
      </c>
      <c r="P14" s="16" t="s">
        <v>13302</v>
      </c>
      <c r="Q14" s="23">
        <f>B3L841C15</f>
        <v>1.9895730992298672</v>
      </c>
      <c r="R14" s="16" t="s">
        <v>13303</v>
      </c>
      <c r="S14" s="23">
        <f>B6L247C6*B6L247C7</f>
        <v>20.197509371977219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11.108630154587471</v>
      </c>
      <c r="X14" s="16" t="s">
        <v>13305</v>
      </c>
      <c r="Y14" s="23">
        <f>IF(_xlfn.SINGLE(B6L256C10)=0,0,B6L247C10/_xlfn.SINGLE(B6L256C10))</f>
        <v>4.4686330304669654E-3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6.7791273333333342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10.168691000000001</v>
      </c>
      <c r="AH14" s="16" t="s">
        <v>13308</v>
      </c>
      <c r="AI14" s="23">
        <f>IF(_xlfn.SINGLE(B6L256C15)=0,0,B6L247C15/_xlfn.SINGLE(B6L256C15))</f>
        <v>3.0688240290961778E-2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9.693363333333334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11.632036000000001</v>
      </c>
      <c r="AR14" s="16" t="s">
        <v>13311</v>
      </c>
      <c r="AS14" s="23">
        <f>IF(_xlfn.SINGLE(B6L256C20)=0,0,B6L247C20/_xlfn.SINGLE(B6L256C20))</f>
        <v>3.0688240290961784E-2</v>
      </c>
      <c r="AT14" s="16" t="s">
        <v>13312</v>
      </c>
      <c r="AU14" s="17">
        <f>A1L242C21</f>
        <v>20925.666666666664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104.62833333333332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26.157083333333329</v>
      </c>
      <c r="BD14" s="16" t="s">
        <v>13315</v>
      </c>
      <c r="BE14" s="23">
        <f>IF(_xlfn.SINGLE(B6L256C26)=0,0,B6L247C26/_xlfn.SINGLE(B6L256C26))</f>
        <v>1.4196395417678455E-2</v>
      </c>
      <c r="BF14" s="16" t="s">
        <v>13316</v>
      </c>
      <c r="BG14" s="23">
        <f>B6L247C3+B6L247C10+B6L247C15+B6L247C20+B6L247C26</f>
        <v>266.63310715458749</v>
      </c>
      <c r="BH14" s="16" t="s">
        <v>13317</v>
      </c>
      <c r="BI14" s="17">
        <f>_xlfn.SINGLE(B6L258C3)*B6L247C4</f>
        <v>601.22841656577532</v>
      </c>
      <c r="BJ14" s="16" t="s">
        <v>13318</v>
      </c>
      <c r="BK14" s="17">
        <f>_xlfn.SINGLE(B6L258C10)*B6L247C11</f>
        <v>32.17676626653661</v>
      </c>
      <c r="BL14" s="16" t="s">
        <v>13319</v>
      </c>
      <c r="BM14" s="17">
        <f>_xlfn.SINGLE(B6L258C15)*B6L247C16</f>
        <v>29.454180127557329</v>
      </c>
      <c r="BN14" s="16" t="s">
        <v>13320</v>
      </c>
      <c r="BO14" s="17">
        <f>_xlfn.SINGLE(B6L258C20)*B6L247C21</f>
        <v>33.692840464346048</v>
      </c>
      <c r="BP14" s="16" t="s">
        <v>13321</v>
      </c>
      <c r="BQ14" s="17">
        <f>_xlfn.SINGLE(B6L258C26)*B6L247C27</f>
        <v>75.765449467539895</v>
      </c>
      <c r="BR14" s="16" t="s">
        <v>13322</v>
      </c>
      <c r="BS14" s="15">
        <f>B6L247C29+B6L247C30+B6L247C31+B6L247C32+B6L247C33</f>
        <v>772.31765289175519</v>
      </c>
      <c r="BT14" s="16" t="s">
        <v>13323</v>
      </c>
      <c r="BU14" s="23">
        <f>IF(B6L247C3=0,0,B6L247C29/B6L247C3)</f>
        <v>2.8965557245821838</v>
      </c>
      <c r="BV14" s="16" t="s">
        <v>13324</v>
      </c>
      <c r="BW14" s="23">
        <f>IF(B6L247C8=0,0,B6L247C30/B6L247C8)</f>
        <v>1.5931056485202013</v>
      </c>
      <c r="BX14" s="16" t="s">
        <v>13325</v>
      </c>
      <c r="BY14" s="23">
        <f>IF(B6L247C13=0,0,B6L247C31/B6L247C13)</f>
        <v>4.3448335868732748</v>
      </c>
      <c r="BZ14" s="16" t="s">
        <v>13326</v>
      </c>
      <c r="CA14" s="23">
        <f>IF(B6L247C18=0,0,B6L247C32/B6L247C18)</f>
        <v>3.4758668694986206</v>
      </c>
      <c r="CB14" s="16" t="s">
        <v>13327</v>
      </c>
      <c r="CC14" s="23">
        <f>IF(B6L247C24=0,0,B6L247C33/B6L247C24)</f>
        <v>0.72413893114554606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1248.3049999999998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2496.6099999999997</v>
      </c>
      <c r="J15" s="16" t="s">
        <v>13330</v>
      </c>
      <c r="K15" s="23">
        <f>IF(_xlfn.SINGLE(B6L256C3)=0,0,B6L248C3/_xlfn.SINGLE(B6L256C3))</f>
        <v>0.36911787823744058</v>
      </c>
      <c r="L15" s="16" t="s">
        <v>13331</v>
      </c>
      <c r="M15" s="23">
        <f>A1L548C63</f>
        <v>2.8267336109853287E-2</v>
      </c>
      <c r="N15" s="16" t="s">
        <v>13332</v>
      </c>
      <c r="O15" s="23">
        <f>B6L248C1*B6L248C5</f>
        <v>35.286257002610405</v>
      </c>
      <c r="P15" s="16" t="s">
        <v>13333</v>
      </c>
      <c r="Q15" s="23">
        <f>B3L842C15</f>
        <v>2.0120127621902584</v>
      </c>
      <c r="R15" s="16" t="s">
        <v>13334</v>
      </c>
      <c r="S15" s="23">
        <f>B6L248C6*B6L248C7</f>
        <v>70.996399419177507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39.048019680547633</v>
      </c>
      <c r="X15" s="16" t="s">
        <v>13336</v>
      </c>
      <c r="Y15" s="23">
        <f>IF(_xlfn.SINGLE(B6L256C10)=0,0,B6L248C10/_xlfn.SINGLE(B6L256C10))</f>
        <v>1.5707721662401423E-2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81.539282599999993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122.3089239</v>
      </c>
      <c r="AH15" s="16" t="s">
        <v>13339</v>
      </c>
      <c r="AI15" s="23">
        <f>IF(_xlfn.SINGLE(B6L256C15)=0,0,B6L248C15/_xlfn.SINGLE(B6L256C15))</f>
        <v>0.36911787823744058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116.59168699999998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139.91002439999997</v>
      </c>
      <c r="AR15" s="16" t="s">
        <v>13342</v>
      </c>
      <c r="AS15" s="23">
        <f>IF(_xlfn.SINGLE(B6L256C20)=0,0,B6L248C20/_xlfn.SINGLE(B6L256C20))</f>
        <v>0.36911787823744052</v>
      </c>
      <c r="AT15" s="16" t="s">
        <v>13343</v>
      </c>
      <c r="AU15" s="17">
        <f>A1L243C21</f>
        <v>153029.66666666669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765.14833333333343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191.28708333333336</v>
      </c>
      <c r="BD15" s="16" t="s">
        <v>13346</v>
      </c>
      <c r="BE15" s="23">
        <f>IF(_xlfn.SINGLE(B6L256C26)=0,0,B6L248C26/_xlfn.SINGLE(B6L256C26))</f>
        <v>0.10381842037540159</v>
      </c>
      <c r="BF15" s="16" t="s">
        <v>13347</v>
      </c>
      <c r="BG15" s="17">
        <f>B6L248C3+B6L248C10+B6L248C15+B6L248C20+B6L248C26</f>
        <v>2989.1640513138805</v>
      </c>
      <c r="BH15" s="16" t="s">
        <v>13348</v>
      </c>
      <c r="BI15" s="17">
        <f>_xlfn.SINGLE(B6L258C3)*B6L248C4</f>
        <v>7231.5699875491255</v>
      </c>
      <c r="BJ15" s="16" t="s">
        <v>13349</v>
      </c>
      <c r="BK15" s="17">
        <f>_xlfn.SINGLE(B6L258C10)*B6L248C11</f>
        <v>113.10476493928803</v>
      </c>
      <c r="BL15" s="16" t="s">
        <v>13350</v>
      </c>
      <c r="BM15" s="17">
        <f>_xlfn.SINGLE(B6L258C15)*B6L248C16</f>
        <v>354.27461369003163</v>
      </c>
      <c r="BN15" s="16" t="s">
        <v>13351</v>
      </c>
      <c r="BO15" s="17">
        <f>_xlfn.SINGLE(B6L258C20)*B6L248C21</f>
        <v>405.2571821022529</v>
      </c>
      <c r="BP15" s="16" t="s">
        <v>13352</v>
      </c>
      <c r="BQ15" s="17">
        <f>_xlfn.SINGLE(B6L258C26)*B6L248C27</f>
        <v>554.07369626779598</v>
      </c>
      <c r="BR15" s="16" t="s">
        <v>13353</v>
      </c>
      <c r="BS15" s="15">
        <f>B6L248C29+B6L248C30+B6L248C31+B6L248C32+B6L248C33</f>
        <v>8658.280244548494</v>
      </c>
      <c r="BT15" s="16" t="s">
        <v>13354</v>
      </c>
      <c r="BU15" s="23">
        <f>IF(B6L248C3=0,0,B6L248C29/B6L248C3)</f>
        <v>2.8965557245821838</v>
      </c>
      <c r="BV15" s="16" t="s">
        <v>13355</v>
      </c>
      <c r="BW15" s="23">
        <f>IF(B6L248C8=0,0,B6L248C30/B6L248C8)</f>
        <v>1.5931056485202013</v>
      </c>
      <c r="BX15" s="16" t="s">
        <v>13356</v>
      </c>
      <c r="BY15" s="23">
        <f>IF(B6L248C13=0,0,B6L248C31/B6L248C13)</f>
        <v>4.3448335868732757</v>
      </c>
      <c r="BZ15" s="16" t="s">
        <v>13357</v>
      </c>
      <c r="CA15" s="23">
        <f>IF(B6L248C18=0,0,B6L248C32/B6L248C18)</f>
        <v>3.4758668694986201</v>
      </c>
      <c r="CB15" s="16" t="s">
        <v>13358</v>
      </c>
      <c r="CC15" s="23">
        <f>IF(B6L248C24=0,0,B6L248C33/B6L248C24)</f>
        <v>0.72413893114554595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1.4019999999999999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2.8039999999999998</v>
      </c>
      <c r="J16" s="16" t="s">
        <v>13361</v>
      </c>
      <c r="K16" s="23">
        <f>IF(_xlfn.SINGLE(B6L256C3)=0,0,B6L249C3/_xlfn.SINGLE(B6L256C3))</f>
        <v>4.1456476204845106E-4</v>
      </c>
      <c r="L16" s="16" t="s">
        <v>13362</v>
      </c>
      <c r="M16" s="23">
        <f>A1L549C63</f>
        <v>0.97295891835673431</v>
      </c>
      <c r="N16" s="16" t="s">
        <v>13363</v>
      </c>
      <c r="O16" s="23">
        <f>B6L249C1*B6L249C5</f>
        <v>1.3640884035361414</v>
      </c>
      <c r="P16" s="16" t="s">
        <v>13364</v>
      </c>
      <c r="Q16" s="23">
        <f>B3L843C15</f>
        <v>1.8997655334114889</v>
      </c>
      <c r="R16" s="16" t="s">
        <v>13365</v>
      </c>
      <c r="S16" s="23">
        <f>B6L249C6*B6L249C7</f>
        <v>2.5914481335642638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1.4252964734603453</v>
      </c>
      <c r="X16" s="16" t="s">
        <v>13367</v>
      </c>
      <c r="Y16" s="23">
        <f>IF(_xlfn.SINGLE(B6L256C10)=0,0,B6L249C10/_xlfn.SINGLE(B6L256C10))</f>
        <v>5.7334944190960918E-4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9.1578640000000003E-2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0.13736796000000001</v>
      </c>
      <c r="AH16" s="16" t="s">
        <v>13370</v>
      </c>
      <c r="AI16" s="23">
        <f>IF(_xlfn.SINGLE(B6L256C15)=0,0,B6L249C15/_xlfn.SINGLE(B6L256C15))</f>
        <v>4.1456476204845106E-4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0.13094679999999997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0.15713615999999997</v>
      </c>
      <c r="AR16" s="16" t="s">
        <v>13373</v>
      </c>
      <c r="AS16" s="23">
        <f>IF(_xlfn.SINGLE(B6L256C20)=0,0,B6L249C20/_xlfn.SINGLE(B6L256C20))</f>
        <v>4.14564762048451E-4</v>
      </c>
      <c r="AT16" s="16" t="s">
        <v>13374</v>
      </c>
      <c r="AU16" s="17">
        <f>A1L244C21</f>
        <v>1080.3333333333333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5.4016666666666664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1.3504166666666666</v>
      </c>
      <c r="BD16" s="16" t="s">
        <v>13377</v>
      </c>
      <c r="BE16" s="23">
        <f>IF(_xlfn.SINGLE(B6L256C26)=0,0,B6L249C26/_xlfn.SINGLE(B6L256C26))</f>
        <v>7.3291997943029897E-4</v>
      </c>
      <c r="BF16" s="16" t="s">
        <v>13378</v>
      </c>
      <c r="BG16" s="23">
        <f>B6L249C3+B6L249C10+B6L249C15+B6L249C20+B6L249C26</f>
        <v>5.8742172601270122</v>
      </c>
      <c r="BH16" s="16" t="s">
        <v>13379</v>
      </c>
      <c r="BI16" s="17">
        <f>_xlfn.SINGLE(B6L258C3)*B6L249C4</f>
        <v>8.1219422517284432</v>
      </c>
      <c r="BJ16" s="16" t="s">
        <v>13380</v>
      </c>
      <c r="BK16" s="17">
        <f>_xlfn.SINGLE(B6L258C10)*B6L249C11</f>
        <v>4.1284506594283625</v>
      </c>
      <c r="BL16" s="16" t="s">
        <v>13381</v>
      </c>
      <c r="BM16" s="17">
        <f>_xlfn.SINGLE(B6L258C15)*B6L249C16</f>
        <v>0.39789395091217644</v>
      </c>
      <c r="BN16" s="16" t="s">
        <v>13382</v>
      </c>
      <c r="BO16" s="17">
        <f>_xlfn.SINGLE(B6L258C20)*B6L249C21</f>
        <v>0.45515364378686185</v>
      </c>
      <c r="BP16" s="16" t="s">
        <v>13383</v>
      </c>
      <c r="BQ16" s="17">
        <f>_xlfn.SINGLE(B6L258C26)*B6L249C27</f>
        <v>3.9115571264045244</v>
      </c>
      <c r="BR16" s="16" t="s">
        <v>13384</v>
      </c>
      <c r="BS16" s="15">
        <f>B6L249C29+B6L249C30+B6L249C31+B6L249C32+B6L249C33</f>
        <v>17.014997632260368</v>
      </c>
      <c r="BT16" s="16" t="s">
        <v>13385</v>
      </c>
      <c r="BU16" s="23">
        <f>IF(B6L249C3=0,0,B6L249C29/B6L249C3)</f>
        <v>2.8965557245821838</v>
      </c>
      <c r="BV16" s="16" t="s">
        <v>13386</v>
      </c>
      <c r="BW16" s="23">
        <f>IF(B6L249C8=0,0,B6L249C30/B6L249C8)</f>
        <v>1.5931056485202015</v>
      </c>
      <c r="BX16" s="16" t="s">
        <v>13387</v>
      </c>
      <c r="BY16" s="23">
        <f>IF(B6L249C13=0,0,B6L249C31/B6L249C13)</f>
        <v>4.3448335868732757</v>
      </c>
      <c r="BZ16" s="16" t="s">
        <v>13388</v>
      </c>
      <c r="CA16" s="23">
        <f>IF(B6L249C18=0,0,B6L249C32/B6L249C18)</f>
        <v>3.4758668694986206</v>
      </c>
      <c r="CB16" s="16" t="s">
        <v>13389</v>
      </c>
      <c r="CC16" s="23">
        <f>IF(B6L249C24=0,0,B6L249C33/B6L249C24)</f>
        <v>0.72413893114554606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0.15666666666666668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0.31333333333333335</v>
      </c>
      <c r="J17" s="16" t="s">
        <v>13392</v>
      </c>
      <c r="K17" s="23">
        <f>IF(_xlfn.SINGLE(B6L256C3)=0,0,B6L250C3/_xlfn.SINGLE(B6L256C3))</f>
        <v>4.6325591574601054E-5</v>
      </c>
      <c r="L17" s="16" t="s">
        <v>13393</v>
      </c>
      <c r="M17" s="23">
        <f>A1L550C63</f>
        <v>3.8992248062015498</v>
      </c>
      <c r="N17" s="16" t="s">
        <v>13394</v>
      </c>
      <c r="O17" s="23">
        <f>B6L250C1*B6L250C5</f>
        <v>0.61087855297157612</v>
      </c>
      <c r="P17" s="16" t="s">
        <v>13395</v>
      </c>
      <c r="Q17" s="23">
        <f>B3L844C15</f>
        <v>2.0773809523809526</v>
      </c>
      <c r="R17" s="16" t="s">
        <v>13396</v>
      </c>
      <c r="S17" s="23">
        <f>B6L250C6*B6L250C7</f>
        <v>1.269027470161191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0.69796510858865513</v>
      </c>
      <c r="X17" s="16" t="s">
        <v>13398</v>
      </c>
      <c r="Y17" s="23">
        <f>IF(_xlfn.SINGLE(B6L256C10)=0,0,B6L250C10/_xlfn.SINGLE(B6L256C10))</f>
        <v>2.8076818608140542E-4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1.0233466666666668E-2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1.5350200000000001E-2</v>
      </c>
      <c r="AH17" s="16" t="s">
        <v>13401</v>
      </c>
      <c r="AI17" s="23">
        <f>IF(_xlfn.SINGLE(B6L256C15)=0,0,B6L250C15/_xlfn.SINGLE(B6L256C15))</f>
        <v>4.6325591574601047E-5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1.4632666666666667E-2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1.7559200000000001E-2</v>
      </c>
      <c r="AR17" s="16" t="s">
        <v>13404</v>
      </c>
      <c r="AS17" s="23">
        <f>IF(_xlfn.SINGLE(B6L256C20)=0,0,B6L250C20/_xlfn.SINGLE(B6L256C20))</f>
        <v>4.6325591574601054E-5</v>
      </c>
      <c r="AT17" s="16" t="s">
        <v>13405</v>
      </c>
      <c r="AU17" s="17">
        <f>A1L245C21</f>
        <v>116.33333333333334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0.58166666666666667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0.14541666666666667</v>
      </c>
      <c r="BD17" s="16" t="s">
        <v>13408</v>
      </c>
      <c r="BE17" s="23">
        <f>IF(_xlfn.SINGLE(B6L256C26)=0,0,B6L250C26/_xlfn.SINGLE(B6L256C26))</f>
        <v>7.8922885782528341E-5</v>
      </c>
      <c r="BF17" s="16" t="s">
        <v>13409</v>
      </c>
      <c r="BG17" s="23">
        <f>B6L250C3+B6L250C10+B6L250C15+B6L250C20+B6L250C26</f>
        <v>1.1896245085886552</v>
      </c>
      <c r="BH17" s="16" t="s">
        <v>13410</v>
      </c>
      <c r="BI17" s="17">
        <f>_xlfn.SINGLE(B6L258C3)*B6L250C4</f>
        <v>0.90758746036908433</v>
      </c>
      <c r="BJ17" s="16" t="s">
        <v>13411</v>
      </c>
      <c r="BK17" s="17">
        <f>_xlfn.SINGLE(B6L258C10)*B6L250C11</f>
        <v>2.0216948308410947</v>
      </c>
      <c r="BL17" s="16" t="s">
        <v>13412</v>
      </c>
      <c r="BM17" s="17">
        <f>_xlfn.SINGLE(B6L258C15)*B6L250C16</f>
        <v>4.4462709683481434E-2</v>
      </c>
      <c r="BN17" s="16" t="s">
        <v>13413</v>
      </c>
      <c r="BO17" s="17">
        <f>_xlfn.SINGLE(B6L258C20)*B6L250C21</f>
        <v>5.0861201279083487E-2</v>
      </c>
      <c r="BP17" s="16" t="s">
        <v>13414</v>
      </c>
      <c r="BQ17" s="17">
        <f>_xlfn.SINGLE(B6L258C26)*B6L250C27</f>
        <v>0.4212074782829926</v>
      </c>
      <c r="BR17" s="16" t="s">
        <v>13415</v>
      </c>
      <c r="BS17" s="15">
        <f>B6L250C29+B6L250C30+B6L250C31+B6L250C32+B6L250C33</f>
        <v>3.4458136804557369</v>
      </c>
      <c r="BT17" s="16" t="s">
        <v>13416</v>
      </c>
      <c r="BU17" s="23">
        <f>IF(B6L250C3=0,0,B6L250C29/B6L250C3)</f>
        <v>2.8965557245821838</v>
      </c>
      <c r="BV17" s="16" t="s">
        <v>13417</v>
      </c>
      <c r="BW17" s="23">
        <f>IF(B6L250C8=0,0,B6L250C30/B6L250C8)</f>
        <v>1.5931056485202013</v>
      </c>
      <c r="BX17" s="16" t="s">
        <v>13418</v>
      </c>
      <c r="BY17" s="23">
        <f>IF(B6L250C13=0,0,B6L250C31/B6L250C13)</f>
        <v>4.3448335868732748</v>
      </c>
      <c r="BZ17" s="16" t="s">
        <v>13419</v>
      </c>
      <c r="CA17" s="23">
        <f>IF(B6L250C18=0,0,B6L250C32/B6L250C18)</f>
        <v>3.475866869498621</v>
      </c>
      <c r="CB17" s="16" t="s">
        <v>13420</v>
      </c>
      <c r="CC17" s="23">
        <f>IF(B6L250C24=0,0,B6L250C33/B6L250C24)</f>
        <v>0.72413893114554606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550.80600000000004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550.80600000000004</v>
      </c>
      <c r="J18" s="16" t="s">
        <v>13423</v>
      </c>
      <c r="K18" s="23">
        <f>IF(_xlfn.SINGLE(B6L256C3)=0,0,B6L251C3/_xlfn.SINGLE(B6L256C3))</f>
        <v>8.1435363168637365E-2</v>
      </c>
      <c r="L18" s="16" t="s">
        <v>13424</v>
      </c>
      <c r="M18" s="23">
        <f>A1L551C63</f>
        <v>0.72887897219755204</v>
      </c>
      <c r="N18" s="16" t="s">
        <v>13425</v>
      </c>
      <c r="O18" s="23">
        <f>B6L251C1*B6L251C5</f>
        <v>401.4709111602449</v>
      </c>
      <c r="P18" s="16" t="s">
        <v>13426</v>
      </c>
      <c r="Q18" s="23">
        <f>B3L845C15</f>
        <v>1.0456838576397485</v>
      </c>
      <c r="R18" s="16" t="s">
        <v>13427</v>
      </c>
      <c r="S18" s="23">
        <f>B6L251C6*B6L251C7</f>
        <v>419.81165111218962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230.89640811170432</v>
      </c>
      <c r="X18" s="16" t="s">
        <v>13429</v>
      </c>
      <c r="Y18" s="23">
        <f>IF(_xlfn.SINGLE(B6L256C10)=0,0,B6L251C10/_xlfn.SINGLE(B6L256C10))</f>
        <v>9.288195768026801E-2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17.989323960000004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26.983985940000004</v>
      </c>
      <c r="AH18" s="16" t="s">
        <v>13432</v>
      </c>
      <c r="AI18" s="23">
        <f>IF(_xlfn.SINGLE(B6L256C15)=0,0,B6L251C15/_xlfn.SINGLE(B6L256C15))</f>
        <v>8.1435363168637365E-2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25.722640200000001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30.867168239999998</v>
      </c>
      <c r="AR18" s="16" t="s">
        <v>13435</v>
      </c>
      <c r="AS18" s="23">
        <f>IF(_xlfn.SINGLE(B6L256C20)=0,0,B6L251C20/_xlfn.SINGLE(B6L256C20))</f>
        <v>8.1435363168637351E-2</v>
      </c>
      <c r="AT18" s="16" t="s">
        <v>13436</v>
      </c>
      <c r="AU18" s="17">
        <f>A1L246C21</f>
        <v>85881.666666666672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429.40833333333336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107.35208333333334</v>
      </c>
      <c r="BD18" s="16" t="s">
        <v>13439</v>
      </c>
      <c r="BE18" s="23">
        <f>IF(_xlfn.SINGLE(B6L256C26)=0,0,B6L251C26/_xlfn.SINGLE(B6L256C26))</f>
        <v>5.8263859333637577E-2</v>
      </c>
      <c r="BF18" s="16" t="s">
        <v>13440</v>
      </c>
      <c r="BG18" s="23">
        <f>B6L251C3+B6L251C10+B6L251C15+B6L251C20+B6L251C26</f>
        <v>946.90564562503766</v>
      </c>
      <c r="BH18" s="16" t="s">
        <v>13441</v>
      </c>
      <c r="BI18" s="17">
        <f>_xlfn.SINGLE(B6L258C3)*B6L251C4</f>
        <v>1595.4402724342144</v>
      </c>
      <c r="BJ18" s="16" t="s">
        <v>13442</v>
      </c>
      <c r="BK18" s="17">
        <f>_xlfn.SINGLE(B6L258C10)*B6L251C11</f>
        <v>668.8043127014214</v>
      </c>
      <c r="BL18" s="16" t="s">
        <v>13443</v>
      </c>
      <c r="BM18" s="17">
        <f>_xlfn.SINGLE(B6L258C15)*B6L251C16</f>
        <v>78.160618946552162</v>
      </c>
      <c r="BN18" s="16" t="s">
        <v>13444</v>
      </c>
      <c r="BO18" s="17">
        <f>_xlfn.SINGLE(B6L258C20)*B6L251C21</f>
        <v>89.408472867213362</v>
      </c>
      <c r="BP18" s="16" t="s">
        <v>13445</v>
      </c>
      <c r="BQ18" s="17">
        <f>_xlfn.SINGLE(B6L258C26)*B6L251C27</f>
        <v>310.95129152499032</v>
      </c>
      <c r="BR18" s="16" t="s">
        <v>13446</v>
      </c>
      <c r="BS18" s="15">
        <f>B6L251C29+B6L251C30+B6L251C31+B6L251C32+B6L251C33</f>
        <v>2742.7649684743915</v>
      </c>
      <c r="BT18" s="16" t="s">
        <v>13447</v>
      </c>
      <c r="BU18" s="23">
        <f>IF(B6L251C3=0,0,B6L251C29/B6L251C3)</f>
        <v>2.8965557245821838</v>
      </c>
      <c r="BV18" s="16" t="s">
        <v>13448</v>
      </c>
      <c r="BW18" s="23">
        <f>IF(B6L251C8=0,0,B6L251C30/B6L251C8)</f>
        <v>1.5931056485202015</v>
      </c>
      <c r="BX18" s="16" t="s">
        <v>13449</v>
      </c>
      <c r="BY18" s="23">
        <f>IF(B6L251C13=0,0,B6L251C31/B6L251C13)</f>
        <v>4.3448335868732748</v>
      </c>
      <c r="BZ18" s="16" t="s">
        <v>13450</v>
      </c>
      <c r="CA18" s="23">
        <f>IF(B6L251C18=0,0,B6L251C32/B6L251C18)</f>
        <v>3.4758668694986201</v>
      </c>
      <c r="CB18" s="16" t="s">
        <v>13451</v>
      </c>
      <c r="CC18" s="23">
        <f>IF(B6L251C24=0,0,B6L251C33/B6L251C24)</f>
        <v>0.72413893114554595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216.40799999999999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432.81599999999997</v>
      </c>
      <c r="J19" s="16" t="s">
        <v>13454</v>
      </c>
      <c r="K19" s="23">
        <f>IF(_xlfn.SINGLE(B6L256C3)=0,0,B6L252C3/_xlfn.SINGLE(B6L256C3))</f>
        <v>6.399082098814636E-2</v>
      </c>
      <c r="L19" s="16" t="s">
        <v>13455</v>
      </c>
      <c r="M19" s="23">
        <f>A1L552C63</f>
        <v>0.40023412653192303</v>
      </c>
      <c r="N19" s="16" t="s">
        <v>13456</v>
      </c>
      <c r="O19" s="23">
        <f>B6L252C1*B6L252C5</f>
        <v>86.613866854520396</v>
      </c>
      <c r="P19" s="16" t="s">
        <v>13457</v>
      </c>
      <c r="Q19" s="23">
        <f>B3L846C15</f>
        <v>1.4777790796940125</v>
      </c>
      <c r="R19" s="16" t="s">
        <v>13458</v>
      </c>
      <c r="S19" s="23">
        <f>B6L252C6*B6L252C7</f>
        <v>127.99616044901288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70.397888246957081</v>
      </c>
      <c r="X19" s="16" t="s">
        <v>13460</v>
      </c>
      <c r="Y19" s="23">
        <f>IF(_xlfn.SINGLE(B6L256C10)=0,0,B6L252C10/_xlfn.SINGLE(B6L256C10))</f>
        <v>2.8318732761623468E-2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14.135770559999999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21.20365584</v>
      </c>
      <c r="AH19" s="16" t="s">
        <v>13463</v>
      </c>
      <c r="AI19" s="23">
        <f>IF(_xlfn.SINGLE(B6L256C15)=0,0,B6L252C15/_xlfn.SINGLE(B6L256C15))</f>
        <v>6.399082098814636E-2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20.212507199999997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24.255008639999996</v>
      </c>
      <c r="AR19" s="16" t="s">
        <v>13466</v>
      </c>
      <c r="AS19" s="23">
        <f>IF(_xlfn.SINGLE(B6L256C20)=0,0,B6L252C20/_xlfn.SINGLE(B6L256C20))</f>
        <v>6.399082098814636E-2</v>
      </c>
      <c r="AT19" s="16" t="s">
        <v>13467</v>
      </c>
      <c r="AU19" s="17">
        <f>A1L247C21</f>
        <v>88284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441.42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110.355</v>
      </c>
      <c r="BD19" s="16" t="s">
        <v>13470</v>
      </c>
      <c r="BE19" s="23">
        <f>IF(_xlfn.SINGLE(B6L256C26)=0,0,B6L252C26/_xlfn.SINGLE(B6L256C26))</f>
        <v>5.9893650846057869E-2</v>
      </c>
      <c r="BF19" s="16" t="s">
        <v>13471</v>
      </c>
      <c r="BG19" s="23">
        <f>B6L252C3+B6L252C10+B6L252C15+B6L252C20+B6L252C26</f>
        <v>659.02755272695708</v>
      </c>
      <c r="BH19" s="16" t="s">
        <v>13472</v>
      </c>
      <c r="BI19" s="17">
        <f>_xlfn.SINGLE(B6L258C3)*B6L252C4</f>
        <v>1253.6756624907623</v>
      </c>
      <c r="BJ19" s="16" t="s">
        <v>13473</v>
      </c>
      <c r="BK19" s="17">
        <f>_xlfn.SINGLE(B6L258C10)*B6L252C11</f>
        <v>203.91140620022037</v>
      </c>
      <c r="BL19" s="16" t="s">
        <v>13474</v>
      </c>
      <c r="BM19" s="17">
        <f>_xlfn.SINGLE(B6L258C15)*B6L252C16</f>
        <v>61.417570705422449</v>
      </c>
      <c r="BN19" s="16" t="s">
        <v>13475</v>
      </c>
      <c r="BO19" s="17">
        <f>_xlfn.SINGLE(B6L258C20)*B6L252C21</f>
        <v>70.255984125982323</v>
      </c>
      <c r="BP19" s="16" t="s">
        <v>13476</v>
      </c>
      <c r="BQ19" s="17">
        <f>_xlfn.SINGLE(B6L258C26)*B6L252C27</f>
        <v>319.64940698626691</v>
      </c>
      <c r="BR19" s="16" t="s">
        <v>13477</v>
      </c>
      <c r="BS19" s="15">
        <f>B6L252C29+B6L252C30+B6L252C31+B6L252C32+B6L252C33</f>
        <v>1908.9100305086545</v>
      </c>
      <c r="BT19" s="16" t="s">
        <v>13478</v>
      </c>
      <c r="BU19" s="23">
        <f>IF(B6L252C3=0,0,B6L252C29/B6L252C3)</f>
        <v>2.8965557245821838</v>
      </c>
      <c r="BV19" s="16" t="s">
        <v>13479</v>
      </c>
      <c r="BW19" s="23">
        <f>IF(B6L252C8=0,0,B6L252C30/B6L252C8)</f>
        <v>1.5931056485202011</v>
      </c>
      <c r="BX19" s="16" t="s">
        <v>13480</v>
      </c>
      <c r="BY19" s="23">
        <f>IF(B6L252C13=0,0,B6L252C31/B6L252C13)</f>
        <v>4.3448335868732757</v>
      </c>
      <c r="BZ19" s="16" t="s">
        <v>13481</v>
      </c>
      <c r="CA19" s="23">
        <f>IF(B6L252C18=0,0,B6L252C32/B6L252C18)</f>
        <v>3.4758668694986206</v>
      </c>
      <c r="CB19" s="16" t="s">
        <v>13482</v>
      </c>
      <c r="CC19" s="23">
        <f>IF(B6L252C24=0,0,B6L252C33/B6L252C24)</f>
        <v>0.72413893114554595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1.119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2.238</v>
      </c>
      <c r="J20" s="16" t="s">
        <v>13485</v>
      </c>
      <c r="K20" s="23">
        <f>IF(_xlfn.SINGLE(B6L256C3)=0,0,B6L253C3/_xlfn.SINGLE(B6L256C3))</f>
        <v>3.3088300194879938E-4</v>
      </c>
      <c r="L20" s="16" t="s">
        <v>13486</v>
      </c>
      <c r="M20" s="23">
        <f>A1L553C63</f>
        <v>1</v>
      </c>
      <c r="N20" s="16" t="s">
        <v>13487</v>
      </c>
      <c r="O20" s="23">
        <f>B6L253C1*B6L253C5</f>
        <v>1.119</v>
      </c>
      <c r="P20" s="16" t="s">
        <v>13488</v>
      </c>
      <c r="Q20" s="23">
        <f>B3L847C15</f>
        <v>2.1180811808118083</v>
      </c>
      <c r="R20" s="16" t="s">
        <v>13489</v>
      </c>
      <c r="S20" s="23">
        <f>B6L253C6*B6L253C7</f>
        <v>2.3701328413284135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1.3035730627306275</v>
      </c>
      <c r="X20" s="16" t="s">
        <v>13491</v>
      </c>
      <c r="Y20" s="23">
        <f>IF(_xlfn.SINGLE(B6L256C10)=0,0,B6L253C10/_xlfn.SINGLE(B6L256C10))</f>
        <v>5.2438415580335711E-4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7.3093080000000005E-2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0.10963962000000001</v>
      </c>
      <c r="AH20" s="16" t="s">
        <v>13494</v>
      </c>
      <c r="AI20" s="23">
        <f>IF(_xlfn.SINGLE(B6L256C15)=0,0,B6L253C15/_xlfn.SINGLE(B6L256C15))</f>
        <v>3.3088300194879938E-4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0.1045146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0.12541752</v>
      </c>
      <c r="AR20" s="16" t="s">
        <v>13497</v>
      </c>
      <c r="AS20" s="23">
        <f>IF(_xlfn.SINGLE(B6L256C20)=0,0,B6L253C20/_xlfn.SINGLE(B6L256C20))</f>
        <v>3.3088300194879944E-4</v>
      </c>
      <c r="AT20" s="16" t="s">
        <v>13498</v>
      </c>
      <c r="AU20" s="17">
        <f>A1L248C21</f>
        <v>382.66666666666663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1.9133333333333331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0.47833333333333328</v>
      </c>
      <c r="BD20" s="16" t="s">
        <v>13501</v>
      </c>
      <c r="BE20" s="23">
        <f>IF(_xlfn.SINGLE(B6L256C26)=0,0,B6L253C26/_xlfn.SINGLE(B6L256C26))</f>
        <v>2.5960880480900436E-4</v>
      </c>
      <c r="BF20" s="16" t="s">
        <v>13502</v>
      </c>
      <c r="BG20" s="23">
        <f>B6L253C3+B6L253C10+B6L253C15+B6L253C20+B6L253C26</f>
        <v>4.2549635360639604</v>
      </c>
      <c r="BH20" s="16" t="s">
        <v>13503</v>
      </c>
      <c r="BI20" s="17">
        <f>_xlfn.SINGLE(B6L258C3)*B6L253C4</f>
        <v>6.4824917116149265</v>
      </c>
      <c r="BJ20" s="16" t="s">
        <v>13504</v>
      </c>
      <c r="BK20" s="17">
        <f>_xlfn.SINGLE(B6L258C10)*B6L253C11</f>
        <v>3.7758720172635294</v>
      </c>
      <c r="BL20" s="16" t="s">
        <v>13505</v>
      </c>
      <c r="BM20" s="17">
        <f>_xlfn.SINGLE(B6L258C15)*B6L253C16</f>
        <v>0.31757726895201527</v>
      </c>
      <c r="BN20" s="16" t="s">
        <v>13506</v>
      </c>
      <c r="BO20" s="17">
        <f>_xlfn.SINGLE(B6L258C20)*B6L253C21</f>
        <v>0.36327883551890056</v>
      </c>
      <c r="BP20" s="16" t="s">
        <v>13507</v>
      </c>
      <c r="BQ20" s="17">
        <f>_xlfn.SINGLE(B6L258C26)*B6L253C27</f>
        <v>1.3855191549251444</v>
      </c>
      <c r="BR20" s="16" t="s">
        <v>13508</v>
      </c>
      <c r="BS20" s="15">
        <f>B6L253C29+B6L253C30+B6L253C31+B6L253C32+B6L253C33</f>
        <v>12.324738988274516</v>
      </c>
      <c r="BT20" s="16" t="s">
        <v>13509</v>
      </c>
      <c r="BU20" s="23">
        <f>IF(B6L253C3=0,0,B6L253C29/B6L253C3)</f>
        <v>2.8965557245821834</v>
      </c>
      <c r="BV20" s="16" t="s">
        <v>13510</v>
      </c>
      <c r="BW20" s="23">
        <f>IF(B6L253C8=0,0,B6L253C30/B6L253C8)</f>
        <v>1.5931056485202013</v>
      </c>
      <c r="BX20" s="16" t="s">
        <v>13511</v>
      </c>
      <c r="BY20" s="23">
        <f>IF(B6L253C13=0,0,B6L253C31/B6L253C13)</f>
        <v>4.3448335868732748</v>
      </c>
      <c r="BZ20" s="16" t="s">
        <v>13512</v>
      </c>
      <c r="CA20" s="23">
        <f>IF(B6L253C18=0,0,B6L253C32/B6L253C18)</f>
        <v>3.475866869498621</v>
      </c>
      <c r="CB20" s="16" t="s">
        <v>13513</v>
      </c>
      <c r="CC20" s="23">
        <f>IF(B6L253C24=0,0,B6L253C33/B6L253C24)</f>
        <v>0.72413893114554595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83.504333333333335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167.00866666666667</v>
      </c>
      <c r="J21" s="16" t="s">
        <v>13516</v>
      </c>
      <c r="K21" s="23">
        <f>IF(_xlfn.SINGLE(B6L256C3)=0,0,B6L254C3/_xlfn.SINGLE(B6L256C3))</f>
        <v>2.4691836004527727E-2</v>
      </c>
      <c r="L21" s="16" t="s">
        <v>13517</v>
      </c>
      <c r="M21" s="23">
        <f>A1L554C63</f>
        <v>2.574137735098585</v>
      </c>
      <c r="N21" s="16" t="s">
        <v>13518</v>
      </c>
      <c r="O21" s="23">
        <f>B6L254C1*B6L254C5</f>
        <v>214.95165547758396</v>
      </c>
      <c r="P21" s="16" t="s">
        <v>13519</v>
      </c>
      <c r="Q21" s="23">
        <f>B3L848C15</f>
        <v>2.0551495258935084</v>
      </c>
      <c r="R21" s="16" t="s">
        <v>13520</v>
      </c>
      <c r="S21" s="23">
        <f>B6L254C6*B6L254C7</f>
        <v>441.75779284478142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242.96678606462979</v>
      </c>
      <c r="X21" s="16" t="s">
        <v>13522</v>
      </c>
      <c r="Y21" s="23">
        <f>IF(_xlfn.SINGLE(B6L256C10)=0,0,B6L254C10/_xlfn.SINGLE(B6L256C10))</f>
        <v>9.7737469913555239E-2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5.4545030533333341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8.1817545800000016</v>
      </c>
      <c r="AH21" s="16" t="s">
        <v>13525</v>
      </c>
      <c r="AI21" s="23">
        <f>IF(_xlfn.SINGLE(B6L256C15)=0,0,B6L254C15/_xlfn.SINGLE(B6L256C15))</f>
        <v>2.4691836004527731E-2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7.799304733333333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9.3591656799999985</v>
      </c>
      <c r="AR21" s="16" t="s">
        <v>13528</v>
      </c>
      <c r="AS21" s="23">
        <f>IF(_xlfn.SINGLE(B6L256C20)=0,0,B6L254C20/_xlfn.SINGLE(B6L256C20))</f>
        <v>2.4691836004527727E-2</v>
      </c>
      <c r="AT21" s="16" t="s">
        <v>13529</v>
      </c>
      <c r="AU21" s="17">
        <f>A1L249C21</f>
        <v>93920.333333333343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469.60166666666669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117.40041666666667</v>
      </c>
      <c r="BD21" s="16" t="s">
        <v>13532</v>
      </c>
      <c r="BE21" s="23">
        <f>IF(_xlfn.SINGLE(B6L256C26)=0,0,B6L254C26/_xlfn.SINGLE(B6L256C26))</f>
        <v>6.3717453355217668E-2</v>
      </c>
      <c r="BF21" s="16" t="s">
        <v>13533</v>
      </c>
      <c r="BG21" s="23">
        <f>B6L254C3+B6L254C10+B6L254C15+B6L254C20+B6L254C26</f>
        <v>544.91678965796314</v>
      </c>
      <c r="BH21" s="16" t="s">
        <v>13534</v>
      </c>
      <c r="BI21" s="17">
        <f>_xlfn.SINGLE(B6L258C3)*B6L254C4</f>
        <v>483.74990948817106</v>
      </c>
      <c r="BJ21" s="16" t="s">
        <v>13535</v>
      </c>
      <c r="BK21" s="17">
        <f>_xlfn.SINGLE(B6L258C10)*B6L254C11</f>
        <v>703.76683505883818</v>
      </c>
      <c r="BL21" s="16" t="s">
        <v>13536</v>
      </c>
      <c r="BM21" s="17">
        <f>_xlfn.SINGLE(B6L258C15)*B6L254C16</f>
        <v>23.698908065825503</v>
      </c>
      <c r="BN21" s="16" t="s">
        <v>13537</v>
      </c>
      <c r="BO21" s="17">
        <f>_xlfn.SINGLE(B6L258C20)*B6L254C21</f>
        <v>27.109344927717103</v>
      </c>
      <c r="BP21" s="16" t="s">
        <v>13538</v>
      </c>
      <c r="BQ21" s="17">
        <f>_xlfn.SINGLE(B6L258C26)*B6L254C27</f>
        <v>340.05684896416693</v>
      </c>
      <c r="BR21" s="16" t="s">
        <v>13539</v>
      </c>
      <c r="BS21" s="15">
        <f>B6L254C29+B6L254C30+B6L254C31+B6L254C32+B6L254C33</f>
        <v>1578.3818465047186</v>
      </c>
      <c r="BT21" s="16" t="s">
        <v>13540</v>
      </c>
      <c r="BU21" s="23">
        <f>IF(B6L254C3=0,0,B6L254C29/B6L254C3)</f>
        <v>2.8965557245821838</v>
      </c>
      <c r="BV21" s="16" t="s">
        <v>13541</v>
      </c>
      <c r="BW21" s="23">
        <f>IF(B6L254C8=0,0,B6L254C30/B6L254C8)</f>
        <v>1.5931056485202011</v>
      </c>
      <c r="BX21" s="16" t="s">
        <v>13542</v>
      </c>
      <c r="BY21" s="23">
        <f>IF(B6L254C13=0,0,B6L254C31/B6L254C13)</f>
        <v>4.3448335868732757</v>
      </c>
      <c r="BZ21" s="16" t="s">
        <v>13543</v>
      </c>
      <c r="CA21" s="23">
        <f>IF(B6L254C18=0,0,B6L254C32/B6L254C18)</f>
        <v>3.4758668694986201</v>
      </c>
      <c r="CB21" s="16" t="s">
        <v>13544</v>
      </c>
      <c r="CC21" s="23">
        <f>IF(B6L254C24=0,0,B6L254C33/B6L254C24)</f>
        <v>0.72413893114554584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530.89433333333329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1061.7886666666666</v>
      </c>
      <c r="J22" s="16" t="s">
        <v>13547</v>
      </c>
      <c r="K22" s="23">
        <f>IF(_xlfn.SINGLE(B6L256C3)=0,0,B6L255C3/_xlfn.SINGLE(B6L256C3))</f>
        <v>0.15698294077831981</v>
      </c>
      <c r="L22" s="16" t="s">
        <v>13548</v>
      </c>
      <c r="M22" s="23">
        <f>A1L555C63</f>
        <v>1.5210036222634888</v>
      </c>
      <c r="N22" s="16" t="s">
        <v>13549</v>
      </c>
      <c r="O22" s="23">
        <f>B6L255C1*B6L255C5</f>
        <v>807.49220403916001</v>
      </c>
      <c r="P22" s="16" t="s">
        <v>13550</v>
      </c>
      <c r="Q22" s="23">
        <f>B3L852C15</f>
        <v>1.852033218295607</v>
      </c>
      <c r="R22" s="16" t="s">
        <v>13551</v>
      </c>
      <c r="S22" s="17">
        <f>B6L255C6*B6L255C7</f>
        <v>1495.5023853952584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822.52631196739219</v>
      </c>
      <c r="X22" s="16" t="s">
        <v>13553</v>
      </c>
      <c r="Y22" s="23">
        <f>IF(_xlfn.SINGLE(B6L256C10)=0,0,B6L255C10/_xlfn.SINGLE(B6L256C10))</f>
        <v>0.33087502193668633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34.67801785333333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52.017026779999995</v>
      </c>
      <c r="AH22" s="16" t="s">
        <v>13556</v>
      </c>
      <c r="AI22" s="23">
        <f>IF(_xlfn.SINGLE(B6L256C15)=0,0,B6L255C15/_xlfn.SINGLE(B6L256C15))</f>
        <v>0.15698294077831981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49.585530733333329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59.50263687999999</v>
      </c>
      <c r="AR22" s="16" t="s">
        <v>13559</v>
      </c>
      <c r="AS22" s="23">
        <f>IF(_xlfn.SINGLE(B6L256C20)=0,0,B6L255C20/_xlfn.SINGLE(B6L256C20))</f>
        <v>0.15698294077831981</v>
      </c>
      <c r="AT22" s="16" t="s">
        <v>13560</v>
      </c>
      <c r="AU22" s="17">
        <f>A1L253C21</f>
        <v>468849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2344.2449999999999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586.06124999999997</v>
      </c>
      <c r="BD22" s="16" t="s">
        <v>13563</v>
      </c>
      <c r="BE22" s="23">
        <f>IF(_xlfn.SINGLE(B6L256C26)=0,0,B6L255C26/_xlfn.SINGLE(B6L256C26))</f>
        <v>0.31807664248927758</v>
      </c>
      <c r="BF22" s="16" t="s">
        <v>13564</v>
      </c>
      <c r="BG22" s="17">
        <f>B6L255C3+B6L255C10+B6L255C15+B6L255C20+B6L255C26</f>
        <v>2581.8958922940583</v>
      </c>
      <c r="BH22" s="16" t="s">
        <v>13565</v>
      </c>
      <c r="BI22" s="17">
        <f>_xlfn.SINGLE(B6L258C3)*B6L255C4</f>
        <v>3075.5300407298168</v>
      </c>
      <c r="BJ22" s="16" t="s">
        <v>13566</v>
      </c>
      <c r="BK22" s="17">
        <f>_xlfn.SINGLE(B6L258C10)*B6L255C11</f>
        <v>2382.4932975486213</v>
      </c>
      <c r="BL22" s="16" t="s">
        <v>13567</v>
      </c>
      <c r="BM22" s="17">
        <f>_xlfn.SINGLE(B6L258C15)*B6L255C16</f>
        <v>150.67021669535373</v>
      </c>
      <c r="BN22" s="16" t="s">
        <v>13568</v>
      </c>
      <c r="BO22" s="17">
        <f>_xlfn.SINGLE(B6L258C20)*B6L255C21</f>
        <v>172.35270348249895</v>
      </c>
      <c r="BP22" s="16" t="s">
        <v>13569</v>
      </c>
      <c r="BQ22" s="17">
        <f>_xlfn.SINGLE(B6L258C26)*B6L255C27</f>
        <v>1697.5590686432904</v>
      </c>
      <c r="BR22" s="16" t="s">
        <v>13570</v>
      </c>
      <c r="BS22" s="15">
        <f>B6L255C29+B6L255C30+B6L255C31+B6L255C32+B6L255C33</f>
        <v>7478.6053270995817</v>
      </c>
      <c r="BT22" s="16" t="s">
        <v>13571</v>
      </c>
      <c r="BU22" s="23">
        <f>IF(B6L255C3=0,0,B6L255C29/B6L255C3)</f>
        <v>2.8965557245821834</v>
      </c>
      <c r="BV22" s="16" t="s">
        <v>13572</v>
      </c>
      <c r="BW22" s="23">
        <f>IF(B6L255C8=0,0,B6L255C30/B6L255C8)</f>
        <v>1.5931056485202013</v>
      </c>
      <c r="BX22" s="16" t="s">
        <v>13573</v>
      </c>
      <c r="BY22" s="23">
        <f>IF(B6L255C13=0,0,B6L255C31/B6L255C13)</f>
        <v>4.3448335868732757</v>
      </c>
      <c r="BZ22" s="16" t="s">
        <v>13574</v>
      </c>
      <c r="CA22" s="23">
        <f>IF(B6L255C18=0,0,B6L255C32/B6L255C18)</f>
        <v>3.4758668694986206</v>
      </c>
      <c r="CB22" s="16" t="s">
        <v>13575</v>
      </c>
      <c r="CC22" s="23">
        <f>IF(B6L255C24=0,0,B6L255C33/B6L255C24)</f>
        <v>0.72413893114554595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3657.694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6763.7200666666658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4519.8406837776529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2485.9123760777097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220.90309737733332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331.35464606599999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315.86572711333332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379.03887253599993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7370.0633333333326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1842.5158333333331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11802.54179467971</v>
      </c>
      <c r="BH23" s="16" t="s">
        <v>13592</v>
      </c>
      <c r="BI23" s="17">
        <f>SUM(B6L241C29:B6L255C29)</f>
        <v>19591.492078574724</v>
      </c>
      <c r="BJ23" s="16" t="s">
        <v>13593</v>
      </c>
      <c r="BK23" s="17">
        <f>SUM(B6L241C30:B6L255C30)</f>
        <v>7200.5837237375872</v>
      </c>
      <c r="BL23" s="16" t="s">
        <v>13594</v>
      </c>
      <c r="BM23" s="17">
        <f>SUM(B6L241C31:B6L255C31)</f>
        <v>959.78719692937568</v>
      </c>
      <c r="BN23" s="16" t="s">
        <v>13595</v>
      </c>
      <c r="BO23" s="17">
        <f>SUM(B6L241C32:B6L255C32)</f>
        <v>1097.9072160833273</v>
      </c>
      <c r="BP23" s="16" t="s">
        <v>13596</v>
      </c>
      <c r="BQ23" s="17">
        <f>SUM(B6L241C33:B6L255C33)</f>
        <v>5336.94978467498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0.57307317223105125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0.2106251703508728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2.8074854707599201E-2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3.2115020571828107E-2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0.15611178213864857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19591.49207857472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7200.583723737589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959.78719692937557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1097.9072160833273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5336.9497846749791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2437A8-4C28-4BA3-91A2-3F8EEBD60C4E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0.7393579319197594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4.5670000000000002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8.220600000000001</v>
      </c>
      <c r="J9" s="16" t="s">
        <v>13642</v>
      </c>
      <c r="K9" s="23">
        <f>IF(_xlfn.SINGLE(B6L276C3)=0,0,B6L262C3/_xlfn.SINGLE(B6L276C3))</f>
        <v>1.2178855935109274E-3</v>
      </c>
      <c r="L9" s="16" t="s">
        <v>13643</v>
      </c>
      <c r="M9" s="23">
        <f>A1L542C72</f>
        <v>2.1934451042030503</v>
      </c>
      <c r="N9" s="16" t="s">
        <v>13644</v>
      </c>
      <c r="O9" s="23">
        <f>B6L262C1*B6L262C5</f>
        <v>10.017463790895331</v>
      </c>
      <c r="P9" s="16" t="s">
        <v>13645</v>
      </c>
      <c r="Q9" s="23">
        <f>B3L836C21</f>
        <v>1.9611655657362028</v>
      </c>
      <c r="R9" s="16" t="s">
        <v>13646</v>
      </c>
      <c r="S9" s="17">
        <f>B6L262C6*B6L262C7</f>
        <v>19.645905042713167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10.805247773492242</v>
      </c>
      <c r="X9" s="16" t="s">
        <v>13648</v>
      </c>
      <c r="Y9" s="23">
        <f>IF(_xlfn.SINGLE(B6L276C10)=0,0,B6L262C10/_xlfn.SINGLE(B6L276C10))</f>
        <v>4.362528701400718E-3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0.26848479600000003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0.40272719400000001</v>
      </c>
      <c r="AH9" s="16" t="s">
        <v>13651</v>
      </c>
      <c r="AI9" s="23">
        <f>IF(_xlfn.SINGLE(B6L276C15)=0,0,B6L262C15/_xlfn.SINGLE(B6L276C15))</f>
        <v>1.2178855935109274E-3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0.38390202000000001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0.46068242399999998</v>
      </c>
      <c r="AR9" s="16" t="s">
        <v>13654</v>
      </c>
      <c r="AS9" s="23">
        <f>IF(_xlfn.SINGLE(B6L276C20)=0,0,B6L262C20/_xlfn.SINGLE(B6L276C20))</f>
        <v>1.2178855935109274E-3</v>
      </c>
      <c r="AT9" s="16" t="s">
        <v>13655</v>
      </c>
      <c r="AU9" s="17">
        <f>A1L237C24</f>
        <v>9203.75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46.018749999999997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11.504687499999999</v>
      </c>
      <c r="BD9" s="16" t="s">
        <v>13658</v>
      </c>
      <c r="BE9" s="23">
        <f>IF(_xlfn.SINGLE(B6L276C26)=0,0,B6L262C26/_xlfn.SINGLE(B6L276C26))</f>
        <v>6.231124887720426E-3</v>
      </c>
      <c r="BF9" s="16" t="s">
        <v>13659</v>
      </c>
      <c r="BG9" s="17">
        <f>B6L262C3+B6L262C10+B6L262C15+B6L262C20+B6L262C26</f>
        <v>31.393944891492247</v>
      </c>
      <c r="BH9" s="16" t="s">
        <v>13660</v>
      </c>
      <c r="BI9" s="17">
        <f>_xlfn.SINGLE(B6L278C3)*B6L262C4</f>
        <v>24.067570350097633</v>
      </c>
      <c r="BJ9" s="16" t="s">
        <v>13661</v>
      </c>
      <c r="BK9" s="17">
        <f>_xlfn.SINGLE(B6L278C10)*B6L262C11</f>
        <v>31.634681281020889</v>
      </c>
      <c r="BL9" s="16" t="s">
        <v>13662</v>
      </c>
      <c r="BM9" s="17">
        <f>_xlfn.SINGLE(B6L278C15)*B6L262C16</f>
        <v>1.1790702714512831</v>
      </c>
      <c r="BN9" s="16" t="s">
        <v>13663</v>
      </c>
      <c r="BO9" s="17">
        <f>_xlfn.SINGLE(B6L278C20)*B6L262C21</f>
        <v>1.3487466424194714</v>
      </c>
      <c r="BP9" s="16" t="s">
        <v>13664</v>
      </c>
      <c r="BQ9" s="17">
        <f>_xlfn.SINGLE(B6L278C26)*B6L262C27</f>
        <v>33.682441155407005</v>
      </c>
      <c r="BR9" s="16" t="s">
        <v>13665</v>
      </c>
      <c r="BS9" s="15">
        <f>B6L262C29+B6L262C30+B6L262C31+B6L262C32+B6L262C33</f>
        <v>91.912509700396271</v>
      </c>
      <c r="BT9" s="16" t="s">
        <v>13666</v>
      </c>
      <c r="BU9" s="23">
        <f>IF(B6L262C3=0,0,B6L262C29/B6L262C3)</f>
        <v>2.9277145646421951</v>
      </c>
      <c r="BV9" s="16" t="s">
        <v>13667</v>
      </c>
      <c r="BW9" s="23">
        <f>IF(B6L262C8=0,0,B6L262C30/B6L262C8)</f>
        <v>1.6102430105532073</v>
      </c>
      <c r="BX9" s="16" t="s">
        <v>13668</v>
      </c>
      <c r="BY9" s="23">
        <f>IF(B6L262C13=0,0,B6L262C31/B6L262C13)</f>
        <v>4.3915718469632932</v>
      </c>
      <c r="BZ9" s="16" t="s">
        <v>13669</v>
      </c>
      <c r="CA9" s="23">
        <f>IF(B6L262C18=0,0,B6L262C32/B6L262C18)</f>
        <v>3.5132574775706349</v>
      </c>
      <c r="CB9" s="16" t="s">
        <v>13670</v>
      </c>
      <c r="CC9" s="23">
        <f>IF(B6L262C24=0,0,B6L262C33/B6L262C24)</f>
        <v>0.7319286411605489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129.02275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258.0455</v>
      </c>
      <c r="J10" s="16" t="s">
        <v>13673</v>
      </c>
      <c r="K10" s="23">
        <f>IF(_xlfn.SINGLE(B6L276C3)=0,0,B6L263C3/_xlfn.SINGLE(B6L276C3))</f>
        <v>3.822955707859816E-2</v>
      </c>
      <c r="L10" s="16" t="s">
        <v>13674</v>
      </c>
      <c r="M10" s="23">
        <f>A1L543C72</f>
        <v>2.0555521916729935</v>
      </c>
      <c r="N10" s="16" t="s">
        <v>13675</v>
      </c>
      <c r="O10" s="23">
        <f>B6L263C1*B6L263C5</f>
        <v>265.21299653817675</v>
      </c>
      <c r="P10" s="16" t="s">
        <v>13676</v>
      </c>
      <c r="Q10" s="23">
        <f>B3L837C21</f>
        <v>1.8872213132768429</v>
      </c>
      <c r="R10" s="16" t="s">
        <v>13677</v>
      </c>
      <c r="S10" s="23">
        <f>B6L263C6*B6L263C7</f>
        <v>500.51561962486471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275.28359079367561</v>
      </c>
      <c r="X10" s="16" t="s">
        <v>13679</v>
      </c>
      <c r="Y10" s="23">
        <f>IF(_xlfn.SINGLE(B6L276C10)=0,0,B6L263C10/_xlfn.SINGLE(B6L276C10))</f>
        <v>0.11114345464693777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8.4277660300000008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12.641649045000001</v>
      </c>
      <c r="AH10" s="16" t="s">
        <v>13682</v>
      </c>
      <c r="AI10" s="23">
        <f>IF(_xlfn.SINGLE(B6L276C15)=0,0,B6L263C15/_xlfn.SINGLE(B6L276C15))</f>
        <v>3.822955707859816E-2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12.05072485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14.460869819999999</v>
      </c>
      <c r="AR10" s="16" t="s">
        <v>13685</v>
      </c>
      <c r="AS10" s="23">
        <f>IF(_xlfn.SINGLE(B6L276C20)=0,0,B6L263C20/_xlfn.SINGLE(B6L276C20))</f>
        <v>3.8229557078598153E-2</v>
      </c>
      <c r="AT10" s="16" t="s">
        <v>13686</v>
      </c>
      <c r="AU10" s="17">
        <f>A1L238C24</f>
        <v>96604.5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483.02249999999998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120.75562499999999</v>
      </c>
      <c r="BD10" s="16" t="s">
        <v>13689</v>
      </c>
      <c r="BE10" s="23">
        <f>IF(_xlfn.SINGLE(B6L276C26)=0,0,B6L263C26/_xlfn.SINGLE(B6L276C26))</f>
        <v>6.5403200240748374E-2</v>
      </c>
      <c r="BF10" s="16" t="s">
        <v>13690</v>
      </c>
      <c r="BG10" s="23">
        <f>B6L263C3+B6L263C10+B6L263C15+B6L263C20+B6L263C26</f>
        <v>681.18723465867561</v>
      </c>
      <c r="BH10" s="16" t="s">
        <v>13691</v>
      </c>
      <c r="BI10" s="17">
        <f>_xlfn.SINGLE(B6L278C3)*B6L263C4</f>
        <v>755.48356869037764</v>
      </c>
      <c r="BJ10" s="16" t="s">
        <v>13692</v>
      </c>
      <c r="BK10" s="17">
        <f>_xlfn.SINGLE(B6L278C10)*B6L263C11</f>
        <v>805.95177817364618</v>
      </c>
      <c r="BL10" s="16" t="s">
        <v>13693</v>
      </c>
      <c r="BM10" s="17">
        <f>_xlfn.SINGLE(B6L278C15)*B6L263C16</f>
        <v>37.011140030141604</v>
      </c>
      <c r="BN10" s="16" t="s">
        <v>13694</v>
      </c>
      <c r="BO10" s="17">
        <f>_xlfn.SINGLE(B6L278C20)*B6L263C21</f>
        <v>42.33729918940876</v>
      </c>
      <c r="BP10" s="16" t="s">
        <v>13695</v>
      </c>
      <c r="BQ10" s="17">
        <f>_xlfn.SINGLE(B6L278C26)*B6L263C27</f>
        <v>353.53800207497119</v>
      </c>
      <c r="BR10" s="16" t="s">
        <v>13696</v>
      </c>
      <c r="BS10" s="15">
        <f>B6L263C29+B6L263C30+B6L263C31+B6L263C32+B6L263C33</f>
        <v>1994.3217881585454</v>
      </c>
      <c r="BT10" s="16" t="s">
        <v>13697</v>
      </c>
      <c r="BU10" s="23">
        <f>IF(B6L263C3=0,0,B6L263C29/B6L263C3)</f>
        <v>2.9277145646421951</v>
      </c>
      <c r="BV10" s="16" t="s">
        <v>13698</v>
      </c>
      <c r="BW10" s="23">
        <f>IF(B6L263C8=0,0,B6L263C30/B6L263C8)</f>
        <v>1.6102430105532075</v>
      </c>
      <c r="BX10" s="16" t="s">
        <v>13699</v>
      </c>
      <c r="BY10" s="23">
        <f>IF(B6L263C13=0,0,B6L263C31/B6L263C13)</f>
        <v>4.3915718469632932</v>
      </c>
      <c r="BZ10" s="16" t="s">
        <v>13700</v>
      </c>
      <c r="CA10" s="23">
        <f>IF(B6L263C18=0,0,B6L263C32/B6L263C18)</f>
        <v>3.5132574775706344</v>
      </c>
      <c r="CB10" s="16" t="s">
        <v>13701</v>
      </c>
      <c r="CC10" s="23">
        <f>IF(B6L263C24=0,0,B6L263C33/B6L263C24)</f>
        <v>0.7319286411605489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158.06700000000001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316.13400000000001</v>
      </c>
      <c r="J11" s="16" t="s">
        <v>13704</v>
      </c>
      <c r="K11" s="23">
        <f>IF(_xlfn.SINGLE(B6L276C3)=0,0,B6L264C3/_xlfn.SINGLE(B6L276C3))</f>
        <v>4.6835394523390451E-2</v>
      </c>
      <c r="L11" s="16" t="s">
        <v>13705</v>
      </c>
      <c r="M11" s="23">
        <f>A1L544C72</f>
        <v>1.192851800356997</v>
      </c>
      <c r="N11" s="16" t="s">
        <v>13706</v>
      </c>
      <c r="O11" s="23">
        <f>B6L264C1*B6L264C5</f>
        <v>188.55050552702946</v>
      </c>
      <c r="P11" s="16" t="s">
        <v>13707</v>
      </c>
      <c r="Q11" s="23">
        <f>B3L838C21</f>
        <v>2.0510308524638106</v>
      </c>
      <c r="R11" s="16" t="s">
        <v>13708</v>
      </c>
      <c r="S11" s="17">
        <f>B6L264C6*B6L264C7</f>
        <v>386.72290408358566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212.69759724597213</v>
      </c>
      <c r="X11" s="16" t="s">
        <v>13710</v>
      </c>
      <c r="Y11" s="23">
        <f>IF(_xlfn.SINGLE(B6L276C10)=0,0,B6L264C10/_xlfn.SINGLE(B6L276C10))</f>
        <v>8.5874881553468341E-2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10.32493644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15.487404659999999</v>
      </c>
      <c r="AH11" s="16" t="s">
        <v>13713</v>
      </c>
      <c r="AI11" s="23">
        <f>IF(_xlfn.SINGLE(B6L276C15)=0,0,B6L264C15/_xlfn.SINGLE(B6L276C15))</f>
        <v>4.6835394523390445E-2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14.763457799999999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17.716149359999999</v>
      </c>
      <c r="AR11" s="16" t="s">
        <v>13716</v>
      </c>
      <c r="AS11" s="23">
        <f>IF(_xlfn.SINGLE(B6L276C20)=0,0,B6L264C20/_xlfn.SINGLE(B6L276C20))</f>
        <v>4.6835394523390445E-2</v>
      </c>
      <c r="AT11" s="16" t="s">
        <v>13717</v>
      </c>
      <c r="AU11" s="17">
        <f>A1L239C24</f>
        <v>28054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140.27000000000001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35.067500000000003</v>
      </c>
      <c r="BD11" s="16" t="s">
        <v>13720</v>
      </c>
      <c r="BE11" s="23">
        <f>IF(_xlfn.SINGLE(B6L276C26)=0,0,B6L264C26/_xlfn.SINGLE(B6L276C26))</f>
        <v>1.8993125367389254E-2</v>
      </c>
      <c r="BF11" s="16" t="s">
        <v>13721</v>
      </c>
      <c r="BG11" s="17">
        <f>B6L264C3+B6L264C10+B6L264C15+B6L264C20+B6L264C26</f>
        <v>597.10265126597221</v>
      </c>
      <c r="BH11" s="16" t="s">
        <v>13722</v>
      </c>
      <c r="BI11" s="17">
        <f>_xlfn.SINGLE(B6L278C3)*B6L264C4</f>
        <v>925.55011617859589</v>
      </c>
      <c r="BJ11" s="16" t="s">
        <v>13723</v>
      </c>
      <c r="BK11" s="17">
        <f>_xlfn.SINGLE(B6L278C10)*B6L264C11</f>
        <v>622.71785332143236</v>
      </c>
      <c r="BL11" s="16" t="s">
        <v>13724</v>
      </c>
      <c r="BM11" s="17">
        <f>_xlfn.SINGLE(B6L278C15)*B6L264C16</f>
        <v>45.342700191589408</v>
      </c>
      <c r="BN11" s="16" t="s">
        <v>13725</v>
      </c>
      <c r="BO11" s="17">
        <f>_xlfn.SINGLE(B6L278C20)*B6L264C21</f>
        <v>51.867828510648515</v>
      </c>
      <c r="BP11" s="16" t="s">
        <v>13726</v>
      </c>
      <c r="BQ11" s="17">
        <f>_xlfn.SINGLE(B6L278C26)*B6L264C27</f>
        <v>102.66763049559019</v>
      </c>
      <c r="BR11" s="16" t="s">
        <v>13727</v>
      </c>
      <c r="BS11" s="15">
        <f>B6L264C29+B6L264C30+B6L264C31+B6L264C32+B6L264C33</f>
        <v>1748.1461286978563</v>
      </c>
      <c r="BT11" s="16" t="s">
        <v>13728</v>
      </c>
      <c r="BU11" s="23">
        <f>IF(B6L264C3=0,0,B6L264C29/B6L264C3)</f>
        <v>2.9277145646421956</v>
      </c>
      <c r="BV11" s="16" t="s">
        <v>13729</v>
      </c>
      <c r="BW11" s="23">
        <f>IF(B6L264C8=0,0,B6L264C30/B6L264C8)</f>
        <v>1.6102430105532077</v>
      </c>
      <c r="BX11" s="16" t="s">
        <v>13730</v>
      </c>
      <c r="BY11" s="23">
        <f>IF(B6L264C13=0,0,B6L264C31/B6L264C13)</f>
        <v>4.3915718469632932</v>
      </c>
      <c r="BZ11" s="16" t="s">
        <v>13731</v>
      </c>
      <c r="CA11" s="23">
        <f>IF(B6L264C18=0,0,B6L264C32/B6L264C18)</f>
        <v>3.5132574775706349</v>
      </c>
      <c r="CB11" s="16" t="s">
        <v>13732</v>
      </c>
      <c r="CC11" s="23">
        <f>IF(B6L264C24=0,0,B6L264C33/B6L264C24)</f>
        <v>0.73192864116054879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55.390999999999998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110.782</v>
      </c>
      <c r="J12" s="16" t="s">
        <v>13735</v>
      </c>
      <c r="K12" s="23">
        <f>IF(_xlfn.SINGLE(B6L276C3)=0,0,B6L265C3/_xlfn.SINGLE(B6L276C3))</f>
        <v>1.6412403209051352E-2</v>
      </c>
      <c r="L12" s="16" t="s">
        <v>13736</v>
      </c>
      <c r="M12" s="23">
        <f>A1L545C72</f>
        <v>1.4580436799248715</v>
      </c>
      <c r="N12" s="16" t="s">
        <v>13737</v>
      </c>
      <c r="O12" s="23">
        <f>B6L265C1*B6L265C5</f>
        <v>80.762497474718558</v>
      </c>
      <c r="P12" s="16" t="s">
        <v>13738</v>
      </c>
      <c r="Q12" s="23">
        <f>B3L839C21</f>
        <v>2.052171926854502</v>
      </c>
      <c r="R12" s="16" t="s">
        <v>13739</v>
      </c>
      <c r="S12" s="23">
        <f>B6L265C6*B6L265C7</f>
        <v>165.73853006027502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91.156191533151272</v>
      </c>
      <c r="X12" s="16" t="s">
        <v>13741</v>
      </c>
      <c r="Y12" s="23">
        <f>IF(_xlfn.SINGLE(B6L276C10)=0,0,B6L265C10/_xlfn.SINGLE(B6L276C10))</f>
        <v>3.6803552330316125E-2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3.6181401200000001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5.4272101800000003</v>
      </c>
      <c r="AH12" s="16" t="s">
        <v>13744</v>
      </c>
      <c r="AI12" s="23">
        <f>IF(_xlfn.SINGLE(B6L276C15)=0,0,B6L265C15/_xlfn.SINGLE(B6L276C15))</f>
        <v>1.6412403209051355E-2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5.1735194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6.2082232799999995</v>
      </c>
      <c r="AR12" s="16" t="s">
        <v>13747</v>
      </c>
      <c r="AS12" s="23">
        <f>IF(_xlfn.SINGLE(B6L276C20)=0,0,B6L265C20/_xlfn.SINGLE(B6L276C20))</f>
        <v>1.6412403209051352E-2</v>
      </c>
      <c r="AT12" s="16" t="s">
        <v>13748</v>
      </c>
      <c r="AU12" s="17">
        <f>A1L240C24</f>
        <v>38184.25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190.92124999999999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47.730312499999997</v>
      </c>
      <c r="BD12" s="16" t="s">
        <v>13751</v>
      </c>
      <c r="BE12" s="23">
        <f>IF(_xlfn.SINGLE(B6L276C26)=0,0,B6L265C26/_xlfn.SINGLE(B6L276C26))</f>
        <v>2.585150949275444E-2</v>
      </c>
      <c r="BF12" s="16" t="s">
        <v>13752</v>
      </c>
      <c r="BG12" s="23">
        <f>B6L265C3+B6L265C10+B6L265C15+B6L265C20+B6L265C26</f>
        <v>261.30393749315124</v>
      </c>
      <c r="BH12" s="16" t="s">
        <v>13753</v>
      </c>
      <c r="BI12" s="17">
        <f>_xlfn.SINGLE(B6L278C3)*B6L265C4</f>
        <v>324.33807490019166</v>
      </c>
      <c r="BJ12" s="16" t="s">
        <v>13754</v>
      </c>
      <c r="BK12" s="17">
        <f>_xlfn.SINGLE(B6L278C10)*B6L265C11</f>
        <v>266.87930960892049</v>
      </c>
      <c r="BL12" s="16" t="s">
        <v>13755</v>
      </c>
      <c r="BM12" s="17">
        <f>_xlfn.SINGLE(B6L278C15)*B6L265C16</f>
        <v>15.889322289360393</v>
      </c>
      <c r="BN12" s="16" t="s">
        <v>13756</v>
      </c>
      <c r="BO12" s="17">
        <f>_xlfn.SINGLE(B6L278C20)*B6L265C21</f>
        <v>18.175905717406742</v>
      </c>
      <c r="BP12" s="16" t="s">
        <v>13757</v>
      </c>
      <c r="BQ12" s="17">
        <f>_xlfn.SINGLE(B6L278C26)*B6L265C27</f>
        <v>139.74073108117344</v>
      </c>
      <c r="BR12" s="16" t="s">
        <v>13758</v>
      </c>
      <c r="BS12" s="15">
        <f>B6L265C29+B6L265C30+B6L265C31+B6L265C32+B6L265C33</f>
        <v>765.02334359705276</v>
      </c>
      <c r="BT12" s="16" t="s">
        <v>13759</v>
      </c>
      <c r="BU12" s="23">
        <f>IF(B6L265C3=0,0,B6L265C29/B6L265C3)</f>
        <v>2.9277145646421951</v>
      </c>
      <c r="BV12" s="16" t="s">
        <v>13760</v>
      </c>
      <c r="BW12" s="23">
        <f>IF(B6L265C8=0,0,B6L265C30/B6L265C8)</f>
        <v>1.6102430105532073</v>
      </c>
      <c r="BX12" s="16" t="s">
        <v>13761</v>
      </c>
      <c r="BY12" s="23">
        <f>IF(B6L265C13=0,0,B6L265C31/B6L265C13)</f>
        <v>4.3915718469632941</v>
      </c>
      <c r="BZ12" s="16" t="s">
        <v>13762</v>
      </c>
      <c r="CA12" s="23">
        <f>IF(B6L265C18=0,0,B6L265C32/B6L265C18)</f>
        <v>3.5132574775706344</v>
      </c>
      <c r="CB12" s="16" t="s">
        <v>13763</v>
      </c>
      <c r="CC12" s="23">
        <f>IF(B6L265C24=0,0,B6L265C33/B6L265C24)</f>
        <v>0.7319286411605489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575.23075000000006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1150.4615000000001</v>
      </c>
      <c r="J13" s="16" t="s">
        <v>13766</v>
      </c>
      <c r="K13" s="23">
        <f>IF(_xlfn.SINGLE(B6L276C3)=0,0,B6L266C3/_xlfn.SINGLE(B6L276C3))</f>
        <v>0.17044138952618687</v>
      </c>
      <c r="L13" s="16" t="s">
        <v>13767</v>
      </c>
      <c r="M13" s="23">
        <f>A1L546C72</f>
        <v>0.7688487613335282</v>
      </c>
      <c r="N13" s="16" t="s">
        <v>13768</v>
      </c>
      <c r="O13" s="23">
        <f>B6L266C1*B6L266C5</f>
        <v>442.26544961845644</v>
      </c>
      <c r="P13" s="16" t="s">
        <v>13769</v>
      </c>
      <c r="Q13" s="23">
        <f>B3L840C21</f>
        <v>2.0622202658000868</v>
      </c>
      <c r="R13" s="16" t="s">
        <v>13770</v>
      </c>
      <c r="S13" s="17">
        <f>B6L266C6*B6L266C7</f>
        <v>912.04877306636808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501.62682518650251</v>
      </c>
      <c r="X13" s="16" t="s">
        <v>13772</v>
      </c>
      <c r="Y13" s="23">
        <f>IF(_xlfn.SINGLE(B6L276C10)=0,0,B6L266C10/_xlfn.SINGLE(B6L276C10))</f>
        <v>0.20252764842997786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37.574072590000007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56.361108885000007</v>
      </c>
      <c r="AH13" s="16" t="s">
        <v>13775</v>
      </c>
      <c r="AI13" s="23">
        <f>IF(_xlfn.SINGLE(B6L276C15)=0,0,B6L266C15/_xlfn.SINGLE(B6L276C15))</f>
        <v>0.1704413895261869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53.726552050000002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64.471862459999997</v>
      </c>
      <c r="AR13" s="16" t="s">
        <v>13778</v>
      </c>
      <c r="AS13" s="23">
        <f>IF(_xlfn.SINGLE(B6L276C20)=0,0,B6L266C20/_xlfn.SINGLE(B6L276C20))</f>
        <v>0.17044138952618687</v>
      </c>
      <c r="AT13" s="16" t="s">
        <v>13779</v>
      </c>
      <c r="AU13" s="17">
        <f>A1L241C24</f>
        <v>398207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1991.0350000000001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497.75875000000002</v>
      </c>
      <c r="BD13" s="16" t="s">
        <v>13782</v>
      </c>
      <c r="BE13" s="23">
        <f>IF(_xlfn.SINGLE(B6L276C26)=0,0,B6L266C26/_xlfn.SINGLE(B6L276C26))</f>
        <v>0.26959419238511345</v>
      </c>
      <c r="BF13" s="16" t="s">
        <v>13783</v>
      </c>
      <c r="BG13" s="17">
        <f>B6L266C3+B6L266C10+B6L266C15+B6L266C20+B6L266C26</f>
        <v>2270.6800465315027</v>
      </c>
      <c r="BH13" s="16" t="s">
        <v>13784</v>
      </c>
      <c r="BI13" s="17">
        <f>_xlfn.SINGLE(B6L278C3)*B6L266C4</f>
        <v>3368.2228896101069</v>
      </c>
      <c r="BJ13" s="16" t="s">
        <v>13785</v>
      </c>
      <c r="BK13" s="17">
        <f>_xlfn.SINGLE(B6L278C10)*B6L266C11</f>
        <v>1468.6201621137477</v>
      </c>
      <c r="BL13" s="16" t="s">
        <v>13786</v>
      </c>
      <c r="BM13" s="17">
        <f>_xlfn.SINGLE(B6L278C15)*B6L266C16</f>
        <v>165.00923936199919</v>
      </c>
      <c r="BN13" s="16" t="s">
        <v>13787</v>
      </c>
      <c r="BO13" s="17">
        <f>_xlfn.SINGLE(B6L278C20)*B6L266C21</f>
        <v>188.75521073375043</v>
      </c>
      <c r="BP13" s="16" t="s">
        <v>13788</v>
      </c>
      <c r="BQ13" s="17">
        <f>_xlfn.SINGLE(B6L278C26)*B6L266C27</f>
        <v>1457.2955420530934</v>
      </c>
      <c r="BR13" s="16" t="s">
        <v>13789</v>
      </c>
      <c r="BS13" s="15">
        <f>B6L266C29+B6L266C30+B6L266C31+B6L266C32+B6L266C33</f>
        <v>6647.9030438726977</v>
      </c>
      <c r="BT13" s="16" t="s">
        <v>13790</v>
      </c>
      <c r="BU13" s="23">
        <f>IF(B6L266C3=0,0,B6L266C29/B6L266C3)</f>
        <v>2.9277145646421951</v>
      </c>
      <c r="BV13" s="16" t="s">
        <v>13791</v>
      </c>
      <c r="BW13" s="23">
        <f>IF(B6L266C8=0,0,B6L266C30/B6L266C8)</f>
        <v>1.6102430105532075</v>
      </c>
      <c r="BX13" s="16" t="s">
        <v>13792</v>
      </c>
      <c r="BY13" s="23">
        <f>IF(B6L266C13=0,0,B6L266C31/B6L266C13)</f>
        <v>4.3915718469632932</v>
      </c>
      <c r="BZ13" s="16" t="s">
        <v>13793</v>
      </c>
      <c r="CA13" s="23">
        <f>IF(B6L266C18=0,0,B6L266C32/B6L266C18)</f>
        <v>3.5132574775706349</v>
      </c>
      <c r="CB13" s="16" t="s">
        <v>13794</v>
      </c>
      <c r="CC13" s="23">
        <f>IF(B6L266C24=0,0,B6L266C33/B6L266C24)</f>
        <v>0.73192864116054879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109.17075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218.3415</v>
      </c>
      <c r="J14" s="16" t="s">
        <v>13797</v>
      </c>
      <c r="K14" s="23">
        <f>IF(_xlfn.SINGLE(B6L276C3)=0,0,B6L267C3/_xlfn.SINGLE(B6L276C3))</f>
        <v>3.234739159131525E-2</v>
      </c>
      <c r="L14" s="16" t="s">
        <v>13798</v>
      </c>
      <c r="M14" s="23">
        <f>A1L547C72</f>
        <v>0.16466596559455546</v>
      </c>
      <c r="N14" s="16" t="s">
        <v>13799</v>
      </c>
      <c r="O14" s="23">
        <f>B6L267C1*B6L267C5</f>
        <v>17.976706963431816</v>
      </c>
      <c r="P14" s="16" t="s">
        <v>13800</v>
      </c>
      <c r="Q14" s="23">
        <f>B3L841C21</f>
        <v>1.9957202056112859</v>
      </c>
      <c r="R14" s="16" t="s">
        <v>13801</v>
      </c>
      <c r="S14" s="23">
        <f>B6L267C6*B6L267C7</f>
        <v>35.876477317273981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19.732062524500691</v>
      </c>
      <c r="X14" s="16" t="s">
        <v>13803</v>
      </c>
      <c r="Y14" s="23">
        <f>IF(_xlfn.SINGLE(B6L276C10)=0,0,B6L267C10/_xlfn.SINGLE(B6L276C10))</f>
        <v>7.9666557311296425E-3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7.1310333899999998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10.696550085</v>
      </c>
      <c r="AH14" s="16" t="s">
        <v>13806</v>
      </c>
      <c r="AI14" s="23">
        <f>IF(_xlfn.SINGLE(B6L276C15)=0,0,B6L267C15/_xlfn.SINGLE(B6L276C15))</f>
        <v>3.234739159131525E-2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10.196548049999999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12.235857659999999</v>
      </c>
      <c r="AR14" s="16" t="s">
        <v>13809</v>
      </c>
      <c r="AS14" s="23">
        <f>IF(_xlfn.SINGLE(B6L276C20)=0,0,B6L267C20/_xlfn.SINGLE(B6L276C20))</f>
        <v>3.234739159131525E-2</v>
      </c>
      <c r="AT14" s="16" t="s">
        <v>13810</v>
      </c>
      <c r="AU14" s="17">
        <f>A1L242C24</f>
        <v>22033.25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110.16625000000001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27.541562500000001</v>
      </c>
      <c r="BD14" s="16" t="s">
        <v>13813</v>
      </c>
      <c r="BE14" s="23">
        <f>IF(_xlfn.SINGLE(B6L276C26)=0,0,B6L267C26/_xlfn.SINGLE(B6L276C26))</f>
        <v>1.4916955853034479E-2</v>
      </c>
      <c r="BF14" s="16" t="s">
        <v>13814</v>
      </c>
      <c r="BG14" s="23">
        <f>B6L267C3+B6L267C10+B6L267C15+B6L267C20+B6L267C26</f>
        <v>288.54753276950072</v>
      </c>
      <c r="BH14" s="16" t="s">
        <v>13815</v>
      </c>
      <c r="BI14" s="17">
        <f>_xlfn.SINGLE(B6L278C3)*B6L267C4</f>
        <v>639.24158961582384</v>
      </c>
      <c r="BJ14" s="16" t="s">
        <v>13816</v>
      </c>
      <c r="BK14" s="17">
        <f>_xlfn.SINGLE(B6L278C10)*B6L267C11</f>
        <v>57.769846843411116</v>
      </c>
      <c r="BL14" s="16" t="s">
        <v>13817</v>
      </c>
      <c r="BM14" s="17">
        <f>_xlfn.SINGLE(B6L278C15)*B6L267C16</f>
        <v>31.316445475279213</v>
      </c>
      <c r="BN14" s="16" t="s">
        <v>13818</v>
      </c>
      <c r="BO14" s="17">
        <f>_xlfn.SINGLE(B6L278C20)*B6L267C21</f>
        <v>35.823098682070778</v>
      </c>
      <c r="BP14" s="16" t="s">
        <v>13819</v>
      </c>
      <c r="BQ14" s="17">
        <f>_xlfn.SINGLE(B6L278C26)*B6L267C27</f>
        <v>80.633833664253316</v>
      </c>
      <c r="BR14" s="16" t="s">
        <v>13820</v>
      </c>
      <c r="BS14" s="15">
        <f>B6L267C29+B6L267C30+B6L267C31+B6L267C32+B6L267C33</f>
        <v>844.78481428083819</v>
      </c>
      <c r="BT14" s="16" t="s">
        <v>13821</v>
      </c>
      <c r="BU14" s="23">
        <f>IF(B6L267C3=0,0,B6L267C29/B6L267C3)</f>
        <v>2.9277145646421951</v>
      </c>
      <c r="BV14" s="16" t="s">
        <v>13822</v>
      </c>
      <c r="BW14" s="23">
        <f>IF(B6L267C8=0,0,B6L267C30/B6L267C8)</f>
        <v>1.6102430105532075</v>
      </c>
      <c r="BX14" s="16" t="s">
        <v>13823</v>
      </c>
      <c r="BY14" s="23">
        <f>IF(B6L267C13=0,0,B6L267C31/B6L267C13)</f>
        <v>4.3915718469632932</v>
      </c>
      <c r="BZ14" s="16" t="s">
        <v>13824</v>
      </c>
      <c r="CA14" s="23">
        <f>IF(B6L267C18=0,0,B6L267C32/B6L267C18)</f>
        <v>3.5132574775706358</v>
      </c>
      <c r="CB14" s="16" t="s">
        <v>13825</v>
      </c>
      <c r="CC14" s="23">
        <f>IF(B6L267C24=0,0,B6L267C33/B6L267C24)</f>
        <v>0.73192864116054879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1246.241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2492.482</v>
      </c>
      <c r="J15" s="16" t="s">
        <v>13828</v>
      </c>
      <c r="K15" s="23">
        <f>IF(_xlfn.SINGLE(B6L276C3)=0,0,B6L268C3/_xlfn.SINGLE(B6L276C3))</f>
        <v>0.36926233120274715</v>
      </c>
      <c r="L15" s="16" t="s">
        <v>13829</v>
      </c>
      <c r="M15" s="23">
        <f>A1L548C72</f>
        <v>2.748054400633557E-2</v>
      </c>
      <c r="N15" s="16" t="s">
        <v>13830</v>
      </c>
      <c r="O15" s="23">
        <f>B6L268C1*B6L268C5</f>
        <v>34.247380642999644</v>
      </c>
      <c r="P15" s="16" t="s">
        <v>13831</v>
      </c>
      <c r="Q15" s="23">
        <f>B3L842C21</f>
        <v>2.0096803144860296</v>
      </c>
      <c r="R15" s="16" t="s">
        <v>13832</v>
      </c>
      <c r="S15" s="23">
        <f>B6L268C6*B6L268C7</f>
        <v>68.826286700946284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37.854457685520458</v>
      </c>
      <c r="X15" s="16" t="s">
        <v>13834</v>
      </c>
      <c r="Y15" s="23">
        <f>IF(_xlfn.SINGLE(B6L276C10)=0,0,B6L268C10/_xlfn.SINGLE(B6L276C10))</f>
        <v>1.5283421684616176E-2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81.404462120000005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122.10669318000001</v>
      </c>
      <c r="AH15" s="16" t="s">
        <v>13837</v>
      </c>
      <c r="AI15" s="23">
        <f>IF(_xlfn.SINGLE(B6L276C15)=0,0,B6L268C15/_xlfn.SINGLE(B6L276C15))</f>
        <v>0.36926233120274715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116.39890939999999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139.67869127999998</v>
      </c>
      <c r="AR15" s="16" t="s">
        <v>13840</v>
      </c>
      <c r="AS15" s="23">
        <f>IF(_xlfn.SINGLE(B6L276C20)=0,0,B6L268C20/_xlfn.SINGLE(B6L276C20))</f>
        <v>0.3692623312027471</v>
      </c>
      <c r="AT15" s="16" t="s">
        <v>13841</v>
      </c>
      <c r="AU15" s="17">
        <f>A1L243C24</f>
        <v>151707.25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758.53625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189.6340625</v>
      </c>
      <c r="BD15" s="16" t="s">
        <v>13844</v>
      </c>
      <c r="BE15" s="23">
        <f>IF(_xlfn.SINGLE(B6L276C26)=0,0,B6L268C26/_xlfn.SINGLE(B6L276C26))</f>
        <v>0.10270887639523288</v>
      </c>
      <c r="BF15" s="16" t="s">
        <v>13845</v>
      </c>
      <c r="BG15" s="17">
        <f>B6L268C3+B6L268C10+B6L268C15+B6L268C20+B6L268C26</f>
        <v>2981.7559046455203</v>
      </c>
      <c r="BH15" s="16" t="s">
        <v>13846</v>
      </c>
      <c r="BI15" s="17">
        <f>_xlfn.SINGLE(B6L278C3)*B6L268C4</f>
        <v>7297.2758535085086</v>
      </c>
      <c r="BJ15" s="16" t="s">
        <v>13847</v>
      </c>
      <c r="BK15" s="17">
        <f>_xlfn.SINGLE(B6L278C10)*B6L268C11</f>
        <v>110.82704710252993</v>
      </c>
      <c r="BL15" s="16" t="s">
        <v>13848</v>
      </c>
      <c r="BM15" s="17">
        <f>_xlfn.SINGLE(B6L278C15)*B6L268C16</f>
        <v>357.49354406338182</v>
      </c>
      <c r="BN15" s="16" t="s">
        <v>13849</v>
      </c>
      <c r="BO15" s="17">
        <f>_xlfn.SINGLE(B6L278C20)*B6L268C21</f>
        <v>408.9393388306168</v>
      </c>
      <c r="BP15" s="16" t="s">
        <v>13850</v>
      </c>
      <c r="BQ15" s="17">
        <f>_xlfn.SINGLE(B6L278C26)*B6L268C27</f>
        <v>555.19440673351835</v>
      </c>
      <c r="BR15" s="16" t="s">
        <v>13851</v>
      </c>
      <c r="BS15" s="15">
        <f>B6L268C29+B6L268C30+B6L268C31+B6L268C32+B6L268C33</f>
        <v>8729.7301902385552</v>
      </c>
      <c r="BT15" s="16" t="s">
        <v>13852</v>
      </c>
      <c r="BU15" s="23">
        <f>IF(B6L268C3=0,0,B6L268C29/B6L268C3)</f>
        <v>2.9277145646421956</v>
      </c>
      <c r="BV15" s="16" t="s">
        <v>13853</v>
      </c>
      <c r="BW15" s="23">
        <f>IF(B6L268C8=0,0,B6L268C30/B6L268C8)</f>
        <v>1.6102430105532075</v>
      </c>
      <c r="BX15" s="16" t="s">
        <v>13854</v>
      </c>
      <c r="BY15" s="23">
        <f>IF(B6L268C13=0,0,B6L268C31/B6L268C13)</f>
        <v>4.3915718469632923</v>
      </c>
      <c r="BZ15" s="16" t="s">
        <v>13855</v>
      </c>
      <c r="CA15" s="23">
        <f>IF(B6L268C18=0,0,B6L268C32/B6L268C18)</f>
        <v>3.5132574775706344</v>
      </c>
      <c r="CB15" s="16" t="s">
        <v>13856</v>
      </c>
      <c r="CC15" s="23">
        <f>IF(B6L268C24=0,0,B6L268C33/B6L268C24)</f>
        <v>0.73192864116054879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1.3532499999999998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2.7064999999999997</v>
      </c>
      <c r="J16" s="16" t="s">
        <v>13859</v>
      </c>
      <c r="K16" s="23">
        <f>IF(_xlfn.SINGLE(B6L276C3)=0,0,B6L269C3/_xlfn.SINGLE(B6L276C3))</f>
        <v>4.0096919432125688E-4</v>
      </c>
      <c r="L16" s="16" t="s">
        <v>13860</v>
      </c>
      <c r="M16" s="23">
        <f>A1L549C72</f>
        <v>0.95655737704918042</v>
      </c>
      <c r="N16" s="16" t="s">
        <v>13861</v>
      </c>
      <c r="O16" s="23">
        <f>B6L269C1*B6L269C5</f>
        <v>1.2944612704918033</v>
      </c>
      <c r="P16" s="16" t="s">
        <v>13862</v>
      </c>
      <c r="Q16" s="23">
        <f>B3L843C21</f>
        <v>1.8778367938194109</v>
      </c>
      <c r="R16" s="16" t="s">
        <v>13863</v>
      </c>
      <c r="S16" s="23">
        <f>B6L269C6*B6L269C7</f>
        <v>2.4307870019037292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1.3369328510470511</v>
      </c>
      <c r="X16" s="16" t="s">
        <v>13865</v>
      </c>
      <c r="Y16" s="23">
        <f>IF(_xlfn.SINGLE(B6L276C10)=0,0,B6L269C10/_xlfn.SINGLE(B6L276C10))</f>
        <v>5.3977549213137801E-4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8.839429E-2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0.13259143500000001</v>
      </c>
      <c r="AH16" s="16" t="s">
        <v>13868</v>
      </c>
      <c r="AI16" s="23">
        <f>IF(_xlfn.SINGLE(B6L276C15)=0,0,B6L269C15/_xlfn.SINGLE(B6L276C15))</f>
        <v>4.0096919432125699E-4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0.12639354999999999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0.15167225999999998</v>
      </c>
      <c r="AR16" s="16" t="s">
        <v>13871</v>
      </c>
      <c r="AS16" s="23">
        <f>IF(_xlfn.SINGLE(B6L276C20)=0,0,B6L269C20/_xlfn.SINGLE(B6L276C20))</f>
        <v>4.0096919432125688E-4</v>
      </c>
      <c r="AT16" s="16" t="s">
        <v>13872</v>
      </c>
      <c r="AU16" s="17">
        <f>A1L244C24</f>
        <v>972.25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4.8612500000000001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1.2153125</v>
      </c>
      <c r="BD16" s="16" t="s">
        <v>13875</v>
      </c>
      <c r="BE16" s="23">
        <f>IF(_xlfn.SINGLE(B6L276C26)=0,0,B6L269C26/_xlfn.SINGLE(B6L276C26))</f>
        <v>6.5823291289813222E-4</v>
      </c>
      <c r="BF16" s="16" t="s">
        <v>13876</v>
      </c>
      <c r="BG16" s="23">
        <f>B6L269C3+B6L269C10+B6L269C15+B6L269C20+B6L269C26</f>
        <v>5.5430090460470502</v>
      </c>
      <c r="BH16" s="16" t="s">
        <v>13877</v>
      </c>
      <c r="BI16" s="17">
        <f>_xlfn.SINGLE(B6L278C3)*B6L269C4</f>
        <v>7.9238594692041007</v>
      </c>
      <c r="BJ16" s="16" t="s">
        <v>13878</v>
      </c>
      <c r="BK16" s="17">
        <f>_xlfn.SINGLE(B6L278C10)*B6L269C11</f>
        <v>3.9141577799590661</v>
      </c>
      <c r="BL16" s="16" t="s">
        <v>13879</v>
      </c>
      <c r="BM16" s="17">
        <f>_xlfn.SINGLE(B6L278C15)*B6L269C16</f>
        <v>0.388189875396309</v>
      </c>
      <c r="BN16" s="16" t="s">
        <v>13880</v>
      </c>
      <c r="BO16" s="17">
        <f>_xlfn.SINGLE(B6L278C20)*B6L269C21</f>
        <v>0.44405308465419785</v>
      </c>
      <c r="BP16" s="16" t="s">
        <v>13881</v>
      </c>
      <c r="BQ16" s="17">
        <f>_xlfn.SINGLE(B6L278C26)*B6L269C27</f>
        <v>3.5580881068417183</v>
      </c>
      <c r="BR16" s="16" t="s">
        <v>13882</v>
      </c>
      <c r="BS16" s="15">
        <f>B6L269C29+B6L269C30+B6L269C31+B6L269C32+B6L269C33</f>
        <v>16.228348316055392</v>
      </c>
      <c r="BT16" s="16" t="s">
        <v>13883</v>
      </c>
      <c r="BU16" s="23">
        <f>IF(B6L269C3=0,0,B6L269C29/B6L269C3)</f>
        <v>2.9277145646421951</v>
      </c>
      <c r="BV16" s="16" t="s">
        <v>13884</v>
      </c>
      <c r="BW16" s="23">
        <f>IF(B6L269C8=0,0,B6L269C30/B6L269C8)</f>
        <v>1.6102430105532075</v>
      </c>
      <c r="BX16" s="16" t="s">
        <v>13885</v>
      </c>
      <c r="BY16" s="23">
        <f>IF(B6L269C13=0,0,B6L269C31/B6L269C13)</f>
        <v>4.3915718469632941</v>
      </c>
      <c r="BZ16" s="16" t="s">
        <v>13886</v>
      </c>
      <c r="CA16" s="23">
        <f>IF(B6L269C18=0,0,B6L269C32/B6L269C18)</f>
        <v>3.5132574775706344</v>
      </c>
      <c r="CB16" s="16" t="s">
        <v>13887</v>
      </c>
      <c r="CC16" s="23">
        <f>IF(B6L269C24=0,0,B6L269C33/B6L269C24)</f>
        <v>0.7319286411605489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0.14025000000000001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0.28050000000000003</v>
      </c>
      <c r="J17" s="16" t="s">
        <v>13890</v>
      </c>
      <c r="K17" s="23">
        <f>IF(_xlfn.SINGLE(B6L276C3)=0,0,B6L270C3/_xlfn.SINGLE(B6L276C3))</f>
        <v>4.1556201369707218E-5</v>
      </c>
      <c r="L17" s="16" t="s">
        <v>13891</v>
      </c>
      <c r="M17" s="23">
        <f>A1L550C72</f>
        <v>2.316901408450704</v>
      </c>
      <c r="N17" s="16" t="s">
        <v>13892</v>
      </c>
      <c r="O17" s="23">
        <f>B6L270C1*B6L270C5</f>
        <v>0.32494542253521125</v>
      </c>
      <c r="P17" s="16" t="s">
        <v>13893</v>
      </c>
      <c r="Q17" s="23">
        <f>B3L844C21</f>
        <v>2.0821917808219181</v>
      </c>
      <c r="R17" s="16" t="s">
        <v>13894</v>
      </c>
      <c r="S17" s="23">
        <f>B6L270C6*B6L270C7</f>
        <v>0.67659868801852219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0.37212927841018723</v>
      </c>
      <c r="X17" s="16" t="s">
        <v>13896</v>
      </c>
      <c r="Y17" s="23">
        <f>IF(_xlfn.SINGLE(B6L276C10)=0,0,B6L270C10/_xlfn.SINGLE(B6L276C10))</f>
        <v>1.5024409358558297E-4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9.1611300000000017E-3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1.3741695000000002E-2</v>
      </c>
      <c r="AH17" s="16" t="s">
        <v>13899</v>
      </c>
      <c r="AI17" s="23">
        <f>IF(_xlfn.SINGLE(B6L276C15)=0,0,B6L270C15/_xlfn.SINGLE(B6L276C15))</f>
        <v>4.1556201369707218E-5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1.3099350000000001E-2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1.5719219999999999E-2</v>
      </c>
      <c r="AR17" s="16" t="s">
        <v>13902</v>
      </c>
      <c r="AS17" s="23">
        <f>IF(_xlfn.SINGLE(B6L276C20)=0,0,B6L270C20/_xlfn.SINGLE(B6L276C20))</f>
        <v>4.1556201369707211E-5</v>
      </c>
      <c r="AT17" s="16" t="s">
        <v>13903</v>
      </c>
      <c r="AU17" s="17">
        <f>A1L245C24</f>
        <v>114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0.56999999999999995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0.14249999999999999</v>
      </c>
      <c r="BD17" s="16" t="s">
        <v>13906</v>
      </c>
      <c r="BE17" s="23">
        <f>IF(_xlfn.SINGLE(B6L276C26)=0,0,B6L270C26/_xlfn.SINGLE(B6L276C26))</f>
        <v>7.7180305549382429E-5</v>
      </c>
      <c r="BF17" s="16" t="s">
        <v>13907</v>
      </c>
      <c r="BG17" s="23">
        <f>B6L270C3+B6L270C10+B6L270C15+B6L270C20+B6L270C26</f>
        <v>0.82459019341018724</v>
      </c>
      <c r="BH17" s="16" t="s">
        <v>13908</v>
      </c>
      <c r="BI17" s="17">
        <f>_xlfn.SINGLE(B6L278C3)*B6L270C4</f>
        <v>0.82122393538213589</v>
      </c>
      <c r="BJ17" s="16" t="s">
        <v>13909</v>
      </c>
      <c r="BK17" s="17">
        <f>_xlfn.SINGLE(B6L278C10)*B6L270C11</f>
        <v>1.0894883083312956</v>
      </c>
      <c r="BL17" s="16" t="s">
        <v>13910</v>
      </c>
      <c r="BM17" s="17">
        <f>_xlfn.SINGLE(B6L278C15)*B6L270C16</f>
        <v>4.0231760594370836E-2</v>
      </c>
      <c r="BN17" s="16" t="s">
        <v>13911</v>
      </c>
      <c r="BO17" s="17">
        <f>_xlfn.SINGLE(B6L278C20)*B6L270C21</f>
        <v>4.6021389338814896E-2</v>
      </c>
      <c r="BP17" s="16" t="s">
        <v>13912</v>
      </c>
      <c r="BQ17" s="17">
        <f>_xlfn.SINGLE(B6L278C26)*B6L270C27</f>
        <v>0.41719932546151284</v>
      </c>
      <c r="BR17" s="16" t="s">
        <v>13913</v>
      </c>
      <c r="BS17" s="15">
        <f>B6L270C29+B6L270C30+B6L270C31+B6L270C32+B6L270C33</f>
        <v>2.4141647191081299</v>
      </c>
      <c r="BT17" s="16" t="s">
        <v>13914</v>
      </c>
      <c r="BU17" s="23">
        <f>IF(B6L270C3=0,0,B6L270C29/B6L270C3)</f>
        <v>2.9277145646421956</v>
      </c>
      <c r="BV17" s="16" t="s">
        <v>13915</v>
      </c>
      <c r="BW17" s="23">
        <f>IF(B6L270C8=0,0,B6L270C30/B6L270C8)</f>
        <v>1.6102430105532075</v>
      </c>
      <c r="BX17" s="16" t="s">
        <v>13916</v>
      </c>
      <c r="BY17" s="23">
        <f>IF(B6L270C13=0,0,B6L270C31/B6L270C13)</f>
        <v>4.3915718469632923</v>
      </c>
      <c r="BZ17" s="16" t="s">
        <v>13917</v>
      </c>
      <c r="CA17" s="23">
        <f>IF(B6L270C18=0,0,B6L270C32/B6L270C18)</f>
        <v>3.5132574775706344</v>
      </c>
      <c r="CB17" s="16" t="s">
        <v>13918</v>
      </c>
      <c r="CC17" s="23">
        <f>IF(B6L270C24=0,0,B6L270C33/B6L270C24)</f>
        <v>0.7319286411605489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540.13750000000005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540.13750000000005</v>
      </c>
      <c r="J18" s="16" t="s">
        <v>13921</v>
      </c>
      <c r="K18" s="23">
        <f>IF(_xlfn.SINGLE(B6L276C3)=0,0,B6L271C3/_xlfn.SINGLE(B6L276C3))</f>
        <v>8.0021613965526678E-2</v>
      </c>
      <c r="L18" s="16" t="s">
        <v>13922</v>
      </c>
      <c r="M18" s="23">
        <f>A1L551C72</f>
        <v>0.72444593480427733</v>
      </c>
      <c r="N18" s="16" t="s">
        <v>13923</v>
      </c>
      <c r="O18" s="23">
        <f>B6L271C1*B6L271C5</f>
        <v>391.3004161103454</v>
      </c>
      <c r="P18" s="16" t="s">
        <v>13924</v>
      </c>
      <c r="Q18" s="23">
        <f>B3L845C21</f>
        <v>1.0460077361970135</v>
      </c>
      <c r="R18" s="16" t="s">
        <v>13925</v>
      </c>
      <c r="S18" s="23">
        <f>B6L271C6*B6L271C7</f>
        <v>409.30326242853175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225.11679433569248</v>
      </c>
      <c r="X18" s="16" t="s">
        <v>13927</v>
      </c>
      <c r="Y18" s="23">
        <f>IF(_xlfn.SINGLE(B6L276C10)=0,0,B6L271C10/_xlfn.SINGLE(B6L276C10))</f>
        <v>9.0889028835233698E-2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17.640890750000004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26.461336125000006</v>
      </c>
      <c r="AH18" s="16" t="s">
        <v>13930</v>
      </c>
      <c r="AI18" s="23">
        <f>IF(_xlfn.SINGLE(B6L276C15)=0,0,B6L271C15/_xlfn.SINGLE(B6L276C15))</f>
        <v>8.0021613965526692E-2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25.224421250000002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30.269305500000002</v>
      </c>
      <c r="AR18" s="16" t="s">
        <v>13933</v>
      </c>
      <c r="AS18" s="23">
        <f>IF(_xlfn.SINGLE(B6L276C20)=0,0,B6L271C20/_xlfn.SINGLE(B6L276C20))</f>
        <v>8.0021613965526678E-2</v>
      </c>
      <c r="AT18" s="16" t="s">
        <v>13934</v>
      </c>
      <c r="AU18" s="17">
        <f>A1L246C24</f>
        <v>78556.75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392.78375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98.195937499999999</v>
      </c>
      <c r="BD18" s="16" t="s">
        <v>13937</v>
      </c>
      <c r="BE18" s="23">
        <f>IF(_xlfn.SINGLE(B6L276C26)=0,0,B6L271C26/_xlfn.SINGLE(B6L276C26))</f>
        <v>5.3184508490933764E-2</v>
      </c>
      <c r="BF18" s="16" t="s">
        <v>13938</v>
      </c>
      <c r="BG18" s="23">
        <f>B6L271C3+B6L271C10+B6L271C15+B6L271C20+B6L271C26</f>
        <v>920.18087346069251</v>
      </c>
      <c r="BH18" s="16" t="s">
        <v>13939</v>
      </c>
      <c r="BI18" s="17">
        <f>_xlfn.SINGLE(B6L278C3)*B6L271C4</f>
        <v>1581.368425659424</v>
      </c>
      <c r="BJ18" s="16" t="s">
        <v>13940</v>
      </c>
      <c r="BK18" s="17">
        <f>_xlfn.SINGLE(B6L278C10)*B6L271C11</f>
        <v>659.07771752216854</v>
      </c>
      <c r="BL18" s="16" t="s">
        <v>13941</v>
      </c>
      <c r="BM18" s="17">
        <f>_xlfn.SINGLE(B6L278C15)*B6L271C16</f>
        <v>77.471239173055196</v>
      </c>
      <c r="BN18" s="16" t="s">
        <v>13942</v>
      </c>
      <c r="BO18" s="17">
        <f>_xlfn.SINGLE(B6L278C20)*B6L271C21</f>
        <v>88.619886573954133</v>
      </c>
      <c r="BP18" s="16" t="s">
        <v>13943</v>
      </c>
      <c r="BQ18" s="17">
        <f>_xlfn.SINGLE(B6L278C26)*B6L271C27</f>
        <v>287.48967640744473</v>
      </c>
      <c r="BR18" s="16" t="s">
        <v>13944</v>
      </c>
      <c r="BS18" s="15">
        <f>B6L271C29+B6L271C30+B6L271C31+B6L271C32+B6L271C33</f>
        <v>2694.0269453360465</v>
      </c>
      <c r="BT18" s="16" t="s">
        <v>13945</v>
      </c>
      <c r="BU18" s="23">
        <f>IF(B6L271C3=0,0,B6L271C29/B6L271C3)</f>
        <v>2.9277145646421956</v>
      </c>
      <c r="BV18" s="16" t="s">
        <v>13946</v>
      </c>
      <c r="BW18" s="23">
        <f>IF(B6L271C8=0,0,B6L271C30/B6L271C8)</f>
        <v>1.6102430105532075</v>
      </c>
      <c r="BX18" s="16" t="s">
        <v>13947</v>
      </c>
      <c r="BY18" s="23">
        <f>IF(B6L271C13=0,0,B6L271C31/B6L271C13)</f>
        <v>4.3915718469632932</v>
      </c>
      <c r="BZ18" s="16" t="s">
        <v>13948</v>
      </c>
      <c r="CA18" s="23">
        <f>IF(B6L271C18=0,0,B6L271C32/B6L271C18)</f>
        <v>3.5132574775706349</v>
      </c>
      <c r="CB18" s="16" t="s">
        <v>13949</v>
      </c>
      <c r="CC18" s="23">
        <f>IF(B6L271C24=0,0,B6L271C33/B6L271C24)</f>
        <v>0.7319286411605489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219.31074999999998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438.62149999999997</v>
      </c>
      <c r="J19" s="16" t="s">
        <v>13952</v>
      </c>
      <c r="K19" s="23">
        <f>IF(_xlfn.SINGLE(B6L276C3)=0,0,B6L272C3/_xlfn.SINGLE(B6L276C3))</f>
        <v>6.4981972830955553E-2</v>
      </c>
      <c r="L19" s="16" t="s">
        <v>13953</v>
      </c>
      <c r="M19" s="23">
        <f>A1L552C72</f>
        <v>0.40599809973334972</v>
      </c>
      <c r="N19" s="16" t="s">
        <v>13954</v>
      </c>
      <c r="O19" s="23">
        <f>B6L272C1*B6L272C5</f>
        <v>89.039747751095717</v>
      </c>
      <c r="P19" s="16" t="s">
        <v>13955</v>
      </c>
      <c r="Q19" s="23">
        <f>B3L846C21</f>
        <v>1.5001719718621276</v>
      </c>
      <c r="R19" s="16" t="s">
        <v>13956</v>
      </c>
      <c r="S19" s="23">
        <f>B6L272C6*B6L272C7</f>
        <v>133.5749339578677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73.466213676827238</v>
      </c>
      <c r="X19" s="16" t="s">
        <v>13958</v>
      </c>
      <c r="Y19" s="23">
        <f>IF(_xlfn.SINGLE(B6L276C10)=0,0,B6L272C10/_xlfn.SINGLE(B6L276C10))</f>
        <v>2.966137125838551E-2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14.32537819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21.488067285</v>
      </c>
      <c r="AH19" s="16" t="s">
        <v>13961</v>
      </c>
      <c r="AI19" s="23">
        <f>IF(_xlfn.SINGLE(B6L276C15)=0,0,B6L272C15/_xlfn.SINGLE(B6L276C15))</f>
        <v>6.4981972830955553E-2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20.48362405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24.580348859999997</v>
      </c>
      <c r="AR19" s="16" t="s">
        <v>13964</v>
      </c>
      <c r="AS19" s="23">
        <f>IF(_xlfn.SINGLE(B6L276C20)=0,0,B6L272C20/_xlfn.SINGLE(B6L276C20))</f>
        <v>6.4981972830955553E-2</v>
      </c>
      <c r="AT19" s="16" t="s">
        <v>13965</v>
      </c>
      <c r="AU19" s="17">
        <f>A1L247C24</f>
        <v>91595.25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457.97624999999999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114.4940625</v>
      </c>
      <c r="BD19" s="16" t="s">
        <v>13968</v>
      </c>
      <c r="BE19" s="23">
        <f>IF(_xlfn.SINGLE(B6L276C26)=0,0,B6L272C26/_xlfn.SINGLE(B6L276C26))</f>
        <v>6.2011836683088351E-2</v>
      </c>
      <c r="BF19" s="16" t="s">
        <v>13969</v>
      </c>
      <c r="BG19" s="23">
        <f>B6L272C3+B6L272C10+B6L272C15+B6L272C20+B6L272C26</f>
        <v>672.65019232182715</v>
      </c>
      <c r="BH19" s="16" t="s">
        <v>13970</v>
      </c>
      <c r="BI19" s="17">
        <f>_xlfn.SINGLE(B6L278C3)*B6L272C4</f>
        <v>1284.1585539152068</v>
      </c>
      <c r="BJ19" s="16" t="s">
        <v>13971</v>
      </c>
      <c r="BK19" s="17">
        <f>_xlfn.SINGLE(B6L278C10)*B6L272C11</f>
        <v>215.08810379076274</v>
      </c>
      <c r="BL19" s="16" t="s">
        <v>13972</v>
      </c>
      <c r="BM19" s="17">
        <f>_xlfn.SINGLE(B6L278C15)*B6L272C16</f>
        <v>62.910927556305978</v>
      </c>
      <c r="BN19" s="16" t="s">
        <v>13973</v>
      </c>
      <c r="BO19" s="17">
        <f>_xlfn.SINGLE(B6L278C20)*B6L272C21</f>
        <v>71.964245361408189</v>
      </c>
      <c r="BP19" s="16" t="s">
        <v>13974</v>
      </c>
      <c r="BQ19" s="17">
        <f>_xlfn.SINGLE(B6L278C26)*B6L272C27</f>
        <v>335.20593434630382</v>
      </c>
      <c r="BR19" s="16" t="s">
        <v>13975</v>
      </c>
      <c r="BS19" s="15">
        <f>B6L272C29+B6L272C30+B6L272C31+B6L272C32+B6L272C33</f>
        <v>1969.3277649699876</v>
      </c>
      <c r="BT19" s="16" t="s">
        <v>13976</v>
      </c>
      <c r="BU19" s="23">
        <f>IF(B6L272C3=0,0,B6L272C29/B6L272C3)</f>
        <v>2.9277145646421956</v>
      </c>
      <c r="BV19" s="16" t="s">
        <v>13977</v>
      </c>
      <c r="BW19" s="23">
        <f>IF(B6L272C8=0,0,B6L272C30/B6L272C8)</f>
        <v>1.6102430105532075</v>
      </c>
      <c r="BX19" s="16" t="s">
        <v>13978</v>
      </c>
      <c r="BY19" s="23">
        <f>IF(B6L272C13=0,0,B6L272C31/B6L272C13)</f>
        <v>4.3915718469632932</v>
      </c>
      <c r="BZ19" s="16" t="s">
        <v>13979</v>
      </c>
      <c r="CA19" s="23">
        <f>IF(B6L272C18=0,0,B6L272C32/B6L272C18)</f>
        <v>3.5132574775706349</v>
      </c>
      <c r="CB19" s="16" t="s">
        <v>13980</v>
      </c>
      <c r="CC19" s="23">
        <f>IF(B6L272C24=0,0,B6L272C33/B6L272C24)</f>
        <v>0.7319286411605489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1.12425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2.2484999999999999</v>
      </c>
      <c r="J20" s="16" t="s">
        <v>13983</v>
      </c>
      <c r="K20" s="23">
        <f>IF(_xlfn.SINGLE(B6L276C3)=0,0,B6L273C3/_xlfn.SINGLE(B6L276C3))</f>
        <v>3.3311628798497923E-4</v>
      </c>
      <c r="L20" s="16" t="s">
        <v>13984</v>
      </c>
      <c r="M20" s="23">
        <f>A1L553C72</f>
        <v>1</v>
      </c>
      <c r="N20" s="16" t="s">
        <v>13985</v>
      </c>
      <c r="O20" s="23">
        <f>B6L273C1*B6L273C5</f>
        <v>1.12425</v>
      </c>
      <c r="P20" s="16" t="s">
        <v>13986</v>
      </c>
      <c r="Q20" s="23">
        <f>B3L847C21</f>
        <v>2.0996216897856241</v>
      </c>
      <c r="R20" s="16" t="s">
        <v>13987</v>
      </c>
      <c r="S20" s="23">
        <f>B6L273C6*B6L273C7</f>
        <v>2.3604996847414879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1.2982748266078183</v>
      </c>
      <c r="X20" s="16" t="s">
        <v>13989</v>
      </c>
      <c r="Y20" s="23">
        <f>IF(_xlfn.SINGLE(B6L276C10)=0,0,B6L273C10/_xlfn.SINGLE(B6L276C10))</f>
        <v>5.2416763706956884E-4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7.3436009999999996E-2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0.11015401499999999</v>
      </c>
      <c r="AH20" s="16" t="s">
        <v>13992</v>
      </c>
      <c r="AI20" s="23">
        <f>IF(_xlfn.SINGLE(B6L276C15)=0,0,B6L273C15/_xlfn.SINGLE(B6L276C15))</f>
        <v>3.3311628798497918E-4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0.10500495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0.12600593999999998</v>
      </c>
      <c r="AR20" s="16" t="s">
        <v>13995</v>
      </c>
      <c r="AS20" s="23">
        <f>IF(_xlfn.SINGLE(B6L276C20)=0,0,B6L273C20/_xlfn.SINGLE(B6L276C20))</f>
        <v>3.3311628798497918E-4</v>
      </c>
      <c r="AT20" s="16" t="s">
        <v>13996</v>
      </c>
      <c r="AU20" s="17">
        <f>A1L248C24</f>
        <v>416.25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2.0812499999999998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0.52031249999999996</v>
      </c>
      <c r="BD20" s="16" t="s">
        <v>13999</v>
      </c>
      <c r="BE20" s="23">
        <f>IF(_xlfn.SINGLE(B6L276C26)=0,0,B6L273C26/_xlfn.SINGLE(B6L276C26))</f>
        <v>2.8180966828886348E-4</v>
      </c>
      <c r="BF20" s="16" t="s">
        <v>14000</v>
      </c>
      <c r="BG20" s="23">
        <f>B6L273C3+B6L273C10+B6L273C15+B6L273C20+B6L273C26</f>
        <v>4.3032472816078187</v>
      </c>
      <c r="BH20" s="16" t="s">
        <v>14001</v>
      </c>
      <c r="BI20" s="17">
        <f>_xlfn.SINGLE(B6L278C3)*B6L273C4</f>
        <v>6.5829661985979762</v>
      </c>
      <c r="BJ20" s="16" t="s">
        <v>14002</v>
      </c>
      <c r="BK20" s="17">
        <f>_xlfn.SINGLE(B6L278C10)*B6L273C11</f>
        <v>3.8009781187680303</v>
      </c>
      <c r="BL20" s="16" t="s">
        <v>14003</v>
      </c>
      <c r="BM20" s="17">
        <f>_xlfn.SINGLE(B6L278C15)*B6L273C16</f>
        <v>0.32249951406931482</v>
      </c>
      <c r="BN20" s="16" t="s">
        <v>14004</v>
      </c>
      <c r="BO20" s="17">
        <f>_xlfn.SINGLE(B6L278C20)*B6L273C21</f>
        <v>0.36890942576943059</v>
      </c>
      <c r="BP20" s="16" t="s">
        <v>14005</v>
      </c>
      <c r="BQ20" s="17">
        <f>_xlfn.SINGLE(B6L278C26)*B6L273C27</f>
        <v>1.5233264844153922</v>
      </c>
      <c r="BR20" s="16" t="s">
        <v>14006</v>
      </c>
      <c r="BS20" s="15">
        <f>B6L273C29+B6L273C30+B6L273C31+B6L273C32+B6L273C33</f>
        <v>12.598679741620145</v>
      </c>
      <c r="BT20" s="16" t="s">
        <v>14007</v>
      </c>
      <c r="BU20" s="23">
        <f>IF(B6L273C3=0,0,B6L273C29/B6L273C3)</f>
        <v>2.9277145646421956</v>
      </c>
      <c r="BV20" s="16" t="s">
        <v>14008</v>
      </c>
      <c r="BW20" s="23">
        <f>IF(B6L273C8=0,0,B6L273C30/B6L273C8)</f>
        <v>1.6102430105532073</v>
      </c>
      <c r="BX20" s="16" t="s">
        <v>14009</v>
      </c>
      <c r="BY20" s="23">
        <f>IF(B6L273C13=0,0,B6L273C31/B6L273C13)</f>
        <v>4.3915718469632932</v>
      </c>
      <c r="BZ20" s="16" t="s">
        <v>14010</v>
      </c>
      <c r="CA20" s="23">
        <f>IF(B6L273C18=0,0,B6L273C32/B6L273C18)</f>
        <v>3.5132574775706344</v>
      </c>
      <c r="CB20" s="16" t="s">
        <v>14011</v>
      </c>
      <c r="CC20" s="23">
        <f>IF(B6L273C24=0,0,B6L273C33/B6L273C24)</f>
        <v>0.7319286411605489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84.999750000000006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169.99950000000001</v>
      </c>
      <c r="J21" s="16" t="s">
        <v>14014</v>
      </c>
      <c r="K21" s="23">
        <f>IF(_xlfn.SINGLE(B6L276C3)=0,0,B6L274C3/_xlfn.SINGLE(B6L276C3))</f>
        <v>2.5185502512476084E-2</v>
      </c>
      <c r="L21" s="16" t="s">
        <v>14015</v>
      </c>
      <c r="M21" s="23">
        <f>A1L554C72</f>
        <v>2.6052479219221705</v>
      </c>
      <c r="N21" s="16" t="s">
        <v>14016</v>
      </c>
      <c r="O21" s="23">
        <f>B6L274C1*B6L274C5</f>
        <v>221.44542205140402</v>
      </c>
      <c r="P21" s="16" t="s">
        <v>14017</v>
      </c>
      <c r="Q21" s="23">
        <f>B3L848C21</f>
        <v>2.0589827073181253</v>
      </c>
      <c r="R21" s="16" t="s">
        <v>14018</v>
      </c>
      <c r="S21" s="23">
        <f>B6L274C6*B6L274C7</f>
        <v>455.95229461860475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250.77376204023264</v>
      </c>
      <c r="X21" s="16" t="s">
        <v>14020</v>
      </c>
      <c r="Y21" s="23">
        <f>IF(_xlfn.SINGLE(B6L276C10)=0,0,B6L274C10/_xlfn.SINGLE(B6L276C10))</f>
        <v>0.10124781563478825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5.5521836700000007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8.3282755050000006</v>
      </c>
      <c r="AH21" s="16" t="s">
        <v>14023</v>
      </c>
      <c r="AI21" s="23">
        <f>IF(_xlfn.SINGLE(B6L276C15)=0,0,B6L274C15/_xlfn.SINGLE(B6L276C15))</f>
        <v>2.5185502512476084E-2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7.9389766499999999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9.5267719799999995</v>
      </c>
      <c r="AR21" s="16" t="s">
        <v>14026</v>
      </c>
      <c r="AS21" s="23">
        <f>IF(_xlfn.SINGLE(B6L276C20)=0,0,B6L274C20/_xlfn.SINGLE(B6L276C20))</f>
        <v>2.5185502512476084E-2</v>
      </c>
      <c r="AT21" s="16" t="s">
        <v>14027</v>
      </c>
      <c r="AU21" s="17">
        <f>A1L249C24</f>
        <v>95491.5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477.45749999999998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119.364375</v>
      </c>
      <c r="BD21" s="16" t="s">
        <v>14030</v>
      </c>
      <c r="BE21" s="23">
        <f>IF(_xlfn.SINGLE(B6L276C26)=0,0,B6L274C26/_xlfn.SINGLE(B6L276C26))</f>
        <v>6.4649676731305727E-2</v>
      </c>
      <c r="BF21" s="16" t="s">
        <v>14031</v>
      </c>
      <c r="BG21" s="23">
        <f>B6L274C3+B6L274C10+B6L274C15+B6L274C20+B6L274C26</f>
        <v>557.99268452523268</v>
      </c>
      <c r="BH21" s="16" t="s">
        <v>14032</v>
      </c>
      <c r="BI21" s="17">
        <f>_xlfn.SINGLE(B6L278C3)*B6L274C4</f>
        <v>497.71001213189089</v>
      </c>
      <c r="BJ21" s="16" t="s">
        <v>14033</v>
      </c>
      <c r="BK21" s="17">
        <f>_xlfn.SINGLE(B6L278C10)*B6L274C11</f>
        <v>734.19399555530515</v>
      </c>
      <c r="BL21" s="16" t="s">
        <v>14034</v>
      </c>
      <c r="BM21" s="17">
        <f>_xlfn.SINGLE(B6L278C15)*B6L274C16</f>
        <v>24.382813494341335</v>
      </c>
      <c r="BN21" s="16" t="s">
        <v>14035</v>
      </c>
      <c r="BO21" s="17">
        <f>_xlfn.SINGLE(B6L278C20)*B6L274C21</f>
        <v>27.891669079871171</v>
      </c>
      <c r="BP21" s="16" t="s">
        <v>14036</v>
      </c>
      <c r="BQ21" s="17">
        <f>_xlfn.SINGLE(B6L278C26)*B6L274C27</f>
        <v>349.46481918691279</v>
      </c>
      <c r="BR21" s="16" t="s">
        <v>14037</v>
      </c>
      <c r="BS21" s="15">
        <f>B6L274C29+B6L274C30+B6L274C31+B6L274C32+B6L274C33</f>
        <v>1633.6433094483214</v>
      </c>
      <c r="BT21" s="16" t="s">
        <v>14038</v>
      </c>
      <c r="BU21" s="23">
        <f>IF(B6L274C3=0,0,B6L274C29/B6L274C3)</f>
        <v>2.9277145646421951</v>
      </c>
      <c r="BV21" s="16" t="s">
        <v>14039</v>
      </c>
      <c r="BW21" s="23">
        <f>IF(B6L274C8=0,0,B6L274C30/B6L274C8)</f>
        <v>1.6102430105532075</v>
      </c>
      <c r="BX21" s="16" t="s">
        <v>14040</v>
      </c>
      <c r="BY21" s="23">
        <f>IF(B6L274C13=0,0,B6L274C31/B6L274C13)</f>
        <v>4.3915718469632923</v>
      </c>
      <c r="BZ21" s="16" t="s">
        <v>14041</v>
      </c>
      <c r="CA21" s="23">
        <f>IF(B6L274C18=0,0,B6L274C32/B6L274C18)</f>
        <v>3.5132574775706353</v>
      </c>
      <c r="CB21" s="16" t="s">
        <v>14042</v>
      </c>
      <c r="CC21" s="23">
        <f>IF(B6L274C24=0,0,B6L274C33/B6L274C24)</f>
        <v>0.73192864116054901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520.71699999999998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1041.434</v>
      </c>
      <c r="J22" s="16" t="s">
        <v>14045</v>
      </c>
      <c r="K22" s="23">
        <f>IF(_xlfn.SINGLE(B6L276C3)=0,0,B6L275C3/_xlfn.SINGLE(B6L276C3))</f>
        <v>0.15428891628256564</v>
      </c>
      <c r="L22" s="16" t="s">
        <v>14046</v>
      </c>
      <c r="M22" s="23">
        <f>A1L555C72</f>
        <v>1.4841023089997094</v>
      </c>
      <c r="N22" s="16" t="s">
        <v>14047</v>
      </c>
      <c r="O22" s="23">
        <f>B6L275C1*B6L275C5</f>
        <v>772.79730203540169</v>
      </c>
      <c r="P22" s="16" t="s">
        <v>14048</v>
      </c>
      <c r="Q22" s="23">
        <f>B3L852C21</f>
        <v>1.8240964586542847</v>
      </c>
      <c r="R22" s="16" t="s">
        <v>14049</v>
      </c>
      <c r="S22" s="17">
        <f>B6L275C6*B6L275C7</f>
        <v>1409.6568219003618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775.31125204519901</v>
      </c>
      <c r="X22" s="16" t="s">
        <v>14051</v>
      </c>
      <c r="Y22" s="23">
        <f>IF(_xlfn.SINGLE(B6L276C10)=0,0,B6L275C10/_xlfn.SINGLE(B6L276C10))</f>
        <v>0.31302545397095938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34.013234439999998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51.01985166</v>
      </c>
      <c r="AH22" s="16" t="s">
        <v>14054</v>
      </c>
      <c r="AI22" s="23">
        <f>IF(_xlfn.SINGLE(B6L276C15)=0,0,B6L275C15/_xlfn.SINGLE(B6L276C15))</f>
        <v>0.15428891628256564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48.634967799999998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58.361961359999995</v>
      </c>
      <c r="AR22" s="16" t="s">
        <v>14057</v>
      </c>
      <c r="AS22" s="23">
        <f>IF(_xlfn.SINGLE(B6L276C20)=0,0,B6L275C20/_xlfn.SINGLE(B6L276C20))</f>
        <v>0.15428891628256564</v>
      </c>
      <c r="AT22" s="16" t="s">
        <v>14058</v>
      </c>
      <c r="AU22" s="17">
        <f>A1L253C24</f>
        <v>465920.75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2329.6037500000002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582.40093750000005</v>
      </c>
      <c r="BD22" s="16" t="s">
        <v>14061</v>
      </c>
      <c r="BE22" s="23">
        <f>IF(_xlfn.SINGLE(B6L276C26)=0,0,B6L275C26/_xlfn.SINGLE(B6L276C26))</f>
        <v>0.31543777058594236</v>
      </c>
      <c r="BF22" s="16" t="s">
        <v>14062</v>
      </c>
      <c r="BG22" s="17">
        <f>B6L275C3+B6L275C10+B6L275C15+B6L275C20+B6L275C26</f>
        <v>2508.5280025651991</v>
      </c>
      <c r="BH22" s="16" t="s">
        <v>14063</v>
      </c>
      <c r="BI22" s="17">
        <f>_xlfn.SINGLE(B6L278C3)*B6L275C4</f>
        <v>3049.0214899135799</v>
      </c>
      <c r="BJ22" s="16" t="s">
        <v>14064</v>
      </c>
      <c r="BK22" s="17">
        <f>_xlfn.SINGLE(B6L278C10)*B6L275C11</f>
        <v>2269.8900447437054</v>
      </c>
      <c r="BL22" s="16" t="s">
        <v>14065</v>
      </c>
      <c r="BM22" s="17">
        <f>_xlfn.SINGLE(B6L278C15)*B6L275C16</f>
        <v>149.37156279086628</v>
      </c>
      <c r="BN22" s="16" t="s">
        <v>14066</v>
      </c>
      <c r="BO22" s="17">
        <f>_xlfn.SINGLE(B6L278C20)*B6L275C21</f>
        <v>170.86716429475703</v>
      </c>
      <c r="BP22" s="16" t="s">
        <v>14067</v>
      </c>
      <c r="BQ22" s="17">
        <f>_xlfn.SINGLE(B6L278C26)*B6L275C27</f>
        <v>1705.103707180019</v>
      </c>
      <c r="BR22" s="16" t="s">
        <v>14068</v>
      </c>
      <c r="BS22" s="15">
        <f>B6L275C29+B6L275C30+B6L275C31+B6L275C32+B6L275C33</f>
        <v>7344.2539689229279</v>
      </c>
      <c r="BT22" s="16" t="s">
        <v>14069</v>
      </c>
      <c r="BU22" s="23">
        <f>IF(B6L275C3=0,0,B6L275C29/B6L275C3)</f>
        <v>2.9277145646421951</v>
      </c>
      <c r="BV22" s="16" t="s">
        <v>14070</v>
      </c>
      <c r="BW22" s="23">
        <f>IF(B6L275C8=0,0,B6L275C30/B6L275C8)</f>
        <v>1.6102430105532075</v>
      </c>
      <c r="BX22" s="16" t="s">
        <v>14071</v>
      </c>
      <c r="BY22" s="23">
        <f>IF(B6L275C13=0,0,B6L275C31/B6L275C13)</f>
        <v>4.3915718469632932</v>
      </c>
      <c r="BZ22" s="16" t="s">
        <v>14072</v>
      </c>
      <c r="CA22" s="23">
        <f>IF(B6L275C18=0,0,B6L275C32/B6L275C18)</f>
        <v>3.5132574775706344</v>
      </c>
      <c r="CB22" s="16" t="s">
        <v>14073</v>
      </c>
      <c r="CC22" s="23">
        <f>IF(B6L275C24=0,0,B6L275C33/B6L275C24)</f>
        <v>0.73192864116054879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3645.473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6749.8950999999997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4503.3296941760573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2476.8313317968314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220.45157396600001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330.67736094899999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315.22010117000002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378.26412140399998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7385.3037500000009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1846.3259375000002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11781.99385164983</v>
      </c>
      <c r="BH23" s="16" t="s">
        <v>14090</v>
      </c>
      <c r="BI23" s="17">
        <f>SUM(B6L261C29:B6L275C29)</f>
        <v>19761.766194076987</v>
      </c>
      <c r="BJ23" s="16" t="s">
        <v>14091</v>
      </c>
      <c r="BK23" s="17">
        <f>SUM(B6L261C30:B6L275C30)</f>
        <v>7251.4551642637098</v>
      </c>
      <c r="BL23" s="16" t="s">
        <v>14092</v>
      </c>
      <c r="BM23" s="17">
        <f>SUM(B6L261C31:B6L275C31)</f>
        <v>968.12892584783174</v>
      </c>
      <c r="BN23" s="16" t="s">
        <v>14093</v>
      </c>
      <c r="BO23" s="17">
        <f>SUM(B6L261C32:B6L275C32)</f>
        <v>1107.4493775160745</v>
      </c>
      <c r="BP23" s="16" t="s">
        <v>14094</v>
      </c>
      <c r="BQ23" s="17">
        <f>SUM(B6L261C33:B6L275C33)</f>
        <v>5405.5153382954059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0.57289922104778668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0.21022174709843372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2.8066332839131073E-2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3.210527234751797E-2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0.15670742666713069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19761.766194076987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7251.4551642637089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968.12892584783162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1107.4493775160745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5405.5153382954068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BEA62-34B9-4EAF-8D89-308650CD84F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IF(_xlfn.SINGLE(B6L296C3)=0,0,B6L281C3/_xlfn.SINGLE(B6L296C3))</f>
        <v>0</v>
      </c>
      <c r="L8" s="16" t="s">
        <v>14110</v>
      </c>
      <c r="M8" s="23">
        <f>A1L541C81</f>
        <v>0.75261985364523898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IF(_xlfn.SINGLE(B6L296C15)=0,0,B6L281C15/_xlfn.SINGLE(B6L296C15))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IF(_xlfn.SINGLE(B6L296C20)=0,0,B6L281C20/_xlfn.SINGLE(B6L296C20))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_xlfn.SINGLE(B6L298C3)*B6L281C4</f>
        <v>0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0</v>
      </c>
      <c r="BN8" s="16" t="s">
        <v>14130</v>
      </c>
      <c r="BO8" s="17">
        <f>_xlfn.SINGLE(B6L298C20)*B6L281C21</f>
        <v>0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4.6414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8.3545200000000008</v>
      </c>
      <c r="J9" s="16" t="s">
        <v>14140</v>
      </c>
      <c r="K9" s="23">
        <f>IF(_xlfn.SINGLE(B6L296C3)=0,0,B6L282C3/_xlfn.SINGLE(B6L296C3))</f>
        <v>1.2583007967202091E-3</v>
      </c>
      <c r="L9" s="16" t="s">
        <v>14141</v>
      </c>
      <c r="M9" s="23">
        <f>A1L542C81</f>
        <v>2.2791908975979771</v>
      </c>
      <c r="N9" s="16" t="s">
        <v>14142</v>
      </c>
      <c r="O9" s="23">
        <f>B6L282C1*B6L282C5</f>
        <v>10.578636632111252</v>
      </c>
      <c r="P9" s="16" t="s">
        <v>14143</v>
      </c>
      <c r="Q9" s="23">
        <f>B3L836C27</f>
        <v>1.959315271850065</v>
      </c>
      <c r="R9" s="16" t="s">
        <v>14144</v>
      </c>
      <c r="S9" s="17">
        <f>B6L282C6*B6L282C7</f>
        <v>20.726884308648113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11.399786369756463</v>
      </c>
      <c r="X9" s="16" t="s">
        <v>14146</v>
      </c>
      <c r="Y9" s="23">
        <f>IF(_xlfn.SINGLE(B6L296C10)=0,0,B6L282C10/_xlfn.SINGLE(B6L296C10))</f>
        <v>4.5940820976807439E-3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0.27285862320000004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0.40928793480000003</v>
      </c>
      <c r="AH9" s="16" t="s">
        <v>14149</v>
      </c>
      <c r="AI9" s="23">
        <f>IF(_xlfn.SINGLE(B6L296C15)=0,0,B6L282C15/_xlfn.SINGLE(B6L296C15))</f>
        <v>1.2583007967202091E-3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0.39015608400000001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0.46818730079999998</v>
      </c>
      <c r="AR9" s="16" t="s">
        <v>14152</v>
      </c>
      <c r="AS9" s="23">
        <f>IF(_xlfn.SINGLE(B6L296C20)=0,0,B6L282C20/_xlfn.SINGLE(B6L296C20))</f>
        <v>1.2583007967202091E-3</v>
      </c>
      <c r="AT9" s="16" t="s">
        <v>14153</v>
      </c>
      <c r="AU9" s="17">
        <f>A1L237C27</f>
        <v>8447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42.234999999999999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10.55875</v>
      </c>
      <c r="BD9" s="16" t="s">
        <v>14156</v>
      </c>
      <c r="BE9" s="23">
        <f>IF(_xlfn.SINGLE(B6L296C26)=0,0,B6L282C26/_xlfn.SINGLE(B6L296C26))</f>
        <v>5.816063130483759E-3</v>
      </c>
      <c r="BF9" s="16" t="s">
        <v>14157</v>
      </c>
      <c r="BG9" s="17">
        <f>B6L282C3+B6L282C10+B6L282C15+B6L282C20+B6L282C26</f>
        <v>31.190531605356462</v>
      </c>
      <c r="BH9" s="16" t="s">
        <v>14158</v>
      </c>
      <c r="BI9" s="17">
        <f>_xlfn.SINGLE(B6L298C3)*B6L282C4</f>
        <v>24.598566275929599</v>
      </c>
      <c r="BJ9" s="16" t="s">
        <v>14159</v>
      </c>
      <c r="BK9" s="17">
        <f>_xlfn.SINGLE(B6L298C10)*B6L282C11</f>
        <v>33.564872733310011</v>
      </c>
      <c r="BL9" s="16" t="s">
        <v>14160</v>
      </c>
      <c r="BM9" s="17">
        <f>_xlfn.SINGLE(B6L298C15)*B6L282C16</f>
        <v>1.205083761857791</v>
      </c>
      <c r="BN9" s="16" t="s">
        <v>14161</v>
      </c>
      <c r="BO9" s="17">
        <f>_xlfn.SINGLE(B6L298C20)*B6L282C21</f>
        <v>1.3785036541030944</v>
      </c>
      <c r="BP9" s="16" t="s">
        <v>14162</v>
      </c>
      <c r="BQ9" s="17">
        <f>_xlfn.SINGLE(B6L298C26)*B6L282C27</f>
        <v>31.088573809862396</v>
      </c>
      <c r="BR9" s="16" t="s">
        <v>14163</v>
      </c>
      <c r="BS9" s="15">
        <f>B6L282C29+B6L282C30+B6L282C31+B6L282C32+B6L282C33</f>
        <v>91.835600235062884</v>
      </c>
      <c r="BT9" s="16" t="s">
        <v>14164</v>
      </c>
      <c r="BU9" s="23">
        <f>IF(B6L282C3=0,0,B6L282C29/B6L282C3)</f>
        <v>2.9443422573564484</v>
      </c>
      <c r="BV9" s="16" t="s">
        <v>14165</v>
      </c>
      <c r="BW9" s="23">
        <f>IF(B6L282C8=0,0,B6L282C30/B6L282C8)</f>
        <v>1.6193882415460465</v>
      </c>
      <c r="BX9" s="16" t="s">
        <v>14166</v>
      </c>
      <c r="BY9" s="23">
        <f>IF(B6L282C13=0,0,B6L282C31/B6L282C13)</f>
        <v>4.4165133860346728</v>
      </c>
      <c r="BZ9" s="16" t="s">
        <v>14167</v>
      </c>
      <c r="CA9" s="23">
        <f>IF(B6L282C18=0,0,B6L282C32/B6L282C18)</f>
        <v>3.5332107088277378</v>
      </c>
      <c r="CB9" s="16" t="s">
        <v>14168</v>
      </c>
      <c r="CC9" s="23">
        <f>IF(B6L282C24=0,0,B6L282C33/B6L282C24)</f>
        <v>0.73608556433911199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131.83879999999999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263.67759999999998</v>
      </c>
      <c r="J10" s="16" t="s">
        <v>14171</v>
      </c>
      <c r="K10" s="23">
        <f>IF(_xlfn.SINGLE(B6L296C3)=0,0,B6L283C3/_xlfn.SINGLE(B6L296C3))</f>
        <v>3.9713320951685144E-2</v>
      </c>
      <c r="L10" s="16" t="s">
        <v>14172</v>
      </c>
      <c r="M10" s="23">
        <f>A1L543C81</f>
        <v>2.0866579773251877</v>
      </c>
      <c r="N10" s="16" t="s">
        <v>14173</v>
      </c>
      <c r="O10" s="23">
        <f>B6L283C1*B6L283C5</f>
        <v>275.10248374097995</v>
      </c>
      <c r="P10" s="16" t="s">
        <v>14174</v>
      </c>
      <c r="Q10" s="23">
        <f>B3L837C27</f>
        <v>1.8728741512954166</v>
      </c>
      <c r="R10" s="16" t="s">
        <v>14175</v>
      </c>
      <c r="S10" s="23">
        <f>B6L283C6*B6L283C7</f>
        <v>515.23233075564895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283.37778191560693</v>
      </c>
      <c r="X10" s="16" t="s">
        <v>14177</v>
      </c>
      <c r="Y10" s="23">
        <f>IF(_xlfn.SINGLE(B6L296C10)=0,0,B6L283C10/_xlfn.SINGLE(B6L296C10))</f>
        <v>0.11420045539035659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8.6117104159999993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12.917565623999998</v>
      </c>
      <c r="AH10" s="16" t="s">
        <v>14180</v>
      </c>
      <c r="AI10" s="23">
        <f>IF(_xlfn.SINGLE(B6L296C15)=0,0,B6L283C15/_xlfn.SINGLE(B6L296C15))</f>
        <v>3.9713320951685144E-2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12.313743919999999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14.776492703999997</v>
      </c>
      <c r="AR10" s="16" t="s">
        <v>14183</v>
      </c>
      <c r="AS10" s="23">
        <f>IF(_xlfn.SINGLE(B6L296C20)=0,0,B6L283C20/_xlfn.SINGLE(B6L296C20))</f>
        <v>3.9713320951685144E-2</v>
      </c>
      <c r="AT10" s="16" t="s">
        <v>14184</v>
      </c>
      <c r="AU10" s="17">
        <f>A1L238C27</f>
        <v>97372.6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486.86300000000006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121.71575000000001</v>
      </c>
      <c r="BD10" s="16" t="s">
        <v>14187</v>
      </c>
      <c r="BE10" s="23">
        <f>IF(_xlfn.SINGLE(B6L296C26)=0,0,B6L283C26/_xlfn.SINGLE(B6L296C26))</f>
        <v>6.7044535193482066E-2</v>
      </c>
      <c r="BF10" s="16" t="s">
        <v>14188</v>
      </c>
      <c r="BG10" s="23">
        <f>B6L283C3+B6L283C10+B6L283C15+B6L283C20+B6L283C26</f>
        <v>696.46519024360691</v>
      </c>
      <c r="BH10" s="16" t="s">
        <v>14189</v>
      </c>
      <c r="BI10" s="17">
        <f>_xlfn.SINGLE(B6L298C3)*B6L283C4</f>
        <v>776.3570999983308</v>
      </c>
      <c r="BJ10" s="16" t="s">
        <v>14190</v>
      </c>
      <c r="BK10" s="17">
        <f>_xlfn.SINGLE(B6L298C10)*B6L283C11</f>
        <v>834.36117809006146</v>
      </c>
      <c r="BL10" s="16" t="s">
        <v>14191</v>
      </c>
      <c r="BM10" s="17">
        <f>_xlfn.SINGLE(B6L298C15)*B6L283C16</f>
        <v>38.033734328918214</v>
      </c>
      <c r="BN10" s="16" t="s">
        <v>14192</v>
      </c>
      <c r="BO10" s="17">
        <f>_xlfn.SINGLE(B6L298C20)*B6L283C21</f>
        <v>43.507051883906442</v>
      </c>
      <c r="BP10" s="16" t="s">
        <v>14193</v>
      </c>
      <c r="BQ10" s="17">
        <f>_xlfn.SINGLE(B6L298C26)*B6L283C27</f>
        <v>358.37282611083322</v>
      </c>
      <c r="BR10" s="16" t="s">
        <v>14194</v>
      </c>
      <c r="BS10" s="15">
        <f>B6L283C29+B6L283C30+B6L283C31+B6L283C32+B6L283C33</f>
        <v>2050.6318904120499</v>
      </c>
      <c r="BT10" s="16" t="s">
        <v>14195</v>
      </c>
      <c r="BU10" s="23">
        <f>IF(B6L283C3=0,0,B6L283C29/B6L283C3)</f>
        <v>2.9443422573564493</v>
      </c>
      <c r="BV10" s="16" t="s">
        <v>14196</v>
      </c>
      <c r="BW10" s="23">
        <f>IF(B6L283C8=0,0,B6L283C30/B6L283C8)</f>
        <v>1.6193882415460468</v>
      </c>
      <c r="BX10" s="16" t="s">
        <v>14197</v>
      </c>
      <c r="BY10" s="23">
        <f>IF(B6L283C13=0,0,B6L283C31/B6L283C13)</f>
        <v>4.4165133860346728</v>
      </c>
      <c r="BZ10" s="16" t="s">
        <v>14198</v>
      </c>
      <c r="CA10" s="23">
        <f>IF(B6L283C18=0,0,B6L283C32/B6L283C18)</f>
        <v>3.5332107088277378</v>
      </c>
      <c r="CB10" s="16" t="s">
        <v>14199</v>
      </c>
      <c r="CC10" s="23">
        <f>IF(B6L283C24=0,0,B6L283C33/B6L283C24)</f>
        <v>0.73608556433911221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169.51140000000001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339.02280000000002</v>
      </c>
      <c r="J11" s="16" t="s">
        <v>14202</v>
      </c>
      <c r="K11" s="23">
        <f>IF(_xlfn.SINGLE(B6L296C3)=0,0,B6L284C3/_xlfn.SINGLE(B6L296C3))</f>
        <v>5.1061300870225465E-2</v>
      </c>
      <c r="L11" s="16" t="s">
        <v>14203</v>
      </c>
      <c r="M11" s="23">
        <f>A1L544C81</f>
        <v>1.1705844339432125</v>
      </c>
      <c r="N11" s="16" t="s">
        <v>14204</v>
      </c>
      <c r="O11" s="23">
        <f>B6L284C1*B6L284C5</f>
        <v>198.42740621592148</v>
      </c>
      <c r="P11" s="16" t="s">
        <v>14205</v>
      </c>
      <c r="Q11" s="23">
        <f>B3L838C27</f>
        <v>2.0458572848683927</v>
      </c>
      <c r="R11" s="16" t="s">
        <v>14206</v>
      </c>
      <c r="S11" s="17">
        <f>B6L284C6*B6L284C7</f>
        <v>405.95415452438272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223.27478498841052</v>
      </c>
      <c r="X11" s="16" t="s">
        <v>14208</v>
      </c>
      <c r="Y11" s="23">
        <f>IF(_xlfn.SINGLE(B6L296C10)=0,0,B6L284C10/_xlfn.SINGLE(B6L296C10))</f>
        <v>8.997911533676288E-2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11.072484648000001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16.608726972000003</v>
      </c>
      <c r="AH11" s="16" t="s">
        <v>14211</v>
      </c>
      <c r="AI11" s="23">
        <f>IF(_xlfn.SINGLE(B6L296C15)=0,0,B6L284C15/_xlfn.SINGLE(B6L296C15))</f>
        <v>5.1061300870225479E-2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15.832364760000001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18.998837712</v>
      </c>
      <c r="AR11" s="16" t="s">
        <v>14214</v>
      </c>
      <c r="AS11" s="23">
        <f>IF(_xlfn.SINGLE(B6L296C20)=0,0,B6L284C20/_xlfn.SINGLE(B6L296C20))</f>
        <v>5.1061300870225472E-2</v>
      </c>
      <c r="AT11" s="16" t="s">
        <v>14215</v>
      </c>
      <c r="AU11" s="17">
        <f>A1L239C27</f>
        <v>28401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142.005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35.501249999999999</v>
      </c>
      <c r="BD11" s="16" t="s">
        <v>14218</v>
      </c>
      <c r="BE11" s="23">
        <f>IF(_xlfn.SINGLE(B6L296C26)=0,0,B6L284C26/_xlfn.SINGLE(B6L296C26))</f>
        <v>1.9555109384262963E-2</v>
      </c>
      <c r="BF11" s="16" t="s">
        <v>14219</v>
      </c>
      <c r="BG11" s="17">
        <f>B6L284C3+B6L284C10+B6L284C15+B6L284C20+B6L284C26</f>
        <v>633.40639967241054</v>
      </c>
      <c r="BH11" s="16" t="s">
        <v>14220</v>
      </c>
      <c r="BI11" s="17">
        <f>_xlfn.SINGLE(B6L298C3)*B6L284C4</f>
        <v>998.19915624730379</v>
      </c>
      <c r="BJ11" s="16" t="s">
        <v>14221</v>
      </c>
      <c r="BK11" s="17">
        <f>_xlfn.SINGLE(B6L298C10)*B6L284C11</f>
        <v>657.39738444355226</v>
      </c>
      <c r="BL11" s="16" t="s">
        <v>14222</v>
      </c>
      <c r="BM11" s="17">
        <f>_xlfn.SINGLE(B6L298C15)*B6L284C16</f>
        <v>48.90177666455542</v>
      </c>
      <c r="BN11" s="16" t="s">
        <v>14223</v>
      </c>
      <c r="BO11" s="17">
        <f>_xlfn.SINGLE(B6L298C20)*B6L284C21</f>
        <v>55.939080716098893</v>
      </c>
      <c r="BP11" s="16" t="s">
        <v>14224</v>
      </c>
      <c r="BQ11" s="17">
        <f>_xlfn.SINGLE(B6L298C26)*B6L284C27</f>
        <v>104.52783056397561</v>
      </c>
      <c r="BR11" s="16" t="s">
        <v>14225</v>
      </c>
      <c r="BS11" s="15">
        <f>B6L284C29+B6L284C30+B6L284C31+B6L284C32+B6L284C33</f>
        <v>1864.965228635486</v>
      </c>
      <c r="BT11" s="16" t="s">
        <v>14226</v>
      </c>
      <c r="BU11" s="23">
        <f>IF(B6L284C3=0,0,B6L284C29/B6L284C3)</f>
        <v>2.9443422573564484</v>
      </c>
      <c r="BV11" s="16" t="s">
        <v>14227</v>
      </c>
      <c r="BW11" s="23">
        <f>IF(B6L284C8=0,0,B6L284C30/B6L284C8)</f>
        <v>1.6193882415460468</v>
      </c>
      <c r="BX11" s="16" t="s">
        <v>14228</v>
      </c>
      <c r="BY11" s="23">
        <f>IF(B6L284C13=0,0,B6L284C31/B6L284C13)</f>
        <v>4.4165133860346728</v>
      </c>
      <c r="BZ11" s="16" t="s">
        <v>14229</v>
      </c>
      <c r="CA11" s="23">
        <f>IF(B6L284C18=0,0,B6L284C32/B6L284C18)</f>
        <v>3.5332107088277374</v>
      </c>
      <c r="CB11" s="16" t="s">
        <v>14230</v>
      </c>
      <c r="CC11" s="23">
        <f>IF(B6L284C24=0,0,B6L284C33/B6L284C24)</f>
        <v>0.7360855643391121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53.740400000000001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107.4808</v>
      </c>
      <c r="J12" s="16" t="s">
        <v>14233</v>
      </c>
      <c r="K12" s="23">
        <f>IF(_xlfn.SINGLE(B6L296C3)=0,0,B6L285C3/_xlfn.SINGLE(B6L296C3))</f>
        <v>1.6188024718610458E-2</v>
      </c>
      <c r="L12" s="16" t="s">
        <v>14234</v>
      </c>
      <c r="M12" s="23">
        <f>A1L545C81</f>
        <v>1.4288470424588295</v>
      </c>
      <c r="N12" s="16" t="s">
        <v>14235</v>
      </c>
      <c r="O12" s="23">
        <f>B6L285C1*B6L285C5</f>
        <v>76.786811600554486</v>
      </c>
      <c r="P12" s="16" t="s">
        <v>14236</v>
      </c>
      <c r="Q12" s="23">
        <f>B3L839C27</f>
        <v>2.0479529344741829</v>
      </c>
      <c r="R12" s="16" t="s">
        <v>14237</v>
      </c>
      <c r="S12" s="23">
        <f>B6L285C6*B6L285C7</f>
        <v>157.25577614627178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86.490676880449485</v>
      </c>
      <c r="X12" s="16" t="s">
        <v>14239</v>
      </c>
      <c r="Y12" s="23">
        <f>IF(_xlfn.SINGLE(B6L296C10)=0,0,B6L285C10/_xlfn.SINGLE(B6L296C10))</f>
        <v>3.4855501444037276E-2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3.5103229280000003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5.2654843920000003</v>
      </c>
      <c r="AH12" s="16" t="s">
        <v>14242</v>
      </c>
      <c r="AI12" s="23">
        <f>IF(_xlfn.SINGLE(B6L296C15)=0,0,B6L285C15/_xlfn.SINGLE(B6L296C15))</f>
        <v>1.6188024718610458E-2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5.0193533600000002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6.0232240319999999</v>
      </c>
      <c r="AR12" s="16" t="s">
        <v>14245</v>
      </c>
      <c r="AS12" s="23">
        <f>IF(_xlfn.SINGLE(B6L296C20)=0,0,B6L285C20/_xlfn.SINGLE(B6L296C20))</f>
        <v>1.6188024718610458E-2</v>
      </c>
      <c r="AT12" s="16" t="s">
        <v>14246</v>
      </c>
      <c r="AU12" s="17">
        <f>A1L240C27</f>
        <v>37386.199999999997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186.93099999999998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46.732749999999996</v>
      </c>
      <c r="BD12" s="16" t="s">
        <v>14249</v>
      </c>
      <c r="BE12" s="23">
        <f>IF(_xlfn.SINGLE(B6L296C26)=0,0,B6L285C26/_xlfn.SINGLE(B6L296C26))</f>
        <v>2.5741742560541247E-2</v>
      </c>
      <c r="BF12" s="16" t="s">
        <v>14250</v>
      </c>
      <c r="BG12" s="23">
        <f>B6L285C3+B6L285C10+B6L285C15+B6L285C20+B6L285C26</f>
        <v>251.99293530444947</v>
      </c>
      <c r="BH12" s="16" t="s">
        <v>14251</v>
      </c>
      <c r="BI12" s="17">
        <f>_xlfn.SINGLE(B6L298C3)*B6L285C4</f>
        <v>316.46026129447699</v>
      </c>
      <c r="BJ12" s="16" t="s">
        <v>14252</v>
      </c>
      <c r="BK12" s="17">
        <f>_xlfn.SINGLE(B6L298C10)*B6L285C11</f>
        <v>254.65815480646984</v>
      </c>
      <c r="BL12" s="16" t="s">
        <v>14253</v>
      </c>
      <c r="BM12" s="17">
        <f>_xlfn.SINGLE(B6L298C15)*B6L285C16</f>
        <v>15.503388200816426</v>
      </c>
      <c r="BN12" s="16" t="s">
        <v>14254</v>
      </c>
      <c r="BO12" s="17">
        <f>_xlfn.SINGLE(B6L298C20)*B6L285C21</f>
        <v>17.734433042942484</v>
      </c>
      <c r="BP12" s="16" t="s">
        <v>14255</v>
      </c>
      <c r="BQ12" s="17">
        <f>_xlfn.SINGLE(B6L298C26)*B6L285C27</f>
        <v>137.59721062747457</v>
      </c>
      <c r="BR12" s="16" t="s">
        <v>14256</v>
      </c>
      <c r="BS12" s="15">
        <f>B6L285C29+B6L285C30+B6L285C31+B6L285C32+B6L285C33</f>
        <v>741.95344797218036</v>
      </c>
      <c r="BT12" s="16" t="s">
        <v>14257</v>
      </c>
      <c r="BU12" s="23">
        <f>IF(B6L285C3=0,0,B6L285C29/B6L285C3)</f>
        <v>2.9443422573564488</v>
      </c>
      <c r="BV12" s="16" t="s">
        <v>14258</v>
      </c>
      <c r="BW12" s="23">
        <f>IF(B6L285C8=0,0,B6L285C30/B6L285C8)</f>
        <v>1.6193882415460468</v>
      </c>
      <c r="BX12" s="16" t="s">
        <v>14259</v>
      </c>
      <c r="BY12" s="23">
        <f>IF(B6L285C13=0,0,B6L285C31/B6L285C13)</f>
        <v>4.4165133860346719</v>
      </c>
      <c r="BZ12" s="16" t="s">
        <v>14260</v>
      </c>
      <c r="CA12" s="23">
        <f>IF(B6L285C18=0,0,B6L285C32/B6L285C18)</f>
        <v>3.5332107088277369</v>
      </c>
      <c r="CB12" s="16" t="s">
        <v>14261</v>
      </c>
      <c r="CC12" s="23">
        <f>IF(B6L285C24=0,0,B6L285C33/B6L285C24)</f>
        <v>0.73608556433911221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567.39380000000006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1134.7876000000001</v>
      </c>
      <c r="J13" s="16" t="s">
        <v>14264</v>
      </c>
      <c r="K13" s="23">
        <f>IF(_xlfn.SINGLE(B6L296C3)=0,0,B6L286C3/_xlfn.SINGLE(B6L296C3))</f>
        <v>0.17091396527726477</v>
      </c>
      <c r="L13" s="16" t="s">
        <v>14265</v>
      </c>
      <c r="M13" s="23">
        <f>A1L546C81</f>
        <v>0.79243503451465591</v>
      </c>
      <c r="N13" s="16" t="s">
        <v>14266</v>
      </c>
      <c r="O13" s="23">
        <f>B6L286C1*B6L286C5</f>
        <v>449.62272548640181</v>
      </c>
      <c r="P13" s="16" t="s">
        <v>14267</v>
      </c>
      <c r="Q13" s="23">
        <f>B3L840C27</f>
        <v>2.0624740588961568</v>
      </c>
      <c r="R13" s="16" t="s">
        <v>14268</v>
      </c>
      <c r="S13" s="17">
        <f>B6L286C6*B6L286C7</f>
        <v>927.33520760589158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510.03436418324043</v>
      </c>
      <c r="X13" s="16" t="s">
        <v>14270</v>
      </c>
      <c r="Y13" s="23">
        <f>IF(_xlfn.SINGLE(B6L296C10)=0,0,B6L286C10/_xlfn.SINGLE(B6L296C10))</f>
        <v>0.20554242559426691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37.062163016000007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55.593244524000013</v>
      </c>
      <c r="AH13" s="16" t="s">
        <v>14273</v>
      </c>
      <c r="AI13" s="23">
        <f>IF(_xlfn.SINGLE(B6L296C15)=0,0,B6L286C15/_xlfn.SINGLE(B6L296C15))</f>
        <v>0.1709139652772648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52.994580920000004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63.593497104000001</v>
      </c>
      <c r="AR13" s="16" t="s">
        <v>14276</v>
      </c>
      <c r="AS13" s="23">
        <f>IF(_xlfn.SINGLE(B6L296C20)=0,0,B6L286C20/_xlfn.SINGLE(B6L296C20))</f>
        <v>0.17091396527726477</v>
      </c>
      <c r="AT13" s="16" t="s">
        <v>14277</v>
      </c>
      <c r="AU13" s="17">
        <f>A1L241C27</f>
        <v>392561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1962.8050000000001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490.70125000000002</v>
      </c>
      <c r="BD13" s="16" t="s">
        <v>14280</v>
      </c>
      <c r="BE13" s="23">
        <f>IF(_xlfn.SINGLE(B6L296C26)=0,0,B6L286C26/_xlfn.SINGLE(B6L296C26))</f>
        <v>0.27029235924776074</v>
      </c>
      <c r="BF13" s="16" t="s">
        <v>14281</v>
      </c>
      <c r="BG13" s="17">
        <f>B6L286C3+B6L286C10+B6L286C15+B6L286C20+B6L286C26</f>
        <v>2254.7099558112409</v>
      </c>
      <c r="BH13" s="16" t="s">
        <v>14282</v>
      </c>
      <c r="BI13" s="17">
        <f>_xlfn.SINGLE(B6L298C3)*B6L286C4</f>
        <v>3341.2030838041073</v>
      </c>
      <c r="BJ13" s="16" t="s">
        <v>14283</v>
      </c>
      <c r="BK13" s="17">
        <f>_xlfn.SINGLE(B6L298C10)*B6L286C11</f>
        <v>1501.7157311686431</v>
      </c>
      <c r="BL13" s="16" t="s">
        <v>14284</v>
      </c>
      <c r="BM13" s="17">
        <f>_xlfn.SINGLE(B6L298C15)*B6L286C16</f>
        <v>163.68553907556321</v>
      </c>
      <c r="BN13" s="16" t="s">
        <v>14285</v>
      </c>
      <c r="BO13" s="17">
        <f>_xlfn.SINGLE(B6L298C20)*B6L286C21</f>
        <v>187.2410208163821</v>
      </c>
      <c r="BP13" s="16" t="s">
        <v>14286</v>
      </c>
      <c r="BQ13" s="17">
        <f>_xlfn.SINGLE(B6L298C26)*B6L286C27</f>
        <v>1444.7924261126309</v>
      </c>
      <c r="BR13" s="16" t="s">
        <v>14287</v>
      </c>
      <c r="BS13" s="15">
        <f>B6L286C29+B6L286C30+B6L286C31+B6L286C32+B6L286C33</f>
        <v>6638.6378009773271</v>
      </c>
      <c r="BT13" s="16" t="s">
        <v>14288</v>
      </c>
      <c r="BU13" s="23">
        <f>IF(B6L286C3=0,0,B6L286C29/B6L286C3)</f>
        <v>2.9443422573564488</v>
      </c>
      <c r="BV13" s="16" t="s">
        <v>14289</v>
      </c>
      <c r="BW13" s="23">
        <f>IF(B6L286C8=0,0,B6L286C30/B6L286C8)</f>
        <v>1.6193882415460468</v>
      </c>
      <c r="BX13" s="16" t="s">
        <v>14290</v>
      </c>
      <c r="BY13" s="23">
        <f>IF(B6L286C13=0,0,B6L286C31/B6L286C13)</f>
        <v>4.4165133860346728</v>
      </c>
      <c r="BZ13" s="16" t="s">
        <v>14291</v>
      </c>
      <c r="CA13" s="23">
        <f>IF(B6L286C18=0,0,B6L286C32/B6L286C18)</f>
        <v>3.5332107088277374</v>
      </c>
      <c r="CB13" s="16" t="s">
        <v>14292</v>
      </c>
      <c r="CC13" s="23">
        <f>IF(B6L286C24=0,0,B6L286C33/B6L286C24)</f>
        <v>0.7360855643391121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111.45899999999999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222.91799999999998</v>
      </c>
      <c r="J14" s="16" t="s">
        <v>14295</v>
      </c>
      <c r="K14" s="23">
        <f>IF(_xlfn.SINGLE(B6L296C3)=0,0,B6L287C3/_xlfn.SINGLE(B6L296C3))</f>
        <v>3.3574388116046822E-2</v>
      </c>
      <c r="L14" s="16" t="s">
        <v>14296</v>
      </c>
      <c r="M14" s="23">
        <f>A1L547C81</f>
        <v>0.16766734123045593</v>
      </c>
      <c r="N14" s="16" t="s">
        <v>14297</v>
      </c>
      <c r="O14" s="23">
        <f>B6L287C1*B6L287C5</f>
        <v>18.688034186205385</v>
      </c>
      <c r="P14" s="16" t="s">
        <v>14298</v>
      </c>
      <c r="Q14" s="23">
        <f>B3L841C27</f>
        <v>2.0014757491226494</v>
      </c>
      <c r="R14" s="16" t="s">
        <v>14299</v>
      </c>
      <c r="S14" s="23">
        <f>B6L287C6*B6L287C7</f>
        <v>37.403647222465104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20.572005972355807</v>
      </c>
      <c r="X14" s="16" t="s">
        <v>14301</v>
      </c>
      <c r="Y14" s="23">
        <f>IF(_xlfn.SINGLE(B6L296C10)=0,0,B6L287C10/_xlfn.SINGLE(B6L296C10))</f>
        <v>8.2904610038758309E-3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7.2805018799999992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10.920752819999999</v>
      </c>
      <c r="AH14" s="16" t="s">
        <v>14304</v>
      </c>
      <c r="AI14" s="23">
        <f>IF(_xlfn.SINGLE(B6L296C15)=0,0,B6L287C15/_xlfn.SINGLE(B6L296C15))</f>
        <v>3.3574388116046829E-2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10.410270599999999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12.492324719999997</v>
      </c>
      <c r="AR14" s="16" t="s">
        <v>14307</v>
      </c>
      <c r="AS14" s="23">
        <f>IF(_xlfn.SINGLE(B6L296C20)=0,0,B6L287C20/_xlfn.SINGLE(B6L296C20))</f>
        <v>3.3574388116046822E-2</v>
      </c>
      <c r="AT14" s="16" t="s">
        <v>14308</v>
      </c>
      <c r="AU14" s="17">
        <f>A1L242C27</f>
        <v>22242.400000000001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111.212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27.803000000000001</v>
      </c>
      <c r="BD14" s="16" t="s">
        <v>14311</v>
      </c>
      <c r="BE14" s="23">
        <f>IF(_xlfn.SINGLE(B6L296C26)=0,0,B6L287C26/_xlfn.SINGLE(B6L296C26))</f>
        <v>1.531469191114857E-2</v>
      </c>
      <c r="BF14" s="16" t="s">
        <v>14312</v>
      </c>
      <c r="BG14" s="23">
        <f>B6L287C3+B6L287C10+B6L287C15+B6L287C20+B6L287C26</f>
        <v>294.70608351235575</v>
      </c>
      <c r="BH14" s="16" t="s">
        <v>14313</v>
      </c>
      <c r="BI14" s="17">
        <f>_xlfn.SINGLE(B6L298C3)*B6L287C4</f>
        <v>656.34688732538473</v>
      </c>
      <c r="BJ14" s="16" t="s">
        <v>14314</v>
      </c>
      <c r="BK14" s="17">
        <f>_xlfn.SINGLE(B6L298C10)*B6L287C11</f>
        <v>60.571026502996439</v>
      </c>
      <c r="BL14" s="16" t="s">
        <v>14315</v>
      </c>
      <c r="BM14" s="17">
        <f>_xlfn.SINGLE(B6L298C15)*B6L287C16</f>
        <v>32.154434010070602</v>
      </c>
      <c r="BN14" s="16" t="s">
        <v>14316</v>
      </c>
      <c r="BO14" s="17">
        <f>_xlfn.SINGLE(B6L298C20)*B6L287C21</f>
        <v>36.781679565714548</v>
      </c>
      <c r="BP14" s="16" t="s">
        <v>14317</v>
      </c>
      <c r="BQ14" s="17">
        <f>_xlfn.SINGLE(B6L298C26)*B6L287C27</f>
        <v>81.861547781281331</v>
      </c>
      <c r="BR14" s="16" t="s">
        <v>14318</v>
      </c>
      <c r="BS14" s="15">
        <f>B6L287C29+B6L287C30+B6L287C31+B6L287C32+B6L287C33</f>
        <v>867.71557518544773</v>
      </c>
      <c r="BT14" s="16" t="s">
        <v>14319</v>
      </c>
      <c r="BU14" s="23">
        <f>IF(B6L287C3=0,0,B6L287C29/B6L287C3)</f>
        <v>2.9443422573564484</v>
      </c>
      <c r="BV14" s="16" t="s">
        <v>14320</v>
      </c>
      <c r="BW14" s="23">
        <f>IF(B6L287C8=0,0,B6L287C30/B6L287C8)</f>
        <v>1.6193882415460468</v>
      </c>
      <c r="BX14" s="16" t="s">
        <v>14321</v>
      </c>
      <c r="BY14" s="23">
        <f>IF(B6L287C13=0,0,B6L287C31/B6L287C13)</f>
        <v>4.4165133860346737</v>
      </c>
      <c r="BZ14" s="16" t="s">
        <v>14322</v>
      </c>
      <c r="CA14" s="23">
        <f>IF(B6L287C18=0,0,B6L287C32/B6L287C18)</f>
        <v>3.5332107088277369</v>
      </c>
      <c r="CB14" s="16" t="s">
        <v>14323</v>
      </c>
      <c r="CC14" s="23">
        <f>IF(B6L287C24=0,0,B6L287C33/B6L287C24)</f>
        <v>0.7360855643391121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1198.8547999999998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2397.7095999999997</v>
      </c>
      <c r="J15" s="16" t="s">
        <v>14326</v>
      </c>
      <c r="K15" s="23">
        <f>IF(_xlfn.SINGLE(B6L296C3)=0,0,B6L288C3/_xlfn.SINGLE(B6L296C3))</f>
        <v>0.36112665957873019</v>
      </c>
      <c r="L15" s="16" t="s">
        <v>14327</v>
      </c>
      <c r="M15" s="23">
        <f>A1L548C81</f>
        <v>3.0665740894307344E-2</v>
      </c>
      <c r="N15" s="16" t="s">
        <v>14328</v>
      </c>
      <c r="O15" s="23">
        <f>B6L288C1*B6L288C5</f>
        <v>36.763770666696644</v>
      </c>
      <c r="P15" s="16" t="s">
        <v>14329</v>
      </c>
      <c r="Q15" s="23">
        <f>B3L842C27</f>
        <v>2.0123288352233493</v>
      </c>
      <c r="R15" s="16" t="s">
        <v>14330</v>
      </c>
      <c r="S15" s="23">
        <f>B6L288C6*B6L288C7</f>
        <v>73.980795804131986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40.689437692272598</v>
      </c>
      <c r="X15" s="16" t="s">
        <v>14332</v>
      </c>
      <c r="Y15" s="23">
        <f>IF(_xlfn.SINGLE(B6L296C10)=0,0,B6L288C10/_xlfn.SINGLE(B6L296C10))</f>
        <v>1.6397729852437499E-2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78.30919553599999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117.46379330399998</v>
      </c>
      <c r="AH15" s="16" t="s">
        <v>14335</v>
      </c>
      <c r="AI15" s="23">
        <f>IF(_xlfn.SINGLE(B6L296C15)=0,0,B6L288C15/_xlfn.SINGLE(B6L296C15))</f>
        <v>0.36112665957873019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111.97303831999999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134.36764598399998</v>
      </c>
      <c r="AR15" s="16" t="s">
        <v>14338</v>
      </c>
      <c r="AS15" s="23">
        <f>IF(_xlfn.SINGLE(B6L296C20)=0,0,B6L288C20/_xlfn.SINGLE(B6L296C20))</f>
        <v>0.36112665957873025</v>
      </c>
      <c r="AT15" s="16" t="s">
        <v>14339</v>
      </c>
      <c r="AU15" s="17">
        <f>A1L243C27</f>
        <v>145724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728.62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182.155</v>
      </c>
      <c r="BD15" s="16" t="s">
        <v>14342</v>
      </c>
      <c r="BE15" s="23">
        <f>IF(_xlfn.SINGLE(B6L296C26)=0,0,B6L288C26/_xlfn.SINGLE(B6L296C26))</f>
        <v>0.10033621210212092</v>
      </c>
      <c r="BF15" s="16" t="s">
        <v>14343</v>
      </c>
      <c r="BG15" s="17">
        <f>B6L288C3+B6L288C10+B6L288C15+B6L288C20+B6L288C26</f>
        <v>2872.3854769802724</v>
      </c>
      <c r="BH15" s="16" t="s">
        <v>14344</v>
      </c>
      <c r="BI15" s="17">
        <f>_xlfn.SINGLE(B6L298C3)*B6L288C4</f>
        <v>7059.677696149226</v>
      </c>
      <c r="BJ15" s="16" t="s">
        <v>14345</v>
      </c>
      <c r="BK15" s="17">
        <f>_xlfn.SINGLE(B6L298C10)*B6L288C11</f>
        <v>119.80363082543046</v>
      </c>
      <c r="BL15" s="16" t="s">
        <v>14346</v>
      </c>
      <c r="BM15" s="17">
        <f>_xlfn.SINGLE(B6L298C15)*B6L288C16</f>
        <v>345.85361033435055</v>
      </c>
      <c r="BN15" s="16" t="s">
        <v>14347</v>
      </c>
      <c r="BO15" s="17">
        <f>_xlfn.SINGLE(B6L298C20)*B6L288C21</f>
        <v>395.62433809220255</v>
      </c>
      <c r="BP15" s="16" t="s">
        <v>14348</v>
      </c>
      <c r="BQ15" s="17">
        <f>_xlfn.SINGLE(B6L298C26)*B6L288C27</f>
        <v>536.32666388876385</v>
      </c>
      <c r="BR15" s="16" t="s">
        <v>14349</v>
      </c>
      <c r="BS15" s="15">
        <f>B6L288C29+B6L288C30+B6L288C31+B6L288C32+B6L288C33</f>
        <v>8457.2859392899736</v>
      </c>
      <c r="BT15" s="16" t="s">
        <v>14350</v>
      </c>
      <c r="BU15" s="23">
        <f>IF(B6L288C3=0,0,B6L288C29/B6L288C3)</f>
        <v>2.9443422573564484</v>
      </c>
      <c r="BV15" s="16" t="s">
        <v>14351</v>
      </c>
      <c r="BW15" s="23">
        <f>IF(B6L288C8=0,0,B6L288C30/B6L288C8)</f>
        <v>1.6193882415460468</v>
      </c>
      <c r="BX15" s="16" t="s">
        <v>14352</v>
      </c>
      <c r="BY15" s="23">
        <f>IF(B6L288C13=0,0,B6L288C31/B6L288C13)</f>
        <v>4.4165133860346719</v>
      </c>
      <c r="BZ15" s="16" t="s">
        <v>14353</v>
      </c>
      <c r="CA15" s="23">
        <f>IF(B6L288C18=0,0,B6L288C32/B6L288C18)</f>
        <v>3.5332107088277374</v>
      </c>
      <c r="CB15" s="16" t="s">
        <v>14354</v>
      </c>
      <c r="CC15" s="23">
        <f>IF(B6L288C24=0,0,B6L288C33/B6L288C24)</f>
        <v>0.7360855643391121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1.3492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2.6983999999999999</v>
      </c>
      <c r="J16" s="16" t="s">
        <v>14357</v>
      </c>
      <c r="K16" s="23">
        <f>IF(_xlfn.SINGLE(B6L296C3)=0,0,B6L289C3/_xlfn.SINGLE(B6L296C3))</f>
        <v>4.064145959157213E-4</v>
      </c>
      <c r="L16" s="16" t="s">
        <v>14358</v>
      </c>
      <c r="M16" s="23">
        <f>A1L549C81</f>
        <v>0.96670854271356788</v>
      </c>
      <c r="N16" s="16" t="s">
        <v>14359</v>
      </c>
      <c r="O16" s="23">
        <f>B6L289C1*B6L289C5</f>
        <v>1.3042831658291458</v>
      </c>
      <c r="P16" s="16" t="s">
        <v>14360</v>
      </c>
      <c r="Q16" s="23">
        <f>B3L843C27</f>
        <v>1.8676592224979323</v>
      </c>
      <c r="R16" s="16" t="s">
        <v>14361</v>
      </c>
      <c r="S16" s="23">
        <f>B6L289C6*B6L289C7</f>
        <v>2.4359564834096044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1.3397760658752824</v>
      </c>
      <c r="X16" s="16" t="s">
        <v>14363</v>
      </c>
      <c r="Y16" s="23">
        <f>IF(_xlfn.SINGLE(B6L296C10)=0,0,B6L289C10/_xlfn.SINGLE(B6L296C10))</f>
        <v>5.3992601611097251E-4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8.8129743999999996E-2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0.13219461599999999</v>
      </c>
      <c r="AH16" s="16" t="s">
        <v>14366</v>
      </c>
      <c r="AI16" s="23">
        <f>IF(_xlfn.SINGLE(B6L296C15)=0,0,B6L289C15/_xlfn.SINGLE(B6L296C15))</f>
        <v>4.064145959157213E-4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0.12601527999999998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0.15121833599999998</v>
      </c>
      <c r="AR16" s="16" t="s">
        <v>14369</v>
      </c>
      <c r="AS16" s="23">
        <f>IF(_xlfn.SINGLE(B6L296C20)=0,0,B6L289C20/_xlfn.SINGLE(B6L296C20))</f>
        <v>4.064145959157213E-4</v>
      </c>
      <c r="AT16" s="16" t="s">
        <v>14370</v>
      </c>
      <c r="AU16" s="17">
        <f>A1L244C27</f>
        <v>903.2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4.516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1.129</v>
      </c>
      <c r="BD16" s="16" t="s">
        <v>14373</v>
      </c>
      <c r="BE16" s="23">
        <f>IF(_xlfn.SINGLE(B6L296C26)=0,0,B6L289C26/_xlfn.SINGLE(B6L296C26))</f>
        <v>6.2188566585212872E-4</v>
      </c>
      <c r="BF16" s="16" t="s">
        <v>14374</v>
      </c>
      <c r="BG16" s="23">
        <f>B6L289C3+B6L289C10+B6L289C15+B6L289C20+B6L289C26</f>
        <v>5.4505890178752825</v>
      </c>
      <c r="BH16" s="16" t="s">
        <v>14375</v>
      </c>
      <c r="BI16" s="17">
        <f>_xlfn.SINGLE(B6L298C3)*B6L289C4</f>
        <v>7.9450131472506413</v>
      </c>
      <c r="BJ16" s="16" t="s">
        <v>14376</v>
      </c>
      <c r="BK16" s="17">
        <f>_xlfn.SINGLE(B6L298C10)*B6L289C11</f>
        <v>3.9447592861513709</v>
      </c>
      <c r="BL16" s="16" t="s">
        <v>14377</v>
      </c>
      <c r="BM16" s="17">
        <f>_xlfn.SINGLE(B6L298C15)*B6L289C16</f>
        <v>0.38922619408380887</v>
      </c>
      <c r="BN16" s="16" t="s">
        <v>14378</v>
      </c>
      <c r="BO16" s="17">
        <f>_xlfn.SINGLE(B6L298C20)*B6L289C21</f>
        <v>0.44523853677192582</v>
      </c>
      <c r="BP16" s="16" t="s">
        <v>14379</v>
      </c>
      <c r="BQ16" s="17">
        <f>_xlfn.SINGLE(B6L298C26)*B6L289C27</f>
        <v>3.3241624085554302</v>
      </c>
      <c r="BR16" s="16" t="s">
        <v>14380</v>
      </c>
      <c r="BS16" s="15">
        <f>B6L289C29+B6L289C30+B6L289C31+B6L289C32+B6L289C33</f>
        <v>16.048399572813178</v>
      </c>
      <c r="BT16" s="16" t="s">
        <v>14381</v>
      </c>
      <c r="BU16" s="23">
        <f>IF(B6L289C3=0,0,B6L289C29/B6L289C3)</f>
        <v>2.9443422573564488</v>
      </c>
      <c r="BV16" s="16" t="s">
        <v>14382</v>
      </c>
      <c r="BW16" s="23">
        <f>IF(B6L289C8=0,0,B6L289C30/B6L289C8)</f>
        <v>1.6193882415460468</v>
      </c>
      <c r="BX16" s="16" t="s">
        <v>14383</v>
      </c>
      <c r="BY16" s="23">
        <f>IF(B6L289C13=0,0,B6L289C31/B6L289C13)</f>
        <v>4.4165133860346728</v>
      </c>
      <c r="BZ16" s="16" t="s">
        <v>14384</v>
      </c>
      <c r="CA16" s="23">
        <f>IF(B6L289C18=0,0,B6L289C32/B6L289C18)</f>
        <v>3.5332107088277382</v>
      </c>
      <c r="CB16" s="16" t="s">
        <v>14385</v>
      </c>
      <c r="CC16" s="23">
        <f>IF(B6L289C24=0,0,B6L289C33/B6L289C24)</f>
        <v>0.7360855643391121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0.13700000000000001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0.27400000000000002</v>
      </c>
      <c r="J17" s="16" t="s">
        <v>14388</v>
      </c>
      <c r="K17" s="23">
        <f>IF(_xlfn.SINGLE(B6L296C3)=0,0,B6L290C3/_xlfn.SINGLE(B6L296C3))</f>
        <v>4.1268010406502983E-5</v>
      </c>
      <c r="L17" s="16" t="s">
        <v>14389</v>
      </c>
      <c r="M17" s="23">
        <f>A1L550C81</f>
        <v>2.0026809651474533</v>
      </c>
      <c r="N17" s="16" t="s">
        <v>14390</v>
      </c>
      <c r="O17" s="23">
        <f>B6L290C1*B6L290C5</f>
        <v>0.27436729222520112</v>
      </c>
      <c r="P17" s="16" t="s">
        <v>14391</v>
      </c>
      <c r="Q17" s="23">
        <f>B3L844C27</f>
        <v>2.0771929824561406</v>
      </c>
      <c r="R17" s="16" t="s">
        <v>14392</v>
      </c>
      <c r="S17" s="23">
        <f>B6L290C6*B6L290C7</f>
        <v>0.56991381402568098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0.31345259771412454</v>
      </c>
      <c r="X17" s="16" t="s">
        <v>14394</v>
      </c>
      <c r="Y17" s="23">
        <f>IF(_xlfn.SINGLE(B6L296C10)=0,0,B6L290C10/_xlfn.SINGLE(B6L296C10))</f>
        <v>1.2632052223806255E-4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8.9488400000000013E-3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1.3423260000000003E-2</v>
      </c>
      <c r="AH17" s="16" t="s">
        <v>14397</v>
      </c>
      <c r="AI17" s="23">
        <f>IF(_xlfn.SINGLE(B6L296C15)=0,0,B6L290C15/_xlfn.SINGLE(B6L296C15))</f>
        <v>4.1268010406502989E-5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1.2795800000000001E-2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1.5354960000000001E-2</v>
      </c>
      <c r="AR17" s="16" t="s">
        <v>14400</v>
      </c>
      <c r="AS17" s="23">
        <f>IF(_xlfn.SINGLE(B6L296C20)=0,0,B6L290C20/_xlfn.SINGLE(B6L296C20))</f>
        <v>4.1268010406502983E-5</v>
      </c>
      <c r="AT17" s="16" t="s">
        <v>14401</v>
      </c>
      <c r="AU17" s="17">
        <f>A1L245C27</f>
        <v>118.4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0.59200000000000008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0.14800000000000002</v>
      </c>
      <c r="BD17" s="16" t="s">
        <v>14404</v>
      </c>
      <c r="BE17" s="23">
        <f>IF(_xlfn.SINGLE(B6L296C26)=0,0,B6L290C26/_xlfn.SINGLE(B6L296C26))</f>
        <v>8.1522655931014226E-5</v>
      </c>
      <c r="BF17" s="16" t="s">
        <v>14405</v>
      </c>
      <c r="BG17" s="23">
        <f>B6L290C3+B6L290C10+B6L290C15+B6L290C20+B6L290C26</f>
        <v>0.7642308177141246</v>
      </c>
      <c r="BH17" s="16" t="s">
        <v>14406</v>
      </c>
      <c r="BI17" s="17">
        <f>_xlfn.SINGLE(B6L298C3)*B6L290C4</f>
        <v>0.80674977851566709</v>
      </c>
      <c r="BJ17" s="16" t="s">
        <v>14407</v>
      </c>
      <c r="BK17" s="17">
        <f>_xlfn.SINGLE(B6L298C10)*B6L290C11</f>
        <v>0.92291172912784802</v>
      </c>
      <c r="BL17" s="16" t="s">
        <v>14408</v>
      </c>
      <c r="BM17" s="17">
        <f>_xlfn.SINGLE(B6L298C15)*B6L290C16</f>
        <v>3.9522671649482533E-2</v>
      </c>
      <c r="BN17" s="16" t="s">
        <v>14409</v>
      </c>
      <c r="BO17" s="17">
        <f>_xlfn.SINGLE(B6L298C20)*B6L290C21</f>
        <v>4.5210257588017964E-2</v>
      </c>
      <c r="BP17" s="16" t="s">
        <v>14410</v>
      </c>
      <c r="BQ17" s="17">
        <f>_xlfn.SINGLE(B6L298C26)*B6L290C27</f>
        <v>0.43576265408875442</v>
      </c>
      <c r="BR17" s="16" t="s">
        <v>14411</v>
      </c>
      <c r="BS17" s="15">
        <f>B6L290C29+B6L290C30+B6L290C31+B6L290C32+B6L290C33</f>
        <v>2.2501570909697701</v>
      </c>
      <c r="BT17" s="16" t="s">
        <v>14412</v>
      </c>
      <c r="BU17" s="23">
        <f>IF(B6L290C3=0,0,B6L290C29/B6L290C3)</f>
        <v>2.9443422573564488</v>
      </c>
      <c r="BV17" s="16" t="s">
        <v>14413</v>
      </c>
      <c r="BW17" s="23">
        <f>IF(B6L290C8=0,0,B6L290C30/B6L290C8)</f>
        <v>1.6193882415460463</v>
      </c>
      <c r="BX17" s="16" t="s">
        <v>14414</v>
      </c>
      <c r="BY17" s="23">
        <f>IF(B6L290C13=0,0,B6L290C31/B6L290C13)</f>
        <v>4.4165133860346737</v>
      </c>
      <c r="BZ17" s="16" t="s">
        <v>14415</v>
      </c>
      <c r="CA17" s="23">
        <f>IF(B6L290C18=0,0,B6L290C32/B6L290C18)</f>
        <v>3.5332107088277374</v>
      </c>
      <c r="CB17" s="16" t="s">
        <v>14416</v>
      </c>
      <c r="CC17" s="23">
        <f>IF(B6L290C24=0,0,B6L290C33/B6L290C24)</f>
        <v>0.7360855643391121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524.88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524.88</v>
      </c>
      <c r="J18" s="16" t="s">
        <v>14419</v>
      </c>
      <c r="K18" s="23">
        <f>IF(_xlfn.SINGLE(B6L296C3)=0,0,B6L291C3/_xlfn.SINGLE(B6L296C3))</f>
        <v>7.9053844168486431E-2</v>
      </c>
      <c r="L18" s="16" t="s">
        <v>14420</v>
      </c>
      <c r="M18" s="23">
        <f>A1L551C81</f>
        <v>0.72042763136346311</v>
      </c>
      <c r="N18" s="16" t="s">
        <v>14421</v>
      </c>
      <c r="O18" s="23">
        <f>B6L291C1*B6L291C5</f>
        <v>378.13805515005453</v>
      </c>
      <c r="P18" s="16" t="s">
        <v>14422</v>
      </c>
      <c r="Q18" s="23">
        <f>B3L845C27</f>
        <v>1.0475070954110413</v>
      </c>
      <c r="R18" s="16" t="s">
        <v>14423</v>
      </c>
      <c r="S18" s="23">
        <f>B6L291C6*B6L291C7</f>
        <v>396.10229581461374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217.85626269803757</v>
      </c>
      <c r="X18" s="16" t="s">
        <v>14425</v>
      </c>
      <c r="Y18" s="23">
        <f>IF(_xlfn.SINGLE(B6L296C10)=0,0,B6L291C10/_xlfn.SINGLE(B6L296C10))</f>
        <v>8.7795465973286413E-2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17.142580800000001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25.7138712</v>
      </c>
      <c r="AH18" s="16" t="s">
        <v>14428</v>
      </c>
      <c r="AI18" s="23">
        <f>IF(_xlfn.SINGLE(B6L296C15)=0,0,B6L291C15/_xlfn.SINGLE(B6L296C15))</f>
        <v>7.9053844168486445E-2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24.511896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29.414275199999999</v>
      </c>
      <c r="AR18" s="16" t="s">
        <v>14431</v>
      </c>
      <c r="AS18" s="23">
        <f>IF(_xlfn.SINGLE(B6L296C20)=0,0,B6L291C20/_xlfn.SINGLE(B6L296C20))</f>
        <v>7.9053844168486431E-2</v>
      </c>
      <c r="AT18" s="16" t="s">
        <v>14432</v>
      </c>
      <c r="AU18" s="17">
        <f>A1L246C27</f>
        <v>76547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382.73500000000001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95.683750000000003</v>
      </c>
      <c r="BD18" s="16" t="s">
        <v>14435</v>
      </c>
      <c r="BE18" s="23">
        <f>IF(_xlfn.SINGLE(B6L296C26)=0,0,B6L291C26/_xlfn.SINGLE(B6L296C26))</f>
        <v>5.27053610097242E-2</v>
      </c>
      <c r="BF18" s="16" t="s">
        <v>14436</v>
      </c>
      <c r="BG18" s="23">
        <f>B6L291C3+B6L291C10+B6L291C15+B6L291C20+B6L291C26</f>
        <v>893.54815909803756</v>
      </c>
      <c r="BH18" s="16" t="s">
        <v>14437</v>
      </c>
      <c r="BI18" s="17">
        <f>_xlfn.SINGLE(B6L298C3)*B6L291C4</f>
        <v>1545.4263640412528</v>
      </c>
      <c r="BJ18" s="16" t="s">
        <v>14438</v>
      </c>
      <c r="BK18" s="17">
        <f>_xlfn.SINGLE(B6L298C10)*B6L291C11</f>
        <v>641.44340029157934</v>
      </c>
      <c r="BL18" s="16" t="s">
        <v>14439</v>
      </c>
      <c r="BM18" s="17">
        <f>_xlfn.SINGLE(B6L298C15)*B6L291C16</f>
        <v>75.710437574380975</v>
      </c>
      <c r="BN18" s="16" t="s">
        <v>14440</v>
      </c>
      <c r="BO18" s="17">
        <f>_xlfn.SINGLE(B6L298C20)*B6L291C21</f>
        <v>86.605693440871775</v>
      </c>
      <c r="BP18" s="16" t="s">
        <v>14441</v>
      </c>
      <c r="BQ18" s="17">
        <f>_xlfn.SINGLE(B6L298C26)*B6L291C27</f>
        <v>281.72570846733004</v>
      </c>
      <c r="BR18" s="16" t="s">
        <v>14442</v>
      </c>
      <c r="BS18" s="15">
        <f>B6L291C29+B6L291C30+B6L291C31+B6L291C32+B6L291C33</f>
        <v>2630.9116038154152</v>
      </c>
      <c r="BT18" s="16" t="s">
        <v>14443</v>
      </c>
      <c r="BU18" s="23">
        <f>IF(B6L291C3=0,0,B6L291C29/B6L291C3)</f>
        <v>2.9443422573564488</v>
      </c>
      <c r="BV18" s="16" t="s">
        <v>14444</v>
      </c>
      <c r="BW18" s="23">
        <f>IF(B6L291C8=0,0,B6L291C30/B6L291C8)</f>
        <v>1.6193882415460465</v>
      </c>
      <c r="BX18" s="16" t="s">
        <v>14445</v>
      </c>
      <c r="BY18" s="23">
        <f>IF(B6L291C13=0,0,B6L291C31/B6L291C13)</f>
        <v>4.4165133860346728</v>
      </c>
      <c r="BZ18" s="16" t="s">
        <v>14446</v>
      </c>
      <c r="CA18" s="23">
        <f>IF(B6L291C18=0,0,B6L291C32/B6L291C18)</f>
        <v>3.5332107088277374</v>
      </c>
      <c r="CB18" s="16" t="s">
        <v>14447</v>
      </c>
      <c r="CC18" s="23">
        <f>IF(B6L291C24=0,0,B6L291C33/B6L291C24)</f>
        <v>0.73608556433911199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222.44719999999998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444.89439999999996</v>
      </c>
      <c r="J19" s="16" t="s">
        <v>14450</v>
      </c>
      <c r="K19" s="23">
        <f>IF(_xlfn.SINGLE(B6L296C3)=0,0,B6L292C3/_xlfn.SINGLE(B6L296C3))</f>
        <v>6.7006958864944885E-2</v>
      </c>
      <c r="L19" s="16" t="s">
        <v>14451</v>
      </c>
      <c r="M19" s="23">
        <f>A1L552C81</f>
        <v>0.42650471917066379</v>
      </c>
      <c r="N19" s="16" t="s">
        <v>14452</v>
      </c>
      <c r="O19" s="23">
        <f>B6L292C1*B6L292C5</f>
        <v>94.874780566300473</v>
      </c>
      <c r="P19" s="16" t="s">
        <v>14453</v>
      </c>
      <c r="Q19" s="23">
        <f>B3L846C27</f>
        <v>1.4991431464700231</v>
      </c>
      <c r="R19" s="16" t="s">
        <v>14454</v>
      </c>
      <c r="S19" s="23">
        <f>B6L292C6*B6L292C7</f>
        <v>142.2308770588167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78.226982382349192</v>
      </c>
      <c r="X19" s="16" t="s">
        <v>14456</v>
      </c>
      <c r="Y19" s="23">
        <f>IF(_xlfn.SINGLE(B6L296C10)=0,0,B6L292C10/_xlfn.SINGLE(B6L296C10))</f>
        <v>3.1525255619857286E-2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14.530251104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21.795376655999998</v>
      </c>
      <c r="AH19" s="16" t="s">
        <v>14459</v>
      </c>
      <c r="AI19" s="23">
        <f>IF(_xlfn.SINGLE(B6L296C15)=0,0,B6L292C15/_xlfn.SINGLE(B6L296C15))</f>
        <v>6.7006958864944885E-2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20.776568479999998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24.931882175999998</v>
      </c>
      <c r="AR19" s="16" t="s">
        <v>14462</v>
      </c>
      <c r="AS19" s="23">
        <f>IF(_xlfn.SINGLE(B6L296C20)=0,0,B6L292C20/_xlfn.SINGLE(B6L296C20))</f>
        <v>6.7006958864944885E-2</v>
      </c>
      <c r="AT19" s="16" t="s">
        <v>14463</v>
      </c>
      <c r="AU19" s="17">
        <f>A1L247C27</f>
        <v>92378.4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461.892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115.473</v>
      </c>
      <c r="BD19" s="16" t="s">
        <v>14466</v>
      </c>
      <c r="BE19" s="23">
        <f>IF(_xlfn.SINGLE(B6L296C26)=0,0,B6L292C26/_xlfn.SINGLE(B6L296C26))</f>
        <v>6.3605848975148677E-2</v>
      </c>
      <c r="BF19" s="16" t="s">
        <v>14467</v>
      </c>
      <c r="BG19" s="23">
        <f>B6L292C3+B6L292C10+B6L292C15+B6L292C20+B6L292C26</f>
        <v>685.32164121434914</v>
      </c>
      <c r="BH19" s="16" t="s">
        <v>14468</v>
      </c>
      <c r="BI19" s="17">
        <f>_xlfn.SINGLE(B6L298C3)*B6L292C4</f>
        <v>1309.9213819812428</v>
      </c>
      <c r="BJ19" s="16" t="s">
        <v>14469</v>
      </c>
      <c r="BK19" s="17">
        <f>_xlfn.SINGLE(B6L298C10)*B6L292C11</f>
        <v>230.32700989382914</v>
      </c>
      <c r="BL19" s="16" t="s">
        <v>14470</v>
      </c>
      <c r="BM19" s="17">
        <f>_xlfn.SINGLE(B6L298C15)*B6L292C16</f>
        <v>64.173048503261072</v>
      </c>
      <c r="BN19" s="16" t="s">
        <v>14471</v>
      </c>
      <c r="BO19" s="17">
        <f>_xlfn.SINGLE(B6L298C20)*B6L292C21</f>
        <v>73.407994246228824</v>
      </c>
      <c r="BP19" s="16" t="s">
        <v>14472</v>
      </c>
      <c r="BQ19" s="17">
        <f>_xlfn.SINGLE(B6L298C26)*B6L292C27</f>
        <v>339.99203348372112</v>
      </c>
      <c r="BR19" s="16" t="s">
        <v>14473</v>
      </c>
      <c r="BS19" s="15">
        <f>B6L292C29+B6L292C30+B6L292C31+B6L292C32+B6L292C33</f>
        <v>2017.8214681082829</v>
      </c>
      <c r="BT19" s="16" t="s">
        <v>14474</v>
      </c>
      <c r="BU19" s="23">
        <f>IF(B6L292C3=0,0,B6L292C29/B6L292C3)</f>
        <v>2.9443422573564488</v>
      </c>
      <c r="BV19" s="16" t="s">
        <v>14475</v>
      </c>
      <c r="BW19" s="23">
        <f>IF(B6L292C8=0,0,B6L292C30/B6L292C8)</f>
        <v>1.6193882415460468</v>
      </c>
      <c r="BX19" s="16" t="s">
        <v>14476</v>
      </c>
      <c r="BY19" s="23">
        <f>IF(B6L292C13=0,0,B6L292C31/B6L292C13)</f>
        <v>4.4165133860346719</v>
      </c>
      <c r="BZ19" s="16" t="s">
        <v>14477</v>
      </c>
      <c r="CA19" s="23">
        <f>IF(B6L292C18=0,0,B6L292C32/B6L292C18)</f>
        <v>3.5332107088277378</v>
      </c>
      <c r="CB19" s="16" t="s">
        <v>14478</v>
      </c>
      <c r="CC19" s="23">
        <f>IF(B6L292C24=0,0,B6L292C33/B6L292C24)</f>
        <v>0.73608556433911199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0.97739999999999994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1.9547999999999999</v>
      </c>
      <c r="J20" s="16" t="s">
        <v>14481</v>
      </c>
      <c r="K20" s="23">
        <f>IF(_xlfn.SINGLE(B6L296C3)=0,0,B6L293C3/_xlfn.SINGLE(B6L296C3))</f>
        <v>2.9441863774683219E-4</v>
      </c>
      <c r="L20" s="16" t="s">
        <v>14482</v>
      </c>
      <c r="M20" s="23">
        <f>A1L553C81</f>
        <v>1</v>
      </c>
      <c r="N20" s="16" t="s">
        <v>14483</v>
      </c>
      <c r="O20" s="23">
        <f>B6L293C1*B6L293C5</f>
        <v>0.97739999999999994</v>
      </c>
      <c r="P20" s="16" t="s">
        <v>14484</v>
      </c>
      <c r="Q20" s="23">
        <f>B3L847C27</f>
        <v>2.102844638949672</v>
      </c>
      <c r="R20" s="16" t="s">
        <v>14485</v>
      </c>
      <c r="S20" s="23">
        <f>B6L293C6*B6L293C7</f>
        <v>2.0553203501094091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1.1304261925601751</v>
      </c>
      <c r="X20" s="16" t="s">
        <v>14487</v>
      </c>
      <c r="Y20" s="23">
        <f>IF(_xlfn.SINGLE(B6L296C10)=0,0,B6L293C10/_xlfn.SINGLE(B6L296C10))</f>
        <v>4.555586013232502E-4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6.3843767999999995E-2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9.5765651999999993E-2</v>
      </c>
      <c r="AH20" s="16" t="s">
        <v>14490</v>
      </c>
      <c r="AI20" s="23">
        <f>IF(_xlfn.SINGLE(B6L296C15)=0,0,B6L293C15/_xlfn.SINGLE(B6L296C15))</f>
        <v>2.9441863774683219E-4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9.1289159999999994E-2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0.109546992</v>
      </c>
      <c r="AR20" s="16" t="s">
        <v>14493</v>
      </c>
      <c r="AS20" s="23">
        <f>IF(_xlfn.SINGLE(B6L296C20)=0,0,B6L293C20/_xlfn.SINGLE(B6L296C20))</f>
        <v>2.9441863774683219E-4</v>
      </c>
      <c r="AT20" s="16" t="s">
        <v>14494</v>
      </c>
      <c r="AU20" s="17">
        <f>A1L248C27</f>
        <v>384.4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1.9219999999999999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0.48049999999999998</v>
      </c>
      <c r="BD20" s="16" t="s">
        <v>14497</v>
      </c>
      <c r="BE20" s="23">
        <f>IF(_xlfn.SINGLE(B6L296C26)=0,0,B6L293C26/_xlfn.SINGLE(B6L296C26))</f>
        <v>2.6467321739765087E-4</v>
      </c>
      <c r="BF20" s="16" t="s">
        <v>14498</v>
      </c>
      <c r="BG20" s="23">
        <f>B6L293C3+B6L293C10+B6L293C15+B6L293C20+B6L293C26</f>
        <v>3.7710388365601748</v>
      </c>
      <c r="BH20" s="16" t="s">
        <v>14499</v>
      </c>
      <c r="BI20" s="17">
        <f>_xlfn.SINGLE(B6L298C3)*B6L293C4</f>
        <v>5.7556002446803856</v>
      </c>
      <c r="BJ20" s="16" t="s">
        <v>14500</v>
      </c>
      <c r="BK20" s="17">
        <f>_xlfn.SINGLE(B6L298C10)*B6L293C11</f>
        <v>3.3283616075774809</v>
      </c>
      <c r="BL20" s="16" t="s">
        <v>14501</v>
      </c>
      <c r="BM20" s="17">
        <f>_xlfn.SINGLE(B6L298C15)*B6L293C16</f>
        <v>0.28196685598689208</v>
      </c>
      <c r="BN20" s="16" t="s">
        <v>14502</v>
      </c>
      <c r="BO20" s="17">
        <f>_xlfn.SINGLE(B6L298C20)*B6L293C21</f>
        <v>0.32254383771188871</v>
      </c>
      <c r="BP20" s="16" t="s">
        <v>14503</v>
      </c>
      <c r="BQ20" s="17">
        <f>_xlfn.SINGLE(B6L298C26)*B6L293C27</f>
        <v>1.4147564546597733</v>
      </c>
      <c r="BR20" s="16" t="s">
        <v>14504</v>
      </c>
      <c r="BS20" s="15">
        <f>B6L293C29+B6L293C30+B6L293C31+B6L293C32+B6L293C33</f>
        <v>11.103229000616421</v>
      </c>
      <c r="BT20" s="16" t="s">
        <v>14505</v>
      </c>
      <c r="BU20" s="23">
        <f>IF(B6L293C3=0,0,B6L293C29/B6L293C3)</f>
        <v>2.9443422573564488</v>
      </c>
      <c r="BV20" s="16" t="s">
        <v>14506</v>
      </c>
      <c r="BW20" s="23">
        <f>IF(B6L293C8=0,0,B6L293C30/B6L293C8)</f>
        <v>1.6193882415460465</v>
      </c>
      <c r="BX20" s="16" t="s">
        <v>14507</v>
      </c>
      <c r="BY20" s="23">
        <f>IF(B6L293C13=0,0,B6L293C31/B6L293C13)</f>
        <v>4.4165133860346728</v>
      </c>
      <c r="BZ20" s="16" t="s">
        <v>14508</v>
      </c>
      <c r="CA20" s="23">
        <f>IF(B6L293C18=0,0,B6L293C32/B6L293C18)</f>
        <v>3.5332107088277374</v>
      </c>
      <c r="CB20" s="16" t="s">
        <v>14509</v>
      </c>
      <c r="CC20" s="23">
        <f>IF(B6L293C24=0,0,B6L293C33/B6L293C24)</f>
        <v>0.73608556433911199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85.506200000000007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171.01240000000001</v>
      </c>
      <c r="J21" s="16" t="s">
        <v>14512</v>
      </c>
      <c r="K21" s="23">
        <f>IF(_xlfn.SINGLE(B6L296C3)=0,0,B6L294C3/_xlfn.SINGLE(B6L296C3))</f>
        <v>2.5756720813288506E-2</v>
      </c>
      <c r="L21" s="16" t="s">
        <v>14513</v>
      </c>
      <c r="M21" s="23">
        <f>A1L554C81</f>
        <v>2.6241934644083003</v>
      </c>
      <c r="N21" s="16" t="s">
        <v>14514</v>
      </c>
      <c r="O21" s="23">
        <f>B6L294C1*B6L294C5</f>
        <v>224.38481120638903</v>
      </c>
      <c r="P21" s="16" t="s">
        <v>14515</v>
      </c>
      <c r="Q21" s="23">
        <f>B3L848C27</f>
        <v>2.0617259706717324</v>
      </c>
      <c r="R21" s="16" t="s">
        <v>14516</v>
      </c>
      <c r="S21" s="23">
        <f>B6L294C6*B6L294C7</f>
        <v>462.61999268848581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254.44099597866722</v>
      </c>
      <c r="X21" s="16" t="s">
        <v>14518</v>
      </c>
      <c r="Y21" s="23">
        <f>IF(_xlfn.SINGLE(B6L296C10)=0,0,B6L294C10/_xlfn.SINGLE(B6L296C10))</f>
        <v>0.10253901140137114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5.585264984000001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8.3778974760000011</v>
      </c>
      <c r="AH21" s="16" t="s">
        <v>14521</v>
      </c>
      <c r="AI21" s="23">
        <f>IF(_xlfn.SINGLE(B6L296C15)=0,0,B6L294C15/_xlfn.SINGLE(B6L296C15))</f>
        <v>2.575672081328851E-2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7.9862790800000001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9.5835348959999997</v>
      </c>
      <c r="AR21" s="16" t="s">
        <v>14524</v>
      </c>
      <c r="AS21" s="23">
        <f>IF(_xlfn.SINGLE(B6L296C20)=0,0,B6L294C20/_xlfn.SINGLE(B6L296C20))</f>
        <v>2.5756720813288506E-2</v>
      </c>
      <c r="AT21" s="16" t="s">
        <v>14525</v>
      </c>
      <c r="AU21" s="17">
        <f>A1L249C27</f>
        <v>96589.8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482.94900000000001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120.73725</v>
      </c>
      <c r="BD21" s="16" t="s">
        <v>14528</v>
      </c>
      <c r="BE21" s="23">
        <f>IF(_xlfn.SINGLE(B6L296C26)=0,0,B6L294C26/_xlfn.SINGLE(B6L296C26))</f>
        <v>6.6505549255451671E-2</v>
      </c>
      <c r="BF21" s="16" t="s">
        <v>14529</v>
      </c>
      <c r="BG21" s="23">
        <f>B6L294C3+B6L294C10+B6L294C15+B6L294C20+B6L294C26</f>
        <v>564.15207835066724</v>
      </c>
      <c r="BH21" s="16" t="s">
        <v>14530</v>
      </c>
      <c r="BI21" s="17">
        <f>_xlfn.SINGLE(B6L298C3)*B6L294C4</f>
        <v>503.51903585194401</v>
      </c>
      <c r="BJ21" s="16" t="s">
        <v>14531</v>
      </c>
      <c r="BK21" s="17">
        <f>_xlfn.SINGLE(B6L298C10)*B6L294C11</f>
        <v>749.16137646385198</v>
      </c>
      <c r="BL21" s="16" t="s">
        <v>14532</v>
      </c>
      <c r="BM21" s="17">
        <f>_xlfn.SINGLE(B6L298C15)*B6L294C16</f>
        <v>24.667397566386736</v>
      </c>
      <c r="BN21" s="16" t="s">
        <v>14533</v>
      </c>
      <c r="BO21" s="17">
        <f>_xlfn.SINGLE(B6L298C20)*B6L294C21</f>
        <v>28.217206769142933</v>
      </c>
      <c r="BP21" s="16" t="s">
        <v>14534</v>
      </c>
      <c r="BQ21" s="17">
        <f>_xlfn.SINGLE(B6L298C26)*B6L294C27</f>
        <v>355.49178721200985</v>
      </c>
      <c r="BR21" s="16" t="s">
        <v>14535</v>
      </c>
      <c r="BS21" s="15">
        <f>B6L294C29+B6L294C30+B6L294C31+B6L294C32+B6L294C33</f>
        <v>1661.0568038633355</v>
      </c>
      <c r="BT21" s="16" t="s">
        <v>14536</v>
      </c>
      <c r="BU21" s="23">
        <f>IF(B6L294C3=0,0,B6L294C29/B6L294C3)</f>
        <v>2.9443422573564488</v>
      </c>
      <c r="BV21" s="16" t="s">
        <v>14537</v>
      </c>
      <c r="BW21" s="23">
        <f>IF(B6L294C8=0,0,B6L294C30/B6L294C8)</f>
        <v>1.6193882415460465</v>
      </c>
      <c r="BX21" s="16" t="s">
        <v>14538</v>
      </c>
      <c r="BY21" s="23">
        <f>IF(B6L294C13=0,0,B6L294C31/B6L294C13)</f>
        <v>4.4165133860346728</v>
      </c>
      <c r="BZ21" s="16" t="s">
        <v>14539</v>
      </c>
      <c r="CA21" s="23">
        <f>IF(B6L294C18=0,0,B6L294C32/B6L294C18)</f>
        <v>3.5332107088277378</v>
      </c>
      <c r="CB21" s="16" t="s">
        <v>14540</v>
      </c>
      <c r="CC21" s="23">
        <f>IF(B6L294C24=0,0,B6L294C33/B6L294C24)</f>
        <v>0.7360855643391121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509.93019999999996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1019.8603999999999</v>
      </c>
      <c r="J22" s="16" t="s">
        <v>14543</v>
      </c>
      <c r="K22" s="23">
        <f>IF(_xlfn.SINGLE(B6L296C3)=0,0,B6L295C3/_xlfn.SINGLE(B6L296C3))</f>
        <v>0.15360441459992805</v>
      </c>
      <c r="L22" s="16" t="s">
        <v>14544</v>
      </c>
      <c r="M22" s="23">
        <f>A1L555C81</f>
        <v>1.4717406616288373</v>
      </c>
      <c r="N22" s="16" t="s">
        <v>14545</v>
      </c>
      <c r="O22" s="23">
        <f>B6L295C1*B6L295C5</f>
        <v>750.48500993252526</v>
      </c>
      <c r="P22" s="16" t="s">
        <v>14546</v>
      </c>
      <c r="Q22" s="23">
        <f>B3L852C27</f>
        <v>1.822482104921207</v>
      </c>
      <c r="R22" s="16" t="s">
        <v>14547</v>
      </c>
      <c r="S22" s="17">
        <f>B6L295C6*B6L295C7</f>
        <v>1367.7455006136415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752.26002533750295</v>
      </c>
      <c r="X22" s="16" t="s">
        <v>14549</v>
      </c>
      <c r="Y22" s="23">
        <f>IF(_xlfn.SINGLE(B6L296C10)=0,0,B6L295C10/_xlfn.SINGLE(B6L296C10))</f>
        <v>0.30315869114639521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33.308640664000002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49.962960996000007</v>
      </c>
      <c r="AH22" s="16" t="s">
        <v>14552</v>
      </c>
      <c r="AI22" s="23">
        <f>IF(_xlfn.SINGLE(B6L296C15)=0,0,B6L295C15/_xlfn.SINGLE(B6L296C15))</f>
        <v>0.1536044145999281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47.627480679999998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57.152976815999999</v>
      </c>
      <c r="AR22" s="16" t="s">
        <v>14555</v>
      </c>
      <c r="AS22" s="23">
        <f>IF(_xlfn.SINGLE(B6L296C20)=0,0,B6L295C20/_xlfn.SINGLE(B6L296C20))</f>
        <v>0.15360441459992807</v>
      </c>
      <c r="AT22" s="16" t="s">
        <v>14556</v>
      </c>
      <c r="AU22" s="17">
        <f>A1L253C27</f>
        <v>453301.6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2266.5079999999998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566.62699999999995</v>
      </c>
      <c r="BD22" s="16" t="s">
        <v>14559</v>
      </c>
      <c r="BE22" s="23">
        <f>IF(_xlfn.SINGLE(B6L296C26)=0,0,B6L295C26/_xlfn.SINGLE(B6L296C26))</f>
        <v>0.31211444569069452</v>
      </c>
      <c r="BF22" s="16" t="s">
        <v>14560</v>
      </c>
      <c r="BG22" s="17">
        <f>B6L295C3+B6L295C10+B6L295C15+B6L295C20+B6L295C26</f>
        <v>2445.8633631495031</v>
      </c>
      <c r="BH22" s="16" t="s">
        <v>14561</v>
      </c>
      <c r="BI22" s="17">
        <f>_xlfn.SINGLE(B6L298C3)*B6L295C4</f>
        <v>3002.8180723244504</v>
      </c>
      <c r="BJ22" s="16" t="s">
        <v>14562</v>
      </c>
      <c r="BK22" s="17">
        <f>_xlfn.SINGLE(B6L298C10)*B6L295C11</f>
        <v>2214.9109811212425</v>
      </c>
      <c r="BL22" s="16" t="s">
        <v>14563</v>
      </c>
      <c r="BM22" s="17">
        <f>_xlfn.SINGLE(B6L298C15)*B6L295C16</f>
        <v>147.10805736317485</v>
      </c>
      <c r="BN22" s="16" t="s">
        <v>14564</v>
      </c>
      <c r="BO22" s="17">
        <f>_xlfn.SINGLE(B6L298C20)*B6L295C21</f>
        <v>168.27792477306218</v>
      </c>
      <c r="BP22" s="16" t="s">
        <v>14565</v>
      </c>
      <c r="BQ22" s="17">
        <f>_xlfn.SINGLE(B6L298C26)*B6L295C27</f>
        <v>1668.3438202591121</v>
      </c>
      <c r="BR22" s="16" t="s">
        <v>14566</v>
      </c>
      <c r="BS22" s="15">
        <f>B6L295C29+B6L295C30+B6L295C31+B6L295C32+B6L295C33</f>
        <v>7201.4588558410433</v>
      </c>
      <c r="BT22" s="16" t="s">
        <v>14567</v>
      </c>
      <c r="BU22" s="23">
        <f>IF(B6L295C3=0,0,B6L295C29/B6L295C3)</f>
        <v>2.9443422573564488</v>
      </c>
      <c r="BV22" s="16" t="s">
        <v>14568</v>
      </c>
      <c r="BW22" s="23">
        <f>IF(B6L295C8=0,0,B6L295C30/B6L295C8)</f>
        <v>1.6193882415460468</v>
      </c>
      <c r="BX22" s="16" t="s">
        <v>14569</v>
      </c>
      <c r="BY22" s="23">
        <f>IF(B6L295C13=0,0,B6L295C31/B6L295C13)</f>
        <v>4.4165133860346728</v>
      </c>
      <c r="BZ22" s="16" t="s">
        <v>14570</v>
      </c>
      <c r="CA22" s="23">
        <f>IF(B6L295C18=0,0,B6L295C32/B6L295C18)</f>
        <v>3.5332107088277378</v>
      </c>
      <c r="CB22" s="16" t="s">
        <v>14571</v>
      </c>
      <c r="CC22" s="23">
        <f>IF(B6L295C24=0,0,B6L295C33/B6L295C24)</f>
        <v>0.7360855643391121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3582.6668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6639.5253199999997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4511.6486531905421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2481.4067592547985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216.84689695119997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325.27034542679996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310.06583244400002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372.07899893279995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7261.7849999999989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1815.4462499999997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11633.727673614398</v>
      </c>
      <c r="BH23" s="16" t="s">
        <v>14588</v>
      </c>
      <c r="BI23" s="17">
        <f>SUM(B6L281C29:B6L295C29)</f>
        <v>19549.034968464097</v>
      </c>
      <c r="BJ23" s="16" t="s">
        <v>14589</v>
      </c>
      <c r="BK23" s="17">
        <f>SUM(B6L281C30:B6L295C30)</f>
        <v>7306.1107789638245</v>
      </c>
      <c r="BL23" s="16" t="s">
        <v>14590</v>
      </c>
      <c r="BM23" s="17">
        <f>SUM(B6L281C31:B6L295C31)</f>
        <v>957.70722310505585</v>
      </c>
      <c r="BN23" s="16" t="s">
        <v>14591</v>
      </c>
      <c r="BO23" s="17">
        <f>SUM(B6L281C32:B6L295C32)</f>
        <v>1095.5279196327278</v>
      </c>
      <c r="BP23" s="16" t="s">
        <v>14592</v>
      </c>
      <c r="BQ23" s="17">
        <f>SUM(B6L281C33:B6L295C33)</f>
        <v>5345.2951098342992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0.5707134898007471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0.21329421049477501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2.7959253865338599E-2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3.1982783968433862E-2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0.15605026187070545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19549.034968464097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7306.1107789638227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957.70722310505596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1095.5279196327276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5345.2951098342983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31F28-BE62-431A-8C8E-3956118FBB11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11057</v>
      </c>
      <c r="F9" s="16" t="s">
        <v>14613</v>
      </c>
      <c r="G9" s="15">
        <f>B6L202C8</f>
        <v>17.737379023808664</v>
      </c>
      <c r="H9" s="16" t="s">
        <v>14614</v>
      </c>
      <c r="I9" s="15">
        <f>IF(B6L302C2=0,0,B6L302C1/B6L302C2)</f>
        <v>623.37282104409712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90075</v>
      </c>
      <c r="F10" s="16" t="s">
        <v>14615</v>
      </c>
      <c r="G10" s="21">
        <f>B6L203C8</f>
        <v>415.67007519922942</v>
      </c>
      <c r="H10" s="16" t="s">
        <v>14616</v>
      </c>
      <c r="I10" s="21">
        <f>IF(B6L303C2=0,0,B6L303C1/B6L303C2)</f>
        <v>216.698303232022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25359</v>
      </c>
      <c r="F11" s="16" t="s">
        <v>14617</v>
      </c>
      <c r="G11" s="15">
        <f>B6L204C8</f>
        <v>330.77433167198143</v>
      </c>
      <c r="H11" s="16" t="s">
        <v>14618</v>
      </c>
      <c r="I11" s="15">
        <f>IF(B6L304C2=0,0,B6L304C1/B6L304C2)</f>
        <v>76.665561900818005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35743</v>
      </c>
      <c r="F12" s="16" t="s">
        <v>14619</v>
      </c>
      <c r="G12" s="21">
        <f>B6L205C8</f>
        <v>130.76900997295689</v>
      </c>
      <c r="H12" s="16" t="s">
        <v>14620</v>
      </c>
      <c r="I12" s="21">
        <f>IF(B6L305C2=0,0,B6L305C1/B6L305C2)</f>
        <v>273.32928503008225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352614</v>
      </c>
      <c r="F13" s="16" t="s">
        <v>14621</v>
      </c>
      <c r="G13" s="15">
        <f>B6L206C8</f>
        <v>758.2438972993632</v>
      </c>
      <c r="H13" s="16" t="s">
        <v>14622</v>
      </c>
      <c r="I13" s="15">
        <f>IF(B6L306C2=0,0,B6L306C1/B6L306C2)</f>
        <v>465.04034025978325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19905</v>
      </c>
      <c r="F14" s="16" t="s">
        <v>14623</v>
      </c>
      <c r="G14" s="21">
        <f>B6L207C8</f>
        <v>12.387353966143042</v>
      </c>
      <c r="H14" s="16" t="s">
        <v>14624</v>
      </c>
      <c r="I14" s="15">
        <f>IF(B6L307C2=0,0,B6L307C1/B6L307C2)</f>
        <v>1606.8806990099818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118532</v>
      </c>
      <c r="F15" s="16" t="s">
        <v>14625</v>
      </c>
      <c r="G15" s="21">
        <f>B6L208C8</f>
        <v>61.754007205329707</v>
      </c>
      <c r="H15" s="16" t="s">
        <v>14626</v>
      </c>
      <c r="I15" s="15">
        <f>IF(B6L308C2=0,0,B6L308C1/B6L308C2)</f>
        <v>1919.421999707414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1113</v>
      </c>
      <c r="F16" s="16" t="s">
        <v>14627</v>
      </c>
      <c r="G16" s="21">
        <f>B6L209C8</f>
        <v>2.6121428571428567</v>
      </c>
      <c r="H16" s="16" t="s">
        <v>14628</v>
      </c>
      <c r="I16" s="21">
        <f>IF(B6L309C2=0,0,B6L309C1/B6L309C2)</f>
        <v>426.08695652173918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88</v>
      </c>
      <c r="F17" s="16" t="s">
        <v>14629</v>
      </c>
      <c r="G17" s="21">
        <f>B6L210C8</f>
        <v>0.12124444444444446</v>
      </c>
      <c r="H17" s="16" t="s">
        <v>14630</v>
      </c>
      <c r="I17" s="21">
        <f>IF(B6L310C2=0,0,B6L310C1/B6L310C2)</f>
        <v>725.80645161290317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137674</v>
      </c>
      <c r="F18" s="16" t="s">
        <v>14631</v>
      </c>
      <c r="G18" s="21">
        <f>B6L211C8</f>
        <v>442.8516293363935</v>
      </c>
      <c r="H18" s="16" t="s">
        <v>14632</v>
      </c>
      <c r="I18" s="21">
        <f>IF(B6L311C2=0,0,B6L311C1/B6L311C2)</f>
        <v>310.8806446219977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82342</v>
      </c>
      <c r="F19" s="16" t="s">
        <v>14633</v>
      </c>
      <c r="G19" s="21">
        <f>B6L212C8</f>
        <v>83.810454578088695</v>
      </c>
      <c r="H19" s="16" t="s">
        <v>14634</v>
      </c>
      <c r="I19" s="21">
        <f>IF(B6L312C2=0,0,B6L312C1/B6L312C2)</f>
        <v>982.47886155156823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288</v>
      </c>
      <c r="F20" s="16" t="s">
        <v>14635</v>
      </c>
      <c r="G20" s="21">
        <f>B6L213C8</f>
        <v>1.5157894736842104</v>
      </c>
      <c r="H20" s="16" t="s">
        <v>14636</v>
      </c>
      <c r="I20" s="15">
        <f>IF(B6L313C2=0,0,B6L313C1/B6L313C2)</f>
        <v>190.00000000000003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88815</v>
      </c>
      <c r="F21" s="16" t="s">
        <v>14637</v>
      </c>
      <c r="G21" s="21">
        <f>B6L214C8</f>
        <v>369.86390840998246</v>
      </c>
      <c r="H21" s="16" t="s">
        <v>14638</v>
      </c>
      <c r="I21" s="21">
        <f>IF(B6L314C2=0,0,B6L314C1/B6L314C2)</f>
        <v>240.12886356446376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371655</v>
      </c>
      <c r="F22" s="16" t="s">
        <v>14639</v>
      </c>
      <c r="G22" s="15">
        <f>B6L215C8</f>
        <v>1582.2638744767066</v>
      </c>
      <c r="H22" s="16" t="s">
        <v>14640</v>
      </c>
      <c r="I22" s="15">
        <f>IF(B6L315C2=0,0,B6L315C1/B6L315C2)</f>
        <v>234.88812832999514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1335260</v>
      </c>
      <c r="F23" s="16" t="s">
        <v>14642</v>
      </c>
      <c r="G23" s="15">
        <f>B6L216C8</f>
        <v>4210.3750979152555</v>
      </c>
      <c r="H23" s="16" t="s">
        <v>14643</v>
      </c>
      <c r="I23" s="15">
        <f>IF(B6L316C2=0,0,B6L316C1/B6L316C2)</f>
        <v>317.13563968710218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8A69B4-100D-4357-8A88-7DDF82A545FD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15447.376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16665.616999999998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17030.027666666665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16952.92625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16755.5514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695.30700000000002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764.29750000000001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791.34366666666665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788.79250000000002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778.70259999999996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210.09200000000001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223.49099999999999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231.56899999999999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233.72674999999998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231.20819999999998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485.21500000000003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540.80650000000003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559.77466666666669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555.06574999999998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547.49440000000004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52B189-4EE5-41EA-A41C-5E32393C9A5B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8853</v>
      </c>
      <c r="F9" s="16" t="s">
        <v>14758</v>
      </c>
      <c r="G9" s="21">
        <f>IF(B7L101C1=0,0,B7L202C1/B7L101C1)</f>
        <v>0.57310704419961034</v>
      </c>
      <c r="H9" s="16" t="s">
        <v>14759</v>
      </c>
      <c r="I9" s="21">
        <f>B7L202C2</f>
        <v>0.57310704419961034</v>
      </c>
      <c r="J9" s="16" t="s">
        <v>14760</v>
      </c>
      <c r="K9" s="17">
        <f>B7L202C3*B7L116C1</f>
        <v>278.08013445131394</v>
      </c>
      <c r="L9" s="16" t="s">
        <v>14761</v>
      </c>
      <c r="M9" s="23">
        <f>B7L202C4</f>
        <v>278.08013445131394</v>
      </c>
      <c r="N9" s="16" t="s">
        <v>14762</v>
      </c>
      <c r="O9" s="23">
        <f>B7L202C5/24</f>
        <v>11.586672268804747</v>
      </c>
      <c r="P9" s="16" t="s">
        <v>14763</v>
      </c>
      <c r="Q9" s="23">
        <f>B7L202C6</f>
        <v>11.586672268804747</v>
      </c>
      <c r="R9" s="16" t="s">
        <v>14764</v>
      </c>
      <c r="S9" s="25">
        <f>IF(B7L202C7=0,0,B7L202C1/B7L202C7)</f>
        <v>764.06752470554284</v>
      </c>
      <c r="T9" s="16" t="s">
        <v>14765</v>
      </c>
      <c r="U9" s="17">
        <f>A1L202C18</f>
        <v>8320</v>
      </c>
      <c r="V9" s="16" t="s">
        <v>14766</v>
      </c>
      <c r="W9" s="23">
        <f>IF(B7L102C1=0,0,B7L202C9/B7L102C1)</f>
        <v>0.49923144159619176</v>
      </c>
      <c r="X9" s="16" t="s">
        <v>14767</v>
      </c>
      <c r="Y9" s="23">
        <f>B7L202C10</f>
        <v>0.49923144159619176</v>
      </c>
      <c r="Z9" s="16" t="s">
        <v>14768</v>
      </c>
      <c r="AA9" s="23">
        <f>B7L202C11*B7L117C1</f>
        <v>269.9876086195909</v>
      </c>
      <c r="AB9" s="16" t="s">
        <v>14769</v>
      </c>
      <c r="AC9" s="23">
        <f>B7L202C12</f>
        <v>269.9876086195909</v>
      </c>
      <c r="AD9" s="16" t="s">
        <v>14770</v>
      </c>
      <c r="AE9" s="23">
        <f>B7L202C13/24</f>
        <v>11.249483692482954</v>
      </c>
      <c r="AF9" s="16" t="s">
        <v>14771</v>
      </c>
      <c r="AG9" s="23">
        <f>B7L202C14</f>
        <v>11.249483692482954</v>
      </c>
      <c r="AH9" s="16" t="s">
        <v>14772</v>
      </c>
      <c r="AI9" s="26">
        <f>IF(B7L202C15=0,0,B7L202C9/B7L202C15)</f>
        <v>739.58949827711012</v>
      </c>
      <c r="AJ9" s="16" t="s">
        <v>14773</v>
      </c>
      <c r="AK9" s="17">
        <f>A1L202C21</f>
        <v>7618</v>
      </c>
      <c r="AL9" s="16" t="s">
        <v>14774</v>
      </c>
      <c r="AM9" s="23">
        <f>IF(B7L103C1=0,0,B7L202C17/B7L103C1)</f>
        <v>0.4473275175536513</v>
      </c>
      <c r="AN9" s="16" t="s">
        <v>14775</v>
      </c>
      <c r="AO9" s="23">
        <f>B7L202C18</f>
        <v>0.4473275175536513</v>
      </c>
      <c r="AP9" s="16" t="s">
        <v>14776</v>
      </c>
      <c r="AQ9" s="23">
        <f>B7L202C19*B7L118C1</f>
        <v>250.40261202942264</v>
      </c>
      <c r="AR9" s="16" t="s">
        <v>14777</v>
      </c>
      <c r="AS9" s="23">
        <f>B7L202C20</f>
        <v>250.40261202942264</v>
      </c>
      <c r="AT9" s="16" t="s">
        <v>14778</v>
      </c>
      <c r="AU9" s="17">
        <f>B7L202C21/24</f>
        <v>10.433442167892609</v>
      </c>
      <c r="AV9" s="16" t="s">
        <v>14779</v>
      </c>
      <c r="AW9" s="23">
        <f>B7L202C22</f>
        <v>10.433442167892609</v>
      </c>
      <c r="AX9" s="16" t="s">
        <v>14780</v>
      </c>
      <c r="AY9" s="26">
        <f>IF(B7L202C23=0,0,B7L202C17/B7L202C23)</f>
        <v>730.15212788002793</v>
      </c>
      <c r="AZ9" s="16" t="s">
        <v>14781</v>
      </c>
      <c r="BA9" s="17">
        <f>A1L202C24</f>
        <v>6772.5</v>
      </c>
      <c r="BB9" s="16" t="s">
        <v>14782</v>
      </c>
      <c r="BC9" s="23">
        <f>IF(B7L104C1=0,0,B7L202C25/B7L104C1)</f>
        <v>0.39948855437272962</v>
      </c>
      <c r="BD9" s="16" t="s">
        <v>14783</v>
      </c>
      <c r="BE9" s="23">
        <f>B7L202C26</f>
        <v>0.39948855437272962</v>
      </c>
      <c r="BF9" s="16" t="s">
        <v>14784</v>
      </c>
      <c r="BG9" s="23">
        <f>B7L202C27*B7L119C1</f>
        <v>221.74241404931493</v>
      </c>
      <c r="BH9" s="16" t="s">
        <v>14785</v>
      </c>
      <c r="BI9" s="23">
        <f>B7L202C28</f>
        <v>221.74241404931493</v>
      </c>
      <c r="BJ9" s="16" t="s">
        <v>14786</v>
      </c>
      <c r="BK9" s="23">
        <f>B7L202C29/24</f>
        <v>9.2392672520547894</v>
      </c>
      <c r="BL9" s="16" t="s">
        <v>14787</v>
      </c>
      <c r="BM9" s="23">
        <f>B7L202C30</f>
        <v>9.2392672520547894</v>
      </c>
      <c r="BN9" s="16" t="s">
        <v>14788</v>
      </c>
      <c r="BO9" s="26">
        <f>IF(B7L202C31=0,0,B7L202C25/B7L202C31)</f>
        <v>733.0126746245827</v>
      </c>
      <c r="BP9" s="16" t="s">
        <v>14789</v>
      </c>
      <c r="BQ9" s="17">
        <f>A1L202C27</f>
        <v>6051</v>
      </c>
      <c r="BR9" s="16" t="s">
        <v>14790</v>
      </c>
      <c r="BS9" s="21">
        <f>IF(B7L105C1=0,0,B7L202C33/B7L105C1)</f>
        <v>0.36113404181971592</v>
      </c>
      <c r="BT9" s="16" t="s">
        <v>14791</v>
      </c>
      <c r="BU9" s="23">
        <f>B7L202C34</f>
        <v>0.36113404181971592</v>
      </c>
      <c r="BV9" s="16" t="s">
        <v>14792</v>
      </c>
      <c r="BW9" s="23">
        <f>B7L202C35*B7L120C1</f>
        <v>197.71886554566029</v>
      </c>
      <c r="BX9" s="16" t="s">
        <v>14793</v>
      </c>
      <c r="BY9" s="23">
        <f>B7L202C36</f>
        <v>197.71886554566029</v>
      </c>
      <c r="BZ9" s="16" t="s">
        <v>14794</v>
      </c>
      <c r="CA9" s="23">
        <f>B7L202C37/24</f>
        <v>8.2382860644025122</v>
      </c>
      <c r="CB9" s="16" t="s">
        <v>14795</v>
      </c>
      <c r="CC9" s="23">
        <f>B7L202C38</f>
        <v>8.2382860644025122</v>
      </c>
      <c r="CD9" s="16" t="s">
        <v>14796</v>
      </c>
      <c r="CE9" s="26">
        <f>IF(B7L202C39=0,0,B7L202C33/B7L202C39)</f>
        <v>734.49743705141088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69476</v>
      </c>
      <c r="F10" s="16" t="s">
        <v>14798</v>
      </c>
      <c r="G10" s="21">
        <f>IF(B7L101C1=0,0,B7L203C1/B7L101C1)</f>
        <v>4.4975923418967723</v>
      </c>
      <c r="H10" s="16" t="s">
        <v>14799</v>
      </c>
      <c r="I10" s="21">
        <f>B7L203C2</f>
        <v>4.4975923418967723</v>
      </c>
      <c r="J10" s="16" t="s">
        <v>14800</v>
      </c>
      <c r="K10" s="17">
        <f>B7L203C3*B7L116C1</f>
        <v>2182.2992681734427</v>
      </c>
      <c r="L10" s="16" t="s">
        <v>14801</v>
      </c>
      <c r="M10" s="17">
        <f>B7L203C4</f>
        <v>2182.2992681734427</v>
      </c>
      <c r="N10" s="16" t="s">
        <v>14802</v>
      </c>
      <c r="O10" s="23">
        <f>B7L203C5/24</f>
        <v>90.92913617389344</v>
      </c>
      <c r="P10" s="16" t="s">
        <v>14803</v>
      </c>
      <c r="Q10" s="23">
        <f>B7L203C6</f>
        <v>90.92913617389344</v>
      </c>
      <c r="R10" s="16" t="s">
        <v>14804</v>
      </c>
      <c r="S10" s="25">
        <f>IF(B7L203C7=0,0,B7L203C1/B7L203C7)</f>
        <v>764.06752470554295</v>
      </c>
      <c r="T10" s="16" t="s">
        <v>14805</v>
      </c>
      <c r="U10" s="17">
        <f>A1L203C18</f>
        <v>71172.5</v>
      </c>
      <c r="V10" s="16" t="s">
        <v>14806</v>
      </c>
      <c r="W10" s="23">
        <f>IF(B7L102C1=0,0,B7L203C9/B7L102C1)</f>
        <v>4.2706189635823266</v>
      </c>
      <c r="X10" s="16" t="s">
        <v>14807</v>
      </c>
      <c r="Y10" s="23">
        <f>B7L203C10</f>
        <v>4.2706189635823266</v>
      </c>
      <c r="Z10" s="16" t="s">
        <v>14808</v>
      </c>
      <c r="AA10" s="17">
        <f>B7L203C11*B7L117C1</f>
        <v>2309.5784945285855</v>
      </c>
      <c r="AB10" s="16" t="s">
        <v>14809</v>
      </c>
      <c r="AC10" s="17">
        <f>B7L203C12</f>
        <v>2309.5784945285855</v>
      </c>
      <c r="AD10" s="16" t="s">
        <v>14810</v>
      </c>
      <c r="AE10" s="23">
        <f>B7L203C13/24</f>
        <v>96.232437272024399</v>
      </c>
      <c r="AF10" s="16" t="s">
        <v>14811</v>
      </c>
      <c r="AG10" s="23">
        <f>B7L203C14</f>
        <v>96.232437272024399</v>
      </c>
      <c r="AH10" s="16" t="s">
        <v>14812</v>
      </c>
      <c r="AI10" s="26">
        <f>IF(B7L203C15=0,0,B7L203C9/B7L203C15)</f>
        <v>739.58949827711012</v>
      </c>
      <c r="AJ10" s="16" t="s">
        <v>14813</v>
      </c>
      <c r="AK10" s="17">
        <f>A1L203C21</f>
        <v>73555.666666666657</v>
      </c>
      <c r="AL10" s="16" t="s">
        <v>14814</v>
      </c>
      <c r="AM10" s="23">
        <f>IF(B7L103C1=0,0,B7L203C17/B7L103C1)</f>
        <v>4.3191748191131341</v>
      </c>
      <c r="AN10" s="16" t="s">
        <v>14815</v>
      </c>
      <c r="AO10" s="23">
        <f>B7L203C18</f>
        <v>4.3191748191131341</v>
      </c>
      <c r="AP10" s="16" t="s">
        <v>14816</v>
      </c>
      <c r="AQ10" s="17">
        <f>B7L203C19*B7L118C1</f>
        <v>2417.7646446441149</v>
      </c>
      <c r="AR10" s="16" t="s">
        <v>14817</v>
      </c>
      <c r="AS10" s="17">
        <f>B7L203C20</f>
        <v>2417.7646446441149</v>
      </c>
      <c r="AT10" s="16" t="s">
        <v>14818</v>
      </c>
      <c r="AU10" s="17">
        <f>B7L203C21/24</f>
        <v>100.74019352683813</v>
      </c>
      <c r="AV10" s="16" t="s">
        <v>14819</v>
      </c>
      <c r="AW10" s="23">
        <f>B7L203C22</f>
        <v>100.74019352683813</v>
      </c>
      <c r="AX10" s="16" t="s">
        <v>14820</v>
      </c>
      <c r="AY10" s="26">
        <f>IF(B7L203C23=0,0,B7L203C17/B7L203C23)</f>
        <v>730.15212788002782</v>
      </c>
      <c r="AZ10" s="16" t="s">
        <v>14821</v>
      </c>
      <c r="BA10" s="17">
        <f>A1L203C24</f>
        <v>74426.25</v>
      </c>
      <c r="BB10" s="16" t="s">
        <v>14822</v>
      </c>
      <c r="BC10" s="23">
        <f>IF(B7L104C1=0,0,B7L203C25/B7L104C1)</f>
        <v>4.3901712838513642</v>
      </c>
      <c r="BD10" s="16" t="s">
        <v>14823</v>
      </c>
      <c r="BE10" s="23">
        <f>B7L203C26</f>
        <v>4.3901712838513642</v>
      </c>
      <c r="BF10" s="16" t="s">
        <v>14824</v>
      </c>
      <c r="BG10" s="17">
        <f>B7L203C27*B7L119C1</f>
        <v>2436.8337162994203</v>
      </c>
      <c r="BH10" s="16" t="s">
        <v>14825</v>
      </c>
      <c r="BI10" s="17">
        <f>B7L203C28</f>
        <v>2436.8337162994203</v>
      </c>
      <c r="BJ10" s="16" t="s">
        <v>14826</v>
      </c>
      <c r="BK10" s="23">
        <f>B7L203C29/24</f>
        <v>101.53473817914251</v>
      </c>
      <c r="BL10" s="16" t="s">
        <v>14827</v>
      </c>
      <c r="BM10" s="23">
        <f>B7L203C30</f>
        <v>101.53473817914251</v>
      </c>
      <c r="BN10" s="16" t="s">
        <v>14828</v>
      </c>
      <c r="BO10" s="26">
        <f>IF(B7L203C31=0,0,B7L203C25/B7L203C31)</f>
        <v>733.01267462458293</v>
      </c>
      <c r="BP10" s="16" t="s">
        <v>14829</v>
      </c>
      <c r="BQ10" s="17">
        <f>A1L203C27</f>
        <v>75967.799999999988</v>
      </c>
      <c r="BR10" s="16" t="s">
        <v>14830</v>
      </c>
      <c r="BS10" s="21">
        <f>IF(B7L105C1=0,0,B7L203C33/B7L105C1)</f>
        <v>4.5338883923569346</v>
      </c>
      <c r="BT10" s="16" t="s">
        <v>14831</v>
      </c>
      <c r="BU10" s="23">
        <f>B7L203C34</f>
        <v>4.5338883923569346</v>
      </c>
      <c r="BV10" s="16" t="s">
        <v>14832</v>
      </c>
      <c r="BW10" s="17">
        <f>B7L203C35*B7L120C1</f>
        <v>2482.2785050404245</v>
      </c>
      <c r="BX10" s="16" t="s">
        <v>14833</v>
      </c>
      <c r="BY10" s="17">
        <f>B7L203C36</f>
        <v>2482.2785050404245</v>
      </c>
      <c r="BZ10" s="16" t="s">
        <v>14834</v>
      </c>
      <c r="CA10" s="23">
        <f>B7L203C37/24</f>
        <v>103.42827104335102</v>
      </c>
      <c r="CB10" s="16" t="s">
        <v>14835</v>
      </c>
      <c r="CC10" s="23">
        <f>B7L203C38</f>
        <v>103.42827104335102</v>
      </c>
      <c r="CD10" s="16" t="s">
        <v>14836</v>
      </c>
      <c r="CE10" s="26">
        <f>IF(B7L203C39=0,0,B7L203C33/B7L203C39)</f>
        <v>734.497437051411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10327</v>
      </c>
      <c r="F11" s="16" t="s">
        <v>14838</v>
      </c>
      <c r="G11" s="21">
        <f>IF(B7L101C1=0,0,B7L204C1/B7L101C1)</f>
        <v>0.66852778102895927</v>
      </c>
      <c r="H11" s="16" t="s">
        <v>14839</v>
      </c>
      <c r="I11" s="21">
        <f>B7L204C2</f>
        <v>0.66852778102895927</v>
      </c>
      <c r="J11" s="16" t="s">
        <v>14840</v>
      </c>
      <c r="K11" s="17">
        <f>B7L204C3*B7L116C1</f>
        <v>324.37970727196648</v>
      </c>
      <c r="L11" s="16" t="s">
        <v>14841</v>
      </c>
      <c r="M11" s="23">
        <f>B7L204C4</f>
        <v>324.37970727196648</v>
      </c>
      <c r="N11" s="16" t="s">
        <v>14842</v>
      </c>
      <c r="O11" s="23">
        <f>B7L204C5/24</f>
        <v>13.515821136331937</v>
      </c>
      <c r="P11" s="16" t="s">
        <v>14843</v>
      </c>
      <c r="Q11" s="23">
        <f>B7L204C6</f>
        <v>13.515821136331937</v>
      </c>
      <c r="R11" s="16" t="s">
        <v>14844</v>
      </c>
      <c r="S11" s="25">
        <f>IF(B7L204C7=0,0,B7L204C1/B7L204C7)</f>
        <v>764.06752470554284</v>
      </c>
      <c r="T11" s="16" t="s">
        <v>14845</v>
      </c>
      <c r="U11" s="17">
        <f>A1L204C18</f>
        <v>11511.5</v>
      </c>
      <c r="V11" s="16" t="s">
        <v>14846</v>
      </c>
      <c r="W11" s="23">
        <f>IF(B7L102C1=0,0,B7L204C9/B7L102C1)</f>
        <v>0.69073350239598097</v>
      </c>
      <c r="X11" s="16" t="s">
        <v>14847</v>
      </c>
      <c r="Y11" s="23">
        <f>B7L204C10</f>
        <v>0.69073350239598097</v>
      </c>
      <c r="Z11" s="16" t="s">
        <v>14848</v>
      </c>
      <c r="AA11" s="23">
        <f>B7L204C11*B7L117C1</f>
        <v>373.5531678635121</v>
      </c>
      <c r="AB11" s="16" t="s">
        <v>14849</v>
      </c>
      <c r="AC11" s="23">
        <f>B7L204C12</f>
        <v>373.5531678635121</v>
      </c>
      <c r="AD11" s="16" t="s">
        <v>14850</v>
      </c>
      <c r="AE11" s="23">
        <f>B7L204C13/24</f>
        <v>15.564715327646338</v>
      </c>
      <c r="AF11" s="16" t="s">
        <v>14851</v>
      </c>
      <c r="AG11" s="23">
        <f>B7L204C14</f>
        <v>15.564715327646338</v>
      </c>
      <c r="AH11" s="16" t="s">
        <v>14852</v>
      </c>
      <c r="AI11" s="26">
        <f>IF(B7L204C15=0,0,B7L204C9/B7L204C15)</f>
        <v>739.58949827711001</v>
      </c>
      <c r="AJ11" s="16" t="s">
        <v>14853</v>
      </c>
      <c r="AK11" s="17">
        <f>A1L204C21</f>
        <v>12438</v>
      </c>
      <c r="AL11" s="16" t="s">
        <v>14854</v>
      </c>
      <c r="AM11" s="23">
        <f>IF(B7L103C1=0,0,B7L204C17/B7L103C1)</f>
        <v>0.73035700490054012</v>
      </c>
      <c r="AN11" s="16" t="s">
        <v>14855</v>
      </c>
      <c r="AO11" s="23">
        <f>B7L204C18</f>
        <v>0.73035700490054012</v>
      </c>
      <c r="AP11" s="16" t="s">
        <v>14856</v>
      </c>
      <c r="AQ11" s="23">
        <f>B7L204C19*B7L118C1</f>
        <v>408.83534896586491</v>
      </c>
      <c r="AR11" s="16" t="s">
        <v>14857</v>
      </c>
      <c r="AS11" s="23">
        <f>B7L204C20</f>
        <v>408.83534896586491</v>
      </c>
      <c r="AT11" s="16" t="s">
        <v>14858</v>
      </c>
      <c r="AU11" s="17">
        <f>B7L204C21/24</f>
        <v>17.034806206911039</v>
      </c>
      <c r="AV11" s="16" t="s">
        <v>14859</v>
      </c>
      <c r="AW11" s="23">
        <f>B7L204C22</f>
        <v>17.034806206911039</v>
      </c>
      <c r="AX11" s="16" t="s">
        <v>14860</v>
      </c>
      <c r="AY11" s="26">
        <f>IF(B7L204C23=0,0,B7L204C17/B7L204C23)</f>
        <v>730.15212788002782</v>
      </c>
      <c r="AZ11" s="16" t="s">
        <v>14861</v>
      </c>
      <c r="BA11" s="17">
        <f>A1L204C24</f>
        <v>11642.5</v>
      </c>
      <c r="BB11" s="16" t="s">
        <v>14862</v>
      </c>
      <c r="BC11" s="23">
        <f>IF(B7L104C1=0,0,B7L204C25/B7L104C1)</f>
        <v>0.68675459494787805</v>
      </c>
      <c r="BD11" s="16" t="s">
        <v>14863</v>
      </c>
      <c r="BE11" s="23">
        <f>B7L204C26</f>
        <v>0.68675459494787805</v>
      </c>
      <c r="BF11" s="16" t="s">
        <v>14864</v>
      </c>
      <c r="BG11" s="23">
        <f>B7L204C27*B7L119C1</f>
        <v>381.19395431069012</v>
      </c>
      <c r="BH11" s="16" t="s">
        <v>14865</v>
      </c>
      <c r="BI11" s="23">
        <f>B7L204C28</f>
        <v>381.19395431069012</v>
      </c>
      <c r="BJ11" s="16" t="s">
        <v>14866</v>
      </c>
      <c r="BK11" s="23">
        <f>B7L204C29/24</f>
        <v>15.883081429612089</v>
      </c>
      <c r="BL11" s="16" t="s">
        <v>14867</v>
      </c>
      <c r="BM11" s="23">
        <f>B7L204C30</f>
        <v>15.883081429612089</v>
      </c>
      <c r="BN11" s="16" t="s">
        <v>14868</v>
      </c>
      <c r="BO11" s="26">
        <f>IF(B7L204C31=0,0,B7L204C25/B7L204C31)</f>
        <v>733.01267462458281</v>
      </c>
      <c r="BP11" s="16" t="s">
        <v>14869</v>
      </c>
      <c r="BQ11" s="17">
        <f>A1L204C27</f>
        <v>11576.599999999999</v>
      </c>
      <c r="BR11" s="16" t="s">
        <v>14870</v>
      </c>
      <c r="BS11" s="21">
        <f>IF(B7L105C1=0,0,B7L204C33/B7L105C1)</f>
        <v>0.69091131193689026</v>
      </c>
      <c r="BT11" s="16" t="s">
        <v>14871</v>
      </c>
      <c r="BU11" s="23">
        <f>B7L204C34</f>
        <v>0.69091131193689026</v>
      </c>
      <c r="BV11" s="16" t="s">
        <v>14872</v>
      </c>
      <c r="BW11" s="23">
        <f>B7L204C35*B7L120C1</f>
        <v>378.27007418210059</v>
      </c>
      <c r="BX11" s="16" t="s">
        <v>14873</v>
      </c>
      <c r="BY11" s="23">
        <f>B7L204C36</f>
        <v>378.27007418210059</v>
      </c>
      <c r="BZ11" s="16" t="s">
        <v>14874</v>
      </c>
      <c r="CA11" s="23">
        <f>B7L204C37/24</f>
        <v>15.761253090920858</v>
      </c>
      <c r="CB11" s="16" t="s">
        <v>14875</v>
      </c>
      <c r="CC11" s="23">
        <f>B7L204C38</f>
        <v>15.761253090920858</v>
      </c>
      <c r="CD11" s="16" t="s">
        <v>14876</v>
      </c>
      <c r="CE11" s="26">
        <f>IF(B7L204C39=0,0,B7L204C33/B7L204C39)</f>
        <v>734.49743705141088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20658</v>
      </c>
      <c r="F12" s="16" t="s">
        <v>14878</v>
      </c>
      <c r="G12" s="21">
        <f>IF(B7L101C1=0,0,B7L205C1/B7L101C1)</f>
        <v>1.3373145057128148</v>
      </c>
      <c r="H12" s="16" t="s">
        <v>14879</v>
      </c>
      <c r="I12" s="21">
        <f>B7L205C2</f>
        <v>1.3373145057128148</v>
      </c>
      <c r="J12" s="16" t="s">
        <v>14880</v>
      </c>
      <c r="K12" s="17">
        <f>B7L205C3*B7L116C1</f>
        <v>648.88505788944349</v>
      </c>
      <c r="L12" s="16" t="s">
        <v>14881</v>
      </c>
      <c r="M12" s="23">
        <f>B7L205C4</f>
        <v>648.88505788944349</v>
      </c>
      <c r="N12" s="16" t="s">
        <v>14882</v>
      </c>
      <c r="O12" s="23">
        <f>B7L205C5/24</f>
        <v>27.036877412060146</v>
      </c>
      <c r="P12" s="16" t="s">
        <v>14883</v>
      </c>
      <c r="Q12" s="23">
        <f>B7L205C6</f>
        <v>27.036877412060146</v>
      </c>
      <c r="R12" s="16" t="s">
        <v>14884</v>
      </c>
      <c r="S12" s="25">
        <f>IF(B7L205C7=0,0,B7L205C1/B7L205C7)</f>
        <v>764.06752470554284</v>
      </c>
      <c r="T12" s="16" t="s">
        <v>14885</v>
      </c>
      <c r="U12" s="17">
        <f>A1L205C18</f>
        <v>22967</v>
      </c>
      <c r="V12" s="16" t="s">
        <v>14886</v>
      </c>
      <c r="W12" s="23">
        <f>IF(B7L102C1=0,0,B7L205C9/B7L102C1)</f>
        <v>1.3781067931658337</v>
      </c>
      <c r="X12" s="16" t="s">
        <v>14887</v>
      </c>
      <c r="Y12" s="23">
        <f>B7L205C10</f>
        <v>1.3781067931658337</v>
      </c>
      <c r="Z12" s="16" t="s">
        <v>14888</v>
      </c>
      <c r="AA12" s="23">
        <f>B7L205C11*B7L117C1</f>
        <v>745.28911143823848</v>
      </c>
      <c r="AB12" s="16" t="s">
        <v>14889</v>
      </c>
      <c r="AC12" s="23">
        <f>B7L205C12</f>
        <v>745.28911143823848</v>
      </c>
      <c r="AD12" s="16" t="s">
        <v>14890</v>
      </c>
      <c r="AE12" s="23">
        <f>B7L205C13/24</f>
        <v>31.053712976593271</v>
      </c>
      <c r="AF12" s="16" t="s">
        <v>14891</v>
      </c>
      <c r="AG12" s="23">
        <f>B7L205C14</f>
        <v>31.053712976593271</v>
      </c>
      <c r="AH12" s="16" t="s">
        <v>14892</v>
      </c>
      <c r="AI12" s="26">
        <f>IF(B7L205C15=0,0,B7L205C9/B7L205C15)</f>
        <v>739.58949827711012</v>
      </c>
      <c r="AJ12" s="16" t="s">
        <v>14893</v>
      </c>
      <c r="AK12" s="17">
        <f>A1L205C21</f>
        <v>23726.333333333332</v>
      </c>
      <c r="AL12" s="16" t="s">
        <v>14894</v>
      </c>
      <c r="AM12" s="23">
        <f>IF(B7L103C1=0,0,B7L205C17/B7L103C1)</f>
        <v>1.3932058008204842</v>
      </c>
      <c r="AN12" s="16" t="s">
        <v>14895</v>
      </c>
      <c r="AO12" s="23">
        <f>B7L205C18</f>
        <v>1.3932058008204842</v>
      </c>
      <c r="AP12" s="16" t="s">
        <v>14896</v>
      </c>
      <c r="AQ12" s="23">
        <f>B7L205C19*B7L118C1</f>
        <v>779.88131275235298</v>
      </c>
      <c r="AR12" s="16" t="s">
        <v>14897</v>
      </c>
      <c r="AS12" s="23">
        <f>B7L205C20</f>
        <v>779.88131275235298</v>
      </c>
      <c r="AT12" s="16" t="s">
        <v>14898</v>
      </c>
      <c r="AU12" s="17">
        <f>B7L205C21/24</f>
        <v>32.495054698014705</v>
      </c>
      <c r="AV12" s="16" t="s">
        <v>14899</v>
      </c>
      <c r="AW12" s="23">
        <f>B7L205C22</f>
        <v>32.495054698014705</v>
      </c>
      <c r="AX12" s="16" t="s">
        <v>14900</v>
      </c>
      <c r="AY12" s="26">
        <f>IF(B7L205C23=0,0,B7L205C17/B7L205C23)</f>
        <v>730.15212788002782</v>
      </c>
      <c r="AZ12" s="16" t="s">
        <v>14901</v>
      </c>
      <c r="BA12" s="17">
        <f>A1L205C24</f>
        <v>23866.75</v>
      </c>
      <c r="BB12" s="16" t="s">
        <v>14902</v>
      </c>
      <c r="BC12" s="23">
        <f>IF(B7L104C1=0,0,B7L205C25/B7L104C1)</f>
        <v>1.4078247995681572</v>
      </c>
      <c r="BD12" s="16" t="s">
        <v>14903</v>
      </c>
      <c r="BE12" s="23">
        <f>B7L205C26</f>
        <v>1.4078247995681572</v>
      </c>
      <c r="BF12" s="16" t="s">
        <v>14904</v>
      </c>
      <c r="BG12" s="23">
        <f>B7L205C27*B7L119C1</f>
        <v>781.4353282408988</v>
      </c>
      <c r="BH12" s="16" t="s">
        <v>14905</v>
      </c>
      <c r="BI12" s="23">
        <f>B7L205C28</f>
        <v>781.4353282408988</v>
      </c>
      <c r="BJ12" s="16" t="s">
        <v>14906</v>
      </c>
      <c r="BK12" s="23">
        <f>B7L205C29/24</f>
        <v>32.559805343370783</v>
      </c>
      <c r="BL12" s="16" t="s">
        <v>14907</v>
      </c>
      <c r="BM12" s="23">
        <f>B7L205C30</f>
        <v>32.559805343370783</v>
      </c>
      <c r="BN12" s="16" t="s">
        <v>14908</v>
      </c>
      <c r="BO12" s="26">
        <f>IF(B7L205C31=0,0,B7L205C25/B7L205C31)</f>
        <v>733.01267462458281</v>
      </c>
      <c r="BP12" s="16" t="s">
        <v>14909</v>
      </c>
      <c r="BQ12" s="17">
        <f>A1L205C27</f>
        <v>23732</v>
      </c>
      <c r="BR12" s="16" t="s">
        <v>14910</v>
      </c>
      <c r="BS12" s="21">
        <f>IF(B7L105C1=0,0,B7L205C33/B7L105C1)</f>
        <v>1.4163663990192528</v>
      </c>
      <c r="BT12" s="16" t="s">
        <v>14911</v>
      </c>
      <c r="BU12" s="23">
        <f>B7L205C34</f>
        <v>1.4163663990192528</v>
      </c>
      <c r="BV12" s="16" t="s">
        <v>14912</v>
      </c>
      <c r="BW12" s="23">
        <f>B7L205C35*B7L120C1</f>
        <v>775.45267181120641</v>
      </c>
      <c r="BX12" s="16" t="s">
        <v>14913</v>
      </c>
      <c r="BY12" s="23">
        <f>B7L205C36</f>
        <v>775.45267181120641</v>
      </c>
      <c r="BZ12" s="16" t="s">
        <v>14914</v>
      </c>
      <c r="CA12" s="23">
        <f>B7L205C37/24</f>
        <v>32.310527992133601</v>
      </c>
      <c r="CB12" s="16" t="s">
        <v>14915</v>
      </c>
      <c r="CC12" s="23">
        <f>B7L205C38</f>
        <v>32.310527992133601</v>
      </c>
      <c r="CD12" s="16" t="s">
        <v>14916</v>
      </c>
      <c r="CE12" s="26">
        <f>IF(B7L205C39=0,0,B7L205C33/B7L205C39)</f>
        <v>734.49743705141088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46617</v>
      </c>
      <c r="F13" s="16" t="s">
        <v>14918</v>
      </c>
      <c r="G13" s="21">
        <f>IF(B7L101C1=0,0,B7L206C1/B7L101C1)</f>
        <v>3.0177940900771754</v>
      </c>
      <c r="H13" s="16" t="s">
        <v>14919</v>
      </c>
      <c r="I13" s="21">
        <f>B7L206C2</f>
        <v>3.0177940900771754</v>
      </c>
      <c r="J13" s="16" t="s">
        <v>14920</v>
      </c>
      <c r="K13" s="17">
        <f>B7L206C3*B7L116C1</f>
        <v>1464.2789594167969</v>
      </c>
      <c r="L13" s="16" t="s">
        <v>14921</v>
      </c>
      <c r="M13" s="17">
        <f>B7L206C4</f>
        <v>1464.2789594167969</v>
      </c>
      <c r="N13" s="16" t="s">
        <v>14922</v>
      </c>
      <c r="O13" s="23">
        <f>B7L206C5/24</f>
        <v>61.011623309033205</v>
      </c>
      <c r="P13" s="16" t="s">
        <v>14923</v>
      </c>
      <c r="Q13" s="23">
        <f>B7L206C6</f>
        <v>61.011623309033205</v>
      </c>
      <c r="R13" s="16" t="s">
        <v>14924</v>
      </c>
      <c r="S13" s="25">
        <f>IF(B7L206C7=0,0,B7L206C1/B7L206C7)</f>
        <v>764.06752470554284</v>
      </c>
      <c r="T13" s="16" t="s">
        <v>14925</v>
      </c>
      <c r="U13" s="17">
        <f>A1L206C18</f>
        <v>48845.5</v>
      </c>
      <c r="V13" s="16" t="s">
        <v>14926</v>
      </c>
      <c r="W13" s="23">
        <f>IF(B7L102C1=0,0,B7L206C9/B7L102C1)</f>
        <v>2.9309145890008157</v>
      </c>
      <c r="X13" s="16" t="s">
        <v>14927</v>
      </c>
      <c r="Y13" s="23">
        <f>B7L206C10</f>
        <v>2.9309145890008157</v>
      </c>
      <c r="Z13" s="16" t="s">
        <v>14928</v>
      </c>
      <c r="AA13" s="17">
        <f>B7L206C11*B7L117C1</f>
        <v>1585.0576606764698</v>
      </c>
      <c r="AB13" s="16" t="s">
        <v>14929</v>
      </c>
      <c r="AC13" s="17">
        <f>B7L206C12</f>
        <v>1585.0576606764698</v>
      </c>
      <c r="AD13" s="16" t="s">
        <v>14930</v>
      </c>
      <c r="AE13" s="23">
        <f>B7L206C13/24</f>
        <v>66.044069194852909</v>
      </c>
      <c r="AF13" s="16" t="s">
        <v>14931</v>
      </c>
      <c r="AG13" s="23">
        <f>B7L206C14</f>
        <v>66.044069194852909</v>
      </c>
      <c r="AH13" s="16" t="s">
        <v>14932</v>
      </c>
      <c r="AI13" s="26">
        <f>IF(B7L206C15=0,0,B7L206C9/B7L206C15)</f>
        <v>739.58949827711001</v>
      </c>
      <c r="AJ13" s="16" t="s">
        <v>14933</v>
      </c>
      <c r="AK13" s="17">
        <f>A1L206C21</f>
        <v>48235</v>
      </c>
      <c r="AL13" s="16" t="s">
        <v>14934</v>
      </c>
      <c r="AM13" s="23">
        <f>IF(B7L103C1=0,0,B7L206C17/B7L103C1)</f>
        <v>2.8323500668417396</v>
      </c>
      <c r="AN13" s="16" t="s">
        <v>14935</v>
      </c>
      <c r="AO13" s="23">
        <f>B7L206C18</f>
        <v>2.8323500668417396</v>
      </c>
      <c r="AP13" s="16" t="s">
        <v>14936</v>
      </c>
      <c r="AQ13" s="17">
        <f>B7L206C19*B7L118C1</f>
        <v>1585.4778145496459</v>
      </c>
      <c r="AR13" s="16" t="s">
        <v>14937</v>
      </c>
      <c r="AS13" s="17">
        <f>B7L206C20</f>
        <v>1585.4778145496459</v>
      </c>
      <c r="AT13" s="16" t="s">
        <v>14938</v>
      </c>
      <c r="AU13" s="17">
        <f>B7L206C21/24</f>
        <v>66.061575606235252</v>
      </c>
      <c r="AV13" s="16" t="s">
        <v>14939</v>
      </c>
      <c r="AW13" s="23">
        <f>B7L206C22</f>
        <v>66.061575606235252</v>
      </c>
      <c r="AX13" s="16" t="s">
        <v>14940</v>
      </c>
      <c r="AY13" s="26">
        <f>IF(B7L206C23=0,0,B7L206C17/B7L206C23)</f>
        <v>730.15212788002771</v>
      </c>
      <c r="AZ13" s="16" t="s">
        <v>14941</v>
      </c>
      <c r="BA13" s="17">
        <f>A1L206C24</f>
        <v>47442.75</v>
      </c>
      <c r="BB13" s="16" t="s">
        <v>14942</v>
      </c>
      <c r="BC13" s="23">
        <f>IF(B7L104C1=0,0,B7L206C25/B7L104C1)</f>
        <v>2.7984991676584445</v>
      </c>
      <c r="BD13" s="16" t="s">
        <v>14943</v>
      </c>
      <c r="BE13" s="23">
        <f>B7L206C26</f>
        <v>2.7984991676584445</v>
      </c>
      <c r="BF13" s="16" t="s">
        <v>14944</v>
      </c>
      <c r="BG13" s="17">
        <f>B7L206C27*B7L119C1</f>
        <v>1553.3510393707102</v>
      </c>
      <c r="BH13" s="16" t="s">
        <v>14945</v>
      </c>
      <c r="BI13" s="17">
        <f>B7L206C28</f>
        <v>1553.3510393707102</v>
      </c>
      <c r="BJ13" s="16" t="s">
        <v>14946</v>
      </c>
      <c r="BK13" s="23">
        <f>B7L206C29/24</f>
        <v>64.722959973779595</v>
      </c>
      <c r="BL13" s="16" t="s">
        <v>14947</v>
      </c>
      <c r="BM13" s="23">
        <f>B7L206C30</f>
        <v>64.722959973779595</v>
      </c>
      <c r="BN13" s="16" t="s">
        <v>14948</v>
      </c>
      <c r="BO13" s="26">
        <f>IF(B7L206C31=0,0,B7L206C25/B7L206C31)</f>
        <v>733.01267462458281</v>
      </c>
      <c r="BP13" s="16" t="s">
        <v>14949</v>
      </c>
      <c r="BQ13" s="17">
        <f>A1L206C27</f>
        <v>47761.4</v>
      </c>
      <c r="BR13" s="16" t="s">
        <v>14950</v>
      </c>
      <c r="BS13" s="21">
        <f>IF(B7L105C1=0,0,B7L206C33/B7L105C1)</f>
        <v>2.8504821393105573</v>
      </c>
      <c r="BT13" s="16" t="s">
        <v>14951</v>
      </c>
      <c r="BU13" s="23">
        <f>B7L206C34</f>
        <v>2.8504821393105573</v>
      </c>
      <c r="BV13" s="16" t="s">
        <v>14952</v>
      </c>
      <c r="BW13" s="17">
        <f>B7L206C35*B7L120C1</f>
        <v>1560.6230085725501</v>
      </c>
      <c r="BX13" s="16" t="s">
        <v>14953</v>
      </c>
      <c r="BY13" s="17">
        <f>B7L206C36</f>
        <v>1560.6230085725501</v>
      </c>
      <c r="BZ13" s="16" t="s">
        <v>14954</v>
      </c>
      <c r="CA13" s="23">
        <f>B7L206C37/24</f>
        <v>65.025958690522927</v>
      </c>
      <c r="CB13" s="16" t="s">
        <v>14955</v>
      </c>
      <c r="CC13" s="23">
        <f>B7L206C38</f>
        <v>65.025958690522927</v>
      </c>
      <c r="CD13" s="16" t="s">
        <v>14956</v>
      </c>
      <c r="CE13" s="26">
        <f>IF(B7L206C39=0,0,B7L206C33/B7L206C39)</f>
        <v>734.49743705141077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9820</v>
      </c>
      <c r="F14" s="16" t="s">
        <v>14958</v>
      </c>
      <c r="G14" s="21">
        <f>IF(B7L101C1=0,0,B7L207C1/B7L101C1)</f>
        <v>0.6357066727708317</v>
      </c>
      <c r="H14" s="16" t="s">
        <v>14959</v>
      </c>
      <c r="I14" s="21">
        <f>B7L207C2</f>
        <v>0.6357066727708317</v>
      </c>
      <c r="J14" s="16" t="s">
        <v>14960</v>
      </c>
      <c r="K14" s="17">
        <f>B7L207C3*B7L116C1</f>
        <v>308.45441322849911</v>
      </c>
      <c r="L14" s="16" t="s">
        <v>14961</v>
      </c>
      <c r="M14" s="23">
        <f>B7L207C4</f>
        <v>308.45441322849911</v>
      </c>
      <c r="N14" s="16" t="s">
        <v>14962</v>
      </c>
      <c r="O14" s="23">
        <f>B7L207C5/24</f>
        <v>12.852267217854129</v>
      </c>
      <c r="P14" s="16" t="s">
        <v>14963</v>
      </c>
      <c r="Q14" s="23">
        <f>B7L207C6</f>
        <v>12.852267217854129</v>
      </c>
      <c r="R14" s="16" t="s">
        <v>14964</v>
      </c>
      <c r="S14" s="25">
        <f>IF(B7L207C7=0,0,B7L207C1/B7L207C7)</f>
        <v>764.06752470554295</v>
      </c>
      <c r="T14" s="16" t="s">
        <v>14965</v>
      </c>
      <c r="U14" s="17">
        <f>A1L207C18</f>
        <v>10175</v>
      </c>
      <c r="V14" s="16" t="s">
        <v>14966</v>
      </c>
      <c r="W14" s="23">
        <f>IF(B7L102C1=0,0,B7L207C9/B7L102C1)</f>
        <v>0.61053845171168886</v>
      </c>
      <c r="X14" s="16" t="s">
        <v>14967</v>
      </c>
      <c r="Y14" s="23">
        <f>B7L207C10</f>
        <v>0.61053845171168886</v>
      </c>
      <c r="Z14" s="16" t="s">
        <v>14968</v>
      </c>
      <c r="AA14" s="23">
        <f>B7L207C11*B7L117C1</f>
        <v>330.1831631856175</v>
      </c>
      <c r="AB14" s="16" t="s">
        <v>14969</v>
      </c>
      <c r="AC14" s="23">
        <f>B7L207C12</f>
        <v>330.1831631856175</v>
      </c>
      <c r="AD14" s="16" t="s">
        <v>14970</v>
      </c>
      <c r="AE14" s="23">
        <f>B7L207C13/24</f>
        <v>13.757631799400729</v>
      </c>
      <c r="AF14" s="16" t="s">
        <v>14971</v>
      </c>
      <c r="AG14" s="23">
        <f>B7L207C14</f>
        <v>13.757631799400729</v>
      </c>
      <c r="AH14" s="16" t="s">
        <v>14972</v>
      </c>
      <c r="AI14" s="26">
        <f>IF(B7L207C15=0,0,B7L207C9/B7L207C15)</f>
        <v>739.58949827711012</v>
      </c>
      <c r="AJ14" s="16" t="s">
        <v>14973</v>
      </c>
      <c r="AK14" s="17">
        <f>A1L207C21</f>
        <v>11059.666666666668</v>
      </c>
      <c r="AL14" s="16" t="s">
        <v>14974</v>
      </c>
      <c r="AM14" s="23">
        <f>IF(B7L103C1=0,0,B7L207C17/B7L103C1)</f>
        <v>0.64942153255065194</v>
      </c>
      <c r="AN14" s="16" t="s">
        <v>14975</v>
      </c>
      <c r="AO14" s="23">
        <f>B7L207C18</f>
        <v>0.64942153255065194</v>
      </c>
      <c r="AP14" s="16" t="s">
        <v>14976</v>
      </c>
      <c r="AQ14" s="23">
        <f>B7L207C19*B7L118C1</f>
        <v>363.529721909697</v>
      </c>
      <c r="AR14" s="16" t="s">
        <v>14977</v>
      </c>
      <c r="AS14" s="23">
        <f>B7L207C20</f>
        <v>363.529721909697</v>
      </c>
      <c r="AT14" s="16" t="s">
        <v>14978</v>
      </c>
      <c r="AU14" s="17">
        <f>B7L207C21/24</f>
        <v>15.147071746237375</v>
      </c>
      <c r="AV14" s="16" t="s">
        <v>14979</v>
      </c>
      <c r="AW14" s="23">
        <f>B7L207C22</f>
        <v>15.147071746237375</v>
      </c>
      <c r="AX14" s="16" t="s">
        <v>14980</v>
      </c>
      <c r="AY14" s="26">
        <f>IF(B7L207C23=0,0,B7L207C17/B7L207C23)</f>
        <v>730.15212788002782</v>
      </c>
      <c r="AZ14" s="16" t="s">
        <v>14981</v>
      </c>
      <c r="BA14" s="17">
        <f>A1L207C24</f>
        <v>11510.5</v>
      </c>
      <c r="BB14" s="16" t="s">
        <v>14982</v>
      </c>
      <c r="BC14" s="23">
        <f>IF(B7L104C1=0,0,B7L207C25/B7L104C1)</f>
        <v>0.6789683285503586</v>
      </c>
      <c r="BD14" s="16" t="s">
        <v>14983</v>
      </c>
      <c r="BE14" s="23">
        <f>B7L207C26</f>
        <v>0.6789683285503586</v>
      </c>
      <c r="BF14" s="16" t="s">
        <v>14984</v>
      </c>
      <c r="BG14" s="23">
        <f>B7L207C27*B7L119C1</f>
        <v>376.87206451305121</v>
      </c>
      <c r="BH14" s="16" t="s">
        <v>14985</v>
      </c>
      <c r="BI14" s="23">
        <f>B7L207C28</f>
        <v>376.87206451305121</v>
      </c>
      <c r="BJ14" s="16" t="s">
        <v>14986</v>
      </c>
      <c r="BK14" s="23">
        <f>B7L207C29/24</f>
        <v>15.703002688043801</v>
      </c>
      <c r="BL14" s="16" t="s">
        <v>14987</v>
      </c>
      <c r="BM14" s="23">
        <f>B7L207C30</f>
        <v>15.703002688043801</v>
      </c>
      <c r="BN14" s="16" t="s">
        <v>14988</v>
      </c>
      <c r="BO14" s="26">
        <f>IF(B7L207C31=0,0,B7L207C25/B7L207C31)</f>
        <v>733.01267462458281</v>
      </c>
      <c r="BP14" s="16" t="s">
        <v>14989</v>
      </c>
      <c r="BQ14" s="17">
        <f>A1L207C27</f>
        <v>11752.2</v>
      </c>
      <c r="BR14" s="16" t="s">
        <v>14990</v>
      </c>
      <c r="BS14" s="21">
        <f>IF(B7L105C1=0,0,B7L207C33/B7L105C1)</f>
        <v>0.70139142063686433</v>
      </c>
      <c r="BT14" s="16" t="s">
        <v>14991</v>
      </c>
      <c r="BU14" s="23">
        <f>B7L207C34</f>
        <v>0.70139142063686433</v>
      </c>
      <c r="BV14" s="16" t="s">
        <v>14992</v>
      </c>
      <c r="BW14" s="23">
        <f>B7L207C35*B7L120C1</f>
        <v>384.00787500672766</v>
      </c>
      <c r="BX14" s="16" t="s">
        <v>14993</v>
      </c>
      <c r="BY14" s="23">
        <f>B7L207C36</f>
        <v>384.00787500672766</v>
      </c>
      <c r="BZ14" s="16" t="s">
        <v>14994</v>
      </c>
      <c r="CA14" s="23">
        <f>B7L207C37/24</f>
        <v>16.000328125280319</v>
      </c>
      <c r="CB14" s="16" t="s">
        <v>14995</v>
      </c>
      <c r="CC14" s="23">
        <f>B7L207C38</f>
        <v>16.000328125280319</v>
      </c>
      <c r="CD14" s="16" t="s">
        <v>14996</v>
      </c>
      <c r="CE14" s="26">
        <f>IF(B7L207C39=0,0,B7L207C33/B7L207C39)</f>
        <v>734.49743705141088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49891</v>
      </c>
      <c r="F15" s="16" t="s">
        <v>14998</v>
      </c>
      <c r="G15" s="21">
        <f>IF(B7L101C1=0,0,B7L208C1/B7L101C1)</f>
        <v>3.2297394716099355</v>
      </c>
      <c r="H15" s="16" t="s">
        <v>14999</v>
      </c>
      <c r="I15" s="21">
        <f>B7L208C2</f>
        <v>3.2297394716099355</v>
      </c>
      <c r="J15" s="16" t="s">
        <v>15000</v>
      </c>
      <c r="K15" s="17">
        <f>B7L208C3*B7L116C1</f>
        <v>1567.118037717215</v>
      </c>
      <c r="L15" s="16" t="s">
        <v>15001</v>
      </c>
      <c r="M15" s="17">
        <f>B7L208C4</f>
        <v>1567.118037717215</v>
      </c>
      <c r="N15" s="16" t="s">
        <v>15002</v>
      </c>
      <c r="O15" s="23">
        <f>B7L208C5/24</f>
        <v>65.296584904883957</v>
      </c>
      <c r="P15" s="16" t="s">
        <v>15003</v>
      </c>
      <c r="Q15" s="23">
        <f>B7L208C6</f>
        <v>65.296584904883957</v>
      </c>
      <c r="R15" s="16" t="s">
        <v>15004</v>
      </c>
      <c r="S15" s="25">
        <f>IF(B7L208C7=0,0,B7L208C1/B7L208C7)</f>
        <v>764.06752470554284</v>
      </c>
      <c r="T15" s="16" t="s">
        <v>15005</v>
      </c>
      <c r="U15" s="17">
        <f>A1L208C18</f>
        <v>52247.5</v>
      </c>
      <c r="V15" s="16" t="s">
        <v>15006</v>
      </c>
      <c r="W15" s="23">
        <f>IF(B7L102C1=0,0,B7L208C9/B7L102C1)</f>
        <v>3.1350474452881048</v>
      </c>
      <c r="X15" s="16" t="s">
        <v>15007</v>
      </c>
      <c r="Y15" s="23">
        <f>B7L208C10</f>
        <v>3.1350474452881048</v>
      </c>
      <c r="Z15" s="16" t="s">
        <v>15008</v>
      </c>
      <c r="AA15" s="17">
        <f>B7L208C11*B7L117C1</f>
        <v>1695.4540362202015</v>
      </c>
      <c r="AB15" s="16" t="s">
        <v>15009</v>
      </c>
      <c r="AC15" s="17">
        <f>B7L208C12</f>
        <v>1695.4540362202015</v>
      </c>
      <c r="AD15" s="16" t="s">
        <v>15010</v>
      </c>
      <c r="AE15" s="23">
        <f>B7L208C13/24</f>
        <v>70.643918175841733</v>
      </c>
      <c r="AF15" s="16" t="s">
        <v>15011</v>
      </c>
      <c r="AG15" s="23">
        <f>B7L208C14</f>
        <v>70.643918175841733</v>
      </c>
      <c r="AH15" s="16" t="s">
        <v>15012</v>
      </c>
      <c r="AI15" s="26">
        <f>IF(B7L208C15=0,0,B7L208C9/B7L208C15)</f>
        <v>739.58949827711001</v>
      </c>
      <c r="AJ15" s="16" t="s">
        <v>15013</v>
      </c>
      <c r="AK15" s="17">
        <f>A1L208C21</f>
        <v>54222.333333333336</v>
      </c>
      <c r="AL15" s="16" t="s">
        <v>15014</v>
      </c>
      <c r="AM15" s="23">
        <f>IF(B7L103C1=0,0,B7L208C17/B7L103C1)</f>
        <v>3.1839251464907585</v>
      </c>
      <c r="AN15" s="16" t="s">
        <v>15015</v>
      </c>
      <c r="AO15" s="23">
        <f>B7L208C18</f>
        <v>3.1839251464907585</v>
      </c>
      <c r="AP15" s="16" t="s">
        <v>15016</v>
      </c>
      <c r="AQ15" s="17">
        <f>B7L208C19*B7L118C1</f>
        <v>1782.2806375684822</v>
      </c>
      <c r="AR15" s="16" t="s">
        <v>15017</v>
      </c>
      <c r="AS15" s="17">
        <f>B7L208C20</f>
        <v>1782.2806375684822</v>
      </c>
      <c r="AT15" s="16" t="s">
        <v>15018</v>
      </c>
      <c r="AU15" s="17">
        <f>B7L208C21/24</f>
        <v>74.261693232020093</v>
      </c>
      <c r="AV15" s="16" t="s">
        <v>15019</v>
      </c>
      <c r="AW15" s="23">
        <f>B7L208C22</f>
        <v>74.261693232020093</v>
      </c>
      <c r="AX15" s="16" t="s">
        <v>15020</v>
      </c>
      <c r="AY15" s="26">
        <f>IF(B7L208C23=0,0,B7L208C17/B7L208C23)</f>
        <v>730.15212788002793</v>
      </c>
      <c r="AZ15" s="16" t="s">
        <v>15021</v>
      </c>
      <c r="BA15" s="17">
        <f>A1L208C24</f>
        <v>54583.25</v>
      </c>
      <c r="BB15" s="16" t="s">
        <v>15022</v>
      </c>
      <c r="BC15" s="23">
        <f>IF(B7L104C1=0,0,B7L208C25/B7L104C1)</f>
        <v>3.219694888957592</v>
      </c>
      <c r="BD15" s="16" t="s">
        <v>15023</v>
      </c>
      <c r="BE15" s="23">
        <f>B7L208C26</f>
        <v>3.219694888957592</v>
      </c>
      <c r="BF15" s="16" t="s">
        <v>15024</v>
      </c>
      <c r="BG15" s="17">
        <f>B7L208C27*B7L119C1</f>
        <v>1787.1423583104124</v>
      </c>
      <c r="BH15" s="16" t="s">
        <v>15025</v>
      </c>
      <c r="BI15" s="17">
        <f>B7L208C28</f>
        <v>1787.1423583104124</v>
      </c>
      <c r="BJ15" s="16" t="s">
        <v>15026</v>
      </c>
      <c r="BK15" s="23">
        <f>B7L208C29/24</f>
        <v>74.464264929600517</v>
      </c>
      <c r="BL15" s="16" t="s">
        <v>15027</v>
      </c>
      <c r="BM15" s="23">
        <f>B7L208C30</f>
        <v>74.464264929600517</v>
      </c>
      <c r="BN15" s="16" t="s">
        <v>15028</v>
      </c>
      <c r="BO15" s="26">
        <f>IF(B7L208C31=0,0,B7L208C25/B7L208C31)</f>
        <v>733.01267462458281</v>
      </c>
      <c r="BP15" s="16" t="s">
        <v>15029</v>
      </c>
      <c r="BQ15" s="17">
        <f>A1L208C27</f>
        <v>54414.6</v>
      </c>
      <c r="BR15" s="16" t="s">
        <v>15030</v>
      </c>
      <c r="BS15" s="21">
        <f>IF(B7L105C1=0,0,B7L208C33/B7L105C1)</f>
        <v>3.2475565083462428</v>
      </c>
      <c r="BT15" s="16" t="s">
        <v>15031</v>
      </c>
      <c r="BU15" s="23">
        <f>B7L208C34</f>
        <v>3.2475565083462428</v>
      </c>
      <c r="BV15" s="16" t="s">
        <v>15032</v>
      </c>
      <c r="BW15" s="17">
        <f>B7L208C35*B7L120C1</f>
        <v>1778.0190020031214</v>
      </c>
      <c r="BX15" s="16" t="s">
        <v>15033</v>
      </c>
      <c r="BY15" s="17">
        <f>B7L208C36</f>
        <v>1778.0190020031214</v>
      </c>
      <c r="BZ15" s="16" t="s">
        <v>15034</v>
      </c>
      <c r="CA15" s="23">
        <f>B7L208C37/24</f>
        <v>74.084125083463391</v>
      </c>
      <c r="CB15" s="16" t="s">
        <v>15035</v>
      </c>
      <c r="CC15" s="23">
        <f>B7L208C38</f>
        <v>74.084125083463391</v>
      </c>
      <c r="CD15" s="16" t="s">
        <v>15036</v>
      </c>
      <c r="CE15" s="26">
        <f>IF(B7L208C39=0,0,B7L208C33/B7L208C39)</f>
        <v>734.49743705141088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81</v>
      </c>
      <c r="F16" s="16" t="s">
        <v>15038</v>
      </c>
      <c r="G16" s="21">
        <f>IF(B7L101C1=0,0,B7L209C1/B7L101C1)</f>
        <v>5.2436090116535E-3</v>
      </c>
      <c r="H16" s="16" t="s">
        <v>15039</v>
      </c>
      <c r="I16" s="21">
        <f>B7L209C2</f>
        <v>5.2436090116535E-3</v>
      </c>
      <c r="J16" s="16" t="s">
        <v>15040</v>
      </c>
      <c r="K16" s="17">
        <f>B7L209C3*B7L116C1</f>
        <v>2.544277746589453</v>
      </c>
      <c r="L16" s="16" t="s">
        <v>15041</v>
      </c>
      <c r="M16" s="23">
        <f>B7L209C4</f>
        <v>2.544277746589453</v>
      </c>
      <c r="N16" s="16" t="s">
        <v>15042</v>
      </c>
      <c r="O16" s="23">
        <f>B7L209C5/24</f>
        <v>0.10601157277456054</v>
      </c>
      <c r="P16" s="16" t="s">
        <v>15043</v>
      </c>
      <c r="Q16" s="23">
        <f>B7L209C6</f>
        <v>0.10601157277456054</v>
      </c>
      <c r="R16" s="16" t="s">
        <v>15044</v>
      </c>
      <c r="S16" s="25">
        <f>IF(B7L209C7=0,0,B7L209C1/B7L209C7)</f>
        <v>764.06752470554295</v>
      </c>
      <c r="T16" s="16" t="s">
        <v>15045</v>
      </c>
      <c r="U16" s="23">
        <f>A1L209C18</f>
        <v>106.5</v>
      </c>
      <c r="V16" s="16" t="s">
        <v>15046</v>
      </c>
      <c r="W16" s="23">
        <f>IF(B7L102C1=0,0,B7L209C9/B7L102C1)</f>
        <v>6.3904024675474069E-3</v>
      </c>
      <c r="X16" s="16" t="s">
        <v>15047</v>
      </c>
      <c r="Y16" s="23">
        <f>B7L209C10</f>
        <v>6.3904024675474069E-3</v>
      </c>
      <c r="Z16" s="16" t="s">
        <v>15048</v>
      </c>
      <c r="AA16" s="23">
        <f>B7L209C11*B7L117C1</f>
        <v>3.455971192065677</v>
      </c>
      <c r="AB16" s="16" t="s">
        <v>15049</v>
      </c>
      <c r="AC16" s="23">
        <f>B7L209C12</f>
        <v>3.455971192065677</v>
      </c>
      <c r="AD16" s="16" t="s">
        <v>15050</v>
      </c>
      <c r="AE16" s="23">
        <f>B7L209C13/24</f>
        <v>0.14399879966940321</v>
      </c>
      <c r="AF16" s="16" t="s">
        <v>15051</v>
      </c>
      <c r="AG16" s="23">
        <f>B7L209C14</f>
        <v>0.14399879966940321</v>
      </c>
      <c r="AH16" s="16" t="s">
        <v>15052</v>
      </c>
      <c r="AI16" s="26">
        <f>IF(B7L209C15=0,0,B7L209C9/B7L209C15)</f>
        <v>739.58949827711001</v>
      </c>
      <c r="AJ16" s="16" t="s">
        <v>15053</v>
      </c>
      <c r="AK16" s="17">
        <f>A1L209C21</f>
        <v>117</v>
      </c>
      <c r="AL16" s="16" t="s">
        <v>15054</v>
      </c>
      <c r="AM16" s="23">
        <f>IF(B7L103C1=0,0,B7L209C17/B7L103C1)</f>
        <v>6.8702178463871362E-3</v>
      </c>
      <c r="AN16" s="16" t="s">
        <v>15055</v>
      </c>
      <c r="AO16" s="23">
        <f>B7L209C18</f>
        <v>6.8702178463871362E-3</v>
      </c>
      <c r="AP16" s="16" t="s">
        <v>15056</v>
      </c>
      <c r="AQ16" s="23">
        <f>B7L209C19*B7L118C1</f>
        <v>3.8457739048887438</v>
      </c>
      <c r="AR16" s="16" t="s">
        <v>15057</v>
      </c>
      <c r="AS16" s="23">
        <f>B7L209C20</f>
        <v>3.8457739048887438</v>
      </c>
      <c r="AT16" s="16" t="s">
        <v>15058</v>
      </c>
      <c r="AU16" s="17">
        <f>B7L209C21/24</f>
        <v>0.16024057937036432</v>
      </c>
      <c r="AV16" s="16" t="s">
        <v>15059</v>
      </c>
      <c r="AW16" s="23">
        <f>B7L209C22</f>
        <v>0.16024057937036432</v>
      </c>
      <c r="AX16" s="16" t="s">
        <v>15060</v>
      </c>
      <c r="AY16" s="26">
        <f>IF(B7L209C23=0,0,B7L209C17/B7L209C23)</f>
        <v>730.15212788002782</v>
      </c>
      <c r="AZ16" s="16" t="s">
        <v>15061</v>
      </c>
      <c r="BA16" s="17">
        <f>A1L209C24</f>
        <v>125.5</v>
      </c>
      <c r="BB16" s="16" t="s">
        <v>15062</v>
      </c>
      <c r="BC16" s="23">
        <f>IF(B7L104C1=0,0,B7L209C25/B7L104C1)</f>
        <v>7.4028517643082411E-3</v>
      </c>
      <c r="BD16" s="16" t="s">
        <v>15063</v>
      </c>
      <c r="BE16" s="23">
        <f>B7L209C26</f>
        <v>7.4028517643082411E-3</v>
      </c>
      <c r="BF16" s="16" t="s">
        <v>15064</v>
      </c>
      <c r="BG16" s="23">
        <f>B7L209C27*B7L119C1</f>
        <v>4.1090694666945771</v>
      </c>
      <c r="BH16" s="16" t="s">
        <v>15065</v>
      </c>
      <c r="BI16" s="23">
        <f>B7L209C28</f>
        <v>4.1090694666945771</v>
      </c>
      <c r="BJ16" s="16" t="s">
        <v>15066</v>
      </c>
      <c r="BK16" s="23">
        <f>B7L209C29/24</f>
        <v>0.17121122777894071</v>
      </c>
      <c r="BL16" s="16" t="s">
        <v>15067</v>
      </c>
      <c r="BM16" s="23">
        <f>B7L209C30</f>
        <v>0.17121122777894071</v>
      </c>
      <c r="BN16" s="16" t="s">
        <v>15068</v>
      </c>
      <c r="BO16" s="26">
        <f>IF(B7L209C31=0,0,B7L209C25/B7L209C31)</f>
        <v>733.01267462458281</v>
      </c>
      <c r="BP16" s="16" t="s">
        <v>15069</v>
      </c>
      <c r="BQ16" s="23">
        <f>A1L209C27</f>
        <v>142.60000000000002</v>
      </c>
      <c r="BR16" s="16" t="s">
        <v>15070</v>
      </c>
      <c r="BS16" s="21">
        <f>IF(B7L105C1=0,0,B7L209C33/B7L105C1)</f>
        <v>8.5106121902977193E-3</v>
      </c>
      <c r="BT16" s="16" t="s">
        <v>15071</v>
      </c>
      <c r="BU16" s="23">
        <f>B7L209C34</f>
        <v>8.5106121902977193E-3</v>
      </c>
      <c r="BV16" s="16" t="s">
        <v>15072</v>
      </c>
      <c r="BW16" s="23">
        <f>B7L209C35*B7L120C1</f>
        <v>4.6595125147597356</v>
      </c>
      <c r="BX16" s="16" t="s">
        <v>15073</v>
      </c>
      <c r="BY16" s="23">
        <f>B7L209C36</f>
        <v>4.6595125147597356</v>
      </c>
      <c r="BZ16" s="16" t="s">
        <v>15074</v>
      </c>
      <c r="CA16" s="23">
        <f>B7L209C37/24</f>
        <v>0.19414635478165565</v>
      </c>
      <c r="CB16" s="16" t="s">
        <v>15075</v>
      </c>
      <c r="CC16" s="23">
        <f>B7L209C38</f>
        <v>0.19414635478165565</v>
      </c>
      <c r="CD16" s="16" t="s">
        <v>15076</v>
      </c>
      <c r="CE16" s="26">
        <f>IF(B7L209C39=0,0,B7L209C33/B7L209C39)</f>
        <v>734.497437051411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37</v>
      </c>
      <c r="F17" s="16" t="s">
        <v>15078</v>
      </c>
      <c r="G17" s="21">
        <f>IF(B7L101C1=0,0,B7L210C1/B7L101C1)</f>
        <v>2.3952288077923396E-3</v>
      </c>
      <c r="H17" s="16" t="s">
        <v>15079</v>
      </c>
      <c r="I17" s="21">
        <f>B7L210C2</f>
        <v>2.3952288077923396E-3</v>
      </c>
      <c r="J17" s="16" t="s">
        <v>15080</v>
      </c>
      <c r="K17" s="17">
        <f>B7L210C3*B7L116C1</f>
        <v>1.1622009459729601</v>
      </c>
      <c r="L17" s="16" t="s">
        <v>15081</v>
      </c>
      <c r="M17" s="23">
        <f>B7L210C4</f>
        <v>1.1622009459729601</v>
      </c>
      <c r="N17" s="16" t="s">
        <v>15082</v>
      </c>
      <c r="O17" s="23">
        <f>B7L210C5/24</f>
        <v>4.8425039415540001E-2</v>
      </c>
      <c r="P17" s="16" t="s">
        <v>15083</v>
      </c>
      <c r="Q17" s="23">
        <f>B7L210C6</f>
        <v>4.8425039415540001E-2</v>
      </c>
      <c r="R17" s="16" t="s">
        <v>15084</v>
      </c>
      <c r="S17" s="25">
        <f>IF(B7L210C7=0,0,B7L210C1/B7L210C7)</f>
        <v>764.06752470554295</v>
      </c>
      <c r="T17" s="16" t="s">
        <v>15085</v>
      </c>
      <c r="U17" s="17">
        <f>A1L210C18</f>
        <v>48</v>
      </c>
      <c r="V17" s="16" t="s">
        <v>15086</v>
      </c>
      <c r="W17" s="23">
        <f>IF(B7L102C1=0,0,B7L210C9/B7L102C1)</f>
        <v>2.8801813938241832E-3</v>
      </c>
      <c r="X17" s="16" t="s">
        <v>15087</v>
      </c>
      <c r="Y17" s="23">
        <f>B7L210C10</f>
        <v>2.8801813938241832E-3</v>
      </c>
      <c r="Z17" s="16" t="s">
        <v>15088</v>
      </c>
      <c r="AA17" s="23">
        <f>B7L210C11*B7L117C1</f>
        <v>1.5576208189591783</v>
      </c>
      <c r="AB17" s="16" t="s">
        <v>15089</v>
      </c>
      <c r="AC17" s="23">
        <f>B7L210C12</f>
        <v>1.5576208189591783</v>
      </c>
      <c r="AD17" s="16" t="s">
        <v>15090</v>
      </c>
      <c r="AE17" s="23">
        <f>B7L210C13/24</f>
        <v>6.4900867456632427E-2</v>
      </c>
      <c r="AF17" s="16" t="s">
        <v>15091</v>
      </c>
      <c r="AG17" s="23">
        <f>B7L210C14</f>
        <v>6.4900867456632427E-2</v>
      </c>
      <c r="AH17" s="16" t="s">
        <v>15092</v>
      </c>
      <c r="AI17" s="26">
        <f>IF(B7L210C15=0,0,B7L210C9/B7L210C15)</f>
        <v>739.58949827711012</v>
      </c>
      <c r="AJ17" s="16" t="s">
        <v>15093</v>
      </c>
      <c r="AK17" s="17">
        <f>A1L210C21</f>
        <v>74</v>
      </c>
      <c r="AL17" s="16" t="s">
        <v>15094</v>
      </c>
      <c r="AM17" s="23">
        <f>IF(B7L103C1=0,0,B7L210C17/B7L103C1)</f>
        <v>4.3452659883132317E-3</v>
      </c>
      <c r="AN17" s="16" t="s">
        <v>15095</v>
      </c>
      <c r="AO17" s="23">
        <f>B7L210C18</f>
        <v>4.3452659883132317E-3</v>
      </c>
      <c r="AP17" s="16" t="s">
        <v>15096</v>
      </c>
      <c r="AQ17" s="23">
        <f>B7L210C19*B7L118C1</f>
        <v>2.4323698201860431</v>
      </c>
      <c r="AR17" s="16" t="s">
        <v>15097</v>
      </c>
      <c r="AS17" s="23">
        <f>B7L210C20</f>
        <v>2.4323698201860431</v>
      </c>
      <c r="AT17" s="16" t="s">
        <v>15098</v>
      </c>
      <c r="AU17" s="17">
        <f>B7L210C21/24</f>
        <v>0.10134874250775179</v>
      </c>
      <c r="AV17" s="16" t="s">
        <v>15099</v>
      </c>
      <c r="AW17" s="23">
        <f>B7L210C22</f>
        <v>0.10134874250775179</v>
      </c>
      <c r="AX17" s="16" t="s">
        <v>15100</v>
      </c>
      <c r="AY17" s="26">
        <f>IF(B7L210C23=0,0,B7L210C17/B7L210C23)</f>
        <v>730.15212788002782</v>
      </c>
      <c r="AZ17" s="16" t="s">
        <v>15101</v>
      </c>
      <c r="BA17" s="17">
        <f>A1L210C24</f>
        <v>72.5</v>
      </c>
      <c r="BB17" s="16" t="s">
        <v>15102</v>
      </c>
      <c r="BC17" s="23">
        <f>IF(B7L104C1=0,0,B7L210C25/B7L104C1)</f>
        <v>4.2765478319708962E-3</v>
      </c>
      <c r="BD17" s="16" t="s">
        <v>15103</v>
      </c>
      <c r="BE17" s="23">
        <f>B7L210C26</f>
        <v>4.2765478319708962E-3</v>
      </c>
      <c r="BF17" s="16" t="s">
        <v>15104</v>
      </c>
      <c r="BG17" s="23">
        <f>B7L210C27*B7L119C1</f>
        <v>2.3737652297637992</v>
      </c>
      <c r="BH17" s="16" t="s">
        <v>15105</v>
      </c>
      <c r="BI17" s="23">
        <f>B7L210C28</f>
        <v>2.3737652297637992</v>
      </c>
      <c r="BJ17" s="16" t="s">
        <v>15106</v>
      </c>
      <c r="BK17" s="23">
        <f>B7L210C29/24</f>
        <v>9.890688457349163E-2</v>
      </c>
      <c r="BL17" s="16" t="s">
        <v>15107</v>
      </c>
      <c r="BM17" s="23">
        <f>B7L210C30</f>
        <v>9.890688457349163E-2</v>
      </c>
      <c r="BN17" s="16" t="s">
        <v>15108</v>
      </c>
      <c r="BO17" s="26">
        <f>IF(B7L210C31=0,0,B7L210C25/B7L210C31)</f>
        <v>733.01267462458293</v>
      </c>
      <c r="BP17" s="16" t="s">
        <v>15109</v>
      </c>
      <c r="BQ17" s="23">
        <f>A1L210C27</f>
        <v>76.599999999999994</v>
      </c>
      <c r="BR17" s="16" t="s">
        <v>15110</v>
      </c>
      <c r="BS17" s="21">
        <f>IF(B7L105C1=0,0,B7L210C33/B7L105C1)</f>
        <v>4.5716191709453376E-3</v>
      </c>
      <c r="BT17" s="16" t="s">
        <v>15111</v>
      </c>
      <c r="BU17" s="23">
        <f>B7L210C34</f>
        <v>4.5716191709453376E-3</v>
      </c>
      <c r="BV17" s="16" t="s">
        <v>15112</v>
      </c>
      <c r="BW17" s="23">
        <f>B7L210C35*B7L120C1</f>
        <v>2.5029358950252152</v>
      </c>
      <c r="BX17" s="16" t="s">
        <v>15113</v>
      </c>
      <c r="BY17" s="23">
        <f>B7L210C36</f>
        <v>2.5029358950252152</v>
      </c>
      <c r="BZ17" s="16" t="s">
        <v>15114</v>
      </c>
      <c r="CA17" s="23">
        <f>B7L210C37/24</f>
        <v>0.10428899562605064</v>
      </c>
      <c r="CB17" s="16" t="s">
        <v>15115</v>
      </c>
      <c r="CC17" s="23">
        <f>B7L210C38</f>
        <v>0.10428899562605064</v>
      </c>
      <c r="CD17" s="16" t="s">
        <v>15116</v>
      </c>
      <c r="CE17" s="26">
        <f>IF(B7L210C39=0,0,B7L210C33/B7L210C39)</f>
        <v>734.49743705141088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14428</v>
      </c>
      <c r="F18" s="16" t="s">
        <v>15118</v>
      </c>
      <c r="G18" s="21">
        <f>IF(B7L101C1=0,0,B7L211C1/B7L101C1)</f>
        <v>0.93400976321156426</v>
      </c>
      <c r="H18" s="16" t="s">
        <v>15119</v>
      </c>
      <c r="I18" s="21">
        <f>B7L211C2</f>
        <v>0.93400976321156426</v>
      </c>
      <c r="J18" s="16" t="s">
        <v>15120</v>
      </c>
      <c r="K18" s="17">
        <f>B7L211C3*B7L116C1</f>
        <v>453.19554725669917</v>
      </c>
      <c r="L18" s="16" t="s">
        <v>15121</v>
      </c>
      <c r="M18" s="23">
        <f>B7L211C4</f>
        <v>453.19554725669917</v>
      </c>
      <c r="N18" s="16" t="s">
        <v>15122</v>
      </c>
      <c r="O18" s="23">
        <f>B7L211C5/24</f>
        <v>18.883147802362465</v>
      </c>
      <c r="P18" s="16" t="s">
        <v>15123</v>
      </c>
      <c r="Q18" s="23">
        <f>B7L211C6</f>
        <v>18.883147802362465</v>
      </c>
      <c r="R18" s="16" t="s">
        <v>15124</v>
      </c>
      <c r="S18" s="25">
        <f>IF(B7L211C7=0,0,B7L211C1/B7L211C7)</f>
        <v>764.06752470554284</v>
      </c>
      <c r="T18" s="16" t="s">
        <v>15125</v>
      </c>
      <c r="U18" s="17">
        <f>A1L211C18</f>
        <v>11599.5</v>
      </c>
      <c r="V18" s="16" t="s">
        <v>15126</v>
      </c>
      <c r="W18" s="23">
        <f>IF(B7L102C1=0,0,B7L211C9/B7L102C1)</f>
        <v>0.69601383495132529</v>
      </c>
      <c r="X18" s="16" t="s">
        <v>15127</v>
      </c>
      <c r="Y18" s="23">
        <f>B7L211C10</f>
        <v>0.69601383495132529</v>
      </c>
      <c r="Z18" s="16" t="s">
        <v>15128</v>
      </c>
      <c r="AA18" s="23">
        <f>B7L211C11*B7L117C1</f>
        <v>376.40880603160394</v>
      </c>
      <c r="AB18" s="16" t="s">
        <v>15129</v>
      </c>
      <c r="AC18" s="23">
        <f>B7L211C12</f>
        <v>376.40880603160394</v>
      </c>
      <c r="AD18" s="16" t="s">
        <v>15130</v>
      </c>
      <c r="AE18" s="23">
        <f>B7L211C13/24</f>
        <v>15.68370025131683</v>
      </c>
      <c r="AF18" s="16" t="s">
        <v>15131</v>
      </c>
      <c r="AG18" s="23">
        <f>B7L211C14</f>
        <v>15.68370025131683</v>
      </c>
      <c r="AH18" s="16" t="s">
        <v>15132</v>
      </c>
      <c r="AI18" s="26">
        <f>IF(B7L211C15=0,0,B7L211C9/B7L211C15)</f>
        <v>739.58949827711012</v>
      </c>
      <c r="AJ18" s="16" t="s">
        <v>15133</v>
      </c>
      <c r="AK18" s="17">
        <f>A1L211C21</f>
        <v>10785.333333333334</v>
      </c>
      <c r="AL18" s="16" t="s">
        <v>15134</v>
      </c>
      <c r="AM18" s="23">
        <f>IF(B7L103C1=0,0,B7L211C17/B7L103C1)</f>
        <v>0.63331273116154474</v>
      </c>
      <c r="AN18" s="16" t="s">
        <v>15135</v>
      </c>
      <c r="AO18" s="23">
        <f>B7L211C18</f>
        <v>0.63331273116154474</v>
      </c>
      <c r="AP18" s="16" t="s">
        <v>15136</v>
      </c>
      <c r="AQ18" s="23">
        <f>B7L211C19*B7L118C1</f>
        <v>354.51242298171002</v>
      </c>
      <c r="AR18" s="16" t="s">
        <v>15137</v>
      </c>
      <c r="AS18" s="23">
        <f>B7L211C20</f>
        <v>354.51242298171002</v>
      </c>
      <c r="AT18" s="16" t="s">
        <v>15138</v>
      </c>
      <c r="AU18" s="17">
        <f>B7L211C21/24</f>
        <v>14.771350957571251</v>
      </c>
      <c r="AV18" s="16" t="s">
        <v>15139</v>
      </c>
      <c r="AW18" s="23">
        <f>B7L211C22</f>
        <v>14.771350957571251</v>
      </c>
      <c r="AX18" s="16" t="s">
        <v>15140</v>
      </c>
      <c r="AY18" s="26">
        <f>IF(B7L211C23=0,0,B7L211C17/B7L211C23)</f>
        <v>730.15212788002771</v>
      </c>
      <c r="AZ18" s="16" t="s">
        <v>15141</v>
      </c>
      <c r="BA18" s="17">
        <f>A1L211C24</f>
        <v>10055</v>
      </c>
      <c r="BB18" s="16" t="s">
        <v>15142</v>
      </c>
      <c r="BC18" s="23">
        <f>IF(B7L104C1=0,0,B7L211C25/B7L104C1)</f>
        <v>0.59311294414437743</v>
      </c>
      <c r="BD18" s="16" t="s">
        <v>15143</v>
      </c>
      <c r="BE18" s="23">
        <f>B7L211C26</f>
        <v>0.59311294414437743</v>
      </c>
      <c r="BF18" s="16" t="s">
        <v>15144</v>
      </c>
      <c r="BG18" s="23">
        <f>B7L211C27*B7L119C1</f>
        <v>329.21668117620698</v>
      </c>
      <c r="BH18" s="16" t="s">
        <v>15145</v>
      </c>
      <c r="BI18" s="23">
        <f>B7L211C28</f>
        <v>329.21668117620698</v>
      </c>
      <c r="BJ18" s="16" t="s">
        <v>15146</v>
      </c>
      <c r="BK18" s="23">
        <f>B7L211C29/24</f>
        <v>13.71736171567529</v>
      </c>
      <c r="BL18" s="16" t="s">
        <v>15147</v>
      </c>
      <c r="BM18" s="23">
        <f>B7L211C30</f>
        <v>13.71736171567529</v>
      </c>
      <c r="BN18" s="16" t="s">
        <v>15148</v>
      </c>
      <c r="BO18" s="26">
        <f>IF(B7L211C31=0,0,B7L211C25/B7L211C31)</f>
        <v>733.01267462458281</v>
      </c>
      <c r="BP18" s="16" t="s">
        <v>15149</v>
      </c>
      <c r="BQ18" s="17">
        <f>A1L211C27</f>
        <v>9269.6</v>
      </c>
      <c r="BR18" s="16" t="s">
        <v>15150</v>
      </c>
      <c r="BS18" s="21">
        <f>IF(B7L105C1=0,0,B7L211C33/B7L105C1)</f>
        <v>0.55322560139680033</v>
      </c>
      <c r="BT18" s="16" t="s">
        <v>15151</v>
      </c>
      <c r="BU18" s="23">
        <f>B7L211C34</f>
        <v>0.55322560139680033</v>
      </c>
      <c r="BV18" s="16" t="s">
        <v>15152</v>
      </c>
      <c r="BW18" s="23">
        <f>B7L211C35*B7L120C1</f>
        <v>302.88791870138039</v>
      </c>
      <c r="BX18" s="16" t="s">
        <v>15153</v>
      </c>
      <c r="BY18" s="23">
        <f>B7L211C36</f>
        <v>302.88791870138039</v>
      </c>
      <c r="BZ18" s="16" t="s">
        <v>15154</v>
      </c>
      <c r="CA18" s="23">
        <f>B7L211C37/24</f>
        <v>12.62032994589085</v>
      </c>
      <c r="CB18" s="16" t="s">
        <v>15155</v>
      </c>
      <c r="CC18" s="23">
        <f>B7L211C38</f>
        <v>12.62032994589085</v>
      </c>
      <c r="CD18" s="16" t="s">
        <v>15156</v>
      </c>
      <c r="CE18" s="26">
        <f>IF(B7L211C39=0,0,B7L211C33/B7L211C39)</f>
        <v>734.49743705141088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12707</v>
      </c>
      <c r="F19" s="16" t="s">
        <v>15158</v>
      </c>
      <c r="G19" s="21">
        <f>IF(B7L101C1=0,0,B7L212C1/B7L101C1)</f>
        <v>0.82259925569235837</v>
      </c>
      <c r="H19" s="16" t="s">
        <v>15159</v>
      </c>
      <c r="I19" s="21">
        <f>B7L212C2</f>
        <v>0.82259925569235837</v>
      </c>
      <c r="J19" s="16" t="s">
        <v>15160</v>
      </c>
      <c r="K19" s="17">
        <f>B7L212C3*B7L116C1</f>
        <v>399.13749785076772</v>
      </c>
      <c r="L19" s="16" t="s">
        <v>15161</v>
      </c>
      <c r="M19" s="23">
        <f>B7L212C4</f>
        <v>399.13749785076772</v>
      </c>
      <c r="N19" s="16" t="s">
        <v>15162</v>
      </c>
      <c r="O19" s="23">
        <f>B7L212C5/24</f>
        <v>16.630729077115323</v>
      </c>
      <c r="P19" s="16" t="s">
        <v>15163</v>
      </c>
      <c r="Q19" s="23">
        <f>B7L212C6</f>
        <v>16.630729077115323</v>
      </c>
      <c r="R19" s="16" t="s">
        <v>15164</v>
      </c>
      <c r="S19" s="25">
        <f>IF(B7L212C7=0,0,B7L212C1/B7L212C7)</f>
        <v>764.06752470554272</v>
      </c>
      <c r="T19" s="16" t="s">
        <v>15165</v>
      </c>
      <c r="U19" s="17">
        <f>A1L212C18</f>
        <v>11701.5</v>
      </c>
      <c r="V19" s="16" t="s">
        <v>15166</v>
      </c>
      <c r="W19" s="23">
        <f>IF(B7L102C1=0,0,B7L212C9/B7L102C1)</f>
        <v>0.70213422041320173</v>
      </c>
      <c r="X19" s="16" t="s">
        <v>15167</v>
      </c>
      <c r="Y19" s="23">
        <f>B7L212C10</f>
        <v>0.70213422041320173</v>
      </c>
      <c r="Z19" s="16" t="s">
        <v>15168</v>
      </c>
      <c r="AA19" s="23">
        <f>B7L212C11*B7L117C1</f>
        <v>379.71875027189219</v>
      </c>
      <c r="AB19" s="16" t="s">
        <v>15169</v>
      </c>
      <c r="AC19" s="23">
        <f>B7L212C12</f>
        <v>379.71875027189219</v>
      </c>
      <c r="AD19" s="16" t="s">
        <v>15170</v>
      </c>
      <c r="AE19" s="23">
        <f>B7L212C13/24</f>
        <v>15.821614594662174</v>
      </c>
      <c r="AF19" s="16" t="s">
        <v>15171</v>
      </c>
      <c r="AG19" s="23">
        <f>B7L212C14</f>
        <v>15.821614594662174</v>
      </c>
      <c r="AH19" s="16" t="s">
        <v>15172</v>
      </c>
      <c r="AI19" s="26">
        <f>IF(B7L212C15=0,0,B7L212C9/B7L212C15)</f>
        <v>739.58949827711012</v>
      </c>
      <c r="AJ19" s="16" t="s">
        <v>15173</v>
      </c>
      <c r="AK19" s="17">
        <f>A1L212C21</f>
        <v>11478.333333333334</v>
      </c>
      <c r="AL19" s="16" t="s">
        <v>15174</v>
      </c>
      <c r="AM19" s="23">
        <f>IF(B7L103C1=0,0,B7L212C17/B7L103C1)</f>
        <v>0.67400555994399158</v>
      </c>
      <c r="AN19" s="16" t="s">
        <v>15175</v>
      </c>
      <c r="AO19" s="23">
        <f>B7L212C18</f>
        <v>0.67400555994399158</v>
      </c>
      <c r="AP19" s="16" t="s">
        <v>15176</v>
      </c>
      <c r="AQ19" s="23">
        <f>B7L212C19*B7L118C1</f>
        <v>377.29123764912794</v>
      </c>
      <c r="AR19" s="16" t="s">
        <v>15177</v>
      </c>
      <c r="AS19" s="23">
        <f>B7L212C20</f>
        <v>377.29123764912794</v>
      </c>
      <c r="AT19" s="16" t="s">
        <v>15178</v>
      </c>
      <c r="AU19" s="17">
        <f>B7L212C21/24</f>
        <v>15.720468235380331</v>
      </c>
      <c r="AV19" s="16" t="s">
        <v>15179</v>
      </c>
      <c r="AW19" s="23">
        <f>B7L212C22</f>
        <v>15.720468235380331</v>
      </c>
      <c r="AX19" s="16" t="s">
        <v>15180</v>
      </c>
      <c r="AY19" s="26">
        <f>IF(B7L212C23=0,0,B7L212C17/B7L212C23)</f>
        <v>730.15212788002782</v>
      </c>
      <c r="AZ19" s="16" t="s">
        <v>15181</v>
      </c>
      <c r="BA19" s="17">
        <f>A1L212C24</f>
        <v>11362.5</v>
      </c>
      <c r="BB19" s="16" t="s">
        <v>15182</v>
      </c>
      <c r="BC19" s="23">
        <f>IF(B7L104C1=0,0,B7L212C25/B7L104C1)</f>
        <v>0.67023827228647326</v>
      </c>
      <c r="BD19" s="16" t="s">
        <v>15183</v>
      </c>
      <c r="BE19" s="23">
        <f>B7L212C26</f>
        <v>0.67023827228647326</v>
      </c>
      <c r="BF19" s="16" t="s">
        <v>15184</v>
      </c>
      <c r="BG19" s="23">
        <f>B7L212C27*B7L119C1</f>
        <v>372.02630928539548</v>
      </c>
      <c r="BH19" s="16" t="s">
        <v>15185</v>
      </c>
      <c r="BI19" s="23">
        <f>B7L212C28</f>
        <v>372.02630928539548</v>
      </c>
      <c r="BJ19" s="16" t="s">
        <v>15186</v>
      </c>
      <c r="BK19" s="23">
        <f>B7L212C29/24</f>
        <v>15.501096220224811</v>
      </c>
      <c r="BL19" s="16" t="s">
        <v>15187</v>
      </c>
      <c r="BM19" s="23">
        <f>B7L212C30</f>
        <v>15.501096220224811</v>
      </c>
      <c r="BN19" s="16" t="s">
        <v>15188</v>
      </c>
      <c r="BO19" s="26">
        <f>IF(B7L212C31=0,0,B7L212C25/B7L212C31)</f>
        <v>733.01267462458281</v>
      </c>
      <c r="BP19" s="16" t="s">
        <v>15189</v>
      </c>
      <c r="BQ19" s="17">
        <f>A1L212C27</f>
        <v>11161.400000000001</v>
      </c>
      <c r="BR19" s="16" t="s">
        <v>15190</v>
      </c>
      <c r="BS19" s="21">
        <f>IF(B7L105C1=0,0,B7L212C33/B7L105C1)</f>
        <v>0.66613146494241915</v>
      </c>
      <c r="BT19" s="16" t="s">
        <v>15191</v>
      </c>
      <c r="BU19" s="23">
        <f>B7L212C34</f>
        <v>0.66613146494241915</v>
      </c>
      <c r="BV19" s="16" t="s">
        <v>15192</v>
      </c>
      <c r="BW19" s="23">
        <f>B7L212C35*B7L120C1</f>
        <v>364.70324671977085</v>
      </c>
      <c r="BX19" s="16" t="s">
        <v>15193</v>
      </c>
      <c r="BY19" s="23">
        <f>B7L212C36</f>
        <v>364.70324671977085</v>
      </c>
      <c r="BZ19" s="16" t="s">
        <v>15194</v>
      </c>
      <c r="CA19" s="23">
        <f>B7L212C37/24</f>
        <v>15.195968613323785</v>
      </c>
      <c r="CB19" s="16" t="s">
        <v>15195</v>
      </c>
      <c r="CC19" s="23">
        <f>B7L212C38</f>
        <v>15.195968613323785</v>
      </c>
      <c r="CD19" s="16" t="s">
        <v>15196</v>
      </c>
      <c r="CE19" s="26">
        <f>IF(B7L212C39=0,0,B7L212C33/B7L212C39)</f>
        <v>734.49743705141077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181</v>
      </c>
      <c r="F20" s="16" t="s">
        <v>15198</v>
      </c>
      <c r="G20" s="21">
        <f>IF(B7L101C1=0,0,B7L213C1/B7L101C1)</f>
        <v>1.1717200384065228E-2</v>
      </c>
      <c r="H20" s="16" t="s">
        <v>15199</v>
      </c>
      <c r="I20" s="21">
        <f>B7L213C2</f>
        <v>1.1717200384065228E-2</v>
      </c>
      <c r="J20" s="16" t="s">
        <v>15200</v>
      </c>
      <c r="K20" s="17">
        <f>B7L213C3*B7L116C1</f>
        <v>5.6853613843542101</v>
      </c>
      <c r="L20" s="16" t="s">
        <v>15201</v>
      </c>
      <c r="M20" s="23">
        <f>B7L213C4</f>
        <v>5.6853613843542101</v>
      </c>
      <c r="N20" s="16" t="s">
        <v>15202</v>
      </c>
      <c r="O20" s="23">
        <f>B7L213C5/24</f>
        <v>0.23689005768142543</v>
      </c>
      <c r="P20" s="16" t="s">
        <v>15203</v>
      </c>
      <c r="Q20" s="23">
        <f>B7L213C6</f>
        <v>0.23689005768142543</v>
      </c>
      <c r="R20" s="16" t="s">
        <v>15204</v>
      </c>
      <c r="S20" s="25">
        <f>IF(B7L213C7=0,0,B7L213C1/B7L213C7)</f>
        <v>764.06752470554284</v>
      </c>
      <c r="T20" s="16" t="s">
        <v>15205</v>
      </c>
      <c r="U20" s="23">
        <f>A1L213C18</f>
        <v>114.5</v>
      </c>
      <c r="V20" s="16" t="s">
        <v>15206</v>
      </c>
      <c r="W20" s="23">
        <f>IF(B7L102C1=0,0,B7L213C9/B7L102C1)</f>
        <v>6.8704326998514373E-3</v>
      </c>
      <c r="X20" s="16" t="s">
        <v>15207</v>
      </c>
      <c r="Y20" s="23">
        <f>B7L213C10</f>
        <v>6.8704326998514373E-3</v>
      </c>
      <c r="Z20" s="16" t="s">
        <v>15208</v>
      </c>
      <c r="AA20" s="23">
        <f>B7L213C11*B7L117C1</f>
        <v>3.7155746618922065</v>
      </c>
      <c r="AB20" s="16" t="s">
        <v>15209</v>
      </c>
      <c r="AC20" s="23">
        <f>B7L213C12</f>
        <v>3.7155746618922065</v>
      </c>
      <c r="AD20" s="16" t="s">
        <v>15210</v>
      </c>
      <c r="AE20" s="23">
        <f>B7L213C13/24</f>
        <v>0.15481561091217527</v>
      </c>
      <c r="AF20" s="16" t="s">
        <v>15211</v>
      </c>
      <c r="AG20" s="23">
        <f>B7L213C14</f>
        <v>0.15481561091217527</v>
      </c>
      <c r="AH20" s="16" t="s">
        <v>15212</v>
      </c>
      <c r="AI20" s="26">
        <f>IF(B7L213C15=0,0,B7L213C9/B7L213C15)</f>
        <v>739.58949827711012</v>
      </c>
      <c r="AJ20" s="16" t="s">
        <v>15213</v>
      </c>
      <c r="AK20" s="23">
        <f>A1L213C21</f>
        <v>117.66666666666666</v>
      </c>
      <c r="AL20" s="16" t="s">
        <v>15214</v>
      </c>
      <c r="AM20" s="23">
        <f>IF(B7L103C1=0,0,B7L213C17/B7L103C1)</f>
        <v>6.9093643868223895E-3</v>
      </c>
      <c r="AN20" s="16" t="s">
        <v>15215</v>
      </c>
      <c r="AO20" s="23">
        <f>B7L213C18</f>
        <v>6.9093643868223895E-3</v>
      </c>
      <c r="AP20" s="16" t="s">
        <v>15216</v>
      </c>
      <c r="AQ20" s="23">
        <f>B7L213C19*B7L118C1</f>
        <v>3.8676871465120408</v>
      </c>
      <c r="AR20" s="16" t="s">
        <v>15217</v>
      </c>
      <c r="AS20" s="23">
        <f>B7L213C20</f>
        <v>3.8676871465120408</v>
      </c>
      <c r="AT20" s="16" t="s">
        <v>15218</v>
      </c>
      <c r="AU20" s="17">
        <f>B7L213C21/24</f>
        <v>0.16115363110466838</v>
      </c>
      <c r="AV20" s="16" t="s">
        <v>15219</v>
      </c>
      <c r="AW20" s="23">
        <f>B7L213C22</f>
        <v>0.16115363110466838</v>
      </c>
      <c r="AX20" s="16" t="s">
        <v>15220</v>
      </c>
      <c r="AY20" s="26">
        <f>IF(B7L213C23=0,0,B7L213C17/B7L213C23)</f>
        <v>730.15212788002782</v>
      </c>
      <c r="AZ20" s="16" t="s">
        <v>15221</v>
      </c>
      <c r="BA20" s="17">
        <f>A1L213C24</f>
        <v>123.25</v>
      </c>
      <c r="BB20" s="16" t="s">
        <v>15222</v>
      </c>
      <c r="BC20" s="23">
        <f>IF(B7L104C1=0,0,B7L213C25/B7L104C1)</f>
        <v>7.2701313143505239E-3</v>
      </c>
      <c r="BD20" s="16" t="s">
        <v>15223</v>
      </c>
      <c r="BE20" s="23">
        <f>B7L213C26</f>
        <v>7.2701313143505239E-3</v>
      </c>
      <c r="BF20" s="16" t="s">
        <v>15224</v>
      </c>
      <c r="BG20" s="23">
        <f>B7L213C27*B7L119C1</f>
        <v>4.0354008905984591</v>
      </c>
      <c r="BH20" s="16" t="s">
        <v>15225</v>
      </c>
      <c r="BI20" s="23">
        <f>B7L213C28</f>
        <v>4.0354008905984591</v>
      </c>
      <c r="BJ20" s="16" t="s">
        <v>15226</v>
      </c>
      <c r="BK20" s="23">
        <f>B7L213C29/24</f>
        <v>0.16814170377493579</v>
      </c>
      <c r="BL20" s="16" t="s">
        <v>15227</v>
      </c>
      <c r="BM20" s="23">
        <f>B7L213C30</f>
        <v>0.16814170377493579</v>
      </c>
      <c r="BN20" s="16" t="s">
        <v>15228</v>
      </c>
      <c r="BO20" s="26">
        <f>IF(B7L213C31=0,0,B7L213C25/B7L213C31)</f>
        <v>733.01267462458281</v>
      </c>
      <c r="BP20" s="16" t="s">
        <v>15229</v>
      </c>
      <c r="BQ20" s="17">
        <f>A1L213C27</f>
        <v>142</v>
      </c>
      <c r="BR20" s="16" t="s">
        <v>15230</v>
      </c>
      <c r="BS20" s="21">
        <f>IF(B7L105C1=0,0,B7L213C33/B7L105C1)</f>
        <v>8.4748031628490601E-3</v>
      </c>
      <c r="BT20" s="16" t="s">
        <v>15231</v>
      </c>
      <c r="BU20" s="23">
        <f>B7L213C34</f>
        <v>8.4748031628490601E-3</v>
      </c>
      <c r="BV20" s="16" t="s">
        <v>15232</v>
      </c>
      <c r="BW20" s="23">
        <f>B7L213C35*B7L120C1</f>
        <v>4.6399072727621489</v>
      </c>
      <c r="BX20" s="16" t="s">
        <v>15233</v>
      </c>
      <c r="BY20" s="23">
        <f>B7L213C36</f>
        <v>4.6399072727621489</v>
      </c>
      <c r="BZ20" s="16" t="s">
        <v>15234</v>
      </c>
      <c r="CA20" s="23">
        <f>B7L213C37/24</f>
        <v>0.19332946969842288</v>
      </c>
      <c r="CB20" s="16" t="s">
        <v>15235</v>
      </c>
      <c r="CC20" s="23">
        <f>B7L213C38</f>
        <v>0.19332946969842288</v>
      </c>
      <c r="CD20" s="16" t="s">
        <v>15236</v>
      </c>
      <c r="CE20" s="26">
        <f>IF(B7L213C39=0,0,B7L213C33/B7L213C39)</f>
        <v>734.49743705141088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78144</v>
      </c>
      <c r="F21" s="16" t="s">
        <v>15238</v>
      </c>
      <c r="G21" s="21">
        <f>IF(B7L101C1=0,0,B7L214C1/B7L101C1)</f>
        <v>5.0587232420574209</v>
      </c>
      <c r="H21" s="16" t="s">
        <v>15239</v>
      </c>
      <c r="I21" s="21">
        <f>B7L214C2</f>
        <v>5.0587232420574209</v>
      </c>
      <c r="J21" s="16" t="s">
        <v>15240</v>
      </c>
      <c r="K21" s="17">
        <f>B7L214C3*B7L116C1</f>
        <v>2454.5683978948914</v>
      </c>
      <c r="L21" s="16" t="s">
        <v>15241</v>
      </c>
      <c r="M21" s="17">
        <f>B7L214C4</f>
        <v>2454.5683978948914</v>
      </c>
      <c r="N21" s="16" t="s">
        <v>15242</v>
      </c>
      <c r="O21" s="23">
        <f>B7L214C5/24</f>
        <v>102.27368324562048</v>
      </c>
      <c r="P21" s="16" t="s">
        <v>15243</v>
      </c>
      <c r="Q21" s="23">
        <f>B7L214C6</f>
        <v>102.27368324562048</v>
      </c>
      <c r="R21" s="16" t="s">
        <v>15244</v>
      </c>
      <c r="S21" s="25">
        <f>IF(B7L214C7=0,0,B7L214C1/B7L214C7)</f>
        <v>764.06752470554295</v>
      </c>
      <c r="T21" s="16" t="s">
        <v>15245</v>
      </c>
      <c r="U21" s="17">
        <f>A1L214C18</f>
        <v>79947.5</v>
      </c>
      <c r="V21" s="16" t="s">
        <v>15246</v>
      </c>
      <c r="W21" s="23">
        <f>IF(B7L102C1=0,0,B7L214C9/B7L102C1)</f>
        <v>4.7971521246408102</v>
      </c>
      <c r="X21" s="16" t="s">
        <v>15247</v>
      </c>
      <c r="Y21" s="23">
        <f>B7L214C10</f>
        <v>4.7971521246408102</v>
      </c>
      <c r="Z21" s="16" t="s">
        <v>15248</v>
      </c>
      <c r="AA21" s="17">
        <f>B7L214C11*B7L117C1</f>
        <v>2594.3310504945603</v>
      </c>
      <c r="AB21" s="16" t="s">
        <v>15249</v>
      </c>
      <c r="AC21" s="17">
        <f>B7L214C12</f>
        <v>2594.3310504945603</v>
      </c>
      <c r="AD21" s="16" t="s">
        <v>15250</v>
      </c>
      <c r="AE21" s="23">
        <f>B7L214C13/24</f>
        <v>108.09712710394001</v>
      </c>
      <c r="AF21" s="16" t="s">
        <v>15251</v>
      </c>
      <c r="AG21" s="23">
        <f>B7L214C14</f>
        <v>108.09712710394001</v>
      </c>
      <c r="AH21" s="16" t="s">
        <v>15252</v>
      </c>
      <c r="AI21" s="26">
        <f>IF(B7L214C15=0,0,B7L214C9/B7L214C15)</f>
        <v>739.58949827711012</v>
      </c>
      <c r="AJ21" s="16" t="s">
        <v>15253</v>
      </c>
      <c r="AK21" s="17">
        <f>A1L214C21</f>
        <v>82243.666666666672</v>
      </c>
      <c r="AL21" s="16" t="s">
        <v>15254</v>
      </c>
      <c r="AM21" s="23">
        <f>IF(B7L103C1=0,0,B7L214C17/B7L103C1)</f>
        <v>4.8293325340653688</v>
      </c>
      <c r="AN21" s="16" t="s">
        <v>15255</v>
      </c>
      <c r="AO21" s="23">
        <f>B7L214C18</f>
        <v>4.8293325340653688</v>
      </c>
      <c r="AP21" s="16" t="s">
        <v>15256</v>
      </c>
      <c r="AQ21" s="17">
        <f>B7L214C19*B7L118C1</f>
        <v>2703.3380094789304</v>
      </c>
      <c r="AR21" s="16" t="s">
        <v>15257</v>
      </c>
      <c r="AS21" s="17">
        <f>B7L214C20</f>
        <v>2703.3380094789304</v>
      </c>
      <c r="AT21" s="16" t="s">
        <v>15258</v>
      </c>
      <c r="AU21" s="17">
        <f>B7L214C21/24</f>
        <v>112.63908372828877</v>
      </c>
      <c r="AV21" s="16" t="s">
        <v>15259</v>
      </c>
      <c r="AW21" s="23">
        <f>B7L214C22</f>
        <v>112.63908372828877</v>
      </c>
      <c r="AX21" s="16" t="s">
        <v>15260</v>
      </c>
      <c r="AY21" s="26">
        <f>IF(B7L214C23=0,0,B7L214C17/B7L214C23)</f>
        <v>730.15212788002793</v>
      </c>
      <c r="AZ21" s="16" t="s">
        <v>15261</v>
      </c>
      <c r="BA21" s="17">
        <f>A1L214C24</f>
        <v>83325.25</v>
      </c>
      <c r="BB21" s="16" t="s">
        <v>15262</v>
      </c>
      <c r="BC21" s="23">
        <f>IF(B7L104C1=0,0,B7L214C25/B7L104C1)</f>
        <v>4.9150954101507986</v>
      </c>
      <c r="BD21" s="16" t="s">
        <v>15263</v>
      </c>
      <c r="BE21" s="23">
        <f>B7L214C26</f>
        <v>4.9150954101507986</v>
      </c>
      <c r="BF21" s="16" t="s">
        <v>15264</v>
      </c>
      <c r="BG21" s="17">
        <f>B7L214C27*B7L119C1</f>
        <v>2728.2011201569107</v>
      </c>
      <c r="BH21" s="16" t="s">
        <v>15265</v>
      </c>
      <c r="BI21" s="17">
        <f>B7L214C28</f>
        <v>2728.2011201569107</v>
      </c>
      <c r="BJ21" s="16" t="s">
        <v>15266</v>
      </c>
      <c r="BK21" s="23">
        <f>B7L214C29/24</f>
        <v>113.67504667320462</v>
      </c>
      <c r="BL21" s="16" t="s">
        <v>15267</v>
      </c>
      <c r="BM21" s="23">
        <f>B7L214C30</f>
        <v>113.67504667320462</v>
      </c>
      <c r="BN21" s="16" t="s">
        <v>15268</v>
      </c>
      <c r="BO21" s="26">
        <f>IF(B7L214C31=0,0,B7L214C25/B7L214C31)</f>
        <v>733.01267462458281</v>
      </c>
      <c r="BP21" s="16" t="s">
        <v>15269</v>
      </c>
      <c r="BQ21" s="17">
        <f>A1L214C27</f>
        <v>85128</v>
      </c>
      <c r="BR21" s="16" t="s">
        <v>15270</v>
      </c>
      <c r="BS21" s="21">
        <f>IF(B7L105C1=0,0,B7L214C33/B7L105C1)</f>
        <v>5.0805848144155972</v>
      </c>
      <c r="BT21" s="16" t="s">
        <v>15271</v>
      </c>
      <c r="BU21" s="23">
        <f>B7L214C34</f>
        <v>5.0805848144155972</v>
      </c>
      <c r="BV21" s="16" t="s">
        <v>15272</v>
      </c>
      <c r="BW21" s="17">
        <f>B7L214C35*B7L120C1</f>
        <v>2781.5917346175788</v>
      </c>
      <c r="BX21" s="16" t="s">
        <v>15273</v>
      </c>
      <c r="BY21" s="17">
        <f>B7L214C36</f>
        <v>2781.5917346175788</v>
      </c>
      <c r="BZ21" s="16" t="s">
        <v>15274</v>
      </c>
      <c r="CA21" s="23">
        <f>B7L214C37/24</f>
        <v>115.89965560906579</v>
      </c>
      <c r="CB21" s="16" t="s">
        <v>15275</v>
      </c>
      <c r="CC21" s="23">
        <f>B7L214C38</f>
        <v>115.89965560906579</v>
      </c>
      <c r="CD21" s="16" t="s">
        <v>15276</v>
      </c>
      <c r="CE21" s="26">
        <f>IF(B7L214C39=0,0,B7L214C33/B7L214C39)</f>
        <v>734.49743705141088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839</v>
      </c>
      <c r="F22" s="16" t="s">
        <v>15278</v>
      </c>
      <c r="G22" s="21">
        <f>IF(B7L101C1=0,0,B7L215C1/B7L101C1)</f>
        <v>5.4313431614534405E-2</v>
      </c>
      <c r="H22" s="16" t="s">
        <v>15279</v>
      </c>
      <c r="I22" s="21">
        <f>B7L215C2</f>
        <v>5.4313431614534405E-2</v>
      </c>
      <c r="J22" s="16" t="s">
        <v>15280</v>
      </c>
      <c r="K22" s="17">
        <f>B7L215C3*B7L116C1</f>
        <v>26.353691720846314</v>
      </c>
      <c r="L22" s="16" t="s">
        <v>15281</v>
      </c>
      <c r="M22" s="23">
        <f>B7L215C4</f>
        <v>26.353691720846314</v>
      </c>
      <c r="N22" s="16" t="s">
        <v>15282</v>
      </c>
      <c r="O22" s="23">
        <f>B7L215C5/24</f>
        <v>1.0980704883685963</v>
      </c>
      <c r="P22" s="16" t="s">
        <v>15283</v>
      </c>
      <c r="Q22" s="23">
        <f>B7L215C6</f>
        <v>1.0980704883685963</v>
      </c>
      <c r="R22" s="16" t="s">
        <v>15284</v>
      </c>
      <c r="S22" s="25">
        <f>IF(B7L215C7=0,0,B7L215C1/B7L215C7)</f>
        <v>764.06752470554284</v>
      </c>
      <c r="T22" s="16" t="s">
        <v>15285</v>
      </c>
      <c r="U22" s="17">
        <f>A1L215C18</f>
        <v>7614.5</v>
      </c>
      <c r="V22" s="16" t="s">
        <v>15286</v>
      </c>
      <c r="W22" s="23">
        <f>IF(B7L102C1=0,0,B7L215C9/B7L102C1)</f>
        <v>0.45689877548488006</v>
      </c>
      <c r="X22" s="16" t="s">
        <v>15287</v>
      </c>
      <c r="Y22" s="23">
        <f>B7L215C10</f>
        <v>0.45689877548488006</v>
      </c>
      <c r="Z22" s="16" t="s">
        <v>15288</v>
      </c>
      <c r="AA22" s="23">
        <f>B7L215C11*B7L117C1</f>
        <v>247.09382762426381</v>
      </c>
      <c r="AB22" s="16" t="s">
        <v>15289</v>
      </c>
      <c r="AC22" s="23">
        <f>B7L215C12</f>
        <v>247.09382762426381</v>
      </c>
      <c r="AD22" s="16" t="s">
        <v>15290</v>
      </c>
      <c r="AE22" s="23">
        <f>B7L215C13/24</f>
        <v>10.295576151010993</v>
      </c>
      <c r="AF22" s="16" t="s">
        <v>15291</v>
      </c>
      <c r="AG22" s="23">
        <f>B7L215C14</f>
        <v>10.295576151010993</v>
      </c>
      <c r="AH22" s="16" t="s">
        <v>15292</v>
      </c>
      <c r="AI22" s="26">
        <f>IF(B7L215C15=0,0,B7L215C9/B7L215C15)</f>
        <v>739.58949827711001</v>
      </c>
      <c r="AJ22" s="16" t="s">
        <v>15293</v>
      </c>
      <c r="AK22" s="17">
        <f>A1L215C21</f>
        <v>10225.333333333334</v>
      </c>
      <c r="AL22" s="16" t="s">
        <v>15294</v>
      </c>
      <c r="AM22" s="23">
        <f>IF(B7L103C1=0,0,B7L215C17/B7L103C1)</f>
        <v>0.60042963719593101</v>
      </c>
      <c r="AN22" s="16" t="s">
        <v>15295</v>
      </c>
      <c r="AO22" s="23">
        <f>B7L215C18</f>
        <v>0.60042963719593101</v>
      </c>
      <c r="AP22" s="16" t="s">
        <v>15296</v>
      </c>
      <c r="AQ22" s="23">
        <f>B7L215C19*B7L118C1</f>
        <v>336.10530001813987</v>
      </c>
      <c r="AR22" s="16" t="s">
        <v>15297</v>
      </c>
      <c r="AS22" s="23">
        <f>B7L215C20</f>
        <v>336.10530001813987</v>
      </c>
      <c r="AT22" s="16" t="s">
        <v>15298</v>
      </c>
      <c r="AU22" s="17">
        <f>B7L215C21/24</f>
        <v>14.004387500755827</v>
      </c>
      <c r="AV22" s="16" t="s">
        <v>15299</v>
      </c>
      <c r="AW22" s="23">
        <f>B7L215C22</f>
        <v>14.004387500755827</v>
      </c>
      <c r="AX22" s="16" t="s">
        <v>15300</v>
      </c>
      <c r="AY22" s="26">
        <f>IF(B7L215C23=0,0,B7L215C17/B7L215C23)</f>
        <v>730.15212788002793</v>
      </c>
      <c r="AZ22" s="16" t="s">
        <v>15301</v>
      </c>
      <c r="BA22" s="17">
        <f>A1L215C24</f>
        <v>10729</v>
      </c>
      <c r="BB22" s="16" t="s">
        <v>15302</v>
      </c>
      <c r="BC22" s="23">
        <f>IF(B7L104C1=0,0,B7L215C25/B7L104C1)</f>
        <v>0.63287009226504476</v>
      </c>
      <c r="BD22" s="16" t="s">
        <v>15303</v>
      </c>
      <c r="BE22" s="23">
        <f>B7L215C26</f>
        <v>0.63287009226504476</v>
      </c>
      <c r="BF22" s="16" t="s">
        <v>15304</v>
      </c>
      <c r="BG22" s="23">
        <f>B7L215C27*B7L119C1</f>
        <v>351.28451241566626</v>
      </c>
      <c r="BH22" s="16" t="s">
        <v>15305</v>
      </c>
      <c r="BI22" s="23">
        <f>B7L215C28</f>
        <v>351.28451241566626</v>
      </c>
      <c r="BJ22" s="16" t="s">
        <v>15306</v>
      </c>
      <c r="BK22" s="23">
        <f>B7L215C29/24</f>
        <v>14.636854683986094</v>
      </c>
      <c r="BL22" s="16" t="s">
        <v>15307</v>
      </c>
      <c r="BM22" s="23">
        <f>B7L215C30</f>
        <v>14.636854683986094</v>
      </c>
      <c r="BN22" s="16" t="s">
        <v>15308</v>
      </c>
      <c r="BO22" s="26">
        <f>IF(B7L215C31=0,0,B7L215C25/B7L215C31)</f>
        <v>733.01267462458281</v>
      </c>
      <c r="BP22" s="16" t="s">
        <v>15309</v>
      </c>
      <c r="BQ22" s="17">
        <f>A1L215C27</f>
        <v>10089.6</v>
      </c>
      <c r="BR22" s="16" t="s">
        <v>15310</v>
      </c>
      <c r="BS22" s="21">
        <f>IF(B7L105C1=0,0,B7L215C33/B7L105C1)</f>
        <v>0.60216460557663298</v>
      </c>
      <c r="BT22" s="16" t="s">
        <v>15311</v>
      </c>
      <c r="BU22" s="23">
        <f>B7L215C34</f>
        <v>0.60216460557663298</v>
      </c>
      <c r="BV22" s="16" t="s">
        <v>15312</v>
      </c>
      <c r="BW22" s="23">
        <f>B7L215C35*B7L120C1</f>
        <v>329.68174943141537</v>
      </c>
      <c r="BX22" s="16" t="s">
        <v>15313</v>
      </c>
      <c r="BY22" s="23">
        <f>B7L215C36</f>
        <v>329.68174943141537</v>
      </c>
      <c r="BZ22" s="16" t="s">
        <v>15314</v>
      </c>
      <c r="CA22" s="23">
        <f>B7L215C37/24</f>
        <v>13.736739559642308</v>
      </c>
      <c r="CB22" s="16" t="s">
        <v>15315</v>
      </c>
      <c r="CC22" s="23">
        <f>B7L215C38</f>
        <v>13.736739559642308</v>
      </c>
      <c r="CD22" s="16" t="s">
        <v>15316</v>
      </c>
      <c r="CE22" s="26">
        <f>IF(B7L215C39=0,0,B7L215C33/B7L215C39)</f>
        <v>734.49743705141077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322059</v>
      </c>
      <c r="F23" s="16" t="s">
        <v>15318</v>
      </c>
      <c r="G23" s="21">
        <f>IF(B7L101C1=0,0,B7L216C1/B7L101C1)</f>
        <v>20.848783638075489</v>
      </c>
      <c r="H23" s="16" t="s">
        <v>15319</v>
      </c>
      <c r="I23" s="21">
        <f>B7L216C2</f>
        <v>20.848783638075489</v>
      </c>
      <c r="J23" s="16" t="s">
        <v>15320</v>
      </c>
      <c r="K23" s="17">
        <f>B7L216C3*B7L116C1</f>
        <v>10116.142552948799</v>
      </c>
      <c r="L23" s="16" t="s">
        <v>15321</v>
      </c>
      <c r="M23" s="17">
        <f>B7L216C4</f>
        <v>10116.142552948799</v>
      </c>
      <c r="N23" s="16" t="s">
        <v>15322</v>
      </c>
      <c r="O23" s="23">
        <f>B7L216C5/24</f>
        <v>421.50593970619997</v>
      </c>
      <c r="P23" s="16" t="s">
        <v>15323</v>
      </c>
      <c r="Q23" s="23">
        <f>B7L216C6</f>
        <v>421.50593970619997</v>
      </c>
      <c r="R23" s="16" t="s">
        <v>15324</v>
      </c>
      <c r="S23" s="25">
        <f>IF(B7L216C7=0,0,B7L216C1/B7L216C7)</f>
        <v>764.06752470554284</v>
      </c>
      <c r="T23" s="16" t="s">
        <v>15325</v>
      </c>
      <c r="U23" s="17">
        <f>A1L216C18</f>
        <v>336371</v>
      </c>
      <c r="V23" s="16" t="s">
        <v>15326</v>
      </c>
      <c r="W23" s="23">
        <f>IF(B7L102C1=0,0,B7L216C9/B7L102C1)</f>
        <v>20.183531158792384</v>
      </c>
      <c r="X23" s="16" t="s">
        <v>15327</v>
      </c>
      <c r="Y23" s="23">
        <f>B7L216C10</f>
        <v>20.183531158792384</v>
      </c>
      <c r="Z23" s="16" t="s">
        <v>15328</v>
      </c>
      <c r="AA23" s="17">
        <f>B7L216C11*B7L117C1</f>
        <v>10915.384843627455</v>
      </c>
      <c r="AB23" s="16" t="s">
        <v>15329</v>
      </c>
      <c r="AC23" s="17">
        <f>B7L216C12</f>
        <v>10915.384843627455</v>
      </c>
      <c r="AD23" s="16" t="s">
        <v>15330</v>
      </c>
      <c r="AE23" s="23">
        <f>B7L216C13/24</f>
        <v>454.8077018178106</v>
      </c>
      <c r="AF23" s="16" t="s">
        <v>15331</v>
      </c>
      <c r="AG23" s="23">
        <f>B7L216C14</f>
        <v>454.8077018178106</v>
      </c>
      <c r="AH23" s="16" t="s">
        <v>15332</v>
      </c>
      <c r="AI23" s="26">
        <f>IF(B7L216C15=0,0,B7L216C9/B7L216C15)</f>
        <v>739.58949827711001</v>
      </c>
      <c r="AJ23" s="16" t="s">
        <v>15333</v>
      </c>
      <c r="AK23" s="17">
        <f>A1L216C21</f>
        <v>345896.33333333337</v>
      </c>
      <c r="AL23" s="16" t="s">
        <v>15334</v>
      </c>
      <c r="AM23" s="23">
        <f>IF(B7L103C1=0,0,B7L216C17/B7L103C1)</f>
        <v>20.31096719885932</v>
      </c>
      <c r="AN23" s="16" t="s">
        <v>15335</v>
      </c>
      <c r="AO23" s="23">
        <f>B7L216C18</f>
        <v>20.31096719885932</v>
      </c>
      <c r="AP23" s="16" t="s">
        <v>15336</v>
      </c>
      <c r="AQ23" s="17">
        <f>B7L216C19*B7L118C1</f>
        <v>11369.564893419076</v>
      </c>
      <c r="AR23" s="16" t="s">
        <v>15337</v>
      </c>
      <c r="AS23" s="17">
        <f>B7L216C20</f>
        <v>11369.564893419076</v>
      </c>
      <c r="AT23" s="16" t="s">
        <v>15338</v>
      </c>
      <c r="AU23" s="17">
        <f>B7L216C21/24</f>
        <v>473.73187055912814</v>
      </c>
      <c r="AV23" s="16" t="s">
        <v>15339</v>
      </c>
      <c r="AW23" s="23">
        <f>B7L216C22</f>
        <v>473.73187055912814</v>
      </c>
      <c r="AX23" s="16" t="s">
        <v>15340</v>
      </c>
      <c r="AY23" s="26">
        <f>IF(B7L216C23=0,0,B7L216C17/B7L216C23)</f>
        <v>730.15212788002793</v>
      </c>
      <c r="AZ23" s="16" t="s">
        <v>15341</v>
      </c>
      <c r="BA23" s="17">
        <f>A1L216C24</f>
        <v>346037.5</v>
      </c>
      <c r="BB23" s="16" t="s">
        <v>15342</v>
      </c>
      <c r="BC23" s="23">
        <f>IF(B7L104C1=0,0,B7L216C25/B7L104C1)</f>
        <v>20.411667867663848</v>
      </c>
      <c r="BD23" s="16" t="s">
        <v>15343</v>
      </c>
      <c r="BE23" s="23">
        <f>B7L216C26</f>
        <v>20.411667867663848</v>
      </c>
      <c r="BF23" s="16" t="s">
        <v>15344</v>
      </c>
      <c r="BG23" s="17">
        <f>B7L216C27*B7L119C1</f>
        <v>11329.817733715734</v>
      </c>
      <c r="BH23" s="16" t="s">
        <v>15345</v>
      </c>
      <c r="BI23" s="17">
        <f>B7L216C28</f>
        <v>11329.817733715734</v>
      </c>
      <c r="BJ23" s="16" t="s">
        <v>15346</v>
      </c>
      <c r="BK23" s="23">
        <f>B7L216C29/24</f>
        <v>472.07573890482223</v>
      </c>
      <c r="BL23" s="16" t="s">
        <v>15347</v>
      </c>
      <c r="BM23" s="23">
        <f>B7L216C30</f>
        <v>472.07573890482223</v>
      </c>
      <c r="BN23" s="16" t="s">
        <v>15348</v>
      </c>
      <c r="BO23" s="26">
        <f>IF(B7L216C31=0,0,B7L216C25/B7L216C31)</f>
        <v>733.01267462458293</v>
      </c>
      <c r="BP23" s="16" t="s">
        <v>15349</v>
      </c>
      <c r="BQ23" s="17">
        <f>A1L216C27</f>
        <v>347265.4</v>
      </c>
      <c r="BR23" s="16" t="s">
        <v>15350</v>
      </c>
      <c r="BS23" s="21">
        <f>IF(B7L105C1=0,0,B7L216C33/B7L105C1)</f>
        <v>20.725393734282001</v>
      </c>
      <c r="BT23" s="16" t="s">
        <v>15351</v>
      </c>
      <c r="BU23" s="23">
        <f>B7L216C34</f>
        <v>20.725393734282001</v>
      </c>
      <c r="BV23" s="16" t="s">
        <v>15352</v>
      </c>
      <c r="BW23" s="17">
        <f>B7L216C35*B7L120C1</f>
        <v>11347.037007314484</v>
      </c>
      <c r="BX23" s="16" t="s">
        <v>15353</v>
      </c>
      <c r="BY23" s="17">
        <f>B7L216C36</f>
        <v>11347.037007314484</v>
      </c>
      <c r="BZ23" s="16" t="s">
        <v>15354</v>
      </c>
      <c r="CA23" s="23">
        <f>B7L216C37/24</f>
        <v>472.79320863810352</v>
      </c>
      <c r="CB23" s="16" t="s">
        <v>15355</v>
      </c>
      <c r="CC23" s="23">
        <f>B7L216C38</f>
        <v>472.79320863810352</v>
      </c>
      <c r="CD23" s="16" t="s">
        <v>15356</v>
      </c>
      <c r="CE23" s="26">
        <f>IF(B7L216C39=0,0,B7L216C33/B7L216C39)</f>
        <v>734.49743705141088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43ADA1-819F-49C2-A74A-9988104751CB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2.278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4.1004000000000005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4.1004000000000005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4.556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16.401600000000002</v>
      </c>
      <c r="V9" s="16" t="s">
        <v>15450</v>
      </c>
      <c r="W9" s="17">
        <f>B7L302C9*B7L121C1</f>
        <v>42.644160000000007</v>
      </c>
      <c r="X9" s="16" t="s">
        <v>15451</v>
      </c>
      <c r="Y9" s="17">
        <f>A1L304C16</f>
        <v>2.1825000000000001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3.9285000000000001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3.9285000000000001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4.3650000000000002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15.714</v>
      </c>
      <c r="AP9" s="16" t="s">
        <v>15456</v>
      </c>
      <c r="AQ9" s="17">
        <f>B7L302C19*B7L121C1</f>
        <v>40.856400000000001</v>
      </c>
      <c r="AR9" s="16" t="s">
        <v>15457</v>
      </c>
      <c r="AS9" s="17">
        <f>A1L304C17</f>
        <v>2.2406666666666664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4.0331999999999999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4.0331999999999999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4.4813333333333327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16.1328</v>
      </c>
      <c r="BJ9" s="16" t="s">
        <v>15462</v>
      </c>
      <c r="BK9" s="17">
        <f>B7L302C29*B7L121C1</f>
        <v>41.945280000000004</v>
      </c>
      <c r="BL9" s="16" t="s">
        <v>15463</v>
      </c>
      <c r="BM9" s="17">
        <f>A1L304C18</f>
        <v>2.20675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3.9721500000000001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3.9721500000000001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4.4135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15.8886</v>
      </c>
      <c r="CD9" s="16" t="s">
        <v>15468</v>
      </c>
      <c r="CE9" s="17">
        <f>B7L302C39*B7L121C1</f>
        <v>41.310360000000003</v>
      </c>
      <c r="CF9" s="16" t="s">
        <v>15469</v>
      </c>
      <c r="CG9" s="17">
        <f>A1L304C19</f>
        <v>2.1833999999999998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3.9301199999999996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3.9301199999999996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4.3667999999999996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15.720479999999998</v>
      </c>
      <c r="CX9" s="16" t="s">
        <v>15474</v>
      </c>
      <c r="CY9" s="17">
        <f>B7L302C49*B7L121C1</f>
        <v>40.873247999999997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89.760999999999996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179.52199999999999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179.52199999999999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179.52199999999999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718.08799999999997</v>
      </c>
      <c r="V10" s="16" t="s">
        <v>15483</v>
      </c>
      <c r="W10" s="17">
        <f>B7L303C9*B7L121C1</f>
        <v>1867.0288</v>
      </c>
      <c r="X10" s="16" t="s">
        <v>15484</v>
      </c>
      <c r="Y10" s="23">
        <f>A1L305C16</f>
        <v>97.703000000000003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195.40600000000001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195.40600000000001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195.40600000000001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781.62400000000002</v>
      </c>
      <c r="AP10" s="16" t="s">
        <v>15489</v>
      </c>
      <c r="AQ10" s="17">
        <f>B7L303C19*B7L121C1</f>
        <v>2032.2224000000001</v>
      </c>
      <c r="AR10" s="16" t="s">
        <v>15490</v>
      </c>
      <c r="AS10" s="23">
        <f>A1L305C17</f>
        <v>102.43266666666666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204.86533333333333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204.86533333333333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204.86533333333333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819.4613333333333</v>
      </c>
      <c r="BJ10" s="16" t="s">
        <v>15495</v>
      </c>
      <c r="BK10" s="17">
        <f>B7L303C29*B7L121C1</f>
        <v>2130.5994666666666</v>
      </c>
      <c r="BL10" s="16" t="s">
        <v>15496</v>
      </c>
      <c r="BM10" s="23">
        <f>A1L305C18</f>
        <v>105.797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211.59399999999999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211.59399999999999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211.59399999999999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846.37599999999998</v>
      </c>
      <c r="CD10" s="16" t="s">
        <v>15501</v>
      </c>
      <c r="CE10" s="17">
        <f>B7L303C39*B7L121C1</f>
        <v>2200.5776000000001</v>
      </c>
      <c r="CF10" s="16" t="s">
        <v>15502</v>
      </c>
      <c r="CG10" s="23">
        <f>A1L305C19</f>
        <v>109.65920000000001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219.31840000000003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219.31840000000003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219.31840000000003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877.2736000000001</v>
      </c>
      <c r="CX10" s="16" t="s">
        <v>15507</v>
      </c>
      <c r="CY10" s="17">
        <f>B7L303C49*B7L121C1</f>
        <v>2280.9113600000005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68.768000000000001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137.536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137.536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137.536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550.14400000000001</v>
      </c>
      <c r="V11" s="16" t="s">
        <v>15516</v>
      </c>
      <c r="W11" s="17">
        <f>B7L304C9*B7L121C1</f>
        <v>1430.3744000000002</v>
      </c>
      <c r="X11" s="16" t="s">
        <v>15517</v>
      </c>
      <c r="Y11" s="17">
        <f>A1L308C16</f>
        <v>65.728000000000009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131.45600000000002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131.45600000000002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131.45600000000002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525.82400000000007</v>
      </c>
      <c r="AP11" s="16" t="s">
        <v>15522</v>
      </c>
      <c r="AQ11" s="17">
        <f>B7L304C19*B7L121C1</f>
        <v>1367.1424000000002</v>
      </c>
      <c r="AR11" s="16" t="s">
        <v>15523</v>
      </c>
      <c r="AS11" s="17">
        <f>A1L308C17</f>
        <v>71.01466666666667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142.02933333333334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142.02933333333334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142.02933333333334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568.11733333333336</v>
      </c>
      <c r="BJ11" s="16" t="s">
        <v>15528</v>
      </c>
      <c r="BK11" s="17">
        <f>B7L304C29*B7L121C1</f>
        <v>1477.1050666666667</v>
      </c>
      <c r="BL11" s="16" t="s">
        <v>15529</v>
      </c>
      <c r="BM11" s="17">
        <f>A1L308C18</f>
        <v>63.175000000000004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126.35000000000001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126.35000000000001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126.35000000000001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505.40000000000003</v>
      </c>
      <c r="CD11" s="16" t="s">
        <v>15534</v>
      </c>
      <c r="CE11" s="17">
        <f>B7L304C39*B7L121C1</f>
        <v>1314.0400000000002</v>
      </c>
      <c r="CF11" s="16" t="s">
        <v>15535</v>
      </c>
      <c r="CG11" s="17">
        <f>A1L308C19</f>
        <v>65.544600000000003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131.08920000000001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131.08920000000001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131.08920000000001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524.35680000000002</v>
      </c>
      <c r="CX11" s="16" t="s">
        <v>15540</v>
      </c>
      <c r="CY11" s="17">
        <f>B7L304C49*B7L121C1</f>
        <v>1363.3276800000001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38.311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76.622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76.622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76.622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306.488</v>
      </c>
      <c r="V12" s="16" t="s">
        <v>15549</v>
      </c>
      <c r="W12" s="23">
        <f>B7L305C9*B7L121C1</f>
        <v>796.86880000000008</v>
      </c>
      <c r="X12" s="16" t="s">
        <v>15550</v>
      </c>
      <c r="Y12" s="23">
        <f>A1L309C16</f>
        <v>38.3215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76.643000000000001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76.643000000000001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76.643000000000001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306.572</v>
      </c>
      <c r="AP12" s="16" t="s">
        <v>15555</v>
      </c>
      <c r="AQ12" s="23">
        <f>B7L305C19*B7L121C1</f>
        <v>797.08720000000005</v>
      </c>
      <c r="AR12" s="16" t="s">
        <v>15556</v>
      </c>
      <c r="AS12" s="23">
        <f>A1L309C17</f>
        <v>40.065666666666665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80.13133333333333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80.13133333333333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80.13133333333333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320.52533333333332</v>
      </c>
      <c r="BJ12" s="16" t="s">
        <v>15561</v>
      </c>
      <c r="BK12" s="23">
        <f>B7L305C29*B7L121C1</f>
        <v>833.36586666666665</v>
      </c>
      <c r="BL12" s="16" t="s">
        <v>15562</v>
      </c>
      <c r="BM12" s="23">
        <f>A1L309C18</f>
        <v>39.305999999999997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78.611999999999995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78.611999999999995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78.611999999999995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314.44799999999998</v>
      </c>
      <c r="CD12" s="16" t="s">
        <v>15567</v>
      </c>
      <c r="CE12" s="23">
        <f>B7L305C39*B7L121C1</f>
        <v>817.56479999999999</v>
      </c>
      <c r="CF12" s="16" t="s">
        <v>15568</v>
      </c>
      <c r="CG12" s="23">
        <f>A1L309C19</f>
        <v>38.113999999999997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76.227999999999994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76.227999999999994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76.227999999999994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304.91199999999998</v>
      </c>
      <c r="CX12" s="16" t="s">
        <v>15573</v>
      </c>
      <c r="CY12" s="23">
        <f>B7L305C49*B7L121C1</f>
        <v>792.77120000000002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55.783000000000001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111.566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111.566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111.566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446.26400000000001</v>
      </c>
      <c r="V13" s="16" t="s">
        <v>15582</v>
      </c>
      <c r="W13" s="17">
        <f>B7L306C9*B7L121C1</f>
        <v>1160.2864</v>
      </c>
      <c r="X13" s="16" t="s">
        <v>15583</v>
      </c>
      <c r="Y13" s="17">
        <f>A1L312C16</f>
        <v>58.677999999999997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117.35599999999999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117.35599999999999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117.35599999999999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469.42399999999998</v>
      </c>
      <c r="AP13" s="16" t="s">
        <v>15588</v>
      </c>
      <c r="AQ13" s="17">
        <f>B7L306C19*B7L121C1</f>
        <v>1220.5024000000001</v>
      </c>
      <c r="AR13" s="16" t="s">
        <v>15589</v>
      </c>
      <c r="AS13" s="17">
        <f>A1L312C17</f>
        <v>55.599666666666657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111.19933333333331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111.19933333333331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111.19933333333331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444.79733333333326</v>
      </c>
      <c r="BJ13" s="16" t="s">
        <v>15594</v>
      </c>
      <c r="BK13" s="17">
        <f>B7L306C29*B7L121C1</f>
        <v>1156.4730666666665</v>
      </c>
      <c r="BL13" s="16" t="s">
        <v>15595</v>
      </c>
      <c r="BM13" s="17">
        <f>A1L312C18</f>
        <v>54.500499999999995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109.00099999999999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109.00099999999999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109.00099999999999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436.00399999999996</v>
      </c>
      <c r="CD13" s="16" t="s">
        <v>15600</v>
      </c>
      <c r="CE13" s="17">
        <f>B7L306C39*B7L121C1</f>
        <v>1133.6104</v>
      </c>
      <c r="CF13" s="16" t="s">
        <v>15601</v>
      </c>
      <c r="CG13" s="17">
        <f>A1L312C19</f>
        <v>55.484799999999993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110.96959999999999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110.96959999999999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110.96959999999999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443.87839999999994</v>
      </c>
      <c r="CX13" s="16" t="s">
        <v>15606</v>
      </c>
      <c r="CY13" s="17">
        <f>B7L306C49*B7L121C1</f>
        <v>1154.0838399999998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67.768000000000001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135.536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135.536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135.536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542.14400000000001</v>
      </c>
      <c r="V14" s="16" t="s">
        <v>15615</v>
      </c>
      <c r="W14" s="17">
        <f>B7L307C9*B7L121C1</f>
        <v>1409.5744</v>
      </c>
      <c r="X14" s="16" t="s">
        <v>15616</v>
      </c>
      <c r="Y14" s="23">
        <f>A1L313C16</f>
        <v>67.674499999999995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135.34899999999999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135.34899999999999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135.34899999999999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541.39599999999996</v>
      </c>
      <c r="AP14" s="16" t="s">
        <v>15621</v>
      </c>
      <c r="AQ14" s="17">
        <f>B7L307C19*B7L121C1</f>
        <v>1407.6296</v>
      </c>
      <c r="AR14" s="16" t="s">
        <v>15622</v>
      </c>
      <c r="AS14" s="23">
        <f>A1L313C17</f>
        <v>73.61033333333333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147.22066666666666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147.22066666666666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147.22066666666666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588.88266666666664</v>
      </c>
      <c r="BJ14" s="16" t="s">
        <v>15627</v>
      </c>
      <c r="BK14" s="17">
        <f>B7L307C29*B7L121C1</f>
        <v>1531.0949333333333</v>
      </c>
      <c r="BL14" s="16" t="s">
        <v>15628</v>
      </c>
      <c r="BM14" s="23">
        <f>A1L313C18</f>
        <v>76.84174999999999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153.68349999999998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153.68349999999998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153.68349999999998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614.73399999999992</v>
      </c>
      <c r="CD14" s="16" t="s">
        <v>15633</v>
      </c>
      <c r="CE14" s="17">
        <f>B7L307C39*B7L121C1</f>
        <v>1598.3083999999999</v>
      </c>
      <c r="CF14" s="16" t="s">
        <v>15634</v>
      </c>
      <c r="CG14" s="23">
        <f>A1L313C19</f>
        <v>77.989399999999989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155.97879999999998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155.97879999999998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155.97879999999998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623.91519999999991</v>
      </c>
      <c r="CX14" s="16" t="s">
        <v>15639</v>
      </c>
      <c r="CY14" s="17">
        <f>B7L307C49*B7L121C1</f>
        <v>1622.1795199999999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1020.6800000000001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2041.3600000000001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2041.3600000000001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2041.3600000000001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8165.4400000000005</v>
      </c>
      <c r="V15" s="16" t="s">
        <v>15648</v>
      </c>
      <c r="W15" s="17">
        <f>B7L308C9*B7L121C1</f>
        <v>21230.144</v>
      </c>
      <c r="X15" s="16" t="s">
        <v>15649</v>
      </c>
      <c r="Y15" s="17">
        <f>A1L314C16</f>
        <v>1041.0185000000001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2082.0370000000003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2082.0370000000003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2082.0370000000003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8328.148000000001</v>
      </c>
      <c r="AP15" s="16" t="s">
        <v>15654</v>
      </c>
      <c r="AQ15" s="17">
        <f>B7L308C19*B7L121C1</f>
        <v>21653.184800000003</v>
      </c>
      <c r="AR15" s="16" t="s">
        <v>15655</v>
      </c>
      <c r="AS15" s="17">
        <f>A1L314C17</f>
        <v>1047.1423333333335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2094.2846666666669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2094.2846666666669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2094.2846666666669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8377.1386666666676</v>
      </c>
      <c r="BJ15" s="16" t="s">
        <v>15660</v>
      </c>
      <c r="BK15" s="17">
        <f>B7L308C29*B7L121C1</f>
        <v>21780.560533333337</v>
      </c>
      <c r="BL15" s="16" t="s">
        <v>15661</v>
      </c>
      <c r="BM15" s="17">
        <f>A1L314C18</f>
        <v>1038.8235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2077.6469999999999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2077.6469999999999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2077.6469999999999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8310.5879999999997</v>
      </c>
      <c r="CD15" s="16" t="s">
        <v>15666</v>
      </c>
      <c r="CE15" s="17">
        <f>B7L308C39*B7L121C1</f>
        <v>21607.5288</v>
      </c>
      <c r="CF15" s="16" t="s">
        <v>15667</v>
      </c>
      <c r="CG15" s="23">
        <f>A1L314C19</f>
        <v>990.38799999999992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1980.7759999999998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1980.7759999999998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1980.7759999999998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7923.1039999999994</v>
      </c>
      <c r="CX15" s="16" t="s">
        <v>15672</v>
      </c>
      <c r="CY15" s="17">
        <f>B7L308C49*B7L121C1</f>
        <v>20600.070400000001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0.13500000000000001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0.27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0.27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0.27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1.08</v>
      </c>
      <c r="V16" s="16" t="s">
        <v>15681</v>
      </c>
      <c r="W16" s="23">
        <f>B7L309C9*B7L121C1</f>
        <v>2.8080000000000003</v>
      </c>
      <c r="X16" s="16" t="s">
        <v>15682</v>
      </c>
      <c r="Y16" s="23">
        <f>A1L316C16</f>
        <v>0.14900000000000002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0.29800000000000004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0.29800000000000004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0.29800000000000004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1.1920000000000002</v>
      </c>
      <c r="AP16" s="16" t="s">
        <v>15687</v>
      </c>
      <c r="AQ16" s="23">
        <f>B7L309C19*B7L121C1</f>
        <v>3.0992000000000006</v>
      </c>
      <c r="AR16" s="16" t="s">
        <v>15688</v>
      </c>
      <c r="AS16" s="23">
        <f>A1L316C17</f>
        <v>0.16500000000000001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0.33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0.33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0.33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1.32</v>
      </c>
      <c r="BJ16" s="16" t="s">
        <v>15693</v>
      </c>
      <c r="BK16" s="23">
        <f>B7L309C29*B7L121C1</f>
        <v>3.4320000000000004</v>
      </c>
      <c r="BL16" s="16" t="s">
        <v>15694</v>
      </c>
      <c r="BM16" s="23">
        <f>A1L316C18</f>
        <v>0.1855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0.371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0.371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0.371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1.484</v>
      </c>
      <c r="CD16" s="16" t="s">
        <v>15699</v>
      </c>
      <c r="CE16" s="23">
        <f>B7L309C39*B7L121C1</f>
        <v>3.8584000000000001</v>
      </c>
      <c r="CF16" s="16" t="s">
        <v>15700</v>
      </c>
      <c r="CG16" s="23">
        <f>A1L316C19</f>
        <v>0.23719999999999999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0.47439999999999999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0.47439999999999999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0.47439999999999999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1.8976</v>
      </c>
      <c r="CX16" s="16" t="s">
        <v>15705</v>
      </c>
      <c r="CY16" s="23">
        <f>B7L309C49*B7L121C1</f>
        <v>4.9337600000000004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3.3000000000000002E-2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6.6000000000000003E-2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6.6000000000000003E-2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6.6000000000000003E-2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0.26400000000000001</v>
      </c>
      <c r="V17" s="16" t="s">
        <v>15714</v>
      </c>
      <c r="W17" s="23">
        <f>B7L310C9*B7L121C1</f>
        <v>0.68640000000000001</v>
      </c>
      <c r="X17" s="16" t="s">
        <v>15715</v>
      </c>
      <c r="Y17" s="23">
        <f>A1L315C16</f>
        <v>0.06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0.12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0.12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0.12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0.48</v>
      </c>
      <c r="AP17" s="16" t="s">
        <v>15720</v>
      </c>
      <c r="AQ17" s="23">
        <f>B7L310C19*B7L121C1</f>
        <v>1.248</v>
      </c>
      <c r="AR17" s="16" t="s">
        <v>15721</v>
      </c>
      <c r="AS17" s="23">
        <f>A1L315C17</f>
        <v>0.13200000000000001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0.26400000000000001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0.26400000000000001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0.26400000000000001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1.056</v>
      </c>
      <c r="BJ17" s="16" t="s">
        <v>15726</v>
      </c>
      <c r="BK17" s="23">
        <f>B7L310C29*B7L121C1</f>
        <v>2.7456</v>
      </c>
      <c r="BL17" s="16" t="s">
        <v>15727</v>
      </c>
      <c r="BM17" s="23">
        <f>A1L315C18</f>
        <v>0.11725000000000001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0.23450000000000001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0.23450000000000001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0.23450000000000001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0.93800000000000006</v>
      </c>
      <c r="CD17" s="16" t="s">
        <v>15732</v>
      </c>
      <c r="CE17" s="23">
        <f>B7L310C39*B7L121C1</f>
        <v>2.4388000000000001</v>
      </c>
      <c r="CF17" s="16" t="s">
        <v>15733</v>
      </c>
      <c r="CG17" s="23">
        <f>A1L315C19</f>
        <v>0.10840000000000001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0.21680000000000002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0.21680000000000002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0.21680000000000002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0.86720000000000008</v>
      </c>
      <c r="CX17" s="16" t="s">
        <v>15738</v>
      </c>
      <c r="CY17" s="23">
        <f>B7L310C49*B7L121C1</f>
        <v>2.2547200000000003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561.60500000000002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561.60500000000002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561.60500000000002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1123.21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2246.42</v>
      </c>
      <c r="V18" s="16" t="s">
        <v>15747</v>
      </c>
      <c r="W18" s="17">
        <f>B7L311C9*B7L121C1</f>
        <v>5840.692</v>
      </c>
      <c r="X18" s="16" t="s">
        <v>15748</v>
      </c>
      <c r="Y18" s="23">
        <f>A1L317C16</f>
        <v>556.08600000000001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556.08600000000001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556.08600000000001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1112.172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2224.3440000000001</v>
      </c>
      <c r="AP18" s="16" t="s">
        <v>15753</v>
      </c>
      <c r="AQ18" s="17">
        <f>B7L311C19*B7L121C1</f>
        <v>5783.2944000000007</v>
      </c>
      <c r="AR18" s="16" t="s">
        <v>15754</v>
      </c>
      <c r="AS18" s="23">
        <f>A1L317C17</f>
        <v>550.80600000000004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550.80600000000004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550.80600000000004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1101.6120000000001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2203.2240000000002</v>
      </c>
      <c r="BJ18" s="16" t="s">
        <v>15759</v>
      </c>
      <c r="BK18" s="17">
        <f>B7L311C29*B7L121C1</f>
        <v>5728.3824000000004</v>
      </c>
      <c r="BL18" s="16" t="s">
        <v>15760</v>
      </c>
      <c r="BM18" s="23">
        <f>A1L317C18</f>
        <v>540.13750000000005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540.13750000000005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540.13750000000005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1080.2750000000001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2160.5500000000002</v>
      </c>
      <c r="CD18" s="16" t="s">
        <v>15765</v>
      </c>
      <c r="CE18" s="17">
        <f>B7L311C39*B7L121C1</f>
        <v>5617.43</v>
      </c>
      <c r="CF18" s="16" t="s">
        <v>15766</v>
      </c>
      <c r="CG18" s="23">
        <f>A1L317C19</f>
        <v>524.88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524.88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524.88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1049.76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2099.52</v>
      </c>
      <c r="CX18" s="16" t="s">
        <v>15771</v>
      </c>
      <c r="CY18" s="17">
        <f>B7L311C49*B7L121C1</f>
        <v>5458.7520000000004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27.137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54.274000000000001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54.274000000000001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54.274000000000001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217.096</v>
      </c>
      <c r="V19" s="16" t="s">
        <v>15780</v>
      </c>
      <c r="W19" s="23">
        <f>B7L312C9*B7L121C1</f>
        <v>564.44960000000003</v>
      </c>
      <c r="X19" s="16" t="s">
        <v>15781</v>
      </c>
      <c r="Y19" s="23">
        <f>A1L318C16</f>
        <v>31.7545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63.509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63.509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63.509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254.036</v>
      </c>
      <c r="AP19" s="16" t="s">
        <v>15786</v>
      </c>
      <c r="AQ19" s="23">
        <f>B7L312C19*B7L121C1</f>
        <v>660.49360000000001</v>
      </c>
      <c r="AR19" s="16" t="s">
        <v>15787</v>
      </c>
      <c r="AS19" s="23">
        <f>A1L318C17</f>
        <v>31.828333333333333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63.656666666666666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63.656666666666666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63.656666666666666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254.62666666666667</v>
      </c>
      <c r="BJ19" s="16" t="s">
        <v>15792</v>
      </c>
      <c r="BK19" s="23">
        <f>B7L312C29*B7L121C1</f>
        <v>662.0293333333334</v>
      </c>
      <c r="BL19" s="16" t="s">
        <v>15793</v>
      </c>
      <c r="BM19" s="23">
        <f>A1L318C18</f>
        <v>30.258499999999998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60.516999999999996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60.516999999999996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60.516999999999996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242.06799999999998</v>
      </c>
      <c r="CD19" s="16" t="s">
        <v>15798</v>
      </c>
      <c r="CE19" s="23">
        <f>B7L312C39*B7L121C1</f>
        <v>629.3768</v>
      </c>
      <c r="CF19" s="16" t="s">
        <v>15799</v>
      </c>
      <c r="CG19" s="23">
        <f>A1L318C19</f>
        <v>29.247199999999999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58.494399999999999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58.494399999999999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58.494399999999999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233.9776</v>
      </c>
      <c r="CX19" s="16" t="s">
        <v>15804</v>
      </c>
      <c r="CY19" s="23">
        <f>B7L312C49*B7L121C1</f>
        <v>608.34176000000002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4.9000000000000002E-2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9.8000000000000004E-2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9.8000000000000004E-2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9.8000000000000004E-2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0.39200000000000002</v>
      </c>
      <c r="V20" s="16" t="s">
        <v>15813</v>
      </c>
      <c r="W20" s="23">
        <f>B7L313C9*B7L121C1</f>
        <v>1.0192000000000001</v>
      </c>
      <c r="X20" s="16" t="s">
        <v>15814</v>
      </c>
      <c r="Y20" s="23">
        <f>A1L319C16</f>
        <v>4.0500000000000001E-2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8.1000000000000003E-2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8.1000000000000003E-2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8.1000000000000003E-2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0.32400000000000001</v>
      </c>
      <c r="AP20" s="16" t="s">
        <v>15819</v>
      </c>
      <c r="AQ20" s="23">
        <f>B7L313C19*B7L121C1</f>
        <v>0.84240000000000004</v>
      </c>
      <c r="AR20" s="16" t="s">
        <v>15820</v>
      </c>
      <c r="AS20" s="23">
        <f>A1L319C17</f>
        <v>4.6666666666666669E-2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9.3333333333333338E-2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9.3333333333333338E-2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9.3333333333333338E-2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0.37333333333333335</v>
      </c>
      <c r="BJ20" s="16" t="s">
        <v>15825</v>
      </c>
      <c r="BK20" s="23">
        <f>B7L313C29*B7L121C1</f>
        <v>0.97066666666666679</v>
      </c>
      <c r="BL20" s="16" t="s">
        <v>15826</v>
      </c>
      <c r="BM20" s="23">
        <f>A1L319C18</f>
        <v>4.1000000000000002E-2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8.2000000000000003E-2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8.2000000000000003E-2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8.2000000000000003E-2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0.32800000000000001</v>
      </c>
      <c r="CD20" s="16" t="s">
        <v>15831</v>
      </c>
      <c r="CE20" s="23">
        <f>B7L313C39*B7L121C1</f>
        <v>0.85280000000000011</v>
      </c>
      <c r="CF20" s="16" t="s">
        <v>15832</v>
      </c>
      <c r="CG20" s="23">
        <f>A1L319C19</f>
        <v>4.6799999999999994E-2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9.3599999999999989E-2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9.3599999999999989E-2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9.3599999999999989E-2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0.37439999999999996</v>
      </c>
      <c r="CX20" s="16" t="s">
        <v>15837</v>
      </c>
      <c r="CY20" s="23">
        <f>B7L313C49*B7L121C1</f>
        <v>0.97343999999999986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49.652000000000001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99.304000000000002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99.304000000000002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99.304000000000002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397.21600000000001</v>
      </c>
      <c r="V21" s="16" t="s">
        <v>15846</v>
      </c>
      <c r="W21" s="17">
        <f>B7L314C9*B7L121C1</f>
        <v>1032.7616</v>
      </c>
      <c r="X21" s="16" t="s">
        <v>15847</v>
      </c>
      <c r="Y21" s="23">
        <f>A1L320C16</f>
        <v>53.948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107.896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107.896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107.896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431.584</v>
      </c>
      <c r="AP21" s="16" t="s">
        <v>15852</v>
      </c>
      <c r="AQ21" s="17">
        <f>B7L314C19*B7L121C1</f>
        <v>1122.1184000000001</v>
      </c>
      <c r="AR21" s="16" t="s">
        <v>15853</v>
      </c>
      <c r="AS21" s="23">
        <f>A1L320C17</f>
        <v>55.437999999999995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110.87599999999999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110.87599999999999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110.87599999999999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443.50399999999996</v>
      </c>
      <c r="BJ21" s="16" t="s">
        <v>15858</v>
      </c>
      <c r="BK21" s="17">
        <f>B7L314C29*B7L121C1</f>
        <v>1153.1104</v>
      </c>
      <c r="BL21" s="16" t="s">
        <v>15859</v>
      </c>
      <c r="BM21" s="23">
        <f>A1L320C18</f>
        <v>56.846249999999998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113.6925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113.6925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113.6925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454.77</v>
      </c>
      <c r="CD21" s="16" t="s">
        <v>15864</v>
      </c>
      <c r="CE21" s="17">
        <f>B7L314C39*B7L121C1</f>
        <v>1182.402</v>
      </c>
      <c r="CF21" s="16" t="s">
        <v>15865</v>
      </c>
      <c r="CG21" s="23">
        <f>A1L320C19</f>
        <v>57.979799999999997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115.95959999999999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115.95959999999999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115.95959999999999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463.83839999999998</v>
      </c>
      <c r="CX21" s="16" t="s">
        <v>15870</v>
      </c>
      <c r="CY21" s="17">
        <f>B7L314C49*B7L121C1</f>
        <v>1205.97984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14.276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28.552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28.552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28.552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114.208</v>
      </c>
      <c r="V22" s="16" t="s">
        <v>15879</v>
      </c>
      <c r="W22" s="17">
        <f>B7L315C9*B7L121C1</f>
        <v>296.94080000000002</v>
      </c>
      <c r="X22" s="16" t="s">
        <v>15880</v>
      </c>
      <c r="Y22" s="17">
        <f>A1L323C16</f>
        <v>14.159000000000001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28.318000000000001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28.318000000000001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28.318000000000001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113.27200000000001</v>
      </c>
      <c r="AP22" s="16" t="s">
        <v>15885</v>
      </c>
      <c r="AQ22" s="17">
        <f>B7L315C19*B7L121C1</f>
        <v>294.50720000000001</v>
      </c>
      <c r="AR22" s="16" t="s">
        <v>15886</v>
      </c>
      <c r="AS22" s="17">
        <f>A1L323C17</f>
        <v>13.048666666666668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26.097333333333335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26.097333333333335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26.097333333333335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104.38933333333334</v>
      </c>
      <c r="BJ22" s="16" t="s">
        <v>15891</v>
      </c>
      <c r="BK22" s="17">
        <f>B7L315C29*B7L121C1</f>
        <v>271.41226666666671</v>
      </c>
      <c r="BL22" s="16" t="s">
        <v>15892</v>
      </c>
      <c r="BM22" s="17">
        <f>A1L323C18</f>
        <v>11.4815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22.963000000000001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22.963000000000001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22.963000000000001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91.852000000000004</v>
      </c>
      <c r="CD22" s="16" t="s">
        <v>15897</v>
      </c>
      <c r="CE22" s="17">
        <f>B7L315C39*B7L121C1</f>
        <v>238.8152</v>
      </c>
      <c r="CF22" s="16" t="s">
        <v>15898</v>
      </c>
      <c r="CG22" s="17">
        <f>A1L323C19</f>
        <v>10.363000000000001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20.726000000000003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20.726000000000003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20.726000000000003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82.904000000000011</v>
      </c>
      <c r="CX22" s="16" t="s">
        <v>15903</v>
      </c>
      <c r="CY22" s="17">
        <f>B7L315C49*B7L121C1</f>
        <v>215.55040000000002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1996.2359999999999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3792.8483999999994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3792.8483999999994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3992.4719999999998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15171.393599999998</v>
      </c>
      <c r="V23" s="16" t="s">
        <v>15913</v>
      </c>
      <c r="W23" s="17">
        <f>B7L316C9*B7L121C1</f>
        <v>39445.623359999998</v>
      </c>
      <c r="X23" s="16" t="s">
        <v>15914</v>
      </c>
      <c r="Y23" s="17">
        <f>A1L324C16</f>
        <v>2027.5029999999999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3852.2556999999997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3852.2556999999997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4055.0059999999999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15409.022799999999</v>
      </c>
      <c r="AP23" s="16" t="s">
        <v>15919</v>
      </c>
      <c r="AQ23" s="17">
        <f>B7L316C19*B7L121C1</f>
        <v>40063.459279999995</v>
      </c>
      <c r="AR23" s="16" t="s">
        <v>15920</v>
      </c>
      <c r="AS23" s="17">
        <f>A1L324C17</f>
        <v>2043.5706666666665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3882.7842666666661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3882.7842666666661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4087.141333333333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15531.137066666664</v>
      </c>
      <c r="BJ23" s="16" t="s">
        <v>15925</v>
      </c>
      <c r="BK23" s="17">
        <f>B7L316C29*B7L121C1</f>
        <v>40380.956373333327</v>
      </c>
      <c r="BL23" s="16" t="s">
        <v>15926</v>
      </c>
      <c r="BM23" s="17">
        <f>A1L324C18</f>
        <v>2019.7179999999998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3837.4641999999994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3837.4641999999994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4039.4359999999997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15349.856799999998</v>
      </c>
      <c r="CD23" s="16" t="s">
        <v>15931</v>
      </c>
      <c r="CE23" s="17">
        <f>B7L316C39*B7L121C1</f>
        <v>39909.627679999998</v>
      </c>
      <c r="CF23" s="16" t="s">
        <v>15932</v>
      </c>
      <c r="CG23" s="17">
        <f>A1L324C19</f>
        <v>1962.2257999999997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3728.2290199999993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3728.2290199999993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3924.4515999999994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14912.916079999997</v>
      </c>
      <c r="CX23" s="16" t="s">
        <v>15937</v>
      </c>
      <c r="CY23" s="17">
        <f>B7L316C49*B7L121C1</f>
        <v>38773.581807999995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3A4524-FE93-49B1-82DA-AE21F159237F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0.71402274062435223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0.73656722230608618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0.73794164530326656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0.7393579319197594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0.75261985364523898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2.278</v>
      </c>
      <c r="F9" s="16" t="s">
        <v>12038</v>
      </c>
      <c r="G9" s="21">
        <f>A1L542C9</f>
        <v>2.0760986066452305</v>
      </c>
      <c r="H9" s="16" t="s">
        <v>16018</v>
      </c>
      <c r="I9" s="15">
        <f>B7L402C1*B7L402C2</f>
        <v>4.7293526259378353</v>
      </c>
      <c r="J9" s="16" t="s">
        <v>16019</v>
      </c>
      <c r="K9" s="23">
        <f>B3L802C3</f>
        <v>1.8796178343949044</v>
      </c>
      <c r="L9" s="16" t="s">
        <v>16020</v>
      </c>
      <c r="M9" s="17">
        <f>B7L402C3*B7L402C4</f>
        <v>8.8893755408551289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4.4446877704275645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24.445782737351603</v>
      </c>
      <c r="V9" s="16" t="s">
        <v>16025</v>
      </c>
      <c r="W9" s="17">
        <f>B7L402C9*B7L121C1</f>
        <v>63.559035117114171</v>
      </c>
      <c r="X9" s="16" t="s">
        <v>15451</v>
      </c>
      <c r="Y9" s="17">
        <f>A1L304C16</f>
        <v>2.1825000000000001</v>
      </c>
      <c r="Z9" s="16" t="s">
        <v>12647</v>
      </c>
      <c r="AA9" s="23">
        <f>A1L542C54</f>
        <v>2.1358754557099222</v>
      </c>
      <c r="AB9" s="16" t="s">
        <v>16026</v>
      </c>
      <c r="AC9" s="17">
        <f>B7L402C11*B7L402C12</f>
        <v>4.6615481820869054</v>
      </c>
      <c r="AD9" s="16" t="s">
        <v>16027</v>
      </c>
      <c r="AE9" s="23">
        <f>B3L802C9</f>
        <v>1.872608597794283</v>
      </c>
      <c r="AF9" s="16" t="s">
        <v>16028</v>
      </c>
      <c r="AG9" s="17">
        <f>B7L402C13*B7L402C14</f>
        <v>8.7292552048082488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4.3646276024041244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24.005451813222685</v>
      </c>
      <c r="AP9" s="16" t="s">
        <v>16031</v>
      </c>
      <c r="AQ9" s="17">
        <f>B7L402C19*B7L121C1</f>
        <v>62.41417471437898</v>
      </c>
      <c r="AR9" s="16" t="s">
        <v>15457</v>
      </c>
      <c r="AS9" s="17">
        <f>A1L304C17</f>
        <v>2.2406666666666664</v>
      </c>
      <c r="AT9" s="16" t="s">
        <v>13145</v>
      </c>
      <c r="AU9" s="23">
        <f>A1L542C63</f>
        <v>2.0809093476419092</v>
      </c>
      <c r="AV9" s="16" t="s">
        <v>16032</v>
      </c>
      <c r="AW9" s="17">
        <f>B7L402C21*B7L402C22</f>
        <v>4.6626242116163041</v>
      </c>
      <c r="AX9" s="16" t="s">
        <v>16033</v>
      </c>
      <c r="AY9" s="23">
        <f>B3L802C15</f>
        <v>1.8914176942812215</v>
      </c>
      <c r="AZ9" s="16" t="s">
        <v>16034</v>
      </c>
      <c r="BA9" s="17">
        <f>B7L402C23*B7L402C24</f>
        <v>8.8189699356351081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4.4094849678175541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24.252167322996549</v>
      </c>
      <c r="BJ9" s="16" t="s">
        <v>16037</v>
      </c>
      <c r="BK9" s="17">
        <f>B7L402C29*B7L121C1</f>
        <v>63.055635039791028</v>
      </c>
      <c r="BL9" s="16" t="s">
        <v>15463</v>
      </c>
      <c r="BM9" s="17">
        <f>A1L304C18</f>
        <v>2.20675</v>
      </c>
      <c r="BN9" s="16" t="s">
        <v>13643</v>
      </c>
      <c r="BO9" s="23">
        <f>A1L542C72</f>
        <v>2.1934451042030503</v>
      </c>
      <c r="BP9" s="16" t="s">
        <v>16038</v>
      </c>
      <c r="BQ9" s="17">
        <f>B7L402C31*B7L402C32</f>
        <v>4.8403849837000807</v>
      </c>
      <c r="BR9" s="16" t="s">
        <v>16039</v>
      </c>
      <c r="BS9" s="21">
        <f>B3L802C21</f>
        <v>1.9068065038361373</v>
      </c>
      <c r="BT9" s="16" t="s">
        <v>16040</v>
      </c>
      <c r="BU9" s="17">
        <f>B7L402C33*B7L402C34</f>
        <v>9.2296775679900893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4.6148387839950447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25.381613311972746</v>
      </c>
      <c r="CD9" s="16" t="s">
        <v>16043</v>
      </c>
      <c r="CE9" s="17">
        <f>B7L402C39*B7L121C1</f>
        <v>65.992194611129136</v>
      </c>
      <c r="CF9" s="16" t="s">
        <v>15469</v>
      </c>
      <c r="CG9" s="17">
        <f>A1L304C19</f>
        <v>2.1833999999999998</v>
      </c>
      <c r="CH9" s="16" t="s">
        <v>14141</v>
      </c>
      <c r="CI9" s="23">
        <f>A1L542C81</f>
        <v>2.2791908975979771</v>
      </c>
      <c r="CJ9" s="16" t="s">
        <v>16044</v>
      </c>
      <c r="CK9" s="17">
        <f>B7L402C41*B7L402C42</f>
        <v>4.9763854058154227</v>
      </c>
      <c r="CL9" s="16" t="s">
        <v>16045</v>
      </c>
      <c r="CM9" s="21">
        <f>B3L802C27</f>
        <v>1.9126943987861931</v>
      </c>
      <c r="CN9" s="16" t="s">
        <v>16046</v>
      </c>
      <c r="CO9" s="17">
        <f>B7L402C43*B7L402C44</f>
        <v>9.5183044919045159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4.7591522459522579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26.175337352737419</v>
      </c>
      <c r="CX9" s="16" t="s">
        <v>16049</v>
      </c>
      <c r="CY9" s="17">
        <f>B7L402C49*B7L121C1</f>
        <v>68.055877117117291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89.760999999999996</v>
      </c>
      <c r="F10" s="16" t="s">
        <v>12077</v>
      </c>
      <c r="G10" s="21">
        <f>A1L543C9</f>
        <v>1.9754321718994026</v>
      </c>
      <c r="H10" s="16" t="s">
        <v>16050</v>
      </c>
      <c r="I10" s="21">
        <f>B7L403C1*B7L403C2</f>
        <v>177.31676718186228</v>
      </c>
      <c r="J10" s="16" t="s">
        <v>16051</v>
      </c>
      <c r="K10" s="23">
        <f>B3L803C3</f>
        <v>1.9027743543395503</v>
      </c>
      <c r="L10" s="16" t="s">
        <v>16052</v>
      </c>
      <c r="M10" s="23">
        <f>B7L403C3*B7L403C4</f>
        <v>337.39379718804435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168.69689859402217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927.83294226712201</v>
      </c>
      <c r="V10" s="16" t="s">
        <v>16057</v>
      </c>
      <c r="W10" s="17">
        <f>B7L403C9*B7L121C1</f>
        <v>2412.3656498945174</v>
      </c>
      <c r="X10" s="16" t="s">
        <v>15484</v>
      </c>
      <c r="Y10" s="23">
        <f>A1L305C16</f>
        <v>97.703000000000003</v>
      </c>
      <c r="Z10" s="16" t="s">
        <v>12678</v>
      </c>
      <c r="AA10" s="23">
        <f>A1L543C54</f>
        <v>1.9772496342058203</v>
      </c>
      <c r="AB10" s="16" t="s">
        <v>16058</v>
      </c>
      <c r="AC10" s="23">
        <f>B7L403C11*B7L403C12</f>
        <v>193.18322101081128</v>
      </c>
      <c r="AD10" s="16" t="s">
        <v>16059</v>
      </c>
      <c r="AE10" s="23">
        <f>B3L803C9</f>
        <v>1.8823226045330723</v>
      </c>
      <c r="AF10" s="16" t="s">
        <v>16060</v>
      </c>
      <c r="AG10" s="23">
        <f>B7L403C13*B7L403C14</f>
        <v>363.63314372515845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181.81657186257922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999.99114524418576</v>
      </c>
      <c r="AP10" s="16" t="s">
        <v>16063</v>
      </c>
      <c r="AQ10" s="17">
        <f>B7L403C19*B7L121C1</f>
        <v>2599.976977634883</v>
      </c>
      <c r="AR10" s="16" t="s">
        <v>15490</v>
      </c>
      <c r="AS10" s="23">
        <f>A1L305C17</f>
        <v>102.43266666666666</v>
      </c>
      <c r="AT10" s="16" t="s">
        <v>13176</v>
      </c>
      <c r="AU10" s="23">
        <f>A1L543C63</f>
        <v>2.0385376674620681</v>
      </c>
      <c r="AV10" s="16" t="s">
        <v>16064</v>
      </c>
      <c r="AW10" s="23">
        <f>B7L403C21*B7L403C22</f>
        <v>208.81284937858618</v>
      </c>
      <c r="AX10" s="16" t="s">
        <v>16065</v>
      </c>
      <c r="AY10" s="23">
        <f>B3L803C15</f>
        <v>1.8872202314264457</v>
      </c>
      <c r="AZ10" s="16" t="s">
        <v>16066</v>
      </c>
      <c r="BA10" s="23">
        <f>B7L403C23*B7L403C24</f>
        <v>394.07583392907094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197.03791696453547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1083.7085433049451</v>
      </c>
      <c r="BJ10" s="16" t="s">
        <v>16069</v>
      </c>
      <c r="BK10" s="17">
        <f>B7L403C29*B7L121C1</f>
        <v>2817.6422125928575</v>
      </c>
      <c r="BL10" s="16" t="s">
        <v>15496</v>
      </c>
      <c r="BM10" s="23">
        <f>A1L305C18</f>
        <v>105.797</v>
      </c>
      <c r="BN10" s="16" t="s">
        <v>13674</v>
      </c>
      <c r="BO10" s="23">
        <f>A1L543C72</f>
        <v>2.0555521916729935</v>
      </c>
      <c r="BP10" s="16" t="s">
        <v>16070</v>
      </c>
      <c r="BQ10" s="23">
        <f>B7L403C31*B7L403C32</f>
        <v>217.47125522242769</v>
      </c>
      <c r="BR10" s="16" t="s">
        <v>16071</v>
      </c>
      <c r="BS10" s="21">
        <f>B3L803C21</f>
        <v>1.8902024774760475</v>
      </c>
      <c r="BT10" s="16" t="s">
        <v>16072</v>
      </c>
      <c r="BU10" s="23">
        <f>B7L403C33*B7L403C34</f>
        <v>411.06470540125866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205.53235270062933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1130.4279398534613</v>
      </c>
      <c r="CD10" s="16" t="s">
        <v>16075</v>
      </c>
      <c r="CE10" s="17">
        <f>B7L403C39*B7L121C1</f>
        <v>2939.1126436189998</v>
      </c>
      <c r="CF10" s="16" t="s">
        <v>15502</v>
      </c>
      <c r="CG10" s="23">
        <f>A1L305C19</f>
        <v>109.65920000000001</v>
      </c>
      <c r="CH10" s="16" t="s">
        <v>14172</v>
      </c>
      <c r="CI10" s="23">
        <f>A1L543C81</f>
        <v>2.0866579773251877</v>
      </c>
      <c r="CJ10" s="16" t="s">
        <v>16076</v>
      </c>
      <c r="CK10" s="23">
        <f>B7L403C41*B7L403C42</f>
        <v>228.82124446709824</v>
      </c>
      <c r="CL10" s="16" t="s">
        <v>16077</v>
      </c>
      <c r="CM10" s="21">
        <f>B3L803C27</f>
        <v>1.8752758564509679</v>
      </c>
      <c r="CN10" s="16" t="s">
        <v>16078</v>
      </c>
      <c r="CO10" s="23">
        <f>B7L403C43*B7L403C44</f>
        <v>429.10295519221398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214.55147759610699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1180.0331267785884</v>
      </c>
      <c r="CX10" s="16" t="s">
        <v>16081</v>
      </c>
      <c r="CY10" s="17">
        <f>B7L403C49*B7L121C1</f>
        <v>3068.0861296243302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68.768000000000001</v>
      </c>
      <c r="F11" s="16" t="s">
        <v>12116</v>
      </c>
      <c r="G11" s="21">
        <f>A1L544C9</f>
        <v>1.0432579185520363</v>
      </c>
      <c r="H11" s="16" t="s">
        <v>16082</v>
      </c>
      <c r="I11" s="15">
        <f>B7L404C1*B7L404C2</f>
        <v>71.742760542986431</v>
      </c>
      <c r="J11" s="16" t="s">
        <v>16083</v>
      </c>
      <c r="K11" s="23">
        <f>B3L804C3</f>
        <v>2.0217306186374318</v>
      </c>
      <c r="L11" s="16" t="s">
        <v>16084</v>
      </c>
      <c r="M11" s="17">
        <f>B7L404C3*B7L404C4</f>
        <v>145.0445356553291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72.52226782766455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398.87247305215504</v>
      </c>
      <c r="V11" s="16" t="s">
        <v>16089</v>
      </c>
      <c r="W11" s="17">
        <f>B7L404C9*B7L121C1</f>
        <v>1037.0684299356033</v>
      </c>
      <c r="X11" s="16" t="s">
        <v>15517</v>
      </c>
      <c r="Y11" s="17">
        <f>A1L308C16</f>
        <v>65.728000000000009</v>
      </c>
      <c r="Z11" s="16" t="s">
        <v>12709</v>
      </c>
      <c r="AA11" s="23">
        <f>A1L544C54</f>
        <v>1.1244555183107177</v>
      </c>
      <c r="AB11" s="16" t="s">
        <v>16090</v>
      </c>
      <c r="AC11" s="17">
        <f>B7L404C11*B7L404C12</f>
        <v>73.908212307526867</v>
      </c>
      <c r="AD11" s="16" t="s">
        <v>16091</v>
      </c>
      <c r="AE11" s="23">
        <f>B3L804C9</f>
        <v>2.0256026746436744</v>
      </c>
      <c r="AF11" s="16" t="s">
        <v>16092</v>
      </c>
      <c r="AG11" s="17">
        <f>B7L404C13*B7L404C14</f>
        <v>149.70867252825894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74.854336264129472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411.69884945271212</v>
      </c>
      <c r="AP11" s="16" t="s">
        <v>16095</v>
      </c>
      <c r="AQ11" s="17">
        <f>B7L404C19*B7L121C1</f>
        <v>1070.4170085770515</v>
      </c>
      <c r="AR11" s="16" t="s">
        <v>15523</v>
      </c>
      <c r="AS11" s="17">
        <f>A1L308C17</f>
        <v>71.01466666666667</v>
      </c>
      <c r="AT11" s="16" t="s">
        <v>13207</v>
      </c>
      <c r="AU11" s="23">
        <f>A1L544C63</f>
        <v>1.165926238096074</v>
      </c>
      <c r="AV11" s="16" t="s">
        <v>16096</v>
      </c>
      <c r="AW11" s="17">
        <f>B7L404C21*B7L404C22</f>
        <v>82.797863156313326</v>
      </c>
      <c r="AX11" s="16" t="s">
        <v>16097</v>
      </c>
      <c r="AY11" s="23">
        <f>B3L804C15</f>
        <v>2.0141422865162477</v>
      </c>
      <c r="AZ11" s="16" t="s">
        <v>16098</v>
      </c>
      <c r="BA11" s="17">
        <f>B7L404C23*B7L404C24</f>
        <v>166.7666774163163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83.383338708158149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458.6083628948698</v>
      </c>
      <c r="BJ11" s="16" t="s">
        <v>16101</v>
      </c>
      <c r="BK11" s="17">
        <f>B7L404C29*B7L121C1</f>
        <v>1192.3817435266615</v>
      </c>
      <c r="BL11" s="16" t="s">
        <v>15529</v>
      </c>
      <c r="BM11" s="17">
        <f>A1L308C18</f>
        <v>63.175000000000004</v>
      </c>
      <c r="BN11" s="16" t="s">
        <v>13705</v>
      </c>
      <c r="BO11" s="23">
        <f>A1L544C72</f>
        <v>1.192851800356997</v>
      </c>
      <c r="BP11" s="16" t="s">
        <v>16102</v>
      </c>
      <c r="BQ11" s="17">
        <f>B7L404C31*B7L404C32</f>
        <v>75.358412487553295</v>
      </c>
      <c r="BR11" s="16" t="s">
        <v>16103</v>
      </c>
      <c r="BS11" s="21">
        <f>B3L804C21</f>
        <v>1.9990556318681318</v>
      </c>
      <c r="BT11" s="16" t="s">
        <v>16104</v>
      </c>
      <c r="BU11" s="17">
        <f>B7L404C33*B7L404C34</f>
        <v>150.64565889188518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75.322829445942588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414.27556195268426</v>
      </c>
      <c r="CD11" s="16" t="s">
        <v>16107</v>
      </c>
      <c r="CE11" s="17">
        <f>B7L404C39*B7L121C1</f>
        <v>1077.116461076979</v>
      </c>
      <c r="CF11" s="16" t="s">
        <v>15535</v>
      </c>
      <c r="CG11" s="17">
        <f>A1L308C19</f>
        <v>65.544600000000003</v>
      </c>
      <c r="CH11" s="16" t="s">
        <v>14203</v>
      </c>
      <c r="CI11" s="23">
        <f>A1L544C81</f>
        <v>1.1705844339432125</v>
      </c>
      <c r="CJ11" s="16" t="s">
        <v>16108</v>
      </c>
      <c r="CK11" s="17">
        <f>B7L404C41*B7L404C42</f>
        <v>76.725488489034291</v>
      </c>
      <c r="CL11" s="16" t="s">
        <v>16109</v>
      </c>
      <c r="CM11" s="21">
        <f>B3L804C27</f>
        <v>1.9927359107653113</v>
      </c>
      <c r="CN11" s="16" t="s">
        <v>16110</v>
      </c>
      <c r="CO11" s="17">
        <f>B7L404C43*B7L404C44</f>
        <v>152.89363618310915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76.446818091554576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420.45749950355014</v>
      </c>
      <c r="CX11" s="16" t="s">
        <v>16113</v>
      </c>
      <c r="CY11" s="17">
        <f>B7L404C49*B7L121C1</f>
        <v>1093.1894987092303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38.311</v>
      </c>
      <c r="F12" s="16" t="s">
        <v>12155</v>
      </c>
      <c r="G12" s="21">
        <f>A1L545C9</f>
        <v>1.1782725854488723</v>
      </c>
      <c r="H12" s="16" t="s">
        <v>16114</v>
      </c>
      <c r="I12" s="21">
        <f>B7L405C1*B7L405C2</f>
        <v>45.140801021131743</v>
      </c>
      <c r="J12" s="16" t="s">
        <v>16115</v>
      </c>
      <c r="K12" s="23">
        <f>B3L805C3</f>
        <v>2.0932211976897355</v>
      </c>
      <c r="L12" s="16" t="s">
        <v>16116</v>
      </c>
      <c r="M12" s="23">
        <f>B7L405C3*B7L405C4</f>
        <v>94.489681578127417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47.244840789063709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259.84662433985039</v>
      </c>
      <c r="V12" s="16" t="s">
        <v>16121</v>
      </c>
      <c r="W12" s="23">
        <f>B7L405C9*B7L121C1</f>
        <v>675.60122328361103</v>
      </c>
      <c r="X12" s="16" t="s">
        <v>15550</v>
      </c>
      <c r="Y12" s="23">
        <f>A1L309C16</f>
        <v>38.3215</v>
      </c>
      <c r="Z12" s="16" t="s">
        <v>12740</v>
      </c>
      <c r="AA12" s="23">
        <f>A1L545C54</f>
        <v>1.4415213692780231</v>
      </c>
      <c r="AB12" s="16" t="s">
        <v>16122</v>
      </c>
      <c r="AC12" s="23">
        <f>B7L405C11*B7L405C12</f>
        <v>55.241261152787764</v>
      </c>
      <c r="AD12" s="16" t="s">
        <v>16123</v>
      </c>
      <c r="AE12" s="23">
        <f>B3L805C9</f>
        <v>2.0927604902273451</v>
      </c>
      <c r="AF12" s="16" t="s">
        <v>16124</v>
      </c>
      <c r="AG12" s="23">
        <f>B7L405C13*B7L405C14</f>
        <v>115.60672877088491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57.803364385442457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317.91850411993352</v>
      </c>
      <c r="AP12" s="16" t="s">
        <v>16127</v>
      </c>
      <c r="AQ12" s="23">
        <f>B7L405C19*B7L121C1</f>
        <v>826.5881107118272</v>
      </c>
      <c r="AR12" s="16" t="s">
        <v>15556</v>
      </c>
      <c r="AS12" s="23">
        <f>A1L309C17</f>
        <v>40.065666666666665</v>
      </c>
      <c r="AT12" s="16" t="s">
        <v>13238</v>
      </c>
      <c r="AU12" s="23">
        <f>A1L545C63</f>
        <v>1.4272461994283283</v>
      </c>
      <c r="AV12" s="16" t="s">
        <v>16128</v>
      </c>
      <c r="AW12" s="23">
        <f>B7L405C21*B7L405C22</f>
        <v>57.183570477562256</v>
      </c>
      <c r="AX12" s="16" t="s">
        <v>16129</v>
      </c>
      <c r="AY12" s="23">
        <f>B3L805C15</f>
        <v>2.0582077899546021</v>
      </c>
      <c r="AZ12" s="16" t="s">
        <v>16130</v>
      </c>
      <c r="BA12" s="23">
        <f>B7L405C23*B7L405C24</f>
        <v>117.69567021433664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58.847835107168322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323.66309308942579</v>
      </c>
      <c r="BJ12" s="16" t="s">
        <v>16133</v>
      </c>
      <c r="BK12" s="23">
        <f>B7L405C29*B7L121C1</f>
        <v>841.52404203250705</v>
      </c>
      <c r="BL12" s="16" t="s">
        <v>15562</v>
      </c>
      <c r="BM12" s="23">
        <f>A1L309C18</f>
        <v>39.305999999999997</v>
      </c>
      <c r="BN12" s="16" t="s">
        <v>13736</v>
      </c>
      <c r="BO12" s="23">
        <f>A1L545C72</f>
        <v>1.4580436799248715</v>
      </c>
      <c r="BP12" s="16" t="s">
        <v>16134</v>
      </c>
      <c r="BQ12" s="23">
        <f>B7L405C31*B7L405C32</f>
        <v>57.309864883126998</v>
      </c>
      <c r="BR12" s="16" t="s">
        <v>16135</v>
      </c>
      <c r="BS12" s="21">
        <f>B3L805C21</f>
        <v>2.0439986297263735</v>
      </c>
      <c r="BT12" s="16" t="s">
        <v>16136</v>
      </c>
      <c r="BU12" s="23">
        <f>B7L405C33*B7L405C34</f>
        <v>117.14128529091519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58.570642645457596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322.1385345500168</v>
      </c>
      <c r="CD12" s="16" t="s">
        <v>16139</v>
      </c>
      <c r="CE12" s="23">
        <f>B7L405C39*B7L121C1</f>
        <v>837.56018983004367</v>
      </c>
      <c r="CF12" s="16" t="s">
        <v>15568</v>
      </c>
      <c r="CG12" s="23">
        <f>A1L309C19</f>
        <v>38.113999999999997</v>
      </c>
      <c r="CH12" s="16" t="s">
        <v>14234</v>
      </c>
      <c r="CI12" s="23">
        <f>A1L545C81</f>
        <v>1.4288470424588295</v>
      </c>
      <c r="CJ12" s="16" t="s">
        <v>16140</v>
      </c>
      <c r="CK12" s="23">
        <f>B7L405C41*B7L405C42</f>
        <v>54.459076176275822</v>
      </c>
      <c r="CL12" s="16" t="s">
        <v>16141</v>
      </c>
      <c r="CM12" s="21">
        <f>B3L805C27</f>
        <v>2.0410058825552992</v>
      </c>
      <c r="CN12" s="16" t="s">
        <v>16142</v>
      </c>
      <c r="CO12" s="23">
        <f>B7L405C43*B7L405C44</f>
        <v>111.1512948343061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55.57564741715305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305.66606079434177</v>
      </c>
      <c r="CX12" s="16" t="s">
        <v>16145</v>
      </c>
      <c r="CY12" s="23">
        <f>B7L405C49*B7L121C1</f>
        <v>794.73175806528866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55.783000000000001</v>
      </c>
      <c r="F13" s="16" t="s">
        <v>12194</v>
      </c>
      <c r="G13" s="21">
        <f>A1L546C9</f>
        <v>0.69076176486164809</v>
      </c>
      <c r="H13" s="16" t="s">
        <v>16146</v>
      </c>
      <c r="I13" s="15">
        <f>B7L406C1*B7L406C2</f>
        <v>38.532763529277318</v>
      </c>
      <c r="J13" s="16" t="s">
        <v>16147</v>
      </c>
      <c r="K13" s="23">
        <f>B3L806C3</f>
        <v>2.0645261293179802</v>
      </c>
      <c r="L13" s="16" t="s">
        <v>16148</v>
      </c>
      <c r="M13" s="17">
        <f>B7L406C3*B7L406C4</f>
        <v>79.551897141023929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39.775948570511964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218.76771713781579</v>
      </c>
      <c r="V13" s="16" t="s">
        <v>16153</v>
      </c>
      <c r="W13" s="17">
        <f>B7L406C9*B7L121C1</f>
        <v>568.79606455832106</v>
      </c>
      <c r="X13" s="16" t="s">
        <v>15583</v>
      </c>
      <c r="Y13" s="17">
        <f>A1L312C16</f>
        <v>58.677999999999997</v>
      </c>
      <c r="Z13" s="16" t="s">
        <v>12771</v>
      </c>
      <c r="AA13" s="23">
        <f>A1L546C54</f>
        <v>0.6609960954331815</v>
      </c>
      <c r="AB13" s="16" t="s">
        <v>16154</v>
      </c>
      <c r="AC13" s="17">
        <f>B7L406C11*B7L406C12</f>
        <v>38.78592888782822</v>
      </c>
      <c r="AD13" s="16" t="s">
        <v>16155</v>
      </c>
      <c r="AE13" s="23">
        <f>B3L806C9</f>
        <v>2.0581691772885282</v>
      </c>
      <c r="AF13" s="16" t="s">
        <v>16156</v>
      </c>
      <c r="AG13" s="17">
        <f>B7L406C13*B7L406C14</f>
        <v>79.828003349432763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39.914001674716381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219.52700921094009</v>
      </c>
      <c r="AP13" s="16" t="s">
        <v>16159</v>
      </c>
      <c r="AQ13" s="17">
        <f>B7L406C19*B7L121C1</f>
        <v>570.77022394844425</v>
      </c>
      <c r="AR13" s="16" t="s">
        <v>15589</v>
      </c>
      <c r="AS13" s="17">
        <f>A1L312C17</f>
        <v>55.599666666666657</v>
      </c>
      <c r="AT13" s="16" t="s">
        <v>13269</v>
      </c>
      <c r="AU13" s="23">
        <f>A1L546C63</f>
        <v>0.74310845349730315</v>
      </c>
      <c r="AV13" s="16" t="s">
        <v>16160</v>
      </c>
      <c r="AW13" s="17">
        <f>B7L406C21*B7L406C22</f>
        <v>41.316582311632217</v>
      </c>
      <c r="AX13" s="16" t="s">
        <v>16161</v>
      </c>
      <c r="AY13" s="23">
        <f>B3L806C15</f>
        <v>2.0591248665955177</v>
      </c>
      <c r="AZ13" s="16" t="s">
        <v>16162</v>
      </c>
      <c r="BA13" s="17">
        <f>B7L406C23*B7L406C24</f>
        <v>85.076002040622413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42.538001020311206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233.95900561171163</v>
      </c>
      <c r="BJ13" s="16" t="s">
        <v>16165</v>
      </c>
      <c r="BK13" s="17">
        <f>B7L406C29*B7L121C1</f>
        <v>608.29341459045031</v>
      </c>
      <c r="BL13" s="16" t="s">
        <v>15595</v>
      </c>
      <c r="BM13" s="17">
        <f>A1L312C18</f>
        <v>54.500499999999995</v>
      </c>
      <c r="BN13" s="16" t="s">
        <v>13767</v>
      </c>
      <c r="BO13" s="23">
        <f>A1L546C72</f>
        <v>0.7688487613335282</v>
      </c>
      <c r="BP13" s="16" t="s">
        <v>16166</v>
      </c>
      <c r="BQ13" s="17">
        <f>B7L406C31*B7L406C32</f>
        <v>41.902641917057949</v>
      </c>
      <c r="BR13" s="16" t="s">
        <v>16167</v>
      </c>
      <c r="BS13" s="21">
        <f>B3L806C21</f>
        <v>2.0512235721388734</v>
      </c>
      <c r="BT13" s="16" t="s">
        <v>16168</v>
      </c>
      <c r="BU13" s="17">
        <f>B7L406C33*B7L406C34</f>
        <v>85.951686835163699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42.975843417581849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236.36713879670017</v>
      </c>
      <c r="CD13" s="16" t="s">
        <v>16171</v>
      </c>
      <c r="CE13" s="17">
        <f>B7L406C39*B7L121C1</f>
        <v>614.55456087142045</v>
      </c>
      <c r="CF13" s="16" t="s">
        <v>15601</v>
      </c>
      <c r="CG13" s="17">
        <f>A1L312C19</f>
        <v>55.484799999999993</v>
      </c>
      <c r="CH13" s="16" t="s">
        <v>14265</v>
      </c>
      <c r="CI13" s="23">
        <f>A1L546C81</f>
        <v>0.79243503451465591</v>
      </c>
      <c r="CJ13" s="16" t="s">
        <v>16172</v>
      </c>
      <c r="CK13" s="17">
        <f>B7L406C41*B7L406C42</f>
        <v>43.968099403038778</v>
      </c>
      <c r="CL13" s="16" t="s">
        <v>16173</v>
      </c>
      <c r="CM13" s="21">
        <f>B3L806C27</f>
        <v>2.0552968818583195</v>
      </c>
      <c r="CN13" s="16" t="s">
        <v>16174</v>
      </c>
      <c r="CO13" s="17">
        <f>B7L406C43*B7L406C44</f>
        <v>90.367497604302244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45.183748802151122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248.51061841183116</v>
      </c>
      <c r="CX13" s="16" t="s">
        <v>16177</v>
      </c>
      <c r="CY13" s="17">
        <f>B7L406C49*B7L121C1</f>
        <v>646.12760787076104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67.768000000000001</v>
      </c>
      <c r="F14" s="16" t="s">
        <v>12233</v>
      </c>
      <c r="G14" s="21">
        <f>A1L547C9</f>
        <v>6.8150745524440656E-2</v>
      </c>
      <c r="H14" s="16" t="s">
        <v>16178</v>
      </c>
      <c r="I14" s="21">
        <f>B7L407C1*B7L407C2</f>
        <v>4.6184397227002947</v>
      </c>
      <c r="J14" s="16" t="s">
        <v>16179</v>
      </c>
      <c r="K14" s="23">
        <f>B3L807C3</f>
        <v>1.9433999604195527</v>
      </c>
      <c r="L14" s="16" t="s">
        <v>16180</v>
      </c>
      <c r="M14" s="23">
        <f>B7L407C3*B7L407C4</f>
        <v>8.9754755742958423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4.4877377871479212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24.682557829313566</v>
      </c>
      <c r="V14" s="16" t="s">
        <v>16185</v>
      </c>
      <c r="W14" s="23">
        <f>B7L407C9*B7L121C1</f>
        <v>64.174650356215281</v>
      </c>
      <c r="X14" s="16" t="s">
        <v>15616</v>
      </c>
      <c r="Y14" s="23">
        <f>A1L313C16</f>
        <v>67.674499999999995</v>
      </c>
      <c r="Z14" s="16" t="s">
        <v>12802</v>
      </c>
      <c r="AA14" s="23">
        <f>A1L547C54</f>
        <v>6.2189585301197482E-2</v>
      </c>
      <c r="AB14" s="16" t="s">
        <v>16186</v>
      </c>
      <c r="AC14" s="23">
        <f>B7L407C11*B7L407C12</f>
        <v>4.2086490904658884</v>
      </c>
      <c r="AD14" s="16" t="s">
        <v>16187</v>
      </c>
      <c r="AE14" s="23">
        <f>B3L807C9</f>
        <v>1.9803425457376411</v>
      </c>
      <c r="AF14" s="16" t="s">
        <v>16188</v>
      </c>
      <c r="AG14" s="23">
        <f>B7L407C13*B7L407C14</f>
        <v>8.3345668539296245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4.1672834269648122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22.920058848306468</v>
      </c>
      <c r="AP14" s="16" t="s">
        <v>16191</v>
      </c>
      <c r="AQ14" s="23">
        <f>B7L407C19*B7L121C1</f>
        <v>59.59215300559682</v>
      </c>
      <c r="AR14" s="16" t="s">
        <v>15622</v>
      </c>
      <c r="AS14" s="23">
        <f>A1L313C17</f>
        <v>73.61033333333333</v>
      </c>
      <c r="AT14" s="16" t="s">
        <v>13300</v>
      </c>
      <c r="AU14" s="23">
        <f>A1L547C63</f>
        <v>9.7816090886289966E-2</v>
      </c>
      <c r="AV14" s="16" t="s">
        <v>16192</v>
      </c>
      <c r="AW14" s="23">
        <f>B7L407C21*B7L407C22</f>
        <v>7.2002750555034325</v>
      </c>
      <c r="AX14" s="16" t="s">
        <v>16193</v>
      </c>
      <c r="AY14" s="23">
        <f>B3L807C15</f>
        <v>1.9824928298279159</v>
      </c>
      <c r="AZ14" s="16" t="s">
        <v>16194</v>
      </c>
      <c r="BA14" s="23">
        <f>B7L407C23*B7L407C24</f>
        <v>14.274493670324354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7.137246835162177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39.254857593391975</v>
      </c>
      <c r="BJ14" s="16" t="s">
        <v>16197</v>
      </c>
      <c r="BK14" s="23">
        <f>B7L407C29*B7L121C1</f>
        <v>102.06262974281914</v>
      </c>
      <c r="BL14" s="16" t="s">
        <v>15628</v>
      </c>
      <c r="BM14" s="23">
        <f>A1L313C18</f>
        <v>76.84174999999999</v>
      </c>
      <c r="BN14" s="16" t="s">
        <v>13798</v>
      </c>
      <c r="BO14" s="23">
        <f>A1L547C72</f>
        <v>0.16466596559455546</v>
      </c>
      <c r="BP14" s="16" t="s">
        <v>16198</v>
      </c>
      <c r="BQ14" s="23">
        <f>B7L407C31*B7L407C32</f>
        <v>12.653220961725431</v>
      </c>
      <c r="BR14" s="16" t="s">
        <v>16199</v>
      </c>
      <c r="BS14" s="21">
        <f>B3L807C21</f>
        <v>1.9996525515743757</v>
      </c>
      <c r="BT14" s="16" t="s">
        <v>16200</v>
      </c>
      <c r="BU14" s="23">
        <f>B7L407C33*B7L407C34</f>
        <v>25.302045581748633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12.651022790874316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69.580625349808741</v>
      </c>
      <c r="CD14" s="16" t="s">
        <v>16203</v>
      </c>
      <c r="CE14" s="23">
        <f>B7L407C39*B7L121C1</f>
        <v>180.90962590950272</v>
      </c>
      <c r="CF14" s="16" t="s">
        <v>15634</v>
      </c>
      <c r="CG14" s="23">
        <f>A1L313C19</f>
        <v>77.989399999999989</v>
      </c>
      <c r="CH14" s="16" t="s">
        <v>14296</v>
      </c>
      <c r="CI14" s="23">
        <f>A1L547C81</f>
        <v>0.16766734123045593</v>
      </c>
      <c r="CJ14" s="16" t="s">
        <v>16204</v>
      </c>
      <c r="CK14" s="23">
        <f>B7L407C41*B7L407C42</f>
        <v>13.076275342158517</v>
      </c>
      <c r="CL14" s="16" t="s">
        <v>16205</v>
      </c>
      <c r="CM14" s="21">
        <f>B3L807C27</f>
        <v>2.0085797299606902</v>
      </c>
      <c r="CN14" s="16" t="s">
        <v>16206</v>
      </c>
      <c r="CO14" s="23">
        <f>B7L407C43*B7L407C44</f>
        <v>26.264741595644388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13.132370797822194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72.228039388022069</v>
      </c>
      <c r="CX14" s="16" t="s">
        <v>16209</v>
      </c>
      <c r="CY14" s="23">
        <f>B7L407C49*B7L121C1</f>
        <v>187.79290240885737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1020.6800000000001</v>
      </c>
      <c r="F15" s="16" t="s">
        <v>12272</v>
      </c>
      <c r="G15" s="21">
        <f>A1L548C9</f>
        <v>2.6192945048413411E-2</v>
      </c>
      <c r="H15" s="16" t="s">
        <v>16210</v>
      </c>
      <c r="I15" s="21">
        <f>B7L408C1*B7L408C2</f>
        <v>26.734615152014602</v>
      </c>
      <c r="J15" s="16" t="s">
        <v>16211</v>
      </c>
      <c r="K15" s="23">
        <f>B3L808C3</f>
        <v>2.0179994337256808</v>
      </c>
      <c r="L15" s="16" t="s">
        <v>16212</v>
      </c>
      <c r="M15" s="23">
        <f>B7L408C3*B7L408C4</f>
        <v>53.950438237639474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26.975219118819737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148.36370515350856</v>
      </c>
      <c r="V15" s="16" t="s">
        <v>16217</v>
      </c>
      <c r="W15" s="23">
        <f>B7L408C9*B7L121C1</f>
        <v>385.74563339912226</v>
      </c>
      <c r="X15" s="16" t="s">
        <v>15649</v>
      </c>
      <c r="Y15" s="17">
        <f>A1L314C16</f>
        <v>1041.0185000000001</v>
      </c>
      <c r="Z15" s="16" t="s">
        <v>12833</v>
      </c>
      <c r="AA15" s="23">
        <f>A1L548C54</f>
        <v>2.8348758284579452E-2</v>
      </c>
      <c r="AB15" s="16" t="s">
        <v>16218</v>
      </c>
      <c r="AC15" s="23">
        <f>B7L408C11*B7L408C12</f>
        <v>29.511581826275478</v>
      </c>
      <c r="AD15" s="16" t="s">
        <v>16219</v>
      </c>
      <c r="AE15" s="23">
        <f>B3L808C9</f>
        <v>2.0150995063252082</v>
      </c>
      <c r="AF15" s="16" t="s">
        <v>16220</v>
      </c>
      <c r="AG15" s="23">
        <f>B7L408C13*B7L408C14</f>
        <v>59.468773969003699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29.73438698450185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163.53912841476017</v>
      </c>
      <c r="AP15" s="16" t="s">
        <v>16223</v>
      </c>
      <c r="AQ15" s="23">
        <f>B7L408C19*B7L121C1</f>
        <v>425.20173387837644</v>
      </c>
      <c r="AR15" s="16" t="s">
        <v>15655</v>
      </c>
      <c r="AS15" s="17">
        <f>A1L314C17</f>
        <v>1047.1423333333335</v>
      </c>
      <c r="AT15" s="16" t="s">
        <v>13331</v>
      </c>
      <c r="AU15" s="23">
        <f>A1L548C63</f>
        <v>2.8267336109853287E-2</v>
      </c>
      <c r="AV15" s="16" t="s">
        <v>16224</v>
      </c>
      <c r="AW15" s="23">
        <f>B7L408C21*B7L408C22</f>
        <v>29.599924291189364</v>
      </c>
      <c r="AX15" s="16" t="s">
        <v>16225</v>
      </c>
      <c r="AY15" s="23">
        <f>B3L808C15</f>
        <v>2.0131057868422353</v>
      </c>
      <c r="AZ15" s="16" t="s">
        <v>16226</v>
      </c>
      <c r="BA15" s="23">
        <f>B7L408C23*B7L408C24</f>
        <v>59.587778880685356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29.793889440342678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163.86639192188474</v>
      </c>
      <c r="BJ15" s="16" t="s">
        <v>16229</v>
      </c>
      <c r="BK15" s="23">
        <f>B7L408C29*B7L121C1</f>
        <v>426.05261899690032</v>
      </c>
      <c r="BL15" s="16" t="s">
        <v>15661</v>
      </c>
      <c r="BM15" s="17">
        <f>A1L314C18</f>
        <v>1038.8235</v>
      </c>
      <c r="BN15" s="16" t="s">
        <v>13829</v>
      </c>
      <c r="BO15" s="23">
        <f>A1L548C72</f>
        <v>2.748054400633557E-2</v>
      </c>
      <c r="BP15" s="16" t="s">
        <v>16230</v>
      </c>
      <c r="BQ15" s="23">
        <f>B7L408C31*B7L408C32</f>
        <v>28.547434906565538</v>
      </c>
      <c r="BR15" s="16" t="s">
        <v>16231</v>
      </c>
      <c r="BS15" s="21">
        <f>B3L808C21</f>
        <v>2.0113773503210535</v>
      </c>
      <c r="BT15" s="16" t="s">
        <v>16232</v>
      </c>
      <c r="BU15" s="23">
        <f>B7L408C33*B7L408C34</f>
        <v>57.419663980830542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28.709831990415271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157.90407594728399</v>
      </c>
      <c r="CD15" s="16" t="s">
        <v>16235</v>
      </c>
      <c r="CE15" s="23">
        <f>B7L408C39*B7L121C1</f>
        <v>410.55059746293836</v>
      </c>
      <c r="CF15" s="16" t="s">
        <v>15667</v>
      </c>
      <c r="CG15" s="23">
        <f>A1L314C19</f>
        <v>990.38799999999992</v>
      </c>
      <c r="CH15" s="16" t="s">
        <v>14327</v>
      </c>
      <c r="CI15" s="23">
        <f>A1L548C81</f>
        <v>3.0665740894307344E-2</v>
      </c>
      <c r="CJ15" s="16" t="s">
        <v>16236</v>
      </c>
      <c r="CK15" s="23">
        <f>B7L408C41*B7L408C42</f>
        <v>30.370981792831259</v>
      </c>
      <c r="CL15" s="16" t="s">
        <v>16237</v>
      </c>
      <c r="CM15" s="21">
        <f>B3L808C27</f>
        <v>2.0120022185246809</v>
      </c>
      <c r="CN15" s="16" t="s">
        <v>16238</v>
      </c>
      <c r="CO15" s="23">
        <f>B7L408C43*B7L408C44</f>
        <v>61.10648274594918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30.55324137297459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168.04282755136023</v>
      </c>
      <c r="CX15" s="16" t="s">
        <v>16241</v>
      </c>
      <c r="CY15" s="23">
        <f>B7L408C49*B7L121C1</f>
        <v>436.91135163353664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0.13500000000000001</v>
      </c>
      <c r="F16" s="16" t="s">
        <v>12311</v>
      </c>
      <c r="G16" s="15">
        <f>A1L549C9</f>
        <v>1</v>
      </c>
      <c r="H16" s="16" t="s">
        <v>16242</v>
      </c>
      <c r="I16" s="21">
        <f>B7L409C1*B7L409C2</f>
        <v>0.13500000000000001</v>
      </c>
      <c r="J16" s="16" t="s">
        <v>16243</v>
      </c>
      <c r="K16" s="23">
        <f>B3L809C3</f>
        <v>1.8837209302325582</v>
      </c>
      <c r="L16" s="16" t="s">
        <v>16244</v>
      </c>
      <c r="M16" s="23">
        <f>B7L409C3*B7L409C4</f>
        <v>0.25430232558139537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0.12715116279069769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0.69933139534883726</v>
      </c>
      <c r="V16" s="16" t="s">
        <v>16249</v>
      </c>
      <c r="W16" s="23">
        <f>B7L409C9*B7L121C1</f>
        <v>1.818261627906977</v>
      </c>
      <c r="X16" s="16" t="s">
        <v>15682</v>
      </c>
      <c r="Y16" s="23">
        <f>A1L316C16</f>
        <v>0.14900000000000002</v>
      </c>
      <c r="Z16" s="16" t="s">
        <v>12864</v>
      </c>
      <c r="AA16" s="23">
        <f>A1L549C54</f>
        <v>0.9625629949604031</v>
      </c>
      <c r="AB16" s="16" t="s">
        <v>16250</v>
      </c>
      <c r="AC16" s="23">
        <f>B7L409C11*B7L409C12</f>
        <v>0.14342188624910007</v>
      </c>
      <c r="AD16" s="16" t="s">
        <v>16251</v>
      </c>
      <c r="AE16" s="23">
        <f>B3L809C9</f>
        <v>1.8849557522123894</v>
      </c>
      <c r="AF16" s="16" t="s">
        <v>16252</v>
      </c>
      <c r="AG16" s="23">
        <f>B7L409C13*B7L409C14</f>
        <v>0.27034390947839215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0.13517195473919608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0.74344575106557842</v>
      </c>
      <c r="AP16" s="16" t="s">
        <v>16255</v>
      </c>
      <c r="AQ16" s="23">
        <f>B7L409C19*B7L121C1</f>
        <v>1.932958952770504</v>
      </c>
      <c r="AR16" s="16" t="s">
        <v>15688</v>
      </c>
      <c r="AS16" s="23">
        <f>A1L316C17</f>
        <v>0.16500000000000001</v>
      </c>
      <c r="AT16" s="16" t="s">
        <v>13362</v>
      </c>
      <c r="AU16" s="23">
        <f>A1L549C63</f>
        <v>0.97295891835673431</v>
      </c>
      <c r="AV16" s="16" t="s">
        <v>16256</v>
      </c>
      <c r="AW16" s="23">
        <f>B7L409C21*B7L409C22</f>
        <v>0.16053822152886116</v>
      </c>
      <c r="AX16" s="16" t="s">
        <v>16257</v>
      </c>
      <c r="AY16" s="23">
        <f>B3L809C15</f>
        <v>1.8473684210526315</v>
      </c>
      <c r="AZ16" s="16" t="s">
        <v>16258</v>
      </c>
      <c r="BA16" s="23">
        <f>B7L409C23*B7L409C24</f>
        <v>0.29657324082436981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0.14828662041218491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0.81557641226701694</v>
      </c>
      <c r="BJ16" s="16" t="s">
        <v>16261</v>
      </c>
      <c r="BK16" s="23">
        <f>B7L409C29*B7L121C1</f>
        <v>2.1204986718942442</v>
      </c>
      <c r="BL16" s="16" t="s">
        <v>15694</v>
      </c>
      <c r="BM16" s="23">
        <f>A1L316C18</f>
        <v>0.1855</v>
      </c>
      <c r="BN16" s="16" t="s">
        <v>13860</v>
      </c>
      <c r="BO16" s="23">
        <f>A1L549C72</f>
        <v>0.95655737704918042</v>
      </c>
      <c r="BP16" s="16" t="s">
        <v>16262</v>
      </c>
      <c r="BQ16" s="23">
        <f>B7L409C31*B7L409C32</f>
        <v>0.17744139344262297</v>
      </c>
      <c r="BR16" s="16" t="s">
        <v>16263</v>
      </c>
      <c r="BS16" s="21">
        <f>B3L809C21</f>
        <v>1.832116788321168</v>
      </c>
      <c r="BT16" s="16" t="s">
        <v>16264</v>
      </c>
      <c r="BU16" s="23">
        <f>B7L409C33*B7L409C34</f>
        <v>0.32509335586933114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0.16254667793466557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0.89400672864066066</v>
      </c>
      <c r="CD16" s="16" t="s">
        <v>16267</v>
      </c>
      <c r="CE16" s="23">
        <f>B7L409C39*B7L121C1</f>
        <v>2.3244174944657177</v>
      </c>
      <c r="CF16" s="16" t="s">
        <v>15700</v>
      </c>
      <c r="CG16" s="23">
        <f>A1L316C19</f>
        <v>0.23719999999999999</v>
      </c>
      <c r="CH16" s="16" t="s">
        <v>14358</v>
      </c>
      <c r="CI16" s="23">
        <f>A1L549C81</f>
        <v>0.96670854271356788</v>
      </c>
      <c r="CJ16" s="16" t="s">
        <v>16268</v>
      </c>
      <c r="CK16" s="23">
        <f>B7L409C41*B7L409C42</f>
        <v>0.22930326633165829</v>
      </c>
      <c r="CL16" s="16" t="s">
        <v>16269</v>
      </c>
      <c r="CM16" s="21">
        <f>B3L809C27</f>
        <v>1.8664921465968587</v>
      </c>
      <c r="CN16" s="16" t="s">
        <v>16270</v>
      </c>
      <c r="CO16" s="23">
        <f>B7L409C43*B7L409C44</f>
        <v>0.4279927457970481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0.21399637289852405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1.1769800509418822</v>
      </c>
      <c r="CX16" s="16" t="s">
        <v>16273</v>
      </c>
      <c r="CY16" s="23">
        <f>B7L409C49*B7L121C1</f>
        <v>3.0601481324488939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3.3000000000000002E-2</v>
      </c>
      <c r="F17" s="16" t="s">
        <v>12350</v>
      </c>
      <c r="G17" s="15">
        <f>A1L550C9</f>
        <v>1</v>
      </c>
      <c r="H17" s="16" t="s">
        <v>16274</v>
      </c>
      <c r="I17" s="21">
        <f>B7L410C1*B7L410C2</f>
        <v>3.3000000000000002E-2</v>
      </c>
      <c r="J17" s="16" t="s">
        <v>16275</v>
      </c>
      <c r="K17" s="23">
        <f>B3L810C3</f>
        <v>1.9473684210526314</v>
      </c>
      <c r="L17" s="16" t="s">
        <v>16276</v>
      </c>
      <c r="M17" s="23">
        <f>B7L410C3*B7L410C4</f>
        <v>6.4263157894736841E-2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3.2131578947368421E-2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0.17672368421052631</v>
      </c>
      <c r="V17" s="16" t="s">
        <v>16281</v>
      </c>
      <c r="W17" s="23">
        <f>B7L410C9*B7L121C1</f>
        <v>0.45948157894736841</v>
      </c>
      <c r="X17" s="16" t="s">
        <v>15715</v>
      </c>
      <c r="Y17" s="23">
        <f>A1L315C16</f>
        <v>0.06</v>
      </c>
      <c r="Z17" s="16" t="s">
        <v>12895</v>
      </c>
      <c r="AA17" s="17">
        <f>A1L550C54</f>
        <v>1</v>
      </c>
      <c r="AB17" s="16" t="s">
        <v>16282</v>
      </c>
      <c r="AC17" s="23">
        <f>B7L410C11*B7L410C12</f>
        <v>0.06</v>
      </c>
      <c r="AD17" s="16" t="s">
        <v>16283</v>
      </c>
      <c r="AE17" s="23">
        <f>B3L810C9</f>
        <v>2.042553191489362</v>
      </c>
      <c r="AF17" s="16" t="s">
        <v>16284</v>
      </c>
      <c r="AG17" s="23">
        <f>B7L410C13*B7L410C14</f>
        <v>0.12255319148936171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6.1276595744680855E-2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0.33702127659574471</v>
      </c>
      <c r="AP17" s="16" t="s">
        <v>16287</v>
      </c>
      <c r="AQ17" s="23">
        <f>B7L410C19*B7L121C1</f>
        <v>0.87625531914893628</v>
      </c>
      <c r="AR17" s="16" t="s">
        <v>15721</v>
      </c>
      <c r="AS17" s="23">
        <f>A1L315C17</f>
        <v>0.13200000000000001</v>
      </c>
      <c r="AT17" s="16" t="s">
        <v>13393</v>
      </c>
      <c r="AU17" s="23">
        <f>A1L550C63</f>
        <v>3.8992248062015498</v>
      </c>
      <c r="AV17" s="16" t="s">
        <v>16288</v>
      </c>
      <c r="AW17" s="23">
        <f>B7L410C21*B7L410C22</f>
        <v>0.51469767441860459</v>
      </c>
      <c r="AX17" s="16" t="s">
        <v>16289</v>
      </c>
      <c r="AY17" s="23">
        <f>B3L810C15</f>
        <v>2.0747663551401869</v>
      </c>
      <c r="AZ17" s="16" t="s">
        <v>16290</v>
      </c>
      <c r="BA17" s="23">
        <f>B7L410C23*B7L410C24</f>
        <v>1.0678774179526189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0.53393870897630946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2.9366628993697019</v>
      </c>
      <c r="BJ17" s="16" t="s">
        <v>16293</v>
      </c>
      <c r="BK17" s="23">
        <f>B7L410C29*B7L121C1</f>
        <v>7.6353235383612255</v>
      </c>
      <c r="BL17" s="16" t="s">
        <v>15727</v>
      </c>
      <c r="BM17" s="23">
        <f>A1L315C18</f>
        <v>0.11725000000000001</v>
      </c>
      <c r="BN17" s="16" t="s">
        <v>13891</v>
      </c>
      <c r="BO17" s="23">
        <f>A1L550C72</f>
        <v>2.316901408450704</v>
      </c>
      <c r="BP17" s="16" t="s">
        <v>16294</v>
      </c>
      <c r="BQ17" s="23">
        <f>B7L410C31*B7L410C32</f>
        <v>0.27165669014084504</v>
      </c>
      <c r="BR17" s="16" t="s">
        <v>16295</v>
      </c>
      <c r="BS17" s="21">
        <f>B3L810C21</f>
        <v>2.0863309352517985</v>
      </c>
      <c r="BT17" s="16" t="s">
        <v>16296</v>
      </c>
      <c r="BU17" s="23">
        <f>B7L410C33*B7L410C34</f>
        <v>0.56676575640895721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0.28338287820447861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1.5586058301246324</v>
      </c>
      <c r="CD17" s="16" t="s">
        <v>16299</v>
      </c>
      <c r="CE17" s="23">
        <f>B7L410C39*B7L121C1</f>
        <v>4.0523751583240442</v>
      </c>
      <c r="CF17" s="16" t="s">
        <v>15733</v>
      </c>
      <c r="CG17" s="23">
        <f>A1L315C19</f>
        <v>0.10840000000000001</v>
      </c>
      <c r="CH17" s="16" t="s">
        <v>14389</v>
      </c>
      <c r="CI17" s="23">
        <f>A1L550C81</f>
        <v>2.0026809651474533</v>
      </c>
      <c r="CJ17" s="16" t="s">
        <v>16300</v>
      </c>
      <c r="CK17" s="23">
        <f>B7L410C41*B7L410C42</f>
        <v>0.21709061662198395</v>
      </c>
      <c r="CL17" s="16" t="s">
        <v>16301</v>
      </c>
      <c r="CM17" s="21">
        <f>B3L810C27</f>
        <v>2.0815217391304346</v>
      </c>
      <c r="CN17" s="16" t="s">
        <v>16302</v>
      </c>
      <c r="CO17" s="23">
        <f>B7L410C43*B7L410C44</f>
        <v>0.45187883785989047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0.22593941892994523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1.2426668041146989</v>
      </c>
      <c r="CX17" s="16" t="s">
        <v>16305</v>
      </c>
      <c r="CY17" s="23">
        <f>B7L410C49*B7L121C1</f>
        <v>3.2309336906982171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561.60500000000002</v>
      </c>
      <c r="F18" s="16" t="s">
        <v>12389</v>
      </c>
      <c r="G18" s="21">
        <f>A1L551C9</f>
        <v>0.74834417893614469</v>
      </c>
      <c r="H18" s="16" t="s">
        <v>16306</v>
      </c>
      <c r="I18" s="21">
        <f>B7L411C1*B7L411C2</f>
        <v>420.27383261143353</v>
      </c>
      <c r="J18" s="16" t="s">
        <v>16307</v>
      </c>
      <c r="K18" s="23">
        <f>B3L811C3</f>
        <v>1.067396611674188</v>
      </c>
      <c r="L18" s="16" t="s">
        <v>16308</v>
      </c>
      <c r="M18" s="23">
        <f>B7L411C3*B7L411C4</f>
        <v>448.59886490476902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224.29943245238451</v>
      </c>
      <c r="R18" s="16" t="s">
        <v>16311</v>
      </c>
      <c r="S18" s="25">
        <f>A1L531C10</f>
        <v>2.75</v>
      </c>
      <c r="T18" s="16" t="s">
        <v>16312</v>
      </c>
      <c r="U18" s="17">
        <f>B7L411C5*B7L411C8</f>
        <v>1233.6468784881149</v>
      </c>
      <c r="V18" s="16" t="s">
        <v>16313</v>
      </c>
      <c r="W18" s="17">
        <f>B7L411C9*B7L121C1</f>
        <v>3207.4818840690987</v>
      </c>
      <c r="X18" s="16" t="s">
        <v>15748</v>
      </c>
      <c r="Y18" s="23">
        <f>A1L317C16</f>
        <v>556.08600000000001</v>
      </c>
      <c r="Z18" s="16" t="s">
        <v>12926</v>
      </c>
      <c r="AA18" s="23">
        <f>A1L551C54</f>
        <v>0.74378661220740772</v>
      </c>
      <c r="AB18" s="16" t="s">
        <v>16314</v>
      </c>
      <c r="AC18" s="23">
        <f>B7L411C11*B7L411C12</f>
        <v>413.60932203596855</v>
      </c>
      <c r="AD18" s="16" t="s">
        <v>16315</v>
      </c>
      <c r="AE18" s="23">
        <f>B3L811C9</f>
        <v>1.064467284573736</v>
      </c>
      <c r="AF18" s="16" t="s">
        <v>16316</v>
      </c>
      <c r="AG18" s="23">
        <f>B7L411C13*B7L411C14</f>
        <v>440.27359190201133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220.13679595100567</v>
      </c>
      <c r="AL18" s="16" t="s">
        <v>16311</v>
      </c>
      <c r="AM18" s="25">
        <f>A1L531C10</f>
        <v>2.75</v>
      </c>
      <c r="AN18" s="16" t="s">
        <v>16318</v>
      </c>
      <c r="AO18" s="17">
        <f>B7L411C15*B7L411C18</f>
        <v>1210.7523777305312</v>
      </c>
      <c r="AP18" s="16" t="s">
        <v>16319</v>
      </c>
      <c r="AQ18" s="17">
        <f>B7L411C19*B7L121C1</f>
        <v>3147.9561820993813</v>
      </c>
      <c r="AR18" s="16" t="s">
        <v>15754</v>
      </c>
      <c r="AS18" s="23">
        <f>A1L317C17</f>
        <v>550.80600000000004</v>
      </c>
      <c r="AT18" s="16" t="s">
        <v>13424</v>
      </c>
      <c r="AU18" s="23">
        <f>A1L551C63</f>
        <v>0.72887897219755204</v>
      </c>
      <c r="AV18" s="16" t="s">
        <v>16320</v>
      </c>
      <c r="AW18" s="23">
        <f>B7L411C21*B7L411C22</f>
        <v>401.4709111602449</v>
      </c>
      <c r="AX18" s="16" t="s">
        <v>16321</v>
      </c>
      <c r="AY18" s="23">
        <f>B3L811C15</f>
        <v>1.0571783310462002</v>
      </c>
      <c r="AZ18" s="16" t="s">
        <v>16322</v>
      </c>
      <c r="BA18" s="23">
        <f>B7L411C23*B7L411C24</f>
        <v>424.426347823985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212.2131739119925</v>
      </c>
      <c r="BF18" s="16" t="s">
        <v>16311</v>
      </c>
      <c r="BG18" s="25">
        <f>A1L531C10</f>
        <v>2.75</v>
      </c>
      <c r="BH18" s="16" t="s">
        <v>16324</v>
      </c>
      <c r="BI18" s="17">
        <f>B7L411C25*B7L411C28</f>
        <v>1167.1724565159589</v>
      </c>
      <c r="BJ18" s="16" t="s">
        <v>16325</v>
      </c>
      <c r="BK18" s="17">
        <f>B7L411C29*B7L121C1</f>
        <v>3034.6483869414933</v>
      </c>
      <c r="BL18" s="16" t="s">
        <v>15760</v>
      </c>
      <c r="BM18" s="23">
        <f>A1L317C18</f>
        <v>540.13750000000005</v>
      </c>
      <c r="BN18" s="16" t="s">
        <v>13922</v>
      </c>
      <c r="BO18" s="23">
        <f>A1L551C72</f>
        <v>0.72444593480427733</v>
      </c>
      <c r="BP18" s="16" t="s">
        <v>16326</v>
      </c>
      <c r="BQ18" s="23">
        <f>B7L411C31*B7L411C32</f>
        <v>391.3004161103454</v>
      </c>
      <c r="BR18" s="16" t="s">
        <v>16327</v>
      </c>
      <c r="BS18" s="21">
        <f>B3L811C21</f>
        <v>1.0561974789915967</v>
      </c>
      <c r="BT18" s="16" t="s">
        <v>16328</v>
      </c>
      <c r="BU18" s="23">
        <f>B7L411C33*B7L411C34</f>
        <v>413.29051302410954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206.64525651205477</v>
      </c>
      <c r="BZ18" s="16" t="s">
        <v>16311</v>
      </c>
      <c r="CA18" s="25">
        <f>A1L531C10</f>
        <v>2.75</v>
      </c>
      <c r="CB18" s="16" t="s">
        <v>16330</v>
      </c>
      <c r="CC18" s="17">
        <f>B7L411C35*B7L411C38</f>
        <v>1136.5489108163013</v>
      </c>
      <c r="CD18" s="16" t="s">
        <v>16331</v>
      </c>
      <c r="CE18" s="17">
        <f>B7L411C39*B7L121C1</f>
        <v>2955.0271681223835</v>
      </c>
      <c r="CF18" s="16" t="s">
        <v>15766</v>
      </c>
      <c r="CG18" s="23">
        <f>A1L317C19</f>
        <v>524.88</v>
      </c>
      <c r="CH18" s="16" t="s">
        <v>14420</v>
      </c>
      <c r="CI18" s="23">
        <f>A1L551C81</f>
        <v>0.72042763136346311</v>
      </c>
      <c r="CJ18" s="16" t="s">
        <v>16332</v>
      </c>
      <c r="CK18" s="23">
        <f>B7L411C41*B7L411C42</f>
        <v>378.13805515005453</v>
      </c>
      <c r="CL18" s="16" t="s">
        <v>16333</v>
      </c>
      <c r="CM18" s="21">
        <f>B3L811C27</f>
        <v>1.0564850695235923</v>
      </c>
      <c r="CN18" s="16" t="s">
        <v>16334</v>
      </c>
      <c r="CO18" s="23">
        <f>B7L411C43*B7L411C44</f>
        <v>399.49720948472134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199.74860474236067</v>
      </c>
      <c r="CT18" s="16" t="s">
        <v>16311</v>
      </c>
      <c r="CU18" s="25">
        <f>A1L531C10</f>
        <v>2.75</v>
      </c>
      <c r="CV18" s="16" t="s">
        <v>16336</v>
      </c>
      <c r="CW18" s="17">
        <f>B7L411C45*B7L411C48</f>
        <v>1098.6173260829837</v>
      </c>
      <c r="CX18" s="16" t="s">
        <v>16337</v>
      </c>
      <c r="CY18" s="17">
        <f>B7L411C49*B7L121C1</f>
        <v>2856.4050478157578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27.137</v>
      </c>
      <c r="F19" s="16" t="s">
        <v>12428</v>
      </c>
      <c r="G19" s="21">
        <f>A1L552C9</f>
        <v>0.33528065667491935</v>
      </c>
      <c r="H19" s="16" t="s">
        <v>16338</v>
      </c>
      <c r="I19" s="21">
        <f>B7L412C1*B7L412C2</f>
        <v>9.0985111801872858</v>
      </c>
      <c r="J19" s="16" t="s">
        <v>16339</v>
      </c>
      <c r="K19" s="23">
        <f>B3L812C3</f>
        <v>1.4402130794514338</v>
      </c>
      <c r="L19" s="16" t="s">
        <v>16340</v>
      </c>
      <c r="M19" s="23">
        <f>B7L412C3*B7L412C4</f>
        <v>13.103794805240831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6.5518974026204155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36.035435714412287</v>
      </c>
      <c r="V19" s="16" t="s">
        <v>16345</v>
      </c>
      <c r="W19" s="23">
        <f>B7L412C9*B7L121C1</f>
        <v>93.692132857471947</v>
      </c>
      <c r="X19" s="16" t="s">
        <v>15781</v>
      </c>
      <c r="Y19" s="23">
        <f>A1L318C16</f>
        <v>31.7545</v>
      </c>
      <c r="Z19" s="16" t="s">
        <v>12957</v>
      </c>
      <c r="AA19" s="23">
        <f>A1L552C54</f>
        <v>0.38700898621165009</v>
      </c>
      <c r="AB19" s="16" t="s">
        <v>16346</v>
      </c>
      <c r="AC19" s="23">
        <f>B7L412C11*B7L412C12</f>
        <v>12.289276852657842</v>
      </c>
      <c r="AD19" s="16" t="s">
        <v>16347</v>
      </c>
      <c r="AE19" s="23">
        <f>B3L812C9</f>
        <v>1.505016077170418</v>
      </c>
      <c r="AF19" s="16" t="s">
        <v>16348</v>
      </c>
      <c r="AG19" s="23">
        <f>B7L412C13*B7L412C14</f>
        <v>18.495559240048326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9.2477796200241631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50.862787910132894</v>
      </c>
      <c r="AP19" s="16" t="s">
        <v>16351</v>
      </c>
      <c r="AQ19" s="23">
        <f>B7L412C19*B7L121C1</f>
        <v>132.24324856634553</v>
      </c>
      <c r="AR19" s="16" t="s">
        <v>15787</v>
      </c>
      <c r="AS19" s="23">
        <f>A1L318C17</f>
        <v>31.828333333333333</v>
      </c>
      <c r="AT19" s="16" t="s">
        <v>13455</v>
      </c>
      <c r="AU19" s="23">
        <f>A1L552C63</f>
        <v>0.40023412653192303</v>
      </c>
      <c r="AV19" s="16" t="s">
        <v>16352</v>
      </c>
      <c r="AW19" s="23">
        <f>B7L412C21*B7L412C22</f>
        <v>12.738785190633557</v>
      </c>
      <c r="AX19" s="16" t="s">
        <v>16353</v>
      </c>
      <c r="AY19" s="23">
        <f>B3L812C15</f>
        <v>1.5403712815924848</v>
      </c>
      <c r="AZ19" s="16" t="s">
        <v>16354</v>
      </c>
      <c r="BA19" s="23">
        <f>B7L412C23*B7L412C24</f>
        <v>19.622458870027579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9.8112294350137894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53.961761892575844</v>
      </c>
      <c r="BJ19" s="16" t="s">
        <v>16357</v>
      </c>
      <c r="BK19" s="23">
        <f>B7L412C29*B7L121C1</f>
        <v>140.3005809206972</v>
      </c>
      <c r="BL19" s="16" t="s">
        <v>15793</v>
      </c>
      <c r="BM19" s="23">
        <f>A1L318C18</f>
        <v>30.258499999999998</v>
      </c>
      <c r="BN19" s="16" t="s">
        <v>13953</v>
      </c>
      <c r="BO19" s="23">
        <f>A1L552C72</f>
        <v>0.40599809973334972</v>
      </c>
      <c r="BP19" s="16" t="s">
        <v>16358</v>
      </c>
      <c r="BQ19" s="23">
        <f>B7L412C31*B7L412C32</f>
        <v>12.284893500781562</v>
      </c>
      <c r="BR19" s="16" t="s">
        <v>16359</v>
      </c>
      <c r="BS19" s="21">
        <f>B3L812C21</f>
        <v>1.5598187933282999</v>
      </c>
      <c r="BT19" s="16" t="s">
        <v>16360</v>
      </c>
      <c r="BU19" s="23">
        <f>B7L412C33*B7L412C34</f>
        <v>19.16220775655577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9.5811038782778848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52.696071330528369</v>
      </c>
      <c r="CD19" s="16" t="s">
        <v>16363</v>
      </c>
      <c r="CE19" s="23">
        <f>B7L412C39*B7L121C1</f>
        <v>137.00978545937377</v>
      </c>
      <c r="CF19" s="16" t="s">
        <v>15799</v>
      </c>
      <c r="CG19" s="23">
        <f>A1L318C19</f>
        <v>29.247199999999999</v>
      </c>
      <c r="CH19" s="16" t="s">
        <v>14451</v>
      </c>
      <c r="CI19" s="23">
        <f>A1L552C81</f>
        <v>0.42650471917066379</v>
      </c>
      <c r="CJ19" s="16" t="s">
        <v>16364</v>
      </c>
      <c r="CK19" s="23">
        <f>B7L412C41*B7L412C42</f>
        <v>12.474068822528238</v>
      </c>
      <c r="CL19" s="16" t="s">
        <v>16365</v>
      </c>
      <c r="CM19" s="21">
        <f>B3L812C27</f>
        <v>1.5561163315952373</v>
      </c>
      <c r="CN19" s="16" t="s">
        <v>16366</v>
      </c>
      <c r="CO19" s="23">
        <f>B7L412C43*B7L412C44</f>
        <v>19.411102216179163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9.7055511080895815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53.380531094492696</v>
      </c>
      <c r="CX19" s="16" t="s">
        <v>16369</v>
      </c>
      <c r="CY19" s="23">
        <f>B7L412C49*B7L121C1</f>
        <v>138.78938084568102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4.9000000000000002E-2</v>
      </c>
      <c r="F20" s="16" t="s">
        <v>12467</v>
      </c>
      <c r="G20" s="15">
        <f>A1L553C9</f>
        <v>1</v>
      </c>
      <c r="H20" s="16" t="s">
        <v>16370</v>
      </c>
      <c r="I20" s="21">
        <f>B7L413C1*B7L413C2</f>
        <v>4.9000000000000002E-2</v>
      </c>
      <c r="J20" s="16" t="s">
        <v>16371</v>
      </c>
      <c r="K20" s="23">
        <f>B3L813C3</f>
        <v>2.1294117647058823</v>
      </c>
      <c r="L20" s="16" t="s">
        <v>16372</v>
      </c>
      <c r="M20" s="23">
        <f>B7L413C3*B7L413C4</f>
        <v>0.10434117647058824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5.2170588235294121E-2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0.28693823529411766</v>
      </c>
      <c r="V20" s="16" t="s">
        <v>16377</v>
      </c>
      <c r="W20" s="23">
        <f>B7L413C9*B7L121C1</f>
        <v>0.7460394117647059</v>
      </c>
      <c r="X20" s="16" t="s">
        <v>15814</v>
      </c>
      <c r="Y20" s="23">
        <f>A1L319C16</f>
        <v>4.0500000000000001E-2</v>
      </c>
      <c r="Z20" s="16" t="s">
        <v>12988</v>
      </c>
      <c r="AA20" s="17">
        <f>A1L553C54</f>
        <v>1</v>
      </c>
      <c r="AB20" s="16" t="s">
        <v>16378</v>
      </c>
      <c r="AC20" s="23">
        <f>B7L413C11*B7L413C12</f>
        <v>4.0500000000000001E-2</v>
      </c>
      <c r="AD20" s="16" t="s">
        <v>16379</v>
      </c>
      <c r="AE20" s="23">
        <f>B3L813C9</f>
        <v>2.1009174311926606</v>
      </c>
      <c r="AF20" s="16" t="s">
        <v>16380</v>
      </c>
      <c r="AG20" s="23">
        <f>B7L413C13*B7L413C14</f>
        <v>8.5087155963302755E-2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4.2543577981651377E-2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0.23398967889908256</v>
      </c>
      <c r="AP20" s="16" t="s">
        <v>16383</v>
      </c>
      <c r="AQ20" s="23">
        <f>B7L413C19*B7L121C1</f>
        <v>0.60837316513761464</v>
      </c>
      <c r="AR20" s="16" t="s">
        <v>15820</v>
      </c>
      <c r="AS20" s="23">
        <f>A1L319C17</f>
        <v>4.6666666666666669E-2</v>
      </c>
      <c r="AT20" s="16" t="s">
        <v>13486</v>
      </c>
      <c r="AU20" s="17">
        <f>A1L553C63</f>
        <v>1</v>
      </c>
      <c r="AV20" s="16" t="s">
        <v>16384</v>
      </c>
      <c r="AW20" s="23">
        <f>B7L413C21*B7L413C22</f>
        <v>4.6666666666666669E-2</v>
      </c>
      <c r="AX20" s="16" t="s">
        <v>16385</v>
      </c>
      <c r="AY20" s="23">
        <f>B3L813C15</f>
        <v>2.1524390243902438</v>
      </c>
      <c r="AZ20" s="16" t="s">
        <v>16386</v>
      </c>
      <c r="BA20" s="23">
        <f>B7L413C23*B7L413C24</f>
        <v>0.10044715447154472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5.0223577235772358E-2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0.27622967479674798</v>
      </c>
      <c r="BJ20" s="16" t="s">
        <v>16389</v>
      </c>
      <c r="BK20" s="23">
        <f>B7L413C29*B7L121C1</f>
        <v>0.71819715447154475</v>
      </c>
      <c r="BL20" s="16" t="s">
        <v>15826</v>
      </c>
      <c r="BM20" s="23">
        <f>A1L319C18</f>
        <v>4.1000000000000002E-2</v>
      </c>
      <c r="BN20" s="16" t="s">
        <v>13984</v>
      </c>
      <c r="BO20" s="17">
        <f>A1L553C72</f>
        <v>1</v>
      </c>
      <c r="BP20" s="16" t="s">
        <v>16390</v>
      </c>
      <c r="BQ20" s="23">
        <f>B7L413C31*B7L413C32</f>
        <v>4.1000000000000002E-2</v>
      </c>
      <c r="BR20" s="16" t="s">
        <v>16391</v>
      </c>
      <c r="BS20" s="21">
        <f>B3L813C21</f>
        <v>2.1528384279475983</v>
      </c>
      <c r="BT20" s="16" t="s">
        <v>16392</v>
      </c>
      <c r="BU20" s="23">
        <f>B7L413C33*B7L413C34</f>
        <v>8.8266375545851539E-2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4.4133187772925769E-2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0.24273253275109175</v>
      </c>
      <c r="CD20" s="16" t="s">
        <v>16395</v>
      </c>
      <c r="CE20" s="23">
        <f>B7L413C39*B7L121C1</f>
        <v>0.63110458515283852</v>
      </c>
      <c r="CF20" s="16" t="s">
        <v>15832</v>
      </c>
      <c r="CG20" s="23">
        <f>A1L319C19</f>
        <v>4.6799999999999994E-2</v>
      </c>
      <c r="CH20" s="16" t="s">
        <v>14482</v>
      </c>
      <c r="CI20" s="17">
        <f>A1L553C81</f>
        <v>1</v>
      </c>
      <c r="CJ20" s="16" t="s">
        <v>16396</v>
      </c>
      <c r="CK20" s="23">
        <f>B7L413C41*B7L413C42</f>
        <v>4.6799999999999994E-2</v>
      </c>
      <c r="CL20" s="16" t="s">
        <v>16397</v>
      </c>
      <c r="CM20" s="21">
        <f>B3L813C27</f>
        <v>2.1385542168674698</v>
      </c>
      <c r="CN20" s="16" t="s">
        <v>16398</v>
      </c>
      <c r="CO20" s="23">
        <f>B7L413C43*B7L413C44</f>
        <v>0.10008433734939758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5.0042168674698788E-2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0.27523192771084332</v>
      </c>
      <c r="CX20" s="16" t="s">
        <v>16401</v>
      </c>
      <c r="CY20" s="23">
        <f>B7L413C49*B7L121C1</f>
        <v>0.71560301204819265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49.652000000000001</v>
      </c>
      <c r="F21" s="16" t="s">
        <v>12506</v>
      </c>
      <c r="G21" s="21">
        <f>A1L554C9</f>
        <v>2.4138861513914311</v>
      </c>
      <c r="H21" s="16" t="s">
        <v>16402</v>
      </c>
      <c r="I21" s="21">
        <f>B7L414C1*B7L414C2</f>
        <v>119.85427518888734</v>
      </c>
      <c r="J21" s="16" t="s">
        <v>16403</v>
      </c>
      <c r="K21" s="23">
        <f>B3L814C3</f>
        <v>2.086009449827821</v>
      </c>
      <c r="L21" s="16" t="s">
        <v>16404</v>
      </c>
      <c r="M21" s="23">
        <f>B7L414C3*B7L414C4</f>
        <v>250.01715064628314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125.00857532314157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687.54716427727863</v>
      </c>
      <c r="V21" s="16" t="s">
        <v>16409</v>
      </c>
      <c r="W21" s="17">
        <f>B7L414C9*B7L121C1</f>
        <v>1787.6226271209246</v>
      </c>
      <c r="X21" s="16" t="s">
        <v>15847</v>
      </c>
      <c r="Y21" s="23">
        <f>A1L320C16</f>
        <v>53.948</v>
      </c>
      <c r="Z21" s="16" t="s">
        <v>13019</v>
      </c>
      <c r="AA21" s="23">
        <f>A1L554C54</f>
        <v>2.5033066037996892</v>
      </c>
      <c r="AB21" s="16" t="s">
        <v>16410</v>
      </c>
      <c r="AC21" s="23">
        <f>B7L414C11*B7L414C12</f>
        <v>135.04838466178563</v>
      </c>
      <c r="AD21" s="16" t="s">
        <v>16411</v>
      </c>
      <c r="AE21" s="23">
        <f>B3L814C9</f>
        <v>2.0695434954245995</v>
      </c>
      <c r="AF21" s="16" t="s">
        <v>16412</v>
      </c>
      <c r="AG21" s="23">
        <f>B7L414C13*B7L414C14</f>
        <v>279.4885060443977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139.74425302219885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768.59339162209369</v>
      </c>
      <c r="AP21" s="16" t="s">
        <v>16415</v>
      </c>
      <c r="AQ21" s="17">
        <f>B7L414C19*B7L121C1</f>
        <v>1998.3428182174437</v>
      </c>
      <c r="AR21" s="16" t="s">
        <v>15853</v>
      </c>
      <c r="AS21" s="23">
        <f>A1L320C17</f>
        <v>55.437999999999995</v>
      </c>
      <c r="AT21" s="16" t="s">
        <v>13517</v>
      </c>
      <c r="AU21" s="23">
        <f>A1L554C63</f>
        <v>2.574137735098585</v>
      </c>
      <c r="AV21" s="16" t="s">
        <v>16416</v>
      </c>
      <c r="AW21" s="23">
        <f>B7L414C21*B7L414C22</f>
        <v>142.70504775839535</v>
      </c>
      <c r="AX21" s="16" t="s">
        <v>16417</v>
      </c>
      <c r="AY21" s="23">
        <f>B3L814C15</f>
        <v>2.064953759886178</v>
      </c>
      <c r="AZ21" s="16" t="s">
        <v>16418</v>
      </c>
      <c r="BA21" s="23">
        <f>B7L414C23*B7L414C24</f>
        <v>294.6793249234351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147.33966246171755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810.36814353944658</v>
      </c>
      <c r="BJ21" s="16" t="s">
        <v>16421</v>
      </c>
      <c r="BK21" s="17">
        <f>B7L414C29*B7L121C1</f>
        <v>2106.9571732025611</v>
      </c>
      <c r="BL21" s="16" t="s">
        <v>15859</v>
      </c>
      <c r="BM21" s="23">
        <f>A1L320C18</f>
        <v>56.846249999999998</v>
      </c>
      <c r="BN21" s="16" t="s">
        <v>14015</v>
      </c>
      <c r="BO21" s="23">
        <f>A1L554C72</f>
        <v>2.6052479219221705</v>
      </c>
      <c r="BP21" s="16" t="s">
        <v>16422</v>
      </c>
      <c r="BQ21" s="23">
        <f>B7L414C31*B7L414C32</f>
        <v>148.09857468156818</v>
      </c>
      <c r="BR21" s="16" t="s">
        <v>16423</v>
      </c>
      <c r="BS21" s="21">
        <f>B3L814C21</f>
        <v>2.0707584681527873</v>
      </c>
      <c r="BT21" s="16" t="s">
        <v>16424</v>
      </c>
      <c r="BU21" s="23">
        <f>B7L414C33*B7L414C34</f>
        <v>306.67637764321529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153.33818882160764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843.36003851884209</v>
      </c>
      <c r="CD21" s="16" t="s">
        <v>16427</v>
      </c>
      <c r="CE21" s="17">
        <f>B7L414C39*B7L121C1</f>
        <v>2192.7361001489894</v>
      </c>
      <c r="CF21" s="16" t="s">
        <v>15865</v>
      </c>
      <c r="CG21" s="23">
        <f>A1L320C19</f>
        <v>57.979799999999997</v>
      </c>
      <c r="CH21" s="16" t="s">
        <v>14513</v>
      </c>
      <c r="CI21" s="23">
        <f>A1L554C81</f>
        <v>2.6241934644083003</v>
      </c>
      <c r="CJ21" s="16" t="s">
        <v>16428</v>
      </c>
      <c r="CK21" s="23">
        <f>B7L414C41*B7L414C42</f>
        <v>152.15021222770037</v>
      </c>
      <c r="CL21" s="16" t="s">
        <v>16429</v>
      </c>
      <c r="CM21" s="21">
        <f>B3L814C27</f>
        <v>2.0744206447839755</v>
      </c>
      <c r="CN21" s="16" t="s">
        <v>16430</v>
      </c>
      <c r="CO21" s="23">
        <f>B7L414C43*B7L414C44</f>
        <v>315.6235413534049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157.81177067670245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867.96473872186345</v>
      </c>
      <c r="CX21" s="16" t="s">
        <v>16433</v>
      </c>
      <c r="CY21" s="17">
        <f>B7L414C49*B7L121C1</f>
        <v>2256.7083206768452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14.276</v>
      </c>
      <c r="F22" s="16" t="s">
        <v>12545</v>
      </c>
      <c r="G22" s="21">
        <f>A1L555C9</f>
        <v>1.5069839915930079</v>
      </c>
      <c r="H22" s="16" t="s">
        <v>16434</v>
      </c>
      <c r="I22" s="15">
        <f>B7L415C1*B7L415C2</f>
        <v>21.513703463981781</v>
      </c>
      <c r="J22" s="16" t="s">
        <v>16435</v>
      </c>
      <c r="K22" s="23">
        <f>B3L815C3</f>
        <v>1.777542372881356</v>
      </c>
      <c r="L22" s="16" t="s">
        <v>16436</v>
      </c>
      <c r="M22" s="17">
        <f>B7L415C3*B7L415C4</f>
        <v>38.24151950483202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19.12075975241601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105.16417863828805</v>
      </c>
      <c r="V22" s="16" t="s">
        <v>16441</v>
      </c>
      <c r="W22" s="17">
        <f>B7L415C9*B7L121C1</f>
        <v>273.42686445954894</v>
      </c>
      <c r="X22" s="16" t="s">
        <v>15880</v>
      </c>
      <c r="Y22" s="17">
        <f>A1L323C16</f>
        <v>14.159000000000001</v>
      </c>
      <c r="Z22" s="16" t="s">
        <v>13050</v>
      </c>
      <c r="AA22" s="23">
        <f>A1L555C54</f>
        <v>1.5791527602738422</v>
      </c>
      <c r="AB22" s="16" t="s">
        <v>16442</v>
      </c>
      <c r="AC22" s="17">
        <f>B7L415C11*B7L415C12</f>
        <v>22.359223932717335</v>
      </c>
      <c r="AD22" s="16" t="s">
        <v>16443</v>
      </c>
      <c r="AE22" s="23">
        <f>B3L815C9</f>
        <v>1.2370237998537892</v>
      </c>
      <c r="AF22" s="16" t="s">
        <v>16444</v>
      </c>
      <c r="AG22" s="17">
        <f>B7L415C13*B7L415C14</f>
        <v>27.658892151031782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13.829446075515891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76.061953415337399</v>
      </c>
      <c r="AP22" s="16" t="s">
        <v>16447</v>
      </c>
      <c r="AQ22" s="17">
        <f>B7L415C19*B7L121C1</f>
        <v>197.76107887987723</v>
      </c>
      <c r="AR22" s="16" t="s">
        <v>15886</v>
      </c>
      <c r="AS22" s="17">
        <f>A1L323C17</f>
        <v>13.048666666666668</v>
      </c>
      <c r="AT22" s="16" t="s">
        <v>13548</v>
      </c>
      <c r="AU22" s="23">
        <f>A1L555C63</f>
        <v>1.5210036222634888</v>
      </c>
      <c r="AV22" s="16" t="s">
        <v>16448</v>
      </c>
      <c r="AW22" s="17">
        <f>B7L415C21*B7L415C22</f>
        <v>19.847069265708846</v>
      </c>
      <c r="AX22" s="16" t="s">
        <v>16449</v>
      </c>
      <c r="AY22" s="23">
        <f>B3L815C15</f>
        <v>1.1959454191033139</v>
      </c>
      <c r="AZ22" s="16" t="s">
        <v>16450</v>
      </c>
      <c r="BA22" s="17">
        <f>B7L415C23*B7L415C24</f>
        <v>23.736011570950666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11.868005785475333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65.274031820114331</v>
      </c>
      <c r="BJ22" s="16" t="s">
        <v>16453</v>
      </c>
      <c r="BK22" s="17">
        <f>B7L415C29*B7L121C1</f>
        <v>169.71248273229727</v>
      </c>
      <c r="BL22" s="16" t="s">
        <v>15892</v>
      </c>
      <c r="BM22" s="17">
        <f>A1L323C18</f>
        <v>11.4815</v>
      </c>
      <c r="BN22" s="16" t="s">
        <v>14046</v>
      </c>
      <c r="BO22" s="23">
        <f>A1L555C72</f>
        <v>1.4841023089997094</v>
      </c>
      <c r="BP22" s="16" t="s">
        <v>16454</v>
      </c>
      <c r="BQ22" s="17">
        <f>B7L415C31*B7L415C32</f>
        <v>17.039720660780166</v>
      </c>
      <c r="BR22" s="16" t="s">
        <v>16455</v>
      </c>
      <c r="BS22" s="21">
        <f>B3L815C21</f>
        <v>1.173177332495011</v>
      </c>
      <c r="BT22" s="16" t="s">
        <v>16456</v>
      </c>
      <c r="BU22" s="17">
        <f>B7L415C33*B7L415C34</f>
        <v>19.990614031274202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9.9953070156371009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54.974188586004054</v>
      </c>
      <c r="CD22" s="16" t="s">
        <v>16459</v>
      </c>
      <c r="CE22" s="17">
        <f>B7L415C39*B7L121C1</f>
        <v>142.93289032361054</v>
      </c>
      <c r="CF22" s="16" t="s">
        <v>15898</v>
      </c>
      <c r="CG22" s="17">
        <f>A1L323C19</f>
        <v>10.363000000000001</v>
      </c>
      <c r="CH22" s="16" t="s">
        <v>14544</v>
      </c>
      <c r="CI22" s="23">
        <f>A1L555C81</f>
        <v>1.4717406616288373</v>
      </c>
      <c r="CJ22" s="16" t="s">
        <v>16460</v>
      </c>
      <c r="CK22" s="17">
        <f>B7L415C41*B7L415C42</f>
        <v>15.251648476459643</v>
      </c>
      <c r="CL22" s="16" t="s">
        <v>16461</v>
      </c>
      <c r="CM22" s="21">
        <f>B3L815C27</f>
        <v>1.169890079309865</v>
      </c>
      <c r="CN22" s="16" t="s">
        <v>16462</v>
      </c>
      <c r="CO22" s="17">
        <f>B7L415C43*B7L415C44</f>
        <v>17.842752245731553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8.9213761228657766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49.06756867576177</v>
      </c>
      <c r="CX22" s="16" t="s">
        <v>16465</v>
      </c>
      <c r="CY22" s="17">
        <f>B7L415C49*B7L121C1</f>
        <v>127.57567855698061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1996.2359999999999</v>
      </c>
      <c r="F23" s="16" t="s">
        <v>16466</v>
      </c>
      <c r="G23" s="21">
        <f>A1L556C9</f>
        <v>0.71402274062435223</v>
      </c>
      <c r="H23" s="16" t="s">
        <v>16467</v>
      </c>
      <c r="I23" s="15">
        <f>B7L416C1*B7L416C2</f>
        <v>1425.3578996529943</v>
      </c>
      <c r="J23" s="16" t="s">
        <v>16468</v>
      </c>
      <c r="K23" s="23">
        <f>B3L816C3</f>
        <v>1.9059452229902472</v>
      </c>
      <c r="L23" s="16" t="s">
        <v>16469</v>
      </c>
      <c r="M23" s="17">
        <f>B7L416C3*B7L416C4</f>
        <v>2716.6540798950364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1358.3270399475182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7470.7987197113498</v>
      </c>
      <c r="V23" s="16" t="s">
        <v>16474</v>
      </c>
      <c r="W23" s="17">
        <f>B7L416C9*B7L121C1</f>
        <v>19424.07667124951</v>
      </c>
      <c r="X23" s="16" t="s">
        <v>15914</v>
      </c>
      <c r="Y23" s="17">
        <f>A1L324C16</f>
        <v>2027.5029999999999</v>
      </c>
      <c r="Z23" s="16" t="s">
        <v>16475</v>
      </c>
      <c r="AA23" s="23">
        <f>A1L556C54</f>
        <v>0.73656722230608618</v>
      </c>
      <c r="AB23" s="16" t="s">
        <v>16476</v>
      </c>
      <c r="AC23" s="17">
        <f>B7L416C11*B7L416C12</f>
        <v>1493.3922529272565</v>
      </c>
      <c r="AD23" s="16" t="s">
        <v>16477</v>
      </c>
      <c r="AE23" s="23">
        <f>B3L816C9</f>
        <v>1.8971588105074662</v>
      </c>
      <c r="AF23" s="16" t="s">
        <v>16478</v>
      </c>
      <c r="AG23" s="17">
        <f>B7L416C13*B7L416C14</f>
        <v>2833.202270184539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1416.6011350922695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7791.3062430074824</v>
      </c>
      <c r="AP23" s="16" t="s">
        <v>16481</v>
      </c>
      <c r="AQ23" s="17">
        <f>B7L416C19*B7L121C1</f>
        <v>20257.396231819454</v>
      </c>
      <c r="AR23" s="16" t="s">
        <v>15920</v>
      </c>
      <c r="AS23" s="17">
        <f>A1L324C17</f>
        <v>2043.5706666666665</v>
      </c>
      <c r="AT23" s="16" t="s">
        <v>16482</v>
      </c>
      <c r="AU23" s="23">
        <f>A1L556C63</f>
        <v>0.73794164530326656</v>
      </c>
      <c r="AV23" s="16" t="s">
        <v>16483</v>
      </c>
      <c r="AW23" s="17">
        <f>B7L416C21*B7L416C22</f>
        <v>1508.0359000534932</v>
      </c>
      <c r="AX23" s="16" t="s">
        <v>16484</v>
      </c>
      <c r="AY23" s="23">
        <f>B3L816C15</f>
        <v>1.8918979527467177</v>
      </c>
      <c r="AZ23" s="16" t="s">
        <v>16485</v>
      </c>
      <c r="BA23" s="17">
        <f>B7L416C23*B7L416C24</f>
        <v>2853.0500319797575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1426.5250159898787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7845.8875879443331</v>
      </c>
      <c r="BJ23" s="16" t="s">
        <v>16488</v>
      </c>
      <c r="BK23" s="17">
        <f>B7L416C29*B7L121C1</f>
        <v>20399.307728655265</v>
      </c>
      <c r="BL23" s="16" t="s">
        <v>15926</v>
      </c>
      <c r="BM23" s="17">
        <f>A1L324C18</f>
        <v>2019.7179999999998</v>
      </c>
      <c r="BN23" s="16" t="s">
        <v>16489</v>
      </c>
      <c r="BO23" s="23">
        <f>A1L556C72</f>
        <v>0.7393579319197594</v>
      </c>
      <c r="BP23" s="16" t="s">
        <v>16490</v>
      </c>
      <c r="BQ23" s="17">
        <f>B7L416C31*B7L416C32</f>
        <v>1493.2945235411125</v>
      </c>
      <c r="BR23" s="16" t="s">
        <v>16491</v>
      </c>
      <c r="BS23" s="21">
        <f>B3L816C21</f>
        <v>1.8929970801222655</v>
      </c>
      <c r="BT23" s="16" t="s">
        <v>16492</v>
      </c>
      <c r="BU23" s="17">
        <f>B7L416C33*B7L416C34</f>
        <v>2826.8021728258959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1413.401086412948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7773.7059752712139</v>
      </c>
      <c r="CD23" s="16" t="s">
        <v>16495</v>
      </c>
      <c r="CE23" s="17">
        <f>B7L416C39*B7L121C1</f>
        <v>20211.635535705158</v>
      </c>
      <c r="CF23" s="16" t="s">
        <v>15932</v>
      </c>
      <c r="CG23" s="17">
        <f>A1L324C19</f>
        <v>1962.2257999999997</v>
      </c>
      <c r="CH23" s="16" t="s">
        <v>16496</v>
      </c>
      <c r="CI23" s="23">
        <f>A1L556C81</f>
        <v>0.75261985364523898</v>
      </c>
      <c r="CJ23" s="16" t="s">
        <v>16497</v>
      </c>
      <c r="CK23" s="17">
        <f>B7L416C41*B7L416C42</f>
        <v>1476.8100944149116</v>
      </c>
      <c r="CL23" s="16" t="s">
        <v>16498</v>
      </c>
      <c r="CM23" s="21">
        <f>B3L816C27</f>
        <v>1.8972871499394097</v>
      </c>
      <c r="CN23" s="16" t="s">
        <v>16499</v>
      </c>
      <c r="CO23" s="17">
        <f>B7L416C43*B7L416C44</f>
        <v>2801.9328150342185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1400.9664075171092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7705.3152413441012</v>
      </c>
      <c r="CX23" s="16" t="s">
        <v>16502</v>
      </c>
      <c r="CY23" s="17">
        <f>B7L416C49*B7L121C1</f>
        <v>20033.819627494664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AB8CA-27BE-4A49-8FA4-4128CDD831AF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2.278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7.4399480000000004E-2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0.133919064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0.26783812800000001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0.29759792000000002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0.80351438400000008</v>
      </c>
      <c r="Z9" s="16" t="s">
        <v>16591</v>
      </c>
      <c r="AA9" s="17">
        <f>B7L502C11*B7L121C1</f>
        <v>2.0891373984000001</v>
      </c>
      <c r="AB9" s="16" t="s">
        <v>15451</v>
      </c>
      <c r="AC9" s="17">
        <f>A1L304C16</f>
        <v>2.1825000000000001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7.1280450000000009E-2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0.12830481000000002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0.25660962000000004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0.28512180000000004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0.76982886000000006</v>
      </c>
      <c r="AX9" s="16" t="s">
        <v>16597</v>
      </c>
      <c r="AY9" s="17">
        <f>B7L502C23*B7L121C1</f>
        <v>2.0015550360000001</v>
      </c>
      <c r="AZ9" s="16" t="s">
        <v>15457</v>
      </c>
      <c r="BA9" s="17">
        <f>A1L304C17</f>
        <v>2.2406666666666664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7.318017333333332E-2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0.13172431199999998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0.26344862399999996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0.29272069333333328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0.79034587199999984</v>
      </c>
      <c r="BV9" s="16" t="s">
        <v>16603</v>
      </c>
      <c r="BW9" s="17">
        <f>B7L502C35*B7L121C1</f>
        <v>2.0548992671999997</v>
      </c>
      <c r="BX9" s="16" t="s">
        <v>15463</v>
      </c>
      <c r="BY9" s="17">
        <f>A1L304C18</f>
        <v>2.20675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7.2072455000000007E-2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0.12973041900000001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0.25946083800000003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0.28828982000000003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0.77838251400000003</v>
      </c>
      <c r="CT9" s="16" t="s">
        <v>16609</v>
      </c>
      <c r="CU9" s="17">
        <f>B7L502C47*B7L121C1</f>
        <v>2.0237945364000001</v>
      </c>
      <c r="CV9" s="16" t="s">
        <v>15469</v>
      </c>
      <c r="CW9" s="17">
        <f>A1L304C19</f>
        <v>2.1833999999999998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7.1309843999999997E-2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0.1283577192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0.2567154384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0.28523937599999999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0.77014631519999999</v>
      </c>
      <c r="DR9" s="16" t="s">
        <v>16615</v>
      </c>
      <c r="DS9" s="17">
        <f>B7L502C59*B7L121C1</f>
        <v>2.0023804195200001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89.760999999999996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2.9315942599999998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5.8631885199999996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11.726377039999999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11.726377039999999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35.179131119999994</v>
      </c>
      <c r="Z10" s="16" t="s">
        <v>16624</v>
      </c>
      <c r="AA10" s="23">
        <f>B7L503C11*B7L121C1</f>
        <v>91.465740911999987</v>
      </c>
      <c r="AB10" s="16" t="s">
        <v>15484</v>
      </c>
      <c r="AC10" s="23">
        <f>A1L305C16</f>
        <v>97.703000000000003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3.1909799800000003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6.3819599600000005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12.763919920000001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12.763919920000001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38.291759760000005</v>
      </c>
      <c r="AX10" s="16" t="s">
        <v>16630</v>
      </c>
      <c r="AY10" s="23">
        <f>B7L503C23*B7L121C1</f>
        <v>99.558575376000022</v>
      </c>
      <c r="AZ10" s="16" t="s">
        <v>15490</v>
      </c>
      <c r="BA10" s="23">
        <f>A1L305C17</f>
        <v>102.43266666666666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3.3454508933333336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6.6909017866666671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13.381803573333334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13.381803573333334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40.145410720000001</v>
      </c>
      <c r="BV10" s="16" t="s">
        <v>16636</v>
      </c>
      <c r="BW10" s="23">
        <f>B7L503C35*B7L121C1</f>
        <v>104.378067872</v>
      </c>
      <c r="BX10" s="16" t="s">
        <v>15496</v>
      </c>
      <c r="BY10" s="23">
        <f>A1L305C18</f>
        <v>105.797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3.4553300199999999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6.9106600399999998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13.82132008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13.82132008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41.463960239999999</v>
      </c>
      <c r="CT10" s="16" t="s">
        <v>16642</v>
      </c>
      <c r="CU10" s="23">
        <f>B7L503C47*B7L121C1</f>
        <v>107.806296624</v>
      </c>
      <c r="CV10" s="16" t="s">
        <v>15502</v>
      </c>
      <c r="CW10" s="23">
        <f>A1L305C19</f>
        <v>109.65920000000001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3.5814694720000007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7.1629389440000013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14.325877888000003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14.325877888000003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42.97763366400001</v>
      </c>
      <c r="DR10" s="16" t="s">
        <v>16648</v>
      </c>
      <c r="DS10" s="23">
        <f>B7L503C59*B7L121C1</f>
        <v>111.74184752640002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68.768000000000001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2.24596288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4.49192576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8.98385152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8.98385152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26.951554559999998</v>
      </c>
      <c r="Z11" s="16" t="s">
        <v>16657</v>
      </c>
      <c r="AA11" s="17">
        <f>B7L504C11*B7L121C1</f>
        <v>70.074041855999994</v>
      </c>
      <c r="AB11" s="16" t="s">
        <v>15517</v>
      </c>
      <c r="AC11" s="17">
        <f>A1L308C16</f>
        <v>65.728000000000009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2.1466764800000004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4.2933529600000009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8.5867059200000018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8.5867059200000018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25.760117760000007</v>
      </c>
      <c r="AX11" s="16" t="s">
        <v>16663</v>
      </c>
      <c r="AY11" s="17">
        <f>B7L504C23*B7L121C1</f>
        <v>66.976306176000023</v>
      </c>
      <c r="AZ11" s="16" t="s">
        <v>15523</v>
      </c>
      <c r="BA11" s="17">
        <f>A1L308C17</f>
        <v>71.01466666666667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2.3193390133333334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4.6386780266666667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9.2773560533333335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9.2773560533333335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27.832068159999999</v>
      </c>
      <c r="BV11" s="16" t="s">
        <v>16669</v>
      </c>
      <c r="BW11" s="17">
        <f>B7L504C35*B7L121C1</f>
        <v>72.363377216000004</v>
      </c>
      <c r="BX11" s="16" t="s">
        <v>15529</v>
      </c>
      <c r="BY11" s="17">
        <f>A1L308C18</f>
        <v>63.175000000000004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2.0632955000000002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4.1265910000000003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8.2531820000000007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8.2531820000000007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24.759546</v>
      </c>
      <c r="CT11" s="16" t="s">
        <v>16675</v>
      </c>
      <c r="CU11" s="17">
        <f>B7L504C47*B7L121C1</f>
        <v>64.374819600000009</v>
      </c>
      <c r="CV11" s="16" t="s">
        <v>15535</v>
      </c>
      <c r="CW11" s="17">
        <f>A1L308C19</f>
        <v>65.544600000000003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2.1406866360000003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4.2813732720000006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8.5627465440000012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8.5627465440000012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25.688239632000005</v>
      </c>
      <c r="DR11" s="16" t="s">
        <v>16681</v>
      </c>
      <c r="DS11" s="17">
        <f>B7L504C59*B7L121C1</f>
        <v>66.789423043200017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38.311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1.2512372600000001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2.5024745200000003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5.0049490400000005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5.0049490400000005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15.014847120000002</v>
      </c>
      <c r="Z12" s="16" t="s">
        <v>16690</v>
      </c>
      <c r="AA12" s="23">
        <f>B7L505C11*B7L121C1</f>
        <v>39.038602512000004</v>
      </c>
      <c r="AB12" s="16" t="s">
        <v>15550</v>
      </c>
      <c r="AC12" s="23">
        <f>A1L309C16</f>
        <v>38.3215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1.2515801900000001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2.5031603800000002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5.0063207600000004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5.0063207600000004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15.01896228</v>
      </c>
      <c r="AX12" s="16" t="s">
        <v>16696</v>
      </c>
      <c r="AY12" s="23">
        <f>B7L505C23*B7L121C1</f>
        <v>39.049301927999998</v>
      </c>
      <c r="AZ12" s="16" t="s">
        <v>15556</v>
      </c>
      <c r="BA12" s="23">
        <f>A1L309C17</f>
        <v>40.065666666666665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1.3085446733333332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2.6170893466666665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5.234178693333333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5.234178693333333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15.702536079999998</v>
      </c>
      <c r="BV12" s="16" t="s">
        <v>16702</v>
      </c>
      <c r="BW12" s="23">
        <f>B7L505C35*B7L121C1</f>
        <v>40.826593807999998</v>
      </c>
      <c r="BX12" s="16" t="s">
        <v>15562</v>
      </c>
      <c r="BY12" s="23">
        <f>A1L309C18</f>
        <v>39.305999999999997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1.28373396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2.5674679199999999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5.1349358399999998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5.1349358399999998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15.404807519999999</v>
      </c>
      <c r="CT12" s="16" t="s">
        <v>16708</v>
      </c>
      <c r="CU12" s="23">
        <f>B7L505C47*B7L121C1</f>
        <v>40.052499552</v>
      </c>
      <c r="CV12" s="16" t="s">
        <v>15568</v>
      </c>
      <c r="CW12" s="23">
        <f>A1L309C19</f>
        <v>38.113999999999997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1.24480324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2.48960648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4.9792129599999999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4.9792129599999999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14.93763888</v>
      </c>
      <c r="DR12" s="16" t="s">
        <v>16714</v>
      </c>
      <c r="DS12" s="23">
        <f>B7L505C59*B7L121C1</f>
        <v>38.837861088000004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55.783000000000001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1.8218727800000001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3.6437455600000002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7.2874911200000003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7.2874911200000003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21.862473360000003</v>
      </c>
      <c r="Z13" s="16" t="s">
        <v>16723</v>
      </c>
      <c r="AA13" s="17">
        <f>B7L506C11*B7L121C1</f>
        <v>56.842430736000011</v>
      </c>
      <c r="AB13" s="16" t="s">
        <v>15583</v>
      </c>
      <c r="AC13" s="17">
        <f>A1L312C16</f>
        <v>58.677999999999997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1.91642348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3.8328469599999999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7.6656939199999998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7.6656939199999998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22.99708176</v>
      </c>
      <c r="AX13" s="16" t="s">
        <v>16729</v>
      </c>
      <c r="AY13" s="17">
        <f>B7L506C23*B7L121C1</f>
        <v>59.792412576000004</v>
      </c>
      <c r="AZ13" s="16" t="s">
        <v>15589</v>
      </c>
      <c r="BA13" s="17">
        <f>A1L312C17</f>
        <v>55.599666666666657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1.8158851133333331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3.6317702266666663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7.2635404533333325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7.2635404533333325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21.790621359999996</v>
      </c>
      <c r="BV13" s="16" t="s">
        <v>16735</v>
      </c>
      <c r="BW13" s="17">
        <f>B7L506C35*B7L121C1</f>
        <v>56.655615535999992</v>
      </c>
      <c r="BX13" s="16" t="s">
        <v>15595</v>
      </c>
      <c r="BY13" s="17">
        <f>A1L312C18</f>
        <v>54.500499999999995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1.7799863299999998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3.5599726599999997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7.1199453199999994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7.1199453199999994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21.359835959999998</v>
      </c>
      <c r="CT13" s="16" t="s">
        <v>16741</v>
      </c>
      <c r="CU13" s="17">
        <f>B7L506C47*B7L121C1</f>
        <v>55.535573495999998</v>
      </c>
      <c r="CV13" s="16" t="s">
        <v>15601</v>
      </c>
      <c r="CW13" s="17">
        <f>A1L312C19</f>
        <v>55.484799999999993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1.8121335679999999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3.6242671359999998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7.2485342719999997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7.2485342719999997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21.745602815999998</v>
      </c>
      <c r="DR13" s="16" t="s">
        <v>16747</v>
      </c>
      <c r="DS13" s="17">
        <f>B7L506C59*B7L121C1</f>
        <v>56.538567321599999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67.768000000000001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2.2133028800000001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4.4266057600000002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8.8532115200000003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8.8532115200000003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26.559634559999999</v>
      </c>
      <c r="Z14" s="16" t="s">
        <v>16756</v>
      </c>
      <c r="AA14" s="23">
        <f>B7L507C11*B7L121C1</f>
        <v>69.055049855999997</v>
      </c>
      <c r="AB14" s="16" t="s">
        <v>15616</v>
      </c>
      <c r="AC14" s="23">
        <f>A1L313C16</f>
        <v>67.674499999999995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2.21024917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4.42049834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8.8409966799999999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8.8409966799999999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26.52299004</v>
      </c>
      <c r="AX14" s="16" t="s">
        <v>16762</v>
      </c>
      <c r="AY14" s="23">
        <f>B7L507C23*B7L121C1</f>
        <v>68.959774104000005</v>
      </c>
      <c r="AZ14" s="16" t="s">
        <v>15622</v>
      </c>
      <c r="BA14" s="23">
        <f>A1L313C17</f>
        <v>73.61033333333333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2.4041134866666667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4.8082269733333334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9.6164539466666668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9.6164539466666668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28.84936184</v>
      </c>
      <c r="BV14" s="16" t="s">
        <v>16768</v>
      </c>
      <c r="BW14" s="23">
        <f>B7L507C35*B7L121C1</f>
        <v>75.008340783999998</v>
      </c>
      <c r="BX14" s="16" t="s">
        <v>15628</v>
      </c>
      <c r="BY14" s="23">
        <f>A1L313C18</f>
        <v>76.84174999999999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2.5096515549999996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5.0193031099999992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10.038606219999998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10.038606219999998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30.115818659999995</v>
      </c>
      <c r="CT14" s="16" t="s">
        <v>16774</v>
      </c>
      <c r="CU14" s="23">
        <f>B7L507C47*B7L121C1</f>
        <v>78.301128515999991</v>
      </c>
      <c r="CV14" s="16" t="s">
        <v>15634</v>
      </c>
      <c r="CW14" s="23">
        <f>A1L313C19</f>
        <v>77.989399999999989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2.5471338039999996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5.0942676079999991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10.188535215999998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10.188535215999998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30.565605647999995</v>
      </c>
      <c r="DR14" s="16" t="s">
        <v>16780</v>
      </c>
      <c r="DS14" s="23">
        <f>B7L507C59*B7L121C1</f>
        <v>79.470574684799985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1020.6800000000001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33.335408800000003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66.670817600000007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133.34163520000001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133.34163520000001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400.02490560000001</v>
      </c>
      <c r="Z15" s="16" t="s">
        <v>16789</v>
      </c>
      <c r="AA15" s="17">
        <f>B7L508C11*B7L121C1</f>
        <v>1040.06475456</v>
      </c>
      <c r="AB15" s="16" t="s">
        <v>15649</v>
      </c>
      <c r="AC15" s="17">
        <f>A1L314C16</f>
        <v>1041.0185000000001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33.999664210000006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67.999328420000012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135.99865684000002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135.99865684000002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407.99597052000007</v>
      </c>
      <c r="AX15" s="16" t="s">
        <v>16795</v>
      </c>
      <c r="AY15" s="17">
        <f>B7L508C23*B7L121C1</f>
        <v>1060.7895233520003</v>
      </c>
      <c r="AZ15" s="16" t="s">
        <v>15655</v>
      </c>
      <c r="BA15" s="17">
        <f>A1L314C17</f>
        <v>1047.1423333333335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34.19966860666667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68.399337213333339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136.79867442666668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136.79867442666668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410.39602328000001</v>
      </c>
      <c r="BV15" s="16" t="s">
        <v>16801</v>
      </c>
      <c r="BW15" s="17">
        <f>B7L508C35*B7L121C1</f>
        <v>1067.029660528</v>
      </c>
      <c r="BX15" s="16" t="s">
        <v>15661</v>
      </c>
      <c r="BY15" s="17">
        <f>A1L314C18</f>
        <v>1038.8235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33.927975510000003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67.855951020000006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135.71190204000001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135.71190204000001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407.13570612000001</v>
      </c>
      <c r="CT15" s="16" t="s">
        <v>16807</v>
      </c>
      <c r="CU15" s="17">
        <f>B7L508C47*B7L121C1</f>
        <v>1058.5528359120001</v>
      </c>
      <c r="CV15" s="16" t="s">
        <v>15667</v>
      </c>
      <c r="CW15" s="23">
        <f>A1L314C19</f>
        <v>990.38799999999992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32.346072079999999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64.692144159999998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129.38428832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129.38428832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388.15286495999999</v>
      </c>
      <c r="DR15" s="16" t="s">
        <v>16813</v>
      </c>
      <c r="DS15" s="17">
        <f>B7L508C59*B7L121C1</f>
        <v>1009.197448896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0.13500000000000001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4.4091000000000009E-3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8.8182000000000017E-3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1.7636400000000003E-2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1.7636400000000003E-2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5.290920000000001E-2</v>
      </c>
      <c r="Z16" s="16" t="s">
        <v>16822</v>
      </c>
      <c r="AA16" s="23">
        <f>B7L509C11*B7L121C1</f>
        <v>0.13756392000000003</v>
      </c>
      <c r="AB16" s="16" t="s">
        <v>15682</v>
      </c>
      <c r="AC16" s="23">
        <f>A1L316C16</f>
        <v>0.14900000000000002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4.8663400000000011E-3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9.7326800000000022E-3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1.9465360000000004E-2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1.9465360000000004E-2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5.8396080000000017E-2</v>
      </c>
      <c r="AX16" s="16" t="s">
        <v>16828</v>
      </c>
      <c r="AY16" s="23">
        <f>B7L509C23*B7L121C1</f>
        <v>0.15182980800000004</v>
      </c>
      <c r="AZ16" s="16" t="s">
        <v>15688</v>
      </c>
      <c r="BA16" s="23">
        <f>A1L316C17</f>
        <v>0.16500000000000001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5.3889000000000003E-3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1.0777800000000001E-2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2.1555600000000001E-2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2.1555600000000001E-2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6.4666799999999997E-2</v>
      </c>
      <c r="BV16" s="16" t="s">
        <v>16834</v>
      </c>
      <c r="BW16" s="23">
        <f>B7L509C35*B7L121C1</f>
        <v>0.16813368000000001</v>
      </c>
      <c r="BX16" s="16" t="s">
        <v>15694</v>
      </c>
      <c r="BY16" s="23">
        <f>A1L316C18</f>
        <v>0.1855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6.0584300000000001E-3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1.211686E-2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2.423372E-2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2.423372E-2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7.2701160000000001E-2</v>
      </c>
      <c r="CT16" s="16" t="s">
        <v>16840</v>
      </c>
      <c r="CU16" s="23">
        <f>B7L509C47*B7L121C1</f>
        <v>0.18902301600000002</v>
      </c>
      <c r="CV16" s="16" t="s">
        <v>15700</v>
      </c>
      <c r="CW16" s="23">
        <f>A1L316C19</f>
        <v>0.23719999999999999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7.7469520000000005E-3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1.5493904000000001E-2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3.0987808000000002E-2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3.0987808000000002E-2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9.2963424000000003E-2</v>
      </c>
      <c r="DR16" s="16" t="s">
        <v>16846</v>
      </c>
      <c r="DS16" s="23">
        <f>B7L509C59*B7L121C1</f>
        <v>0.2417049024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3.3000000000000002E-2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1.0777800000000002E-3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2.1555600000000004E-3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4.3111200000000008E-3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4.3111200000000008E-3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1.2933360000000001E-2</v>
      </c>
      <c r="Z17" s="16" t="s">
        <v>16855</v>
      </c>
      <c r="AA17" s="23">
        <f>B7L510C11*B7L121C1</f>
        <v>3.3626736000000004E-2</v>
      </c>
      <c r="AB17" s="16" t="s">
        <v>15715</v>
      </c>
      <c r="AC17" s="23">
        <f>A1L315C16</f>
        <v>0.06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1.9596000000000001E-3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3.9192000000000003E-3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7.8384000000000006E-3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7.8384000000000006E-3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2.35152E-2</v>
      </c>
      <c r="AX17" s="16" t="s">
        <v>16861</v>
      </c>
      <c r="AY17" s="23">
        <f>B7L510C23*B7L121C1</f>
        <v>6.1139520000000003E-2</v>
      </c>
      <c r="AZ17" s="16" t="s">
        <v>15721</v>
      </c>
      <c r="BA17" s="23">
        <f>A1L315C17</f>
        <v>0.13200000000000001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4.3111200000000008E-3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8.6222400000000015E-3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1.7244480000000003E-2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1.7244480000000003E-2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5.1733440000000006E-2</v>
      </c>
      <c r="BV17" s="16" t="s">
        <v>16867</v>
      </c>
      <c r="BW17" s="23">
        <f>B7L510C35*B7L121C1</f>
        <v>0.13450694400000002</v>
      </c>
      <c r="BX17" s="16" t="s">
        <v>15727</v>
      </c>
      <c r="BY17" s="23">
        <f>A1L315C18</f>
        <v>0.11725000000000001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3.8293850000000003E-3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7.6587700000000005E-3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1.5317540000000001E-2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1.5317540000000001E-2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4.595262E-2</v>
      </c>
      <c r="CT17" s="16" t="s">
        <v>16873</v>
      </c>
      <c r="CU17" s="23">
        <f>B7L510C47*B7L121C1</f>
        <v>0.119476812</v>
      </c>
      <c r="CV17" s="16" t="s">
        <v>15733</v>
      </c>
      <c r="CW17" s="23">
        <f>A1L315C19</f>
        <v>0.10840000000000001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3.5403440000000004E-3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7.0806880000000008E-3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1.4161376000000002E-2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1.4161376000000002E-2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4.2484128000000003E-2</v>
      </c>
      <c r="DR17" s="16" t="s">
        <v>16879</v>
      </c>
      <c r="DS17" s="23">
        <f>B7L510C59*B7L121C1</f>
        <v>0.11045873280000001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561.60500000000002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18.3420193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18.3420193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36.684038600000001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73.368077200000002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110.0521158</v>
      </c>
      <c r="Z18" s="16" t="s">
        <v>16888</v>
      </c>
      <c r="AA18" s="23">
        <f>B7L511C11*B7L121C1</f>
        <v>286.13550107999998</v>
      </c>
      <c r="AB18" s="16" t="s">
        <v>15748</v>
      </c>
      <c r="AC18" s="23">
        <f>A1L317C16</f>
        <v>556.08600000000001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18.161768760000001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18.161768760000001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36.323537520000002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72.647075040000004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108.97061256000001</v>
      </c>
      <c r="AX18" s="16" t="s">
        <v>16894</v>
      </c>
      <c r="AY18" s="23">
        <f>B7L511C23*B7L121C1</f>
        <v>283.32359265600002</v>
      </c>
      <c r="AZ18" s="16" t="s">
        <v>15754</v>
      </c>
      <c r="BA18" s="23">
        <f>A1L317C17</f>
        <v>550.80600000000004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17.989323960000004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17.989323960000004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35.978647920000007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71.957295840000015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107.93594376000001</v>
      </c>
      <c r="BV18" s="16" t="s">
        <v>16900</v>
      </c>
      <c r="BW18" s="23">
        <f>B7L511C35*B7L121C1</f>
        <v>280.63345377600007</v>
      </c>
      <c r="BX18" s="16" t="s">
        <v>15760</v>
      </c>
      <c r="BY18" s="23">
        <f>A1L317C18</f>
        <v>540.13750000000005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17.640890750000004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17.640890750000004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35.281781500000008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70.563563000000016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105.84534450000002</v>
      </c>
      <c r="CT18" s="16" t="s">
        <v>16906</v>
      </c>
      <c r="CU18" s="23">
        <f>B7L511C47*B7L121C1</f>
        <v>275.19789570000006</v>
      </c>
      <c r="CV18" s="16" t="s">
        <v>15766</v>
      </c>
      <c r="CW18" s="23">
        <f>A1L317C19</f>
        <v>524.88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17.142580800000001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17.142580800000001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34.285161600000002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68.570323200000004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102.8554848</v>
      </c>
      <c r="DR18" s="16" t="s">
        <v>16912</v>
      </c>
      <c r="DS18" s="23">
        <f>B7L511C59*B7L121C1</f>
        <v>267.42426047999999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27.137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0.88629442000000003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1.7725888400000001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3.5451776800000001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3.5451776800000001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10.63553304</v>
      </c>
      <c r="Z19" s="16" t="s">
        <v>16921</v>
      </c>
      <c r="AA19" s="23">
        <f>B7L512C11*B7L121C1</f>
        <v>27.652385904000003</v>
      </c>
      <c r="AB19" s="16" t="s">
        <v>15781</v>
      </c>
      <c r="AC19" s="23">
        <f>A1L318C16</f>
        <v>31.7545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1.0371019700000002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2.0742039400000003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4.1484078800000006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4.1484078800000006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12.445223640000002</v>
      </c>
      <c r="AX19" s="16" t="s">
        <v>16927</v>
      </c>
      <c r="AY19" s="23">
        <f>B7L512C23*B7L121C1</f>
        <v>32.357581464000006</v>
      </c>
      <c r="AZ19" s="16" t="s">
        <v>15787</v>
      </c>
      <c r="BA19" s="23">
        <f>A1L318C17</f>
        <v>31.828333333333333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1.0395133666666667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2.0790267333333334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4.1580534666666669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4.1580534666666669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12.474160400000001</v>
      </c>
      <c r="BV19" s="16" t="s">
        <v>16933</v>
      </c>
      <c r="BW19" s="23">
        <f>B7L512C35*B7L121C1</f>
        <v>32.432817040000003</v>
      </c>
      <c r="BX19" s="16" t="s">
        <v>15793</v>
      </c>
      <c r="BY19" s="23">
        <f>A1L318C18</f>
        <v>30.258499999999998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0.98824261000000002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1.97648522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3.9529704400000001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3.9529704400000001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11.858911320000001</v>
      </c>
      <c r="CT19" s="16" t="s">
        <v>16939</v>
      </c>
      <c r="CU19" s="23">
        <f>B7L512C47*B7L121C1</f>
        <v>30.833169432000002</v>
      </c>
      <c r="CV19" s="16" t="s">
        <v>15799</v>
      </c>
      <c r="CW19" s="23">
        <f>A1L318C19</f>
        <v>29.247199999999999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0.95521355200000002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1.910427104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3.8208542080000001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3.8208542080000001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11.462562624</v>
      </c>
      <c r="DR19" s="16" t="s">
        <v>16945</v>
      </c>
      <c r="DS19" s="23">
        <f>B7L512C59*B7L121C1</f>
        <v>29.802662822400002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4.9000000000000002E-2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1.6003400000000002E-3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3.2006800000000005E-3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6.4013600000000009E-3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6.4013600000000009E-3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1.9204080000000002E-2</v>
      </c>
      <c r="Z20" s="16" t="s">
        <v>16954</v>
      </c>
      <c r="AA20" s="23">
        <f>B7L513C11*B7L121C1</f>
        <v>4.9930608000000008E-2</v>
      </c>
      <c r="AB20" s="16" t="s">
        <v>15814</v>
      </c>
      <c r="AC20" s="23">
        <f>A1L319C16</f>
        <v>4.0500000000000001E-2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1.32273E-3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2.6454600000000001E-3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5.2909200000000002E-3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5.2909200000000002E-3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1.587276E-2</v>
      </c>
      <c r="AX20" s="16" t="s">
        <v>16960</v>
      </c>
      <c r="AY20" s="23">
        <f>B7L513C23*B7L121C1</f>
        <v>4.1269175999999998E-2</v>
      </c>
      <c r="AZ20" s="16" t="s">
        <v>15820</v>
      </c>
      <c r="BA20" s="23">
        <f>A1L319C17</f>
        <v>4.6666666666666669E-2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1.5241333333333334E-3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3.0482666666666667E-3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6.0965333333333335E-3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6.0965333333333335E-3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1.82896E-2</v>
      </c>
      <c r="BV20" s="16" t="s">
        <v>16966</v>
      </c>
      <c r="BW20" s="23">
        <f>B7L513C35*B7L121C1</f>
        <v>4.7552959999999998E-2</v>
      </c>
      <c r="BX20" s="16" t="s">
        <v>15826</v>
      </c>
      <c r="BY20" s="23">
        <f>A1L319C18</f>
        <v>4.1000000000000002E-2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1.3390600000000002E-3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2.6781200000000004E-3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5.3562400000000008E-3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5.3562400000000008E-3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1.6068720000000002E-2</v>
      </c>
      <c r="CT20" s="16" t="s">
        <v>16972</v>
      </c>
      <c r="CU20" s="23">
        <f>B7L513C47*B7L121C1</f>
        <v>4.1778672000000003E-2</v>
      </c>
      <c r="CV20" s="16" t="s">
        <v>15832</v>
      </c>
      <c r="CW20" s="23">
        <f>A1L319C19</f>
        <v>4.6799999999999994E-2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1.5284879999999999E-3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3.0569759999999999E-3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6.1139519999999998E-3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6.1139519999999998E-3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1.8341856E-2</v>
      </c>
      <c r="DR20" s="16" t="s">
        <v>16978</v>
      </c>
      <c r="DS20" s="23">
        <f>B7L513C59*B7L121C1</f>
        <v>4.7688825600000005E-2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49.652000000000001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1.6216343200000001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3.2432686400000001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6.4865372800000003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6.4865372800000003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19.459611840000001</v>
      </c>
      <c r="Z21" s="16" t="s">
        <v>16987</v>
      </c>
      <c r="AA21" s="23">
        <f>B7L514C11*B7L121C1</f>
        <v>50.594990784000004</v>
      </c>
      <c r="AB21" s="16" t="s">
        <v>15847</v>
      </c>
      <c r="AC21" s="23">
        <f>A1L320C16</f>
        <v>53.948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1.7619416800000001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3.5238833600000001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7.0477667200000003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7.0477667200000003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21.143300160000003</v>
      </c>
      <c r="AX21" s="16" t="s">
        <v>16993</v>
      </c>
      <c r="AY21" s="23">
        <f>B7L514C23*B7L121C1</f>
        <v>54.972580416000007</v>
      </c>
      <c r="AZ21" s="16" t="s">
        <v>15853</v>
      </c>
      <c r="BA21" s="23">
        <f>A1L320C17</f>
        <v>55.437999999999995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1.81060508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3.62121016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7.2424203199999999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7.2424203199999999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21.727260959999999</v>
      </c>
      <c r="BV21" s="16" t="s">
        <v>16999</v>
      </c>
      <c r="BW21" s="23">
        <f>B7L514C35*B7L121C1</f>
        <v>56.490878496000001</v>
      </c>
      <c r="BX21" s="16" t="s">
        <v>15859</v>
      </c>
      <c r="BY21" s="23">
        <f>A1L320C18</f>
        <v>56.846249999999998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1.8565985250000001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3.7131970500000002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7.4263941000000004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7.4263941000000004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22.279182300000002</v>
      </c>
      <c r="CT21" s="16" t="s">
        <v>17005</v>
      </c>
      <c r="CU21" s="23">
        <f>B7L514C47*B7L121C1</f>
        <v>57.925873980000006</v>
      </c>
      <c r="CV21" s="16" t="s">
        <v>15865</v>
      </c>
      <c r="CW21" s="23">
        <f>A1L320C19</f>
        <v>57.979799999999997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1.8936202680000001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3.7872405360000001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7.5744810720000002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7.5744810720000002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22.723443216</v>
      </c>
      <c r="DR21" s="16" t="s">
        <v>17011</v>
      </c>
      <c r="DS21" s="23">
        <f>B7L514C59*B7L121C1</f>
        <v>59.080952361599998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14.276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0.46625416000000003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0.93250832000000006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1.8650166400000001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1.8650166400000001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5.5950499200000001</v>
      </c>
      <c r="Z22" s="16" t="s">
        <v>17020</v>
      </c>
      <c r="AA22" s="17">
        <f>B7L515C11*B7L121C1</f>
        <v>14.547129792000002</v>
      </c>
      <c r="AB22" s="16" t="s">
        <v>15880</v>
      </c>
      <c r="AC22" s="17">
        <f>A1L323C16</f>
        <v>14.159000000000001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0.46243294000000007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0.92486588000000014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1.8497317600000003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1.8497317600000003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5.5491952800000011</v>
      </c>
      <c r="AX22" s="16" t="s">
        <v>17026</v>
      </c>
      <c r="AY22" s="17">
        <f>B7L515C23*B7L121C1</f>
        <v>14.427907728000003</v>
      </c>
      <c r="AZ22" s="16" t="s">
        <v>15886</v>
      </c>
      <c r="BA22" s="17">
        <f>A1L323C17</f>
        <v>13.048666666666668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0.42616945333333339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0.85233890666666678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1.7046778133333336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1.7046778133333336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5.1140334400000009</v>
      </c>
      <c r="BV22" s="16" t="s">
        <v>17032</v>
      </c>
      <c r="BW22" s="17">
        <f>B7L515C35*B7L121C1</f>
        <v>13.296486944000003</v>
      </c>
      <c r="BX22" s="16" t="s">
        <v>15892</v>
      </c>
      <c r="BY22" s="17">
        <f>A1L323C18</f>
        <v>11.4815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0.37498579000000004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0.74997158000000008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1.4999431600000002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1.4999431600000002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4.4998294800000007</v>
      </c>
      <c r="CT22" s="16" t="s">
        <v>17038</v>
      </c>
      <c r="CU22" s="17">
        <f>B7L515C47*B7L121C1</f>
        <v>11.699556648000002</v>
      </c>
      <c r="CV22" s="16" t="s">
        <v>15898</v>
      </c>
      <c r="CW22" s="17">
        <f>A1L323C19</f>
        <v>10.363000000000001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0.33845558000000003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0.67691116000000007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1.3538223200000001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1.3538223200000001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4.0614669600000006</v>
      </c>
      <c r="DR22" s="16" t="s">
        <v>17044</v>
      </c>
      <c r="DS22" s="17">
        <f>B7L515C59*B7L121C1</f>
        <v>10.559814096000002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1996.2359999999999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65.197067759999996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123.87442874399999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247.74885748799997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260.78827103999998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743.24657246399988</v>
      </c>
      <c r="Z23" s="16" t="s">
        <v>17054</v>
      </c>
      <c r="AA23" s="17">
        <f>B7L516C11*B7L121C1</f>
        <v>1932.4410884063998</v>
      </c>
      <c r="AB23" s="16" t="s">
        <v>15914</v>
      </c>
      <c r="AC23" s="17">
        <f>A1L324C16</f>
        <v>2027.5029999999999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66.218247980000001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125.814671162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251.62934232399999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264.87299192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754.88802697200003</v>
      </c>
      <c r="AX23" s="16" t="s">
        <v>17060</v>
      </c>
      <c r="AY23" s="17">
        <f>B7L516C23*B7L121C1</f>
        <v>1962.7088701272</v>
      </c>
      <c r="AZ23" s="16" t="s">
        <v>15920</v>
      </c>
      <c r="BA23" s="17">
        <f>A1L324C17</f>
        <v>2043.5706666666665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66.743017973333338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126.81173414933333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253.62346829866667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266.97207189333335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760.87040489599997</v>
      </c>
      <c r="BV23" s="16" t="s">
        <v>17066</v>
      </c>
      <c r="BW23" s="17">
        <f>B7L516C35*B7L121C1</f>
        <v>1978.2630527296001</v>
      </c>
      <c r="BX23" s="16" t="s">
        <v>15926</v>
      </c>
      <c r="BY23" s="17">
        <f>A1L324C18</f>
        <v>2019.7179999999998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65.96398988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125.331580772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250.66316154399999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263.85595952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751.98948463199997</v>
      </c>
      <c r="CT23" s="16" t="s">
        <v>17072</v>
      </c>
      <c r="CU23" s="17">
        <f>B7L516C47*B7L121C1</f>
        <v>1955.1726600432</v>
      </c>
      <c r="CV23" s="16" t="s">
        <v>15932</v>
      </c>
      <c r="CW23" s="17">
        <f>A1L324C19</f>
        <v>1962.2257999999997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64.08629462799999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121.76395979319997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243.52791958639995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256.34517851199996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730.58375875919978</v>
      </c>
      <c r="DR23" s="16" t="s">
        <v>17078</v>
      </c>
      <c r="DS23" s="17">
        <f>B7L516C59*B7L121C1</f>
        <v>1899.5177727739194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920D4-9F26-403D-9B72-A43E02C18CD5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2.278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0.10638259999999999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0.19148867999999999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0.28723302000000001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0.21276519999999999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1.00531557</v>
      </c>
      <c r="Z9" s="16" t="s">
        <v>17166</v>
      </c>
      <c r="AA9" s="17">
        <f>B7L602C11*B7L121C1</f>
        <v>2.6138204820000004</v>
      </c>
      <c r="AB9" s="16" t="s">
        <v>15451</v>
      </c>
      <c r="AC9" s="17">
        <f>A1L304C16</f>
        <v>2.1825000000000001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0.10192275000000001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0.18346095000000001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0.27519142500000005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0.20384550000000001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0.96316998750000005</v>
      </c>
      <c r="AX9" s="16" t="s">
        <v>17172</v>
      </c>
      <c r="AY9" s="17">
        <f>B7L602C23*B7L121C1</f>
        <v>2.5042419675000001</v>
      </c>
      <c r="AZ9" s="16" t="s">
        <v>15457</v>
      </c>
      <c r="BA9" s="17">
        <f>A1L304C17</f>
        <v>2.2406666666666664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0.10463913333333331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0.18835043999999998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0.28252565999999996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0.20927826666666663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0.98883980999999987</v>
      </c>
      <c r="BV9" s="16" t="s">
        <v>17178</v>
      </c>
      <c r="BW9" s="17">
        <f>B7L602C35*B7L121C1</f>
        <v>2.5709835059999997</v>
      </c>
      <c r="BX9" s="16" t="s">
        <v>15463</v>
      </c>
      <c r="BY9" s="17">
        <f>A1L304C18</f>
        <v>2.20675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0.103055225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0.18549940500000001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0.27824910749999998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0.20611045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0.97387187625000005</v>
      </c>
      <c r="CT9" s="16" t="s">
        <v>17184</v>
      </c>
      <c r="CU9" s="17">
        <f>B7L602C47*B7L121C1</f>
        <v>2.5320668782500002</v>
      </c>
      <c r="CV9" s="16" t="s">
        <v>15469</v>
      </c>
      <c r="CW9" s="17">
        <f>A1L304C19</f>
        <v>2.1833999999999998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0.10196477999999999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0.18353660399999999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0.27530490600000002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0.20392955999999998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0.963567171</v>
      </c>
      <c r="DR9" s="16" t="s">
        <v>17190</v>
      </c>
      <c r="DS9" s="17">
        <f>B7L602C59*B7L121C1</f>
        <v>2.5052746446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89.760999999999996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4.1918386999999999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8.3836773999999998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12.5755161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8.3836773999999998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44.014306349999998</v>
      </c>
      <c r="Z10" s="16" t="s">
        <v>17199</v>
      </c>
      <c r="AA10" s="23">
        <f>B7L603C11*B7L121C1</f>
        <v>114.43719650999999</v>
      </c>
      <c r="AB10" s="16" t="s">
        <v>15484</v>
      </c>
      <c r="AC10" s="23">
        <f>A1L305C16</f>
        <v>97.703000000000003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4.5627300999999996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9.1254601999999991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13.688190299999999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9.1254601999999991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47.908666049999994</v>
      </c>
      <c r="AX10" s="16" t="s">
        <v>17205</v>
      </c>
      <c r="AY10" s="23">
        <f>B7L603C23*B7L121C1</f>
        <v>124.56253172999999</v>
      </c>
      <c r="AZ10" s="16" t="s">
        <v>15490</v>
      </c>
      <c r="BA10" s="23">
        <f>A1L305C17</f>
        <v>102.43266666666666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4.7836055333333327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9.5672110666666654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14.350816599999998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9.5672110666666654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50.227858099999992</v>
      </c>
      <c r="BV10" s="16" t="s">
        <v>17211</v>
      </c>
      <c r="BW10" s="23">
        <f>B7L603C35*B7L121C1</f>
        <v>130.59243106</v>
      </c>
      <c r="BX10" s="16" t="s">
        <v>15496</v>
      </c>
      <c r="BY10" s="23">
        <f>A1L305C18</f>
        <v>105.797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4.9407198999999995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9.881439799999999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14.822159699999998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9.881439799999999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51.877558949999994</v>
      </c>
      <c r="CT10" s="16" t="s">
        <v>17217</v>
      </c>
      <c r="CU10" s="23">
        <f>B7L603C47*B7L121C1</f>
        <v>134.88165326999999</v>
      </c>
      <c r="CV10" s="16" t="s">
        <v>15502</v>
      </c>
      <c r="CW10" s="23">
        <f>A1L305C19</f>
        <v>109.65920000000001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5.1210846400000003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10.242169280000001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15.363253920000002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10.242169280000001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53.771388720000004</v>
      </c>
      <c r="DR10" s="16" t="s">
        <v>17223</v>
      </c>
      <c r="DS10" s="23">
        <f>B7L603C59*B7L121C1</f>
        <v>139.80561067200003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68.768000000000001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3.2114655999999999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6.4229311999999998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9.6343967999999993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6.4229311999999998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33.720388800000002</v>
      </c>
      <c r="Z11" s="16" t="s">
        <v>17232</v>
      </c>
      <c r="AA11" s="17">
        <f>B7L604C11*B7L121C1</f>
        <v>87.673010880000007</v>
      </c>
      <c r="AB11" s="16" t="s">
        <v>15517</v>
      </c>
      <c r="AC11" s="17">
        <f>A1L308C16</f>
        <v>65.728000000000009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3.0694976000000005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6.138995200000001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9.2084928000000019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6.138995200000001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32.229724800000007</v>
      </c>
      <c r="AX11" s="16" t="s">
        <v>17238</v>
      </c>
      <c r="AY11" s="17">
        <f>B7L604C23*B7L121C1</f>
        <v>83.797284480000016</v>
      </c>
      <c r="AZ11" s="16" t="s">
        <v>15523</v>
      </c>
      <c r="BA11" s="17">
        <f>A1L308C17</f>
        <v>71.01466666666667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3.3163849333333335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6.632769866666667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9.9491548000000005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6.632769866666667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34.822041800000001</v>
      </c>
      <c r="BV11" s="16" t="s">
        <v>17244</v>
      </c>
      <c r="BW11" s="17">
        <f>B7L604C35*B7L121C1</f>
        <v>90.53730868000001</v>
      </c>
      <c r="BX11" s="16" t="s">
        <v>15529</v>
      </c>
      <c r="BY11" s="17">
        <f>A1L308C18</f>
        <v>63.175000000000004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2.9502725000000001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5.9005450000000002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8.8508174999999998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5.9005450000000002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30.97786125</v>
      </c>
      <c r="CT11" s="16" t="s">
        <v>17250</v>
      </c>
      <c r="CU11" s="17">
        <f>B7L604C47*B7L121C1</f>
        <v>80.542439250000001</v>
      </c>
      <c r="CV11" s="16" t="s">
        <v>15535</v>
      </c>
      <c r="CW11" s="17">
        <f>A1L308C19</f>
        <v>65.544600000000003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3.0609328200000001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6.1218656400000002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9.1827984600000008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6.1218656400000002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32.139794610000003</v>
      </c>
      <c r="DR11" s="16" t="s">
        <v>17256</v>
      </c>
      <c r="DS11" s="17">
        <f>B7L604C59*B7L121C1</f>
        <v>83.563465986000011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38.311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1.7891237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3.5782474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5.3673710999999997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3.5782474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18.785798849999999</v>
      </c>
      <c r="Z12" s="16" t="s">
        <v>17265</v>
      </c>
      <c r="AA12" s="23">
        <f>B7L605C11*B7L121C1</f>
        <v>48.843077010000002</v>
      </c>
      <c r="AB12" s="16" t="s">
        <v>15550</v>
      </c>
      <c r="AC12" s="23">
        <f>A1L309C16</f>
        <v>38.3215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1.78961405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3.5792280999999999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5.3688421499999999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3.5792280999999999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18.790947525</v>
      </c>
      <c r="AX12" s="16" t="s">
        <v>17271</v>
      </c>
      <c r="AY12" s="23">
        <f>B7L605C23*B7L121C1</f>
        <v>48.856463564999999</v>
      </c>
      <c r="AZ12" s="16" t="s">
        <v>15556</v>
      </c>
      <c r="BA12" s="23">
        <f>A1L309C17</f>
        <v>40.065666666666665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1.8710666333333332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3.7421332666666665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5.6131998999999997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3.7421332666666665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19.64619965</v>
      </c>
      <c r="BV12" s="16" t="s">
        <v>17277</v>
      </c>
      <c r="BW12" s="23">
        <f>B7L605C35*B7L121C1</f>
        <v>51.080119090000004</v>
      </c>
      <c r="BX12" s="16" t="s">
        <v>15562</v>
      </c>
      <c r="BY12" s="23">
        <f>A1L309C18</f>
        <v>39.305999999999997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1.8355901999999997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3.6711803999999995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5.5067705999999994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3.6711803999999995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19.273697099999996</v>
      </c>
      <c r="CT12" s="16" t="s">
        <v>17283</v>
      </c>
      <c r="CU12" s="23">
        <f>B7L605C47*B7L121C1</f>
        <v>50.111612459999989</v>
      </c>
      <c r="CV12" s="16" t="s">
        <v>15568</v>
      </c>
      <c r="CW12" s="23">
        <f>A1L309C19</f>
        <v>38.113999999999997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1.7799237999999997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3.5598475999999994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5.3397713999999992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3.5598475999999994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18.689199899999998</v>
      </c>
      <c r="DR12" s="16" t="s">
        <v>17289</v>
      </c>
      <c r="DS12" s="23">
        <f>B7L605C59*B7L121C1</f>
        <v>48.591919739999994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55.783000000000001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2.6050661000000002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5.2101322000000003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7.8151983000000005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5.2101322000000003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27.353194050000003</v>
      </c>
      <c r="Z13" s="16" t="s">
        <v>17298</v>
      </c>
      <c r="AA13" s="17">
        <f>B7L606C11*B7L121C1</f>
        <v>71.118304530000003</v>
      </c>
      <c r="AB13" s="16" t="s">
        <v>15583</v>
      </c>
      <c r="AC13" s="17">
        <f>A1L312C16</f>
        <v>58.677999999999997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2.7402625999999999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5.4805251999999998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8.2207878000000001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5.4805251999999998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28.772757299999999</v>
      </c>
      <c r="AX13" s="16" t="s">
        <v>17304</v>
      </c>
      <c r="AY13" s="17">
        <f>B7L606C23*B7L121C1</f>
        <v>74.809168979999995</v>
      </c>
      <c r="AZ13" s="16" t="s">
        <v>15589</v>
      </c>
      <c r="BA13" s="17">
        <f>A1L312C17</f>
        <v>55.599666666666657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2.5965044333333327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5.1930088666666654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7.7895132999999976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5.1930088666666654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27.263296549999993</v>
      </c>
      <c r="BV13" s="16" t="s">
        <v>17310</v>
      </c>
      <c r="BW13" s="17">
        <f>B7L606C35*B7L121C1</f>
        <v>70.884571029999989</v>
      </c>
      <c r="BX13" s="16" t="s">
        <v>15595</v>
      </c>
      <c r="BY13" s="17">
        <f>A1L312C18</f>
        <v>54.500499999999995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2.5451733499999998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5.0903466999999996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7.6355200499999993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5.0903466999999996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26.724320174999999</v>
      </c>
      <c r="CT13" s="16" t="s">
        <v>17316</v>
      </c>
      <c r="CU13" s="17">
        <f>B7L606C47*B7L121C1</f>
        <v>69.483232455000007</v>
      </c>
      <c r="CV13" s="16" t="s">
        <v>15601</v>
      </c>
      <c r="CW13" s="17">
        <f>A1L312C19</f>
        <v>55.484799999999993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2.5911401599999997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5.1822803199999994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7.7734204799999986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5.1822803199999994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27.206971679999995</v>
      </c>
      <c r="DR13" s="16" t="s">
        <v>17322</v>
      </c>
      <c r="DS13" s="17">
        <f>B7L606C59*B7L121C1</f>
        <v>70.738126367999996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67.768000000000001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3.1647656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6.3295311999999999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9.4942968000000008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6.3295311999999999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33.230038800000003</v>
      </c>
      <c r="Z14" s="16" t="s">
        <v>17331</v>
      </c>
      <c r="AA14" s="23">
        <f>B7L607C11*B7L121C1</f>
        <v>86.398100880000015</v>
      </c>
      <c r="AB14" s="16" t="s">
        <v>15616</v>
      </c>
      <c r="AC14" s="23">
        <f>A1L313C16</f>
        <v>67.674499999999995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3.1603991499999995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6.320798299999999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9.481197449999998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6.320798299999999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33.184191074999994</v>
      </c>
      <c r="AX14" s="16" t="s">
        <v>17337</v>
      </c>
      <c r="AY14" s="23">
        <f>B7L607C23*B7L121C1</f>
        <v>86.278896794999994</v>
      </c>
      <c r="AZ14" s="16" t="s">
        <v>15622</v>
      </c>
      <c r="BA14" s="23">
        <f>A1L313C17</f>
        <v>73.61033333333333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3.4376025666666665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6.8752051333333331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10.3128077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6.8752051333333331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36.094826949999998</v>
      </c>
      <c r="BV14" s="16" t="s">
        <v>17343</v>
      </c>
      <c r="BW14" s="23">
        <f>B7L607C35*B7L121C1</f>
        <v>93.846550069999992</v>
      </c>
      <c r="BX14" s="16" t="s">
        <v>15628</v>
      </c>
      <c r="BY14" s="23">
        <f>A1L313C18</f>
        <v>76.84174999999999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3.5885097249999993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7.1770194499999986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10.765529174999998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7.1770194499999986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37.679352112499991</v>
      </c>
      <c r="CT14" s="16" t="s">
        <v>17349</v>
      </c>
      <c r="CU14" s="23">
        <f>B7L607C47*B7L121C1</f>
        <v>97.966315492499987</v>
      </c>
      <c r="CV14" s="16" t="s">
        <v>15634</v>
      </c>
      <c r="CW14" s="23">
        <f>A1L313C19</f>
        <v>77.989399999999989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3.6421049799999992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7.2842099599999983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10.926314939999997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7.2842099599999983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38.242102289999991</v>
      </c>
      <c r="DR14" s="16" t="s">
        <v>17355</v>
      </c>
      <c r="DS14" s="23">
        <f>B7L607C59*B7L121C1</f>
        <v>99.42946595399998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1020.6800000000001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47.665756000000002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95.331512000000004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142.99726800000002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95.331512000000004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500.49043800000004</v>
      </c>
      <c r="Z15" s="16" t="s">
        <v>17364</v>
      </c>
      <c r="AA15" s="17">
        <f>B7L608C11*B7L121C1</f>
        <v>1301.2751388000001</v>
      </c>
      <c r="AB15" s="16" t="s">
        <v>15649</v>
      </c>
      <c r="AC15" s="17">
        <f>A1L314C16</f>
        <v>1041.0185000000001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48.615563950000002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97.231127900000004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145.84669185000001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97.231127900000004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510.46342147500002</v>
      </c>
      <c r="AX15" s="16" t="s">
        <v>17370</v>
      </c>
      <c r="AY15" s="17">
        <f>B7L608C23*B7L121C1</f>
        <v>1327.2048958350001</v>
      </c>
      <c r="AZ15" s="16" t="s">
        <v>15655</v>
      </c>
      <c r="BA15" s="17">
        <f>A1L314C17</f>
        <v>1047.1423333333335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48.901546966666672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97.803093933333344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146.70464090000002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97.803093933333344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513.46624315000008</v>
      </c>
      <c r="BV15" s="16" t="s">
        <v>17376</v>
      </c>
      <c r="BW15" s="17">
        <f>B7L608C35*B7L121C1</f>
        <v>1335.0122321900003</v>
      </c>
      <c r="BX15" s="16" t="s">
        <v>15661</v>
      </c>
      <c r="BY15" s="17">
        <f>A1L314C18</f>
        <v>1038.8235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48.513057449999998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97.026114899999996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145.53917235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97.026114899999996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509.38710322499998</v>
      </c>
      <c r="CT15" s="16" t="s">
        <v>17382</v>
      </c>
      <c r="CU15" s="17">
        <f>B7L608C47*B7L121C1</f>
        <v>1324.4064683849999</v>
      </c>
      <c r="CV15" s="16" t="s">
        <v>15667</v>
      </c>
      <c r="CW15" s="23">
        <f>A1L314C19</f>
        <v>990.38799999999992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46.251119599999996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92.502239199999991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138.7533588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92.502239199999991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485.63675579999995</v>
      </c>
      <c r="DR15" s="16" t="s">
        <v>17388</v>
      </c>
      <c r="DS15" s="17">
        <f>B7L608C59*B7L121C1</f>
        <v>1262.6555650799999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0.13500000000000001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6.3045000000000002E-3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1.2609E-2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1.89135E-2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1.2609E-2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6.6197249999999999E-2</v>
      </c>
      <c r="Z16" s="16" t="s">
        <v>17397</v>
      </c>
      <c r="AA16" s="23">
        <f>B7L609C11*B7L121C1</f>
        <v>0.17211285000000001</v>
      </c>
      <c r="AB16" s="16" t="s">
        <v>15682</v>
      </c>
      <c r="AC16" s="23">
        <f>A1L316C16</f>
        <v>0.14900000000000002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6.9583000000000006E-3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1.3916600000000001E-2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2.0874900000000002E-2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1.3916600000000001E-2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7.3062150000000006E-2</v>
      </c>
      <c r="AX16" s="16" t="s">
        <v>17403</v>
      </c>
      <c r="AY16" s="23">
        <f>B7L609C23*B7L121C1</f>
        <v>0.18996159000000001</v>
      </c>
      <c r="AZ16" s="16" t="s">
        <v>15688</v>
      </c>
      <c r="BA16" s="23">
        <f>A1L316C17</f>
        <v>0.16500000000000001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7.7054999999999997E-3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1.5410999999999999E-2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2.3116499999999998E-2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1.5410999999999999E-2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8.0907750000000001E-2</v>
      </c>
      <c r="BV16" s="16" t="s">
        <v>17409</v>
      </c>
      <c r="BW16" s="23">
        <f>B7L609C35*B7L121C1</f>
        <v>0.21036015</v>
      </c>
      <c r="BX16" s="16" t="s">
        <v>15694</v>
      </c>
      <c r="BY16" s="23">
        <f>A1L316C18</f>
        <v>0.1855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8.6628499999999997E-3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1.7325699999999999E-2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2.5988549999999999E-2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1.7325699999999999E-2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9.0959924999999997E-2</v>
      </c>
      <c r="CT16" s="16" t="s">
        <v>17415</v>
      </c>
      <c r="CU16" s="23">
        <f>B7L609C47*B7L121C1</f>
        <v>0.236495805</v>
      </c>
      <c r="CV16" s="16" t="s">
        <v>15700</v>
      </c>
      <c r="CW16" s="23">
        <f>A1L316C19</f>
        <v>0.23719999999999999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1.1077239999999999E-2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2.2154479999999997E-2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3.3231719999999992E-2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2.2154479999999997E-2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0.11631101999999999</v>
      </c>
      <c r="DR16" s="16" t="s">
        <v>17421</v>
      </c>
      <c r="DS16" s="23">
        <f>B7L609C59*B7L121C1</f>
        <v>0.302408652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3.3000000000000002E-2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1.5411000000000001E-3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3.0822000000000002E-3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4.6233000000000003E-3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3.0822000000000002E-3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1.6181550000000003E-2</v>
      </c>
      <c r="Z17" s="16" t="s">
        <v>17430</v>
      </c>
      <c r="AA17" s="23">
        <f>B7L610C11*B7L121C1</f>
        <v>4.207203000000001E-2</v>
      </c>
      <c r="AB17" s="16" t="s">
        <v>15715</v>
      </c>
      <c r="AC17" s="23">
        <f>A1L315C16</f>
        <v>0.06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2.8019999999999998E-3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5.6039999999999996E-3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8.4060000000000003E-3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5.6039999999999996E-3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2.9420999999999999E-2</v>
      </c>
      <c r="AX17" s="16" t="s">
        <v>17436</v>
      </c>
      <c r="AY17" s="23">
        <f>B7L610C23*B7L121C1</f>
        <v>7.6494599999999996E-2</v>
      </c>
      <c r="AZ17" s="16" t="s">
        <v>15721</v>
      </c>
      <c r="BA17" s="23">
        <f>A1L315C17</f>
        <v>0.13200000000000001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6.1644000000000004E-3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1.2328800000000001E-2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1.8493200000000001E-2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1.2328800000000001E-2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6.4726200000000012E-2</v>
      </c>
      <c r="BV17" s="16" t="s">
        <v>17442</v>
      </c>
      <c r="BW17" s="23">
        <f>B7L610C35*B7L121C1</f>
        <v>0.16828812000000004</v>
      </c>
      <c r="BX17" s="16" t="s">
        <v>15727</v>
      </c>
      <c r="BY17" s="23">
        <f>A1L315C18</f>
        <v>0.11725000000000001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5.4755749999999999E-3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1.095115E-2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1.6426725E-2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1.095115E-2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5.7493537499999997E-2</v>
      </c>
      <c r="CT17" s="16" t="s">
        <v>17448</v>
      </c>
      <c r="CU17" s="23">
        <f>B7L610C47*B7L121C1</f>
        <v>0.1494831975</v>
      </c>
      <c r="CV17" s="16" t="s">
        <v>15733</v>
      </c>
      <c r="CW17" s="23">
        <f>A1L315C19</f>
        <v>0.10840000000000001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5.0622800000000006E-3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1.0124560000000001E-2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1.5186840000000002E-2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1.0124560000000001E-2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5.3153940000000004E-2</v>
      </c>
      <c r="DR17" s="16" t="s">
        <v>17454</v>
      </c>
      <c r="DS17" s="23">
        <f>B7L610C59*B7L121C1</f>
        <v>0.13820024400000003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561.60500000000002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26.2269535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26.2269535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39.340430249999997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52.453907000000001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137.69150587499999</v>
      </c>
      <c r="Z18" s="16" t="s">
        <v>17463</v>
      </c>
      <c r="AA18" s="23">
        <f>B7L611C11*B7L121C1</f>
        <v>357.99791527499997</v>
      </c>
      <c r="AB18" s="16" t="s">
        <v>15748</v>
      </c>
      <c r="AC18" s="23">
        <f>A1L317C16</f>
        <v>556.08600000000001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25.969216199999998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25.969216199999998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38.953824299999994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51.938432399999996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136.33838505</v>
      </c>
      <c r="AX18" s="16" t="s">
        <v>17469</v>
      </c>
      <c r="AY18" s="23">
        <f>B7L611C23*B7L121C1</f>
        <v>354.47980113</v>
      </c>
      <c r="AZ18" s="16" t="s">
        <v>15754</v>
      </c>
      <c r="BA18" s="23">
        <f>A1L317C17</f>
        <v>550.80600000000004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25.722640200000001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25.722640200000001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38.583960300000001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51.445280400000001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135.04386105</v>
      </c>
      <c r="BV18" s="16" t="s">
        <v>17475</v>
      </c>
      <c r="BW18" s="23">
        <f>B7L611C35*B7L121C1</f>
        <v>351.11403873</v>
      </c>
      <c r="BX18" s="16" t="s">
        <v>15760</v>
      </c>
      <c r="BY18" s="23">
        <f>A1L317C18</f>
        <v>540.13750000000005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25.224421250000002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25.224421250000002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37.836631875000002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50.448842500000005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132.42821156250002</v>
      </c>
      <c r="CT18" s="16" t="s">
        <v>17481</v>
      </c>
      <c r="CU18" s="23">
        <f>B7L611C47*B7L121C1</f>
        <v>344.31335006250009</v>
      </c>
      <c r="CV18" s="16" t="s">
        <v>15766</v>
      </c>
      <c r="CW18" s="23">
        <f>A1L317C19</f>
        <v>524.88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24.511896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24.511896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36.767843999999997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49.023792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128.687454</v>
      </c>
      <c r="DR18" s="16" t="s">
        <v>17487</v>
      </c>
      <c r="DS18" s="23">
        <f>B7L611C59*B7L121C1</f>
        <v>334.58738040000003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27.137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1.2672979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2.5345958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3.8018936999999999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2.5345958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13.306627949999999</v>
      </c>
      <c r="Z19" s="16" t="s">
        <v>17496</v>
      </c>
      <c r="AA19" s="23">
        <f>B7L612C11*B7L121C1</f>
        <v>34.597232669999997</v>
      </c>
      <c r="AB19" s="16" t="s">
        <v>15781</v>
      </c>
      <c r="AC19" s="23">
        <f>A1L318C16</f>
        <v>31.7545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1.4829351499999999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2.9658702999999997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4.4488054500000001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2.9658702999999997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15.570819074999999</v>
      </c>
      <c r="AX19" s="16" t="s">
        <v>17502</v>
      </c>
      <c r="AY19" s="23">
        <f>B7L612C23*B7L121C1</f>
        <v>40.484129594999999</v>
      </c>
      <c r="AZ19" s="16" t="s">
        <v>15787</v>
      </c>
      <c r="BA19" s="23">
        <f>A1L318C17</f>
        <v>31.828333333333333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1.4863831666666667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2.9727663333333334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4.4591495000000005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2.9727663333333334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15.607023250000001</v>
      </c>
      <c r="BV19" s="16" t="s">
        <v>17508</v>
      </c>
      <c r="BW19" s="23">
        <f>B7L612C35*B7L121C1</f>
        <v>40.578260450000002</v>
      </c>
      <c r="BX19" s="16" t="s">
        <v>15793</v>
      </c>
      <c r="BY19" s="23">
        <f>A1L318C18</f>
        <v>30.258499999999998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1.41307195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2.8261438999999999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4.2392158499999999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2.8261438999999999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14.837255474999999</v>
      </c>
      <c r="CT19" s="16" t="s">
        <v>17514</v>
      </c>
      <c r="CU19" s="23">
        <f>B7L612C47*B7L121C1</f>
        <v>38.576864235000002</v>
      </c>
      <c r="CV19" s="16" t="s">
        <v>15799</v>
      </c>
      <c r="CW19" s="23">
        <f>A1L318C19</f>
        <v>29.247199999999999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1.3658442399999999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2.7316884799999999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4.0975327200000002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2.7316884799999999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14.341364519999999</v>
      </c>
      <c r="DR19" s="16" t="s">
        <v>17520</v>
      </c>
      <c r="DS19" s="23">
        <f>B7L612C59*B7L121C1</f>
        <v>37.287547752000002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4.9000000000000002E-2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2.2883000000000001E-3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4.5766000000000001E-3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6.8649000000000002E-3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4.5766000000000001E-3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2.4027150000000001E-2</v>
      </c>
      <c r="Z20" s="16" t="s">
        <v>17529</v>
      </c>
      <c r="AA20" s="23">
        <f>B7L613C11*B7L121C1</f>
        <v>6.2470590000000006E-2</v>
      </c>
      <c r="AB20" s="16" t="s">
        <v>15814</v>
      </c>
      <c r="AC20" s="23">
        <f>A1L319C16</f>
        <v>4.0500000000000001E-2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1.89135E-3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3.7827E-3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5.6740499999999999E-3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3.7827E-3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1.9859175E-2</v>
      </c>
      <c r="AX20" s="16" t="s">
        <v>17535</v>
      </c>
      <c r="AY20" s="23">
        <f>B7L613C23*B7L121C1</f>
        <v>5.1633854999999999E-2</v>
      </c>
      <c r="AZ20" s="16" t="s">
        <v>15820</v>
      </c>
      <c r="BA20" s="23">
        <f>A1L319C17</f>
        <v>4.6666666666666669E-2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2.1793333333333335E-3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4.3586666666666669E-3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6.5380000000000004E-3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4.3586666666666669E-3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2.2883000000000001E-2</v>
      </c>
      <c r="BV20" s="16" t="s">
        <v>17541</v>
      </c>
      <c r="BW20" s="23">
        <f>B7L613C35*B7L121C1</f>
        <v>5.9495800000000001E-2</v>
      </c>
      <c r="BX20" s="16" t="s">
        <v>15826</v>
      </c>
      <c r="BY20" s="23">
        <f>A1L319C18</f>
        <v>4.1000000000000002E-2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1.9147000000000001E-3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3.8294000000000002E-3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5.7441000000000002E-3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3.8294000000000002E-3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2.010435E-2</v>
      </c>
      <c r="CT20" s="16" t="s">
        <v>17547</v>
      </c>
      <c r="CU20" s="23">
        <f>B7L613C47*B7L121C1</f>
        <v>5.2271310000000001E-2</v>
      </c>
      <c r="CV20" s="16" t="s">
        <v>15832</v>
      </c>
      <c r="CW20" s="23">
        <f>A1L319C19</f>
        <v>4.6799999999999994E-2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2.1855599999999996E-3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4.3711199999999992E-3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6.5566799999999988E-3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4.3711199999999992E-3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2.2948379999999997E-2</v>
      </c>
      <c r="DR20" s="16" t="s">
        <v>17553</v>
      </c>
      <c r="DS20" s="23">
        <f>B7L613C59*B7L121C1</f>
        <v>5.9665787999999997E-2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49.652000000000001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2.3187484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4.6374968000000001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6.9562451999999997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4.6374968000000001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24.3468582</v>
      </c>
      <c r="Z21" s="16" t="s">
        <v>17562</v>
      </c>
      <c r="AA21" s="23">
        <f>B7L614C11*B7L121C1</f>
        <v>63.301831320000005</v>
      </c>
      <c r="AB21" s="16" t="s">
        <v>15847</v>
      </c>
      <c r="AC21" s="23">
        <f>A1L320C16</f>
        <v>53.948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2.5193715999999999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5.0387431999999999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7.5581148000000002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5.0387431999999999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26.453401799999998</v>
      </c>
      <c r="AX21" s="16" t="s">
        <v>17568</v>
      </c>
      <c r="AY21" s="23">
        <f>B7L614C23*B7L121C1</f>
        <v>68.778844679999992</v>
      </c>
      <c r="AZ21" s="16" t="s">
        <v>15853</v>
      </c>
      <c r="BA21" s="23">
        <f>A1L320C17</f>
        <v>55.437999999999995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2.5889545999999997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5.1779091999999993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7.7668637999999994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5.1779091999999993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27.184023299999996</v>
      </c>
      <c r="BV21" s="16" t="s">
        <v>17574</v>
      </c>
      <c r="BW21" s="23">
        <f>B7L614C35*B7L121C1</f>
        <v>70.678460579999992</v>
      </c>
      <c r="BX21" s="16" t="s">
        <v>15859</v>
      </c>
      <c r="BY21" s="23">
        <f>A1L320C18</f>
        <v>56.846249999999998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2.6547198749999996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5.3094397499999992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7.9641596249999989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5.3094397499999992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27.874558687499995</v>
      </c>
      <c r="CT21" s="16" t="s">
        <v>17580</v>
      </c>
      <c r="CU21" s="23">
        <f>B7L614C47*B7L121C1</f>
        <v>72.473852587499991</v>
      </c>
      <c r="CV21" s="16" t="s">
        <v>15865</v>
      </c>
      <c r="CW21" s="23">
        <f>A1L320C19</f>
        <v>57.979799999999997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2.7076566599999996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5.4153133199999992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8.1229699799999988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5.4153133199999992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28.430394929999995</v>
      </c>
      <c r="DR21" s="16" t="s">
        <v>17586</v>
      </c>
      <c r="DS21" s="23">
        <f>B7L614C59*B7L121C1</f>
        <v>73.919026817999992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14.276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0.66668919999999998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1.3333784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2.0000675999999999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1.3333784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7.0002366</v>
      </c>
      <c r="Z22" s="16" t="s">
        <v>17595</v>
      </c>
      <c r="AA22" s="17">
        <f>B7L615C11*B7L121C1</f>
        <v>18.200615160000002</v>
      </c>
      <c r="AB22" s="16" t="s">
        <v>15880</v>
      </c>
      <c r="AC22" s="17">
        <f>A1L323C16</f>
        <v>14.159000000000001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0.66122530000000002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1.3224506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1.9836759000000002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1.3224506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6.9428656499999999</v>
      </c>
      <c r="AX22" s="16" t="s">
        <v>17601</v>
      </c>
      <c r="AY22" s="17">
        <f>B7L615C23*B7L121C1</f>
        <v>18.051450689999999</v>
      </c>
      <c r="AZ22" s="16" t="s">
        <v>15886</v>
      </c>
      <c r="BA22" s="17">
        <f>A1L323C17</f>
        <v>13.048666666666668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0.60937273333333331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1.2187454666666666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1.8281182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1.2187454666666666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6.3984136999999999</v>
      </c>
      <c r="BV22" s="16" t="s">
        <v>17607</v>
      </c>
      <c r="BW22" s="17">
        <f>B7L615C35*B7L121C1</f>
        <v>16.63587562</v>
      </c>
      <c r="BX22" s="16" t="s">
        <v>15892</v>
      </c>
      <c r="BY22" s="17">
        <f>A1L323C18</f>
        <v>11.4815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0.53618604999999997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1.0723720999999999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1.6085581499999999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1.0723720999999999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5.6299535249999995</v>
      </c>
      <c r="CT22" s="16" t="s">
        <v>17613</v>
      </c>
      <c r="CU22" s="17">
        <f>B7L615C47*B7L121C1</f>
        <v>14.637879164999999</v>
      </c>
      <c r="CV22" s="16" t="s">
        <v>15898</v>
      </c>
      <c r="CW22" s="17">
        <f>A1L323C19</f>
        <v>10.363000000000001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0.48395210000000005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0.9679042000000001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1.4518563000000002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0.9679042000000001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5.0814970500000003</v>
      </c>
      <c r="DR22" s="16" t="s">
        <v>17619</v>
      </c>
      <c r="DS22" s="17">
        <f>B7L615C59*B7L121C1</f>
        <v>13.211892330000001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1996.2359999999999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93.224221199999988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177.12602027999998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265.68903041999999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186.44844239999998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929.91160646999992</v>
      </c>
      <c r="Z23" s="16" t="s">
        <v>17629</v>
      </c>
      <c r="AA23" s="17">
        <f>B7L616C11*B7L121C1</f>
        <v>2417.7701768219999</v>
      </c>
      <c r="AB23" s="16" t="s">
        <v>15914</v>
      </c>
      <c r="AC23" s="17">
        <f>A1L324C16</f>
        <v>2027.5029999999999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94.684390099999987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179.90034118999998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269.85051178499998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189.36878019999997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944.47679124749993</v>
      </c>
      <c r="AX23" s="16" t="s">
        <v>17635</v>
      </c>
      <c r="AY23" s="17">
        <f>B7L616C23*B7L121C1</f>
        <v>2455.6396572435001</v>
      </c>
      <c r="AZ23" s="16" t="s">
        <v>15920</v>
      </c>
      <c r="BA23" s="17">
        <f>A1L324C17</f>
        <v>2043.5706666666665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95.434750133333324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181.32602525333331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271.98903787999996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190.86950026666665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951.9616325799999</v>
      </c>
      <c r="BV23" s="16" t="s">
        <v>17641</v>
      </c>
      <c r="BW23" s="17">
        <f>B7L616C35*B7L121C1</f>
        <v>2475.100244708</v>
      </c>
      <c r="BX23" s="16" t="s">
        <v>15926</v>
      </c>
      <c r="BY23" s="17">
        <f>A1L324C18</f>
        <v>2019.7179999999998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94.320830599999994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179.20957813999999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268.81436721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188.64166119999999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940.850285235</v>
      </c>
      <c r="CT23" s="16" t="s">
        <v>17647</v>
      </c>
      <c r="CU23" s="17">
        <f>B7L616C47*B7L121C1</f>
        <v>2446.2107416110002</v>
      </c>
      <c r="CV23" s="16" t="s">
        <v>15932</v>
      </c>
      <c r="CW23" s="17">
        <f>A1L324C19</f>
        <v>1962.2257999999997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91.635944859999981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174.10829523399997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261.16244285099992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183.27188971999996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914.06854997849985</v>
      </c>
      <c r="DR23" s="16" t="s">
        <v>17653</v>
      </c>
      <c r="DS23" s="17">
        <f>B7L616C59*B7L121C1</f>
        <v>2376.5782299440998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17E45-05EA-4D80-9208-F6DE41869995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8853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44.265000000000001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22.1325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44.265000000000001</v>
      </c>
      <c r="R9" s="16" t="s">
        <v>17723</v>
      </c>
      <c r="S9" s="23">
        <f>B7L702C7*B7L121C1</f>
        <v>115.089</v>
      </c>
      <c r="T9" s="16" t="s">
        <v>14765</v>
      </c>
      <c r="U9" s="17">
        <f>A1L202C18</f>
        <v>8320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41.6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20.8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41.6</v>
      </c>
      <c r="AH9" s="16" t="s">
        <v>17727</v>
      </c>
      <c r="AI9" s="23">
        <f>B7L702C15*B7L121C1</f>
        <v>108.16000000000001</v>
      </c>
      <c r="AJ9" s="16" t="s">
        <v>14773</v>
      </c>
      <c r="AK9" s="17">
        <f>A1L202C21</f>
        <v>7618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38.090000000000003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19.045000000000002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38.090000000000003</v>
      </c>
      <c r="AX9" s="16" t="s">
        <v>17731</v>
      </c>
      <c r="AY9" s="23">
        <f>B7L702C23*B7L121C1</f>
        <v>99.034000000000006</v>
      </c>
      <c r="AZ9" s="16" t="s">
        <v>14781</v>
      </c>
      <c r="BA9" s="17">
        <f>A1L202C24</f>
        <v>6772.5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33.862499999999997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16.931249999999999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33.862499999999997</v>
      </c>
      <c r="BN9" s="16" t="s">
        <v>17735</v>
      </c>
      <c r="BO9" s="23">
        <f>B7L702C31*B7L121C1</f>
        <v>88.04249999999999</v>
      </c>
      <c r="BP9" s="16" t="s">
        <v>14789</v>
      </c>
      <c r="BQ9" s="17">
        <f>A1L202C27</f>
        <v>6051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30.254999999999999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15.1275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30.254999999999999</v>
      </c>
      <c r="CD9" s="16" t="s">
        <v>17739</v>
      </c>
      <c r="CE9" s="23">
        <f>B7L702C39*B7L121C1</f>
        <v>78.662999999999997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69476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347.38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173.69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347.38</v>
      </c>
      <c r="R10" s="16" t="s">
        <v>17745</v>
      </c>
      <c r="S10" s="23">
        <f>B7L703C7*B7L121C1</f>
        <v>903.18799999999999</v>
      </c>
      <c r="T10" s="16" t="s">
        <v>14805</v>
      </c>
      <c r="U10" s="17">
        <f>A1L203C18</f>
        <v>71172.5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355.86250000000001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177.93125000000001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355.86250000000001</v>
      </c>
      <c r="AH10" s="16" t="s">
        <v>17749</v>
      </c>
      <c r="AI10" s="23">
        <f>B7L703C15*B7L121C1</f>
        <v>925.24250000000006</v>
      </c>
      <c r="AJ10" s="16" t="s">
        <v>14813</v>
      </c>
      <c r="AK10" s="17">
        <f>A1L203C21</f>
        <v>73555.666666666657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367.77833333333331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183.88916666666665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367.77833333333331</v>
      </c>
      <c r="AX10" s="16" t="s">
        <v>17753</v>
      </c>
      <c r="AY10" s="23">
        <f>B7L703C23*B7L121C1</f>
        <v>956.22366666666665</v>
      </c>
      <c r="AZ10" s="16" t="s">
        <v>14821</v>
      </c>
      <c r="BA10" s="17">
        <f>A1L203C24</f>
        <v>74426.25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372.13125000000002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186.06562500000001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372.13125000000002</v>
      </c>
      <c r="BN10" s="16" t="s">
        <v>17757</v>
      </c>
      <c r="BO10" s="23">
        <f>B7L703C31*B7L121C1</f>
        <v>967.5412500000001</v>
      </c>
      <c r="BP10" s="16" t="s">
        <v>14829</v>
      </c>
      <c r="BQ10" s="17">
        <f>A1L203C27</f>
        <v>75967.799999999988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379.83899999999994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189.91949999999997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379.83899999999994</v>
      </c>
      <c r="CD10" s="16" t="s">
        <v>17761</v>
      </c>
      <c r="CE10" s="23">
        <f>B7L703C39*B7L121C1</f>
        <v>987.58139999999992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10327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51.634999999999998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25.817499999999999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51.634999999999998</v>
      </c>
      <c r="R11" s="16" t="s">
        <v>17767</v>
      </c>
      <c r="S11" s="23">
        <f>B7L704C7*B7L121C1</f>
        <v>134.251</v>
      </c>
      <c r="T11" s="16" t="s">
        <v>14845</v>
      </c>
      <c r="U11" s="17">
        <f>A1L204C18</f>
        <v>11511.5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57.557499999999997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28.778749999999999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57.557499999999997</v>
      </c>
      <c r="AH11" s="16" t="s">
        <v>17771</v>
      </c>
      <c r="AI11" s="23">
        <f>B7L704C15*B7L121C1</f>
        <v>149.64949999999999</v>
      </c>
      <c r="AJ11" s="16" t="s">
        <v>14853</v>
      </c>
      <c r="AK11" s="17">
        <f>A1L204C21</f>
        <v>12438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62.19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31.094999999999999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62.19</v>
      </c>
      <c r="AX11" s="16" t="s">
        <v>17775</v>
      </c>
      <c r="AY11" s="23">
        <f>B7L704C23*B7L121C1</f>
        <v>161.69399999999999</v>
      </c>
      <c r="AZ11" s="16" t="s">
        <v>14861</v>
      </c>
      <c r="BA11" s="17">
        <f>A1L204C24</f>
        <v>11642.5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58.212499999999999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29.106249999999999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58.212499999999999</v>
      </c>
      <c r="BN11" s="16" t="s">
        <v>17779</v>
      </c>
      <c r="BO11" s="23">
        <f>B7L704C31*B7L121C1</f>
        <v>151.35249999999999</v>
      </c>
      <c r="BP11" s="16" t="s">
        <v>14869</v>
      </c>
      <c r="BQ11" s="17">
        <f>A1L204C27</f>
        <v>11576.599999999999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57.882999999999996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28.941499999999998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57.882999999999996</v>
      </c>
      <c r="CD11" s="16" t="s">
        <v>17783</v>
      </c>
      <c r="CE11" s="23">
        <f>B7L704C39*B7L121C1</f>
        <v>150.4958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20658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103.29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51.645000000000003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103.29</v>
      </c>
      <c r="R12" s="16" t="s">
        <v>17789</v>
      </c>
      <c r="S12" s="23">
        <f>B7L705C7*B7L121C1</f>
        <v>268.55400000000003</v>
      </c>
      <c r="T12" s="16" t="s">
        <v>14885</v>
      </c>
      <c r="U12" s="17">
        <f>A1L205C18</f>
        <v>22967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114.83499999999999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57.417499999999997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114.83499999999999</v>
      </c>
      <c r="AH12" s="16" t="s">
        <v>17793</v>
      </c>
      <c r="AI12" s="23">
        <f>B7L705C15*B7L121C1</f>
        <v>298.57099999999997</v>
      </c>
      <c r="AJ12" s="16" t="s">
        <v>14893</v>
      </c>
      <c r="AK12" s="17">
        <f>A1L205C21</f>
        <v>23726.333333333332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118.63166666666666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59.31583333333333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118.63166666666666</v>
      </c>
      <c r="AX12" s="16" t="s">
        <v>17797</v>
      </c>
      <c r="AY12" s="23">
        <f>B7L705C23*B7L121C1</f>
        <v>308.44233333333335</v>
      </c>
      <c r="AZ12" s="16" t="s">
        <v>14901</v>
      </c>
      <c r="BA12" s="17">
        <f>A1L205C24</f>
        <v>23866.75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119.33374999999999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59.666874999999997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119.33374999999999</v>
      </c>
      <c r="BN12" s="16" t="s">
        <v>17801</v>
      </c>
      <c r="BO12" s="23">
        <f>B7L705C31*B7L121C1</f>
        <v>310.26774999999998</v>
      </c>
      <c r="BP12" s="16" t="s">
        <v>14909</v>
      </c>
      <c r="BQ12" s="17">
        <f>A1L205C27</f>
        <v>23732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118.66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59.33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118.66</v>
      </c>
      <c r="CD12" s="16" t="s">
        <v>17805</v>
      </c>
      <c r="CE12" s="23">
        <f>B7L705C39*B7L121C1</f>
        <v>308.51600000000002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46617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233.08500000000001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116.5425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233.08500000000001</v>
      </c>
      <c r="R13" s="16" t="s">
        <v>17811</v>
      </c>
      <c r="S13" s="23">
        <f>B7L706C7*B7L121C1</f>
        <v>606.02100000000007</v>
      </c>
      <c r="T13" s="16" t="s">
        <v>14925</v>
      </c>
      <c r="U13" s="17">
        <f>A1L206C18</f>
        <v>48845.5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244.22749999999999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122.11375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244.22749999999999</v>
      </c>
      <c r="AH13" s="16" t="s">
        <v>17815</v>
      </c>
      <c r="AI13" s="23">
        <f>B7L706C15*B7L121C1</f>
        <v>634.99149999999997</v>
      </c>
      <c r="AJ13" s="16" t="s">
        <v>14933</v>
      </c>
      <c r="AK13" s="17">
        <f>A1L206C21</f>
        <v>48235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241.17500000000001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120.58750000000001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241.17500000000001</v>
      </c>
      <c r="AX13" s="16" t="s">
        <v>17819</v>
      </c>
      <c r="AY13" s="23">
        <f>B7L706C23*B7L121C1</f>
        <v>627.05500000000006</v>
      </c>
      <c r="AZ13" s="16" t="s">
        <v>14941</v>
      </c>
      <c r="BA13" s="17">
        <f>A1L206C24</f>
        <v>47442.75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237.21375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118.606875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237.21375</v>
      </c>
      <c r="BN13" s="16" t="s">
        <v>17823</v>
      </c>
      <c r="BO13" s="23">
        <f>B7L706C31*B7L121C1</f>
        <v>616.75575000000003</v>
      </c>
      <c r="BP13" s="16" t="s">
        <v>14949</v>
      </c>
      <c r="BQ13" s="17">
        <f>A1L206C27</f>
        <v>47761.4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238.80700000000002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119.40350000000001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238.80700000000002</v>
      </c>
      <c r="CD13" s="16" t="s">
        <v>17827</v>
      </c>
      <c r="CE13" s="23">
        <f>B7L706C39*B7L121C1</f>
        <v>620.89820000000009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9820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49.1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24.55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49.1</v>
      </c>
      <c r="R14" s="16" t="s">
        <v>17833</v>
      </c>
      <c r="S14" s="23">
        <f>B7L707C7*B7L121C1</f>
        <v>127.66000000000001</v>
      </c>
      <c r="T14" s="16" t="s">
        <v>14965</v>
      </c>
      <c r="U14" s="17">
        <f>A1L207C18</f>
        <v>10175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50.875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25.4375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50.875</v>
      </c>
      <c r="AH14" s="16" t="s">
        <v>17837</v>
      </c>
      <c r="AI14" s="23">
        <f>B7L707C15*B7L121C1</f>
        <v>132.27500000000001</v>
      </c>
      <c r="AJ14" s="16" t="s">
        <v>14973</v>
      </c>
      <c r="AK14" s="17">
        <f>A1L207C21</f>
        <v>11059.666666666668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55.298333333333339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27.64916666666667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55.298333333333339</v>
      </c>
      <c r="AX14" s="16" t="s">
        <v>17841</v>
      </c>
      <c r="AY14" s="23">
        <f>B7L707C23*B7L121C1</f>
        <v>143.77566666666669</v>
      </c>
      <c r="AZ14" s="16" t="s">
        <v>14981</v>
      </c>
      <c r="BA14" s="17">
        <f>A1L207C24</f>
        <v>11510.5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57.552500000000002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28.776250000000001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57.552500000000002</v>
      </c>
      <c r="BN14" s="16" t="s">
        <v>17845</v>
      </c>
      <c r="BO14" s="23">
        <f>B7L707C31*B7L121C1</f>
        <v>149.63650000000001</v>
      </c>
      <c r="BP14" s="16" t="s">
        <v>14989</v>
      </c>
      <c r="BQ14" s="17">
        <f>A1L207C27</f>
        <v>11752.2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58.761000000000003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29.380500000000001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58.761000000000003</v>
      </c>
      <c r="CD14" s="16" t="s">
        <v>17849</v>
      </c>
      <c r="CE14" s="23">
        <f>B7L707C39*B7L121C1</f>
        <v>152.77860000000001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49891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249.45500000000001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124.72750000000001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249.45500000000001</v>
      </c>
      <c r="R15" s="16" t="s">
        <v>17855</v>
      </c>
      <c r="S15" s="23">
        <f>B7L708C7*B7L121C1</f>
        <v>648.58300000000008</v>
      </c>
      <c r="T15" s="16" t="s">
        <v>15005</v>
      </c>
      <c r="U15" s="17">
        <f>A1L208C18</f>
        <v>52247.5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261.23750000000001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130.61875000000001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261.23750000000001</v>
      </c>
      <c r="AH15" s="16" t="s">
        <v>17859</v>
      </c>
      <c r="AI15" s="23">
        <f>B7L708C15*B7L121C1</f>
        <v>679.21750000000009</v>
      </c>
      <c r="AJ15" s="16" t="s">
        <v>15013</v>
      </c>
      <c r="AK15" s="17">
        <f>A1L208C21</f>
        <v>54222.333333333336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271.11166666666668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135.55583333333334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271.11166666666668</v>
      </c>
      <c r="AX15" s="16" t="s">
        <v>17863</v>
      </c>
      <c r="AY15" s="23">
        <f>B7L708C23*B7L121C1</f>
        <v>704.89033333333339</v>
      </c>
      <c r="AZ15" s="16" t="s">
        <v>15021</v>
      </c>
      <c r="BA15" s="17">
        <f>A1L208C24</f>
        <v>54583.25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272.91624999999999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136.458125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272.91624999999999</v>
      </c>
      <c r="BN15" s="16" t="s">
        <v>17867</v>
      </c>
      <c r="BO15" s="23">
        <f>B7L708C31*B7L121C1</f>
        <v>709.58225000000004</v>
      </c>
      <c r="BP15" s="16" t="s">
        <v>15029</v>
      </c>
      <c r="BQ15" s="17">
        <f>A1L208C27</f>
        <v>54414.6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272.07299999999998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136.03649999999999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272.07299999999998</v>
      </c>
      <c r="CD15" s="16" t="s">
        <v>17871</v>
      </c>
      <c r="CE15" s="23">
        <f>B7L708C39*B7L121C1</f>
        <v>707.38979999999992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81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0.40500000000000003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0.20250000000000001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0.40500000000000003</v>
      </c>
      <c r="R16" s="16" t="s">
        <v>17877</v>
      </c>
      <c r="S16" s="23">
        <f>B7L709C7*B7L121C1</f>
        <v>1.0530000000000002</v>
      </c>
      <c r="T16" s="16" t="s">
        <v>15045</v>
      </c>
      <c r="U16" s="23">
        <f>A1L209C18</f>
        <v>106.5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0.53249999999999997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0.26624999999999999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0.53249999999999997</v>
      </c>
      <c r="AH16" s="16" t="s">
        <v>17881</v>
      </c>
      <c r="AI16" s="23">
        <f>B7L709C15*B7L121C1</f>
        <v>1.3845000000000001</v>
      </c>
      <c r="AJ16" s="16" t="s">
        <v>15053</v>
      </c>
      <c r="AK16" s="17">
        <f>A1L209C21</f>
        <v>117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0.58499999999999996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0.29249999999999998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0.58499999999999996</v>
      </c>
      <c r="AX16" s="16" t="s">
        <v>17885</v>
      </c>
      <c r="AY16" s="23">
        <f>B7L709C23*B7L121C1</f>
        <v>1.5209999999999999</v>
      </c>
      <c r="AZ16" s="16" t="s">
        <v>15061</v>
      </c>
      <c r="BA16" s="23">
        <f>A1L209C24</f>
        <v>125.5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0.62749999999999995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0.31374999999999997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0.62749999999999995</v>
      </c>
      <c r="BN16" s="16" t="s">
        <v>17889</v>
      </c>
      <c r="BO16" s="23">
        <f>B7L709C31*B7L121C1</f>
        <v>1.6315</v>
      </c>
      <c r="BP16" s="16" t="s">
        <v>15069</v>
      </c>
      <c r="BQ16" s="23">
        <f>A1L209C27</f>
        <v>142.60000000000002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0.71300000000000008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0.35650000000000004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0.71300000000000008</v>
      </c>
      <c r="CD16" s="16" t="s">
        <v>17893</v>
      </c>
      <c r="CE16" s="23">
        <f>B7L709C39*B7L121C1</f>
        <v>1.8538000000000003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37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0.185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9.2499999999999999E-2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0.185</v>
      </c>
      <c r="R17" s="16" t="s">
        <v>17899</v>
      </c>
      <c r="S17" s="23">
        <f>B7L710C7*B7L121C1</f>
        <v>0.48099999999999998</v>
      </c>
      <c r="T17" s="16" t="s">
        <v>15085</v>
      </c>
      <c r="U17" s="17">
        <f>A1L210C18</f>
        <v>48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0.24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0.12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0.24</v>
      </c>
      <c r="AH17" s="16" t="s">
        <v>17903</v>
      </c>
      <c r="AI17" s="23">
        <f>B7L710C15*B7L121C1</f>
        <v>0.624</v>
      </c>
      <c r="AJ17" s="16" t="s">
        <v>15093</v>
      </c>
      <c r="AK17" s="17">
        <f>A1L210C21</f>
        <v>74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0.37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0.185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0.37</v>
      </c>
      <c r="AX17" s="16" t="s">
        <v>17907</v>
      </c>
      <c r="AY17" s="23">
        <f>B7L710C23*B7L121C1</f>
        <v>0.96199999999999997</v>
      </c>
      <c r="AZ17" s="16" t="s">
        <v>15101</v>
      </c>
      <c r="BA17" s="23">
        <f>A1L210C24</f>
        <v>72.5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0.36249999999999999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0.18124999999999999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0.36249999999999999</v>
      </c>
      <c r="BN17" s="16" t="s">
        <v>17911</v>
      </c>
      <c r="BO17" s="23">
        <f>B7L710C31*B7L121C1</f>
        <v>0.9425</v>
      </c>
      <c r="BP17" s="16" t="s">
        <v>15109</v>
      </c>
      <c r="BQ17" s="23">
        <f>A1L210C27</f>
        <v>76.599999999999994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0.38299999999999995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0.19149999999999998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0.38299999999999995</v>
      </c>
      <c r="CD17" s="16" t="s">
        <v>17915</v>
      </c>
      <c r="CE17" s="23">
        <f>B7L710C39*B7L121C1</f>
        <v>0.99579999999999991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14428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72.14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36.07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72.14</v>
      </c>
      <c r="R18" s="16" t="s">
        <v>17921</v>
      </c>
      <c r="S18" s="23">
        <f>B7L711C7*B7L121C1</f>
        <v>187.56400000000002</v>
      </c>
      <c r="T18" s="16" t="s">
        <v>15125</v>
      </c>
      <c r="U18" s="17">
        <f>A1L211C18</f>
        <v>11599.5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57.997500000000002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28.998750000000001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57.997500000000002</v>
      </c>
      <c r="AH18" s="16" t="s">
        <v>17925</v>
      </c>
      <c r="AI18" s="23">
        <f>B7L711C15*B7L121C1</f>
        <v>150.79350000000002</v>
      </c>
      <c r="AJ18" s="16" t="s">
        <v>15133</v>
      </c>
      <c r="AK18" s="17">
        <f>A1L211C21</f>
        <v>10785.333333333334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53.926666666666669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26.963333333333335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53.926666666666669</v>
      </c>
      <c r="AX18" s="16" t="s">
        <v>17929</v>
      </c>
      <c r="AY18" s="23">
        <f>B7L711C23*B7L121C1</f>
        <v>140.20933333333335</v>
      </c>
      <c r="AZ18" s="16" t="s">
        <v>15141</v>
      </c>
      <c r="BA18" s="17">
        <f>A1L211C24</f>
        <v>10055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50.274999999999999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25.137499999999999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50.274999999999999</v>
      </c>
      <c r="BN18" s="16" t="s">
        <v>17933</v>
      </c>
      <c r="BO18" s="23">
        <f>B7L711C31*B7L121C1</f>
        <v>130.715</v>
      </c>
      <c r="BP18" s="16" t="s">
        <v>15149</v>
      </c>
      <c r="BQ18" s="17">
        <f>A1L211C27</f>
        <v>9269.6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46.347999999999999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23.173999999999999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46.347999999999999</v>
      </c>
      <c r="CD18" s="16" t="s">
        <v>17937</v>
      </c>
      <c r="CE18" s="23">
        <f>B7L711C39*B7L121C1</f>
        <v>120.5048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12707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63.534999999999997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31.767499999999998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63.534999999999997</v>
      </c>
      <c r="R19" s="16" t="s">
        <v>17943</v>
      </c>
      <c r="S19" s="23">
        <f>B7L712C7*B7L121C1</f>
        <v>165.191</v>
      </c>
      <c r="T19" s="16" t="s">
        <v>15165</v>
      </c>
      <c r="U19" s="17">
        <f>A1L212C18</f>
        <v>11701.5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58.5075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29.25375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58.5075</v>
      </c>
      <c r="AH19" s="16" t="s">
        <v>17947</v>
      </c>
      <c r="AI19" s="23">
        <f>B7L712C15*B7L121C1</f>
        <v>152.11950000000002</v>
      </c>
      <c r="AJ19" s="16" t="s">
        <v>15173</v>
      </c>
      <c r="AK19" s="17">
        <f>A1L212C21</f>
        <v>11478.333333333334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57.391666666666673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28.695833333333336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57.391666666666673</v>
      </c>
      <c r="AX19" s="16" t="s">
        <v>17951</v>
      </c>
      <c r="AY19" s="23">
        <f>B7L712C23*B7L121C1</f>
        <v>149.21833333333336</v>
      </c>
      <c r="AZ19" s="16" t="s">
        <v>15181</v>
      </c>
      <c r="BA19" s="17">
        <f>A1L212C24</f>
        <v>11362.5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56.8125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28.40625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56.8125</v>
      </c>
      <c r="BN19" s="16" t="s">
        <v>17955</v>
      </c>
      <c r="BO19" s="23">
        <f>B7L712C31*B7L121C1</f>
        <v>147.71250000000001</v>
      </c>
      <c r="BP19" s="16" t="s">
        <v>15189</v>
      </c>
      <c r="BQ19" s="17">
        <f>A1L212C27</f>
        <v>11161.400000000001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55.807000000000009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27.903500000000005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55.807000000000009</v>
      </c>
      <c r="CD19" s="16" t="s">
        <v>17959</v>
      </c>
      <c r="CE19" s="23">
        <f>B7L712C39*B7L121C1</f>
        <v>145.09820000000002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181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0.90500000000000003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0.45250000000000001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0.90500000000000003</v>
      </c>
      <c r="R20" s="16" t="s">
        <v>17965</v>
      </c>
      <c r="S20" s="23">
        <f>B7L713C7*B7L121C1</f>
        <v>2.3530000000000002</v>
      </c>
      <c r="T20" s="16" t="s">
        <v>15205</v>
      </c>
      <c r="U20" s="23">
        <f>A1L213C18</f>
        <v>114.5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0.57250000000000001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0.28625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0.57250000000000001</v>
      </c>
      <c r="AH20" s="16" t="s">
        <v>17969</v>
      </c>
      <c r="AI20" s="23">
        <f>B7L713C15*B7L121C1</f>
        <v>1.4885000000000002</v>
      </c>
      <c r="AJ20" s="16" t="s">
        <v>15213</v>
      </c>
      <c r="AK20" s="23">
        <f>A1L213C21</f>
        <v>117.66666666666666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0.58833333333333326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0.29416666666666663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0.58833333333333326</v>
      </c>
      <c r="AX20" s="16" t="s">
        <v>17973</v>
      </c>
      <c r="AY20" s="23">
        <f>B7L713C23*B7L121C1</f>
        <v>1.5296666666666665</v>
      </c>
      <c r="AZ20" s="16" t="s">
        <v>15221</v>
      </c>
      <c r="BA20" s="23">
        <f>A1L213C24</f>
        <v>123.25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0.61624999999999996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0.30812499999999998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0.61624999999999996</v>
      </c>
      <c r="BN20" s="16" t="s">
        <v>17977</v>
      </c>
      <c r="BO20" s="23">
        <f>B7L713C31*B7L121C1</f>
        <v>1.60225</v>
      </c>
      <c r="BP20" s="16" t="s">
        <v>15229</v>
      </c>
      <c r="BQ20" s="17">
        <f>A1L213C27</f>
        <v>142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0.71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0.35499999999999998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0.71</v>
      </c>
      <c r="CD20" s="16" t="s">
        <v>17981</v>
      </c>
      <c r="CE20" s="23">
        <f>B7L713C39*B7L121C1</f>
        <v>1.8459999999999999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78144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390.72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195.36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390.72</v>
      </c>
      <c r="R21" s="16" t="s">
        <v>17987</v>
      </c>
      <c r="S21" s="17">
        <f>B7L714C7*B7L121C1</f>
        <v>1015.8720000000001</v>
      </c>
      <c r="T21" s="16" t="s">
        <v>15245</v>
      </c>
      <c r="U21" s="17">
        <f>A1L214C18</f>
        <v>79947.5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399.73750000000001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199.86875000000001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399.73750000000001</v>
      </c>
      <c r="AH21" s="16" t="s">
        <v>17991</v>
      </c>
      <c r="AI21" s="17">
        <f>B7L714C15*B7L121C1</f>
        <v>1039.3175000000001</v>
      </c>
      <c r="AJ21" s="16" t="s">
        <v>15253</v>
      </c>
      <c r="AK21" s="17">
        <f>A1L214C21</f>
        <v>82243.666666666672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411.21833333333336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205.60916666666668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411.21833333333336</v>
      </c>
      <c r="AX21" s="16" t="s">
        <v>17995</v>
      </c>
      <c r="AY21" s="17">
        <f>B7L714C23*B7L121C1</f>
        <v>1069.1676666666667</v>
      </c>
      <c r="AZ21" s="16" t="s">
        <v>15261</v>
      </c>
      <c r="BA21" s="17">
        <f>A1L214C24</f>
        <v>83325.25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416.62625000000003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208.31312500000001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416.62625000000003</v>
      </c>
      <c r="BN21" s="16" t="s">
        <v>17999</v>
      </c>
      <c r="BO21" s="17">
        <f>B7L714C31*B7L121C1</f>
        <v>1083.2282500000001</v>
      </c>
      <c r="BP21" s="16" t="s">
        <v>15269</v>
      </c>
      <c r="BQ21" s="17">
        <f>A1L214C27</f>
        <v>85128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425.64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212.82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425.64</v>
      </c>
      <c r="CD21" s="16" t="s">
        <v>18003</v>
      </c>
      <c r="CE21" s="17">
        <f>B7L714C39*B7L121C1</f>
        <v>1106.664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839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4.1950000000000003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2.0975000000000001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4.1950000000000003</v>
      </c>
      <c r="R22" s="16" t="s">
        <v>18009</v>
      </c>
      <c r="S22" s="23">
        <f>B7L715C7*B7L121C1</f>
        <v>10.907000000000002</v>
      </c>
      <c r="T22" s="16" t="s">
        <v>15285</v>
      </c>
      <c r="U22" s="17">
        <f>A1L215C18</f>
        <v>7614.5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38.072499999999998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19.036249999999999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38.072499999999998</v>
      </c>
      <c r="AH22" s="16" t="s">
        <v>18013</v>
      </c>
      <c r="AI22" s="23">
        <f>B7L715C15*B7L121C1</f>
        <v>98.988500000000002</v>
      </c>
      <c r="AJ22" s="16" t="s">
        <v>15293</v>
      </c>
      <c r="AK22" s="17">
        <f>A1L215C21</f>
        <v>10225.333333333334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51.126666666666672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25.563333333333336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51.126666666666672</v>
      </c>
      <c r="AX22" s="16" t="s">
        <v>18017</v>
      </c>
      <c r="AY22" s="23">
        <f>B7L715C23*B7L121C1</f>
        <v>132.92933333333335</v>
      </c>
      <c r="AZ22" s="16" t="s">
        <v>15301</v>
      </c>
      <c r="BA22" s="17">
        <f>A1L215C24</f>
        <v>10729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53.645000000000003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26.822500000000002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53.645000000000003</v>
      </c>
      <c r="BN22" s="16" t="s">
        <v>18021</v>
      </c>
      <c r="BO22" s="23">
        <f>B7L715C31*B7L121C1</f>
        <v>139.477</v>
      </c>
      <c r="BP22" s="16" t="s">
        <v>15309</v>
      </c>
      <c r="BQ22" s="17">
        <f>A1L215C27</f>
        <v>10089.6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50.448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25.224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50.448</v>
      </c>
      <c r="CD22" s="16" t="s">
        <v>18025</v>
      </c>
      <c r="CE22" s="23">
        <f>B7L715C39*B7L121C1</f>
        <v>131.16480000000001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322059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1610.2950000000001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805.14750000000004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1610.2950000000001</v>
      </c>
      <c r="R23" s="16" t="s">
        <v>18032</v>
      </c>
      <c r="S23" s="17">
        <f>B7L716C7*B7L121C1</f>
        <v>4186.7670000000007</v>
      </c>
      <c r="T23" s="16" t="s">
        <v>15325</v>
      </c>
      <c r="U23" s="17">
        <f>A1L216C18</f>
        <v>336371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1681.855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840.92750000000001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1681.855</v>
      </c>
      <c r="AH23" s="16" t="s">
        <v>18036</v>
      </c>
      <c r="AI23" s="17">
        <f>B7L716C15*B7L121C1</f>
        <v>4372.8230000000003</v>
      </c>
      <c r="AJ23" s="16" t="s">
        <v>15333</v>
      </c>
      <c r="AK23" s="17">
        <f>A1L216C21</f>
        <v>345896.33333333337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1729.4816666666668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864.7408333333334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1729.4816666666668</v>
      </c>
      <c r="AX23" s="16" t="s">
        <v>18040</v>
      </c>
      <c r="AY23" s="17">
        <f>B7L716C23*B7L121C1</f>
        <v>4496.6523333333334</v>
      </c>
      <c r="AZ23" s="16" t="s">
        <v>15341</v>
      </c>
      <c r="BA23" s="17">
        <f>A1L216C24</f>
        <v>346037.5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1730.1875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865.09375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1730.1875</v>
      </c>
      <c r="BN23" s="16" t="s">
        <v>18044</v>
      </c>
      <c r="BO23" s="17">
        <f>B7L716C31*B7L121C1</f>
        <v>4498.4875000000002</v>
      </c>
      <c r="BP23" s="16" t="s">
        <v>15349</v>
      </c>
      <c r="BQ23" s="17">
        <f>A1L216C27</f>
        <v>347265.4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1736.3270000000002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868.16350000000011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1736.3270000000002</v>
      </c>
      <c r="CD23" s="16" t="s">
        <v>18048</v>
      </c>
      <c r="CE23" s="17">
        <f>B7L716C39*B7L121C1</f>
        <v>4514.4502000000011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F6B674-321F-40D9-82CD-1C240CF7D0E8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36.299022038427566</v>
      </c>
      <c r="F9" s="16" t="s">
        <v>18142</v>
      </c>
      <c r="G9" s="23">
        <f>B7L202C7</f>
        <v>11.586672268804747</v>
      </c>
      <c r="H9" s="16" t="s">
        <v>18143</v>
      </c>
      <c r="I9" s="17">
        <f>B7L802C1+B7L802C2</f>
        <v>47.885694307232313</v>
      </c>
      <c r="J9" s="16" t="s">
        <v>18144</v>
      </c>
      <c r="K9" s="17">
        <f>IF(B7L802C3=0,0,B7L802C2/B7L802C3)</f>
        <v>0.24196521396275922</v>
      </c>
      <c r="L9" s="16" t="s">
        <v>18145</v>
      </c>
      <c r="M9" s="17">
        <f>B7L302C9+B7L402C9+B7L502C11+B7L602C11+B7L702C7</f>
        <v>86.921212691351613</v>
      </c>
      <c r="N9" s="16" t="s">
        <v>18146</v>
      </c>
      <c r="O9" s="17">
        <f>B7L302C10+B7L402C10+B7L502C12+B7L602C12+B7L702C8</f>
        <v>225.99515299751417</v>
      </c>
      <c r="P9" s="16" t="s">
        <v>18147</v>
      </c>
      <c r="Q9" s="17">
        <f>B7L202C1</f>
        <v>8853</v>
      </c>
      <c r="R9" s="16" t="s">
        <v>18148</v>
      </c>
      <c r="S9" s="17">
        <f>B7L802C6+B7L802C7</f>
        <v>9078.9951529975133</v>
      </c>
      <c r="T9" s="16" t="s">
        <v>18149</v>
      </c>
      <c r="U9" s="17">
        <f>IF(B7L802C8=0,0,B7L802C7/B7L802C8)</f>
        <v>0.97510791126230545</v>
      </c>
      <c r="V9" s="16" t="s">
        <v>18150</v>
      </c>
      <c r="W9" s="17">
        <f>B7L302C15+B7L302C17+B7L402C17+B7L502C19+B7L502C21+B7L602C19+B7L602C21+B7L702C13</f>
        <v>34.478895947404126</v>
      </c>
      <c r="X9" s="16" t="s">
        <v>18151</v>
      </c>
      <c r="Y9" s="23">
        <f>B7L202C15</f>
        <v>11.249483692482954</v>
      </c>
      <c r="Z9" s="16" t="s">
        <v>18152</v>
      </c>
      <c r="AA9" s="17">
        <f>B7L802C10+B7L802C11</f>
        <v>45.728379639887081</v>
      </c>
      <c r="AB9" s="16" t="s">
        <v>18153</v>
      </c>
      <c r="AC9" s="17">
        <f>IF(B7L802C12=0,0,B7L802C11/B7L802C12)</f>
        <v>0.24600661079778274</v>
      </c>
      <c r="AD9" s="16" t="s">
        <v>18154</v>
      </c>
      <c r="AE9" s="17">
        <f>B7L302C19+B7L402C19+B7L502C23+B7L602C23+B7L702C15</f>
        <v>83.052450660722684</v>
      </c>
      <c r="AF9" s="16" t="s">
        <v>18155</v>
      </c>
      <c r="AG9" s="17">
        <f>B7L302C20+B7L402C20+B7L502C24+B7L602C24+B7L702C16</f>
        <v>215.93637171787898</v>
      </c>
      <c r="AH9" s="16" t="s">
        <v>18156</v>
      </c>
      <c r="AI9" s="17">
        <f>B7L202C9</f>
        <v>8320</v>
      </c>
      <c r="AJ9" s="16" t="s">
        <v>18157</v>
      </c>
      <c r="AK9" s="17">
        <f>B7L802C15+B7L802C16</f>
        <v>8535.9363717178785</v>
      </c>
      <c r="AL9" s="16" t="s">
        <v>18158</v>
      </c>
      <c r="AM9" s="17">
        <f>IF(B7L802C17=0,0,B7L802C16/B7L802C17)</f>
        <v>0.97470267322594617</v>
      </c>
      <c r="AN9" s="16" t="s">
        <v>18159</v>
      </c>
      <c r="AO9" s="17">
        <f>B7L302C25+B7L302C27+B7L402C27+B7L502C31+B7L502C33+B7L602C31+B7L602C33+B7L702C21</f>
        <v>33.016991545150887</v>
      </c>
      <c r="AP9" s="16" t="s">
        <v>18160</v>
      </c>
      <c r="AQ9" s="23">
        <f>B7L202C23</f>
        <v>10.433442167892609</v>
      </c>
      <c r="AR9" s="16" t="s">
        <v>18161</v>
      </c>
      <c r="AS9" s="17">
        <f>B7L802C19+B7L802C20</f>
        <v>43.450433713043495</v>
      </c>
      <c r="AT9" s="16" t="s">
        <v>18162</v>
      </c>
      <c r="AU9" s="17">
        <f>IF(B7L802C21=0,0,B7L802C20/B7L802C21)</f>
        <v>0.24012285439536518</v>
      </c>
      <c r="AV9" s="16" t="s">
        <v>18163</v>
      </c>
      <c r="AW9" s="17">
        <f>B7L302C29+B7L402C29+B7L502C35+B7L602C35+B7L702C23</f>
        <v>80.254153004996553</v>
      </c>
      <c r="AX9" s="16" t="s">
        <v>18164</v>
      </c>
      <c r="AY9" s="17">
        <f>B7L302C30+B7L402C30+B7L502C36+B7L602C36+B7L702C24</f>
        <v>208.66079781299106</v>
      </c>
      <c r="AZ9" s="16" t="s">
        <v>18165</v>
      </c>
      <c r="BA9" s="17">
        <f>B7L202C17</f>
        <v>7618</v>
      </c>
      <c r="BB9" s="16" t="s">
        <v>18166</v>
      </c>
      <c r="BC9" s="17">
        <f>B7L802C24+B7L802C25</f>
        <v>7826.6607978129914</v>
      </c>
      <c r="BD9" s="16" t="s">
        <v>18167</v>
      </c>
      <c r="BE9" s="17">
        <f>IF(B7L802C26=0,0,B7L802C25/B7L802C26)</f>
        <v>0.97333974178728977</v>
      </c>
      <c r="BF9" s="16" t="s">
        <v>18168</v>
      </c>
      <c r="BG9" s="17">
        <f>B7L302C35+B7L302C37+B7L402C37+B7L502C43+B7L502C45+B7L602C43+B7L602C45+B7L702C29</f>
        <v>30.963848999495045</v>
      </c>
      <c r="BH9" s="16" t="s">
        <v>18169</v>
      </c>
      <c r="BI9" s="23">
        <f>B7L202C31</f>
        <v>9.2392672520547894</v>
      </c>
      <c r="BJ9" s="16" t="s">
        <v>18170</v>
      </c>
      <c r="BK9" s="17">
        <f>B7L802C28+B7L802C29</f>
        <v>40.203116251549837</v>
      </c>
      <c r="BL9" s="16" t="s">
        <v>18171</v>
      </c>
      <c r="BM9" s="17">
        <f>IF(B7L802C30=0,0,B7L802C29/B7L802C30)</f>
        <v>0.22981470377184043</v>
      </c>
      <c r="BN9" s="16" t="s">
        <v>18172</v>
      </c>
      <c r="BO9" s="17">
        <f>B7L302C39+B7L402C39+B7L502C47+B7L602C47+B7L702C31</f>
        <v>76.884967702222752</v>
      </c>
      <c r="BP9" s="16" t="s">
        <v>18173</v>
      </c>
      <c r="BQ9" s="17">
        <f>B7L302C40+B7L402C40+B7L502C48+B7L602C48+B7L702C32</f>
        <v>199.90091602577914</v>
      </c>
      <c r="BR9" s="16" t="s">
        <v>18174</v>
      </c>
      <c r="BS9" s="17">
        <f>B7L202C25</f>
        <v>6772.5</v>
      </c>
      <c r="BT9" s="16" t="s">
        <v>18175</v>
      </c>
      <c r="BU9" s="17">
        <f>B7L802C33+B7L802C34</f>
        <v>6972.4009160257792</v>
      </c>
      <c r="BV9" s="16" t="s">
        <v>18176</v>
      </c>
      <c r="BW9" s="17">
        <f>IF(B7L802C35=0,0,B7L802C34/B7L802C35)</f>
        <v>0.97132968708579059</v>
      </c>
      <c r="BX9" s="16" t="s">
        <v>18177</v>
      </c>
      <c r="BY9" s="17">
        <f>B7L302C45+B7L302C47+B7L402C47+B7L502C55+B7L502C57+B7L602C55+B7L602C57+B7L702C37</f>
        <v>29.204761526352257</v>
      </c>
      <c r="BZ9" s="16" t="s">
        <v>18178</v>
      </c>
      <c r="CA9" s="23">
        <f>B7L202C39</f>
        <v>8.2382860644025122</v>
      </c>
      <c r="CB9" s="16" t="s">
        <v>18179</v>
      </c>
      <c r="CC9" s="17">
        <f>B7L802C37+B7L802C38</f>
        <v>37.443047590754773</v>
      </c>
      <c r="CD9" s="16" t="s">
        <v>18180</v>
      </c>
      <c r="CE9" s="17">
        <f>IF(B7L802C39=0,0,B7L802C38/B7L802C39)</f>
        <v>0.22002178226637362</v>
      </c>
      <c r="CF9" s="16" t="s">
        <v>18181</v>
      </c>
      <c r="CG9" s="17">
        <f>B7L302C49+B7L402C49+B7L502C59+B7L602C59+B7L702C39</f>
        <v>73.884530838937422</v>
      </c>
      <c r="CH9" s="16" t="s">
        <v>18182</v>
      </c>
      <c r="CI9" s="17">
        <f>B7L302C50+B7L402C50+B7L502C60+B7L602C60+B7L702C40</f>
        <v>192.09978018123729</v>
      </c>
      <c r="CJ9" s="16" t="s">
        <v>18183</v>
      </c>
      <c r="CK9" s="17">
        <f>B7L202C33</f>
        <v>6051</v>
      </c>
      <c r="CL9" s="16" t="s">
        <v>18184</v>
      </c>
      <c r="CM9" s="17">
        <f>B7L802C42+B7L802C43</f>
        <v>6243.0997801812373</v>
      </c>
      <c r="CN9" s="16" t="s">
        <v>18185</v>
      </c>
      <c r="CO9" s="17">
        <f>IF(B7L802C44=0,0,B7L802C43/B7L802C44)</f>
        <v>0.96923006407953638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745.84284617402204</v>
      </c>
      <c r="F10" s="16" t="s">
        <v>18187</v>
      </c>
      <c r="G10" s="23">
        <f>B7L203C7</f>
        <v>90.92913617389344</v>
      </c>
      <c r="H10" s="16" t="s">
        <v>18188</v>
      </c>
      <c r="I10" s="23">
        <f>B7L803C1+B7L803C2</f>
        <v>836.77198234791547</v>
      </c>
      <c r="J10" s="16" t="s">
        <v>18189</v>
      </c>
      <c r="K10" s="23">
        <f>IF(B7L803C3=0,0,B7L803C2/B7L803C3)</f>
        <v>0.10866656400080883</v>
      </c>
      <c r="L10" s="16" t="s">
        <v>18190</v>
      </c>
      <c r="M10" s="17">
        <f>B7L303C9+B7L403C9+B7L503C11+B7L603C11+B7L703C7</f>
        <v>2072.494379737122</v>
      </c>
      <c r="N10" s="16" t="s">
        <v>18191</v>
      </c>
      <c r="O10" s="17">
        <f>B7L303C10+B7L403C10+B7L503C12+B7L603C12+B7L703C8</f>
        <v>5388.4853873165175</v>
      </c>
      <c r="P10" s="16" t="s">
        <v>18192</v>
      </c>
      <c r="Q10" s="17">
        <f>B7L203C1</f>
        <v>69476</v>
      </c>
      <c r="R10" s="16" t="s">
        <v>18193</v>
      </c>
      <c r="S10" s="17">
        <f>B7L803C6+B7L803C7</f>
        <v>74864.485387316512</v>
      </c>
      <c r="T10" s="16" t="s">
        <v>18194</v>
      </c>
      <c r="U10" s="23">
        <f>IF(B7L803C8=0,0,B7L803C7/B7L803C8)</f>
        <v>0.9280234765598292</v>
      </c>
      <c r="V10" s="16" t="s">
        <v>18195</v>
      </c>
      <c r="W10" s="23">
        <f>B7L303C15+B7L303C17+B7L403C17+B7L503C19+B7L503C21+B7L603C19+B7L603C21+B7L703C13</f>
        <v>798.90131220257933</v>
      </c>
      <c r="X10" s="16" t="s">
        <v>18196</v>
      </c>
      <c r="Y10" s="23">
        <f>B7L203C15</f>
        <v>96.232437272024399</v>
      </c>
      <c r="Z10" s="16" t="s">
        <v>18197</v>
      </c>
      <c r="AA10" s="23">
        <f>B7L803C10+B7L803C11</f>
        <v>895.13374947460375</v>
      </c>
      <c r="AB10" s="16" t="s">
        <v>18198</v>
      </c>
      <c r="AC10" s="23">
        <f>IF(B7L803C12=0,0,B7L803C11/B7L803C12)</f>
        <v>0.107506210472466</v>
      </c>
      <c r="AD10" s="16" t="s">
        <v>18199</v>
      </c>
      <c r="AE10" s="17">
        <f>B7L303C19+B7L403C19+B7L503C23+B7L603C23+B7L703C15</f>
        <v>2223.6780710541861</v>
      </c>
      <c r="AF10" s="16" t="s">
        <v>18200</v>
      </c>
      <c r="AG10" s="17">
        <f>B7L303C20+B7L403C20+B7L503C24+B7L603C24+B7L703C16</f>
        <v>5781.5629847408827</v>
      </c>
      <c r="AH10" s="16" t="s">
        <v>18201</v>
      </c>
      <c r="AI10" s="17">
        <f>B7L203C9</f>
        <v>71172.5</v>
      </c>
      <c r="AJ10" s="16" t="s">
        <v>18202</v>
      </c>
      <c r="AK10" s="17">
        <f>B7L803C15+B7L803C16</f>
        <v>76954.062984740885</v>
      </c>
      <c r="AL10" s="16" t="s">
        <v>18203</v>
      </c>
      <c r="AM10" s="23">
        <f>IF(B7L803C17=0,0,B7L803C16/B7L803C17)</f>
        <v>0.9248699449970913</v>
      </c>
      <c r="AN10" s="16" t="s">
        <v>18204</v>
      </c>
      <c r="AO10" s="23">
        <f>B7L303C25+B7L303C27+B7L403C27+B7L503C31+B7L503C33+B7L603C31+B7L603C33+B7L703C21</f>
        <v>841.33938511120209</v>
      </c>
      <c r="AP10" s="16" t="s">
        <v>18205</v>
      </c>
      <c r="AQ10" s="23">
        <f>B7L203C23</f>
        <v>100.74019352683813</v>
      </c>
      <c r="AR10" s="16" t="s">
        <v>18206</v>
      </c>
      <c r="AS10" s="23">
        <f>B7L803C19+B7L803C20</f>
        <v>942.07957863804018</v>
      </c>
      <c r="AT10" s="16" t="s">
        <v>18207</v>
      </c>
      <c r="AU10" s="23">
        <f>IF(B7L803C21=0,0,B7L803C20/B7L803C21)</f>
        <v>0.10693384700311383</v>
      </c>
      <c r="AV10" s="16" t="s">
        <v>18208</v>
      </c>
      <c r="AW10" s="17">
        <f>B7L303C29+B7L403C29+B7L503C35+B7L603C35+B7L703C23</f>
        <v>2361.3214787916118</v>
      </c>
      <c r="AX10" s="16" t="s">
        <v>18209</v>
      </c>
      <c r="AY10" s="17">
        <f>B7L303C30+B7L403C30+B7L503C36+B7L603C36+B7L703C24</f>
        <v>6139.4358448581916</v>
      </c>
      <c r="AZ10" s="16" t="s">
        <v>18210</v>
      </c>
      <c r="BA10" s="17">
        <f>B7L203C17</f>
        <v>73555.666666666657</v>
      </c>
      <c r="BB10" s="16" t="s">
        <v>18211</v>
      </c>
      <c r="BC10" s="17">
        <f>B7L803C24+B7L803C25</f>
        <v>79695.102511524849</v>
      </c>
      <c r="BD10" s="16" t="s">
        <v>18212</v>
      </c>
      <c r="BE10" s="23">
        <f>IF(B7L803C26=0,0,B7L803C25/B7L803C26)</f>
        <v>0.92296344880200942</v>
      </c>
      <c r="BF10" s="16" t="s">
        <v>18213</v>
      </c>
      <c r="BG10" s="23">
        <f>B7L303C35+B7L303C37+B7L403C37+B7L503C43+B7L503C45+B7L603C43+B7L603C45+B7L703C29</f>
        <v>867.13221736062928</v>
      </c>
      <c r="BH10" s="16" t="s">
        <v>18214</v>
      </c>
      <c r="BI10" s="23">
        <f>B7L203C31</f>
        <v>101.53473817914251</v>
      </c>
      <c r="BJ10" s="16" t="s">
        <v>18215</v>
      </c>
      <c r="BK10" s="23">
        <f>B7L803C28+B7L803C29</f>
        <v>968.66695553977183</v>
      </c>
      <c r="BL10" s="16" t="s">
        <v>18216</v>
      </c>
      <c r="BM10" s="23">
        <f>IF(B7L803C30=0,0,B7L803C29/B7L803C30)</f>
        <v>0.10481903774921707</v>
      </c>
      <c r="BN10" s="16" t="s">
        <v>18217</v>
      </c>
      <c r="BO10" s="17">
        <f>B7L303C39+B7L403C39+B7L503C47+B7L603C47+B7L703C31</f>
        <v>2442.2767090434613</v>
      </c>
      <c r="BP10" s="16" t="s">
        <v>18218</v>
      </c>
      <c r="BQ10" s="17">
        <f>B7L303C40+B7L403C40+B7L503C48+B7L603C48+B7L703C32</f>
        <v>6349.9194435130003</v>
      </c>
      <c r="BR10" s="16" t="s">
        <v>18219</v>
      </c>
      <c r="BS10" s="17">
        <f>B7L203C25</f>
        <v>74426.25</v>
      </c>
      <c r="BT10" s="16" t="s">
        <v>18220</v>
      </c>
      <c r="BU10" s="17">
        <f>B7L803C33+B7L803C34</f>
        <v>80776.169443513005</v>
      </c>
      <c r="BV10" s="16" t="s">
        <v>18221</v>
      </c>
      <c r="BW10" s="23">
        <f>IF(B7L803C35=0,0,B7L803C34/B7L803C35)</f>
        <v>0.92138870303879017</v>
      </c>
      <c r="BX10" s="16" t="s">
        <v>18222</v>
      </c>
      <c r="BY10" s="23">
        <f>B7L303C45+B7L303C47+B7L403C47+B7L503C55+B7L503C57+B7L603C55+B7L603C57+B7L703C37</f>
        <v>897.36495657210708</v>
      </c>
      <c r="BZ10" s="16" t="s">
        <v>18223</v>
      </c>
      <c r="CA10" s="23">
        <f>B7L203C39</f>
        <v>103.42827104335102</v>
      </c>
      <c r="CB10" s="16" t="s">
        <v>18224</v>
      </c>
      <c r="CC10" s="17">
        <f>B7L803C37+B7L803C38</f>
        <v>1000.7932276154581</v>
      </c>
      <c r="CD10" s="16" t="s">
        <v>18225</v>
      </c>
      <c r="CE10" s="23">
        <f>IF(B7L803C39=0,0,B7L803C38/B7L803C39)</f>
        <v>0.10334629390906709</v>
      </c>
      <c r="CF10" s="16" t="s">
        <v>18226</v>
      </c>
      <c r="CG10" s="17">
        <f>B7L303C49+B7L403C49+B7L503C59+B7L603C59+B7L703C39</f>
        <v>2533.8947491625886</v>
      </c>
      <c r="CH10" s="16" t="s">
        <v>18227</v>
      </c>
      <c r="CI10" s="17">
        <f>B7L303C50+B7L403C50+B7L503C60+B7L603C60+B7L703C40</f>
        <v>6588.1263478227311</v>
      </c>
      <c r="CJ10" s="16" t="s">
        <v>18228</v>
      </c>
      <c r="CK10" s="17">
        <f>B7L203C33</f>
        <v>75967.799999999988</v>
      </c>
      <c r="CL10" s="16" t="s">
        <v>18229</v>
      </c>
      <c r="CM10" s="17">
        <f>B7L803C42+B7L803C43</f>
        <v>82555.926347822722</v>
      </c>
      <c r="CN10" s="16" t="s">
        <v>18230</v>
      </c>
      <c r="CO10" s="23">
        <f>IF(B7L803C44=0,0,B7L803C43/B7L803C44)</f>
        <v>0.92019802042962018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407.43679886766449</v>
      </c>
      <c r="F11" s="16" t="s">
        <v>18232</v>
      </c>
      <c r="G11" s="23">
        <f>B7L204C7</f>
        <v>13.515821136331937</v>
      </c>
      <c r="H11" s="16" t="s">
        <v>18233</v>
      </c>
      <c r="I11" s="17">
        <f>B7L804C1+B7L804C2</f>
        <v>420.95262000399646</v>
      </c>
      <c r="J11" s="16" t="s">
        <v>18234</v>
      </c>
      <c r="K11" s="17">
        <f>IF(B7L804C3=0,0,B7L804C2/B7L804C3)</f>
        <v>3.210770166058978E-2</v>
      </c>
      <c r="L11" s="16" t="s">
        <v>18235</v>
      </c>
      <c r="M11" s="17">
        <f>B7L304C9+B7L404C9+B7L504C11+B7L604C11+B7L704C7</f>
        <v>1061.3234164121552</v>
      </c>
      <c r="N11" s="16" t="s">
        <v>18236</v>
      </c>
      <c r="O11" s="17">
        <f>B7L304C10+B7L404C10+B7L504C12+B7L604C12+B7L704C8</f>
        <v>2759.4408826716035</v>
      </c>
      <c r="P11" s="16" t="s">
        <v>18237</v>
      </c>
      <c r="Q11" s="17">
        <f>B7L204C1</f>
        <v>10327</v>
      </c>
      <c r="R11" s="16" t="s">
        <v>18238</v>
      </c>
      <c r="S11" s="17">
        <f>B7L804C6+B7L804C7</f>
        <v>13086.440882671603</v>
      </c>
      <c r="T11" s="16" t="s">
        <v>18239</v>
      </c>
      <c r="U11" s="17">
        <f>IF(B7L804C8=0,0,B7L804C7/B7L804C8)</f>
        <v>0.78913740508884178</v>
      </c>
      <c r="V11" s="16" t="s">
        <v>18240</v>
      </c>
      <c r="W11" s="17">
        <f>B7L304C15+B7L304C17+B7L404C17+B7L504C19+B7L504C21+B7L604C19+B7L604C21+B7L704C13</f>
        <v>399.06598610412948</v>
      </c>
      <c r="X11" s="16" t="s">
        <v>18241</v>
      </c>
      <c r="Y11" s="23">
        <f>B7L204C15</f>
        <v>15.564715327646338</v>
      </c>
      <c r="Z11" s="16" t="s">
        <v>18242</v>
      </c>
      <c r="AA11" s="17">
        <f>B7L804C10+B7L804C11</f>
        <v>414.63070143177583</v>
      </c>
      <c r="AB11" s="16" t="s">
        <v>18243</v>
      </c>
      <c r="AC11" s="17">
        <f>IF(B7L804C12=0,0,B7L804C11/B7L804C12)</f>
        <v>3.7538742967897151E-2</v>
      </c>
      <c r="AD11" s="16" t="s">
        <v>18244</v>
      </c>
      <c r="AE11" s="17">
        <f>B7L304C19+B7L404C19+B7L504C23+B7L604C23+B7L704C15</f>
        <v>1053.0701920127121</v>
      </c>
      <c r="AF11" s="16" t="s">
        <v>18245</v>
      </c>
      <c r="AG11" s="17">
        <f>B7L304C20+B7L404C20+B7L504C24+B7L604C24+B7L704C16</f>
        <v>2737.9824992330518</v>
      </c>
      <c r="AH11" s="16" t="s">
        <v>18246</v>
      </c>
      <c r="AI11" s="17">
        <f>B7L204C9</f>
        <v>11511.5</v>
      </c>
      <c r="AJ11" s="16" t="s">
        <v>18247</v>
      </c>
      <c r="AK11" s="17">
        <f>B7L804C15+B7L804C16</f>
        <v>14249.482499233052</v>
      </c>
      <c r="AL11" s="16" t="s">
        <v>18248</v>
      </c>
      <c r="AM11" s="17">
        <f>IF(B7L804C17=0,0,B7L804C16/B7L804C17)</f>
        <v>0.80785389929912066</v>
      </c>
      <c r="AN11" s="16" t="s">
        <v>18249</v>
      </c>
      <c r="AO11" s="17">
        <f>B7L304C25+B7L304C27+B7L404C27+B7L504C31+B7L504C33+B7L604C31+B7L604C33+B7L704C21</f>
        <v>433.67364214815814</v>
      </c>
      <c r="AP11" s="16" t="s">
        <v>18250</v>
      </c>
      <c r="AQ11" s="23">
        <f>B7L204C23</f>
        <v>17.034806206911039</v>
      </c>
      <c r="AR11" s="16" t="s">
        <v>18251</v>
      </c>
      <c r="AS11" s="17">
        <f>B7L804C19+B7L804C20</f>
        <v>450.70844835506915</v>
      </c>
      <c r="AT11" s="16" t="s">
        <v>18252</v>
      </c>
      <c r="AU11" s="17">
        <f>IF(B7L804C21=0,0,B7L804C20/B7L804C21)</f>
        <v>3.7795622134624333E-2</v>
      </c>
      <c r="AV11" s="16" t="s">
        <v>18253</v>
      </c>
      <c r="AW11" s="17">
        <f>B7L304C29+B7L404C29+B7L504C35+B7L604C35+B7L704C23</f>
        <v>1151.5698061882033</v>
      </c>
      <c r="AX11" s="16" t="s">
        <v>18254</v>
      </c>
      <c r="AY11" s="17">
        <f>B7L304C30+B7L404C30+B7L504C36+B7L604C36+B7L704C24</f>
        <v>2994.0814960893281</v>
      </c>
      <c r="AZ11" s="16" t="s">
        <v>18255</v>
      </c>
      <c r="BA11" s="17">
        <f>B7L204C17</f>
        <v>12438</v>
      </c>
      <c r="BB11" s="16" t="s">
        <v>18256</v>
      </c>
      <c r="BC11" s="17">
        <f>B7L804C24+B7L804C25</f>
        <v>15432.081496089328</v>
      </c>
      <c r="BD11" s="16" t="s">
        <v>18257</v>
      </c>
      <c r="BE11" s="17">
        <f>IF(B7L804C26=0,0,B7L804C25/B7L804C26)</f>
        <v>0.80598330193836365</v>
      </c>
      <c r="BF11" s="16" t="s">
        <v>18258</v>
      </c>
      <c r="BG11" s="17">
        <f>B7L304C35+B7L304C37+B7L404C37+B7L504C43+B7L504C45+B7L604C43+B7L604C45+B7L704C29</f>
        <v>388.38680594594257</v>
      </c>
      <c r="BH11" s="16" t="s">
        <v>18259</v>
      </c>
      <c r="BI11" s="23">
        <f>B7L204C31</f>
        <v>15.883081429612089</v>
      </c>
      <c r="BJ11" s="16" t="s">
        <v>18260</v>
      </c>
      <c r="BK11" s="17">
        <f>B7L804C28+B7L804C29</f>
        <v>404.26988737555467</v>
      </c>
      <c r="BL11" s="16" t="s">
        <v>18261</v>
      </c>
      <c r="BM11" s="17">
        <f>IF(B7L804C30=0,0,B7L804C29/B7L804C30)</f>
        <v>3.9288311906489293E-2</v>
      </c>
      <c r="BN11" s="16" t="s">
        <v>18262</v>
      </c>
      <c r="BO11" s="17">
        <f>B7L304C39+B7L404C39+B7L504C47+B7L604C47+B7L704C31</f>
        <v>1033.6254692026844</v>
      </c>
      <c r="BP11" s="16" t="s">
        <v>18263</v>
      </c>
      <c r="BQ11" s="17">
        <f>B7L304C40+B7L404C40+B7L504C48+B7L604C48+B7L704C32</f>
        <v>2687.4262199269792</v>
      </c>
      <c r="BR11" s="16" t="s">
        <v>18264</v>
      </c>
      <c r="BS11" s="17">
        <f>B7L204C25</f>
        <v>11642.5</v>
      </c>
      <c r="BT11" s="16" t="s">
        <v>18265</v>
      </c>
      <c r="BU11" s="17">
        <f>B7L804C33+B7L804C34</f>
        <v>14329.92621992698</v>
      </c>
      <c r="BV11" s="16" t="s">
        <v>18266</v>
      </c>
      <c r="BW11" s="17">
        <f>IF(B7L804C35=0,0,B7L804C34/B7L804C35)</f>
        <v>0.81246056827634705</v>
      </c>
      <c r="BX11" s="16" t="s">
        <v>18267</v>
      </c>
      <c r="BY11" s="17">
        <f>B7L304C45+B7L304C47+B7L404C47+B7L504C55+B7L504C57+B7L604C55+B7L604C57+B7L704C37</f>
        <v>399.99687527955462</v>
      </c>
      <c r="BZ11" s="16" t="s">
        <v>18268</v>
      </c>
      <c r="CA11" s="23">
        <f>B7L204C39</f>
        <v>15.761253090920858</v>
      </c>
      <c r="CB11" s="16" t="s">
        <v>18269</v>
      </c>
      <c r="CC11" s="17">
        <f>B7L804C37+B7L804C38</f>
        <v>415.75812837047545</v>
      </c>
      <c r="CD11" s="16" t="s">
        <v>18270</v>
      </c>
      <c r="CE11" s="17">
        <f>IF(B7L804C39=0,0,B7L804C38/B7L804C39)</f>
        <v>3.7909669145124343E-2</v>
      </c>
      <c r="CF11" s="16" t="s">
        <v>18271</v>
      </c>
      <c r="CG11" s="17">
        <f>B7L304C49+B7L404C49+B7L504C59+B7L604C59+B7L704C39</f>
        <v>1060.5253337455501</v>
      </c>
      <c r="CH11" s="16" t="s">
        <v>18272</v>
      </c>
      <c r="CI11" s="17">
        <f>B7L304C50+B7L404C50+B7L504C60+B7L604C60+B7L704C40</f>
        <v>2757.3658677384306</v>
      </c>
      <c r="CJ11" s="16" t="s">
        <v>18273</v>
      </c>
      <c r="CK11" s="17">
        <f>B7L204C33</f>
        <v>11576.599999999999</v>
      </c>
      <c r="CL11" s="16" t="s">
        <v>18274</v>
      </c>
      <c r="CM11" s="17">
        <f>B7L804C42+B7L804C43</f>
        <v>14333.965867738429</v>
      </c>
      <c r="CN11" s="16" t="s">
        <v>18275</v>
      </c>
      <c r="CO11" s="17">
        <f>IF(B7L804C44=0,0,B7L804C43/B7L804C44)</f>
        <v>0.80763412629965481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271.08935736906375</v>
      </c>
      <c r="F12" s="16" t="s">
        <v>18277</v>
      </c>
      <c r="G12" s="23">
        <f>B7L205C7</f>
        <v>27.036877412060146</v>
      </c>
      <c r="H12" s="16" t="s">
        <v>18278</v>
      </c>
      <c r="I12" s="23">
        <f>B7L805C1+B7L805C2</f>
        <v>298.12623478112391</v>
      </c>
      <c r="J12" s="16" t="s">
        <v>18279</v>
      </c>
      <c r="K12" s="23">
        <f>IF(B7L805C3=0,0,B7L805C2/B7L805C3)</f>
        <v>9.0689359934760114E-2</v>
      </c>
      <c r="L12" s="16" t="s">
        <v>18280</v>
      </c>
      <c r="M12" s="23">
        <f>B7L305C9+B7L405C9+B7L505C11+B7L605C11+B7L705C7</f>
        <v>703.42527030985036</v>
      </c>
      <c r="N12" s="16" t="s">
        <v>18281</v>
      </c>
      <c r="O12" s="17">
        <f>B7L305C10+B7L405C10+B7L505C12+B7L605C12+B7L705C8</f>
        <v>1828.9057028056113</v>
      </c>
      <c r="P12" s="16" t="s">
        <v>18282</v>
      </c>
      <c r="Q12" s="17">
        <f>B7L205C1</f>
        <v>20658</v>
      </c>
      <c r="R12" s="16" t="s">
        <v>18283</v>
      </c>
      <c r="S12" s="17">
        <f>B7L805C6+B7L805C7</f>
        <v>22486.905702805612</v>
      </c>
      <c r="T12" s="16" t="s">
        <v>18284</v>
      </c>
      <c r="U12" s="23">
        <f>IF(B7L805C8=0,0,B7L805C7/B7L805C8)</f>
        <v>0.91866796939618833</v>
      </c>
      <c r="V12" s="16" t="s">
        <v>18285</v>
      </c>
      <c r="W12" s="23">
        <f>B7L305C15+B7L305C17+B7L405C17+B7L505C19+B7L505C21+B7L605C19+B7L605C21+B7L705C13</f>
        <v>287.46757615544243</v>
      </c>
      <c r="X12" s="16" t="s">
        <v>18286</v>
      </c>
      <c r="Y12" s="23">
        <f>B7L205C15</f>
        <v>31.053712976593271</v>
      </c>
      <c r="Z12" s="16" t="s">
        <v>18287</v>
      </c>
      <c r="AA12" s="23">
        <f>B7L805C10+B7L805C11</f>
        <v>318.52128913203569</v>
      </c>
      <c r="AB12" s="16" t="s">
        <v>18288</v>
      </c>
      <c r="AC12" s="23">
        <f>IF(B7L805C12=0,0,B7L805C11/B7L805C12)</f>
        <v>9.7493367119083421E-2</v>
      </c>
      <c r="AD12" s="16" t="s">
        <v>18289</v>
      </c>
      <c r="AE12" s="23">
        <f>B7L305C19+B7L405C19+B7L505C23+B7L605C23+B7L705C15</f>
        <v>773.13541392493357</v>
      </c>
      <c r="AF12" s="16" t="s">
        <v>18290</v>
      </c>
      <c r="AG12" s="17">
        <f>B7L305C20+B7L405C20+B7L505C24+B7L605C24+B7L705C16</f>
        <v>2010.1520762048272</v>
      </c>
      <c r="AH12" s="16" t="s">
        <v>18291</v>
      </c>
      <c r="AI12" s="17">
        <f>B7L205C9</f>
        <v>22967</v>
      </c>
      <c r="AJ12" s="16" t="s">
        <v>18292</v>
      </c>
      <c r="AK12" s="17">
        <f>B7L805C15+B7L805C16</f>
        <v>24977.152076204828</v>
      </c>
      <c r="AL12" s="16" t="s">
        <v>18293</v>
      </c>
      <c r="AM12" s="23">
        <f>IF(B7L805C17=0,0,B7L805C16/B7L805C17)</f>
        <v>0.919520365249333</v>
      </c>
      <c r="AN12" s="16" t="s">
        <v>18294</v>
      </c>
      <c r="AO12" s="23">
        <f>B7L305C25+B7L305C27+B7L405C27+B7L505C31+B7L505C33+B7L605C31+B7L605C33+B7L705C21</f>
        <v>298.25002566050159</v>
      </c>
      <c r="AP12" s="16" t="s">
        <v>18295</v>
      </c>
      <c r="AQ12" s="23">
        <f>B7L205C23</f>
        <v>32.495054698014705</v>
      </c>
      <c r="AR12" s="16" t="s">
        <v>18296</v>
      </c>
      <c r="AS12" s="23">
        <f>B7L805C19+B7L805C20</f>
        <v>330.7450803585163</v>
      </c>
      <c r="AT12" s="16" t="s">
        <v>18297</v>
      </c>
      <c r="AU12" s="23">
        <f>IF(B7L805C21=0,0,B7L805C20/B7L805C21)</f>
        <v>9.8248036411580739E-2</v>
      </c>
      <c r="AV12" s="16" t="s">
        <v>18298</v>
      </c>
      <c r="AW12" s="23">
        <f>B7L305C29+B7L405C29+B7L505C35+B7L605C35+B7L705C23</f>
        <v>798.1688288194257</v>
      </c>
      <c r="AX12" s="16" t="s">
        <v>18299</v>
      </c>
      <c r="AY12" s="17">
        <f>B7L305C30+B7L405C30+B7L505C36+B7L605C36+B7L705C24</f>
        <v>2075.2389549305071</v>
      </c>
      <c r="AZ12" s="16" t="s">
        <v>18300</v>
      </c>
      <c r="BA12" s="17">
        <f>B7L205C17</f>
        <v>23726.333333333332</v>
      </c>
      <c r="BB12" s="16" t="s">
        <v>18301</v>
      </c>
      <c r="BC12" s="17">
        <f>B7L805C24+B7L805C25</f>
        <v>25801.57228826384</v>
      </c>
      <c r="BD12" s="16" t="s">
        <v>18302</v>
      </c>
      <c r="BE12" s="23">
        <f>IF(B7L805C26=0,0,B7L805C25/B7L805C26)</f>
        <v>0.91956928315277686</v>
      </c>
      <c r="BF12" s="16" t="s">
        <v>18303</v>
      </c>
      <c r="BG12" s="23">
        <f>B7L305C35+B7L305C37+B7L405C37+B7L505C43+B7L505C45+B7L605C43+B7L605C45+B7L705C29</f>
        <v>294.90934032545761</v>
      </c>
      <c r="BH12" s="16" t="s">
        <v>18304</v>
      </c>
      <c r="BI12" s="23">
        <f>B7L205C31</f>
        <v>32.559805343370783</v>
      </c>
      <c r="BJ12" s="16" t="s">
        <v>18305</v>
      </c>
      <c r="BK12" s="23">
        <f>B7L805C28+B7L805C29</f>
        <v>327.46914566882839</v>
      </c>
      <c r="BL12" s="16" t="s">
        <v>18306</v>
      </c>
      <c r="BM12" s="23">
        <f>IF(B7L805C30=0,0,B7L805C29/B7L805C30)</f>
        <v>9.9428620296028503E-2</v>
      </c>
      <c r="BN12" s="16" t="s">
        <v>18307</v>
      </c>
      <c r="BO12" s="23">
        <f>B7L305C39+B7L405C39+B7L505C47+B7L605C47+B7L705C31</f>
        <v>790.59878917001674</v>
      </c>
      <c r="BP12" s="16" t="s">
        <v>18308</v>
      </c>
      <c r="BQ12" s="17">
        <f>B7L305C40+B7L405C40+B7L505C48+B7L605C48+B7L705C32</f>
        <v>2055.5568518420437</v>
      </c>
      <c r="BR12" s="16" t="s">
        <v>18309</v>
      </c>
      <c r="BS12" s="17">
        <f>B7L205C25</f>
        <v>23866.75</v>
      </c>
      <c r="BT12" s="16" t="s">
        <v>18310</v>
      </c>
      <c r="BU12" s="17">
        <f>B7L805C33+B7L805C34</f>
        <v>25922.306851842044</v>
      </c>
      <c r="BV12" s="16" t="s">
        <v>18311</v>
      </c>
      <c r="BW12" s="23">
        <f>IF(B7L805C35=0,0,B7L805C34/B7L805C35)</f>
        <v>0.92070316644307537</v>
      </c>
      <c r="BX12" s="16" t="s">
        <v>18312</v>
      </c>
      <c r="BY12" s="23">
        <f>B7L305C45+B7L305C47+B7L405C47+B7L505C55+B7L505C57+B7L605C55+B7L605C57+B7L705C37</f>
        <v>286.21969233715305</v>
      </c>
      <c r="BZ12" s="16" t="s">
        <v>18313</v>
      </c>
      <c r="CA12" s="23">
        <f>B7L205C39</f>
        <v>32.310527992133601</v>
      </c>
      <c r="CB12" s="16" t="s">
        <v>18314</v>
      </c>
      <c r="CC12" s="23">
        <f>B7L805C37+B7L805C38</f>
        <v>318.53022032928664</v>
      </c>
      <c r="CD12" s="16" t="s">
        <v>18315</v>
      </c>
      <c r="CE12" s="23">
        <f>IF(B7L805C39=0,0,B7L805C38/B7L805C39)</f>
        <v>0.10143630315117975</v>
      </c>
      <c r="CF12" s="16" t="s">
        <v>18316</v>
      </c>
      <c r="CG12" s="23">
        <f>B7L305C49+B7L405C49+B7L505C59+B7L605C59+B7L705C39</f>
        <v>762.86489957434173</v>
      </c>
      <c r="CH12" s="16" t="s">
        <v>18317</v>
      </c>
      <c r="CI12" s="17">
        <f>B7L305C50+B7L405C50+B7L505C60+B7L605C60+B7L705C40</f>
        <v>1983.4487388932887</v>
      </c>
      <c r="CJ12" s="16" t="s">
        <v>18318</v>
      </c>
      <c r="CK12" s="17">
        <f>B7L205C33</f>
        <v>23732</v>
      </c>
      <c r="CL12" s="16" t="s">
        <v>18319</v>
      </c>
      <c r="CM12" s="17">
        <f>B7L805C42+B7L805C43</f>
        <v>25715.44873889329</v>
      </c>
      <c r="CN12" s="16" t="s">
        <v>18320</v>
      </c>
      <c r="CO12" s="23">
        <f>IF(B7L805C44=0,0,B7L805C43/B7L805C44)</f>
        <v>0.92286937089713594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407.05076131051203</v>
      </c>
      <c r="F13" s="16" t="s">
        <v>18322</v>
      </c>
      <c r="G13" s="23">
        <f>B7L206C7</f>
        <v>61.011623309033205</v>
      </c>
      <c r="H13" s="16" t="s">
        <v>18323</v>
      </c>
      <c r="I13" s="17">
        <f>B7L806C1+B7L806C2</f>
        <v>468.06238461954524</v>
      </c>
      <c r="J13" s="16" t="s">
        <v>18324</v>
      </c>
      <c r="K13" s="17">
        <f>IF(B7L806C3=0,0,B7L806C2/B7L806C3)</f>
        <v>0.13034934084401001</v>
      </c>
      <c r="L13" s="16" t="s">
        <v>18325</v>
      </c>
      <c r="M13" s="17">
        <f>B7L306C9+B7L406C9+B7L506C11+B7L606C11+B7L706C7</f>
        <v>947.33238454781576</v>
      </c>
      <c r="N13" s="16" t="s">
        <v>18326</v>
      </c>
      <c r="O13" s="17">
        <f>B7L306C10+B7L406C10+B7L506C12+B7L606C12+B7L706C8</f>
        <v>2463.0641998243213</v>
      </c>
      <c r="P13" s="16" t="s">
        <v>18327</v>
      </c>
      <c r="Q13" s="17">
        <f>B7L206C1</f>
        <v>46617</v>
      </c>
      <c r="R13" s="16" t="s">
        <v>18328</v>
      </c>
      <c r="S13" s="17">
        <f>B7L806C6+B7L806C7</f>
        <v>49080.064199824323</v>
      </c>
      <c r="T13" s="16" t="s">
        <v>18329</v>
      </c>
      <c r="U13" s="17">
        <f>IF(B7L806C8=0,0,B7L806C7/B7L806C8)</f>
        <v>0.94981538349672456</v>
      </c>
      <c r="V13" s="16" t="s">
        <v>18330</v>
      </c>
      <c r="W13" s="17">
        <f>B7L306C15+B7L306C17+B7L406C17+B7L506C19+B7L506C21+B7L606C19+B7L606C21+B7L706C13</f>
        <v>425.77245251471635</v>
      </c>
      <c r="X13" s="16" t="s">
        <v>18331</v>
      </c>
      <c r="Y13" s="23">
        <f>B7L206C15</f>
        <v>66.044069194852909</v>
      </c>
      <c r="Z13" s="16" t="s">
        <v>18332</v>
      </c>
      <c r="AA13" s="17">
        <f>B7L806C10+B7L806C11</f>
        <v>491.81652170956926</v>
      </c>
      <c r="AB13" s="16" t="s">
        <v>18333</v>
      </c>
      <c r="AC13" s="17">
        <f>IF(B7L806C12=0,0,B7L806C11/B7L806C12)</f>
        <v>0.13428599138004088</v>
      </c>
      <c r="AD13" s="16" t="s">
        <v>18334</v>
      </c>
      <c r="AE13" s="17">
        <f>B7L306C19+B7L406C19+B7L506C23+B7L606C23+B7L706C15</f>
        <v>984.94834827094007</v>
      </c>
      <c r="AF13" s="16" t="s">
        <v>18335</v>
      </c>
      <c r="AG13" s="17">
        <f>B7L306C20+B7L406C20+B7L506C24+B7L606C24+B7L706C16</f>
        <v>2560.8657055044446</v>
      </c>
      <c r="AH13" s="16" t="s">
        <v>18336</v>
      </c>
      <c r="AI13" s="17">
        <f>B7L206C9</f>
        <v>48845.5</v>
      </c>
      <c r="AJ13" s="16" t="s">
        <v>18337</v>
      </c>
      <c r="AK13" s="17">
        <f>B7L806C15+B7L806C16</f>
        <v>51406.365705504446</v>
      </c>
      <c r="AL13" s="16" t="s">
        <v>18338</v>
      </c>
      <c r="AM13" s="17">
        <f>IF(B7L806C17=0,0,B7L806C16/B7L806C17)</f>
        <v>0.95018387955734762</v>
      </c>
      <c r="AN13" s="16" t="s">
        <v>18339</v>
      </c>
      <c r="AO13" s="17">
        <f>B7L306C25+B7L306C27+B7L406C27+B7L506C31+B7L506C33+B7L606C31+B7L606C33+B7L706C21</f>
        <v>413.0337707603112</v>
      </c>
      <c r="AP13" s="16" t="s">
        <v>18340</v>
      </c>
      <c r="AQ13" s="23">
        <f>B7L206C23</f>
        <v>66.061575606235252</v>
      </c>
      <c r="AR13" s="16" t="s">
        <v>18341</v>
      </c>
      <c r="AS13" s="17">
        <f>B7L806C19+B7L806C20</f>
        <v>479.09534636654644</v>
      </c>
      <c r="AT13" s="16" t="s">
        <v>18342</v>
      </c>
      <c r="AU13" s="17">
        <f>IF(B7L806C21=0,0,B7L806C20/B7L806C21)</f>
        <v>0.13788815964764733</v>
      </c>
      <c r="AV13" s="16" t="s">
        <v>18343</v>
      </c>
      <c r="AW13" s="17">
        <f>B7L306C29+B7L406C29+B7L506C35+B7L606C35+B7L706C23</f>
        <v>968.98525685504501</v>
      </c>
      <c r="AX13" s="16" t="s">
        <v>18344</v>
      </c>
      <c r="AY13" s="17">
        <f>B7L306C30+B7L406C30+B7L506C36+B7L606C36+B7L706C24</f>
        <v>2519.3616678231165</v>
      </c>
      <c r="AZ13" s="16" t="s">
        <v>18345</v>
      </c>
      <c r="BA13" s="17">
        <f>B7L206C17</f>
        <v>48235</v>
      </c>
      <c r="BB13" s="16" t="s">
        <v>18346</v>
      </c>
      <c r="BC13" s="17">
        <f>B7L806C24+B7L806C25</f>
        <v>50754.361667823119</v>
      </c>
      <c r="BD13" s="16" t="s">
        <v>18347</v>
      </c>
      <c r="BE13" s="17">
        <f>IF(B7L806C26=0,0,B7L806C25/B7L806C26)</f>
        <v>0.95036167168623209</v>
      </c>
      <c r="BF13" s="16" t="s">
        <v>18348</v>
      </c>
      <c r="BG13" s="17">
        <f>B7L306C35+B7L306C37+B7L406C37+B7L506C43+B7L506C45+B7L606C43+B7L606C45+B7L706C29</f>
        <v>406.55047580758185</v>
      </c>
      <c r="BH13" s="16" t="s">
        <v>18349</v>
      </c>
      <c r="BI13" s="23">
        <f>B7L206C31</f>
        <v>64.722959973779595</v>
      </c>
      <c r="BJ13" s="16" t="s">
        <v>18350</v>
      </c>
      <c r="BK13" s="17">
        <f>B7L806C28+B7L806C29</f>
        <v>471.27343578136146</v>
      </c>
      <c r="BL13" s="16" t="s">
        <v>18351</v>
      </c>
      <c r="BM13" s="17">
        <f>IF(B7L806C30=0,0,B7L806C29/B7L806C30)</f>
        <v>0.13733632125152628</v>
      </c>
      <c r="BN13" s="16" t="s">
        <v>18352</v>
      </c>
      <c r="BO13" s="17">
        <f>B7L306C39+B7L406C39+B7L506C47+B7L606C47+B7L706C31</f>
        <v>957.66904493170011</v>
      </c>
      <c r="BP13" s="16" t="s">
        <v>18353</v>
      </c>
      <c r="BQ13" s="17">
        <f>B7L306C40+B7L406C40+B7L506C48+B7L606C48+B7L706C32</f>
        <v>2489.939516822421</v>
      </c>
      <c r="BR13" s="16" t="s">
        <v>18354</v>
      </c>
      <c r="BS13" s="17">
        <f>B7L206C25</f>
        <v>47442.75</v>
      </c>
      <c r="BT13" s="16" t="s">
        <v>18355</v>
      </c>
      <c r="BU13" s="17">
        <f>B7L806C33+B7L806C34</f>
        <v>49932.689516822422</v>
      </c>
      <c r="BV13" s="16" t="s">
        <v>18356</v>
      </c>
      <c r="BW13" s="17">
        <f>IF(B7L806C35=0,0,B7L806C34/B7L806C35)</f>
        <v>0.95013407967973451</v>
      </c>
      <c r="BX13" s="16" t="s">
        <v>18357</v>
      </c>
      <c r="BY13" s="17">
        <f>B7L306C45+B7L306C47+B7L406C47+B7L506C55+B7L506C57+B7L606C55+B7L606C57+B7L706C37</f>
        <v>413.97921814615108</v>
      </c>
      <c r="BZ13" s="16" t="s">
        <v>18358</v>
      </c>
      <c r="CA13" s="23">
        <f>B7L206C39</f>
        <v>65.025958690522927</v>
      </c>
      <c r="CB13" s="16" t="s">
        <v>18359</v>
      </c>
      <c r="CC13" s="17">
        <f>B7L806C37+B7L806C38</f>
        <v>479.00517683667402</v>
      </c>
      <c r="CD13" s="16" t="s">
        <v>18360</v>
      </c>
      <c r="CE13" s="17">
        <f>IF(B7L806C39=0,0,B7L806C38/B7L806C39)</f>
        <v>0.1357521000502564</v>
      </c>
      <c r="CF13" s="16" t="s">
        <v>18361</v>
      </c>
      <c r="CG13" s="17">
        <f>B7L306C49+B7L406C49+B7L506C59+B7L606C59+B7L706C39</f>
        <v>980.14859290783113</v>
      </c>
      <c r="CH13" s="16" t="s">
        <v>18362</v>
      </c>
      <c r="CI13" s="17">
        <f>B7L306C50+B7L406C50+B7L506C60+B7L606C60+B7L706C40</f>
        <v>2548.386341560361</v>
      </c>
      <c r="CJ13" s="16" t="s">
        <v>18363</v>
      </c>
      <c r="CK13" s="17">
        <f>B7L206C33</f>
        <v>47761.4</v>
      </c>
      <c r="CL13" s="16" t="s">
        <v>18364</v>
      </c>
      <c r="CM13" s="17">
        <f>B7L806C42+B7L806C43</f>
        <v>50309.786341560364</v>
      </c>
      <c r="CN13" s="16" t="s">
        <v>18365</v>
      </c>
      <c r="CO13" s="17">
        <f>IF(B7L806C44=0,0,B7L806C43/B7L806C44)</f>
        <v>0.94934611082903431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333.63998882714799</v>
      </c>
      <c r="F14" s="16" t="s">
        <v>18367</v>
      </c>
      <c r="G14" s="23">
        <f>B7L207C7</f>
        <v>12.852267217854129</v>
      </c>
      <c r="H14" s="16" t="s">
        <v>18368</v>
      </c>
      <c r="I14" s="23">
        <f>B7L807C1+B7L807C2</f>
        <v>346.49225604500214</v>
      </c>
      <c r="J14" s="16" t="s">
        <v>18369</v>
      </c>
      <c r="K14" s="23">
        <f>IF(B7L807C3=0,0,B7L807C2/B7L807C3)</f>
        <v>3.7092509265733452E-2</v>
      </c>
      <c r="L14" s="16" t="s">
        <v>18370</v>
      </c>
      <c r="M14" s="23">
        <f>B7L307C9+B7L407C9+B7L507C11+B7L607C11+B7L707C7</f>
        <v>675.71623118931348</v>
      </c>
      <c r="N14" s="16" t="s">
        <v>18371</v>
      </c>
      <c r="O14" s="17">
        <f>B7L307C10+B7L407C10+B7L507C12+B7L607C12+B7L707C8</f>
        <v>1756.8622010922156</v>
      </c>
      <c r="P14" s="16" t="s">
        <v>18372</v>
      </c>
      <c r="Q14" s="17">
        <f>B7L207C1</f>
        <v>9820</v>
      </c>
      <c r="R14" s="16" t="s">
        <v>18373</v>
      </c>
      <c r="S14" s="17">
        <f>B7L807C6+B7L807C7</f>
        <v>11576.862201092215</v>
      </c>
      <c r="T14" s="16" t="s">
        <v>18374</v>
      </c>
      <c r="U14" s="23">
        <f>IF(B7L807C8=0,0,B7L807C7/B7L807C8)</f>
        <v>0.84824366304312881</v>
      </c>
      <c r="V14" s="16" t="s">
        <v>18375</v>
      </c>
      <c r="W14" s="23">
        <f>B7L307C15+B7L307C17+B7L407C17+B7L507C19+B7L507C21+B7L607C19+B7L607C21+B7L707C13</f>
        <v>333.78677253696475</v>
      </c>
      <c r="X14" s="16" t="s">
        <v>18376</v>
      </c>
      <c r="Y14" s="23">
        <f>B7L207C15</f>
        <v>13.757631799400729</v>
      </c>
      <c r="Z14" s="16" t="s">
        <v>18377</v>
      </c>
      <c r="AA14" s="23">
        <f>B7L807C10+B7L807C11</f>
        <v>347.54440433636546</v>
      </c>
      <c r="AB14" s="16" t="s">
        <v>18378</v>
      </c>
      <c r="AC14" s="23">
        <f>IF(B7L807C12=0,0,B7L807C11/B7L807C12)</f>
        <v>3.9585249043703835E-2</v>
      </c>
      <c r="AD14" s="16" t="s">
        <v>18379</v>
      </c>
      <c r="AE14" s="23">
        <f>B7L307C19+B7L407C19+B7L507C23+B7L607C23+B7L707C15</f>
        <v>674.89823996330631</v>
      </c>
      <c r="AF14" s="16" t="s">
        <v>18380</v>
      </c>
      <c r="AG14" s="17">
        <f>B7L307C20+B7L407C20+B7L507C24+B7L607C24+B7L707C16</f>
        <v>1754.7354239045969</v>
      </c>
      <c r="AH14" s="16" t="s">
        <v>18381</v>
      </c>
      <c r="AI14" s="17">
        <f>B7L207C9</f>
        <v>10175</v>
      </c>
      <c r="AJ14" s="16" t="s">
        <v>18382</v>
      </c>
      <c r="AK14" s="17">
        <f>B7L807C15+B7L807C16</f>
        <v>11929.735423904596</v>
      </c>
      <c r="AL14" s="16" t="s">
        <v>18383</v>
      </c>
      <c r="AM14" s="23">
        <f>IF(B7L807C17=0,0,B7L807C16/B7L807C17)</f>
        <v>0.85291078456036096</v>
      </c>
      <c r="AN14" s="16" t="s">
        <v>18384</v>
      </c>
      <c r="AO14" s="23">
        <f>B7L307C25+B7L307C27+B7L407C27+B7L507C31+B7L507C33+B7L607C31+B7L607C33+B7L707C21</f>
        <v>365.64866756182874</v>
      </c>
      <c r="AP14" s="16" t="s">
        <v>18385</v>
      </c>
      <c r="AQ14" s="23">
        <f>B7L207C23</f>
        <v>15.147071746237375</v>
      </c>
      <c r="AR14" s="16" t="s">
        <v>18386</v>
      </c>
      <c r="AS14" s="23">
        <f>B7L807C19+B7L807C20</f>
        <v>380.79573930806612</v>
      </c>
      <c r="AT14" s="16" t="s">
        <v>18387</v>
      </c>
      <c r="AU14" s="23">
        <f>IF(B7L807C21=0,0,B7L807C20/B7L807C21)</f>
        <v>3.9777419184785834E-2</v>
      </c>
      <c r="AV14" s="16" t="s">
        <v>18388</v>
      </c>
      <c r="AW14" s="23">
        <f>B7L307C29+B7L407C29+B7L507C35+B7L607C35+B7L707C23</f>
        <v>748.38004638339191</v>
      </c>
      <c r="AX14" s="16" t="s">
        <v>18389</v>
      </c>
      <c r="AY14" s="17">
        <f>B7L307C30+B7L407C30+B7L507C36+B7L607C36+B7L707C24</f>
        <v>1945.788120596819</v>
      </c>
      <c r="AZ14" s="16" t="s">
        <v>18390</v>
      </c>
      <c r="BA14" s="17">
        <f>B7L207C17</f>
        <v>11059.666666666668</v>
      </c>
      <c r="BB14" s="16" t="s">
        <v>18391</v>
      </c>
      <c r="BC14" s="17">
        <f>B7L807C24+B7L807C25</f>
        <v>13005.454787263487</v>
      </c>
      <c r="BD14" s="16" t="s">
        <v>18392</v>
      </c>
      <c r="BE14" s="23">
        <f>IF(B7L807C26=0,0,B7L807C25/B7L807C26)</f>
        <v>0.8503867682887668</v>
      </c>
      <c r="BF14" s="16" t="s">
        <v>18393</v>
      </c>
      <c r="BG14" s="23">
        <f>B7L307C35+B7L307C37+B7L407C37+B7L507C43+B7L507C45+B7L607C43+B7L607C45+B7L707C29</f>
        <v>386.8140338558743</v>
      </c>
      <c r="BH14" s="16" t="s">
        <v>18394</v>
      </c>
      <c r="BI14" s="23">
        <f>B7L207C31</f>
        <v>15.703002688043801</v>
      </c>
      <c r="BJ14" s="16" t="s">
        <v>18395</v>
      </c>
      <c r="BK14" s="23">
        <f>B7L807C28+B7L807C29</f>
        <v>402.5170365439181</v>
      </c>
      <c r="BL14" s="16" t="s">
        <v>18396</v>
      </c>
      <c r="BM14" s="23">
        <f>IF(B7L807C30=0,0,B7L807C29/B7L807C30)</f>
        <v>3.9012020020003473E-2</v>
      </c>
      <c r="BN14" s="16" t="s">
        <v>18397</v>
      </c>
      <c r="BO14" s="23">
        <f>B7L307C39+B7L407C39+B7L507C47+B7L607C47+B7L707C31</f>
        <v>809.66229612230859</v>
      </c>
      <c r="BP14" s="16" t="s">
        <v>18398</v>
      </c>
      <c r="BQ14" s="17">
        <f>B7L307C40+B7L407C40+B7L507C48+B7L607C48+B7L707C32</f>
        <v>2105.1219699180024</v>
      </c>
      <c r="BR14" s="16" t="s">
        <v>18399</v>
      </c>
      <c r="BS14" s="17">
        <f>B7L207C25</f>
        <v>11510.5</v>
      </c>
      <c r="BT14" s="16" t="s">
        <v>18400</v>
      </c>
      <c r="BU14" s="17">
        <f>B7L807C33+B7L807C34</f>
        <v>13615.621969918002</v>
      </c>
      <c r="BV14" s="16" t="s">
        <v>18401</v>
      </c>
      <c r="BW14" s="23">
        <f>IF(B7L807C35=0,0,B7L807C34/B7L807C35)</f>
        <v>0.84538921728518879</v>
      </c>
      <c r="BX14" s="16" t="s">
        <v>18402</v>
      </c>
      <c r="BY14" s="23">
        <f>B7L307C45+B7L307C47+B7L407C47+B7L507C55+B7L507C57+B7L607C55+B7L607C57+B7L707C37</f>
        <v>393.05806612982212</v>
      </c>
      <c r="BZ14" s="16" t="s">
        <v>18403</v>
      </c>
      <c r="CA14" s="23">
        <f>B7L207C39</f>
        <v>16.000328125280319</v>
      </c>
      <c r="CB14" s="16" t="s">
        <v>18404</v>
      </c>
      <c r="CC14" s="23">
        <f>B7L807C37+B7L807C38</f>
        <v>409.05839425510243</v>
      </c>
      <c r="CD14" s="16" t="s">
        <v>18405</v>
      </c>
      <c r="CE14" s="23">
        <f>IF(B7L807C39=0,0,B7L807C38/B7L807C39)</f>
        <v>3.9115022084846844E-2</v>
      </c>
      <c r="CF14" s="16" t="s">
        <v>18406</v>
      </c>
      <c r="CG14" s="23">
        <f>B7L307C49+B7L407C49+B7L507C59+B7L607C59+B7L707C39</f>
        <v>823.71194732602203</v>
      </c>
      <c r="CH14" s="16" t="s">
        <v>18407</v>
      </c>
      <c r="CI14" s="17">
        <f>B7L307C50+B7L407C50+B7L507C60+B7L607C60+B7L707C40</f>
        <v>2141.6510630476573</v>
      </c>
      <c r="CJ14" s="16" t="s">
        <v>18408</v>
      </c>
      <c r="CK14" s="17">
        <f>B7L207C33</f>
        <v>11752.2</v>
      </c>
      <c r="CL14" s="16" t="s">
        <v>18409</v>
      </c>
      <c r="CM14" s="17">
        <f>B7L807C42+B7L807C43</f>
        <v>13893.851063047658</v>
      </c>
      <c r="CN14" s="16" t="s">
        <v>18410</v>
      </c>
      <c r="CO14" s="23">
        <f>IF(B7L807C44=0,0,B7L807C43/B7L807C44)</f>
        <v>0.84585619542564183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4739.4347695188208</v>
      </c>
      <c r="F15" s="16" t="s">
        <v>18412</v>
      </c>
      <c r="G15" s="23">
        <f>B7L208C7</f>
        <v>65.296584904883957</v>
      </c>
      <c r="H15" s="16" t="s">
        <v>18413</v>
      </c>
      <c r="I15" s="17">
        <f>B7L808C1+B7L808C2</f>
        <v>4804.7313544237049</v>
      </c>
      <c r="J15" s="16" t="s">
        <v>18414</v>
      </c>
      <c r="K15" s="23">
        <f>IF(B7L808C3=0,0,B7L808C2/B7L808C3)</f>
        <v>1.3590059482673375E-2</v>
      </c>
      <c r="L15" s="16" t="s">
        <v>18415</v>
      </c>
      <c r="M15" s="17">
        <f>B7L308C9+B7L408C9+B7L508C11+B7L608C11+B7L708C7</f>
        <v>9463.7740487535084</v>
      </c>
      <c r="N15" s="16" t="s">
        <v>18416</v>
      </c>
      <c r="O15" s="17">
        <f>B7L308C10+B7L408C10+B7L508C12+B7L608C12+B7L708C8</f>
        <v>24605.81252675912</v>
      </c>
      <c r="P15" s="16" t="s">
        <v>18417</v>
      </c>
      <c r="Q15" s="17">
        <f>B7L208C1</f>
        <v>49891</v>
      </c>
      <c r="R15" s="16" t="s">
        <v>18418</v>
      </c>
      <c r="S15" s="17">
        <f>B7L808C6+B7L808C7</f>
        <v>74496.812526759124</v>
      </c>
      <c r="T15" s="16" t="s">
        <v>18419</v>
      </c>
      <c r="U15" s="23">
        <f>IF(B7L808C8=0,0,B7L808C7/B7L808C8)</f>
        <v>0.66970650565860435</v>
      </c>
      <c r="V15" s="16" t="s">
        <v>18420</v>
      </c>
      <c r="W15" s="17">
        <f>B7L308C15+B7L308C17+B7L408C17+B7L508C19+B7L508C21+B7L608C19+B7L608C21+B7L708C13</f>
        <v>4839.5022704145013</v>
      </c>
      <c r="X15" s="16" t="s">
        <v>18421</v>
      </c>
      <c r="Y15" s="23">
        <f>B7L208C15</f>
        <v>70.643918175841733</v>
      </c>
      <c r="Z15" s="16" t="s">
        <v>18422</v>
      </c>
      <c r="AA15" s="17">
        <f>B7L808C10+B7L808C11</f>
        <v>4910.1461885903427</v>
      </c>
      <c r="AB15" s="16" t="s">
        <v>18423</v>
      </c>
      <c r="AC15" s="23">
        <f>IF(B7L808C12=0,0,B7L808C11/B7L808C12)</f>
        <v>1.4387335012549381E-2</v>
      </c>
      <c r="AD15" s="16" t="s">
        <v>18424</v>
      </c>
      <c r="AE15" s="17">
        <f>B7L308C19+B7L408C19+B7L508C23+B7L608C23+B7L708C15</f>
        <v>9671.3840204097614</v>
      </c>
      <c r="AF15" s="16" t="s">
        <v>18425</v>
      </c>
      <c r="AG15" s="17">
        <f>B7L308C20+B7L408C20+B7L508C24+B7L608C24+B7L708C16</f>
        <v>25145.598453065377</v>
      </c>
      <c r="AH15" s="16" t="s">
        <v>18426</v>
      </c>
      <c r="AI15" s="17">
        <f>B7L208C9</f>
        <v>52247.5</v>
      </c>
      <c r="AJ15" s="16" t="s">
        <v>18427</v>
      </c>
      <c r="AK15" s="17">
        <f>B7L808C15+B7L808C16</f>
        <v>77393.09845306538</v>
      </c>
      <c r="AL15" s="16" t="s">
        <v>18428</v>
      </c>
      <c r="AM15" s="23">
        <f>IF(B7L808C17=0,0,B7L808C16/B7L808C17)</f>
        <v>0.6750924958985226</v>
      </c>
      <c r="AN15" s="16" t="s">
        <v>18429</v>
      </c>
      <c r="AO15" s="17">
        <f>B7L308C25+B7L308C27+B7L408C27+B7L508C31+B7L508C33+B7L608C31+B7L608C33+B7L708C21</f>
        <v>4872.0241397936752</v>
      </c>
      <c r="AP15" s="16" t="s">
        <v>18430</v>
      </c>
      <c r="AQ15" s="23">
        <f>B7L208C23</f>
        <v>74.261693232020093</v>
      </c>
      <c r="AR15" s="16" t="s">
        <v>18431</v>
      </c>
      <c r="AS15" s="17">
        <f>B7L808C19+B7L808C20</f>
        <v>4946.285833025695</v>
      </c>
      <c r="AT15" s="16" t="s">
        <v>18432</v>
      </c>
      <c r="AU15" s="23">
        <f>IF(B7L808C21=0,0,B7L808C20/B7L808C21)</f>
        <v>1.5013627545780839E-2</v>
      </c>
      <c r="AV15" s="16" t="s">
        <v>18433</v>
      </c>
      <c r="AW15" s="17">
        <f>B7L308C29+B7L408C29+B7L508C35+B7L608C35+B7L708C23</f>
        <v>9735.9789916852205</v>
      </c>
      <c r="AX15" s="16" t="s">
        <v>18434</v>
      </c>
      <c r="AY15" s="17">
        <f>B7L308C30+B7L408C30+B7L508C36+B7L608C36+B7L708C24</f>
        <v>25313.545378381568</v>
      </c>
      <c r="AZ15" s="16" t="s">
        <v>18435</v>
      </c>
      <c r="BA15" s="17">
        <f>B7L208C17</f>
        <v>54222.333333333336</v>
      </c>
      <c r="BB15" s="16" t="s">
        <v>18436</v>
      </c>
      <c r="BC15" s="17">
        <f>B7L808C24+B7L808C25</f>
        <v>79535.878711714904</v>
      </c>
      <c r="BD15" s="16" t="s">
        <v>18437</v>
      </c>
      <c r="BE15" s="23">
        <f>IF(B7L808C26=0,0,B7L808C25/B7L808C26)</f>
        <v>0.68173425894830642</v>
      </c>
      <c r="BF15" s="16" t="s">
        <v>18438</v>
      </c>
      <c r="BG15" s="17">
        <f>B7L308C35+B7L308C37+B7L408C37+B7L508C43+B7L508C45+B7L608C43+B7L608C45+B7L708C29</f>
        <v>4834.451048320414</v>
      </c>
      <c r="BH15" s="16" t="s">
        <v>18439</v>
      </c>
      <c r="BI15" s="23">
        <f>B7L208C31</f>
        <v>74.464264929600517</v>
      </c>
      <c r="BJ15" s="16" t="s">
        <v>18440</v>
      </c>
      <c r="BK15" s="17">
        <f>B7L808C28+B7L808C29</f>
        <v>4908.9153132500142</v>
      </c>
      <c r="BL15" s="16" t="s">
        <v>18441</v>
      </c>
      <c r="BM15" s="23">
        <f>IF(B7L808C30=0,0,B7L808C29/B7L808C30)</f>
        <v>1.5169189154395992E-2</v>
      </c>
      <c r="BN15" s="16" t="s">
        <v>18442</v>
      </c>
      <c r="BO15" s="17">
        <f>B7L308C39+B7L408C39+B7L508C47+B7L608C47+B7L708C31</f>
        <v>9657.931135292285</v>
      </c>
      <c r="BP15" s="16" t="s">
        <v>18443</v>
      </c>
      <c r="BQ15" s="17">
        <f>B7L308C40+B7L408C40+B7L508C48+B7L608C48+B7L708C32</f>
        <v>25110.620951759938</v>
      </c>
      <c r="BR15" s="16" t="s">
        <v>18444</v>
      </c>
      <c r="BS15" s="17">
        <f>B7L208C25</f>
        <v>54583.25</v>
      </c>
      <c r="BT15" s="16" t="s">
        <v>18445</v>
      </c>
      <c r="BU15" s="17">
        <f>B7L808C33+B7L808C34</f>
        <v>79693.870951759935</v>
      </c>
      <c r="BV15" s="16" t="s">
        <v>18446</v>
      </c>
      <c r="BW15" s="23">
        <f>IF(B7L808C35=0,0,B7L808C34/B7L808C35)</f>
        <v>0.68491151638298731</v>
      </c>
      <c r="BX15" s="16" t="s">
        <v>18447</v>
      </c>
      <c r="BY15" s="17">
        <f>B7L308C45+B7L308C47+B7L408C47+B7L508C55+B7L508C57+B7L608C55+B7L608C57+B7L708C37</f>
        <v>4618.1659160129748</v>
      </c>
      <c r="BZ15" s="16" t="s">
        <v>18448</v>
      </c>
      <c r="CA15" s="23">
        <f>B7L208C39</f>
        <v>74.084125083463391</v>
      </c>
      <c r="CB15" s="16" t="s">
        <v>18449</v>
      </c>
      <c r="CC15" s="17">
        <f>B7L808C37+B7L808C38</f>
        <v>4692.2500410964385</v>
      </c>
      <c r="CD15" s="16" t="s">
        <v>18450</v>
      </c>
      <c r="CE15" s="23">
        <f>IF(B7L808C39=0,0,B7L808C38/B7L808C39)</f>
        <v>1.5788614083778057E-2</v>
      </c>
      <c r="CF15" s="16" t="s">
        <v>18451</v>
      </c>
      <c r="CG15" s="17">
        <f>B7L308C49+B7L408C49+B7L508C59+B7L608C59+B7L708C39</f>
        <v>9237.0094483113608</v>
      </c>
      <c r="CH15" s="16" t="s">
        <v>18452</v>
      </c>
      <c r="CI15" s="17">
        <f>B7L308C50+B7L408C50+B7L508C60+B7L608C60+B7L708C40</f>
        <v>24016.22456560954</v>
      </c>
      <c r="CJ15" s="16" t="s">
        <v>18453</v>
      </c>
      <c r="CK15" s="17">
        <f>B7L208C33</f>
        <v>54414.6</v>
      </c>
      <c r="CL15" s="16" t="s">
        <v>18454</v>
      </c>
      <c r="CM15" s="17">
        <f>B7L808C42+B7L808C43</f>
        <v>78430.824565609539</v>
      </c>
      <c r="CN15" s="16" t="s">
        <v>18455</v>
      </c>
      <c r="CO15" s="23">
        <f>IF(B7L808C44=0,0,B7L808C43/B7L808C44)</f>
        <v>0.69379099737094685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0.93644646279069776</v>
      </c>
      <c r="F16" s="16" t="s">
        <v>18457</v>
      </c>
      <c r="G16" s="23">
        <f>B7L209C7</f>
        <v>0.10601157277456054</v>
      </c>
      <c r="H16" s="16" t="s">
        <v>18458</v>
      </c>
      <c r="I16" s="23">
        <f>B7L809C1+B7L809C2</f>
        <v>1.0424580355652584</v>
      </c>
      <c r="J16" s="16" t="s">
        <v>18459</v>
      </c>
      <c r="K16" s="23">
        <f>IF(B7L809C3=0,0,B7L809C2/B7L809C3)</f>
        <v>0.10169385160629246</v>
      </c>
      <c r="L16" s="16" t="s">
        <v>18460</v>
      </c>
      <c r="M16" s="23">
        <f>B7L309C9+B7L409C9+B7L509C11+B7L609C11+B7L709C7</f>
        <v>2.3034378453488373</v>
      </c>
      <c r="N16" s="16" t="s">
        <v>18461</v>
      </c>
      <c r="O16" s="23">
        <f>B7L309C10+B7L409C10+B7L509C12+B7L609C12+B7L709C8</f>
        <v>5.9889383979069777</v>
      </c>
      <c r="P16" s="16" t="s">
        <v>18462</v>
      </c>
      <c r="Q16" s="17">
        <f>B7L209C1</f>
        <v>81</v>
      </c>
      <c r="R16" s="16" t="s">
        <v>18463</v>
      </c>
      <c r="S16" s="23">
        <f>B7L809C6+B7L809C7</f>
        <v>86.988938397906978</v>
      </c>
      <c r="T16" s="16" t="s">
        <v>18464</v>
      </c>
      <c r="U16" s="23">
        <f>IF(B7L809C8=0,0,B7L809C7/B7L809C8)</f>
        <v>0.9311528740526499</v>
      </c>
      <c r="V16" s="16" t="s">
        <v>18465</v>
      </c>
      <c r="W16" s="23">
        <f>B7L309C15+B7L309C17+B7L409C17+B7L509C19+B7L509C21+B7L609C19+B7L609C21+B7L709C13</f>
        <v>1.0711441747391963</v>
      </c>
      <c r="X16" s="16" t="s">
        <v>18466</v>
      </c>
      <c r="Y16" s="23">
        <f>B7L209C15</f>
        <v>0.14399879966940321</v>
      </c>
      <c r="Z16" s="16" t="s">
        <v>18467</v>
      </c>
      <c r="AA16" s="23">
        <f>B7L809C10+B7L809C11</f>
        <v>1.2151429744085995</v>
      </c>
      <c r="AB16" s="16" t="s">
        <v>18468</v>
      </c>
      <c r="AC16" s="23">
        <f>IF(B7L809C12=0,0,B7L809C11/B7L809C12)</f>
        <v>0.11850358575252125</v>
      </c>
      <c r="AD16" s="16" t="s">
        <v>18469</v>
      </c>
      <c r="AE16" s="23">
        <f>B7L309C19+B7L409C19+B7L509C23+B7L609C23+B7L709C15</f>
        <v>2.5994039810655787</v>
      </c>
      <c r="AF16" s="16" t="s">
        <v>18470</v>
      </c>
      <c r="AG16" s="23">
        <f>B7L309C20+B7L409C20+B7L509C24+B7L609C24+B7L709C16</f>
        <v>6.7584503507705058</v>
      </c>
      <c r="AH16" s="16" t="s">
        <v>18471</v>
      </c>
      <c r="AI16" s="23">
        <f>B7L209C9</f>
        <v>106.5</v>
      </c>
      <c r="AJ16" s="16" t="s">
        <v>18472</v>
      </c>
      <c r="AK16" s="23">
        <f>B7L809C15+B7L809C16</f>
        <v>113.2584503507705</v>
      </c>
      <c r="AL16" s="16" t="s">
        <v>18473</v>
      </c>
      <c r="AM16" s="23">
        <f>IF(B7L809C17=0,0,B7L809C16/B7L809C17)</f>
        <v>0.94032718680293581</v>
      </c>
      <c r="AN16" s="16" t="s">
        <v>18474</v>
      </c>
      <c r="AO16" s="23">
        <f>B7L309C25+B7L309C27+B7L409C27+B7L509C31+B7L509C33+B7L609C31+B7L609C33+B7L709C21</f>
        <v>1.1824253204121848</v>
      </c>
      <c r="AP16" s="16" t="s">
        <v>18475</v>
      </c>
      <c r="AQ16" s="23">
        <f>B7L209C23</f>
        <v>0.16024057937036432</v>
      </c>
      <c r="AR16" s="16" t="s">
        <v>18476</v>
      </c>
      <c r="AS16" s="23">
        <f>B7L809C19+B7L809C20</f>
        <v>1.3426658997825491</v>
      </c>
      <c r="AT16" s="16" t="s">
        <v>18477</v>
      </c>
      <c r="AU16" s="23">
        <f>IF(B7L809C21=0,0,B7L809C20/B7L809C21)</f>
        <v>0.11934508755775805</v>
      </c>
      <c r="AV16" s="16" t="s">
        <v>18478</v>
      </c>
      <c r="AW16" s="23">
        <f>B7L309C29+B7L409C29+B7L509C35+B7L609C35+B7L709C23</f>
        <v>2.8661509622670169</v>
      </c>
      <c r="AX16" s="16" t="s">
        <v>18479</v>
      </c>
      <c r="AY16" s="23">
        <f>B7L309C30+B7L409C30+B7L509C36+B7L609C36+B7L709C24</f>
        <v>7.451992501894245</v>
      </c>
      <c r="AZ16" s="16" t="s">
        <v>18480</v>
      </c>
      <c r="BA16" s="17">
        <f>B7L209C17</f>
        <v>117</v>
      </c>
      <c r="BB16" s="16" t="s">
        <v>18481</v>
      </c>
      <c r="BC16" s="23">
        <f>B7L809C24+B7L809C25</f>
        <v>124.45199250189424</v>
      </c>
      <c r="BD16" s="16" t="s">
        <v>18482</v>
      </c>
      <c r="BE16" s="23">
        <f>IF(B7L809C26=0,0,B7L809C25/B7L809C26)</f>
        <v>0.94012154926502434</v>
      </c>
      <c r="BF16" s="16" t="s">
        <v>18483</v>
      </c>
      <c r="BG16" s="23">
        <f>B7L309C35+B7L309C37+B7L409C37+B7L509C43+B7L509C45+B7L609C43+B7L609C45+B7L709C29</f>
        <v>1.3100783679346657</v>
      </c>
      <c r="BH16" s="16" t="s">
        <v>18484</v>
      </c>
      <c r="BI16" s="23">
        <f>B7L209C31</f>
        <v>0.17121122777894071</v>
      </c>
      <c r="BJ16" s="16" t="s">
        <v>18485</v>
      </c>
      <c r="BK16" s="23">
        <f>B7L809C28+B7L809C29</f>
        <v>1.4812895957136063</v>
      </c>
      <c r="BL16" s="16" t="s">
        <v>18486</v>
      </c>
      <c r="BM16" s="23">
        <f>IF(B7L809C30=0,0,B7L809C29/B7L809C30)</f>
        <v>0.11558254933699191</v>
      </c>
      <c r="BN16" s="16" t="s">
        <v>18487</v>
      </c>
      <c r="BO16" s="23">
        <f>B7L309C39+B7L409C39+B7L509C47+B7L609C47+B7L709C31</f>
        <v>3.1691678136406605</v>
      </c>
      <c r="BP16" s="16" t="s">
        <v>18488</v>
      </c>
      <c r="BQ16" s="23">
        <f>B7L309C40+B7L409C40+B7L509C48+B7L609C48+B7L709C32</f>
        <v>8.2398363154657179</v>
      </c>
      <c r="BR16" s="16" t="s">
        <v>18489</v>
      </c>
      <c r="BS16" s="23">
        <f>B7L209C25</f>
        <v>125.5</v>
      </c>
      <c r="BT16" s="16" t="s">
        <v>18490</v>
      </c>
      <c r="BU16" s="23">
        <f>B7L809C33+B7L809C34</f>
        <v>133.73983631546571</v>
      </c>
      <c r="BV16" s="16" t="s">
        <v>18491</v>
      </c>
      <c r="BW16" s="23">
        <f>IF(B7L809C35=0,0,B7L809C34/B7L809C35)</f>
        <v>0.93838906534901412</v>
      </c>
      <c r="BX16" s="16" t="s">
        <v>18492</v>
      </c>
      <c r="BY16" s="23">
        <f>B7L309C45+B7L309C47+B7L409C47+B7L509C55+B7L509C57+B7L609C55+B7L609C57+B7L709C37</f>
        <v>1.6366581888985239</v>
      </c>
      <c r="BZ16" s="16" t="s">
        <v>18493</v>
      </c>
      <c r="CA16" s="23">
        <f>B7L209C39</f>
        <v>0.19414635478165565</v>
      </c>
      <c r="CB16" s="16" t="s">
        <v>18494</v>
      </c>
      <c r="CC16" s="23">
        <f>B7L809C37+B7L809C38</f>
        <v>1.8308045436801796</v>
      </c>
      <c r="CD16" s="16" t="s">
        <v>18495</v>
      </c>
      <c r="CE16" s="23">
        <f>IF(B7L809C39=0,0,B7L809C38/B7L809C39)</f>
        <v>0.10604428280005994</v>
      </c>
      <c r="CF16" s="16" t="s">
        <v>18496</v>
      </c>
      <c r="CG16" s="23">
        <f>B7L309C49+B7L409C49+B7L509C59+B7L609C59+B7L709C39</f>
        <v>3.9968544949418821</v>
      </c>
      <c r="CH16" s="16" t="s">
        <v>18497</v>
      </c>
      <c r="CI16" s="23">
        <f>B7L309C50+B7L409C50+B7L509C60+B7L609C60+B7L709C40</f>
        <v>10.391821686848894</v>
      </c>
      <c r="CJ16" s="16" t="s">
        <v>18498</v>
      </c>
      <c r="CK16" s="23">
        <f>B7L209C33</f>
        <v>142.60000000000002</v>
      </c>
      <c r="CL16" s="16" t="s">
        <v>18499</v>
      </c>
      <c r="CM16" s="23">
        <f>B7L809C42+B7L809C43</f>
        <v>152.99182168684891</v>
      </c>
      <c r="CN16" s="16" t="s">
        <v>18500</v>
      </c>
      <c r="CO16" s="23">
        <f>IF(B7L809C44=0,0,B7L809C43/B7L809C44)</f>
        <v>0.93207596607275278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0.27295931894736847</v>
      </c>
      <c r="F17" s="16" t="s">
        <v>18502</v>
      </c>
      <c r="G17" s="23">
        <f>B7L210C7</f>
        <v>4.8425039415540001E-2</v>
      </c>
      <c r="H17" s="16" t="s">
        <v>18503</v>
      </c>
      <c r="I17" s="23">
        <f>B7L810C1+B7L810C2</f>
        <v>0.32138435836290846</v>
      </c>
      <c r="J17" s="16" t="s">
        <v>18504</v>
      </c>
      <c r="K17" s="23">
        <f>IF(B7L810C3=0,0,B7L810C2/B7L810C3)</f>
        <v>0.15067640398621474</v>
      </c>
      <c r="L17" s="16" t="s">
        <v>18505</v>
      </c>
      <c r="M17" s="23">
        <f>B7L310C9+B7L410C9+B7L510C11+B7L610C11+B7L710C7</f>
        <v>0.65483859421052637</v>
      </c>
      <c r="N17" s="16" t="s">
        <v>18506</v>
      </c>
      <c r="O17" s="23">
        <f>B7L310C10+B7L410C10+B7L510C12+B7L610C12+B7L710C8</f>
        <v>1.7025803449473682</v>
      </c>
      <c r="P17" s="16" t="s">
        <v>18507</v>
      </c>
      <c r="Q17" s="17">
        <f>B7L210C1</f>
        <v>37</v>
      </c>
      <c r="R17" s="16" t="s">
        <v>18508</v>
      </c>
      <c r="S17" s="23">
        <f>B7L810C6+B7L810C7</f>
        <v>38.702580344947371</v>
      </c>
      <c r="T17" s="16" t="s">
        <v>18509</v>
      </c>
      <c r="U17" s="23">
        <f>IF(B7L810C8=0,0,B7L810C7/B7L810C8)</f>
        <v>0.95600860899266515</v>
      </c>
      <c r="V17" s="16" t="s">
        <v>18510</v>
      </c>
      <c r="W17" s="23">
        <f>B7L310C15+B7L310C17+B7L410C17+B7L510C19+B7L510C21+B7L610C19+B7L610C21+B7L710C13</f>
        <v>0.45096339574468092</v>
      </c>
      <c r="X17" s="16" t="s">
        <v>18511</v>
      </c>
      <c r="Y17" s="23">
        <f>B7L210C15</f>
        <v>6.4900867456632427E-2</v>
      </c>
      <c r="Z17" s="16" t="s">
        <v>18512</v>
      </c>
      <c r="AA17" s="23">
        <f>B7L810C10+B7L810C11</f>
        <v>0.51586426320131329</v>
      </c>
      <c r="AB17" s="16" t="s">
        <v>18513</v>
      </c>
      <c r="AC17" s="23">
        <f>IF(B7L810C12=0,0,B7L810C11/B7L810C12)</f>
        <v>0.12580996995968532</v>
      </c>
      <c r="AD17" s="16" t="s">
        <v>18514</v>
      </c>
      <c r="AE17" s="23">
        <f>B7L310C19+B7L410C19+B7L510C23+B7L610C23+B7L710C15</f>
        <v>1.1099574765957447</v>
      </c>
      <c r="AF17" s="16" t="s">
        <v>18515</v>
      </c>
      <c r="AG17" s="23">
        <f>B7L310C20+B7L410C20+B7L510C24+B7L610C24+B7L710C16</f>
        <v>2.8858894391489369</v>
      </c>
      <c r="AH17" s="16" t="s">
        <v>18516</v>
      </c>
      <c r="AI17" s="17">
        <f>B7L210C9</f>
        <v>48</v>
      </c>
      <c r="AJ17" s="16" t="s">
        <v>18517</v>
      </c>
      <c r="AK17" s="23">
        <f>B7L810C15+B7L810C16</f>
        <v>50.88588943914894</v>
      </c>
      <c r="AL17" s="16" t="s">
        <v>18518</v>
      </c>
      <c r="AM17" s="23">
        <f>IF(B7L810C17=0,0,B7L810C16/B7L810C17)</f>
        <v>0.94328703947289783</v>
      </c>
      <c r="AN17" s="16" t="s">
        <v>18519</v>
      </c>
      <c r="AO17" s="23">
        <f>B7L310C25+B7L310C27+B7L410C27+B7L510C31+B7L510C33+B7L610C31+B7L610C33+B7L710C21</f>
        <v>1.3122496689763095</v>
      </c>
      <c r="AP17" s="16" t="s">
        <v>18520</v>
      </c>
      <c r="AQ17" s="23">
        <f>B7L210C23</f>
        <v>0.10134874250775179</v>
      </c>
      <c r="AR17" s="16" t="s">
        <v>18521</v>
      </c>
      <c r="AS17" s="23">
        <f>B7L810C19+B7L810C20</f>
        <v>1.4135984114840612</v>
      </c>
      <c r="AT17" s="16" t="s">
        <v>18522</v>
      </c>
      <c r="AU17" s="23">
        <f>IF(B7L810C21=0,0,B7L810C20/B7L810C21)</f>
        <v>7.1695569041670876E-2</v>
      </c>
      <c r="AV17" s="16" t="s">
        <v>18523</v>
      </c>
      <c r="AW17" s="23">
        <f>B7L310C29+B7L410C29+B7L510C35+B7L610C35+B7L710C23</f>
        <v>4.4791225393697021</v>
      </c>
      <c r="AX17" s="16" t="s">
        <v>18524</v>
      </c>
      <c r="AY17" s="23">
        <f>B7L310C30+B7L410C30+B7L510C36+B7L610C36+B7L710C24</f>
        <v>11.645718602361224</v>
      </c>
      <c r="AZ17" s="16" t="s">
        <v>18525</v>
      </c>
      <c r="BA17" s="17">
        <f>B7L210C17</f>
        <v>74</v>
      </c>
      <c r="BB17" s="16" t="s">
        <v>18526</v>
      </c>
      <c r="BC17" s="23">
        <f>B7L810C24+B7L810C25</f>
        <v>85.645718602361228</v>
      </c>
      <c r="BD17" s="16" t="s">
        <v>18527</v>
      </c>
      <c r="BE17" s="23">
        <f>IF(B7L810C26=0,0,B7L810C25/B7L810C26)</f>
        <v>0.86402450942784015</v>
      </c>
      <c r="BF17" s="16" t="s">
        <v>18528</v>
      </c>
      <c r="BG17" s="23">
        <f>B7L310C35+B7L310C37+B7L410C37+B7L510C43+B7L510C45+B7L610C43+B7L610C45+B7L710C29</f>
        <v>0.99164583320447852</v>
      </c>
      <c r="BH17" s="16" t="s">
        <v>18529</v>
      </c>
      <c r="BI17" s="23">
        <f>B7L210C31</f>
        <v>9.890688457349163E-2</v>
      </c>
      <c r="BJ17" s="16" t="s">
        <v>18530</v>
      </c>
      <c r="BK17" s="23">
        <f>B7L810C28+B7L810C29</f>
        <v>1.0905527177779701</v>
      </c>
      <c r="BL17" s="16" t="s">
        <v>18531</v>
      </c>
      <c r="BM17" s="23">
        <f>IF(B7L810C30=0,0,B7L810C29/B7L810C30)</f>
        <v>9.0694271777174609E-2</v>
      </c>
      <c r="BN17" s="16" t="s">
        <v>18532</v>
      </c>
      <c r="BO17" s="23">
        <f>B7L310C39+B7L410C39+B7L510C47+B7L610C47+B7L710C31</f>
        <v>2.9625519876246322</v>
      </c>
      <c r="BP17" s="16" t="s">
        <v>18533</v>
      </c>
      <c r="BQ17" s="23">
        <f>B7L310C40+B7L410C40+B7L510C48+B7L610C48+B7L710C32</f>
        <v>7.7026351678240443</v>
      </c>
      <c r="BR17" s="16" t="s">
        <v>18534</v>
      </c>
      <c r="BS17" s="23">
        <f>B7L210C25</f>
        <v>72.5</v>
      </c>
      <c r="BT17" s="16" t="s">
        <v>18535</v>
      </c>
      <c r="BU17" s="23">
        <f>B7L810C33+B7L810C34</f>
        <v>80.202635167824042</v>
      </c>
      <c r="BV17" s="16" t="s">
        <v>18536</v>
      </c>
      <c r="BW17" s="23">
        <f>IF(B7L810C35=0,0,B7L810C34/B7L810C35)</f>
        <v>0.90396032310277241</v>
      </c>
      <c r="BX17" s="16" t="s">
        <v>18537</v>
      </c>
      <c r="BY17" s="23">
        <f>B7L310C45+B7L310C47+B7L410C47+B7L510C55+B7L510C57+B7L610C55+B7L610C57+B7L710C37</f>
        <v>0.90467357092994527</v>
      </c>
      <c r="BZ17" s="16" t="s">
        <v>18538</v>
      </c>
      <c r="CA17" s="23">
        <f>B7L210C39</f>
        <v>0.10428899562605064</v>
      </c>
      <c r="CB17" s="16" t="s">
        <v>18539</v>
      </c>
      <c r="CC17" s="23">
        <f>B7L810C37+B7L810C38</f>
        <v>1.0089625665559958</v>
      </c>
      <c r="CD17" s="16" t="s">
        <v>18540</v>
      </c>
      <c r="CE17" s="23">
        <f>IF(B7L810C39=0,0,B7L810C38/B7L810C39)</f>
        <v>0.10336260143132155</v>
      </c>
      <c r="CF17" s="16" t="s">
        <v>18541</v>
      </c>
      <c r="CG17" s="23">
        <f>B7L310C49+B7L410C49+B7L510C59+B7L610C59+B7L710C39</f>
        <v>2.588504872114699</v>
      </c>
      <c r="CH17" s="16" t="s">
        <v>18542</v>
      </c>
      <c r="CI17" s="23">
        <f>B7L310C50+B7L410C50+B7L510C60+B7L610C60+B7L710C40</f>
        <v>6.7301126674982177</v>
      </c>
      <c r="CJ17" s="16" t="s">
        <v>18543</v>
      </c>
      <c r="CK17" s="23">
        <f>B7L210C33</f>
        <v>76.599999999999994</v>
      </c>
      <c r="CL17" s="16" t="s">
        <v>18544</v>
      </c>
      <c r="CM17" s="23">
        <f>B7L810C42+B7L810C43</f>
        <v>83.330112667498213</v>
      </c>
      <c r="CN17" s="16" t="s">
        <v>18545</v>
      </c>
      <c r="CO17" s="23">
        <f>IF(B7L810C44=0,0,B7L810C43/B7L810C44)</f>
        <v>0.91923552660545949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2147.0308855023845</v>
      </c>
      <c r="F18" s="16" t="s">
        <v>18547</v>
      </c>
      <c r="G18" s="23">
        <f>B7L211C7</f>
        <v>18.883147802362465</v>
      </c>
      <c r="H18" s="16" t="s">
        <v>18548</v>
      </c>
      <c r="I18" s="17">
        <f>B7L811C1+B7L811C2</f>
        <v>2165.9140333047471</v>
      </c>
      <c r="J18" s="16" t="s">
        <v>18549</v>
      </c>
      <c r="K18" s="23">
        <f>IF(B7L811C3=0,0,B7L811C2/B7L811C3)</f>
        <v>8.7183274645257266E-3</v>
      </c>
      <c r="L18" s="16" t="s">
        <v>18550</v>
      </c>
      <c r="M18" s="17">
        <f>B7L311C9+B7L411C9+B7L511C11+B7L611C11+B7L711C7</f>
        <v>3799.9505001631151</v>
      </c>
      <c r="N18" s="16" t="s">
        <v>18551</v>
      </c>
      <c r="O18" s="17">
        <f>B7L311C10+B7L411C10+B7L511C12+B7L611C12+B7L711C8</f>
        <v>9879.8713004240999</v>
      </c>
      <c r="P18" s="16" t="s">
        <v>18552</v>
      </c>
      <c r="Q18" s="17">
        <f>B7L211C1</f>
        <v>14428</v>
      </c>
      <c r="R18" s="16" t="s">
        <v>18553</v>
      </c>
      <c r="S18" s="17">
        <f>B7L811C6+B7L811C7</f>
        <v>24307.8713004241</v>
      </c>
      <c r="T18" s="16" t="s">
        <v>18554</v>
      </c>
      <c r="U18" s="23">
        <f>IF(B7L811C8=0,0,B7L811C7/B7L811C8)</f>
        <v>0.59355259132659122</v>
      </c>
      <c r="V18" s="16" t="s">
        <v>18555</v>
      </c>
      <c r="W18" s="17">
        <f>B7L311C15+B7L311C17+B7L411C17+B7L511C19+B7L511C21+B7L611C19+B7L611C21+B7L711C13</f>
        <v>2117.2564152110058</v>
      </c>
      <c r="X18" s="16" t="s">
        <v>18556</v>
      </c>
      <c r="Y18" s="23">
        <f>B7L211C15</f>
        <v>15.68370025131683</v>
      </c>
      <c r="Z18" s="16" t="s">
        <v>18557</v>
      </c>
      <c r="AA18" s="17">
        <f>B7L811C10+B7L811C11</f>
        <v>2132.9401154623224</v>
      </c>
      <c r="AB18" s="16" t="s">
        <v>18558</v>
      </c>
      <c r="AC18" s="23">
        <f>IF(B7L811C12=0,0,B7L811C11/B7L811C12)</f>
        <v>7.353089820769456E-3</v>
      </c>
      <c r="AD18" s="16" t="s">
        <v>18559</v>
      </c>
      <c r="AE18" s="17">
        <f>B7L311C19+B7L411C19+B7L511C23+B7L611C23+B7L711C15</f>
        <v>3738.4028753405314</v>
      </c>
      <c r="AF18" s="16" t="s">
        <v>18560</v>
      </c>
      <c r="AG18" s="17">
        <f>B7L311C20+B7L411C20+B7L511C24+B7L611C24+B7L711C16</f>
        <v>9719.8474758853827</v>
      </c>
      <c r="AH18" s="16" t="s">
        <v>18561</v>
      </c>
      <c r="AI18" s="17">
        <f>B7L211C9</f>
        <v>11599.5</v>
      </c>
      <c r="AJ18" s="16" t="s">
        <v>18562</v>
      </c>
      <c r="AK18" s="17">
        <f>B7L811C15+B7L811C16</f>
        <v>21319.347475885384</v>
      </c>
      <c r="AL18" s="16" t="s">
        <v>18563</v>
      </c>
      <c r="AM18" s="23">
        <f>IF(B7L811C17=0,0,B7L811C16/B7L811C17)</f>
        <v>0.54408325644677247</v>
      </c>
      <c r="AN18" s="16" t="s">
        <v>18564</v>
      </c>
      <c r="AO18" s="17">
        <f>B7L311C25+B7L311C27+B7L411C27+B7L511C31+B7L511C33+B7L611C31+B7L611C33+B7L711C21</f>
        <v>2089.5596917053253</v>
      </c>
      <c r="AP18" s="16" t="s">
        <v>18565</v>
      </c>
      <c r="AQ18" s="23">
        <f>B7L211C23</f>
        <v>14.771350957571251</v>
      </c>
      <c r="AR18" s="16" t="s">
        <v>18566</v>
      </c>
      <c r="AS18" s="17">
        <f>B7L811C19+B7L811C20</f>
        <v>2104.3310426628964</v>
      </c>
      <c r="AT18" s="16" t="s">
        <v>18567</v>
      </c>
      <c r="AU18" s="23">
        <f>IF(B7L811C21=0,0,B7L811C20/B7L811C21)</f>
        <v>7.0194996215419848E-3</v>
      </c>
      <c r="AV18" s="16" t="s">
        <v>18568</v>
      </c>
      <c r="AW18" s="17">
        <f>B7L311C29+B7L411C29+B7L511C35+B7L611C35+B7L711C23</f>
        <v>3667.3029279926259</v>
      </c>
      <c r="AX18" s="16" t="s">
        <v>18569</v>
      </c>
      <c r="AY18" s="17">
        <f>B7L311C30+B7L411C30+B7L511C36+B7L611C36+B7L711C24</f>
        <v>9534.9876127808275</v>
      </c>
      <c r="AZ18" s="16" t="s">
        <v>18570</v>
      </c>
      <c r="BA18" s="17">
        <f>B7L211C17</f>
        <v>10785.333333333334</v>
      </c>
      <c r="BB18" s="16" t="s">
        <v>18571</v>
      </c>
      <c r="BC18" s="17">
        <f>B7L811C24+B7L811C25</f>
        <v>20320.32094611416</v>
      </c>
      <c r="BD18" s="16" t="s">
        <v>18572</v>
      </c>
      <c r="BE18" s="23">
        <f>IF(B7L811C26=0,0,B7L811C25/B7L811C26)</f>
        <v>0.53076589498434101</v>
      </c>
      <c r="BF18" s="16" t="s">
        <v>18573</v>
      </c>
      <c r="BG18" s="17">
        <f>B7L311C35+B7L311C37+B7L411C37+B7L511C43+B7L511C45+B7L611C43+B7L611C45+B7L711C29</f>
        <v>2046.326075387055</v>
      </c>
      <c r="BH18" s="16" t="s">
        <v>18574</v>
      </c>
      <c r="BI18" s="23">
        <f>B7L211C31</f>
        <v>13.71736171567529</v>
      </c>
      <c r="BJ18" s="16" t="s">
        <v>18575</v>
      </c>
      <c r="BK18" s="17">
        <f>B7L811C28+B7L811C29</f>
        <v>2060.0434371027304</v>
      </c>
      <c r="BL18" s="16" t="s">
        <v>18576</v>
      </c>
      <c r="BM18" s="23">
        <f>IF(B7L811C30=0,0,B7L811C29/B7L811C30)</f>
        <v>6.6587730475079453E-3</v>
      </c>
      <c r="BN18" s="16" t="s">
        <v>18577</v>
      </c>
      <c r="BO18" s="17">
        <f>B7L311C39+B7L411C39+B7L511C47+B7L611C47+B7L711C31</f>
        <v>3585.6474668788014</v>
      </c>
      <c r="BP18" s="16" t="s">
        <v>18578</v>
      </c>
      <c r="BQ18" s="17">
        <f>B7L311C40+B7L411C40+B7L511C48+B7L611C48+B7L711C32</f>
        <v>9322.6834138848844</v>
      </c>
      <c r="BR18" s="16" t="s">
        <v>18579</v>
      </c>
      <c r="BS18" s="17">
        <f>B7L211C25</f>
        <v>10055</v>
      </c>
      <c r="BT18" s="16" t="s">
        <v>18580</v>
      </c>
      <c r="BU18" s="17">
        <f>B7L811C33+B7L811C34</f>
        <v>19377.683413884886</v>
      </c>
      <c r="BV18" s="16" t="s">
        <v>18581</v>
      </c>
      <c r="BW18" s="23">
        <f>IF(B7L811C35=0,0,B7L811C34/B7L811C35)</f>
        <v>0.51889587548918203</v>
      </c>
      <c r="BX18" s="16" t="s">
        <v>18582</v>
      </c>
      <c r="BY18" s="17">
        <f>B7L311C45+B7L311C47+B7L411C47+B7L511C55+B7L511C57+B7L611C55+B7L611C57+B7L711C37</f>
        <v>1986.2097255423605</v>
      </c>
      <c r="BZ18" s="16" t="s">
        <v>18583</v>
      </c>
      <c r="CA18" s="23">
        <f>B7L211C39</f>
        <v>12.62032994589085</v>
      </c>
      <c r="CB18" s="16" t="s">
        <v>18584</v>
      </c>
      <c r="CC18" s="17">
        <f>B7L811C37+B7L811C38</f>
        <v>1998.8300554882514</v>
      </c>
      <c r="CD18" s="16" t="s">
        <v>18585</v>
      </c>
      <c r="CE18" s="23">
        <f>IF(B7L811C39=0,0,B7L811C38/B7L811C39)</f>
        <v>6.3138584049398337E-3</v>
      </c>
      <c r="CF18" s="16" t="s">
        <v>18586</v>
      </c>
      <c r="CG18" s="17">
        <f>B7L311C49+B7L411C49+B7L511C59+B7L611C59+B7L711C39</f>
        <v>3476.0282648829834</v>
      </c>
      <c r="CH18" s="16" t="s">
        <v>18587</v>
      </c>
      <c r="CI18" s="17">
        <f>B7L311C50+B7L411C50+B7L511C60+B7L611C60+B7L711C40</f>
        <v>9037.6734886957602</v>
      </c>
      <c r="CJ18" s="16" t="s">
        <v>18588</v>
      </c>
      <c r="CK18" s="17">
        <f>B7L211C33</f>
        <v>9269.6</v>
      </c>
      <c r="CL18" s="16" t="s">
        <v>18589</v>
      </c>
      <c r="CM18" s="17">
        <f>B7L811C42+B7L811C43</f>
        <v>18307.273488695762</v>
      </c>
      <c r="CN18" s="16" t="s">
        <v>18590</v>
      </c>
      <c r="CO18" s="23">
        <f>IF(B7L811C44=0,0,B7L811C43/B7L811C44)</f>
        <v>0.50633427231661354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160.2942422626204</v>
      </c>
      <c r="F19" s="16" t="s">
        <v>18592</v>
      </c>
      <c r="G19" s="23">
        <f>B7L212C7</f>
        <v>16.630729077115323</v>
      </c>
      <c r="H19" s="16" t="s">
        <v>18593</v>
      </c>
      <c r="I19" s="23">
        <f>B7L812C1+B7L812C2</f>
        <v>176.92497133973572</v>
      </c>
      <c r="J19" s="16" t="s">
        <v>18594</v>
      </c>
      <c r="K19" s="23">
        <f>IF(B7L812C3=0,0,B7L812C2/B7L812C3)</f>
        <v>9.3998766545964757E-2</v>
      </c>
      <c r="L19" s="16" t="s">
        <v>18595</v>
      </c>
      <c r="M19" s="23">
        <f>B7L312C9+B7L412C9+B7L512C11+B7L612C11+B7L712C7</f>
        <v>340.60859670441232</v>
      </c>
      <c r="N19" s="16" t="s">
        <v>18596</v>
      </c>
      <c r="O19" s="23">
        <f>B7L312C10+B7L412C10+B7L512C12+B7L612C12+B7L712C8</f>
        <v>885.58235143147203</v>
      </c>
      <c r="P19" s="16" t="s">
        <v>18597</v>
      </c>
      <c r="Q19" s="17">
        <f>B7L212C1</f>
        <v>12707</v>
      </c>
      <c r="R19" s="16" t="s">
        <v>18598</v>
      </c>
      <c r="S19" s="17">
        <f>B7L812C6+B7L812C7</f>
        <v>13592.582351431472</v>
      </c>
      <c r="T19" s="16" t="s">
        <v>18599</v>
      </c>
      <c r="U19" s="23">
        <f>IF(B7L812C8=0,0,B7L812C7/B7L812C8)</f>
        <v>0.93484811579322824</v>
      </c>
      <c r="V19" s="16" t="s">
        <v>18600</v>
      </c>
      <c r="W19" s="23">
        <f>B7L312C15+B7L312C17+B7L412C17+B7L512C19+B7L512C21+B7L612C19+B7L612C21+B7L712C13</f>
        <v>181.2310211300242</v>
      </c>
      <c r="X19" s="16" t="s">
        <v>18601</v>
      </c>
      <c r="Y19" s="23">
        <f>B7L212C15</f>
        <v>15.821614594662174</v>
      </c>
      <c r="Z19" s="16" t="s">
        <v>18602</v>
      </c>
      <c r="AA19" s="23">
        <f>B7L812C10+B7L812C11</f>
        <v>197.05263572468638</v>
      </c>
      <c r="AB19" s="16" t="s">
        <v>18603</v>
      </c>
      <c r="AC19" s="23">
        <f>IF(B7L812C12=0,0,B7L812C11/B7L812C12)</f>
        <v>8.0291311691803327E-2</v>
      </c>
      <c r="AD19" s="16" t="s">
        <v>18604</v>
      </c>
      <c r="AE19" s="23">
        <f>B7L312C19+B7L412C19+B7L512C23+B7L612C23+B7L712C15</f>
        <v>391.42233062513287</v>
      </c>
      <c r="AF19" s="16" t="s">
        <v>18605</v>
      </c>
      <c r="AG19" s="17">
        <f>B7L312C20+B7L412C20+B7L512C24+B7L612C24+B7L712C16</f>
        <v>1017.6980596253455</v>
      </c>
      <c r="AH19" s="16" t="s">
        <v>18606</v>
      </c>
      <c r="AI19" s="17">
        <f>B7L212C9</f>
        <v>11701.5</v>
      </c>
      <c r="AJ19" s="16" t="s">
        <v>18607</v>
      </c>
      <c r="AK19" s="17">
        <f>B7L812C15+B7L812C16</f>
        <v>12719.198059625345</v>
      </c>
      <c r="AL19" s="16" t="s">
        <v>18608</v>
      </c>
      <c r="AM19" s="23">
        <f>IF(B7L812C17=0,0,B7L812C16/B7L812C17)</f>
        <v>0.91998724645574692</v>
      </c>
      <c r="AN19" s="16" t="s">
        <v>18609</v>
      </c>
      <c r="AO19" s="23">
        <f>B7L312C25+B7L312C27+B7L412C27+B7L512C31+B7L512C33+B7L612C31+B7L612C33+B7L712C21</f>
        <v>181.56841886834712</v>
      </c>
      <c r="AP19" s="16" t="s">
        <v>18610</v>
      </c>
      <c r="AQ19" s="23">
        <f>B7L212C23</f>
        <v>15.720468235380331</v>
      </c>
      <c r="AR19" s="16" t="s">
        <v>18611</v>
      </c>
      <c r="AS19" s="23">
        <f>B7L812C19+B7L812C20</f>
        <v>197.28888710372746</v>
      </c>
      <c r="AT19" s="16" t="s">
        <v>18612</v>
      </c>
      <c r="AU19" s="23">
        <f>IF(B7L812C21=0,0,B7L812C20/B7L812C21)</f>
        <v>7.9682482202431751E-2</v>
      </c>
      <c r="AV19" s="16" t="s">
        <v>18613</v>
      </c>
      <c r="AW19" s="23">
        <f>B7L312C29+B7L412C29+B7L512C35+B7L612C35+B7L712C23</f>
        <v>394.06127887590918</v>
      </c>
      <c r="AX19" s="16" t="s">
        <v>18614</v>
      </c>
      <c r="AY19" s="17">
        <f>B7L312C30+B7L412C30+B7L512C36+B7L612C36+B7L712C24</f>
        <v>1024.5593250773641</v>
      </c>
      <c r="AZ19" s="16" t="s">
        <v>18615</v>
      </c>
      <c r="BA19" s="17">
        <f>B7L212C17</f>
        <v>11478.333333333334</v>
      </c>
      <c r="BB19" s="16" t="s">
        <v>18616</v>
      </c>
      <c r="BC19" s="17">
        <f>B7L812C24+B7L812C25</f>
        <v>12502.892658410698</v>
      </c>
      <c r="BD19" s="16" t="s">
        <v>18617</v>
      </c>
      <c r="BE19" s="23">
        <f>IF(B7L812C26=0,0,B7L812C25/B7L812C26)</f>
        <v>0.9180542172864179</v>
      </c>
      <c r="BF19" s="16" t="s">
        <v>18618</v>
      </c>
      <c r="BG19" s="23">
        <f>B7L312C35+B7L312C37+B7L412C37+B7L512C43+B7L512C45+B7L612C43+B7L612C45+B7L712C29</f>
        <v>173.99265450827787</v>
      </c>
      <c r="BH19" s="16" t="s">
        <v>18619</v>
      </c>
      <c r="BI19" s="23">
        <f>B7L212C31</f>
        <v>15.501096220224811</v>
      </c>
      <c r="BJ19" s="16" t="s">
        <v>18620</v>
      </c>
      <c r="BK19" s="23">
        <f>B7L812C28+B7L812C29</f>
        <v>189.49375072850268</v>
      </c>
      <c r="BL19" s="16" t="s">
        <v>18621</v>
      </c>
      <c r="BM19" s="23">
        <f>IF(B7L812C30=0,0,B7L812C29/B7L812C30)</f>
        <v>8.1802677716976635E-2</v>
      </c>
      <c r="BN19" s="16" t="s">
        <v>18622</v>
      </c>
      <c r="BO19" s="23">
        <f>B7L312C39+B7L412C39+B7L512C47+B7L612C47+B7L712C31</f>
        <v>378.27273812552835</v>
      </c>
      <c r="BP19" s="16" t="s">
        <v>18623</v>
      </c>
      <c r="BQ19" s="23">
        <f>B7L312C40+B7L412C40+B7L512C48+B7L612C48+B7L712C32</f>
        <v>983.50911912637378</v>
      </c>
      <c r="BR19" s="16" t="s">
        <v>18624</v>
      </c>
      <c r="BS19" s="17">
        <f>B7L212C25</f>
        <v>11362.5</v>
      </c>
      <c r="BT19" s="16" t="s">
        <v>18625</v>
      </c>
      <c r="BU19" s="17">
        <f>B7L812C33+B7L812C34</f>
        <v>12346.009119126375</v>
      </c>
      <c r="BV19" s="16" t="s">
        <v>18626</v>
      </c>
      <c r="BW19" s="23">
        <f>IF(B7L812C35=0,0,B7L812C34/B7L812C35)</f>
        <v>0.92033789140794275</v>
      </c>
      <c r="BX19" s="16" t="s">
        <v>18627</v>
      </c>
      <c r="BY19" s="23">
        <f>B7L312C45+B7L312C47+B7L412C47+B7L512C55+B7L512C57+B7L612C55+B7L612C57+B7L712C37</f>
        <v>169.06878072408961</v>
      </c>
      <c r="BZ19" s="16" t="s">
        <v>18628</v>
      </c>
      <c r="CA19" s="23">
        <f>B7L212C39</f>
        <v>15.195968613323785</v>
      </c>
      <c r="CB19" s="16" t="s">
        <v>18629</v>
      </c>
      <c r="CC19" s="23">
        <f>B7L812C37+B7L812C38</f>
        <v>184.26474933741338</v>
      </c>
      <c r="CD19" s="16" t="s">
        <v>18630</v>
      </c>
      <c r="CE19" s="23">
        <f>IF(B7L812C39=0,0,B7L812C38/B7L812C39)</f>
        <v>8.2468126258364999E-2</v>
      </c>
      <c r="CF19" s="16" t="s">
        <v>18631</v>
      </c>
      <c r="CG19" s="23">
        <f>B7L312C49+B7L412C49+B7L512C59+B7L612C59+B7L712C39</f>
        <v>368.96905823849272</v>
      </c>
      <c r="CH19" s="16" t="s">
        <v>18632</v>
      </c>
      <c r="CI19" s="23">
        <f>B7L312C50+B7L412C50+B7L512C60+B7L612C60+B7L712C40</f>
        <v>959.3195514200811</v>
      </c>
      <c r="CJ19" s="16" t="s">
        <v>18633</v>
      </c>
      <c r="CK19" s="17">
        <f>B7L212C33</f>
        <v>11161.400000000001</v>
      </c>
      <c r="CL19" s="16" t="s">
        <v>18634</v>
      </c>
      <c r="CM19" s="17">
        <f>B7L812C42+B7L812C43</f>
        <v>12120.719551420083</v>
      </c>
      <c r="CN19" s="16" t="s">
        <v>18635</v>
      </c>
      <c r="CO19" s="23">
        <f>IF(B7L812C44=0,0,B7L812C43/B7L812C44)</f>
        <v>0.92085292070736124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0.72491480823529419</v>
      </c>
      <c r="F20" s="16" t="s">
        <v>18637</v>
      </c>
      <c r="G20" s="23">
        <f>B7L213C7</f>
        <v>0.23689005768142543</v>
      </c>
      <c r="H20" s="16" t="s">
        <v>18638</v>
      </c>
      <c r="I20" s="23">
        <f>B7L813C1+B7L813C2</f>
        <v>0.96180486591671965</v>
      </c>
      <c r="J20" s="16" t="s">
        <v>18639</v>
      </c>
      <c r="K20" s="23">
        <f>IF(B7L813C3=0,0,B7L813C2/B7L813C3)</f>
        <v>0.2462974206890082</v>
      </c>
      <c r="L20" s="16" t="s">
        <v>18640</v>
      </c>
      <c r="M20" s="23">
        <f>B7L313C9+B7L413C9+B7L513C11+B7L613C11+B7L713C7</f>
        <v>1.6271694652941178</v>
      </c>
      <c r="N20" s="16" t="s">
        <v>18641</v>
      </c>
      <c r="O20" s="23">
        <f>B7L313C10+B7L413C10+B7L513C12+B7L613C12+B7L713C8</f>
        <v>4.2306406097647065</v>
      </c>
      <c r="P20" s="16" t="s">
        <v>18642</v>
      </c>
      <c r="Q20" s="17">
        <f>B7L213C1</f>
        <v>181</v>
      </c>
      <c r="R20" s="16" t="s">
        <v>18643</v>
      </c>
      <c r="S20" s="23">
        <f>B7L813C6+B7L813C7</f>
        <v>185.23064060976472</v>
      </c>
      <c r="T20" s="16" t="s">
        <v>18644</v>
      </c>
      <c r="U20" s="23">
        <f>IF(B7L813C8=0,0,B7L813C7/B7L813C8)</f>
        <v>0.97716014696144338</v>
      </c>
      <c r="V20" s="16" t="s">
        <v>18645</v>
      </c>
      <c r="W20" s="23">
        <f>B7L313C15+B7L313C17+B7L413C17+B7L513C19+B7L513C21+B7L613C19+B7L613C21+B7L713C13</f>
        <v>0.51083216798165143</v>
      </c>
      <c r="X20" s="16" t="s">
        <v>18646</v>
      </c>
      <c r="Y20" s="23">
        <f>B7L213C15</f>
        <v>0.15481561091217527</v>
      </c>
      <c r="Z20" s="16" t="s">
        <v>18647</v>
      </c>
      <c r="AA20" s="23">
        <f>B7L813C10+B7L813C11</f>
        <v>0.66564777889382665</v>
      </c>
      <c r="AB20" s="16" t="s">
        <v>18648</v>
      </c>
      <c r="AC20" s="23">
        <f>IF(B7L813C12=0,0,B7L813C11/B7L813C12)</f>
        <v>0.23257887402470992</v>
      </c>
      <c r="AD20" s="16" t="s">
        <v>18649</v>
      </c>
      <c r="AE20" s="23">
        <f>B7L313C19+B7L413C19+B7L513C23+B7L613C23+B7L713C15</f>
        <v>1.1662216138990826</v>
      </c>
      <c r="AF20" s="16" t="s">
        <v>18650</v>
      </c>
      <c r="AG20" s="23">
        <f>B7L313C20+B7L413C20+B7L513C24+B7L613C24+B7L713C16</f>
        <v>3.0321761961376144</v>
      </c>
      <c r="AH20" s="16" t="s">
        <v>18651</v>
      </c>
      <c r="AI20" s="23">
        <f>B7L213C9</f>
        <v>114.5</v>
      </c>
      <c r="AJ20" s="16" t="s">
        <v>18652</v>
      </c>
      <c r="AK20" s="23">
        <f>B7L813C15+B7L813C16</f>
        <v>117.53217619613761</v>
      </c>
      <c r="AL20" s="16" t="s">
        <v>18653</v>
      </c>
      <c r="AM20" s="23">
        <f>IF(B7L813C17=0,0,B7L813C16/B7L813C17)</f>
        <v>0.97420130985171649</v>
      </c>
      <c r="AN20" s="16" t="s">
        <v>18654</v>
      </c>
      <c r="AO20" s="23">
        <f>B7L313C25+B7L313C27+B7L413C27+B7L513C31+B7L513C33+B7L613C31+B7L613C33+B7L713C21</f>
        <v>0.55414664390243895</v>
      </c>
      <c r="AP20" s="16" t="s">
        <v>18655</v>
      </c>
      <c r="AQ20" s="23">
        <f>B7L213C23</f>
        <v>0.16115363110466838</v>
      </c>
      <c r="AR20" s="16" t="s">
        <v>18656</v>
      </c>
      <c r="AS20" s="23">
        <f>B7L813C19+B7L813C20</f>
        <v>0.71530027500710736</v>
      </c>
      <c r="AT20" s="16" t="s">
        <v>18657</v>
      </c>
      <c r="AU20" s="23">
        <f>IF(B7L813C21=0,0,B7L813C20/B7L813C21)</f>
        <v>0.22529507779521982</v>
      </c>
      <c r="AV20" s="16" t="s">
        <v>18658</v>
      </c>
      <c r="AW20" s="23">
        <f>B7L313C29+B7L413C29+B7L513C35+B7L613C35+B7L713C23</f>
        <v>1.2790689414634147</v>
      </c>
      <c r="AX20" s="16" t="s">
        <v>18659</v>
      </c>
      <c r="AY20" s="23">
        <f>B7L313C30+B7L413C30+B7L513C36+B7L613C36+B7L713C24</f>
        <v>3.3255792478048782</v>
      </c>
      <c r="AZ20" s="16" t="s">
        <v>18660</v>
      </c>
      <c r="BA20" s="23">
        <f>B7L213C17</f>
        <v>117.66666666666666</v>
      </c>
      <c r="BB20" s="16" t="s">
        <v>18661</v>
      </c>
      <c r="BC20" s="23">
        <f>B7L813C24+B7L813C25</f>
        <v>120.99224591447154</v>
      </c>
      <c r="BD20" s="16" t="s">
        <v>18662</v>
      </c>
      <c r="BE20" s="23">
        <f>IF(B7L813C26=0,0,B7L813C25/B7L813C26)</f>
        <v>0.97251411259730058</v>
      </c>
      <c r="BF20" s="16" t="s">
        <v>18663</v>
      </c>
      <c r="BG20" s="23">
        <f>B7L313C35+B7L313C37+B7L413C37+B7L513C43+B7L513C45+B7L613C43+B7L613C45+B7L713C29</f>
        <v>0.5365441677729258</v>
      </c>
      <c r="BH20" s="16" t="s">
        <v>18664</v>
      </c>
      <c r="BI20" s="23">
        <f>B7L213C31</f>
        <v>0.16814170377493579</v>
      </c>
      <c r="BJ20" s="16" t="s">
        <v>18665</v>
      </c>
      <c r="BK20" s="23">
        <f>B7L813C28+B7L813C29</f>
        <v>0.70468587154786155</v>
      </c>
      <c r="BL20" s="16" t="s">
        <v>18666</v>
      </c>
      <c r="BM20" s="23">
        <f>IF(B7L813C30=0,0,B7L813C29/B7L813C30)</f>
        <v>0.23860518645791493</v>
      </c>
      <c r="BN20" s="16" t="s">
        <v>18667</v>
      </c>
      <c r="BO20" s="23">
        <f>B7L313C39+B7L413C39+B7L513C47+B7L613C47+B7L713C31</f>
        <v>1.2231556027510917</v>
      </c>
      <c r="BP20" s="16" t="s">
        <v>18668</v>
      </c>
      <c r="BQ20" s="23">
        <f>B7L313C40+B7L413C40+B7L513C48+B7L613C48+B7L713C32</f>
        <v>3.1802045671528383</v>
      </c>
      <c r="BR20" s="16" t="s">
        <v>18669</v>
      </c>
      <c r="BS20" s="23">
        <f>B7L213C25</f>
        <v>123.25</v>
      </c>
      <c r="BT20" s="16" t="s">
        <v>18670</v>
      </c>
      <c r="BU20" s="23">
        <f>B7L813C33+B7L813C34</f>
        <v>126.43020456715284</v>
      </c>
      <c r="BV20" s="16" t="s">
        <v>18671</v>
      </c>
      <c r="BW20" s="23">
        <f>IF(B7L813C35=0,0,B7L813C34/B7L813C35)</f>
        <v>0.97484616450601647</v>
      </c>
      <c r="BX20" s="16" t="s">
        <v>18672</v>
      </c>
      <c r="BY20" s="23">
        <f>B7L313C45+B7L313C47+B7L413C47+B7L513C55+B7L513C57+B7L613C55+B7L613C57+B7L713C37</f>
        <v>0.6153978726746987</v>
      </c>
      <c r="BZ20" s="16" t="s">
        <v>18673</v>
      </c>
      <c r="CA20" s="23">
        <f>B7L213C39</f>
        <v>0.19332946969842288</v>
      </c>
      <c r="CB20" s="16" t="s">
        <v>18674</v>
      </c>
      <c r="CC20" s="23">
        <f>B7L813C37+B7L813C38</f>
        <v>0.8087273423731216</v>
      </c>
      <c r="CD20" s="16" t="s">
        <v>18675</v>
      </c>
      <c r="CE20" s="23">
        <f>IF(B7L813C39=0,0,B7L813C38/B7L813C39)</f>
        <v>0.23905395498453011</v>
      </c>
      <c r="CF20" s="16" t="s">
        <v>18676</v>
      </c>
      <c r="CG20" s="23">
        <f>B7L313C49+B7L413C49+B7L513C59+B7L613C59+B7L713C39</f>
        <v>1.4009221637108433</v>
      </c>
      <c r="CH20" s="16" t="s">
        <v>18677</v>
      </c>
      <c r="CI20" s="23">
        <f>B7L313C50+B7L413C50+B7L513C60+B7L613C60+B7L713C40</f>
        <v>3.6423976256481927</v>
      </c>
      <c r="CJ20" s="16" t="s">
        <v>18678</v>
      </c>
      <c r="CK20" s="17">
        <f>B7L213C33</f>
        <v>142</v>
      </c>
      <c r="CL20" s="16" t="s">
        <v>18679</v>
      </c>
      <c r="CM20" s="23">
        <f>B7L813C42+B7L813C43</f>
        <v>145.64239762564819</v>
      </c>
      <c r="CN20" s="16" t="s">
        <v>18680</v>
      </c>
      <c r="CO20" s="23">
        <f>IF(B7L813C44=0,0,B7L813C43/B7L813C44)</f>
        <v>0.9749908152774962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543.54339188314157</v>
      </c>
      <c r="F21" s="16" t="s">
        <v>18682</v>
      </c>
      <c r="G21" s="23">
        <f>B7L214C7</f>
        <v>102.27368324562048</v>
      </c>
      <c r="H21" s="16" t="s">
        <v>18683</v>
      </c>
      <c r="I21" s="23">
        <f>B7L814C1+B7L814C2</f>
        <v>645.8170751287621</v>
      </c>
      <c r="J21" s="16" t="s">
        <v>18684</v>
      </c>
      <c r="K21" s="23">
        <f>IF(B7L814C3=0,0,B7L814C2/B7L814C3)</f>
        <v>0.1583632381123235</v>
      </c>
      <c r="L21" s="16" t="s">
        <v>18685</v>
      </c>
      <c r="M21" s="17">
        <f>B7L314C9+B7L414C9+B7L514C11+B7L614C11+B7L714C7</f>
        <v>1519.2896343172786</v>
      </c>
      <c r="N21" s="16" t="s">
        <v>18686</v>
      </c>
      <c r="O21" s="17">
        <f>B7L314C10+B7L414C10+B7L514C12+B7L614C12+B7L714C8</f>
        <v>3950.1530492249249</v>
      </c>
      <c r="P21" s="16" t="s">
        <v>18687</v>
      </c>
      <c r="Q21" s="17">
        <f>B7L214C1</f>
        <v>78144</v>
      </c>
      <c r="R21" s="16" t="s">
        <v>18688</v>
      </c>
      <c r="S21" s="17">
        <f>B7L814C6+B7L814C7</f>
        <v>82094.153049224929</v>
      </c>
      <c r="T21" s="16" t="s">
        <v>18689</v>
      </c>
      <c r="U21" s="23">
        <f>IF(B7L814C8=0,0,B7L814C7/B7L814C8)</f>
        <v>0.95188265056031018</v>
      </c>
      <c r="V21" s="16" t="s">
        <v>18690</v>
      </c>
      <c r="W21" s="23">
        <f>B7L314C15+B7L314C17+B7L414C17+B7L514C19+B7L514C21+B7L614C19+B7L614C21+B7L714C13</f>
        <v>582.09739446219885</v>
      </c>
      <c r="X21" s="16" t="s">
        <v>18691</v>
      </c>
      <c r="Y21" s="23">
        <f>B7L214C15</f>
        <v>108.09712710394001</v>
      </c>
      <c r="Z21" s="16" t="s">
        <v>18692</v>
      </c>
      <c r="AA21" s="23">
        <f>B7L814C10+B7L814C11</f>
        <v>690.19452156613886</v>
      </c>
      <c r="AB21" s="16" t="s">
        <v>18693</v>
      </c>
      <c r="AC21" s="23">
        <f>IF(B7L814C12=0,0,B7L814C11/B7L814C12)</f>
        <v>0.15661834993800577</v>
      </c>
      <c r="AD21" s="16" t="s">
        <v>18694</v>
      </c>
      <c r="AE21" s="17">
        <f>B7L314C19+B7L414C19+B7L514C23+B7L614C23+B7L714C15</f>
        <v>1647.5115935820936</v>
      </c>
      <c r="AF21" s="16" t="s">
        <v>18695</v>
      </c>
      <c r="AG21" s="17">
        <f>B7L314C20+B7L414C20+B7L514C24+B7L614C24+B7L714C16</f>
        <v>4283.5301433134437</v>
      </c>
      <c r="AH21" s="16" t="s">
        <v>18696</v>
      </c>
      <c r="AI21" s="17">
        <f>B7L214C9</f>
        <v>79947.5</v>
      </c>
      <c r="AJ21" s="16" t="s">
        <v>18697</v>
      </c>
      <c r="AK21" s="17">
        <f>B7L814C15+B7L814C16</f>
        <v>84231.030143313445</v>
      </c>
      <c r="AL21" s="16" t="s">
        <v>18698</v>
      </c>
      <c r="AM21" s="23">
        <f>IF(B7L814C17=0,0,B7L814C16/B7L814C17)</f>
        <v>0.94914546176123804</v>
      </c>
      <c r="AN21" s="16" t="s">
        <v>18699</v>
      </c>
      <c r="AO21" s="23">
        <f>B7L314C25+B7L314C27+B7L414C27+B7L514C31+B7L514C33+B7L614C31+B7L614C33+B7L714C21</f>
        <v>602.13044276838423</v>
      </c>
      <c r="AP21" s="16" t="s">
        <v>18700</v>
      </c>
      <c r="AQ21" s="23">
        <f>B7L214C23</f>
        <v>112.63908372828877</v>
      </c>
      <c r="AR21" s="16" t="s">
        <v>18701</v>
      </c>
      <c r="AS21" s="23">
        <f>B7L814C19+B7L814C20</f>
        <v>714.76952649667305</v>
      </c>
      <c r="AT21" s="16" t="s">
        <v>18702</v>
      </c>
      <c r="AU21" s="23">
        <f>IF(B7L814C21=0,0,B7L814C20/B7L814C21)</f>
        <v>0.15758797703697719</v>
      </c>
      <c r="AV21" s="16" t="s">
        <v>18703</v>
      </c>
      <c r="AW21" s="17">
        <f>B7L314C29+B7L414C29+B7L514C35+B7L614C35+B7L714C23</f>
        <v>1714.0017611327798</v>
      </c>
      <c r="AX21" s="16" t="s">
        <v>18704</v>
      </c>
      <c r="AY21" s="17">
        <f>B7L314C30+B7L414C30+B7L514C36+B7L614C36+B7L714C24</f>
        <v>4456.4045789452275</v>
      </c>
      <c r="AZ21" s="16" t="s">
        <v>18705</v>
      </c>
      <c r="BA21" s="17">
        <f>B7L214C17</f>
        <v>82243.666666666672</v>
      </c>
      <c r="BB21" s="16" t="s">
        <v>18706</v>
      </c>
      <c r="BC21" s="17">
        <f>B7L814C24+B7L814C25</f>
        <v>86700.071245611893</v>
      </c>
      <c r="BD21" s="16" t="s">
        <v>18707</v>
      </c>
      <c r="BE21" s="23">
        <f>IF(B7L814C26=0,0,B7L814C25/B7L814C26)</f>
        <v>0.94859975874390334</v>
      </c>
      <c r="BF21" s="16" t="s">
        <v>18708</v>
      </c>
      <c r="BG21" s="23">
        <f>B7L314C35+B7L314C37+B7L414C37+B7L514C43+B7L514C45+B7L614C43+B7L614C45+B7L714C29</f>
        <v>617.16270139660764</v>
      </c>
      <c r="BH21" s="16" t="s">
        <v>18709</v>
      </c>
      <c r="BI21" s="23">
        <f>B7L214C31</f>
        <v>113.67504667320462</v>
      </c>
      <c r="BJ21" s="16" t="s">
        <v>18710</v>
      </c>
      <c r="BK21" s="23">
        <f>B7L814C28+B7L814C29</f>
        <v>730.83774806981228</v>
      </c>
      <c r="BL21" s="16" t="s">
        <v>18711</v>
      </c>
      <c r="BM21" s="23">
        <f>IF(B7L814C30=0,0,B7L814C29/B7L814C30)</f>
        <v>0.15554074344603497</v>
      </c>
      <c r="BN21" s="16" t="s">
        <v>18712</v>
      </c>
      <c r="BO21" s="17">
        <f>B7L314C39+B7L414C39+B7L514C47+B7L614C47+B7L714C31</f>
        <v>1764.910029506342</v>
      </c>
      <c r="BP21" s="16" t="s">
        <v>18713</v>
      </c>
      <c r="BQ21" s="17">
        <f>B7L314C40+B7L414C40+B7L514C48+B7L614C48+B7L714C32</f>
        <v>4588.7660767164898</v>
      </c>
      <c r="BR21" s="16" t="s">
        <v>18714</v>
      </c>
      <c r="BS21" s="17">
        <f>B7L214C25</f>
        <v>83325.25</v>
      </c>
      <c r="BT21" s="16" t="s">
        <v>18715</v>
      </c>
      <c r="BU21" s="17">
        <f>B7L814C33+B7L814C34</f>
        <v>87914.016076716493</v>
      </c>
      <c r="BV21" s="16" t="s">
        <v>18716</v>
      </c>
      <c r="BW21" s="23">
        <f>IF(B7L814C35=0,0,B7L814C34/B7L814C35)</f>
        <v>0.94780393068709101</v>
      </c>
      <c r="BX21" s="16" t="s">
        <v>18717</v>
      </c>
      <c r="BY21" s="23">
        <f>B7L314C45+B7L314C47+B7L414C47+B7L514C55+B7L514C57+B7L614C55+B7L614C57+B7L714C37</f>
        <v>631.23821612070242</v>
      </c>
      <c r="BZ21" s="16" t="s">
        <v>18718</v>
      </c>
      <c r="CA21" s="23">
        <f>B7L214C39</f>
        <v>115.89965560906579</v>
      </c>
      <c r="CB21" s="16" t="s">
        <v>18719</v>
      </c>
      <c r="CC21" s="23">
        <f>B7L814C37+B7L814C38</f>
        <v>747.13787172976822</v>
      </c>
      <c r="CD21" s="16" t="s">
        <v>18720</v>
      </c>
      <c r="CE21" s="23">
        <f>IF(B7L814C39=0,0,B7L814C38/B7L814C39)</f>
        <v>0.15512485713076724</v>
      </c>
      <c r="CF21" s="16" t="s">
        <v>18721</v>
      </c>
      <c r="CG21" s="17">
        <f>B7L314C49+B7L414C49+B7L514C59+B7L614C59+B7L714C39</f>
        <v>1808.5969768678633</v>
      </c>
      <c r="CH21" s="16" t="s">
        <v>18722</v>
      </c>
      <c r="CI21" s="17">
        <f>B7L314C50+B7L414C50+B7L514C60+B7L614C60+B7L714C40</f>
        <v>4702.3521398564453</v>
      </c>
      <c r="CJ21" s="16" t="s">
        <v>18723</v>
      </c>
      <c r="CK21" s="17">
        <f>B7L214C33</f>
        <v>85128</v>
      </c>
      <c r="CL21" s="16" t="s">
        <v>18724</v>
      </c>
      <c r="CM21" s="17">
        <f>B7L814C42+B7L814C43</f>
        <v>89830.352139856448</v>
      </c>
      <c r="CN21" s="16" t="s">
        <v>18725</v>
      </c>
      <c r="CO21" s="23">
        <f>IF(B7L814C44=0,0,B7L814C43/B7L814C44)</f>
        <v>0.94765296998351534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85.385739032415984</v>
      </c>
      <c r="F22" s="16" t="s">
        <v>18727</v>
      </c>
      <c r="G22" s="23">
        <f>B7L215C7</f>
        <v>1.0980704883685963</v>
      </c>
      <c r="H22" s="16" t="s">
        <v>18728</v>
      </c>
      <c r="I22" s="17">
        <f>B7L815C1+B7L815C2</f>
        <v>86.483809520784575</v>
      </c>
      <c r="J22" s="16" t="s">
        <v>18729</v>
      </c>
      <c r="K22" s="17">
        <f>IF(B7L815C3=0,0,B7L815C2/B7L815C3)</f>
        <v>1.2696833019418485E-2</v>
      </c>
      <c r="L22" s="16" t="s">
        <v>18730</v>
      </c>
      <c r="M22" s="17">
        <f>B7L315C9+B7L415C9+B7L515C11+B7L615C11+B7L715C7</f>
        <v>236.16246515828806</v>
      </c>
      <c r="N22" s="16" t="s">
        <v>18731</v>
      </c>
      <c r="O22" s="17">
        <f>B7L315C10+B7L415C10+B7L515C12+B7L615C12+B7L715C8</f>
        <v>614.02240941154889</v>
      </c>
      <c r="P22" s="16" t="s">
        <v>18732</v>
      </c>
      <c r="Q22" s="17">
        <f>B7L215C1</f>
        <v>839</v>
      </c>
      <c r="R22" s="16" t="s">
        <v>18733</v>
      </c>
      <c r="S22" s="17">
        <f>B7L815C6+B7L815C7</f>
        <v>1453.0224094115488</v>
      </c>
      <c r="T22" s="16" t="s">
        <v>18734</v>
      </c>
      <c r="U22" s="17">
        <f>IF(B7L815C8=0,0,B7L815C7/B7L815C8)</f>
        <v>0.5774171097194446</v>
      </c>
      <c r="V22" s="16" t="s">
        <v>18735</v>
      </c>
      <c r="W22" s="17">
        <f>B7L315C15+B7L315C17+B7L415C17+B7L515C19+B7L515C21+B7L615C19+B7L615C21+B7L715C13</f>
        <v>96.50728609551588</v>
      </c>
      <c r="X22" s="16" t="s">
        <v>18736</v>
      </c>
      <c r="Y22" s="23">
        <f>B7L215C15</f>
        <v>10.295576151010993</v>
      </c>
      <c r="Z22" s="16" t="s">
        <v>18737</v>
      </c>
      <c r="AA22" s="17">
        <f>B7L815C10+B7L815C11</f>
        <v>106.80286224652687</v>
      </c>
      <c r="AB22" s="16" t="s">
        <v>18738</v>
      </c>
      <c r="AC22" s="17">
        <f>IF(B7L815C12=0,0,B7L815C11/B7L815C12)</f>
        <v>9.6397942287785407E-2</v>
      </c>
      <c r="AD22" s="16" t="s">
        <v>18739</v>
      </c>
      <c r="AE22" s="17">
        <f>B7L315C19+B7L415C19+B7L515C23+B7L615C23+B7L715C15</f>
        <v>239.89851434533739</v>
      </c>
      <c r="AF22" s="16" t="s">
        <v>18740</v>
      </c>
      <c r="AG22" s="17">
        <f>B7L315C20+B7L415C20+B7L515C24+B7L615C24+B7L715C16</f>
        <v>623.73613729787724</v>
      </c>
      <c r="AH22" s="16" t="s">
        <v>18741</v>
      </c>
      <c r="AI22" s="17">
        <f>B7L215C9</f>
        <v>7614.5</v>
      </c>
      <c r="AJ22" s="16" t="s">
        <v>18742</v>
      </c>
      <c r="AK22" s="17">
        <f>B7L815C15+B7L815C16</f>
        <v>8238.2361372978776</v>
      </c>
      <c r="AL22" s="16" t="s">
        <v>18743</v>
      </c>
      <c r="AM22" s="17">
        <f>IF(B7L815C17=0,0,B7L815C16/B7L815C17)</f>
        <v>0.92428765977294969</v>
      </c>
      <c r="AN22" s="16" t="s">
        <v>18744</v>
      </c>
      <c r="AO22" s="17">
        <f>B7L315C25+B7L315C27+B7L415C27+B7L515C31+B7L515C33+B7L615C31+B7L615C33+B7L715C21</f>
        <v>96.082225078808676</v>
      </c>
      <c r="AP22" s="16" t="s">
        <v>18745</v>
      </c>
      <c r="AQ22" s="23">
        <f>B7L215C23</f>
        <v>14.004387500755827</v>
      </c>
      <c r="AR22" s="16" t="s">
        <v>18746</v>
      </c>
      <c r="AS22" s="17">
        <f>B7L815C19+B7L815C20</f>
        <v>110.0866125795645</v>
      </c>
      <c r="AT22" s="16" t="s">
        <v>18747</v>
      </c>
      <c r="AU22" s="17">
        <f>IF(B7L815C21=0,0,B7L815C20/B7L815C21)</f>
        <v>0.12721244820421948</v>
      </c>
      <c r="AV22" s="16" t="s">
        <v>18748</v>
      </c>
      <c r="AW22" s="17">
        <f>B7L315C29+B7L415C29+B7L515C35+B7L615C35+B7L715C23</f>
        <v>232.30247896011434</v>
      </c>
      <c r="AX22" s="16" t="s">
        <v>18749</v>
      </c>
      <c r="AY22" s="17">
        <f>B7L315C30+B7L415C30+B7L515C36+B7L615C36+B7L715C24</f>
        <v>603.98644529629735</v>
      </c>
      <c r="AZ22" s="16" t="s">
        <v>18750</v>
      </c>
      <c r="BA22" s="17">
        <f>B7L215C17</f>
        <v>10225.333333333334</v>
      </c>
      <c r="BB22" s="16" t="s">
        <v>18751</v>
      </c>
      <c r="BC22" s="17">
        <f>B7L815C24+B7L815C25</f>
        <v>10829.319778629631</v>
      </c>
      <c r="BD22" s="16" t="s">
        <v>18752</v>
      </c>
      <c r="BE22" s="17">
        <f>IF(B7L815C26=0,0,B7L815C25/B7L815C26)</f>
        <v>0.94422674206295099</v>
      </c>
      <c r="BF22" s="16" t="s">
        <v>18753</v>
      </c>
      <c r="BG22" s="17">
        <f>B7L315C35+B7L315C37+B7L415C37+B7L515C43+B7L515C45+B7L615C43+B7L615C45+B7L715C29</f>
        <v>88.424623585637107</v>
      </c>
      <c r="BH22" s="16" t="s">
        <v>18754</v>
      </c>
      <c r="BI22" s="23">
        <f>B7L215C31</f>
        <v>14.636854683986094</v>
      </c>
      <c r="BJ22" s="16" t="s">
        <v>18755</v>
      </c>
      <c r="BK22" s="17">
        <f>B7L815C28+B7L815C29</f>
        <v>103.06147826962319</v>
      </c>
      <c r="BL22" s="16" t="s">
        <v>18756</v>
      </c>
      <c r="BM22" s="17">
        <f>IF(B7L815C30=0,0,B7L815C29/B7L815C30)</f>
        <v>0.14202061652651674</v>
      </c>
      <c r="BN22" s="16" t="s">
        <v>18757</v>
      </c>
      <c r="BO22" s="17">
        <f>B7L315C39+B7L415C39+B7L515C47+B7L615C47+B7L715C31</f>
        <v>210.60097159100405</v>
      </c>
      <c r="BP22" s="16" t="s">
        <v>18758</v>
      </c>
      <c r="BQ22" s="17">
        <f>B7L315C40+B7L415C40+B7L515C48+B7L615C48+B7L715C32</f>
        <v>547.56252613661059</v>
      </c>
      <c r="BR22" s="16" t="s">
        <v>18759</v>
      </c>
      <c r="BS22" s="17">
        <f>B7L215C25</f>
        <v>10729</v>
      </c>
      <c r="BT22" s="16" t="s">
        <v>18760</v>
      </c>
      <c r="BU22" s="17">
        <f>B7L815C33+B7L815C34</f>
        <v>11276.562526136611</v>
      </c>
      <c r="BV22" s="16" t="s">
        <v>18761</v>
      </c>
      <c r="BW22" s="17">
        <f>IF(B7L815C35=0,0,B7L815C34/B7L815C35)</f>
        <v>0.95144242539626056</v>
      </c>
      <c r="BX22" s="16" t="s">
        <v>18762</v>
      </c>
      <c r="BY22" s="17">
        <f>B7L315C45+B7L315C47+B7L415C47+B7L515C55+B7L515C57+B7L615C55+B7L615C57+B7L715C37</f>
        <v>80.724781262865775</v>
      </c>
      <c r="BZ22" s="16" t="s">
        <v>18763</v>
      </c>
      <c r="CA22" s="23">
        <f>B7L215C39</f>
        <v>13.736739559642308</v>
      </c>
      <c r="CB22" s="16" t="s">
        <v>18764</v>
      </c>
      <c r="CC22" s="17">
        <f>B7L815C37+B7L815C38</f>
        <v>94.461520822508078</v>
      </c>
      <c r="CD22" s="16" t="s">
        <v>18765</v>
      </c>
      <c r="CE22" s="17">
        <f>IF(B7L815C39=0,0,B7L815C38/B7L815C39)</f>
        <v>0.14542153715112693</v>
      </c>
      <c r="CF22" s="16" t="s">
        <v>18766</v>
      </c>
      <c r="CG22" s="17">
        <f>B7L315C49+B7L415C49+B7L515C59+B7L615C59+B7L715C39</f>
        <v>191.56253268576177</v>
      </c>
      <c r="CH22" s="16" t="s">
        <v>18767</v>
      </c>
      <c r="CI22" s="17">
        <f>B7L315C50+B7L415C50+B7L515C60+B7L615C60+B7L715C40</f>
        <v>498.0625849829807</v>
      </c>
      <c r="CJ22" s="16" t="s">
        <v>18768</v>
      </c>
      <c r="CK22" s="17">
        <f>B7L215C33</f>
        <v>10089.6</v>
      </c>
      <c r="CL22" s="16" t="s">
        <v>18769</v>
      </c>
      <c r="CM22" s="17">
        <f>B7L815C42+B7L815C43</f>
        <v>10587.662584982982</v>
      </c>
      <c r="CN22" s="16" t="s">
        <v>18770</v>
      </c>
      <c r="CO22" s="17">
        <f>IF(B7L815C44=0,0,B7L815C43/B7L815C44)</f>
        <v>0.95295821141019277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10909.469541295519</v>
      </c>
      <c r="F23" s="16" t="s">
        <v>18772</v>
      </c>
      <c r="G23" s="23">
        <f>B7L216C7</f>
        <v>421.50593970619997</v>
      </c>
      <c r="H23" s="16" t="s">
        <v>18773</v>
      </c>
      <c r="I23" s="17">
        <f>B7L816C1+B7L816C2</f>
        <v>11330.975481001718</v>
      </c>
      <c r="J23" s="16" t="s">
        <v>18774</v>
      </c>
      <c r="K23" s="17">
        <f>IF(B7L816C3=0,0,B7L816C2/B7L816C3)</f>
        <v>3.7199439749289492E-2</v>
      </c>
      <c r="L23" s="16" t="s">
        <v>18775</v>
      </c>
      <c r="M23" s="17">
        <f>B7L316C9+B7L416C9+B7L516C11+B7L616C11+B7L716C7</f>
        <v>25925.645498645346</v>
      </c>
      <c r="N23" s="16" t="s">
        <v>18776</v>
      </c>
      <c r="O23" s="17">
        <f>B7L316C10+B7L416C10+B7L516C12+B7L616C12+B7L716C8</f>
        <v>67406.678296477912</v>
      </c>
      <c r="P23" s="16" t="s">
        <v>18777</v>
      </c>
      <c r="Q23" s="17">
        <f>B7L216C1</f>
        <v>322059</v>
      </c>
      <c r="R23" s="16" t="s">
        <v>18778</v>
      </c>
      <c r="S23" s="17">
        <f>B7L816C6+B7L816C7</f>
        <v>389465.67829647788</v>
      </c>
      <c r="T23" s="16" t="s">
        <v>18779</v>
      </c>
      <c r="U23" s="17">
        <f>IF(B7L816C8=0,0,B7L816C7/B7L816C8)</f>
        <v>0.8269252412913134</v>
      </c>
      <c r="V23" s="16" t="s">
        <v>18780</v>
      </c>
      <c r="W23" s="17">
        <f>B7L316C15+B7L316C17+B7L416C17+B7L516C19+B7L516C21+B7L616C19+B7L616C21+B7L716C13</f>
        <v>11140.511961321268</v>
      </c>
      <c r="X23" s="16" t="s">
        <v>18781</v>
      </c>
      <c r="Y23" s="23">
        <f>B7L216C15</f>
        <v>454.8077018178106</v>
      </c>
      <c r="Z23" s="16" t="s">
        <v>18782</v>
      </c>
      <c r="AA23" s="17">
        <f>B7L816C10+B7L816C11</f>
        <v>11595.319663139078</v>
      </c>
      <c r="AB23" s="16" t="s">
        <v>18783</v>
      </c>
      <c r="AC23" s="17">
        <f>IF(B7L816C12=0,0,B7L816C11/B7L816C12)</f>
        <v>3.92233862481274E-2</v>
      </c>
      <c r="AD23" s="16" t="s">
        <v>18784</v>
      </c>
      <c r="AE23" s="17">
        <f>B7L316C19+B7L416C19+B7L516C23+B7L616C23+B7L716C15</f>
        <v>26581.54886122698</v>
      </c>
      <c r="AF23" s="16" t="s">
        <v>18785</v>
      </c>
      <c r="AG23" s="17">
        <f>B7L316C20+B7L416C20+B7L516C24+B7L616C24+B7L716C16</f>
        <v>69112.027039190143</v>
      </c>
      <c r="AH23" s="16" t="s">
        <v>18786</v>
      </c>
      <c r="AI23" s="17">
        <f>B7L216C9</f>
        <v>336371</v>
      </c>
      <c r="AJ23" s="16" t="s">
        <v>18787</v>
      </c>
      <c r="AK23" s="17">
        <f>B7L816C15+B7L816C16</f>
        <v>405483.02703919017</v>
      </c>
      <c r="AL23" s="16" t="s">
        <v>18788</v>
      </c>
      <c r="AM23" s="17">
        <f>IF(B7L816C17=0,0,B7L816C16/B7L816C17)</f>
        <v>0.82955630092869348</v>
      </c>
      <c r="AN23" s="16" t="s">
        <v>18789</v>
      </c>
      <c r="AO23" s="17">
        <f>B7L316C25+B7L316C27+B7L416C27+B7L516C31+B7L516C33+B7L616C31+B7L616C33+B7L716C21</f>
        <v>11244.645527661876</v>
      </c>
      <c r="AP23" s="16" t="s">
        <v>18790</v>
      </c>
      <c r="AQ23" s="23">
        <f>B7L216C23</f>
        <v>473.73187055912814</v>
      </c>
      <c r="AR23" s="16" t="s">
        <v>18791</v>
      </c>
      <c r="AS23" s="17">
        <f>B7L816C19+B7L816C20</f>
        <v>11718.377398221004</v>
      </c>
      <c r="AT23" s="16" t="s">
        <v>18792</v>
      </c>
      <c r="AU23" s="17">
        <f>IF(B7L816C21=0,0,B7L816C20/B7L816C21)</f>
        <v>4.0426404992814663E-2</v>
      </c>
      <c r="AV23" s="16" t="s">
        <v>18793</v>
      </c>
      <c r="AW23" s="17">
        <f>B7L316C29+B7L416C29+B7L516C35+B7L616C35+B7L716C23</f>
        <v>26819.338358753666</v>
      </c>
      <c r="AX23" s="16" t="s">
        <v>18794</v>
      </c>
      <c r="AY23" s="17">
        <f>B7L316C30+B7L416C30+B7L516C36+B7L616C36+B7L716C24</f>
        <v>69730.279732759533</v>
      </c>
      <c r="AZ23" s="16" t="s">
        <v>18795</v>
      </c>
      <c r="BA23" s="17">
        <f>B7L216C17</f>
        <v>345896.33333333337</v>
      </c>
      <c r="BB23" s="16" t="s">
        <v>18796</v>
      </c>
      <c r="BC23" s="17">
        <f>B7L816C24+B7L816C25</f>
        <v>415626.61306609289</v>
      </c>
      <c r="BD23" s="16" t="s">
        <v>18797</v>
      </c>
      <c r="BE23" s="17">
        <f>IF(B7L816C26=0,0,B7L816C25/B7L816C26)</f>
        <v>0.83222854951862524</v>
      </c>
      <c r="BF23" s="16" t="s">
        <v>18798</v>
      </c>
      <c r="BG23" s="17">
        <f>B7L316C35+B7L316C37+B7L416C37+B7L516C43+B7L516C45+B7L616C43+B7L616C45+B7L716C29</f>
        <v>11127.370185886946</v>
      </c>
      <c r="BH23" s="16" t="s">
        <v>18799</v>
      </c>
      <c r="BI23" s="23">
        <f>B7L216C31</f>
        <v>472.07573890482223</v>
      </c>
      <c r="BJ23" s="16" t="s">
        <v>18800</v>
      </c>
      <c r="BK23" s="17">
        <f>B7L816C28+B7L816C29</f>
        <v>11599.445924791769</v>
      </c>
      <c r="BL23" s="16" t="s">
        <v>18801</v>
      </c>
      <c r="BM23" s="17">
        <f>IF(B7L816C30=0,0,B7L816C29/B7L816C30)</f>
        <v>4.0698128338685871E-2</v>
      </c>
      <c r="BN23" s="16" t="s">
        <v>18802</v>
      </c>
      <c r="BO23" s="17">
        <f>B7L316C39+B7L416C39+B7L516C47+B7L616C47+B7L716C31</f>
        <v>26546.590045138208</v>
      </c>
      <c r="BP23" s="16" t="s">
        <v>18803</v>
      </c>
      <c r="BQ23" s="17">
        <f>B7L316C40+B7L416C40+B7L516C48+B7L616C48+B7L716C32</f>
        <v>69021.134117359354</v>
      </c>
      <c r="BR23" s="16" t="s">
        <v>18804</v>
      </c>
      <c r="BS23" s="17">
        <f>B7L216C25</f>
        <v>346037.5</v>
      </c>
      <c r="BT23" s="16" t="s">
        <v>18805</v>
      </c>
      <c r="BU23" s="17">
        <f>B7L816C33+B7L816C34</f>
        <v>415058.63411735935</v>
      </c>
      <c r="BV23" s="16" t="s">
        <v>18806</v>
      </c>
      <c r="BW23" s="17">
        <f>IF(B7L816C35=0,0,B7L816C34/B7L816C35)</f>
        <v>0.83370750914714531</v>
      </c>
      <c r="BX23" s="16" t="s">
        <v>18807</v>
      </c>
      <c r="BY23" s="17">
        <f>B7L316C45+B7L316C47+B7L416C47+B7L516C55+B7L516C57+B7L616C55+B7L616C57+B7L716C37</f>
        <v>10866.117958186509</v>
      </c>
      <c r="BZ23" s="16" t="s">
        <v>18808</v>
      </c>
      <c r="CA23" s="23">
        <f>B7L216C39</f>
        <v>472.79320863810352</v>
      </c>
      <c r="CB23" s="16" t="s">
        <v>18809</v>
      </c>
      <c r="CC23" s="17">
        <f>B7L816C37+B7L816C38</f>
        <v>11338.911166824613</v>
      </c>
      <c r="CD23" s="16" t="s">
        <v>18810</v>
      </c>
      <c r="CE23" s="17">
        <f>IF(B7L816C39=0,0,B7L816C38/B7L816C39)</f>
        <v>4.1696526384420569E-2</v>
      </c>
      <c r="CF23" s="16" t="s">
        <v>18811</v>
      </c>
      <c r="CG23" s="17">
        <f>B7L316C49+B7L416C49+B7L516C59+B7L616C59+B7L716C39</f>
        <v>25999.210630081798</v>
      </c>
      <c r="CH23" s="16" t="s">
        <v>18812</v>
      </c>
      <c r="CI23" s="17">
        <f>B7L316C50+B7L416C50+B7L516C60+B7L616C60+B7L716C40</f>
        <v>67597.947638212674</v>
      </c>
      <c r="CJ23" s="16" t="s">
        <v>18813</v>
      </c>
      <c r="CK23" s="17">
        <f>B7L216C33</f>
        <v>347265.4</v>
      </c>
      <c r="CL23" s="16" t="s">
        <v>18814</v>
      </c>
      <c r="CM23" s="17">
        <f>B7L816C42+B7L816C43</f>
        <v>414863.34763821273</v>
      </c>
      <c r="CN23" s="16" t="s">
        <v>18815</v>
      </c>
      <c r="CO23" s="17">
        <f>IF(B7L816C44=0,0,B7L816C43/B7L816C44)</f>
        <v>0.83705972575537713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4E6D1-ABED-4006-B196-450D338F13EC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74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4943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5017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1.4749850508271876E-2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0.98525014949172818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2915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0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2915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15">
        <f>IF(B8L111C1=0,0,B8L108C1/B8L111C1)</f>
        <v>1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15">
        <f>IF(B8L111C1=0,0,B8L110C1/B8L111C1)</f>
        <v>0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3312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33380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36692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9.0264907881827103E-2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0.90973509211817294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C8644-EF10-498D-932F-48ACD8F772A2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21">
        <f>A2L102C44</f>
        <v>527.92212331999986</v>
      </c>
      <c r="F8" s="16" t="s">
        <v>18915</v>
      </c>
      <c r="G8" s="21">
        <f>B3L520C2</f>
        <v>0.59117385520282906</v>
      </c>
      <c r="H8" s="16" t="s">
        <v>18916</v>
      </c>
      <c r="I8" s="21">
        <f>IF(B9L101C2=NULL_VALUE,NULL_VALUE,B9L101C1*B9L101C2)</f>
        <v>312.09375688994766</v>
      </c>
      <c r="J8" s="16" t="s">
        <v>18917</v>
      </c>
      <c r="K8" s="21">
        <f>B3L520C3</f>
        <v>3.8157582821958982E-2</v>
      </c>
      <c r="L8" s="16" t="s">
        <v>18918</v>
      </c>
      <c r="M8" s="21">
        <f>IF(B9L101C4=NULL_VALUE,NULL_VALUE,B9L101C1*B9L101C4)</f>
        <v>20.144232144127336</v>
      </c>
      <c r="N8" s="16" t="s">
        <v>18919</v>
      </c>
      <c r="O8" s="21">
        <f>B3L520C4</f>
        <v>1.7707592566909867E-2</v>
      </c>
      <c r="P8" s="16" t="s">
        <v>18920</v>
      </c>
      <c r="Q8" s="21">
        <f>B9L101C1*B9L101C6</f>
        <v>9.348229866808504</v>
      </c>
      <c r="R8" s="16" t="s">
        <v>18921</v>
      </c>
      <c r="S8" s="21">
        <f>B3L520C5</f>
        <v>3.1923956152731334E-3</v>
      </c>
      <c r="T8" s="16" t="s">
        <v>18922</v>
      </c>
      <c r="U8" s="21">
        <f>B9L101C1*B9L101C8</f>
        <v>1.68533627169245</v>
      </c>
      <c r="V8" s="16" t="s">
        <v>18923</v>
      </c>
      <c r="W8" s="21">
        <f>B3L520C6</f>
        <v>5.2356005521542823E-3</v>
      </c>
      <c r="X8" s="16" t="s">
        <v>18924</v>
      </c>
      <c r="Y8" s="21">
        <f>B9L101C1*B9L101C10</f>
        <v>2.7639893603486523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0.34453297324087467</v>
      </c>
      <c r="BD8" s="16" t="s">
        <v>18926</v>
      </c>
      <c r="BE8" s="21">
        <f>B9L101C1*B9L101C26</f>
        <v>181.88657878707525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2495.1359038799997</v>
      </c>
      <c r="F9" s="16" t="s">
        <v>18928</v>
      </c>
      <c r="G9" s="21">
        <f>B3L524C2</f>
        <v>0.72394728096466865</v>
      </c>
      <c r="H9" s="16" t="s">
        <v>18929</v>
      </c>
      <c r="I9" s="15">
        <f>IF(B9L102C2=NULL_VALUE,NULL_VALUE,B9L102C1*B9L102C2)</f>
        <v>1806.3468532512466</v>
      </c>
      <c r="J9" s="16" t="s">
        <v>18930</v>
      </c>
      <c r="K9" s="21">
        <f>B3L524C3</f>
        <v>0.1124115195823346</v>
      </c>
      <c r="L9" s="16" t="s">
        <v>18931</v>
      </c>
      <c r="M9" s="21">
        <f>IF(B9L102C4=NULL_VALUE,NULL_VALUE,B9L102C1*B9L102C4)</f>
        <v>280.48201851959271</v>
      </c>
      <c r="N9" s="16" t="s">
        <v>18932</v>
      </c>
      <c r="O9" s="21">
        <f>B3L524C4</f>
        <v>1.7400723983453758E-3</v>
      </c>
      <c r="P9" s="16" t="s">
        <v>18933</v>
      </c>
      <c r="Q9" s="21">
        <f>B9L102C1*B9L102C6</f>
        <v>4.341717116462128</v>
      </c>
      <c r="R9" s="16" t="s">
        <v>18934</v>
      </c>
      <c r="S9" s="21">
        <f>B3L524C5</f>
        <v>3.1370721196263547E-4</v>
      </c>
      <c r="T9" s="16" t="s">
        <v>18935</v>
      </c>
      <c r="U9" s="21">
        <f>B9L102C1*B9L102C8</f>
        <v>0.78274212787406505</v>
      </c>
      <c r="V9" s="16" t="s">
        <v>18936</v>
      </c>
      <c r="W9" s="21">
        <f>B3L524C6</f>
        <v>5.1448687760017209E-4</v>
      </c>
      <c r="X9" s="16" t="s">
        <v>18937</v>
      </c>
      <c r="Y9" s="21">
        <f>B9L102C1*B9L102C10</f>
        <v>1.2837146803753041</v>
      </c>
      <c r="Z9" s="16" t="s">
        <v>18938</v>
      </c>
      <c r="AA9" s="21">
        <f>B3L524C7</f>
        <v>1.0137020455754322E-5</v>
      </c>
      <c r="AB9" s="16" t="s">
        <v>18939</v>
      </c>
      <c r="AC9" s="21">
        <f>B9L102C1*B9L102C12</f>
        <v>2.5293243697518605E-2</v>
      </c>
      <c r="AD9" s="16" t="s">
        <v>18940</v>
      </c>
      <c r="AE9" s="21">
        <f>B3L524C8</f>
        <v>1.6788325766844407E-2</v>
      </c>
      <c r="AF9" s="16" t="s">
        <v>18941</v>
      </c>
      <c r="AG9" s="21">
        <f>B9L102C1*B9L102C14</f>
        <v>41.889154386887206</v>
      </c>
      <c r="AH9" s="16" t="s">
        <v>18942</v>
      </c>
      <c r="AI9" s="21">
        <f>B3L524C9</f>
        <v>2.2194649753322904E-2</v>
      </c>
      <c r="AJ9" s="16" t="s">
        <v>18943</v>
      </c>
      <c r="AK9" s="21">
        <f>B9L102C1*B9L102C16</f>
        <v>55.378667473557357</v>
      </c>
      <c r="AL9" s="16" t="s">
        <v>18944</v>
      </c>
      <c r="AM9" s="21">
        <f>B3L524C10</f>
        <v>3.9526713161517823E-3</v>
      </c>
      <c r="AN9" s="16" t="s">
        <v>18945</v>
      </c>
      <c r="AO9" s="21">
        <f>B9L102C1*B9L102C18</f>
        <v>9.8624521171669262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2.2937399765901301E-5</v>
      </c>
      <c r="AZ9" s="16" t="s">
        <v>18951</v>
      </c>
      <c r="BA9" s="21">
        <f>B9L102C1*B9L102C24</f>
        <v>5.7231929697549033E-2</v>
      </c>
      <c r="BB9" s="16" t="s">
        <v>18952</v>
      </c>
      <c r="BC9" s="21">
        <f>B3L524C14</f>
        <v>0.11810421170854786</v>
      </c>
      <c r="BD9" s="16" t="s">
        <v>18953</v>
      </c>
      <c r="BE9" s="21">
        <f>B9L102C1*B9L102C26</f>
        <v>294.6860590334424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1.0633461525348832E-2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1.9170429757986629E-3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3.1439935622566118E-3</v>
      </c>
      <c r="X10" s="16" t="s">
        <v>18964</v>
      </c>
      <c r="Y10" s="15">
        <f>B9L103C1*B9L103C10</f>
        <v>0</v>
      </c>
      <c r="Z10" s="16" t="s">
        <v>18965</v>
      </c>
      <c r="AA10" s="21">
        <f>B3L522C7</f>
        <v>6.1946627680799975E-5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0.10259229230146638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0.13562996254924145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2.4154499779788778E-2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1.4016885626953428E-4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0.72172663182214902</v>
      </c>
      <c r="BD10" s="16" t="s">
        <v>18980</v>
      </c>
      <c r="BE10" s="15">
        <f>B9L103C1*B9L103C26</f>
        <v>0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7433.533281760001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1.0633461525348832E-2</v>
      </c>
      <c r="P11" s="16" t="s">
        <v>18984</v>
      </c>
      <c r="Q11" s="21">
        <f>B9L104C1*B9L104C6</f>
        <v>79.044190148995014</v>
      </c>
      <c r="R11" s="16" t="s">
        <v>18961</v>
      </c>
      <c r="S11" s="21">
        <f>B3L522C5</f>
        <v>1.9170429757986629E-3</v>
      </c>
      <c r="T11" s="16" t="s">
        <v>18985</v>
      </c>
      <c r="U11" s="21">
        <f>B9L104C1*B9L104C8</f>
        <v>14.250402763163592</v>
      </c>
      <c r="V11" s="16" t="s">
        <v>18963</v>
      </c>
      <c r="W11" s="21">
        <f>B3L522C6</f>
        <v>3.1439935622566118E-3</v>
      </c>
      <c r="X11" s="16" t="s">
        <v>18986</v>
      </c>
      <c r="Y11" s="21">
        <f>B9L104C1*B9L104C10</f>
        <v>23.370980782673708</v>
      </c>
      <c r="Z11" s="16" t="s">
        <v>18965</v>
      </c>
      <c r="AA11" s="21">
        <f>B3L522C7</f>
        <v>6.1946627680799975E-5</v>
      </c>
      <c r="AB11" s="16" t="s">
        <v>18987</v>
      </c>
      <c r="AC11" s="21">
        <f>B9L104C1*B9L104C12</f>
        <v>0.46048231855802196</v>
      </c>
      <c r="AD11" s="16" t="s">
        <v>18967</v>
      </c>
      <c r="AE11" s="21">
        <f>B3L522C8</f>
        <v>0.10259229230146638</v>
      </c>
      <c r="AF11" s="16" t="s">
        <v>18988</v>
      </c>
      <c r="AG11" s="21">
        <f>B9L104C1*B9L104C14</f>
        <v>762.62321927500068</v>
      </c>
      <c r="AH11" s="16" t="s">
        <v>18969</v>
      </c>
      <c r="AI11" s="21">
        <f>B3L522C9</f>
        <v>0.13562996254924145</v>
      </c>
      <c r="AJ11" s="16" t="s">
        <v>18989</v>
      </c>
      <c r="AK11" s="15">
        <f>B9L104C1*B9L104C16</f>
        <v>1008.2098406136488</v>
      </c>
      <c r="AL11" s="16" t="s">
        <v>18971</v>
      </c>
      <c r="AM11" s="21">
        <f>B3L522C10</f>
        <v>2.4154499779788778E-2</v>
      </c>
      <c r="AN11" s="16" t="s">
        <v>18990</v>
      </c>
      <c r="AO11" s="21">
        <f>B9L104C1*B9L104C18</f>
        <v>179.55327801732449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1.4016885626953428E-4</v>
      </c>
      <c r="AZ11" s="16" t="s">
        <v>18993</v>
      </c>
      <c r="BA11" s="21">
        <f>B9L104C1*B9L104C24</f>
        <v>1.0419498581458171</v>
      </c>
      <c r="BB11" s="16" t="s">
        <v>18979</v>
      </c>
      <c r="BC11" s="21">
        <f>B3L522C14</f>
        <v>0.72172663182214902</v>
      </c>
      <c r="BD11" s="16" t="s">
        <v>18994</v>
      </c>
      <c r="BE11" s="15">
        <f>B9L104C1*B9L104C26</f>
        <v>5364.9789379824915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698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1.0633461525348832E-2</v>
      </c>
      <c r="P12" s="16" t="s">
        <v>18998</v>
      </c>
      <c r="Q12" s="21">
        <f>B9L105C1*B9L105C6</f>
        <v>7.4221561446934849</v>
      </c>
      <c r="R12" s="16" t="s">
        <v>18961</v>
      </c>
      <c r="S12" s="21">
        <f>B3L522C5</f>
        <v>1.9170429757986629E-3</v>
      </c>
      <c r="T12" s="16" t="s">
        <v>18999</v>
      </c>
      <c r="U12" s="21">
        <f>B9L105C1*B9L105C8</f>
        <v>1.3380959971074666</v>
      </c>
      <c r="V12" s="16" t="s">
        <v>18963</v>
      </c>
      <c r="W12" s="21">
        <f>B3L522C6</f>
        <v>3.1439935622566118E-3</v>
      </c>
      <c r="X12" s="16" t="s">
        <v>19000</v>
      </c>
      <c r="Y12" s="21">
        <f>B9L105C1*B9L105C10</f>
        <v>2.1945075064551149</v>
      </c>
      <c r="Z12" s="16" t="s">
        <v>18965</v>
      </c>
      <c r="AA12" s="21">
        <f>B3L522C7</f>
        <v>6.1946627680799975E-5</v>
      </c>
      <c r="AB12" s="16" t="s">
        <v>19001</v>
      </c>
      <c r="AC12" s="21">
        <f>B9L105C1*B9L105C12</f>
        <v>4.3238746121198379E-2</v>
      </c>
      <c r="AD12" s="16" t="s">
        <v>18967</v>
      </c>
      <c r="AE12" s="21">
        <f>B3L522C8</f>
        <v>0.10259229230146638</v>
      </c>
      <c r="AF12" s="16" t="s">
        <v>19002</v>
      </c>
      <c r="AG12" s="21">
        <f>B9L105C1*B9L105C14</f>
        <v>71.609420026423535</v>
      </c>
      <c r="AH12" s="16" t="s">
        <v>18969</v>
      </c>
      <c r="AI12" s="21">
        <f>B3L522C9</f>
        <v>0.13562996254924145</v>
      </c>
      <c r="AJ12" s="16" t="s">
        <v>19003</v>
      </c>
      <c r="AK12" s="21">
        <f>B9L105C1*B9L105C16</f>
        <v>94.669713859370532</v>
      </c>
      <c r="AL12" s="16" t="s">
        <v>18971</v>
      </c>
      <c r="AM12" s="21">
        <f>B3L522C10</f>
        <v>2.4154499779788778E-2</v>
      </c>
      <c r="AN12" s="16" t="s">
        <v>19004</v>
      </c>
      <c r="AO12" s="21">
        <f>B9L105C1*B9L105C18</f>
        <v>16.859840846292567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1.4016885626953428E-4</v>
      </c>
      <c r="AZ12" s="16" t="s">
        <v>19007</v>
      </c>
      <c r="BA12" s="21">
        <f>B9L105C1*B9L105C24</f>
        <v>9.7837861676134924E-2</v>
      </c>
      <c r="BB12" s="16" t="s">
        <v>18979</v>
      </c>
      <c r="BC12" s="21">
        <f>B3L522C14</f>
        <v>0.72172663182214902</v>
      </c>
      <c r="BD12" s="16" t="s">
        <v>19008</v>
      </c>
      <c r="BE12" s="21">
        <f>B9L105C1*B9L105C26</f>
        <v>503.76518901186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1.0633461525348832E-2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1.9170429757986629E-3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3.1439935622566118E-3</v>
      </c>
      <c r="X13" s="16" t="s">
        <v>19014</v>
      </c>
      <c r="Y13" s="15">
        <f>B9L106C1*B9L106C10</f>
        <v>0</v>
      </c>
      <c r="Z13" s="16" t="s">
        <v>18965</v>
      </c>
      <c r="AA13" s="21">
        <f>B3L522C7</f>
        <v>6.1946627680799975E-5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0.10259229230146638</v>
      </c>
      <c r="AF13" s="16" t="s">
        <v>19016</v>
      </c>
      <c r="AG13" s="15">
        <f>B9L106C1*B9L106C14</f>
        <v>0</v>
      </c>
      <c r="AH13" s="16" t="s">
        <v>18969</v>
      </c>
      <c r="AI13" s="21">
        <f>B3L522C9</f>
        <v>0.13562996254924145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2.4154499779788778E-2</v>
      </c>
      <c r="AN13" s="16" t="s">
        <v>19018</v>
      </c>
      <c r="AO13" s="15">
        <f>B9L106C1*B9L106C18</f>
        <v>0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1.4016885626953428E-4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0.72172663182214902</v>
      </c>
      <c r="BD13" s="16" t="s">
        <v>19022</v>
      </c>
      <c r="BE13" s="15">
        <f>B9L106C1*B9L106C26</f>
        <v>0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1.0633461525348832E-2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1.9170429757986629E-3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3.1439935622566118E-3</v>
      </c>
      <c r="X14" s="16" t="s">
        <v>19028</v>
      </c>
      <c r="Y14" s="15">
        <f>B9L107C1*B9L107C10</f>
        <v>0</v>
      </c>
      <c r="Z14" s="16" t="s">
        <v>18965</v>
      </c>
      <c r="AA14" s="21">
        <f>B3L522C7</f>
        <v>6.1946627680799975E-5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0.10259229230146638</v>
      </c>
      <c r="AF14" s="16" t="s">
        <v>19030</v>
      </c>
      <c r="AG14" s="15">
        <f>B9L107C1*B9L107C14</f>
        <v>0</v>
      </c>
      <c r="AH14" s="16" t="s">
        <v>18969</v>
      </c>
      <c r="AI14" s="21">
        <f>B3L522C9</f>
        <v>0.13562996254924145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2.4154499779788778E-2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1.4016885626953428E-4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0.72172663182214902</v>
      </c>
      <c r="BD14" s="16" t="s">
        <v>19036</v>
      </c>
      <c r="BE14" s="15">
        <f>B9L107C1*B9L107C26</f>
        <v>0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1.0633461525348832E-2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1.9170429757986629E-3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3.1439935622566118E-3</v>
      </c>
      <c r="X15" s="16" t="s">
        <v>19042</v>
      </c>
      <c r="Y15" s="15">
        <f>B9L108C1*B9L108C10</f>
        <v>0</v>
      </c>
      <c r="Z15" s="16" t="s">
        <v>18965</v>
      </c>
      <c r="AA15" s="21">
        <f>B3L522C7</f>
        <v>6.1946627680799975E-5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0.10259229230146638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0.13562996254924145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2.4154499779788778E-2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1.4016885626953428E-4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0.72172663182214902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1.0633461525348832E-2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1.9170429757986629E-3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3.1439935622566118E-3</v>
      </c>
      <c r="X16" s="16" t="s">
        <v>19056</v>
      </c>
      <c r="Y16" s="15">
        <f>B9L109C1*B9L109C10</f>
        <v>0</v>
      </c>
      <c r="Z16" s="16" t="s">
        <v>18965</v>
      </c>
      <c r="AA16" s="21">
        <f>B3L522C7</f>
        <v>6.1946627680799975E-5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0.10259229230146638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0.13562996254924145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2.4154499779788778E-2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1.4016885626953428E-4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0.72172663182214902</v>
      </c>
      <c r="BD16" s="16" t="s">
        <v>19064</v>
      </c>
      <c r="BE16" s="15">
        <f>B9L109C1*B9L109C26</f>
        <v>0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1.0633461525348832E-2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1.9170429757986629E-3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3.1439935622566118E-3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6.1946627680799975E-5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0.10259229230146638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0.13562996254924145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2.4154499779788778E-2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1.4016885626953428E-4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0.72172663182214902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3278</v>
      </c>
      <c r="F18" s="16" t="s">
        <v>18928</v>
      </c>
      <c r="G18" s="21">
        <f>B3L524C2</f>
        <v>0.72394728096466865</v>
      </c>
      <c r="H18" s="16" t="s">
        <v>19080</v>
      </c>
      <c r="I18" s="15">
        <f>IF(B9L111C2=NULL_VALUE,NULL_VALUE,B9L111C1*B9L111C2)</f>
        <v>2373.099187002184</v>
      </c>
      <c r="J18" s="16" t="s">
        <v>18930</v>
      </c>
      <c r="K18" s="21">
        <f>B3L524C3</f>
        <v>0.1124115195823346</v>
      </c>
      <c r="L18" s="16" t="s">
        <v>19081</v>
      </c>
      <c r="M18" s="21">
        <f>IF(B9L111C4=NULL_VALUE,NULL_VALUE,B9L111C1*B9L111C4)</f>
        <v>368.48496119089282</v>
      </c>
      <c r="N18" s="16" t="s">
        <v>18932</v>
      </c>
      <c r="O18" s="21">
        <f>B3L524C4</f>
        <v>1.7400723983453758E-3</v>
      </c>
      <c r="P18" s="16" t="s">
        <v>19082</v>
      </c>
      <c r="Q18" s="21">
        <f>B9L111C1*B9L111C6</f>
        <v>5.7039573217761417</v>
      </c>
      <c r="R18" s="16" t="s">
        <v>18934</v>
      </c>
      <c r="S18" s="21">
        <f>B3L524C5</f>
        <v>3.1370721196263547E-4</v>
      </c>
      <c r="T18" s="16" t="s">
        <v>19083</v>
      </c>
      <c r="U18" s="21">
        <f>B9L111C1*B9L111C8</f>
        <v>1.0283322408135191</v>
      </c>
      <c r="V18" s="16" t="s">
        <v>18936</v>
      </c>
      <c r="W18" s="21">
        <f>B3L524C6</f>
        <v>5.1448687760017209E-4</v>
      </c>
      <c r="X18" s="16" t="s">
        <v>19084</v>
      </c>
      <c r="Y18" s="21">
        <f>B9L111C1*B9L111C10</f>
        <v>1.686487984773364</v>
      </c>
      <c r="Z18" s="16" t="s">
        <v>18938</v>
      </c>
      <c r="AA18" s="21">
        <f>B3L524C7</f>
        <v>1.0137020455754322E-5</v>
      </c>
      <c r="AB18" s="16" t="s">
        <v>19085</v>
      </c>
      <c r="AC18" s="21">
        <f>B9L111C1*B9L111C12</f>
        <v>3.3229153053962665E-2</v>
      </c>
      <c r="AD18" s="16" t="s">
        <v>18940</v>
      </c>
      <c r="AE18" s="21">
        <f>B3L524C8</f>
        <v>1.6788325766844407E-2</v>
      </c>
      <c r="AF18" s="16" t="s">
        <v>19086</v>
      </c>
      <c r="AG18" s="21">
        <f>B9L111C1*B9L111C14</f>
        <v>55.032131863715968</v>
      </c>
      <c r="AH18" s="16" t="s">
        <v>18942</v>
      </c>
      <c r="AI18" s="21">
        <f>B3L524C9</f>
        <v>2.2194649753322904E-2</v>
      </c>
      <c r="AJ18" s="16" t="s">
        <v>19087</v>
      </c>
      <c r="AK18" s="21">
        <f>B9L111C1*B9L111C16</f>
        <v>72.754061891392482</v>
      </c>
      <c r="AL18" s="16" t="s">
        <v>18944</v>
      </c>
      <c r="AM18" s="21">
        <f>B3L524C10</f>
        <v>3.9526713161517823E-3</v>
      </c>
      <c r="AN18" s="16" t="s">
        <v>19088</v>
      </c>
      <c r="AO18" s="21">
        <f>B9L111C1*B9L111C18</f>
        <v>12.956856574345542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2.2937399765901301E-5</v>
      </c>
      <c r="AZ18" s="16" t="s">
        <v>19091</v>
      </c>
      <c r="BA18" s="21">
        <f>B9L111C1*B9L111C24</f>
        <v>7.5188796432624466E-2</v>
      </c>
      <c r="BB18" s="16" t="s">
        <v>18952</v>
      </c>
      <c r="BC18" s="21">
        <f>B3L524C14</f>
        <v>0.11810421170854786</v>
      </c>
      <c r="BD18" s="16" t="s">
        <v>19092</v>
      </c>
      <c r="BE18" s="21">
        <f>B9L111C1*B9L111C26</f>
        <v>387.14560598061991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2849.4846083599996</v>
      </c>
      <c r="F19" s="16" t="s">
        <v>18928</v>
      </c>
      <c r="G19" s="21">
        <f>B3L524C2</f>
        <v>0.72394728096466865</v>
      </c>
      <c r="H19" s="16" t="s">
        <v>19094</v>
      </c>
      <c r="I19" s="15">
        <f>IF(B9L112C2=NULL_VALUE,NULL_VALUE,B9L112C1*B9L112C2)</f>
        <v>2062.8766343728953</v>
      </c>
      <c r="J19" s="16" t="s">
        <v>18930</v>
      </c>
      <c r="K19" s="21">
        <f>B3L524C3</f>
        <v>0.1124115195823346</v>
      </c>
      <c r="L19" s="16" t="s">
        <v>19095</v>
      </c>
      <c r="M19" s="21">
        <f>IF(B9L112C4=NULL_VALUE,NULL_VALUE,B9L112C1*B9L112C4)</f>
        <v>320.31489485222113</v>
      </c>
      <c r="N19" s="16" t="s">
        <v>18932</v>
      </c>
      <c r="O19" s="21">
        <f>B3L524C4</f>
        <v>1.7400723983453758E-3</v>
      </c>
      <c r="P19" s="16" t="s">
        <v>19096</v>
      </c>
      <c r="Q19" s="21">
        <f>B9L112C1*B9L112C6</f>
        <v>4.9583095165172182</v>
      </c>
      <c r="R19" s="16" t="s">
        <v>18934</v>
      </c>
      <c r="S19" s="21">
        <f>B3L524C5</f>
        <v>3.1370721196263547E-4</v>
      </c>
      <c r="T19" s="16" t="s">
        <v>19097</v>
      </c>
      <c r="U19" s="21">
        <f>B9L112C1*B9L112C8</f>
        <v>0.89390387201905774</v>
      </c>
      <c r="V19" s="16" t="s">
        <v>18936</v>
      </c>
      <c r="W19" s="21">
        <f>B3L524C6</f>
        <v>5.1448687760017209E-4</v>
      </c>
      <c r="X19" s="16" t="s">
        <v>19098</v>
      </c>
      <c r="Y19" s="21">
        <f>B9L112C1*B9L112C10</f>
        <v>1.4660224389248855</v>
      </c>
      <c r="Z19" s="16" t="s">
        <v>18938</v>
      </c>
      <c r="AA19" s="21">
        <f>B3L524C7</f>
        <v>1.0137020455754322E-5</v>
      </c>
      <c r="AB19" s="16" t="s">
        <v>19099</v>
      </c>
      <c r="AC19" s="21">
        <f>B9L112C1*B9L112C12</f>
        <v>2.8885283763302409E-2</v>
      </c>
      <c r="AD19" s="16" t="s">
        <v>18940</v>
      </c>
      <c r="AE19" s="21">
        <f>B3L524C8</f>
        <v>1.6788325766844407E-2</v>
      </c>
      <c r="AF19" s="16" t="s">
        <v>19100</v>
      </c>
      <c r="AG19" s="21">
        <f>B9L112C1*B9L112C14</f>
        <v>47.838075872756725</v>
      </c>
      <c r="AH19" s="16" t="s">
        <v>18942</v>
      </c>
      <c r="AI19" s="21">
        <f>B3L524C9</f>
        <v>2.2194649753322904E-2</v>
      </c>
      <c r="AJ19" s="16" t="s">
        <v>19101</v>
      </c>
      <c r="AK19" s="21">
        <f>B9L112C1*B9L112C16</f>
        <v>63.243312860034678</v>
      </c>
      <c r="AL19" s="16" t="s">
        <v>18944</v>
      </c>
      <c r="AM19" s="21">
        <f>B3L524C10</f>
        <v>3.9526713161517823E-3</v>
      </c>
      <c r="AN19" s="16" t="s">
        <v>19102</v>
      </c>
      <c r="AO19" s="21">
        <f>B9L112C1*B9L112C18</f>
        <v>11.263076077280566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2.2937399765901301E-5</v>
      </c>
      <c r="AZ19" s="16" t="s">
        <v>19105</v>
      </c>
      <c r="BA19" s="21">
        <f>B9L112C1*B9L112C24</f>
        <v>6.5359767588736017E-2</v>
      </c>
      <c r="BB19" s="16" t="s">
        <v>18952</v>
      </c>
      <c r="BC19" s="21">
        <f>B3L524C14</f>
        <v>0.11810421170854786</v>
      </c>
      <c r="BD19" s="16" t="s">
        <v>19106</v>
      </c>
      <c r="BE19" s="21">
        <f>B9L112C1*B9L112C26</f>
        <v>336.53613344599796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5057.0113499999998</v>
      </c>
      <c r="F20" s="16" t="s">
        <v>18928</v>
      </c>
      <c r="G20" s="21">
        <f>B3L524C2</f>
        <v>0.72394728096466865</v>
      </c>
      <c r="H20" s="16" t="s">
        <v>19107</v>
      </c>
      <c r="I20" s="15">
        <f>IF(B9L113C2=NULL_VALUE,NULL_VALUE,B9L113C1*B9L113C2)</f>
        <v>3661.009616639968</v>
      </c>
      <c r="J20" s="16" t="s">
        <v>18930</v>
      </c>
      <c r="K20" s="21">
        <f>B3L524C3</f>
        <v>0.1124115195823346</v>
      </c>
      <c r="L20" s="16" t="s">
        <v>19108</v>
      </c>
      <c r="M20" s="21">
        <f>IF(B9L113C4=NULL_VALUE,NULL_VALUE,B9L113C1*B9L113C4)</f>
        <v>568.46633039861331</v>
      </c>
      <c r="N20" s="16" t="s">
        <v>18932</v>
      </c>
      <c r="O20" s="21">
        <f>B3L524C4</f>
        <v>1.7400723983453758E-3</v>
      </c>
      <c r="P20" s="16" t="s">
        <v>19109</v>
      </c>
      <c r="Q20" s="21">
        <f>B9L113C1*B9L113C6</f>
        <v>8.7995658682542857</v>
      </c>
      <c r="R20" s="16" t="s">
        <v>18934</v>
      </c>
      <c r="S20" s="21">
        <f>B3L524C5</f>
        <v>3.1370721196263547E-4</v>
      </c>
      <c r="T20" s="16" t="s">
        <v>19110</v>
      </c>
      <c r="U20" s="21">
        <f>B9L113C1*B9L113C8</f>
        <v>1.5864209314719033</v>
      </c>
      <c r="V20" s="16" t="s">
        <v>18936</v>
      </c>
      <c r="W20" s="21">
        <f>B3L524C6</f>
        <v>5.1448687760017209E-4</v>
      </c>
      <c r="X20" s="16" t="s">
        <v>19111</v>
      </c>
      <c r="Y20" s="21">
        <f>B9L113C1*B9L113C10</f>
        <v>2.6017659794501311</v>
      </c>
      <c r="Z20" s="16" t="s">
        <v>18938</v>
      </c>
      <c r="AA20" s="21">
        <f>B3L524C7</f>
        <v>1.0137020455754322E-5</v>
      </c>
      <c r="AB20" s="16" t="s">
        <v>19112</v>
      </c>
      <c r="AC20" s="21">
        <f>B9L113C1*B9L113C12</f>
        <v>5.1263027499931772E-2</v>
      </c>
      <c r="AD20" s="16" t="s">
        <v>18940</v>
      </c>
      <c r="AE20" s="21">
        <f>B3L524C8</f>
        <v>1.6788325766844407E-2</v>
      </c>
      <c r="AF20" s="16" t="s">
        <v>19113</v>
      </c>
      <c r="AG20" s="21">
        <f>B9L113C1*B9L113C14</f>
        <v>84.898753950429622</v>
      </c>
      <c r="AH20" s="16" t="s">
        <v>18942</v>
      </c>
      <c r="AI20" s="21">
        <f>B3L524C9</f>
        <v>2.2194649753322904E-2</v>
      </c>
      <c r="AJ20" s="16" t="s">
        <v>19114</v>
      </c>
      <c r="AK20" s="21">
        <f>B9L113C1*B9L113C16</f>
        <v>112.23859571182862</v>
      </c>
      <c r="AL20" s="16" t="s">
        <v>18944</v>
      </c>
      <c r="AM20" s="21">
        <f>B3L524C10</f>
        <v>3.9526713161517823E-3</v>
      </c>
      <c r="AN20" s="16" t="s">
        <v>19115</v>
      </c>
      <c r="AO20" s="21">
        <f>B9L113C1*B9L113C18</f>
        <v>19.988703708599001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2.2937399765901301E-5</v>
      </c>
      <c r="AZ20" s="16" t="s">
        <v>19118</v>
      </c>
      <c r="BA20" s="21">
        <f>B9L113C1*B9L113C24</f>
        <v>0.11599469095565022</v>
      </c>
      <c r="BB20" s="16" t="s">
        <v>18952</v>
      </c>
      <c r="BC20" s="21">
        <f>B3L524C14</f>
        <v>0.11810421170854786</v>
      </c>
      <c r="BD20" s="16" t="s">
        <v>19119</v>
      </c>
      <c r="BE20" s="21">
        <f>B9L113C1*B9L113C26</f>
        <v>597.2543390929294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22</v>
      </c>
      <c r="F21" s="16" t="s">
        <v>19121</v>
      </c>
      <c r="G21" s="21">
        <f>B8L105C1</f>
        <v>1.4749850508271876E-2</v>
      </c>
      <c r="H21" s="16" t="s">
        <v>19122</v>
      </c>
      <c r="I21" s="21">
        <f>IF(B9L114C2=NULL_VALUE,NULL_VALUE,B9L114C1*B9L114C2)</f>
        <v>0.32449671118198126</v>
      </c>
      <c r="J21" s="16" t="s">
        <v>19123</v>
      </c>
      <c r="K21" s="21">
        <f>B8L106C1</f>
        <v>0.98525014949172818</v>
      </c>
      <c r="L21" s="16" t="s">
        <v>19124</v>
      </c>
      <c r="M21" s="21">
        <f>IF(B9L114C4=NULL_VALUE,NULL_VALUE,B9L114C1*B9L114C4)</f>
        <v>21.675503288818021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42294</v>
      </c>
      <c r="F22" s="16" t="s">
        <v>19128</v>
      </c>
      <c r="G22" s="15">
        <f>B8L112C1</f>
        <v>1</v>
      </c>
      <c r="H22" s="16" t="s">
        <v>19129</v>
      </c>
      <c r="I22" s="15">
        <f>IF(B9L115C2=NULL_VALUE,NULL_VALUE,B9L115C1*B9L115C2)</f>
        <v>42294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15">
        <f>B8L114C1</f>
        <v>0</v>
      </c>
      <c r="P22" s="16" t="s">
        <v>19133</v>
      </c>
      <c r="Q22" s="15">
        <f>B9L115C1*B9L115C6</f>
        <v>0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8900</v>
      </c>
      <c r="F23" s="16" t="s">
        <v>19128</v>
      </c>
      <c r="G23" s="15">
        <f>B8L112C1</f>
        <v>1</v>
      </c>
      <c r="H23" s="16" t="s">
        <v>19135</v>
      </c>
      <c r="I23" s="15">
        <f>IF(B9L116C2=NULL_VALUE,NULL_VALUE,B9L116C1*B9L116C2)</f>
        <v>8900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15">
        <f>B8L114C1</f>
        <v>0</v>
      </c>
      <c r="P23" s="16" t="s">
        <v>19137</v>
      </c>
      <c r="Q23" s="15">
        <f>B9L116C1*B9L116C6</f>
        <v>0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0</v>
      </c>
      <c r="F24" s="16" t="s">
        <v>19128</v>
      </c>
      <c r="G24" s="15">
        <f>B8L112C1</f>
        <v>1</v>
      </c>
      <c r="H24" s="16" t="s">
        <v>19139</v>
      </c>
      <c r="I24" s="15">
        <f>IF(B9L117C2=NULL_VALUE,NULL_VALUE,B9L117C1*B9L117C2)</f>
        <v>0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15">
        <f>B8L114C1</f>
        <v>0</v>
      </c>
      <c r="P24" s="16" t="s">
        <v>19141</v>
      </c>
      <c r="Q24" s="15">
        <f>B9L117C1*B9L117C6</f>
        <v>0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15">
        <f>B8L112C1</f>
        <v>1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15">
        <f>B8L114C1</f>
        <v>0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15">
        <f>B8L112C1</f>
        <v>1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15">
        <f>B8L114C1</f>
        <v>0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1170</v>
      </c>
      <c r="F27" s="16" t="s">
        <v>19128</v>
      </c>
      <c r="G27" s="15">
        <f>B8L112C1</f>
        <v>1</v>
      </c>
      <c r="H27" s="16" t="s">
        <v>19151</v>
      </c>
      <c r="I27" s="15">
        <f>IF(B9L120C2=NULL_VALUE,NULL_VALUE,B9L120C1*B9L120C2)</f>
        <v>1170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15">
        <f>B8L114C1</f>
        <v>0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1941</v>
      </c>
      <c r="F28" s="16" t="s">
        <v>19155</v>
      </c>
      <c r="G28" s="21">
        <f>B8L119C1</f>
        <v>9.0264907881827103E-2</v>
      </c>
      <c r="H28" s="16" t="s">
        <v>19156</v>
      </c>
      <c r="I28" s="21">
        <f>IF(B9L121C2=NULL_VALUE,NULL_VALUE,B9L121C1*B9L121C2)</f>
        <v>175.20418619862642</v>
      </c>
      <c r="J28" s="16" t="s">
        <v>19157</v>
      </c>
      <c r="K28" s="21">
        <f>B8L120C1</f>
        <v>0.90973509211817294</v>
      </c>
      <c r="L28" s="16" t="s">
        <v>19158</v>
      </c>
      <c r="M28" s="15">
        <f>IF(B9L121C4=NULL_VALUE,NULL_VALUE,B9L121C1*B9L121C4)</f>
        <v>1765.7958138013737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5218</v>
      </c>
      <c r="F29" s="16" t="s">
        <v>19155</v>
      </c>
      <c r="G29" s="21">
        <f>B8L119C1</f>
        <v>9.0264907881827103E-2</v>
      </c>
      <c r="H29" s="16" t="s">
        <v>19162</v>
      </c>
      <c r="I29" s="21">
        <f>IF(B9L122C2=NULL_VALUE,NULL_VALUE,B9L122C1*B9L122C2)</f>
        <v>471.00228932737383</v>
      </c>
      <c r="J29" s="16" t="s">
        <v>19157</v>
      </c>
      <c r="K29" s="21">
        <f>B8L120C1</f>
        <v>0.90973509211817294</v>
      </c>
      <c r="L29" s="16" t="s">
        <v>19163</v>
      </c>
      <c r="M29" s="15">
        <f>IF(B9L122C4=NULL_VALUE,NULL_VALUE,B9L122C1*B9L122C4)</f>
        <v>4746.9977106726265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702</v>
      </c>
      <c r="F30" s="16" t="s">
        <v>19155</v>
      </c>
      <c r="G30" s="21">
        <f>B8L119C1</f>
        <v>9.0264907881827103E-2</v>
      </c>
      <c r="H30" s="16" t="s">
        <v>19166</v>
      </c>
      <c r="I30" s="21">
        <f>IF(B9L123C2=NULL_VALUE,NULL_VALUE,B9L123C1*B9L123C2)</f>
        <v>63.365965333042624</v>
      </c>
      <c r="J30" s="16" t="s">
        <v>19157</v>
      </c>
      <c r="K30" s="21">
        <f>B8L120C1</f>
        <v>0.90973509211817294</v>
      </c>
      <c r="L30" s="16" t="s">
        <v>19167</v>
      </c>
      <c r="M30" s="21">
        <f>IF(B9L123C4=NULL_VALUE,NULL_VALUE,B9L123C1*B9L123C4)</f>
        <v>638.6340346669574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9.0264907881827103E-2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0.90973509211817294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9.0264907881827103E-2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0.90973509211817294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9.0264907881827103E-2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0.90973509211817294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5590A-F769-4C1B-95E4-070D51CF0C48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1.68533627169245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4.6114967186919997E-3</v>
      </c>
      <c r="L8" s="16" t="s">
        <v>19231</v>
      </c>
      <c r="M8" s="21">
        <f>B9L201C1*B9L201C4</f>
        <v>7.7719226868023421E-3</v>
      </c>
      <c r="N8" s="16" t="s">
        <v>19232</v>
      </c>
      <c r="O8" s="21">
        <f>B3L309C4</f>
        <v>0.29347069850652407</v>
      </c>
      <c r="P8" s="16" t="s">
        <v>19233</v>
      </c>
      <c r="Q8" s="21">
        <f>B9L201C1*B9L201C6</f>
        <v>0.49459681287196433</v>
      </c>
      <c r="R8" s="16" t="s">
        <v>19234</v>
      </c>
      <c r="S8" s="21">
        <f>B3L310C4</f>
        <v>8.4969536212102376E-3</v>
      </c>
      <c r="T8" s="16" t="s">
        <v>19235</v>
      </c>
      <c r="U8" s="21">
        <f>B9L201C1*B9L201C8</f>
        <v>1.4320224136714124E-2</v>
      </c>
      <c r="V8" s="16" t="s">
        <v>19236</v>
      </c>
      <c r="W8" s="21">
        <f>B3L311C4</f>
        <v>9.1352196282889139E-2</v>
      </c>
      <c r="X8" s="16" t="s">
        <v>19237</v>
      </c>
      <c r="Y8" s="21">
        <f>B9L201C1*B9L201C10</f>
        <v>0.15395916989432126</v>
      </c>
      <c r="Z8" s="16" t="s">
        <v>19238</v>
      </c>
      <c r="AA8" s="21">
        <f>B3L312C4</f>
        <v>0.17202375642086165</v>
      </c>
      <c r="AB8" s="16" t="s">
        <v>19239</v>
      </c>
      <c r="AC8" s="21">
        <f>B9L201C1*B9L201C12</f>
        <v>0.28991787628886512</v>
      </c>
      <c r="AD8" s="16" t="s">
        <v>19240</v>
      </c>
      <c r="AE8" s="21">
        <f>B3L313C4</f>
        <v>4.7041264405598276E-2</v>
      </c>
      <c r="AF8" s="16" t="s">
        <v>19241</v>
      </c>
      <c r="AG8" s="21">
        <f>B9L201C1*B9L201C14</f>
        <v>7.9280349169029762E-2</v>
      </c>
      <c r="AH8" s="16" t="s">
        <v>19242</v>
      </c>
      <c r="AI8" s="21">
        <f>B3L314C4</f>
        <v>0.13921412047179046</v>
      </c>
      <c r="AJ8" s="16" t="s">
        <v>19243</v>
      </c>
      <c r="AK8" s="21">
        <f>B9L201C1*B9L201C16</f>
        <v>0.23462260676287092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21">
        <f>B3L318C4</f>
        <v>2.0788328749689472E-2</v>
      </c>
      <c r="AZ8" s="16" t="s">
        <v>19251</v>
      </c>
      <c r="BA8" s="21">
        <f>B9L201C1*B9L201C24</f>
        <v>3.5035324469718625E-2</v>
      </c>
      <c r="BB8" s="16" t="s">
        <v>19252</v>
      </c>
      <c r="BC8" s="21">
        <f>B3L319C4</f>
        <v>8.338729992126391E-5</v>
      </c>
      <c r="BD8" s="16" t="s">
        <v>19253</v>
      </c>
      <c r="BE8" s="21">
        <f>B9L201C1*B9L201C26</f>
        <v>1.4053564115580305E-4</v>
      </c>
      <c r="BF8" s="16" t="s">
        <v>19254</v>
      </c>
      <c r="BG8" s="21">
        <f>B3L320C4</f>
        <v>0.2041701653775114</v>
      </c>
      <c r="BH8" s="16" t="s">
        <v>19255</v>
      </c>
      <c r="BI8" s="21">
        <f>B9L201C1*B9L201C28</f>
        <v>0.34409538530816602</v>
      </c>
      <c r="BJ8" s="16" t="s">
        <v>19256</v>
      </c>
      <c r="BK8" s="21">
        <f>B3L321C4</f>
        <v>1.8747632145312016E-2</v>
      </c>
      <c r="BL8" s="16" t="s">
        <v>19257</v>
      </c>
      <c r="BM8" s="21">
        <f>B9L201C1*B9L201C30</f>
        <v>3.1596064462841682E-2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0.78274212787406505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4.6114967186919997E-3</v>
      </c>
      <c r="L9" s="16" t="s">
        <v>19266</v>
      </c>
      <c r="M9" s="21">
        <f>B9L202C1*B9L202C4</f>
        <v>3.6096127542732444E-3</v>
      </c>
      <c r="N9" s="16" t="s">
        <v>19232</v>
      </c>
      <c r="O9" s="21">
        <f>B3L309C4</f>
        <v>0.29347069850652407</v>
      </c>
      <c r="P9" s="16" t="s">
        <v>19267</v>
      </c>
      <c r="Q9" s="21">
        <f>B9L202C1*B9L202C6</f>
        <v>0.22971187901768486</v>
      </c>
      <c r="R9" s="16" t="s">
        <v>19234</v>
      </c>
      <c r="S9" s="21">
        <f>B3L310C4</f>
        <v>8.4969536212102376E-3</v>
      </c>
      <c r="T9" s="16" t="s">
        <v>19268</v>
      </c>
      <c r="U9" s="21">
        <f>B9L202C1*B9L202C8</f>
        <v>6.6509235579133436E-3</v>
      </c>
      <c r="V9" s="16" t="s">
        <v>19236</v>
      </c>
      <c r="W9" s="21">
        <f>B3L311C4</f>
        <v>9.1352196282889139E-2</v>
      </c>
      <c r="X9" s="16" t="s">
        <v>19269</v>
      </c>
      <c r="Y9" s="21">
        <f>B9L202C1*B9L202C10</f>
        <v>7.1505212504437907E-2</v>
      </c>
      <c r="Z9" s="16" t="s">
        <v>19238</v>
      </c>
      <c r="AA9" s="21">
        <f>B3L312C4</f>
        <v>0.17202375642086165</v>
      </c>
      <c r="AB9" s="16" t="s">
        <v>19270</v>
      </c>
      <c r="AC9" s="21">
        <f>B9L202C1*B9L202C12</f>
        <v>0.13465024114575511</v>
      </c>
      <c r="AD9" s="16" t="s">
        <v>19240</v>
      </c>
      <c r="AE9" s="21">
        <f>B3L313C4</f>
        <v>4.7041264405598276E-2</v>
      </c>
      <c r="AF9" s="16" t="s">
        <v>19271</v>
      </c>
      <c r="AG9" s="21">
        <f>B9L202C1*B9L202C14</f>
        <v>3.6821179398724514E-2</v>
      </c>
      <c r="AH9" s="16" t="s">
        <v>19242</v>
      </c>
      <c r="AI9" s="21">
        <f>B3L314C4</f>
        <v>0.13921412047179046</v>
      </c>
      <c r="AJ9" s="16" t="s">
        <v>19272</v>
      </c>
      <c r="AK9" s="21">
        <f>B9L202C1*B9L202C16</f>
        <v>0.1089687568882057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21">
        <f>B3L318C4</f>
        <v>2.0788328749689472E-2</v>
      </c>
      <c r="AZ9" s="16" t="s">
        <v>19276</v>
      </c>
      <c r="BA9" s="21">
        <f>B9L202C1*B9L202C24</f>
        <v>1.6271900680477541E-2</v>
      </c>
      <c r="BB9" s="16" t="s">
        <v>19252</v>
      </c>
      <c r="BC9" s="21">
        <f>B3L319C4</f>
        <v>8.338729992126391E-5</v>
      </c>
      <c r="BD9" s="16" t="s">
        <v>19277</v>
      </c>
      <c r="BE9" s="21">
        <f>B9L202C1*B9L202C26</f>
        <v>6.5270752578042965E-5</v>
      </c>
      <c r="BF9" s="16" t="s">
        <v>19254</v>
      </c>
      <c r="BG9" s="21">
        <f>B3L320C4</f>
        <v>0.2041701653775114</v>
      </c>
      <c r="BH9" s="16" t="s">
        <v>19278</v>
      </c>
      <c r="BI9" s="21">
        <f>B9L202C1*B9L202C28</f>
        <v>0.15981258969599305</v>
      </c>
      <c r="BJ9" s="16" t="s">
        <v>19256</v>
      </c>
      <c r="BK9" s="21">
        <f>B3L321C4</f>
        <v>1.8747632145312016E-2</v>
      </c>
      <c r="BL9" s="16" t="s">
        <v>19279</v>
      </c>
      <c r="BM9" s="21">
        <f>B9L202C1*B9L202C30</f>
        <v>1.467456147802175E-2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4.6114967186919997E-3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0.29347069850652407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8.4969536212102376E-3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9.1352196282889139E-2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0.17202375642086165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4.7041264405598276E-2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0.13921412047179046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2.0788328749689472E-2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8.338729992126391E-5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0.2041701653775114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1.8747632145312016E-2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68.150734999999997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4.6114967186919997E-3</v>
      </c>
      <c r="L11" s="16" t="s">
        <v>19303</v>
      </c>
      <c r="M11" s="21">
        <f>B9L204C1*B9L204C4</f>
        <v>0.314276890828948</v>
      </c>
      <c r="N11" s="16" t="s">
        <v>19232</v>
      </c>
      <c r="O11" s="21">
        <f>B3L309C4</f>
        <v>0.29347069850652407</v>
      </c>
      <c r="P11" s="16" t="s">
        <v>19304</v>
      </c>
      <c r="Q11" s="21">
        <f>B9L204C1*B9L204C6</f>
        <v>20.000243804183018</v>
      </c>
      <c r="R11" s="16" t="s">
        <v>19234</v>
      </c>
      <c r="S11" s="21">
        <f>B3L310C4</f>
        <v>8.4969536212102376E-3</v>
      </c>
      <c r="T11" s="16" t="s">
        <v>19305</v>
      </c>
      <c r="U11" s="21">
        <f>B9L204C1*B9L204C8</f>
        <v>0.57907363454638927</v>
      </c>
      <c r="V11" s="16" t="s">
        <v>19236</v>
      </c>
      <c r="W11" s="21">
        <f>B3L311C4</f>
        <v>9.1352196282889139E-2</v>
      </c>
      <c r="X11" s="16" t="s">
        <v>19306</v>
      </c>
      <c r="Y11" s="21">
        <f>B9L204C1*B9L204C10</f>
        <v>6.2257193205431625</v>
      </c>
      <c r="Z11" s="16" t="s">
        <v>19238</v>
      </c>
      <c r="AA11" s="21">
        <f>B3L312C4</f>
        <v>0.17202375642086165</v>
      </c>
      <c r="AB11" s="16" t="s">
        <v>19307</v>
      </c>
      <c r="AC11" s="21">
        <f>B9L204C1*B9L204C12</f>
        <v>11.72354543754269</v>
      </c>
      <c r="AD11" s="16" t="s">
        <v>19240</v>
      </c>
      <c r="AE11" s="21">
        <f>B3L313C4</f>
        <v>4.7041264405598276E-2</v>
      </c>
      <c r="AF11" s="16" t="s">
        <v>19308</v>
      </c>
      <c r="AG11" s="21">
        <f>B9L204C1*B9L204C14</f>
        <v>3.2058967445708606</v>
      </c>
      <c r="AH11" s="16" t="s">
        <v>19242</v>
      </c>
      <c r="AI11" s="21">
        <f>B3L314C4</f>
        <v>0.13921412047179046</v>
      </c>
      <c r="AJ11" s="16" t="s">
        <v>19309</v>
      </c>
      <c r="AK11" s="21">
        <f>B9L204C1*B9L204C16</f>
        <v>9.4875446325310673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21">
        <f>B3L318C4</f>
        <v>2.0788328749689472E-2</v>
      </c>
      <c r="AZ11" s="16" t="s">
        <v>19313</v>
      </c>
      <c r="BA11" s="21">
        <f>B9L204C1*B9L204C24</f>
        <v>1.4167398837129686</v>
      </c>
      <c r="BB11" s="16" t="s">
        <v>19252</v>
      </c>
      <c r="BC11" s="21">
        <f>B3L319C4</f>
        <v>8.338729992126391E-5</v>
      </c>
      <c r="BD11" s="16" t="s">
        <v>19314</v>
      </c>
      <c r="BE11" s="21">
        <f>B9L204C1*B9L204C26</f>
        <v>5.6829057792995774E-3</v>
      </c>
      <c r="BF11" s="16" t="s">
        <v>19254</v>
      </c>
      <c r="BG11" s="21">
        <f>B3L320C4</f>
        <v>0.2041701653775114</v>
      </c>
      <c r="BH11" s="16" t="s">
        <v>19315</v>
      </c>
      <c r="BI11" s="21">
        <f>B9L204C1*B9L204C28</f>
        <v>13.914346835548955</v>
      </c>
      <c r="BJ11" s="16" t="s">
        <v>19256</v>
      </c>
      <c r="BK11" s="21">
        <f>B3L321C4</f>
        <v>1.8747632145312016E-2</v>
      </c>
      <c r="BL11" s="16" t="s">
        <v>19316</v>
      </c>
      <c r="BM11" s="21">
        <f>B9L204C1*B9L204C30</f>
        <v>1.2776649102126407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14.250402763163592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4.6114967186919997E-3</v>
      </c>
      <c r="L12" s="16" t="s">
        <v>19322</v>
      </c>
      <c r="M12" s="21">
        <f>B9L205C1*B9L205C4</f>
        <v>6.5715685582368316E-2</v>
      </c>
      <c r="N12" s="16" t="s">
        <v>19232</v>
      </c>
      <c r="O12" s="21">
        <f>B3L309C4</f>
        <v>0.29347069850652407</v>
      </c>
      <c r="P12" s="16" t="s">
        <v>19323</v>
      </c>
      <c r="Q12" s="21">
        <f>B9L205C1*B9L205C6</f>
        <v>4.1820756529049206</v>
      </c>
      <c r="R12" s="16" t="s">
        <v>19234</v>
      </c>
      <c r="S12" s="21">
        <f>B3L310C4</f>
        <v>8.4969536212102376E-3</v>
      </c>
      <c r="T12" s="16" t="s">
        <v>19324</v>
      </c>
      <c r="U12" s="21">
        <f>B9L205C1*B9L205C8</f>
        <v>0.12108501136216726</v>
      </c>
      <c r="V12" s="16" t="s">
        <v>19236</v>
      </c>
      <c r="W12" s="21">
        <f>B3L311C4</f>
        <v>9.1352196282889139E-2</v>
      </c>
      <c r="X12" s="16" t="s">
        <v>19325</v>
      </c>
      <c r="Y12" s="21">
        <f>B9L205C1*B9L205C10</f>
        <v>1.3018055903307462</v>
      </c>
      <c r="Z12" s="16" t="s">
        <v>19238</v>
      </c>
      <c r="AA12" s="21">
        <f>B3L312C4</f>
        <v>0.17202375642086165</v>
      </c>
      <c r="AB12" s="16" t="s">
        <v>19326</v>
      </c>
      <c r="AC12" s="21">
        <f>B9L205C1*B9L205C12</f>
        <v>2.4514078138296278</v>
      </c>
      <c r="AD12" s="16" t="s">
        <v>19240</v>
      </c>
      <c r="AE12" s="21">
        <f>B3L313C4</f>
        <v>4.7041264405598276E-2</v>
      </c>
      <c r="AF12" s="16" t="s">
        <v>19327</v>
      </c>
      <c r="AG12" s="21">
        <f>B9L205C1*B9L205C14</f>
        <v>0.67035696426824676</v>
      </c>
      <c r="AH12" s="16" t="s">
        <v>19242</v>
      </c>
      <c r="AI12" s="21">
        <f>B3L314C4</f>
        <v>0.13921412047179046</v>
      </c>
      <c r="AJ12" s="16" t="s">
        <v>19328</v>
      </c>
      <c r="AK12" s="21">
        <f>B9L205C1*B9L205C16</f>
        <v>1.9838572870425921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21">
        <f>B3L318C4</f>
        <v>2.0788328749689472E-2</v>
      </c>
      <c r="AZ12" s="16" t="s">
        <v>19332</v>
      </c>
      <c r="BA12" s="21">
        <f>B9L205C1*B9L205C24</f>
        <v>0.29624205745612797</v>
      </c>
      <c r="BB12" s="16" t="s">
        <v>19252</v>
      </c>
      <c r="BC12" s="21">
        <f>B3L319C4</f>
        <v>8.338729992126391E-5</v>
      </c>
      <c r="BD12" s="16" t="s">
        <v>19333</v>
      </c>
      <c r="BE12" s="21">
        <f>B9L205C1*B9L205C26</f>
        <v>1.1883026092107305E-3</v>
      </c>
      <c r="BF12" s="16" t="s">
        <v>19254</v>
      </c>
      <c r="BG12" s="21">
        <f>B3L320C4</f>
        <v>0.2041701653775114</v>
      </c>
      <c r="BH12" s="16" t="s">
        <v>19334</v>
      </c>
      <c r="BI12" s="21">
        <f>B9L205C1*B9L205C28</f>
        <v>2.9095070888512562</v>
      </c>
      <c r="BJ12" s="16" t="s">
        <v>19256</v>
      </c>
      <c r="BK12" s="21">
        <f>B3L321C4</f>
        <v>1.8747632145312016E-2</v>
      </c>
      <c r="BL12" s="16" t="s">
        <v>19335</v>
      </c>
      <c r="BM12" s="21">
        <f>B9L205C1*B9L205C30</f>
        <v>0.26716130892632894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1.3380959971074666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4.6114967186919997E-3</v>
      </c>
      <c r="L13" s="16" t="s">
        <v>19341</v>
      </c>
      <c r="M13" s="21">
        <f>B9L206C1*B9L206C4</f>
        <v>6.1706252999559818E-3</v>
      </c>
      <c r="N13" s="16" t="s">
        <v>19232</v>
      </c>
      <c r="O13" s="21">
        <f>B3L309C4</f>
        <v>0.29347069850652407</v>
      </c>
      <c r="P13" s="16" t="s">
        <v>19342</v>
      </c>
      <c r="Q13" s="21">
        <f>B9L206C1*B9L206C6</f>
        <v>0.39269196693991204</v>
      </c>
      <c r="R13" s="16" t="s">
        <v>19234</v>
      </c>
      <c r="S13" s="21">
        <f>B3L310C4</f>
        <v>8.4969536212102376E-3</v>
      </c>
      <c r="T13" s="16" t="s">
        <v>19343</v>
      </c>
      <c r="U13" s="21">
        <f>B9L206C1*B9L206C8</f>
        <v>1.1369739628149212E-2</v>
      </c>
      <c r="V13" s="16" t="s">
        <v>19236</v>
      </c>
      <c r="W13" s="21">
        <f>B3L311C4</f>
        <v>9.1352196282889139E-2</v>
      </c>
      <c r="X13" s="16" t="s">
        <v>19344</v>
      </c>
      <c r="Y13" s="21">
        <f>B9L206C1*B9L206C10</f>
        <v>0.12223800817310955</v>
      </c>
      <c r="Z13" s="16" t="s">
        <v>19238</v>
      </c>
      <c r="AA13" s="21">
        <f>B3L312C4</f>
        <v>0.17202375642086165</v>
      </c>
      <c r="AB13" s="16" t="s">
        <v>19345</v>
      </c>
      <c r="AC13" s="21">
        <f>B9L206C1*B9L206C12</f>
        <v>0.23018429987414485</v>
      </c>
      <c r="AD13" s="16" t="s">
        <v>19240</v>
      </c>
      <c r="AE13" s="21">
        <f>B3L313C4</f>
        <v>4.7041264405598276E-2</v>
      </c>
      <c r="AF13" s="16" t="s">
        <v>19346</v>
      </c>
      <c r="AG13" s="21">
        <f>B9L206C1*B9L206C14</f>
        <v>6.2945727600005011E-2</v>
      </c>
      <c r="AH13" s="16" t="s">
        <v>19242</v>
      </c>
      <c r="AI13" s="21">
        <f>B3L314C4</f>
        <v>0.13921412047179046</v>
      </c>
      <c r="AJ13" s="16" t="s">
        <v>19347</v>
      </c>
      <c r="AK13" s="21">
        <f>B9L206C1*B9L206C16</f>
        <v>0.18628185734413943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21">
        <f>B3L318C4</f>
        <v>2.0788328749689472E-2</v>
      </c>
      <c r="AZ13" s="16" t="s">
        <v>19351</v>
      </c>
      <c r="BA13" s="21">
        <f>B9L206C1*B9L206C24</f>
        <v>2.7816779486513548E-2</v>
      </c>
      <c r="BB13" s="16" t="s">
        <v>19252</v>
      </c>
      <c r="BC13" s="21">
        <f>B3L319C4</f>
        <v>8.338729992126391E-5</v>
      </c>
      <c r="BD13" s="16" t="s">
        <v>19352</v>
      </c>
      <c r="BE13" s="21">
        <f>B9L206C1*B9L206C26</f>
        <v>1.1158021223424301E-4</v>
      </c>
      <c r="BF13" s="16" t="s">
        <v>19254</v>
      </c>
      <c r="BG13" s="21">
        <f>B3L320C4</f>
        <v>0.2041701653775114</v>
      </c>
      <c r="BH13" s="16" t="s">
        <v>19353</v>
      </c>
      <c r="BI13" s="21">
        <f>B9L206C1*B9L206C28</f>
        <v>0.27319928102041746</v>
      </c>
      <c r="BJ13" s="16" t="s">
        <v>19256</v>
      </c>
      <c r="BK13" s="21">
        <f>B3L321C4</f>
        <v>1.8747632145312016E-2</v>
      </c>
      <c r="BL13" s="16" t="s">
        <v>19354</v>
      </c>
      <c r="BM13" s="21">
        <f>B9L206C1*B9L206C30</f>
        <v>2.5086131528885277E-2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4.6114967186919997E-3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0.29347069850652407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8.4969536212102376E-3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9.1352196282889139E-2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0.17202375642086165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4.7041264405598276E-2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0.13921412047179046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2.0788328749689472E-2</v>
      </c>
      <c r="AZ14" s="16" t="s">
        <v>19370</v>
      </c>
      <c r="BA14" s="15">
        <f>B9L207C1*B9L207C24</f>
        <v>0</v>
      </c>
      <c r="BB14" s="16" t="s">
        <v>19252</v>
      </c>
      <c r="BC14" s="21">
        <f>B3L319C4</f>
        <v>8.338729992126391E-5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0.2041701653775114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1.8747632145312016E-2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4.6114967186919997E-3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0.29347069850652407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8.4969536212102376E-3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9.1352196282889139E-2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0.17202375642086165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4.7041264405598276E-2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0.13921412047179046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2.0788328749689472E-2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8.338729992126391E-5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0.2041701653775114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1.8747632145312016E-2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4.6114967186919997E-3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0.29347069850652407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8.4969536212102376E-3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9.1352196282889139E-2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0.17202375642086165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4.7041264405598276E-2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0.13921412047179046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2.0788328749689472E-2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8.338729992126391E-5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0.2041701653775114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1.8747632145312016E-2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4.6114967186919997E-3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0.29347069850652407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8.4969536212102376E-3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9.1352196282889139E-2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0.17202375642086165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4.7041264405598276E-2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0.13921412047179046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2.0788328749689472E-2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8.338729992126391E-5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0.2041701653775114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1.8747632145312016E-2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4.6114967186919997E-3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0.29347069850652407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8.4969536212102376E-3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9.1352196282889139E-2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0.17202375642086165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4.7041264405598276E-2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0.13921412047179046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2.0788328749689472E-2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8.338729992126391E-5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0.2041701653775114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1.8747632145312016E-2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1.0283322408135191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4.6114967186919997E-3</v>
      </c>
      <c r="L19" s="16" t="s">
        <v>19455</v>
      </c>
      <c r="M19" s="21">
        <f>B9L212C1*B9L212C4</f>
        <v>4.7421507542367344E-3</v>
      </c>
      <c r="N19" s="16" t="s">
        <v>19232</v>
      </c>
      <c r="O19" s="21">
        <f>B3L309C4</f>
        <v>0.29347069850652407</v>
      </c>
      <c r="P19" s="16" t="s">
        <v>19456</v>
      </c>
      <c r="Q19" s="21">
        <f>B9L212C1*B9L212C6</f>
        <v>0.30178538100832258</v>
      </c>
      <c r="R19" s="16" t="s">
        <v>19234</v>
      </c>
      <c r="S19" s="21">
        <f>B3L310C4</f>
        <v>8.4969536212102376E-3</v>
      </c>
      <c r="T19" s="16" t="s">
        <v>19457</v>
      </c>
      <c r="U19" s="21">
        <f>B9L212C1*B9L212C8</f>
        <v>8.7376913573876704E-3</v>
      </c>
      <c r="V19" s="16" t="s">
        <v>19236</v>
      </c>
      <c r="W19" s="21">
        <f>B3L311C4</f>
        <v>9.1352196282889139E-2</v>
      </c>
      <c r="X19" s="16" t="s">
        <v>19458</v>
      </c>
      <c r="Y19" s="21">
        <f>B9L212C1*B9L212C10</f>
        <v>9.3940408706819828E-2</v>
      </c>
      <c r="Z19" s="16" t="s">
        <v>19238</v>
      </c>
      <c r="AA19" s="21">
        <f>B3L312C4</f>
        <v>0.17202375642086165</v>
      </c>
      <c r="AB19" s="16" t="s">
        <v>19459</v>
      </c>
      <c r="AC19" s="21">
        <f>B9L212C1*B9L212C12</f>
        <v>0.17689757491342367</v>
      </c>
      <c r="AD19" s="16" t="s">
        <v>19240</v>
      </c>
      <c r="AE19" s="21">
        <f>B3L313C4</f>
        <v>4.7041264405598276E-2</v>
      </c>
      <c r="AF19" s="16" t="s">
        <v>19460</v>
      </c>
      <c r="AG19" s="21">
        <f>B9L212C1*B9L212C14</f>
        <v>4.8374048836910113E-2</v>
      </c>
      <c r="AH19" s="16" t="s">
        <v>19242</v>
      </c>
      <c r="AI19" s="21">
        <f>B3L314C4</f>
        <v>0.13921412047179046</v>
      </c>
      <c r="AJ19" s="16" t="s">
        <v>19461</v>
      </c>
      <c r="AK19" s="21">
        <f>B9L212C1*B9L212C16</f>
        <v>0.14315836845763949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2.0788328749689472E-2</v>
      </c>
      <c r="AZ19" s="16" t="s">
        <v>19465</v>
      </c>
      <c r="BA19" s="21">
        <f>B9L212C1*B9L212C24</f>
        <v>2.1377308685936278E-2</v>
      </c>
      <c r="BB19" s="16" t="s">
        <v>19252</v>
      </c>
      <c r="BC19" s="21">
        <f>B3L319C4</f>
        <v>8.338729992126391E-5</v>
      </c>
      <c r="BD19" s="16" t="s">
        <v>19466</v>
      </c>
      <c r="BE19" s="21">
        <f>B9L212C1*B9L212C26</f>
        <v>8.5749848983422309E-5</v>
      </c>
      <c r="BF19" s="16" t="s">
        <v>19254</v>
      </c>
      <c r="BG19" s="21">
        <f>B3L320C4</f>
        <v>0.2041701653775114</v>
      </c>
      <c r="BH19" s="16" t="s">
        <v>19467</v>
      </c>
      <c r="BI19" s="21">
        <f>B9L212C1*B9L212C28</f>
        <v>0.20995476366992308</v>
      </c>
      <c r="BJ19" s="16" t="s">
        <v>19256</v>
      </c>
      <c r="BK19" s="21">
        <f>B3L321C4</f>
        <v>1.8747632145312016E-2</v>
      </c>
      <c r="BL19" s="16" t="s">
        <v>19468</v>
      </c>
      <c r="BM19" s="21">
        <f>B9L212C1*B9L212C30</f>
        <v>1.9278794573936268E-2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0.89390387201905774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4.6114967186919997E-3</v>
      </c>
      <c r="L20" s="16" t="s">
        <v>19474</v>
      </c>
      <c r="M20" s="21">
        <f>B9L213C1*B9L213C4</f>
        <v>4.122234772641958E-3</v>
      </c>
      <c r="N20" s="16" t="s">
        <v>19232</v>
      </c>
      <c r="O20" s="21">
        <f>B3L309C4</f>
        <v>0.29347069850652407</v>
      </c>
      <c r="P20" s="16" t="s">
        <v>19475</v>
      </c>
      <c r="Q20" s="21">
        <f>B9L213C1*B9L213C6</f>
        <v>0.26233459371911938</v>
      </c>
      <c r="R20" s="16" t="s">
        <v>19234</v>
      </c>
      <c r="S20" s="21">
        <f>B3L310C4</f>
        <v>8.4969536212102376E-3</v>
      </c>
      <c r="T20" s="16" t="s">
        <v>19476</v>
      </c>
      <c r="U20" s="21">
        <f>B9L213C1*B9L213C8</f>
        <v>7.5954597423661856E-3</v>
      </c>
      <c r="V20" s="16" t="s">
        <v>19236</v>
      </c>
      <c r="W20" s="21">
        <f>B3L311C4</f>
        <v>9.1352196282889139E-2</v>
      </c>
      <c r="X20" s="16" t="s">
        <v>19477</v>
      </c>
      <c r="Y20" s="21">
        <f>B9L213C1*B9L213C10</f>
        <v>8.1660081974719578E-2</v>
      </c>
      <c r="Z20" s="16" t="s">
        <v>19238</v>
      </c>
      <c r="AA20" s="21">
        <f>B3L312C4</f>
        <v>0.17202375642086165</v>
      </c>
      <c r="AB20" s="16" t="s">
        <v>19478</v>
      </c>
      <c r="AC20" s="21">
        <f>B9L213C1*B9L213C12</f>
        <v>0.15377270194387146</v>
      </c>
      <c r="AD20" s="16" t="s">
        <v>19240</v>
      </c>
      <c r="AE20" s="21">
        <f>B3L313C4</f>
        <v>4.7041264405598276E-2</v>
      </c>
      <c r="AF20" s="16" t="s">
        <v>19479</v>
      </c>
      <c r="AG20" s="21">
        <f>B9L213C1*B9L213C14</f>
        <v>4.2050368396836575E-2</v>
      </c>
      <c r="AH20" s="16" t="s">
        <v>19242</v>
      </c>
      <c r="AI20" s="21">
        <f>B3L314C4</f>
        <v>0.13921412047179046</v>
      </c>
      <c r="AJ20" s="16" t="s">
        <v>19480</v>
      </c>
      <c r="AK20" s="21">
        <f>B9L213C1*B9L213C16</f>
        <v>0.12444404132946107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2.0788328749689472E-2</v>
      </c>
      <c r="AZ20" s="16" t="s">
        <v>19484</v>
      </c>
      <c r="BA20" s="21">
        <f>B9L213C1*B9L213C24</f>
        <v>1.8582767562152516E-2</v>
      </c>
      <c r="BB20" s="16" t="s">
        <v>19252</v>
      </c>
      <c r="BC20" s="21">
        <f>B3L319C4</f>
        <v>8.338729992126391E-5</v>
      </c>
      <c r="BD20" s="16" t="s">
        <v>19485</v>
      </c>
      <c r="BE20" s="21">
        <f>B9L213C1*B9L213C26</f>
        <v>7.4540230276832272E-5</v>
      </c>
      <c r="BF20" s="16" t="s">
        <v>19254</v>
      </c>
      <c r="BG20" s="21">
        <f>B3L320C4</f>
        <v>0.2041701653775114</v>
      </c>
      <c r="BH20" s="16" t="s">
        <v>19486</v>
      </c>
      <c r="BI20" s="21">
        <f>B9L213C1*B9L213C28</f>
        <v>0.1825085013817288</v>
      </c>
      <c r="BJ20" s="16" t="s">
        <v>19256</v>
      </c>
      <c r="BK20" s="21">
        <f>B3L321C4</f>
        <v>1.8747632145312016E-2</v>
      </c>
      <c r="BL20" s="16" t="s">
        <v>19487</v>
      </c>
      <c r="BM20" s="21">
        <f>B9L213C1*B9L213C30</f>
        <v>1.6758580965883365E-2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1.5864209314719033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4.6114967186919997E-3</v>
      </c>
      <c r="L21" s="16" t="s">
        <v>19493</v>
      </c>
      <c r="M21" s="21">
        <f>B9L214C1*B9L214C4</f>
        <v>7.3157749199469881E-3</v>
      </c>
      <c r="N21" s="16" t="s">
        <v>19232</v>
      </c>
      <c r="O21" s="21">
        <f>B3L309C4</f>
        <v>0.29347069850652407</v>
      </c>
      <c r="P21" s="16" t="s">
        <v>19494</v>
      </c>
      <c r="Q21" s="21">
        <f>B9L214C1*B9L214C6</f>
        <v>0.46556805888443004</v>
      </c>
      <c r="R21" s="16" t="s">
        <v>19234</v>
      </c>
      <c r="S21" s="21">
        <f>B3L310C4</f>
        <v>8.4969536212102376E-3</v>
      </c>
      <c r="T21" s="16" t="s">
        <v>19495</v>
      </c>
      <c r="U21" s="21">
        <f>B9L214C1*B9L214C8</f>
        <v>1.3479745078433907E-2</v>
      </c>
      <c r="V21" s="16" t="s">
        <v>19236</v>
      </c>
      <c r="W21" s="21">
        <f>B3L311C4</f>
        <v>9.1352196282889139E-2</v>
      </c>
      <c r="X21" s="16" t="s">
        <v>19496</v>
      </c>
      <c r="Y21" s="21">
        <f>B9L214C1*B9L214C10</f>
        <v>0.14492303631910514</v>
      </c>
      <c r="Z21" s="16" t="s">
        <v>19238</v>
      </c>
      <c r="AA21" s="21">
        <f>B3L312C4</f>
        <v>0.17202375642086165</v>
      </c>
      <c r="AB21" s="16" t="s">
        <v>19497</v>
      </c>
      <c r="AC21" s="21">
        <f>B9L214C1*B9L214C12</f>
        <v>0.27290208789647913</v>
      </c>
      <c r="AD21" s="16" t="s">
        <v>19240</v>
      </c>
      <c r="AE21" s="21">
        <f>B3L313C4</f>
        <v>4.7041264405598276E-2</v>
      </c>
      <c r="AF21" s="16" t="s">
        <v>19498</v>
      </c>
      <c r="AG21" s="21">
        <f>B9L214C1*B9L214C14</f>
        <v>7.4627246495945307E-2</v>
      </c>
      <c r="AH21" s="16" t="s">
        <v>19242</v>
      </c>
      <c r="AI21" s="21">
        <f>B3L314C4</f>
        <v>0.13921412047179046</v>
      </c>
      <c r="AJ21" s="16" t="s">
        <v>19499</v>
      </c>
      <c r="AK21" s="21">
        <f>B9L214C1*B9L214C16</f>
        <v>0.2208521946728996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21">
        <f>B3L318C4</f>
        <v>2.0788328749689472E-2</v>
      </c>
      <c r="AZ21" s="16" t="s">
        <v>19503</v>
      </c>
      <c r="BA21" s="21">
        <f>B9L214C1*B9L214C24</f>
        <v>3.2979039858826519E-2</v>
      </c>
      <c r="BB21" s="16" t="s">
        <v>19252</v>
      </c>
      <c r="BC21" s="21">
        <f>B3L319C4</f>
        <v>8.338729992126391E-5</v>
      </c>
      <c r="BD21" s="16" t="s">
        <v>19504</v>
      </c>
      <c r="BE21" s="21">
        <f>B9L214C1*B9L214C26</f>
        <v>1.3228735801401847E-4</v>
      </c>
      <c r="BF21" s="16" t="s">
        <v>19254</v>
      </c>
      <c r="BG21" s="21">
        <f>B3L320C4</f>
        <v>0.2041701653775114</v>
      </c>
      <c r="BH21" s="16" t="s">
        <v>19505</v>
      </c>
      <c r="BI21" s="21">
        <f>B9L214C1*B9L214C28</f>
        <v>0.3238998239369642</v>
      </c>
      <c r="BJ21" s="16" t="s">
        <v>19256</v>
      </c>
      <c r="BK21" s="21">
        <f>B3L321C4</f>
        <v>1.8747632145312016E-2</v>
      </c>
      <c r="BL21" s="16" t="s">
        <v>19506</v>
      </c>
      <c r="BM21" s="21">
        <f>B9L214C1*B9L214C30</f>
        <v>2.9741636050858486E-2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6787.2539381333336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4.6114967186919997E-3</v>
      </c>
      <c r="L22" s="16" t="s">
        <v>19512</v>
      </c>
      <c r="M22" s="21">
        <f>B9L215C1*B9L215C4</f>
        <v>31.299399264631219</v>
      </c>
      <c r="N22" s="16" t="s">
        <v>19232</v>
      </c>
      <c r="O22" s="21">
        <f>B3L309C4</f>
        <v>0.29347069850652407</v>
      </c>
      <c r="P22" s="16" t="s">
        <v>19513</v>
      </c>
      <c r="Q22" s="15">
        <f>B9L215C1*B9L215C6</f>
        <v>1991.8601541651458</v>
      </c>
      <c r="R22" s="16" t="s">
        <v>19234</v>
      </c>
      <c r="S22" s="21">
        <f>B3L310C4</f>
        <v>8.4969536212102376E-3</v>
      </c>
      <c r="T22" s="16" t="s">
        <v>19514</v>
      </c>
      <c r="U22" s="21">
        <f>B9L215C1*B9L215C8</f>
        <v>57.670981927695472</v>
      </c>
      <c r="V22" s="16" t="s">
        <v>19236</v>
      </c>
      <c r="W22" s="21">
        <f>B3L311C4</f>
        <v>9.1352196282889139E-2</v>
      </c>
      <c r="X22" s="16" t="s">
        <v>19515</v>
      </c>
      <c r="Y22" s="21">
        <f>B9L215C1*B9L215C10</f>
        <v>620.03055397816854</v>
      </c>
      <c r="Z22" s="16" t="s">
        <v>19238</v>
      </c>
      <c r="AA22" s="21">
        <f>B3L312C4</f>
        <v>0.17202375642086165</v>
      </c>
      <c r="AB22" s="16" t="s">
        <v>19516</v>
      </c>
      <c r="AC22" s="15">
        <f>B9L215C1*B9L215C12</f>
        <v>1167.5689182199826</v>
      </c>
      <c r="AD22" s="16" t="s">
        <v>19240</v>
      </c>
      <c r="AE22" s="21">
        <f>B3L313C4</f>
        <v>4.7041264405598276E-2</v>
      </c>
      <c r="AF22" s="16" t="s">
        <v>19517</v>
      </c>
      <c r="AG22" s="21">
        <f>B9L215C1*B9L215C14</f>
        <v>319.2810070916683</v>
      </c>
      <c r="AH22" s="16" t="s">
        <v>19242</v>
      </c>
      <c r="AI22" s="21">
        <f>B3L314C4</f>
        <v>0.13921412047179046</v>
      </c>
      <c r="AJ22" s="16" t="s">
        <v>19518</v>
      </c>
      <c r="AK22" s="21">
        <f>B9L215C1*B9L215C16</f>
        <v>944.88158741592815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21">
        <f>B3L318C4</f>
        <v>2.0788328749689472E-2</v>
      </c>
      <c r="AZ22" s="16" t="s">
        <v>19522</v>
      </c>
      <c r="BA22" s="21">
        <f>B9L215C1*B9L215C24</f>
        <v>141.09566617354028</v>
      </c>
      <c r="BB22" s="16" t="s">
        <v>19252</v>
      </c>
      <c r="BC22" s="21">
        <f>B3L319C4</f>
        <v>8.338729992126391E-5</v>
      </c>
      <c r="BD22" s="16" t="s">
        <v>19523</v>
      </c>
      <c r="BE22" s="21">
        <f>B9L215C1*B9L215C26</f>
        <v>0.56597077978090393</v>
      </c>
      <c r="BF22" s="16" t="s">
        <v>19254</v>
      </c>
      <c r="BG22" s="21">
        <f>B3L320C4</f>
        <v>0.2041701653775114</v>
      </c>
      <c r="BH22" s="16" t="s">
        <v>19524</v>
      </c>
      <c r="BI22" s="15">
        <f>B9L215C1*B9L215C28</f>
        <v>1385.7547590078482</v>
      </c>
      <c r="BJ22" s="16" t="s">
        <v>19256</v>
      </c>
      <c r="BK22" s="21">
        <f>B3L321C4</f>
        <v>1.8747632145312016E-2</v>
      </c>
      <c r="BL22" s="16" t="s">
        <v>19525</v>
      </c>
      <c r="BM22" s="21">
        <f>B9L215C1*B9L215C30</f>
        <v>127.24494010894406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0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4.6114967186919997E-3</v>
      </c>
      <c r="L23" s="16" t="s">
        <v>19530</v>
      </c>
      <c r="M23" s="15">
        <f>B9L216C1*B9L216C4</f>
        <v>0</v>
      </c>
      <c r="N23" s="16" t="s">
        <v>19232</v>
      </c>
      <c r="O23" s="21">
        <f>B3L309C4</f>
        <v>0.29347069850652407</v>
      </c>
      <c r="P23" s="16" t="s">
        <v>19531</v>
      </c>
      <c r="Q23" s="15">
        <f>B9L216C1*B9L216C6</f>
        <v>0</v>
      </c>
      <c r="R23" s="16" t="s">
        <v>19234</v>
      </c>
      <c r="S23" s="21">
        <f>B3L310C4</f>
        <v>8.4969536212102376E-3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9.1352196282889139E-2</v>
      </c>
      <c r="X23" s="16" t="s">
        <v>19533</v>
      </c>
      <c r="Y23" s="15">
        <f>B9L216C1*B9L216C10</f>
        <v>0</v>
      </c>
      <c r="Z23" s="16" t="s">
        <v>19238</v>
      </c>
      <c r="AA23" s="21">
        <f>B3L312C4</f>
        <v>0.17202375642086165</v>
      </c>
      <c r="AB23" s="16" t="s">
        <v>19534</v>
      </c>
      <c r="AC23" s="15">
        <f>B9L216C1*B9L216C12</f>
        <v>0</v>
      </c>
      <c r="AD23" s="16" t="s">
        <v>19240</v>
      </c>
      <c r="AE23" s="21">
        <f>B3L313C4</f>
        <v>4.7041264405598276E-2</v>
      </c>
      <c r="AF23" s="16" t="s">
        <v>19535</v>
      </c>
      <c r="AG23" s="15">
        <f>B9L216C1*B9L216C14</f>
        <v>0</v>
      </c>
      <c r="AH23" s="16" t="s">
        <v>19242</v>
      </c>
      <c r="AI23" s="21">
        <f>B3L314C4</f>
        <v>0.13921412047179046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2.0788328749689472E-2</v>
      </c>
      <c r="AZ23" s="16" t="s">
        <v>19540</v>
      </c>
      <c r="BA23" s="15">
        <f>B9L216C1*B9L216C24</f>
        <v>0</v>
      </c>
      <c r="BB23" s="16" t="s">
        <v>19252</v>
      </c>
      <c r="BC23" s="21">
        <f>B3L319C4</f>
        <v>8.338729992126391E-5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0.2041701653775114</v>
      </c>
      <c r="BH23" s="16" t="s">
        <v>19542</v>
      </c>
      <c r="BI23" s="15">
        <f>B9L216C1*B9L216C28</f>
        <v>0</v>
      </c>
      <c r="BJ23" s="16" t="s">
        <v>19256</v>
      </c>
      <c r="BK23" s="21">
        <f>B3L321C4</f>
        <v>1.8747632145312016E-2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4.6114967186919997E-3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0.29347069850652407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8.4969536212102376E-3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9.1352196282889139E-2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0.17202375642086165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4.7041264405598276E-2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0.13921412047179046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2.0788328749689472E-2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8.338729992126391E-5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0.2041701653775114</v>
      </c>
      <c r="BH24" s="16" t="s">
        <v>19561</v>
      </c>
      <c r="BI24" s="15">
        <f>B9L217C1*B9L217C28</f>
        <v>0</v>
      </c>
      <c r="BJ24" s="16" t="s">
        <v>19256</v>
      </c>
      <c r="BK24" s="21">
        <f>B3L321C4</f>
        <v>1.8747632145312016E-2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9817.7697589333347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4.6114967186919997E-3</v>
      </c>
      <c r="L25" s="16" t="s">
        <v>19568</v>
      </c>
      <c r="M25" s="21">
        <f>B9L218C1*B9L218C4</f>
        <v>45.274613028194615</v>
      </c>
      <c r="N25" s="16" t="s">
        <v>19232</v>
      </c>
      <c r="O25" s="21">
        <f>B3L309C4</f>
        <v>0.29347069850652407</v>
      </c>
      <c r="P25" s="16" t="s">
        <v>19569</v>
      </c>
      <c r="Q25" s="15">
        <f>B9L218C1*B9L218C6</f>
        <v>2881.2277489303942</v>
      </c>
      <c r="R25" s="16" t="s">
        <v>19234</v>
      </c>
      <c r="S25" s="21">
        <f>B3L310C4</f>
        <v>8.4969536212102376E-3</v>
      </c>
      <c r="T25" s="16" t="s">
        <v>19570</v>
      </c>
      <c r="U25" s="21">
        <f>B9L218C1*B9L218C8</f>
        <v>83.421134305376967</v>
      </c>
      <c r="V25" s="16" t="s">
        <v>19236</v>
      </c>
      <c r="W25" s="21">
        <f>B3L311C4</f>
        <v>9.1352196282889139E-2</v>
      </c>
      <c r="X25" s="16" t="s">
        <v>19571</v>
      </c>
      <c r="Y25" s="21">
        <f>B9L218C1*B9L218C10</f>
        <v>896.87483007829121</v>
      </c>
      <c r="Z25" s="16" t="s">
        <v>19238</v>
      </c>
      <c r="AA25" s="21">
        <f>B3L312C4</f>
        <v>0.17202375642086165</v>
      </c>
      <c r="AB25" s="16" t="s">
        <v>19572</v>
      </c>
      <c r="AC25" s="15">
        <f>B9L218C1*B9L218C12</f>
        <v>1688.8896336068497</v>
      </c>
      <c r="AD25" s="16" t="s">
        <v>19240</v>
      </c>
      <c r="AE25" s="21">
        <f>B3L313C4</f>
        <v>4.7041264405598276E-2</v>
      </c>
      <c r="AF25" s="16" t="s">
        <v>19573</v>
      </c>
      <c r="AG25" s="21">
        <f>B9L218C1*B9L218C14</f>
        <v>461.84030310326983</v>
      </c>
      <c r="AH25" s="16" t="s">
        <v>19242</v>
      </c>
      <c r="AI25" s="21">
        <f>B3L314C4</f>
        <v>0.13921412047179046</v>
      </c>
      <c r="AJ25" s="16" t="s">
        <v>19574</v>
      </c>
      <c r="AK25" s="15">
        <f>B9L218C1*B9L218C16</f>
        <v>1366.7721819844464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21">
        <f>B3L318C4</f>
        <v>2.0788328749689472E-2</v>
      </c>
      <c r="AZ25" s="16" t="s">
        <v>19578</v>
      </c>
      <c r="BA25" s="21">
        <f>B9L218C1*B9L218C24</f>
        <v>204.09502533746573</v>
      </c>
      <c r="BB25" s="16" t="s">
        <v>19252</v>
      </c>
      <c r="BC25" s="21">
        <f>B3L319C4</f>
        <v>8.338729992126391E-5</v>
      </c>
      <c r="BD25" s="16" t="s">
        <v>19579</v>
      </c>
      <c r="BE25" s="21">
        <f>B9L218C1*B9L218C26</f>
        <v>0.81867731144608891</v>
      </c>
      <c r="BF25" s="16" t="s">
        <v>19254</v>
      </c>
      <c r="BG25" s="21">
        <f>B3L320C4</f>
        <v>0.2041701653775114</v>
      </c>
      <c r="BH25" s="16" t="s">
        <v>19580</v>
      </c>
      <c r="BI25" s="15">
        <f>B9L218C1*B9L218C28</f>
        <v>2004.4956753197491</v>
      </c>
      <c r="BJ25" s="16" t="s">
        <v>19256</v>
      </c>
      <c r="BK25" s="21">
        <f>B3L321C4</f>
        <v>1.8747632145312016E-2</v>
      </c>
      <c r="BL25" s="16" t="s">
        <v>19581</v>
      </c>
      <c r="BM25" s="21">
        <f>B9L218C1*B9L218C30</f>
        <v>184.0599359278508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212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4.6114967186919997E-3</v>
      </c>
      <c r="L26" s="16" t="s">
        <v>19587</v>
      </c>
      <c r="M26" s="21">
        <f>B9L219C1*B9L219C4</f>
        <v>0.97763730436270391</v>
      </c>
      <c r="N26" s="16" t="s">
        <v>19232</v>
      </c>
      <c r="O26" s="21">
        <f>B3L309C4</f>
        <v>0.29347069850652407</v>
      </c>
      <c r="P26" s="16" t="s">
        <v>19588</v>
      </c>
      <c r="Q26" s="21">
        <f>B9L219C1*B9L219C6</f>
        <v>62.215788083383103</v>
      </c>
      <c r="R26" s="16" t="s">
        <v>19234</v>
      </c>
      <c r="S26" s="21">
        <f>B3L310C4</f>
        <v>8.4969536212102376E-3</v>
      </c>
      <c r="T26" s="16" t="s">
        <v>19589</v>
      </c>
      <c r="U26" s="21">
        <f>B9L219C1*B9L219C8</f>
        <v>1.8013541676965703</v>
      </c>
      <c r="V26" s="16" t="s">
        <v>19236</v>
      </c>
      <c r="W26" s="21">
        <f>B3L311C4</f>
        <v>9.1352196282889139E-2</v>
      </c>
      <c r="X26" s="16" t="s">
        <v>19590</v>
      </c>
      <c r="Y26" s="21">
        <f>B9L219C1*B9L219C10</f>
        <v>19.366665611972497</v>
      </c>
      <c r="Z26" s="16" t="s">
        <v>19238</v>
      </c>
      <c r="AA26" s="21">
        <f>B3L312C4</f>
        <v>0.17202375642086165</v>
      </c>
      <c r="AB26" s="16" t="s">
        <v>19591</v>
      </c>
      <c r="AC26" s="21">
        <f>B9L219C1*B9L219C12</f>
        <v>36.46903636122267</v>
      </c>
      <c r="AD26" s="16" t="s">
        <v>19240</v>
      </c>
      <c r="AE26" s="21">
        <f>B3L313C4</f>
        <v>4.7041264405598276E-2</v>
      </c>
      <c r="AF26" s="16" t="s">
        <v>19592</v>
      </c>
      <c r="AG26" s="21">
        <f>B9L219C1*B9L219C14</f>
        <v>9.9727480539868338</v>
      </c>
      <c r="AH26" s="16" t="s">
        <v>19242</v>
      </c>
      <c r="AI26" s="21">
        <f>B3L314C4</f>
        <v>0.13921412047179046</v>
      </c>
      <c r="AJ26" s="16" t="s">
        <v>19593</v>
      </c>
      <c r="AK26" s="21">
        <f>B9L219C1*B9L219C16</f>
        <v>29.513393540019578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21">
        <f>B3L318C4</f>
        <v>2.0788328749689472E-2</v>
      </c>
      <c r="AZ26" s="16" t="s">
        <v>19597</v>
      </c>
      <c r="BA26" s="21">
        <f>B9L219C1*B9L219C24</f>
        <v>4.4071256949341677</v>
      </c>
      <c r="BB26" s="16" t="s">
        <v>19252</v>
      </c>
      <c r="BC26" s="21">
        <f>B3L319C4</f>
        <v>8.338729992126391E-5</v>
      </c>
      <c r="BD26" s="16" t="s">
        <v>19598</v>
      </c>
      <c r="BE26" s="21">
        <f>B9L219C1*B9L219C26</f>
        <v>1.7678107583307949E-2</v>
      </c>
      <c r="BF26" s="16" t="s">
        <v>19254</v>
      </c>
      <c r="BG26" s="21">
        <f>B3L320C4</f>
        <v>0.2041701653775114</v>
      </c>
      <c r="BH26" s="16" t="s">
        <v>19599</v>
      </c>
      <c r="BI26" s="21">
        <f>B9L219C1*B9L219C28</f>
        <v>43.284075060032414</v>
      </c>
      <c r="BJ26" s="16" t="s">
        <v>19256</v>
      </c>
      <c r="BK26" s="21">
        <f>B3L321C4</f>
        <v>1.8747632145312016E-2</v>
      </c>
      <c r="BL26" s="16" t="s">
        <v>19600</v>
      </c>
      <c r="BM26" s="21">
        <f>B9L219C1*B9L219C30</f>
        <v>3.9744980148061475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4.6114967186919997E-3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0.29347069850652407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8.4969536212102376E-3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9.1352196282889139E-2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0.17202375642086165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4.7041264405598276E-2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0.13921412047179046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2.0788328749689472E-2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8.338729992126391E-5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0.2041701653775114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1.8747632145312016E-2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4.6114967186919997E-3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0.29347069850652407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8.4969536212102376E-3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9.1352196282889139E-2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0.17202375642086165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4.7041264405598276E-2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0.13921412047179046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2.0788328749689472E-2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8.338729992126391E-5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0.2041701653775114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1.8747632145312016E-2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4.6114967186919997E-3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0.29347069850652407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8.4969536212102376E-3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9.1352196282889139E-2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0.17202375642086165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4.7041264405598276E-2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0.13921412047179046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2.0788328749689472E-2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8.338729992126391E-5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0.2041701653775114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1.8747632145312016E-2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4.6114967186919997E-3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0.29347069850652407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8.4969536212102376E-3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9.1352196282889139E-2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0.17202375642086165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4.7041264405598276E-2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0.13921412047179046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2.0788328749689472E-2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8.338729992126391E-5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0.2041701653775114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1.8747632145312016E-2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4.6114967186919997E-3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0.29347069850652407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8.4969536212102376E-3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9.1352196282889139E-2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0.17202375642086165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4.7041264405598276E-2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0.13921412047179046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2.0788328749689472E-2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8.338729992126391E-5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0.2041701653775114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1.8747632145312016E-2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4.6114967186919997E-3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0.29347069850652407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8.4969536212102376E-3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9.1352196282889139E-2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0.17202375642086165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4.7041264405598276E-2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0.13921412047179046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2.0788328749689472E-2</v>
      </c>
      <c r="AZ32" s="16" t="s">
        <v>19711</v>
      </c>
      <c r="BA32" s="15">
        <f>B9L225C1*B9L225C24</f>
        <v>0</v>
      </c>
      <c r="BB32" s="16" t="s">
        <v>19252</v>
      </c>
      <c r="BC32" s="21">
        <f>B3L319C4</f>
        <v>8.338729992126391E-5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0.2041701653775114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1.8747632145312016E-2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-287.81523113333242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4.6114967186919997E-3</v>
      </c>
      <c r="L33" s="16" t="s">
        <v>19720</v>
      </c>
      <c r="M33" s="21">
        <f>B9L226C1*B9L226C4</f>
        <v>-1.3272589939609418</v>
      </c>
      <c r="N33" s="16" t="s">
        <v>19232</v>
      </c>
      <c r="O33" s="21">
        <f>B3L309C4</f>
        <v>0.29347069850652407</v>
      </c>
      <c r="P33" s="16" t="s">
        <v>19721</v>
      </c>
      <c r="Q33" s="21">
        <f>B9L226C1*B9L226C6</f>
        <v>-84.465336921515743</v>
      </c>
      <c r="R33" s="16" t="s">
        <v>19234</v>
      </c>
      <c r="S33" s="21">
        <f>B3L310C4</f>
        <v>8.4969536212102376E-3</v>
      </c>
      <c r="T33" s="16" t="s">
        <v>19722</v>
      </c>
      <c r="U33" s="21">
        <f>B9L226C1*B9L226C8</f>
        <v>-2.4455526704178303</v>
      </c>
      <c r="V33" s="16" t="s">
        <v>19236</v>
      </c>
      <c r="W33" s="21">
        <f>B3L311C4</f>
        <v>9.1352196282889139E-2</v>
      </c>
      <c r="X33" s="16" t="s">
        <v>19723</v>
      </c>
      <c r="Y33" s="21">
        <f>B9L226C1*B9L226C10</f>
        <v>-26.292553487697287</v>
      </c>
      <c r="Z33" s="16" t="s">
        <v>19238</v>
      </c>
      <c r="AA33" s="21">
        <f>B3L312C4</f>
        <v>0.17202375642086165</v>
      </c>
      <c r="AB33" s="16" t="s">
        <v>19724</v>
      </c>
      <c r="AC33" s="21">
        <f>B9L226C1*B9L226C12</f>
        <v>-49.511057214694375</v>
      </c>
      <c r="AD33" s="16" t="s">
        <v>19240</v>
      </c>
      <c r="AE33" s="21">
        <f>B3L313C4</f>
        <v>4.7041264405598276E-2</v>
      </c>
      <c r="AF33" s="16" t="s">
        <v>19725</v>
      </c>
      <c r="AG33" s="21">
        <f>B9L226C1*B9L226C14</f>
        <v>-13.539192387701471</v>
      </c>
      <c r="AH33" s="16" t="s">
        <v>19242</v>
      </c>
      <c r="AI33" s="21">
        <f>B3L314C4</f>
        <v>0.13921412047179046</v>
      </c>
      <c r="AJ33" s="16" t="s">
        <v>19726</v>
      </c>
      <c r="AK33" s="21">
        <f>B9L226C1*B9L226C16</f>
        <v>-40.067944260611959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21">
        <f>B3L318C4</f>
        <v>2.0788328749689472E-2</v>
      </c>
      <c r="AZ33" s="16" t="s">
        <v>19730</v>
      </c>
      <c r="BA33" s="21">
        <f>B9L226C1*B9L226C24</f>
        <v>-5.9831976439675749</v>
      </c>
      <c r="BB33" s="16" t="s">
        <v>19252</v>
      </c>
      <c r="BC33" s="21">
        <f>B3L319C4</f>
        <v>8.338729992126391E-5</v>
      </c>
      <c r="BD33" s="16" t="s">
        <v>19731</v>
      </c>
      <c r="BE33" s="21">
        <f>B9L226C1*B9L226C26</f>
        <v>-2.4000135000423084E-2</v>
      </c>
      <c r="BF33" s="16" t="s">
        <v>19254</v>
      </c>
      <c r="BG33" s="21">
        <f>B3L320C4</f>
        <v>0.2041701653775114</v>
      </c>
      <c r="BH33" s="16" t="s">
        <v>19732</v>
      </c>
      <c r="BI33" s="21">
        <f>B9L226C1*B9L226C28</f>
        <v>-58.76328333865915</v>
      </c>
      <c r="BJ33" s="16" t="s">
        <v>19256</v>
      </c>
      <c r="BK33" s="21">
        <f>B3L321C4</f>
        <v>1.8747632145312016E-2</v>
      </c>
      <c r="BL33" s="16" t="s">
        <v>19733</v>
      </c>
      <c r="BM33" s="21">
        <f>B9L226C1*B9L226C30</f>
        <v>-5.3958540791056704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A35D26-A0E7-4FD6-8775-F454AB13DEF3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2.7639893603486523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0.16787348603422117</v>
      </c>
      <c r="T8" s="16" t="s">
        <v>19776</v>
      </c>
      <c r="U8" s="21">
        <f>B9L301C1*B9L301C8</f>
        <v>0.46400052928322538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5.2424253467715488E-2</v>
      </c>
      <c r="AB8" s="16" t="s">
        <v>19780</v>
      </c>
      <c r="AC8" s="21">
        <f>B9L301C1*B9L301C12</f>
        <v>0.14490007880898656</v>
      </c>
      <c r="AD8" s="16" t="s">
        <v>10922</v>
      </c>
      <c r="AE8" s="21">
        <f>B3L337C5</f>
        <v>5.2424253467715488E-2</v>
      </c>
      <c r="AF8" s="16" t="s">
        <v>19781</v>
      </c>
      <c r="AG8" s="21">
        <f>B9L301C1*B9L301C14</f>
        <v>0.14490007880898656</v>
      </c>
      <c r="AH8" s="16" t="s">
        <v>10931</v>
      </c>
      <c r="AI8" s="21">
        <f>B3L331C5</f>
        <v>6.101070347696174E-3</v>
      </c>
      <c r="AJ8" s="16" t="s">
        <v>19782</v>
      </c>
      <c r="AK8" s="21">
        <f>B9L301C1*B9L301C16</f>
        <v>1.6863293527770877E-2</v>
      </c>
      <c r="AL8" s="16" t="s">
        <v>10940</v>
      </c>
      <c r="AM8" s="21">
        <f>B3L332C5</f>
        <v>6.2734204996125129E-2</v>
      </c>
      <c r="AN8" s="16" t="s">
        <v>19783</v>
      </c>
      <c r="AO8" s="21">
        <f>B9L301C1*B9L301C18</f>
        <v>0.17339667513922111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6.9113824672520415E-3</v>
      </c>
      <c r="AV8" s="16" t="s">
        <v>19785</v>
      </c>
      <c r="AW8" s="21">
        <f>B9L301C1*B9L301C22</f>
        <v>1.9102987604784859E-2</v>
      </c>
      <c r="AX8" s="16" t="s">
        <v>10967</v>
      </c>
      <c r="AY8" s="15">
        <f>B3L335C5</f>
        <v>0</v>
      </c>
      <c r="AZ8" s="16" t="s">
        <v>19786</v>
      </c>
      <c r="BA8" s="15">
        <f>B9L301C1*B9L301C24</f>
        <v>0</v>
      </c>
      <c r="BB8" s="16" t="s">
        <v>10976</v>
      </c>
      <c r="BC8" s="21">
        <f>B3L336C5</f>
        <v>0.70395560268698998</v>
      </c>
      <c r="BD8" s="16" t="s">
        <v>19787</v>
      </c>
      <c r="BE8" s="21">
        <f>B9L301C1*B9L301C26</f>
        <v>1.9457257959846634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1.2837146803753041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0.16787348603422117</v>
      </c>
      <c r="T9" s="16" t="s">
        <v>19792</v>
      </c>
      <c r="U9" s="21">
        <f>B9L302C1*B9L302C8</f>
        <v>0.21550165846790831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5.2424253467715488E-2</v>
      </c>
      <c r="AB9" s="16" t="s">
        <v>19794</v>
      </c>
      <c r="AC9" s="21">
        <f>B9L302C1*B9L302C12</f>
        <v>6.7297783784222312E-2</v>
      </c>
      <c r="AD9" s="16" t="s">
        <v>10922</v>
      </c>
      <c r="AE9" s="21">
        <f>B3L337C5</f>
        <v>5.2424253467715488E-2</v>
      </c>
      <c r="AF9" s="16" t="s">
        <v>19795</v>
      </c>
      <c r="AG9" s="21">
        <f>B9L302C1*B9L302C14</f>
        <v>6.7297783784222312E-2</v>
      </c>
      <c r="AH9" s="16" t="s">
        <v>10931</v>
      </c>
      <c r="AI9" s="21">
        <f>B3L331C5</f>
        <v>6.101070347696174E-3</v>
      </c>
      <c r="AJ9" s="16" t="s">
        <v>19796</v>
      </c>
      <c r="AK9" s="21">
        <f>B9L302C1*B9L302C16</f>
        <v>7.8320335713400399E-3</v>
      </c>
      <c r="AL9" s="16" t="s">
        <v>10940</v>
      </c>
      <c r="AM9" s="21">
        <f>B3L332C5</f>
        <v>6.2734204996125129E-2</v>
      </c>
      <c r="AN9" s="16" t="s">
        <v>19797</v>
      </c>
      <c r="AO9" s="21">
        <f>B9L302C1*B9L302C18</f>
        <v>8.0532819915199574E-2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6.9113824672520415E-3</v>
      </c>
      <c r="AV9" s="16" t="s">
        <v>19799</v>
      </c>
      <c r="AW9" s="21">
        <f>B9L302C1*B9L302C22</f>
        <v>8.8722431348999351E-3</v>
      </c>
      <c r="AX9" s="16" t="s">
        <v>10967</v>
      </c>
      <c r="AY9" s="15">
        <f>B3L335C5</f>
        <v>0</v>
      </c>
      <c r="AZ9" s="16" t="s">
        <v>19800</v>
      </c>
      <c r="BA9" s="15">
        <f>B9L302C1*B9L302C24</f>
        <v>0</v>
      </c>
      <c r="BB9" s="16" t="s">
        <v>10976</v>
      </c>
      <c r="BC9" s="21">
        <f>B3L336C5</f>
        <v>0.70395560268698998</v>
      </c>
      <c r="BD9" s="16" t="s">
        <v>19801</v>
      </c>
      <c r="BE9" s="21">
        <f>B9L302C1*B9L302C26</f>
        <v>0.90367814150173387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0.16787348603422117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5.2424253467715488E-2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5.2424253467715488E-2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6.101070347696174E-3</v>
      </c>
      <c r="AJ10" s="16" t="s">
        <v>19810</v>
      </c>
      <c r="AK10" s="15">
        <f>B9L303C1*B9L303C16</f>
        <v>0</v>
      </c>
      <c r="AL10" s="16" t="s">
        <v>10940</v>
      </c>
      <c r="AM10" s="21">
        <f>B3L332C5</f>
        <v>6.2734204996125129E-2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6.9113824672520415E-3</v>
      </c>
      <c r="AV10" s="16" t="s">
        <v>19813</v>
      </c>
      <c r="AW10" s="15">
        <f>B9L303C1*B9L303C22</f>
        <v>0</v>
      </c>
      <c r="AX10" s="16" t="s">
        <v>10967</v>
      </c>
      <c r="AY10" s="15">
        <f>B3L335C5</f>
        <v>0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0.70395560268698998</v>
      </c>
      <c r="BD10" s="16" t="s">
        <v>19815</v>
      </c>
      <c r="BE10" s="15">
        <f>B9L303C1*B9L303C26</f>
        <v>0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111.76873695999998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0.16787348603422117</v>
      </c>
      <c r="T11" s="16" t="s">
        <v>19819</v>
      </c>
      <c r="U11" s="21">
        <f>B9L304C1*B9L304C8</f>
        <v>18.763007503117098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5.2424253467715488E-2</v>
      </c>
      <c r="AB11" s="16" t="s">
        <v>19821</v>
      </c>
      <c r="AC11" s="21">
        <f>B9L304C1*B9L304C12</f>
        <v>5.8593925961574591</v>
      </c>
      <c r="AD11" s="16" t="s">
        <v>10922</v>
      </c>
      <c r="AE11" s="21">
        <f>B3L337C5</f>
        <v>5.2424253467715488E-2</v>
      </c>
      <c r="AF11" s="16" t="s">
        <v>19822</v>
      </c>
      <c r="AG11" s="21">
        <f>B9L304C1*B9L304C14</f>
        <v>5.8593925961574591</v>
      </c>
      <c r="AH11" s="16" t="s">
        <v>10931</v>
      </c>
      <c r="AI11" s="21">
        <f>B3L331C5</f>
        <v>6.101070347696174E-3</v>
      </c>
      <c r="AJ11" s="16" t="s">
        <v>19823</v>
      </c>
      <c r="AK11" s="21">
        <f>B9L304C1*B9L304C16</f>
        <v>0.68190892686610927</v>
      </c>
      <c r="AL11" s="16" t="s">
        <v>10940</v>
      </c>
      <c r="AM11" s="21">
        <f>B3L332C5</f>
        <v>6.2734204996125129E-2</v>
      </c>
      <c r="AN11" s="16" t="s">
        <v>19824</v>
      </c>
      <c r="AO11" s="21">
        <f>B9L304C1*B9L304C18</f>
        <v>7.0117228566066263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6.9113824672520415E-3</v>
      </c>
      <c r="AV11" s="16" t="s">
        <v>19826</v>
      </c>
      <c r="AW11" s="21">
        <f>B9L304C1*B9L304C22</f>
        <v>0.77247648901224908</v>
      </c>
      <c r="AX11" s="16" t="s">
        <v>10967</v>
      </c>
      <c r="AY11" s="15">
        <f>B3L335C5</f>
        <v>0</v>
      </c>
      <c r="AZ11" s="16" t="s">
        <v>19827</v>
      </c>
      <c r="BA11" s="15">
        <f>B9L304C1*B9L304C24</f>
        <v>0</v>
      </c>
      <c r="BB11" s="16" t="s">
        <v>10976</v>
      </c>
      <c r="BC11" s="21">
        <f>B3L336C5</f>
        <v>0.70395560268698998</v>
      </c>
      <c r="BD11" s="16" t="s">
        <v>19828</v>
      </c>
      <c r="BE11" s="21">
        <f>B9L304C1*B9L304C26</f>
        <v>78.680228588240439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23.370980782673708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0.16787348603422117</v>
      </c>
      <c r="T12" s="16" t="s">
        <v>19833</v>
      </c>
      <c r="U12" s="21">
        <f>B9L305C1*B9L305C8</f>
        <v>3.9233680160262261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5.2424253467715488E-2</v>
      </c>
      <c r="AB12" s="16" t="s">
        <v>19835</v>
      </c>
      <c r="AC12" s="21">
        <f>B9L305C1*B9L305C12</f>
        <v>1.2252062203399943</v>
      </c>
      <c r="AD12" s="16" t="s">
        <v>10922</v>
      </c>
      <c r="AE12" s="21">
        <f>B3L337C5</f>
        <v>5.2424253467715488E-2</v>
      </c>
      <c r="AF12" s="16" t="s">
        <v>19836</v>
      </c>
      <c r="AG12" s="21">
        <f>B9L305C1*B9L305C14</f>
        <v>1.2252062203399943</v>
      </c>
      <c r="AH12" s="16" t="s">
        <v>10931</v>
      </c>
      <c r="AI12" s="21">
        <f>B3L331C5</f>
        <v>6.101070347696174E-3</v>
      </c>
      <c r="AJ12" s="16" t="s">
        <v>19837</v>
      </c>
      <c r="AK12" s="21">
        <f>B9L305C1*B9L305C16</f>
        <v>0.14258799784974768</v>
      </c>
      <c r="AL12" s="16" t="s">
        <v>10940</v>
      </c>
      <c r="AM12" s="21">
        <f>B3L332C5</f>
        <v>6.2734204996125129E-2</v>
      </c>
      <c r="AN12" s="16" t="s">
        <v>19838</v>
      </c>
      <c r="AO12" s="21">
        <f>B9L305C1*B9L305C18</f>
        <v>1.4661598993807534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6.9113824672520415E-3</v>
      </c>
      <c r="AV12" s="16" t="s">
        <v>19840</v>
      </c>
      <c r="AW12" s="21">
        <f>B9L305C1*B9L305C22</f>
        <v>0.16152578682385546</v>
      </c>
      <c r="AX12" s="16" t="s">
        <v>10967</v>
      </c>
      <c r="AY12" s="15">
        <f>B3L335C5</f>
        <v>0</v>
      </c>
      <c r="AZ12" s="16" t="s">
        <v>19841</v>
      </c>
      <c r="BA12" s="15">
        <f>B9L305C1*B9L305C24</f>
        <v>0</v>
      </c>
      <c r="BB12" s="16" t="s">
        <v>10976</v>
      </c>
      <c r="BC12" s="21">
        <f>B3L336C5</f>
        <v>0.70395560268698998</v>
      </c>
      <c r="BD12" s="16" t="s">
        <v>19842</v>
      </c>
      <c r="BE12" s="21">
        <f>B9L305C1*B9L305C26</f>
        <v>16.45213286225313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2.1945075064551149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0.16787348603422117</v>
      </c>
      <c r="T13" s="16" t="s">
        <v>19847</v>
      </c>
      <c r="U13" s="21">
        <f>B9L306C1*B9L306C8</f>
        <v>0.36839962523688624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5.2424253467715488E-2</v>
      </c>
      <c r="AB13" s="16" t="s">
        <v>19849</v>
      </c>
      <c r="AC13" s="21">
        <f>B9L306C1*B9L306C12</f>
        <v>0.11504541775520723</v>
      </c>
      <c r="AD13" s="16" t="s">
        <v>10922</v>
      </c>
      <c r="AE13" s="21">
        <f>B3L337C5</f>
        <v>5.2424253467715488E-2</v>
      </c>
      <c r="AF13" s="16" t="s">
        <v>19850</v>
      </c>
      <c r="AG13" s="21">
        <f>B9L306C1*B9L306C14</f>
        <v>0.11504541775520723</v>
      </c>
      <c r="AH13" s="16" t="s">
        <v>10931</v>
      </c>
      <c r="AI13" s="21">
        <f>B3L331C5</f>
        <v>6.101070347696174E-3</v>
      </c>
      <c r="AJ13" s="16" t="s">
        <v>19851</v>
      </c>
      <c r="AK13" s="21">
        <f>B9L306C1*B9L306C16</f>
        <v>1.3388844675429973E-2</v>
      </c>
      <c r="AL13" s="16" t="s">
        <v>10940</v>
      </c>
      <c r="AM13" s="21">
        <f>B3L332C5</f>
        <v>6.2734204996125129E-2</v>
      </c>
      <c r="AN13" s="16" t="s">
        <v>19852</v>
      </c>
      <c r="AO13" s="21">
        <f>B9L306C1*B9L306C18</f>
        <v>0.13767068377549058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6.9113824672520415E-3</v>
      </c>
      <c r="AV13" s="16" t="s">
        <v>19854</v>
      </c>
      <c r="AW13" s="21">
        <f>B9L306C1*B9L306C22</f>
        <v>1.5167080704366879E-2</v>
      </c>
      <c r="AX13" s="16" t="s">
        <v>10967</v>
      </c>
      <c r="AY13" s="15">
        <f>B3L335C5</f>
        <v>0</v>
      </c>
      <c r="AZ13" s="16" t="s">
        <v>19855</v>
      </c>
      <c r="BA13" s="15">
        <f>B9L306C1*B9L306C24</f>
        <v>0</v>
      </c>
      <c r="BB13" s="16" t="s">
        <v>10976</v>
      </c>
      <c r="BC13" s="21">
        <f>B3L336C5</f>
        <v>0.70395560268698998</v>
      </c>
      <c r="BD13" s="16" t="s">
        <v>19856</v>
      </c>
      <c r="BE13" s="21">
        <f>B9L306C1*B9L306C26</f>
        <v>1.5448358543077341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0.16787348603422117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5.2424253467715488E-2</v>
      </c>
      <c r="AB14" s="16" t="s">
        <v>19863</v>
      </c>
      <c r="AC14" s="15">
        <f>B9L307C1*B9L307C12</f>
        <v>0</v>
      </c>
      <c r="AD14" s="16" t="s">
        <v>10922</v>
      </c>
      <c r="AE14" s="21">
        <f>B3L337C5</f>
        <v>5.2424253467715488E-2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6.101070347696174E-3</v>
      </c>
      <c r="AJ14" s="16" t="s">
        <v>19865</v>
      </c>
      <c r="AK14" s="15">
        <f>B9L307C1*B9L307C16</f>
        <v>0</v>
      </c>
      <c r="AL14" s="16" t="s">
        <v>10940</v>
      </c>
      <c r="AM14" s="21">
        <f>B3L332C5</f>
        <v>6.2734204996125129E-2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6.9113824672520415E-3</v>
      </c>
      <c r="AV14" s="16" t="s">
        <v>19868</v>
      </c>
      <c r="AW14" s="15">
        <f>B9L307C1*B9L307C22</f>
        <v>0</v>
      </c>
      <c r="AX14" s="16" t="s">
        <v>10967</v>
      </c>
      <c r="AY14" s="15">
        <f>B3L335C5</f>
        <v>0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0.70395560268698998</v>
      </c>
      <c r="BD14" s="16" t="s">
        <v>19870</v>
      </c>
      <c r="BE14" s="15">
        <f>B9L307C1*B9L307C26</f>
        <v>0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0.16787348603422117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5.2424253467715488E-2</v>
      </c>
      <c r="AB15" s="16" t="s">
        <v>19877</v>
      </c>
      <c r="AC15" s="15">
        <f>B9L308C1*B9L308C12</f>
        <v>0</v>
      </c>
      <c r="AD15" s="16" t="s">
        <v>10922</v>
      </c>
      <c r="AE15" s="21">
        <f>B3L337C5</f>
        <v>5.2424253467715488E-2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6.101070347696174E-3</v>
      </c>
      <c r="AJ15" s="16" t="s">
        <v>19879</v>
      </c>
      <c r="AK15" s="15">
        <f>B9L308C1*B9L308C16</f>
        <v>0</v>
      </c>
      <c r="AL15" s="16" t="s">
        <v>10940</v>
      </c>
      <c r="AM15" s="21">
        <f>B3L332C5</f>
        <v>6.2734204996125129E-2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6.9113824672520415E-3</v>
      </c>
      <c r="AV15" s="16" t="s">
        <v>19882</v>
      </c>
      <c r="AW15" s="15">
        <f>B9L308C1*B9L308C22</f>
        <v>0</v>
      </c>
      <c r="AX15" s="16" t="s">
        <v>10967</v>
      </c>
      <c r="AY15" s="15">
        <f>B3L335C5</f>
        <v>0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0.70395560268698998</v>
      </c>
      <c r="BD15" s="16" t="s">
        <v>19884</v>
      </c>
      <c r="BE15" s="15">
        <f>B9L308C1*B9L308C26</f>
        <v>0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0.16787348603422117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5.2424253467715488E-2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5.2424253467715488E-2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6.101070347696174E-3</v>
      </c>
      <c r="AJ16" s="16" t="s">
        <v>19893</v>
      </c>
      <c r="AK16" s="15">
        <f>B9L309C1*B9L309C16</f>
        <v>0</v>
      </c>
      <c r="AL16" s="16" t="s">
        <v>10940</v>
      </c>
      <c r="AM16" s="21">
        <f>B3L332C5</f>
        <v>6.2734204996125129E-2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6.9113824672520415E-3</v>
      </c>
      <c r="AV16" s="16" t="s">
        <v>19896</v>
      </c>
      <c r="AW16" s="15">
        <f>B9L309C1*B9L309C22</f>
        <v>0</v>
      </c>
      <c r="AX16" s="16" t="s">
        <v>10967</v>
      </c>
      <c r="AY16" s="15">
        <f>B3L335C5</f>
        <v>0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0.70395560268698998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0.16787348603422117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5.2424253467715488E-2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5.2424253467715488E-2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6.101070347696174E-3</v>
      </c>
      <c r="AJ17" s="16" t="s">
        <v>19907</v>
      </c>
      <c r="AK17" s="15">
        <f>B9L310C1*B9L310C16</f>
        <v>0</v>
      </c>
      <c r="AL17" s="16" t="s">
        <v>10940</v>
      </c>
      <c r="AM17" s="21">
        <f>B3L332C5</f>
        <v>6.2734204996125129E-2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6.9113824672520415E-3</v>
      </c>
      <c r="AV17" s="16" t="s">
        <v>19910</v>
      </c>
      <c r="AW17" s="15">
        <f>B9L310C1*B9L310C22</f>
        <v>0</v>
      </c>
      <c r="AX17" s="16" t="s">
        <v>10967</v>
      </c>
      <c r="AY17" s="15">
        <f>B3L335C5</f>
        <v>0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0.70395560268698998</v>
      </c>
      <c r="BD17" s="16" t="s">
        <v>19912</v>
      </c>
      <c r="BE17" s="15">
        <f>B9L310C1*B9L310C26</f>
        <v>0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0.16787348603422117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5.2424253467715488E-2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5.2424253467715488E-2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6.101070347696174E-3</v>
      </c>
      <c r="AJ18" s="16" t="s">
        <v>19921</v>
      </c>
      <c r="AK18" s="15">
        <f>B9L311C1*B9L311C16</f>
        <v>0</v>
      </c>
      <c r="AL18" s="16" t="s">
        <v>10940</v>
      </c>
      <c r="AM18" s="21">
        <f>B3L332C5</f>
        <v>6.2734204996125129E-2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6.9113824672520415E-3</v>
      </c>
      <c r="AV18" s="16" t="s">
        <v>19924</v>
      </c>
      <c r="AW18" s="15">
        <f>B9L311C1*B9L311C22</f>
        <v>0</v>
      </c>
      <c r="AX18" s="16" t="s">
        <v>10967</v>
      </c>
      <c r="AY18" s="15">
        <f>B3L335C5</f>
        <v>0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0.70395560268698998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1.686487984773364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0.16787348603422117</v>
      </c>
      <c r="T19" s="16" t="s">
        <v>19931</v>
      </c>
      <c r="U19" s="21">
        <f>B9L312C1*B9L312C8</f>
        <v>0.28311661715873315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5.2424253467715488E-2</v>
      </c>
      <c r="AB19" s="16" t="s">
        <v>19933</v>
      </c>
      <c r="AC19" s="21">
        <f>B9L312C1*B9L312C12</f>
        <v>8.8412873584015533E-2</v>
      </c>
      <c r="AD19" s="16" t="s">
        <v>10922</v>
      </c>
      <c r="AE19" s="21">
        <f>B3L337C5</f>
        <v>5.2424253467715488E-2</v>
      </c>
      <c r="AF19" s="16" t="s">
        <v>19934</v>
      </c>
      <c r="AG19" s="21">
        <f>B9L312C1*B9L312C14</f>
        <v>8.8412873584015533E-2</v>
      </c>
      <c r="AH19" s="16" t="s">
        <v>10931</v>
      </c>
      <c r="AI19" s="21">
        <f>B3L331C5</f>
        <v>6.101070347696174E-3</v>
      </c>
      <c r="AJ19" s="16" t="s">
        <v>19935</v>
      </c>
      <c r="AK19" s="21">
        <f>B9L312C1*B9L312C16</f>
        <v>1.0289381835646648E-2</v>
      </c>
      <c r="AL19" s="16" t="s">
        <v>10940</v>
      </c>
      <c r="AM19" s="21">
        <f>B3L332C5</f>
        <v>6.2734204996125129E-2</v>
      </c>
      <c r="AN19" s="16" t="s">
        <v>19936</v>
      </c>
      <c r="AO19" s="21">
        <f>B9L312C1*B9L312C18</f>
        <v>0.10580048296027417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6.9113824672520415E-3</v>
      </c>
      <c r="AV19" s="16" t="s">
        <v>19938</v>
      </c>
      <c r="AW19" s="21">
        <f>B9L312C1*B9L312C22</f>
        <v>1.1655963489193856E-2</v>
      </c>
      <c r="AX19" s="16" t="s">
        <v>10967</v>
      </c>
      <c r="AY19" s="15">
        <f>B3L335C5</f>
        <v>0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0.70395560268698998</v>
      </c>
      <c r="BD19" s="16" t="s">
        <v>19940</v>
      </c>
      <c r="BE19" s="21">
        <f>B9L312C1*B9L312C26</f>
        <v>1.1872126657455007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1.4660224389248855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0.16787348603422117</v>
      </c>
      <c r="T20" s="16" t="s">
        <v>19945</v>
      </c>
      <c r="U20" s="21">
        <f>B9L313C1*B9L313C8</f>
        <v>0.24610629742671161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5.2424253467715488E-2</v>
      </c>
      <c r="AB20" s="16" t="s">
        <v>19947</v>
      </c>
      <c r="AC20" s="21">
        <f>B9L313C1*B9L313C12</f>
        <v>7.685513192755665E-2</v>
      </c>
      <c r="AD20" s="16" t="s">
        <v>10922</v>
      </c>
      <c r="AE20" s="21">
        <f>B3L337C5</f>
        <v>5.2424253467715488E-2</v>
      </c>
      <c r="AF20" s="16" t="s">
        <v>19948</v>
      </c>
      <c r="AG20" s="21">
        <f>B9L313C1*B9L313C14</f>
        <v>7.685513192755665E-2</v>
      </c>
      <c r="AH20" s="16" t="s">
        <v>10931</v>
      </c>
      <c r="AI20" s="21">
        <f>B3L331C5</f>
        <v>6.101070347696174E-3</v>
      </c>
      <c r="AJ20" s="16" t="s">
        <v>19949</v>
      </c>
      <c r="AK20" s="21">
        <f>B9L313C1*B9L313C16</f>
        <v>8.9443060311818444E-3</v>
      </c>
      <c r="AL20" s="16" t="s">
        <v>10940</v>
      </c>
      <c r="AM20" s="21">
        <f>B3L332C5</f>
        <v>6.2734204996125129E-2</v>
      </c>
      <c r="AN20" s="16" t="s">
        <v>19950</v>
      </c>
      <c r="AO20" s="21">
        <f>B9L313C1*B9L313C18</f>
        <v>9.1969752212433101E-2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6.9113824672520415E-3</v>
      </c>
      <c r="AV20" s="16" t="s">
        <v>19952</v>
      </c>
      <c r="AW20" s="21">
        <f>B9L313C1*B9L313C22</f>
        <v>1.013224178098353E-2</v>
      </c>
      <c r="AX20" s="16" t="s">
        <v>10967</v>
      </c>
      <c r="AY20" s="15">
        <f>B3L335C5</f>
        <v>0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0.70395560268698998</v>
      </c>
      <c r="BD20" s="16" t="s">
        <v>19954</v>
      </c>
      <c r="BE20" s="21">
        <f>B9L313C1*B9L313C26</f>
        <v>1.0320147095460188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2.6017659794501311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0.16787348603422117</v>
      </c>
      <c r="T21" s="16" t="s">
        <v>19959</v>
      </c>
      <c r="U21" s="21">
        <f>B9L314C1*B9L314C8</f>
        <v>0.43676752481553333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5.2424253467715488E-2</v>
      </c>
      <c r="AB21" s="16" t="s">
        <v>19961</v>
      </c>
      <c r="AC21" s="21">
        <f>B9L314C1*B9L314C12</f>
        <v>0.13639563917037273</v>
      </c>
      <c r="AD21" s="16" t="s">
        <v>10922</v>
      </c>
      <c r="AE21" s="21">
        <f>B3L337C5</f>
        <v>5.2424253467715488E-2</v>
      </c>
      <c r="AF21" s="16" t="s">
        <v>19962</v>
      </c>
      <c r="AG21" s="21">
        <f>B9L314C1*B9L314C14</f>
        <v>0.13639563917037273</v>
      </c>
      <c r="AH21" s="16" t="s">
        <v>10931</v>
      </c>
      <c r="AI21" s="21">
        <f>B3L331C5</f>
        <v>6.101070347696174E-3</v>
      </c>
      <c r="AJ21" s="16" t="s">
        <v>19963</v>
      </c>
      <c r="AK21" s="21">
        <f>B9L314C1*B9L314C16</f>
        <v>1.587355726886789E-2</v>
      </c>
      <c r="AL21" s="16" t="s">
        <v>10940</v>
      </c>
      <c r="AM21" s="21">
        <f>B3L332C5</f>
        <v>6.2734204996125129E-2</v>
      </c>
      <c r="AN21" s="16" t="s">
        <v>19964</v>
      </c>
      <c r="AO21" s="21">
        <f>B9L314C1*B9L314C18</f>
        <v>0.16321972030676879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6.9113824672520415E-3</v>
      </c>
      <c r="AV21" s="16" t="s">
        <v>19966</v>
      </c>
      <c r="AW21" s="21">
        <f>B9L314C1*B9L314C22</f>
        <v>1.7981799774264472E-2</v>
      </c>
      <c r="AX21" s="16" t="s">
        <v>10967</v>
      </c>
      <c r="AY21" s="15">
        <f>B3L335C5</f>
        <v>0</v>
      </c>
      <c r="AZ21" s="16" t="s">
        <v>19967</v>
      </c>
      <c r="BA21" s="15">
        <f>B9L314C1*B9L314C24</f>
        <v>0</v>
      </c>
      <c r="BB21" s="16" t="s">
        <v>10976</v>
      </c>
      <c r="BC21" s="21">
        <f>B3L336C5</f>
        <v>0.70395560268698998</v>
      </c>
      <c r="BD21" s="16" t="s">
        <v>19968</v>
      </c>
      <c r="BE21" s="21">
        <f>B9L314C1*B9L314C26</f>
        <v>1.8315277381143238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6390.5802223999999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0.16787348603422117</v>
      </c>
      <c r="T22" s="16" t="s">
        <v>19973</v>
      </c>
      <c r="U22" s="15">
        <f>B9L315C1*B9L315C8</f>
        <v>1072.8089797156365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5.2424253467715488E-2</v>
      </c>
      <c r="AB22" s="16" t="s">
        <v>19975</v>
      </c>
      <c r="AC22" s="21">
        <f>B9L315C1*B9L315C12</f>
        <v>335.02139738486721</v>
      </c>
      <c r="AD22" s="16" t="s">
        <v>10922</v>
      </c>
      <c r="AE22" s="21">
        <f>B3L337C5</f>
        <v>5.2424253467715488E-2</v>
      </c>
      <c r="AF22" s="16" t="s">
        <v>19976</v>
      </c>
      <c r="AG22" s="21">
        <f>B9L315C1*B9L315C14</f>
        <v>335.02139738486721</v>
      </c>
      <c r="AH22" s="16" t="s">
        <v>10931</v>
      </c>
      <c r="AI22" s="21">
        <f>B3L331C5</f>
        <v>6.101070347696174E-3</v>
      </c>
      <c r="AJ22" s="16" t="s">
        <v>19977</v>
      </c>
      <c r="AK22" s="21">
        <f>B9L315C1*B9L315C16</f>
        <v>38.989379499458259</v>
      </c>
      <c r="AL22" s="16" t="s">
        <v>10940</v>
      </c>
      <c r="AM22" s="21">
        <f>B3L332C5</f>
        <v>6.2734204996125129E-2</v>
      </c>
      <c r="AN22" s="16" t="s">
        <v>19978</v>
      </c>
      <c r="AO22" s="21">
        <f>B9L315C1*B9L315C18</f>
        <v>400.9079697162245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6.9113824672520415E-3</v>
      </c>
      <c r="AV22" s="16" t="s">
        <v>19980</v>
      </c>
      <c r="AW22" s="21">
        <f>B9L315C1*B9L315C22</f>
        <v>44.167744104663015</v>
      </c>
      <c r="AX22" s="16" t="s">
        <v>10967</v>
      </c>
      <c r="AY22" s="15">
        <f>B3L335C5</f>
        <v>0</v>
      </c>
      <c r="AZ22" s="16" t="s">
        <v>19981</v>
      </c>
      <c r="BA22" s="15">
        <f>B9L315C1*B9L315C24</f>
        <v>0</v>
      </c>
      <c r="BB22" s="16" t="s">
        <v>10976</v>
      </c>
      <c r="BC22" s="21">
        <f>B3L336C5</f>
        <v>0.70395560268698998</v>
      </c>
      <c r="BD22" s="16" t="s">
        <v>19982</v>
      </c>
      <c r="BE22" s="15">
        <f>B9L315C1*B9L315C26</f>
        <v>4498.68475197915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56.152709333333327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0.16787348603422117</v>
      </c>
      <c r="T23" s="16" t="s">
        <v>19986</v>
      </c>
      <c r="U23" s="21">
        <f>B9L316C1*B9L316C8</f>
        <v>9.4265510660530136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5.2424253467715488E-2</v>
      </c>
      <c r="AB23" s="16" t="s">
        <v>19988</v>
      </c>
      <c r="AC23" s="21">
        <f>B9L316C1*B9L316C12</f>
        <v>2.9437638669896193</v>
      </c>
      <c r="AD23" s="16" t="s">
        <v>10922</v>
      </c>
      <c r="AE23" s="21">
        <f>B3L337C5</f>
        <v>5.2424253467715488E-2</v>
      </c>
      <c r="AF23" s="16" t="s">
        <v>19989</v>
      </c>
      <c r="AG23" s="21">
        <f>B9L316C1*B9L316C14</f>
        <v>2.9437638669896193</v>
      </c>
      <c r="AH23" s="16" t="s">
        <v>10931</v>
      </c>
      <c r="AI23" s="21">
        <f>B3L331C5</f>
        <v>6.101070347696174E-3</v>
      </c>
      <c r="AJ23" s="16" t="s">
        <v>19990</v>
      </c>
      <c r="AK23" s="21">
        <f>B9L316C1*B9L316C16</f>
        <v>0.34259162985640218</v>
      </c>
      <c r="AL23" s="16" t="s">
        <v>10940</v>
      </c>
      <c r="AM23" s="21">
        <f>B3L332C5</f>
        <v>6.2734204996125129E-2</v>
      </c>
      <c r="AN23" s="16" t="s">
        <v>19991</v>
      </c>
      <c r="AO23" s="21">
        <f>B9L316C1*B9L316C18</f>
        <v>3.5226955784051617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6.9113824672520415E-3</v>
      </c>
      <c r="AV23" s="16" t="s">
        <v>19993</v>
      </c>
      <c r="AW23" s="21">
        <f>B9L316C1*B9L316C22</f>
        <v>0.38809285077510003</v>
      </c>
      <c r="AX23" s="16" t="s">
        <v>10967</v>
      </c>
      <c r="AY23" s="15">
        <f>B3L335C5</f>
        <v>0</v>
      </c>
      <c r="AZ23" s="16" t="s">
        <v>19994</v>
      </c>
      <c r="BA23" s="15">
        <f>B9L316C1*B9L316C24</f>
        <v>0</v>
      </c>
      <c r="BB23" s="16" t="s">
        <v>10976</v>
      </c>
      <c r="BC23" s="21">
        <f>B3L336C5</f>
        <v>0.70395560268698998</v>
      </c>
      <c r="BD23" s="16" t="s">
        <v>19995</v>
      </c>
      <c r="BE23" s="21">
        <f>B9L316C1*B9L316C26</f>
        <v>39.529014341254026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0.16787348603422117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5.2424253467715488E-2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5.2424253467715488E-2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6.101070347696174E-3</v>
      </c>
      <c r="AJ24" s="16" t="s">
        <v>20004</v>
      </c>
      <c r="AK24" s="15">
        <f>B9L317C1*B9L317C16</f>
        <v>0</v>
      </c>
      <c r="AL24" s="16" t="s">
        <v>10940</v>
      </c>
      <c r="AM24" s="21">
        <f>B3L332C5</f>
        <v>6.2734204996125129E-2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6.9113824672520415E-3</v>
      </c>
      <c r="AV24" s="16" t="s">
        <v>20007</v>
      </c>
      <c r="AW24" s="15">
        <f>B9L317C1*B9L317C22</f>
        <v>0</v>
      </c>
      <c r="AX24" s="16" t="s">
        <v>10967</v>
      </c>
      <c r="AY24" s="15">
        <f>B3L335C5</f>
        <v>0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0.70395560268698998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3259.9635314000002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0.16787348603422117</v>
      </c>
      <c r="T25" s="16" t="s">
        <v>20014</v>
      </c>
      <c r="U25" s="21">
        <f>B9L318C1*B9L318C8</f>
        <v>547.26144236054824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5.2424253467715488E-2</v>
      </c>
      <c r="AB25" s="16" t="s">
        <v>20016</v>
      </c>
      <c r="AC25" s="21">
        <f>B9L318C1*B9L318C12</f>
        <v>170.90115446562248</v>
      </c>
      <c r="AD25" s="16" t="s">
        <v>10922</v>
      </c>
      <c r="AE25" s="21">
        <f>B3L337C5</f>
        <v>5.2424253467715488E-2</v>
      </c>
      <c r="AF25" s="16" t="s">
        <v>20017</v>
      </c>
      <c r="AG25" s="21">
        <f>B9L318C1*B9L318C14</f>
        <v>170.90115446562248</v>
      </c>
      <c r="AH25" s="16" t="s">
        <v>10931</v>
      </c>
      <c r="AI25" s="21">
        <f>B3L331C5</f>
        <v>6.101070347696174E-3</v>
      </c>
      <c r="AJ25" s="16" t="s">
        <v>20018</v>
      </c>
      <c r="AK25" s="21">
        <f>B9L318C1*B9L318C16</f>
        <v>19.889266835995446</v>
      </c>
      <c r="AL25" s="16" t="s">
        <v>10940</v>
      </c>
      <c r="AM25" s="21">
        <f>B3L332C5</f>
        <v>6.2734204996125129E-2</v>
      </c>
      <c r="AN25" s="16" t="s">
        <v>20019</v>
      </c>
      <c r="AO25" s="21">
        <f>B9L318C1*B9L318C18</f>
        <v>204.51122045873961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6.9113824672520415E-3</v>
      </c>
      <c r="AV25" s="16" t="s">
        <v>20021</v>
      </c>
      <c r="AW25" s="21">
        <f>B9L318C1*B9L318C22</f>
        <v>22.530854794799012</v>
      </c>
      <c r="AX25" s="16" t="s">
        <v>10967</v>
      </c>
      <c r="AY25" s="15">
        <f>B3L335C5</f>
        <v>0</v>
      </c>
      <c r="AZ25" s="16" t="s">
        <v>20022</v>
      </c>
      <c r="BA25" s="15">
        <f>B9L318C1*B9L318C24</f>
        <v>0</v>
      </c>
      <c r="BB25" s="16" t="s">
        <v>10976</v>
      </c>
      <c r="BC25" s="21">
        <f>B3L336C5</f>
        <v>0.70395560268698998</v>
      </c>
      <c r="BD25" s="16" t="s">
        <v>20023</v>
      </c>
      <c r="BE25" s="15">
        <f>B9L318C1*B9L318C26</f>
        <v>2294.8695924842955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2677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0.16787348603422117</v>
      </c>
      <c r="T26" s="16" t="s">
        <v>20028</v>
      </c>
      <c r="U26" s="21">
        <f>B9L319C1*B9L319C8</f>
        <v>449.39732211361007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5.2424253467715488E-2</v>
      </c>
      <c r="AB26" s="16" t="s">
        <v>20030</v>
      </c>
      <c r="AC26" s="21">
        <f>B9L319C1*B9L319C12</f>
        <v>140.33972653307436</v>
      </c>
      <c r="AD26" s="16" t="s">
        <v>10922</v>
      </c>
      <c r="AE26" s="21">
        <f>B3L337C5</f>
        <v>5.2424253467715488E-2</v>
      </c>
      <c r="AF26" s="16" t="s">
        <v>20031</v>
      </c>
      <c r="AG26" s="21">
        <f>B9L319C1*B9L319C14</f>
        <v>140.33972653307436</v>
      </c>
      <c r="AH26" s="16" t="s">
        <v>10931</v>
      </c>
      <c r="AI26" s="21">
        <f>B3L331C5</f>
        <v>6.101070347696174E-3</v>
      </c>
      <c r="AJ26" s="16" t="s">
        <v>20032</v>
      </c>
      <c r="AK26" s="21">
        <f>B9L319C1*B9L319C16</f>
        <v>16.332565320782656</v>
      </c>
      <c r="AL26" s="16" t="s">
        <v>10940</v>
      </c>
      <c r="AM26" s="21">
        <f>B3L332C5</f>
        <v>6.2734204996125129E-2</v>
      </c>
      <c r="AN26" s="16" t="s">
        <v>20033</v>
      </c>
      <c r="AO26" s="21">
        <f>B9L319C1*B9L319C18</f>
        <v>167.93946677462696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6.9113824672520415E-3</v>
      </c>
      <c r="AV26" s="16" t="s">
        <v>20035</v>
      </c>
      <c r="AW26" s="21">
        <f>B9L319C1*B9L319C22</f>
        <v>18.501770864833716</v>
      </c>
      <c r="AX26" s="16" t="s">
        <v>10967</v>
      </c>
      <c r="AY26" s="15">
        <f>B3L335C5</f>
        <v>0</v>
      </c>
      <c r="AZ26" s="16" t="s">
        <v>20036</v>
      </c>
      <c r="BA26" s="15">
        <f>B9L319C1*B9L319C24</f>
        <v>0</v>
      </c>
      <c r="BB26" s="16" t="s">
        <v>10976</v>
      </c>
      <c r="BC26" s="21">
        <f>B3L336C5</f>
        <v>0.70395560268698998</v>
      </c>
      <c r="BD26" s="16" t="s">
        <v>20037</v>
      </c>
      <c r="BE26" s="15">
        <f>B9L319C1*B9L319C26</f>
        <v>1884.4891483930721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0.16787348603422117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5.2424253467715488E-2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5.2424253467715488E-2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6.101070347696174E-3</v>
      </c>
      <c r="AJ27" s="16" t="s">
        <v>20046</v>
      </c>
      <c r="AK27" s="15">
        <f>B9L320C1*B9L320C16</f>
        <v>0</v>
      </c>
      <c r="AL27" s="16" t="s">
        <v>10940</v>
      </c>
      <c r="AM27" s="21">
        <f>B3L332C5</f>
        <v>6.2734204996125129E-2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6.9113824672520415E-3</v>
      </c>
      <c r="AV27" s="16" t="s">
        <v>20049</v>
      </c>
      <c r="AW27" s="15">
        <f>B9L320C1*B9L320C22</f>
        <v>0</v>
      </c>
      <c r="AX27" s="16" t="s">
        <v>10967</v>
      </c>
      <c r="AY27" s="15">
        <f>B3L335C5</f>
        <v>0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0.70395560268698998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0.16787348603422117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5.2424253467715488E-2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5.2424253467715488E-2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6.101070347696174E-3</v>
      </c>
      <c r="AJ28" s="16" t="s">
        <v>20060</v>
      </c>
      <c r="AK28" s="15">
        <f>B9L321C1*B9L321C16</f>
        <v>0</v>
      </c>
      <c r="AL28" s="16" t="s">
        <v>10940</v>
      </c>
      <c r="AM28" s="21">
        <f>B3L332C5</f>
        <v>6.2734204996125129E-2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6.9113824672520415E-3</v>
      </c>
      <c r="AV28" s="16" t="s">
        <v>20063</v>
      </c>
      <c r="AW28" s="15">
        <f>B9L321C1*B9L321C22</f>
        <v>0</v>
      </c>
      <c r="AX28" s="16" t="s">
        <v>10967</v>
      </c>
      <c r="AY28" s="15">
        <f>B3L335C5</f>
        <v>0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0.70395560268698998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0.16787348603422117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5.2424253467715488E-2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5.2424253467715488E-2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6.101070347696174E-3</v>
      </c>
      <c r="AJ29" s="16" t="s">
        <v>20074</v>
      </c>
      <c r="AK29" s="15">
        <f>B9L322C1*B9L322C16</f>
        <v>0</v>
      </c>
      <c r="AL29" s="16" t="s">
        <v>10940</v>
      </c>
      <c r="AM29" s="21">
        <f>B3L332C5</f>
        <v>6.2734204996125129E-2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6.9113824672520415E-3</v>
      </c>
      <c r="AV29" s="16" t="s">
        <v>20077</v>
      </c>
      <c r="AW29" s="15">
        <f>B9L322C1*B9L322C22</f>
        <v>0</v>
      </c>
      <c r="AX29" s="16" t="s">
        <v>10967</v>
      </c>
      <c r="AY29" s="15">
        <f>B3L335C5</f>
        <v>0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0.70395560268698998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0.16787348603422117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5.2424253467715488E-2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5.2424253467715488E-2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6.101070347696174E-3</v>
      </c>
      <c r="AJ30" s="16" t="s">
        <v>20088</v>
      </c>
      <c r="AK30" s="15">
        <f>B9L323C1*B9L323C16</f>
        <v>0</v>
      </c>
      <c r="AL30" s="16" t="s">
        <v>10940</v>
      </c>
      <c r="AM30" s="21">
        <f>B3L332C5</f>
        <v>6.2734204996125129E-2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6.9113824672520415E-3</v>
      </c>
      <c r="AV30" s="16" t="s">
        <v>20091</v>
      </c>
      <c r="AW30" s="15">
        <f>B9L323C1*B9L323C22</f>
        <v>0</v>
      </c>
      <c r="AX30" s="16" t="s">
        <v>10967</v>
      </c>
      <c r="AY30" s="15">
        <f>B3L335C5</f>
        <v>0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0.70395560268698998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0.16787348603422117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5.2424253467715488E-2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5.2424253467715488E-2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6.101070347696174E-3</v>
      </c>
      <c r="AJ31" s="16" t="s">
        <v>20102</v>
      </c>
      <c r="AK31" s="15">
        <f>B9L324C1*B9L324C16</f>
        <v>0</v>
      </c>
      <c r="AL31" s="16" t="s">
        <v>10940</v>
      </c>
      <c r="AM31" s="21">
        <f>B3L332C5</f>
        <v>6.2734204996125129E-2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6.9113824672520415E-3</v>
      </c>
      <c r="AV31" s="16" t="s">
        <v>20105</v>
      </c>
      <c r="AW31" s="15">
        <f>B9L324C1*B9L324C22</f>
        <v>0</v>
      </c>
      <c r="AX31" s="16" t="s">
        <v>10967</v>
      </c>
      <c r="AY31" s="15">
        <f>B3L335C5</f>
        <v>0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0.70395560268698998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0.16787348603422117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5.2424253467715488E-2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5.2424253467715488E-2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6.101070347696174E-3</v>
      </c>
      <c r="AJ32" s="16" t="s">
        <v>20116</v>
      </c>
      <c r="AK32" s="15">
        <f>B9L325C1*B9L325C16</f>
        <v>0</v>
      </c>
      <c r="AL32" s="16" t="s">
        <v>10940</v>
      </c>
      <c r="AM32" s="21">
        <f>B3L332C5</f>
        <v>6.2734204996125129E-2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6.9113824672520415E-3</v>
      </c>
      <c r="AV32" s="16" t="s">
        <v>20119</v>
      </c>
      <c r="AW32" s="15">
        <f>B9L325C1*B9L325C22</f>
        <v>0</v>
      </c>
      <c r="AX32" s="16" t="s">
        <v>10967</v>
      </c>
      <c r="AY32" s="15">
        <f>B3L335C5</f>
        <v>0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0.70395560268698998</v>
      </c>
      <c r="BD32" s="16" t="s">
        <v>20121</v>
      </c>
      <c r="BE32" s="15">
        <f>B9L325C1*B9L325C26</f>
        <v>0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-259.90733496666599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0.16787348603422117</v>
      </c>
      <c r="T33" s="16" t="s">
        <v>20126</v>
      </c>
      <c r="U33" s="21">
        <f>B9L326C1*B9L326C8</f>
        <v>-43.631550366718244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5.2424253467715488E-2</v>
      </c>
      <c r="AB33" s="16" t="s">
        <v>20128</v>
      </c>
      <c r="AC33" s="21">
        <f>B9L326C1*B9L326C12</f>
        <v>-13.625448006410931</v>
      </c>
      <c r="AD33" s="16" t="s">
        <v>10922</v>
      </c>
      <c r="AE33" s="21">
        <f>B3L337C5</f>
        <v>5.2424253467715488E-2</v>
      </c>
      <c r="AF33" s="16" t="s">
        <v>20129</v>
      </c>
      <c r="AG33" s="21">
        <f>B9L326C1*B9L326C14</f>
        <v>-13.625448006410931</v>
      </c>
      <c r="AH33" s="16" t="s">
        <v>10931</v>
      </c>
      <c r="AI33" s="21">
        <f>B3L331C5</f>
        <v>6.101070347696174E-3</v>
      </c>
      <c r="AJ33" s="16" t="s">
        <v>20130</v>
      </c>
      <c r="AK33" s="21">
        <f>B9L326C1*B9L326C16</f>
        <v>-1.5857129345138627</v>
      </c>
      <c r="AL33" s="16" t="s">
        <v>10940</v>
      </c>
      <c r="AM33" s="21">
        <f>B3L332C5</f>
        <v>6.2734204996125129E-2</v>
      </c>
      <c r="AN33" s="16" t="s">
        <v>20131</v>
      </c>
      <c r="AO33" s="21">
        <f>B9L326C1*B9L326C18</f>
        <v>-16.305080031795384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6.9113824672520415E-3</v>
      </c>
      <c r="AV33" s="16" t="s">
        <v>20133</v>
      </c>
      <c r="AW33" s="21">
        <f>B9L326C1*B9L326C22</f>
        <v>-1.7963189979988188</v>
      </c>
      <c r="AX33" s="16" t="s">
        <v>10967</v>
      </c>
      <c r="AY33" s="15">
        <f>B3L335C5</f>
        <v>0</v>
      </c>
      <c r="AZ33" s="16" t="s">
        <v>20134</v>
      </c>
      <c r="BA33" s="15">
        <f>B9L326C1*B9L326C24</f>
        <v>0</v>
      </c>
      <c r="BB33" s="16" t="s">
        <v>10976</v>
      </c>
      <c r="BC33" s="21">
        <f>B3L336C5</f>
        <v>0.70395560268698998</v>
      </c>
      <c r="BD33" s="16" t="s">
        <v>20135</v>
      </c>
      <c r="BE33" s="21">
        <f>B9L326C1*B9L326C26</f>
        <v>-182.96322462922873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65A3D-011E-49F5-89EF-FB8E98D0FA00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21">
        <f>A2L101C44</f>
        <v>414.40724675999991</v>
      </c>
      <c r="F8" s="16" t="s">
        <v>11042</v>
      </c>
      <c r="G8" s="21">
        <f>B3L209C4</f>
        <v>0.86559414510995258</v>
      </c>
      <c r="H8" s="16" t="s">
        <v>20193</v>
      </c>
      <c r="I8" s="21">
        <f>B9L401C1*B9L401C2</f>
        <v>358.70848648659131</v>
      </c>
      <c r="J8" s="16" t="s">
        <v>20194</v>
      </c>
      <c r="K8" s="21">
        <f>B9L401C1-B9L401C3</f>
        <v>55.698760273408595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1016.6237639200001</v>
      </c>
      <c r="F9" s="16" t="s">
        <v>11093</v>
      </c>
      <c r="G9" s="21">
        <f>B3L207C4</f>
        <v>0.99577640600072548</v>
      </c>
      <c r="H9" s="16" t="s">
        <v>20196</v>
      </c>
      <c r="I9" s="15">
        <f>B9L402C1*B9L402C2</f>
        <v>1012.3299578911877</v>
      </c>
      <c r="J9" s="16" t="s">
        <v>20197</v>
      </c>
      <c r="K9" s="21">
        <f>B9L402C1-B9L402C3</f>
        <v>4.2938060288123552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0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0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21">
        <f>A2L128C44</f>
        <v>378.01876520000002</v>
      </c>
      <c r="F11" s="16" t="s">
        <v>10710</v>
      </c>
      <c r="G11" s="21">
        <f>B3L305C3</f>
        <v>0.96561900271526269</v>
      </c>
      <c r="H11" s="16" t="s">
        <v>20200</v>
      </c>
      <c r="I11" s="21">
        <f>B9L404C1*B9L404C2</f>
        <v>365.02210306007908</v>
      </c>
      <c r="J11" s="16" t="s">
        <v>20201</v>
      </c>
      <c r="K11" s="21">
        <f>B9L404C1-B9L404C3</f>
        <v>12.996662139920943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4.9829923999999997</v>
      </c>
      <c r="F12" s="16" t="s">
        <v>11078</v>
      </c>
      <c r="G12" s="21">
        <f>B3L220C4</f>
        <v>0.94103285865453112</v>
      </c>
      <c r="H12" s="16" t="s">
        <v>20202</v>
      </c>
      <c r="I12" s="21">
        <f>B9L405C1*B9L405C2</f>
        <v>4.6891595828258028</v>
      </c>
      <c r="J12" s="16" t="s">
        <v>20203</v>
      </c>
      <c r="K12" s="21">
        <f>B9L405C1-B9L405C3</f>
        <v>0.29383281717419685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15075.194403800002</v>
      </c>
      <c r="F13" s="16" t="s">
        <v>11042</v>
      </c>
      <c r="G13" s="21">
        <f>B3L209C4</f>
        <v>0.86559414510995258</v>
      </c>
      <c r="H13" s="16" t="s">
        <v>20205</v>
      </c>
      <c r="I13" s="15">
        <f>B9L406C1*B9L406C2</f>
        <v>13049.000012323604</v>
      </c>
      <c r="J13" s="16" t="s">
        <v>20206</v>
      </c>
      <c r="K13" s="15">
        <f>B9L406C1-B9L406C3</f>
        <v>2026.1943914763979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6899</v>
      </c>
      <c r="F14" s="16" t="s">
        <v>11042</v>
      </c>
      <c r="G14" s="21">
        <f>B3L209C4</f>
        <v>0.86559414510995258</v>
      </c>
      <c r="H14" s="16" t="s">
        <v>20208</v>
      </c>
      <c r="I14" s="15">
        <f>B9L407C1*B9L407C2</f>
        <v>5971.7340071135632</v>
      </c>
      <c r="J14" s="16" t="s">
        <v>20209</v>
      </c>
      <c r="K14" s="21">
        <f>B9L407C1-B9L407C3</f>
        <v>927.26599288643683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11109.228581000001</v>
      </c>
      <c r="F15" s="16" t="s">
        <v>10710</v>
      </c>
      <c r="G15" s="21">
        <f>B3L305C3</f>
        <v>0.96561900271526269</v>
      </c>
      <c r="H15" s="16" t="s">
        <v>20211</v>
      </c>
      <c r="I15" s="15">
        <f>B9L408C1*B9L408C2</f>
        <v>10727.282223321114</v>
      </c>
      <c r="J15" s="16" t="s">
        <v>20212</v>
      </c>
      <c r="K15" s="21">
        <f>B9L408C1-B9L408C3</f>
        <v>381.94635767888758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0</v>
      </c>
      <c r="F16" s="16" t="s">
        <v>10710</v>
      </c>
      <c r="G16" s="21">
        <f>B3L305C3</f>
        <v>0.96561900271526269</v>
      </c>
      <c r="H16" s="16" t="s">
        <v>20213</v>
      </c>
      <c r="I16" s="15">
        <f>B9L409C1*B9L409C2</f>
        <v>0</v>
      </c>
      <c r="J16" s="16" t="s">
        <v>20214</v>
      </c>
      <c r="K16" s="15">
        <f>B9L409C1-B9L409C3</f>
        <v>0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0</v>
      </c>
      <c r="F17" s="16" t="s">
        <v>10710</v>
      </c>
      <c r="G17" s="21">
        <f>B3L305C3</f>
        <v>0.96561900271526269</v>
      </c>
      <c r="H17" s="16" t="s">
        <v>20216</v>
      </c>
      <c r="I17" s="15">
        <f>B9L410C1*B9L410C2</f>
        <v>0</v>
      </c>
      <c r="J17" s="16" t="s">
        <v>20217</v>
      </c>
      <c r="K17" s="15">
        <f>B9L410C1-B9L410C3</f>
        <v>0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10620.966182133334</v>
      </c>
      <c r="F18" s="16" t="s">
        <v>10710</v>
      </c>
      <c r="G18" s="21">
        <f>B3L305C3</f>
        <v>0.96561900271526269</v>
      </c>
      <c r="H18" s="16" t="s">
        <v>20219</v>
      </c>
      <c r="I18" s="15">
        <f>B9L411C1*B9L411C2</f>
        <v>10255.80677266412</v>
      </c>
      <c r="J18" s="16" t="s">
        <v>20220</v>
      </c>
      <c r="K18" s="21">
        <f>B9L411C1-B9L411C3</f>
        <v>365.15940946921364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426</v>
      </c>
      <c r="F19" s="16" t="s">
        <v>10710</v>
      </c>
      <c r="G19" s="21">
        <f>B3L305C3</f>
        <v>0.96561900271526269</v>
      </c>
      <c r="H19" s="16" t="s">
        <v>20222</v>
      </c>
      <c r="I19" s="21">
        <f>B9L412C1*B9L412C2</f>
        <v>411.35369515670192</v>
      </c>
      <c r="J19" s="16" t="s">
        <v>20223</v>
      </c>
      <c r="K19" s="21">
        <f>B9L412C1-B9L412C3</f>
        <v>14.646304843298083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0.96561900271526269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0.96561900271526269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0.96561900271526269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0.96561900271526269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0.96561900271526269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0.96561900271526269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-264.64126639999449</v>
      </c>
      <c r="F26" s="16" t="s">
        <v>10710</v>
      </c>
      <c r="G26" s="21">
        <f>B3L305C3</f>
        <v>0.96561900271526269</v>
      </c>
      <c r="H26" s="16" t="s">
        <v>20243</v>
      </c>
      <c r="I26" s="21">
        <f>B9L419C1*B9L419C2</f>
        <v>-255.54263573846683</v>
      </c>
      <c r="J26" s="16" t="s">
        <v>20244</v>
      </c>
      <c r="K26" s="21">
        <f>B9L419C1-B9L419C3</f>
        <v>-9.0986306615276646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2</v>
      </c>
      <c r="F27" s="16" t="s">
        <v>20246</v>
      </c>
      <c r="G27" s="15">
        <f>B3L221C4</f>
        <v>1</v>
      </c>
      <c r="H27" s="16" t="s">
        <v>20247</v>
      </c>
      <c r="I27" s="15">
        <f>B9L420C1*B9L420C2</f>
        <v>2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1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1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1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1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1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1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1.9457257959846634</v>
      </c>
      <c r="F34" s="16" t="s">
        <v>11042</v>
      </c>
      <c r="G34" s="21">
        <f>B3L209C4</f>
        <v>0.86559414510995258</v>
      </c>
      <c r="H34" s="16" t="s">
        <v>20268</v>
      </c>
      <c r="I34" s="21">
        <f>B9L427C1*B9L427C2</f>
        <v>1.6842088569937268</v>
      </c>
      <c r="J34" s="16" t="s">
        <v>20269</v>
      </c>
      <c r="K34" s="21">
        <f>B9L427C1-B9L427C3</f>
        <v>0.26151693899093664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0.90367814150173387</v>
      </c>
      <c r="F35" s="16" t="s">
        <v>11042</v>
      </c>
      <c r="G35" s="21">
        <f>B3L209C4</f>
        <v>0.86559414510995258</v>
      </c>
      <c r="H35" s="16" t="s">
        <v>20271</v>
      </c>
      <c r="I35" s="21">
        <f>B9L428C1*B9L428C2</f>
        <v>0.78221850834774409</v>
      </c>
      <c r="J35" s="16" t="s">
        <v>20272</v>
      </c>
      <c r="K35" s="21">
        <f>B9L428C1-B9L428C3</f>
        <v>0.12145963315398978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0.86559414510995258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78.680228588240439</v>
      </c>
      <c r="F37" s="16" t="s">
        <v>11042</v>
      </c>
      <c r="G37" s="21">
        <f>B3L209C4</f>
        <v>0.86559414510995258</v>
      </c>
      <c r="H37" s="16" t="s">
        <v>20277</v>
      </c>
      <c r="I37" s="21">
        <f>B9L430C1*B9L430C2</f>
        <v>68.105145201893635</v>
      </c>
      <c r="J37" s="16" t="s">
        <v>20278</v>
      </c>
      <c r="K37" s="21">
        <f>B9L430C1-B9L430C3</f>
        <v>10.575083386346805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16.45213286225313</v>
      </c>
      <c r="F38" s="16" t="s">
        <v>11042</v>
      </c>
      <c r="G38" s="21">
        <f>B3L209C4</f>
        <v>0.86559414510995258</v>
      </c>
      <c r="H38" s="16" t="s">
        <v>20280</v>
      </c>
      <c r="I38" s="21">
        <f>B9L431C1*B9L431C2</f>
        <v>14.240869880137355</v>
      </c>
      <c r="J38" s="16" t="s">
        <v>20281</v>
      </c>
      <c r="K38" s="21">
        <f>B9L431C1-B9L431C3</f>
        <v>2.211262982115775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1.5448358543077341</v>
      </c>
      <c r="F39" s="16" t="s">
        <v>11042</v>
      </c>
      <c r="G39" s="21">
        <f>B3L209C4</f>
        <v>0.86559414510995258</v>
      </c>
      <c r="H39" s="16" t="s">
        <v>20283</v>
      </c>
      <c r="I39" s="21">
        <f>B9L432C1*B9L432C2</f>
        <v>1.3372008706447063</v>
      </c>
      <c r="J39" s="16" t="s">
        <v>20284</v>
      </c>
      <c r="K39" s="21">
        <f>B9L432C1-B9L432C3</f>
        <v>0.20763498366302779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0.86559414510995258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0.86559414510995258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0.86559414510995258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0.86559414510995258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0.86559414510995258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1.1872126657455007</v>
      </c>
      <c r="F45" s="16" t="s">
        <v>11042</v>
      </c>
      <c r="G45" s="21">
        <f>B3L209C4</f>
        <v>0.86559414510995258</v>
      </c>
      <c r="H45" s="16" t="s">
        <v>20301</v>
      </c>
      <c r="I45" s="21">
        <f>B9L438C1*B9L438C2</f>
        <v>1.0276443324696845</v>
      </c>
      <c r="J45" s="16" t="s">
        <v>20302</v>
      </c>
      <c r="K45" s="21">
        <f>B9L438C1-B9L438C3</f>
        <v>0.15956833327581621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1.0320147095460188</v>
      </c>
      <c r="F46" s="16" t="s">
        <v>11042</v>
      </c>
      <c r="G46" s="21">
        <f>B3L209C4</f>
        <v>0.86559414510995258</v>
      </c>
      <c r="H46" s="16" t="s">
        <v>20304</v>
      </c>
      <c r="I46" s="21">
        <f>B9L439C1*B9L439C2</f>
        <v>0.89330589025038221</v>
      </c>
      <c r="J46" s="16" t="s">
        <v>20305</v>
      </c>
      <c r="K46" s="21">
        <f>B9L439C1-B9L439C3</f>
        <v>0.13870881929563661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1.8315277381143238</v>
      </c>
      <c r="F47" s="16" t="s">
        <v>11042</v>
      </c>
      <c r="G47" s="21">
        <f>B3L209C4</f>
        <v>0.86559414510995258</v>
      </c>
      <c r="H47" s="16" t="s">
        <v>20307</v>
      </c>
      <c r="I47" s="21">
        <f>B9L440C1*B9L440C2</f>
        <v>1.5853596867182331</v>
      </c>
      <c r="J47" s="16" t="s">
        <v>20308</v>
      </c>
      <c r="K47" s="21">
        <f>B9L440C1-B9L440C3</f>
        <v>0.24616805139609066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4498.68475197915</v>
      </c>
      <c r="F48" s="16" t="s">
        <v>11042</v>
      </c>
      <c r="G48" s="21">
        <f>B3L209C4</f>
        <v>0.86559414510995258</v>
      </c>
      <c r="H48" s="16" t="s">
        <v>20310</v>
      </c>
      <c r="I48" s="15">
        <f>B9L441C1*B9L441C2</f>
        <v>3894.0351820085712</v>
      </c>
      <c r="J48" s="16" t="s">
        <v>20311</v>
      </c>
      <c r="K48" s="21">
        <f>B9L441C1-B9L441C3</f>
        <v>604.6495699705788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39.529014341254026</v>
      </c>
      <c r="F49" s="16" t="s">
        <v>11042</v>
      </c>
      <c r="G49" s="21">
        <f>B3L209C4</f>
        <v>0.86559414510995258</v>
      </c>
      <c r="H49" s="16" t="s">
        <v>20313</v>
      </c>
      <c r="I49" s="21">
        <f>B9L442C1*B9L442C2</f>
        <v>34.216083375756831</v>
      </c>
      <c r="J49" s="16" t="s">
        <v>20314</v>
      </c>
      <c r="K49" s="21">
        <f>B9L442C1-B9L442C3</f>
        <v>5.3129309654971948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0.86559414510995258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2294.8695924842955</v>
      </c>
      <c r="F51" s="16" t="s">
        <v>11042</v>
      </c>
      <c r="G51" s="21">
        <f>B3L209C4</f>
        <v>0.86559414510995258</v>
      </c>
      <c r="H51" s="16" t="s">
        <v>20319</v>
      </c>
      <c r="I51" s="15">
        <f>B9L444C1*B9L444C2</f>
        <v>1986.4256830452691</v>
      </c>
      <c r="J51" s="16" t="s">
        <v>20320</v>
      </c>
      <c r="K51" s="21">
        <f>B9L444C1-B9L444C3</f>
        <v>308.44390943902636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1884.4891483930721</v>
      </c>
      <c r="F52" s="16" t="s">
        <v>11042</v>
      </c>
      <c r="G52" s="21">
        <f>B3L209C4</f>
        <v>0.86559414510995258</v>
      </c>
      <c r="H52" s="16" t="s">
        <v>20322</v>
      </c>
      <c r="I52" s="15">
        <f>B9L445C1*B9L445C2</f>
        <v>1631.2027733722839</v>
      </c>
      <c r="J52" s="16" t="s">
        <v>20323</v>
      </c>
      <c r="K52" s="21">
        <f>B9L445C1-B9L445C3</f>
        <v>253.28637502078823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0.86559414510995258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0.86559414510995258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0.86559414510995258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0.86559414510995258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0.86559414510995258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0.86559414510995258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-182.96322462922873</v>
      </c>
      <c r="F59" s="16" t="s">
        <v>11042</v>
      </c>
      <c r="G59" s="21">
        <f>B3L209C4</f>
        <v>0.86559414510995258</v>
      </c>
      <c r="H59" s="16" t="s">
        <v>20343</v>
      </c>
      <c r="I59" s="21">
        <f>B9L452C1*B9L452C2</f>
        <v>-158.37189600949748</v>
      </c>
      <c r="J59" s="16" t="s">
        <v>20344</v>
      </c>
      <c r="K59" s="21">
        <f>B9L452C1-B9L452C3</f>
        <v>-24.591328619731257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9.348229866808504</v>
      </c>
      <c r="F60" s="16" t="s">
        <v>10710</v>
      </c>
      <c r="G60" s="21">
        <f>B3L305C3</f>
        <v>0.96561900271526269</v>
      </c>
      <c r="H60" s="16" t="s">
        <v>20346</v>
      </c>
      <c r="I60" s="21">
        <f>B9L453C1*B9L453C2</f>
        <v>9.0268284011406603</v>
      </c>
      <c r="J60" s="16" t="s">
        <v>20347</v>
      </c>
      <c r="K60" s="21">
        <f>B9L453C1-B9L453C3</f>
        <v>0.32140146566784367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4.341717116462128</v>
      </c>
      <c r="F61" s="16" t="s">
        <v>10710</v>
      </c>
      <c r="G61" s="21">
        <f>B3L305C3</f>
        <v>0.96561900271526269</v>
      </c>
      <c r="H61" s="16" t="s">
        <v>20349</v>
      </c>
      <c r="I61" s="21">
        <f>B9L454C1*B9L454C2</f>
        <v>4.1924445520699463</v>
      </c>
      <c r="J61" s="16" t="s">
        <v>20350</v>
      </c>
      <c r="K61" s="21">
        <f>B9L454C1-B9L454C3</f>
        <v>0.14927256439218173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21">
        <f>B3L305C3</f>
        <v>0.96561900271526269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79.044190148995014</v>
      </c>
      <c r="F63" s="16" t="s">
        <v>10710</v>
      </c>
      <c r="G63" s="21">
        <f>B3L305C3</f>
        <v>0.96561900271526269</v>
      </c>
      <c r="H63" s="16" t="s">
        <v>20355</v>
      </c>
      <c r="I63" s="21">
        <f>B9L456C1*B9L456C2</f>
        <v>76.326572062108156</v>
      </c>
      <c r="J63" s="16" t="s">
        <v>20356</v>
      </c>
      <c r="K63" s="21">
        <f>B9L456C1-B9L456C3</f>
        <v>2.7176180868868585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7.4221561446934849</v>
      </c>
      <c r="F64" s="16" t="s">
        <v>10710</v>
      </c>
      <c r="G64" s="21">
        <f>B3L305C3</f>
        <v>0.96561900271526269</v>
      </c>
      <c r="H64" s="16" t="s">
        <v>20358</v>
      </c>
      <c r="I64" s="21">
        <f>B9L457C1*B9L457C2</f>
        <v>7.1669750144358817</v>
      </c>
      <c r="J64" s="16" t="s">
        <v>20359</v>
      </c>
      <c r="K64" s="21">
        <f>B9L457C1-B9L457C3</f>
        <v>0.25518113025760325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0.96561900271526269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0.96561900271526269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0.96561900271526269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0.96561900271526269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0.96561900271526269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5.7039573217761417</v>
      </c>
      <c r="F70" s="16" t="s">
        <v>10710</v>
      </c>
      <c r="G70" s="21">
        <f>B3L305C3</f>
        <v>0.96561900271526269</v>
      </c>
      <c r="H70" s="16" t="s">
        <v>20376</v>
      </c>
      <c r="I70" s="21">
        <f>B9L463C1*B9L463C2</f>
        <v>5.5078495805838985</v>
      </c>
      <c r="J70" s="16" t="s">
        <v>20377</v>
      </c>
      <c r="K70" s="21">
        <f>B9L463C1-B9L463C3</f>
        <v>0.19610774119224317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4.9583095165172182</v>
      </c>
      <c r="F71" s="16" t="s">
        <v>10710</v>
      </c>
      <c r="G71" s="21">
        <f>B3L305C3</f>
        <v>0.96561900271526269</v>
      </c>
      <c r="H71" s="16" t="s">
        <v>20379</v>
      </c>
      <c r="I71" s="21">
        <f>B9L464C1*B9L464C2</f>
        <v>4.7878378904929528</v>
      </c>
      <c r="J71" s="16" t="s">
        <v>20380</v>
      </c>
      <c r="K71" s="21">
        <f>B9L464C1-B9L464C3</f>
        <v>0.17047162602426535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8.7995658682542857</v>
      </c>
      <c r="F72" s="16" t="s">
        <v>10710</v>
      </c>
      <c r="G72" s="21">
        <f>B3L305C3</f>
        <v>0.96561900271526269</v>
      </c>
      <c r="H72" s="16" t="s">
        <v>20382</v>
      </c>
      <c r="I72" s="21">
        <f>B9L465C1*B9L465C2</f>
        <v>8.4970280180309672</v>
      </c>
      <c r="J72" s="16" t="s">
        <v>20383</v>
      </c>
      <c r="K72" s="21">
        <f>B9L465C1-B9L465C3</f>
        <v>0.30253785022331847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21">
        <f>A3L332C12</f>
        <v>357.50228179999999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21">
        <f>B9L467C1-B9L467C3</f>
        <v>357.50228179999999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41.605677266666667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41.605677266666667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21">
        <f>A3L331C12 +A3L332C12</f>
        <v>357.50228179999999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21">
        <f>B9L469C1-B9L469C3</f>
        <v>357.50228179999999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5.7231929697549033E-2</v>
      </c>
      <c r="F78" s="16" t="s">
        <v>10710</v>
      </c>
      <c r="G78" s="21">
        <f>B3L305C3</f>
        <v>0.96561900271526269</v>
      </c>
      <c r="H78" s="16" t="s">
        <v>20394</v>
      </c>
      <c r="I78" s="21">
        <f>B9L471C1*B9L471C2</f>
        <v>5.5264238878017326E-2</v>
      </c>
      <c r="J78" s="16" t="s">
        <v>20395</v>
      </c>
      <c r="K78" s="21">
        <f>B9L471C1-B9L471C3</f>
        <v>1.9676908195317075E-3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21">
        <f>B3L305C3</f>
        <v>0.96561900271526269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1.0419498581458171</v>
      </c>
      <c r="F80" s="16" t="s">
        <v>10710</v>
      </c>
      <c r="G80" s="21">
        <f>B3L305C3</f>
        <v>0.96561900271526269</v>
      </c>
      <c r="H80" s="16" t="s">
        <v>20400</v>
      </c>
      <c r="I80" s="21">
        <f>B9L473C1*B9L473C2</f>
        <v>1.0061265829020734</v>
      </c>
      <c r="J80" s="16" t="s">
        <v>20401</v>
      </c>
      <c r="K80" s="21">
        <f>B9L473C1-B9L473C3</f>
        <v>3.5823275243743735E-2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9.7837861676134924E-2</v>
      </c>
      <c r="F81" s="16" t="s">
        <v>10710</v>
      </c>
      <c r="G81" s="21">
        <f>B3L305C3</f>
        <v>0.96561900271526269</v>
      </c>
      <c r="H81" s="16" t="s">
        <v>20403</v>
      </c>
      <c r="I81" s="21">
        <f>B9L474C1*B9L474C2</f>
        <v>9.447409841950323E-2</v>
      </c>
      <c r="J81" s="16" t="s">
        <v>20404</v>
      </c>
      <c r="K81" s="21">
        <f>B9L474C1-B9L474C3</f>
        <v>3.3637632566316938E-3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0.96561900271526269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0.96561900271526269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0.96561900271526269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0.96561900271526269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0.96561900271526269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7.5188796432624466E-2</v>
      </c>
      <c r="F87" s="16" t="s">
        <v>10710</v>
      </c>
      <c r="G87" s="21">
        <f>B3L305C3</f>
        <v>0.96561900271526269</v>
      </c>
      <c r="H87" s="16" t="s">
        <v>20421</v>
      </c>
      <c r="I87" s="21">
        <f>B9L480C1*B9L480C2</f>
        <v>7.2603730626631738E-2</v>
      </c>
      <c r="J87" s="16" t="s">
        <v>20422</v>
      </c>
      <c r="K87" s="21">
        <f>B9L480C1-B9L480C3</f>
        <v>2.5850658059927284E-3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6.5359767588736017E-2</v>
      </c>
      <c r="F88" s="16" t="s">
        <v>10710</v>
      </c>
      <c r="G88" s="21">
        <f>B3L305C3</f>
        <v>0.96561900271526269</v>
      </c>
      <c r="H88" s="16" t="s">
        <v>20424</v>
      </c>
      <c r="I88" s="21">
        <f>B9L481C1*B9L481C2</f>
        <v>6.311263359673662E-2</v>
      </c>
      <c r="J88" s="16" t="s">
        <v>20425</v>
      </c>
      <c r="K88" s="21">
        <f>B9L481C1-B9L481C3</f>
        <v>2.2471339919993977E-3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0.11599469095565022</v>
      </c>
      <c r="F89" s="16" t="s">
        <v>10710</v>
      </c>
      <c r="G89" s="21">
        <f>B3L305C3</f>
        <v>0.96561900271526269</v>
      </c>
      <c r="H89" s="16" t="s">
        <v>20427</v>
      </c>
      <c r="I89" s="21">
        <f>B9L482C1*B9L482C2</f>
        <v>0.11200667780086007</v>
      </c>
      <c r="J89" s="16" t="s">
        <v>20428</v>
      </c>
      <c r="K89" s="21">
        <f>B9L482C1-B9L482C3</f>
        <v>3.9880131547901515E-3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0D844-E7C5-46E5-AF5C-45862405A68D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0.14490007880898656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0.14490007880898656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6.7297783784222312E-2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6.7297783784222312E-2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5.8593925961574591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5.8593925961574591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1.2252062203399943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1.2252062203399943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0.11504541775520723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0.11504541775520723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8.8412873584015533E-2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8.8412873584015533E-2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7.685513192755665E-2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7.685513192755665E-2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0.13639563917037273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0.13639563917037273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335.02139738486721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335.02139738486721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2.9437638669896193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2.9437638669896193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170.90115446562248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170.90115446562248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140.33972653307436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140.33972653307436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-13.625448006410931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-13.625448006410931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1C352-D82D-4E26-88A1-D856284475BC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0.649776575887963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0.66374232201770555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0.67093547454038072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0.67070655872056728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0.66582905528143177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3A653F-7E68-4A54-B490-8AC7FABC1B5D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0.50254414711703088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0.51802609589186521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0.52611085513547562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0.5258523895056213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0.52036365427084563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C89405-F84D-4CB1-AF5B-2A1DB02B917A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0.73863337630699644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0.75316750799144105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0.7572718433613973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0.75638003231460693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0.75376071030380243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696D11-CFF5-4867-956C-6B32CC6B0CAC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0.70159735538138768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0.7174030383428559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0.72188246763379071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0.72090855235381346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0.71805001586997319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DBA05B-02D4-4373-A850-77D975C21EF5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0.90059792349338719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0.90717177876395239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0.90903191108127879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0.90834121647862909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0.90656505252716746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52D938-BEF8-431A-B941-B1981EFAA59A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0.52581602397816651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0.54464360085319374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0.55016602670214598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0.54810509281752917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0.54286141009073718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9E6DE-DF67-4BB8-B5F4-478601092789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0.45009326186571608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0.46914083568128789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0.47467386978590415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0.47346569392403387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0.46993623508951549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D93291-095A-4399-9D45-4E3A9A10FD57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0.45491769892191547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0.47399345737918069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0.47953202503950182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0.47832274279239145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0.47478972575854322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1CAE4F-E602-4747-9072-FE9446A12A6E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0.83781173527836128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0.84880453184987759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0.85350824573179973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0.85418292413980923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0.8529575441304158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295C5-A251-447A-ACBE-BE5C92869198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0.43661104033258052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0.46100434661950918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0.46913124666795464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0.470706870764529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0.46897732310065304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595478-ACF1-4C63-8FC4-7C448E9E44D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0.74906805739257543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0.76714780280785144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0.7729323198255027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0.77404056016496314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0.77282382677033767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C24B90-0484-4B3C-9583-66906F13C7B5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0.65734245110533018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0.67920071968145446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0.68627655708123825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0.68763681419148714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0.68614347241451601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CCEF39-9891-4855-8711-8F8760433426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0.92887507321020135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0.93222603787671465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0.93374842112403633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0.93378946431742571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0.93281481632267071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82ECF6-CA25-4CBB-AC6D-D85E1B01C11C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0.79428482889146523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0.80422429258503481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0.80927580778705943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0.80911574932988217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0.80569444091717402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96C42B-3B15-4A38-A4F2-BA2767418191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0.19370866576980317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0.20071712981627995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0.20532782171899169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0.2053441319996436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0.20552201102112844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74275D-404C-4125-BBA9-9C25A699BFDD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0.649776575887963</v>
      </c>
      <c r="G8" s="31">
        <f>CR1L2</f>
        <v>0.66374232201770555</v>
      </c>
      <c r="H8" s="31">
        <f>CR1L3</f>
        <v>0.67093547454038072</v>
      </c>
      <c r="I8" s="31">
        <f>CR1L4</f>
        <v>0.67070655872056728</v>
      </c>
      <c r="J8" s="31">
        <f>CR1L5</f>
        <v>0.66582905528143177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0.50254414711703088</v>
      </c>
      <c r="G9" s="31">
        <f>CR2L2</f>
        <v>0.51802609589186521</v>
      </c>
      <c r="H9" s="31">
        <f>CR2L3</f>
        <v>0.52611085513547562</v>
      </c>
      <c r="I9" s="31">
        <f>CR2L4</f>
        <v>0.5258523895056213</v>
      </c>
      <c r="J9" s="31">
        <f>CR2L5</f>
        <v>0.52036365427084563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0.73863337630699644</v>
      </c>
      <c r="G10" s="31">
        <f>CR3L2</f>
        <v>0.75316750799144105</v>
      </c>
      <c r="H10" s="31">
        <f>CR3L3</f>
        <v>0.7572718433613973</v>
      </c>
      <c r="I10" s="31">
        <f>CR3L4</f>
        <v>0.75638003231460693</v>
      </c>
      <c r="J10" s="31">
        <f>CR3L5</f>
        <v>0.75376071030380243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0.70159735538138768</v>
      </c>
      <c r="G11" s="31">
        <f>CR4L2</f>
        <v>0.7174030383428559</v>
      </c>
      <c r="H11" s="31">
        <f>CR4L3</f>
        <v>0.72188246763379071</v>
      </c>
      <c r="I11" s="31">
        <f>CR4L4</f>
        <v>0.72090855235381346</v>
      </c>
      <c r="J11" s="31">
        <f>CR4L5</f>
        <v>0.71805001586997319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0.90059792349338719</v>
      </c>
      <c r="G12" s="31">
        <f>CR5L2</f>
        <v>0.90717177876395239</v>
      </c>
      <c r="H12" s="31">
        <f>CR5L3</f>
        <v>0.90903191108127879</v>
      </c>
      <c r="I12" s="31">
        <f>CR5L4</f>
        <v>0.90834121647862909</v>
      </c>
      <c r="J12" s="31">
        <f>CR5L5</f>
        <v>0.90656505252716746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0.52581602397816651</v>
      </c>
      <c r="G13" s="31">
        <f>CR6L2</f>
        <v>0.54464360085319374</v>
      </c>
      <c r="H13" s="31">
        <f>CR6L3</f>
        <v>0.55016602670214598</v>
      </c>
      <c r="I13" s="31">
        <f>CR6L4</f>
        <v>0.54810509281752917</v>
      </c>
      <c r="J13" s="31">
        <f>CR6L5</f>
        <v>0.54286141009073718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0.45009326186571608</v>
      </c>
      <c r="G14" s="31">
        <f>CR7L2</f>
        <v>0.46914083568128789</v>
      </c>
      <c r="H14" s="31">
        <f>CR7L3</f>
        <v>0.47467386978590415</v>
      </c>
      <c r="I14" s="31">
        <f>CR7L4</f>
        <v>0.47346569392403387</v>
      </c>
      <c r="J14" s="31">
        <f>CR7L5</f>
        <v>0.46993623508951549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0.45491769892191547</v>
      </c>
      <c r="G15" s="31">
        <f>CR8L2</f>
        <v>0.47399345737918069</v>
      </c>
      <c r="H15" s="31">
        <f>CR8L3</f>
        <v>0.47953202503950182</v>
      </c>
      <c r="I15" s="31">
        <f>CR8L4</f>
        <v>0.47832274279239145</v>
      </c>
      <c r="J15" s="31">
        <f>CR8L5</f>
        <v>0.47478972575854322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0.83781173527836128</v>
      </c>
      <c r="G16" s="31">
        <f>CR9L2</f>
        <v>0.84880453184987759</v>
      </c>
      <c r="H16" s="31">
        <f>CR9L3</f>
        <v>0.85350824573179973</v>
      </c>
      <c r="I16" s="31">
        <f>CR9L4</f>
        <v>0.85418292413980923</v>
      </c>
      <c r="J16" s="31">
        <f>CR9L5</f>
        <v>0.8529575441304158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0.43661104033258052</v>
      </c>
      <c r="G17" s="31">
        <f>CR10L2</f>
        <v>0.46100434661950918</v>
      </c>
      <c r="H17" s="31">
        <f>CR10L3</f>
        <v>0.46913124666795464</v>
      </c>
      <c r="I17" s="31">
        <f>CR10L4</f>
        <v>0.470706870764529</v>
      </c>
      <c r="J17" s="31">
        <f>CR10L5</f>
        <v>0.46897732310065304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0.74906805739257543</v>
      </c>
      <c r="G18" s="31">
        <f>CR11L2</f>
        <v>0.76714780280785144</v>
      </c>
      <c r="H18" s="31">
        <f>CR11L3</f>
        <v>0.7729323198255027</v>
      </c>
      <c r="I18" s="31">
        <f>CR11L4</f>
        <v>0.77404056016496314</v>
      </c>
      <c r="J18" s="31">
        <f>CR11L5</f>
        <v>0.77282382677033767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0.65734245110533018</v>
      </c>
      <c r="G19" s="31">
        <f>CR12L2</f>
        <v>0.67920071968145446</v>
      </c>
      <c r="H19" s="31">
        <f>CR12L3</f>
        <v>0.68627655708123825</v>
      </c>
      <c r="I19" s="31">
        <f>CR12L4</f>
        <v>0.68763681419148714</v>
      </c>
      <c r="J19" s="31">
        <f>CR12L5</f>
        <v>0.68614347241451601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0.92887507321020135</v>
      </c>
      <c r="G20" s="31">
        <f>CR13L2</f>
        <v>0.93222603787671465</v>
      </c>
      <c r="H20" s="31">
        <f>CR13L3</f>
        <v>0.93374842112403633</v>
      </c>
      <c r="I20" s="31">
        <f>CR13L4</f>
        <v>0.93378946431742571</v>
      </c>
      <c r="J20" s="31">
        <f>CR13L5</f>
        <v>0.93281481632267071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0.79428482889146523</v>
      </c>
      <c r="G21" s="31">
        <f>CR14L2</f>
        <v>0.80422429258503481</v>
      </c>
      <c r="H21" s="31">
        <f>CR14L3</f>
        <v>0.80927580778705943</v>
      </c>
      <c r="I21" s="31">
        <f>CR14L4</f>
        <v>0.80911574932988217</v>
      </c>
      <c r="J21" s="31">
        <f>CR14L5</f>
        <v>0.80569444091717402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0.19370866576980317</v>
      </c>
      <c r="G23" s="31">
        <f>CR16L2</f>
        <v>0.20071712981627995</v>
      </c>
      <c r="H23" s="31">
        <f>CR16L3</f>
        <v>0.20532782171899169</v>
      </c>
      <c r="I23" s="31">
        <f>CR16L4</f>
        <v>0.2053441319996436</v>
      </c>
      <c r="J23" s="31">
        <f>CR16L5</f>
        <v>0.20552201102112844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3471E0-8B4C-40C9-902A-DBA552D690C2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85423.249796000018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0.66582905528143177</v>
      </c>
      <c r="L8" s="16" t="s">
        <v>20796</v>
      </c>
      <c r="M8" s="15">
        <f>IF(_xlfn.SINGLE(D1L101C2)&lt;&gt;0,_xlfn.SINGLE(D1L101C2)*_xlfn.SINGLE(D1L101C4),_xlfn.SINGLE(D1L101C3)*_xlfn.SINGLE(D1L101C4))</f>
        <v>56877.281710740448</v>
      </c>
      <c r="N8" s="16" t="s">
        <v>4251</v>
      </c>
      <c r="O8" s="32">
        <f>1</f>
        <v>1</v>
      </c>
      <c r="P8" s="16" t="s">
        <v>20797</v>
      </c>
      <c r="Q8" s="15">
        <f>D1L101C5*D1L101C6</f>
        <v>56877.281710740448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120488446.40000001</v>
      </c>
      <c r="V8" s="16" t="s">
        <v>20798</v>
      </c>
      <c r="W8" s="33">
        <f>IF(_xlfn.SINGLE(D1L101C9)=0,0,D1L101C7/_xlfn.SINGLE(D1L101C9))</f>
        <v>4.7205589755816162E-4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0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120488446.40000001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12620.281945039995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0.66582905528143177</v>
      </c>
      <c r="L10" s="16" t="s">
        <v>20825</v>
      </c>
      <c r="M10" s="15">
        <f>IF(_xlfn.SINGLE(D1L103C2)&lt;&gt;0,_xlfn.SINGLE(D1L103C2)*_xlfn.SINGLE(D1L103C4),_xlfn.SINGLE(D1L103C3)*_xlfn.SINGLE(D1L103C4))</f>
        <v>8402.9504048512899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8402.9504048512899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120488446.40000001</v>
      </c>
      <c r="V10" s="16" t="s">
        <v>20827</v>
      </c>
      <c r="W10" s="33">
        <f>IF(_xlfn.SINGLE(D1L103C9)=0,0,D1L103C7/_xlfn.SINGLE(D1L103C9))</f>
        <v>6.9740715030510095E-5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8924.6857516799992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0.66582905528143177</v>
      </c>
      <c r="L11" s="16" t="s">
        <v>20840</v>
      </c>
      <c r="M11" s="15">
        <f>IF(_xlfn.SINGLE(D1L104C2)&lt;&gt;0,_xlfn.SINGLE(D1L104C2)*_xlfn.SINGLE(D1L104C4),_xlfn.SINGLE(D1L104C3)*_xlfn.SINGLE(D1L104C4))</f>
        <v>5942.3150827247482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5942.3150827247482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120488446.40000001</v>
      </c>
      <c r="V11" s="16" t="s">
        <v>20842</v>
      </c>
      <c r="W11" s="33">
        <f>IF(_xlfn.SINGLE(D1L104C9)=0,0,D1L104C7/_xlfn.SINGLE(D1L104C9))</f>
        <v>4.931854680072253E-5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4683.9920760799996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0.66582905528143177</v>
      </c>
      <c r="L12" s="16" t="s">
        <v>20855</v>
      </c>
      <c r="M12" s="15">
        <f>IF(_xlfn.SINGLE(D1L105C2)&lt;&gt;0,_xlfn.SINGLE(D1L105C2)*_xlfn.SINGLE(D1L105C4),_xlfn.SINGLE(D1L105C3)*_xlfn.SINGLE(D1L105C4))</f>
        <v>3118.7380189620585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3118.7380189620585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120488446.40000001</v>
      </c>
      <c r="V12" s="16" t="s">
        <v>20857</v>
      </c>
      <c r="W12" s="33">
        <f>IF(_xlfn.SINGLE(D1L105C9)=0,0,D1L105C7/_xlfn.SINGLE(D1L105C9))</f>
        <v>2.5884125093690796E-5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7355.6116032399996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0.66582905528143177</v>
      </c>
      <c r="L13" s="16" t="s">
        <v>20870</v>
      </c>
      <c r="M13" s="15">
        <f>IF(_xlfn.SINGLE(D1L106C2)&lt;&gt;0,_xlfn.SINGLE(D1L106C2)*_xlfn.SINGLE(D1L106C4),_xlfn.SINGLE(D1L106C3)*_xlfn.SINGLE(D1L106C4))</f>
        <v>4897.5799248024268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4897.5799248024268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120488446.40000001</v>
      </c>
      <c r="V13" s="16" t="s">
        <v>20872</v>
      </c>
      <c r="W13" s="33">
        <f>IF(_xlfn.SINGLE(D1L106C9)=0,0,D1L106C7/_xlfn.SINGLE(D1L106C9))</f>
        <v>4.0647714126409603E-5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0</v>
      </c>
      <c r="H14" s="16" t="s">
        <v>20895</v>
      </c>
      <c r="I14" s="15">
        <f>A2L118C44</f>
        <v>0</v>
      </c>
      <c r="J14" s="16" t="s">
        <v>20896</v>
      </c>
      <c r="K14" s="21">
        <f>_xlfn.SINGLE(IF(FLOW_THRU_100PCT="Y",1,INDEX(VariabilityMatrix,D1L107C1,_xlfn.SINGLE(D1L107C8))))</f>
        <v>0.649776575887963</v>
      </c>
      <c r="L14" s="16" t="s">
        <v>20885</v>
      </c>
      <c r="M14" s="15">
        <f>IF(_xlfn.SINGLE(D1L107C2)&lt;&gt;0,_xlfn.SINGLE(D1L107C2)*_xlfn.SINGLE(D1L107C4),_xlfn.SINGLE(D1L107C3)*_xlfn.SINGLE(D1L107C4))</f>
        <v>0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0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112037536</v>
      </c>
      <c r="V14" s="16" t="s">
        <v>20887</v>
      </c>
      <c r="W14" s="33">
        <f>IF(_xlfn.SINGLE(D1L107C9)=0,0,D1L107C7/_xlfn.SINGLE(D1L107C9))</f>
        <v>0</v>
      </c>
      <c r="X14" s="16" t="s">
        <v>20888</v>
      </c>
      <c r="Y14" s="32">
        <f>IF(D1L107C5=0,0,D1L107C7/D1L107C5)</f>
        <v>0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35628.970403240004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0.66582905528143177</v>
      </c>
      <c r="L15" s="16" t="s">
        <v>20901</v>
      </c>
      <c r="M15" s="15">
        <f>IF(_xlfn.SINGLE(D1L108C2)&lt;&gt;0,_xlfn.SINGLE(D1L108C2)*_xlfn.SINGLE(D1L108C4),_xlfn.SINGLE(D1L108C3)*_xlfn.SINGLE(D1L108C4))</f>
        <v>23722.803704239384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23722.803704239384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120488446.40000001</v>
      </c>
      <c r="V15" s="16" t="s">
        <v>20903</v>
      </c>
      <c r="W15" s="33">
        <f>IF(_xlfn.SINGLE(D1L108C9)=0,0,D1L108C7/_xlfn.SINGLE(D1L108C9))</f>
        <v>1.9688861806287994E-4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2635.7779341199998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0.66582905528143177</v>
      </c>
      <c r="L16" s="16" t="s">
        <v>20916</v>
      </c>
      <c r="M16" s="15">
        <f>IF(_xlfn.SINGLE(D1L109C2)&lt;&gt;0,_xlfn.SINGLE(D1L109C2)*_xlfn.SINGLE(D1L109C4),_xlfn.SINGLE(D1L109C3)*_xlfn.SINGLE(D1L109C4))</f>
        <v>1754.9775318067634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1754.9775318067634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120488446.40000001</v>
      </c>
      <c r="V16" s="16" t="s">
        <v>20918</v>
      </c>
      <c r="W16" s="33">
        <f>IF(_xlfn.SINGLE(D1L109C9)=0,0,D1L109C7/_xlfn.SINGLE(D1L109C9))</f>
        <v>1.4565525444494098E-5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157272.56950940003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0.66582905528143177</v>
      </c>
      <c r="L17" s="16" t="s">
        <v>20931</v>
      </c>
      <c r="M17" s="15">
        <f>SUMIF(D1L101C2:D1L109C2,"&lt;&gt;0",D1L101C5:D1L109C5)</f>
        <v>104716.64637812713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104716.64637812713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8.6910114211686878E-4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0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119007.82117204001</v>
      </c>
      <c r="H19" s="16" t="s">
        <v>20962</v>
      </c>
      <c r="I19" s="15">
        <f>SUM(D1L101C3:D1L107C3)</f>
        <v>0</v>
      </c>
      <c r="J19" s="16" t="s">
        <v>20963</v>
      </c>
      <c r="K19" s="21">
        <f>D1L112C5/SUM(D1L112C2,D1L112C3)</f>
        <v>0.66582905528143177</v>
      </c>
      <c r="L19" s="16" t="s">
        <v>20951</v>
      </c>
      <c r="M19" s="15">
        <f>SUM(D1L101C5:D1L107C5)</f>
        <v>79238.865142080977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79238.865142080977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6.576469986094947E-4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157272.56950940003</v>
      </c>
      <c r="H20" s="16" t="s">
        <v>20950</v>
      </c>
      <c r="I20" s="15">
        <f>SUM(D1L101C3:D1L109C3)</f>
        <v>0</v>
      </c>
      <c r="J20" s="16" t="s">
        <v>20975</v>
      </c>
      <c r="K20" s="21">
        <f>D1L113C5/SUM(D1L113C2,D1L113C3)</f>
        <v>0.66582905528143177</v>
      </c>
      <c r="L20" s="16" t="s">
        <v>20964</v>
      </c>
      <c r="M20" s="15">
        <f>SUM(D1L110C5:D1L111C5)</f>
        <v>104716.64637812713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104716.64637812713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8.6910114211686878E-4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358.70848648659131</v>
      </c>
      <c r="J21" s="16" t="s">
        <v>20987</v>
      </c>
      <c r="K21" s="21">
        <f>_xlfn.SINGLE(IF(FLOW_THRU_100PCT="Y",1,INDEX(VariabilityMatrix,D1L114C1,_xlfn.SINGLE(D1L114C8))))</f>
        <v>0.52036365427084563</v>
      </c>
      <c r="L21" s="16" t="s">
        <v>20976</v>
      </c>
      <c r="M21" s="15">
        <f>IF(_xlfn.SINGLE(D1L114C2)&lt;&gt;0,_xlfn.SINGLE(D1L114C2)*_xlfn.SINGLE(D1L114C4),_xlfn.SINGLE(D1L114C3)*_xlfn.SINGLE(D1L114C4))</f>
        <v>186.65885884612689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186.65885884612689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120488446.40000001</v>
      </c>
      <c r="V21" s="16" t="s">
        <v>20978</v>
      </c>
      <c r="W21" s="33">
        <f>IF(_xlfn.SINGLE(D1L114C9)=0,0,D1L114C7/_xlfn.SINGLE(D1L114C9))</f>
        <v>1.5491847095982382E-6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312.09375688994766</v>
      </c>
      <c r="J22" s="16" t="s">
        <v>21003</v>
      </c>
      <c r="K22" s="21">
        <f>_xlfn.SINGLE(IF(FLOW_THRU_100PCT="Y",1,INDEX(VariabilityMatrix,D1L115C1,_xlfn.SINGLE(D1L115C8))))</f>
        <v>0.52036365427084563</v>
      </c>
      <c r="L22" s="16" t="s">
        <v>20992</v>
      </c>
      <c r="M22" s="15">
        <f>IF(_xlfn.SINGLE(D1L115C2)&lt;&gt;0,_xlfn.SINGLE(D1L115C2)*_xlfn.SINGLE(D1L115C4),_xlfn.SINGLE(D1L115C3)*_xlfn.SINGLE(D1L115C4))</f>
        <v>162.40224781037006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162.40224781037006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120488446.40000001</v>
      </c>
      <c r="V22" s="16" t="s">
        <v>20994</v>
      </c>
      <c r="W22" s="33">
        <f>IF(_xlfn.SINGLE(D1L115C9)=0,0,D1L115C7/_xlfn.SINGLE(D1L115C9))</f>
        <v>1.3478657303889849E-6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1.6842088569937268</v>
      </c>
      <c r="J23" s="16" t="s">
        <v>21019</v>
      </c>
      <c r="K23" s="21">
        <f>_xlfn.SINGLE(IF(FLOW_THRU_100PCT="Y",1,INDEX(VariabilityMatrix,D1L116C1,_xlfn.SINGLE(D1L116C8))))</f>
        <v>0.52036365427084563</v>
      </c>
      <c r="L23" s="16" t="s">
        <v>21008</v>
      </c>
      <c r="M23" s="15">
        <f>IF(_xlfn.SINGLE(D1L116C2)&lt;&gt;0,_xlfn.SINGLE(D1L116C2)*_xlfn.SINGLE(D1L116C4),_xlfn.SINGLE(D1L116C3)*_xlfn.SINGLE(D1L116C4))</f>
        <v>0.87640107538057976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0.87640107538057976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120488446.40000001</v>
      </c>
      <c r="V23" s="16" t="s">
        <v>21010</v>
      </c>
      <c r="W23" s="33">
        <f>IF(_xlfn.SINGLE(D1L116C9)=0,0,D1L116C7/_xlfn.SINGLE(D1L116C9))</f>
        <v>7.273735379333265E-9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1012.3299578911877</v>
      </c>
      <c r="J24" s="16" t="s">
        <v>21034</v>
      </c>
      <c r="K24" s="21">
        <f>_xlfn.SINGLE(IF(FLOW_THRU_100PCT="Y",1,INDEX(VariabilityMatrix,D1L117C1,_xlfn.SINGLE(D1L117C8))))</f>
        <v>0.52036365427084563</v>
      </c>
      <c r="L24" s="16" t="s">
        <v>21023</v>
      </c>
      <c r="M24" s="15">
        <f>IF(_xlfn.SINGLE(D1L117C2)&lt;&gt;0,_xlfn.SINGLE(D1L117C2)*_xlfn.SINGLE(D1L117C4),_xlfn.SINGLE(D1L117C3)*_xlfn.SINGLE(D1L117C4))</f>
        <v>526.7797162161097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526.7797162161097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120488446.40000001</v>
      </c>
      <c r="V24" s="16" t="s">
        <v>21025</v>
      </c>
      <c r="W24" s="33">
        <f>IF(_xlfn.SINGLE(D1L117C9)=0,0,D1L117C7/_xlfn.SINGLE(D1L117C9))</f>
        <v>4.3720350951102453E-6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1806.3468532512466</v>
      </c>
      <c r="J25" s="16" t="s">
        <v>21050</v>
      </c>
      <c r="K25" s="21">
        <f>_xlfn.SINGLE(IF(FLOW_THRU_100PCT="Y",1,INDEX(VariabilityMatrix,D1L118C1,_xlfn.SINGLE(D1L118C8))))</f>
        <v>0.52036365427084563</v>
      </c>
      <c r="L25" s="16" t="s">
        <v>21039</v>
      </c>
      <c r="M25" s="15">
        <f>IF(_xlfn.SINGLE(D1L118C2)&lt;&gt;0,_xlfn.SINGLE(D1L118C2)*_xlfn.SINGLE(D1L118C4),_xlfn.SINGLE(D1L118C3)*_xlfn.SINGLE(D1L118C4))</f>
        <v>939.95724943846164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939.95724943846164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120488446.40000001</v>
      </c>
      <c r="V25" s="16" t="s">
        <v>21041</v>
      </c>
      <c r="W25" s="33">
        <f>IF(_xlfn.SINGLE(D1L118C9)=0,0,D1L118C7/_xlfn.SINGLE(D1L118C9))</f>
        <v>7.801223084228113E-6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0.78221850834774409</v>
      </c>
      <c r="J26" s="16" t="s">
        <v>21066</v>
      </c>
      <c r="K26" s="21">
        <f>_xlfn.SINGLE(IF(FLOW_THRU_100PCT="Y",1,INDEX(VariabilityMatrix,D1L119C1,_xlfn.SINGLE(D1L119C8))))</f>
        <v>0.52036365427084563</v>
      </c>
      <c r="L26" s="16" t="s">
        <v>21055</v>
      </c>
      <c r="M26" s="15">
        <f>IF(_xlfn.SINGLE(D1L119C2)&lt;&gt;0,_xlfn.SINGLE(D1L119C2)*_xlfn.SINGLE(D1L119C4),_xlfn.SINGLE(D1L119C3)*_xlfn.SINGLE(D1L119C4))</f>
        <v>0.40703808144212206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0.40703808144212206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120488446.40000001</v>
      </c>
      <c r="V26" s="16" t="s">
        <v>21057</v>
      </c>
      <c r="W26" s="33">
        <f>IF(_xlfn.SINGLE(D1L119C9)=0,0,D1L119C7/_xlfn.SINGLE(D1L119C9))</f>
        <v>3.3782332962517312E-9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_xlfn.SINGLE(IF(FLOW_THRU_100PCT="Y",1,INDEX(VariabilityMatrix,D1L120C1,_xlfn.SINGLE(D1L120C8))))</f>
        <v>0.50254414711703088</v>
      </c>
      <c r="L27" s="16" t="s">
        <v>21070</v>
      </c>
      <c r="M27" s="15">
        <f>IF(_xlfn.SINGLE(D1L120C2)&lt;&gt;0,_xlfn.SINGLE(D1L120C2)*_xlfn.SINGLE(D1L120C4),_xlfn.SINGLE(D1L120C3)*_xlfn.SINGLE(D1L120C4))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112037536</v>
      </c>
      <c r="V27" s="16" t="s">
        <v>21072</v>
      </c>
      <c r="W27" s="33">
        <f>IF(_xlfn.SINGLE(D1L120C9)=0,0,D1L120C7/_xlfn.SINGLE(D1L120C9))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68.105145201893635</v>
      </c>
      <c r="J28" s="16" t="s">
        <v>21097</v>
      </c>
      <c r="K28" s="21">
        <f>_xlfn.SINGLE(IF(FLOW_THRU_100PCT="Y",1,INDEX(VariabilityMatrix,D1L121C1,_xlfn.SINGLE(D1L121C8))))</f>
        <v>0.52036365427084563</v>
      </c>
      <c r="L28" s="16" t="s">
        <v>21086</v>
      </c>
      <c r="M28" s="15">
        <f>IF(_xlfn.SINGLE(D1L121C2)&lt;&gt;0,_xlfn.SINGLE(D1L121C2)*_xlfn.SINGLE(D1L121C4),_xlfn.SINGLE(D1L121C3)*_xlfn.SINGLE(D1L121C4))</f>
        <v>35.439442231903918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35.439442231903918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120488446.40000001</v>
      </c>
      <c r="V28" s="16" t="s">
        <v>21088</v>
      </c>
      <c r="W28" s="33">
        <f>IF(_xlfn.SINGLE(D1L121C9)=0,0,D1L121C7/_xlfn.SINGLE(D1L121C9))</f>
        <v>2.9413145650705244E-7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13049.000012323604</v>
      </c>
      <c r="J29" s="16" t="s">
        <v>21113</v>
      </c>
      <c r="K29" s="21">
        <f>_xlfn.SINGLE(IF(FLOW_THRU_100PCT="Y",1,INDEX(VariabilityMatrix,D1L122C1,_xlfn.SINGLE(D1L122C8))))</f>
        <v>0.52036365427084563</v>
      </c>
      <c r="L29" s="16" t="s">
        <v>21102</v>
      </c>
      <c r="M29" s="15">
        <f>IF(_xlfn.SINGLE(D1L122C2)&lt;&gt;0,_xlfn.SINGLE(D1L122C2)*_xlfn.SINGLE(D1L122C4),_xlfn.SINGLE(D1L122C3)*_xlfn.SINGLE(D1L122C4))</f>
        <v>6790.2253309930202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6790.2253309930202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120488446.40000001</v>
      </c>
      <c r="V29" s="16" t="s">
        <v>21104</v>
      </c>
      <c r="W29" s="33">
        <f>IF(_xlfn.SINGLE(D1L122C9)=0,0,D1L122C7/_xlfn.SINGLE(D1L122C9))</f>
        <v>5.6355821108778272E-5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2062.8766343728953</v>
      </c>
      <c r="J30" s="16" t="s">
        <v>21129</v>
      </c>
      <c r="K30" s="21">
        <f>_xlfn.SINGLE(IF(FLOW_THRU_100PCT="Y",1,INDEX(VariabilityMatrix,D1L123C1,_xlfn.SINGLE(D1L123C8))))</f>
        <v>0.52036365427084563</v>
      </c>
      <c r="L30" s="16" t="s">
        <v>21118</v>
      </c>
      <c r="M30" s="15">
        <f>IF(_xlfn.SINGLE(D1L123C2)&lt;&gt;0,_xlfn.SINGLE(D1L123C2)*_xlfn.SINGLE(D1L123C4),_xlfn.SINGLE(D1L123C3)*_xlfn.SINGLE(D1L123C4))</f>
        <v>1073.4460237722228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1073.4460237722228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120488446.40000001</v>
      </c>
      <c r="V30" s="16" t="s">
        <v>21120</v>
      </c>
      <c r="W30" s="33">
        <f>IF(_xlfn.SINGLE(D1L123C9)=0,0,D1L123C7/_xlfn.SINGLE(D1L123C9))</f>
        <v>8.9091199683044698E-6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5971.7340071135632</v>
      </c>
      <c r="J31" s="16" t="s">
        <v>21145</v>
      </c>
      <c r="K31" s="21">
        <f>_xlfn.SINGLE(IF(FLOW_THRU_100PCT="Y",1,INDEX(VariabilityMatrix,D1L124C1,_xlfn.SINGLE(D1L124C8))))</f>
        <v>0.50254414711703088</v>
      </c>
      <c r="L31" s="16" t="s">
        <v>21134</v>
      </c>
      <c r="M31" s="15">
        <f>IF(_xlfn.SINGLE(D1L124C2)&lt;&gt;0,_xlfn.SINGLE(D1L124C2)*_xlfn.SINGLE(D1L124C4),_xlfn.SINGLE(D1L124C3)*_xlfn.SINGLE(D1L124C4))</f>
        <v>3001.0599734146549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3001.0599734146549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112037536</v>
      </c>
      <c r="V31" s="16" t="s">
        <v>21136</v>
      </c>
      <c r="W31" s="33">
        <f>IF(_xlfn.SINGLE(D1L124C9)=0,0,D1L124C7/_xlfn.SINGLE(D1L124C9))</f>
        <v>2.678620113008068E-5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30181.867097119997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0.52036365427084563</v>
      </c>
      <c r="L32" s="16" t="s">
        <v>21150</v>
      </c>
      <c r="M32" s="15">
        <f>IF(_xlfn.SINGLE(D1L125C2)&lt;&gt;0,_xlfn.SINGLE(D1L125C2)*_xlfn.SINGLE(D1L125C4),_xlfn.SINGLE(D1L125C3)*_xlfn.SINGLE(D1L125C4))</f>
        <v>15705.546655374361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15705.546655374361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120488446.40000001</v>
      </c>
      <c r="V32" s="16" t="s">
        <v>21152</v>
      </c>
      <c r="W32" s="33">
        <f>IF(_xlfn.SINGLE(D1L125C9)=0,0,D1L125C7/_xlfn.SINGLE(D1L125C9))</f>
        <v>1.3034898469214853E-4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14.240869880137355</v>
      </c>
      <c r="J33" s="16" t="s">
        <v>21177</v>
      </c>
      <c r="K33" s="21">
        <f>_xlfn.SINGLE(IF(FLOW_THRU_100PCT="Y",1,INDEX(VariabilityMatrix,D1L126C1,_xlfn.SINGLE(D1L126C8))))</f>
        <v>0.52036365427084563</v>
      </c>
      <c r="L33" s="16" t="s">
        <v>21166</v>
      </c>
      <c r="M33" s="15">
        <f>IF(_xlfn.SINGLE(D1L126C2)&lt;&gt;0,_xlfn.SINGLE(D1L126C2)*_xlfn.SINGLE(D1L126C4),_xlfn.SINGLE(D1L126C3)*_xlfn.SINGLE(D1L126C4))</f>
        <v>7.4104310908238933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7.4104310908238933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120488446.40000001</v>
      </c>
      <c r="V33" s="16" t="s">
        <v>21168</v>
      </c>
      <c r="W33" s="33">
        <f>IF(_xlfn.SINGLE(D1L126C9)=0,0,D1L126C7/_xlfn.SINGLE(D1L126C9))</f>
        <v>6.1503250413094327E-8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2501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0.50254414711703088</v>
      </c>
      <c r="L34" s="16" t="s">
        <v>21182</v>
      </c>
      <c r="M34" s="15">
        <f>IF(_xlfn.SINGLE(D1L127C2)&lt;&gt;0,_xlfn.SINGLE(D1L127C2)*_xlfn.SINGLE(D1L127C4),_xlfn.SINGLE(D1L127C3)*_xlfn.SINGLE(D1L127C4))</f>
        <v>1256.8629119396942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1256.8629119396942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112037536</v>
      </c>
      <c r="V34" s="16" t="s">
        <v>21184</v>
      </c>
      <c r="W34" s="33">
        <f>IF(_xlfn.SINGLE(D1L127C9)=0,0,D1L127C7/_xlfn.SINGLE(D1L127C9))</f>
        <v>1.1218230575328738E-5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1.3372008706447063</v>
      </c>
      <c r="J35" s="16" t="s">
        <v>21209</v>
      </c>
      <c r="K35" s="21">
        <f>_xlfn.SINGLE(IF(FLOW_THRU_100PCT="Y",1,INDEX(VariabilityMatrix,D1L128C1,_xlfn.SINGLE(D1L128C8))))</f>
        <v>0.50254414711703088</v>
      </c>
      <c r="L35" s="16" t="s">
        <v>21198</v>
      </c>
      <c r="M35" s="15">
        <f>IF(_xlfn.SINGLE(D1L128C2)&lt;&gt;0,_xlfn.SINGLE(D1L128C2)*_xlfn.SINGLE(D1L128C4),_xlfn.SINGLE(D1L128C3)*_xlfn.SINGLE(D1L128C4))</f>
        <v>0.67200247106229505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0.67200247106229505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112037536</v>
      </c>
      <c r="V35" s="16" t="s">
        <v>21200</v>
      </c>
      <c r="W35" s="33">
        <f>IF(_xlfn.SINGLE(D1L128C9)=0,0,D1L128C7/_xlfn.SINGLE(D1L128C9))</f>
        <v>5.9980118722201729E-9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1783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0.50254414711703088</v>
      </c>
      <c r="L36" s="16" t="s">
        <v>21214</v>
      </c>
      <c r="M36" s="15">
        <f>IF(_xlfn.SINGLE(D1L129C2)&lt;&gt;0,_xlfn.SINGLE(D1L129C2)*_xlfn.SINGLE(D1L129C4),_xlfn.SINGLE(D1L129C3)*_xlfn.SINGLE(D1L129C4))</f>
        <v>896.03621430966609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896.03621430966609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112037536</v>
      </c>
      <c r="V36" s="16" t="s">
        <v>21216</v>
      </c>
      <c r="W36" s="33">
        <f>IF(_xlfn.SINGLE(D1L129C9)=0,0,D1L129C7/_xlfn.SINGLE(D1L129C9))</f>
        <v>7.9976429891288052E-6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_xlfn.SINGLE(IF(FLOW_THRU_100PCT="Y",1,INDEX(VariabilityMatrix,D1L130C1,_xlfn.SINGLE(D1L130C8))))</f>
        <v>0.50254414711703088</v>
      </c>
      <c r="L37" s="16" t="s">
        <v>21230</v>
      </c>
      <c r="M37" s="15">
        <f>IF(_xlfn.SINGLE(D1L130C2)&lt;&gt;0,_xlfn.SINGLE(D1L130C2)*_xlfn.SINGLE(D1L130C4),_xlfn.SINGLE(D1L130C3)*_xlfn.SINGLE(D1L130C4))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112037536</v>
      </c>
      <c r="V37" s="16" t="s">
        <v>21232</v>
      </c>
      <c r="W37" s="33">
        <f>IF(_xlfn.SINGLE(D1L130C9)=0,0,D1L130C7/_xlfn.SINGLE(D1L130C9))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447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0.50254414711703088</v>
      </c>
      <c r="L38" s="16" t="s">
        <v>21246</v>
      </c>
      <c r="M38" s="15">
        <f>IF(_xlfn.SINGLE(D1L131C2)&lt;&gt;0,_xlfn.SINGLE(D1L131C2)*_xlfn.SINGLE(D1L131C4),_xlfn.SINGLE(D1L131C3)*_xlfn.SINGLE(D1L131C4))</f>
        <v>224.63723376131281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224.63723376131281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112037536</v>
      </c>
      <c r="V38" s="16" t="s">
        <v>21248</v>
      </c>
      <c r="W38" s="33">
        <f>IF(_xlfn.SINGLE(D1L131C9)=0,0,D1L131C7/_xlfn.SINGLE(D1L131C9))</f>
        <v>2.0050176198208502E-6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_xlfn.SINGLE(IF(FLOW_THRU_100PCT="Y",1,INDEX(VariabilityMatrix,D1L132C1,_xlfn.SINGLE(D1L132C8))))</f>
        <v>0.50254414711703088</v>
      </c>
      <c r="L39" s="16" t="s">
        <v>21262</v>
      </c>
      <c r="M39" s="15">
        <f>IF(_xlfn.SINGLE(D1L132C2)&lt;&gt;0,_xlfn.SINGLE(D1L132C2)*_xlfn.SINGLE(D1L132C4),_xlfn.SINGLE(D1L132C3)*_xlfn.SINGLE(D1L132C4))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112037536</v>
      </c>
      <c r="V39" s="16" t="s">
        <v>21264</v>
      </c>
      <c r="W39" s="33">
        <f>IF(_xlfn.SINGLE(D1L132C9)=0,0,D1L132C7/_xlfn.SINGLE(D1L132C9))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5276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0.50254414711703088</v>
      </c>
      <c r="L40" s="16" t="s">
        <v>21278</v>
      </c>
      <c r="M40" s="15">
        <f>IF(_xlfn.SINGLE(D1L133C2)&lt;&gt;0,_xlfn.SINGLE(D1L133C2)*_xlfn.SINGLE(D1L133C4),_xlfn.SINGLE(D1L133C3)*_xlfn.SINGLE(D1L133C4))</f>
        <v>2651.422920189455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2651.422920189455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112037536</v>
      </c>
      <c r="V40" s="16" t="s">
        <v>21280</v>
      </c>
      <c r="W40" s="33">
        <f>IF(_xlfn.SINGLE(D1L133C9)=0,0,D1L133C7/_xlfn.SINGLE(D1L133C9))</f>
        <v>2.3665487611129318E-5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_xlfn.SINGLE(IF(FLOW_THRU_100PCT="Y",1,INDEX(VariabilityMatrix,D1L134C1,_xlfn.SINGLE(D1L134C8))))</f>
        <v>0.50254414711703088</v>
      </c>
      <c r="L41" s="16" t="s">
        <v>21294</v>
      </c>
      <c r="M41" s="15">
        <f>IF(_xlfn.SINGLE(D1L134C2)&lt;&gt;0,_xlfn.SINGLE(D1L134C2)*_xlfn.SINGLE(D1L134C4),_xlfn.SINGLE(D1L134C3)*_xlfn.SINGLE(D1L134C4))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112037536</v>
      </c>
      <c r="V41" s="16" t="s">
        <v>21296</v>
      </c>
      <c r="W41" s="33">
        <f>IF(_xlfn.SINGLE(D1L134C9)=0,0,D1L134C7/_xlfn.SINGLE(D1L134C9))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20688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0.50254414711703088</v>
      </c>
      <c r="L42" s="16" t="s">
        <v>21310</v>
      </c>
      <c r="M42" s="15">
        <f>IF(_xlfn.SINGLE(D1L135C2)&lt;&gt;0,_xlfn.SINGLE(D1L135C2)*_xlfn.SINGLE(D1L135C4),_xlfn.SINGLE(D1L135C3)*_xlfn.SINGLE(D1L135C4))</f>
        <v>10396.633315557136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10396.633315557136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112037536</v>
      </c>
      <c r="V42" s="16" t="s">
        <v>21312</v>
      </c>
      <c r="W42" s="33">
        <f>IF(_xlfn.SINGLE(D1L135C9)=0,0,D1L135C7/_xlfn.SINGLE(D1L135C9))</f>
        <v>9.2795983263654926E-5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_xlfn.SINGLE(IF(FLOW_THRU_100PCT="Y",1,INDEX(VariabilityMatrix,D1L136C1,_xlfn.SINGLE(D1L136C8))))</f>
        <v>0.50254414711703088</v>
      </c>
      <c r="L43" s="16" t="s">
        <v>21326</v>
      </c>
      <c r="M43" s="15">
        <f>IF(_xlfn.SINGLE(D1L136C2)&lt;&gt;0,_xlfn.SINGLE(D1L136C2)*_xlfn.SINGLE(D1L136C4),_xlfn.SINGLE(D1L136C3)*_xlfn.SINGLE(D1L136C4))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112037536</v>
      </c>
      <c r="V43" s="16" t="s">
        <v>21328</v>
      </c>
      <c r="W43" s="33">
        <f>IF(_xlfn.SINGLE(D1L136C9)=0,0,D1L136C7/_xlfn.SINGLE(D1L136C9))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_xlfn.SINGLE(IF(FLOW_THRU_100PCT="Y",1,INDEX(VariabilityMatrix,D1L137C1,_xlfn.SINGLE(D1L137C8))))</f>
        <v>0.50254414711703088</v>
      </c>
      <c r="L44" s="16" t="s">
        <v>21342</v>
      </c>
      <c r="M44" s="15">
        <f>IF(_xlfn.SINGLE(D1L137C2)&lt;&gt;0,_xlfn.SINGLE(D1L137C2)*_xlfn.SINGLE(D1L137C4),_xlfn.SINGLE(D1L137C3)*_xlfn.SINGLE(D1L137C4))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112037536</v>
      </c>
      <c r="V44" s="16" t="s">
        <v>21344</v>
      </c>
      <c r="W44" s="33">
        <f>IF(_xlfn.SINGLE(D1L137C9)=0,0,D1L137C7/_xlfn.SINGLE(D1L137C9))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0.50254414711703088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112037536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6957</v>
      </c>
      <c r="J46" s="16" t="s">
        <v>21385</v>
      </c>
      <c r="K46" s="21">
        <f>IF(FLOW_THRU_100PCT="Y",1,D1L113C4)</f>
        <v>0.66582905528143177</v>
      </c>
      <c r="L46" s="16" t="s">
        <v>21374</v>
      </c>
      <c r="M46" s="15">
        <f>IF(_xlfn.SINGLE(D1L139C2)&lt;&gt;0,_xlfn.SINGLE(D1L139C2)*_xlfn.SINGLE(D1L139C4),_xlfn.SINGLE(D1L139C3)*_xlfn.SINGLE(D1L139C4))</f>
        <v>4632.1727375929204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4632.1727375929204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112037536</v>
      </c>
      <c r="V46" s="16" t="s">
        <v>21376</v>
      </c>
      <c r="W46" s="33">
        <f>IF(_xlfn.SINGLE(D1L139C9)=0,0,D1L139C7/_xlfn.SINGLE(D1L139C9))</f>
        <v>4.1344828733049967E-5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2373.099187002184</v>
      </c>
      <c r="J47" s="16" t="s">
        <v>21385</v>
      </c>
      <c r="K47" s="21">
        <f>IF(FLOW_THRU_100PCT="Y",1,D1L113C4)</f>
        <v>0.66582905528143177</v>
      </c>
      <c r="L47" s="16" t="s">
        <v>21390</v>
      </c>
      <c r="M47" s="15">
        <f>IF(_xlfn.SINGLE(D1L140C2)&lt;&gt;0,_xlfn.SINGLE(D1L140C2)*_xlfn.SINGLE(D1L140C4),_xlfn.SINGLE(D1L140C3)*_xlfn.SINGLE(D1L140C4))</f>
        <v>1580.0783897707979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1580.0783897707979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112037536</v>
      </c>
      <c r="V47" s="16" t="s">
        <v>21392</v>
      </c>
      <c r="W47" s="33">
        <f>IF(_xlfn.SINGLE(D1L140C9)=0,0,D1L140C7/_xlfn.SINGLE(D1L140C9))</f>
        <v>1.4103116207150414E-5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1.0276443324696845</v>
      </c>
      <c r="J48" s="16" t="s">
        <v>21385</v>
      </c>
      <c r="K48" s="21">
        <f>IF(FLOW_THRU_100PCT="Y",1,D1L113C4)</f>
        <v>0.66582905528143177</v>
      </c>
      <c r="L48" s="16" t="s">
        <v>21405</v>
      </c>
      <c r="M48" s="15">
        <f>IF(_xlfn.SINGLE(D1L141C2)&lt;&gt;0,_xlfn.SINGLE(D1L141C2)*_xlfn.SINGLE(D1L141C4),_xlfn.SINGLE(D1L141C3)*_xlfn.SINGLE(D1L141C4))</f>
        <v>0.68423545505360761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0.68423545505360761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112037536</v>
      </c>
      <c r="V48" s="16" t="s">
        <v>21407</v>
      </c>
      <c r="W48" s="33">
        <f>IF(_xlfn.SINGLE(D1L141C9)=0,0,D1L141C7/_xlfn.SINGLE(D1L141C9))</f>
        <v>6.1071983505028853E-9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0.89330589025038221</v>
      </c>
      <c r="J49" s="16" t="s">
        <v>21430</v>
      </c>
      <c r="K49" s="21">
        <f>_xlfn.SINGLE(IF(FLOW_THRU_100PCT="Y",1,INDEX(VariabilityMatrix,D1L142C1,_xlfn.SINGLE(D1L142C8))))</f>
        <v>0.52036365427084563</v>
      </c>
      <c r="L49" s="16" t="s">
        <v>21419</v>
      </c>
      <c r="M49" s="15">
        <f>IF(_xlfn.SINGLE(D1L142C2)&lt;&gt;0,_xlfn.SINGLE(D1L142C2)*_xlfn.SINGLE(D1L142C4),_xlfn.SINGLE(D1L142C3)*_xlfn.SINGLE(D1L142C4))</f>
        <v>0.46484391743235987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0.46484391743235987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120488446.40000001</v>
      </c>
      <c r="V49" s="16" t="s">
        <v>21421</v>
      </c>
      <c r="W49" s="33">
        <f>IF(_xlfn.SINGLE(D1L142C9)=0,0,D1L142C7/_xlfn.SINGLE(D1L142C9))</f>
        <v>3.8579957773640925E-9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1.5853596867182331</v>
      </c>
      <c r="J50" s="16" t="s">
        <v>21445</v>
      </c>
      <c r="K50" s="21">
        <f>_xlfn.SINGLE(IF(FLOW_THRU_100PCT="Y",1,INDEX(VariabilityMatrix,D1L143C1,_xlfn.SINGLE(D1L143C8))))</f>
        <v>0.52611085513547562</v>
      </c>
      <c r="L50" s="16" t="s">
        <v>21434</v>
      </c>
      <c r="M50" s="15">
        <f>IF(_xlfn.SINGLE(D1L143C2)&lt;&gt;0,_xlfn.SINGLE(D1L143C2)*_xlfn.SINGLE(D1L143C4),_xlfn.SINGLE(D1L143C3)*_xlfn.SINGLE(D1L143C4))</f>
        <v>0.83407494047663933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0.83407494047663933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122956689.33333333</v>
      </c>
      <c r="V50" s="16" t="s">
        <v>21436</v>
      </c>
      <c r="W50" s="33">
        <f>IF(_xlfn.SINGLE(D1L143C9)=0,0,D1L143C7/_xlfn.SINGLE(D1L143C9))</f>
        <v>6.7834856728736205E-9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3661.009616639968</v>
      </c>
      <c r="J51" s="16" t="s">
        <v>21461</v>
      </c>
      <c r="K51" s="21">
        <f>_xlfn.SINGLE(IF(FLOW_THRU_100PCT="Y",1,INDEX(VariabilityMatrix,D1L144C1,_xlfn.SINGLE(D1L144C8))))</f>
        <v>0.52611085513547562</v>
      </c>
      <c r="L51" s="16" t="s">
        <v>21450</v>
      </c>
      <c r="M51" s="15">
        <f>IF(_xlfn.SINGLE(D1L144C2)&lt;&gt;0,_xlfn.SINGLE(D1L144C2)*_xlfn.SINGLE(D1L144C4),_xlfn.SINGLE(D1L144C3)*_xlfn.SINGLE(D1L144C4))</f>
        <v>1926.0969000696534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1926.0969000696534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122956689.33333333</v>
      </c>
      <c r="V51" s="16" t="s">
        <v>21452</v>
      </c>
      <c r="W51" s="33">
        <f>IF(_xlfn.SINGLE(D1L144C9)=0,0,D1L144C7/_xlfn.SINGLE(D1L144C9))</f>
        <v>1.5664840282483861E-5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3894.0351820085712</v>
      </c>
      <c r="J52" s="16" t="s">
        <v>21476</v>
      </c>
      <c r="K52" s="21">
        <f>_xlfn.SINGLE(IF(FLOW_THRU_100PCT="Y",1,INDEX(VariabilityMatrix,D1L145C1,_xlfn.SINGLE(D1L145C8))))</f>
        <v>0.52611085513547562</v>
      </c>
      <c r="L52" s="16" t="s">
        <v>21465</v>
      </c>
      <c r="M52" s="15">
        <f>IF(_xlfn.SINGLE(D1L145C2)&lt;&gt;0,_xlfn.SINGLE(D1L145C2)*_xlfn.SINGLE(D1L145C4),_xlfn.SINGLE(D1L145C3)*_xlfn.SINGLE(D1L145C4))</f>
        <v>2048.6941795341568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2048.6941795341568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122956689.33333333</v>
      </c>
      <c r="V52" s="16" t="s">
        <v>21467</v>
      </c>
      <c r="W52" s="33">
        <f>IF(_xlfn.SINGLE(D1L145C9)=0,0,D1L145C7/_xlfn.SINGLE(D1L145C9))</f>
        <v>1.6661917221764034E-5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34.216083375756831</v>
      </c>
      <c r="J53" s="16" t="s">
        <v>21492</v>
      </c>
      <c r="K53" s="21">
        <f>IF(FLOW_THRU_100PCT="Y",1,D1L144C4)</f>
        <v>0.52611085513547562</v>
      </c>
      <c r="L53" s="16" t="s">
        <v>21481</v>
      </c>
      <c r="M53" s="15">
        <f>IF(_xlfn.SINGLE(D1L146C2)&lt;&gt;0,_xlfn.SINGLE(D1L146C2)*_xlfn.SINGLE(D1L146C4),_xlfn.SINGLE(D1L146C3)*_xlfn.SINGLE(D1L146C4))</f>
        <v>18.001452884206159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18.001452884206159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122956689.33333333</v>
      </c>
      <c r="V53" s="16" t="s">
        <v>21483</v>
      </c>
      <c r="W53" s="33">
        <f>IF(_xlfn.SINGLE(D1L146C9)=0,0,D1L146C7/_xlfn.SINGLE(D1L146C9))</f>
        <v>1.4640482743809531E-7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_xlfn.SINGLE(IF(FLOW_THRU_100PCT="Y",1,INDEX(VariabilityMatrix,D1L147C1,_xlfn.SINGLE(D1L147C8))))</f>
        <v>0.50254414711703088</v>
      </c>
      <c r="L54" s="16" t="s">
        <v>21497</v>
      </c>
      <c r="M54" s="15">
        <f>IF(_xlfn.SINGLE(D1L147C2)&lt;&gt;0,_xlfn.SINGLE(D1L147C2)*_xlfn.SINGLE(D1L147C4),_xlfn.SINGLE(D1L147C3)*_xlfn.SINGLE(D1L147C4))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112037536</v>
      </c>
      <c r="V54" s="16" t="s">
        <v>21499</v>
      </c>
      <c r="W54" s="33">
        <f>IF(_xlfn.SINGLE(D1L147C9)=0,0,D1L147C7/_xlfn.SINGLE(D1L147C9))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1986.4256830452691</v>
      </c>
      <c r="J55" s="16" t="s">
        <v>21524</v>
      </c>
      <c r="K55" s="21">
        <f>_xlfn.SINGLE(IF(FLOW_THRU_100PCT="Y",1,INDEX(VariabilityMatrix,D1L148C1,_xlfn.SINGLE(D1L148C8))))</f>
        <v>0.52611085513547562</v>
      </c>
      <c r="L55" s="16" t="s">
        <v>21513</v>
      </c>
      <c r="M55" s="15">
        <f>IF(_xlfn.SINGLE(D1L148C2)&lt;&gt;0,_xlfn.SINGLE(D1L148C2)*_xlfn.SINGLE(D1L148C4),_xlfn.SINGLE(D1L148C3)*_xlfn.SINGLE(D1L148C4))</f>
        <v>1045.0801147700179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1045.0801147700179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122956689.33333333</v>
      </c>
      <c r="V55" s="16" t="s">
        <v>21515</v>
      </c>
      <c r="W55" s="33">
        <f>IF(_xlfn.SINGLE(D1L148C9)=0,0,D1L148C7/_xlfn.SINGLE(D1L148C9))</f>
        <v>8.4995791643090265E-6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1631.2027733722839</v>
      </c>
      <c r="J56" s="16" t="s">
        <v>21540</v>
      </c>
      <c r="K56" s="21">
        <f>_xlfn.SINGLE(IF(FLOW_THRU_100PCT="Y",1,INDEX(VariabilityMatrix,D1L149C1,_xlfn.SINGLE(D1L149C8))))</f>
        <v>0.50254414711703088</v>
      </c>
      <c r="L56" s="16" t="s">
        <v>21529</v>
      </c>
      <c r="M56" s="15">
        <f>IF(_xlfn.SINGLE(D1L149C2)&lt;&gt;0,_xlfn.SINGLE(D1L149C2)*_xlfn.SINGLE(D1L149C4),_xlfn.SINGLE(D1L149C3)*_xlfn.SINGLE(D1L149C4))</f>
        <v>819.75140651930985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819.75140651930985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112037536</v>
      </c>
      <c r="V56" s="16" t="s">
        <v>21531</v>
      </c>
      <c r="W56" s="33">
        <f>IF(_xlfn.SINGLE(D1L149C9)=0,0,D1L149C7/_xlfn.SINGLE(D1L149C9))</f>
        <v>7.3167568279911998E-6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0.50254414711703088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112037536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0.50254414711703088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112037536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_xlfn.SINGLE(IF(FLOW_THRU_100PCT="Y",1,INDEX(VariabilityMatrix,D1L152C1,_xlfn.SINGLE(D1L152C8))))</f>
        <v>0.50254414711703088</v>
      </c>
      <c r="L59" s="16" t="s">
        <v>21577</v>
      </c>
      <c r="M59" s="15">
        <f>IF(_xlfn.SINGLE(D1L152C2)&lt;&gt;0,_xlfn.SINGLE(D1L152C2)*_xlfn.SINGLE(D1L152C4),_xlfn.SINGLE(D1L152C3)*_xlfn.SINGLE(D1L152C4))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112037536</v>
      </c>
      <c r="V59" s="16" t="s">
        <v>21579</v>
      </c>
      <c r="W59" s="33">
        <f>IF(_xlfn.SINGLE(D1L152C9)=0,0,D1L152C7/_xlfn.SINGLE(D1L152C9))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0.50254414711703088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112037536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0.50254414711703088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112037536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0.52611085513547562</v>
      </c>
      <c r="L62" s="16" t="s">
        <v>21625</v>
      </c>
      <c r="M62" s="15">
        <f>IF(_xlfn.SINGLE(D1L155C2)&lt;&gt;0,_xlfn.SINGLE(D1L155C2)*_xlfn.SINGLE(D1L155C4),_xlfn.SINGLE(D1L155C3)*_xlfn.SINGLE(D1L155C4))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112037536</v>
      </c>
      <c r="V62" s="16" t="s">
        <v>21627</v>
      </c>
      <c r="W62" s="33">
        <f>IF(_xlfn.SINGLE(D1L155C9)=0,0,D1L155C7/_xlfn.SINGLE(D1L155C9))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-158.37189600949748</v>
      </c>
      <c r="J63" s="16" t="s">
        <v>21492</v>
      </c>
      <c r="K63" s="21">
        <f>IF(FLOW_THRU_100PCT="Y",1,D1L144C4)</f>
        <v>0.52611085513547562</v>
      </c>
      <c r="L63" s="16" t="s">
        <v>21640</v>
      </c>
      <c r="M63" s="15">
        <f>IF(_xlfn.SINGLE(D1L156C2)&lt;&gt;0,_xlfn.SINGLE(D1L156C2)*_xlfn.SINGLE(D1L156C4),_xlfn.SINGLE(D1L156C3)*_xlfn.SINGLE(D1L156C4))</f>
        <v>-83.321173638983339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-83.321173638983339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122956689.33333333</v>
      </c>
      <c r="V63" s="16" t="s">
        <v>21642</v>
      </c>
      <c r="W63" s="33">
        <f>IF(_xlfn.SINGLE(D1L156C9)=0,0,D1L156C7/_xlfn.SINGLE(D1L156C9))</f>
        <v>-6.7764652814537943E-7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175879.43660652003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45358.106083010018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139485.75875515645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139485.75875515645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1.1594560610872183E-3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3B42A-BA7D-4075-A4F9-4D299FC2FD68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112037536</v>
      </c>
      <c r="V8" s="16" t="s">
        <v>21733</v>
      </c>
      <c r="W8" s="33">
        <f>IF(_xlfn.SINGLE(D1L201C9)=0,0,D1L201C7/_xlfn.SINGLE(D1L201C9))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14444.169499449779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7222.0847497248897</v>
      </c>
      <c r="N9" s="16" t="s">
        <v>4251</v>
      </c>
      <c r="O9" s="32">
        <f>1</f>
        <v>1</v>
      </c>
      <c r="P9" s="16" t="s">
        <v>21745</v>
      </c>
      <c r="Q9" s="15">
        <f>D1L202C5*D1L202C6</f>
        <v>7222.0847497248897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112037536</v>
      </c>
      <c r="V9" s="16" t="s">
        <v>21746</v>
      </c>
      <c r="W9" s="33">
        <f>IF(_xlfn.SINGLE(D1L202C9)=0,0,D1L202C7/_xlfn.SINGLE(D1L202C9))</f>
        <v>6.4461295808262777E-5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112037536</v>
      </c>
      <c r="V10" s="16" t="s">
        <v>21759</v>
      </c>
      <c r="W10" s="33">
        <f>IF(_xlfn.SINGLE(D1L203C9)=0,0,D1L203C7/_xlfn.SINGLE(D1L203C9))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188.69952363396968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94.349761816984838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94.349761816984838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112037536</v>
      </c>
      <c r="V11" s="16" t="s">
        <v>21771</v>
      </c>
      <c r="W11" s="33">
        <f>IF(_xlfn.SINGLE(D1L204C9)=0,0,D1L204C7/_xlfn.SINGLE(D1L204C9))</f>
        <v>8.42126355018954E-7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112037536</v>
      </c>
      <c r="V12" s="16" t="s">
        <v>21783</v>
      </c>
      <c r="W12" s="33">
        <f>IF(_xlfn.SINGLE(D1L205C9)=0,0,D1L205C7/_xlfn.SINGLE(D1L205C9))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0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0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0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112037536</v>
      </c>
      <c r="V13" s="16" t="s">
        <v>21795</v>
      </c>
      <c r="W13" s="33">
        <f>IF(_xlfn.SINGLE(D1L206C9)=0,0,D1L206C7/_xlfn.SINGLE(D1L206C9))</f>
        <v>0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112037536</v>
      </c>
      <c r="V14" s="16" t="s">
        <v>21807</v>
      </c>
      <c r="W14" s="33">
        <f>IF(_xlfn.SINGLE(D1L207C9)=0,0,D1L207C7/_xlfn.SINGLE(D1L207C9))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39963.535590769803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19981.767795384902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19981.767795384902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112037536</v>
      </c>
      <c r="V15" s="16" t="s">
        <v>21819</v>
      </c>
      <c r="W15" s="33">
        <f>IF(_xlfn.SINGLE(D1L208C9)=0,0,D1L208C7/_xlfn.SINGLE(D1L208C9))</f>
        <v>1.7834886868080445E-4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112037536</v>
      </c>
      <c r="V16" s="16" t="s">
        <v>21831</v>
      </c>
      <c r="W16" s="33">
        <f>IF(_xlfn.SINGLE(D1L209C9)=0,0,D1L209C7/_xlfn.SINGLE(D1L209C9))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112037536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112037536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112037536</v>
      </c>
      <c r="V19" s="16" t="s">
        <v>21867</v>
      </c>
      <c r="W19" s="33">
        <f>IF(_xlfn.SINGLE(D1L212C9)=0,0,D1L212C7/_xlfn.SINGLE(D1L212C9))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53945.481927604393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26972.740963802196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26972.740963802196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112037536</v>
      </c>
      <c r="V20" s="16" t="s">
        <v>21879</v>
      </c>
      <c r="W20" s="33">
        <f>IF(_xlfn.SINGLE(D1L213C9)=0,0,D1L213C7/_xlfn.SINGLE(D1L213C9))</f>
        <v>2.4074735956172935E-4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112037536</v>
      </c>
      <c r="V21" s="16" t="s">
        <v>21891</v>
      </c>
      <c r="W21" s="33">
        <f>IF(_xlfn.SINGLE(D1L214C9)=0,0,D1L214C7/_xlfn.SINGLE(D1L214C9))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90749.027456318494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45374.513728159247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45374.513728159247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112037536</v>
      </c>
      <c r="V22" s="16" t="s">
        <v>21903</v>
      </c>
      <c r="W22" s="33">
        <f>IF(_xlfn.SINGLE(D1L215C9)=0,0,D1L215C7/_xlfn.SINGLE(D1L215C9))</f>
        <v>4.0499385606051927E-4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112037536</v>
      </c>
      <c r="V23" s="16" t="s">
        <v>21915</v>
      </c>
      <c r="W23" s="33">
        <f>IF(_xlfn.SINGLE(D1L216C9)=0,0,D1L216C7/_xlfn.SINGLE(D1L216C9))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17745.752902266417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8872.8764511332083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8872.8764511332083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112037536</v>
      </c>
      <c r="V24" s="16" t="s">
        <v>21927</v>
      </c>
      <c r="W24" s="33">
        <f>IF(_xlfn.SINGLE(D1L217C9)=0,0,D1L217C7/_xlfn.SINGLE(D1L217C9))</f>
        <v>7.9195569341450073E-5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25.102230208188626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12.551115104094313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12.551115104094313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112037536</v>
      </c>
      <c r="V25" s="16" t="s">
        <v>21939</v>
      </c>
      <c r="W25" s="33">
        <f>IF(_xlfn.SINGLE(D1L218C9)=0,0,D1L218C7/_xlfn.SINGLE(D1L218C9))</f>
        <v>1.1202598300710856E-7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112037536</v>
      </c>
      <c r="V26" s="16" t="s">
        <v>21951</v>
      </c>
      <c r="W26" s="33">
        <f>IF(_xlfn.SINGLE(D1L219C9)=0,0,D1L219C7/_xlfn.SINGLE(D1L219C9))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1938.0652909011837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969.03264545059187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969.03264545059187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112037536</v>
      </c>
      <c r="V27" s="16" t="s">
        <v>21963</v>
      </c>
      <c r="W27" s="33">
        <f>IF(_xlfn.SINGLE(D1L220C9)=0,0,D1L220C7/_xlfn.SINGLE(D1L220C9))</f>
        <v>8.649178481135036E-6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112037536</v>
      </c>
      <c r="V28" s="16" t="s">
        <v>21975</v>
      </c>
      <c r="W28" s="33">
        <f>IF(_xlfn.SINGLE(D1L221C9)=0,0,D1L221C7/_xlfn.SINGLE(D1L221C9))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5.5846889939451767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2.7923444969725884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2.7923444969725884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112037536</v>
      </c>
      <c r="V29" s="16" t="s">
        <v>21987</v>
      </c>
      <c r="W29" s="33">
        <f>IF(_xlfn.SINGLE(D1L222C9)=0,0,D1L222C7/_xlfn.SINGLE(D1L222C9))</f>
        <v>2.4923294430293328E-8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112037536</v>
      </c>
      <c r="V30" s="16" t="s">
        <v>21999</v>
      </c>
      <c r="W30" s="33">
        <f>IF(_xlfn.SINGLE(D1L223C9)=0,0,D1L223C7/_xlfn.SINGLE(D1L223C9))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45362.594175363047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22681.297087681523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22681.297087681523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112037536</v>
      </c>
      <c r="V31" s="16" t="s">
        <v>22011</v>
      </c>
      <c r="W31" s="33">
        <f>IF(_xlfn.SINGLE(D1L224C9)=0,0,D1L224C7/_xlfn.SINGLE(D1L224C9))</f>
        <v>2.0244373356873471E-4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112037536</v>
      </c>
      <c r="V32" s="16" t="s">
        <v>22023</v>
      </c>
      <c r="W32" s="33">
        <f>IF(_xlfn.SINGLE(D1L225C9)=0,0,D1L225C7/_xlfn.SINGLE(D1L225C9))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4845.5960243255149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2422.7980121627575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2422.7980121627575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112037536</v>
      </c>
      <c r="V33" s="16" t="s">
        <v>22035</v>
      </c>
      <c r="W33" s="33">
        <f>IF(_xlfn.SINGLE(D1L226C9)=0,0,D1L226C7/_xlfn.SINGLE(D1L226C9))</f>
        <v>2.1624877685303232E-5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112037536</v>
      </c>
      <c r="V34" s="16" t="s">
        <v>22047</v>
      </c>
      <c r="W34" s="33">
        <f>IF(_xlfn.SINGLE(D1L227C9)=0,0,D1L227C7/_xlfn.SINGLE(D1L227C9))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7324.1226250705158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3662.0613125352579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3662.0613125352579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112037536</v>
      </c>
      <c r="V35" s="16" t="s">
        <v>22059</v>
      </c>
      <c r="W35" s="33">
        <f>IF(_xlfn.SINGLE(D1L228C9)=0,0,D1L228C7/_xlfn.SINGLE(D1L228C9))</f>
        <v>3.2686021518138866E-5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112037536</v>
      </c>
      <c r="V36" s="16" t="s">
        <v>22071</v>
      </c>
      <c r="W36" s="33">
        <f>IF(_xlfn.SINGLE(D1L229C9)=0,0,D1L229C7/_xlfn.SINGLE(D1L229C9))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9139.8085782159887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9139.8085782159887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9139.8085782159887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112037536</v>
      </c>
      <c r="V37" s="16" t="s">
        <v>22083</v>
      </c>
      <c r="W37" s="33">
        <f>IF(_xlfn.SINGLE(D1L230C9)=0,0,D1L230C7/_xlfn.SINGLE(D1L230C9))</f>
        <v>8.1578093418762699E-5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1412.6496448194425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1412.6496448194425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1412.6496448194425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112037536</v>
      </c>
      <c r="V38" s="16" t="s">
        <v>22095</v>
      </c>
      <c r="W38" s="33">
        <f>IF(_xlfn.SINGLE(D1L231C9)=0,0,D1L231C7/_xlfn.SINGLE(D1L231C9))</f>
        <v>1.2608717535696631E-5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1065.1260544844049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532.56302724220245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532.56302724220245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112037536</v>
      </c>
      <c r="V39" s="16" t="s">
        <v>22107</v>
      </c>
      <c r="W39" s="33">
        <f>IF(_xlfn.SINGLE(D1L232C9)=0,0,D1L232C7/_xlfn.SINGLE(D1L232C9))</f>
        <v>4.7534339495131566E-6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112037536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288155.31621242507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149353.88721773023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149353.88721773023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1.3330700812425064E-3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47864.935266407017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23932.467633203509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23932.467633203509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112037536</v>
      </c>
      <c r="V42" s="16" t="s">
        <v>22140</v>
      </c>
      <c r="W42" s="33">
        <f>IF(_xlfn.SINGLE(D1L235C9)=0,0,D1L235C7/_xlfn.SINGLE(D1L235C9))</f>
        <v>2.1361115647173379E-4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83608.580429985333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41804.290214992667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41804.290214992667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112037536</v>
      </c>
      <c r="V43" s="16" t="s">
        <v>22151</v>
      </c>
      <c r="W43" s="33">
        <f>IF(_xlfn.SINGLE(D1L236C9)=0,0,D1L236C7/_xlfn.SINGLE(D1L236C9))</f>
        <v>3.7312754017539861E-4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64.915032267209966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32.457516133604983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32.457516133604983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112037536</v>
      </c>
      <c r="V44" s="16" t="s">
        <v>22162</v>
      </c>
      <c r="W44" s="33">
        <f>IF(_xlfn.SINGLE(D1L237C9)=0,0,D1L237C7/_xlfn.SINGLE(D1L237C9))</f>
        <v>2.897021595834184E-7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112037536</v>
      </c>
      <c r="V45" s="16" t="s">
        <v>22173</v>
      </c>
      <c r="W45" s="33">
        <f>IF(_xlfn.SINGLE(D1L238C9)=0,0,D1L238C7/_xlfn.SINGLE(D1L238C9))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121647.68127406189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60823.840637030946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60823.840637030946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112037536</v>
      </c>
      <c r="V46" s="16" t="s">
        <v>22184</v>
      </c>
      <c r="W46" s="33">
        <f>IF(_xlfn.SINGLE(D1L239C9)=0,0,D1L239C7/_xlfn.SINGLE(D1L239C9))</f>
        <v>5.4288806063202734E-4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112037536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87218.784531120909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43609.392265560455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43609.392265560455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112037536</v>
      </c>
      <c r="V48" s="16" t="s">
        <v>22206</v>
      </c>
      <c r="W48" s="33">
        <f>IF(_xlfn.SINGLE(D1L241C9)=0,0,D1L241C7/_xlfn.SINGLE(D1L241C9))</f>
        <v>3.8923912308782351E-4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196222.40991844746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98111.204959223731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98111.204959223731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112037536</v>
      </c>
      <c r="V49" s="16" t="s">
        <v>22217</v>
      </c>
      <c r="W49" s="33">
        <f>IF(_xlfn.SINGLE(D1L242C9)=0,0,D1L242C7/_xlfn.SINGLE(D1L242C9))</f>
        <v>8.7569941701702298E-4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41592.661129933404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20796.330564966702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20796.330564966702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112037536</v>
      </c>
      <c r="V50" s="16" t="s">
        <v>22228</v>
      </c>
      <c r="W50" s="33">
        <f>IF(_xlfn.SINGLE(D1L243C9)=0,0,D1L243C7/_xlfn.SINGLE(D1L243C9))</f>
        <v>1.8561931391428228E-4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80.169734661640803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40.084867330820401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40.084867330820401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112037536</v>
      </c>
      <c r="V51" s="16" t="s">
        <v>22239</v>
      </c>
      <c r="W51" s="33">
        <f>IF(_xlfn.SINGLE(D1L244C9)=0,0,D1L244C7/_xlfn.SINGLE(D1L244C9))</f>
        <v>3.5778069352418104E-7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6355.5976962978857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3177.7988481489429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3177.7988481489429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112037536</v>
      </c>
      <c r="V52" s="16" t="s">
        <v>22250</v>
      </c>
      <c r="W52" s="33">
        <f>IF(_xlfn.SINGLE(D1L245C9)=0,0,D1L245C7/_xlfn.SINGLE(D1L245C9))</f>
        <v>2.8363698110505953E-5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831.40481984156202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415.70240992078101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415.70240992078101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112037536</v>
      </c>
      <c r="V53" s="16" t="s">
        <v>22261</v>
      </c>
      <c r="W53" s="33">
        <f>IF(_xlfn.SINGLE(D1L246C9)=0,0,D1L246C7/_xlfn.SINGLE(D1L246C9))</f>
        <v>3.7103851509263913E-6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80428.152374345707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40214.076187172854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40214.076187172854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112037536</v>
      </c>
      <c r="V54" s="16" t="s">
        <v>22272</v>
      </c>
      <c r="W54" s="33">
        <f>IF(_xlfn.SINGLE(D1L247C9)=0,0,D1L247C7/_xlfn.SINGLE(D1L247C9))</f>
        <v>3.5893395751913763E-4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4580.0427903279215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2290.0213951639607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2290.0213951639607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112037536</v>
      </c>
      <c r="V55" s="16" t="s">
        <v>22283</v>
      </c>
      <c r="W55" s="33">
        <f>IF(_xlfn.SINGLE(D1L248C9)=0,0,D1L248C7/_xlfn.SINGLE(D1L248C9))</f>
        <v>2.0439769356976583E-5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19961.010083789963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9980.5050418949813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9980.5050418949813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112037536</v>
      </c>
      <c r="V56" s="16" t="s">
        <v>22294</v>
      </c>
      <c r="W56" s="33">
        <f>IF(_xlfn.SINGLE(D1L249C9)=0,0,D1L249C7/_xlfn.SINGLE(D1L249C9))</f>
        <v>8.9081797031799958E-5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7226.6345992526158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7226.6345992526158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7226.6345992526158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112037536</v>
      </c>
      <c r="V57" s="16" t="s">
        <v>22305</v>
      </c>
      <c r="W57" s="33">
        <f>IF(_xlfn.SINGLE(D1L250C9)=0,0,D1L250C7/_xlfn.SINGLE(D1L250C9))</f>
        <v>6.4501905854593374E-5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697682.97968074051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352454.80713999656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352454.80713999656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3.1458636071753357E-3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3.1458636071753357E-3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9DDCC3-0AB0-4416-BBFC-F30F4E462492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18736.876165599999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0.8529575441304158</v>
      </c>
      <c r="L8" s="16" t="s">
        <v>22353</v>
      </c>
      <c r="M8" s="15">
        <f>IF(_xlfn.SINGLE(D2L101C2)&lt;&gt;0,_xlfn.SINGLE(D2L101C2)*_xlfn.SINGLE(D2L101C4),_xlfn.SINGLE(D2L101C3)*_xlfn.SINGLE(D2L101C4))</f>
        <v>15981.759878885898</v>
      </c>
      <c r="N8" s="16" t="s">
        <v>4251</v>
      </c>
      <c r="O8" s="32">
        <f>1</f>
        <v>1</v>
      </c>
      <c r="P8" s="16" t="s">
        <v>22354</v>
      </c>
      <c r="Q8" s="15">
        <f>D2L101C5*D2L101C6</f>
        <v>15981.759878885898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34253.675999999999</v>
      </c>
      <c r="V8" s="16" t="s">
        <v>22355</v>
      </c>
      <c r="W8" s="33">
        <f>IF(D2L101C9=0,0,D2L101C7/D2L101C9)</f>
        <v>0.46657065007813753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34253.675999999999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814.58178387999988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0.8529575441304158</v>
      </c>
      <c r="L10" s="16" t="s">
        <v>22366</v>
      </c>
      <c r="M10" s="15">
        <f>IF(_xlfn.SINGLE(D2L103C2)&lt;&gt;0,_xlfn.SINGLE(D2L103C2)*_xlfn.SINGLE(D2L103C4),_xlfn.SINGLE(D2L103C3)*_xlfn.SINGLE(D2L103C4))</f>
        <v>694.80367787165778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694.80367787165778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34253.675999999999</v>
      </c>
      <c r="V10" s="16" t="s">
        <v>22368</v>
      </c>
      <c r="W10" s="33">
        <f>IF(D2L103C9=0,0,D2L103C7/D2L103C9)</f>
        <v>2.0284061712724139E-2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1893.70032664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0.8529575441304158</v>
      </c>
      <c r="L11" s="16" t="s">
        <v>22373</v>
      </c>
      <c r="M11" s="15">
        <f>IF(_xlfn.SINGLE(D2L104C2)&lt;&gt;0,_xlfn.SINGLE(D2L104C2)*_xlfn.SINGLE(D2L104C4),_xlfn.SINGLE(D2L104C3)*_xlfn.SINGLE(D2L104C4))</f>
        <v>1615.2459799298206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1615.2459799298206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34253.675999999999</v>
      </c>
      <c r="V11" s="16" t="s">
        <v>22375</v>
      </c>
      <c r="W11" s="33">
        <f>IF(D2L104C9=0,0,D2L104C7/D2L104C9)</f>
        <v>4.71554054499091E-2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906.14785180000001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0.8529575441304158</v>
      </c>
      <c r="L12" s="16" t="s">
        <v>22380</v>
      </c>
      <c r="M12" s="15">
        <f>IF(_xlfn.SINGLE(D2L105C2)&lt;&gt;0,_xlfn.SINGLE(D2L105C2)*_xlfn.SINGLE(D2L105C4),_xlfn.SINGLE(D2L105C3)*_xlfn.SINGLE(D2L105C4))</f>
        <v>772.90564629037999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772.90564629037999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34253.675999999999</v>
      </c>
      <c r="V12" s="16" t="s">
        <v>22382</v>
      </c>
      <c r="W12" s="33">
        <f>IF(D2L105C9=0,0,D2L105C7/D2L105C9)</f>
        <v>2.2564166435461702E-2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1745.1467162399999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0.8529575441304158</v>
      </c>
      <c r="L13" s="16" t="s">
        <v>22387</v>
      </c>
      <c r="M13" s="15">
        <f>IF(_xlfn.SINGLE(D2L106C2)&lt;&gt;0,_xlfn.SINGLE(D2L106C2)*_xlfn.SINGLE(D2L106C4),_xlfn.SINGLE(D2L106C3)*_xlfn.SINGLE(D2L106C4))</f>
        <v>1488.53605723133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1488.53605723133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34253.675999999999</v>
      </c>
      <c r="V13" s="16" t="s">
        <v>22389</v>
      </c>
      <c r="W13" s="33">
        <f>IF(D2L106C9=0,0,D2L106C7/D2L106C9)</f>
        <v>4.3456242688560784E-2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_xlfn.SINGLE(IF(FLOW_THRU_100PCT="Y",1,INDEX(VariabilityMatrix,D2L107C1,_xlfn.SINGLE(D2L107C8))))</f>
        <v>0.83781173527836128</v>
      </c>
      <c r="L14" s="16" t="s">
        <v>22394</v>
      </c>
      <c r="M14" s="15">
        <f>IF(_xlfn.SINGLE(D2L107C2)&lt;&gt;0,_xlfn.SINGLE(D2L107C2)*_xlfn.SINGLE(D2L107C4),_xlfn.SINGLE(D2L107C3)*_xlfn.SINGLE(D2L107C4))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30392.22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151.12057755999999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0.8529575441304158</v>
      </c>
      <c r="L15" s="16" t="s">
        <v>22402</v>
      </c>
      <c r="M15" s="15">
        <f>IF(_xlfn.SINGLE(D2L108C2)&lt;&gt;0,_xlfn.SINGLE(D2L108C2)*_xlfn.SINGLE(D2L108C4),_xlfn.SINGLE(D2L108C3)*_xlfn.SINGLE(D2L108C4))</f>
        <v>128.89943670314761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128.89943670314761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34253.675999999999</v>
      </c>
      <c r="V15" s="16" t="s">
        <v>22404</v>
      </c>
      <c r="W15" s="33">
        <f>IF(D2L108C9=0,0,D2L108C7/D2L108C9)</f>
        <v>3.7630833170474204E-3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173.05635620000001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0.8529575441304158</v>
      </c>
      <c r="L16" s="16" t="s">
        <v>22409</v>
      </c>
      <c r="M16" s="15">
        <f>IF(_xlfn.SINGLE(D2L109C2)&lt;&gt;0,_xlfn.SINGLE(D2L109C2)*_xlfn.SINGLE(D2L109C4),_xlfn.SINGLE(D2L109C3)*_xlfn.SINGLE(D2L109C4))</f>
        <v>147.60972458051046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147.60972458051046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34253.675999999999</v>
      </c>
      <c r="V16" s="16" t="s">
        <v>22411</v>
      </c>
      <c r="W16" s="33">
        <f>IF(D2L109C9=0,0,D2L109C7/D2L109C9)</f>
        <v>4.3093104687657599E-3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24420.629777919996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0.8529575441304158</v>
      </c>
      <c r="L17" s="16" t="s">
        <v>22416</v>
      </c>
      <c r="M17" s="15">
        <f>SUMIF(D2L101C2:D2L109C2,"&lt;&gt;0",D2L101C5:D2L109C5)</f>
        <v>20829.760401492742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20829.760401492742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0.60810292015060641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24096.452844159998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0.8529575441304158</v>
      </c>
      <c r="L19" s="16" t="s">
        <v>22426</v>
      </c>
      <c r="M19" s="15">
        <f>SUM(D2L101C5:D2L107C5)</f>
        <v>20553.251240209083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20553.251240209083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0.60003052636479315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24420.629777919996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0.8529575441304158</v>
      </c>
      <c r="L20" s="16" t="s">
        <v>22433</v>
      </c>
      <c r="M20" s="15">
        <f>SUM(D2L110C5:D2L111C5)</f>
        <v>20829.760401492742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20829.760401492742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0.60810292015060641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55.698760273408595</v>
      </c>
      <c r="J21" s="16" t="s">
        <v>22446</v>
      </c>
      <c r="K21" s="21">
        <f>_xlfn.SINGLE(IF(FLOW_THRU_100PCT="Y",1,INDEX(VariabilityMatrix,D2L114C1,_xlfn.SINGLE(D2L114C8))))</f>
        <v>0.52036365427084563</v>
      </c>
      <c r="L21" s="16" t="s">
        <v>22440</v>
      </c>
      <c r="M21" s="15">
        <f>IF(_xlfn.SINGLE(D2L114C2)&lt;&gt;0,_xlfn.SINGLE(D2L114C2)*_xlfn.SINGLE(D2L114C4),_xlfn.SINGLE(D2L114C3)*_xlfn.SINGLE(D2L114C4))</f>
        <v>28.983610434226701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28.983610434226701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34253.675999999999</v>
      </c>
      <c r="V21" s="16" t="s">
        <v>22442</v>
      </c>
      <c r="W21" s="33">
        <f>IF(D2L114C9=0,0,D2L114C7/D2L114C9)</f>
        <v>8.4614598544771374E-4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20.144232144127336</v>
      </c>
      <c r="J22" s="16" t="s">
        <v>22453</v>
      </c>
      <c r="K22" s="21">
        <f>_xlfn.SINGLE(IF(FLOW_THRU_100PCT="Y",1,INDEX(VariabilityMatrix,D2L115C1,_xlfn.SINGLE(D2L115C8))))</f>
        <v>0.52036365427084563</v>
      </c>
      <c r="L22" s="16" t="s">
        <v>22447</v>
      </c>
      <c r="M22" s="15">
        <f>IF(_xlfn.SINGLE(D2L115C2)&lt;&gt;0,_xlfn.SINGLE(D2L115C2)*_xlfn.SINGLE(D2L115C4),_xlfn.SINGLE(D2L115C3)*_xlfn.SINGLE(D2L115C4))</f>
        <v>10.482326250998332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10.482326250998332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34253.675999999999</v>
      </c>
      <c r="V22" s="16" t="s">
        <v>22449</v>
      </c>
      <c r="W22" s="33">
        <f>IF(D2L115C9=0,0,D2L115C7/D2L115C9)</f>
        <v>3.0602047648837258E-4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0.26151693899093664</v>
      </c>
      <c r="J23" s="16" t="s">
        <v>22460</v>
      </c>
      <c r="K23" s="21">
        <f>_xlfn.SINGLE(IF(FLOW_THRU_100PCT="Y",1,INDEX(VariabilityMatrix,D2L116C1,_xlfn.SINGLE(D2L116C8))))</f>
        <v>0.52036365427084563</v>
      </c>
      <c r="L23" s="16" t="s">
        <v>22454</v>
      </c>
      <c r="M23" s="15">
        <f>IF(_xlfn.SINGLE(D2L116C2)&lt;&gt;0,_xlfn.SINGLE(D2L116C2)*_xlfn.SINGLE(D2L116C4),_xlfn.SINGLE(D2L116C3)*_xlfn.SINGLE(D2L116C4))</f>
        <v>0.13608391002704959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0.13608391002704959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34253.675999999999</v>
      </c>
      <c r="V23" s="16" t="s">
        <v>22456</v>
      </c>
      <c r="W23" s="33">
        <f>IF(D2L116C9=0,0,D2L116C7/D2L116C9)</f>
        <v>3.9728264501319384E-6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4.2938060288123552</v>
      </c>
      <c r="J24" s="16" t="s">
        <v>22467</v>
      </c>
      <c r="K24" s="21">
        <f>_xlfn.SINGLE(IF(FLOW_THRU_100PCT="Y",1,INDEX(VariabilityMatrix,D2L117C1,_xlfn.SINGLE(D2L117C8))))</f>
        <v>0.52036365427084563</v>
      </c>
      <c r="L24" s="16" t="s">
        <v>22461</v>
      </c>
      <c r="M24" s="15">
        <f>IF(_xlfn.SINGLE(D2L117C2)&lt;&gt;0,_xlfn.SINGLE(D2L117C2)*_xlfn.SINGLE(D2L117C4),_xlfn.SINGLE(D2L117C3)*_xlfn.SINGLE(D2L117C4))</f>
        <v>2.2343405958829852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2.2343405958829852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34253.675999999999</v>
      </c>
      <c r="V24" s="16" t="s">
        <v>22463</v>
      </c>
      <c r="W24" s="33">
        <f>IF(D2L117C9=0,0,D2L117C7/D2L117C9)</f>
        <v>6.5229220825320617E-5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280.48201851959271</v>
      </c>
      <c r="J25" s="16" t="s">
        <v>22474</v>
      </c>
      <c r="K25" s="21">
        <f>_xlfn.SINGLE(IF(FLOW_THRU_100PCT="Y",1,INDEX(VariabilityMatrix,D2L118C1,_xlfn.SINGLE(D2L118C8))))</f>
        <v>0.52036365427084563</v>
      </c>
      <c r="L25" s="16" t="s">
        <v>22468</v>
      </c>
      <c r="M25" s="15">
        <f>IF(_xlfn.SINGLE(D2L118C2)&lt;&gt;0,_xlfn.SINGLE(D2L118C2)*_xlfn.SINGLE(D2L118C4),_xlfn.SINGLE(D2L118C3)*_xlfn.SINGLE(D2L118C4))</f>
        <v>145.95264811411826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145.95264811411826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34253.675999999999</v>
      </c>
      <c r="V25" s="16" t="s">
        <v>22470</v>
      </c>
      <c r="W25" s="33">
        <f>IF(D2L118C9=0,0,D2L118C7/D2L118C9)</f>
        <v>4.260933866313159E-3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0.12145963315398978</v>
      </c>
      <c r="J26" s="16" t="s">
        <v>22481</v>
      </c>
      <c r="K26" s="21">
        <f>_xlfn.SINGLE(IF(FLOW_THRU_100PCT="Y",1,INDEX(VariabilityMatrix,D2L119C1,_xlfn.SINGLE(D2L119C8))))</f>
        <v>0.52036365427084563</v>
      </c>
      <c r="L26" s="16" t="s">
        <v>22475</v>
      </c>
      <c r="M26" s="15">
        <f>IF(_xlfn.SINGLE(D2L119C2)&lt;&gt;0,_xlfn.SINGLE(D2L119C2)*_xlfn.SINGLE(D2L119C4),_xlfn.SINGLE(D2L119C3)*_xlfn.SINGLE(D2L119C4))</f>
        <v>6.3203178554406478E-2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6.3203178554406478E-2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34253.675999999999</v>
      </c>
      <c r="V26" s="16" t="s">
        <v>22477</v>
      </c>
      <c r="W26" s="33">
        <f>IF(D2L119C9=0,0,D2L119C7/D2L119C9)</f>
        <v>1.8451502418136518E-6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_xlfn.SINGLE(IF(FLOW_THRU_100PCT="Y",1,INDEX(VariabilityMatrix,D2L120C1,_xlfn.SINGLE(D2L120C8))))</f>
        <v>0.50254414711703088</v>
      </c>
      <c r="L27" s="16" t="s">
        <v>22482</v>
      </c>
      <c r="M27" s="15">
        <f>IF(_xlfn.SINGLE(D2L120C2)&lt;&gt;0,_xlfn.SINGLE(D2L120C2)*_xlfn.SINGLE(D2L120C4),_xlfn.SINGLE(D2L120C3)*_xlfn.SINGLE(D2L120C4))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30392.22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10.575083386346805</v>
      </c>
      <c r="J28" s="16" t="s">
        <v>22495</v>
      </c>
      <c r="K28" s="21">
        <f>_xlfn.SINGLE(IF(FLOW_THRU_100PCT="Y",1,INDEX(VariabilityMatrix,D2L121C1,_xlfn.SINGLE(D2L121C8))))</f>
        <v>0.52036365427084563</v>
      </c>
      <c r="L28" s="16" t="s">
        <v>22489</v>
      </c>
      <c r="M28" s="15">
        <f>IF(_xlfn.SINGLE(D2L121C2)&lt;&gt;0,_xlfn.SINGLE(D2L121C2)*_xlfn.SINGLE(D2L121C4),_xlfn.SINGLE(D2L121C3)*_xlfn.SINGLE(D2L121C4))</f>
        <v>5.5028890351383319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5.5028890351383319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34253.675999999999</v>
      </c>
      <c r="V28" s="16" t="s">
        <v>22491</v>
      </c>
      <c r="W28" s="33">
        <f>IF(D2L121C9=0,0,D2L121C7/D2L121C9)</f>
        <v>1.6065105056573583E-4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2026.1943914763979</v>
      </c>
      <c r="J29" s="16" t="s">
        <v>22502</v>
      </c>
      <c r="K29" s="21">
        <f>_xlfn.SINGLE(IF(FLOW_THRU_100PCT="Y",1,INDEX(VariabilityMatrix,D2L122C1,_xlfn.SINGLE(D2L122C8))))</f>
        <v>0.52036365427084563</v>
      </c>
      <c r="L29" s="16" t="s">
        <v>22496</v>
      </c>
      <c r="M29" s="15">
        <f>IF(_xlfn.SINGLE(D2L122C2)&lt;&gt;0,_xlfn.SINGLE(D2L122C2)*_xlfn.SINGLE(D2L122C4),_xlfn.SINGLE(D2L122C3)*_xlfn.SINGLE(D2L122C4))</f>
        <v>1054.3579178117507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1054.3579178117507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34253.675999999999</v>
      </c>
      <c r="V29" s="16" t="s">
        <v>22498</v>
      </c>
      <c r="W29" s="33">
        <f>IF(D2L122C9=0,0,D2L122C7/D2L122C9)</f>
        <v>3.0780869119324615E-2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320.31489485222113</v>
      </c>
      <c r="J30" s="16" t="s">
        <v>22509</v>
      </c>
      <c r="K30" s="21">
        <f>_xlfn.SINGLE(IF(FLOW_THRU_100PCT="Y",1,INDEX(VariabilityMatrix,D2L123C1,_xlfn.SINGLE(D2L123C8))))</f>
        <v>0.52036365427084563</v>
      </c>
      <c r="L30" s="16" t="s">
        <v>22503</v>
      </c>
      <c r="M30" s="15">
        <f>IF(_xlfn.SINGLE(D2L123C2)&lt;&gt;0,_xlfn.SINGLE(D2L123C2)*_xlfn.SINGLE(D2L123C4),_xlfn.SINGLE(D2L123C3)*_xlfn.SINGLE(D2L123C4))</f>
        <v>166.68022920268348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166.68022920268348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34253.675999999999</v>
      </c>
      <c r="V30" s="16" t="s">
        <v>22505</v>
      </c>
      <c r="W30" s="33">
        <f>IF(D2L123C9=0,0,D2L123C7/D2L123C9)</f>
        <v>4.8660537690227313E-3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927.26599288643683</v>
      </c>
      <c r="J31" s="16" t="s">
        <v>22516</v>
      </c>
      <c r="K31" s="21">
        <f>_xlfn.SINGLE(IF(FLOW_THRU_100PCT="Y",1,INDEX(VariabilityMatrix,D2L124C1,_xlfn.SINGLE(D2L124C8))))</f>
        <v>0.50254414711703088</v>
      </c>
      <c r="L31" s="16" t="s">
        <v>22510</v>
      </c>
      <c r="M31" s="15">
        <f>IF(_xlfn.SINGLE(D2L124C2)&lt;&gt;0,_xlfn.SINGLE(D2L124C2)*_xlfn.SINGLE(D2L124C4),_xlfn.SINGLE(D2L124C3)*_xlfn.SINGLE(D2L124C4))</f>
        <v>465.99209754574122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465.99209754574122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30392.22</v>
      </c>
      <c r="V31" s="16" t="s">
        <v>22512</v>
      </c>
      <c r="W31" s="33">
        <f>IF(D2L124C9=0,0,D2L124C7/D2L124C9)</f>
        <v>1.5332611357305955E-2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4466.37957224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0.8529575441304158</v>
      </c>
      <c r="L32" s="16" t="s">
        <v>22517</v>
      </c>
      <c r="M32" s="15">
        <f>IF(_xlfn.SINGLE(D2L125C2)&lt;&gt;0,_xlfn.SINGLE(D2L125C2)*_xlfn.SINGLE(D2L125C4),_xlfn.SINGLE(D2L125C3)*_xlfn.SINGLE(D2L125C4))</f>
        <v>3809.6321510920875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3809.6321510920875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34253.675999999999</v>
      </c>
      <c r="V32" s="16" t="s">
        <v>22519</v>
      </c>
      <c r="W32" s="33">
        <f>IF(D2L125C9=0,0,D2L125C7/D2L125C9)</f>
        <v>0.11121819891949955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2.211262982115775</v>
      </c>
      <c r="J33" s="16" t="s">
        <v>22531</v>
      </c>
      <c r="K33" s="21">
        <f>_xlfn.SINGLE(IF(FLOW_THRU_100PCT="Y",1,INDEX(VariabilityMatrix,D2L126C1,_xlfn.SINGLE(D2L126C8))))</f>
        <v>0.52036365427084563</v>
      </c>
      <c r="L33" s="16" t="s">
        <v>22525</v>
      </c>
      <c r="M33" s="15">
        <f>IF(_xlfn.SINGLE(D2L126C2)&lt;&gt;0,_xlfn.SINGLE(D2L126C2)*_xlfn.SINGLE(D2L126C4),_xlfn.SINGLE(D2L126C3)*_xlfn.SINGLE(D2L126C4))</f>
        <v>1.1506608859276122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1.1506608859276122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34253.675999999999</v>
      </c>
      <c r="V33" s="16" t="s">
        <v>22527</v>
      </c>
      <c r="W33" s="33">
        <f>IF(D2L126C9=0,0,D2L126C7/D2L126C9)</f>
        <v>3.3592332861664602E-5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387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0.83781173527836128</v>
      </c>
      <c r="L34" s="16" t="s">
        <v>22532</v>
      </c>
      <c r="M34" s="15">
        <f>IF(_xlfn.SINGLE(D2L127C2)&lt;&gt;0,_xlfn.SINGLE(D2L127C2)*_xlfn.SINGLE(D2L127C4),_xlfn.SINGLE(D2L127C3)*_xlfn.SINGLE(D2L127C4))</f>
        <v>324.23314155272584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324.23314155272584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30392.22</v>
      </c>
      <c r="V34" s="16" t="s">
        <v>22534</v>
      </c>
      <c r="W34" s="33">
        <f>IF(D2L127C9=0,0,D2L127C7/D2L127C9)</f>
        <v>1.0668294107923864E-2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0.20763498366302779</v>
      </c>
      <c r="J35" s="16" t="s">
        <v>22546</v>
      </c>
      <c r="K35" s="21">
        <f>_xlfn.SINGLE(IF(FLOW_THRU_100PCT="Y",1,INDEX(VariabilityMatrix,D2L128C1,_xlfn.SINGLE(D2L128C8))))</f>
        <v>0.50254414711703088</v>
      </c>
      <c r="L35" s="16" t="s">
        <v>22540</v>
      </c>
      <c r="M35" s="15">
        <f>IF(_xlfn.SINGLE(D2L128C2)&lt;&gt;0,_xlfn.SINGLE(D2L128C2)*_xlfn.SINGLE(D2L128C4),_xlfn.SINGLE(D2L128C3)*_xlfn.SINGLE(D2L128C4))</f>
        <v>0.10434574577659494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0.10434574577659494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30392.22</v>
      </c>
      <c r="V35" s="16" t="s">
        <v>22542</v>
      </c>
      <c r="W35" s="33">
        <f>IF(D2L128C9=0,0,D2L128C7/D2L128C9)</f>
        <v>3.433304502816673E-6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0</v>
      </c>
      <c r="H36" s="16" t="s">
        <v>22552</v>
      </c>
      <c r="I36" s="15">
        <f>A2L155C44</f>
        <v>0</v>
      </c>
      <c r="J36" s="16" t="s">
        <v>22553</v>
      </c>
      <c r="K36" s="21">
        <f>_xlfn.SINGLE(IF(FLOW_THRU_100PCT="Y",1,INDEX(VariabilityMatrix,D2L129C1,_xlfn.SINGLE(D2L129C8))))</f>
        <v>0.83781173527836128</v>
      </c>
      <c r="L36" s="16" t="s">
        <v>22547</v>
      </c>
      <c r="M36" s="15">
        <f>IF(_xlfn.SINGLE(D2L129C2)&lt;&gt;0,_xlfn.SINGLE(D2L129C2)*_xlfn.SINGLE(D2L129C4),_xlfn.SINGLE(D2L129C3)*_xlfn.SINGLE(D2L129C4))</f>
        <v>0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0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30392.22</v>
      </c>
      <c r="V36" s="16" t="s">
        <v>22549</v>
      </c>
      <c r="W36" s="33">
        <f>IF(D2L129C9=0,0,D2L129C7/D2L129C9)</f>
        <v>0</v>
      </c>
      <c r="X36" s="16" t="s">
        <v>22550</v>
      </c>
      <c r="Y36" s="32">
        <f>IF(D2L129C5=0,0,D2L129C7/D2L129C5)</f>
        <v>0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_xlfn.SINGLE(IF(FLOW_THRU_100PCT="Y",1,INDEX(VariabilityMatrix,D2L130C1,_xlfn.SINGLE(D2L130C8))))</f>
        <v>0.50254414711703088</v>
      </c>
      <c r="L37" s="16" t="s">
        <v>22555</v>
      </c>
      <c r="M37" s="15">
        <f>IF(_xlfn.SINGLE(D2L130C2)&lt;&gt;0,_xlfn.SINGLE(D2L130C2)*_xlfn.SINGLE(D2L130C4),_xlfn.SINGLE(D2L130C3)*_xlfn.SINGLE(D2L130C4))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30392.22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_xlfn.SINGLE(IF(FLOW_THRU_100PCT="Y",1,INDEX(VariabilityMatrix,D2L131C1,_xlfn.SINGLE(D2L131C8))))</f>
        <v>0.83781173527836128</v>
      </c>
      <c r="L38" s="16" t="s">
        <v>22562</v>
      </c>
      <c r="M38" s="15">
        <f>IF(_xlfn.SINGLE(D2L131C2)&lt;&gt;0,_xlfn.SINGLE(D2L131C2)*_xlfn.SINGLE(D2L131C4),_xlfn.SINGLE(D2L131C3)*_xlfn.SINGLE(D2L131C4))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30392.22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_xlfn.SINGLE(IF(FLOW_THRU_100PCT="Y",1,INDEX(VariabilityMatrix,D2L132C1,_xlfn.SINGLE(D2L132C8))))</f>
        <v>0.50254414711703088</v>
      </c>
      <c r="L39" s="16" t="s">
        <v>22570</v>
      </c>
      <c r="M39" s="15">
        <f>IF(_xlfn.SINGLE(D2L132C2)&lt;&gt;0,_xlfn.SINGLE(D2L132C2)*_xlfn.SINGLE(D2L132C4),_xlfn.SINGLE(D2L132C3)*_xlfn.SINGLE(D2L132C4))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30392.22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0</v>
      </c>
      <c r="H40" s="16" t="s">
        <v>22582</v>
      </c>
      <c r="I40" s="15">
        <f>A2L170C44</f>
        <v>0</v>
      </c>
      <c r="J40" s="16" t="s">
        <v>22583</v>
      </c>
      <c r="K40" s="21">
        <f>_xlfn.SINGLE(IF(FLOW_THRU_100PCT="Y",1,INDEX(VariabilityMatrix,D2L133C1,_xlfn.SINGLE(D2L133C8))))</f>
        <v>0.83781173527836128</v>
      </c>
      <c r="L40" s="16" t="s">
        <v>22577</v>
      </c>
      <c r="M40" s="15">
        <f>IF(_xlfn.SINGLE(D2L133C2)&lt;&gt;0,_xlfn.SINGLE(D2L133C2)*_xlfn.SINGLE(D2L133C4),_xlfn.SINGLE(D2L133C3)*_xlfn.SINGLE(D2L133C4))</f>
        <v>0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0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30392.22</v>
      </c>
      <c r="V40" s="16" t="s">
        <v>22579</v>
      </c>
      <c r="W40" s="33">
        <f>IF(D2L133C9=0,0,D2L133C7/D2L133C9)</f>
        <v>0</v>
      </c>
      <c r="X40" s="16" t="s">
        <v>22580</v>
      </c>
      <c r="Y40" s="32">
        <f>IF(D2L133C5=0,0,D2L133C7/D2L133C5)</f>
        <v>0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_xlfn.SINGLE(IF(FLOW_THRU_100PCT="Y",1,INDEX(VariabilityMatrix,D2L134C1,_xlfn.SINGLE(D2L134C8))))</f>
        <v>0.50254414711703088</v>
      </c>
      <c r="L41" s="16" t="s">
        <v>22585</v>
      </c>
      <c r="M41" s="15">
        <f>IF(_xlfn.SINGLE(D2L134C2)&lt;&gt;0,_xlfn.SINGLE(D2L134C2)*_xlfn.SINGLE(D2L134C4),_xlfn.SINGLE(D2L134C3)*_xlfn.SINGLE(D2L134C4))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30392.22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_xlfn.SINGLE(IF(FLOW_THRU_100PCT="Y",1,INDEX(VariabilityMatrix,D2L135C1,_xlfn.SINGLE(D2L135C8))))</f>
        <v>0.83781173527836128</v>
      </c>
      <c r="L42" s="16" t="s">
        <v>22592</v>
      </c>
      <c r="M42" s="15">
        <f>IF(_xlfn.SINGLE(D2L135C2)&lt;&gt;0,_xlfn.SINGLE(D2L135C2)*_xlfn.SINGLE(D2L135C4),_xlfn.SINGLE(D2L135C3)*_xlfn.SINGLE(D2L135C4))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30392.22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_xlfn.SINGLE(IF(FLOW_THRU_100PCT="Y",1,INDEX(VariabilityMatrix,D2L136C1,_xlfn.SINGLE(D2L136C8))))</f>
        <v>0.50254414711703088</v>
      </c>
      <c r="L43" s="16" t="s">
        <v>22600</v>
      </c>
      <c r="M43" s="15">
        <f>IF(_xlfn.SINGLE(D2L136C2)&lt;&gt;0,_xlfn.SINGLE(D2L136C2)*_xlfn.SINGLE(D2L136C4),_xlfn.SINGLE(D2L136C3)*_xlfn.SINGLE(D2L136C4))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30392.22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0.83781173527836128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30392.22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0.50254414711703088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30392.22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682</v>
      </c>
      <c r="J46" s="16" t="s">
        <v>22628</v>
      </c>
      <c r="K46" s="21">
        <f>IF(FLOW_THRU_100PCT="Y",1,D2L113C4)</f>
        <v>0.8529575441304158</v>
      </c>
      <c r="L46" s="16" t="s">
        <v>22622</v>
      </c>
      <c r="M46" s="15">
        <f>IF(_xlfn.SINGLE(D2L139C2)&lt;&gt;0,_xlfn.SINGLE(D2L139C2)*_xlfn.SINGLE(D2L139C4),_xlfn.SINGLE(D2L139C3)*_xlfn.SINGLE(D2L139C4))</f>
        <v>581.71704509694359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581.71704509694359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30392.22</v>
      </c>
      <c r="V46" s="16" t="s">
        <v>22624</v>
      </c>
      <c r="W46" s="33">
        <f>IF(D2L139C9=0,0,D2L139C7/D2L139C9)</f>
        <v>1.9140327527799667E-2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368.48496119089282</v>
      </c>
      <c r="J47" s="16" t="s">
        <v>22628</v>
      </c>
      <c r="K47" s="21">
        <f>IF(FLOW_THRU_100PCT="Y",1,D2L113C4)</f>
        <v>0.8529575441304158</v>
      </c>
      <c r="L47" s="16" t="s">
        <v>22630</v>
      </c>
      <c r="M47" s="15">
        <f>IF(_xlfn.SINGLE(D2L140C2)&lt;&gt;0,_xlfn.SINGLE(D2L140C2)*_xlfn.SINGLE(D2L140C4),_xlfn.SINGLE(D2L140C3)*_xlfn.SINGLE(D2L140C4))</f>
        <v>314.30202754637554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314.30202754637554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30392.22</v>
      </c>
      <c r="V47" s="16" t="s">
        <v>22632</v>
      </c>
      <c r="W47" s="33">
        <f>IF(D2L140C9=0,0,D2L140C7/D2L140C9)</f>
        <v>1.0341529100091259E-2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0.15956833327581621</v>
      </c>
      <c r="J48" s="16" t="s">
        <v>22628</v>
      </c>
      <c r="K48" s="21">
        <f>IF(FLOW_THRU_100PCT="Y",1,D2L113C4)</f>
        <v>0.8529575441304158</v>
      </c>
      <c r="L48" s="16" t="s">
        <v>22636</v>
      </c>
      <c r="M48" s="15">
        <f>IF(_xlfn.SINGLE(D2L141C2)&lt;&gt;0,_xlfn.SINGLE(D2L141C2)*_xlfn.SINGLE(D2L141C4),_xlfn.SINGLE(D2L141C3)*_xlfn.SINGLE(D2L141C4))</f>
        <v>0.1361050136719239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0.1361050136719239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30392.22</v>
      </c>
      <c r="V48" s="16" t="s">
        <v>22638</v>
      </c>
      <c r="W48" s="33">
        <f>IF(D2L141C9=0,0,D2L141C7/D2L141C9)</f>
        <v>4.4782846949621944E-6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0.13870881929563661</v>
      </c>
      <c r="J49" s="16" t="s">
        <v>22648</v>
      </c>
      <c r="K49" s="21">
        <f>_xlfn.SINGLE(IF(FLOW_THRU_100PCT="Y",1,INDEX(VariabilityMatrix,D2L142C1,_xlfn.SINGLE(D2L142C8))))</f>
        <v>0.52036365427084563</v>
      </c>
      <c r="L49" s="16" t="s">
        <v>22642</v>
      </c>
      <c r="M49" s="15">
        <f>IF(_xlfn.SINGLE(D2L142C2)&lt;&gt;0,_xlfn.SINGLE(D2L142C2)*_xlfn.SINGLE(D2L142C4),_xlfn.SINGLE(D2L142C3)*_xlfn.SINGLE(D2L142C4))</f>
        <v>7.2179028088271854E-2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7.2179028088271854E-2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34253.675999999999</v>
      </c>
      <c r="V49" s="16" t="s">
        <v>22644</v>
      </c>
      <c r="W49" s="33">
        <f>IF(D2L142C9=0,0,D2L142C7/D2L142C9)</f>
        <v>2.1071907169400402E-6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0.24616805139609066</v>
      </c>
      <c r="J50" s="16" t="s">
        <v>22655</v>
      </c>
      <c r="K50" s="21">
        <f>_xlfn.SINGLE(IF(FLOW_THRU_100PCT="Y",1,INDEX(VariabilityMatrix,D2L143C1,_xlfn.SINGLE(D2L143C8))))</f>
        <v>0.52611085513547562</v>
      </c>
      <c r="L50" s="16" t="s">
        <v>22649</v>
      </c>
      <c r="M50" s="15">
        <f>IF(_xlfn.SINGLE(D2L143C2)&lt;&gt;0,_xlfn.SINGLE(D2L143C2)*_xlfn.SINGLE(D2L143C4),_xlfn.SINGLE(D2L143C3)*_xlfn.SINGLE(D2L143C4))</f>
        <v>0.12951168402703098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0.12951168402703098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34186.719999999994</v>
      </c>
      <c r="V50" s="16" t="s">
        <v>22651</v>
      </c>
      <c r="W50" s="33">
        <f>IF(D2L143C9=0,0,D2L143C7/D2L143C9)</f>
        <v>3.7883623824406377E-6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568.46633039861331</v>
      </c>
      <c r="J51" s="16" t="s">
        <v>22662</v>
      </c>
      <c r="K51" s="21">
        <f>_xlfn.SINGLE(IF(FLOW_THRU_100PCT="Y",1,INDEX(VariabilityMatrix,D2L144C1,_xlfn.SINGLE(D2L144C8))))</f>
        <v>0.52611085513547562</v>
      </c>
      <c r="L51" s="16" t="s">
        <v>22656</v>
      </c>
      <c r="M51" s="15">
        <f>IF(_xlfn.SINGLE(D2L144C2)&lt;&gt;0,_xlfn.SINGLE(D2L144C2)*_xlfn.SINGLE(D2L144C4),_xlfn.SINGLE(D2L144C3)*_xlfn.SINGLE(D2L144C4))</f>
        <v>299.07630720174029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299.07630720174029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34186.719999999994</v>
      </c>
      <c r="V51" s="16" t="s">
        <v>22658</v>
      </c>
      <c r="W51" s="33">
        <f>IF(D2L144C9=0,0,D2L144C7/D2L144C9)</f>
        <v>8.7483182710052423E-3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604.6495699705788</v>
      </c>
      <c r="J52" s="16" t="s">
        <v>22669</v>
      </c>
      <c r="K52" s="21">
        <f>_xlfn.SINGLE(IF(FLOW_THRU_100PCT="Y",1,INDEX(VariabilityMatrix,D2L145C1,_xlfn.SINGLE(D2L145C8))))</f>
        <v>0.52611085513547562</v>
      </c>
      <c r="L52" s="16" t="s">
        <v>22663</v>
      </c>
      <c r="M52" s="15">
        <f>IF(_xlfn.SINGLE(D2L145C2)&lt;&gt;0,_xlfn.SINGLE(D2L145C2)*_xlfn.SINGLE(D2L145C4),_xlfn.SINGLE(D2L145C3)*_xlfn.SINGLE(D2L145C4))</f>
        <v>318.1127023145188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318.1127023145188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34186.719999999994</v>
      </c>
      <c r="V52" s="16" t="s">
        <v>22665</v>
      </c>
      <c r="W52" s="33">
        <f>IF(D2L145C9=0,0,D2L145C7/D2L145C9)</f>
        <v>9.3051542328283863E-3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5.3129309654971948</v>
      </c>
      <c r="J53" s="16" t="s">
        <v>22676</v>
      </c>
      <c r="K53" s="21">
        <f>IF(FLOW_THRU_100PCT="Y",1,D2L144C4)</f>
        <v>0.52611085513547562</v>
      </c>
      <c r="L53" s="16" t="s">
        <v>22670</v>
      </c>
      <c r="M53" s="15">
        <f>IF(_xlfn.SINGLE(D2L146C2)&lt;&gt;0,_xlfn.SINGLE(D2L146C2)*_xlfn.SINGLE(D2L146C4),_xlfn.SINGLE(D2L146C3)*_xlfn.SINGLE(D2L146C4))</f>
        <v>2.7951906535334774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2.7951906535334774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34186.719999999994</v>
      </c>
      <c r="V53" s="16" t="s">
        <v>22672</v>
      </c>
      <c r="W53" s="33">
        <f>IF(D2L146C9=0,0,D2L146C7/D2L146C9)</f>
        <v>8.176246956518431E-5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_xlfn.SINGLE(IF(FLOW_THRU_100PCT="Y",1,INDEX(VariabilityMatrix,D2L147C1,_xlfn.SINGLE(D2L147C8))))</f>
        <v>0.50254414711703088</v>
      </c>
      <c r="L54" s="16" t="s">
        <v>22677</v>
      </c>
      <c r="M54" s="15">
        <f>IF(_xlfn.SINGLE(D2L147C2)&lt;&gt;0,_xlfn.SINGLE(D2L147C2)*_xlfn.SINGLE(D2L147C4),_xlfn.SINGLE(D2L147C3)*_xlfn.SINGLE(D2L147C4))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30392.22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308.44390943902636</v>
      </c>
      <c r="J55" s="16" t="s">
        <v>22690</v>
      </c>
      <c r="K55" s="21">
        <f>_xlfn.SINGLE(IF(FLOW_THRU_100PCT="Y",1,INDEX(VariabilityMatrix,D2L148C1,_xlfn.SINGLE(D2L148C8))))</f>
        <v>0.52611085513547562</v>
      </c>
      <c r="L55" s="16" t="s">
        <v>22684</v>
      </c>
      <c r="M55" s="15">
        <f>IF(_xlfn.SINGLE(D2L148C2)&lt;&gt;0,_xlfn.SINGLE(D2L148C2)*_xlfn.SINGLE(D2L148C4),_xlfn.SINGLE(D2L148C3)*_xlfn.SINGLE(D2L148C4))</f>
        <v>162.27568895629537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162.27568895629537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34186.719999999994</v>
      </c>
      <c r="V55" s="16" t="s">
        <v>22686</v>
      </c>
      <c r="W55" s="33">
        <f>IF(D2L148C9=0,0,D2L148C7/D2L148C9)</f>
        <v>4.7467463669019841E-3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253.28637502078823</v>
      </c>
      <c r="J56" s="16" t="s">
        <v>22697</v>
      </c>
      <c r="K56" s="21">
        <f>_xlfn.SINGLE(IF(FLOW_THRU_100PCT="Y",1,INDEX(VariabilityMatrix,D2L149C1,_xlfn.SINGLE(D2L149C8))))</f>
        <v>0.50254414711703088</v>
      </c>
      <c r="L56" s="16" t="s">
        <v>22691</v>
      </c>
      <c r="M56" s="15">
        <f>IF(_xlfn.SINGLE(D2L149C2)&lt;&gt;0,_xlfn.SINGLE(D2L149C2)*_xlfn.SINGLE(D2L149C4),_xlfn.SINGLE(D2L149C3)*_xlfn.SINGLE(D2L149C4))</f>
        <v>127.28758531118646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127.28758531118646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30392.22</v>
      </c>
      <c r="V56" s="16" t="s">
        <v>22693</v>
      </c>
      <c r="W56" s="33">
        <f>IF(D2L149C9=0,0,D2L149C7/D2L149C9)</f>
        <v>4.1881634612801061E-3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0.50254414711703088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30392.22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0.50254414711703088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30392.22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_xlfn.SINGLE(IF(FLOW_THRU_100PCT="Y",1,INDEX(VariabilityMatrix,D2L152C1,_xlfn.SINGLE(D2L152C8))))</f>
        <v>0.50254414711703088</v>
      </c>
      <c r="L59" s="16" t="s">
        <v>22712</v>
      </c>
      <c r="M59" s="15">
        <f>IF(_xlfn.SINGLE(D2L152C2)&lt;&gt;0,_xlfn.SINGLE(D2L152C2)*_xlfn.SINGLE(D2L152C4),_xlfn.SINGLE(D2L152C3)*_xlfn.SINGLE(D2L152C4))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30392.22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0.50254414711703088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30392.22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0.50254414711703088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30392.22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0.52611085513547562</v>
      </c>
      <c r="L62" s="16" t="s">
        <v>22733</v>
      </c>
      <c r="M62" s="15">
        <f>IF(_xlfn.SINGLE(D2L155C2)&lt;&gt;0,_xlfn.SINGLE(D2L155C2)*_xlfn.SINGLE(D2L155C4),_xlfn.SINGLE(D2L155C3)*_xlfn.SINGLE(D2L155C4))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30392.22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-24.591328619731257</v>
      </c>
      <c r="J63" s="16" t="s">
        <v>22676</v>
      </c>
      <c r="K63" s="21">
        <f>IF(FLOW_THRU_100PCT="Y",1,D2L144C4)</f>
        <v>0.52611085513547562</v>
      </c>
      <c r="L63" s="16" t="s">
        <v>22739</v>
      </c>
      <c r="M63" s="15">
        <f>IF(_xlfn.SINGLE(D2L156C2)&lt;&gt;0,_xlfn.SINGLE(D2L156C2)*_xlfn.SINGLE(D2L156C4),_xlfn.SINGLE(D2L156C3)*_xlfn.SINGLE(D2L156C4))</f>
        <v>-12.937764929044308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-12.937764929044308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34186.719999999994</v>
      </c>
      <c r="V63" s="16" t="s">
        <v>22741</v>
      </c>
      <c r="W63" s="33">
        <f>IF(D2L156C9=0,0,D2L156C7/D2L156C9)</f>
        <v>-3.7844417156850118E-4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29274.009350159995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6463.5509049143629</v>
      </c>
      <c r="J64" s="16" t="s">
        <v>22751</v>
      </c>
      <c r="K64" s="21">
        <f>D2L157C5/SUM(D2L157C2:D2L157C3)</f>
        <v>0.80207232810510076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28664.10815458381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28664.10815458381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0.84359159107621473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0.80207232810510076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34253.675999999999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29274.009350159995</v>
      </c>
      <c r="H66" s="16" t="s">
        <v>22763</v>
      </c>
      <c r="I66" s="15">
        <f>SUM(D2L157C3:D2L158C3)</f>
        <v>6463.5509049143629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28664.10815458381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28664.10815458381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0.84359159107621473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C3200A-DE86-45D1-8DF8-899F66136CED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30392.22</v>
      </c>
      <c r="V8" s="16" t="s">
        <v>22825</v>
      </c>
      <c r="W8" s="33">
        <f>IF(_xlfn.SINGLE(D2L201C9)=0,0,D2L201C7/_xlfn.SINGLE(D2L201C9))</f>
        <v>0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2242.8305005502207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1121.4152502751103</v>
      </c>
      <c r="N9" s="16" t="s">
        <v>4251</v>
      </c>
      <c r="O9" s="32">
        <f>1</f>
        <v>1</v>
      </c>
      <c r="P9" s="16" t="s">
        <v>22829</v>
      </c>
      <c r="Q9" s="15">
        <f>D2L202C5*D2L202C6</f>
        <v>1121.4152502751103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30392.22</v>
      </c>
      <c r="V9" s="16" t="s">
        <v>22830</v>
      </c>
      <c r="W9" s="33">
        <f>IF(_xlfn.SINGLE(D2L202C9)=0,0,D2L202C7/_xlfn.SINGLE(D2L202C9))</f>
        <v>3.6898102549768011E-2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30392.22</v>
      </c>
      <c r="V10" s="16" t="s">
        <v>22835</v>
      </c>
      <c r="W10" s="33">
        <f>IF(_xlfn.SINGLE(D2L203C9)=0,0,D2L203C7/_xlfn.SINGLE(D2L203C9))</f>
        <v>0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29.300476366030324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14.650238183015162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14.650238183015162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30392.22</v>
      </c>
      <c r="V11" s="16" t="s">
        <v>22840</v>
      </c>
      <c r="W11" s="33">
        <f>IF(_xlfn.SINGLE(D2L204C9)=0,0,D2L204C7/_xlfn.SINGLE(D2L204C9))</f>
        <v>4.8203909365670427E-4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30392.22</v>
      </c>
      <c r="V12" s="16" t="s">
        <v>22845</v>
      </c>
      <c r="W12" s="33">
        <f>IF(_xlfn.SINGLE(D2L205C9)=0,0,D2L205C7/_xlfn.SINGLE(D2L205C9))</f>
        <v>0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1117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558.5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558.5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30392.22</v>
      </c>
      <c r="V13" s="16" t="s">
        <v>22850</v>
      </c>
      <c r="W13" s="33">
        <f>IF(_xlfn.SINGLE(D2L206C9)=0,0,D2L206C7/_xlfn.SINGLE(D2L206C9))</f>
        <v>1.8376413437386278E-2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30392.22</v>
      </c>
      <c r="V14" s="16" t="s">
        <v>22855</v>
      </c>
      <c r="W14" s="33">
        <f>IF(_xlfn.SINGLE(D2L207C9)=0,0,D2L207C7/_xlfn.SINGLE(D2L207C9))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2579.4644092301969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1289.7322046150985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1289.7322046150985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30392.22</v>
      </c>
      <c r="V15" s="16" t="s">
        <v>22860</v>
      </c>
      <c r="W15" s="33">
        <f>IF(_xlfn.SINGLE(D2L208C9)=0,0,D2L208C7/_xlfn.SINGLE(D2L208C9))</f>
        <v>4.2436261800391624E-2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30392.22</v>
      </c>
      <c r="V16" s="16" t="s">
        <v>22865</v>
      </c>
      <c r="W16" s="33">
        <f>IF(_xlfn.SINGLE(D2L209C9)=0,0,D2L209C7/_xlfn.SINGLE(D2L209C9))</f>
        <v>0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30392.22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30392.22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30392.22</v>
      </c>
      <c r="V19" s="16" t="s">
        <v>22880</v>
      </c>
      <c r="W19" s="33">
        <f>IF(_xlfn.SINGLE(D2L212C9)=0,0,D2L212C7/_xlfn.SINGLE(D2L212C9))</f>
        <v>0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11446.518072395607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5723.2590361978037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5723.2590361978037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30392.22</v>
      </c>
      <c r="V20" s="16" t="s">
        <v>22885</v>
      </c>
      <c r="W20" s="33">
        <f>IF(_xlfn.SINGLE(D2L213C9)=0,0,D2L213C7/_xlfn.SINGLE(D2L213C9))</f>
        <v>0.18831329321115087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30392.22</v>
      </c>
      <c r="V21" s="16" t="s">
        <v>22890</v>
      </c>
      <c r="W21" s="33">
        <f>IF(_xlfn.SINGLE(D2L214C9)=0,0,D2L214C7/_xlfn.SINGLE(D2L214C9))</f>
        <v>0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17555.972543681506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8777.986271840753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8777.986271840753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30392.22</v>
      </c>
      <c r="V22" s="16" t="s">
        <v>22895</v>
      </c>
      <c r="W22" s="33">
        <f>IF(_xlfn.SINGLE(D2L215C9)=0,0,D2L215C7/_xlfn.SINGLE(D2L215C9))</f>
        <v>0.28882346442085349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30392.22</v>
      </c>
      <c r="V23" s="16" t="s">
        <v>22900</v>
      </c>
      <c r="W23" s="33">
        <f>IF(_xlfn.SINGLE(D2L216C9)=0,0,D2L216C7/_xlfn.SINGLE(D2L216C9))</f>
        <v>0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4210.2470977335834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2105.1235488667917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2105.1235488667917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30392.22</v>
      </c>
      <c r="V24" s="16" t="s">
        <v>22905</v>
      </c>
      <c r="W24" s="33">
        <f>IF(_xlfn.SINGLE(D2L217C9)=0,0,D2L217C7/_xlfn.SINGLE(D2L217C9))</f>
        <v>6.9265211585951655E-2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3.8977697918113741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1.948884895905687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1.948884895905687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30392.22</v>
      </c>
      <c r="V25" s="16" t="s">
        <v>22910</v>
      </c>
      <c r="W25" s="33">
        <f>IF(_xlfn.SINGLE(D2L218C9)=0,0,D2L218C7/_xlfn.SINGLE(D2L218C9))</f>
        <v>6.4124466587359757E-5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30392.22</v>
      </c>
      <c r="V26" s="16" t="s">
        <v>22915</v>
      </c>
      <c r="W26" s="33">
        <f>IF(_xlfn.SINGLE(D2L219C9)=0,0,D2L219C7/_xlfn.SINGLE(D2L219C9))</f>
        <v>0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300.93470909881626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150.46735454940813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150.46735454940813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30392.22</v>
      </c>
      <c r="V27" s="16" t="s">
        <v>22920</v>
      </c>
      <c r="W27" s="33">
        <f>IF(_xlfn.SINGLE(D2L220C9)=0,0,D2L220C7/_xlfn.SINGLE(D2L220C9))</f>
        <v>4.9508510582447788E-3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30392.22</v>
      </c>
      <c r="V28" s="16" t="s">
        <v>22925</v>
      </c>
      <c r="W28" s="33">
        <f>IF(_xlfn.SINGLE(D2L221C9)=0,0,D2L221C7/_xlfn.SINGLE(D2L221C9))</f>
        <v>0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0.86716725473101874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0.43358362736550937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0.43358362736550937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30392.22</v>
      </c>
      <c r="V29" s="16" t="s">
        <v>22930</v>
      </c>
      <c r="W29" s="33">
        <f>IF(_xlfn.SINGLE(D2L222C9)=0,0,D2L222C7/_xlfn.SINGLE(D2L222C9))</f>
        <v>1.4266270360161559E-5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30392.22</v>
      </c>
      <c r="V30" s="16" t="s">
        <v>22935</v>
      </c>
      <c r="W30" s="33">
        <f>IF(_xlfn.SINGLE(D2L223C9)=0,0,D2L223C7/_xlfn.SINGLE(D2L223C9))</f>
        <v>0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192.40582463695318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96.202912318476592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96.202912318476592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30392.22</v>
      </c>
      <c r="V31" s="16" t="s">
        <v>22940</v>
      </c>
      <c r="W31" s="33">
        <f>IF(_xlfn.SINGLE(D2L224C9)=0,0,D2L224C7/_xlfn.SINGLE(D2L224C9))</f>
        <v>3.1653795714323136E-3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30392.22</v>
      </c>
      <c r="V32" s="16" t="s">
        <v>22945</v>
      </c>
      <c r="W32" s="33">
        <f>IF(_xlfn.SINGLE(D2L225C9)=0,0,D2L225C7/_xlfn.SINGLE(D2L225C9))</f>
        <v>0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752.40397567448508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376.20198783724254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376.20198783724254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30392.22</v>
      </c>
      <c r="V33" s="16" t="s">
        <v>22950</v>
      </c>
      <c r="W33" s="33">
        <f>IF(_xlfn.SINGLE(D2L226C9)=0,0,D2L226C7/_xlfn.SINGLE(D2L226C9))</f>
        <v>1.2378233239863442E-2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30392.22</v>
      </c>
      <c r="V34" s="16" t="s">
        <v>22955</v>
      </c>
      <c r="W34" s="33">
        <f>IF(_xlfn.SINGLE(D2L227C9)=0,0,D2L227C7/_xlfn.SINGLE(D2L227C9))</f>
        <v>0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480.87737492948418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240.43868746474209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240.43868746474209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30392.22</v>
      </c>
      <c r="V35" s="16" t="s">
        <v>22960</v>
      </c>
      <c r="W35" s="33">
        <f>IF(_xlfn.SINGLE(D2L228C9)=0,0,D2L228C7/_xlfn.SINGLE(D2L228C9))</f>
        <v>7.9111919913958922E-3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30392.22</v>
      </c>
      <c r="V36" s="16" t="s">
        <v>22965</v>
      </c>
      <c r="W36" s="33">
        <f>IF(_xlfn.SINGLE(D2L229C9)=0,0,D2L229C7/_xlfn.SINGLE(D2L229C9))</f>
        <v>0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1419.1914217840113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1419.1914217840113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1419.1914217840113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30392.22</v>
      </c>
      <c r="V37" s="16" t="s">
        <v>22970</v>
      </c>
      <c r="W37" s="33">
        <f>IF(_xlfn.SINGLE(D2L230C9)=0,0,D2L230C7/_xlfn.SINGLE(D2L230C9))</f>
        <v>4.6695878806616006E-2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219.35035518055747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219.35035518055747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219.35035518055747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30392.22</v>
      </c>
      <c r="V38" s="16" t="s">
        <v>22975</v>
      </c>
      <c r="W38" s="33">
        <f>IF(_xlfn.SINGLE(D2L231C9)=0,0,D2L231C7/_xlfn.SINGLE(D2L231C9))</f>
        <v>7.2173192738324964E-3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165.38833901245357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82.694169506226785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82.694169506226785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30392.22</v>
      </c>
      <c r="V39" s="16" t="s">
        <v>22980</v>
      </c>
      <c r="W39" s="33">
        <f>IF(_xlfn.SINGLE(D2L232C9)=0,0,D2L232C7/_xlfn.SINGLE(D2L232C9))</f>
        <v>2.7208992796915387E-3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30392.22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42497.299682139877</v>
      </c>
      <c r="J41" s="16" t="s">
        <v>22994</v>
      </c>
      <c r="K41" s="21">
        <f>D2L234C5/D2L234C3</f>
        <v>0.51669743057087048</v>
      </c>
      <c r="L41" s="16" t="s">
        <v>22988</v>
      </c>
      <c r="M41" s="15">
        <f>SUM(D2L202C5,D2L204C5,D2L206C5,D2L208C5,D2L210C5,D2L213C5,D2L215C5,D2L217C5,D2L218C5,D2L220C5,D2L222C5,D2L224C5,D2L226C5,D2L228C5,D2L230C5,D2L232C5)</f>
        <v>21958.245551961947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21958.245551961947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0.72249561078335001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0.51669743057087048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30392.22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42716.650037320433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22177.595907142506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22177.595907142506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0.72971293005718252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108832.94748880487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54416.473744402436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54416.473744402436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30392.22</v>
      </c>
      <c r="V44" s="16" t="s">
        <v>23009</v>
      </c>
      <c r="W44" s="33">
        <f>IF(_xlfn.SINGLE(D2L237C9)=0,0,D2L237C7/_xlfn.SINGLE(D2L237C9))</f>
        <v>1.7904738036379848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12982.392258912545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6491.1961294562725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6491.1961294562725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30392.22</v>
      </c>
      <c r="V45" s="16" t="s">
        <v>23014</v>
      </c>
      <c r="W45" s="33">
        <f>IF(_xlfn.SINGLE(D2L238C9)=0,0,D2L238C7/_xlfn.SINGLE(D2L238C9))</f>
        <v>0.21358084830447635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10.07973593211063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5.039867966055315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5.039867966055315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30392.22</v>
      </c>
      <c r="V46" s="16" t="s">
        <v>23019</v>
      </c>
      <c r="W46" s="33">
        <f>IF(_xlfn.SINGLE(D2L239C9)=0,0,D2L239C7/_xlfn.SINGLE(D2L239C9))</f>
        <v>1.6582756922841815E-4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30392.22</v>
      </c>
      <c r="V47" s="16" t="s">
        <v>23024</v>
      </c>
      <c r="W47" s="33">
        <f>IF(_xlfn.SINGLE(D2L240C9)=0,0,D2L240C7/_xlfn.SINGLE(D2L240C9))</f>
        <v>0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7851.8043930100957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3925.9021965050479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3925.9021965050479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30392.22</v>
      </c>
      <c r="V48" s="16" t="s">
        <v>23029</v>
      </c>
      <c r="W48" s="33">
        <f>IF(_xlfn.SINGLE(D2L241C9)=0,0,D2L241C7/_xlfn.SINGLE(D2L241C9))</f>
        <v>0.12917457811588123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30392.22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18506.672991218351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9253.3364956091755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9253.3364956091755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30392.22</v>
      </c>
      <c r="V50" s="16" t="s">
        <v>23039</v>
      </c>
      <c r="W50" s="33">
        <f>IF(_xlfn.SINGLE(D2L243C9)=0,0,D2L243C7/_xlfn.SINGLE(D2L243C9))</f>
        <v>0.30446398767872751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37960.46456411283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18980.232282056415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18980.232282056415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30392.22</v>
      </c>
      <c r="V51" s="16" t="s">
        <v>23044</v>
      </c>
      <c r="W51" s="33">
        <f>IF(_xlfn.SINGLE(D2L244C9)=0,0,D2L244C7/_xlfn.SINGLE(D2L244C9))</f>
        <v>0.62450957126713391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9868.0164078557391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4934.0082039278695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4934.0082039278695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30392.22</v>
      </c>
      <c r="V52" s="16" t="s">
        <v>23049</v>
      </c>
      <c r="W52" s="33">
        <f>IF(_xlfn.SINGLE(D2L245C9)=0,0,D2L245C7/_xlfn.SINGLE(D2L245C9))</f>
        <v>0.16234444880722335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12.448422605882302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6.2242113029411508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6.2242113029411508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30392.22</v>
      </c>
      <c r="V53" s="16" t="s">
        <v>23054</v>
      </c>
      <c r="W53" s="33">
        <f>IF(_xlfn.SINGLE(D2L246C9)=0,0,D2L246C7/_xlfn.SINGLE(D2L246C9))</f>
        <v>2.0479620452014201E-4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986.87074829927838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493.43537414963919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493.43537414963919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30392.22</v>
      </c>
      <c r="V54" s="16" t="s">
        <v>23059</v>
      </c>
      <c r="W54" s="33">
        <f>IF(_xlfn.SINGLE(D2L247C9)=0,0,D2L247C7/_xlfn.SINGLE(D2L247C9))</f>
        <v>1.6235581808424628E-2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129.0970788120527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64.54853940602635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64.54853940602635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30392.22</v>
      </c>
      <c r="V55" s="16" t="s">
        <v>23064</v>
      </c>
      <c r="W55" s="33">
        <f>IF(_xlfn.SINGLE(D2L248C9)=0,0,D2L248C7/_xlfn.SINGLE(D2L248C9))</f>
        <v>2.1238507554244587E-3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341.13668459500599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170.56834229750299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170.56834229750299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30392.22</v>
      </c>
      <c r="V56" s="16" t="s">
        <v>23069</v>
      </c>
      <c r="W56" s="33">
        <f>IF(_xlfn.SINGLE(D2L249C9)=0,0,D2L249C7/_xlfn.SINGLE(D2L249C9))</f>
        <v>5.6122370230770567E-3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711.16997514906654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355.58498757453327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355.58498757453327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30392.22</v>
      </c>
      <c r="V57" s="16" t="s">
        <v>23074</v>
      </c>
      <c r="W57" s="33">
        <f>IF(_xlfn.SINGLE(D2L250C9)=0,0,D2L250C7/_xlfn.SINGLE(D2L250C9))</f>
        <v>1.1699868834015194E-2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1310.5731049855892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655.28655249279461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655.28655249279461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30392.22</v>
      </c>
      <c r="V58" s="16" t="s">
        <v>23079</v>
      </c>
      <c r="W58" s="33">
        <f>IF(_xlfn.SINGLE(D2L251C9)=0,0,D2L251C7/_xlfn.SINGLE(D2L251C9))</f>
        <v>2.1560996613369954E-2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1122.1217319661548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1122.1217319661548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1122.1217319661548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30392.22</v>
      </c>
      <c r="V59" s="16" t="s">
        <v>23084</v>
      </c>
      <c r="W59" s="33">
        <f>IF(_xlfn.SINGLE(D2L252C9)=0,0,D2L252C7/_xlfn.SINGLE(D2L252C9))</f>
        <v>3.6921348028085964E-2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200625.79558625954</v>
      </c>
      <c r="J60" s="16" t="s">
        <v>23093</v>
      </c>
      <c r="K60" s="21">
        <f>D2L253C5/D2L253C3</f>
        <v>0.50279655397424627</v>
      </c>
      <c r="L60" s="16" t="s">
        <v>23087</v>
      </c>
      <c r="M60" s="15">
        <f>SUM(D2L237C5:D2L252C5)</f>
        <v>100873.95865911285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100873.95865911285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3.3190717446475726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0.50279655397424627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30392.22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200625.79558625954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100873.95865911285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100873.95865911285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3.3190717446475726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B3A336-2474-46B6-9563-3A05CCD0F57F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70058.97755546667</v>
      </c>
      <c r="J8" s="16" t="s">
        <v>23178</v>
      </c>
      <c r="K8" s="21">
        <f>_xlfn.SINGLE(IF(FLOW_THRU_100PCT="Y",1,INDEX(VariabilityMatrix,D3L101C1,_xlfn.SINGLE(D3L101C8))))</f>
        <v>0.55016602670214598</v>
      </c>
      <c r="L8" s="16" t="s">
        <v>23148</v>
      </c>
      <c r="M8" s="15">
        <f>IF(_xlfn.SINGLE(D3L101C2)&lt;&gt;0,_xlfn.SINGLE(D3L101C2)*_xlfn.SINGLE(D3L101C4),_xlfn.SINGLE(D3L101C3)*_xlfn.SINGLE(D3L101C4))</f>
        <v>38544.06931650592</v>
      </c>
      <c r="N8" s="16" t="s">
        <v>4251</v>
      </c>
      <c r="O8" s="32">
        <f>0.45*CHOOSE(MIN(D3L101C8,RUN_YEARS),B3L110C1,B3L125C1,B3L140C1,B3L155C1,B3L170C1)</f>
        <v>0.42256379345323486</v>
      </c>
      <c r="P8" s="16" t="s">
        <v>23149</v>
      </c>
      <c r="Q8" s="15">
        <f>D3L101C5*D3L101C6</f>
        <v>16287.328145507176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122956689.33333333</v>
      </c>
      <c r="V8" s="16" t="s">
        <v>23150</v>
      </c>
      <c r="W8" s="33">
        <f>IF(D3L101C9=0,0,D3L101C7/D3L101C9)</f>
        <v>1.3246394509982721E-4</v>
      </c>
      <c r="X8" s="16" t="s">
        <v>23151</v>
      </c>
      <c r="Y8" s="32">
        <f>IF(D3L101C5=0,0,D3L101C7/D3L101C5)</f>
        <v>0.42256379345323486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0.51646685866506481</v>
      </c>
      <c r="AL8" s="16" t="s">
        <v>23155</v>
      </c>
      <c r="AM8" s="15">
        <f>D3L101C5*D3L101C17</f>
        <v>19906.734400064324</v>
      </c>
      <c r="AN8" s="16" t="s">
        <v>23172</v>
      </c>
      <c r="AO8" s="15">
        <f>IF(D3L101C17=0,0,CHOOSE(MIN(D3L101C8,RUN_YEARS),A1L108C1,A1L108C6,A1L108C7,A1L108C8,A1L108C9))</f>
        <v>36440.888333333336</v>
      </c>
      <c r="AP8" s="16" t="s">
        <v>23156</v>
      </c>
      <c r="AQ8" s="33">
        <f>IF(D3L101C19=0,0,D3L101C18/D3L101C19)</f>
        <v>0.54627467415099118</v>
      </c>
      <c r="AR8" s="16" t="s">
        <v>23157</v>
      </c>
      <c r="AS8" s="32">
        <f>IF(D3L101C5=0,0,D3L101C18/D3L101C5)</f>
        <v>0.51646685866506481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6.0969347881700331E-2</v>
      </c>
      <c r="BZ8" s="16" t="s">
        <v>23167</v>
      </c>
      <c r="CA8" s="15">
        <f>D3L101C5*D3L101C37</f>
        <v>2350.0067709344207</v>
      </c>
      <c r="CB8" s="16" t="s">
        <v>23176</v>
      </c>
      <c r="CC8" s="15">
        <f>IF(D3L101C37=0,0,CHOOSE(MIN(D3L101C8,RUN_YEARS),B6L116C1,B6L117C1,B6L118C1,B6L119C1,B6L120C1))</f>
        <v>34186.719999999994</v>
      </c>
      <c r="CD8" s="16" t="s">
        <v>23168</v>
      </c>
      <c r="CE8" s="33">
        <f>IF(D3L101C39=0,0,D3L101C38/D3L101C39)</f>
        <v>6.8740340428517885E-2</v>
      </c>
      <c r="CF8" s="16" t="s">
        <v>23169</v>
      </c>
      <c r="CG8" s="32">
        <f>IF(D3L101C5=0,0,D3L101C38/D3L101C5)</f>
        <v>6.0969347881700324E-2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0.55016602670214598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0.42256379345323486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122956689.33333333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0.51646685866506481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36440.888333333336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6.0969347881700331E-2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34186.719999999994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17030.027666666665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9.0268284011406603</v>
      </c>
      <c r="J11" s="16" t="s">
        <v>23273</v>
      </c>
      <c r="K11" s="21">
        <f>_xlfn.SINGLE(IF(FLOW_THRU_100PCT="Y",1,INDEX(VariabilityMatrix,D3L104C1,_xlfn.SINGLE(D3L104C8))))</f>
        <v>0.52036365427084563</v>
      </c>
      <c r="L11" s="16" t="s">
        <v>23243</v>
      </c>
      <c r="M11" s="15">
        <f>IF(_xlfn.SINGLE(D3L104C2)&lt;&gt;0,_xlfn.SINGLE(D3L104C2)*_xlfn.SINGLE(D3L104C4),_xlfn.SINGLE(D3L104C3)*_xlfn.SINGLE(D3L104C4))</f>
        <v>4.697233413293409</v>
      </c>
      <c r="N11" s="16" t="s">
        <v>4251</v>
      </c>
      <c r="O11" s="32">
        <f>0.45*CHOOSE(MIN(D3L104C8,RUN_YEARS),B3L110C1,B3L125C1,B3L140C1,B3L155C1,B3L170C1)</f>
        <v>0.42213975236799139</v>
      </c>
      <c r="P11" s="16" t="s">
        <v>23244</v>
      </c>
      <c r="Q11" s="15">
        <f>D3L104C5*D3L104C6</f>
        <v>1.9828889499023348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120488446.40000001</v>
      </c>
      <c r="V11" s="16" t="s">
        <v>23245</v>
      </c>
      <c r="W11" s="33">
        <f>IF(D3L104C9=0,0,D3L104C7/D3L104C9)</f>
        <v>1.6457087871475242E-8</v>
      </c>
      <c r="X11" s="16" t="s">
        <v>23246</v>
      </c>
      <c r="Y11" s="32">
        <f>IF(D3L104C5=0,0,D3L104C7/D3L104C5)</f>
        <v>0.42213975236799139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0.51594858622754503</v>
      </c>
      <c r="AL11" s="16" t="s">
        <v>23250</v>
      </c>
      <c r="AM11" s="15">
        <f>D3L104C5*D3L104C17</f>
        <v>2.4235309387695203</v>
      </c>
      <c r="AN11" s="16" t="s">
        <v>23267</v>
      </c>
      <c r="AO11" s="15">
        <f>IF(D3L104C17=0,0,CHOOSE(MIN(D3L104C8,RUN_YEARS),A1L108C1,A1L108C6,A1L108C7,A1L108C8,A1L108C9))</f>
        <v>35480.309600000001</v>
      </c>
      <c r="AP11" s="16" t="s">
        <v>23251</v>
      </c>
      <c r="AQ11" s="33">
        <f>IF(D3L104C19=0,0,D3L104C18/D3L104C19)</f>
        <v>6.8306363898513447E-5</v>
      </c>
      <c r="AR11" s="16" t="s">
        <v>23252</v>
      </c>
      <c r="AS11" s="32">
        <f>IF(D3L104C5=0,0,D3L104C18/D3L104C5)</f>
        <v>0.51594858622754503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6.191166140446358E-2</v>
      </c>
      <c r="BZ11" s="16" t="s">
        <v>23262</v>
      </c>
      <c r="CA11" s="15">
        <f>D3L104C5*D3L104C37</f>
        <v>0.2908135246215543</v>
      </c>
      <c r="CB11" s="16" t="s">
        <v>23271</v>
      </c>
      <c r="CC11" s="15">
        <f>IF(D3L104C37=0,0,CHOOSE(MIN(D3L104C8,RUN_YEARS),B6L116C1,B6L117C1,B6L118C1,B6L119C1,B6L120C1))</f>
        <v>34253.675999999999</v>
      </c>
      <c r="CD11" s="16" t="s">
        <v>23263</v>
      </c>
      <c r="CE11" s="33">
        <f>IF(D3L104C39=0,0,D3L104C38/D3L104C39)</f>
        <v>8.4899946102588903E-6</v>
      </c>
      <c r="CF11" s="16" t="s">
        <v>23264</v>
      </c>
      <c r="CG11" s="32">
        <f>IF(D3L104C5=0,0,D3L104C38/D3L104C5)</f>
        <v>6.1911661404463587E-2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_xlfn.SINGLE(IF(FLOW_THRU_100PCT="Y",1,INDEX(VariabilityMatrix,D3L105C1,_xlfn.SINGLE(D3L105C8))))</f>
        <v>0.52036365427084563</v>
      </c>
      <c r="L12" s="16" t="s">
        <v>23274</v>
      </c>
      <c r="M12" s="15">
        <f>IF(_xlfn.SINGLE(D3L105C2)&lt;&gt;0,_xlfn.SINGLE(D3L105C2)*_xlfn.SINGLE(D3L105C4),_xlfn.SINGLE(D3L105C3)*_xlfn.SINGLE(D3L105C4))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16755.5514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4.1924445520699463</v>
      </c>
      <c r="J13" s="16" t="s">
        <v>23335</v>
      </c>
      <c r="K13" s="21">
        <f>_xlfn.SINGLE(IF(FLOW_THRU_100PCT="Y",1,INDEX(VariabilityMatrix,D3L106C1,_xlfn.SINGLE(D3L106C8))))</f>
        <v>0.52036365427084563</v>
      </c>
      <c r="L13" s="16" t="s">
        <v>23305</v>
      </c>
      <c r="M13" s="15">
        <f>IF(_xlfn.SINGLE(D3L106C2)&lt;&gt;0,_xlfn.SINGLE(D3L106C2)*_xlfn.SINGLE(D3L106C4),_xlfn.SINGLE(D3L106C3)*_xlfn.SINGLE(D3L106C4))</f>
        <v>2.181595767443016</v>
      </c>
      <c r="N13" s="16" t="s">
        <v>4251</v>
      </c>
      <c r="O13" s="32">
        <f>0.45*CHOOSE(MIN(D3L106C8,RUN_YEARS),B3L110C1,B3L125C1,B3L140C1,B3L155C1,B3L170C1)</f>
        <v>0.42213975236799139</v>
      </c>
      <c r="P13" s="16" t="s">
        <v>23306</v>
      </c>
      <c r="Q13" s="15">
        <f>D3L106C5*D3L106C6</f>
        <v>0.92093829703545294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120488446.40000001</v>
      </c>
      <c r="V13" s="16" t="s">
        <v>23307</v>
      </c>
      <c r="W13" s="33">
        <f>IF(D3L106C9=0,0,D3L106C7/D3L106C9)</f>
        <v>7.6433743197094868E-9</v>
      </c>
      <c r="X13" s="16" t="s">
        <v>23308</v>
      </c>
      <c r="Y13" s="32">
        <f>IF(D3L106C5=0,0,D3L106C7/D3L106C5)</f>
        <v>0.42213975236799139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0.51594858622754503</v>
      </c>
      <c r="AL13" s="16" t="s">
        <v>23312</v>
      </c>
      <c r="AM13" s="15">
        <f>D3L106C5*D3L106C17</f>
        <v>1.1255912519322202</v>
      </c>
      <c r="AN13" s="16" t="s">
        <v>23329</v>
      </c>
      <c r="AO13" s="15">
        <f>IF(D3L106C17=0,0,CHOOSE(MIN(D3L106C8,RUN_YEARS),A1L108C1,A1L108C6,A1L108C7,A1L108C8,A1L108C9))</f>
        <v>35480.309600000001</v>
      </c>
      <c r="AP13" s="16" t="s">
        <v>23313</v>
      </c>
      <c r="AQ13" s="33">
        <f>IF(D3L106C19=0,0,D3L106C18/D3L106C19)</f>
        <v>3.1724392053563709E-5</v>
      </c>
      <c r="AR13" s="16" t="s">
        <v>23314</v>
      </c>
      <c r="AS13" s="32">
        <f>IF(D3L106C5=0,0,D3L106C18/D3L106C5)</f>
        <v>0.51594858622754503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6.191166140446358E-2</v>
      </c>
      <c r="BZ13" s="16" t="s">
        <v>23324</v>
      </c>
      <c r="CA13" s="15">
        <f>D3L106C5*D3L106C37</f>
        <v>0.13506621847534286</v>
      </c>
      <c r="CB13" s="16" t="s">
        <v>23333</v>
      </c>
      <c r="CC13" s="15">
        <f>IF(D3L106C37=0,0,CHOOSE(MIN(D3L106C8,RUN_YEARS),B6L116C1,B6L117C1,B6L118C1,B6L119C1,B6L120C1))</f>
        <v>34253.675999999999</v>
      </c>
      <c r="CD13" s="16" t="s">
        <v>23325</v>
      </c>
      <c r="CE13" s="33">
        <f>IF(D3L106C39=0,0,D3L106C38/D3L106C39)</f>
        <v>3.9431160169595478E-6</v>
      </c>
      <c r="CF13" s="16" t="s">
        <v>23326</v>
      </c>
      <c r="CG13" s="32">
        <f>IF(D3L106C5=0,0,D3L106C38/D3L106C5)</f>
        <v>6.1911661404463574E-2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_xlfn.SINGLE(IF(FLOW_THRU_100PCT="Y",1,INDEX(VariabilityMatrix,D3L107C1,_xlfn.SINGLE(D3L107C8))))</f>
        <v>0.52036365427084563</v>
      </c>
      <c r="L14" s="16" t="s">
        <v>23336</v>
      </c>
      <c r="M14" s="15">
        <f>IF(_xlfn.SINGLE(D3L107C2)&lt;&gt;0,_xlfn.SINGLE(D3L107C2)*_xlfn.SINGLE(D3L107C4),_xlfn.SINGLE(D3L107C3)*_xlfn.SINGLE(D3L107C4))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16755.5514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_xlfn.SINGLE(IF(FLOW_THRU_100PCT="Y",1,INDEX(VariabilityMatrix,D3L108C1,_xlfn.SINGLE(D3L108C8))))</f>
        <v>0.50254414711703088</v>
      </c>
      <c r="L15" s="16" t="s">
        <v>23367</v>
      </c>
      <c r="M15" s="15">
        <f>IF(_xlfn.SINGLE(D3L108C2)&lt;&gt;0,_xlfn.SINGLE(D3L108C2)*_xlfn.SINGLE(D3L108C4),_xlfn.SINGLE(D3L108C3)*_xlfn.SINGLE(D3L108C4))</f>
        <v>0</v>
      </c>
      <c r="N15" s="16" t="s">
        <v>4251</v>
      </c>
      <c r="O15" s="32">
        <f>0.45*CHOOSE(MIN(D3L108C8,RUN_YEARS),B3L110C1,B3L125C1,B3L140C1,B3L155C1,B3L170C1)</f>
        <v>0.42245746445235055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112037536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0.51633690099731733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33084.654000000002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6.1205634550332122E-2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30392.22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_xlfn.SINGLE(IF(FLOW_THRU_100PCT="Y",1,INDEX(VariabilityMatrix,D3L109C1,_xlfn.SINGLE(D3L109C8))))</f>
        <v>0.50254414711703088</v>
      </c>
      <c r="L16" s="16" t="s">
        <v>23398</v>
      </c>
      <c r="M16" s="15">
        <f>IF(_xlfn.SINGLE(D3L109C2)&lt;&gt;0,_xlfn.SINGLE(D3L109C2)*_xlfn.SINGLE(D3L109C4),_xlfn.SINGLE(D3L109C3)*_xlfn.SINGLE(D3L109C4))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15447.376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0.52036365427084563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0.42213975236799139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120488446.40000001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0.51594858622754503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35480.309600000001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6.191166140446358E-2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34253.675999999999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365.02210306007908</v>
      </c>
      <c r="J18" s="16" t="s">
        <v>23491</v>
      </c>
      <c r="K18" s="21">
        <f>_xlfn.SINGLE(IF(FLOW_THRU_100PCT="Y",1,INDEX(VariabilityMatrix,D3L111C1,_xlfn.SINGLE(D3L111C8))))</f>
        <v>0.54286141009073718</v>
      </c>
      <c r="L18" s="16" t="s">
        <v>23461</v>
      </c>
      <c r="M18" s="15">
        <f>IF(_xlfn.SINGLE(D3L111C2)&lt;&gt;0,_xlfn.SINGLE(D3L111C2)*_xlfn.SINGLE(D3L111C4),_xlfn.SINGLE(D3L111C3)*_xlfn.SINGLE(D3L111C4))</f>
        <v>198.15641358148093</v>
      </c>
      <c r="N18" s="16" t="s">
        <v>4251</v>
      </c>
      <c r="O18" s="32">
        <f>0.45*CHOOSE(MIN(D3L111C8,RUN_YEARS),B3L110C1,B3L125C1,B3L140C1,B3L155C1,B3L170C1)</f>
        <v>0.42213975236799139</v>
      </c>
      <c r="P18" s="16" t="s">
        <v>23462</v>
      </c>
      <c r="Q18" s="15">
        <f>D3L111C5*D3L111C6</f>
        <v>83.649699359415649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120488446.40000001</v>
      </c>
      <c r="V18" s="16" t="s">
        <v>23463</v>
      </c>
      <c r="W18" s="33">
        <f>IF(D3L111C9=0,0,D3L111C7/D3L111C9)</f>
        <v>6.9425494193620581E-7</v>
      </c>
      <c r="X18" s="16" t="s">
        <v>23464</v>
      </c>
      <c r="Y18" s="32">
        <f>IF(D3L111C5=0,0,D3L111C7/D3L111C5)</f>
        <v>0.42213975236799139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0.51594858622754503</v>
      </c>
      <c r="AL18" s="16" t="s">
        <v>23468</v>
      </c>
      <c r="AM18" s="15">
        <f>D3L111C5*D3L111C17</f>
        <v>102.23852143928579</v>
      </c>
      <c r="AN18" s="16" t="s">
        <v>23485</v>
      </c>
      <c r="AO18" s="15">
        <f>IF(D3L111C17=0,0,CHOOSE(MIN(D3L111C8,RUN_YEARS),A1L108C1,A1L108C6,A1L108C7,A1L108C8,A1L108C9))</f>
        <v>35480.309600000001</v>
      </c>
      <c r="AP18" s="16" t="s">
        <v>23469</v>
      </c>
      <c r="AQ18" s="33">
        <f>IF(D3L111C19=0,0,D3L111C18/D3L111C19)</f>
        <v>2.8815566321688971E-3</v>
      </c>
      <c r="AR18" s="16" t="s">
        <v>23470</v>
      </c>
      <c r="AS18" s="32">
        <f>IF(D3L111C5=0,0,D3L111C18/D3L111C5)</f>
        <v>0.51594858622754503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6.191166140446358E-2</v>
      </c>
      <c r="BZ18" s="16" t="s">
        <v>23480</v>
      </c>
      <c r="CA18" s="15">
        <f>D3L111C5*D3L111C37</f>
        <v>12.268192782779495</v>
      </c>
      <c r="CB18" s="16" t="s">
        <v>23489</v>
      </c>
      <c r="CC18" s="15">
        <f>IF(D3L111C37=0,0,CHOOSE(MIN(D3L111C8,RUN_YEARS),B6L116C1,B6L117C1,B6L118C1,B6L119C1,B6L120C1))</f>
        <v>34253.675999999999</v>
      </c>
      <c r="CD18" s="16" t="s">
        <v>23481</v>
      </c>
      <c r="CE18" s="33">
        <f>IF(D3L111C39=0,0,D3L111C38/D3L111C39)</f>
        <v>3.5815696927767683E-4</v>
      </c>
      <c r="CF18" s="16" t="s">
        <v>23482</v>
      </c>
      <c r="CG18" s="32">
        <f>IF(D3L111C5=0,0,D3L111C38/D3L111C5)</f>
        <v>6.191166140446358E-2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_xlfn.SINGLE(IF(FLOW_THRU_100PCT="Y",1,INDEX(VariabilityMatrix,D3L112C1,_xlfn.SINGLE(D3L112C8))))</f>
        <v>0.20552201102112844</v>
      </c>
      <c r="L19" s="16" t="s">
        <v>23493</v>
      </c>
      <c r="M19" s="15">
        <f>IF(_xlfn.SINGLE(D3L112C2)&lt;&gt;0,_xlfn.SINGLE(D3L112C2)*_xlfn.SINGLE(D3L112C4),_xlfn.SINGLE(D3L112C3)*_xlfn.SINGLE(D3L112C4))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16755.5514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4.6891595828258028</v>
      </c>
      <c r="J20" s="16" t="s">
        <v>23555</v>
      </c>
      <c r="K20" s="21">
        <f>_xlfn.SINGLE(IF(FLOW_THRU_100PCT="Y",1,INDEX(VariabilityMatrix,D3L113C1,_xlfn.SINGLE(D3L113C8))))</f>
        <v>0.54286141009073718</v>
      </c>
      <c r="L20" s="16" t="s">
        <v>23525</v>
      </c>
      <c r="M20" s="15">
        <f>IF(_xlfn.SINGLE(D3L113C2)&lt;&gt;0,_xlfn.SINGLE(D3L113C2)*_xlfn.SINGLE(D3L113C4),_xlfn.SINGLE(D3L113C3)*_xlfn.SINGLE(D3L113C4))</f>
        <v>2.545563783273308</v>
      </c>
      <c r="N20" s="16" t="s">
        <v>4251</v>
      </c>
      <c r="O20" s="32">
        <f>0.45*CHOOSE(MIN(D3L113C8,RUN_YEARS),B3L110C1,B3L125C1,B3L140C1,B3L155C1,B3L170C1)</f>
        <v>0.42213975236799139</v>
      </c>
      <c r="P20" s="16" t="s">
        <v>23526</v>
      </c>
      <c r="Q20" s="15">
        <f>D3L113C5*D3L113C6</f>
        <v>1.0745836651079215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120488446.40000001</v>
      </c>
      <c r="V20" s="16" t="s">
        <v>23527</v>
      </c>
      <c r="W20" s="33">
        <f>IF(D3L113C9=0,0,D3L113C7/D3L113C9)</f>
        <v>8.9185618805349741E-9</v>
      </c>
      <c r="X20" s="16" t="s">
        <v>23528</v>
      </c>
      <c r="Y20" s="32">
        <f>IF(D3L113C5=0,0,D3L113C7/D3L113C5)</f>
        <v>0.42213975236799134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0.51594858622754503</v>
      </c>
      <c r="AL20" s="16" t="s">
        <v>23532</v>
      </c>
      <c r="AM20" s="15">
        <f>D3L113C5*D3L113C17</f>
        <v>1.313380035131904</v>
      </c>
      <c r="AN20" s="16" t="s">
        <v>23549</v>
      </c>
      <c r="AO20" s="15">
        <f>IF(D3L113C17=0,0,CHOOSE(MIN(D3L113C8,RUN_YEARS),A1L108C1,A1L108C6,A1L108C7,A1L108C8,A1L108C9))</f>
        <v>35480.309600000001</v>
      </c>
      <c r="AP20" s="16" t="s">
        <v>23533</v>
      </c>
      <c r="AQ20" s="33">
        <f>IF(D3L113C19=0,0,D3L113C18/D3L113C19)</f>
        <v>3.7017152610525814E-5</v>
      </c>
      <c r="AR20" s="16" t="s">
        <v>23534</v>
      </c>
      <c r="AS20" s="32">
        <f>IF(D3L113C5=0,0,D3L113C18/D3L113C5)</f>
        <v>0.51594858622754503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6.191166140446358E-2</v>
      </c>
      <c r="BZ20" s="16" t="s">
        <v>23544</v>
      </c>
      <c r="CA20" s="15">
        <f>D3L113C5*D3L113C37</f>
        <v>0.15760008303348236</v>
      </c>
      <c r="CB20" s="16" t="s">
        <v>23553</v>
      </c>
      <c r="CC20" s="15">
        <f>IF(D3L113C37=0,0,CHOOSE(MIN(D3L113C8,RUN_YEARS),B6L116C1,B6L117C1,B6L118C1,B6L119C1,B6L120C1))</f>
        <v>34253.675999999999</v>
      </c>
      <c r="CD20" s="16" t="s">
        <v>23545</v>
      </c>
      <c r="CE20" s="33">
        <f>IF(D3L113C39=0,0,D3L113C38/D3L113C39)</f>
        <v>4.6009684634572463E-6</v>
      </c>
      <c r="CF20" s="16" t="s">
        <v>23546</v>
      </c>
      <c r="CG20" s="32">
        <f>IF(D3L113C5=0,0,D3L113C38/D3L113C5)</f>
        <v>6.191166140446358E-2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76.326572062108156</v>
      </c>
      <c r="J21" s="16" t="s">
        <v>23587</v>
      </c>
      <c r="K21" s="21">
        <f>_xlfn.SINGLE(IF(FLOW_THRU_100PCT="Y",1,INDEX(VariabilityMatrix,D3L114C1,_xlfn.SINGLE(D3L114C8))))</f>
        <v>0.52036365427084563</v>
      </c>
      <c r="L21" s="16" t="s">
        <v>23557</v>
      </c>
      <c r="M21" s="15">
        <f>IF(_xlfn.SINGLE(D3L114C2)&lt;&gt;0,_xlfn.SINGLE(D3L114C2)*_xlfn.SINGLE(D3L114C4),_xlfn.SINGLE(D3L114C3)*_xlfn.SINGLE(D3L114C4))</f>
        <v>39.717573956205634</v>
      </c>
      <c r="N21" s="16" t="s">
        <v>4251</v>
      </c>
      <c r="O21" s="32">
        <f>0.45*CHOOSE(MIN(D3L114C8,RUN_YEARS),B3L110C1,B3L125C1,B3L140C1,B3L155C1,B3L170C1)</f>
        <v>0.42213975236799139</v>
      </c>
      <c r="P21" s="16" t="s">
        <v>23558</v>
      </c>
      <c r="Q21" s="15">
        <f>D3L114C5*D3L114C6</f>
        <v>16.766366834530029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120488446.40000001</v>
      </c>
      <c r="V21" s="16" t="s">
        <v>23559</v>
      </c>
      <c r="W21" s="33">
        <f>IF(D3L114C9=0,0,D3L114C7/D3L114C9)</f>
        <v>1.3915331581974841E-7</v>
      </c>
      <c r="X21" s="16" t="s">
        <v>23560</v>
      </c>
      <c r="Y21" s="32">
        <f>IF(D3L114C5=0,0,D3L114C7/D3L114C5)</f>
        <v>0.42213975236799134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0.51594858622754503</v>
      </c>
      <c r="AL21" s="16" t="s">
        <v>23564</v>
      </c>
      <c r="AM21" s="15">
        <f>D3L114C5*D3L114C17</f>
        <v>20.492226131092259</v>
      </c>
      <c r="AN21" s="16" t="s">
        <v>23581</v>
      </c>
      <c r="AO21" s="15">
        <f>IF(D3L114C17=0,0,CHOOSE(MIN(D3L114C8,RUN_YEARS),A1L108C1,A1L108C6,A1L108C7,A1L108C8,A1L108C9))</f>
        <v>35480.309600000001</v>
      </c>
      <c r="AP21" s="16" t="s">
        <v>23565</v>
      </c>
      <c r="AQ21" s="33">
        <f>IF(D3L114C19=0,0,D3L114C18/D3L114C19)</f>
        <v>5.7756615886723432E-4</v>
      </c>
      <c r="AR21" s="16" t="s">
        <v>23566</v>
      </c>
      <c r="AS21" s="32">
        <f>IF(D3L114C5=0,0,D3L114C18/D3L114C5)</f>
        <v>0.51594858622754503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6.191166140446358E-2</v>
      </c>
      <c r="BZ21" s="16" t="s">
        <v>23576</v>
      </c>
      <c r="CA21" s="15">
        <f>D3L114C5*D3L114C37</f>
        <v>2.4589809905833442</v>
      </c>
      <c r="CB21" s="16" t="s">
        <v>23585</v>
      </c>
      <c r="CC21" s="15">
        <f>IF(D3L114C37=0,0,CHOOSE(MIN(D3L114C8,RUN_YEARS),B6L116C1,B6L117C1,B6L118C1,B6L119C1,B6L120C1))</f>
        <v>34253.675999999999</v>
      </c>
      <c r="CD21" s="16" t="s">
        <v>23577</v>
      </c>
      <c r="CE21" s="33">
        <f>IF(D3L114C39=0,0,D3L114C38/D3L114C39)</f>
        <v>7.1787360591118578E-5</v>
      </c>
      <c r="CF21" s="16" t="s">
        <v>23578</v>
      </c>
      <c r="CG21" s="32">
        <f>IF(D3L114C5=0,0,D3L114C38/D3L114C5)</f>
        <v>6.191166140446358E-2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_xlfn.SINGLE(IF(FLOW_THRU_100PCT="Y",1,INDEX(VariabilityMatrix,D3L115C1,_xlfn.SINGLE(D3L115C8))))</f>
        <v>0.52036365427084563</v>
      </c>
      <c r="L22" s="16" t="s">
        <v>23588</v>
      </c>
      <c r="M22" s="15">
        <f>IF(_xlfn.SINGLE(D3L115C2)&lt;&gt;0,_xlfn.SINGLE(D3L115C2)*_xlfn.SINGLE(D3L115C4),_xlfn.SINGLE(D3L115C3)*_xlfn.SINGLE(D3L115C4))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16755.5514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7.1669750144358817</v>
      </c>
      <c r="J23" s="16" t="s">
        <v>23649</v>
      </c>
      <c r="K23" s="21">
        <f>_xlfn.SINGLE(IF(FLOW_THRU_100PCT="Y",1,INDEX(VariabilityMatrix,D3L116C1,_xlfn.SINGLE(D3L116C8))))</f>
        <v>0.50254414711703088</v>
      </c>
      <c r="L23" s="16" t="s">
        <v>23619</v>
      </c>
      <c r="M23" s="15">
        <f>IF(_xlfn.SINGLE(D3L116C2)&lt;&gt;0,_xlfn.SINGLE(D3L116C2)*_xlfn.SINGLE(D3L116C4),_xlfn.SINGLE(D3L116C3)*_xlfn.SINGLE(D3L116C4))</f>
        <v>3.60172134603875</v>
      </c>
      <c r="N23" s="16" t="s">
        <v>4251</v>
      </c>
      <c r="O23" s="32">
        <f>0.45*CHOOSE(MIN(D3L116C8,RUN_YEARS),B3L110C1,B3L125C1,B3L140C1,B3L155C1,B3L170C1)</f>
        <v>0.42245746445235055</v>
      </c>
      <c r="P23" s="16" t="s">
        <v>23620</v>
      </c>
      <c r="Q23" s="15">
        <f>D3L116C5*D3L116C6</f>
        <v>1.5215740675114375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112037536</v>
      </c>
      <c r="V23" s="16" t="s">
        <v>23621</v>
      </c>
      <c r="W23" s="33">
        <f>IF(D3L116C9=0,0,D3L116C7/D3L116C9)</f>
        <v>1.3580931193554967E-8</v>
      </c>
      <c r="X23" s="16" t="s">
        <v>23622</v>
      </c>
      <c r="Y23" s="32">
        <f>IF(D3L116C5=0,0,D3L116C7/D3L116C5)</f>
        <v>0.42245746445235061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0.51633690099731733</v>
      </c>
      <c r="AL23" s="16" t="s">
        <v>23626</v>
      </c>
      <c r="AM23" s="15">
        <f>D3L116C5*D3L116C17</f>
        <v>1.8597016380695346</v>
      </c>
      <c r="AN23" s="16" t="s">
        <v>23643</v>
      </c>
      <c r="AO23" s="15">
        <f>IF(D3L116C17=0,0,CHOOSE(MIN(D3L116C8,RUN_YEARS),A1L108C1,A1L108C6,A1L108C7,A1L108C8,A1L108C9))</f>
        <v>33084.654000000002</v>
      </c>
      <c r="AP23" s="16" t="s">
        <v>23627</v>
      </c>
      <c r="AQ23" s="33">
        <f>IF(D3L116C19=0,0,D3L116C18/D3L116C19)</f>
        <v>5.6210400086684735E-5</v>
      </c>
      <c r="AR23" s="16" t="s">
        <v>23628</v>
      </c>
      <c r="AS23" s="32">
        <f>IF(D3L116C5=0,0,D3L116C18/D3L116C5)</f>
        <v>0.51633690099731733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6.1205634550332122E-2</v>
      </c>
      <c r="BZ23" s="16" t="s">
        <v>23638</v>
      </c>
      <c r="CA23" s="15">
        <f>D3L116C5*D3L116C37</f>
        <v>0.22044564045777804</v>
      </c>
      <c r="CB23" s="16" t="s">
        <v>23647</v>
      </c>
      <c r="CC23" s="15">
        <f>IF(D3L116C37=0,0,CHOOSE(MIN(D3L116C8,RUN_YEARS),B6L116C1,B6L117C1,B6L118C1,B6L119C1,B6L120C1))</f>
        <v>30392.22</v>
      </c>
      <c r="CD23" s="16" t="s">
        <v>23639</v>
      </c>
      <c r="CE23" s="33">
        <f>IF(D3L116C39=0,0,D3L116C38/D3L116C39)</f>
        <v>7.253357617764613E-6</v>
      </c>
      <c r="CF23" s="16" t="s">
        <v>23640</v>
      </c>
      <c r="CG23" s="32">
        <f>IF(D3L116C5=0,0,D3L116C38/D3L116C5)</f>
        <v>6.1205634550332122E-2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_xlfn.SINGLE(IF(FLOW_THRU_100PCT="Y",1,INDEX(VariabilityMatrix,D3L117C1,_xlfn.SINGLE(D3L117C8))))</f>
        <v>0.50254414711703088</v>
      </c>
      <c r="L24" s="16" t="s">
        <v>23650</v>
      </c>
      <c r="M24" s="15">
        <f>IF(_xlfn.SINGLE(D3L117C2)&lt;&gt;0,_xlfn.SINGLE(D3L117C2)*_xlfn.SINGLE(D3L117C4),_xlfn.SINGLE(D3L117C3)*_xlfn.SINGLE(D3L117C4))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15447.376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_xlfn.SINGLE(IF(FLOW_THRU_100PCT="Y",1,INDEX(VariabilityMatrix,D3L118C1,_xlfn.SINGLE(D3L118C8))))</f>
        <v>0.50254414711703088</v>
      </c>
      <c r="L25" s="16" t="s">
        <v>23681</v>
      </c>
      <c r="M25" s="15">
        <f>IF(_xlfn.SINGLE(D3L118C2)&lt;&gt;0,_xlfn.SINGLE(D3L118C2)*_xlfn.SINGLE(D3L118C4),_xlfn.SINGLE(D3L118C3)*_xlfn.SINGLE(D3L118C4))</f>
        <v>0</v>
      </c>
      <c r="N25" s="16" t="s">
        <v>4251</v>
      </c>
      <c r="O25" s="32">
        <f>0.45*CHOOSE(MIN(D3L118C8,RUN_YEARS),B3L110C1,B3L125C1,B3L140C1,B3L155C1,B3L170C1)</f>
        <v>0.42245746445235055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112037536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0.51633690099731733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33084.654000000002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6.1205634550332122E-2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30392.22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_xlfn.SINGLE(IF(FLOW_THRU_100PCT="Y",1,INDEX(VariabilityMatrix,D3L119C1,_xlfn.SINGLE(D3L119C8))))</f>
        <v>0.50254414711703088</v>
      </c>
      <c r="L26" s="16" t="s">
        <v>23712</v>
      </c>
      <c r="M26" s="15">
        <f>IF(_xlfn.SINGLE(D3L119C2)&lt;&gt;0,_xlfn.SINGLE(D3L119C2)*_xlfn.SINGLE(D3L119C4),_xlfn.SINGLE(D3L119C3)*_xlfn.SINGLE(D3L119C4))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15447.376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_xlfn.SINGLE(IF(FLOW_THRU_100PCT="Y",1,INDEX(VariabilityMatrix,D3L120C1,_xlfn.SINGLE(D3L120C8))))</f>
        <v>0.50254414711703088</v>
      </c>
      <c r="L27" s="16" t="s">
        <v>23743</v>
      </c>
      <c r="M27" s="15">
        <f>IF(_xlfn.SINGLE(D3L120C2)&lt;&gt;0,_xlfn.SINGLE(D3L120C2)*_xlfn.SINGLE(D3L120C4),_xlfn.SINGLE(D3L120C3)*_xlfn.SINGLE(D3L120C4))</f>
        <v>0</v>
      </c>
      <c r="N27" s="16" t="s">
        <v>4251</v>
      </c>
      <c r="O27" s="32">
        <f>0.45*CHOOSE(MIN(D3L120C8,RUN_YEARS),B3L110C1,B3L125C1,B3L140C1,B3L155C1,B3L170C1)</f>
        <v>0.42245746445235055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112037536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0.51633690099731733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33084.654000000002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6.1205634550332122E-2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30392.22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_xlfn.SINGLE(IF(FLOW_THRU_100PCT="Y",1,INDEX(VariabilityMatrix,D3L121C1,_xlfn.SINGLE(D3L121C8))))</f>
        <v>0.50254414711703088</v>
      </c>
      <c r="L28" s="16" t="s">
        <v>23774</v>
      </c>
      <c r="M28" s="15">
        <f>IF(_xlfn.SINGLE(D3L121C2)&lt;&gt;0,_xlfn.SINGLE(D3L121C2)*_xlfn.SINGLE(D3L121C4),_xlfn.SINGLE(D3L121C3)*_xlfn.SINGLE(D3L121C4))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15447.376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_xlfn.SINGLE(IF(FLOW_THRU_100PCT="Y",1,INDEX(VariabilityMatrix,D3L122C1,_xlfn.SINGLE(D3L122C8))))</f>
        <v>0.50254414711703088</v>
      </c>
      <c r="L29" s="16" t="s">
        <v>23805</v>
      </c>
      <c r="M29" s="15">
        <f>IF(_xlfn.SINGLE(D3L122C2)&lt;&gt;0,_xlfn.SINGLE(D3L122C2)*_xlfn.SINGLE(D3L122C4),_xlfn.SINGLE(D3L122C3)*_xlfn.SINGLE(D3L122C4))</f>
        <v>0</v>
      </c>
      <c r="N29" s="16" t="s">
        <v>4251</v>
      </c>
      <c r="O29" s="32">
        <f>0.45*CHOOSE(MIN(D3L122C8,RUN_YEARS),B3L110C1,B3L125C1,B3L140C1,B3L155C1,B3L170C1)</f>
        <v>0.42245746445235055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112037536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0.51633690099731733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33084.654000000002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6.1205634550332122E-2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30392.22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_xlfn.SINGLE(IF(FLOW_THRU_100PCT="Y",1,INDEX(VariabilityMatrix,D3L123C1,_xlfn.SINGLE(D3L123C8))))</f>
        <v>0.50254414711703088</v>
      </c>
      <c r="L30" s="16" t="s">
        <v>23836</v>
      </c>
      <c r="M30" s="15">
        <f>IF(_xlfn.SINGLE(D3L123C2)&lt;&gt;0,_xlfn.SINGLE(D3L123C2)*_xlfn.SINGLE(D3L123C4),_xlfn.SINGLE(D3L123C3)*_xlfn.SINGLE(D3L123C4))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15447.376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_xlfn.SINGLE(IF(FLOW_THRU_100PCT="Y",1,INDEX(VariabilityMatrix,D3L124C1,_xlfn.SINGLE(D3L124C8))))</f>
        <v>0.50254414711703088</v>
      </c>
      <c r="L31" s="16" t="s">
        <v>23867</v>
      </c>
      <c r="M31" s="15">
        <f>IF(_xlfn.SINGLE(D3L124C2)&lt;&gt;0,_xlfn.SINGLE(D3L124C2)*_xlfn.SINGLE(D3L124C4),_xlfn.SINGLE(D3L124C3)*_xlfn.SINGLE(D3L124C4))</f>
        <v>0</v>
      </c>
      <c r="N31" s="16" t="s">
        <v>4251</v>
      </c>
      <c r="O31" s="32">
        <f>0.45*CHOOSE(MIN(D3L124C8,RUN_YEARS),B3L110C1,B3L125C1,B3L140C1,B3L155C1,B3L170C1)</f>
        <v>0.42245746445235055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112037536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0.51633690099731733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33084.654000000002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6.1205634550332122E-2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30392.22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_xlfn.SINGLE(IF(FLOW_THRU_100PCT="Y",1,INDEX(VariabilityMatrix,D3L125C1,_xlfn.SINGLE(D3L125C8))))</f>
        <v>0.50254414711703088</v>
      </c>
      <c r="L32" s="16" t="s">
        <v>23898</v>
      </c>
      <c r="M32" s="15">
        <f>IF(_xlfn.SINGLE(D3L125C2)&lt;&gt;0,_xlfn.SINGLE(D3L125C2)*_xlfn.SINGLE(D3L125C4),_xlfn.SINGLE(D3L125C3)*_xlfn.SINGLE(D3L125C4))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15447.376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0.50254414711703088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0.42245746445235055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112037536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0.51633690099731733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33084.654000000002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6.1205634550332122E-2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30392.22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0.50254414711703088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15447.376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5.5078495805838985</v>
      </c>
      <c r="J35" s="16" t="s">
        <v>24021</v>
      </c>
      <c r="K35" s="21">
        <f>IF(FLOW_THRU_100PCT="Y",1,D3L101C4)</f>
        <v>0.55016602670214598</v>
      </c>
      <c r="L35" s="16" t="s">
        <v>23991</v>
      </c>
      <c r="M35" s="15">
        <f>IF(_xlfn.SINGLE(D3L128C2)&lt;&gt;0,_xlfn.SINGLE(D3L128C2)*_xlfn.SINGLE(D3L128C4),_xlfn.SINGLE(D3L128C3)*_xlfn.SINGLE(D3L128C4))</f>
        <v>3.0302317194229245</v>
      </c>
      <c r="N35" s="16" t="s">
        <v>4251</v>
      </c>
      <c r="O35" s="32">
        <f>0.45*CHOOSE(MIN(D3L128C8,RUN_YEARS),B3L110C1,B3L125C1,B3L140C1,B3L155C1,B3L170C1)</f>
        <v>0.42245746445235055</v>
      </c>
      <c r="P35" s="16" t="s">
        <v>23992</v>
      </c>
      <c r="Q35" s="15">
        <f>D3L128C5*D3L128C6</f>
        <v>1.2801440088904952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112037536</v>
      </c>
      <c r="V35" s="16" t="s">
        <v>23993</v>
      </c>
      <c r="W35" s="33">
        <f>IF(D3L128C9=0,0,D3L128C7/D3L128C9)</f>
        <v>1.1426027870610213E-8</v>
      </c>
      <c r="X35" s="16" t="s">
        <v>23994</v>
      </c>
      <c r="Y35" s="32">
        <f>IF(D3L128C5=0,0,D3L128C7/D3L128C5)</f>
        <v>0.42245746445235055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0.51633690099731733</v>
      </c>
      <c r="AL35" s="16" t="s">
        <v>23998</v>
      </c>
      <c r="AM35" s="15">
        <f>D3L128C5*D3L128C17</f>
        <v>1.5646204553106051</v>
      </c>
      <c r="AN35" s="16" t="s">
        <v>24015</v>
      </c>
      <c r="AO35" s="15">
        <f>IF(D3L128C17=0,0,CHOOSE(MIN(D3L128C8,RUN_YEARS),A1L108C1,A1L108C6,A1L108C7,A1L108C8,A1L108C9))</f>
        <v>33084.654000000002</v>
      </c>
      <c r="AP35" s="16" t="s">
        <v>23999</v>
      </c>
      <c r="AQ35" s="33">
        <f>IF(D3L128C19=0,0,D3L128C18/D3L128C19)</f>
        <v>4.7291425665524718E-5</v>
      </c>
      <c r="AR35" s="16" t="s">
        <v>24000</v>
      </c>
      <c r="AS35" s="32">
        <f>IF(D3L128C5=0,0,D3L128C18/D3L128C5)</f>
        <v>0.51633690099731733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6.1205634550332122E-2</v>
      </c>
      <c r="BZ35" s="16" t="s">
        <v>24010</v>
      </c>
      <c r="CA35" s="15">
        <f>D3L128C5*D3L128C37</f>
        <v>0.18546725522182406</v>
      </c>
      <c r="CB35" s="16" t="s">
        <v>24019</v>
      </c>
      <c r="CC35" s="15">
        <f>IF(D3L128C37=0,0,CHOOSE(MIN(D3L128C8,RUN_YEARS),B6L116C1,B6L117C1,B6L118C1,B6L119C1,B6L120C1))</f>
        <v>30392.22</v>
      </c>
      <c r="CD35" s="16" t="s">
        <v>24011</v>
      </c>
      <c r="CE35" s="33">
        <f>IF(D3L128C39=0,0,D3L128C38/D3L128C39)</f>
        <v>6.1024583009014823E-6</v>
      </c>
      <c r="CF35" s="16" t="s">
        <v>24012</v>
      </c>
      <c r="CG35" s="32">
        <f>IF(D3L128C5=0,0,D3L128C38/D3L128C5)</f>
        <v>6.1205634550332122E-2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4.7878378904929528</v>
      </c>
      <c r="J36" s="16" t="s">
        <v>24052</v>
      </c>
      <c r="K36" s="21">
        <f>_xlfn.SINGLE(IF(FLOW_THRU_100PCT="Y",1,INDEX(VariabilityMatrix,D3L129C1,_xlfn.SINGLE(D3L129C8))))</f>
        <v>0.52036365427084563</v>
      </c>
      <c r="L36" s="16" t="s">
        <v>24022</v>
      </c>
      <c r="M36" s="15">
        <f>IF(_xlfn.SINGLE(D3L129C2)&lt;&gt;0,_xlfn.SINGLE(D3L129C2)*_xlfn.SINGLE(D3L129C4),_xlfn.SINGLE(D3L129C3)*_xlfn.SINGLE(D3L129C4))</f>
        <v>2.4914168207533298</v>
      </c>
      <c r="N36" s="16" t="s">
        <v>4251</v>
      </c>
      <c r="O36" s="32">
        <f>0.45*CHOOSE(MIN(D3L129C8,RUN_YEARS),B3L110C1,B3L125C1,B3L140C1,B3L155C1,B3L170C1)</f>
        <v>0.42213975236799139</v>
      </c>
      <c r="P36" s="16" t="s">
        <v>24023</v>
      </c>
      <c r="Q36" s="15">
        <f>D3L129C5*D3L129C6</f>
        <v>1.051726079758259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120488446.40000001</v>
      </c>
      <c r="V36" s="16" t="s">
        <v>24024</v>
      </c>
      <c r="W36" s="33">
        <f>IF(D3L129C9=0,0,D3L129C7/D3L129C9)</f>
        <v>8.7288541862903381E-9</v>
      </c>
      <c r="X36" s="16" t="s">
        <v>24025</v>
      </c>
      <c r="Y36" s="32">
        <f>IF(D3L129C5=0,0,D3L129C7/D3L129C5)</f>
        <v>0.42213975236799139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0.51594858622754503</v>
      </c>
      <c r="AL36" s="16" t="s">
        <v>24029</v>
      </c>
      <c r="AM36" s="15">
        <f>D3L129C5*D3L129C17</f>
        <v>1.2854429863712056</v>
      </c>
      <c r="AN36" s="16" t="s">
        <v>24046</v>
      </c>
      <c r="AO36" s="15">
        <f>IF(D3L129C17=0,0,CHOOSE(MIN(D3L129C8,RUN_YEARS),A1L108C1,A1L108C6,A1L108C7,A1L108C8,A1L108C9))</f>
        <v>35480.309600000001</v>
      </c>
      <c r="AP36" s="16" t="s">
        <v>24030</v>
      </c>
      <c r="AQ36" s="33">
        <f>IF(D3L129C19=0,0,D3L129C18/D3L129C19)</f>
        <v>3.6229756754185867E-5</v>
      </c>
      <c r="AR36" s="16" t="s">
        <v>24031</v>
      </c>
      <c r="AS36" s="32">
        <f>IF(D3L129C5=0,0,D3L129C18/D3L129C5)</f>
        <v>0.51594858622754503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6.191166140446358E-2</v>
      </c>
      <c r="BZ36" s="16" t="s">
        <v>24041</v>
      </c>
      <c r="CA36" s="15">
        <f>D3L129C5*D3L129C37</f>
        <v>0.15424775462386528</v>
      </c>
      <c r="CB36" s="16" t="s">
        <v>24050</v>
      </c>
      <c r="CC36" s="15">
        <f>IF(D3L129C37=0,0,CHOOSE(MIN(D3L129C8,RUN_YEARS),B6L116C1,B6L117C1,B6L118C1,B6L119C1,B6L120C1))</f>
        <v>34253.675999999999</v>
      </c>
      <c r="CD36" s="16" t="s">
        <v>24042</v>
      </c>
      <c r="CE36" s="33">
        <f>IF(D3L129C39=0,0,D3L129C38/D3L129C39)</f>
        <v>4.503100765706585E-6</v>
      </c>
      <c r="CF36" s="16" t="s">
        <v>24043</v>
      </c>
      <c r="CG36" s="32">
        <f>IF(D3L129C5=0,0,D3L129C38/D3L129C5)</f>
        <v>6.191166140446358E-2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8.4970280180309672</v>
      </c>
      <c r="J37" s="16" t="s">
        <v>24083</v>
      </c>
      <c r="K37" s="21">
        <f>_xlfn.SINGLE(IF(FLOW_THRU_100PCT="Y",1,INDEX(VariabilityMatrix,D3L130C1,_xlfn.SINGLE(D3L130C8))))</f>
        <v>0.52611085513547562</v>
      </c>
      <c r="L37" s="16" t="s">
        <v>24053</v>
      </c>
      <c r="M37" s="15">
        <f>IF(_xlfn.SINGLE(D3L130C2)&lt;&gt;0,_xlfn.SINGLE(D3L130C2)*_xlfn.SINGLE(D3L130C4),_xlfn.SINGLE(D3L130C3)*_xlfn.SINGLE(D3L130C4))</f>
        <v>4.4703786766763676</v>
      </c>
      <c r="N37" s="16" t="s">
        <v>4251</v>
      </c>
      <c r="O37" s="32">
        <f>0.45*CHOOSE(MIN(D3L130C8,RUN_YEARS),B3L110C1,B3L125C1,B3L140C1,B3L155C1,B3L170C1)</f>
        <v>0.42256379345323486</v>
      </c>
      <c r="P37" s="16" t="s">
        <v>24054</v>
      </c>
      <c r="Q37" s="15">
        <f>D3L130C5*D3L130C6</f>
        <v>1.889020171788818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122956689.33333333</v>
      </c>
      <c r="V37" s="16" t="s">
        <v>24055</v>
      </c>
      <c r="W37" s="33">
        <f>IF(D3L130C9=0,0,D3L130C7/D3L130C9)</f>
        <v>1.5363297288102146E-8</v>
      </c>
      <c r="X37" s="16" t="s">
        <v>24056</v>
      </c>
      <c r="Y37" s="32">
        <f>IF(D3L130C5=0,0,D3L130C7/D3L130C5)</f>
        <v>0.42256379345323486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0.51646685866506481</v>
      </c>
      <c r="AL37" s="16" t="s">
        <v>24060</v>
      </c>
      <c r="AM37" s="15">
        <f>D3L130C5*D3L130C17</f>
        <v>2.308802432186333</v>
      </c>
      <c r="AN37" s="16" t="s">
        <v>24077</v>
      </c>
      <c r="AO37" s="15">
        <f>IF(D3L130C17=0,0,CHOOSE(MIN(D3L130C8,RUN_YEARS),A1L108C1,A1L108C6,A1L108C7,A1L108C8,A1L108C9))</f>
        <v>36440.888333333336</v>
      </c>
      <c r="AP37" s="16" t="s">
        <v>24061</v>
      </c>
      <c r="AQ37" s="33">
        <f>IF(D3L130C19=0,0,D3L130C18/D3L130C19)</f>
        <v>6.3357468431262621E-5</v>
      </c>
      <c r="AR37" s="16" t="s">
        <v>24062</v>
      </c>
      <c r="AS37" s="32">
        <f>IF(D3L130C5=0,0,D3L130C18/D3L130C5)</f>
        <v>0.51646685866506481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6.0969347881700331E-2</v>
      </c>
      <c r="BZ37" s="16" t="s">
        <v>24072</v>
      </c>
      <c r="CA37" s="15">
        <f>D3L130C5*D3L130C37</f>
        <v>0.27255607270121662</v>
      </c>
      <c r="CB37" s="16" t="s">
        <v>24081</v>
      </c>
      <c r="CC37" s="15">
        <f>IF(D3L130C37=0,0,CHOOSE(MIN(D3L130C8,RUN_YEARS),B6L116C1,B6L117C1,B6L118C1,B6L119C1,B6L120C1))</f>
        <v>34186.719999999994</v>
      </c>
      <c r="CD37" s="16" t="s">
        <v>24073</v>
      </c>
      <c r="CE37" s="33">
        <f>IF(D3L130C39=0,0,D3L130C38/D3L130C39)</f>
        <v>7.9725715921625897E-6</v>
      </c>
      <c r="CF37" s="16" t="s">
        <v>24074</v>
      </c>
      <c r="CG37" s="32">
        <f>IF(D3L130C5=0,0,D3L130C38/D3L130C5)</f>
        <v>6.0969347881700331E-2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15447.376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_xlfn.SINGLE(IF(FLOW_THRU_100PCT="Y",1,INDEX(VariabilityMatrix,D3L132C1,_xlfn.SINGLE(D3L132C8))))</f>
        <v>0.52036365427084563</v>
      </c>
      <c r="L39" s="16" t="s">
        <v>24114</v>
      </c>
      <c r="M39" s="15">
        <f>IF(_xlfn.SINGLE(D3L132C2)&lt;&gt;0,_xlfn.SINGLE(D3L132C2)*_xlfn.SINGLE(D3L132C4),_xlfn.SINGLE(D3L132C3)*_xlfn.SINGLE(D3L132C4))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16755.5514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_xlfn.SINGLE(IF(FLOW_THRU_100PCT="Y",1,INDEX(VariabilityMatrix,D3L133C1,_xlfn.SINGLE(D3L133C8))))</f>
        <v>0.52611085513547562</v>
      </c>
      <c r="L40" s="16" t="s">
        <v>24145</v>
      </c>
      <c r="M40" s="15">
        <f>IF(_xlfn.SINGLE(D3L133C2)&lt;&gt;0,_xlfn.SINGLE(D3L133C2)*_xlfn.SINGLE(D3L133C4),_xlfn.SINGLE(D3L133C3)*_xlfn.SINGLE(D3L133C4))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17030.027666666665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10727.282223321114</v>
      </c>
      <c r="J41" s="16" t="s">
        <v>24206</v>
      </c>
      <c r="K41" s="21">
        <f>_xlfn.SINGLE(IF(FLOW_THRU_100PCT="Y",1,INDEX(VariabilityMatrix,D3L134C1,_xlfn.SINGLE(D3L134C8))))</f>
        <v>0.55016602670214598</v>
      </c>
      <c r="L41" s="16" t="s">
        <v>24176</v>
      </c>
      <c r="M41" s="15">
        <f>IF(_xlfn.SINGLE(D3L134C2)&lt;&gt;0,_xlfn.SINGLE(D3L134C2)*_xlfn.SINGLE(D3L134C4),_xlfn.SINGLE(D3L134C3)*_xlfn.SINGLE(D3L134C4))</f>
        <v>5901.7862381171399</v>
      </c>
      <c r="N41" s="16" t="s">
        <v>4251</v>
      </c>
      <c r="O41" s="32">
        <f>0.45*CHOOSE(MIN(D3L134C8,RUN_YEARS),B3L110C1,B3L125C1,B3L140C1,B3L155C1,B3L170C1)</f>
        <v>0.42256379345323486</v>
      </c>
      <c r="P41" s="16" t="s">
        <v>24177</v>
      </c>
      <c r="Q41" s="15">
        <f>D3L134C5*D3L134C6</f>
        <v>2493.881180928875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122956689.33333333</v>
      </c>
      <c r="V41" s="16" t="s">
        <v>24178</v>
      </c>
      <c r="W41" s="33">
        <f>IF(D3L134C9=0,0,D3L134C7/D3L134C9)</f>
        <v>2.0282598648764922E-5</v>
      </c>
      <c r="X41" s="16" t="s">
        <v>24179</v>
      </c>
      <c r="Y41" s="32">
        <f>IF(D3L134C5=0,0,D3L134C7/D3L134C5)</f>
        <v>0.42256379345323486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0.51646685866506481</v>
      </c>
      <c r="AL41" s="16" t="s">
        <v>24183</v>
      </c>
      <c r="AM41" s="15">
        <f>D3L134C5*D3L134C17</f>
        <v>3048.0769989130695</v>
      </c>
      <c r="AN41" s="16" t="s">
        <v>24200</v>
      </c>
      <c r="AO41" s="15">
        <f>IF(D3L134C17=0,0,CHOOSE(MIN(D3L134C8,RUN_YEARS),A1L108C1,A1L108C6,A1L108C7,A1L108C8,A1L108C9))</f>
        <v>36440.888333333336</v>
      </c>
      <c r="AP41" s="16" t="s">
        <v>24184</v>
      </c>
      <c r="AQ41" s="33">
        <f>IF(D3L134C19=0,0,D3L134C18/D3L134C19)</f>
        <v>8.3644420822884327E-2</v>
      </c>
      <c r="AR41" s="16" t="s">
        <v>24185</v>
      </c>
      <c r="AS41" s="32">
        <f>IF(D3L134C5=0,0,D3L134C18/D3L134C5)</f>
        <v>0.51646685866506481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6.0969347881700331E-2</v>
      </c>
      <c r="BZ41" s="16" t="s">
        <v>24195</v>
      </c>
      <c r="CA41" s="15">
        <f>D3L134C5*D3L134C37</f>
        <v>359.82805827519542</v>
      </c>
      <c r="CB41" s="16" t="s">
        <v>24204</v>
      </c>
      <c r="CC41" s="15">
        <f>IF(D3L134C37=0,0,CHOOSE(MIN(D3L134C8,RUN_YEARS),B6L116C1,B6L117C1,B6L118C1,B6L119C1,B6L120C1))</f>
        <v>34186.719999999994</v>
      </c>
      <c r="CD41" s="16" t="s">
        <v>24196</v>
      </c>
      <c r="CE41" s="33">
        <f>IF(D3L134C39=0,0,D3L134C38/D3L134C39)</f>
        <v>1.0525375299975999E-2</v>
      </c>
      <c r="CF41" s="16" t="s">
        <v>24197</v>
      </c>
      <c r="CG41" s="32">
        <f>IF(D3L134C5=0,0,D3L134C38/D3L134C5)</f>
        <v>6.0969347881700331E-2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0</v>
      </c>
      <c r="J42" s="16" t="s">
        <v>24021</v>
      </c>
      <c r="K42" s="21">
        <f>IF(FLOW_THRU_100PCT="Y",1,D3L101C4)</f>
        <v>0.55016602670214598</v>
      </c>
      <c r="L42" s="16" t="s">
        <v>24208</v>
      </c>
      <c r="M42" s="15">
        <f>IF(_xlfn.SINGLE(D3L135C2)&lt;&gt;0,_xlfn.SINGLE(D3L135C2)*_xlfn.SINGLE(D3L135C4),_xlfn.SINGLE(D3L135C3)*_xlfn.SINGLE(D3L135C4))</f>
        <v>0</v>
      </c>
      <c r="N42" s="16" t="s">
        <v>4251</v>
      </c>
      <c r="O42" s="32">
        <f>0.45*CHOOSE(MIN(D3L135C8,RUN_YEARS),B3L110C1,B3L125C1,B3L140C1,B3L155C1,B3L170C1)</f>
        <v>0.42256379345323486</v>
      </c>
      <c r="P42" s="16" t="s">
        <v>24209</v>
      </c>
      <c r="Q42" s="15">
        <f>D3L135C5*D3L135C6</f>
        <v>0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122956689.33333333</v>
      </c>
      <c r="V42" s="16" t="s">
        <v>24210</v>
      </c>
      <c r="W42" s="33">
        <f>IF(D3L135C9=0,0,D3L135C7/D3L135C9)</f>
        <v>0</v>
      </c>
      <c r="X42" s="16" t="s">
        <v>24211</v>
      </c>
      <c r="Y42" s="32">
        <f>IF(D3L135C5=0,0,D3L135C7/D3L135C5)</f>
        <v>0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0.51646685866506481</v>
      </c>
      <c r="AL42" s="16" t="s">
        <v>24215</v>
      </c>
      <c r="AM42" s="15">
        <f>D3L135C5*D3L135C17</f>
        <v>0</v>
      </c>
      <c r="AN42" s="16" t="s">
        <v>24232</v>
      </c>
      <c r="AO42" s="15">
        <f>IF(D3L135C17=0,0,CHOOSE(MIN(D3L135C8,RUN_YEARS),A1L108C1,A1L108C6,A1L108C7,A1L108C8,A1L108C9))</f>
        <v>36440.888333333336</v>
      </c>
      <c r="AP42" s="16" t="s">
        <v>24216</v>
      </c>
      <c r="AQ42" s="33">
        <f>IF(D3L135C19=0,0,D3L135C18/D3L135C19)</f>
        <v>0</v>
      </c>
      <c r="AR42" s="16" t="s">
        <v>24217</v>
      </c>
      <c r="AS42" s="32">
        <f>IF(D3L135C5=0,0,D3L135C18/D3L135C5)</f>
        <v>0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6.0969347881700331E-2</v>
      </c>
      <c r="BZ42" s="16" t="s">
        <v>24227</v>
      </c>
      <c r="CA42" s="15">
        <f>D3L135C5*D3L135C37</f>
        <v>0</v>
      </c>
      <c r="CB42" s="16" t="s">
        <v>24236</v>
      </c>
      <c r="CC42" s="15">
        <f>IF(D3L135C37=0,0,CHOOSE(MIN(D3L135C8,RUN_YEARS),B6L116C1,B6L117C1,B6L118C1,B6L119C1,B6L120C1))</f>
        <v>34186.719999999994</v>
      </c>
      <c r="CD42" s="16" t="s">
        <v>24228</v>
      </c>
      <c r="CE42" s="33">
        <f>IF(D3L135C39=0,0,D3L135C38/D3L135C39)</f>
        <v>0</v>
      </c>
      <c r="CF42" s="16" t="s">
        <v>24229</v>
      </c>
      <c r="CG42" s="32">
        <f>IF(D3L135C5=0,0,D3L135C38/D3L135C5)</f>
        <v>0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0</v>
      </c>
      <c r="J43" s="16" t="s">
        <v>24269</v>
      </c>
      <c r="K43" s="21">
        <f>_xlfn.SINGLE(IF(FLOW_THRU_100PCT="Y",1,INDEX(VariabilityMatrix,D3L136C1,_xlfn.SINGLE(D3L136C8))))</f>
        <v>0.52581602397816651</v>
      </c>
      <c r="L43" s="16" t="s">
        <v>24239</v>
      </c>
      <c r="M43" s="15">
        <f>IF(_xlfn.SINGLE(D3L136C2)&lt;&gt;0,_xlfn.SINGLE(D3L136C2)*_xlfn.SINGLE(D3L136C4),_xlfn.SINGLE(D3L136C3)*_xlfn.SINGLE(D3L136C4))</f>
        <v>0</v>
      </c>
      <c r="N43" s="16" t="s">
        <v>4251</v>
      </c>
      <c r="O43" s="32">
        <f>0.45*CHOOSE(MIN(D3L136C8,RUN_YEARS),B3L110C1,B3L125C1,B3L140C1,B3L155C1,B3L170C1)</f>
        <v>0.42245746445235055</v>
      </c>
      <c r="P43" s="16" t="s">
        <v>24240</v>
      </c>
      <c r="Q43" s="15">
        <f>D3L136C5*D3L136C6</f>
        <v>0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112037536</v>
      </c>
      <c r="V43" s="16" t="s">
        <v>24241</v>
      </c>
      <c r="W43" s="33">
        <f>IF(D3L136C9=0,0,D3L136C7/D3L136C9)</f>
        <v>0</v>
      </c>
      <c r="X43" s="16" t="s">
        <v>24242</v>
      </c>
      <c r="Y43" s="32">
        <f>IF(D3L136C5=0,0,D3L136C7/D3L136C5)</f>
        <v>0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0.51633690099731733</v>
      </c>
      <c r="AL43" s="16" t="s">
        <v>24246</v>
      </c>
      <c r="AM43" s="15">
        <f>D3L136C5*D3L136C17</f>
        <v>0</v>
      </c>
      <c r="AN43" s="16" t="s">
        <v>24263</v>
      </c>
      <c r="AO43" s="15">
        <f>IF(D3L136C17=0,0,CHOOSE(MIN(D3L136C8,RUN_YEARS),A1L108C1,A1L108C6,A1L108C7,A1L108C8,A1L108C9))</f>
        <v>33084.654000000002</v>
      </c>
      <c r="AP43" s="16" t="s">
        <v>24247</v>
      </c>
      <c r="AQ43" s="33">
        <f>IF(D3L136C19=0,0,D3L136C18/D3L136C19)</f>
        <v>0</v>
      </c>
      <c r="AR43" s="16" t="s">
        <v>24248</v>
      </c>
      <c r="AS43" s="32">
        <f>IF(D3L136C5=0,0,D3L136C18/D3L136C5)</f>
        <v>0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6.1205634550332122E-2</v>
      </c>
      <c r="BZ43" s="16" t="s">
        <v>24258</v>
      </c>
      <c r="CA43" s="15">
        <f>D3L136C5*D3L136C37</f>
        <v>0</v>
      </c>
      <c r="CB43" s="16" t="s">
        <v>24267</v>
      </c>
      <c r="CC43" s="15">
        <f>IF(D3L136C37=0,0,CHOOSE(MIN(D3L136C8,RUN_YEARS),B6L116C1,B6L117C1,B6L118C1,B6L119C1,B6L120C1))</f>
        <v>30392.22</v>
      </c>
      <c r="CD43" s="16" t="s">
        <v>24259</v>
      </c>
      <c r="CE43" s="33">
        <f>IF(D3L136C39=0,0,D3L136C38/D3L136C39)</f>
        <v>0</v>
      </c>
      <c r="CF43" s="16" t="s">
        <v>24260</v>
      </c>
      <c r="CG43" s="32">
        <f>IF(D3L136C5=0,0,D3L136C38/D3L136C5)</f>
        <v>0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10255.80677266412</v>
      </c>
      <c r="J44" s="16" t="s">
        <v>24301</v>
      </c>
      <c r="K44" s="21">
        <f>_xlfn.SINGLE(IF(FLOW_THRU_100PCT="Y",1,INDEX(VariabilityMatrix,D3L137C1,_xlfn.SINGLE(D3L137C8))))</f>
        <v>0.55016602670214598</v>
      </c>
      <c r="L44" s="16" t="s">
        <v>24271</v>
      </c>
      <c r="M44" s="15">
        <f>IF(_xlfn.SINGLE(D3L137C2)&lt;&gt;0,_xlfn.SINGLE(D3L137C2)*_xlfn.SINGLE(D3L137C4),_xlfn.SINGLE(D3L137C3)*_xlfn.SINGLE(D3L137C4))</f>
        <v>5642.396462741578</v>
      </c>
      <c r="N44" s="16" t="s">
        <v>4251</v>
      </c>
      <c r="O44" s="32">
        <f>0.45*CHOOSE(MIN(D3L137C8,RUN_YEARS),B3L110C1,B3L125C1,B3L140C1,B3L155C1,B3L170C1)</f>
        <v>0.42256379345323486</v>
      </c>
      <c r="P44" s="16" t="s">
        <v>24272</v>
      </c>
      <c r="Q44" s="15">
        <f>D3L137C5*D3L137C6</f>
        <v>2384.2724534631952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122956689.33333333</v>
      </c>
      <c r="V44" s="16" t="s">
        <v>24273</v>
      </c>
      <c r="W44" s="33">
        <f>IF(D3L137C9=0,0,D3L137C7/D3L137C9)</f>
        <v>1.9391156889394415E-5</v>
      </c>
      <c r="X44" s="16" t="s">
        <v>24274</v>
      </c>
      <c r="Y44" s="32">
        <f>IF(D3L137C5=0,0,D3L137C7/D3L137C5)</f>
        <v>0.42256379345323486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0.51646685866506481</v>
      </c>
      <c r="AL44" s="16" t="s">
        <v>24278</v>
      </c>
      <c r="AM44" s="15">
        <f>D3L137C5*D3L137C17</f>
        <v>2914.1107764550161</v>
      </c>
      <c r="AN44" s="16" t="s">
        <v>24295</v>
      </c>
      <c r="AO44" s="15">
        <f>IF(D3L137C17=0,0,CHOOSE(MIN(D3L137C8,RUN_YEARS),A1L108C1,A1L108C6,A1L108C7,A1L108C8,A1L108C9))</f>
        <v>36440.888333333336</v>
      </c>
      <c r="AP44" s="16" t="s">
        <v>24279</v>
      </c>
      <c r="AQ44" s="33">
        <f>IF(D3L137C19=0,0,D3L137C18/D3L137C19)</f>
        <v>7.996815966172291E-2</v>
      </c>
      <c r="AR44" s="16" t="s">
        <v>24280</v>
      </c>
      <c r="AS44" s="32">
        <f>IF(D3L137C5=0,0,D3L137C18/D3L137C5)</f>
        <v>0.51646685866506481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6.0969347881700331E-2</v>
      </c>
      <c r="BZ44" s="16" t="s">
        <v>24290</v>
      </c>
      <c r="CA44" s="15">
        <f>D3L137C5*D3L137C37</f>
        <v>344.01323282336665</v>
      </c>
      <c r="CB44" s="16" t="s">
        <v>24299</v>
      </c>
      <c r="CC44" s="15">
        <f>IF(D3L137C37=0,0,CHOOSE(MIN(D3L137C8,RUN_YEARS),B6L116C1,B6L117C1,B6L118C1,B6L119C1,B6L120C1))</f>
        <v>34186.719999999994</v>
      </c>
      <c r="CD44" s="16" t="s">
        <v>24291</v>
      </c>
      <c r="CE44" s="33">
        <f>IF(D3L137C39=0,0,D3L137C38/D3L137C39)</f>
        <v>1.0062773873111159E-2</v>
      </c>
      <c r="CF44" s="16" t="s">
        <v>24292</v>
      </c>
      <c r="CG44" s="32">
        <f>IF(D3L137C5=0,0,D3L137C38/D3L137C5)</f>
        <v>6.0969347881700324E-2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411.35369515670192</v>
      </c>
      <c r="J45" s="16" t="s">
        <v>24333</v>
      </c>
      <c r="K45" s="21">
        <f>_xlfn.SINGLE(IF(FLOW_THRU_100PCT="Y",1,INDEX(VariabilityMatrix,D3L138C1,_xlfn.SINGLE(D3L138C8))))</f>
        <v>0.52581602397816651</v>
      </c>
      <c r="L45" s="16" t="s">
        <v>24303</v>
      </c>
      <c r="M45" s="15">
        <f>IF(_xlfn.SINGLE(D3L138C2)&lt;&gt;0,_xlfn.SINGLE(D3L138C2)*_xlfn.SINGLE(D3L138C4),_xlfn.SINGLE(D3L138C3)*_xlfn.SINGLE(D3L138C4))</f>
        <v>216.29636443602377</v>
      </c>
      <c r="N45" s="16" t="s">
        <v>4251</v>
      </c>
      <c r="O45" s="32">
        <f>0.45*CHOOSE(MIN(D3L138C8,RUN_YEARS),B3L110C1,B3L125C1,B3L140C1,B3L155C1,B3L170C1)</f>
        <v>0.42245746445235055</v>
      </c>
      <c r="P45" s="16" t="s">
        <v>24304</v>
      </c>
      <c r="Q45" s="15">
        <f>D3L138C5*D3L138C6</f>
        <v>91.37601368990417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112037536</v>
      </c>
      <c r="V45" s="16" t="s">
        <v>24305</v>
      </c>
      <c r="W45" s="33">
        <f>IF(D3L138C9=0,0,D3L138C7/D3L138C9)</f>
        <v>8.1558392796057359E-7</v>
      </c>
      <c r="X45" s="16" t="s">
        <v>24306</v>
      </c>
      <c r="Y45" s="32">
        <f>IF(D3L138C5=0,0,D3L138C7/D3L138C5)</f>
        <v>0.42245746445235055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0.51633690099731733</v>
      </c>
      <c r="AL45" s="16" t="s">
        <v>24310</v>
      </c>
      <c r="AM45" s="15">
        <f>D3L138C5*D3L138C17</f>
        <v>111.68179450988288</v>
      </c>
      <c r="AN45" s="16" t="s">
        <v>24327</v>
      </c>
      <c r="AO45" s="15">
        <f>IF(D3L138C17=0,0,CHOOSE(MIN(D3L138C8,RUN_YEARS),A1L108C1,A1L108C6,A1L108C7,A1L108C8,A1L108C9))</f>
        <v>33084.654000000002</v>
      </c>
      <c r="AP45" s="16" t="s">
        <v>24311</v>
      </c>
      <c r="AQ45" s="33">
        <f>IF(D3L138C19=0,0,D3L138C18/D3L138C19)</f>
        <v>3.3756373728400747E-3</v>
      </c>
      <c r="AR45" s="16" t="s">
        <v>24312</v>
      </c>
      <c r="AS45" s="32">
        <f>IF(D3L138C5=0,0,D3L138C18/D3L138C5)</f>
        <v>0.51633690099731733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6.1205634550332122E-2</v>
      </c>
      <c r="BZ45" s="16" t="s">
        <v>24322</v>
      </c>
      <c r="CA45" s="15">
        <f>D3L138C5*D3L138C37</f>
        <v>13.238556236236724</v>
      </c>
      <c r="CB45" s="16" t="s">
        <v>24331</v>
      </c>
      <c r="CC45" s="15">
        <f>IF(D3L138C37=0,0,CHOOSE(MIN(D3L138C8,RUN_YEARS),B6L116C1,B6L117C1,B6L118C1,B6L119C1,B6L120C1))</f>
        <v>30392.22</v>
      </c>
      <c r="CD45" s="16" t="s">
        <v>24323</v>
      </c>
      <c r="CE45" s="33">
        <f>IF(D3L138C39=0,0,D3L138C38/D3L138C39)</f>
        <v>4.3559030028858449E-4</v>
      </c>
      <c r="CF45" s="16" t="s">
        <v>24324</v>
      </c>
      <c r="CG45" s="32">
        <f>IF(D3L138C5=0,0,D3L138C38/D3L138C5)</f>
        <v>6.1205634550332122E-2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0.52581602397816651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0.42245746445235055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112037536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0.51633690099731733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33084.654000000002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6.1205634550332122E-2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30392.22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0.52581602397816651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0.42245746445235055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112037536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0.51633690099731733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33084.654000000002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6.1205634550332122E-2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30392.22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_xlfn.SINGLE(IF(FLOW_THRU_100PCT="Y",1,INDEX(VariabilityMatrix,D3L141C1,_xlfn.SINGLE(D3L141C8))))</f>
        <v>0.52581602397816651</v>
      </c>
      <c r="L48" s="16" t="s">
        <v>24399</v>
      </c>
      <c r="M48" s="15">
        <f>IF(_xlfn.SINGLE(D3L141C2)&lt;&gt;0,_xlfn.SINGLE(D3L141C2)*_xlfn.SINGLE(D3L141C4),_xlfn.SINGLE(D3L141C3)*_xlfn.SINGLE(D3L141C4))</f>
        <v>0</v>
      </c>
      <c r="N48" s="16" t="s">
        <v>4251</v>
      </c>
      <c r="O48" s="32">
        <f>0.45*CHOOSE(MIN(D3L141C8,RUN_YEARS),B3L110C1,B3L125C1,B3L140C1,B3L155C1,B3L170C1)</f>
        <v>0.42245746445235055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112037536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0.51633690099731733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33084.654000000002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6.1205634550332122E-2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30392.22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0.52581602397816651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0.42245746445235055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112037536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0.51633690099731733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33084.654000000002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6.1205634550332122E-2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30392.22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0.52581602397816651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0.42245746445235055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112037536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0.51633690099731733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33084.654000000002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6.1205634550332122E-2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30392.22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0.55016602670214598</v>
      </c>
      <c r="L51" s="16" t="s">
        <v>24495</v>
      </c>
      <c r="M51" s="15">
        <f>IF(_xlfn.SINGLE(D3L144C2)&lt;&gt;0,_xlfn.SINGLE(D3L144C2)*_xlfn.SINGLE(D3L144C4),_xlfn.SINGLE(D3L144C3)*_xlfn.SINGLE(D3L144C4))</f>
        <v>0</v>
      </c>
      <c r="N51" s="16" t="s">
        <v>4251</v>
      </c>
      <c r="O51" s="32">
        <f>0.45*CHOOSE(MIN(D3L144C8,RUN_YEARS),B3L110C1,B3L125C1,B3L140C1,B3L155C1,B3L170C1)</f>
        <v>0.42245746445235055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112037536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0.51633690099731733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33084.654000000002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6.1205634550332122E-2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30392.22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-255.54263573846683</v>
      </c>
      <c r="J52" s="16" t="s">
        <v>24021</v>
      </c>
      <c r="K52" s="21">
        <f>IF(FLOW_THRU_100PCT="Y",1,D3L101C4)</f>
        <v>0.55016602670214598</v>
      </c>
      <c r="L52" s="16" t="s">
        <v>24526</v>
      </c>
      <c r="M52" s="15">
        <f>IF(_xlfn.SINGLE(D3L145C2)&lt;&gt;0,_xlfn.SINGLE(D3L145C2)*_xlfn.SINGLE(D3L145C4),_xlfn.SINGLE(D3L145C3)*_xlfn.SINGLE(D3L145C4))</f>
        <v>-140.5908765572261</v>
      </c>
      <c r="N52" s="16" t="s">
        <v>4251</v>
      </c>
      <c r="O52" s="32">
        <f>0.45*CHOOSE(MIN(D3L145C8,RUN_YEARS),B3L110C1,B3L125C1,B3L140C1,B3L155C1,B3L170C1)</f>
        <v>0.42256379345323486</v>
      </c>
      <c r="P52" s="16" t="s">
        <v>24527</v>
      </c>
      <c r="Q52" s="15">
        <f>D3L145C5*D3L145C6</f>
        <v>-59.408614122936925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122956689.33333333</v>
      </c>
      <c r="V52" s="16" t="s">
        <v>24528</v>
      </c>
      <c r="W52" s="33">
        <f>IF(D3L145C9=0,0,D3L145C7/D3L145C9)</f>
        <v>-4.8316699518381844E-7</v>
      </c>
      <c r="X52" s="16" t="s">
        <v>24529</v>
      </c>
      <c r="Y52" s="32">
        <f>IF(D3L145C5=0,0,D3L145C7/D3L145C5)</f>
        <v>0.42256379345323486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0.51646685866506481</v>
      </c>
      <c r="AL52" s="16" t="s">
        <v>24533</v>
      </c>
      <c r="AM52" s="15">
        <f>D3L145C5*D3L145C17</f>
        <v>-72.61052837247847</v>
      </c>
      <c r="AN52" s="16" t="s">
        <v>24550</v>
      </c>
      <c r="AO52" s="15">
        <f>IF(D3L145C17=0,0,CHOOSE(MIN(D3L145C8,RUN_YEARS),A1L108C1,A1L108C6,A1L108C7,A1L108C8,A1L108C9))</f>
        <v>36440.888333333336</v>
      </c>
      <c r="AP52" s="16" t="s">
        <v>24534</v>
      </c>
      <c r="AQ52" s="33">
        <f>IF(D3L145C19=0,0,D3L145C18/D3L145C19)</f>
        <v>-1.9925564851299171E-3</v>
      </c>
      <c r="AR52" s="16" t="s">
        <v>24535</v>
      </c>
      <c r="AS52" s="32">
        <f>IF(D3L145C5=0,0,D3L145C18/D3L145C5)</f>
        <v>0.51646685866506481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6.0969347881700331E-2</v>
      </c>
      <c r="BZ52" s="16" t="s">
        <v>24545</v>
      </c>
      <c r="CA52" s="15">
        <f>D3L145C5*D3L145C37</f>
        <v>-8.5717340618107052</v>
      </c>
      <c r="CB52" s="16" t="s">
        <v>24554</v>
      </c>
      <c r="CC52" s="15">
        <f>IF(D3L145C37=0,0,CHOOSE(MIN(D3L145C8,RUN_YEARS),B6L116C1,B6L117C1,B6L118C1,B6L119C1,B6L120C1))</f>
        <v>34186.719999999994</v>
      </c>
      <c r="CD52" s="16" t="s">
        <v>24546</v>
      </c>
      <c r="CE52" s="33">
        <f>IF(D3L145C39=0,0,D3L145C38/D3L145C39)</f>
        <v>-2.5073285947908153E-4</v>
      </c>
      <c r="CF52" s="16" t="s">
        <v>24547</v>
      </c>
      <c r="CG52" s="32">
        <f>IF(D3L145C5=0,0,D3L145C38/D3L145C5)</f>
        <v>6.0969347881700331E-2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_xlfn.SINGLE(IF(FLOW_THRU_100PCT="Y",1,INDEX(VariabilityMatrix,D3L146C1,_xlfn.SINGLE(D3L146C8))))</f>
        <v>0.20532782171899169</v>
      </c>
      <c r="L53" s="16" t="s">
        <v>24557</v>
      </c>
      <c r="M53" s="15">
        <f>IF(_xlfn.SINGLE(D3L146C2)&lt;&gt;0,_xlfn.SINGLE(D3L146C2)*_xlfn.SINGLE(D3L146C4),_xlfn.SINGLE(D3L146C3)*_xlfn.SINGLE(D3L146C4))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17030.027666666665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17030.027666666665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_xlfn.SINGLE(IF(FLOW_THRU_100PCT="Y",1,INDEX(VariabilityMatrix,D3L148C1,_xlfn.SINGLE(D3L148C8))))</f>
        <v>0.19370866576980317</v>
      </c>
      <c r="L55" s="16" t="s">
        <v>24620</v>
      </c>
      <c r="M55" s="15">
        <f>IF(_xlfn.SINGLE(D3L148C2)&lt;&gt;0,_xlfn.SINGLE(D3L148C2)*_xlfn.SINGLE(D3L148C4),_xlfn.SINGLE(D3L148C3)*_xlfn.SINGLE(D3L148C4))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15447.376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_xlfn.SINGLE(IF(FLOW_THRU_100PCT="Y",1,INDEX(VariabilityMatrix,D3L149C1,_xlfn.SINGLE(D3L149C8))))</f>
        <v>0.20532782171899169</v>
      </c>
      <c r="L56" s="16" t="s">
        <v>24652</v>
      </c>
      <c r="M56" s="15">
        <f>IF(_xlfn.SINGLE(D3L149C2)&lt;&gt;0,_xlfn.SINGLE(D3L149C2)*_xlfn.SINGLE(D3L149C4),_xlfn.SINGLE(D3L149C3)*_xlfn.SINGLE(D3L149C4))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17030.027666666665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_xlfn.SINGLE(IF(FLOW_THRU_100PCT="Y",1,INDEX(VariabilityMatrix,D3L150C1,_xlfn.SINGLE(D3L150C8))))</f>
        <v>0.19370866576980317</v>
      </c>
      <c r="L57" s="16" t="s">
        <v>24684</v>
      </c>
      <c r="M57" s="15">
        <f>IF(_xlfn.SINGLE(D3L150C2)&lt;&gt;0,_xlfn.SINGLE(D3L150C2)*_xlfn.SINGLE(D3L150C4),_xlfn.SINGLE(D3L150C3)*_xlfn.SINGLE(D3L150C4))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15447.376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0.19370866576980317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15447.376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0.19370866576980317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15447.376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0.19370866576980317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15447.376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0.19370866576980317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15447.376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0.19370866576980317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15447.376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15447.376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17030.027666666665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5739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0.45491769892191547</v>
      </c>
      <c r="L65" s="16" t="s">
        <v>24938</v>
      </c>
      <c r="M65" s="15">
        <f>IF(_xlfn.SINGLE(D3L158C2)&lt;&gt;0,_xlfn.SINGLE(D3L158C2)*_xlfn.SINGLE(D3L158C4),_xlfn.SINGLE(D3L158C3)*_xlfn.SINGLE(D3L158C4))</f>
        <v>2610.7726741128727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2610.7726741128727</v>
      </c>
      <c r="AX65" s="16" t="s">
        <v>24963</v>
      </c>
      <c r="AY65" s="15">
        <f>IF(D3L158C22=0,0,CHOOSE(MIN(D3L158C8,RUN_YEARS),A1L104C1,A1L104C6,A1L104C7,A1L104C8,A1L104C9))</f>
        <v>15447.376</v>
      </c>
      <c r="AZ65" s="16" t="s">
        <v>24949</v>
      </c>
      <c r="BA65" s="33">
        <f>IF(D3L158C24=0,0,D3L158C23/D3L158C24)</f>
        <v>0.16901075458465389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8509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0.92455366099255398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15447.376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7.5446339007446059E-2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30392.22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0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0.92455366099255398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15447.376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7.5446339007446059E-2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30392.22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0.92455366099255398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15447.376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7.5446339007446059E-2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30392.22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0.92455366099255398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15447.376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7.5446339007446059E-2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30392.22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14209</v>
      </c>
      <c r="J70" s="16" t="s">
        <v>25124</v>
      </c>
      <c r="K70" s="21">
        <f>_xlfn.SINGLE(IF(FLOW_THRU_100PCT="Y",1,INDEX(VariabilityMatrix,D3L163C1,_xlfn.SINGLE(D3L163C8))))</f>
        <v>0.45009326186571608</v>
      </c>
      <c r="L70" s="16" t="s">
        <v>25094</v>
      </c>
      <c r="M70" s="15">
        <f>IF(_xlfn.SINGLE(D3L163C2)&lt;&gt;0,_xlfn.SINGLE(D3L163C2)*_xlfn.SINGLE(D3L163C4),_xlfn.SINGLE(D3L163C3)*_xlfn.SINGLE(D3L163C4))</f>
        <v>6395.3751578499596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0.92455366099255398</v>
      </c>
      <c r="AV70" s="16" t="s">
        <v>25104</v>
      </c>
      <c r="AW70" s="15">
        <f>D3L163C5*D3L163C22</f>
        <v>5912.867515611013</v>
      </c>
      <c r="AX70" s="16" t="s">
        <v>25119</v>
      </c>
      <c r="AY70" s="15">
        <f>IF(D3L163C22=0,0,CHOOSE(MIN(D3L163C8,RUN_YEARS),A1L104C1,A1L104C6,A1L104C7,A1L104C8,A1L104C9))</f>
        <v>15447.376</v>
      </c>
      <c r="AZ70" s="16" t="s">
        <v>25105</v>
      </c>
      <c r="BA70" s="33">
        <f>IF(D3L163C24=0,0,D3L163C23/D3L163C24)</f>
        <v>0.38277488135273025</v>
      </c>
      <c r="BB70" s="16" t="s">
        <v>25106</v>
      </c>
      <c r="BC70" s="32">
        <f>IF(D3L163C5=0,0,D3L163C23/D3L163C5)</f>
        <v>0.92455366099255398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7.5446339007446059E-2</v>
      </c>
      <c r="BZ70" s="16" t="s">
        <v>25113</v>
      </c>
      <c r="CA70" s="15">
        <f>D3L163C5*D3L163C37</f>
        <v>482.50764223894691</v>
      </c>
      <c r="CB70" s="16" t="s">
        <v>25122</v>
      </c>
      <c r="CC70" s="15">
        <f>IF(D3L163C37=0,0,CHOOSE(MIN(D3L163C8,RUN_YEARS),B6L116C1,B6L117C1,B6L118C1,B6L119C1,B6L120C1))</f>
        <v>30392.22</v>
      </c>
      <c r="CD70" s="16" t="s">
        <v>25114</v>
      </c>
      <c r="CE70" s="33">
        <f>IF(D3L163C39=0,0,D3L163C38/D3L163C39)</f>
        <v>1.5876024924765184E-2</v>
      </c>
      <c r="CF70" s="16" t="s">
        <v>25115</v>
      </c>
      <c r="CG70" s="32">
        <f>IF(D3L163C5=0,0,D3L163C38/D3L163C5)</f>
        <v>7.5446339007446059E-2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136063</v>
      </c>
      <c r="J71" s="16" t="s">
        <v>25155</v>
      </c>
      <c r="K71" s="21">
        <f>_xlfn.SINGLE(IF(FLOW_THRU_100PCT="Y",1,INDEX(VariabilityMatrix,D3L164C1,_xlfn.SINGLE(D3L164C8))))</f>
        <v>0.90059792349338719</v>
      </c>
      <c r="L71" s="16" t="s">
        <v>25126</v>
      </c>
      <c r="M71" s="15">
        <f>IF(_xlfn.SINGLE(D3L164C2)&lt;&gt;0,_xlfn.SINGLE(D3L164C2)*_xlfn.SINGLE(D3L164C4),_xlfn.SINGLE(D3L164C3)*_xlfn.SINGLE(D3L164C4))</f>
        <v>122538.05526428075</v>
      </c>
      <c r="N71" s="16" t="s">
        <v>4251</v>
      </c>
      <c r="O71" s="32">
        <f>0.45*CHOOSE(MIN(D3L164C8,RUN_YEARS),B3L110C1,B3L125C1,B3L140C1,B3L155C1,B3L170C1)</f>
        <v>0.42245746445235055</v>
      </c>
      <c r="P71" s="16" t="s">
        <v>25127</v>
      </c>
      <c r="Q71" s="15">
        <f>D3L164C5*D3L164C6</f>
        <v>51767.116125870052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112037536</v>
      </c>
      <c r="V71" s="16" t="s">
        <v>25128</v>
      </c>
      <c r="W71" s="33">
        <f>IF(D3L164C9=0,0,D3L164C7/D3L164C9)</f>
        <v>4.6205154070748264E-4</v>
      </c>
      <c r="X71" s="16" t="s">
        <v>25129</v>
      </c>
      <c r="Y71" s="32">
        <f>IF(D3L164C5=0,0,D3L164C7/D3L164C5)</f>
        <v>0.42245746445235055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0.51633690099731733</v>
      </c>
      <c r="AL71" s="16" t="s">
        <v>25133</v>
      </c>
      <c r="AM71" s="15">
        <f>D3L164C5*D3L164C17</f>
        <v>63270.919709396723</v>
      </c>
      <c r="AN71" s="16" t="s">
        <v>25150</v>
      </c>
      <c r="AO71" s="15">
        <f>IF(D3L164C17=0,0,CHOOSE(MIN(D3L164C8,RUN_YEARS),A1L108C1,A1L108C6,A1L108C7,A1L108C8,A1L108C9))</f>
        <v>33084.654000000002</v>
      </c>
      <c r="AP71" s="16" t="s">
        <v>25134</v>
      </c>
      <c r="AQ71" s="33">
        <f>IF(D3L164C19=0,0,D3L164C18/D3L164C19)</f>
        <v>1.9123947830736485</v>
      </c>
      <c r="AR71" s="16" t="s">
        <v>25135</v>
      </c>
      <c r="AS71" s="32">
        <f>IF(D3L164C5=0,0,D3L164C18/D3L164C5)</f>
        <v>0.51633690099731733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6.1205634550332122E-2</v>
      </c>
      <c r="BZ71" s="16" t="s">
        <v>25145</v>
      </c>
      <c r="CA71" s="15">
        <f>D3L164C5*D3L164C37</f>
        <v>7500.0194290139689</v>
      </c>
      <c r="CB71" s="16" t="s">
        <v>25154</v>
      </c>
      <c r="CC71" s="15">
        <f>IF(D3L164C37=0,0,CHOOSE(MIN(D3L164C8,RUN_YEARS),B6L116C1,B6L117C1,B6L118C1,B6L119C1,B6L120C1))</f>
        <v>30392.22</v>
      </c>
      <c r="CD71" s="16" t="s">
        <v>25146</v>
      </c>
      <c r="CE71" s="33">
        <f>IF(D3L164C39=0,0,D3L164C38/D3L164C39)</f>
        <v>0.2467743201718719</v>
      </c>
      <c r="CF71" s="16" t="s">
        <v>25147</v>
      </c>
      <c r="CG71" s="32">
        <f>IF(D3L164C5=0,0,D3L164C38/D3L164C5)</f>
        <v>6.1205634550332122E-2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0.90059792349338719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0.42245746445235055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112037536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0.51633690099731733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33084.654000000002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6.1205634550332122E-2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30392.22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8172</v>
      </c>
      <c r="J73" s="16" t="s">
        <v>25217</v>
      </c>
      <c r="K73" s="21">
        <f>_xlfn.SINGLE(IF(FLOW_THRU_100PCT="Y",1,INDEX(VariabilityMatrix,D3L166C1,_xlfn.SINGLE(D3L166C8))))</f>
        <v>0.52581602397816651</v>
      </c>
      <c r="L73" s="16" t="s">
        <v>25188</v>
      </c>
      <c r="M73" s="15">
        <f>IF(_xlfn.SINGLE(D3L166C2)&lt;&gt;0,_xlfn.SINGLE(D3L166C2)*_xlfn.SINGLE(D3L166C4),_xlfn.SINGLE(D3L166C3)*_xlfn.SINGLE(D3L166C4))</f>
        <v>4296.9685479495765</v>
      </c>
      <c r="N73" s="16" t="s">
        <v>4251</v>
      </c>
      <c r="O73" s="32">
        <f>0.45*CHOOSE(MIN(D3L166C8,RUN_YEARS),B3L110C1,B3L125C1,B3L140C1,B3L155C1,B3L170C1)</f>
        <v>0.42245746445235055</v>
      </c>
      <c r="P73" s="16" t="s">
        <v>25189</v>
      </c>
      <c r="Q73" s="15">
        <f>D3L166C5*D3L166C6</f>
        <v>1815.2864375982765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112037536</v>
      </c>
      <c r="V73" s="16" t="s">
        <v>25190</v>
      </c>
      <c r="W73" s="33">
        <f>IF(D3L166C9=0,0,D3L166C7/D3L166C9)</f>
        <v>1.6202484474473595E-5</v>
      </c>
      <c r="X73" s="16" t="s">
        <v>25191</v>
      </c>
      <c r="Y73" s="32">
        <f>IF(D3L166C5=0,0,D3L166C7/D3L166C5)</f>
        <v>0.42245746445235055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0.51633690099731733</v>
      </c>
      <c r="AL73" s="16" t="s">
        <v>25195</v>
      </c>
      <c r="AM73" s="15">
        <f>D3L166C5*D3L166C17</f>
        <v>2218.6834237312269</v>
      </c>
      <c r="AN73" s="16" t="s">
        <v>25212</v>
      </c>
      <c r="AO73" s="15">
        <f>IF(D3L166C17=0,0,CHOOSE(MIN(D3L166C8,RUN_YEARS),A1L108C1,A1L108C6,A1L108C7,A1L108C8,A1L108C9))</f>
        <v>33084.654000000002</v>
      </c>
      <c r="AP73" s="16" t="s">
        <v>25196</v>
      </c>
      <c r="AQ73" s="33">
        <f>IF(D3L166C19=0,0,D3L166C18/D3L166C19)</f>
        <v>6.7060801776292617E-2</v>
      </c>
      <c r="AR73" s="16" t="s">
        <v>25197</v>
      </c>
      <c r="AS73" s="32">
        <f>IF(D3L166C5=0,0,D3L166C18/D3L166C5)</f>
        <v>0.51633690099731733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6.1205634550332122E-2</v>
      </c>
      <c r="BZ73" s="16" t="s">
        <v>25207</v>
      </c>
      <c r="CA73" s="15">
        <f>D3L166C5*D3L166C37</f>
        <v>262.99868662007304</v>
      </c>
      <c r="CB73" s="16" t="s">
        <v>25216</v>
      </c>
      <c r="CC73" s="15">
        <f>IF(D3L166C37=0,0,CHOOSE(MIN(D3L166C8,RUN_YEARS),B6L116C1,B6L117C1,B6L118C1,B6L119C1,B6L120C1))</f>
        <v>30392.22</v>
      </c>
      <c r="CD73" s="16" t="s">
        <v>25208</v>
      </c>
      <c r="CE73" s="33">
        <f>IF(D3L166C39=0,0,D3L166C38/D3L166C39)</f>
        <v>8.6534871957386801E-3</v>
      </c>
      <c r="CF73" s="16" t="s">
        <v>25209</v>
      </c>
      <c r="CG73" s="32">
        <f>IF(D3L166C5=0,0,D3L166C38/D3L166C5)</f>
        <v>6.1205634550332122E-2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100350</v>
      </c>
      <c r="J74" s="16" t="s">
        <v>25249</v>
      </c>
      <c r="K74" s="21">
        <f>_xlfn.SINGLE(IF(FLOW_THRU_100PCT="Y",1,INDEX(VariabilityMatrix,D3L167C1,_xlfn.SINGLE(D3L167C8))))</f>
        <v>0.73863337630699644</v>
      </c>
      <c r="L74" s="16" t="s">
        <v>25219</v>
      </c>
      <c r="M74" s="15">
        <f>IF(_xlfn.SINGLE(D3L167C2)&lt;&gt;0,_xlfn.SINGLE(D3L167C2)*_xlfn.SINGLE(D3L167C4),_xlfn.SINGLE(D3L167C3)*_xlfn.SINGLE(D3L167C4))</f>
        <v>74121.85931240709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0.8189953954036534</v>
      </c>
      <c r="BF74" s="16" t="s">
        <v>25232</v>
      </c>
      <c r="BG74" s="15">
        <f>D3L167C5*D3L167C27</f>
        <v>60705.461475618817</v>
      </c>
      <c r="BH74" s="16" t="s">
        <v>25245</v>
      </c>
      <c r="BI74" s="15">
        <f>IF(D3L167C27=0,0,CHOOSE(MIN(D3L167C8,RUN_YEARS),A1L104C1,A1L104C6,A1L104C7,A1L104C8,A1L104C9))</f>
        <v>15447.376</v>
      </c>
      <c r="BJ74" s="16" t="s">
        <v>25233</v>
      </c>
      <c r="BK74" s="33">
        <f>IF(D3L167C29=0,0,D3L167C28/D3L167C29)</f>
        <v>3.9298235166683853</v>
      </c>
      <c r="BL74" s="16" t="s">
        <v>25234</v>
      </c>
      <c r="BM74" s="32">
        <f>IF(D3L167C5=0,0,D3L167C28/D3L167C5)</f>
        <v>0.8189953954036534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0.18100460459634671</v>
      </c>
      <c r="BZ74" s="16" t="s">
        <v>25238</v>
      </c>
      <c r="CA74" s="15">
        <f>D3L167C5*D3L167C37</f>
        <v>13416.397836788285</v>
      </c>
      <c r="CB74" s="16" t="s">
        <v>25247</v>
      </c>
      <c r="CC74" s="15">
        <f>IF(D3L167C37=0,0,CHOOSE(MIN(D3L167C8,RUN_YEARS),B6L116C1,B6L117C1,B6L118C1,B6L119C1,B6L120C1))</f>
        <v>30392.22</v>
      </c>
      <c r="CD74" s="16" t="s">
        <v>25239</v>
      </c>
      <c r="CE74" s="33">
        <f>IF(D3L167C39=0,0,D3L167C38/D3L167C39)</f>
        <v>0.44144185047318968</v>
      </c>
      <c r="CF74" s="16" t="s">
        <v>25240</v>
      </c>
      <c r="CG74" s="32">
        <f>IF(D3L167C5=0,0,D3L167C38/D3L167C5)</f>
        <v>0.18100460459634671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103690</v>
      </c>
      <c r="J75" s="16" t="s">
        <v>25281</v>
      </c>
      <c r="K75" s="21">
        <f>_xlfn.SINGLE(IF(FLOW_THRU_100PCT="Y",1,INDEX(VariabilityMatrix,D3L168C1,_xlfn.SINGLE(D3L168C8))))</f>
        <v>0.73863337630699644</v>
      </c>
      <c r="L75" s="16" t="s">
        <v>25251</v>
      </c>
      <c r="M75" s="15">
        <f>IF(_xlfn.SINGLE(D3L168C2)&lt;&gt;0,_xlfn.SINGLE(D3L168C2)*_xlfn.SINGLE(D3L168C4),_xlfn.SINGLE(D3L168C3)*_xlfn.SINGLE(D3L168C4))</f>
        <v>76588.894789272454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0.8189953954036534</v>
      </c>
      <c r="BF75" s="16" t="s">
        <v>25264</v>
      </c>
      <c r="BG75" s="15">
        <f>D3L168C5*D3L168C27</f>
        <v>62725.952171469005</v>
      </c>
      <c r="BH75" s="16" t="s">
        <v>25277</v>
      </c>
      <c r="BI75" s="15">
        <f>IF(D3L168C27=0,0,CHOOSE(MIN(D3L168C8,RUN_YEARS),A1L104C1,A1L104C6,A1L104C7,A1L104C8,A1L104C9))</f>
        <v>15447.376</v>
      </c>
      <c r="BJ75" s="16" t="s">
        <v>25265</v>
      </c>
      <c r="BK75" s="33">
        <f>IF(D3L168C29=0,0,D3L168C28/D3L168C29)</f>
        <v>4.060621828035325</v>
      </c>
      <c r="BL75" s="16" t="s">
        <v>25266</v>
      </c>
      <c r="BM75" s="32">
        <f>IF(D3L168C5=0,0,D3L168C28/D3L168C5)</f>
        <v>0.8189953954036534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0.18100460459634671</v>
      </c>
      <c r="BZ75" s="16" t="s">
        <v>25270</v>
      </c>
      <c r="CA75" s="15">
        <f>D3L168C5*D3L168C37</f>
        <v>13862.942617803459</v>
      </c>
      <c r="CB75" s="16" t="s">
        <v>25279</v>
      </c>
      <c r="CC75" s="15">
        <f>IF(D3L168C37=0,0,CHOOSE(MIN(D3L168C8,RUN_YEARS),B6L116C1,B6L117C1,B6L118C1,B6L119C1,B6L120C1))</f>
        <v>30392.22</v>
      </c>
      <c r="CD75" s="16" t="s">
        <v>25271</v>
      </c>
      <c r="CE75" s="33">
        <f>IF(D3L168C39=0,0,D3L168C38/D3L168C39)</f>
        <v>0.45613458371265603</v>
      </c>
      <c r="CF75" s="16" t="s">
        <v>25272</v>
      </c>
      <c r="CG75" s="32">
        <f>IF(D3L168C5=0,0,D3L168C38/D3L168C5)</f>
        <v>0.18100460459634671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5739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2610.7726741128727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2610.7726741128727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0.16901075458465389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370993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283941.15307175985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53582.402563468328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4.7825402518195624E-4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65489.603133127952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1.9794555848499411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5912.867515611013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0.38277488135273025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123431.41364708781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7.9904453447037103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35524.866212464738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1.1688802664782214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5739</v>
      </c>
      <c r="H79" s="16" t="s">
        <v>25375</v>
      </c>
      <c r="I79" s="15">
        <f>SUM(D3L169C3:D3L171C3)</f>
        <v>370993</v>
      </c>
      <c r="J79" s="16" t="s">
        <v>25376</v>
      </c>
      <c r="K79" s="21">
        <f>IF(D3L172C2+D3L172C3=0,0,D3L172C5/(D3L172C2+D3L172C3))</f>
        <v>0.76062539350485947</v>
      </c>
      <c r="L79" s="16" t="s">
        <v>25345</v>
      </c>
      <c r="M79" s="15">
        <f>SUM(D3L169C5:D3L171C5)</f>
        <v>286551.92574587272</v>
      </c>
      <c r="N79" s="16" t="s">
        <v>25346</v>
      </c>
      <c r="O79" s="32">
        <f>IF(SUM(D3L169C5:D3L171C5)=0,0,SUM(D3L169C7:D3L171C7)/SUM(D3L169C5:D3L171C5))</f>
        <v>0.18699020229578789</v>
      </c>
      <c r="P79" s="16" t="s">
        <v>25347</v>
      </c>
      <c r="Q79" s="15">
        <f>SUM(D3L169C7:D3L171C7)</f>
        <v>53582.402563468328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4.7825402518195624E-4</v>
      </c>
      <c r="X79" s="16" t="s">
        <v>25349</v>
      </c>
      <c r="Y79" s="32">
        <f>IF(D3L172C5=0,0,D3L172C7/D3L172C5)</f>
        <v>0.18699020229578789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0.22854358058374072</v>
      </c>
      <c r="AL79" s="16" t="s">
        <v>25355</v>
      </c>
      <c r="AM79" s="15">
        <f>SUM(D3L169C18:D3L171C18)</f>
        <v>65489.603133127952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1.9794555848499411</v>
      </c>
      <c r="AR79" s="16" t="s">
        <v>25357</v>
      </c>
      <c r="AS79" s="32">
        <f>IF(D3L172C5=0,0,D3L172C18/D3L172C5)</f>
        <v>0.22854358058374072</v>
      </c>
      <c r="AT79" s="16" t="s">
        <v>25358</v>
      </c>
      <c r="AU79" s="32">
        <f>IF(SUM(D3L169C5:D3L171C5)=0,0,SUM(D3L169C23:D3L171C23)/SUM(D3L169C5:D3L171C5))</f>
        <v>2.9745534487466814E-2</v>
      </c>
      <c r="AV79" s="16" t="s">
        <v>25359</v>
      </c>
      <c r="AW79" s="15">
        <f>SUM(D3L169C23:D3L171C23)</f>
        <v>8523.6401897238866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0.55178563593738417</v>
      </c>
      <c r="BB79" s="16" t="s">
        <v>25361</v>
      </c>
      <c r="BC79" s="32">
        <f>IF(D3L172C5=0,0,D3L172C23/D3L172C5)</f>
        <v>2.9745534487466814E-2</v>
      </c>
      <c r="BD79" s="16" t="s">
        <v>25362</v>
      </c>
      <c r="BE79" s="32">
        <f>IF(SUM(D3L169C5:D3L171C5)=0,0,SUM(D3L169C28:D3L171C28)/SUM(D3L169C5:D3L171C5))</f>
        <v>0.43074710918729753</v>
      </c>
      <c r="BF79" s="16" t="s">
        <v>25363</v>
      </c>
      <c r="BG79" s="15">
        <f>SUM(D3L169C28:D3L171C28)</f>
        <v>123431.41364708781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7.9904453447037103</v>
      </c>
      <c r="BL79" s="16" t="s">
        <v>25365</v>
      </c>
      <c r="BM79" s="32">
        <f>IF(D3L172C5=0,0,D3L172C28/D3L172C5)</f>
        <v>0.43074710918729753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0.12397357344570703</v>
      </c>
      <c r="BZ79" s="16" t="s">
        <v>25371</v>
      </c>
      <c r="CA79" s="15">
        <f>SUM(D3L169C38:D3L171C38)</f>
        <v>35524.866212464738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1.1688802664782214</v>
      </c>
      <c r="CF79" s="16" t="s">
        <v>25373</v>
      </c>
      <c r="CG79" s="32">
        <f>IF(D3L172C5=0,0,D3L172C38/D3L172C5)</f>
        <v>0.12397357344570703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13989</v>
      </c>
      <c r="J80" s="16" t="s">
        <v>25407</v>
      </c>
      <c r="K80" s="21">
        <f>_xlfn.SINGLE(IF(FLOW_THRU_100PCT="Y",1,INDEX(VariabilityMatrix,D3L173C1,_xlfn.SINGLE(D3L173C8))))</f>
        <v>0.70159735538138768</v>
      </c>
      <c r="L80" s="16" t="s">
        <v>25377</v>
      </c>
      <c r="M80" s="15">
        <f>IF(_xlfn.SINGLE(D3L173C2)&lt;&gt;0,_xlfn.SINGLE(D3L173C2)*_xlfn.SINGLE(D3L173C4),_xlfn.SINGLE(D3L173C3)*_xlfn.SINGLE(D3L173C4))</f>
        <v>9814.6454044302318</v>
      </c>
      <c r="N80" s="16" t="s">
        <v>4251</v>
      </c>
      <c r="O80" s="32">
        <f>D3L172C6</f>
        <v>0.18699020229578789</v>
      </c>
      <c r="P80" s="16" t="s">
        <v>25378</v>
      </c>
      <c r="Q80" s="15">
        <f>D3L173C5*D3L173C6</f>
        <v>1835.242529635834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112037536</v>
      </c>
      <c r="V80" s="16" t="s">
        <v>25379</v>
      </c>
      <c r="W80" s="33">
        <f>IF(D3L173C9=0,0,D3L173C7/D3L173C9)</f>
        <v>1.638060417212169E-5</v>
      </c>
      <c r="X80" s="16" t="s">
        <v>25380</v>
      </c>
      <c r="Y80" s="32">
        <f>IF(D3L173C5=0,0,D3L173C7/D3L173C5)</f>
        <v>0.18699020229578789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0.22854358058374072</v>
      </c>
      <c r="AL80" s="16" t="s">
        <v>25384</v>
      </c>
      <c r="AM80" s="15">
        <f>D3L173C5*D3L173C17</f>
        <v>2243.0742028882414</v>
      </c>
      <c r="AN80" s="16" t="s">
        <v>25401</v>
      </c>
      <c r="AO80" s="15">
        <f>IF(D3L173C17=0,0,CHOOSE(MIN(D3L173C8,RUN_YEARS),A1L108C1,A1L108C6,A1L108C7,A1L108C8,A1L108C9))</f>
        <v>33084.654000000002</v>
      </c>
      <c r="AP80" s="16" t="s">
        <v>25385</v>
      </c>
      <c r="AQ80" s="33">
        <f>IF(D3L173C19=0,0,D3L173C18/D3L173C19)</f>
        <v>6.7798025117271635E-2</v>
      </c>
      <c r="AR80" s="16" t="s">
        <v>25386</v>
      </c>
      <c r="AS80" s="32">
        <f>IF(D3L173C5=0,0,D3L173C18/D3L173C5)</f>
        <v>0.22854358058374075</v>
      </c>
      <c r="AT80" s="16" t="s">
        <v>4251</v>
      </c>
      <c r="AU80" s="32">
        <f>D3L172C22</f>
        <v>2.9745534487466814E-2</v>
      </c>
      <c r="AV80" s="16" t="s">
        <v>25387</v>
      </c>
      <c r="AW80" s="15">
        <f>D3L173C5*D3L173C22</f>
        <v>291.94187335973714</v>
      </c>
      <c r="AX80" s="16" t="s">
        <v>25402</v>
      </c>
      <c r="AY80" s="15">
        <f>IF(D3L173C22=0,0,CHOOSE(MIN(D3L173C8,RUN_YEARS),A1L104C1,A1L104C6,A1L104C7,A1L104C8,A1L104C9))</f>
        <v>15447.376</v>
      </c>
      <c r="AZ80" s="16" t="s">
        <v>25388</v>
      </c>
      <c r="BA80" s="33">
        <f>IF(D3L173C24=0,0,D3L173C23/D3L173C24)</f>
        <v>1.8899123926273118E-2</v>
      </c>
      <c r="BB80" s="16" t="s">
        <v>25389</v>
      </c>
      <c r="BC80" s="32">
        <f>IF(D3L173C5=0,0,D3L173C23/D3L173C5)</f>
        <v>2.9745534487466814E-2</v>
      </c>
      <c r="BD80" s="16" t="s">
        <v>4251</v>
      </c>
      <c r="BE80" s="32">
        <f>D3L172C27</f>
        <v>0.43074710918729753</v>
      </c>
      <c r="BF80" s="16" t="s">
        <v>25390</v>
      </c>
      <c r="BG80" s="15">
        <f>D3L173C5*D3L173C27</f>
        <v>4227.6301356567174</v>
      </c>
      <c r="BH80" s="16" t="s">
        <v>25403</v>
      </c>
      <c r="BI80" s="15">
        <f>IF(D3L173C27=0,0,CHOOSE(MIN(D3L173C8,RUN_YEARS),A1L104C1,A1L104C6,A1L104C7,A1L104C8,A1L104C9))</f>
        <v>15447.376</v>
      </c>
      <c r="BJ80" s="16" t="s">
        <v>25391</v>
      </c>
      <c r="BK80" s="33">
        <f>IF(D3L173C29=0,0,D3L173C28/D3L173C29)</f>
        <v>0.27367949971935152</v>
      </c>
      <c r="BL80" s="16" t="s">
        <v>25392</v>
      </c>
      <c r="BM80" s="32">
        <f>IF(D3L173C5=0,0,D3L173C28/D3L173C5)</f>
        <v>0.43074710918729758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0.12397357344570703</v>
      </c>
      <c r="BZ80" s="16" t="s">
        <v>25396</v>
      </c>
      <c r="CA80" s="15">
        <f>D3L173C5*D3L173C37</f>
        <v>1216.7566628897023</v>
      </c>
      <c r="CB80" s="16" t="s">
        <v>25405</v>
      </c>
      <c r="CC80" s="15">
        <f>IF(D3L173C37=0,0,CHOOSE(MIN(D3L173C8,RUN_YEARS),B6L116C1,B6L117C1,B6L118C1,B6L119C1,B6L120C1))</f>
        <v>30392.22</v>
      </c>
      <c r="CD80" s="16" t="s">
        <v>25397</v>
      </c>
      <c r="CE80" s="33">
        <f>IF(D3L173C39=0,0,D3L173C38/D3L173C39)</f>
        <v>4.0035136060797873E-2</v>
      </c>
      <c r="CF80" s="16" t="s">
        <v>25398</v>
      </c>
      <c r="CG80" s="32">
        <f>IF(D3L173C5=0,0,D3L173C38/D3L173C5)</f>
        <v>0.12397357344570703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92322</v>
      </c>
      <c r="J81" s="16" t="s">
        <v>25439</v>
      </c>
      <c r="K81" s="21">
        <f>_xlfn.SINGLE(IF(FLOW_THRU_100PCT="Y",1,INDEX(VariabilityMatrix,D3L174C1,_xlfn.SINGLE(D3L174C8))))</f>
        <v>0.70159735538138768</v>
      </c>
      <c r="L81" s="16" t="s">
        <v>25409</v>
      </c>
      <c r="M81" s="15">
        <f>IF(_xlfn.SINGLE(D3L174C2)&lt;&gt;0,_xlfn.SINGLE(D3L174C2)*_xlfn.SINGLE(D3L174C4),_xlfn.SINGLE(D3L174C3)*_xlfn.SINGLE(D3L174C4))</f>
        <v>64772.87104352047</v>
      </c>
      <c r="N81" s="16" t="s">
        <v>4251</v>
      </c>
      <c r="O81" s="32">
        <f>D3L172C6</f>
        <v>0.18699020229578789</v>
      </c>
      <c r="P81" s="16" t="s">
        <v>25410</v>
      </c>
      <c r="Q81" s="15">
        <f>D3L174C5*D3L174C6</f>
        <v>12111.892259706874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112037536</v>
      </c>
      <c r="V81" s="16" t="s">
        <v>25411</v>
      </c>
      <c r="W81" s="33">
        <f>IF(D3L174C9=0,0,D3L174C7/D3L174C9)</f>
        <v>1.0810566433473576E-4</v>
      </c>
      <c r="X81" s="16" t="s">
        <v>25412</v>
      </c>
      <c r="Y81" s="32">
        <f>IF(D3L174C5=0,0,D3L174C7/D3L174C5)</f>
        <v>0.18699020229578789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0.22854358058374072</v>
      </c>
      <c r="AL81" s="16" t="s">
        <v>25416</v>
      </c>
      <c r="AM81" s="15">
        <f>D3L174C5*D3L174C17</f>
        <v>14803.423872975067</v>
      </c>
      <c r="AN81" s="16" t="s">
        <v>25433</v>
      </c>
      <c r="AO81" s="15">
        <f>IF(D3L174C17=0,0,CHOOSE(MIN(D3L174C8,RUN_YEARS),A1L108C1,A1L108C6,A1L108C7,A1L108C8,A1L108C9))</f>
        <v>33084.654000000002</v>
      </c>
      <c r="AP81" s="16" t="s">
        <v>25417</v>
      </c>
      <c r="AQ81" s="33">
        <f>IF(D3L174C19=0,0,D3L174C18/D3L174C19)</f>
        <v>0.44744079454405256</v>
      </c>
      <c r="AR81" s="16" t="s">
        <v>25418</v>
      </c>
      <c r="AS81" s="32">
        <f>IF(D3L174C5=0,0,D3L174C18/D3L174C5)</f>
        <v>0.22854358058374072</v>
      </c>
      <c r="AT81" s="16" t="s">
        <v>4251</v>
      </c>
      <c r="AU81" s="32">
        <f>D3L172C22</f>
        <v>2.9745534487466814E-2</v>
      </c>
      <c r="AV81" s="16" t="s">
        <v>25419</v>
      </c>
      <c r="AW81" s="15">
        <f>D3L174C5*D3L174C22</f>
        <v>1926.7036694772787</v>
      </c>
      <c r="AX81" s="16" t="s">
        <v>25434</v>
      </c>
      <c r="AY81" s="15">
        <f>IF(D3L174C22=0,0,CHOOSE(MIN(D3L174C8,RUN_YEARS),A1L104C1,A1L104C6,A1L104C7,A1L104C8,A1L104C9))</f>
        <v>15447.376</v>
      </c>
      <c r="AZ81" s="16" t="s">
        <v>25420</v>
      </c>
      <c r="BA81" s="33">
        <f>IF(D3L174C24=0,0,D3L174C23/D3L174C24)</f>
        <v>0.12472692251922131</v>
      </c>
      <c r="BB81" s="16" t="s">
        <v>25421</v>
      </c>
      <c r="BC81" s="32">
        <f>IF(D3L174C5=0,0,D3L174C23/D3L174C5)</f>
        <v>2.9745534487466814E-2</v>
      </c>
      <c r="BD81" s="16" t="s">
        <v>4251</v>
      </c>
      <c r="BE81" s="32">
        <f>D3L172C27</f>
        <v>0.43074710918729753</v>
      </c>
      <c r="BF81" s="16" t="s">
        <v>25422</v>
      </c>
      <c r="BG81" s="15">
        <f>D3L174C5*D3L174C27</f>
        <v>27900.726955758055</v>
      </c>
      <c r="BH81" s="16" t="s">
        <v>25435</v>
      </c>
      <c r="BI81" s="15">
        <f>IF(D3L174C27=0,0,CHOOSE(MIN(D3L174C8,RUN_YEARS),A1L104C1,A1L104C6,A1L104C7,A1L104C8,A1L104C9))</f>
        <v>15447.376</v>
      </c>
      <c r="BJ81" s="16" t="s">
        <v>25423</v>
      </c>
      <c r="BK81" s="33">
        <f>IF(D3L174C29=0,0,D3L174C28/D3L174C29)</f>
        <v>1.806179053048107</v>
      </c>
      <c r="BL81" s="16" t="s">
        <v>25424</v>
      </c>
      <c r="BM81" s="32">
        <f>IF(D3L174C5=0,0,D3L174C28/D3L174C5)</f>
        <v>0.43074710918729753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0.12397357344570703</v>
      </c>
      <c r="BZ81" s="16" t="s">
        <v>25428</v>
      </c>
      <c r="CA81" s="15">
        <f>D3L174C5*D3L174C37</f>
        <v>8030.1242856031949</v>
      </c>
      <c r="CB81" s="16" t="s">
        <v>25437</v>
      </c>
      <c r="CC81" s="15">
        <f>IF(D3L174C37=0,0,CHOOSE(MIN(D3L174C8,RUN_YEARS),B6L116C1,B6L117C1,B6L118C1,B6L119C1,B6L120C1))</f>
        <v>30392.22</v>
      </c>
      <c r="CD81" s="16" t="s">
        <v>25429</v>
      </c>
      <c r="CE81" s="33">
        <f>IF(D3L174C39=0,0,D3L174C38/D3L174C39)</f>
        <v>0.26421644373471875</v>
      </c>
      <c r="CF81" s="16" t="s">
        <v>25430</v>
      </c>
      <c r="CG81" s="32">
        <f>IF(D3L174C5=0,0,D3L174C38/D3L174C5)</f>
        <v>0.12397357344570703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5746</v>
      </c>
      <c r="J82" s="16" t="s">
        <v>25471</v>
      </c>
      <c r="K82" s="21">
        <f>_xlfn.SINGLE(IF(FLOW_THRU_100PCT="Y",1,INDEX(VariabilityMatrix,D3L175C1,_xlfn.SINGLE(D3L175C8))))</f>
        <v>0.70159735538138768</v>
      </c>
      <c r="L82" s="16" t="s">
        <v>25441</v>
      </c>
      <c r="M82" s="15">
        <f>IF(_xlfn.SINGLE(D3L175C2)&lt;&gt;0,_xlfn.SINGLE(D3L175C2)*_xlfn.SINGLE(D3L175C4),_xlfn.SINGLE(D3L175C3)*_xlfn.SINGLE(D3L175C4))</f>
        <v>4031.3784040214537</v>
      </c>
      <c r="N82" s="16" t="s">
        <v>4251</v>
      </c>
      <c r="O82" s="32">
        <f>D3L172C6</f>
        <v>0.18699020229578789</v>
      </c>
      <c r="P82" s="16" t="s">
        <v>25442</v>
      </c>
      <c r="Q82" s="15">
        <f>D3L175C5*D3L175C6</f>
        <v>753.8282632988421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112037536</v>
      </c>
      <c r="V82" s="16" t="s">
        <v>25443</v>
      </c>
      <c r="W82" s="33">
        <f>IF(D3L175C9=0,0,D3L175C7/D3L175C9)</f>
        <v>6.7283545337773416E-6</v>
      </c>
      <c r="X82" s="16" t="s">
        <v>25444</v>
      </c>
      <c r="Y82" s="32">
        <f>IF(D3L175C5=0,0,D3L175C7/D3L175C5)</f>
        <v>0.18699020229578789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0.22854358058374072</v>
      </c>
      <c r="AL82" s="16" t="s">
        <v>25448</v>
      </c>
      <c r="AM82" s="15">
        <f>D3L175C5*D3L175C17</f>
        <v>921.34565514302915</v>
      </c>
      <c r="AN82" s="16" t="s">
        <v>25465</v>
      </c>
      <c r="AO82" s="15">
        <f>IF(D3L175C17=0,0,CHOOSE(MIN(D3L175C8,RUN_YEARS),A1L108C1,A1L108C6,A1L108C7,A1L108C8,A1L108C9))</f>
        <v>33084.654000000002</v>
      </c>
      <c r="AP82" s="16" t="s">
        <v>25449</v>
      </c>
      <c r="AQ82" s="33">
        <f>IF(D3L175C19=0,0,D3L175C18/D3L175C19)</f>
        <v>2.7848127265983472E-2</v>
      </c>
      <c r="AR82" s="16" t="s">
        <v>25450</v>
      </c>
      <c r="AS82" s="32">
        <f>IF(D3L175C5=0,0,D3L175C18/D3L175C5)</f>
        <v>0.22854358058374072</v>
      </c>
      <c r="AT82" s="16" t="s">
        <v>4251</v>
      </c>
      <c r="AU82" s="32">
        <f>D3L172C22</f>
        <v>2.9745534487466814E-2</v>
      </c>
      <c r="AV82" s="16" t="s">
        <v>25451</v>
      </c>
      <c r="AW82" s="15">
        <f>D3L175C5*D3L175C22</f>
        <v>119.91550534884907</v>
      </c>
      <c r="AX82" s="16" t="s">
        <v>25466</v>
      </c>
      <c r="AY82" s="15">
        <f>IF(D3L175C22=0,0,CHOOSE(MIN(D3L175C8,RUN_YEARS),A1L104C1,A1L104C6,A1L104C7,A1L104C8,A1L104C9))</f>
        <v>15447.376</v>
      </c>
      <c r="AZ82" s="16" t="s">
        <v>25452</v>
      </c>
      <c r="BA82" s="33">
        <f>IF(D3L175C24=0,0,D3L175C23/D3L175C24)</f>
        <v>7.7628398084470182E-3</v>
      </c>
      <c r="BB82" s="16" t="s">
        <v>25453</v>
      </c>
      <c r="BC82" s="32">
        <f>IF(D3L175C5=0,0,D3L175C23/D3L175C5)</f>
        <v>2.9745534487466814E-2</v>
      </c>
      <c r="BD82" s="16" t="s">
        <v>4251</v>
      </c>
      <c r="BE82" s="32">
        <f>D3L172C27</f>
        <v>0.43074710918729753</v>
      </c>
      <c r="BF82" s="16" t="s">
        <v>25454</v>
      </c>
      <c r="BG82" s="15">
        <f>D3L175C5*D3L175C27</f>
        <v>1736.5045935723424</v>
      </c>
      <c r="BH82" s="16" t="s">
        <v>25467</v>
      </c>
      <c r="BI82" s="15">
        <f>IF(D3L175C27=0,0,CHOOSE(MIN(D3L175C8,RUN_YEARS),A1L104C1,A1L104C6,A1L104C7,A1L104C8,A1L104C9))</f>
        <v>15447.376</v>
      </c>
      <c r="BJ82" s="16" t="s">
        <v>25455</v>
      </c>
      <c r="BK82" s="33">
        <f>IF(D3L175C29=0,0,D3L175C28/D3L175C29)</f>
        <v>0.11241421155103251</v>
      </c>
      <c r="BL82" s="16" t="s">
        <v>25456</v>
      </c>
      <c r="BM82" s="32">
        <f>IF(D3L175C5=0,0,D3L175C28/D3L175C5)</f>
        <v>0.43074710918729753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0.12397357344570703</v>
      </c>
      <c r="BZ82" s="16" t="s">
        <v>25460</v>
      </c>
      <c r="CA82" s="15">
        <f>D3L175C5*D3L175C37</f>
        <v>499.78438665839087</v>
      </c>
      <c r="CB82" s="16" t="s">
        <v>25469</v>
      </c>
      <c r="CC82" s="15">
        <f>IF(D3L175C37=0,0,CHOOSE(MIN(D3L175C8,RUN_YEARS),B6L116C1,B6L117C1,B6L118C1,B6L119C1,B6L120C1))</f>
        <v>30392.22</v>
      </c>
      <c r="CD82" s="16" t="s">
        <v>25461</v>
      </c>
      <c r="CE82" s="33">
        <f>IF(D3L175C39=0,0,D3L175C38/D3L175C39)</f>
        <v>1.6444484366669853E-2</v>
      </c>
      <c r="CF82" s="16" t="s">
        <v>25462</v>
      </c>
      <c r="CG82" s="32">
        <f>IF(D3L175C5=0,0,D3L175C38/D3L175C5)</f>
        <v>0.12397357344570703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7121</v>
      </c>
      <c r="J83" s="16" t="s">
        <v>25503</v>
      </c>
      <c r="K83" s="21">
        <f>_xlfn.SINGLE(IF(FLOW_THRU_100PCT="Y",1,INDEX(VariabilityMatrix,D3L176C1,_xlfn.SINGLE(D3L176C8))))</f>
        <v>0.70159735538138768</v>
      </c>
      <c r="L83" s="16" t="s">
        <v>25473</v>
      </c>
      <c r="M83" s="15">
        <f>IF(_xlfn.SINGLE(D3L176C2)&lt;&gt;0,_xlfn.SINGLE(D3L176C2)*_xlfn.SINGLE(D3L176C4),_xlfn.SINGLE(D3L176C3)*_xlfn.SINGLE(D3L176C4))</f>
        <v>4996.0747676708615</v>
      </c>
      <c r="N83" s="16" t="s">
        <v>4251</v>
      </c>
      <c r="O83" s="32">
        <f>D3L172C6</f>
        <v>0.18699020229578789</v>
      </c>
      <c r="P83" s="16" t="s">
        <v>25474</v>
      </c>
      <c r="Q83" s="15">
        <f>D3L176C5*D3L176C6</f>
        <v>934.21703149165592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112037536</v>
      </c>
      <c r="V83" s="16" t="s">
        <v>25475</v>
      </c>
      <c r="W83" s="33">
        <f>IF(D3L176C9=0,0,D3L176C7/D3L176C9)</f>
        <v>8.3384289305653405E-6</v>
      </c>
      <c r="X83" s="16" t="s">
        <v>25476</v>
      </c>
      <c r="Y83" s="32">
        <f>IF(D3L176C5=0,0,D3L176C7/D3L176C5)</f>
        <v>0.18699020229578789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0.22854358058374072</v>
      </c>
      <c r="AL83" s="16" t="s">
        <v>25480</v>
      </c>
      <c r="AM83" s="15">
        <f>D3L176C5*D3L176C17</f>
        <v>1141.8208162675792</v>
      </c>
      <c r="AN83" s="16" t="s">
        <v>25497</v>
      </c>
      <c r="AO83" s="15">
        <f>IF(D3L176C17=0,0,CHOOSE(MIN(D3L176C8,RUN_YEARS),A1L108C1,A1L108C6,A1L108C7,A1L108C8,A1L108C9))</f>
        <v>33084.654000000002</v>
      </c>
      <c r="AP83" s="16" t="s">
        <v>25481</v>
      </c>
      <c r="AQ83" s="33">
        <f>IF(D3L176C19=0,0,D3L176C18/D3L176C19)</f>
        <v>3.4512097852604992E-2</v>
      </c>
      <c r="AR83" s="16" t="s">
        <v>25482</v>
      </c>
      <c r="AS83" s="32">
        <f>IF(D3L176C5=0,0,D3L176C18/D3L176C5)</f>
        <v>0.22854358058374072</v>
      </c>
      <c r="AT83" s="16" t="s">
        <v>4251</v>
      </c>
      <c r="AU83" s="32">
        <f>D3L172C22</f>
        <v>2.9745534487466814E-2</v>
      </c>
      <c r="AV83" s="16" t="s">
        <v>25483</v>
      </c>
      <c r="AW83" s="15">
        <f>D3L176C5*D3L176C22</f>
        <v>148.61091430371636</v>
      </c>
      <c r="AX83" s="16" t="s">
        <v>25498</v>
      </c>
      <c r="AY83" s="15">
        <f>IF(D3L176C22=0,0,CHOOSE(MIN(D3L176C8,RUN_YEARS),A1L104C1,A1L104C6,A1L104C7,A1L104C8,A1L104C9))</f>
        <v>15447.376</v>
      </c>
      <c r="AZ83" s="16" t="s">
        <v>25484</v>
      </c>
      <c r="BA83" s="33">
        <f>IF(D3L176C24=0,0,D3L176C23/D3L176C24)</f>
        <v>9.6204633268275695E-3</v>
      </c>
      <c r="BB83" s="16" t="s">
        <v>25485</v>
      </c>
      <c r="BC83" s="32">
        <f>IF(D3L176C5=0,0,D3L176C23/D3L176C5)</f>
        <v>2.9745534487466814E-2</v>
      </c>
      <c r="BD83" s="16" t="s">
        <v>4251</v>
      </c>
      <c r="BE83" s="32">
        <f>D3L172C27</f>
        <v>0.43074710918729753</v>
      </c>
      <c r="BF83" s="16" t="s">
        <v>25486</v>
      </c>
      <c r="BG83" s="15">
        <f>D3L176C5*D3L176C27</f>
        <v>2152.0447634578227</v>
      </c>
      <c r="BH83" s="16" t="s">
        <v>25499</v>
      </c>
      <c r="BI83" s="15">
        <f>IF(D3L176C27=0,0,CHOOSE(MIN(D3L176C8,RUN_YEARS),A1L104C1,A1L104C6,A1L104C7,A1L104C8,A1L104C9))</f>
        <v>15447.376</v>
      </c>
      <c r="BJ83" s="16" t="s">
        <v>25487</v>
      </c>
      <c r="BK83" s="33">
        <f>IF(D3L176C29=0,0,D3L176C28/D3L176C29)</f>
        <v>0.139314584137644</v>
      </c>
      <c r="BL83" s="16" t="s">
        <v>25488</v>
      </c>
      <c r="BM83" s="32">
        <f>IF(D3L176C5=0,0,D3L176C28/D3L176C5)</f>
        <v>0.43074710918729753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0.12397357344570703</v>
      </c>
      <c r="BZ83" s="16" t="s">
        <v>25492</v>
      </c>
      <c r="CA83" s="15">
        <f>D3L176C5*D3L176C37</f>
        <v>619.38124215008725</v>
      </c>
      <c r="CB83" s="16" t="s">
        <v>25501</v>
      </c>
      <c r="CC83" s="15">
        <f>IF(D3L176C37=0,0,CHOOSE(MIN(D3L176C8,RUN_YEARS),B6L116C1,B6L117C1,B6L118C1,B6L119C1,B6L120C1))</f>
        <v>30392.22</v>
      </c>
      <c r="CD83" s="16" t="s">
        <v>25493</v>
      </c>
      <c r="CE83" s="33">
        <f>IF(D3L176C39=0,0,D3L176C38/D3L176C39)</f>
        <v>2.0379598533772369E-2</v>
      </c>
      <c r="CF83" s="16" t="s">
        <v>25494</v>
      </c>
      <c r="CG83" s="32">
        <f>IF(D3L176C5=0,0,D3L176C38/D3L176C5)</f>
        <v>0.12397357344570703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5359</v>
      </c>
      <c r="J84" s="16" t="s">
        <v>25535</v>
      </c>
      <c r="K84" s="21">
        <f>_xlfn.SINGLE(IF(FLOW_THRU_100PCT="Y",1,INDEX(VariabilityMatrix,D3L177C1,_xlfn.SINGLE(D3L177C8))))</f>
        <v>0.70159735538138768</v>
      </c>
      <c r="L84" s="16" t="s">
        <v>25505</v>
      </c>
      <c r="M84" s="15">
        <f>IF(_xlfn.SINGLE(D3L177C2)&lt;&gt;0,_xlfn.SINGLE(D3L177C2)*_xlfn.SINGLE(D3L177C4),_xlfn.SINGLE(D3L177C3)*_xlfn.SINGLE(D3L177C4))</f>
        <v>3759.8602274888567</v>
      </c>
      <c r="N84" s="16" t="s">
        <v>4251</v>
      </c>
      <c r="O84" s="32">
        <f>D3L172C6</f>
        <v>0.18699020229578789</v>
      </c>
      <c r="P84" s="16" t="s">
        <v>25506</v>
      </c>
      <c r="Q84" s="15">
        <f>D3L177C5*D3L177C6</f>
        <v>703.05702454202833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112037536</v>
      </c>
      <c r="V84" s="16" t="s">
        <v>25507</v>
      </c>
      <c r="W84" s="33">
        <f>IF(D3L177C9=0,0,D3L177C7/D3L177C9)</f>
        <v>6.2751917762813736E-6</v>
      </c>
      <c r="X84" s="16" t="s">
        <v>25508</v>
      </c>
      <c r="Y84" s="32">
        <f>IF(D3L177C5=0,0,D3L177C7/D3L177C5)</f>
        <v>0.18699020229578786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0.22854358058374072</v>
      </c>
      <c r="AL84" s="16" t="s">
        <v>25512</v>
      </c>
      <c r="AM84" s="15">
        <f>D3L177C5*D3L177C17</f>
        <v>859.2919188847012</v>
      </c>
      <c r="AN84" s="16" t="s">
        <v>25529</v>
      </c>
      <c r="AO84" s="15">
        <f>IF(D3L177C17=0,0,CHOOSE(MIN(D3L177C8,RUN_YEARS),A1L108C1,A1L108C6,A1L108C7,A1L108C8,A1L108C9))</f>
        <v>33084.654000000002</v>
      </c>
      <c r="AP84" s="16" t="s">
        <v>25513</v>
      </c>
      <c r="AQ84" s="33">
        <f>IF(D3L177C19=0,0,D3L177C18/D3L177C19)</f>
        <v>2.5972522453603448E-2</v>
      </c>
      <c r="AR84" s="16" t="s">
        <v>25514</v>
      </c>
      <c r="AS84" s="32">
        <f>IF(D3L177C5=0,0,D3L177C18/D3L177C5)</f>
        <v>0.22854358058374072</v>
      </c>
      <c r="AT84" s="16" t="s">
        <v>4251</v>
      </c>
      <c r="AU84" s="32">
        <f>D3L172C22</f>
        <v>2.9745534487466814E-2</v>
      </c>
      <c r="AV84" s="16" t="s">
        <v>25515</v>
      </c>
      <c r="AW84" s="15">
        <f>D3L177C5*D3L177C22</f>
        <v>111.83905206482461</v>
      </c>
      <c r="AX84" s="16" t="s">
        <v>25530</v>
      </c>
      <c r="AY84" s="15">
        <f>IF(D3L177C22=0,0,CHOOSE(MIN(D3L177C8,RUN_YEARS),A1L104C1,A1L104C6,A1L104C7,A1L104C8,A1L104C9))</f>
        <v>15447.376</v>
      </c>
      <c r="AZ84" s="16" t="s">
        <v>25516</v>
      </c>
      <c r="BA84" s="33">
        <f>IF(D3L177C24=0,0,D3L177C23/D3L177C24)</f>
        <v>7.2400032254555475E-3</v>
      </c>
      <c r="BB84" s="16" t="s">
        <v>25517</v>
      </c>
      <c r="BC84" s="32">
        <f>IF(D3L177C5=0,0,D3L177C23/D3L177C5)</f>
        <v>2.9745534487466814E-2</v>
      </c>
      <c r="BD84" s="16" t="s">
        <v>4251</v>
      </c>
      <c r="BE84" s="32">
        <f>D3L172C27</f>
        <v>0.43074710918729753</v>
      </c>
      <c r="BF84" s="16" t="s">
        <v>25518</v>
      </c>
      <c r="BG84" s="15">
        <f>D3L177C5*D3L177C27</f>
        <v>1619.54892393912</v>
      </c>
      <c r="BH84" s="16" t="s">
        <v>25531</v>
      </c>
      <c r="BI84" s="15">
        <f>IF(D3L177C27=0,0,CHOOSE(MIN(D3L177C8,RUN_YEARS),A1L104C1,A1L104C6,A1L104C7,A1L104C8,A1L104C9))</f>
        <v>15447.376</v>
      </c>
      <c r="BJ84" s="16" t="s">
        <v>25519</v>
      </c>
      <c r="BK84" s="33">
        <f>IF(D3L177C29=0,0,D3L177C28/D3L177C29)</f>
        <v>0.10484297941210986</v>
      </c>
      <c r="BL84" s="16" t="s">
        <v>25520</v>
      </c>
      <c r="BM84" s="32">
        <f>IF(D3L177C5=0,0,D3L177C28/D3L177C5)</f>
        <v>0.43074710918729753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0.12397357344570703</v>
      </c>
      <c r="BZ84" s="16" t="s">
        <v>25524</v>
      </c>
      <c r="CA84" s="15">
        <f>D3L177C5*D3L177C37</f>
        <v>466.12330805818254</v>
      </c>
      <c r="CB84" s="16" t="s">
        <v>25533</v>
      </c>
      <c r="CC84" s="15">
        <f>IF(D3L177C37=0,0,CHOOSE(MIN(D3L177C8,RUN_YEARS),B6L116C1,B6L117C1,B6L118C1,B6L119C1,B6L120C1))</f>
        <v>30392.22</v>
      </c>
      <c r="CD84" s="16" t="s">
        <v>25525</v>
      </c>
      <c r="CE84" s="33">
        <f>IF(D3L177C39=0,0,D3L177C38/D3L177C39)</f>
        <v>1.5336928597456275E-2</v>
      </c>
      <c r="CF84" s="16" t="s">
        <v>25526</v>
      </c>
      <c r="CG84" s="32">
        <f>IF(D3L177C5=0,0,D3L177C38/D3L177C5)</f>
        <v>0.12397357344570703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2483</v>
      </c>
      <c r="J85" s="16" t="s">
        <v>25567</v>
      </c>
      <c r="K85" s="21">
        <f>_xlfn.SINGLE(IF(FLOW_THRU_100PCT="Y",1,INDEX(VariabilityMatrix,D3L178C1,_xlfn.SINGLE(D3L178C8))))</f>
        <v>0.70159735538138768</v>
      </c>
      <c r="L85" s="16" t="s">
        <v>25537</v>
      </c>
      <c r="M85" s="15">
        <f>IF(_xlfn.SINGLE(D3L178C2)&lt;&gt;0,_xlfn.SINGLE(D3L178C2)*_xlfn.SINGLE(D3L178C4),_xlfn.SINGLE(D3L178C3)*_xlfn.SINGLE(D3L178C4))</f>
        <v>1742.0662334119856</v>
      </c>
      <c r="N85" s="16" t="s">
        <v>4251</v>
      </c>
      <c r="O85" s="32">
        <f>D3L172C6</f>
        <v>0.18699020229578789</v>
      </c>
      <c r="P85" s="16" t="s">
        <v>25538</v>
      </c>
      <c r="Q85" s="15">
        <f>D3L178C5*D3L178C6</f>
        <v>325.74931739836842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112037536</v>
      </c>
      <c r="V85" s="16" t="s">
        <v>25539</v>
      </c>
      <c r="W85" s="33">
        <f>IF(D3L178C9=0,0,D3L178C7/D3L178C9)</f>
        <v>2.9075016197997111E-6</v>
      </c>
      <c r="X85" s="16" t="s">
        <v>25540</v>
      </c>
      <c r="Y85" s="32">
        <f>IF(D3L178C5=0,0,D3L178C7/D3L178C5)</f>
        <v>0.18699020229578789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0.22854358058374072</v>
      </c>
      <c r="AL85" s="16" t="s">
        <v>25544</v>
      </c>
      <c r="AM85" s="15">
        <f>D3L178C5*D3L178C17</f>
        <v>398.13805459800579</v>
      </c>
      <c r="AN85" s="16" t="s">
        <v>25561</v>
      </c>
      <c r="AO85" s="15">
        <f>IF(D3L178C17=0,0,CHOOSE(MIN(D3L178C8,RUN_YEARS),A1L108C1,A1L108C6,A1L108C7,A1L108C8,A1L108C9))</f>
        <v>33084.654000000002</v>
      </c>
      <c r="AP85" s="16" t="s">
        <v>25545</v>
      </c>
      <c r="AQ85" s="33">
        <f>IF(D3L178C19=0,0,D3L178C18/D3L178C19)</f>
        <v>1.203391924842272E-2</v>
      </c>
      <c r="AR85" s="16" t="s">
        <v>25546</v>
      </c>
      <c r="AS85" s="32">
        <f>IF(D3L178C5=0,0,D3L178C18/D3L178C5)</f>
        <v>0.22854358058374072</v>
      </c>
      <c r="AT85" s="16" t="s">
        <v>4251</v>
      </c>
      <c r="AU85" s="32">
        <f>D3L172C22</f>
        <v>2.9745534487466814E-2</v>
      </c>
      <c r="AV85" s="16" t="s">
        <v>25547</v>
      </c>
      <c r="AW85" s="15">
        <f>D3L178C5*D3L178C22</f>
        <v>51.818691225407633</v>
      </c>
      <c r="AX85" s="16" t="s">
        <v>25562</v>
      </c>
      <c r="AY85" s="15">
        <f>IF(D3L178C22=0,0,CHOOSE(MIN(D3L178C8,RUN_YEARS),A1L104C1,A1L104C6,A1L104C7,A1L104C8,A1L104C9))</f>
        <v>15447.376</v>
      </c>
      <c r="AZ85" s="16" t="s">
        <v>25548</v>
      </c>
      <c r="BA85" s="33">
        <f>IF(D3L178C24=0,0,D3L178C23/D3L178C24)</f>
        <v>3.3545303244646618E-3</v>
      </c>
      <c r="BB85" s="16" t="s">
        <v>25549</v>
      </c>
      <c r="BC85" s="32">
        <f>IF(D3L178C5=0,0,D3L178C23/D3L178C5)</f>
        <v>2.9745534487466814E-2</v>
      </c>
      <c r="BD85" s="16" t="s">
        <v>4251</v>
      </c>
      <c r="BE85" s="32">
        <f>D3L172C27</f>
        <v>0.43074710918729753</v>
      </c>
      <c r="BF85" s="16" t="s">
        <v>25550</v>
      </c>
      <c r="BG85" s="15">
        <f>D3L178C5*D3L178C27</f>
        <v>750.3899940550167</v>
      </c>
      <c r="BH85" s="16" t="s">
        <v>25563</v>
      </c>
      <c r="BI85" s="15">
        <f>IF(D3L178C27=0,0,CHOOSE(MIN(D3L178C8,RUN_YEARS),A1L104C1,A1L104C6,A1L104C7,A1L104C8,A1L104C9))</f>
        <v>15447.376</v>
      </c>
      <c r="BJ85" s="16" t="s">
        <v>25551</v>
      </c>
      <c r="BK85" s="33">
        <f>IF(D3L178C29=0,0,D3L178C28/D3L178C29)</f>
        <v>4.8577181914586445E-2</v>
      </c>
      <c r="BL85" s="16" t="s">
        <v>25552</v>
      </c>
      <c r="BM85" s="32">
        <f>IF(D3L178C5=0,0,D3L178C28/D3L178C5)</f>
        <v>0.43074710918729753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0.12397357344570703</v>
      </c>
      <c r="BZ85" s="16" t="s">
        <v>25556</v>
      </c>
      <c r="CA85" s="15">
        <f>D3L178C5*D3L178C37</f>
        <v>215.97017613518702</v>
      </c>
      <c r="CB85" s="16" t="s">
        <v>25565</v>
      </c>
      <c r="CC85" s="15">
        <f>IF(D3L178C37=0,0,CHOOSE(MIN(D3L178C8,RUN_YEARS),B6L116C1,B6L117C1,B6L118C1,B6L119C1,B6L120C1))</f>
        <v>30392.22</v>
      </c>
      <c r="CD85" s="16" t="s">
        <v>25557</v>
      </c>
      <c r="CE85" s="33">
        <f>IF(D3L178C39=0,0,D3L178C38/D3L178C39)</f>
        <v>7.1061007104840325E-3</v>
      </c>
      <c r="CF85" s="16" t="s">
        <v>25558</v>
      </c>
      <c r="CG85" s="32">
        <f>IF(D3L178C5=0,0,D3L178C38/D3L178C5)</f>
        <v>0.12397357344570703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5.5264238878017326E-2</v>
      </c>
      <c r="J86" s="16" t="s">
        <v>25599</v>
      </c>
      <c r="K86" s="21">
        <f>_xlfn.SINGLE(IF(FLOW_THRU_100PCT="Y",1,INDEX(VariabilityMatrix,D3L179C1,_xlfn.SINGLE(D3L179C8))))</f>
        <v>0.52036365427084563</v>
      </c>
      <c r="L86" s="16" t="s">
        <v>25569</v>
      </c>
      <c r="M86" s="15">
        <f>IF(_xlfn.SINGLE(D3L179C2)&lt;&gt;0,_xlfn.SINGLE(D3L179C2)*_xlfn.SINGLE(D3L179C4),_xlfn.SINGLE(D3L179C3)*_xlfn.SINGLE(D3L179C4))</f>
        <v>2.8757501293062034E-2</v>
      </c>
      <c r="N86" s="16" t="s">
        <v>4251</v>
      </c>
      <c r="O86" s="32">
        <f>0.45*CHOOSE(MIN(D3L179C8,RUN_YEARS),B3L110C1,B3L125C1,B3L140C1,B3L155C1,B3L170C1)</f>
        <v>0.42213975236799139</v>
      </c>
      <c r="P86" s="16" t="s">
        <v>25570</v>
      </c>
      <c r="Q86" s="15">
        <f>D3L179C5*D3L179C6</f>
        <v>1.2139684474575399E-2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120488446.40000001</v>
      </c>
      <c r="V86" s="16" t="s">
        <v>25571</v>
      </c>
      <c r="W86" s="33">
        <f>IF(D3L179C9=0,0,D3L179C7/D3L179C9)</f>
        <v>1.0075392983551159E-10</v>
      </c>
      <c r="X86" s="16" t="s">
        <v>25572</v>
      </c>
      <c r="Y86" s="32">
        <f>IF(D3L179C5=0,0,D3L179C7/D3L179C5)</f>
        <v>0.42213975236799139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0.51594858622754503</v>
      </c>
      <c r="AL86" s="16" t="s">
        <v>25576</v>
      </c>
      <c r="AM86" s="15">
        <f>D3L179C5*D3L179C17</f>
        <v>1.4837392135592155E-2</v>
      </c>
      <c r="AN86" s="16" t="s">
        <v>25593</v>
      </c>
      <c r="AO86" s="15">
        <f>IF(D3L179C17=0,0,CHOOSE(MIN(D3L179C8,RUN_YEARS),A1L108C1,A1L108C6,A1L108C7,A1L108C8,A1L108C9))</f>
        <v>35480.309600000001</v>
      </c>
      <c r="AP86" s="16" t="s">
        <v>25577</v>
      </c>
      <c r="AQ86" s="33">
        <f>IF(D3L179C19=0,0,D3L179C18/D3L179C19)</f>
        <v>4.1818665910379078E-7</v>
      </c>
      <c r="AR86" s="16" t="s">
        <v>25578</v>
      </c>
      <c r="AS86" s="32">
        <f>IF(D3L179C5=0,0,D3L179C18/D3L179C5)</f>
        <v>0.51594858622754503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6.191166140446358E-2</v>
      </c>
      <c r="BZ86" s="16" t="s">
        <v>25588</v>
      </c>
      <c r="CA86" s="15">
        <f>D3L179C5*D3L179C37</f>
        <v>1.7804246828944802E-3</v>
      </c>
      <c r="CB86" s="16" t="s">
        <v>25597</v>
      </c>
      <c r="CC86" s="15">
        <f>IF(D3L179C37=0,0,CHOOSE(MIN(D3L179C8,RUN_YEARS),B6L116C1,B6L117C1,B6L118C1,B6L119C1,B6L120C1))</f>
        <v>34253.675999999999</v>
      </c>
      <c r="CD86" s="16" t="s">
        <v>25589</v>
      </c>
      <c r="CE86" s="33">
        <f>IF(D3L179C39=0,0,D3L179C38/D3L179C39)</f>
        <v>5.1977623741594338E-8</v>
      </c>
      <c r="CF86" s="16" t="s">
        <v>25590</v>
      </c>
      <c r="CG86" s="32">
        <f>IF(D3L179C5=0,0,D3L179C38/D3L179C5)</f>
        <v>6.191166140446358E-2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_xlfn.SINGLE(IF(FLOW_THRU_100PCT="Y",1,INDEX(VariabilityMatrix,D3L180C1,_xlfn.SINGLE(D3L180C8))))</f>
        <v>0.50254414711703088</v>
      </c>
      <c r="L87" s="16" t="s">
        <v>25600</v>
      </c>
      <c r="M87" s="15">
        <f>IF(_xlfn.SINGLE(D3L180C2)&lt;&gt;0,_xlfn.SINGLE(D3L180C2)*_xlfn.SINGLE(D3L180C4),_xlfn.SINGLE(D3L180C3)*_xlfn.SINGLE(D3L180C4))</f>
        <v>0</v>
      </c>
      <c r="N87" s="16" t="s">
        <v>4251</v>
      </c>
      <c r="O87" s="32">
        <f>0.45*CHOOSE(MIN(D3L180C8,RUN_YEARS),B3L110C1,B3L125C1,B3L140C1,B3L155C1,B3L170C1)</f>
        <v>0.42245746445235055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112037536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0.51633690099731733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33084.654000000002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6.1205634550332122E-2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30392.22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1.0061265829020734</v>
      </c>
      <c r="J88" s="16" t="s">
        <v>25661</v>
      </c>
      <c r="K88" s="21">
        <f>_xlfn.SINGLE(IF(FLOW_THRU_100PCT="Y",1,INDEX(VariabilityMatrix,D3L181C1,_xlfn.SINGLE(D3L181C8))))</f>
        <v>0.52036365427084563</v>
      </c>
      <c r="L88" s="16" t="s">
        <v>25631</v>
      </c>
      <c r="M88" s="15">
        <f>IF(_xlfn.SINGLE(D3L181C2)&lt;&gt;0,_xlfn.SINGLE(D3L181C2)*_xlfn.SINGLE(D3L181C4),_xlfn.SINGLE(D3L181C3)*_xlfn.SINGLE(D3L181C4))</f>
        <v>0.5235517053379618</v>
      </c>
      <c r="N88" s="16" t="s">
        <v>4251</v>
      </c>
      <c r="O88" s="32">
        <f>0.45*CHOOSE(MIN(D3L181C8,RUN_YEARS),B3L110C1,B3L125C1,B3L140C1,B3L155C1,B3L170C1)</f>
        <v>0.42213975236799139</v>
      </c>
      <c r="P88" s="16" t="s">
        <v>25632</v>
      </c>
      <c r="Q88" s="15">
        <f>D3L181C5*D3L181C6</f>
        <v>0.22101198724320678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120488446.40000001</v>
      </c>
      <c r="V88" s="16" t="s">
        <v>25633</v>
      </c>
      <c r="W88" s="33">
        <f>IF(D3L181C9=0,0,D3L181C7/D3L181C9)</f>
        <v>1.8343002490835234E-9</v>
      </c>
      <c r="X88" s="16" t="s">
        <v>25634</v>
      </c>
      <c r="Y88" s="32">
        <f>IF(D3L181C5=0,0,D3L181C7/D3L181C5)</f>
        <v>0.42213975236799139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0.51594858622754503</v>
      </c>
      <c r="AL88" s="16" t="s">
        <v>25638</v>
      </c>
      <c r="AM88" s="15">
        <f>D3L181C5*D3L181C17</f>
        <v>0.27012576218614165</v>
      </c>
      <c r="AN88" s="16" t="s">
        <v>25655</v>
      </c>
      <c r="AO88" s="15">
        <f>IF(D3L181C17=0,0,CHOOSE(MIN(D3L181C8,RUN_YEARS),A1L108C1,A1L108C6,A1L108C7,A1L108C8,A1L108C9))</f>
        <v>35480.309600000001</v>
      </c>
      <c r="AP88" s="16" t="s">
        <v>25639</v>
      </c>
      <c r="AQ88" s="33">
        <f>IF(D3L181C19=0,0,D3L181C18/D3L181C19)</f>
        <v>7.6133992411988883E-6</v>
      </c>
      <c r="AR88" s="16" t="s">
        <v>25640</v>
      </c>
      <c r="AS88" s="32">
        <f>IF(D3L181C5=0,0,D3L181C18/D3L181C5)</f>
        <v>0.51594858622754503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6.191166140446358E-2</v>
      </c>
      <c r="BZ88" s="16" t="s">
        <v>25650</v>
      </c>
      <c r="CA88" s="15">
        <f>D3L181C5*D3L181C37</f>
        <v>3.241395590861338E-2</v>
      </c>
      <c r="CB88" s="16" t="s">
        <v>25659</v>
      </c>
      <c r="CC88" s="15">
        <f>IF(D3L181C37=0,0,CHOOSE(MIN(D3L181C8,RUN_YEARS),B6L116C1,B6L117C1,B6L118C1,B6L119C1,B6L120C1))</f>
        <v>34253.675999999999</v>
      </c>
      <c r="CD88" s="16" t="s">
        <v>25651</v>
      </c>
      <c r="CE88" s="33">
        <f>IF(D3L181C39=0,0,D3L181C38/D3L181C39)</f>
        <v>9.4629130924848418E-7</v>
      </c>
      <c r="CF88" s="16" t="s">
        <v>25652</v>
      </c>
      <c r="CG88" s="32">
        <f>IF(D3L181C5=0,0,D3L181C38/D3L181C5)</f>
        <v>6.191166140446358E-2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9.447409841950323E-2</v>
      </c>
      <c r="J89" s="16" t="s">
        <v>25692</v>
      </c>
      <c r="K89" s="21">
        <f>_xlfn.SINGLE(IF(FLOW_THRU_100PCT="Y",1,INDEX(VariabilityMatrix,D3L182C1,_xlfn.SINGLE(D3L182C8))))</f>
        <v>0.50254414711703088</v>
      </c>
      <c r="L89" s="16" t="s">
        <v>25662</v>
      </c>
      <c r="M89" s="15">
        <f>IF(_xlfn.SINGLE(D3L182C2)&lt;&gt;0,_xlfn.SINGLE(D3L182C2)*_xlfn.SINGLE(D3L182C4),_xlfn.SINGLE(D3L182C3)*_xlfn.SINGLE(D3L182C4))</f>
        <v>4.7477405214879684E-2</v>
      </c>
      <c r="N89" s="16" t="s">
        <v>4251</v>
      </c>
      <c r="O89" s="32">
        <f>0.45*CHOOSE(MIN(D3L182C8,RUN_YEARS),B3L110C1,B3L125C1,B3L140C1,B3L155C1,B3L170C1)</f>
        <v>0.42245746445235055</v>
      </c>
      <c r="P89" s="16" t="s">
        <v>25663</v>
      </c>
      <c r="Q89" s="15">
        <f>D3L182C5*D3L182C6</f>
        <v>2.0057184225854875E-2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112037536</v>
      </c>
      <c r="V89" s="16" t="s">
        <v>25664</v>
      </c>
      <c r="W89" s="33">
        <f>IF(D3L182C9=0,0,D3L182C7/D3L182C9)</f>
        <v>1.7902200407062573E-10</v>
      </c>
      <c r="X89" s="16" t="s">
        <v>25665</v>
      </c>
      <c r="Y89" s="32">
        <f>IF(D3L182C5=0,0,D3L182C7/D3L182C5)</f>
        <v>0.4224574644523505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0.51633690099731733</v>
      </c>
      <c r="AL89" s="16" t="s">
        <v>25669</v>
      </c>
      <c r="AM89" s="15">
        <f>D3L182C5*D3L182C17</f>
        <v>2.4514336276044848E-2</v>
      </c>
      <c r="AN89" s="16" t="s">
        <v>25686</v>
      </c>
      <c r="AO89" s="15">
        <f>IF(D3L182C17=0,0,CHOOSE(MIN(D3L182C8,RUN_YEARS),A1L108C1,A1L108C6,A1L108C7,A1L108C8,A1L108C9))</f>
        <v>33084.654000000002</v>
      </c>
      <c r="AP89" s="16" t="s">
        <v>25670</v>
      </c>
      <c r="AQ89" s="33">
        <f>IF(D3L182C19=0,0,D3L182C18/D3L182C19)</f>
        <v>7.4095791589795211E-7</v>
      </c>
      <c r="AR89" s="16" t="s">
        <v>25671</v>
      </c>
      <c r="AS89" s="32">
        <f>IF(D3L182C5=0,0,D3L182C18/D3L182C5)</f>
        <v>0.51633690099731733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6.1205634550332122E-2</v>
      </c>
      <c r="BZ89" s="16" t="s">
        <v>25681</v>
      </c>
      <c r="CA89" s="15">
        <f>D3L182C5*D3L182C37</f>
        <v>2.9058847129799586E-3</v>
      </c>
      <c r="CB89" s="16" t="s">
        <v>25690</v>
      </c>
      <c r="CC89" s="15">
        <f>IF(D3L182C37=0,0,CHOOSE(MIN(D3L182C8,RUN_YEARS),B6L116C1,B6L117C1,B6L118C1,B6L119C1,B6L120C1))</f>
        <v>30392.22</v>
      </c>
      <c r="CD89" s="16" t="s">
        <v>25682</v>
      </c>
      <c r="CE89" s="33">
        <f>IF(D3L182C39=0,0,D3L182C38/D3L182C39)</f>
        <v>9.5612782250850992E-8</v>
      </c>
      <c r="CF89" s="16" t="s">
        <v>25683</v>
      </c>
      <c r="CG89" s="32">
        <f>IF(D3L182C5=0,0,D3L182C38/D3L182C5)</f>
        <v>6.1205634550332122E-2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_xlfn.SINGLE(IF(FLOW_THRU_100PCT="Y",1,INDEX(VariabilityMatrix,D3L183C1,_xlfn.SINGLE(D3L183C8))))</f>
        <v>0.50254414711703088</v>
      </c>
      <c r="L90" s="16" t="s">
        <v>25693</v>
      </c>
      <c r="M90" s="15">
        <f>IF(_xlfn.SINGLE(D3L183C2)&lt;&gt;0,_xlfn.SINGLE(D3L183C2)*_xlfn.SINGLE(D3L183C4),_xlfn.SINGLE(D3L183C3)*_xlfn.SINGLE(D3L183C4))</f>
        <v>0</v>
      </c>
      <c r="N90" s="16" t="s">
        <v>4251</v>
      </c>
      <c r="O90" s="32">
        <f>0.45*CHOOSE(MIN(D3L183C8,RUN_YEARS),B3L110C1,B3L125C1,B3L140C1,B3L155C1,B3L170C1)</f>
        <v>0.42245746445235055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112037536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0.51633690099731733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33084.654000000002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6.1205634550332122E-2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30392.22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_xlfn.SINGLE(IF(FLOW_THRU_100PCT="Y",1,INDEX(VariabilityMatrix,D3L184C1,_xlfn.SINGLE(D3L184C8))))</f>
        <v>0.50254414711703088</v>
      </c>
      <c r="L91" s="16" t="s">
        <v>25724</v>
      </c>
      <c r="M91" s="15">
        <f>IF(_xlfn.SINGLE(D3L184C2)&lt;&gt;0,_xlfn.SINGLE(D3L184C2)*_xlfn.SINGLE(D3L184C4),_xlfn.SINGLE(D3L184C3)*_xlfn.SINGLE(D3L184C4))</f>
        <v>0</v>
      </c>
      <c r="N91" s="16" t="s">
        <v>4251</v>
      </c>
      <c r="O91" s="32">
        <f>0.45*CHOOSE(MIN(D3L184C8,RUN_YEARS),B3L110C1,B3L125C1,B3L140C1,B3L155C1,B3L170C1)</f>
        <v>0.42245746445235055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112037536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0.51633690099731733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33084.654000000002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6.1205634550332122E-2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30392.22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_xlfn.SINGLE(IF(FLOW_THRU_100PCT="Y",1,INDEX(VariabilityMatrix,D3L185C1,_xlfn.SINGLE(D3L185C8))))</f>
        <v>0.50254414711703088</v>
      </c>
      <c r="L92" s="16" t="s">
        <v>25755</v>
      </c>
      <c r="M92" s="15">
        <f>IF(_xlfn.SINGLE(D3L185C2)&lt;&gt;0,_xlfn.SINGLE(D3L185C2)*_xlfn.SINGLE(D3L185C4),_xlfn.SINGLE(D3L185C3)*_xlfn.SINGLE(D3L185C4))</f>
        <v>0</v>
      </c>
      <c r="N92" s="16" t="s">
        <v>4251</v>
      </c>
      <c r="O92" s="32">
        <f>0.45*CHOOSE(MIN(D3L185C8,RUN_YEARS),B3L110C1,B3L125C1,B3L140C1,B3L155C1,B3L170C1)</f>
        <v>0.42245746445235055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112037536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0.51633690099731733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33084.654000000002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6.1205634550332122E-2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30392.22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_xlfn.SINGLE(IF(FLOW_THRU_100PCT="Y",1,INDEX(VariabilityMatrix,D3L186C1,_xlfn.SINGLE(D3L186C8))))</f>
        <v>0.50254414711703088</v>
      </c>
      <c r="L93" s="16" t="s">
        <v>25786</v>
      </c>
      <c r="M93" s="15">
        <f>IF(_xlfn.SINGLE(D3L186C2)&lt;&gt;0,_xlfn.SINGLE(D3L186C2)*_xlfn.SINGLE(D3L186C4),_xlfn.SINGLE(D3L186C3)*_xlfn.SINGLE(D3L186C4))</f>
        <v>0</v>
      </c>
      <c r="N93" s="16" t="s">
        <v>4251</v>
      </c>
      <c r="O93" s="32">
        <f>0.45*CHOOSE(MIN(D3L186C8,RUN_YEARS),B3L110C1,B3L125C1,B3L140C1,B3L155C1,B3L170C1)</f>
        <v>0.42245746445235055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112037536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0.51633690099731733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33084.654000000002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6.1205634550332122E-2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30392.22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0.50254414711703088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0.42245746445235055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112037536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0.51633690099731733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33084.654000000002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6.1205634550332122E-2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30392.22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7.2603730626631738E-2</v>
      </c>
      <c r="J95" s="16" t="s">
        <v>25878</v>
      </c>
      <c r="K95" s="21">
        <f>IF(FLOW_THRU_100PCT="Y",1,D3L165C4)</f>
        <v>0.90059792349338719</v>
      </c>
      <c r="L95" s="16" t="s">
        <v>25848</v>
      </c>
      <c r="M95" s="15">
        <f>IF(_xlfn.SINGLE(D3L188C2)&lt;&gt;0,_xlfn.SINGLE(D3L188C2)*_xlfn.SINGLE(D3L188C4),_xlfn.SINGLE(D3L188C3)*_xlfn.SINGLE(D3L188C4))</f>
        <v>6.5386769040217785E-2</v>
      </c>
      <c r="N95" s="16" t="s">
        <v>4251</v>
      </c>
      <c r="O95" s="32">
        <f>0.45*CHOOSE(MIN(D3L188C8,RUN_YEARS),B3L110C1,B3L125C1,B3L140C1,B3L155C1,B3L170C1)</f>
        <v>0.42245746445235055</v>
      </c>
      <c r="P95" s="16" t="s">
        <v>25849</v>
      </c>
      <c r="Q95" s="15">
        <f>D3L188C5*D3L188C6</f>
        <v>2.762312865746186E-2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112037536</v>
      </c>
      <c r="V95" s="16" t="s">
        <v>25850</v>
      </c>
      <c r="W95" s="33">
        <f>IF(D3L188C9=0,0,D3L188C7/D3L188C9)</f>
        <v>2.4655244700724105E-10</v>
      </c>
      <c r="X95" s="16" t="s">
        <v>25851</v>
      </c>
      <c r="Y95" s="32">
        <f>IF(D3L188C5=0,0,D3L188C7/D3L188C5)</f>
        <v>0.42245746445235055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0.51633690099731733</v>
      </c>
      <c r="AL95" s="16" t="s">
        <v>25855</v>
      </c>
      <c r="AM95" s="15">
        <f>D3L188C5*D3L188C17</f>
        <v>3.3761601692453382E-2</v>
      </c>
      <c r="AN95" s="16" t="s">
        <v>25872</v>
      </c>
      <c r="AO95" s="15">
        <f>IF(D3L188C17=0,0,CHOOSE(MIN(D3L188C8,RUN_YEARS),A1L108C1,A1L108C6,A1L108C7,A1L108C8,A1L108C9))</f>
        <v>33084.654000000002</v>
      </c>
      <c r="AP95" s="16" t="s">
        <v>25856</v>
      </c>
      <c r="AQ95" s="33">
        <f>IF(D3L188C19=0,0,D3L188C18/D3L188C19)</f>
        <v>1.0204610781921243E-6</v>
      </c>
      <c r="AR95" s="16" t="s">
        <v>25857</v>
      </c>
      <c r="AS95" s="32">
        <f>IF(D3L188C5=0,0,D3L188C18/D3L188C5)</f>
        <v>0.51633690099731733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6.1205634550332122E-2</v>
      </c>
      <c r="BZ95" s="16" t="s">
        <v>25867</v>
      </c>
      <c r="CA95" s="15">
        <f>D3L188C5*D3L188C37</f>
        <v>4.0020386903025403E-3</v>
      </c>
      <c r="CB95" s="16" t="s">
        <v>25876</v>
      </c>
      <c r="CC95" s="15">
        <f>IF(D3L188C37=0,0,CHOOSE(MIN(D3L188C8,RUN_YEARS),B6L116C1,B6L117C1,B6L118C1,B6L119C1,B6L120C1))</f>
        <v>30392.22</v>
      </c>
      <c r="CD95" s="16" t="s">
        <v>25868</v>
      </c>
      <c r="CE95" s="33">
        <f>IF(D3L188C39=0,0,D3L188C38/D3L188C39)</f>
        <v>1.3167970915920389E-7</v>
      </c>
      <c r="CF95" s="16" t="s">
        <v>25869</v>
      </c>
      <c r="CG95" s="32">
        <f>IF(D3L188C5=0,0,D3L188C38/D3L188C5)</f>
        <v>6.1205634550332122E-2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6.311263359673662E-2</v>
      </c>
      <c r="J96" s="16" t="s">
        <v>25909</v>
      </c>
      <c r="K96" s="21">
        <f>_xlfn.SINGLE(IF(FLOW_THRU_100PCT="Y",1,INDEX(VariabilityMatrix,D3L189C1,_xlfn.SINGLE(D3L189C8))))</f>
        <v>0.52036365427084563</v>
      </c>
      <c r="L96" s="16" t="s">
        <v>25879</v>
      </c>
      <c r="M96" s="15">
        <f>IF(_xlfn.SINGLE(D3L189C2)&lt;&gt;0,_xlfn.SINGLE(D3L189C2)*_xlfn.SINGLE(D3L189C4),_xlfn.SINGLE(D3L189C3)*_xlfn.SINGLE(D3L189C4))</f>
        <v>3.2841520649054809E-2</v>
      </c>
      <c r="N96" s="16" t="s">
        <v>4251</v>
      </c>
      <c r="O96" s="32">
        <f>0.45*CHOOSE(MIN(D3L189C8,RUN_YEARS),B3L110C1,B3L125C1,B3L140C1,B3L155C1,B3L170C1)</f>
        <v>0.42213975236799139</v>
      </c>
      <c r="P96" s="16" t="s">
        <v>25880</v>
      </c>
      <c r="Q96" s="15">
        <f>D3L189C5*D3L189C6</f>
        <v>1.3863711394180273E-2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120488446.40000001</v>
      </c>
      <c r="V96" s="16" t="s">
        <v>25881</v>
      </c>
      <c r="W96" s="33">
        <f>IF(D3L189C9=0,0,D3L189C7/D3L189C9)</f>
        <v>1.150625790970467E-10</v>
      </c>
      <c r="X96" s="16" t="s">
        <v>25882</v>
      </c>
      <c r="Y96" s="32">
        <f>IF(D3L189C5=0,0,D3L189C7/D3L189C5)</f>
        <v>0.42213975236799139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0.51594858622754503</v>
      </c>
      <c r="AL96" s="16" t="s">
        <v>25886</v>
      </c>
      <c r="AM96" s="15">
        <f>D3L189C5*D3L189C17</f>
        <v>1.6944536148442556E-2</v>
      </c>
      <c r="AN96" s="16" t="s">
        <v>25903</v>
      </c>
      <c r="AO96" s="15">
        <f>IF(D3L189C17=0,0,CHOOSE(MIN(D3L189C8,RUN_YEARS),A1L108C1,A1L108C6,A1L108C7,A1L108C8,A1L108C9))</f>
        <v>35480.309600000001</v>
      </c>
      <c r="AP96" s="16" t="s">
        <v>25887</v>
      </c>
      <c r="AQ96" s="33">
        <f>IF(D3L189C19=0,0,D3L189C18/D3L189C19)</f>
        <v>4.7757576919347278E-7</v>
      </c>
      <c r="AR96" s="16" t="s">
        <v>25888</v>
      </c>
      <c r="AS96" s="32">
        <f>IF(D3L189C5=0,0,D3L189C18/D3L189C5)</f>
        <v>0.51594858622754503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6.191166140446358E-2</v>
      </c>
      <c r="BZ96" s="16" t="s">
        <v>25898</v>
      </c>
      <c r="CA96" s="15">
        <f>D3L189C5*D3L189C37</f>
        <v>2.0332731064319804E-3</v>
      </c>
      <c r="CB96" s="16" t="s">
        <v>25907</v>
      </c>
      <c r="CC96" s="15">
        <f>IF(D3L189C37=0,0,CHOOSE(MIN(D3L189C8,RUN_YEARS),B6L116C1,B6L117C1,B6L118C1,B6L119C1,B6L120C1))</f>
        <v>34253.675999999999</v>
      </c>
      <c r="CD96" s="16" t="s">
        <v>25899</v>
      </c>
      <c r="CE96" s="33">
        <f>IF(D3L189C39=0,0,D3L189C38/D3L189C39)</f>
        <v>5.9359267204838988E-8</v>
      </c>
      <c r="CF96" s="16" t="s">
        <v>25900</v>
      </c>
      <c r="CG96" s="32">
        <f>IF(D3L189C5=0,0,D3L189C38/D3L189C5)</f>
        <v>6.191166140446358E-2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0.11200667780086007</v>
      </c>
      <c r="J97" s="16" t="s">
        <v>25940</v>
      </c>
      <c r="K97" s="21">
        <f>_xlfn.SINGLE(IF(FLOW_THRU_100PCT="Y",1,INDEX(VariabilityMatrix,D3L190C1,_xlfn.SINGLE(D3L190C8))))</f>
        <v>0.52611085513547562</v>
      </c>
      <c r="L97" s="16" t="s">
        <v>25910</v>
      </c>
      <c r="M97" s="15">
        <f>IF(_xlfn.SINGLE(D3L190C2)&lt;&gt;0,_xlfn.SINGLE(D3L190C2)*_xlfn.SINGLE(D3L190C4),_xlfn.SINGLE(D3L190C3)*_xlfn.SINGLE(D3L190C4))</f>
        <v>5.8927929038694184E-2</v>
      </c>
      <c r="N97" s="16" t="s">
        <v>4251</v>
      </c>
      <c r="O97" s="32">
        <f>0.45*CHOOSE(MIN(D3L190C8,RUN_YEARS),B3L110C1,B3L125C1,B3L140C1,B3L155C1,B3L170C1)</f>
        <v>0.42256379345323486</v>
      </c>
      <c r="P97" s="16" t="s">
        <v>25911</v>
      </c>
      <c r="Q97" s="15">
        <f>D3L190C5*D3L190C6</f>
        <v>2.4900809234933648E-2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122956689.33333333</v>
      </c>
      <c r="V97" s="16" t="s">
        <v>25912</v>
      </c>
      <c r="W97" s="33">
        <f>IF(D3L190C9=0,0,D3L190C7/D3L190C9)</f>
        <v>2.0251691363800478E-10</v>
      </c>
      <c r="X97" s="16" t="s">
        <v>25913</v>
      </c>
      <c r="Y97" s="32">
        <f>IF(D3L190C5=0,0,D3L190C7/D3L190C5)</f>
        <v>0.42256379345323486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0.51646685866506481</v>
      </c>
      <c r="AL97" s="16" t="s">
        <v>25917</v>
      </c>
      <c r="AM97" s="15">
        <f>D3L190C5*D3L190C17</f>
        <v>3.0434322398252237E-2</v>
      </c>
      <c r="AN97" s="16" t="s">
        <v>25934</v>
      </c>
      <c r="AO97" s="15">
        <f>IF(D3L190C17=0,0,CHOOSE(MIN(D3L190C8,RUN_YEARS),A1L108C1,A1L108C6,A1L108C7,A1L108C8,A1L108C9))</f>
        <v>36440.888333333336</v>
      </c>
      <c r="AP97" s="16" t="s">
        <v>25918</v>
      </c>
      <c r="AQ97" s="33">
        <f>IF(D3L190C19=0,0,D3L190C18/D3L190C19)</f>
        <v>8.351696072791191E-7</v>
      </c>
      <c r="AR97" s="16" t="s">
        <v>25919</v>
      </c>
      <c r="AS97" s="32">
        <f>IF(D3L190C5=0,0,D3L190C18/D3L190C5)</f>
        <v>0.51646685866506481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6.0969347881700331E-2</v>
      </c>
      <c r="BZ97" s="16" t="s">
        <v>25929</v>
      </c>
      <c r="CA97" s="15">
        <f>D3L190C5*D3L190C37</f>
        <v>3.5927974055082967E-3</v>
      </c>
      <c r="CB97" s="16" t="s">
        <v>25938</v>
      </c>
      <c r="CC97" s="15">
        <f>IF(D3L190C37=0,0,CHOOSE(MIN(D3L190C8,RUN_YEARS),B6L116C1,B6L117C1,B6L118C1,B6L119C1,B6L120C1))</f>
        <v>34186.719999999994</v>
      </c>
      <c r="CD97" s="16" t="s">
        <v>25930</v>
      </c>
      <c r="CE97" s="33">
        <f>IF(D3L190C39=0,0,D3L190C38/D3L190C39)</f>
        <v>1.0509336390002601E-7</v>
      </c>
      <c r="CF97" s="16" t="s">
        <v>25931</v>
      </c>
      <c r="CG97" s="32">
        <f>IF(D3L190C5=0,0,D3L190C38/D3L190C5)</f>
        <v>6.0969347881700331E-2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5739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579490.58326847106</v>
      </c>
      <c r="J98" s="16" t="s">
        <v>25958</v>
      </c>
      <c r="K98" s="21">
        <f>IF(D3L191C2+D3L191C3=0,0,D3L191C5/(D3L191C2+D3L191C3))</f>
        <v>0.71571209261570079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418855.88970169192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90266.997886109137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7.8879404315829464E-4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110326.33074968892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3.2621818404190495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10950.791791374051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0.70890951261716229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158579.16116564863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10.26576689566232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48732.608108871151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1.5922141139598724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17655-2057-4024-8EAE-6A80D381BCEA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2158.7293777534942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1079.3646888767471</v>
      </c>
      <c r="N8" s="16" t="s">
        <v>4251</v>
      </c>
      <c r="O8" s="32">
        <f>0.45*CHOOSE(MIN(D3L201C8,RUN_YEARS),B3L110C1,B3L125C1,B3L140C1,B3L155C1,B3L170C1)</f>
        <v>0.42245746445235055</v>
      </c>
      <c r="P8" s="16" t="s">
        <v>26001</v>
      </c>
      <c r="Q8" s="15">
        <f>D3L201C5*D3L201C6</f>
        <v>455.98566968227078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112037536</v>
      </c>
      <c r="V8" s="16" t="s">
        <v>26002</v>
      </c>
      <c r="W8" s="33">
        <f>IF(D3L201C9=0,0,D3L201C7/D3L201C9)</f>
        <v>4.0699366119786031E-6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0.51633690099731733</v>
      </c>
      <c r="AH8" s="16" t="s">
        <v>26006</v>
      </c>
      <c r="AI8" s="15">
        <f>D3L201C5*D3L201C15</f>
        <v>557.31581850055318</v>
      </c>
      <c r="AJ8" s="16" t="s">
        <v>26007</v>
      </c>
      <c r="AK8" s="15">
        <f>IF(D3L201C15=0,0,CHOOSE(MIN(D3L201C8,RUN_YEARS),A1L108C1,A1L108C6,A1L108C7,A1L108C8,A1L108C9))</f>
        <v>33084.654000000002</v>
      </c>
      <c r="AL8" s="16" t="s">
        <v>26008</v>
      </c>
      <c r="AM8" s="33">
        <f>IF(D3L201C17=0,0,D3L201C16/D3L201C17)</f>
        <v>1.6845145743417875E-2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6.1205634550332122E-2</v>
      </c>
      <c r="BN8" s="16" t="s">
        <v>26018</v>
      </c>
      <c r="BO8" s="15">
        <f>D3L201C5*D3L201C31</f>
        <v>66.063200693923108</v>
      </c>
      <c r="BP8" s="16" t="s">
        <v>26019</v>
      </c>
      <c r="BQ8" s="15">
        <f>IF(D3L201C31=0,0,CHOOSE(MIN(D3L201C8,RUN_YEARS),B6L116C1,B6L117C1,B6L118C1,B6L119C1,B6L120C1))</f>
        <v>30392.22</v>
      </c>
      <c r="BR8" s="16" t="s">
        <v>26020</v>
      </c>
      <c r="BS8" s="33">
        <f>IF(D3L201C33=0,0,D3L201C32/D3L201C33)</f>
        <v>2.1736878942677797E-3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0</v>
      </c>
      <c r="N9" s="16" t="s">
        <v>4251</v>
      </c>
      <c r="O9" s="32">
        <f>0.45*CHOOSE(MIN(D3L202C8,RUN_YEARS),B3L110C1,B3L125C1,B3L140C1,B3L155C1,B3L170C1)</f>
        <v>0.42245746445235055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112037536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0.51633690099731733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33084.654000000002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6.1205634550332122E-2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30392.22</v>
      </c>
      <c r="BR9" s="16" t="s">
        <v>26044</v>
      </c>
      <c r="BS9" s="33">
        <f>IF(D3L202C33=0,0,D3L202C32/D3L202C33)</f>
        <v>0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94.157874065741581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47.07893703287079</v>
      </c>
      <c r="N10" s="16" t="s">
        <v>4251</v>
      </c>
      <c r="O10" s="32">
        <f>0.45*CHOOSE(MIN(D3L203C8,RUN_YEARS),B3L110C1,B3L125C1,B3L140C1,B3L155C1,B3L170C1)</f>
        <v>0.42245746445235055</v>
      </c>
      <c r="P10" s="16" t="s">
        <v>26049</v>
      </c>
      <c r="Q10" s="15">
        <f>D3L203C5*D3L203C6</f>
        <v>19.888848368018461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112037536</v>
      </c>
      <c r="V10" s="16" t="s">
        <v>26050</v>
      </c>
      <c r="W10" s="33">
        <f>IF(D3L203C9=0,0,D3L203C7/D3L203C9)</f>
        <v>1.7751950889047097E-7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0.51633690099731733</v>
      </c>
      <c r="AH10" s="16" t="s">
        <v>26054</v>
      </c>
      <c r="AI10" s="15">
        <f>D3L203C5*D3L203C15</f>
        <v>24.30859244980034</v>
      </c>
      <c r="AJ10" s="16" t="s">
        <v>26055</v>
      </c>
      <c r="AK10" s="15">
        <f>IF(D3L203C15=0,0,CHOOSE(MIN(D3L203C8,RUN_YEARS),A1L108C1,A1L108C6,A1L108C7,A1L108C8,A1L108C9))</f>
        <v>33084.654000000002</v>
      </c>
      <c r="AL10" s="16" t="s">
        <v>26056</v>
      </c>
      <c r="AM10" s="33">
        <f>IF(D3L203C17=0,0,D3L203C16/D3L203C17)</f>
        <v>7.3473920718047524E-4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6.1205634550332122E-2</v>
      </c>
      <c r="BN10" s="16" t="s">
        <v>26066</v>
      </c>
      <c r="BO10" s="15">
        <f>D3L203C5*D3L203C31</f>
        <v>2.8814962150519867</v>
      </c>
      <c r="BP10" s="16" t="s">
        <v>26067</v>
      </c>
      <c r="BQ10" s="15">
        <f>IF(D3L203C31=0,0,CHOOSE(MIN(D3L203C8,RUN_YEARS),B6L116C1,B6L117C1,B6L118C1,B6L119C1,B6L120C1))</f>
        <v>30392.22</v>
      </c>
      <c r="BR10" s="16" t="s">
        <v>26068</v>
      </c>
      <c r="BS10" s="33">
        <f>IF(D3L203C33=0,0,D3L203C32/D3L203C33)</f>
        <v>9.4810323663489749E-5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0</v>
      </c>
      <c r="N11" s="16" t="s">
        <v>4251</v>
      </c>
      <c r="O11" s="32">
        <f>0.45*CHOOSE(MIN(D3L204C8,RUN_YEARS),B3L110C1,B3L125C1,B3L140C1,B3L155C1,B3L170C1)</f>
        <v>0.42245746445235055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112037536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0.51633690099731733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33084.654000000002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6.1205634550332122E-2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30392.22</v>
      </c>
      <c r="BR11" s="16" t="s">
        <v>26091</v>
      </c>
      <c r="BS11" s="33">
        <f>IF(D3L204C33=0,0,D3L204C32/D3L204C33)</f>
        <v>0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15447.376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15447.376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0.42245746445235055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112037536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0.51633690099731733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33084.654000000002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6.1205634550332122E-2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30392.22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0.42245746445235055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112037536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0.51633690099731733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33084.654000000002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6.1205634550332122E-2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30392.22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76603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76603</v>
      </c>
      <c r="N16" s="16" t="s">
        <v>4251</v>
      </c>
      <c r="O16" s="32">
        <f>0.45*CHOOSE(MIN(D3L209C8,RUN_YEARS),B3L110C1,B3L125C1,B3L140C1,B3L155C1,B3L170C1)</f>
        <v>0.42245746445235055</v>
      </c>
      <c r="P16" s="16" t="s">
        <v>26189</v>
      </c>
      <c r="Q16" s="15">
        <f>D3L209C5*D3L209C6</f>
        <v>32361.509149443409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112037536</v>
      </c>
      <c r="V16" s="16" t="s">
        <v>26190</v>
      </c>
      <c r="W16" s="33">
        <f>IF(D3L209C9=0,0,D3L209C7/D3L209C9)</f>
        <v>2.8884524155764555E-4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0.51633690099731733</v>
      </c>
      <c r="AH16" s="16" t="s">
        <v>26194</v>
      </c>
      <c r="AI16" s="15">
        <f>D3L209C5*D3L209C15</f>
        <v>39552.955627097501</v>
      </c>
      <c r="AJ16" s="16" t="s">
        <v>26195</v>
      </c>
      <c r="AK16" s="15">
        <f>IF(D3L209C15=0,0,CHOOSE(MIN(D3L209C8,RUN_YEARS),A1L108C1,A1L108C6,A1L108C7,A1L108C8,A1L108C9))</f>
        <v>33084.654000000002</v>
      </c>
      <c r="AL16" s="16" t="s">
        <v>26196</v>
      </c>
      <c r="AM16" s="33">
        <f>IF(D3L209C17=0,0,D3L209C16/D3L209C17)</f>
        <v>1.1955076098754878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6.1205634550332122E-2</v>
      </c>
      <c r="BN16" s="16" t="s">
        <v>26206</v>
      </c>
      <c r="BO16" s="15">
        <f>D3L209C5*D3L209C31</f>
        <v>4688.5352234590919</v>
      </c>
      <c r="BP16" s="16" t="s">
        <v>26207</v>
      </c>
      <c r="BQ16" s="15">
        <f>IF(D3L209C31=0,0,CHOOSE(MIN(D3L209C8,RUN_YEARS),B6L116C1,B6L117C1,B6L118C1,B6L119C1,B6L120C1))</f>
        <v>30392.22</v>
      </c>
      <c r="BR16" s="16" t="s">
        <v>26208</v>
      </c>
      <c r="BS16" s="33">
        <f>IF(D3L209C33=0,0,D3L209C32/D3L209C33)</f>
        <v>0.15426761268045217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-15601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-15601</v>
      </c>
      <c r="N17" s="16" t="s">
        <v>4251</v>
      </c>
      <c r="O17" s="32">
        <f>0.45*CHOOSE(MIN(D3L210C8,RUN_YEARS),B3L110C1,B3L125C1,B3L140C1,B3L155C1,B3L170C1)</f>
        <v>0.42245746445235055</v>
      </c>
      <c r="P17" s="16" t="s">
        <v>26212</v>
      </c>
      <c r="Q17" s="15">
        <f>D3L210C5*D3L210C6</f>
        <v>-6590.7589029211213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112037536</v>
      </c>
      <c r="V17" s="16" t="s">
        <v>26213</v>
      </c>
      <c r="W17" s="33">
        <f>IF(D3L210C9=0,0,D3L210C7/D3L210C9)</f>
        <v>-5.8826346403415381E-5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0.51633690099731733</v>
      </c>
      <c r="AH17" s="16" t="s">
        <v>26217</v>
      </c>
      <c r="AI17" s="15">
        <f>D3L210C5*D3L210C15</f>
        <v>-8055.3719924591478</v>
      </c>
      <c r="AJ17" s="16" t="s">
        <v>26218</v>
      </c>
      <c r="AK17" s="15">
        <f>IF(D3L210C15=0,0,CHOOSE(MIN(D3L210C8,RUN_YEARS),A1L108C1,A1L108C6,A1L108C7,A1L108C8,A1L108C9))</f>
        <v>33084.654000000002</v>
      </c>
      <c r="AL17" s="16" t="s">
        <v>26219</v>
      </c>
      <c r="AM17" s="33">
        <f>IF(D3L210C17=0,0,D3L210C16/D3L210C17)</f>
        <v>-0.24347759515511774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6.1205634550332122E-2</v>
      </c>
      <c r="BN17" s="16" t="s">
        <v>26229</v>
      </c>
      <c r="BO17" s="15">
        <f>D3L210C5*D3L210C31</f>
        <v>-954.86910461973139</v>
      </c>
      <c r="BP17" s="16" t="s">
        <v>26230</v>
      </c>
      <c r="BQ17" s="15">
        <f>IF(D3L210C31=0,0,CHOOSE(MIN(D3L210C8,RUN_YEARS),B6L116C1,B6L117C1,B6L118C1,B6L119C1,B6L120C1))</f>
        <v>30392.22</v>
      </c>
      <c r="BR17" s="16" t="s">
        <v>26231</v>
      </c>
      <c r="BS17" s="33">
        <f>IF(D3L210C33=0,0,D3L210C32/D3L210C33)</f>
        <v>-3.1418208496112862E-2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52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52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52</v>
      </c>
      <c r="AR18" s="16" t="s">
        <v>26245</v>
      </c>
      <c r="AS18" s="15">
        <f>IF(D3L211C19=0,0,CHOOSE(MIN(D3L211C8,RUN_YEARS),A1L104C1,A1L104C6,A1L104C7,A1L104C8,A1L104C9))</f>
        <v>15447.376</v>
      </c>
      <c r="AT18" s="16" t="s">
        <v>26246</v>
      </c>
      <c r="AU18" s="33">
        <f>IF(D3L211C21=0,0,D3L211C20/D3L211C21)</f>
        <v>3.3662675136540989E-3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15447.376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0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0</v>
      </c>
      <c r="N20" s="16" t="s">
        <v>4251</v>
      </c>
      <c r="O20" s="32">
        <f>0.45*CHOOSE(MIN(D3L213C8,RUN_YEARS),B3L110C1,B3L125C1,B3L140C1,B3L155C1,B3L170C1)</f>
        <v>0.42245746445235055</v>
      </c>
      <c r="P20" s="16" t="s">
        <v>26283</v>
      </c>
      <c r="Q20" s="15">
        <f>D3L213C5*D3L213C6</f>
        <v>0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112037536</v>
      </c>
      <c r="V20" s="16" t="s">
        <v>26284</v>
      </c>
      <c r="W20" s="33">
        <f>IF(D3L213C9=0,0,D3L213C7/D3L213C9)</f>
        <v>0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0.51633690099731733</v>
      </c>
      <c r="AH20" s="16" t="s">
        <v>26288</v>
      </c>
      <c r="AI20" s="15">
        <f>D3L213C5*D3L213C15</f>
        <v>0</v>
      </c>
      <c r="AJ20" s="16" t="s">
        <v>26289</v>
      </c>
      <c r="AK20" s="15">
        <f>IF(D3L213C15=0,0,CHOOSE(MIN(D3L213C8,RUN_YEARS),A1L108C1,A1L108C6,A1L108C7,A1L108C8,A1L108C9))</f>
        <v>33084.654000000002</v>
      </c>
      <c r="AL20" s="16" t="s">
        <v>26290</v>
      </c>
      <c r="AM20" s="33">
        <f>IF(D3L213C17=0,0,D3L213C16/D3L213C17)</f>
        <v>0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6.1205634550332122E-2</v>
      </c>
      <c r="BN20" s="16" t="s">
        <v>26300</v>
      </c>
      <c r="BO20" s="15">
        <f>D3L213C5*D3L213C31</f>
        <v>0</v>
      </c>
      <c r="BP20" s="16" t="s">
        <v>26301</v>
      </c>
      <c r="BQ20" s="15">
        <f>IF(D3L213C31=0,0,CHOOSE(MIN(D3L213C8,RUN_YEARS),B6L116C1,B6L117C1,B6L118C1,B6L119C1,B6L120C1))</f>
        <v>30392.22</v>
      </c>
      <c r="BR20" s="16" t="s">
        <v>26302</v>
      </c>
      <c r="BS20" s="33">
        <f>IF(D3L213C33=0,0,D3L213C32/D3L213C33)</f>
        <v>0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0.42245746445235055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112037536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0.51633690099731733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33084.654000000002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6.1205634550332122E-2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30392.22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15447.376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15447.376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63306.887251819237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62180.443625909611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26246.624764572574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2.3426635127509924E-4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32079.208045588704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0.96960989967096833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52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3.3662675136540989E-3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3802.6108157483354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0.12511790240227055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2964.9082425849247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1482.4541212924623</v>
      </c>
      <c r="N25" s="16" t="s">
        <v>4251</v>
      </c>
      <c r="O25" s="32">
        <f>0.45*CHOOSE(MIN(D3L218C8,RUN_YEARS),B3L110C1,B3L125C1,B3L140C1,B3L155C1,B3L170C1)</f>
        <v>0.42245746445235055</v>
      </c>
      <c r="P25" s="16" t="s">
        <v>26396</v>
      </c>
      <c r="Q25" s="15">
        <f>D3L218C5*D3L218C6</f>
        <v>626.273809248151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112037536</v>
      </c>
      <c r="V25" s="16" t="s">
        <v>26397</v>
      </c>
      <c r="W25" s="33">
        <f>IF(D3L218C9=0,0,D3L218C7/D3L218C9)</f>
        <v>5.5898570390565447E-6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0.51633690099731733</v>
      </c>
      <c r="AH25" s="16" t="s">
        <v>26401</v>
      </c>
      <c r="AI25" s="15">
        <f>D3L218C5*D3L218C15</f>
        <v>765.44576685885113</v>
      </c>
      <c r="AJ25" s="16" t="s">
        <v>26402</v>
      </c>
      <c r="AK25" s="15">
        <f>IF(D3L218C15=0,0,CHOOSE(MIN(D3L218C8,RUN_YEARS),A1L108C1,A1L108C6,A1L108C7,A1L108C8,A1L108C9))</f>
        <v>33084.654000000002</v>
      </c>
      <c r="AL25" s="16" t="s">
        <v>26403</v>
      </c>
      <c r="AM25" s="33">
        <f>IF(D3L218C17=0,0,D3L218C16/D3L218C17)</f>
        <v>2.3135976179737321E-2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6.1205634550332122E-2</v>
      </c>
      <c r="BN25" s="16" t="s">
        <v>26413</v>
      </c>
      <c r="BO25" s="15">
        <f>D3L218C5*D3L218C31</f>
        <v>90.734545185460178</v>
      </c>
      <c r="BP25" s="16" t="s">
        <v>26414</v>
      </c>
      <c r="BQ25" s="15">
        <f>IF(D3L218C31=0,0,CHOOSE(MIN(D3L218C8,RUN_YEARS),B6L116C1,B6L117C1,B6L118C1,B6L119C1,B6L120C1))</f>
        <v>30392.22</v>
      </c>
      <c r="BR25" s="16" t="s">
        <v>26415</v>
      </c>
      <c r="BS25" s="33">
        <f>IF(D3L218C33=0,0,D3L218C32/D3L218C33)</f>
        <v>2.9854530266449826E-3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3821.2820433008355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1910.6410216504178</v>
      </c>
      <c r="N26" s="16" t="s">
        <v>4251</v>
      </c>
      <c r="O26" s="32">
        <f>0.45*CHOOSE(MIN(D3L219C8,RUN_YEARS),B3L110C1,B3L125C1,B3L140C1,B3L155C1,B3L170C1)</f>
        <v>0.42245746445235055</v>
      </c>
      <c r="P26" s="16" t="s">
        <v>26419</v>
      </c>
      <c r="Q26" s="15">
        <f>D3L219C5*D3L219C6</f>
        <v>807.16456148508405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112037536</v>
      </c>
      <c r="V26" s="16" t="s">
        <v>26420</v>
      </c>
      <c r="W26" s="33">
        <f>IF(D3L219C9=0,0,D3L219C7/D3L219C9)</f>
        <v>7.2044119346313007E-6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0.51633690099731733</v>
      </c>
      <c r="AH26" s="16" t="s">
        <v>26424</v>
      </c>
      <c r="AI26" s="15">
        <f>D3L219C5*D3L219C15</f>
        <v>986.53446403732494</v>
      </c>
      <c r="AJ26" s="16" t="s">
        <v>26425</v>
      </c>
      <c r="AK26" s="15">
        <f>IF(D3L219C15=0,0,CHOOSE(MIN(D3L219C8,RUN_YEARS),A1L108C1,A1L108C6,A1L108C7,A1L108C8,A1L108C9))</f>
        <v>33084.654000000002</v>
      </c>
      <c r="AL26" s="16" t="s">
        <v>26426</v>
      </c>
      <c r="AM26" s="33">
        <f>IF(D3L219C17=0,0,D3L219C16/D3L219C17)</f>
        <v>2.9818491196472084E-2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6.1205634550332122E-2</v>
      </c>
      <c r="BN26" s="16" t="s">
        <v>26436</v>
      </c>
      <c r="BO26" s="15">
        <f>D3L219C5*D3L219C31</f>
        <v>116.94199612800867</v>
      </c>
      <c r="BP26" s="16" t="s">
        <v>26437</v>
      </c>
      <c r="BQ26" s="15">
        <f>IF(D3L219C31=0,0,CHOOSE(MIN(D3L219C8,RUN_YEARS),B6L116C1,B6L117C1,B6L118C1,B6L119C1,B6L120C1))</f>
        <v>30392.22</v>
      </c>
      <c r="BR26" s="16" t="s">
        <v>26438</v>
      </c>
      <c r="BS26" s="33">
        <f>IF(D3L219C33=0,0,D3L219C32/D3L219C33)</f>
        <v>3.8477609114440691E-3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0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0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0</v>
      </c>
      <c r="AR27" s="16" t="s">
        <v>26451</v>
      </c>
      <c r="AS27" s="15">
        <f>IF(D3L220C19=0,0,CHOOSE(MIN(D3L220C8,RUN_YEARS),A1L104C1,A1L104C6,A1L104C7,A1L104C8,A1L104C9))</f>
        <v>15447.376</v>
      </c>
      <c r="AT27" s="16" t="s">
        <v>26452</v>
      </c>
      <c r="AU27" s="33">
        <f>IF(D3L220C21=0,0,D3L220C20/D3L220C21)</f>
        <v>0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0.42245746445235055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112037536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0.51633690099731733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33084.654000000002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6.1205634550332122E-2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30392.22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113358.13969860497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113358.13969860497</v>
      </c>
      <c r="N29" s="16" t="s">
        <v>4251</v>
      </c>
      <c r="O29" s="32">
        <f>0.45*CHOOSE(MIN(D3L222C8,RUN_YEARS),B3L110C1,B3L125C1,B3L140C1,B3L155C1,B3L170C1)</f>
        <v>0.42245746445235055</v>
      </c>
      <c r="P29" s="16" t="s">
        <v>26488</v>
      </c>
      <c r="Q29" s="15">
        <f>D3L222C5*D3L222C6</f>
        <v>47888.992272107993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112037536</v>
      </c>
      <c r="V29" s="16" t="s">
        <v>26489</v>
      </c>
      <c r="W29" s="33">
        <f>IF(D3L222C9=0,0,D3L222C7/D3L222C9)</f>
        <v>4.2743703567443679E-4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0.51633690099731733</v>
      </c>
      <c r="AH29" s="16" t="s">
        <v>26493</v>
      </c>
      <c r="AI29" s="15">
        <f>D3L222C5*D3L222C15</f>
        <v>58530.990554798656</v>
      </c>
      <c r="AJ29" s="16" t="s">
        <v>26494</v>
      </c>
      <c r="AK29" s="15">
        <f>IF(D3L222C15=0,0,CHOOSE(MIN(D3L222C8,RUN_YEARS),A1L108C1,A1L108C6,A1L108C7,A1L108C8,A1L108C9))</f>
        <v>33084.654000000002</v>
      </c>
      <c r="AL29" s="16" t="s">
        <v>26495</v>
      </c>
      <c r="AM29" s="33">
        <f>IF(D3L222C17=0,0,D3L222C16/D3L222C17)</f>
        <v>1.7691280844224229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6.1205634550332122E-2</v>
      </c>
      <c r="BN29" s="16" t="s">
        <v>26505</v>
      </c>
      <c r="BO29" s="15">
        <f>D3L222C5*D3L222C31</f>
        <v>6938.1568716983111</v>
      </c>
      <c r="BP29" s="16" t="s">
        <v>26506</v>
      </c>
      <c r="BQ29" s="15">
        <f>IF(D3L222C31=0,0,CHOOSE(MIN(D3L222C8,RUN_YEARS),B6L116C1,B6L117C1,B6L118C1,B6L119C1,B6L120C1))</f>
        <v>30392.22</v>
      </c>
      <c r="BR29" s="16" t="s">
        <v>26507</v>
      </c>
      <c r="BS29" s="33">
        <f>IF(D3L222C33=0,0,D3L222C32/D3L222C33)</f>
        <v>0.22828726798168447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-10.824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-10.824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-10.824</v>
      </c>
      <c r="AR30" s="16" t="s">
        <v>26520</v>
      </c>
      <c r="AS30" s="15">
        <f>IF(D3L223C19=0,0,CHOOSE(MIN(D3L223C8,RUN_YEARS),A1L104C1,A1L104C6,A1L104C7,A1L104C8,A1L104C9))</f>
        <v>15447.376</v>
      </c>
      <c r="AT30" s="16" t="s">
        <v>26521</v>
      </c>
      <c r="AU30" s="33">
        <f>IF(D3L223C21=0,0,D3L223C20/D3L223C21)</f>
        <v>-7.0070153014984554E-4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120133.50598449074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116740.41084154785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49322.430642841231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4.4023130464812462E-4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60282.97078569483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1.8220825517986323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-10.824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-7.0070153014984554E-4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7145.8334130117801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0.23512048191977353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E73A7-2A71-4048-9416-F2EA6DC45DC6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2494.4595232000001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0.68627655708123825</v>
      </c>
      <c r="L8" s="16" t="s">
        <v>26582</v>
      </c>
      <c r="M8" s="15">
        <f>IF(_xlfn.SINGLE(D4L101C2)&lt;&gt;0,_xlfn.SINGLE(D4L101C2)*_xlfn.SINGLE(D4L101C4),_xlfn.SINGLE(D4L101C3)*_xlfn.SINGLE(D4L101C4))</f>
        <v>1711.8890933602033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1711.8890933602033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34186.719999999994</v>
      </c>
      <c r="V8" s="16" t="s">
        <v>26584</v>
      </c>
      <c r="W8" s="33">
        <f>IF(D4L101C9=0,0,D4L101C7/D4L101C9)</f>
        <v>5.0074680851517887E-2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0.68627655708123825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34186.719999999994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0.32140146566784367</v>
      </c>
      <c r="J10" s="16" t="s">
        <v>26604</v>
      </c>
      <c r="K10" s="21">
        <f>_xlfn.SINGLE(IF(FLOW_THRU_100PCT="Y",1,INDEX(VariabilityMatrix,D4L103C1,_xlfn.SINGLE(D4L103C8))))</f>
        <v>0.52036365427084563</v>
      </c>
      <c r="L10" s="16" t="s">
        <v>26598</v>
      </c>
      <c r="M10" s="15">
        <f>IF(_xlfn.SINGLE(D4L103C2)&lt;&gt;0,_xlfn.SINGLE(D4L103C2)*_xlfn.SINGLE(D4L103C4),_xlfn.SINGLE(D4L103C3)*_xlfn.SINGLE(D4L103C4))</f>
        <v>0.16724564116292487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0.16724564116292487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34253.675999999999</v>
      </c>
      <c r="V10" s="16" t="s">
        <v>26600</v>
      </c>
      <c r="W10" s="33">
        <f>IF(D4L103C9=0,0,D4L103C7/D4L103C9)</f>
        <v>4.8825603757951374E-6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0.14927256439218173</v>
      </c>
      <c r="J11" s="16" t="s">
        <v>26611</v>
      </c>
      <c r="K11" s="21">
        <f>_xlfn.SINGLE(IF(FLOW_THRU_100PCT="Y",1,INDEX(VariabilityMatrix,D4L104C1,_xlfn.SINGLE(D4L104C8))))</f>
        <v>0.52036365427084563</v>
      </c>
      <c r="L11" s="16" t="s">
        <v>26605</v>
      </c>
      <c r="M11" s="15">
        <f>IF(_xlfn.SINGLE(D4L104C2)&lt;&gt;0,_xlfn.SINGLE(D4L104C2)*_xlfn.SINGLE(D4L104C4),_xlfn.SINGLE(D4L104C3)*_xlfn.SINGLE(D4L104C4))</f>
        <v>7.76760170894958E-2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7.76760170894958E-2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34253.675999999999</v>
      </c>
      <c r="V11" s="16" t="s">
        <v>26607</v>
      </c>
      <c r="W11" s="33">
        <f>IF(D4L104C9=0,0,D4L104C7/D4L104C9)</f>
        <v>2.267669522228674E-6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_xlfn.SINGLE(IF(FLOW_THRU_100PCT="Y",1,INDEX(VariabilityMatrix,D4L105C1,_xlfn.SINGLE(D4L105C8))))</f>
        <v>0.50254414711703088</v>
      </c>
      <c r="L12" s="16" t="s">
        <v>26612</v>
      </c>
      <c r="M12" s="15">
        <f>IF(_xlfn.SINGLE(D4L105C2)&lt;&gt;0,_xlfn.SINGLE(D4L105C2)*_xlfn.SINGLE(D4L105C4),_xlfn.SINGLE(D4L105C3)*_xlfn.SINGLE(D4L105C4))</f>
        <v>0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0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30392.22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0</v>
      </c>
      <c r="J13" s="16" t="s">
        <v>26625</v>
      </c>
      <c r="K13" s="21">
        <f>_xlfn.SINGLE(IF(FLOW_THRU_100PCT="Y",1,INDEX(VariabilityMatrix,D4L106C1,_xlfn.SINGLE(D4L106C8))))</f>
        <v>0.52036365427084563</v>
      </c>
      <c r="L13" s="16" t="s">
        <v>26619</v>
      </c>
      <c r="M13" s="15">
        <f>IF(_xlfn.SINGLE(D4L106C2)&lt;&gt;0,_xlfn.SINGLE(D4L106C2)*_xlfn.SINGLE(D4L106C4),_xlfn.SINGLE(D4L106C3)*_xlfn.SINGLE(D4L106C4))</f>
        <v>0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0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34253.675999999999</v>
      </c>
      <c r="V13" s="16" t="s">
        <v>26621</v>
      </c>
      <c r="W13" s="33">
        <f>IF(D4L106C9=0,0,D4L106C7/D4L106C9)</f>
        <v>0</v>
      </c>
      <c r="X13" s="16" t="s">
        <v>26622</v>
      </c>
      <c r="Y13" s="32">
        <f>IF(D4L106C5=0,0,D4L106C7/D4L106C5)</f>
        <v>0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12.996662139920943</v>
      </c>
      <c r="J14" s="16" t="s">
        <v>26632</v>
      </c>
      <c r="K14" s="21">
        <f>_xlfn.SINGLE(IF(FLOW_THRU_100PCT="Y",1,INDEX(VariabilityMatrix,D4L107C1,_xlfn.SINGLE(D4L107C8))))</f>
        <v>0.54286141009073718</v>
      </c>
      <c r="L14" s="16" t="s">
        <v>26626</v>
      </c>
      <c r="M14" s="15">
        <f>IF(_xlfn.SINGLE(D4L107C2)&lt;&gt;0,_xlfn.SINGLE(D4L107C2)*_xlfn.SINGLE(D4L107C4),_xlfn.SINGLE(D4L107C3)*_xlfn.SINGLE(D4L107C4))</f>
        <v>7.0553863357503808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7.0553863357503808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34253.675999999999</v>
      </c>
      <c r="V14" s="16" t="s">
        <v>26628</v>
      </c>
      <c r="W14" s="33">
        <f>IF(D4L107C9=0,0,D4L107C7/D4L107C9)</f>
        <v>2.059745744004346E-4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0.29383281717419685</v>
      </c>
      <c r="J15" s="16" t="s">
        <v>26639</v>
      </c>
      <c r="K15" s="21">
        <f>_xlfn.SINGLE(IF(FLOW_THRU_100PCT="Y",1,INDEX(VariabilityMatrix,D4L108C1,_xlfn.SINGLE(D4L108C8))))</f>
        <v>0.54286141009073718</v>
      </c>
      <c r="L15" s="16" t="s">
        <v>26633</v>
      </c>
      <c r="M15" s="15">
        <f>IF(_xlfn.SINGLE(D4L108C2)&lt;&gt;0,_xlfn.SINGLE(D4L108C2)*_xlfn.SINGLE(D4L108C4),_xlfn.SINGLE(D4L108C3)*_xlfn.SINGLE(D4L108C4))</f>
        <v>0.15951049746211829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0.15951049746211829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34253.675999999999</v>
      </c>
      <c r="V15" s="16" t="s">
        <v>26635</v>
      </c>
      <c r="W15" s="33">
        <f>IF(D4L108C9=0,0,D4L108C7/D4L108C9)</f>
        <v>4.656741000940112E-6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2.7176180868868585</v>
      </c>
      <c r="J16" s="16" t="s">
        <v>26646</v>
      </c>
      <c r="K16" s="21">
        <f>_xlfn.SINGLE(IF(FLOW_THRU_100PCT="Y",1,INDEX(VariabilityMatrix,D4L109C1,_xlfn.SINGLE(D4L109C8))))</f>
        <v>0.52036365427084563</v>
      </c>
      <c r="L16" s="16" t="s">
        <v>26640</v>
      </c>
      <c r="M16" s="15">
        <f>IF(_xlfn.SINGLE(D4L109C2)&lt;&gt;0,_xlfn.SINGLE(D4L109C2)*_xlfn.SINGLE(D4L109C4),_xlfn.SINGLE(D4L109C3)*_xlfn.SINGLE(D4L109C4))</f>
        <v>1.4141496786049901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1.4141496786049901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34253.675999999999</v>
      </c>
      <c r="V16" s="16" t="s">
        <v>26642</v>
      </c>
      <c r="W16" s="33">
        <f>IF(D4L109C9=0,0,D4L109C7/D4L109C9)</f>
        <v>4.1284610697111458E-5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0.25518113025760325</v>
      </c>
      <c r="J17" s="16" t="s">
        <v>26653</v>
      </c>
      <c r="K17" s="21">
        <f>_xlfn.SINGLE(IF(FLOW_THRU_100PCT="Y",1,INDEX(VariabilityMatrix,D4L110C1,_xlfn.SINGLE(D4L110C8))))</f>
        <v>0.50254414711703088</v>
      </c>
      <c r="L17" s="16" t="s">
        <v>26647</v>
      </c>
      <c r="M17" s="15">
        <f>IF(_xlfn.SINGLE(D4L110C2)&lt;&gt;0,_xlfn.SINGLE(D4L110C2)*_xlfn.SINGLE(D4L110C4),_xlfn.SINGLE(D4L110C3)*_xlfn.SINGLE(D4L110C4))</f>
        <v>0.1282397834656672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0.1282397834656672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30392.22</v>
      </c>
      <c r="V17" s="16" t="s">
        <v>26649</v>
      </c>
      <c r="W17" s="33">
        <f>IF(D4L110C9=0,0,D4L110C7/D4L110C9)</f>
        <v>4.2194937870832468E-6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_xlfn.SINGLE(IF(FLOW_THRU_100PCT="Y",1,INDEX(VariabilityMatrix,D4L111C1,_xlfn.SINGLE(D4L111C8))))</f>
        <v>0.50254414711703088</v>
      </c>
      <c r="L18" s="16" t="s">
        <v>26654</v>
      </c>
      <c r="M18" s="15">
        <f>IF(_xlfn.SINGLE(D4L111C2)&lt;&gt;0,_xlfn.SINGLE(D4L111C2)*_xlfn.SINGLE(D4L111C4),_xlfn.SINGLE(D4L111C3)*_xlfn.SINGLE(D4L111C4))</f>
        <v>0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30392.22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_xlfn.SINGLE(IF(FLOW_THRU_100PCT="Y",1,INDEX(VariabilityMatrix,D4L112C1,_xlfn.SINGLE(D4L112C8))))</f>
        <v>0.50254414711703088</v>
      </c>
      <c r="L19" s="16" t="s">
        <v>26661</v>
      </c>
      <c r="M19" s="15">
        <f>IF(_xlfn.SINGLE(D4L112C2)&lt;&gt;0,_xlfn.SINGLE(D4L112C2)*_xlfn.SINGLE(D4L112C4),_xlfn.SINGLE(D4L112C3)*_xlfn.SINGLE(D4L112C4))</f>
        <v>0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0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30392.22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_xlfn.SINGLE(IF(FLOW_THRU_100PCT="Y",1,INDEX(VariabilityMatrix,D4L113C1,_xlfn.SINGLE(D4L113C8))))</f>
        <v>0.50254414711703088</v>
      </c>
      <c r="L20" s="16" t="s">
        <v>26668</v>
      </c>
      <c r="M20" s="15">
        <f>IF(_xlfn.SINGLE(D4L113C2)&lt;&gt;0,_xlfn.SINGLE(D4L113C2)*_xlfn.SINGLE(D4L113C4),_xlfn.SINGLE(D4L113C3)*_xlfn.SINGLE(D4L113C4))</f>
        <v>0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30392.22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_xlfn.SINGLE(IF(FLOW_THRU_100PCT="Y",1,INDEX(VariabilityMatrix,D4L114C1,_xlfn.SINGLE(D4L114C8))))</f>
        <v>0.50254414711703088</v>
      </c>
      <c r="L21" s="16" t="s">
        <v>26675</v>
      </c>
      <c r="M21" s="15">
        <f>IF(_xlfn.SINGLE(D4L114C2)&lt;&gt;0,_xlfn.SINGLE(D4L114C2)*_xlfn.SINGLE(D4L114C4),_xlfn.SINGLE(D4L114C3)*_xlfn.SINGLE(D4L114C4))</f>
        <v>0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0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30392.22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0.50254414711703088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30392.22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0.19610774119224317</v>
      </c>
      <c r="J23" s="16" t="s">
        <v>26695</v>
      </c>
      <c r="K23" s="21">
        <f>IF(FLOW_THRU_100PCT="Y",1,D4L101C4)</f>
        <v>0.68627655708123825</v>
      </c>
      <c r="L23" s="16" t="s">
        <v>26689</v>
      </c>
      <c r="M23" s="15">
        <f>IF(_xlfn.SINGLE(D4L116C2)&lt;&gt;0,_xlfn.SINGLE(D4L116C2)*_xlfn.SINGLE(D4L116C4),_xlfn.SINGLE(D4L116C3)*_xlfn.SINGLE(D4L116C4))</f>
        <v>0.13458414544239117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0.13458414544239117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30392.22</v>
      </c>
      <c r="V23" s="16" t="s">
        <v>26691</v>
      </c>
      <c r="W23" s="33">
        <f>IF(D4L116C9=0,0,D4L116C7/D4L116C9)</f>
        <v>4.4282433281409241E-6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0.17047162602426535</v>
      </c>
      <c r="J24" s="16" t="s">
        <v>26702</v>
      </c>
      <c r="K24" s="21">
        <f>_xlfn.SINGLE(IF(FLOW_THRU_100PCT="Y",1,INDEX(VariabilityMatrix,D4L117C1,_xlfn.SINGLE(D4L117C8))))</f>
        <v>0.52036365427084563</v>
      </c>
      <c r="L24" s="16" t="s">
        <v>26696</v>
      </c>
      <c r="M24" s="15">
        <f>IF(_xlfn.SINGLE(D4L117C2)&lt;&gt;0,_xlfn.SINGLE(D4L117C2)*_xlfn.SINGLE(D4L117C4),_xlfn.SINGLE(D4L117C3)*_xlfn.SINGLE(D4L117C4))</f>
        <v>8.8707238267479713E-2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8.8707238267479713E-2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34253.675999999999</v>
      </c>
      <c r="V24" s="16" t="s">
        <v>26698</v>
      </c>
      <c r="W24" s="33">
        <f>IF(D4L117C9=0,0,D4L117C7/D4L117C9)</f>
        <v>2.5897144080968046E-6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0.30253785022331847</v>
      </c>
      <c r="J25" s="16" t="s">
        <v>26709</v>
      </c>
      <c r="K25" s="21">
        <f>_xlfn.SINGLE(IF(FLOW_THRU_100PCT="Y",1,INDEX(VariabilityMatrix,D4L118C1,_xlfn.SINGLE(D4L118C8))))</f>
        <v>0.52611085513547562</v>
      </c>
      <c r="L25" s="16" t="s">
        <v>26703</v>
      </c>
      <c r="M25" s="15">
        <f>IF(_xlfn.SINGLE(D4L118C2)&lt;&gt;0,_xlfn.SINGLE(D4L118C2)*_xlfn.SINGLE(D4L118C4),_xlfn.SINGLE(D4L118C3)*_xlfn.SINGLE(D4L118C4))</f>
        <v>0.15916844709183853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0.15916844709183853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34186.719999999994</v>
      </c>
      <c r="V25" s="16" t="s">
        <v>26705</v>
      </c>
      <c r="W25" s="33">
        <f>IF(D4L118C9=0,0,D4L118C7/D4L118C9)</f>
        <v>4.6558560485427834E-6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381.94635767888758</v>
      </c>
      <c r="J26" s="16" t="s">
        <v>26716</v>
      </c>
      <c r="K26" s="21">
        <f>_xlfn.SINGLE(IF(FLOW_THRU_100PCT="Y",1,INDEX(VariabilityMatrix,D4L119C1,_xlfn.SINGLE(D4L119C8))))</f>
        <v>0.55016602670214598</v>
      </c>
      <c r="L26" s="16" t="s">
        <v>26710</v>
      </c>
      <c r="M26" s="15">
        <f>IF(_xlfn.SINGLE(D4L119C2)&lt;&gt;0,_xlfn.SINGLE(D4L119C2)*_xlfn.SINGLE(D4L119C4),_xlfn.SINGLE(D4L119C3)*_xlfn.SINGLE(D4L119C4))</f>
        <v>210.13391001755028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210.13391001755028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34186.719999999994</v>
      </c>
      <c r="V26" s="16" t="s">
        <v>26712</v>
      </c>
      <c r="W26" s="33">
        <f>IF(D4L119C9=0,0,D4L119C7/D4L119C9)</f>
        <v>6.1466531453602544E-3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0.68627655708123825</v>
      </c>
      <c r="L27" s="16" t="s">
        <v>26717</v>
      </c>
      <c r="M27" s="15">
        <f>IF(_xlfn.SINGLE(D4L120C2)&lt;&gt;0,_xlfn.SINGLE(D4L120C2)*_xlfn.SINGLE(D4L120C4),_xlfn.SINGLE(D4L120C3)*_xlfn.SINGLE(D4L120C4))</f>
        <v>0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0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34186.719999999994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_xlfn.SINGLE(IF(FLOW_THRU_100PCT="Y",1,INDEX(VariabilityMatrix,D4L121C1,_xlfn.SINGLE(D4L121C8))))</f>
        <v>0.52581602397816651</v>
      </c>
      <c r="L28" s="16" t="s">
        <v>26723</v>
      </c>
      <c r="M28" s="15">
        <f>IF(_xlfn.SINGLE(D4L121C2)&lt;&gt;0,_xlfn.SINGLE(D4L121C2)*_xlfn.SINGLE(D4L121C4),_xlfn.SINGLE(D4L121C3)*_xlfn.SINGLE(D4L121C4))</f>
        <v>0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0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30392.22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365.15940946921364</v>
      </c>
      <c r="J29" s="16" t="s">
        <v>26736</v>
      </c>
      <c r="K29" s="21">
        <f>_xlfn.SINGLE(IF(FLOW_THRU_100PCT="Y",1,INDEX(VariabilityMatrix,D4L122C1,_xlfn.SINGLE(D4L122C8))))</f>
        <v>0.55016602670214598</v>
      </c>
      <c r="L29" s="16" t="s">
        <v>26730</v>
      </c>
      <c r="M29" s="15">
        <f>IF(_xlfn.SINGLE(D4L122C2)&lt;&gt;0,_xlfn.SINGLE(D4L122C2)*_xlfn.SINGLE(D4L122C4),_xlfn.SINGLE(D4L122C3)*_xlfn.SINGLE(D4L122C4))</f>
        <v>200.89830142057926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200.89830142057926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34186.719999999994</v>
      </c>
      <c r="V29" s="16" t="s">
        <v>26732</v>
      </c>
      <c r="W29" s="33">
        <f>IF(D4L122C9=0,0,D4L122C7/D4L122C9)</f>
        <v>5.8765012092584284E-3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14.646304843298083</v>
      </c>
      <c r="J30" s="16" t="s">
        <v>26743</v>
      </c>
      <c r="K30" s="21">
        <f>_xlfn.SINGLE(IF(FLOW_THRU_100PCT="Y",1,INDEX(VariabilityMatrix,D4L123C1,_xlfn.SINGLE(D4L123C8))))</f>
        <v>0.52581602397816651</v>
      </c>
      <c r="L30" s="16" t="s">
        <v>26737</v>
      </c>
      <c r="M30" s="15">
        <f>IF(_xlfn.SINGLE(D4L123C2)&lt;&gt;0,_xlfn.SINGLE(D4L123C2)*_xlfn.SINGLE(D4L123C4),_xlfn.SINGLE(D4L123C3)*_xlfn.SINGLE(D4L123C4))</f>
        <v>7.7012617786751614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7.7012617786751614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30392.22</v>
      </c>
      <c r="V30" s="16" t="s">
        <v>26739</v>
      </c>
      <c r="W30" s="33">
        <f>IF(D4L123C9=0,0,D4L123C7/D4L123C9)</f>
        <v>2.5339582888894463E-4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0.52581602397816651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30392.22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0.52581602397816651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30392.22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_xlfn.SINGLE(IF(FLOW_THRU_100PCT="Y",1,INDEX(VariabilityMatrix,D4L126C1,_xlfn.SINGLE(D4L126C8))))</f>
        <v>0.52581602397816651</v>
      </c>
      <c r="L33" s="16" t="s">
        <v>26758</v>
      </c>
      <c r="M33" s="15">
        <f>IF(_xlfn.SINGLE(D4L126C2)&lt;&gt;0,_xlfn.SINGLE(D4L126C2)*_xlfn.SINGLE(D4L126C4),_xlfn.SINGLE(D4L126C3)*_xlfn.SINGLE(D4L126C4))</f>
        <v>0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30392.22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0.52581602397816651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30392.22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0.52581602397816651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30392.22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0.68627655708123825</v>
      </c>
      <c r="L36" s="16" t="s">
        <v>26779</v>
      </c>
      <c r="M36" s="15">
        <f>IF(_xlfn.SINGLE(D4L129C2)&lt;&gt;0,_xlfn.SINGLE(D4L129C2)*_xlfn.SINGLE(D4L129C4),_xlfn.SINGLE(D4L129C3)*_xlfn.SINGLE(D4L129C4))</f>
        <v>0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0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30392.22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-9.0986306615276646</v>
      </c>
      <c r="J37" s="16" t="s">
        <v>26695</v>
      </c>
      <c r="K37" s="21">
        <f>IF(FLOW_THRU_100PCT="Y",1,D4L101C4)</f>
        <v>0.68627655708123825</v>
      </c>
      <c r="L37" s="16" t="s">
        <v>26785</v>
      </c>
      <c r="M37" s="15">
        <f>IF(_xlfn.SINGLE(D4L130C2)&lt;&gt;0,_xlfn.SINGLE(D4L130C2)*_xlfn.SINGLE(D4L130C4),_xlfn.SINGLE(D4L130C3)*_xlfn.SINGLE(D4L130C4))</f>
        <v>-6.2441769245469949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-6.2441769245469949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34186.719999999994</v>
      </c>
      <c r="V37" s="16" t="s">
        <v>26787</v>
      </c>
      <c r="W37" s="33">
        <f>IF(D4L130C9=0,0,D4L130C7/D4L130C9)</f>
        <v>-1.8264919607809688E-4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58034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0.74906805739257543</v>
      </c>
      <c r="L38" s="16" t="s">
        <v>26791</v>
      </c>
      <c r="M38" s="15">
        <f>IF(_xlfn.SINGLE(D4L131C2)&lt;&gt;0,_xlfn.SINGLE(D4L131C2)*_xlfn.SINGLE(D4L131C4),_xlfn.SINGLE(D4L131C3)*_xlfn.SINGLE(D4L131C4))</f>
        <v>43471.41564272072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43471.41564272072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30392.22</v>
      </c>
      <c r="V38" s="16" t="s">
        <v>26793</v>
      </c>
      <c r="W38" s="33">
        <f>IF(D4L131C9=0,0,D4L131C7/D4L131C9)</f>
        <v>1.4303468335883565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11391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0.43661104033258052</v>
      </c>
      <c r="L39" s="16" t="s">
        <v>26799</v>
      </c>
      <c r="M39" s="15">
        <f>IF(_xlfn.SINGLE(D4L132C2)&lt;&gt;0,_xlfn.SINGLE(D4L132C2)*_xlfn.SINGLE(D4L132C4),_xlfn.SINGLE(D4L132C3)*_xlfn.SINGLE(D4L132C4))</f>
        <v>4973.4363604284245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4973.4363604284245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30392.22</v>
      </c>
      <c r="V39" s="16" t="s">
        <v>26801</v>
      </c>
      <c r="W39" s="33">
        <f>IF(D4L132C9=0,0,D4L132C7/D4L132C9)</f>
        <v>0.16364175964863456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1971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0.43661104033258052</v>
      </c>
      <c r="L40" s="16" t="s">
        <v>26807</v>
      </c>
      <c r="M40" s="15">
        <f>IF(_xlfn.SINGLE(D4L133C2)&lt;&gt;0,_xlfn.SINGLE(D4L133C2)*_xlfn.SINGLE(D4L133C4),_xlfn.SINGLE(D4L133C3)*_xlfn.SINGLE(D4L133C4))</f>
        <v>860.56036049551619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860.56036049551619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30392.22</v>
      </c>
      <c r="V40" s="16" t="s">
        <v>26809</v>
      </c>
      <c r="W40" s="33">
        <f>IF(D4L133C9=0,0,D4L133C7/D4L133C9)</f>
        <v>2.8315153039018413E-2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802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0.43661104033258052</v>
      </c>
      <c r="L41" s="16" t="s">
        <v>26815</v>
      </c>
      <c r="M41" s="15">
        <f>IF(_xlfn.SINGLE(D4L134C2)&lt;&gt;0,_xlfn.SINGLE(D4L134C2)*_xlfn.SINGLE(D4L134C4),_xlfn.SINGLE(D4L134C3)*_xlfn.SINGLE(D4L134C4))</f>
        <v>350.16205434672958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350.16205434672958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30392.22</v>
      </c>
      <c r="V41" s="16" t="s">
        <v>26817</v>
      </c>
      <c r="W41" s="33">
        <f>IF(D4L134C9=0,0,D4L134C7/D4L134C9)</f>
        <v>1.1521437208164773E-2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8526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0.43661104033258052</v>
      </c>
      <c r="L42" s="16" t="s">
        <v>26823</v>
      </c>
      <c r="M42" s="15">
        <f>IF(_xlfn.SINGLE(D4L135C2)&lt;&gt;0,_xlfn.SINGLE(D4L135C2)*_xlfn.SINGLE(D4L135C4),_xlfn.SINGLE(D4L135C3)*_xlfn.SINGLE(D4L135C4))</f>
        <v>3722.5457298755814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3722.5457298755814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30392.22</v>
      </c>
      <c r="V42" s="16" t="s">
        <v>26825</v>
      </c>
      <c r="W42" s="33">
        <f>IF(D4L135C9=0,0,D4L135C7/D4L135C9)</f>
        <v>0.12248350827532774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0.43661104033258052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30392.22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36</v>
      </c>
      <c r="H44" s="16" t="s">
        <v>11112</v>
      </c>
      <c r="I44" s="15">
        <v>0</v>
      </c>
      <c r="J44" s="16" t="s">
        <v>26842</v>
      </c>
      <c r="K44" s="21">
        <f>_xlfn.SINGLE(IF(FLOW_THRU_100PCT="Y",1,INDEX(VariabilityMatrix,D4L137C1,_xlfn.SINGLE(D4L137C8))))</f>
        <v>0.43661104033258052</v>
      </c>
      <c r="L44" s="16" t="s">
        <v>26837</v>
      </c>
      <c r="M44" s="15">
        <f>IF(_xlfn.SINGLE(D4L137C2)&lt;&gt;0,_xlfn.SINGLE(D4L137C2)*_xlfn.SINGLE(D4L137C4),_xlfn.SINGLE(D4L137C3)*_xlfn.SINGLE(D4L137C4))</f>
        <v>15.717997451972899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15.717997451972899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30392.22</v>
      </c>
      <c r="V44" s="16" t="s">
        <v>26839</v>
      </c>
      <c r="W44" s="33">
        <f>IF(D4L137C9=0,0,D4L137C7/D4L137C9)</f>
        <v>5.1717174500490247E-4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_xlfn.SINGLE(IF(FLOW_THRU_100PCT="Y",1,INDEX(VariabilityMatrix,D4L138C1,_xlfn.SINGLE(D4L138C8))))</f>
        <v>0.43661104033258052</v>
      </c>
      <c r="L45" s="16" t="s">
        <v>26844</v>
      </c>
      <c r="M45" s="15">
        <f>IF(_xlfn.SINGLE(D4L138C2)&lt;&gt;0,_xlfn.SINGLE(D4L138C2)*_xlfn.SINGLE(D4L138C4),_xlfn.SINGLE(D4L138C3)*_xlfn.SINGLE(D4L138C4))</f>
        <v>0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0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30392.22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344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0.43661104033258052</v>
      </c>
      <c r="L46" s="16" t="s">
        <v>26852</v>
      </c>
      <c r="M46" s="15">
        <f>IF(_xlfn.SINGLE(D4L139C2)&lt;&gt;0,_xlfn.SINGLE(D4L139C2)*_xlfn.SINGLE(D4L139C4),_xlfn.SINGLE(D4L139C3)*_xlfn.SINGLE(D4L139C4))</f>
        <v>150.19419787440771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150.19419787440771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30392.22</v>
      </c>
      <c r="V46" s="16" t="s">
        <v>26854</v>
      </c>
      <c r="W46" s="33">
        <f>IF(D4L139C9=0,0,D4L139C7/D4L139C9)</f>
        <v>4.9418633411579573E-3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27505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0.43661104033258052</v>
      </c>
      <c r="L47" s="16" t="s">
        <v>26860</v>
      </c>
      <c r="M47" s="15">
        <f>IF(_xlfn.SINGLE(D4L140C2)&lt;&gt;0,_xlfn.SINGLE(D4L140C2)*_xlfn.SINGLE(D4L140C4),_xlfn.SINGLE(D4L140C3)*_xlfn.SINGLE(D4L140C4))</f>
        <v>12008.986664347627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12008.986664347627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30392.22</v>
      </c>
      <c r="V47" s="16" t="s">
        <v>26862</v>
      </c>
      <c r="W47" s="33">
        <f>IF(D4L140C9=0,0,D4L140C7/D4L140C9)</f>
        <v>0.39513357906555119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0</v>
      </c>
      <c r="H48" s="16" t="s">
        <v>26873</v>
      </c>
      <c r="I48" s="15">
        <f>A2L331C44</f>
        <v>0</v>
      </c>
      <c r="J48" s="16" t="s">
        <v>26874</v>
      </c>
      <c r="K48" s="21">
        <f>_xlfn.SINGLE(IF(FLOW_THRU_100PCT="Y",1,INDEX(VariabilityMatrix,D4L141C1,_xlfn.SINGLE(D4L141C8))))</f>
        <v>0.43661104033258052</v>
      </c>
      <c r="L48" s="16" t="s">
        <v>26868</v>
      </c>
      <c r="M48" s="15">
        <f>IF(_xlfn.SINGLE(D4L141C2)&lt;&gt;0,_xlfn.SINGLE(D4L141C2)*_xlfn.SINGLE(D4L141C4),_xlfn.SINGLE(D4L141C3)*_xlfn.SINGLE(D4L141C4))</f>
        <v>0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0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30392.22</v>
      </c>
      <c r="V48" s="16" t="s">
        <v>26870</v>
      </c>
      <c r="W48" s="33">
        <f>IF(D4L141C9=0,0,D4L141C7/D4L141C9)</f>
        <v>0</v>
      </c>
      <c r="X48" s="16" t="s">
        <v>26871</v>
      </c>
      <c r="Y48" s="32">
        <f>IF(D4L141C5=0,0,D4L141C7/D4L141C5)</f>
        <v>0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0</v>
      </c>
      <c r="H49" s="16" t="s">
        <v>26881</v>
      </c>
      <c r="I49" s="15">
        <f>A2L332C44</f>
        <v>0</v>
      </c>
      <c r="J49" s="16" t="s">
        <v>26882</v>
      </c>
      <c r="K49" s="21">
        <f>_xlfn.SINGLE(IF(FLOW_THRU_100PCT="Y",1,INDEX(VariabilityMatrix,D4L142C1,_xlfn.SINGLE(D4L142C8))))</f>
        <v>0.43661104033258052</v>
      </c>
      <c r="L49" s="16" t="s">
        <v>26876</v>
      </c>
      <c r="M49" s="15">
        <f>IF(_xlfn.SINGLE(D4L142C2)&lt;&gt;0,_xlfn.SINGLE(D4L142C2)*_xlfn.SINGLE(D4L142C4),_xlfn.SINGLE(D4L142C3)*_xlfn.SINGLE(D4L142C4))</f>
        <v>0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0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30392.22</v>
      </c>
      <c r="V49" s="16" t="s">
        <v>26878</v>
      </c>
      <c r="W49" s="33">
        <f>IF(D4L142C9=0,0,D4L142C7/D4L142C9)</f>
        <v>0</v>
      </c>
      <c r="X49" s="16" t="s">
        <v>26879</v>
      </c>
      <c r="Y49" s="32">
        <f>IF(D4L142C5=0,0,D4L142C7/D4L142C5)</f>
        <v>0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1829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0.43661104033258052</v>
      </c>
      <c r="L50" s="16" t="s">
        <v>26884</v>
      </c>
      <c r="M50" s="15">
        <f>IF(_xlfn.SINGLE(D4L143C2)&lt;&gt;0,_xlfn.SINGLE(D4L143C2)*_xlfn.SINGLE(D4L143C4),_xlfn.SINGLE(D4L143C3)*_xlfn.SINGLE(D4L143C4))</f>
        <v>798.56159276828976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798.56159276828976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30392.22</v>
      </c>
      <c r="V50" s="16" t="s">
        <v>26886</v>
      </c>
      <c r="W50" s="33">
        <f>IF(D4L143C9=0,0,D4L143C7/D4L143C9)</f>
        <v>2.6275197822610185E-2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21</v>
      </c>
      <c r="H51" s="16" t="s">
        <v>11112</v>
      </c>
      <c r="I51" s="15">
        <v>0</v>
      </c>
      <c r="J51" s="16" t="s">
        <v>26898</v>
      </c>
      <c r="K51" s="21">
        <f>_xlfn.SINGLE(IF(FLOW_THRU_100PCT="Y",1,INDEX(VariabilityMatrix,D4L144C1,_xlfn.SINGLE(D4L144C8))))</f>
        <v>0.43661104033258052</v>
      </c>
      <c r="L51" s="16" t="s">
        <v>26892</v>
      </c>
      <c r="M51" s="15">
        <f>IF(_xlfn.SINGLE(D4L144C2)&lt;&gt;0,_xlfn.SINGLE(D4L144C2)*_xlfn.SINGLE(D4L144C4),_xlfn.SINGLE(D4L144C3)*_xlfn.SINGLE(D4L144C4))</f>
        <v>9.1688318469841903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9.1688318469841903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30392.22</v>
      </c>
      <c r="V51" s="16" t="s">
        <v>26894</v>
      </c>
      <c r="W51" s="33">
        <f>IF(D4L144C9=0,0,D4L144C7/D4L144C9)</f>
        <v>3.0168351791952646E-4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1.9676908195317075E-3</v>
      </c>
      <c r="J52" s="16" t="s">
        <v>26906</v>
      </c>
      <c r="K52" s="21">
        <f>_xlfn.SINGLE(IF(FLOW_THRU_100PCT="Y",1,INDEX(VariabilityMatrix,D4L145C1,_xlfn.SINGLE(D4L145C8))))</f>
        <v>0.52036365427084563</v>
      </c>
      <c r="L52" s="16" t="s">
        <v>26900</v>
      </c>
      <c r="M52" s="15">
        <f>IF(_xlfn.SINGLE(D4L145C2)&lt;&gt;0,_xlfn.SINGLE(D4L145C2)*_xlfn.SINGLE(D4L145C4),_xlfn.SINGLE(D4L145C3)*_xlfn.SINGLE(D4L145C4))</f>
        <v>1.0239147853267144E-3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1.0239147853267144E-3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34253.675999999999</v>
      </c>
      <c r="V52" s="16" t="s">
        <v>26902</v>
      </c>
      <c r="W52" s="33">
        <f>IF(D4L145C9=0,0,D4L145C7/D4L145C9)</f>
        <v>2.9892113924552635E-8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_xlfn.SINGLE(IF(FLOW_THRU_100PCT="Y",1,INDEX(VariabilityMatrix,D4L146C1,_xlfn.SINGLE(D4L146C8))))</f>
        <v>0.50254414711703088</v>
      </c>
      <c r="L53" s="16" t="s">
        <v>26907</v>
      </c>
      <c r="M53" s="15">
        <f>IF(_xlfn.SINGLE(D4L146C2)&lt;&gt;0,_xlfn.SINGLE(D4L146C2)*_xlfn.SINGLE(D4L146C4),_xlfn.SINGLE(D4L146C3)*_xlfn.SINGLE(D4L146C4))</f>
        <v>0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30392.22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3.5823275243743735E-2</v>
      </c>
      <c r="J54" s="16" t="s">
        <v>26920</v>
      </c>
      <c r="K54" s="21">
        <f>_xlfn.SINGLE(IF(FLOW_THRU_100PCT="Y",1,INDEX(VariabilityMatrix,D4L147C1,_xlfn.SINGLE(D4L147C8))))</f>
        <v>0.52036365427084563</v>
      </c>
      <c r="L54" s="16" t="s">
        <v>26914</v>
      </c>
      <c r="M54" s="15">
        <f>IF(_xlfn.SINGLE(D4L147C2)&lt;&gt;0,_xlfn.SINGLE(D4L147C2)*_xlfn.SINGLE(D4L147C4),_xlfn.SINGLE(D4L147C3)*_xlfn.SINGLE(D4L147C4))</f>
        <v>1.8641130413784807E-2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1.8641130413784807E-2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34253.675999999999</v>
      </c>
      <c r="V54" s="16" t="s">
        <v>26916</v>
      </c>
      <c r="W54" s="33">
        <f>IF(D4L147C9=0,0,D4L147C7/D4L147C9)</f>
        <v>5.442081723954185E-7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3.3637632566316938E-3</v>
      </c>
      <c r="J55" s="16" t="s">
        <v>26927</v>
      </c>
      <c r="K55" s="21">
        <f>_xlfn.SINGLE(IF(FLOW_THRU_100PCT="Y",1,INDEX(VariabilityMatrix,D4L148C1,_xlfn.SINGLE(D4L148C8))))</f>
        <v>0.50254414711703088</v>
      </c>
      <c r="L55" s="16" t="s">
        <v>26921</v>
      </c>
      <c r="M55" s="15">
        <f>IF(_xlfn.SINGLE(D4L148C2)&lt;&gt;0,_xlfn.SINGLE(D4L148C2)*_xlfn.SINGLE(D4L148C4),_xlfn.SINGLE(D4L148C3)*_xlfn.SINGLE(D4L148C4))</f>
        <v>1.6904395369075809E-3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1.6904395369075809E-3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30392.22</v>
      </c>
      <c r="V55" s="16" t="s">
        <v>26923</v>
      </c>
      <c r="W55" s="33">
        <f>IF(D4L148C9=0,0,D4L148C7/D4L148C9)</f>
        <v>5.5620798247300819E-8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_xlfn.SINGLE(IF(FLOW_THRU_100PCT="Y",1,INDEX(VariabilityMatrix,D4L149C1,_xlfn.SINGLE(D4L149C8))))</f>
        <v>0.50254414711703088</v>
      </c>
      <c r="L56" s="16" t="s">
        <v>26928</v>
      </c>
      <c r="M56" s="15">
        <f>IF(_xlfn.SINGLE(D4L149C2)&lt;&gt;0,_xlfn.SINGLE(D4L149C2)*_xlfn.SINGLE(D4L149C4),_xlfn.SINGLE(D4L149C3)*_xlfn.SINGLE(D4L149C4))</f>
        <v>0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30392.22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_xlfn.SINGLE(IF(FLOW_THRU_100PCT="Y",1,INDEX(VariabilityMatrix,D4L150C1,_xlfn.SINGLE(D4L150C8))))</f>
        <v>0.50254414711703088</v>
      </c>
      <c r="L57" s="16" t="s">
        <v>26935</v>
      </c>
      <c r="M57" s="15">
        <f>IF(_xlfn.SINGLE(D4L150C2)&lt;&gt;0,_xlfn.SINGLE(D4L150C2)*_xlfn.SINGLE(D4L150C4),_xlfn.SINGLE(D4L150C3)*_xlfn.SINGLE(D4L150C4))</f>
        <v>0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0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30392.22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_xlfn.SINGLE(IF(FLOW_THRU_100PCT="Y",1,INDEX(VariabilityMatrix,D4L151C1,_xlfn.SINGLE(D4L151C8))))</f>
        <v>0.50254414711703088</v>
      </c>
      <c r="L58" s="16" t="s">
        <v>26942</v>
      </c>
      <c r="M58" s="15">
        <f>IF(_xlfn.SINGLE(D4L151C2)&lt;&gt;0,_xlfn.SINGLE(D4L151C2)*_xlfn.SINGLE(D4L151C4),_xlfn.SINGLE(D4L151C3)*_xlfn.SINGLE(D4L151C4))</f>
        <v>0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30392.22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_xlfn.SINGLE(IF(FLOW_THRU_100PCT="Y",1,INDEX(VariabilityMatrix,D4L152C1,_xlfn.SINGLE(D4L152C8))))</f>
        <v>0.50254414711703088</v>
      </c>
      <c r="L59" s="16" t="s">
        <v>26949</v>
      </c>
      <c r="M59" s="15">
        <f>IF(_xlfn.SINGLE(D4L152C2)&lt;&gt;0,_xlfn.SINGLE(D4L152C2)*_xlfn.SINGLE(D4L152C4),_xlfn.SINGLE(D4L152C3)*_xlfn.SINGLE(D4L152C4))</f>
        <v>0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0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30392.22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0.50254414711703088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30392.22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2.5850658059927284E-3</v>
      </c>
      <c r="J61" s="16" t="s">
        <v>26969</v>
      </c>
      <c r="K61" s="21">
        <f>IF(FLOW_THRU_100PCT="Y",1,D4L136C4)</f>
        <v>0.43661104033258052</v>
      </c>
      <c r="L61" s="16" t="s">
        <v>26963</v>
      </c>
      <c r="M61" s="15">
        <f>IF(_xlfn.SINGLE(D4L154C2)&lt;&gt;0,_xlfn.SINGLE(D4L154C2)*_xlfn.SINGLE(D4L154C4),_xlfn.SINGLE(D4L154C3)*_xlfn.SINGLE(D4L154C4))</f>
        <v>1.1286682708826659E-3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1.1286682708826659E-3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30392.22</v>
      </c>
      <c r="V61" s="16" t="s">
        <v>26965</v>
      </c>
      <c r="W61" s="33">
        <f>IF(D4L154C9=0,0,D4L154C7/D4L154C9)</f>
        <v>3.7136749828826781E-8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2.2471339919993977E-3</v>
      </c>
      <c r="J62" s="16" t="s">
        <v>26976</v>
      </c>
      <c r="K62" s="21">
        <f>_xlfn.SINGLE(IF(FLOW_THRU_100PCT="Y",1,INDEX(VariabilityMatrix,D4L155C1,_xlfn.SINGLE(D4L155C8))))</f>
        <v>0.52036365427084563</v>
      </c>
      <c r="L62" s="16" t="s">
        <v>26970</v>
      </c>
      <c r="M62" s="15">
        <f>IF(_xlfn.SINGLE(D4L155C2)&lt;&gt;0,_xlfn.SINGLE(D4L155C2)*_xlfn.SINGLE(D4L155C4),_xlfn.SINGLE(D4L155C3)*_xlfn.SINGLE(D4L155C4))</f>
        <v>1.1693268557130398E-3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1.1693268557130398E-3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34253.675999999999</v>
      </c>
      <c r="V62" s="16" t="s">
        <v>26972</v>
      </c>
      <c r="W62" s="33">
        <f>IF(D4L155C9=0,0,D4L155C7/D4L155C9)</f>
        <v>3.4137266193358043E-8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3.9880131547901515E-3</v>
      </c>
      <c r="J63" s="16" t="s">
        <v>26983</v>
      </c>
      <c r="K63" s="21">
        <f>_xlfn.SINGLE(IF(FLOW_THRU_100PCT="Y",1,INDEX(VariabilityMatrix,D4L156C1,_xlfn.SINGLE(D4L156C8))))</f>
        <v>0.52611085513547562</v>
      </c>
      <c r="L63" s="16" t="s">
        <v>26977</v>
      </c>
      <c r="M63" s="15">
        <f>IF(_xlfn.SINGLE(D4L156C2)&lt;&gt;0,_xlfn.SINGLE(D4L156C2)*_xlfn.SINGLE(D4L156C4),_xlfn.SINGLE(D4L156C3)*_xlfn.SINGLE(D4L156C4))</f>
        <v>2.0981370111581724E-3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2.0981370111581724E-3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34186.719999999994</v>
      </c>
      <c r="V63" s="16" t="s">
        <v>26979</v>
      </c>
      <c r="W63" s="33">
        <f>IF(D4L156C9=0,0,D4L156C7/D4L156C9)</f>
        <v>6.1372866749374396E-8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109295.4595232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788.30376301693912</v>
      </c>
      <c r="J64" s="16" t="s">
        <v>26990</v>
      </c>
      <c r="K64" s="21">
        <f>IF((D4L157C2+D4L157C3)=0,0,D4L157C5/(D4L157C2+D4L157C3))</f>
        <v>0.60780901208434523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66909.903409522434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66909.903409522434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2.1937373936691649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0.60780901208434523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30392.22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109295.4595232</v>
      </c>
      <c r="H66" s="16" t="s">
        <v>27001</v>
      </c>
      <c r="I66" s="15">
        <f>SUM(D4L157C3:D4L158C3)</f>
        <v>788.30376301693912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66909.903409522434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66909.903409522434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2.1937373936691649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78C07C-B586-4900-9181-E2F8B6F4AEC9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135.27062224650581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67.635311123252905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67.635311123252905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30392.22</v>
      </c>
      <c r="V8" s="16" t="s">
        <v>27024</v>
      </c>
      <c r="W8" s="33">
        <f>IF(_xlfn.SINGLE(D4L201C9)=0,0,D4L201C7/_xlfn.SINGLE(D4L201C9))</f>
        <v>2.2254152912571999E-3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0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30392.22</v>
      </c>
      <c r="V9" s="16" t="s">
        <v>27029</v>
      </c>
      <c r="W9" s="33">
        <f>IF(_xlfn.SINGLE(D4L202C9)=0,0,D4L202C7/_xlfn.SINGLE(D4L202C9))</f>
        <v>0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3.352504045061222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1.676252022530611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1.676252022530611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30392.22</v>
      </c>
      <c r="V10" s="16" t="s">
        <v>27034</v>
      </c>
      <c r="W10" s="33">
        <f>IF(_xlfn.SINGLE(D4L203C9)=0,0,D4L203C7/_xlfn.SINGLE(D4L203C9))</f>
        <v>5.5153984227891575E-5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0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30392.22</v>
      </c>
      <c r="V11" s="16" t="s">
        <v>27039</v>
      </c>
      <c r="W11" s="33">
        <f>IF(_xlfn.SINGLE(D4L204C9)=0,0,D4L204C7/_xlfn.SINGLE(D4L204C9))</f>
        <v>0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53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26.5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26.5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30392.22</v>
      </c>
      <c r="V12" s="16" t="s">
        <v>27044</v>
      </c>
      <c r="W12" s="33">
        <f>IF(_xlfn.SINGLE(D4L205C9)=0,0,D4L205C7/_xlfn.SINGLE(D4L205C9))</f>
        <v>8.7193367249908027E-4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0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30392.22</v>
      </c>
      <c r="V13" s="16" t="s">
        <v>27049</v>
      </c>
      <c r="W13" s="33">
        <f>IF(_xlfn.SINGLE(D4L206C9)=0,0,D4L206C7/_xlfn.SINGLE(D4L206C9))</f>
        <v>0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5223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5223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5223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30392.22</v>
      </c>
      <c r="V14" s="16" t="s">
        <v>27054</v>
      </c>
      <c r="W14" s="33">
        <f>IF(_xlfn.SINGLE(D4L207C9)=0,0,D4L207C7/_xlfn.SINGLE(D4L207C9))</f>
        <v>0.17185319137595081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0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30392.22</v>
      </c>
      <c r="V15" s="16" t="s">
        <v>27059</v>
      </c>
      <c r="W15" s="33">
        <f>IF(_xlfn.SINGLE(D4L208C9)=0,0,D4L208C7/_xlfn.SINGLE(D4L208C9))</f>
        <v>0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0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0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0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30392.22</v>
      </c>
      <c r="V16" s="16" t="s">
        <v>27065</v>
      </c>
      <c r="W16" s="33">
        <f>IF(_xlfn.SINGLE(D4L209C9)=0,0,D4L209C7/_xlfn.SINGLE(D4L209C9))</f>
        <v>0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30392.22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5414.6231262915671</v>
      </c>
      <c r="J18" s="16" t="s">
        <v>27079</v>
      </c>
      <c r="K18" s="21">
        <f>IF((D4L211C2+D4L211C3)=0,0,D4L211C5/(D4L211C2+D4L211C3))</f>
        <v>0.9823050356578733</v>
      </c>
      <c r="L18" s="16" t="s">
        <v>27073</v>
      </c>
      <c r="M18" s="15">
        <f>SUM(D4L201C5,D4L203C5,D4L205C5,D4L207C5,D4L209C5)</f>
        <v>5318.8115631457831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5318.8115631457831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0.17500569432393498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0.9823050356578733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30392.22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5414.6231262915671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5318.8115631457831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5318.8115631457831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0.17500569432393498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185.78752251735628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92.89376125867814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92.89376125867814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30392.22</v>
      </c>
      <c r="V21" s="16" t="s">
        <v>27093</v>
      </c>
      <c r="W21" s="33">
        <f>IF(_xlfn.SINGLE(D4L214C9)=0,0,D4L214C7/_xlfn.SINGLE(D4L214C9))</f>
        <v>3.0564980530766801E-3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136.05727226319112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68.028636131595562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68.028636131595562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30392.22</v>
      </c>
      <c r="V22" s="16" t="s">
        <v>27098</v>
      </c>
      <c r="W22" s="33">
        <f>IF(_xlfn.SINGLE(D4L215C9)=0,0,D4L215C7/_xlfn.SINGLE(D4L215C9))</f>
        <v>2.2383569259368206E-3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0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0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0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30392.22</v>
      </c>
      <c r="V23" s="16" t="s">
        <v>27103</v>
      </c>
      <c r="W23" s="33">
        <f>IF(_xlfn.SINGLE(D4L216C9)=0,0,D4L216C7/_xlfn.SINGLE(D4L216C9))</f>
        <v>0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-1676.7360000000001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-1676.7360000000001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-1676.7360000000001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30392.22</v>
      </c>
      <c r="V24" s="16" t="s">
        <v>27108</v>
      </c>
      <c r="W24" s="33">
        <f>IF(_xlfn.SINGLE(D4L217C9)=0,0,D4L217C7/_xlfn.SINGLE(D4L217C9))</f>
        <v>-5.5169908614770495E-2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-1354.8912052194528</v>
      </c>
      <c r="J25" s="16" t="s">
        <v>27117</v>
      </c>
      <c r="K25" s="21">
        <f>IF((D4L218C2+D4L218C3)=0,0,D4L218C5/(D4L218C2+D4L218C3))</f>
        <v>1.1187714532136246</v>
      </c>
      <c r="L25" s="16" t="s">
        <v>27111</v>
      </c>
      <c r="M25" s="15">
        <f>SUM(D4L214C5:D4L217C5)</f>
        <v>-1515.8136026097263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-1515.8136026097263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-4.9875053635756991E-2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1.1187714532136246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30392.22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-1354.8912052194528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-1515.8136026097263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-1515.8136026097263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-4.9875053635756991E-2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79003-855D-48D7-B995-DF242E6DE5BE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74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0.92887507321020135</v>
      </c>
      <c r="L8" s="16" t="s">
        <v>27139</v>
      </c>
      <c r="M8" s="15">
        <f>IF(_xlfn.SINGLE(D5L101C2)&lt;&gt;0,_xlfn.SINGLE(D5L101C2)*_xlfn.SINGLE(D5L101C4),_xlfn.SINGLE(D5L101C3)*_xlfn.SINGLE(D5L101C4))</f>
        <v>68.736755417554903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68.736755417554903</v>
      </c>
      <c r="AJ8" s="16" t="s">
        <v>27150</v>
      </c>
      <c r="AK8" s="15">
        <f>IF(D5L101C15=0,0,CHOOSE(MIN(D5L101C8,RUN_YEARS),A1L145C1,A1L145C6,A1L145C7,A1L145C8,A1L145C9))</f>
        <v>2393.913</v>
      </c>
      <c r="AL8" s="16" t="s">
        <v>27145</v>
      </c>
      <c r="AM8" s="33">
        <f>IF(_xlfn.SINGLE(D5L101C17)=0,0,D5L101C16/_xlfn.SINGLE(D5L101C17))</f>
        <v>2.8713138454720327E-2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0.32449671118198126</v>
      </c>
      <c r="J9" s="16" t="s">
        <v>27159</v>
      </c>
      <c r="K9" s="21">
        <f>_xlfn.SINGLE(IF(FLOW_THRU_100PCT="Y",1,INDEX(VariabilityMatrix,D5L102C1,_xlfn.SINGLE(D5L102C8))))</f>
        <v>0.92887507321020135</v>
      </c>
      <c r="L9" s="16" t="s">
        <v>27151</v>
      </c>
      <c r="M9" s="15">
        <f>IF(_xlfn.SINGLE(D5L102C2)&lt;&gt;0,_xlfn.SINGLE(D5L102C2)*_xlfn.SINGLE(D5L102C4),_xlfn.SINGLE(D5L102C3)*_xlfn.SINGLE(D5L102C4))</f>
        <v>0.3014169063556324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0.3014169063556324</v>
      </c>
      <c r="AJ9" s="16" t="s">
        <v>27163</v>
      </c>
      <c r="AK9" s="15">
        <f>IF(D5L102C15=0,0,CHOOSE(MIN(D5L102C8,RUN_YEARS),A1L145C1,A1L145C6,A1L145C7,A1L145C8,A1L145C9))</f>
        <v>2393.913</v>
      </c>
      <c r="AL9" s="16" t="s">
        <v>27157</v>
      </c>
      <c r="AM9" s="33">
        <f>IF(_xlfn.SINGLE(D5L102C17)=0,0,D5L102C16/_xlfn.SINGLE(D5L102C17))</f>
        <v>1.259097161658057E-4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4943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0.92887507321020135</v>
      </c>
      <c r="L10" s="16" t="s">
        <v>27164</v>
      </c>
      <c r="M10" s="15">
        <f>IF(_xlfn.SINGLE(D5L103C2)&lt;&gt;0,_xlfn.SINGLE(D5L103C2)*_xlfn.SINGLE(D5L103C4),_xlfn.SINGLE(D5L103C3)*_xlfn.SINGLE(D5L103C4))</f>
        <v>4591.4294868780253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4591.4294868780253</v>
      </c>
      <c r="AJ10" s="16" t="s">
        <v>27175</v>
      </c>
      <c r="AK10" s="15">
        <f>IF(D5L103C15=0,0,CHOOSE(MIN(D5L103C8,RUN_YEARS),A1L145C1,A1L145C6,A1L145C7,A1L145C8,A1L145C9))</f>
        <v>2393.913</v>
      </c>
      <c r="AL10" s="16" t="s">
        <v>27170</v>
      </c>
      <c r="AM10" s="33">
        <f>IF(_xlfn.SINGLE(D5L103C17)=0,0,D5L103C16/_xlfn.SINGLE(D5L103C17))</f>
        <v>1.9179600456984132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21.675503288818021</v>
      </c>
      <c r="J11" s="16" t="s">
        <v>27184</v>
      </c>
      <c r="K11" s="21">
        <f>_xlfn.SINGLE(IF(FLOW_THRU_100PCT="Y",1,INDEX(VariabilityMatrix,D5L104C1,_xlfn.SINGLE(D5L104C8))))</f>
        <v>0.92887507321020135</v>
      </c>
      <c r="L11" s="16" t="s">
        <v>27176</v>
      </c>
      <c r="M11" s="15">
        <f>IF(_xlfn.SINGLE(D5L104C2)&lt;&gt;0,_xlfn.SINGLE(D5L104C2)*_xlfn.SINGLE(D5L104C4),_xlfn.SINGLE(D5L104C3)*_xlfn.SINGLE(D5L104C4))</f>
        <v>20.1338347042688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20.1338347042688</v>
      </c>
      <c r="AJ11" s="16" t="s">
        <v>27187</v>
      </c>
      <c r="AK11" s="15">
        <f>IF(D5L104C15=0,0,CHOOSE(MIN(D5L104C8,RUN_YEARS),A1L145C1,A1L145C6,A1L145C7,A1L145C8,A1L145C9))</f>
        <v>2393.913</v>
      </c>
      <c r="AL11" s="16" t="s">
        <v>27182</v>
      </c>
      <c r="AM11" s="33">
        <f>IF(_xlfn.SINGLE(D5L104C17)=0,0,D5L104C16/_xlfn.SINGLE(D5L104C17))</f>
        <v>8.410428743345643E-3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_xlfn.SINGLE(IF(FLOW_THRU_100PCT="Y",1,INDEX(VariabilityMatrix,D5L105C1,_xlfn.SINGLE(D5L105C8))))</f>
        <v>0.92887507321020135</v>
      </c>
      <c r="L12" s="16" t="s">
        <v>27188</v>
      </c>
      <c r="M12" s="15">
        <f>IF(_xlfn.SINGLE(D5L105C2)&lt;&gt;0,_xlfn.SINGLE(D5L105C2)*_xlfn.SINGLE(D5L105C4),_xlfn.SINGLE(D5L105C3)*_xlfn.SINGLE(D5L105C4))</f>
        <v>0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2393.913</v>
      </c>
      <c r="AL12" s="16" t="s">
        <v>27194</v>
      </c>
      <c r="AM12" s="33">
        <f>IF(_xlfn.SINGLE(D5L105C17)=0,0,D5L105C16/_xlfn.SINGLE(D5L105C17))</f>
        <v>0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_xlfn.SINGLE(IF(FLOW_THRU_100PCT="Y",1,INDEX(VariabilityMatrix,D5L106C1,_xlfn.SINGLE(D5L106C8))))</f>
        <v>0.92887507321020135</v>
      </c>
      <c r="L13" s="16" t="s">
        <v>27200</v>
      </c>
      <c r="M13" s="15">
        <f>IF(_xlfn.SINGLE(D5L106C2)&lt;&gt;0,_xlfn.SINGLE(D5L106C2)*_xlfn.SINGLE(D5L106C4),_xlfn.SINGLE(D5L106C3)*_xlfn.SINGLE(D5L106C4))</f>
        <v>0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2393.913</v>
      </c>
      <c r="AL13" s="16" t="s">
        <v>27206</v>
      </c>
      <c r="AM13" s="33">
        <f>IF(_xlfn.SINGLE(D5L106C17)=0,0,D5L106C16/_xlfn.SINGLE(D5L106C17))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2915</v>
      </c>
      <c r="J14" s="16" t="s">
        <v>27219</v>
      </c>
      <c r="K14" s="21">
        <f>_xlfn.SINGLE(IF(FLOW_THRU_100PCT="Y",1,INDEX(VariabilityMatrix,D5L107C1,_xlfn.SINGLE(D5L107C8))))</f>
        <v>0.79428482889146523</v>
      </c>
      <c r="L14" s="16" t="s">
        <v>27212</v>
      </c>
      <c r="M14" s="15">
        <f>IF(_xlfn.SINGLE(D5L107C2)&lt;&gt;0,_xlfn.SINGLE(D5L107C2)*_xlfn.SINGLE(D5L107C4),_xlfn.SINGLE(D5L107C3)*_xlfn.SINGLE(D5L107C4))</f>
        <v>2315.3402762186211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2315.3402762186211</v>
      </c>
      <c r="AB14" s="16" t="s">
        <v>27222</v>
      </c>
      <c r="AC14" s="15">
        <f>IF(D5L107C11=0,0,CHOOSE(MIN(D5L107C8,RUN_YEARS),A1L144C1,A1L144C6,A1L144C7,A1L144C8,A1L144C9))</f>
        <v>2793.3270000000002</v>
      </c>
      <c r="AD14" s="16" t="s">
        <v>27216</v>
      </c>
      <c r="AE14" s="33">
        <f>IF(_xlfn.SINGLE(D5L107C13)=0,0,D5L107C12/_xlfn.SINGLE(D5L107C13))</f>
        <v>0.82888264647090037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42294</v>
      </c>
      <c r="J15" s="16" t="s">
        <v>27232</v>
      </c>
      <c r="K15" s="21">
        <f>_xlfn.SINGLE(IF(FLOW_THRU_100PCT="Y",1,INDEX(VariabilityMatrix,D5L108C1,_xlfn.SINGLE(D5L108C8))))</f>
        <v>0.79428482889146523</v>
      </c>
      <c r="L15" s="16" t="s">
        <v>27224</v>
      </c>
      <c r="M15" s="15">
        <f>IF(_xlfn.SINGLE(D5L108C2)&lt;&gt;0,_xlfn.SINGLE(D5L108C2)*_xlfn.SINGLE(D5L108C4),_xlfn.SINGLE(D5L108C3)*_xlfn.SINGLE(D5L108C4))</f>
        <v>33593.482553135633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33593.482553135633</v>
      </c>
      <c r="AB15" s="16" t="s">
        <v>27235</v>
      </c>
      <c r="AC15" s="15">
        <f>IF(D5L108C11=0,0,CHOOSE(MIN(D5L108C8,RUN_YEARS),A1L144C1,A1L144C6,A1L144C7,A1L144C8,A1L144C9))</f>
        <v>2793.3270000000002</v>
      </c>
      <c r="AD15" s="16" t="s">
        <v>27228</v>
      </c>
      <c r="AE15" s="33">
        <f>IF(_xlfn.SINGLE(D5L108C13)=0,0,D5L108C12/_xlfn.SINGLE(D5L108C13))</f>
        <v>12.026333670614157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8900</v>
      </c>
      <c r="J16" s="16" t="s">
        <v>27245</v>
      </c>
      <c r="K16" s="21">
        <f>_xlfn.SINGLE(IF(FLOW_THRU_100PCT="Y",1,INDEX(VariabilityMatrix,D5L109C1,_xlfn.SINGLE(D5L109C8))))</f>
        <v>0.79428482889146523</v>
      </c>
      <c r="L16" s="16" t="s">
        <v>27237</v>
      </c>
      <c r="M16" s="15">
        <f>IF(_xlfn.SINGLE(D5L109C2)&lt;&gt;0,_xlfn.SINGLE(D5L109C2)*_xlfn.SINGLE(D5L109C4),_xlfn.SINGLE(D5L109C3)*_xlfn.SINGLE(D5L109C4))</f>
        <v>7069.1349771340401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7069.1349771340401</v>
      </c>
      <c r="AB16" s="16" t="s">
        <v>27248</v>
      </c>
      <c r="AC16" s="15">
        <f>IF(D5L109C11=0,0,CHOOSE(MIN(D5L109C8,RUN_YEARS),A1L144C1,A1L144C6,A1L144C7,A1L144C8,A1L144C9))</f>
        <v>2793.3270000000002</v>
      </c>
      <c r="AD16" s="16" t="s">
        <v>27241</v>
      </c>
      <c r="AE16" s="33">
        <f>IF(_xlfn.SINGLE(D5L109C13)=0,0,D5L109C12/_xlfn.SINGLE(D5L109C13))</f>
        <v>2.5307223168408282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0</v>
      </c>
      <c r="J17" s="16" t="s">
        <v>27258</v>
      </c>
      <c r="K17" s="21">
        <f>_xlfn.SINGLE(IF(FLOW_THRU_100PCT="Y",1,INDEX(VariabilityMatrix,D5L110C1,_xlfn.SINGLE(D5L110C8))))</f>
        <v>0.79428482889146523</v>
      </c>
      <c r="L17" s="16" t="s">
        <v>27250</v>
      </c>
      <c r="M17" s="15">
        <f>IF(_xlfn.SINGLE(D5L110C2)&lt;&gt;0,_xlfn.SINGLE(D5L110C2)*_xlfn.SINGLE(D5L110C4),_xlfn.SINGLE(D5L110C3)*_xlfn.SINGLE(D5L110C4))</f>
        <v>0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0</v>
      </c>
      <c r="AB17" s="16" t="s">
        <v>27261</v>
      </c>
      <c r="AC17" s="15">
        <f>IF(D5L110C11=0,0,CHOOSE(MIN(D5L110C8,RUN_YEARS),A1L144C1,A1L144C6,A1L144C7,A1L144C8,A1L144C9))</f>
        <v>2793.3270000000002</v>
      </c>
      <c r="AD17" s="16" t="s">
        <v>27254</v>
      </c>
      <c r="AE17" s="33">
        <f>IF(_xlfn.SINGLE(D5L110C13)=0,0,D5L110C12/_xlfn.SINGLE(D5L110C13))</f>
        <v>0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0.79428482889146523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2793.3270000000002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0.79428482889146523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2793.3270000000002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1170</v>
      </c>
      <c r="J20" s="16" t="s">
        <v>27297</v>
      </c>
      <c r="K20" s="21">
        <f>_xlfn.SINGLE(IF(FLOW_THRU_100PCT="Y",1,INDEX(VariabilityMatrix,D5L113C1,_xlfn.SINGLE(D5L113C8))))</f>
        <v>0.79428482889146523</v>
      </c>
      <c r="L20" s="16" t="s">
        <v>27289</v>
      </c>
      <c r="M20" s="15">
        <f>IF(_xlfn.SINGLE(D5L113C2)&lt;&gt;0,_xlfn.SINGLE(D5L113C2)*_xlfn.SINGLE(D5L113C4),_xlfn.SINGLE(D5L113C3)*_xlfn.SINGLE(D5L113C4))</f>
        <v>929.31324980301429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929.31324980301429</v>
      </c>
      <c r="AB20" s="16" t="s">
        <v>27300</v>
      </c>
      <c r="AC20" s="15">
        <f>IF(D5L113C11=0,0,CHOOSE(MIN(D5L113C8,RUN_YEARS),A1L144C1,A1L144C6,A1L144C7,A1L144C8,A1L144C9))</f>
        <v>2793.3270000000002</v>
      </c>
      <c r="AD20" s="16" t="s">
        <v>27293</v>
      </c>
      <c r="AE20" s="33">
        <f>IF(_xlfn.SINGLE(D5L113C13)=0,0,D5L113C12/_xlfn.SINGLE(D5L113C13))</f>
        <v>0.33269046187682794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0</v>
      </c>
      <c r="J21" s="16" t="s">
        <v>27309</v>
      </c>
      <c r="K21" s="21">
        <f>_xlfn.SINGLE(IF(FLOW_THRU_100PCT="Y",1,INDEX(VariabilityMatrix,D5L114C1,_xlfn.SINGLE(D5L114C8))))</f>
        <v>0.79428482889146523</v>
      </c>
      <c r="L21" s="16" t="s">
        <v>27302</v>
      </c>
      <c r="M21" s="15">
        <f>IF(_xlfn.SINGLE(D5L114C2)&lt;&gt;0,_xlfn.SINGLE(D5L114C2)*_xlfn.SINGLE(D5L114C4),_xlfn.SINGLE(D5L114C3)*_xlfn.SINGLE(D5L114C4))</f>
        <v>0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0</v>
      </c>
      <c r="AB21" s="16" t="s">
        <v>27312</v>
      </c>
      <c r="AC21" s="15">
        <f>IF(D5L114C11=0,0,CHOOSE(MIN(D5L114C8,RUN_YEARS),A1L144C1,A1L144C6,A1L144C7,A1L144C8,A1L144C9))</f>
        <v>2793.3270000000002</v>
      </c>
      <c r="AD21" s="16" t="s">
        <v>27306</v>
      </c>
      <c r="AE21" s="33">
        <f>IF(_xlfn.SINGLE(D5L114C13)=0,0,D5L114C12/_xlfn.SINGLE(D5L114C13))</f>
        <v>0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0</v>
      </c>
      <c r="J22" s="16" t="s">
        <v>27322</v>
      </c>
      <c r="K22" s="21">
        <f>_xlfn.SINGLE(IF(FLOW_THRU_100PCT="Y",1,INDEX(VariabilityMatrix,D5L115C1,_xlfn.SINGLE(D5L115C8))))</f>
        <v>0.79428482889146523</v>
      </c>
      <c r="L22" s="16" t="s">
        <v>27314</v>
      </c>
      <c r="M22" s="15">
        <f>IF(_xlfn.SINGLE(D5L115C2)&lt;&gt;0,_xlfn.SINGLE(D5L115C2)*_xlfn.SINGLE(D5L115C4),_xlfn.SINGLE(D5L115C3)*_xlfn.SINGLE(D5L115C4))</f>
        <v>0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0</v>
      </c>
      <c r="AB22" s="16" t="s">
        <v>27324</v>
      </c>
      <c r="AC22" s="15">
        <f>IF(D5L115C11=0,0,CHOOSE(MIN(D5L115C8,RUN_YEARS),A1L144C1,A1L144C6,A1L144C7,A1L144C8,A1L144C9))</f>
        <v>2793.3270000000002</v>
      </c>
      <c r="AD22" s="16" t="s">
        <v>27318</v>
      </c>
      <c r="AE22" s="33">
        <f>IF(_xlfn.SINGLE(D5L115C13)=0,0,D5L115C12/_xlfn.SINGLE(D5L115C13))</f>
        <v>0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0</v>
      </c>
      <c r="J23" s="16" t="s">
        <v>27334</v>
      </c>
      <c r="K23" s="21">
        <f>_xlfn.SINGLE(IF(FLOW_THRU_100PCT="Y",1,INDEX(VariabilityMatrix,D5L116C1,_xlfn.SINGLE(D5L116C8))))</f>
        <v>0.79428482889146523</v>
      </c>
      <c r="L23" s="16" t="s">
        <v>27326</v>
      </c>
      <c r="M23" s="15">
        <f>IF(_xlfn.SINGLE(D5L116C2)&lt;&gt;0,_xlfn.SINGLE(D5L116C2)*_xlfn.SINGLE(D5L116C4),_xlfn.SINGLE(D5L116C3)*_xlfn.SINGLE(D5L116C4))</f>
        <v>0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0</v>
      </c>
      <c r="AB23" s="16" t="s">
        <v>27336</v>
      </c>
      <c r="AC23" s="15">
        <f>IF(D5L116C11=0,0,CHOOSE(MIN(D5L116C8,RUN_YEARS),A1L144C1,A1L144C6,A1L144C7,A1L144C8,A1L144C9))</f>
        <v>2793.3270000000002</v>
      </c>
      <c r="AD23" s="16" t="s">
        <v>27330</v>
      </c>
      <c r="AE23" s="33">
        <f>IF(_xlfn.SINGLE(D5L116C13)=0,0,D5L116C12/_xlfn.SINGLE(D5L116C13))</f>
        <v>0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</v>
      </c>
      <c r="J24" s="16" t="s">
        <v>27346</v>
      </c>
      <c r="K24" s="21">
        <f>_xlfn.SINGLE(IF(FLOW_THRU_100PCT="Y",1,INDEX(VariabilityMatrix,D5L117C1,_xlfn.SINGLE(D5L117C8))))</f>
        <v>0.79428482889146523</v>
      </c>
      <c r="L24" s="16" t="s">
        <v>27338</v>
      </c>
      <c r="M24" s="15">
        <f>IF(_xlfn.SINGLE(D5L117C2)&lt;&gt;0,_xlfn.SINGLE(D5L117C2)*_xlfn.SINGLE(D5L117C4),_xlfn.SINGLE(D5L117C3)*_xlfn.SINGLE(D5L117C4))</f>
        <v>0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</v>
      </c>
      <c r="AB24" s="16" t="s">
        <v>27348</v>
      </c>
      <c r="AC24" s="15">
        <f>IF(D5L117C11=0,0,CHOOSE(MIN(D5L117C8,RUN_YEARS),A1L144C1,A1L144C6,A1L144C7,A1L144C8,A1L144C9))</f>
        <v>2793.3270000000002</v>
      </c>
      <c r="AD24" s="16" t="s">
        <v>27342</v>
      </c>
      <c r="AE24" s="33">
        <f>IF(_xlfn.SINGLE(D5L117C13)=0,0,D5L117C12/_xlfn.SINGLE(D5L117C13))</f>
        <v>0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0.79428482889146523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2793.3270000000002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0.79428482889146523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2793.3270000000002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_xlfn.SINGLE(IF(FLOW_THRU_100PCT="Y",1,INDEX(VariabilityMatrix,D5L120C1,_xlfn.SINGLE(D5L120C8))))</f>
        <v>0.79428482889146523</v>
      </c>
      <c r="L27" s="16" t="s">
        <v>27374</v>
      </c>
      <c r="M27" s="15">
        <f>IF(_xlfn.SINGLE(D5L120C2)&lt;&gt;0,_xlfn.SINGLE(D5L120C2)*_xlfn.SINGLE(D5L120C4),_xlfn.SINGLE(D5L120C3)*_xlfn.SINGLE(D5L120C4))</f>
        <v>0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2793.3270000000002</v>
      </c>
      <c r="AD27" s="16" t="s">
        <v>27378</v>
      </c>
      <c r="AE27" s="33">
        <f>IF(_xlfn.SINGLE(D5L120C13)=0,0,D5L120C12/_xlfn.SINGLE(D5L120C13))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5017</v>
      </c>
      <c r="H28" s="16" t="s">
        <v>27394</v>
      </c>
      <c r="I28" s="15">
        <f>SUM(D5L101C3:D5L106C3)</f>
        <v>22.000000000000004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4680.6014939062052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4680.6014939062052</v>
      </c>
      <c r="AK28" s="21" t="str">
        <f>NULL_VALUE</f>
        <v>n/a</v>
      </c>
      <c r="AL28" s="16" t="s">
        <v>27392</v>
      </c>
      <c r="AM28" s="33">
        <f>SUM(D5L101C18:D5L106C18)</f>
        <v>1.9552095226126451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55279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43907.271056291313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43907.271056291313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15.718629095802713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F3EE5-5C4B-48B7-8621-036A1041CD20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8853</v>
      </c>
      <c r="L9" s="16" t="s">
        <v>27461</v>
      </c>
      <c r="M9" s="15">
        <f>B7L802C16</f>
        <v>8320</v>
      </c>
      <c r="N9" s="16" t="s">
        <v>27462</v>
      </c>
      <c r="O9" s="15">
        <f>B7L802C25</f>
        <v>7618</v>
      </c>
      <c r="P9" s="16" t="s">
        <v>27463</v>
      </c>
      <c r="Q9" s="15">
        <f>B7L802C34</f>
        <v>6772.5</v>
      </c>
      <c r="R9" s="16" t="s">
        <v>27464</v>
      </c>
      <c r="S9" s="15">
        <f>B7L802C43</f>
        <v>6051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69476</v>
      </c>
      <c r="L10" s="16" t="s">
        <v>27470</v>
      </c>
      <c r="M10" s="15">
        <f>B7L803C16</f>
        <v>71172.5</v>
      </c>
      <c r="N10" s="16" t="s">
        <v>27471</v>
      </c>
      <c r="O10" s="15">
        <f>B7L803C25</f>
        <v>73555.666666666657</v>
      </c>
      <c r="P10" s="16" t="s">
        <v>27472</v>
      </c>
      <c r="Q10" s="15">
        <f>B7L803C34</f>
        <v>74426.25</v>
      </c>
      <c r="R10" s="16" t="s">
        <v>27473</v>
      </c>
      <c r="S10" s="15">
        <f>B7L803C43</f>
        <v>75967.799999999988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10327</v>
      </c>
      <c r="L11" s="16" t="s">
        <v>27479</v>
      </c>
      <c r="M11" s="15">
        <f>B7L804C16</f>
        <v>11511.5</v>
      </c>
      <c r="N11" s="16" t="s">
        <v>27480</v>
      </c>
      <c r="O11" s="15">
        <f>B7L804C25</f>
        <v>12438</v>
      </c>
      <c r="P11" s="16" t="s">
        <v>27481</v>
      </c>
      <c r="Q11" s="15">
        <f>B7L804C34</f>
        <v>11642.5</v>
      </c>
      <c r="R11" s="16" t="s">
        <v>27482</v>
      </c>
      <c r="S11" s="15">
        <f>B7L804C43</f>
        <v>11576.599999999999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20658</v>
      </c>
      <c r="L12" s="16" t="s">
        <v>27488</v>
      </c>
      <c r="M12" s="15">
        <f>B7L805C16</f>
        <v>22967</v>
      </c>
      <c r="N12" s="16" t="s">
        <v>27489</v>
      </c>
      <c r="O12" s="15">
        <f>B7L805C25</f>
        <v>23726.333333333332</v>
      </c>
      <c r="P12" s="16" t="s">
        <v>27490</v>
      </c>
      <c r="Q12" s="15">
        <f>B7L805C34</f>
        <v>23866.75</v>
      </c>
      <c r="R12" s="16" t="s">
        <v>27491</v>
      </c>
      <c r="S12" s="15">
        <f>B7L805C43</f>
        <v>23732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46617</v>
      </c>
      <c r="L13" s="16" t="s">
        <v>27497</v>
      </c>
      <c r="M13" s="15">
        <f>B7L806C16</f>
        <v>48845.5</v>
      </c>
      <c r="N13" s="16" t="s">
        <v>27498</v>
      </c>
      <c r="O13" s="15">
        <f>B7L806C25</f>
        <v>48235</v>
      </c>
      <c r="P13" s="16" t="s">
        <v>27499</v>
      </c>
      <c r="Q13" s="15">
        <f>B7L806C34</f>
        <v>47442.75</v>
      </c>
      <c r="R13" s="16" t="s">
        <v>27500</v>
      </c>
      <c r="S13" s="15">
        <f>B7L806C43</f>
        <v>47761.4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9820</v>
      </c>
      <c r="L14" s="16" t="s">
        <v>27506</v>
      </c>
      <c r="M14" s="15">
        <f>B7L807C16</f>
        <v>10175</v>
      </c>
      <c r="N14" s="16" t="s">
        <v>27507</v>
      </c>
      <c r="O14" s="15">
        <f>B7L807C25</f>
        <v>11059.666666666668</v>
      </c>
      <c r="P14" s="16" t="s">
        <v>27508</v>
      </c>
      <c r="Q14" s="15">
        <f>B7L807C34</f>
        <v>11510.5</v>
      </c>
      <c r="R14" s="16" t="s">
        <v>27509</v>
      </c>
      <c r="S14" s="15">
        <f>B7L807C43</f>
        <v>11752.2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49891</v>
      </c>
      <c r="L15" s="16" t="s">
        <v>27515</v>
      </c>
      <c r="M15" s="15">
        <f>B7L808C16</f>
        <v>52247.5</v>
      </c>
      <c r="N15" s="16" t="s">
        <v>27516</v>
      </c>
      <c r="O15" s="15">
        <f>B7L808C25</f>
        <v>54222.333333333336</v>
      </c>
      <c r="P15" s="16" t="s">
        <v>27517</v>
      </c>
      <c r="Q15" s="15">
        <f>B7L808C34</f>
        <v>54583.25</v>
      </c>
      <c r="R15" s="16" t="s">
        <v>27518</v>
      </c>
      <c r="S15" s="15">
        <f>B7L808C43</f>
        <v>54414.6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81</v>
      </c>
      <c r="L16" s="16" t="s">
        <v>27524</v>
      </c>
      <c r="M16" s="15">
        <f>B7L809C16</f>
        <v>106.5</v>
      </c>
      <c r="N16" s="16" t="s">
        <v>27525</v>
      </c>
      <c r="O16" s="15">
        <f>B7L809C25</f>
        <v>117</v>
      </c>
      <c r="P16" s="16" t="s">
        <v>27526</v>
      </c>
      <c r="Q16" s="15">
        <f>B7L809C34</f>
        <v>125.5</v>
      </c>
      <c r="R16" s="16" t="s">
        <v>27527</v>
      </c>
      <c r="S16" s="15">
        <f>B7L809C43</f>
        <v>142.60000000000002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37</v>
      </c>
      <c r="L17" s="16" t="s">
        <v>27533</v>
      </c>
      <c r="M17" s="15">
        <f>B7L810C16</f>
        <v>48</v>
      </c>
      <c r="N17" s="16" t="s">
        <v>27534</v>
      </c>
      <c r="O17" s="15">
        <f>B7L810C25</f>
        <v>74</v>
      </c>
      <c r="P17" s="16" t="s">
        <v>27535</v>
      </c>
      <c r="Q17" s="15">
        <f>B7L810C34</f>
        <v>72.5</v>
      </c>
      <c r="R17" s="16" t="s">
        <v>27536</v>
      </c>
      <c r="S17" s="15">
        <f>B7L810C43</f>
        <v>76.599999999999994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14428</v>
      </c>
      <c r="L18" s="16" t="s">
        <v>27542</v>
      </c>
      <c r="M18" s="15">
        <f>B7L811C16</f>
        <v>11599.5</v>
      </c>
      <c r="N18" s="16" t="s">
        <v>27543</v>
      </c>
      <c r="O18" s="15">
        <f>B7L811C25</f>
        <v>10785.333333333334</v>
      </c>
      <c r="P18" s="16" t="s">
        <v>27544</v>
      </c>
      <c r="Q18" s="15">
        <f>B7L811C34</f>
        <v>10055</v>
      </c>
      <c r="R18" s="16" t="s">
        <v>27545</v>
      </c>
      <c r="S18" s="15">
        <f>B7L811C43</f>
        <v>9269.6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12707</v>
      </c>
      <c r="L19" s="16" t="s">
        <v>27551</v>
      </c>
      <c r="M19" s="15">
        <f>B7L812C16</f>
        <v>11701.5</v>
      </c>
      <c r="N19" s="16" t="s">
        <v>27552</v>
      </c>
      <c r="O19" s="15">
        <f>B7L812C25</f>
        <v>11478.333333333334</v>
      </c>
      <c r="P19" s="16" t="s">
        <v>27553</v>
      </c>
      <c r="Q19" s="15">
        <f>B7L812C34</f>
        <v>11362.5</v>
      </c>
      <c r="R19" s="16" t="s">
        <v>27554</v>
      </c>
      <c r="S19" s="15">
        <f>B7L812C43</f>
        <v>11161.400000000001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181</v>
      </c>
      <c r="L20" s="16" t="s">
        <v>27560</v>
      </c>
      <c r="M20" s="15">
        <f>B7L813C16</f>
        <v>114.5</v>
      </c>
      <c r="N20" s="16" t="s">
        <v>27561</v>
      </c>
      <c r="O20" s="15">
        <f>B7L813C25</f>
        <v>117.66666666666666</v>
      </c>
      <c r="P20" s="16" t="s">
        <v>27562</v>
      </c>
      <c r="Q20" s="15">
        <f>B7L813C34</f>
        <v>123.25</v>
      </c>
      <c r="R20" s="16" t="s">
        <v>27563</v>
      </c>
      <c r="S20" s="15">
        <f>B7L813C43</f>
        <v>142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78144</v>
      </c>
      <c r="L21" s="16" t="s">
        <v>27569</v>
      </c>
      <c r="M21" s="15">
        <f>B7L814C16</f>
        <v>79947.5</v>
      </c>
      <c r="N21" s="16" t="s">
        <v>27570</v>
      </c>
      <c r="O21" s="15">
        <f>B7L814C25</f>
        <v>82243.666666666672</v>
      </c>
      <c r="P21" s="16" t="s">
        <v>27571</v>
      </c>
      <c r="Q21" s="15">
        <f>B7L814C34</f>
        <v>83325.25</v>
      </c>
      <c r="R21" s="16" t="s">
        <v>27572</v>
      </c>
      <c r="S21" s="15">
        <f>B7L814C43</f>
        <v>85128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839</v>
      </c>
      <c r="L22" s="16" t="s">
        <v>27578</v>
      </c>
      <c r="M22" s="15">
        <f>B7L815C16</f>
        <v>7614.5</v>
      </c>
      <c r="N22" s="16" t="s">
        <v>27579</v>
      </c>
      <c r="O22" s="15">
        <f>B7L815C25</f>
        <v>10225.333333333334</v>
      </c>
      <c r="P22" s="16" t="s">
        <v>27580</v>
      </c>
      <c r="Q22" s="15">
        <f>B7L815C34</f>
        <v>10729</v>
      </c>
      <c r="R22" s="16" t="s">
        <v>27581</v>
      </c>
      <c r="S22" s="15">
        <f>B7L815C43</f>
        <v>10089.6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12707</v>
      </c>
      <c r="L23" s="16" t="s">
        <v>27551</v>
      </c>
      <c r="M23" s="15">
        <f>B7L812C16</f>
        <v>11701.5</v>
      </c>
      <c r="N23" s="16" t="s">
        <v>27552</v>
      </c>
      <c r="O23" s="15">
        <f>B7L812C25</f>
        <v>11478.333333333334</v>
      </c>
      <c r="P23" s="16" t="s">
        <v>27553</v>
      </c>
      <c r="Q23" s="15">
        <f>B7L812C34</f>
        <v>11362.5</v>
      </c>
      <c r="R23" s="16" t="s">
        <v>27554</v>
      </c>
      <c r="S23" s="15">
        <f>B7L812C43</f>
        <v>11161.400000000001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322059</v>
      </c>
      <c r="L24" s="16" t="s">
        <v>27591</v>
      </c>
      <c r="M24" s="15">
        <f>B7L816C16</f>
        <v>336371</v>
      </c>
      <c r="N24" s="16" t="s">
        <v>27592</v>
      </c>
      <c r="O24" s="15">
        <f>B7L816C25</f>
        <v>345896.33333333337</v>
      </c>
      <c r="P24" s="16" t="s">
        <v>27593</v>
      </c>
      <c r="Q24" s="15">
        <f>B7L816C34</f>
        <v>346037.5</v>
      </c>
      <c r="R24" s="16" t="s">
        <v>27594</v>
      </c>
      <c r="S24" s="15">
        <f>B7L816C43</f>
        <v>347265.4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017352-BA40-46E9-A212-04092EE7C83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0.52036365427084563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0.52036365427084563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0.50254414711703088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0.20552201102112844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0.52036365427084563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0.50254414711703088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0.50254414711703088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0.50254414711703088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0.50254414711703088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0.50254414711703088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0.50254414711703088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0.52036365427084563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0.52611085513547562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0.20532782171899169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0.19370866576980317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0.20532782171899169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0.19370866576980317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0.19370866576980317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0.19370866576980317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0.19370866576980317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0.19370866576980317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0.19370866576980317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-355.02719999999999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-355.02719999999999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-142.01088000000001</v>
      </c>
      <c r="R46" s="16" t="s">
        <v>28440</v>
      </c>
      <c r="S46" s="15">
        <f>D6L139C5-D6L139C7</f>
        <v>-213.01631999999998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-142.01088000000001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-213.01631999999998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-355.02719999999999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-355.02719999999999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-142.01088000000001</v>
      </c>
      <c r="R47" s="16" t="s">
        <v>28460</v>
      </c>
      <c r="S47" s="15">
        <f>SUM(D6L138C8:D6L139C8)</f>
        <v>-213.01631999999998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-142.01088000000001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-213.01631999999998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-355.02719999999999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-355.02719999999999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-142.01088000000001</v>
      </c>
      <c r="R48" s="16" t="s">
        <v>28477</v>
      </c>
      <c r="S48" s="15">
        <f>SUM(D6L128C8,D6L137C8,D6L140C8)</f>
        <v>-213.01631999999998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-142.01088000000001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-213.01631999999998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E3F013-590A-40C2-9407-655AC6E7373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169.24331726666668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145.54925284933333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72.774626424666664</v>
      </c>
      <c r="R8" s="16" t="s">
        <v>28499</v>
      </c>
      <c r="S8" s="15">
        <f>D6L201C5-D6L201C7</f>
        <v>72.774626424666664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70.834436092851519</v>
      </c>
      <c r="X8" s="16" t="s">
        <v>28501</v>
      </c>
      <c r="Y8" s="33">
        <f>D6L201C7-D6L201C10</f>
        <v>1.9401903318151454</v>
      </c>
      <c r="Z8" s="16" t="s">
        <v>28502</v>
      </c>
      <c r="AA8" s="33">
        <f>CHOOSE(MIN(D6L201C9,RUN_YEARS),B7L802C7,B7L802C16,B7L802C25,B7L802C34,B7L802C43)</f>
        <v>7618</v>
      </c>
      <c r="AB8" s="16" t="s">
        <v>28503</v>
      </c>
      <c r="AC8" s="33">
        <f>IF(D6L201C12=0,0,D6L201C10/D6L201C12)</f>
        <v>9.2982982531965765E-3</v>
      </c>
      <c r="AD8" s="16" t="s">
        <v>28504</v>
      </c>
      <c r="AE8" s="33">
        <f>IF(D6L201C5=0,0,D6L201C10/D6L201C5)</f>
        <v>0.48666987089364483</v>
      </c>
      <c r="AF8" s="16" t="s">
        <v>28505</v>
      </c>
      <c r="AG8" s="33">
        <f>CHOOSE(MIN(D6L201C9,RUN_YEARS),B7L802C5,B7L802C14,B7L802C23,B7L802C32,B7L802C41)</f>
        <v>80.254153004996553</v>
      </c>
      <c r="AH8" s="16" t="s">
        <v>28506</v>
      </c>
      <c r="AI8" s="33">
        <f>IF(D6L201C15=0,0,D6L201C11/D6L201C15)</f>
        <v>2.4175575458311185E-2</v>
      </c>
      <c r="AJ8" s="16" t="s">
        <v>28507</v>
      </c>
      <c r="AK8" s="33">
        <f>IF(D6L201C5=0,0,D6L201C11/D6L201C5)</f>
        <v>1.3330129106355164E-2</v>
      </c>
      <c r="AL8" s="16" t="s">
        <v>28508</v>
      </c>
      <c r="AM8" s="33">
        <f>D6L201C8*CHOOSE(MIN(D6L201C9,RUN_YEARS),B7L802C4,B7L802C13,B7L802C22,B7L802C31,B7L802C40)</f>
        <v>17.474851024647329</v>
      </c>
      <c r="AN8" s="16" t="s">
        <v>28509</v>
      </c>
      <c r="AO8" s="33">
        <f>D6L201C8-D6L201C18</f>
        <v>55.299775400019335</v>
      </c>
      <c r="AP8" s="16" t="s">
        <v>28510</v>
      </c>
      <c r="AQ8" s="33">
        <f>CHOOSE(MIN(D6L201C9,RUN_YEARS),B7L802C2,B7L802C11,B7L802C20,B7L802C29,B7L802C38)</f>
        <v>10.433442167892609</v>
      </c>
      <c r="AR8" s="16" t="s">
        <v>28511</v>
      </c>
      <c r="AS8" s="33">
        <f>IF(D6L201C20=0,0,D6L201C18/D6L201C20)</f>
        <v>1.6748883775312067</v>
      </c>
      <c r="AT8" s="16" t="s">
        <v>28512</v>
      </c>
      <c r="AU8" s="33">
        <f>IF(D6L201C5=0,0,D6L201C18/D6L201C5)</f>
        <v>0.12006142719768259</v>
      </c>
      <c r="AV8" s="16" t="s">
        <v>28513</v>
      </c>
      <c r="AW8" s="33">
        <f>CHOOSE(MIN(D6L201C9,RUN_YEARS),B7L802C1,B7L802C10,B7L802C19,B7L802C28,B7L802C37)</f>
        <v>33.016991545150887</v>
      </c>
      <c r="AX8" s="16" t="s">
        <v>28514</v>
      </c>
      <c r="AY8" s="33">
        <f>IF(D6L201C23=0,0,D6L201C19/D6L201C23)</f>
        <v>1.6748883775312067</v>
      </c>
      <c r="AZ8" s="16" t="s">
        <v>28515</v>
      </c>
      <c r="BA8" s="33">
        <f>IF(D6L201C5=0,0,D6L201C19/D6L201C5)</f>
        <v>0.37993857280231741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7.7719226868023421E-3</v>
      </c>
      <c r="J9" s="16" t="s">
        <v>28536</v>
      </c>
      <c r="K9" s="21">
        <f>_xlfn.SINGLE(IF(FLOW_THRU_100PCT="Y",1,INDEX(VariabilityMatrix,D6L202C1,_xlfn.SINGLE(D6L202C9))))</f>
        <v>0.52036365427084563</v>
      </c>
      <c r="L9" s="16" t="s">
        <v>28516</v>
      </c>
      <c r="M9" s="15">
        <f>IF(_xlfn.SINGLE(D6L202C2)&lt;&gt;0,_xlfn.SINGLE(D6L202C2)*_xlfn.SINGLE(D6L202C4),_xlfn.SINGLE(D6L202C3)*_xlfn.SINGLE(D6L202C4))</f>
        <v>4.0442260900149553E-3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2.0221130450074776E-3</v>
      </c>
      <c r="R9" s="16" t="s">
        <v>28518</v>
      </c>
      <c r="S9" s="15">
        <f>D6L202C5-D6L202C7</f>
        <v>2.0221130450074776E-3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1.9598927561886642E-3</v>
      </c>
      <c r="X9" s="16" t="s">
        <v>28520</v>
      </c>
      <c r="Y9" s="33">
        <f>D6L202C7-D6L202C10</f>
        <v>6.2220288818813467E-5</v>
      </c>
      <c r="Z9" s="16" t="s">
        <v>28521</v>
      </c>
      <c r="AA9" s="33">
        <f>CHOOSE(MIN(D6L202C9,RUN_YEARS),B7L802C7,B7L802C16,B7L802C25,B7L802C34,B7L802C43)</f>
        <v>6051</v>
      </c>
      <c r="AB9" s="16" t="s">
        <v>28522</v>
      </c>
      <c r="AC9" s="33">
        <f>IF(D6L202C12=0,0,D6L202C10/D6L202C12)</f>
        <v>3.2389567942301506E-7</v>
      </c>
      <c r="AD9" s="16" t="s">
        <v>28523</v>
      </c>
      <c r="AE9" s="33">
        <f>IF(D6L202C5=0,0,D6L202C10/D6L202C5)</f>
        <v>0.48461503203976825</v>
      </c>
      <c r="AF9" s="16" t="s">
        <v>28524</v>
      </c>
      <c r="AG9" s="33">
        <f>CHOOSE(MIN(D6L202C9,RUN_YEARS),B7L802C5,B7L802C14,B7L802C23,B7L802C32,B7L802C41)</f>
        <v>73.884530838937422</v>
      </c>
      <c r="AH9" s="16" t="s">
        <v>28525</v>
      </c>
      <c r="AI9" s="33">
        <f>IF(D6L202C15=0,0,D6L202C11/D6L202C15)</f>
        <v>8.4212876649983606E-7</v>
      </c>
      <c r="AJ9" s="16" t="s">
        <v>28526</v>
      </c>
      <c r="AK9" s="33">
        <f>IF(D6L202C5=0,0,D6L202C11/D6L202C5)</f>
        <v>1.5384967960231763E-2</v>
      </c>
      <c r="AL9" s="16" t="s">
        <v>28527</v>
      </c>
      <c r="AM9" s="33">
        <f>D6L202C8*CHOOSE(MIN(D6L202C9,RUN_YEARS),B7L802C4,B7L802C13,B7L802C22,B7L802C31,B7L802C40)</f>
        <v>4.4490891610662902E-4</v>
      </c>
      <c r="AN9" s="16" t="s">
        <v>28528</v>
      </c>
      <c r="AO9" s="33">
        <f>D6L202C8-D6L202C18</f>
        <v>1.5772041289008486E-3</v>
      </c>
      <c r="AP9" s="16" t="s">
        <v>28529</v>
      </c>
      <c r="AQ9" s="33">
        <f>CHOOSE(MIN(D6L202C9,RUN_YEARS),B7L802C2,B7L802C11,B7L802C20,B7L802C29,B7L802C38)</f>
        <v>8.2382860644025122</v>
      </c>
      <c r="AR9" s="16" t="s">
        <v>28530</v>
      </c>
      <c r="AS9" s="33">
        <f>IF(D6L202C20=0,0,D6L202C18/D6L202C20)</f>
        <v>5.4005033647602081E-5</v>
      </c>
      <c r="AT9" s="16" t="s">
        <v>28531</v>
      </c>
      <c r="AU9" s="33">
        <f>IF(D6L202C5=0,0,D6L202C18/D6L202C5)</f>
        <v>0.11001089113318681</v>
      </c>
      <c r="AV9" s="16" t="s">
        <v>28532</v>
      </c>
      <c r="AW9" s="33">
        <f>CHOOSE(MIN(D6L202C9,RUN_YEARS),B7L802C1,B7L802C10,B7L802C19,B7L802C28,B7L802C37)</f>
        <v>29.204761526352257</v>
      </c>
      <c r="AX9" s="16" t="s">
        <v>28533</v>
      </c>
      <c r="AY9" s="33">
        <f>IF(D6L202C23=0,0,D6L202C19/D6L202C23)</f>
        <v>5.4005033647602088E-5</v>
      </c>
      <c r="AZ9" s="16" t="s">
        <v>28534</v>
      </c>
      <c r="BA9" s="33">
        <f>IF(D6L202C5=0,0,D6L202C19/D6L202C5)</f>
        <v>0.38998910886681315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3.6096127542732444E-3</v>
      </c>
      <c r="J10" s="16" t="s">
        <v>28557</v>
      </c>
      <c r="K10" s="21">
        <f>_xlfn.SINGLE(IF(FLOW_THRU_100PCT="Y",1,INDEX(VariabilityMatrix,D6L203C1,_xlfn.SINGLE(D6L203C9))))</f>
        <v>0.52036365427084563</v>
      </c>
      <c r="L10" s="16" t="s">
        <v>28537</v>
      </c>
      <c r="M10" s="15">
        <f>IF(_xlfn.SINGLE(D6L203C2)&lt;&gt;0,_xlfn.SINGLE(D6L203C2)*_xlfn.SINGLE(D6L203C4),_xlfn.SINGLE(D6L203C3)*_xlfn.SINGLE(D6L203C4))</f>
        <v>1.8783112833162775E-3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9.3915564165813873E-4</v>
      </c>
      <c r="R10" s="16" t="s">
        <v>28539</v>
      </c>
      <c r="S10" s="15">
        <f>D6L203C5-D6L203C7</f>
        <v>9.3915564165813873E-4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9.1025788274497589E-4</v>
      </c>
      <c r="X10" s="16" t="s">
        <v>28541</v>
      </c>
      <c r="Y10" s="33">
        <f>D6L203C7-D6L203C10</f>
        <v>2.889775891316284E-5</v>
      </c>
      <c r="Z10" s="16" t="s">
        <v>28542</v>
      </c>
      <c r="AA10" s="33">
        <f>CHOOSE(MIN(D6L203C9,RUN_YEARS),B7L802C7,B7L802C16,B7L802C25,B7L802C34,B7L802C43)</f>
        <v>6051</v>
      </c>
      <c r="AB10" s="16" t="s">
        <v>28543</v>
      </c>
      <c r="AC10" s="33">
        <f>IF(D6L203C12=0,0,D6L203C10/D6L203C12)</f>
        <v>1.5043098376218409E-7</v>
      </c>
      <c r="AD10" s="16" t="s">
        <v>28544</v>
      </c>
      <c r="AE10" s="33">
        <f>IF(D6L203C5=0,0,D6L203C10/D6L203C5)</f>
        <v>0.48461503203976819</v>
      </c>
      <c r="AF10" s="16" t="s">
        <v>28545</v>
      </c>
      <c r="AG10" s="33">
        <f>CHOOSE(MIN(D6L203C9,RUN_YEARS),B7L802C5,B7L802C14,B7L802C23,B7L802C32,B7L802C41)</f>
        <v>73.884530838937422</v>
      </c>
      <c r="AH10" s="16" t="s">
        <v>28546</v>
      </c>
      <c r="AI10" s="33">
        <f>IF(D6L203C15=0,0,D6L203C11/D6L203C15)</f>
        <v>3.9112055778167862E-7</v>
      </c>
      <c r="AJ10" s="16" t="s">
        <v>28547</v>
      </c>
      <c r="AK10" s="33">
        <f>IF(D6L203C5=0,0,D6L203C11/D6L203C5)</f>
        <v>1.5384967960231819E-2</v>
      </c>
      <c r="AL10" s="16" t="s">
        <v>28548</v>
      </c>
      <c r="AM10" s="33">
        <f>D6L203C8*CHOOSE(MIN(D6L203C9,RUN_YEARS),B7L802C4,B7L802C13,B7L802C22,B7L802C31,B7L802C40)</f>
        <v>2.0663469810314341E-4</v>
      </c>
      <c r="AN10" s="16" t="s">
        <v>28549</v>
      </c>
      <c r="AO10" s="33">
        <f>D6L203C8-D6L203C18</f>
        <v>7.3252094355499538E-4</v>
      </c>
      <c r="AP10" s="16" t="s">
        <v>28550</v>
      </c>
      <c r="AQ10" s="33">
        <f>CHOOSE(MIN(D6L203C9,RUN_YEARS),B7L802C2,B7L802C11,B7L802C20,B7L802C29,B7L802C38)</f>
        <v>8.2382860644025122</v>
      </c>
      <c r="AR10" s="16" t="s">
        <v>28551</v>
      </c>
      <c r="AS10" s="33">
        <f>IF(D6L203C20=0,0,D6L203C18/D6L203C20)</f>
        <v>2.5082243622979817E-5</v>
      </c>
      <c r="AT10" s="16" t="s">
        <v>28552</v>
      </c>
      <c r="AU10" s="33">
        <f>IF(D6L203C5=0,0,D6L203C18/D6L203C5)</f>
        <v>0.11001089113318681</v>
      </c>
      <c r="AV10" s="16" t="s">
        <v>28553</v>
      </c>
      <c r="AW10" s="33">
        <f>CHOOSE(MIN(D6L203C9,RUN_YEARS),B7L802C1,B7L802C10,B7L802C19,B7L802C28,B7L802C37)</f>
        <v>29.204761526352257</v>
      </c>
      <c r="AX10" s="16" t="s">
        <v>28554</v>
      </c>
      <c r="AY10" s="33">
        <f>IF(D6L203C23=0,0,D6L203C19/D6L203C23)</f>
        <v>2.5082243622979823E-5</v>
      </c>
      <c r="AZ10" s="16" t="s">
        <v>28555</v>
      </c>
      <c r="BA10" s="33">
        <f>IF(D6L203C5=0,0,D6L203C19/D6L203C5)</f>
        <v>0.38998910886681321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_xlfn.SINGLE(IF(FLOW_THRU_100PCT="Y",1,INDEX(VariabilityMatrix,D6L204C1,_xlfn.SINGLE(D6L204C9))))</f>
        <v>0.50254414711703088</v>
      </c>
      <c r="L11" s="16" t="s">
        <v>28558</v>
      </c>
      <c r="M11" s="15">
        <f>IF(_xlfn.SINGLE(D6L204C2)&lt;&gt;0,_xlfn.SINGLE(D6L204C2)*_xlfn.SINGLE(D6L204C4),_xlfn.SINGLE(D6L204C3)*_xlfn.SINGLE(D6L204C4))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8853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86.921212691351613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11.586672268804747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36.299022038427566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0.314276890828948</v>
      </c>
      <c r="J12" s="16" t="s">
        <v>28599</v>
      </c>
      <c r="K12" s="21">
        <f>_xlfn.SINGLE(IF(FLOW_THRU_100PCT="Y",1,INDEX(VariabilityMatrix,D6L205C1,_xlfn.SINGLE(D6L205C9))))</f>
        <v>0.20552201102112844</v>
      </c>
      <c r="L12" s="16" t="s">
        <v>28579</v>
      </c>
      <c r="M12" s="15">
        <f>IF(_xlfn.SINGLE(D6L205C2)&lt;&gt;0,_xlfn.SINGLE(D6L205C2)*_xlfn.SINGLE(D6L205C4),_xlfn.SINGLE(D6L205C3)*_xlfn.SINGLE(D6L205C4))</f>
        <v>6.4590818620633025E-2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3.2295409310316513E-2</v>
      </c>
      <c r="R12" s="16" t="s">
        <v>28581</v>
      </c>
      <c r="S12" s="15">
        <f>D6L205C5-D6L205C7</f>
        <v>3.2295409310316513E-2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3.1301681635312932E-2</v>
      </c>
      <c r="X12" s="16" t="s">
        <v>28583</v>
      </c>
      <c r="Y12" s="33">
        <f>D6L205C7-D6L205C10</f>
        <v>9.9372767500358061E-4</v>
      </c>
      <c r="Z12" s="16" t="s">
        <v>28584</v>
      </c>
      <c r="AA12" s="33">
        <f>CHOOSE(MIN(D6L205C9,RUN_YEARS),B7L802C7,B7L802C16,B7L802C25,B7L802C34,B7L802C43)</f>
        <v>6051</v>
      </c>
      <c r="AB12" s="16" t="s">
        <v>28585</v>
      </c>
      <c r="AC12" s="33">
        <f>IF(D6L205C12=0,0,D6L205C10/D6L205C12)</f>
        <v>5.1729766377975426E-6</v>
      </c>
      <c r="AD12" s="16" t="s">
        <v>28586</v>
      </c>
      <c r="AE12" s="33">
        <f>IF(D6L205C5=0,0,D6L205C10/D6L205C5)</f>
        <v>0.48461503203976825</v>
      </c>
      <c r="AF12" s="16" t="s">
        <v>28587</v>
      </c>
      <c r="AG12" s="33">
        <f>CHOOSE(MIN(D6L205C9,RUN_YEARS),B7L802C5,B7L802C14,B7L802C23,B7L802C32,B7L802C41)</f>
        <v>73.884530838937422</v>
      </c>
      <c r="AH12" s="16" t="s">
        <v>28588</v>
      </c>
      <c r="AI12" s="33">
        <f>IF(D6L205C15=0,0,D6L205C11/D6L205C15)</f>
        <v>1.3449739258273565E-5</v>
      </c>
      <c r="AJ12" s="16" t="s">
        <v>28589</v>
      </c>
      <c r="AK12" s="33">
        <f>IF(D6L205C5=0,0,D6L205C11/D6L205C5)</f>
        <v>1.5384967960231768E-2</v>
      </c>
      <c r="AL12" s="16" t="s">
        <v>28590</v>
      </c>
      <c r="AM12" s="33">
        <f>D6L205C8*CHOOSE(MIN(D6L205C9,RUN_YEARS),B7L802C4,B7L802C13,B7L802C22,B7L802C31,B7L802C40)</f>
        <v>7.1056935154778754E-3</v>
      </c>
      <c r="AN12" s="16" t="s">
        <v>28591</v>
      </c>
      <c r="AO12" s="33">
        <f>D6L205C8-D6L205C18</f>
        <v>2.5189715794838637E-2</v>
      </c>
      <c r="AP12" s="16" t="s">
        <v>28592</v>
      </c>
      <c r="AQ12" s="33">
        <f>CHOOSE(MIN(D6L205C9,RUN_YEARS),B7L802C2,B7L802C11,B7L802C20,B7L802C29,B7L802C38)</f>
        <v>8.2382860644025122</v>
      </c>
      <c r="AR12" s="16" t="s">
        <v>28593</v>
      </c>
      <c r="AS12" s="33">
        <f>IF(D6L205C20=0,0,D6L205C18/D6L205C20)</f>
        <v>8.6252085202302589E-4</v>
      </c>
      <c r="AT12" s="16" t="s">
        <v>28594</v>
      </c>
      <c r="AU12" s="33">
        <f>IF(D6L205C5=0,0,D6L205C18/D6L205C5)</f>
        <v>0.11001089113318681</v>
      </c>
      <c r="AV12" s="16" t="s">
        <v>28595</v>
      </c>
      <c r="AW12" s="33">
        <f>CHOOSE(MIN(D6L205C9,RUN_YEARS),B7L802C1,B7L802C10,B7L802C19,B7L802C28,B7L802C37)</f>
        <v>29.204761526352257</v>
      </c>
      <c r="AX12" s="16" t="s">
        <v>28596</v>
      </c>
      <c r="AY12" s="33">
        <f>IF(D6L205C23=0,0,D6L205C19/D6L205C23)</f>
        <v>8.62520852023026E-4</v>
      </c>
      <c r="AZ12" s="16" t="s">
        <v>28597</v>
      </c>
      <c r="BA12" s="33">
        <f>IF(D6L205C5=0,0,D6L205C19/D6L205C5)</f>
        <v>0.38998910886681321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6.5715685582368316E-2</v>
      </c>
      <c r="J13" s="16" t="s">
        <v>28620</v>
      </c>
      <c r="K13" s="21">
        <f>_xlfn.SINGLE(IF(FLOW_THRU_100PCT="Y",1,INDEX(VariabilityMatrix,D6L206C1,_xlfn.SINGLE(D6L206C9))))</f>
        <v>0.52036365427084563</v>
      </c>
      <c r="L13" s="16" t="s">
        <v>28600</v>
      </c>
      <c r="M13" s="15">
        <f>IF(_xlfn.SINGLE(D6L206C2)&lt;&gt;0,_xlfn.SINGLE(D6L206C2)*_xlfn.SINGLE(D6L206C4),_xlfn.SINGLE(D6L206C3)*_xlfn.SINGLE(D6L206C4))</f>
        <v>3.4196054292555102E-2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1.7098027146277551E-2</v>
      </c>
      <c r="R13" s="16" t="s">
        <v>28602</v>
      </c>
      <c r="S13" s="15">
        <f>D6L206C5-D6L206C7</f>
        <v>1.7098027146277551E-2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1.6571921946620244E-2</v>
      </c>
      <c r="X13" s="16" t="s">
        <v>28604</v>
      </c>
      <c r="Y13" s="33">
        <f>D6L206C7-D6L206C10</f>
        <v>5.2610519965730698E-4</v>
      </c>
      <c r="Z13" s="16" t="s">
        <v>28605</v>
      </c>
      <c r="AA13" s="33">
        <f>CHOOSE(MIN(D6L206C9,RUN_YEARS),B7L802C7,B7L802C16,B7L802C25,B7L802C34,B7L802C43)</f>
        <v>6051</v>
      </c>
      <c r="AB13" s="16" t="s">
        <v>28606</v>
      </c>
      <c r="AC13" s="33">
        <f>IF(D6L206C12=0,0,D6L206C10/D6L206C12)</f>
        <v>2.7387079733300686E-6</v>
      </c>
      <c r="AD13" s="16" t="s">
        <v>28607</v>
      </c>
      <c r="AE13" s="33">
        <f>IF(D6L206C5=0,0,D6L206C10/D6L206C5)</f>
        <v>0.48461503203976819</v>
      </c>
      <c r="AF13" s="16" t="s">
        <v>28608</v>
      </c>
      <c r="AG13" s="33">
        <f>CHOOSE(MIN(D6L206C9,RUN_YEARS),B7L802C5,B7L802C14,B7L802C23,B7L802C32,B7L802C41)</f>
        <v>73.884530838937422</v>
      </c>
      <c r="AH13" s="16" t="s">
        <v>28609</v>
      </c>
      <c r="AI13" s="33">
        <f>IF(D6L206C15=0,0,D6L206C11/D6L206C15)</f>
        <v>7.1206407306581634E-6</v>
      </c>
      <c r="AJ13" s="16" t="s">
        <v>28610</v>
      </c>
      <c r="AK13" s="33">
        <f>IF(D6L206C5=0,0,D6L206C11/D6L206C5)</f>
        <v>1.5384967960231789E-2</v>
      </c>
      <c r="AL13" s="16" t="s">
        <v>28611</v>
      </c>
      <c r="AM13" s="33">
        <f>D6L206C8*CHOOSE(MIN(D6L206C9,RUN_YEARS),B7L802C4,B7L802C13,B7L802C22,B7L802C31,B7L802C40)</f>
        <v>3.7619384059628248E-3</v>
      </c>
      <c r="AN13" s="16" t="s">
        <v>28612</v>
      </c>
      <c r="AO13" s="33">
        <f>D6L206C8-D6L206C18</f>
        <v>1.3336088740314726E-2</v>
      </c>
      <c r="AP13" s="16" t="s">
        <v>28613</v>
      </c>
      <c r="AQ13" s="33">
        <f>CHOOSE(MIN(D6L206C9,RUN_YEARS),B7L802C2,B7L802C11,B7L802C20,B7L802C29,B7L802C38)</f>
        <v>8.2382860644025122</v>
      </c>
      <c r="AR13" s="16" t="s">
        <v>28614</v>
      </c>
      <c r="AS13" s="33">
        <f>IF(D6L206C20=0,0,D6L206C18/D6L206C20)</f>
        <v>4.5664090522640308E-4</v>
      </c>
      <c r="AT13" s="16" t="s">
        <v>28615</v>
      </c>
      <c r="AU13" s="33">
        <f>IF(D6L206C5=0,0,D6L206C18/D6L206C5)</f>
        <v>0.11001089113318681</v>
      </c>
      <c r="AV13" s="16" t="s">
        <v>28616</v>
      </c>
      <c r="AW13" s="33">
        <f>CHOOSE(MIN(D6L206C9,RUN_YEARS),B7L802C1,B7L802C10,B7L802C19,B7L802C28,B7L802C37)</f>
        <v>29.204761526352257</v>
      </c>
      <c r="AX13" s="16" t="s">
        <v>28617</v>
      </c>
      <c r="AY13" s="33">
        <f>IF(D6L206C23=0,0,D6L206C19/D6L206C23)</f>
        <v>4.5664090522640313E-4</v>
      </c>
      <c r="AZ13" s="16" t="s">
        <v>28618</v>
      </c>
      <c r="BA13" s="33">
        <f>IF(D6L206C5=0,0,D6L206C19/D6L206C5)</f>
        <v>0.38998910886681315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6.1706252999559818E-3</v>
      </c>
      <c r="J14" s="16" t="s">
        <v>28641</v>
      </c>
      <c r="K14" s="21">
        <f>_xlfn.SINGLE(IF(FLOW_THRU_100PCT="Y",1,INDEX(VariabilityMatrix,D6L207C1,_xlfn.SINGLE(D6L207C9))))</f>
        <v>0.50254414711703088</v>
      </c>
      <c r="L14" s="16" t="s">
        <v>28621</v>
      </c>
      <c r="M14" s="15">
        <f>IF(_xlfn.SINGLE(D6L207C2)&lt;&gt;0,_xlfn.SINGLE(D6L207C2)*_xlfn.SINGLE(D6L207C4),_xlfn.SINGLE(D6L207C3)*_xlfn.SINGLE(D6L207C4))</f>
        <v>3.1010116285451516E-3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1.5505058142725758E-3</v>
      </c>
      <c r="R14" s="16" t="s">
        <v>28623</v>
      </c>
      <c r="S14" s="15">
        <f>D6L207C5-D6L207C7</f>
        <v>1.5505058142725758E-3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1.5119104859553916E-3</v>
      </c>
      <c r="X14" s="16" t="s">
        <v>28625</v>
      </c>
      <c r="Y14" s="33">
        <f>D6L207C7-D6L207C10</f>
        <v>3.8595328317184196E-5</v>
      </c>
      <c r="Z14" s="16" t="s">
        <v>28626</v>
      </c>
      <c r="AA14" s="33">
        <f>CHOOSE(MIN(D6L207C9,RUN_YEARS),B7L802C7,B7L802C16,B7L802C25,B7L802C34,B7L802C43)</f>
        <v>8853</v>
      </c>
      <c r="AB14" s="16" t="s">
        <v>28627</v>
      </c>
      <c r="AC14" s="33">
        <f>IF(D6L207C12=0,0,D6L207C10/D6L207C12)</f>
        <v>1.7077945170624553E-7</v>
      </c>
      <c r="AD14" s="16" t="s">
        <v>28628</v>
      </c>
      <c r="AE14" s="33">
        <f>IF(D6L207C5=0,0,D6L207C10/D6L207C5)</f>
        <v>0.48755395563115278</v>
      </c>
      <c r="AF14" s="16" t="s">
        <v>28629</v>
      </c>
      <c r="AG14" s="33">
        <f>CHOOSE(MIN(D6L207C9,RUN_YEARS),B7L802C5,B7L802C14,B7L802C23,B7L802C32,B7L802C41)</f>
        <v>86.921212691351613</v>
      </c>
      <c r="AH14" s="16" t="s">
        <v>28630</v>
      </c>
      <c r="AI14" s="33">
        <f>IF(D6L207C15=0,0,D6L207C11/D6L207C15)</f>
        <v>4.4402657443623436E-7</v>
      </c>
      <c r="AJ14" s="16" t="s">
        <v>28631</v>
      </c>
      <c r="AK14" s="33">
        <f>IF(D6L207C5=0,0,D6L207C11/D6L207C5)</f>
        <v>1.2446044368847241E-2</v>
      </c>
      <c r="AL14" s="16" t="s">
        <v>28632</v>
      </c>
      <c r="AM14" s="33">
        <f>D6L207C8*CHOOSE(MIN(D6L207C9,RUN_YEARS),B7L802C4,B7L802C13,B7L802C22,B7L802C31,B7L802C40)</f>
        <v>3.7516847110096601E-4</v>
      </c>
      <c r="AN14" s="16" t="s">
        <v>28633</v>
      </c>
      <c r="AO14" s="33">
        <f>D6L207C8-D6L207C18</f>
        <v>1.1753373431716099E-3</v>
      </c>
      <c r="AP14" s="16" t="s">
        <v>28634</v>
      </c>
      <c r="AQ14" s="33">
        <f>CHOOSE(MIN(D6L207C9,RUN_YEARS),B7L802C2,B7L802C11,B7L802C20,B7L802C29,B7L802C38)</f>
        <v>11.586672268804747</v>
      </c>
      <c r="AR14" s="16" t="s">
        <v>28635</v>
      </c>
      <c r="AS14" s="33">
        <f>IF(D6L207C20=0,0,D6L207C18/D6L207C20)</f>
        <v>3.237931153978065E-5</v>
      </c>
      <c r="AT14" s="16" t="s">
        <v>28636</v>
      </c>
      <c r="AU14" s="33">
        <f>IF(D6L207C5=0,0,D6L207C18/D6L207C5)</f>
        <v>0.12098260698137961</v>
      </c>
      <c r="AV14" s="16" t="s">
        <v>28637</v>
      </c>
      <c r="AW14" s="33">
        <f>CHOOSE(MIN(D6L207C9,RUN_YEARS),B7L802C1,B7L802C10,B7L802C19,B7L802C28,B7L802C37)</f>
        <v>36.299022038427566</v>
      </c>
      <c r="AX14" s="16" t="s">
        <v>28638</v>
      </c>
      <c r="AY14" s="33">
        <f>IF(D6L207C23=0,0,D6L207C19/D6L207C23)</f>
        <v>3.237931153978065E-5</v>
      </c>
      <c r="AZ14" s="16" t="s">
        <v>28639</v>
      </c>
      <c r="BA14" s="33">
        <f>IF(D6L207C5=0,0,D6L207C19/D6L207C5)</f>
        <v>0.37901739301862042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_xlfn.SINGLE(IF(FLOW_THRU_100PCT="Y",1,INDEX(VariabilityMatrix,D6L208C1,_xlfn.SINGLE(D6L208C9))))</f>
        <v>0.50254414711703088</v>
      </c>
      <c r="L15" s="16" t="s">
        <v>28642</v>
      </c>
      <c r="M15" s="15">
        <f>IF(_xlfn.SINGLE(D6L208C2)&lt;&gt;0,_xlfn.SINGLE(D6L208C2)*_xlfn.SINGLE(D6L208C4),_xlfn.SINGLE(D6L208C3)*_xlfn.SINGLE(D6L208C4))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8853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86.921212691351613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11.586672268804747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36.299022038427566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_xlfn.SINGLE(IF(FLOW_THRU_100PCT="Y",1,INDEX(VariabilityMatrix,D6L209C1,_xlfn.SINGLE(D6L209C9))))</f>
        <v>0.50254414711703088</v>
      </c>
      <c r="L16" s="16" t="s">
        <v>28663</v>
      </c>
      <c r="M16" s="15">
        <f>IF(_xlfn.SINGLE(D6L209C2)&lt;&gt;0,_xlfn.SINGLE(D6L209C2)*_xlfn.SINGLE(D6L209C4),_xlfn.SINGLE(D6L209C3)*_xlfn.SINGLE(D6L209C4))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8853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86.921212691351613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11.586672268804747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36.299022038427566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_xlfn.SINGLE(IF(FLOW_THRU_100PCT="Y",1,INDEX(VariabilityMatrix,D6L210C1,_xlfn.SINGLE(D6L210C9))))</f>
        <v>0.50254414711703088</v>
      </c>
      <c r="L17" s="16" t="s">
        <v>28684</v>
      </c>
      <c r="M17" s="15">
        <f>IF(_xlfn.SINGLE(D6L210C2)&lt;&gt;0,_xlfn.SINGLE(D6L210C2)*_xlfn.SINGLE(D6L210C4),_xlfn.SINGLE(D6L210C3)*_xlfn.SINGLE(D6L210C4))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8853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86.921212691351613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11.586672268804747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36.299022038427566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_xlfn.SINGLE(IF(FLOW_THRU_100PCT="Y",1,INDEX(VariabilityMatrix,D6L211C1,_xlfn.SINGLE(D6L211C9))))</f>
        <v>0.50254414711703088</v>
      </c>
      <c r="L18" s="16" t="s">
        <v>28705</v>
      </c>
      <c r="M18" s="15">
        <f>IF(_xlfn.SINGLE(D6L211C2)&lt;&gt;0,_xlfn.SINGLE(D6L211C2)*_xlfn.SINGLE(D6L211C4),_xlfn.SINGLE(D6L211C3)*_xlfn.SINGLE(D6L211C4))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8853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86.921212691351613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11.586672268804747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36.299022038427566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0.50254414711703088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8853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86.921212691351613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11.586672268804747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36.299022038427566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4.7421507542367344E-3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4.0782496486435919E-3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2.039124824321796E-3</v>
      </c>
      <c r="R20" s="16" t="s">
        <v>28749</v>
      </c>
      <c r="S20" s="15">
        <f>D6L213C5-D6L213C7</f>
        <v>2.039124824321796E-3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1.9883667482475421E-3</v>
      </c>
      <c r="X20" s="16" t="s">
        <v>28751</v>
      </c>
      <c r="Y20" s="33">
        <f>D6L213C7-D6L213C10</f>
        <v>5.0758076074253807E-5</v>
      </c>
      <c r="Z20" s="16" t="s">
        <v>28752</v>
      </c>
      <c r="AA20" s="33">
        <f>CHOOSE(MIN(D6L213C9,RUN_YEARS),B7L802C7,B7L802C16,B7L802C25,B7L802C34,B7L802C43)</f>
        <v>8853</v>
      </c>
      <c r="AB20" s="16" t="s">
        <v>28753</v>
      </c>
      <c r="AC20" s="33">
        <f>IF(D6L213C12=0,0,D6L213C10/D6L213C12)</f>
        <v>2.245980739012247E-7</v>
      </c>
      <c r="AD20" s="16" t="s">
        <v>28754</v>
      </c>
      <c r="AE20" s="33">
        <f>IF(D6L213C5=0,0,D6L213C10/D6L213C5)</f>
        <v>0.48755395563115278</v>
      </c>
      <c r="AF20" s="16" t="s">
        <v>28755</v>
      </c>
      <c r="AG20" s="33">
        <f>CHOOSE(MIN(D6L213C9,RUN_YEARS),B7L802C5,B7L802C14,B7L802C23,B7L802C32,B7L802C41)</f>
        <v>86.921212691351613</v>
      </c>
      <c r="AH20" s="16" t="s">
        <v>28756</v>
      </c>
      <c r="AI20" s="33">
        <f>IF(D6L213C15=0,0,D6L213C11/D6L213C15)</f>
        <v>5.8395499214317878E-7</v>
      </c>
      <c r="AJ20" s="16" t="s">
        <v>28757</v>
      </c>
      <c r="AK20" s="33">
        <f>IF(D6L213C5=0,0,D6L213C11/D6L213C5)</f>
        <v>1.2446044368847239E-2</v>
      </c>
      <c r="AL20" s="16" t="s">
        <v>28758</v>
      </c>
      <c r="AM20" s="33">
        <f>D6L213C8*CHOOSE(MIN(D6L213C9,RUN_YEARS),B7L802C4,B7L802C13,B7L802C22,B7L802C31,B7L802C40)</f>
        <v>4.9339727441379715E-4</v>
      </c>
      <c r="AN20" s="16" t="s">
        <v>28759</v>
      </c>
      <c r="AO20" s="33">
        <f>D6L213C8-D6L213C18</f>
        <v>1.5457275499079987E-3</v>
      </c>
      <c r="AP20" s="16" t="s">
        <v>28760</v>
      </c>
      <c r="AQ20" s="33">
        <f>CHOOSE(MIN(D6L213C9,RUN_YEARS),B7L802C2,B7L802C11,B7L802C20,B7L802C29,B7L802C38)</f>
        <v>11.586672268804747</v>
      </c>
      <c r="AR20" s="16" t="s">
        <v>28761</v>
      </c>
      <c r="AS20" s="33">
        <f>IF(D6L213C20=0,0,D6L213C18/D6L213C20)</f>
        <v>4.2583173405378004E-5</v>
      </c>
      <c r="AT20" s="16" t="s">
        <v>28762</v>
      </c>
      <c r="AU20" s="33">
        <f>IF(D6L213C5=0,0,D6L213C18/D6L213C5)</f>
        <v>0.12098260698137961</v>
      </c>
      <c r="AV20" s="16" t="s">
        <v>28763</v>
      </c>
      <c r="AW20" s="33">
        <f>CHOOSE(MIN(D6L213C9,RUN_YEARS),B7L802C1,B7L802C10,B7L802C19,B7L802C28,B7L802C37)</f>
        <v>36.299022038427566</v>
      </c>
      <c r="AX20" s="16" t="s">
        <v>28764</v>
      </c>
      <c r="AY20" s="33">
        <f>IF(D6L213C23=0,0,D6L213C19/D6L213C23)</f>
        <v>4.2583173405378004E-5</v>
      </c>
      <c r="AZ20" s="16" t="s">
        <v>28765</v>
      </c>
      <c r="BA20" s="33">
        <f>IF(D6L213C5=0,0,D6L213C19/D6L213C5)</f>
        <v>0.37901739301862036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4.122234772641958E-3</v>
      </c>
      <c r="J21" s="16" t="s">
        <v>28787</v>
      </c>
      <c r="K21" s="21">
        <f>_xlfn.SINGLE(IF(FLOW_THRU_100PCT="Y",1,INDEX(VariabilityMatrix,D6L214C1,_xlfn.SINGLE(D6L214C9))))</f>
        <v>0.52036365427084563</v>
      </c>
      <c r="L21" s="16" t="s">
        <v>28767</v>
      </c>
      <c r="M21" s="15">
        <f>IF(_xlfn.SINGLE(D6L214C2)&lt;&gt;0,_xlfn.SINGLE(D6L214C2)*_xlfn.SINGLE(D6L214C4),_xlfn.SINGLE(D6L214C3)*_xlfn.SINGLE(D6L214C4))</f>
        <v>2.1450611500543177E-3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1.0725305750271588E-3</v>
      </c>
      <c r="R21" s="16" t="s">
        <v>28769</v>
      </c>
      <c r="S21" s="15">
        <f>D6L214C5-D6L214C7</f>
        <v>1.0725305750271588E-3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1.0395288779608352E-3</v>
      </c>
      <c r="X21" s="16" t="s">
        <v>28771</v>
      </c>
      <c r="Y21" s="33">
        <f>D6L214C7-D6L214C10</f>
        <v>3.3001697066323667E-5</v>
      </c>
      <c r="Z21" s="16" t="s">
        <v>28772</v>
      </c>
      <c r="AA21" s="33">
        <f>CHOOSE(MIN(D6L214C9,RUN_YEARS),B7L802C7,B7L802C16,B7L802C25,B7L802C34,B7L802C43)</f>
        <v>6051</v>
      </c>
      <c r="AB21" s="16" t="s">
        <v>28773</v>
      </c>
      <c r="AC21" s="33">
        <f>IF(D6L214C12=0,0,D6L214C10/D6L214C12)</f>
        <v>1.7179455923993309E-7</v>
      </c>
      <c r="AD21" s="16" t="s">
        <v>28774</v>
      </c>
      <c r="AE21" s="33">
        <f>IF(D6L214C5=0,0,D6L214C10/D6L214C5)</f>
        <v>0.48461503203976819</v>
      </c>
      <c r="AF21" s="16" t="s">
        <v>28775</v>
      </c>
      <c r="AG21" s="33">
        <f>CHOOSE(MIN(D6L214C9,RUN_YEARS),B7L802C5,B7L802C14,B7L802C23,B7L802C32,B7L802C41)</f>
        <v>73.884530838937422</v>
      </c>
      <c r="AH21" s="16" t="s">
        <v>28776</v>
      </c>
      <c r="AI21" s="33">
        <f>IF(D6L214C15=0,0,D6L214C11/D6L214C15)</f>
        <v>4.4666585402382567E-7</v>
      </c>
      <c r="AJ21" s="16" t="s">
        <v>28777</v>
      </c>
      <c r="AK21" s="33">
        <f>IF(D6L214C5=0,0,D6L214C11/D6L214C5)</f>
        <v>1.5384967960231805E-2</v>
      </c>
      <c r="AL21" s="16" t="s">
        <v>28778</v>
      </c>
      <c r="AM21" s="33">
        <f>D6L214C8*CHOOSE(MIN(D6L214C9,RUN_YEARS),B7L802C4,B7L802C13,B7L802C22,B7L802C31,B7L802C40)</f>
        <v>2.3598008865265404E-4</v>
      </c>
      <c r="AN21" s="16" t="s">
        <v>28779</v>
      </c>
      <c r="AO21" s="33">
        <f>D6L214C8-D6L214C18</f>
        <v>8.3655048637450483E-4</v>
      </c>
      <c r="AP21" s="16" t="s">
        <v>28780</v>
      </c>
      <c r="AQ21" s="33">
        <f>CHOOSE(MIN(D6L214C9,RUN_YEARS),B7L802C2,B7L802C11,B7L802C20,B7L802C29,B7L802C38)</f>
        <v>8.2382860644025122</v>
      </c>
      <c r="AR21" s="16" t="s">
        <v>28781</v>
      </c>
      <c r="AS21" s="33">
        <f>IF(D6L214C20=0,0,D6L214C18/D6L214C20)</f>
        <v>2.8644318345817076E-5</v>
      </c>
      <c r="AT21" s="16" t="s">
        <v>28782</v>
      </c>
      <c r="AU21" s="33">
        <f>IF(D6L214C5=0,0,D6L214C18/D6L214C5)</f>
        <v>0.11001089113318681</v>
      </c>
      <c r="AV21" s="16" t="s">
        <v>28783</v>
      </c>
      <c r="AW21" s="33">
        <f>CHOOSE(MIN(D6L214C9,RUN_YEARS),B7L802C1,B7L802C10,B7L802C19,B7L802C28,B7L802C37)</f>
        <v>29.204761526352257</v>
      </c>
      <c r="AX21" s="16" t="s">
        <v>28784</v>
      </c>
      <c r="AY21" s="33">
        <f>IF(D6L214C23=0,0,D6L214C19/D6L214C23)</f>
        <v>2.8644318345817083E-5</v>
      </c>
      <c r="AZ21" s="16" t="s">
        <v>28785</v>
      </c>
      <c r="BA21" s="33">
        <f>IF(D6L214C5=0,0,D6L214C19/D6L214C5)</f>
        <v>0.38998910886681321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7.3157749199469881E-3</v>
      </c>
      <c r="J22" s="16" t="s">
        <v>28808</v>
      </c>
      <c r="K22" s="21">
        <f>_xlfn.SINGLE(IF(FLOW_THRU_100PCT="Y",1,INDEX(VariabilityMatrix,D6L215C1,_xlfn.SINGLE(D6L215C9))))</f>
        <v>0.52611085513547562</v>
      </c>
      <c r="L22" s="16" t="s">
        <v>28788</v>
      </c>
      <c r="M22" s="15">
        <f>IF(_xlfn.SINGLE(D6L215C2)&lt;&gt;0,_xlfn.SINGLE(D6L215C2)*_xlfn.SINGLE(D6L215C4),_xlfn.SINGLE(D6L215C3)*_xlfn.SINGLE(D6L215C4))</f>
        <v>3.8489085991119756E-3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1.9244542995559878E-3</v>
      </c>
      <c r="R22" s="16" t="s">
        <v>28790</v>
      </c>
      <c r="S22" s="15">
        <f>D6L215C5-D6L215C7</f>
        <v>1.9244542995559878E-3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1.8731478510112648E-3</v>
      </c>
      <c r="X22" s="16" t="s">
        <v>28792</v>
      </c>
      <c r="Y22" s="33">
        <f>D6L215C7-D6L215C10</f>
        <v>5.1306448544722943E-5</v>
      </c>
      <c r="Z22" s="16" t="s">
        <v>28793</v>
      </c>
      <c r="AA22" s="33">
        <f>CHOOSE(MIN(D6L215C9,RUN_YEARS),B7L802C7,B7L802C16,B7L802C25,B7L802C34,B7L802C43)</f>
        <v>7618</v>
      </c>
      <c r="AB22" s="16" t="s">
        <v>28794</v>
      </c>
      <c r="AC22" s="33">
        <f>IF(D6L215C12=0,0,D6L215C10/D6L215C12)</f>
        <v>2.458844645591054E-7</v>
      </c>
      <c r="AD22" s="16" t="s">
        <v>28795</v>
      </c>
      <c r="AE22" s="33">
        <f>IF(D6L215C5=0,0,D6L215C10/D6L215C5)</f>
        <v>0.48666987089364488</v>
      </c>
      <c r="AF22" s="16" t="s">
        <v>28796</v>
      </c>
      <c r="AG22" s="33">
        <f>CHOOSE(MIN(D6L215C9,RUN_YEARS),B7L802C5,B7L802C14,B7L802C23,B7L802C32,B7L802C41)</f>
        <v>80.254153004996553</v>
      </c>
      <c r="AH22" s="16" t="s">
        <v>28797</v>
      </c>
      <c r="AI22" s="33">
        <f>IF(D6L215C15=0,0,D6L215C11/D6L215C15)</f>
        <v>6.3929960785367264E-7</v>
      </c>
      <c r="AJ22" s="16" t="s">
        <v>28798</v>
      </c>
      <c r="AK22" s="33">
        <f>IF(D6L215C5=0,0,D6L215C11/D6L215C5)</f>
        <v>1.3330129106355091E-2</v>
      </c>
      <c r="AL22" s="16" t="s">
        <v>28799</v>
      </c>
      <c r="AM22" s="33">
        <f>D6L215C8*CHOOSE(MIN(D6L215C9,RUN_YEARS),B7L802C4,B7L802C13,B7L802C22,B7L802C31,B7L802C40)</f>
        <v>4.6210545956281693E-4</v>
      </c>
      <c r="AN22" s="16" t="s">
        <v>28800</v>
      </c>
      <c r="AO22" s="33">
        <f>D6L215C8-D6L215C18</f>
        <v>1.462348839993171E-3</v>
      </c>
      <c r="AP22" s="16" t="s">
        <v>28801</v>
      </c>
      <c r="AQ22" s="33">
        <f>CHOOSE(MIN(D6L215C9,RUN_YEARS),B7L802C2,B7L802C11,B7L802C20,B7L802C29,B7L802C38)</f>
        <v>10.433442167892609</v>
      </c>
      <c r="AR22" s="16" t="s">
        <v>28802</v>
      </c>
      <c r="AS22" s="33">
        <f>IF(D6L215C20=0,0,D6L215C18/D6L215C20)</f>
        <v>4.4290796088838139E-5</v>
      </c>
      <c r="AT22" s="16" t="s">
        <v>28803</v>
      </c>
      <c r="AU22" s="33">
        <f>IF(D6L215C5=0,0,D6L215C18/D6L215C5)</f>
        <v>0.12006142719768259</v>
      </c>
      <c r="AV22" s="16" t="s">
        <v>28804</v>
      </c>
      <c r="AW22" s="33">
        <f>CHOOSE(MIN(D6L215C9,RUN_YEARS),B7L802C1,B7L802C10,B7L802C19,B7L802C28,B7L802C37)</f>
        <v>33.016991545150887</v>
      </c>
      <c r="AX22" s="16" t="s">
        <v>28805</v>
      </c>
      <c r="AY22" s="33">
        <f>IF(D6L215C23=0,0,D6L215C19/D6L215C23)</f>
        <v>4.4290796088838146E-5</v>
      </c>
      <c r="AZ22" s="16" t="s">
        <v>28806</v>
      </c>
      <c r="BA22" s="33">
        <f>IF(D6L215C5=0,0,D6L215C19/D6L215C5)</f>
        <v>0.37993857280231746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31.299399264631219</v>
      </c>
      <c r="J23" s="16" t="s">
        <v>28829</v>
      </c>
      <c r="K23" s="21">
        <f>_xlfn.SINGLE(IF(FLOW_THRU_100PCT="Y",1,INDEX(VariabilityMatrix,D6L216C1,_xlfn.SINGLE(D6L216C9))))</f>
        <v>0.20532782171899169</v>
      </c>
      <c r="L23" s="16" t="s">
        <v>28809</v>
      </c>
      <c r="M23" s="15">
        <f>IF(_xlfn.SINGLE(D6L216C2)&lt;&gt;0,_xlfn.SINGLE(D6L216C2)*_xlfn.SINGLE(D6L216C4),_xlfn.SINGLE(D6L216C3)*_xlfn.SINGLE(D6L216C4))</f>
        <v>6.4266374721197383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3.2133187360598692</v>
      </c>
      <c r="R23" s="16" t="s">
        <v>28811</v>
      </c>
      <c r="S23" s="15">
        <f>D6L216C5-D6L216C7</f>
        <v>3.2133187360598692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3.1276508288367735</v>
      </c>
      <c r="X23" s="16" t="s">
        <v>28813</v>
      </c>
      <c r="Y23" s="33">
        <f>D6L216C7-D6L216C10</f>
        <v>8.5667907223095696E-2</v>
      </c>
      <c r="Z23" s="16" t="s">
        <v>28814</v>
      </c>
      <c r="AA23" s="33">
        <f>CHOOSE(MIN(D6L216C9,RUN_YEARS),B7L802C7,B7L802C16,B7L802C25,B7L802C34,B7L802C43)</f>
        <v>7618</v>
      </c>
      <c r="AB23" s="16" t="s">
        <v>28815</v>
      </c>
      <c r="AC23" s="33">
        <f>IF(D6L216C12=0,0,D6L216C10/D6L216C12)</f>
        <v>4.1056062337053995E-4</v>
      </c>
      <c r="AD23" s="16" t="s">
        <v>28816</v>
      </c>
      <c r="AE23" s="33">
        <f>IF(D6L216C5=0,0,D6L216C10/D6L216C5)</f>
        <v>0.48666987089364488</v>
      </c>
      <c r="AF23" s="16" t="s">
        <v>28817</v>
      </c>
      <c r="AG23" s="33">
        <f>CHOOSE(MIN(D6L216C9,RUN_YEARS),B7L802C5,B7L802C14,B7L802C23,B7L802C32,B7L802C41)</f>
        <v>80.254153004996553</v>
      </c>
      <c r="AH23" s="16" t="s">
        <v>28818</v>
      </c>
      <c r="AI23" s="33">
        <f>IF(D6L216C15=0,0,D6L216C11/D6L216C15)</f>
        <v>1.0674576207634027E-3</v>
      </c>
      <c r="AJ23" s="16" t="s">
        <v>28819</v>
      </c>
      <c r="AK23" s="33">
        <f>IF(D6L216C5=0,0,D6L216C11/D6L216C5)</f>
        <v>1.3330129106355101E-2</v>
      </c>
      <c r="AL23" s="16" t="s">
        <v>28820</v>
      </c>
      <c r="AM23" s="33">
        <f>D6L216C8*CHOOSE(MIN(D6L216C9,RUN_YEARS),B7L802C4,B7L802C13,B7L802C22,B7L802C31,B7L802C40)</f>
        <v>0.77159126698480285</v>
      </c>
      <c r="AN23" s="16" t="s">
        <v>28821</v>
      </c>
      <c r="AO23" s="33">
        <f>D6L216C8-D6L216C18</f>
        <v>2.4417274690750661</v>
      </c>
      <c r="AP23" s="16" t="s">
        <v>28822</v>
      </c>
      <c r="AQ23" s="33">
        <f>CHOOSE(MIN(D6L216C9,RUN_YEARS),B7L802C2,B7L802C11,B7L802C20,B7L802C29,B7L802C38)</f>
        <v>10.433442167892609</v>
      </c>
      <c r="AR23" s="16" t="s">
        <v>28823</v>
      </c>
      <c r="AS23" s="33">
        <f>IF(D6L216C20=0,0,D6L216C18/D6L216C20)</f>
        <v>7.3953663093016611E-2</v>
      </c>
      <c r="AT23" s="16" t="s">
        <v>28824</v>
      </c>
      <c r="AU23" s="33">
        <f>IF(D6L216C5=0,0,D6L216C18/D6L216C5)</f>
        <v>0.12006142719768259</v>
      </c>
      <c r="AV23" s="16" t="s">
        <v>28825</v>
      </c>
      <c r="AW23" s="33">
        <f>CHOOSE(MIN(D6L216C9,RUN_YEARS),B7L802C1,B7L802C10,B7L802C19,B7L802C28,B7L802C37)</f>
        <v>33.016991545150887</v>
      </c>
      <c r="AX23" s="16" t="s">
        <v>28826</v>
      </c>
      <c r="AY23" s="33">
        <f>IF(D6L216C23=0,0,D6L216C19/D6L216C23)</f>
        <v>7.3953663093016597E-2</v>
      </c>
      <c r="AZ23" s="16" t="s">
        <v>28827</v>
      </c>
      <c r="BA23" s="33">
        <f>IF(D6L216C5=0,0,D6L216C19/D6L216C5)</f>
        <v>0.37993857280231735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0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</v>
      </c>
      <c r="R24" s="16" t="s">
        <v>28832</v>
      </c>
      <c r="S24" s="15">
        <f>D6L217C5-D6L217C7</f>
        <v>0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</v>
      </c>
      <c r="X24" s="16" t="s">
        <v>28834</v>
      </c>
      <c r="Y24" s="33">
        <f>D6L217C7-D6L217C10</f>
        <v>0</v>
      </c>
      <c r="Z24" s="16" t="s">
        <v>28835</v>
      </c>
      <c r="AA24" s="33">
        <f>CHOOSE(MIN(D6L217C9,RUN_YEARS),B7L802C7,B7L802C16,B7L802C25,B7L802C34,B7L802C43)</f>
        <v>7618</v>
      </c>
      <c r="AB24" s="16" t="s">
        <v>28836</v>
      </c>
      <c r="AC24" s="33">
        <f>IF(D6L217C12=0,0,D6L217C10/D6L217C12)</f>
        <v>0</v>
      </c>
      <c r="AD24" s="16" t="s">
        <v>28837</v>
      </c>
      <c r="AE24" s="33">
        <f>IF(D6L217C5=0,0,D6L217C10/D6L217C5)</f>
        <v>0</v>
      </c>
      <c r="AF24" s="16" t="s">
        <v>28838</v>
      </c>
      <c r="AG24" s="33">
        <f>CHOOSE(MIN(D6L217C9,RUN_YEARS),B7L802C5,B7L802C14,B7L802C23,B7L802C32,B7L802C41)</f>
        <v>80.254153004996553</v>
      </c>
      <c r="AH24" s="16" t="s">
        <v>28839</v>
      </c>
      <c r="AI24" s="33">
        <f>IF(D6L217C15=0,0,D6L217C11/D6L217C15)</f>
        <v>0</v>
      </c>
      <c r="AJ24" s="16" t="s">
        <v>28840</v>
      </c>
      <c r="AK24" s="33">
        <f>IF(D6L217C5=0,0,D6L217C11/D6L217C5)</f>
        <v>0</v>
      </c>
      <c r="AL24" s="16" t="s">
        <v>28841</v>
      </c>
      <c r="AM24" s="33">
        <f>D6L217C8*CHOOSE(MIN(D6L217C9,RUN_YEARS),B7L802C4,B7L802C13,B7L802C22,B7L802C31,B7L802C40)</f>
        <v>0</v>
      </c>
      <c r="AN24" s="16" t="s">
        <v>28842</v>
      </c>
      <c r="AO24" s="33">
        <f>D6L217C8-D6L217C18</f>
        <v>0</v>
      </c>
      <c r="AP24" s="16" t="s">
        <v>28843</v>
      </c>
      <c r="AQ24" s="33">
        <f>CHOOSE(MIN(D6L217C9,RUN_YEARS),B7L802C2,B7L802C11,B7L802C20,B7L802C29,B7L802C38)</f>
        <v>10.433442167892609</v>
      </c>
      <c r="AR24" s="16" t="s">
        <v>28844</v>
      </c>
      <c r="AS24" s="33">
        <f>IF(D6L217C20=0,0,D6L217C18/D6L217C20)</f>
        <v>0</v>
      </c>
      <c r="AT24" s="16" t="s">
        <v>28845</v>
      </c>
      <c r="AU24" s="33">
        <f>IF(D6L217C5=0,0,D6L217C18/D6L217C5)</f>
        <v>0</v>
      </c>
      <c r="AV24" s="16" t="s">
        <v>28846</v>
      </c>
      <c r="AW24" s="33">
        <f>CHOOSE(MIN(D6L217C9,RUN_YEARS),B7L802C1,B7L802C10,B7L802C19,B7L802C28,B7L802C37)</f>
        <v>33.016991545150887</v>
      </c>
      <c r="AX24" s="16" t="s">
        <v>28847</v>
      </c>
      <c r="AY24" s="33">
        <f>IF(D6L217C23=0,0,D6L217C19/D6L217C23)</f>
        <v>0</v>
      </c>
      <c r="AZ24" s="16" t="s">
        <v>28848</v>
      </c>
      <c r="BA24" s="33">
        <f>IF(D6L217C5=0,0,D6L217C19/D6L217C5)</f>
        <v>0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_xlfn.SINGLE(IF(FLOW_THRU_100PCT="Y",1,INDEX(VariabilityMatrix,D6L218C1,_xlfn.SINGLE(D6L218C9))))</f>
        <v>0.19370866576980317</v>
      </c>
      <c r="L25" s="16" t="s">
        <v>28850</v>
      </c>
      <c r="M25" s="15">
        <f>IF(_xlfn.SINGLE(D6L218C2)&lt;&gt;0,_xlfn.SINGLE(D6L218C2)*_xlfn.SINGLE(D6L218C4),_xlfn.SINGLE(D6L218C3)*_xlfn.SINGLE(D6L218C4))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8853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86.921212691351613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11.586672268804747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36.299022038427566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45.274613028194615</v>
      </c>
      <c r="J26" s="16" t="s">
        <v>28891</v>
      </c>
      <c r="K26" s="21">
        <f>_xlfn.SINGLE(IF(FLOW_THRU_100PCT="Y",1,INDEX(VariabilityMatrix,D6L219C1,_xlfn.SINGLE(D6L219C9))))</f>
        <v>0.20532782171899169</v>
      </c>
      <c r="L26" s="16" t="s">
        <v>28871</v>
      </c>
      <c r="M26" s="15">
        <f>IF(_xlfn.SINGLE(D6L219C2)&lt;&gt;0,_xlfn.SINGLE(D6L219C2)*_xlfn.SINGLE(D6L219C4),_xlfn.SINGLE(D6L219C3)*_xlfn.SINGLE(D6L219C4))</f>
        <v>9.2961376722494826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4.6480688361247413</v>
      </c>
      <c r="R26" s="16" t="s">
        <v>28873</v>
      </c>
      <c r="S26" s="15">
        <f>D6L219C5-D6L219C7</f>
        <v>4.6480688361247413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4.5241501207632044</v>
      </c>
      <c r="X26" s="16" t="s">
        <v>28875</v>
      </c>
      <c r="Y26" s="33">
        <f>D6L219C7-D6L219C10</f>
        <v>0.12391871536153687</v>
      </c>
      <c r="Z26" s="16" t="s">
        <v>28876</v>
      </c>
      <c r="AA26" s="33">
        <f>CHOOSE(MIN(D6L219C9,RUN_YEARS),B7L802C7,B7L802C16,B7L802C25,B7L802C34,B7L802C43)</f>
        <v>7618</v>
      </c>
      <c r="AB26" s="16" t="s">
        <v>28877</v>
      </c>
      <c r="AC26" s="33">
        <f>IF(D6L219C12=0,0,D6L219C10/D6L219C12)</f>
        <v>5.938763613498562E-4</v>
      </c>
      <c r="AD26" s="16" t="s">
        <v>28878</v>
      </c>
      <c r="AE26" s="33">
        <f>IF(D6L219C5=0,0,D6L219C10/D6L219C5)</f>
        <v>0.48666987089364488</v>
      </c>
      <c r="AF26" s="16" t="s">
        <v>28879</v>
      </c>
      <c r="AG26" s="33">
        <f>CHOOSE(MIN(D6L219C9,RUN_YEARS),B7L802C5,B7L802C14,B7L802C23,B7L802C32,B7L802C41)</f>
        <v>80.254153004996553</v>
      </c>
      <c r="AH26" s="16" t="s">
        <v>28880</v>
      </c>
      <c r="AI26" s="33">
        <f>IF(D6L219C15=0,0,D6L219C11/D6L219C15)</f>
        <v>1.5440785395096227E-3</v>
      </c>
      <c r="AJ26" s="16" t="s">
        <v>28881</v>
      </c>
      <c r="AK26" s="33">
        <f>IF(D6L219C5=0,0,D6L219C11/D6L219C5)</f>
        <v>1.3330129106355089E-2</v>
      </c>
      <c r="AL26" s="16" t="s">
        <v>28882</v>
      </c>
      <c r="AM26" s="33">
        <f>D6L219C8*CHOOSE(MIN(D6L219C9,RUN_YEARS),B7L802C4,B7L802C13,B7L802C22,B7L802C31,B7L802C40)</f>
        <v>1.1161075563564158</v>
      </c>
      <c r="AN26" s="16" t="s">
        <v>28883</v>
      </c>
      <c r="AO26" s="33">
        <f>D6L219C8-D6L219C18</f>
        <v>3.5319612797683257</v>
      </c>
      <c r="AP26" s="16" t="s">
        <v>28884</v>
      </c>
      <c r="AQ26" s="33">
        <f>CHOOSE(MIN(D6L219C9,RUN_YEARS),B7L802C2,B7L802C11,B7L802C20,B7L802C29,B7L802C38)</f>
        <v>10.433442167892609</v>
      </c>
      <c r="AR26" s="16" t="s">
        <v>28885</v>
      </c>
      <c r="AS26" s="33">
        <f>IF(D6L219C20=0,0,D6L219C18/D6L219C20)</f>
        <v>0.10697404925395315</v>
      </c>
      <c r="AT26" s="16" t="s">
        <v>28886</v>
      </c>
      <c r="AU26" s="33">
        <f>IF(D6L219C5=0,0,D6L219C18/D6L219C5)</f>
        <v>0.12006142719768259</v>
      </c>
      <c r="AV26" s="16" t="s">
        <v>28887</v>
      </c>
      <c r="AW26" s="33">
        <f>CHOOSE(MIN(D6L219C9,RUN_YEARS),B7L802C1,B7L802C10,B7L802C19,B7L802C28,B7L802C37)</f>
        <v>33.016991545150887</v>
      </c>
      <c r="AX26" s="16" t="s">
        <v>28888</v>
      </c>
      <c r="AY26" s="33">
        <f>IF(D6L219C23=0,0,D6L219C19/D6L219C23)</f>
        <v>0.10697404925395315</v>
      </c>
      <c r="AZ26" s="16" t="s">
        <v>28889</v>
      </c>
      <c r="BA26" s="33">
        <f>IF(D6L219C5=0,0,D6L219C19/D6L219C5)</f>
        <v>0.37993857280231741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0.97763730436270391</v>
      </c>
      <c r="J27" s="16" t="s">
        <v>28912</v>
      </c>
      <c r="K27" s="21">
        <f>_xlfn.SINGLE(IF(FLOW_THRU_100PCT="Y",1,INDEX(VariabilityMatrix,D6L220C1,_xlfn.SINGLE(D6L220C9))))</f>
        <v>0.19370866576980317</v>
      </c>
      <c r="L27" s="16" t="s">
        <v>28892</v>
      </c>
      <c r="M27" s="15">
        <f>IF(_xlfn.SINGLE(D6L220C2)&lt;&gt;0,_xlfn.SINGLE(D6L220C2)*_xlfn.SINGLE(D6L220C4),_xlfn.SINGLE(D6L220C3)*_xlfn.SINGLE(D6L220C4))</f>
        <v>0.18937681783488636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9.4688408917443179E-2</v>
      </c>
      <c r="R27" s="16" t="s">
        <v>28894</v>
      </c>
      <c r="S27" s="15">
        <f>D6L220C5-D6L220C7</f>
        <v>9.4688408917443179E-2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9.233141664023907E-2</v>
      </c>
      <c r="X27" s="16" t="s">
        <v>28896</v>
      </c>
      <c r="Y27" s="33">
        <f>D6L220C7-D6L220C10</f>
        <v>2.3569922772041091E-3</v>
      </c>
      <c r="Z27" s="16" t="s">
        <v>28897</v>
      </c>
      <c r="AA27" s="33">
        <f>CHOOSE(MIN(D6L220C9,RUN_YEARS),B7L802C7,B7L802C16,B7L802C25,B7L802C34,B7L802C43)</f>
        <v>8853</v>
      </c>
      <c r="AB27" s="16" t="s">
        <v>28898</v>
      </c>
      <c r="AC27" s="33">
        <f>IF(D6L220C12=0,0,D6L220C10/D6L220C12)</f>
        <v>1.0429393046451945E-5</v>
      </c>
      <c r="AD27" s="16" t="s">
        <v>28899</v>
      </c>
      <c r="AE27" s="33">
        <f>IF(D6L220C5=0,0,D6L220C10/D6L220C5)</f>
        <v>0.48755395563115267</v>
      </c>
      <c r="AF27" s="16" t="s">
        <v>28900</v>
      </c>
      <c r="AG27" s="33">
        <f>CHOOSE(MIN(D6L220C9,RUN_YEARS),B7L802C5,B7L802C14,B7L802C23,B7L802C32,B7L802C41)</f>
        <v>86.921212691351613</v>
      </c>
      <c r="AH27" s="16" t="s">
        <v>28901</v>
      </c>
      <c r="AI27" s="33">
        <f>IF(D6L220C15=0,0,D6L220C11/D6L220C15)</f>
        <v>2.7116421920774956E-5</v>
      </c>
      <c r="AJ27" s="16" t="s">
        <v>28902</v>
      </c>
      <c r="AK27" s="33">
        <f>IF(D6L220C5=0,0,D6L220C11/D6L220C5)</f>
        <v>1.2446044368847305E-2</v>
      </c>
      <c r="AL27" s="16" t="s">
        <v>28903</v>
      </c>
      <c r="AM27" s="33">
        <f>D6L220C8*CHOOSE(MIN(D6L220C9,RUN_YEARS),B7L802C4,B7L802C13,B7L802C22,B7L802C31,B7L802C40)</f>
        <v>2.2911301123502377E-2</v>
      </c>
      <c r="AN27" s="16" t="s">
        <v>28904</v>
      </c>
      <c r="AO27" s="33">
        <f>D6L220C8-D6L220C18</f>
        <v>7.1777107793940809E-2</v>
      </c>
      <c r="AP27" s="16" t="s">
        <v>28905</v>
      </c>
      <c r="AQ27" s="33">
        <f>CHOOSE(MIN(D6L220C9,RUN_YEARS),B7L802C2,B7L802C11,B7L802C20,B7L802C29,B7L802C38)</f>
        <v>11.586672268804747</v>
      </c>
      <c r="AR27" s="16" t="s">
        <v>28906</v>
      </c>
      <c r="AS27" s="33">
        <f>IF(D6L220C20=0,0,D6L220C18/D6L220C20)</f>
        <v>1.9773840661038954E-3</v>
      </c>
      <c r="AT27" s="16" t="s">
        <v>28907</v>
      </c>
      <c r="AU27" s="33">
        <f>IF(D6L220C5=0,0,D6L220C18/D6L220C5)</f>
        <v>0.12098260698137961</v>
      </c>
      <c r="AV27" s="16" t="s">
        <v>28908</v>
      </c>
      <c r="AW27" s="33">
        <f>CHOOSE(MIN(D6L220C9,RUN_YEARS),B7L802C1,B7L802C10,B7L802C19,B7L802C28,B7L802C37)</f>
        <v>36.299022038427566</v>
      </c>
      <c r="AX27" s="16" t="s">
        <v>28909</v>
      </c>
      <c r="AY27" s="33">
        <f>IF(D6L220C23=0,0,D6L220C19/D6L220C23)</f>
        <v>1.9773840661038954E-3</v>
      </c>
      <c r="AZ27" s="16" t="s">
        <v>28910</v>
      </c>
      <c r="BA27" s="33">
        <f>IF(D6L220C5=0,0,D6L220C19/D6L220C5)</f>
        <v>0.37901739301862042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0.19370866576980317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8853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86.921212691351613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11.586672268804747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36.299022038427566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0.19370866576980317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8853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86.921212691351613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11.586672268804747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36.299022038427566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0.19370866576980317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8853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86.921212691351613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11.586672268804747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36.299022038427566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0.19370866576980317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8853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86.921212691351613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11.586672268804747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36.299022038427566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0.19370866576980317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8853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86.921212691351613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11.586672268804747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36.299022038427566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8853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86.921212691351613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11.586672268804747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36.299022038427566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-1.3272589939609418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-1.14144273480641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-0.570721367403205</v>
      </c>
      <c r="R34" s="16" t="s">
        <v>29040</v>
      </c>
      <c r="S34" s="15">
        <f>D6L227C5-D6L227C7</f>
        <v>-0.570721367403205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-0.55550578838072451</v>
      </c>
      <c r="X34" s="16" t="s">
        <v>29042</v>
      </c>
      <c r="Y34" s="33">
        <f>D6L227C7-D6L227C10</f>
        <v>-1.5215579022480497E-2</v>
      </c>
      <c r="Z34" s="16" t="s">
        <v>29043</v>
      </c>
      <c r="AA34" s="33">
        <f>CHOOSE(MIN(D6L227C9,RUN_YEARS),B7L802C7,B7L802C16,B7L802C25,B7L802C34,B7L802C43)</f>
        <v>7618</v>
      </c>
      <c r="AB34" s="16" t="s">
        <v>29044</v>
      </c>
      <c r="AC34" s="33">
        <f>IF(D6L227C12=0,0,D6L227C10/D6L227C12)</f>
        <v>-7.2920161247141575E-5</v>
      </c>
      <c r="AD34" s="16" t="s">
        <v>29045</v>
      </c>
      <c r="AE34" s="33">
        <f>IF(D6L227C5=0,0,D6L227C10/D6L227C5)</f>
        <v>0.48666987089364488</v>
      </c>
      <c r="AF34" s="16" t="s">
        <v>29046</v>
      </c>
      <c r="AG34" s="33">
        <f>CHOOSE(MIN(D6L227C9,RUN_YEARS),B7L802C5,B7L802C14,B7L802C23,B7L802C32,B7L802C41)</f>
        <v>80.254153004996553</v>
      </c>
      <c r="AH34" s="16" t="s">
        <v>29047</v>
      </c>
      <c r="AI34" s="33">
        <f>IF(D6L227C15=0,0,D6L227C11/D6L227C15)</f>
        <v>-1.8959241924256789E-4</v>
      </c>
      <c r="AJ34" s="16" t="s">
        <v>29048</v>
      </c>
      <c r="AK34" s="33">
        <f>IF(D6L227C5=0,0,D6L227C11/D6L227C5)</f>
        <v>1.3330129106355105E-2</v>
      </c>
      <c r="AL34" s="16" t="s">
        <v>29049</v>
      </c>
      <c r="AM34" s="33">
        <f>D6L227C8*CHOOSE(MIN(D6L227C9,RUN_YEARS),B7L802C4,B7L802C13,B7L802C22,B7L802C31,B7L802C40)</f>
        <v>-0.13704324380528352</v>
      </c>
      <c r="AN34" s="16" t="s">
        <v>29050</v>
      </c>
      <c r="AO34" s="33">
        <f>D6L227C8-D6L227C18</f>
        <v>-0.43367812359792146</v>
      </c>
      <c r="AP34" s="16" t="s">
        <v>29051</v>
      </c>
      <c r="AQ34" s="33">
        <f>CHOOSE(MIN(D6L227C9,RUN_YEARS),B7L802C2,B7L802C11,B7L802C20,B7L802C29,B7L802C38)</f>
        <v>10.433442167892609</v>
      </c>
      <c r="AR34" s="16" t="s">
        <v>29052</v>
      </c>
      <c r="AS34" s="33">
        <f>IF(D6L227C20=0,0,D6L227C18/D6L227C20)</f>
        <v>-1.3134998172224889E-2</v>
      </c>
      <c r="AT34" s="16" t="s">
        <v>29053</v>
      </c>
      <c r="AU34" s="33">
        <f>IF(D6L227C5=0,0,D6L227C18/D6L227C5)</f>
        <v>0.12006142719768259</v>
      </c>
      <c r="AV34" s="16" t="s">
        <v>29054</v>
      </c>
      <c r="AW34" s="33">
        <f>CHOOSE(MIN(D6L227C9,RUN_YEARS),B7L802C1,B7L802C10,B7L802C19,B7L802C28,B7L802C37)</f>
        <v>33.016991545150887</v>
      </c>
      <c r="AX34" s="16" t="s">
        <v>29055</v>
      </c>
      <c r="AY34" s="33">
        <f>IF(D6L227C23=0,0,D6L227C19/D6L227C23)</f>
        <v>-1.3134998172224887E-2</v>
      </c>
      <c r="AZ34" s="16" t="s">
        <v>29056</v>
      </c>
      <c r="BA34" s="33">
        <f>IF(D6L227C5=0,0,D6L227C19/D6L227C5)</f>
        <v>0.37993857280231735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248.53595075541529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162.72073018765673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81.360365093828364</v>
      </c>
      <c r="R35" s="16" t="s">
        <v>29060</v>
      </c>
      <c r="S35" s="15">
        <f>SUM(D6L201C8:D6L227C8)-2*SUM(D6L209C8,D6L211C8,D6L222C8,D6L224C8,D6L227C8)</f>
        <v>81.360365093828364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79.191230955656536</v>
      </c>
      <c r="X35" s="16" t="s">
        <v>29062</v>
      </c>
      <c r="Y35" s="33">
        <f>SUM(D6L201C11:D6L227C11)-2*SUM(D6L209C11,D6L211C11,D6L222C11,D6L224C11,D6L227C11)</f>
        <v>2.1691341381718576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1.0395283860034285E-2</v>
      </c>
      <c r="AD35" s="16" t="s">
        <v>29064</v>
      </c>
      <c r="AE35" s="33">
        <f>IF(D6L228C5=0,0,D6L228C10/D6L228C5)</f>
        <v>0.48666958945138528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2.7027738036089221E-2</v>
      </c>
      <c r="AJ35" s="16" t="s">
        <v>29066</v>
      </c>
      <c r="AK35" s="33">
        <f>IF(D6L228C5=0,0,D6L228C11/D6L228C5)</f>
        <v>1.3330410548614896E-2</v>
      </c>
      <c r="AL35" s="16" t="s">
        <v>29067</v>
      </c>
      <c r="AM35" s="33">
        <f>SUM(D6L201C18:D6L227C18)-2*SUM(D6L209C18,D6L211C18,D6L222C18,D6L224C18,D6L227C18)</f>
        <v>19.535590219746712</v>
      </c>
      <c r="AN35" s="16" t="s">
        <v>29068</v>
      </c>
      <c r="AO35" s="33">
        <f>SUM(D6L201C19:D6L227C19)-2*SUM(D6L209C19,D6L211C19,D6L222C19,D6L224C19,D6L227C19)</f>
        <v>61.824774874081655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1.8724746187504051</v>
      </c>
      <c r="AT35" s="16" t="s">
        <v>29070</v>
      </c>
      <c r="AU35" s="33">
        <f>IF(D6L228C5=0,0,D6L228C18/D6L228C5)</f>
        <v>0.12005593999742631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1.8724746187504051</v>
      </c>
      <c r="AZ35" s="16" t="s">
        <v>29072</v>
      </c>
      <c r="BA35" s="33">
        <f>IF(D6L228C5=0,0,D6L228C19/D6L228C5)</f>
        <v>0.37994406000257369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0.2274596562738404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0.1137298281369202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5.6864914068460101E-2</v>
      </c>
      <c r="R36" s="16" t="s">
        <v>29077</v>
      </c>
      <c r="S36" s="15">
        <f>D6L229C5-D6L229C7</f>
        <v>5.6864914068460101E-2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5.544942758140662E-2</v>
      </c>
      <c r="X36" s="16" t="s">
        <v>29079</v>
      </c>
      <c r="Y36" s="33">
        <f>D6L229C7-D6L229C10</f>
        <v>1.4154864870534814E-3</v>
      </c>
      <c r="Z36" s="16" t="s">
        <v>29080</v>
      </c>
      <c r="AA36" s="33">
        <f>CHOOSE(MIN(D6L229C9,RUN_YEARS),B7L802C7,B7L802C16,B7L802C25,B7L802C34,B7L802C43)</f>
        <v>8853</v>
      </c>
      <c r="AB36" s="16" t="s">
        <v>29081</v>
      </c>
      <c r="AC36" s="33">
        <f>IF(D6L229C12=0,0,D6L229C10/D6L229C12)</f>
        <v>6.2633488739869674E-6</v>
      </c>
      <c r="AD36" s="16" t="s">
        <v>29082</v>
      </c>
      <c r="AE36" s="33">
        <f>IF(D6L229C5=0,0,D6L229C10/D6L229C5)</f>
        <v>0.48755395563115272</v>
      </c>
      <c r="AF36" s="16" t="s">
        <v>29083</v>
      </c>
      <c r="AG36" s="33">
        <f>CHOOSE(MIN(D6L229C9,RUN_YEARS),B7L802C5,B7L802C14,B7L802C23,B7L802C32,B7L802C41)</f>
        <v>86.921212691351613</v>
      </c>
      <c r="AH36" s="16" t="s">
        <v>29084</v>
      </c>
      <c r="AI36" s="33">
        <f>IF(D6L229C15=0,0,D6L229C11/D6L229C15)</f>
        <v>1.6284707072365981E-5</v>
      </c>
      <c r="AJ36" s="16" t="s">
        <v>29085</v>
      </c>
      <c r="AK36" s="33">
        <f>IF(D6L229C5=0,0,D6L229C11/D6L229C5)</f>
        <v>1.2446044368847251E-2</v>
      </c>
      <c r="AL36" s="16" t="s">
        <v>29086</v>
      </c>
      <c r="AM36" s="33">
        <f>D6L229C8*CHOOSE(MIN(D6L229C9,RUN_YEARS),B7L802C4,B7L802C13,B7L802C22,B7L802C31,B7L802C40)</f>
        <v>1.3759331099548865E-2</v>
      </c>
      <c r="AN36" s="16" t="s">
        <v>29087</v>
      </c>
      <c r="AO36" s="33">
        <f>D6L229C8-D6L229C18</f>
        <v>4.3105582968911232E-2</v>
      </c>
      <c r="AP36" s="16" t="s">
        <v>29088</v>
      </c>
      <c r="AQ36" s="33">
        <f>CHOOSE(MIN(D6L229C9,RUN_YEARS),B7L802C2,B7L802C11,B7L802C20,B7L802C29,B7L802C38)</f>
        <v>11.586672268804747</v>
      </c>
      <c r="AR36" s="16" t="s">
        <v>29089</v>
      </c>
      <c r="AS36" s="33">
        <f>IF(D6L229C20=0,0,D6L229C18/D6L229C20)</f>
        <v>1.1875136173993333E-3</v>
      </c>
      <c r="AT36" s="16" t="s">
        <v>29090</v>
      </c>
      <c r="AU36" s="33">
        <f>IF(D6L229C5=0,0,D6L229C18/D6L229C5)</f>
        <v>0.12098260698137961</v>
      </c>
      <c r="AV36" s="16" t="s">
        <v>29091</v>
      </c>
      <c r="AW36" s="33">
        <f>CHOOSE(MIN(D6L229C9,RUN_YEARS),B7L802C1,B7L802C10,B7L802C19,B7L802C28,B7L802C37)</f>
        <v>36.299022038427566</v>
      </c>
      <c r="AX36" s="16" t="s">
        <v>29092</v>
      </c>
      <c r="AY36" s="33">
        <f>IF(D6L229C23=0,0,D6L229C19/D6L229C23)</f>
        <v>1.1875136173993331E-3</v>
      </c>
      <c r="AZ36" s="16" t="s">
        <v>29093</v>
      </c>
      <c r="BA36" s="33">
        <f>IF(D6L229C5=0,0,D6L229C19/D6L229C5)</f>
        <v>0.37901739301862036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8853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86.921212691351613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11.586672268804747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36.299022038427566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8853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86.921212691351613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11.586672268804747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36.299022038427566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8853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86.921212691351613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11.586672268804747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36.299022038427566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68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68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27.200000000000003</v>
      </c>
      <c r="R40" s="16" t="s">
        <v>29158</v>
      </c>
      <c r="S40" s="15">
        <f>D6L233C5-D6L233C7</f>
        <v>40.799999999999997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26.52293518633471</v>
      </c>
      <c r="X40" s="16" t="s">
        <v>29160</v>
      </c>
      <c r="Y40" s="33">
        <f>D6L233C7-D6L233C10</f>
        <v>0.67706481366529303</v>
      </c>
      <c r="Z40" s="16" t="s">
        <v>29161</v>
      </c>
      <c r="AA40" s="33">
        <f>CHOOSE(MIN(D6L233C9,RUN_YEARS),B7L802C7,B7L802C16,B7L802C25,B7L802C34,B7L802C43)</f>
        <v>8853</v>
      </c>
      <c r="AB40" s="16" t="s">
        <v>29162</v>
      </c>
      <c r="AC40" s="33">
        <f>IF(D6L233C12=0,0,D6L233C10/D6L233C12)</f>
        <v>2.995926260740394E-3</v>
      </c>
      <c r="AD40" s="16" t="s">
        <v>29163</v>
      </c>
      <c r="AE40" s="33">
        <f>IF(D6L233C5=0,0,D6L233C10/D6L233C5)</f>
        <v>0.39004316450492221</v>
      </c>
      <c r="AF40" s="16" t="s">
        <v>29164</v>
      </c>
      <c r="AG40" s="33">
        <f>CHOOSE(MIN(D6L233C9,RUN_YEARS),B7L802C5,B7L802C14,B7L802C23,B7L802C32,B7L802C41)</f>
        <v>86.921212691351613</v>
      </c>
      <c r="AH40" s="16" t="s">
        <v>29165</v>
      </c>
      <c r="AI40" s="33">
        <f>IF(D6L233C15=0,0,D6L233C11/D6L233C15)</f>
        <v>7.7894082779249906E-3</v>
      </c>
      <c r="AJ40" s="16" t="s">
        <v>29166</v>
      </c>
      <c r="AK40" s="33">
        <f>IF(D6L233C5=0,0,D6L233C11/D6L233C5)</f>
        <v>9.9568354950778388E-3</v>
      </c>
      <c r="AL40" s="16" t="s">
        <v>29167</v>
      </c>
      <c r="AM40" s="33">
        <f>D6L233C8*CHOOSE(MIN(D6L233C9,RUN_YEARS),B7L802C4,B7L802C13,B7L802C22,B7L802C31,B7L802C40)</f>
        <v>9.8721807296805757</v>
      </c>
      <c r="AN40" s="16" t="s">
        <v>29168</v>
      </c>
      <c r="AO40" s="33">
        <f>D6L233C8-D6L233C18</f>
        <v>30.927819270319421</v>
      </c>
      <c r="AP40" s="16" t="s">
        <v>29169</v>
      </c>
      <c r="AQ40" s="33">
        <f>CHOOSE(MIN(D6L233C9,RUN_YEARS),B7L802C2,B7L802C11,B7L802C20,B7L802C29,B7L802C38)</f>
        <v>11.586672268804747</v>
      </c>
      <c r="AR40" s="16" t="s">
        <v>29170</v>
      </c>
      <c r="AS40" s="33">
        <f>IF(D6L233C20=0,0,D6L233C18/D6L233C20)</f>
        <v>0.85202899509463437</v>
      </c>
      <c r="AT40" s="16" t="s">
        <v>29171</v>
      </c>
      <c r="AU40" s="33">
        <f>IF(D6L233C5=0,0,D6L233C18/D6L233C5)</f>
        <v>0.14517912837765554</v>
      </c>
      <c r="AV40" s="16" t="s">
        <v>29172</v>
      </c>
      <c r="AW40" s="33">
        <f>CHOOSE(MIN(D6L233C9,RUN_YEARS),B7L802C1,B7L802C10,B7L802C19,B7L802C28,B7L802C37)</f>
        <v>36.299022038427566</v>
      </c>
      <c r="AX40" s="16" t="s">
        <v>29173</v>
      </c>
      <c r="AY40" s="33">
        <f>IF(D6L233C23=0,0,D6L233C19/D6L233C23)</f>
        <v>0.85202899509463426</v>
      </c>
      <c r="AZ40" s="16" t="s">
        <v>29174</v>
      </c>
      <c r="BA40" s="33">
        <f>IF(D6L233C5=0,0,D6L233C19/D6L233C5)</f>
        <v>0.45482087162234441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6828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6828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6828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8853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86.921212691351613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1652.13848093772</v>
      </c>
      <c r="AN41" s="16" t="s">
        <v>29187</v>
      </c>
      <c r="AO41" s="33">
        <f>D6L234C8-D6L234C18</f>
        <v>5175.8615190622804</v>
      </c>
      <c r="AP41" s="16" t="s">
        <v>29188</v>
      </c>
      <c r="AQ41" s="33">
        <f>CHOOSE(MIN(D6L234C9,RUN_YEARS),B7L802C2,B7L802C11,B7L802C20,B7L802C29,B7L802C38)</f>
        <v>11.586672268804747</v>
      </c>
      <c r="AR41" s="16" t="s">
        <v>29189</v>
      </c>
      <c r="AS41" s="33">
        <f>IF(D6L234C20=0,0,D6L234C18/D6L234C20)</f>
        <v>142.5895582967197</v>
      </c>
      <c r="AT41" s="16" t="s">
        <v>29190</v>
      </c>
      <c r="AU41" s="33">
        <f>IF(D6L234C5=0,0,D6L234C18/D6L234C5)</f>
        <v>0.24196521396275922</v>
      </c>
      <c r="AV41" s="16" t="s">
        <v>29191</v>
      </c>
      <c r="AW41" s="33">
        <f>CHOOSE(MIN(D6L234C9,RUN_YEARS),B7L802C1,B7L802C10,B7L802C19,B7L802C28,B7L802C37)</f>
        <v>36.299022038427566</v>
      </c>
      <c r="AX41" s="16" t="s">
        <v>29192</v>
      </c>
      <c r="AY41" s="33">
        <f>IF(D6L234C23=0,0,D6L234C19/D6L234C23)</f>
        <v>142.5895582967197</v>
      </c>
      <c r="AZ41" s="16" t="s">
        <v>29193</v>
      </c>
      <c r="BA41" s="33">
        <f>IF(D6L234C5=0,0,D6L234C19/D6L234C5)</f>
        <v>0.75803478603724084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196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196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196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191.12115060741186</v>
      </c>
      <c r="X42" s="16" t="s">
        <v>29200</v>
      </c>
      <c r="Y42" s="33">
        <f>D6L235C7-D6L235C10</f>
        <v>4.8788493925881369</v>
      </c>
      <c r="Z42" s="16" t="s">
        <v>29201</v>
      </c>
      <c r="AA42" s="33">
        <f>CHOOSE(MIN(D6L235C9,RUN_YEARS),B7L802C7,B7L802C16,B7L802C25,B7L802C34,B7L802C43)</f>
        <v>8853</v>
      </c>
      <c r="AB42" s="16" t="s">
        <v>29202</v>
      </c>
      <c r="AC42" s="33">
        <f>IF(D6L235C12=0,0,D6L235C10/D6L235C12)</f>
        <v>2.1588292172982252E-2</v>
      </c>
      <c r="AD42" s="16" t="s">
        <v>29203</v>
      </c>
      <c r="AE42" s="33">
        <f>IF(D6L235C5=0,0,D6L235C10/D6L235C5)</f>
        <v>0.97510791126230545</v>
      </c>
      <c r="AF42" s="16" t="s">
        <v>29204</v>
      </c>
      <c r="AG42" s="33">
        <f>CHOOSE(MIN(D6L235C9,RUN_YEARS),B7L802C5,B7L802C14,B7L802C23,B7L802C32,B7L802C41)</f>
        <v>86.921212691351613</v>
      </c>
      <c r="AH42" s="16" t="s">
        <v>29205</v>
      </c>
      <c r="AI42" s="33">
        <f>IF(D6L235C15=0,0,D6L235C11/D6L235C15)</f>
        <v>5.6129559649753566E-2</v>
      </c>
      <c r="AJ42" s="16" t="s">
        <v>29206</v>
      </c>
      <c r="AK42" s="33">
        <f>IF(D6L235C5=0,0,D6L235C11/D6L235C5)</f>
        <v>2.4892088737694575E-2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11.586672268804747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36.299022038427566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927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927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927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8853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86.921212691351613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224.3017533434778</v>
      </c>
      <c r="AN43" s="16" t="s">
        <v>29228</v>
      </c>
      <c r="AO43" s="33">
        <f>D6L236C8-D6L236C18</f>
        <v>702.6982466565222</v>
      </c>
      <c r="AP43" s="16" t="s">
        <v>29229</v>
      </c>
      <c r="AQ43" s="33">
        <f>CHOOSE(MIN(D6L236C9,RUN_YEARS),B7L802C2,B7L802C11,B7L802C20,B7L802C29,B7L802C38)</f>
        <v>11.586672268804747</v>
      </c>
      <c r="AR43" s="16" t="s">
        <v>29230</v>
      </c>
      <c r="AS43" s="33">
        <f>IF(D6L236C20=0,0,D6L236C18/D6L236C20)</f>
        <v>19.358599962076621</v>
      </c>
      <c r="AT43" s="16" t="s">
        <v>29231</v>
      </c>
      <c r="AU43" s="33">
        <f>IF(D6L236C5=0,0,D6L236C18/D6L236C5)</f>
        <v>0.24196521396275922</v>
      </c>
      <c r="AV43" s="16" t="s">
        <v>29232</v>
      </c>
      <c r="AW43" s="33">
        <f>CHOOSE(MIN(D6L236C9,RUN_YEARS),B7L802C1,B7L802C10,B7L802C19,B7L802C28,B7L802C37)</f>
        <v>36.299022038427566</v>
      </c>
      <c r="AX43" s="16" t="s">
        <v>29233</v>
      </c>
      <c r="AY43" s="33">
        <f>IF(D6L236C23=0,0,D6L236C19/D6L236C23)</f>
        <v>19.358599962076617</v>
      </c>
      <c r="AZ43" s="16" t="s">
        <v>29234</v>
      </c>
      <c r="BA43" s="33">
        <f>IF(D6L236C5=0,0,D6L236C19/D6L236C5)</f>
        <v>0.75803478603724073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8019.2274596562738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8019.1137298281374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223.25686491406847</v>
      </c>
      <c r="R44" s="16" t="s">
        <v>29238</v>
      </c>
      <c r="S44" s="15">
        <f>SUM(D6L229C8:D6L236C8)</f>
        <v>7795.8568649140689</v>
      </c>
      <c r="U44" s="21" t="str">
        <f>NULL_VALUE</f>
        <v>n/a</v>
      </c>
      <c r="V44" s="16" t="s">
        <v>29239</v>
      </c>
      <c r="W44" s="33">
        <f>SUM(D6L229C10:D6L236C10)</f>
        <v>217.69953522132798</v>
      </c>
      <c r="X44" s="16" t="s">
        <v>29240</v>
      </c>
      <c r="Y44" s="33">
        <f>SUM(D6L229C11:D6L236C11)</f>
        <v>5.5573296927404829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2.4590481782596634E-2</v>
      </c>
      <c r="AD44" s="16" t="s">
        <v>29242</v>
      </c>
      <c r="AE44" s="33">
        <f>IF(D6L237C5=0,0,D6L237C10/D6L237C5)</f>
        <v>2.7147580462859158E-2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6.3935252634750916E-2</v>
      </c>
      <c r="AJ44" s="16" t="s">
        <v>29244</v>
      </c>
      <c r="AK44" s="33">
        <f>IF(D6L237C5=0,0,D6L237C11/D6L237C5)</f>
        <v>6.9301045975558016E-4</v>
      </c>
      <c r="AL44" s="16" t="s">
        <v>29245</v>
      </c>
      <c r="AM44" s="33">
        <f>SUM(D6L229C18:D6L236C18)</f>
        <v>1886.326174341978</v>
      </c>
      <c r="AN44" s="16" t="s">
        <v>29246</v>
      </c>
      <c r="AO44" s="33">
        <f>SUM(D6L229C19:D6L236C19)</f>
        <v>5909.5306905720909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162.80137476750835</v>
      </c>
      <c r="AT44" s="16" t="s">
        <v>29248</v>
      </c>
      <c r="AU44" s="33">
        <f>IF(D6L237C5=0,0,D6L237C18/D6L237C5)</f>
        <v>0.23522875942331908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162.80137476750835</v>
      </c>
      <c r="AZ44" s="16" t="s">
        <v>29250</v>
      </c>
      <c r="BA44" s="33">
        <f>IF(D6L237C5=0,0,D6L237C19/D6L237C5)</f>
        <v>0.73693064965406618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9.2311716754324209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4.6155858377162104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2.3077929188581052</v>
      </c>
      <c r="R45" s="16" t="s">
        <v>29255</v>
      </c>
      <c r="S45" s="15">
        <f>D6L238C5-D6L238C7</f>
        <v>2.3077929188581052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2.2503471327336659</v>
      </c>
      <c r="X45" s="16" t="s">
        <v>29257</v>
      </c>
      <c r="Y45" s="33">
        <f>D6L238C7-D6L238C10</f>
        <v>5.7445786124439291E-2</v>
      </c>
      <c r="Z45" s="16" t="s">
        <v>29258</v>
      </c>
      <c r="AA45" s="33">
        <f>CHOOSE(MIN(D6L238C9,RUN_YEARS),B7L802C7,B7L802C16,B7L802C25,B7L802C34,B7L802C43)</f>
        <v>8853</v>
      </c>
      <c r="AB45" s="16" t="s">
        <v>29259</v>
      </c>
      <c r="AC45" s="33">
        <f>IF(D6L238C12=0,0,D6L238C10/D6L238C12)</f>
        <v>2.5419034595432801E-4</v>
      </c>
      <c r="AD45" s="16" t="s">
        <v>29260</v>
      </c>
      <c r="AE45" s="33">
        <f>IF(D6L238C5=0,0,D6L238C10/D6L238C5)</f>
        <v>0.48755395563115267</v>
      </c>
      <c r="AF45" s="16" t="s">
        <v>29261</v>
      </c>
      <c r="AG45" s="33">
        <f>CHOOSE(MIN(D6L238C9,RUN_YEARS),B7L802C5,B7L802C14,B7L802C23,B7L802C32,B7L802C41)</f>
        <v>86.921212691351613</v>
      </c>
      <c r="AH45" s="16" t="s">
        <v>29262</v>
      </c>
      <c r="AI45" s="33">
        <f>IF(D6L238C15=0,0,D6L238C11/D6L238C15)</f>
        <v>6.6089489948125129E-4</v>
      </c>
      <c r="AJ45" s="16" t="s">
        <v>29263</v>
      </c>
      <c r="AK45" s="33">
        <f>IF(D6L238C5=0,0,D6L238C11/D6L238C5)</f>
        <v>1.2446044368847322E-2</v>
      </c>
      <c r="AL45" s="16" t="s">
        <v>29264</v>
      </c>
      <c r="AM45" s="33">
        <f>D6L238C8*CHOOSE(MIN(D6L238C9,RUN_YEARS),B7L802C4,B7L802C13,B7L802C22,B7L802C31,B7L802C40)</f>
        <v>0.55840560739324208</v>
      </c>
      <c r="AN45" s="16" t="s">
        <v>29265</v>
      </c>
      <c r="AO45" s="33">
        <f>D6L238C8-D6L238C18</f>
        <v>1.7493873114648633</v>
      </c>
      <c r="AP45" s="16" t="s">
        <v>29266</v>
      </c>
      <c r="AQ45" s="33">
        <f>CHOOSE(MIN(D6L238C9,RUN_YEARS),B7L802C2,B7L802C11,B7L802C20,B7L802C29,B7L802C38)</f>
        <v>11.586672268804747</v>
      </c>
      <c r="AR45" s="16" t="s">
        <v>29267</v>
      </c>
      <c r="AS45" s="33">
        <f>IF(D6L238C20=0,0,D6L238C18/D6L238C20)</f>
        <v>4.8193786312283937E-2</v>
      </c>
      <c r="AT45" s="16" t="s">
        <v>29268</v>
      </c>
      <c r="AU45" s="33">
        <f>IF(D6L238C5=0,0,D6L238C18/D6L238C5)</f>
        <v>0.12098260698137961</v>
      </c>
      <c r="AV45" s="16" t="s">
        <v>29269</v>
      </c>
      <c r="AW45" s="33">
        <f>CHOOSE(MIN(D6L238C9,RUN_YEARS),B7L802C1,B7L802C10,B7L802C19,B7L802C28,B7L802C37)</f>
        <v>36.299022038427566</v>
      </c>
      <c r="AX45" s="16" t="s">
        <v>29270</v>
      </c>
      <c r="AY45" s="33">
        <f>IF(D6L238C23=0,0,D6L238C19/D6L238C23)</f>
        <v>4.819378631228393E-2</v>
      </c>
      <c r="AZ45" s="16" t="s">
        <v>29271</v>
      </c>
      <c r="BA45" s="33">
        <f>IF(D6L238C5=0,0,D6L238C19/D6L238C5)</f>
        <v>0.37901739301862042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85.828193513973218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85.828193513973218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34.33127740558929</v>
      </c>
      <c r="R46" s="16" t="s">
        <v>29275</v>
      </c>
      <c r="S46" s="15">
        <f>D6L239C5-D6L239C7</f>
        <v>51.496916108383928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33.476700201930953</v>
      </c>
      <c r="X46" s="16" t="s">
        <v>29277</v>
      </c>
      <c r="Y46" s="33">
        <f>D6L239C7-D6L239C10</f>
        <v>0.85457720365833723</v>
      </c>
      <c r="Z46" s="16" t="s">
        <v>29278</v>
      </c>
      <c r="AA46" s="33">
        <f>CHOOSE(MIN(D6L239C9,RUN_YEARS),B7L802C7,B7L802C16,B7L802C25,B7L802C34,B7L802C43)</f>
        <v>8853</v>
      </c>
      <c r="AB46" s="16" t="s">
        <v>29279</v>
      </c>
      <c r="AC46" s="33">
        <f>IF(D6L239C12=0,0,D6L239C10/D6L239C12)</f>
        <v>3.7813961597120698E-3</v>
      </c>
      <c r="AD46" s="16" t="s">
        <v>29280</v>
      </c>
      <c r="AE46" s="33">
        <f>IF(D6L239C5=0,0,D6L239C10/D6L239C5)</f>
        <v>0.39004316450492221</v>
      </c>
      <c r="AF46" s="16" t="s">
        <v>29281</v>
      </c>
      <c r="AG46" s="33">
        <f>CHOOSE(MIN(D6L239C9,RUN_YEARS),B7L802C5,B7L802C14,B7L802C23,B7L802C32,B7L802C41)</f>
        <v>86.921212691351613</v>
      </c>
      <c r="AH46" s="16" t="s">
        <v>29282</v>
      </c>
      <c r="AI46" s="33">
        <f>IF(D6L239C15=0,0,D6L239C11/D6L239C15)</f>
        <v>9.8316300152513289E-3</v>
      </c>
      <c r="AJ46" s="16" t="s">
        <v>29283</v>
      </c>
      <c r="AK46" s="33">
        <f>IF(D6L239C5=0,0,D6L239C11/D6L239C5)</f>
        <v>9.9568354950778284E-3</v>
      </c>
      <c r="AL46" s="16" t="s">
        <v>29284</v>
      </c>
      <c r="AM46" s="33">
        <f>D6L239C8*CHOOSE(MIN(D6L239C9,RUN_YEARS),B7L802C4,B7L802C13,B7L802C22,B7L802C31,B7L802C40)</f>
        <v>12.460462324587379</v>
      </c>
      <c r="AN46" s="16" t="s">
        <v>29285</v>
      </c>
      <c r="AO46" s="33">
        <f>D6L239C8-D6L239C18</f>
        <v>39.036453783796546</v>
      </c>
      <c r="AP46" s="16" t="s">
        <v>29286</v>
      </c>
      <c r="AQ46" s="33">
        <f>CHOOSE(MIN(D6L239C9,RUN_YEARS),B7L802C2,B7L802C11,B7L802C20,B7L802C29,B7L802C38)</f>
        <v>11.586672268804747</v>
      </c>
      <c r="AR46" s="16" t="s">
        <v>29287</v>
      </c>
      <c r="AS46" s="33">
        <f>IF(D6L239C20=0,0,D6L239C18/D6L239C20)</f>
        <v>1.0754133745661532</v>
      </c>
      <c r="AT46" s="16" t="s">
        <v>29288</v>
      </c>
      <c r="AU46" s="33">
        <f>IF(D6L239C5=0,0,D6L239C18/D6L239C5)</f>
        <v>0.14517912837765551</v>
      </c>
      <c r="AV46" s="16" t="s">
        <v>29289</v>
      </c>
      <c r="AW46" s="33">
        <f>CHOOSE(MIN(D6L239C9,RUN_YEARS),B7L802C1,B7L802C10,B7L802C19,B7L802C28,B7L802C37)</f>
        <v>36.299022038427566</v>
      </c>
      <c r="AX46" s="16" t="s">
        <v>29290</v>
      </c>
      <c r="AY46" s="33">
        <f>IF(D6L239C23=0,0,D6L239C19/D6L239C23)</f>
        <v>1.0754133745661529</v>
      </c>
      <c r="AZ46" s="16" t="s">
        <v>29291</v>
      </c>
      <c r="BA46" s="33">
        <f>IF(D6L239C5=0,0,D6L239C19/D6L239C5)</f>
        <v>0.45482087162234441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95.059365189405639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90.443779351689429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36.639070324447395</v>
      </c>
      <c r="R47" s="16" t="s">
        <v>29295</v>
      </c>
      <c r="S47" s="15">
        <f>SUM(D6L238C8:D6L239C8)</f>
        <v>53.804709027242033</v>
      </c>
      <c r="U47" s="21" t="str">
        <f>NULL_VALUE</f>
        <v>n/a</v>
      </c>
      <c r="V47" s="16" t="s">
        <v>29296</v>
      </c>
      <c r="W47" s="33">
        <f>SUM(D6L238C10:D6L239C10)</f>
        <v>35.727047334664618</v>
      </c>
      <c r="X47" s="16" t="s">
        <v>29297</v>
      </c>
      <c r="Y47" s="33">
        <f>SUM(D6L238C11:D6L239C11)</f>
        <v>0.91202298978277652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4.0355865056663975E-3</v>
      </c>
      <c r="AD47" s="16" t="s">
        <v>29299</v>
      </c>
      <c r="AE47" s="33">
        <f>IF(D6L240C5=0,0,D6L240C10/D6L240C5)</f>
        <v>0.39501939868899633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1.0492524914732581E-2</v>
      </c>
      <c r="AJ47" s="16" t="s">
        <v>29301</v>
      </c>
      <c r="AK47" s="33">
        <f>IF(D6L240C5=0,0,D6L240C11/D6L240C5)</f>
        <v>1.0083866423100114E-2</v>
      </c>
      <c r="AL47" s="16" t="s">
        <v>29302</v>
      </c>
      <c r="AM47" s="33">
        <f>SUM(D6L238C18:D6L239C18)</f>
        <v>13.018867931980621</v>
      </c>
      <c r="AN47" s="16" t="s">
        <v>29303</v>
      </c>
      <c r="AO47" s="33">
        <f>SUM(D6L238C19:D6L239C19)</f>
        <v>40.785841095261411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1.123607160878437</v>
      </c>
      <c r="AT47" s="16" t="s">
        <v>29305</v>
      </c>
      <c r="AU47" s="33">
        <f>IF(D6L240C5=0,0,D6L240C18/D6L240C5)</f>
        <v>0.14394431574289843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1.1236071608784368</v>
      </c>
      <c r="AZ47" s="16" t="s">
        <v>29307</v>
      </c>
      <c r="BA47" s="33">
        <f>IF(D6L240C5=0,0,D6L240C19/D6L240C5)</f>
        <v>0.45095241914500511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8362.8227756010947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8272.2782393674843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341.25630033234427</v>
      </c>
      <c r="R48" s="16" t="s">
        <v>29312</v>
      </c>
      <c r="S48" s="15">
        <f>SUM(D6L228C8,D6L237C8,D6L240C8)</f>
        <v>7931.0219390351394</v>
      </c>
      <c r="U48" s="21" t="str">
        <f>NULL_VALUE</f>
        <v>n/a</v>
      </c>
      <c r="V48" s="16" t="s">
        <v>29313</v>
      </c>
      <c r="W48" s="33">
        <f>SUM(D6L228C10,D6L237C10,D6L240C10)</f>
        <v>332.61781351164916</v>
      </c>
      <c r="X48" s="16" t="s">
        <v>29314</v>
      </c>
      <c r="Y48" s="33">
        <f>SUM(D6L228C11,D6L237C11,D6L240C11)</f>
        <v>8.6384868206951175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3.9021352148297321E-2</v>
      </c>
      <c r="AD48" s="16" t="s">
        <v>29316</v>
      </c>
      <c r="AE48" s="33">
        <f>IF(D6L241C5=0,0,D6L241C10/D6L241C5)</f>
        <v>4.0208731366013849E-2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0.10145551558557273</v>
      </c>
      <c r="AJ48" s="16" t="s">
        <v>29318</v>
      </c>
      <c r="AK48" s="33">
        <f>IF(D6L241C5=0,0,D6L241C11/D6L241C5)</f>
        <v>1.0442693742559164E-3</v>
      </c>
      <c r="AL48" s="16" t="s">
        <v>29319</v>
      </c>
      <c r="AM48" s="33">
        <f>SUM(D6L228C18,D6L237C18,D6L240C18)</f>
        <v>1918.8806324937052</v>
      </c>
      <c r="AN48" s="16" t="s">
        <v>29320</v>
      </c>
      <c r="AO48" s="33">
        <f>SUM(D6L228C19,D6L237C19,D6L240C19)</f>
        <v>6012.1413065414336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165.79745654713719</v>
      </c>
      <c r="AT48" s="16" t="s">
        <v>29322</v>
      </c>
      <c r="AU48" s="33">
        <f>IF(D6L241C5=0,0,D6L241C18/D6L241C5)</f>
        <v>0.23196519471042681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165.79745654713719</v>
      </c>
      <c r="AZ48" s="16" t="s">
        <v>29324</v>
      </c>
      <c r="BA48" s="33">
        <f>IF(D6L241C5=0,0,D6L241C19/D6L241C5)</f>
        <v>0.7267818045493033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657E4-DAAA-4895-A956-7269F2DA3B5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10770.462946333333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9262.5981338466663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4631.2990669233332</v>
      </c>
      <c r="R8" s="16" t="s">
        <v>29335</v>
      </c>
      <c r="S8" s="15">
        <f>D6L301C5-D6L301C7</f>
        <v>4631.2990669233332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4274.5197592410877</v>
      </c>
      <c r="X8" s="16" t="s">
        <v>29337</v>
      </c>
      <c r="Y8" s="33">
        <f>D6L301C7-D6L301C10</f>
        <v>356.77930768224542</v>
      </c>
      <c r="Z8" s="16" t="s">
        <v>29338</v>
      </c>
      <c r="AA8" s="33">
        <f>CHOOSE(MIN(D6L301C9,RUN_YEARS),B7L803C7,B7L803C16,B7L803C25,B7L803C34,B7L803C43)</f>
        <v>73555.666666666657</v>
      </c>
      <c r="AB8" s="16" t="s">
        <v>29339</v>
      </c>
      <c r="AC8" s="33">
        <f>IF(D6L301C12=0,0,D6L301C10/D6L301C12)</f>
        <v>5.8112718610953448E-2</v>
      </c>
      <c r="AD8" s="16" t="s">
        <v>29340</v>
      </c>
      <c r="AE8" s="33">
        <f>IF(D6L301C5=0,0,D6L301C10/D6L301C5)</f>
        <v>0.46148172440100471</v>
      </c>
      <c r="AF8" s="16" t="s">
        <v>29341</v>
      </c>
      <c r="AG8" s="33">
        <f>CHOOSE(MIN(D6L301C9,RUN_YEARS),B7L803C5,B7L803C14,B7L803C23,B7L803C32,B7L803C41)</f>
        <v>2361.3214787916118</v>
      </c>
      <c r="AH8" s="16" t="s">
        <v>29342</v>
      </c>
      <c r="AI8" s="33">
        <f>IF(D6L301C15=0,0,D6L301C11/D6L301C15)</f>
        <v>0.15109306838847902</v>
      </c>
      <c r="AJ8" s="16" t="s">
        <v>29343</v>
      </c>
      <c r="AK8" s="33">
        <f>IF(D6L301C5=0,0,D6L301C11/D6L301C5)</f>
        <v>3.8518275598995295E-2</v>
      </c>
      <c r="AL8" s="16" t="s">
        <v>29344</v>
      </c>
      <c r="AM8" s="33">
        <f>D6L301C8*CHOOSE(MIN(D6L301C9,RUN_YEARS),B7L803C4,B7L803C13,B7L803C22,B7L803C31,B7L803C40)</f>
        <v>495.24262584804353</v>
      </c>
      <c r="AN8" s="16" t="s">
        <v>29345</v>
      </c>
      <c r="AO8" s="33">
        <f>D6L301C8-D6L301C18</f>
        <v>4136.0564410752895</v>
      </c>
      <c r="AP8" s="16" t="s">
        <v>29346</v>
      </c>
      <c r="AQ8" s="33">
        <f>CHOOSE(MIN(D6L301C9,RUN_YEARS),B7L803C2,B7L803C11,B7L803C20,B7L803C29,B7L803C38)</f>
        <v>100.74019352683813</v>
      </c>
      <c r="AR8" s="16" t="s">
        <v>29347</v>
      </c>
      <c r="AS8" s="33">
        <f>IF(D6L301C20=0,0,D6L301C18/D6L301C20)</f>
        <v>4.9160380629614959</v>
      </c>
      <c r="AT8" s="16" t="s">
        <v>29348</v>
      </c>
      <c r="AU8" s="33">
        <f>IF(D6L301C5=0,0,D6L301C18/D6L301C5)</f>
        <v>5.3466923501556914E-2</v>
      </c>
      <c r="AV8" s="16" t="s">
        <v>29349</v>
      </c>
      <c r="AW8" s="33">
        <f>CHOOSE(MIN(D6L301C9,RUN_YEARS),B7L803C1,B7L803C10,B7L803C19,B7L803C28,B7L803C37)</f>
        <v>841.33938511120209</v>
      </c>
      <c r="AX8" s="16" t="s">
        <v>29350</v>
      </c>
      <c r="AY8" s="33">
        <f>IF(D6L301C23=0,0,D6L301C19/D6L301C23)</f>
        <v>4.916038062961495</v>
      </c>
      <c r="AZ8" s="16" t="s">
        <v>29351</v>
      </c>
      <c r="BA8" s="33">
        <f>IF(D6L301C5=0,0,D6L301C19/D6L301C5)</f>
        <v>0.44653307649844309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0.49459681287196433</v>
      </c>
      <c r="J9" s="16" t="s">
        <v>29372</v>
      </c>
      <c r="K9" s="21">
        <f>_xlfn.SINGLE(IF(FLOW_THRU_100PCT="Y",1,INDEX(VariabilityMatrix,D6L302C1,_xlfn.SINGLE(D6L302C9))))</f>
        <v>0.52036365427084563</v>
      </c>
      <c r="L9" s="16" t="s">
        <v>29352</v>
      </c>
      <c r="M9" s="15">
        <f>IF(_xlfn.SINGLE(D6L302C2)&lt;&gt;0,_xlfn.SINGLE(D6L302C2)*_xlfn.SINGLE(D6L302C4),_xlfn.SINGLE(D6L302C3)*_xlfn.SINGLE(D6L302C4))</f>
        <v>0.25737020493676899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0.12868510246838449</v>
      </c>
      <c r="R9" s="16" t="s">
        <v>29354</v>
      </c>
      <c r="S9" s="15">
        <f>D6L302C5-D6L302C7</f>
        <v>0.12868510246838449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0.11841577655019024</v>
      </c>
      <c r="X9" s="16" t="s">
        <v>29356</v>
      </c>
      <c r="Y9" s="33">
        <f>D6L302C7-D6L302C10</f>
        <v>1.0269325918194253E-2</v>
      </c>
      <c r="Z9" s="16" t="s">
        <v>29357</v>
      </c>
      <c r="AA9" s="33">
        <f>CHOOSE(MIN(D6L302C9,RUN_YEARS),B7L803C7,B7L803C16,B7L803C25,B7L803C34,B7L803C43)</f>
        <v>75967.799999999988</v>
      </c>
      <c r="AB9" s="16" t="s">
        <v>29358</v>
      </c>
      <c r="AC9" s="33">
        <f>IF(D6L302C12=0,0,D6L302C10/D6L302C12)</f>
        <v>1.5587627461923374E-6</v>
      </c>
      <c r="AD9" s="16" t="s">
        <v>29359</v>
      </c>
      <c r="AE9" s="33">
        <f>IF(D6L302C5=0,0,D6L302C10/D6L302C5)</f>
        <v>0.46009901021481009</v>
      </c>
      <c r="AF9" s="16" t="s">
        <v>29360</v>
      </c>
      <c r="AG9" s="33">
        <f>CHOOSE(MIN(D6L302C9,RUN_YEARS),B7L803C5,B7L803C14,B7L803C23,B7L803C32,B7L803C41)</f>
        <v>2533.8947491625886</v>
      </c>
      <c r="AH9" s="16" t="s">
        <v>29361</v>
      </c>
      <c r="AI9" s="33">
        <f>IF(D6L302C15=0,0,D6L302C11/D6L302C15)</f>
        <v>4.0527831401000767E-6</v>
      </c>
      <c r="AJ9" s="16" t="s">
        <v>29362</v>
      </c>
      <c r="AK9" s="33">
        <f>IF(D6L302C5=0,0,D6L302C11/D6L302C5)</f>
        <v>3.9900989785189911E-2</v>
      </c>
      <c r="AL9" s="16" t="s">
        <v>29363</v>
      </c>
      <c r="AM9" s="33">
        <f>D6L302C8*CHOOSE(MIN(D6L302C9,RUN_YEARS),B7L803C4,B7L803C13,B7L803C22,B7L803C31,B7L803C40)</f>
        <v>1.3299128421416079E-2</v>
      </c>
      <c r="AN9" s="16" t="s">
        <v>29364</v>
      </c>
      <c r="AO9" s="33">
        <f>D6L302C8-D6L302C18</f>
        <v>0.11538597404696842</v>
      </c>
      <c r="AP9" s="16" t="s">
        <v>29365</v>
      </c>
      <c r="AQ9" s="33">
        <f>CHOOSE(MIN(D6L302C9,RUN_YEARS),B7L803C2,B7L803C11,B7L803C20,B7L803C29,B7L803C38)</f>
        <v>103.42827104335102</v>
      </c>
      <c r="AR9" s="16" t="s">
        <v>29366</v>
      </c>
      <c r="AS9" s="33">
        <f>IF(D6L302C20=0,0,D6L302C18/D6L302C20)</f>
        <v>1.2858310679719157E-4</v>
      </c>
      <c r="AT9" s="16" t="s">
        <v>29367</v>
      </c>
      <c r="AU9" s="33">
        <f>IF(D6L302C5=0,0,D6L302C18/D6L302C5)</f>
        <v>5.1673146954533546E-2</v>
      </c>
      <c r="AV9" s="16" t="s">
        <v>29368</v>
      </c>
      <c r="AW9" s="33">
        <f>CHOOSE(MIN(D6L302C9,RUN_YEARS),B7L803C1,B7L803C10,B7L803C19,B7L803C28,B7L803C37)</f>
        <v>897.36495657210708</v>
      </c>
      <c r="AX9" s="16" t="s">
        <v>29369</v>
      </c>
      <c r="AY9" s="33">
        <f>IF(D6L302C23=0,0,D6L302C19/D6L302C23)</f>
        <v>1.2858310679719157E-4</v>
      </c>
      <c r="AZ9" s="16" t="s">
        <v>29370</v>
      </c>
      <c r="BA9" s="33">
        <f>IF(D6L302C5=0,0,D6L302C19/D6L302C5)</f>
        <v>0.44832685304546649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0.22971187901768486</v>
      </c>
      <c r="J10" s="16" t="s">
        <v>29393</v>
      </c>
      <c r="K10" s="21">
        <f>_xlfn.SINGLE(IF(FLOW_THRU_100PCT="Y",1,INDEX(VariabilityMatrix,D6L303C1,_xlfn.SINGLE(D6L303C9))))</f>
        <v>0.52036365427084563</v>
      </c>
      <c r="L10" s="16" t="s">
        <v>29373</v>
      </c>
      <c r="M10" s="15">
        <f>IF(_xlfn.SINGLE(D6L303C2)&lt;&gt;0,_xlfn.SINGLE(D6L303C2)*_xlfn.SINGLE(D6L303C4),_xlfn.SINGLE(D6L303C3)*_xlfn.SINGLE(D6L303C4))</f>
        <v>0.11953371279506489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5.9766856397532445E-2</v>
      </c>
      <c r="R10" s="16" t="s">
        <v>29375</v>
      </c>
      <c r="S10" s="15">
        <f>D6L303C5-D6L303C7</f>
        <v>5.9766856397532445E-2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5.4997342944310738E-2</v>
      </c>
      <c r="X10" s="16" t="s">
        <v>29377</v>
      </c>
      <c r="Y10" s="33">
        <f>D6L303C7-D6L303C10</f>
        <v>4.7695134532217062E-3</v>
      </c>
      <c r="Z10" s="16" t="s">
        <v>29378</v>
      </c>
      <c r="AA10" s="33">
        <f>CHOOSE(MIN(D6L303C9,RUN_YEARS),B7L803C7,B7L803C16,B7L803C25,B7L803C34,B7L803C43)</f>
        <v>75967.799999999988</v>
      </c>
      <c r="AB10" s="16" t="s">
        <v>29379</v>
      </c>
      <c r="AC10" s="33">
        <f>IF(D6L303C12=0,0,D6L303C10/D6L303C12)</f>
        <v>7.2395597798423476E-7</v>
      </c>
      <c r="AD10" s="16" t="s">
        <v>29380</v>
      </c>
      <c r="AE10" s="33">
        <f>IF(D6L303C5=0,0,D6L303C10/D6L303C5)</f>
        <v>0.46009901021481009</v>
      </c>
      <c r="AF10" s="16" t="s">
        <v>29381</v>
      </c>
      <c r="AG10" s="33">
        <f>CHOOSE(MIN(D6L303C9,RUN_YEARS),B7L803C5,B7L803C14,B7L803C23,B7L803C32,B7L803C41)</f>
        <v>2533.8947491625886</v>
      </c>
      <c r="AH10" s="16" t="s">
        <v>29382</v>
      </c>
      <c r="AI10" s="33">
        <f>IF(D6L303C15=0,0,D6L303C11/D6L303C15)</f>
        <v>1.8822855427590091E-6</v>
      </c>
      <c r="AJ10" s="16" t="s">
        <v>29383</v>
      </c>
      <c r="AK10" s="33">
        <f>IF(D6L303C5=0,0,D6L303C11/D6L303C5)</f>
        <v>3.990098978518989E-2</v>
      </c>
      <c r="AL10" s="16" t="s">
        <v>29384</v>
      </c>
      <c r="AM10" s="33">
        <f>D6L303C8*CHOOSE(MIN(D6L303C9,RUN_YEARS),B7L803C4,B7L803C13,B7L803C22,B7L803C31,B7L803C40)</f>
        <v>6.1766831072803952E-3</v>
      </c>
      <c r="AN10" s="16" t="s">
        <v>29385</v>
      </c>
      <c r="AO10" s="33">
        <f>D6L303C8-D6L303C18</f>
        <v>5.3590173290252049E-2</v>
      </c>
      <c r="AP10" s="16" t="s">
        <v>29386</v>
      </c>
      <c r="AQ10" s="33">
        <f>CHOOSE(MIN(D6L303C9,RUN_YEARS),B7L803C2,B7L803C11,B7L803C20,B7L803C29,B7L803C38)</f>
        <v>103.42827104335102</v>
      </c>
      <c r="AR10" s="16" t="s">
        <v>29387</v>
      </c>
      <c r="AS10" s="33">
        <f>IF(D6L303C20=0,0,D6L303C18/D6L303C20)</f>
        <v>5.97194852526491E-5</v>
      </c>
      <c r="AT10" s="16" t="s">
        <v>29388</v>
      </c>
      <c r="AU10" s="33">
        <f>IF(D6L303C5=0,0,D6L303C18/D6L303C5)</f>
        <v>5.1673146954533546E-2</v>
      </c>
      <c r="AV10" s="16" t="s">
        <v>29389</v>
      </c>
      <c r="AW10" s="33">
        <f>CHOOSE(MIN(D6L303C9,RUN_YEARS),B7L803C1,B7L803C10,B7L803C19,B7L803C28,B7L803C37)</f>
        <v>897.36495657210708</v>
      </c>
      <c r="AX10" s="16" t="s">
        <v>29390</v>
      </c>
      <c r="AY10" s="33">
        <f>IF(D6L303C23=0,0,D6L303C19/D6L303C23)</f>
        <v>5.97194852526491E-5</v>
      </c>
      <c r="AZ10" s="16" t="s">
        <v>29391</v>
      </c>
      <c r="BA10" s="33">
        <f>IF(D6L303C5=0,0,D6L303C19/D6L303C5)</f>
        <v>0.44832685304546643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_xlfn.SINGLE(IF(FLOW_THRU_100PCT="Y",1,INDEX(VariabilityMatrix,D6L304C1,_xlfn.SINGLE(D6L304C9))))</f>
        <v>0.50254414711703088</v>
      </c>
      <c r="L11" s="16" t="s">
        <v>29394</v>
      </c>
      <c r="M11" s="15">
        <f>IF(_xlfn.SINGLE(D6L304C2)&lt;&gt;0,_xlfn.SINGLE(D6L304C2)*_xlfn.SINGLE(D6L304C4),_xlfn.SINGLE(D6L304C3)*_xlfn.SINGLE(D6L304C4))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69476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2072.494379737122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90.92913617389344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745.84284617402204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20.000243804183018</v>
      </c>
      <c r="J12" s="16" t="s">
        <v>29435</v>
      </c>
      <c r="K12" s="21">
        <f>_xlfn.SINGLE(IF(FLOW_THRU_100PCT="Y",1,INDEX(VariabilityMatrix,D6L305C1,_xlfn.SINGLE(D6L305C9))))</f>
        <v>0.20552201102112844</v>
      </c>
      <c r="L12" s="16" t="s">
        <v>29415</v>
      </c>
      <c r="M12" s="15">
        <f>IF(_xlfn.SINGLE(D6L305C2)&lt;&gt;0,_xlfn.SINGLE(D6L305C2)*_xlfn.SINGLE(D6L305C4),_xlfn.SINGLE(D6L305C3)*_xlfn.SINGLE(D6L305C4))</f>
        <v>4.1104903275485576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2.0552451637742788</v>
      </c>
      <c r="R12" s="16" t="s">
        <v>29417</v>
      </c>
      <c r="S12" s="15">
        <f>D6L305C5-D6L305C7</f>
        <v>2.0552451637742788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1.8912325312026419</v>
      </c>
      <c r="X12" s="16" t="s">
        <v>29419</v>
      </c>
      <c r="Y12" s="33">
        <f>D6L305C7-D6L305C10</f>
        <v>0.1640126325716369</v>
      </c>
      <c r="Z12" s="16" t="s">
        <v>29420</v>
      </c>
      <c r="AA12" s="33">
        <f>CHOOSE(MIN(D6L305C9,RUN_YEARS),B7L803C7,B7L803C16,B7L803C25,B7L803C34,B7L803C43)</f>
        <v>75967.799999999988</v>
      </c>
      <c r="AB12" s="16" t="s">
        <v>29421</v>
      </c>
      <c r="AC12" s="33">
        <f>IF(D6L305C12=0,0,D6L305C10/D6L305C12)</f>
        <v>2.4895186265794748E-5</v>
      </c>
      <c r="AD12" s="16" t="s">
        <v>29422</v>
      </c>
      <c r="AE12" s="33">
        <f>IF(D6L305C5=0,0,D6L305C10/D6L305C5)</f>
        <v>0.46009901021481009</v>
      </c>
      <c r="AF12" s="16" t="s">
        <v>29423</v>
      </c>
      <c r="AG12" s="33">
        <f>CHOOSE(MIN(D6L305C9,RUN_YEARS),B7L803C5,B7L803C14,B7L803C23,B7L803C32,B7L803C41)</f>
        <v>2533.8947491625886</v>
      </c>
      <c r="AH12" s="16" t="s">
        <v>29424</v>
      </c>
      <c r="AI12" s="33">
        <f>IF(D6L305C15=0,0,D6L305C11/D6L305C15)</f>
        <v>6.4727484291066321E-5</v>
      </c>
      <c r="AJ12" s="16" t="s">
        <v>29425</v>
      </c>
      <c r="AK12" s="33">
        <f>IF(D6L305C5=0,0,D6L305C11/D6L305C5)</f>
        <v>3.9900989785189904E-2</v>
      </c>
      <c r="AL12" s="16" t="s">
        <v>29426</v>
      </c>
      <c r="AM12" s="33">
        <f>D6L305C8*CHOOSE(MIN(D6L305C9,RUN_YEARS),B7L803C4,B7L803C13,B7L803C22,B7L803C31,B7L803C40)</f>
        <v>0.21240197075060535</v>
      </c>
      <c r="AN12" s="16" t="s">
        <v>29427</v>
      </c>
      <c r="AO12" s="33">
        <f>D6L305C8-D6L305C18</f>
        <v>1.8428431930236735</v>
      </c>
      <c r="AP12" s="16" t="s">
        <v>29428</v>
      </c>
      <c r="AQ12" s="33">
        <f>CHOOSE(MIN(D6L305C9,RUN_YEARS),B7L803C2,B7L803C11,B7L803C20,B7L803C29,B7L803C38)</f>
        <v>103.42827104335102</v>
      </c>
      <c r="AR12" s="16" t="s">
        <v>29429</v>
      </c>
      <c r="AS12" s="33">
        <f>IF(D6L305C20=0,0,D6L305C18/D6L305C20)</f>
        <v>2.0536161787097747E-3</v>
      </c>
      <c r="AT12" s="16" t="s">
        <v>29430</v>
      </c>
      <c r="AU12" s="33">
        <f>IF(D6L305C5=0,0,D6L305C18/D6L305C5)</f>
        <v>5.1673146954533546E-2</v>
      </c>
      <c r="AV12" s="16" t="s">
        <v>29431</v>
      </c>
      <c r="AW12" s="33">
        <f>CHOOSE(MIN(D6L305C9,RUN_YEARS),B7L803C1,B7L803C10,B7L803C19,B7L803C28,B7L803C37)</f>
        <v>897.36495657210708</v>
      </c>
      <c r="AX12" s="16" t="s">
        <v>29432</v>
      </c>
      <c r="AY12" s="33">
        <f>IF(D6L305C23=0,0,D6L305C19/D6L305C23)</f>
        <v>2.0536161787097747E-3</v>
      </c>
      <c r="AZ12" s="16" t="s">
        <v>29433</v>
      </c>
      <c r="BA12" s="33">
        <f>IF(D6L305C5=0,0,D6L305C19/D6L305C5)</f>
        <v>0.44832685304546649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4.1820756529049206</v>
      </c>
      <c r="J13" s="16" t="s">
        <v>29456</v>
      </c>
      <c r="K13" s="21">
        <f>_xlfn.SINGLE(IF(FLOW_THRU_100PCT="Y",1,INDEX(VariabilityMatrix,D6L306C1,_xlfn.SINGLE(D6L306C9))))</f>
        <v>0.52036365427084563</v>
      </c>
      <c r="L13" s="16" t="s">
        <v>29436</v>
      </c>
      <c r="M13" s="15">
        <f>IF(_xlfn.SINGLE(D6L306C2)&lt;&gt;0,_xlfn.SINGLE(D6L306C2)*_xlfn.SINGLE(D6L306C4),_xlfn.SINGLE(D6L306C3)*_xlfn.SINGLE(D6L306C4))</f>
        <v>2.1762001691827373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1.0881000845913686</v>
      </c>
      <c r="R13" s="16" t="s">
        <v>29438</v>
      </c>
      <c r="S13" s="15">
        <f>D6L306C5-D6L306C7</f>
        <v>1.0881000845913686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1.0012675438702796</v>
      </c>
      <c r="X13" s="16" t="s">
        <v>29440</v>
      </c>
      <c r="Y13" s="33">
        <f>D6L306C7-D6L306C10</f>
        <v>8.6832540721089035E-2</v>
      </c>
      <c r="Z13" s="16" t="s">
        <v>29441</v>
      </c>
      <c r="AA13" s="33">
        <f>CHOOSE(MIN(D6L306C9,RUN_YEARS),B7L803C7,B7L803C16,B7L803C25,B7L803C34,B7L803C43)</f>
        <v>75967.799999999988</v>
      </c>
      <c r="AB13" s="16" t="s">
        <v>29442</v>
      </c>
      <c r="AC13" s="33">
        <f>IF(D6L306C12=0,0,D6L306C10/D6L306C12)</f>
        <v>1.3180157170146822E-5</v>
      </c>
      <c r="AD13" s="16" t="s">
        <v>29443</v>
      </c>
      <c r="AE13" s="33">
        <f>IF(D6L306C5=0,0,D6L306C10/D6L306C5)</f>
        <v>0.46009901021481003</v>
      </c>
      <c r="AF13" s="16" t="s">
        <v>29444</v>
      </c>
      <c r="AG13" s="33">
        <f>CHOOSE(MIN(D6L306C9,RUN_YEARS),B7L803C5,B7L803C14,B7L803C23,B7L803C32,B7L803C41)</f>
        <v>2533.8947491625886</v>
      </c>
      <c r="AH13" s="16" t="s">
        <v>29445</v>
      </c>
      <c r="AI13" s="33">
        <f>IF(D6L306C15=0,0,D6L306C11/D6L306C15)</f>
        <v>3.4268408642381772E-5</v>
      </c>
      <c r="AJ13" s="16" t="s">
        <v>29446</v>
      </c>
      <c r="AK13" s="33">
        <f>IF(D6L306C5=0,0,D6L306C11/D6L306C5)</f>
        <v>3.9900989785189946E-2</v>
      </c>
      <c r="AL13" s="16" t="s">
        <v>29447</v>
      </c>
      <c r="AM13" s="33">
        <f>D6L306C8*CHOOSE(MIN(D6L306C9,RUN_YEARS),B7L803C4,B7L803C13,B7L803C22,B7L803C31,B7L803C40)</f>
        <v>0.11245111114466035</v>
      </c>
      <c r="AN13" s="16" t="s">
        <v>29448</v>
      </c>
      <c r="AO13" s="33">
        <f>D6L306C8-D6L306C18</f>
        <v>0.97564897344670831</v>
      </c>
      <c r="AP13" s="16" t="s">
        <v>29449</v>
      </c>
      <c r="AQ13" s="33">
        <f>CHOOSE(MIN(D6L306C9,RUN_YEARS),B7L803C2,B7L803C11,B7L803C20,B7L803C29,B7L803C38)</f>
        <v>103.42827104335102</v>
      </c>
      <c r="AR13" s="16" t="s">
        <v>29450</v>
      </c>
      <c r="AS13" s="33">
        <f>IF(D6L306C20=0,0,D6L306C18/D6L306C20)</f>
        <v>1.0872376576567492E-3</v>
      </c>
      <c r="AT13" s="16" t="s">
        <v>29451</v>
      </c>
      <c r="AU13" s="33">
        <f>IF(D6L306C5=0,0,D6L306C18/D6L306C5)</f>
        <v>5.1673146954533546E-2</v>
      </c>
      <c r="AV13" s="16" t="s">
        <v>29452</v>
      </c>
      <c r="AW13" s="33">
        <f>CHOOSE(MIN(D6L306C9,RUN_YEARS),B7L803C1,B7L803C10,B7L803C19,B7L803C28,B7L803C37)</f>
        <v>897.36495657210708</v>
      </c>
      <c r="AX13" s="16" t="s">
        <v>29453</v>
      </c>
      <c r="AY13" s="33">
        <f>IF(D6L306C23=0,0,D6L306C19/D6L306C23)</f>
        <v>1.0872376576567494E-3</v>
      </c>
      <c r="AZ13" s="16" t="s">
        <v>29454</v>
      </c>
      <c r="BA13" s="33">
        <f>IF(D6L306C5=0,0,D6L306C19/D6L306C5)</f>
        <v>0.44832685304546649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0.39269196693991204</v>
      </c>
      <c r="J14" s="16" t="s">
        <v>29477</v>
      </c>
      <c r="K14" s="21">
        <f>_xlfn.SINGLE(IF(FLOW_THRU_100PCT="Y",1,INDEX(VariabilityMatrix,D6L307C1,_xlfn.SINGLE(D6L307C9))))</f>
        <v>0.50254414711703088</v>
      </c>
      <c r="L14" s="16" t="s">
        <v>29457</v>
      </c>
      <c r="M14" s="15">
        <f>IF(_xlfn.SINGLE(D6L307C2)&lt;&gt;0,_xlfn.SINGLE(D6L307C2)*_xlfn.SINGLE(D6L307C4),_xlfn.SINGLE(D6L307C3)*_xlfn.SINGLE(D6L307C4))</f>
        <v>0.19734504960552737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9.8672524802763686E-2</v>
      </c>
      <c r="R14" s="16" t="s">
        <v>29459</v>
      </c>
      <c r="S14" s="15">
        <f>D6L307C5-D6L307C7</f>
        <v>9.8672524802763686E-2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9.1570419508396728E-2</v>
      </c>
      <c r="X14" s="16" t="s">
        <v>29461</v>
      </c>
      <c r="Y14" s="33">
        <f>D6L307C7-D6L307C10</f>
        <v>7.1021052943669588E-3</v>
      </c>
      <c r="Z14" s="16" t="s">
        <v>29462</v>
      </c>
      <c r="AA14" s="33">
        <f>CHOOSE(MIN(D6L307C9,RUN_YEARS),B7L803C7,B7L803C16,B7L803C25,B7L803C34,B7L803C43)</f>
        <v>69476</v>
      </c>
      <c r="AB14" s="16" t="s">
        <v>29463</v>
      </c>
      <c r="AC14" s="33">
        <f>IF(D6L307C12=0,0,D6L307C10/D6L307C12)</f>
        <v>1.3180151348436399E-6</v>
      </c>
      <c r="AD14" s="16" t="s">
        <v>29464</v>
      </c>
      <c r="AE14" s="33">
        <f>IF(D6L307C5=0,0,D6L307C10/D6L307C5)</f>
        <v>0.4640117382799146</v>
      </c>
      <c r="AF14" s="16" t="s">
        <v>29465</v>
      </c>
      <c r="AG14" s="33">
        <f>CHOOSE(MIN(D6L307C9,RUN_YEARS),B7L803C5,B7L803C14,B7L803C23,B7L803C32,B7L803C41)</f>
        <v>2072.494379737122</v>
      </c>
      <c r="AH14" s="16" t="s">
        <v>29466</v>
      </c>
      <c r="AI14" s="33">
        <f>IF(D6L307C15=0,0,D6L307C11/D6L307C15)</f>
        <v>3.426839350593462E-6</v>
      </c>
      <c r="AJ14" s="16" t="s">
        <v>29467</v>
      </c>
      <c r="AK14" s="33">
        <f>IF(D6L307C5=0,0,D6L307C11/D6L307C5)</f>
        <v>3.5988261720085415E-2</v>
      </c>
      <c r="AL14" s="16" t="s">
        <v>29468</v>
      </c>
      <c r="AM14" s="33">
        <f>D6L307C8*CHOOSE(MIN(D6L307C9,RUN_YEARS),B7L803C4,B7L803C13,B7L803C22,B7L803C31,B7L803C40)</f>
        <v>1.0722404231600917E-2</v>
      </c>
      <c r="AN14" s="16" t="s">
        <v>29469</v>
      </c>
      <c r="AO14" s="33">
        <f>D6L307C8-D6L307C18</f>
        <v>8.7950120571162776E-2</v>
      </c>
      <c r="AP14" s="16" t="s">
        <v>29470</v>
      </c>
      <c r="AQ14" s="33">
        <f>CHOOSE(MIN(D6L307C9,RUN_YEARS),B7L803C2,B7L803C11,B7L803C20,B7L803C29,B7L803C38)</f>
        <v>90.92913617389344</v>
      </c>
      <c r="AR14" s="16" t="s">
        <v>29471</v>
      </c>
      <c r="AS14" s="33">
        <f>IF(D6L307C20=0,0,D6L307C18/D6L307C20)</f>
        <v>1.1792044533553387E-4</v>
      </c>
      <c r="AT14" s="16" t="s">
        <v>29472</v>
      </c>
      <c r="AU14" s="33">
        <f>IF(D6L307C5=0,0,D6L307C18/D6L307C5)</f>
        <v>5.4333282000404416E-2</v>
      </c>
      <c r="AV14" s="16" t="s">
        <v>29473</v>
      </c>
      <c r="AW14" s="33">
        <f>CHOOSE(MIN(D6L307C9,RUN_YEARS),B7L803C1,B7L803C10,B7L803C19,B7L803C28,B7L803C37)</f>
        <v>745.84284617402204</v>
      </c>
      <c r="AX14" s="16" t="s">
        <v>29474</v>
      </c>
      <c r="AY14" s="33">
        <f>IF(D6L307C23=0,0,D6L307C19/D6L307C23)</f>
        <v>1.1792044533553389E-4</v>
      </c>
      <c r="AZ14" s="16" t="s">
        <v>29475</v>
      </c>
      <c r="BA14" s="33">
        <f>IF(D6L307C5=0,0,D6L307C19/D6L307C5)</f>
        <v>0.44566671799959562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_xlfn.SINGLE(IF(FLOW_THRU_100PCT="Y",1,INDEX(VariabilityMatrix,D6L308C1,_xlfn.SINGLE(D6L308C9))))</f>
        <v>0.50254414711703088</v>
      </c>
      <c r="L15" s="16" t="s">
        <v>29478</v>
      </c>
      <c r="M15" s="15">
        <f>IF(_xlfn.SINGLE(D6L308C2)&lt;&gt;0,_xlfn.SINGLE(D6L308C2)*_xlfn.SINGLE(D6L308C4),_xlfn.SINGLE(D6L308C3)*_xlfn.SINGLE(D6L308C4))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69476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2072.494379737122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90.92913617389344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745.84284617402204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_xlfn.SINGLE(IF(FLOW_THRU_100PCT="Y",1,INDEX(VariabilityMatrix,D6L309C1,_xlfn.SINGLE(D6L309C9))))</f>
        <v>0.50254414711703088</v>
      </c>
      <c r="L16" s="16" t="s">
        <v>29499</v>
      </c>
      <c r="M16" s="15">
        <f>IF(_xlfn.SINGLE(D6L309C2)&lt;&gt;0,_xlfn.SINGLE(D6L309C2)*_xlfn.SINGLE(D6L309C4),_xlfn.SINGLE(D6L309C3)*_xlfn.SINGLE(D6L309C4))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69476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2072.494379737122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90.92913617389344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745.84284617402204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_xlfn.SINGLE(IF(FLOW_THRU_100PCT="Y",1,INDEX(VariabilityMatrix,D6L310C1,_xlfn.SINGLE(D6L310C9))))</f>
        <v>0.50254414711703088</v>
      </c>
      <c r="L17" s="16" t="s">
        <v>29520</v>
      </c>
      <c r="M17" s="15">
        <f>IF(_xlfn.SINGLE(D6L310C2)&lt;&gt;0,_xlfn.SINGLE(D6L310C2)*_xlfn.SINGLE(D6L310C4),_xlfn.SINGLE(D6L310C3)*_xlfn.SINGLE(D6L310C4))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69476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2072.494379737122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90.92913617389344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745.84284617402204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_xlfn.SINGLE(IF(FLOW_THRU_100PCT="Y",1,INDEX(VariabilityMatrix,D6L311C1,_xlfn.SINGLE(D6L311C9))))</f>
        <v>0.50254414711703088</v>
      </c>
      <c r="L18" s="16" t="s">
        <v>29541</v>
      </c>
      <c r="M18" s="15">
        <f>IF(_xlfn.SINGLE(D6L311C2)&lt;&gt;0,_xlfn.SINGLE(D6L311C2)*_xlfn.SINGLE(D6L311C4),_xlfn.SINGLE(D6L311C3)*_xlfn.SINGLE(D6L311C4))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69476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2072.494379737122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90.92913617389344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745.84284617402204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0.50254414711703088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69476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2072.494379737122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90.92913617389344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745.84284617402204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0.30178538100832258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0.25953542766715743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0.12976771383357871</v>
      </c>
      <c r="R20" s="16" t="s">
        <v>29585</v>
      </c>
      <c r="S20" s="15">
        <f>D6L313C5-D6L313C7</f>
        <v>0.12976771383357871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0.12042748493705875</v>
      </c>
      <c r="X20" s="16" t="s">
        <v>29587</v>
      </c>
      <c r="Y20" s="33">
        <f>D6L313C7-D6L313C10</f>
        <v>9.3402288965199615E-3</v>
      </c>
      <c r="Z20" s="16" t="s">
        <v>29588</v>
      </c>
      <c r="AA20" s="33">
        <f>CHOOSE(MIN(D6L313C9,RUN_YEARS),B7L803C7,B7L803C16,B7L803C25,B7L803C34,B7L803C43)</f>
        <v>69476</v>
      </c>
      <c r="AB20" s="16" t="s">
        <v>29589</v>
      </c>
      <c r="AC20" s="33">
        <f>IF(D6L313C12=0,0,D6L313C10/D6L313C12)</f>
        <v>1.7333681406105526E-6</v>
      </c>
      <c r="AD20" s="16" t="s">
        <v>29590</v>
      </c>
      <c r="AE20" s="33">
        <f>IF(D6L313C5=0,0,D6L313C10/D6L313C5)</f>
        <v>0.4640117382799146</v>
      </c>
      <c r="AF20" s="16" t="s">
        <v>29591</v>
      </c>
      <c r="AG20" s="33">
        <f>CHOOSE(MIN(D6L313C9,RUN_YEARS),B7L803C5,B7L803C14,B7L803C23,B7L803C32,B7L803C41)</f>
        <v>2072.494379737122</v>
      </c>
      <c r="AH20" s="16" t="s">
        <v>29592</v>
      </c>
      <c r="AI20" s="33">
        <f>IF(D6L313C15=0,0,D6L313C11/D6L313C15)</f>
        <v>4.5067571655874353E-6</v>
      </c>
      <c r="AJ20" s="16" t="s">
        <v>29593</v>
      </c>
      <c r="AK20" s="33">
        <f>IF(D6L313C5=0,0,D6L313C11/D6L313C5)</f>
        <v>3.5988261720085422E-2</v>
      </c>
      <c r="AL20" s="16" t="s">
        <v>29594</v>
      </c>
      <c r="AM20" s="33">
        <f>D6L313C8*CHOOSE(MIN(D6L313C9,RUN_YEARS),B7L803C4,B7L803C13,B7L803C22,B7L803C31,B7L803C40)</f>
        <v>1.4101411580535227E-2</v>
      </c>
      <c r="AN20" s="16" t="s">
        <v>29595</v>
      </c>
      <c r="AO20" s="33">
        <f>D6L313C8-D6L313C18</f>
        <v>0.11566630225304349</v>
      </c>
      <c r="AP20" s="16" t="s">
        <v>29596</v>
      </c>
      <c r="AQ20" s="33">
        <f>CHOOSE(MIN(D6L313C9,RUN_YEARS),B7L803C2,B7L803C11,B7L803C20,B7L803C29,B7L803C38)</f>
        <v>90.92913617389344</v>
      </c>
      <c r="AR20" s="16" t="s">
        <v>29597</v>
      </c>
      <c r="AS20" s="33">
        <f>IF(D6L313C20=0,0,D6L313C18/D6L313C20)</f>
        <v>1.5508133227580212E-4</v>
      </c>
      <c r="AT20" s="16" t="s">
        <v>29598</v>
      </c>
      <c r="AU20" s="33">
        <f>IF(D6L313C5=0,0,D6L313C18/D6L313C5)</f>
        <v>5.4333282000404416E-2</v>
      </c>
      <c r="AV20" s="16" t="s">
        <v>29599</v>
      </c>
      <c r="AW20" s="33">
        <f>CHOOSE(MIN(D6L313C9,RUN_YEARS),B7L803C1,B7L803C10,B7L803C19,B7L803C28,B7L803C37)</f>
        <v>745.84284617402204</v>
      </c>
      <c r="AX20" s="16" t="s">
        <v>29600</v>
      </c>
      <c r="AY20" s="33">
        <f>IF(D6L313C23=0,0,D6L313C19/D6L313C23)</f>
        <v>1.5508133227580212E-4</v>
      </c>
      <c r="AZ20" s="16" t="s">
        <v>29601</v>
      </c>
      <c r="BA20" s="33">
        <f>IF(D6L313C5=0,0,D6L313C19/D6L313C5)</f>
        <v>0.44566671799959556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0.26233459371911938</v>
      </c>
      <c r="J21" s="16" t="s">
        <v>29623</v>
      </c>
      <c r="K21" s="21">
        <f>_xlfn.SINGLE(IF(FLOW_THRU_100PCT="Y",1,INDEX(VariabilityMatrix,D6L314C1,_xlfn.SINGLE(D6L314C9))))</f>
        <v>0.52036365427084563</v>
      </c>
      <c r="L21" s="16" t="s">
        <v>29603</v>
      </c>
      <c r="M21" s="15">
        <f>IF(_xlfn.SINGLE(D6L314C2)&lt;&gt;0,_xlfn.SINGLE(D6L314C2)*_xlfn.SINGLE(D6L314C4),_xlfn.SINGLE(D6L314C3)*_xlfn.SINGLE(D6L314C4))</f>
        <v>0.13650938782933858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6.825469391466929E-2</v>
      </c>
      <c r="R21" s="16" t="s">
        <v>29605</v>
      </c>
      <c r="S21" s="15">
        <f>D6L314C5-D6L314C7</f>
        <v>6.825469391466929E-2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6.280783422530832E-2</v>
      </c>
      <c r="X21" s="16" t="s">
        <v>29607</v>
      </c>
      <c r="Y21" s="33">
        <f>D6L314C7-D6L314C10</f>
        <v>5.4468596893609694E-3</v>
      </c>
      <c r="Z21" s="16" t="s">
        <v>29608</v>
      </c>
      <c r="AA21" s="33">
        <f>CHOOSE(MIN(D6L314C9,RUN_YEARS),B7L803C7,B7L803C16,B7L803C25,B7L803C34,B7L803C43)</f>
        <v>75967.799999999988</v>
      </c>
      <c r="AB21" s="16" t="s">
        <v>29609</v>
      </c>
      <c r="AC21" s="33">
        <f>IF(D6L314C12=0,0,D6L314C10/D6L314C12)</f>
        <v>8.2676916042465796E-7</v>
      </c>
      <c r="AD21" s="16" t="s">
        <v>29610</v>
      </c>
      <c r="AE21" s="33">
        <f>IF(D6L314C5=0,0,D6L314C10/D6L314C5)</f>
        <v>0.46009901021481009</v>
      </c>
      <c r="AF21" s="16" t="s">
        <v>29611</v>
      </c>
      <c r="AG21" s="33">
        <f>CHOOSE(MIN(D6L314C9,RUN_YEARS),B7L803C5,B7L803C14,B7L803C23,B7L803C32,B7L803C41)</f>
        <v>2533.8947491625886</v>
      </c>
      <c r="AH21" s="16" t="s">
        <v>29612</v>
      </c>
      <c r="AI21" s="33">
        <f>IF(D6L314C15=0,0,D6L314C11/D6L314C15)</f>
        <v>2.1495998171041116E-6</v>
      </c>
      <c r="AJ21" s="16" t="s">
        <v>29613</v>
      </c>
      <c r="AK21" s="33">
        <f>IF(D6L314C5=0,0,D6L314C11/D6L314C5)</f>
        <v>3.9900989785189932E-2</v>
      </c>
      <c r="AL21" s="16" t="s">
        <v>29614</v>
      </c>
      <c r="AM21" s="33">
        <f>D6L314C8*CHOOSE(MIN(D6L314C9,RUN_YEARS),B7L803C4,B7L803C13,B7L803C22,B7L803C31,B7L803C40)</f>
        <v>7.0538696579788259E-3</v>
      </c>
      <c r="AN21" s="16" t="s">
        <v>29615</v>
      </c>
      <c r="AO21" s="33">
        <f>D6L314C8-D6L314C18</f>
        <v>6.1200824256690461E-2</v>
      </c>
      <c r="AP21" s="16" t="s">
        <v>29616</v>
      </c>
      <c r="AQ21" s="33">
        <f>CHOOSE(MIN(D6L314C9,RUN_YEARS),B7L803C2,B7L803C11,B7L803C20,B7L803C29,B7L803C38)</f>
        <v>103.42827104335102</v>
      </c>
      <c r="AR21" s="16" t="s">
        <v>29617</v>
      </c>
      <c r="AS21" s="33">
        <f>IF(D6L314C20=0,0,D6L314C18/D6L314C20)</f>
        <v>6.8200595319071523E-5</v>
      </c>
      <c r="AT21" s="16" t="s">
        <v>29618</v>
      </c>
      <c r="AU21" s="33">
        <f>IF(D6L314C5=0,0,D6L314C18/D6L314C5)</f>
        <v>5.1673146954533546E-2</v>
      </c>
      <c r="AV21" s="16" t="s">
        <v>29619</v>
      </c>
      <c r="AW21" s="33">
        <f>CHOOSE(MIN(D6L314C9,RUN_YEARS),B7L803C1,B7L803C10,B7L803C19,B7L803C28,B7L803C37)</f>
        <v>897.36495657210708</v>
      </c>
      <c r="AX21" s="16" t="s">
        <v>29620</v>
      </c>
      <c r="AY21" s="33">
        <f>IF(D6L314C23=0,0,D6L314C19/D6L314C23)</f>
        <v>6.8200595319071523E-5</v>
      </c>
      <c r="AZ21" s="16" t="s">
        <v>29621</v>
      </c>
      <c r="BA21" s="33">
        <f>IF(D6L314C5=0,0,D6L314C19/D6L314C5)</f>
        <v>0.44832685304546643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0.46556805888443004</v>
      </c>
      <c r="J22" s="16" t="s">
        <v>29644</v>
      </c>
      <c r="K22" s="21">
        <f>_xlfn.SINGLE(IF(FLOW_THRU_100PCT="Y",1,INDEX(VariabilityMatrix,D6L315C1,_xlfn.SINGLE(D6L315C9))))</f>
        <v>0.52611085513547562</v>
      </c>
      <c r="L22" s="16" t="s">
        <v>29624</v>
      </c>
      <c r="M22" s="15">
        <f>IF(_xlfn.SINGLE(D6L315C2)&lt;&gt;0,_xlfn.SINGLE(D6L315C2)*_xlfn.SINGLE(D6L315C4),_xlfn.SINGLE(D6L315C3)*_xlfn.SINGLE(D6L315C4))</f>
        <v>0.24494040958345095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0.12247020479172548</v>
      </c>
      <c r="R22" s="16" t="s">
        <v>29626</v>
      </c>
      <c r="S22" s="15">
        <f>D6L315C5-D6L315C7</f>
        <v>0.12247020479172548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0.11303552259005932</v>
      </c>
      <c r="X22" s="16" t="s">
        <v>29628</v>
      </c>
      <c r="Y22" s="33">
        <f>D6L315C7-D6L315C10</f>
        <v>9.4346822016661558E-3</v>
      </c>
      <c r="Z22" s="16" t="s">
        <v>29629</v>
      </c>
      <c r="AA22" s="33">
        <f>CHOOSE(MIN(D6L315C9,RUN_YEARS),B7L803C7,B7L803C16,B7L803C25,B7L803C34,B7L803C43)</f>
        <v>73555.666666666657</v>
      </c>
      <c r="AB22" s="16" t="s">
        <v>29630</v>
      </c>
      <c r="AC22" s="33">
        <f>IF(D6L315C12=0,0,D6L315C10/D6L315C12)</f>
        <v>1.5367343905984039E-6</v>
      </c>
      <c r="AD22" s="16" t="s">
        <v>29631</v>
      </c>
      <c r="AE22" s="33">
        <f>IF(D6L315C5=0,0,D6L315C10/D6L315C5)</f>
        <v>0.46148172440100471</v>
      </c>
      <c r="AF22" s="16" t="s">
        <v>29632</v>
      </c>
      <c r="AG22" s="33">
        <f>CHOOSE(MIN(D6L315C9,RUN_YEARS),B7L803C5,B7L803C14,B7L803C23,B7L803C32,B7L803C41)</f>
        <v>2361.3214787916118</v>
      </c>
      <c r="AH22" s="16" t="s">
        <v>29633</v>
      </c>
      <c r="AI22" s="33">
        <f>IF(D6L315C15=0,0,D6L315C11/D6L315C15)</f>
        <v>3.9955094155558536E-6</v>
      </c>
      <c r="AJ22" s="16" t="s">
        <v>29634</v>
      </c>
      <c r="AK22" s="33">
        <f>IF(D6L315C5=0,0,D6L315C11/D6L315C5)</f>
        <v>3.8518275598995309E-2</v>
      </c>
      <c r="AL22" s="16" t="s">
        <v>29635</v>
      </c>
      <c r="AM22" s="33">
        <f>D6L315C8*CHOOSE(MIN(D6L315C9,RUN_YEARS),B7L803C4,B7L803C13,B7L803C22,B7L803C31,B7L803C40)</f>
        <v>1.3096210141638391E-2</v>
      </c>
      <c r="AN22" s="16" t="s">
        <v>29636</v>
      </c>
      <c r="AO22" s="33">
        <f>D6L315C8-D6L315C18</f>
        <v>0.10937399465008708</v>
      </c>
      <c r="AP22" s="16" t="s">
        <v>29637</v>
      </c>
      <c r="AQ22" s="33">
        <f>CHOOSE(MIN(D6L315C9,RUN_YEARS),B7L803C2,B7L803C11,B7L803C20,B7L803C29,B7L803C38)</f>
        <v>100.74019352683813</v>
      </c>
      <c r="AR22" s="16" t="s">
        <v>29638</v>
      </c>
      <c r="AS22" s="33">
        <f>IF(D6L315C20=0,0,D6L315C18/D6L315C20)</f>
        <v>1.2999985093486483E-4</v>
      </c>
      <c r="AT22" s="16" t="s">
        <v>29639</v>
      </c>
      <c r="AU22" s="33">
        <f>IF(D6L315C5=0,0,D6L315C18/D6L315C5)</f>
        <v>5.3466923501556914E-2</v>
      </c>
      <c r="AV22" s="16" t="s">
        <v>29640</v>
      </c>
      <c r="AW22" s="33">
        <f>CHOOSE(MIN(D6L315C9,RUN_YEARS),B7L803C1,B7L803C10,B7L803C19,B7L803C28,B7L803C37)</f>
        <v>841.33938511120209</v>
      </c>
      <c r="AX22" s="16" t="s">
        <v>29641</v>
      </c>
      <c r="AY22" s="33">
        <f>IF(D6L315C23=0,0,D6L315C19/D6L315C23)</f>
        <v>1.2999985093486481E-4</v>
      </c>
      <c r="AZ22" s="16" t="s">
        <v>29642</v>
      </c>
      <c r="BA22" s="33">
        <f>IF(D6L315C5=0,0,D6L315C19/D6L315C5)</f>
        <v>0.44653307649844309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1991.8601541651458</v>
      </c>
      <c r="J23" s="16" t="s">
        <v>29665</v>
      </c>
      <c r="K23" s="21">
        <f>_xlfn.SINGLE(IF(FLOW_THRU_100PCT="Y",1,INDEX(VariabilityMatrix,D6L316C1,_xlfn.SINGLE(D6L316C9))))</f>
        <v>0.20532782171899169</v>
      </c>
      <c r="L23" s="16" t="s">
        <v>29645</v>
      </c>
      <c r="M23" s="15">
        <f>IF(_xlfn.SINGLE(D6L316C2)&lt;&gt;0,_xlfn.SINGLE(D6L316C2)*_xlfn.SINGLE(D6L316C4),_xlfn.SINGLE(D6L316C3)*_xlfn.SINGLE(D6L316C4))</f>
        <v>408.98430662358436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204.49215331179218</v>
      </c>
      <c r="R23" s="16" t="s">
        <v>29647</v>
      </c>
      <c r="S23" s="15">
        <f>D6L316C5-D6L316C7</f>
        <v>204.49215331179218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188.73878307360096</v>
      </c>
      <c r="X23" s="16" t="s">
        <v>29649</v>
      </c>
      <c r="Y23" s="33">
        <f>D6L316C7-D6L316C10</f>
        <v>15.753370238191224</v>
      </c>
      <c r="Z23" s="16" t="s">
        <v>29650</v>
      </c>
      <c r="AA23" s="33">
        <f>CHOOSE(MIN(D6L316C9,RUN_YEARS),B7L803C7,B7L803C16,B7L803C25,B7L803C34,B7L803C43)</f>
        <v>73555.666666666657</v>
      </c>
      <c r="AB23" s="16" t="s">
        <v>29651</v>
      </c>
      <c r="AC23" s="33">
        <f>IF(D6L316C12=0,0,D6L316C10/D6L316C12)</f>
        <v>2.5659312412857514E-3</v>
      </c>
      <c r="AD23" s="16" t="s">
        <v>29652</v>
      </c>
      <c r="AE23" s="33">
        <f>IF(D6L316C5=0,0,D6L316C10/D6L316C5)</f>
        <v>0.46148172440100471</v>
      </c>
      <c r="AF23" s="16" t="s">
        <v>29653</v>
      </c>
      <c r="AG23" s="33">
        <f>CHOOSE(MIN(D6L316C9,RUN_YEARS),B7L803C5,B7L803C14,B7L803C23,B7L803C32,B7L803C41)</f>
        <v>2361.3214787916118</v>
      </c>
      <c r="AH23" s="16" t="s">
        <v>29654</v>
      </c>
      <c r="AI23" s="33">
        <f>IF(D6L316C15=0,0,D6L316C11/D6L316C15)</f>
        <v>6.6714212273429581E-3</v>
      </c>
      <c r="AJ23" s="16" t="s">
        <v>29655</v>
      </c>
      <c r="AK23" s="33">
        <f>IF(D6L316C5=0,0,D6L316C11/D6L316C5)</f>
        <v>3.8518275598995302E-2</v>
      </c>
      <c r="AL23" s="16" t="s">
        <v>29656</v>
      </c>
      <c r="AM23" s="33">
        <f>D6L316C8*CHOOSE(MIN(D6L316C9,RUN_YEARS),B7L803C4,B7L803C13,B7L803C22,B7L803C31,B7L803C40)</f>
        <v>21.867132635580482</v>
      </c>
      <c r="AN23" s="16" t="s">
        <v>29657</v>
      </c>
      <c r="AO23" s="33">
        <f>D6L316C8-D6L316C18</f>
        <v>182.6250206762117</v>
      </c>
      <c r="AP23" s="16" t="s">
        <v>29658</v>
      </c>
      <c r="AQ23" s="33">
        <f>CHOOSE(MIN(D6L316C9,RUN_YEARS),B7L803C2,B7L803C11,B7L803C20,B7L803C29,B7L803C38)</f>
        <v>100.74019352683813</v>
      </c>
      <c r="AR23" s="16" t="s">
        <v>29659</v>
      </c>
      <c r="AS23" s="33">
        <f>IF(D6L316C20=0,0,D6L316C18/D6L316C20)</f>
        <v>0.21706462803007098</v>
      </c>
      <c r="AT23" s="16" t="s">
        <v>29660</v>
      </c>
      <c r="AU23" s="33">
        <f>IF(D6L316C5=0,0,D6L316C18/D6L316C5)</f>
        <v>5.3466923501556914E-2</v>
      </c>
      <c r="AV23" s="16" t="s">
        <v>29661</v>
      </c>
      <c r="AW23" s="33">
        <f>CHOOSE(MIN(D6L316C9,RUN_YEARS),B7L803C1,B7L803C10,B7L803C19,B7L803C28,B7L803C37)</f>
        <v>841.33938511120209</v>
      </c>
      <c r="AX23" s="16" t="s">
        <v>29662</v>
      </c>
      <c r="AY23" s="33">
        <f>IF(D6L316C23=0,0,D6L316C19/D6L316C23)</f>
        <v>0.21706462803007096</v>
      </c>
      <c r="AZ23" s="16" t="s">
        <v>29663</v>
      </c>
      <c r="BA23" s="33">
        <f>IF(D6L316C5=0,0,D6L316C19/D6L316C5)</f>
        <v>0.44653307649844309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0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</v>
      </c>
      <c r="R24" s="16" t="s">
        <v>29668</v>
      </c>
      <c r="S24" s="15">
        <f>D6L317C5-D6L317C7</f>
        <v>0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</v>
      </c>
      <c r="X24" s="16" t="s">
        <v>29670</v>
      </c>
      <c r="Y24" s="33">
        <f>D6L317C7-D6L317C10</f>
        <v>0</v>
      </c>
      <c r="Z24" s="16" t="s">
        <v>29671</v>
      </c>
      <c r="AA24" s="33">
        <f>CHOOSE(MIN(D6L317C9,RUN_YEARS),B7L803C7,B7L803C16,B7L803C25,B7L803C34,B7L803C43)</f>
        <v>73555.666666666657</v>
      </c>
      <c r="AB24" s="16" t="s">
        <v>29672</v>
      </c>
      <c r="AC24" s="33">
        <f>IF(D6L317C12=0,0,D6L317C10/D6L317C12)</f>
        <v>0</v>
      </c>
      <c r="AD24" s="16" t="s">
        <v>29673</v>
      </c>
      <c r="AE24" s="33">
        <f>IF(D6L317C5=0,0,D6L317C10/D6L317C5)</f>
        <v>0</v>
      </c>
      <c r="AF24" s="16" t="s">
        <v>29674</v>
      </c>
      <c r="AG24" s="33">
        <f>CHOOSE(MIN(D6L317C9,RUN_YEARS),B7L803C5,B7L803C14,B7L803C23,B7L803C32,B7L803C41)</f>
        <v>2361.3214787916118</v>
      </c>
      <c r="AH24" s="16" t="s">
        <v>29675</v>
      </c>
      <c r="AI24" s="33">
        <f>IF(D6L317C15=0,0,D6L317C11/D6L317C15)</f>
        <v>0</v>
      </c>
      <c r="AJ24" s="16" t="s">
        <v>29676</v>
      </c>
      <c r="AK24" s="33">
        <f>IF(D6L317C5=0,0,D6L317C11/D6L317C5)</f>
        <v>0</v>
      </c>
      <c r="AL24" s="16" t="s">
        <v>29677</v>
      </c>
      <c r="AM24" s="33">
        <f>D6L317C8*CHOOSE(MIN(D6L317C9,RUN_YEARS),B7L803C4,B7L803C13,B7L803C22,B7L803C31,B7L803C40)</f>
        <v>0</v>
      </c>
      <c r="AN24" s="16" t="s">
        <v>29678</v>
      </c>
      <c r="AO24" s="33">
        <f>D6L317C8-D6L317C18</f>
        <v>0</v>
      </c>
      <c r="AP24" s="16" t="s">
        <v>29679</v>
      </c>
      <c r="AQ24" s="33">
        <f>CHOOSE(MIN(D6L317C9,RUN_YEARS),B7L803C2,B7L803C11,B7L803C20,B7L803C29,B7L803C38)</f>
        <v>100.74019352683813</v>
      </c>
      <c r="AR24" s="16" t="s">
        <v>29680</v>
      </c>
      <c r="AS24" s="33">
        <f>IF(D6L317C20=0,0,D6L317C18/D6L317C20)</f>
        <v>0</v>
      </c>
      <c r="AT24" s="16" t="s">
        <v>29681</v>
      </c>
      <c r="AU24" s="33">
        <f>IF(D6L317C5=0,0,D6L317C18/D6L317C5)</f>
        <v>0</v>
      </c>
      <c r="AV24" s="16" t="s">
        <v>29682</v>
      </c>
      <c r="AW24" s="33">
        <f>CHOOSE(MIN(D6L317C9,RUN_YEARS),B7L803C1,B7L803C10,B7L803C19,B7L803C28,B7L803C37)</f>
        <v>841.33938511120209</v>
      </c>
      <c r="AX24" s="16" t="s">
        <v>29683</v>
      </c>
      <c r="AY24" s="33">
        <f>IF(D6L317C23=0,0,D6L317C19/D6L317C23)</f>
        <v>0</v>
      </c>
      <c r="AZ24" s="16" t="s">
        <v>29684</v>
      </c>
      <c r="BA24" s="33">
        <f>IF(D6L317C5=0,0,D6L317C19/D6L317C5)</f>
        <v>0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_xlfn.SINGLE(IF(FLOW_THRU_100PCT="Y",1,INDEX(VariabilityMatrix,D6L318C1,_xlfn.SINGLE(D6L318C9))))</f>
        <v>0.19370866576980317</v>
      </c>
      <c r="L25" s="16" t="s">
        <v>29686</v>
      </c>
      <c r="M25" s="15">
        <f>IF(_xlfn.SINGLE(D6L318C2)&lt;&gt;0,_xlfn.SINGLE(D6L318C2)*_xlfn.SINGLE(D6L318C4),_xlfn.SINGLE(D6L318C3)*_xlfn.SINGLE(D6L318C4))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69476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2072.494379737122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90.92913617389344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745.84284617402204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2881.2277489303942</v>
      </c>
      <c r="J26" s="16" t="s">
        <v>29727</v>
      </c>
      <c r="K26" s="21">
        <f>_xlfn.SINGLE(IF(FLOW_THRU_100PCT="Y",1,INDEX(VariabilityMatrix,D6L319C1,_xlfn.SINGLE(D6L319C9))))</f>
        <v>0.20532782171899169</v>
      </c>
      <c r="L26" s="16" t="s">
        <v>29707</v>
      </c>
      <c r="M26" s="15">
        <f>IF(_xlfn.SINGLE(D6L319C2)&lt;&gt;0,_xlfn.SINGLE(D6L319C2)*_xlfn.SINGLE(D6L319C4),_xlfn.SINGLE(D6L319C3)*_xlfn.SINGLE(D6L319C4))</f>
        <v>591.59621756419176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295.79810878209588</v>
      </c>
      <c r="R26" s="16" t="s">
        <v>29709</v>
      </c>
      <c r="S26" s="15">
        <f>D6L319C5-D6L319C7</f>
        <v>295.79810878209588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273.01084263063518</v>
      </c>
      <c r="X26" s="16" t="s">
        <v>29711</v>
      </c>
      <c r="Y26" s="33">
        <f>D6L319C7-D6L319C10</f>
        <v>22.787266151460699</v>
      </c>
      <c r="Z26" s="16" t="s">
        <v>29712</v>
      </c>
      <c r="AA26" s="33">
        <f>CHOOSE(MIN(D6L319C9,RUN_YEARS),B7L803C7,B7L803C16,B7L803C25,B7L803C34,B7L803C43)</f>
        <v>73555.666666666657</v>
      </c>
      <c r="AB26" s="16" t="s">
        <v>29713</v>
      </c>
      <c r="AC26" s="33">
        <f>IF(D6L319C12=0,0,D6L319C10/D6L319C12)</f>
        <v>3.7116221632228909E-3</v>
      </c>
      <c r="AD26" s="16" t="s">
        <v>29714</v>
      </c>
      <c r="AE26" s="33">
        <f>IF(D6L319C5=0,0,D6L319C10/D6L319C5)</f>
        <v>0.46148172440100477</v>
      </c>
      <c r="AF26" s="16" t="s">
        <v>29715</v>
      </c>
      <c r="AG26" s="33">
        <f>CHOOSE(MIN(D6L319C9,RUN_YEARS),B7L803C5,B7L803C14,B7L803C23,B7L803C32,B7L803C41)</f>
        <v>2361.3214787916118</v>
      </c>
      <c r="AH26" s="16" t="s">
        <v>29716</v>
      </c>
      <c r="AI26" s="33">
        <f>IF(D6L319C15=0,0,D6L319C11/D6L319C15)</f>
        <v>9.6502176243795108E-3</v>
      </c>
      <c r="AJ26" s="16" t="s">
        <v>29717</v>
      </c>
      <c r="AK26" s="33">
        <f>IF(D6L319C5=0,0,D6L319C11/D6L319C5)</f>
        <v>3.8518275598995261E-2</v>
      </c>
      <c r="AL26" s="16" t="s">
        <v>29718</v>
      </c>
      <c r="AM26" s="33">
        <f>D6L319C8*CHOOSE(MIN(D6L319C9,RUN_YEARS),B7L803C4,B7L803C13,B7L803C22,B7L803C31,B7L803C40)</f>
        <v>31.630829708315062</v>
      </c>
      <c r="AN26" s="16" t="s">
        <v>29719</v>
      </c>
      <c r="AO26" s="33">
        <f>D6L319C8-D6L319C18</f>
        <v>264.16727907378083</v>
      </c>
      <c r="AP26" s="16" t="s">
        <v>29720</v>
      </c>
      <c r="AQ26" s="33">
        <f>CHOOSE(MIN(D6L319C9,RUN_YEARS),B7L803C2,B7L803C11,B7L803C20,B7L803C29,B7L803C38)</f>
        <v>100.74019352683813</v>
      </c>
      <c r="AR26" s="16" t="s">
        <v>29721</v>
      </c>
      <c r="AS26" s="33">
        <f>IF(D6L319C20=0,0,D6L319C18/D6L319C20)</f>
        <v>0.31398420631272972</v>
      </c>
      <c r="AT26" s="16" t="s">
        <v>29722</v>
      </c>
      <c r="AU26" s="33">
        <f>IF(D6L319C5=0,0,D6L319C18/D6L319C5)</f>
        <v>5.3466923501556914E-2</v>
      </c>
      <c r="AV26" s="16" t="s">
        <v>29723</v>
      </c>
      <c r="AW26" s="33">
        <f>CHOOSE(MIN(D6L319C9,RUN_YEARS),B7L803C1,B7L803C10,B7L803C19,B7L803C28,B7L803C37)</f>
        <v>841.33938511120209</v>
      </c>
      <c r="AX26" s="16" t="s">
        <v>29724</v>
      </c>
      <c r="AY26" s="33">
        <f>IF(D6L319C23=0,0,D6L319C19/D6L319C23)</f>
        <v>0.31398420631272972</v>
      </c>
      <c r="AZ26" s="16" t="s">
        <v>29725</v>
      </c>
      <c r="BA26" s="33">
        <f>IF(D6L319C5=0,0,D6L319C19/D6L319C5)</f>
        <v>0.44653307649844309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62.215788083383103</v>
      </c>
      <c r="J27" s="16" t="s">
        <v>29748</v>
      </c>
      <c r="K27" s="21">
        <f>_xlfn.SINGLE(IF(FLOW_THRU_100PCT="Y",1,INDEX(VariabilityMatrix,D6L320C1,_xlfn.SINGLE(D6L320C9))))</f>
        <v>0.19370866576980317</v>
      </c>
      <c r="L27" s="16" t="s">
        <v>29728</v>
      </c>
      <c r="M27" s="15">
        <f>IF(_xlfn.SINGLE(D6L320C2)&lt;&gt;0,_xlfn.SINGLE(D6L320C2)*_xlfn.SINGLE(D6L320C4),_xlfn.SINGLE(D6L320C3)*_xlfn.SINGLE(D6L320C4))</f>
        <v>12.051737299448961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6.0258686497244804</v>
      </c>
      <c r="R27" s="16" t="s">
        <v>29730</v>
      </c>
      <c r="S27" s="15">
        <f>D6L320C5-D6L320C7</f>
        <v>6.0258686497244804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5.5921475736101964</v>
      </c>
      <c r="X27" s="16" t="s">
        <v>29732</v>
      </c>
      <c r="Y27" s="33">
        <f>D6L320C7-D6L320C10</f>
        <v>0.43372107611428401</v>
      </c>
      <c r="Z27" s="16" t="s">
        <v>29733</v>
      </c>
      <c r="AA27" s="33">
        <f>CHOOSE(MIN(D6L320C9,RUN_YEARS),B7L803C7,B7L803C16,B7L803C25,B7L803C34,B7L803C43)</f>
        <v>69476</v>
      </c>
      <c r="AB27" s="16" t="s">
        <v>29734</v>
      </c>
      <c r="AC27" s="33">
        <f>IF(D6L320C12=0,0,D6L320C10/D6L320C12)</f>
        <v>8.0490350244835572E-5</v>
      </c>
      <c r="AD27" s="16" t="s">
        <v>29735</v>
      </c>
      <c r="AE27" s="33">
        <f>IF(D6L320C5=0,0,D6L320C10/D6L320C5)</f>
        <v>0.46401173827991465</v>
      </c>
      <c r="AF27" s="16" t="s">
        <v>29736</v>
      </c>
      <c r="AG27" s="33">
        <f>CHOOSE(MIN(D6L320C9,RUN_YEARS),B7L803C5,B7L803C14,B7L803C23,B7L803C32,B7L803C41)</f>
        <v>2072.494379737122</v>
      </c>
      <c r="AH27" s="16" t="s">
        <v>29737</v>
      </c>
      <c r="AI27" s="33">
        <f>IF(D6L320C15=0,0,D6L320C11/D6L320C15)</f>
        <v>2.0927491063657205E-4</v>
      </c>
      <c r="AJ27" s="16" t="s">
        <v>29738</v>
      </c>
      <c r="AK27" s="33">
        <f>IF(D6L320C5=0,0,D6L320C11/D6L320C5)</f>
        <v>3.5988261720085367E-2</v>
      </c>
      <c r="AL27" s="16" t="s">
        <v>29739</v>
      </c>
      <c r="AM27" s="33">
        <f>D6L320C8*CHOOSE(MIN(D6L320C9,RUN_YEARS),B7L803C4,B7L803C13,B7L803C22,B7L803C31,B7L803C40)</f>
        <v>0.65481044128575272</v>
      </c>
      <c r="AN27" s="16" t="s">
        <v>29740</v>
      </c>
      <c r="AO27" s="33">
        <f>D6L320C8-D6L320C18</f>
        <v>5.3710582084387273</v>
      </c>
      <c r="AP27" s="16" t="s">
        <v>29741</v>
      </c>
      <c r="AQ27" s="33">
        <f>CHOOSE(MIN(D6L320C9,RUN_YEARS),B7L803C2,B7L803C11,B7L803C20,B7L803C29,B7L803C38)</f>
        <v>90.92913617389344</v>
      </c>
      <c r="AR27" s="16" t="s">
        <v>29742</v>
      </c>
      <c r="AS27" s="33">
        <f>IF(D6L320C20=0,0,D6L320C18/D6L320C20)</f>
        <v>7.2013269765753545E-3</v>
      </c>
      <c r="AT27" s="16" t="s">
        <v>29743</v>
      </c>
      <c r="AU27" s="33">
        <f>IF(D6L320C5=0,0,D6L320C18/D6L320C5)</f>
        <v>5.4333282000404416E-2</v>
      </c>
      <c r="AV27" s="16" t="s">
        <v>29744</v>
      </c>
      <c r="AW27" s="33">
        <f>CHOOSE(MIN(D6L320C9,RUN_YEARS),B7L803C1,B7L803C10,B7L803C19,B7L803C28,B7L803C37)</f>
        <v>745.84284617402204</v>
      </c>
      <c r="AX27" s="16" t="s">
        <v>29745</v>
      </c>
      <c r="AY27" s="33">
        <f>IF(D6L320C23=0,0,D6L320C19/D6L320C23)</f>
        <v>7.2013269765753545E-3</v>
      </c>
      <c r="AZ27" s="16" t="s">
        <v>29746</v>
      </c>
      <c r="BA27" s="33">
        <f>IF(D6L320C5=0,0,D6L320C19/D6L320C5)</f>
        <v>0.44566671799959556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0.19370866576980317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69476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2072.494379737122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90.92913617389344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745.84284617402204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0.19370866576980317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69476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2072.494379737122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90.92913617389344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745.84284617402204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0.19370866576980317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69476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2072.494379737122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90.92913617389344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745.84284617402204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0.19370866576980317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69476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2072.494379737122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90.92913617389344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745.84284617402204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0.19370866576980317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69476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2072.494379737122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90.92913617389344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745.84284617402204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69476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2072.494379737122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90.92913617389344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745.84284617402204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-84.465336921515743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-72.640189752503531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-36.320094876251765</v>
      </c>
      <c r="R34" s="16" t="s">
        <v>29876</v>
      </c>
      <c r="S34" s="15">
        <f>D6L327C5-D6L327C7</f>
        <v>-36.320094876251765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-33.52212002780152</v>
      </c>
      <c r="X34" s="16" t="s">
        <v>29878</v>
      </c>
      <c r="Y34" s="33">
        <f>D6L327C7-D6L327C10</f>
        <v>-2.7979748484502451</v>
      </c>
      <c r="Z34" s="16" t="s">
        <v>29879</v>
      </c>
      <c r="AA34" s="33">
        <f>CHOOSE(MIN(D6L327C9,RUN_YEARS),B7L803C7,B7L803C16,B7L803C25,B7L803C34,B7L803C43)</f>
        <v>73555.666666666657</v>
      </c>
      <c r="AB34" s="16" t="s">
        <v>29880</v>
      </c>
      <c r="AC34" s="33">
        <f>IF(D6L327C12=0,0,D6L327C10/D6L327C12)</f>
        <v>-4.5573810349261364E-4</v>
      </c>
      <c r="AD34" s="16" t="s">
        <v>29881</v>
      </c>
      <c r="AE34" s="33">
        <f>IF(D6L327C5=0,0,D6L327C10/D6L327C5)</f>
        <v>0.46148172440100471</v>
      </c>
      <c r="AF34" s="16" t="s">
        <v>29882</v>
      </c>
      <c r="AG34" s="33">
        <f>CHOOSE(MIN(D6L327C9,RUN_YEARS),B7L803C5,B7L803C14,B7L803C23,B7L803C32,B7L803C41)</f>
        <v>2361.3214787916118</v>
      </c>
      <c r="AH34" s="16" t="s">
        <v>29883</v>
      </c>
      <c r="AI34" s="33">
        <f>IF(D6L327C15=0,0,D6L327C11/D6L327C15)</f>
        <v>-1.184919069080796E-3</v>
      </c>
      <c r="AJ34" s="16" t="s">
        <v>29884</v>
      </c>
      <c r="AK34" s="33">
        <f>IF(D6L327C5=0,0,D6L327C11/D6L327C5)</f>
        <v>3.8518275598995302E-2</v>
      </c>
      <c r="AL34" s="16" t="s">
        <v>29885</v>
      </c>
      <c r="AM34" s="33">
        <f>D6L327C8*CHOOSE(MIN(D6L327C9,RUN_YEARS),B7L803C4,B7L803C13,B7L803C22,B7L803C31,B7L803C40)</f>
        <v>-3.8838474686356848</v>
      </c>
      <c r="AN34" s="16" t="s">
        <v>29886</v>
      </c>
      <c r="AO34" s="33">
        <f>D6L327C8-D6L327C18</f>
        <v>-32.436247407616079</v>
      </c>
      <c r="AP34" s="16" t="s">
        <v>29887</v>
      </c>
      <c r="AQ34" s="33">
        <f>CHOOSE(MIN(D6L327C9,RUN_YEARS),B7L803C2,B7L803C11,B7L803C20,B7L803C29,B7L803C38)</f>
        <v>100.74019352683813</v>
      </c>
      <c r="AR34" s="16" t="s">
        <v>29888</v>
      </c>
      <c r="AS34" s="33">
        <f>IF(D6L327C20=0,0,D6L327C18/D6L327C20)</f>
        <v>-3.855310708333106E-2</v>
      </c>
      <c r="AT34" s="16" t="s">
        <v>29889</v>
      </c>
      <c r="AU34" s="33">
        <f>IF(D6L327C5=0,0,D6L327C18/D6L327C5)</f>
        <v>5.3466923501556914E-2</v>
      </c>
      <c r="AV34" s="16" t="s">
        <v>29890</v>
      </c>
      <c r="AW34" s="33">
        <f>CHOOSE(MIN(D6L327C9,RUN_YEARS),B7L803C1,B7L803C10,B7L803C19,B7L803C28,B7L803C37)</f>
        <v>841.33938511120209</v>
      </c>
      <c r="AX34" s="16" t="s">
        <v>29891</v>
      </c>
      <c r="AY34" s="33">
        <f>IF(D6L327C23=0,0,D6L327C19/D6L327C23)</f>
        <v>-3.8553107083331054E-2</v>
      </c>
      <c r="AZ34" s="16" t="s">
        <v>29892</v>
      </c>
      <c r="BA34" s="33">
        <f>IF(D6L327C5=0,0,D6L327C19/D6L327C5)</f>
        <v>0.44653307649844309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15816.560982583302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10355.372509775547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5177.6862548877734</v>
      </c>
      <c r="R35" s="16" t="s">
        <v>29896</v>
      </c>
      <c r="S35" s="15">
        <f>SUM(D6L301C8:D6L327C8)-2*SUM(D6L309C8,D6L311C8,D6L322C8,D6L324C8,D6L327C8)</f>
        <v>5177.6862548877734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4778.8374070025648</v>
      </c>
      <c r="X35" s="16" t="s">
        <v>29898</v>
      </c>
      <c r="Y35" s="33">
        <f>SUM(D6L301C11:D6L327C11)-2*SUM(D6L309C11,D6L311C11,D6L322C11,D6L324C11,D6L327C11)</f>
        <v>398.84884788520804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6.4972273418186136E-2</v>
      </c>
      <c r="AD35" s="16" t="s">
        <v>29900</v>
      </c>
      <c r="AE35" s="33">
        <f>IF(D6L328C5=0,0,D6L328C10/D6L328C5)</f>
        <v>0.46148387250109135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0.16892791088728398</v>
      </c>
      <c r="AJ35" s="16" t="s">
        <v>29902</v>
      </c>
      <c r="AK35" s="33">
        <f>IF(D6L328C5=0,0,D6L328C11/D6L328C5)</f>
        <v>3.8516127498908592E-2</v>
      </c>
      <c r="AL35" s="16" t="s">
        <v>29903</v>
      </c>
      <c r="AM35" s="33">
        <f>SUM(D6L301C18:D6L327C18)-2*SUM(D6L309C18,D6L311C18,D6L322C18,D6L324C18,D6L327C18)</f>
        <v>553.6685488908962</v>
      </c>
      <c r="AN35" s="16" t="s">
        <v>29904</v>
      </c>
      <c r="AO35" s="33">
        <f>SUM(D6L301C19:D6L327C19)-2*SUM(D6L309C19,D6L311C19,D6L322C19,D6L324C19,D6L327C19)</f>
        <v>4624.0177059968746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5.4966416900164843</v>
      </c>
      <c r="AT35" s="16" t="s">
        <v>29906</v>
      </c>
      <c r="AU35" s="33">
        <f>IF(D6L328C5=0,0,D6L328C18/D6L328C5)</f>
        <v>5.3466792079978682E-2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5.4966416900164834</v>
      </c>
      <c r="AZ35" s="16" t="s">
        <v>29908</v>
      </c>
      <c r="BA35" s="33">
        <f>IF(D6L328C5=0,0,D6L328C19/D6L328C5)</f>
        <v>0.44653320792002105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14.475288237366779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7.2376441186833897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3.6188220593416949</v>
      </c>
      <c r="R36" s="16" t="s">
        <v>29913</v>
      </c>
      <c r="S36" s="15">
        <f>D6L329C5-D6L329C7</f>
        <v>3.6188220593416949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3.35835182856168</v>
      </c>
      <c r="X36" s="16" t="s">
        <v>29915</v>
      </c>
      <c r="Y36" s="33">
        <f>D6L329C7-D6L329C10</f>
        <v>0.26047023078001486</v>
      </c>
      <c r="Z36" s="16" t="s">
        <v>29916</v>
      </c>
      <c r="AA36" s="33">
        <f>CHOOSE(MIN(D6L329C9,RUN_YEARS),B7L803C7,B7L803C16,B7L803C25,B7L803C34,B7L803C43)</f>
        <v>69476</v>
      </c>
      <c r="AB36" s="16" t="s">
        <v>29917</v>
      </c>
      <c r="AC36" s="33">
        <f>IF(D6L329C12=0,0,D6L329C10/D6L329C12)</f>
        <v>4.8338301407128792E-5</v>
      </c>
      <c r="AD36" s="16" t="s">
        <v>29918</v>
      </c>
      <c r="AE36" s="33">
        <f>IF(D6L329C5=0,0,D6L329C10/D6L329C5)</f>
        <v>0.4640117382799146</v>
      </c>
      <c r="AF36" s="16" t="s">
        <v>29919</v>
      </c>
      <c r="AG36" s="33">
        <f>CHOOSE(MIN(D6L329C9,RUN_YEARS),B7L803C5,B7L803C14,B7L803C23,B7L803C32,B7L803C41)</f>
        <v>2072.494379737122</v>
      </c>
      <c r="AH36" s="16" t="s">
        <v>29920</v>
      </c>
      <c r="AI36" s="33">
        <f>IF(D6L329C15=0,0,D6L329C11/D6L329C15)</f>
        <v>1.2567958365853482E-4</v>
      </c>
      <c r="AJ36" s="16" t="s">
        <v>29921</v>
      </c>
      <c r="AK36" s="33">
        <f>IF(D6L329C5=0,0,D6L329C11/D6L329C5)</f>
        <v>3.5988261720085429E-2</v>
      </c>
      <c r="AL36" s="16" t="s">
        <v>29922</v>
      </c>
      <c r="AM36" s="33">
        <f>D6L329C8*CHOOSE(MIN(D6L329C9,RUN_YEARS),B7L803C4,B7L803C13,B7L803C22,B7L803C31,B7L803C40)</f>
        <v>0.39324495891899308</v>
      </c>
      <c r="AN36" s="16" t="s">
        <v>29923</v>
      </c>
      <c r="AO36" s="33">
        <f>D6L329C8-D6L329C18</f>
        <v>3.2255771004227016</v>
      </c>
      <c r="AP36" s="16" t="s">
        <v>29924</v>
      </c>
      <c r="AQ36" s="33">
        <f>CHOOSE(MIN(D6L329C9,RUN_YEARS),B7L803C2,B7L803C11,B7L803C20,B7L803C29,B7L803C38)</f>
        <v>90.92913617389344</v>
      </c>
      <c r="AR36" s="16" t="s">
        <v>29925</v>
      </c>
      <c r="AS36" s="33">
        <f>IF(D6L329C20=0,0,D6L329C18/D6L329C20)</f>
        <v>4.3247409517555404E-3</v>
      </c>
      <c r="AT36" s="16" t="s">
        <v>29926</v>
      </c>
      <c r="AU36" s="33">
        <f>IF(D6L329C5=0,0,D6L329C18/D6L329C5)</f>
        <v>5.4333282000404416E-2</v>
      </c>
      <c r="AV36" s="16" t="s">
        <v>29927</v>
      </c>
      <c r="AW36" s="33">
        <f>CHOOSE(MIN(D6L329C9,RUN_YEARS),B7L803C1,B7L803C10,B7L803C19,B7L803C28,B7L803C37)</f>
        <v>745.84284617402204</v>
      </c>
      <c r="AX36" s="16" t="s">
        <v>29928</v>
      </c>
      <c r="AY36" s="33">
        <f>IF(D6L329C23=0,0,D6L329C19/D6L329C23)</f>
        <v>4.3247409517555412E-3</v>
      </c>
      <c r="AZ36" s="16" t="s">
        <v>29929</v>
      </c>
      <c r="BA36" s="33">
        <f>IF(D6L329C5=0,0,D6L329C19/D6L329C5)</f>
        <v>0.44566671799959556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69476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2072.494379737122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90.92913617389344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745.84284617402204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0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0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0</v>
      </c>
      <c r="R38" s="16" t="s">
        <v>29953</v>
      </c>
      <c r="S38" s="15">
        <f>D6L331C5-D6L331C7</f>
        <v>0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0</v>
      </c>
      <c r="X38" s="16" t="s">
        <v>29955</v>
      </c>
      <c r="Y38" s="33">
        <f>D6L331C7-D6L331C10</f>
        <v>0</v>
      </c>
      <c r="Z38" s="16" t="s">
        <v>29956</v>
      </c>
      <c r="AA38" s="33">
        <f>CHOOSE(MIN(D6L331C9,RUN_YEARS),B7L803C7,B7L803C16,B7L803C25,B7L803C34,B7L803C43)</f>
        <v>69476</v>
      </c>
      <c r="AB38" s="16" t="s">
        <v>29957</v>
      </c>
      <c r="AC38" s="33">
        <f>IF(D6L331C12=0,0,D6L331C10/D6L331C12)</f>
        <v>0</v>
      </c>
      <c r="AD38" s="16" t="s">
        <v>29958</v>
      </c>
      <c r="AE38" s="33">
        <f>IF(D6L331C5=0,0,D6L331C10/D6L331C5)</f>
        <v>0</v>
      </c>
      <c r="AF38" s="16" t="s">
        <v>29959</v>
      </c>
      <c r="AG38" s="33">
        <f>CHOOSE(MIN(D6L331C9,RUN_YEARS),B7L803C5,B7L803C14,B7L803C23,B7L803C32,B7L803C41)</f>
        <v>2072.494379737122</v>
      </c>
      <c r="AH38" s="16" t="s">
        <v>29960</v>
      </c>
      <c r="AI38" s="33">
        <f>IF(D6L331C15=0,0,D6L331C11/D6L331C15)</f>
        <v>0</v>
      </c>
      <c r="AJ38" s="16" t="s">
        <v>29961</v>
      </c>
      <c r="AK38" s="33">
        <f>IF(D6L331C5=0,0,D6L331C11/D6L331C5)</f>
        <v>0</v>
      </c>
      <c r="AL38" s="16" t="s">
        <v>29962</v>
      </c>
      <c r="AM38" s="33">
        <f>D6L331C8*CHOOSE(MIN(D6L331C9,RUN_YEARS),B7L803C4,B7L803C13,B7L803C22,B7L803C31,B7L803C40)</f>
        <v>0</v>
      </c>
      <c r="AN38" s="16" t="s">
        <v>29963</v>
      </c>
      <c r="AO38" s="33">
        <f>D6L331C8-D6L331C18</f>
        <v>0</v>
      </c>
      <c r="AP38" s="16" t="s">
        <v>29964</v>
      </c>
      <c r="AQ38" s="33">
        <f>CHOOSE(MIN(D6L331C9,RUN_YEARS),B7L803C2,B7L803C11,B7L803C20,B7L803C29,B7L803C38)</f>
        <v>90.92913617389344</v>
      </c>
      <c r="AR38" s="16" t="s">
        <v>29965</v>
      </c>
      <c r="AS38" s="33">
        <f>IF(D6L331C20=0,0,D6L331C18/D6L331C20)</f>
        <v>0</v>
      </c>
      <c r="AT38" s="16" t="s">
        <v>29966</v>
      </c>
      <c r="AU38" s="33">
        <f>IF(D6L331C5=0,0,D6L331C18/D6L331C5)</f>
        <v>0</v>
      </c>
      <c r="AV38" s="16" t="s">
        <v>29967</v>
      </c>
      <c r="AW38" s="33">
        <f>CHOOSE(MIN(D6L331C9,RUN_YEARS),B7L803C1,B7L803C10,B7L803C19,B7L803C28,B7L803C37)</f>
        <v>745.84284617402204</v>
      </c>
      <c r="AX38" s="16" t="s">
        <v>29968</v>
      </c>
      <c r="AY38" s="33">
        <f>IF(D6L331C23=0,0,D6L331C19/D6L331C23)</f>
        <v>0</v>
      </c>
      <c r="AZ38" s="16" t="s">
        <v>29969</v>
      </c>
      <c r="BA38" s="33">
        <f>IF(D6L331C5=0,0,D6L331C19/D6L331C5)</f>
        <v>0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69476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2072.494379737122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90.92913617389344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745.84284617402204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11616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11616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4646.4000000000005</v>
      </c>
      <c r="R40" s="16" t="s">
        <v>29994</v>
      </c>
      <c r="S40" s="15">
        <f>D6L333C5-D6L333C7</f>
        <v>6969.5999999999995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4311.9682814875905</v>
      </c>
      <c r="X40" s="16" t="s">
        <v>29996</v>
      </c>
      <c r="Y40" s="33">
        <f>D6L333C7-D6L333C10</f>
        <v>334.43171851241004</v>
      </c>
      <c r="Z40" s="16" t="s">
        <v>29997</v>
      </c>
      <c r="AA40" s="33">
        <f>CHOOSE(MIN(D6L333C9,RUN_YEARS),B7L803C7,B7L803C16,B7L803C25,B7L803C34,B7L803C43)</f>
        <v>69476</v>
      </c>
      <c r="AB40" s="16" t="s">
        <v>29998</v>
      </c>
      <c r="AC40" s="33">
        <f>IF(D6L333C12=0,0,D6L333C10/D6L333C12)</f>
        <v>6.2064141307611127E-2</v>
      </c>
      <c r="AD40" s="16" t="s">
        <v>29999</v>
      </c>
      <c r="AE40" s="33">
        <f>IF(D6L333C5=0,0,D6L333C10/D6L333C5)</f>
        <v>0.37120939062393171</v>
      </c>
      <c r="AF40" s="16" t="s">
        <v>30000</v>
      </c>
      <c r="AG40" s="33">
        <f>CHOOSE(MIN(D6L333C9,RUN_YEARS),B7L803C5,B7L803C14,B7L803C23,B7L803C32,B7L803C41)</f>
        <v>2072.494379737122</v>
      </c>
      <c r="AH40" s="16" t="s">
        <v>30001</v>
      </c>
      <c r="AI40" s="33">
        <f>IF(D6L333C15=0,0,D6L333C11/D6L333C15)</f>
        <v>0.16136676739978895</v>
      </c>
      <c r="AJ40" s="16" t="s">
        <v>30002</v>
      </c>
      <c r="AK40" s="33">
        <f>IF(D6L333C5=0,0,D6L333C11/D6L333C5)</f>
        <v>2.8790609376068359E-2</v>
      </c>
      <c r="AL40" s="16" t="s">
        <v>30003</v>
      </c>
      <c r="AM40" s="33">
        <f>D6L333C8*CHOOSE(MIN(D6L333C9,RUN_YEARS),B7L803C4,B7L803C13,B7L803C22,B7L803C31,B7L803C40)</f>
        <v>757.36248446003719</v>
      </c>
      <c r="AN40" s="16" t="s">
        <v>30004</v>
      </c>
      <c r="AO40" s="33">
        <f>D6L333C8-D6L333C18</f>
        <v>6212.2375155399623</v>
      </c>
      <c r="AP40" s="16" t="s">
        <v>30005</v>
      </c>
      <c r="AQ40" s="33">
        <f>CHOOSE(MIN(D6L333C9,RUN_YEARS),B7L803C2,B7L803C11,B7L803C20,B7L803C29,B7L803C38)</f>
        <v>90.92913617389344</v>
      </c>
      <c r="AR40" s="16" t="s">
        <v>30006</v>
      </c>
      <c r="AS40" s="33">
        <f>IF(D6L333C20=0,0,D6L333C18/D6L333C20)</f>
        <v>8.3291507687002824</v>
      </c>
      <c r="AT40" s="16" t="s">
        <v>30007</v>
      </c>
      <c r="AU40" s="33">
        <f>IF(D6L333C5=0,0,D6L333C18/D6L333C5)</f>
        <v>6.5199938400485297E-2</v>
      </c>
      <c r="AV40" s="16" t="s">
        <v>30008</v>
      </c>
      <c r="AW40" s="33">
        <f>CHOOSE(MIN(D6L333C9,RUN_YEARS),B7L803C1,B7L803C10,B7L803C19,B7L803C28,B7L803C37)</f>
        <v>745.84284617402204</v>
      </c>
      <c r="AX40" s="16" t="s">
        <v>30009</v>
      </c>
      <c r="AY40" s="33">
        <f>IF(D6L333C23=0,0,D6L333C19/D6L333C23)</f>
        <v>8.3291507687002824</v>
      </c>
      <c r="AZ40" s="16" t="s">
        <v>30010</v>
      </c>
      <c r="BA40" s="33">
        <f>IF(D6L333C5=0,0,D6L333C19/D6L333C5)</f>
        <v>0.53480006159951465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497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497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497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69476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2072.494379737122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54.00728230840199</v>
      </c>
      <c r="AN41" s="16" t="s">
        <v>30023</v>
      </c>
      <c r="AO41" s="33">
        <f>D6L334C8-D6L334C18</f>
        <v>442.99271769159799</v>
      </c>
      <c r="AP41" s="16" t="s">
        <v>30024</v>
      </c>
      <c r="AQ41" s="33">
        <f>CHOOSE(MIN(D6L334C9,RUN_YEARS),B7L803C2,B7L803C11,B7L803C20,B7L803C29,B7L803C38)</f>
        <v>90.92913617389344</v>
      </c>
      <c r="AR41" s="16" t="s">
        <v>30025</v>
      </c>
      <c r="AS41" s="33">
        <f>IF(D6L334C20=0,0,D6L334C18/D6L334C20)</f>
        <v>0.59394914084653938</v>
      </c>
      <c r="AT41" s="16" t="s">
        <v>30026</v>
      </c>
      <c r="AU41" s="33">
        <f>IF(D6L334C5=0,0,D6L334C18/D6L334C5)</f>
        <v>0.10866656400080883</v>
      </c>
      <c r="AV41" s="16" t="s">
        <v>30027</v>
      </c>
      <c r="AW41" s="33">
        <f>CHOOSE(MIN(D6L334C9,RUN_YEARS),B7L803C1,B7L803C10,B7L803C19,B7L803C28,B7L803C37)</f>
        <v>745.84284617402204</v>
      </c>
      <c r="AX41" s="16" t="s">
        <v>30028</v>
      </c>
      <c r="AY41" s="33">
        <f>IF(D6L334C23=0,0,D6L334C19/D6L334C23)</f>
        <v>0.59394914084653938</v>
      </c>
      <c r="AZ41" s="16" t="s">
        <v>30029</v>
      </c>
      <c r="BA41" s="33">
        <f>IF(D6L334C5=0,0,D6L334C19/D6L334C5)</f>
        <v>0.89133343599919113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1741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1741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1741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1615.6888726906627</v>
      </c>
      <c r="X42" s="16" t="s">
        <v>30036</v>
      </c>
      <c r="Y42" s="33">
        <f>D6L335C7-D6L335C10</f>
        <v>125.31112730933728</v>
      </c>
      <c r="Z42" s="16" t="s">
        <v>30037</v>
      </c>
      <c r="AA42" s="33">
        <f>CHOOSE(MIN(D6L335C9,RUN_YEARS),B7L803C7,B7L803C16,B7L803C25,B7L803C34,B7L803C43)</f>
        <v>69476</v>
      </c>
      <c r="AB42" s="16" t="s">
        <v>30038</v>
      </c>
      <c r="AC42" s="33">
        <f>IF(D6L335C12=0,0,D6L335C10/D6L335C12)</f>
        <v>2.3255352534553842E-2</v>
      </c>
      <c r="AD42" s="16" t="s">
        <v>30039</v>
      </c>
      <c r="AE42" s="33">
        <f>IF(D6L335C5=0,0,D6L335C10/D6L335C5)</f>
        <v>0.9280234765598292</v>
      </c>
      <c r="AF42" s="16" t="s">
        <v>30040</v>
      </c>
      <c r="AG42" s="33">
        <f>CHOOSE(MIN(D6L335C9,RUN_YEARS),B7L803C5,B7L803C14,B7L803C23,B7L803C32,B7L803C41)</f>
        <v>2072.494379737122</v>
      </c>
      <c r="AH42" s="16" t="s">
        <v>30041</v>
      </c>
      <c r="AI42" s="33">
        <f>IF(D6L335C15=0,0,D6L335C11/D6L335C15)</f>
        <v>6.0463916589839878E-2</v>
      </c>
      <c r="AJ42" s="16" t="s">
        <v>30042</v>
      </c>
      <c r="AK42" s="33">
        <f>IF(D6L335C5=0,0,D6L335C11/D6L335C5)</f>
        <v>7.1976523440170748E-2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90.92913617389344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745.84284617402204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12021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12021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12021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69476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2072.494379737122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1306.2807658537229</v>
      </c>
      <c r="AN43" s="16" t="s">
        <v>30064</v>
      </c>
      <c r="AO43" s="33">
        <f>D6L336C8-D6L336C18</f>
        <v>10714.719234146278</v>
      </c>
      <c r="AP43" s="16" t="s">
        <v>30065</v>
      </c>
      <c r="AQ43" s="33">
        <f>CHOOSE(MIN(D6L336C9,RUN_YEARS),B7L803C2,B7L803C11,B7L803C20,B7L803C29,B7L803C38)</f>
        <v>90.92913617389344</v>
      </c>
      <c r="AR43" s="16" t="s">
        <v>30066</v>
      </c>
      <c r="AS43" s="33">
        <f>IF(D6L336C20=0,0,D6L336C18/D6L336C20)</f>
        <v>14.365920768845571</v>
      </c>
      <c r="AT43" s="16" t="s">
        <v>30067</v>
      </c>
      <c r="AU43" s="33">
        <f>IF(D6L336C5=0,0,D6L336C18/D6L336C5)</f>
        <v>0.10866656400080882</v>
      </c>
      <c r="AV43" s="16" t="s">
        <v>30068</v>
      </c>
      <c r="AW43" s="33">
        <f>CHOOSE(MIN(D6L336C9,RUN_YEARS),B7L803C1,B7L803C10,B7L803C19,B7L803C28,B7L803C37)</f>
        <v>745.84284617402204</v>
      </c>
      <c r="AX43" s="16" t="s">
        <v>30069</v>
      </c>
      <c r="AY43" s="33">
        <f>IF(D6L336C23=0,0,D6L336C19/D6L336C23)</f>
        <v>14.365920768845573</v>
      </c>
      <c r="AZ43" s="16" t="s">
        <v>30070</v>
      </c>
      <c r="BA43" s="33">
        <f>IF(D6L336C5=0,0,D6L336C19/D6L336C5)</f>
        <v>0.89133343599919124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25889.475288237365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25882.237644118683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6391.0188220593418</v>
      </c>
      <c r="R44" s="16" t="s">
        <v>30074</v>
      </c>
      <c r="S44" s="15">
        <f>SUM(D6L329C8:D6L336C8)</f>
        <v>19491.218822059342</v>
      </c>
      <c r="U44" s="21" t="str">
        <f>NULL_VALUE</f>
        <v>n/a</v>
      </c>
      <c r="V44" s="16" t="s">
        <v>30075</v>
      </c>
      <c r="W44" s="33">
        <f>SUM(D6L329C10:D6L336C10)</f>
        <v>5931.0155060068146</v>
      </c>
      <c r="X44" s="16" t="s">
        <v>30076</v>
      </c>
      <c r="Y44" s="33">
        <f>SUM(D6L329C11:D6L336C11)</f>
        <v>460.00331605252734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8.5367832143572103E-2</v>
      </c>
      <c r="AD44" s="16" t="s">
        <v>30078</v>
      </c>
      <c r="AE44" s="33">
        <f>IF(D6L337C5=0,0,D6L337C10/D6L337C5)</f>
        <v>0.22915389262545241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0.22195636357328735</v>
      </c>
      <c r="AJ44" s="16" t="s">
        <v>30080</v>
      </c>
      <c r="AK44" s="33">
        <f>IF(D6L337C5=0,0,D6L337C11/D6L337C5)</f>
        <v>1.7772934565302378E-2</v>
      </c>
      <c r="AL44" s="16" t="s">
        <v>30081</v>
      </c>
      <c r="AM44" s="33">
        <f>SUM(D6L329C18:D6L336C18)</f>
        <v>2118.043777581081</v>
      </c>
      <c r="AN44" s="16" t="s">
        <v>30082</v>
      </c>
      <c r="AO44" s="33">
        <f>SUM(D6L329C19:D6L336C19)</f>
        <v>17373.175044478259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23.293345419344149</v>
      </c>
      <c r="AT44" s="16" t="s">
        <v>30084</v>
      </c>
      <c r="AU44" s="33">
        <f>IF(D6L337C5=0,0,D6L337C18/D6L337C5)</f>
        <v>8.1833874130368009E-2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23.293345419344149</v>
      </c>
      <c r="AZ44" s="16" t="s">
        <v>30086</v>
      </c>
      <c r="BA44" s="33">
        <f>IF(D6L337C5=0,0,D6L337C19/D6L337C5)</f>
        <v>0.67123929867887722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587.4618512991575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293.73092564957875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146.86546282478938</v>
      </c>
      <c r="R45" s="16" t="s">
        <v>30091</v>
      </c>
      <c r="S45" s="15">
        <f>D6L338C5-D6L338C7</f>
        <v>146.86546282478938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136.29459739722938</v>
      </c>
      <c r="X45" s="16" t="s">
        <v>30093</v>
      </c>
      <c r="Y45" s="33">
        <f>D6L338C7-D6L338C10</f>
        <v>10.570865427559994</v>
      </c>
      <c r="Z45" s="16" t="s">
        <v>30094</v>
      </c>
      <c r="AA45" s="33">
        <f>CHOOSE(MIN(D6L338C9,RUN_YEARS),B7L803C7,B7L803C16,B7L803C25,B7L803C34,B7L803C43)</f>
        <v>69476</v>
      </c>
      <c r="AB45" s="16" t="s">
        <v>30095</v>
      </c>
      <c r="AC45" s="33">
        <f>IF(D6L338C12=0,0,D6L338C10/D6L338C12)</f>
        <v>1.961750782964324E-3</v>
      </c>
      <c r="AD45" s="16" t="s">
        <v>30096</v>
      </c>
      <c r="AE45" s="33">
        <f>IF(D6L338C5=0,0,D6L338C10/D6L338C5)</f>
        <v>0.4640117382799146</v>
      </c>
      <c r="AF45" s="16" t="s">
        <v>30097</v>
      </c>
      <c r="AG45" s="33">
        <f>CHOOSE(MIN(D6L338C9,RUN_YEARS),B7L803C5,B7L803C14,B7L803C23,B7L803C32,B7L803C41)</f>
        <v>2072.494379737122</v>
      </c>
      <c r="AH45" s="16" t="s">
        <v>30098</v>
      </c>
      <c r="AI45" s="33">
        <f>IF(D6L338C15=0,0,D6L338C11/D6L338C15)</f>
        <v>5.1005520357072414E-3</v>
      </c>
      <c r="AJ45" s="16" t="s">
        <v>30099</v>
      </c>
      <c r="AK45" s="33">
        <f>IF(D6L338C5=0,0,D6L338C11/D6L338C5)</f>
        <v>3.5988261720085429E-2</v>
      </c>
      <c r="AL45" s="16" t="s">
        <v>30100</v>
      </c>
      <c r="AM45" s="33">
        <f>D6L338C8*CHOOSE(MIN(D6L338C9,RUN_YEARS),B7L803C4,B7L803C13,B7L803C22,B7L803C31,B7L803C40)</f>
        <v>15.959365215558385</v>
      </c>
      <c r="AN45" s="16" t="s">
        <v>30101</v>
      </c>
      <c r="AO45" s="33">
        <f>D6L338C8-D6L338C18</f>
        <v>130.90609760923098</v>
      </c>
      <c r="AP45" s="16" t="s">
        <v>30102</v>
      </c>
      <c r="AQ45" s="33">
        <f>CHOOSE(MIN(D6L338C9,RUN_YEARS),B7L803C2,B7L803C11,B7L803C20,B7L803C29,B7L803C38)</f>
        <v>90.92913617389344</v>
      </c>
      <c r="AR45" s="16" t="s">
        <v>30103</v>
      </c>
      <c r="AS45" s="33">
        <f>IF(D6L338C20=0,0,D6L338C18/D6L338C20)</f>
        <v>0.1755143168306097</v>
      </c>
      <c r="AT45" s="16" t="s">
        <v>30104</v>
      </c>
      <c r="AU45" s="33">
        <f>IF(D6L338C5=0,0,D6L338C18/D6L338C5)</f>
        <v>5.4333282000404416E-2</v>
      </c>
      <c r="AV45" s="16" t="s">
        <v>30105</v>
      </c>
      <c r="AW45" s="33">
        <f>CHOOSE(MIN(D6L338C9,RUN_YEARS),B7L803C1,B7L803C10,B7L803C19,B7L803C28,B7L803C37)</f>
        <v>745.84284617402204</v>
      </c>
      <c r="AX45" s="16" t="s">
        <v>30106</v>
      </c>
      <c r="AY45" s="33">
        <f>IF(D6L338C23=0,0,D6L338C19/D6L338C23)</f>
        <v>0.17551431683060967</v>
      </c>
      <c r="AZ45" s="16" t="s">
        <v>30107</v>
      </c>
      <c r="BA45" s="33">
        <f>IF(D6L338C5=0,0,D6L338C19/D6L338C5)</f>
        <v>0.44566671799959556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14592.700190564647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14592.700190564647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5837.0800762258586</v>
      </c>
      <c r="R46" s="16" t="s">
        <v>30111</v>
      </c>
      <c r="S46" s="15">
        <f>D6L339C5-D6L339C7</f>
        <v>8755.620114338788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5416.9473452972343</v>
      </c>
      <c r="X46" s="16" t="s">
        <v>30113</v>
      </c>
      <c r="Y46" s="33">
        <f>D6L339C7-D6L339C10</f>
        <v>420.13273092862437</v>
      </c>
      <c r="Z46" s="16" t="s">
        <v>30114</v>
      </c>
      <c r="AA46" s="33">
        <f>CHOOSE(MIN(D6L339C9,RUN_YEARS),B7L803C7,B7L803C16,B7L803C25,B7L803C34,B7L803C43)</f>
        <v>69476</v>
      </c>
      <c r="AB46" s="16" t="s">
        <v>30115</v>
      </c>
      <c r="AC46" s="33">
        <f>IF(D6L339C12=0,0,D6L339C10/D6L339C12)</f>
        <v>7.7968612834608125E-2</v>
      </c>
      <c r="AD46" s="16" t="s">
        <v>30116</v>
      </c>
      <c r="AE46" s="33">
        <f>IF(D6L339C5=0,0,D6L339C10/D6L339C5)</f>
        <v>0.37120939062393171</v>
      </c>
      <c r="AF46" s="16" t="s">
        <v>30117</v>
      </c>
      <c r="AG46" s="33">
        <f>CHOOSE(MIN(D6L339C9,RUN_YEARS),B7L803C5,B7L803C14,B7L803C23,B7L803C32,B7L803C41)</f>
        <v>2072.494379737122</v>
      </c>
      <c r="AH46" s="16" t="s">
        <v>30118</v>
      </c>
      <c r="AI46" s="33">
        <f>IF(D6L339C15=0,0,D6L339C11/D6L339C15)</f>
        <v>0.20271839336998085</v>
      </c>
      <c r="AJ46" s="16" t="s">
        <v>30119</v>
      </c>
      <c r="AK46" s="33">
        <f>IF(D6L339C5=0,0,D6L339C11/D6L339C5)</f>
        <v>2.8790609376068314E-2</v>
      </c>
      <c r="AL46" s="16" t="s">
        <v>30120</v>
      </c>
      <c r="AM46" s="33">
        <f>D6L339C8*CHOOSE(MIN(D6L339C9,RUN_YEARS),B7L803C4,B7L803C13,B7L803C22,B7L803C31,B7L803C40)</f>
        <v>951.44315352156502</v>
      </c>
      <c r="AN46" s="16" t="s">
        <v>30121</v>
      </c>
      <c r="AO46" s="33">
        <f>D6L339C8-D6L339C18</f>
        <v>7804.1769608172226</v>
      </c>
      <c r="AP46" s="16" t="s">
        <v>30122</v>
      </c>
      <c r="AQ46" s="33">
        <f>CHOOSE(MIN(D6L339C9,RUN_YEARS),B7L803C2,B7L803C11,B7L803C20,B7L803C29,B7L803C38)</f>
        <v>90.92913617389344</v>
      </c>
      <c r="AR46" s="16" t="s">
        <v>30123</v>
      </c>
      <c r="AS46" s="33">
        <f>IF(D6L339C20=0,0,D6L339C18/D6L339C20)</f>
        <v>10.463567493944067</v>
      </c>
      <c r="AT46" s="16" t="s">
        <v>30124</v>
      </c>
      <c r="AU46" s="33">
        <f>IF(D6L339C5=0,0,D6L339C18/D6L339C5)</f>
        <v>6.5199938400485297E-2</v>
      </c>
      <c r="AV46" s="16" t="s">
        <v>30125</v>
      </c>
      <c r="AW46" s="33">
        <f>CHOOSE(MIN(D6L339C9,RUN_YEARS),B7L803C1,B7L803C10,B7L803C19,B7L803C28,B7L803C37)</f>
        <v>745.84284617402204</v>
      </c>
      <c r="AX46" s="16" t="s">
        <v>30126</v>
      </c>
      <c r="AY46" s="33">
        <f>IF(D6L339C23=0,0,D6L339C19/D6L339C23)</f>
        <v>10.463567493944067</v>
      </c>
      <c r="AZ46" s="16" t="s">
        <v>30127</v>
      </c>
      <c r="BA46" s="33">
        <f>IF(D6L339C5=0,0,D6L339C19/D6L339C5)</f>
        <v>0.53480006159951465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15180.162041863805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14886.431116214226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5983.9455390506482</v>
      </c>
      <c r="R47" s="16" t="s">
        <v>30131</v>
      </c>
      <c r="S47" s="15">
        <f>SUM(D6L338C8:D6L339C8)</f>
        <v>8902.4855771635775</v>
      </c>
      <c r="U47" s="21" t="str">
        <f>NULL_VALUE</f>
        <v>n/a</v>
      </c>
      <c r="V47" s="16" t="s">
        <v>30132</v>
      </c>
      <c r="W47" s="33">
        <f>SUM(D6L338C10:D6L339C10)</f>
        <v>5553.2419426944634</v>
      </c>
      <c r="X47" s="16" t="s">
        <v>30133</v>
      </c>
      <c r="Y47" s="33">
        <f>SUM(D6L338C11:D6L339C11)</f>
        <v>430.70359635618433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7.9930363617572456E-2</v>
      </c>
      <c r="AD47" s="16" t="s">
        <v>30135</v>
      </c>
      <c r="AE47" s="33">
        <f>IF(D6L340C5=0,0,D6L340C10/D6L340C5)</f>
        <v>0.37304051584572884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0.2078189454056881</v>
      </c>
      <c r="AJ47" s="16" t="s">
        <v>30137</v>
      </c>
      <c r="AK47" s="33">
        <f>IF(D6L340C5=0,0,D6L340C11/D6L340C5)</f>
        <v>2.8932629519715047E-2</v>
      </c>
      <c r="AL47" s="16" t="s">
        <v>30138</v>
      </c>
      <c r="AM47" s="33">
        <f>SUM(D6L338C18:D6L339C18)</f>
        <v>967.40251873712339</v>
      </c>
      <c r="AN47" s="16" t="s">
        <v>30139</v>
      </c>
      <c r="AO47" s="33">
        <f>SUM(D6L338C19:D6L339C19)</f>
        <v>7935.0830584264531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10.639081810774677</v>
      </c>
      <c r="AT47" s="16" t="s">
        <v>30141</v>
      </c>
      <c r="AU47" s="33">
        <f>IF(D6L340C5=0,0,D6L340C18/D6L340C5)</f>
        <v>6.4985523473348392E-2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10.639081810774677</v>
      </c>
      <c r="AZ47" s="16" t="s">
        <v>30143</v>
      </c>
      <c r="BA47" s="33">
        <f>IF(D6L340C5=0,0,D6L340C19/D6L340C5)</f>
        <v>0.53304133116120767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56886.198312684472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51124.041270108457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17552.650615997765</v>
      </c>
      <c r="R48" s="16" t="s">
        <v>30148</v>
      </c>
      <c r="S48" s="15">
        <f>SUM(D6L328C8,D6L337C8,D6L340C8)</f>
        <v>33571.390654110692</v>
      </c>
      <c r="U48" s="21" t="str">
        <f>NULL_VALUE</f>
        <v>n/a</v>
      </c>
      <c r="V48" s="16" t="s">
        <v>30149</v>
      </c>
      <c r="W48" s="33">
        <f>SUM(D6L328C10,D6L337C10,D6L340C10)</f>
        <v>16263.094855703843</v>
      </c>
      <c r="X48" s="16" t="s">
        <v>30150</v>
      </c>
      <c r="Y48" s="33">
        <f>SUM(D6L328C11,D6L337C11,D6L340C11)</f>
        <v>1289.5557602939198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0.23027046917933069</v>
      </c>
      <c r="AD48" s="16" t="s">
        <v>30152</v>
      </c>
      <c r="AE48" s="33">
        <f>IF(D6L341C5=0,0,D6L341C10/D6L341C5)</f>
        <v>0.31811051027401188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0.59870321986625941</v>
      </c>
      <c r="AJ48" s="16" t="s">
        <v>30154</v>
      </c>
      <c r="AK48" s="33">
        <f>IF(D6L341C5=0,0,D6L341C11/D6L341C5)</f>
        <v>2.5224057571675302E-2</v>
      </c>
      <c r="AL48" s="16" t="s">
        <v>30155</v>
      </c>
      <c r="AM48" s="33">
        <f>SUM(D6L328C18,D6L337C18,D6L340C18)</f>
        <v>3639.1148452091006</v>
      </c>
      <c r="AN48" s="16" t="s">
        <v>30156</v>
      </c>
      <c r="AO48" s="33">
        <f>SUM(D6L328C19,D6L337C19,D6L340C19)</f>
        <v>29932.275808901584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39.429068920135308</v>
      </c>
      <c r="AT48" s="16" t="s">
        <v>30158</v>
      </c>
      <c r="AU48" s="33">
        <f>IF(D6L341C5=0,0,D6L341C18/D6L341C5)</f>
        <v>7.1182065321914262E-2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39.429068920135308</v>
      </c>
      <c r="AZ48" s="16" t="s">
        <v>30160</v>
      </c>
      <c r="BA48" s="33">
        <f>IF(D6L341C5=0,0,D6L341C19/D6L341C5)</f>
        <v>0.58548336683239843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4839F-75B3-4D8A-B37D-2B733756B4A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311.84075480000001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268.18304912799999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134.091524564</v>
      </c>
      <c r="R8" s="16" t="s">
        <v>30170</v>
      </c>
      <c r="S8" s="15">
        <f>D6L401C5-D6L401C7</f>
        <v>134.091524564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108.07552973004192</v>
      </c>
      <c r="X8" s="16" t="s">
        <v>30172</v>
      </c>
      <c r="Y8" s="33">
        <f>D6L401C7-D6L401C10</f>
        <v>26.015994833958075</v>
      </c>
      <c r="Z8" s="16" t="s">
        <v>30173</v>
      </c>
      <c r="AA8" s="33">
        <f>CHOOSE(MIN(D6L401C9,RUN_YEARS),B7L804C7,B7L804C16,B7L804C25,B7L804C34,B7L804C43)</f>
        <v>12438</v>
      </c>
      <c r="AB8" s="16" t="s">
        <v>30174</v>
      </c>
      <c r="AC8" s="33">
        <f>IF(D6L401C12=0,0,D6L401C10/D6L401C12)</f>
        <v>8.6891405153595377E-3</v>
      </c>
      <c r="AD8" s="16" t="s">
        <v>30175</v>
      </c>
      <c r="AE8" s="33">
        <f>IF(D6L401C5=0,0,D6L401C10/D6L401C5)</f>
        <v>0.40299165096918182</v>
      </c>
      <c r="AF8" s="16" t="s">
        <v>30176</v>
      </c>
      <c r="AG8" s="33">
        <f>CHOOSE(MIN(D6L401C9,RUN_YEARS),B7L804C5,B7L804C14,B7L804C23,B7L804C32,B7L804C41)</f>
        <v>1151.5698061882033</v>
      </c>
      <c r="AH8" s="16" t="s">
        <v>30177</v>
      </c>
      <c r="AI8" s="33">
        <f>IF(D6L401C15=0,0,D6L401C11/D6L401C15)</f>
        <v>2.2591765339934788E-2</v>
      </c>
      <c r="AJ8" s="16" t="s">
        <v>30178</v>
      </c>
      <c r="AK8" s="33">
        <f>IF(D6L401C5=0,0,D6L401C11/D6L401C5)</f>
        <v>9.7008349030818147E-2</v>
      </c>
      <c r="AL8" s="16" t="s">
        <v>30179</v>
      </c>
      <c r="AM8" s="33">
        <f>D6L401C8*CHOOSE(MIN(D6L401C9,RUN_YEARS),B7L804C4,B7L804C13,B7L804C22,B7L804C31,B7L804C40)</f>
        <v>5.0680725938766411</v>
      </c>
      <c r="AN8" s="16" t="s">
        <v>30180</v>
      </c>
      <c r="AO8" s="33">
        <f>D6L401C8-D6L401C18</f>
        <v>129.02345197012335</v>
      </c>
      <c r="AP8" s="16" t="s">
        <v>30181</v>
      </c>
      <c r="AQ8" s="33">
        <f>CHOOSE(MIN(D6L401C9,RUN_YEARS),B7L804C2,B7L804C11,B7L804C20,B7L804C29,B7L804C38)</f>
        <v>17.034806206911039</v>
      </c>
      <c r="AR8" s="16" t="s">
        <v>30182</v>
      </c>
      <c r="AS8" s="33">
        <f>IF(D6L401C20=0,0,D6L401C18/D6L401C20)</f>
        <v>0.2975127824947324</v>
      </c>
      <c r="AT8" s="16" t="s">
        <v>30183</v>
      </c>
      <c r="AU8" s="33">
        <f>IF(D6L401C5=0,0,D6L401C18/D6L401C5)</f>
        <v>1.8897811067312167E-2</v>
      </c>
      <c r="AV8" s="16" t="s">
        <v>30184</v>
      </c>
      <c r="AW8" s="33">
        <f>CHOOSE(MIN(D6L401C9,RUN_YEARS),B7L804C1,B7L804C10,B7L804C19,B7L804C28,B7L804C37)</f>
        <v>433.67364214815814</v>
      </c>
      <c r="AX8" s="16" t="s">
        <v>30185</v>
      </c>
      <c r="AY8" s="33">
        <f>IF(D6L401C23=0,0,D6L401C19/D6L401C23)</f>
        <v>0.29751278249473229</v>
      </c>
      <c r="AZ8" s="16" t="s">
        <v>30186</v>
      </c>
      <c r="BA8" s="33">
        <f>IF(D6L401C5=0,0,D6L401C19/D6L401C5)</f>
        <v>0.4811021889326878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1.4320224136714124E-2</v>
      </c>
      <c r="J9" s="16" t="s">
        <v>30207</v>
      </c>
      <c r="K9" s="21">
        <f>_xlfn.SINGLE(IF(FLOW_THRU_100PCT="Y",1,INDEX(VariabilityMatrix,D6L402C1,_xlfn.SINGLE(D6L402C9))))</f>
        <v>0.52036365427084563</v>
      </c>
      <c r="L9" s="16" t="s">
        <v>30187</v>
      </c>
      <c r="M9" s="15">
        <f>IF(_xlfn.SINGLE(D6L402C2)&lt;&gt;0,_xlfn.SINGLE(D6L402C2)*_xlfn.SINGLE(D6L402C4),_xlfn.SINGLE(D6L402C3)*_xlfn.SINGLE(D6L402C4))</f>
        <v>7.4517241617581276E-3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3.7258620808790638E-3</v>
      </c>
      <c r="R9" s="16" t="s">
        <v>30189</v>
      </c>
      <c r="S9" s="15">
        <f>D6L402C5-D6L402C7</f>
        <v>3.7258620808790638E-3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3.0091333664037765E-3</v>
      </c>
      <c r="X9" s="16" t="s">
        <v>30191</v>
      </c>
      <c r="Y9" s="33">
        <f>D6L402C7-D6L402C10</f>
        <v>7.1672871447528734E-4</v>
      </c>
      <c r="Z9" s="16" t="s">
        <v>30192</v>
      </c>
      <c r="AA9" s="33">
        <f>CHOOSE(MIN(D6L402C9,RUN_YEARS),B7L804C7,B7L804C16,B7L804C25,B7L804C34,B7L804C43)</f>
        <v>11576.599999999999</v>
      </c>
      <c r="AB9" s="16" t="s">
        <v>30193</v>
      </c>
      <c r="AC9" s="33">
        <f>IF(D6L402C12=0,0,D6L402C10/D6L402C12)</f>
        <v>2.599323952113554E-7</v>
      </c>
      <c r="AD9" s="16" t="s">
        <v>30194</v>
      </c>
      <c r="AE9" s="33">
        <f>IF(D6L402C5=0,0,D6L402C10/D6L402C5)</f>
        <v>0.4038170631498274</v>
      </c>
      <c r="AF9" s="16" t="s">
        <v>30195</v>
      </c>
      <c r="AG9" s="33">
        <f>CHOOSE(MIN(D6L402C9,RUN_YEARS),B7L804C5,B7L804C14,B7L804C23,B7L804C32,B7L804C41)</f>
        <v>1060.5253337455501</v>
      </c>
      <c r="AH9" s="16" t="s">
        <v>30196</v>
      </c>
      <c r="AI9" s="33">
        <f>IF(D6L402C15=0,0,D6L402C11/D6L402C15)</f>
        <v>6.758242275495238E-7</v>
      </c>
      <c r="AJ9" s="16" t="s">
        <v>30197</v>
      </c>
      <c r="AK9" s="33">
        <f>IF(D6L402C5=0,0,D6L402C11/D6L402C5)</f>
        <v>9.6182936850172596E-2</v>
      </c>
      <c r="AL9" s="16" t="s">
        <v>30198</v>
      </c>
      <c r="AM9" s="33">
        <f>D6L402C8*CHOOSE(MIN(D6L402C9,RUN_YEARS),B7L804C4,B7L804C13,B7L804C22,B7L804C31,B7L804C40)</f>
        <v>1.4124619876648982E-4</v>
      </c>
      <c r="AN9" s="16" t="s">
        <v>30199</v>
      </c>
      <c r="AO9" s="33">
        <f>D6L402C8-D6L402C18</f>
        <v>3.5846158821125742E-3</v>
      </c>
      <c r="AP9" s="16" t="s">
        <v>30200</v>
      </c>
      <c r="AQ9" s="33">
        <f>CHOOSE(MIN(D6L402C9,RUN_YEARS),B7L804C2,B7L804C11,B7L804C20,B7L804C29,B7L804C38)</f>
        <v>15.761253090920858</v>
      </c>
      <c r="AR9" s="16" t="s">
        <v>30201</v>
      </c>
      <c r="AS9" s="33">
        <f>IF(D6L402C20=0,0,D6L402C18/D6L402C20)</f>
        <v>8.9616097115941598E-6</v>
      </c>
      <c r="AT9" s="16" t="s">
        <v>30202</v>
      </c>
      <c r="AU9" s="33">
        <f>IF(D6L402C5=0,0,D6L402C18/D6L402C5)</f>
        <v>1.8954834572562172E-2</v>
      </c>
      <c r="AV9" s="16" t="s">
        <v>30203</v>
      </c>
      <c r="AW9" s="33">
        <f>CHOOSE(MIN(D6L402C9,RUN_YEARS),B7L804C1,B7L804C10,B7L804C19,B7L804C28,B7L804C37)</f>
        <v>399.99687527955462</v>
      </c>
      <c r="AX9" s="16" t="s">
        <v>30204</v>
      </c>
      <c r="AY9" s="33">
        <f>IF(D6L402C23=0,0,D6L402C19/D6L402C23)</f>
        <v>8.9616097115941581E-6</v>
      </c>
      <c r="AZ9" s="16" t="s">
        <v>30205</v>
      </c>
      <c r="BA9" s="33">
        <f>IF(D6L402C5=0,0,D6L402C19/D6L402C5)</f>
        <v>0.48104516542743786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6.6509235579133436E-3</v>
      </c>
      <c r="J10" s="16" t="s">
        <v>30228</v>
      </c>
      <c r="K10" s="21">
        <f>_xlfn.SINGLE(IF(FLOW_THRU_100PCT="Y",1,INDEX(VariabilityMatrix,D6L403C1,_xlfn.SINGLE(D6L403C9))))</f>
        <v>0.52036365427084563</v>
      </c>
      <c r="L10" s="16" t="s">
        <v>30208</v>
      </c>
      <c r="M10" s="15">
        <f>IF(_xlfn.SINGLE(D6L403C2)&lt;&gt;0,_xlfn.SINGLE(D6L403C2)*_xlfn.SINGLE(D6L403C4),_xlfn.SINGLE(D6L403C3)*_xlfn.SINGLE(D6L403C4))</f>
        <v>3.4608988868718416E-3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1.7304494434359208E-3</v>
      </c>
      <c r="R10" s="16" t="s">
        <v>30210</v>
      </c>
      <c r="S10" s="15">
        <f>D6L403C5-D6L403C7</f>
        <v>1.7304494434359208E-3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1.3975700243550938E-3</v>
      </c>
      <c r="X10" s="16" t="s">
        <v>30212</v>
      </c>
      <c r="Y10" s="33">
        <f>D6L403C7-D6L403C10</f>
        <v>3.3287941908082702E-4</v>
      </c>
      <c r="Z10" s="16" t="s">
        <v>30213</v>
      </c>
      <c r="AA10" s="33">
        <f>CHOOSE(MIN(D6L403C9,RUN_YEARS),B7L804C7,B7L804C16,B7L804C25,B7L804C34,B7L804C43)</f>
        <v>11576.599999999999</v>
      </c>
      <c r="AB10" s="16" t="s">
        <v>30214</v>
      </c>
      <c r="AC10" s="33">
        <f>IF(D6L403C12=0,0,D6L403C10/D6L403C12)</f>
        <v>1.2072370336325812E-7</v>
      </c>
      <c r="AD10" s="16" t="s">
        <v>30215</v>
      </c>
      <c r="AE10" s="33">
        <f>IF(D6L403C5=0,0,D6L403C10/D6L403C5)</f>
        <v>0.4038170631498274</v>
      </c>
      <c r="AF10" s="16" t="s">
        <v>30216</v>
      </c>
      <c r="AG10" s="33">
        <f>CHOOSE(MIN(D6L403C9,RUN_YEARS),B7L804C5,B7L804C14,B7L804C23,B7L804C32,B7L804C41)</f>
        <v>1060.5253337455501</v>
      </c>
      <c r="AH10" s="16" t="s">
        <v>30217</v>
      </c>
      <c r="AI10" s="33">
        <f>IF(D6L403C15=0,0,D6L403C11/D6L403C15)</f>
        <v>3.1388162874447105E-7</v>
      </c>
      <c r="AJ10" s="16" t="s">
        <v>30218</v>
      </c>
      <c r="AK10" s="33">
        <f>IF(D6L403C5=0,0,D6L403C11/D6L403C5)</f>
        <v>9.618293685017261E-2</v>
      </c>
      <c r="AL10" s="16" t="s">
        <v>30219</v>
      </c>
      <c r="AM10" s="33">
        <f>D6L403C8*CHOOSE(MIN(D6L403C9,RUN_YEARS),B7L804C4,B7L804C13,B7L804C22,B7L804C31,B7L804C40)</f>
        <v>6.5600765873020313E-5</v>
      </c>
      <c r="AN10" s="16" t="s">
        <v>30220</v>
      </c>
      <c r="AO10" s="33">
        <f>D6L403C8-D6L403C18</f>
        <v>1.6648486775629006E-3</v>
      </c>
      <c r="AP10" s="16" t="s">
        <v>30221</v>
      </c>
      <c r="AQ10" s="33">
        <f>CHOOSE(MIN(D6L403C9,RUN_YEARS),B7L804C2,B7L804C11,B7L804C20,B7L804C29,B7L804C38)</f>
        <v>15.761253090920858</v>
      </c>
      <c r="AR10" s="16" t="s">
        <v>30222</v>
      </c>
      <c r="AS10" s="33">
        <f>IF(D6L403C20=0,0,D6L403C18/D6L403C20)</f>
        <v>4.1621542078281265E-6</v>
      </c>
      <c r="AT10" s="16" t="s">
        <v>30223</v>
      </c>
      <c r="AU10" s="33">
        <f>IF(D6L403C5=0,0,D6L403C18/D6L403C5)</f>
        <v>1.8954834572562168E-2</v>
      </c>
      <c r="AV10" s="16" t="s">
        <v>30224</v>
      </c>
      <c r="AW10" s="33">
        <f>CHOOSE(MIN(D6L403C9,RUN_YEARS),B7L804C1,B7L804C10,B7L804C19,B7L804C28,B7L804C37)</f>
        <v>399.99687527955462</v>
      </c>
      <c r="AX10" s="16" t="s">
        <v>30225</v>
      </c>
      <c r="AY10" s="33">
        <f>IF(D6L403C23=0,0,D6L403C19/D6L403C23)</f>
        <v>4.1621542078281265E-6</v>
      </c>
      <c r="AZ10" s="16" t="s">
        <v>30226</v>
      </c>
      <c r="BA10" s="33">
        <f>IF(D6L403C5=0,0,D6L403C19/D6L403C5)</f>
        <v>0.48104516542743786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_xlfn.SINGLE(IF(FLOW_THRU_100PCT="Y",1,INDEX(VariabilityMatrix,D6L404C1,_xlfn.SINGLE(D6L404C9))))</f>
        <v>0.50254414711703088</v>
      </c>
      <c r="L11" s="16" t="s">
        <v>30229</v>
      </c>
      <c r="M11" s="15">
        <f>IF(_xlfn.SINGLE(D6L404C2)&lt;&gt;0,_xlfn.SINGLE(D6L404C2)*_xlfn.SINGLE(D6L404C4),_xlfn.SINGLE(D6L404C3)*_xlfn.SINGLE(D6L404C4))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10327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1061.3234164121552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13.515821136331937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407.43679886766449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0.57907363454638927</v>
      </c>
      <c r="J12" s="16" t="s">
        <v>30270</v>
      </c>
      <c r="K12" s="21">
        <f>_xlfn.SINGLE(IF(FLOW_THRU_100PCT="Y",1,INDEX(VariabilityMatrix,D6L405C1,_xlfn.SINGLE(D6L405C9))))</f>
        <v>0.20552201102112844</v>
      </c>
      <c r="L12" s="16" t="s">
        <v>30250</v>
      </c>
      <c r="M12" s="15">
        <f>IF(_xlfn.SINGLE(D6L405C2)&lt;&gt;0,_xlfn.SINGLE(D6L405C2)*_xlfn.SINGLE(D6L405C4),_xlfn.SINGLE(D6L405C3)*_xlfn.SINGLE(D6L405C4))</f>
        <v>0.11901237790128792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5.9506188950643961E-2</v>
      </c>
      <c r="R12" s="16" t="s">
        <v>30252</v>
      </c>
      <c r="S12" s="15">
        <f>D6L405C5-D6L405C7</f>
        <v>5.9506188950643961E-2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4.8059228922575511E-2</v>
      </c>
      <c r="X12" s="16" t="s">
        <v>30254</v>
      </c>
      <c r="Y12" s="33">
        <f>D6L405C7-D6L405C10</f>
        <v>1.1446960028068449E-2</v>
      </c>
      <c r="Z12" s="16" t="s">
        <v>30255</v>
      </c>
      <c r="AA12" s="33">
        <f>CHOOSE(MIN(D6L405C9,RUN_YEARS),B7L804C7,B7L804C16,B7L804C25,B7L804C34,B7L804C43)</f>
        <v>11576.599999999999</v>
      </c>
      <c r="AB12" s="16" t="s">
        <v>30256</v>
      </c>
      <c r="AC12" s="33">
        <f>IF(D6L405C12=0,0,D6L405C10/D6L405C12)</f>
        <v>4.1514113748920686E-6</v>
      </c>
      <c r="AD12" s="16" t="s">
        <v>30257</v>
      </c>
      <c r="AE12" s="33">
        <f>IF(D6L405C5=0,0,D6L405C10/D6L405C5)</f>
        <v>0.40381706314982746</v>
      </c>
      <c r="AF12" s="16" t="s">
        <v>30258</v>
      </c>
      <c r="AG12" s="33">
        <f>CHOOSE(MIN(D6L405C9,RUN_YEARS),B7L804C5,B7L804C14,B7L804C23,B7L804C32,B7L804C41)</f>
        <v>1060.5253337455501</v>
      </c>
      <c r="AH12" s="16" t="s">
        <v>30259</v>
      </c>
      <c r="AI12" s="33">
        <f>IF(D6L405C15=0,0,D6L405C11/D6L405C15)</f>
        <v>1.0793669574719369E-5</v>
      </c>
      <c r="AJ12" s="16" t="s">
        <v>30260</v>
      </c>
      <c r="AK12" s="33">
        <f>IF(D6L405C5=0,0,D6L405C11/D6L405C5)</f>
        <v>9.6182936850172568E-2</v>
      </c>
      <c r="AL12" s="16" t="s">
        <v>30261</v>
      </c>
      <c r="AM12" s="33">
        <f>D6L405C8*CHOOSE(MIN(D6L405C9,RUN_YEARS),B7L804C4,B7L804C13,B7L804C22,B7L804C31,B7L804C40)</f>
        <v>2.2558599352061667E-3</v>
      </c>
      <c r="AN12" s="16" t="s">
        <v>30262</v>
      </c>
      <c r="AO12" s="33">
        <f>D6L405C8-D6L405C18</f>
        <v>5.7250329015437793E-2</v>
      </c>
      <c r="AP12" s="16" t="s">
        <v>30263</v>
      </c>
      <c r="AQ12" s="33">
        <f>CHOOSE(MIN(D6L405C9,RUN_YEARS),B7L804C2,B7L804C11,B7L804C20,B7L804C29,B7L804C38)</f>
        <v>15.761253090920858</v>
      </c>
      <c r="AR12" s="16" t="s">
        <v>30264</v>
      </c>
      <c r="AS12" s="33">
        <f>IF(D6L405C20=0,0,D6L405C18/D6L405C20)</f>
        <v>1.4312694061778859E-4</v>
      </c>
      <c r="AT12" s="16" t="s">
        <v>30265</v>
      </c>
      <c r="AU12" s="33">
        <f>IF(D6L405C5=0,0,D6L405C18/D6L405C5)</f>
        <v>1.8954834572562172E-2</v>
      </c>
      <c r="AV12" s="16" t="s">
        <v>30266</v>
      </c>
      <c r="AW12" s="33">
        <f>CHOOSE(MIN(D6L405C9,RUN_YEARS),B7L804C1,B7L804C10,B7L804C19,B7L804C28,B7L804C37)</f>
        <v>399.99687527955462</v>
      </c>
      <c r="AX12" s="16" t="s">
        <v>30267</v>
      </c>
      <c r="AY12" s="33">
        <f>IF(D6L405C23=0,0,D6L405C19/D6L405C23)</f>
        <v>1.4312694061778856E-4</v>
      </c>
      <c r="AZ12" s="16" t="s">
        <v>30268</v>
      </c>
      <c r="BA12" s="33">
        <f>IF(D6L405C5=0,0,D6L405C19/D6L405C5)</f>
        <v>0.4810451654274378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0.12108501136216726</v>
      </c>
      <c r="J13" s="16" t="s">
        <v>30291</v>
      </c>
      <c r="K13" s="21">
        <f>_xlfn.SINGLE(IF(FLOW_THRU_100PCT="Y",1,INDEX(VariabilityMatrix,D6L406C1,_xlfn.SINGLE(D6L406C9))))</f>
        <v>0.52036365427084563</v>
      </c>
      <c r="L13" s="16" t="s">
        <v>30271</v>
      </c>
      <c r="M13" s="15">
        <f>IF(_xlfn.SINGLE(D6L406C2)&lt;&gt;0,_xlfn.SINGLE(D6L406C2)*_xlfn.SINGLE(D6L406C4),_xlfn.SINGLE(D6L406C3)*_xlfn.SINGLE(D6L406C4))</f>
        <v>6.3008238989844215E-2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3.1504119494922107E-2</v>
      </c>
      <c r="R13" s="16" t="s">
        <v>30273</v>
      </c>
      <c r="S13" s="15">
        <f>D6L406C5-D6L406C7</f>
        <v>3.1504119494922107E-2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2.544380202312134E-2</v>
      </c>
      <c r="X13" s="16" t="s">
        <v>30275</v>
      </c>
      <c r="Y13" s="33">
        <f>D6L406C7-D6L406C10</f>
        <v>6.0603174718007677E-3</v>
      </c>
      <c r="Z13" s="16" t="s">
        <v>30276</v>
      </c>
      <c r="AA13" s="33">
        <f>CHOOSE(MIN(D6L406C9,RUN_YEARS),B7L804C7,B7L804C16,B7L804C25,B7L804C34,B7L804C43)</f>
        <v>11576.599999999999</v>
      </c>
      <c r="AB13" s="16" t="s">
        <v>30277</v>
      </c>
      <c r="AC13" s="33">
        <f>IF(D6L406C12=0,0,D6L406C10/D6L406C12)</f>
        <v>2.1978648327765789E-6</v>
      </c>
      <c r="AD13" s="16" t="s">
        <v>30278</v>
      </c>
      <c r="AE13" s="33">
        <f>IF(D6L406C5=0,0,D6L406C10/D6L406C5)</f>
        <v>0.4038170631498274</v>
      </c>
      <c r="AF13" s="16" t="s">
        <v>30279</v>
      </c>
      <c r="AG13" s="33">
        <f>CHOOSE(MIN(D6L406C9,RUN_YEARS),B7L804C5,B7L804C14,B7L804C23,B7L804C32,B7L804C41)</f>
        <v>1060.5253337455501</v>
      </c>
      <c r="AH13" s="16" t="s">
        <v>30280</v>
      </c>
      <c r="AI13" s="33">
        <f>IF(D6L406C15=0,0,D6L406C11/D6L406C15)</f>
        <v>5.7144485652191018E-6</v>
      </c>
      <c r="AJ13" s="16" t="s">
        <v>30281</v>
      </c>
      <c r="AK13" s="33">
        <f>IF(D6L406C5=0,0,D6L406C11/D6L406C5)</f>
        <v>9.6182936850172582E-2</v>
      </c>
      <c r="AL13" s="16" t="s">
        <v>30282</v>
      </c>
      <c r="AM13" s="33">
        <f>D6L406C8*CHOOSE(MIN(D6L406C9,RUN_YEARS),B7L804C4,B7L804C13,B7L804C22,B7L804C31,B7L804C40)</f>
        <v>1.1943107467609589E-3</v>
      </c>
      <c r="AN13" s="16" t="s">
        <v>30283</v>
      </c>
      <c r="AO13" s="33">
        <f>D6L406C8-D6L406C18</f>
        <v>3.0309808748161148E-2</v>
      </c>
      <c r="AP13" s="16" t="s">
        <v>30284</v>
      </c>
      <c r="AQ13" s="33">
        <f>CHOOSE(MIN(D6L406C9,RUN_YEARS),B7L804C2,B7L804C11,B7L804C20,B7L804C29,B7L804C38)</f>
        <v>15.761253090920858</v>
      </c>
      <c r="AR13" s="16" t="s">
        <v>30285</v>
      </c>
      <c r="AS13" s="33">
        <f>IF(D6L406C20=0,0,D6L406C18/D6L406C20)</f>
        <v>7.5775113810521322E-5</v>
      </c>
      <c r="AT13" s="16" t="s">
        <v>30286</v>
      </c>
      <c r="AU13" s="33">
        <f>IF(D6L406C5=0,0,D6L406C18/D6L406C5)</f>
        <v>1.8954834572562172E-2</v>
      </c>
      <c r="AV13" s="16" t="s">
        <v>30287</v>
      </c>
      <c r="AW13" s="33">
        <f>CHOOSE(MIN(D6L406C9,RUN_YEARS),B7L804C1,B7L804C10,B7L804C19,B7L804C28,B7L804C37)</f>
        <v>399.99687527955462</v>
      </c>
      <c r="AX13" s="16" t="s">
        <v>30288</v>
      </c>
      <c r="AY13" s="33">
        <f>IF(D6L406C23=0,0,D6L406C19/D6L406C23)</f>
        <v>7.5775113810521309E-5</v>
      </c>
      <c r="AZ13" s="16" t="s">
        <v>30289</v>
      </c>
      <c r="BA13" s="33">
        <f>IF(D6L406C5=0,0,D6L406C19/D6L406C5)</f>
        <v>0.4810451654274378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1.1369739628149212E-2</v>
      </c>
      <c r="J14" s="16" t="s">
        <v>30312</v>
      </c>
      <c r="K14" s="21">
        <f>_xlfn.SINGLE(IF(FLOW_THRU_100PCT="Y",1,INDEX(VariabilityMatrix,D6L407C1,_xlfn.SINGLE(D6L407C9))))</f>
        <v>0.50254414711703088</v>
      </c>
      <c r="L14" s="16" t="s">
        <v>30292</v>
      </c>
      <c r="M14" s="15">
        <f>IF(_xlfn.SINGLE(D6L407C2)&lt;&gt;0,_xlfn.SINGLE(D6L407C2)*_xlfn.SINGLE(D6L407C4),_xlfn.SINGLE(D6L407C3)*_xlfn.SINGLE(D6L407C4))</f>
        <v>5.713796104370953E-3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2.8568980521854765E-3</v>
      </c>
      <c r="R14" s="16" t="s">
        <v>30294</v>
      </c>
      <c r="S14" s="15">
        <f>D6L407C5-D6L407C7</f>
        <v>2.8568980521854765E-3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2.2544851155050136E-3</v>
      </c>
      <c r="X14" s="16" t="s">
        <v>30296</v>
      </c>
      <c r="Y14" s="33">
        <f>D6L407C7-D6L407C10</f>
        <v>6.0241293668046288E-4</v>
      </c>
      <c r="Z14" s="16" t="s">
        <v>30297</v>
      </c>
      <c r="AA14" s="33">
        <f>CHOOSE(MIN(D6L407C9,RUN_YEARS),B7L804C7,B7L804C16,B7L804C25,B7L804C34,B7L804C43)</f>
        <v>10327</v>
      </c>
      <c r="AB14" s="16" t="s">
        <v>30298</v>
      </c>
      <c r="AC14" s="33">
        <f>IF(D6L407C12=0,0,D6L407C10/D6L407C12)</f>
        <v>2.1830978168926247E-7</v>
      </c>
      <c r="AD14" s="16" t="s">
        <v>30299</v>
      </c>
      <c r="AE14" s="33">
        <f>IF(D6L407C5=0,0,D6L407C10/D6L407C5)</f>
        <v>0.39456870254442095</v>
      </c>
      <c r="AF14" s="16" t="s">
        <v>30300</v>
      </c>
      <c r="AG14" s="33">
        <f>CHOOSE(MIN(D6L407C9,RUN_YEARS),B7L804C5,B7L804C14,B7L804C23,B7L804C32,B7L804C41)</f>
        <v>1061.3234164121552</v>
      </c>
      <c r="AH14" s="16" t="s">
        <v>30301</v>
      </c>
      <c r="AI14" s="33">
        <f>IF(D6L407C15=0,0,D6L407C11/D6L407C15)</f>
        <v>5.676054323920818E-7</v>
      </c>
      <c r="AJ14" s="16" t="s">
        <v>30302</v>
      </c>
      <c r="AK14" s="33">
        <f>IF(D6L407C5=0,0,D6L407C11/D6L407C5)</f>
        <v>0.10543129745557907</v>
      </c>
      <c r="AL14" s="16" t="s">
        <v>30303</v>
      </c>
      <c r="AM14" s="33">
        <f>D6L407C8*CHOOSE(MIN(D6L407C9,RUN_YEARS),B7L804C4,B7L804C13,B7L804C22,B7L804C31,B7L804C40)</f>
        <v>9.1728430334291327E-5</v>
      </c>
      <c r="AN14" s="16" t="s">
        <v>30304</v>
      </c>
      <c r="AO14" s="33">
        <f>D6L407C8-D6L407C18</f>
        <v>2.7651696218511852E-3</v>
      </c>
      <c r="AP14" s="16" t="s">
        <v>30305</v>
      </c>
      <c r="AQ14" s="33">
        <f>CHOOSE(MIN(D6L407C9,RUN_YEARS),B7L804C2,B7L804C11,B7L804C20,B7L804C29,B7L804C38)</f>
        <v>13.515821136331937</v>
      </c>
      <c r="AR14" s="16" t="s">
        <v>30306</v>
      </c>
      <c r="AS14" s="33">
        <f>IF(D6L407C20=0,0,D6L407C18/D6L407C20)</f>
        <v>6.786744912428276E-6</v>
      </c>
      <c r="AT14" s="16" t="s">
        <v>30307</v>
      </c>
      <c r="AU14" s="33">
        <f>IF(D6L407C5=0,0,D6L407C18/D6L407C5)</f>
        <v>1.605385083029489E-2</v>
      </c>
      <c r="AV14" s="16" t="s">
        <v>30308</v>
      </c>
      <c r="AW14" s="33">
        <f>CHOOSE(MIN(D6L407C9,RUN_YEARS),B7L804C1,B7L804C10,B7L804C19,B7L804C28,B7L804C37)</f>
        <v>407.43679886766449</v>
      </c>
      <c r="AX14" s="16" t="s">
        <v>30309</v>
      </c>
      <c r="AY14" s="33">
        <f>IF(D6L407C23=0,0,D6L407C19/D6L407C23)</f>
        <v>6.7867449124282768E-6</v>
      </c>
      <c r="AZ14" s="16" t="s">
        <v>30310</v>
      </c>
      <c r="BA14" s="33">
        <f>IF(D6L407C5=0,0,D6L407C19/D6L407C5)</f>
        <v>0.48394614916970513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_xlfn.SINGLE(IF(FLOW_THRU_100PCT="Y",1,INDEX(VariabilityMatrix,D6L408C1,_xlfn.SINGLE(D6L408C9))))</f>
        <v>0.50254414711703088</v>
      </c>
      <c r="L15" s="16" t="s">
        <v>30313</v>
      </c>
      <c r="M15" s="15">
        <f>IF(_xlfn.SINGLE(D6L408C2)&lt;&gt;0,_xlfn.SINGLE(D6L408C2)*_xlfn.SINGLE(D6L408C4),_xlfn.SINGLE(D6L408C3)*_xlfn.SINGLE(D6L408C4))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10327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1061.3234164121552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13.515821136331937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407.43679886766449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_xlfn.SINGLE(IF(FLOW_THRU_100PCT="Y",1,INDEX(VariabilityMatrix,D6L409C1,_xlfn.SINGLE(D6L409C9))))</f>
        <v>0.50254414711703088</v>
      </c>
      <c r="L16" s="16" t="s">
        <v>30334</v>
      </c>
      <c r="M16" s="15">
        <f>IF(_xlfn.SINGLE(D6L409C2)&lt;&gt;0,_xlfn.SINGLE(D6L409C2)*_xlfn.SINGLE(D6L409C4),_xlfn.SINGLE(D6L409C3)*_xlfn.SINGLE(D6L409C4))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10327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1061.3234164121552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13.515821136331937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407.43679886766449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_xlfn.SINGLE(IF(FLOW_THRU_100PCT="Y",1,INDEX(VariabilityMatrix,D6L410C1,_xlfn.SINGLE(D6L410C9))))</f>
        <v>0.50254414711703088</v>
      </c>
      <c r="L17" s="16" t="s">
        <v>30355</v>
      </c>
      <c r="M17" s="15">
        <f>IF(_xlfn.SINGLE(D6L410C2)&lt;&gt;0,_xlfn.SINGLE(D6L410C2)*_xlfn.SINGLE(D6L410C4),_xlfn.SINGLE(D6L410C3)*_xlfn.SINGLE(D6L410C4))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10327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1061.3234164121552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13.515821136331937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407.43679886766449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_xlfn.SINGLE(IF(FLOW_THRU_100PCT="Y",1,INDEX(VariabilityMatrix,D6L411C1,_xlfn.SINGLE(D6L411C9))))</f>
        <v>0.50254414711703088</v>
      </c>
      <c r="L18" s="16" t="s">
        <v>30376</v>
      </c>
      <c r="M18" s="15">
        <f>IF(_xlfn.SINGLE(D6L411C2)&lt;&gt;0,_xlfn.SINGLE(D6L411C2)*_xlfn.SINGLE(D6L411C4),_xlfn.SINGLE(D6L411C3)*_xlfn.SINGLE(D6L411C4))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10327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1061.3234164121552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13.515821136331937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407.43679886766449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0.50254414711703088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10327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1061.3234164121552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13.515821136331937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407.43679886766449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8.7376913573876704E-3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7.5144145673533965E-3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3.7572072836766983E-3</v>
      </c>
      <c r="R20" s="16" t="s">
        <v>30420</v>
      </c>
      <c r="S20" s="15">
        <f>D6L413C5-D6L413C7</f>
        <v>3.7572072836766983E-3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2.9649528062215256E-3</v>
      </c>
      <c r="X20" s="16" t="s">
        <v>30422</v>
      </c>
      <c r="Y20" s="33">
        <f>D6L413C7-D6L413C10</f>
        <v>7.9225447745517267E-4</v>
      </c>
      <c r="Z20" s="16" t="s">
        <v>30423</v>
      </c>
      <c r="AA20" s="33">
        <f>CHOOSE(MIN(D6L413C9,RUN_YEARS),B7L804C7,B7L804C16,B7L804C25,B7L804C34,B7L804C43)</f>
        <v>10327</v>
      </c>
      <c r="AB20" s="16" t="s">
        <v>30424</v>
      </c>
      <c r="AC20" s="33">
        <f>IF(D6L413C12=0,0,D6L413C10/D6L413C12)</f>
        <v>2.8710688546736955E-7</v>
      </c>
      <c r="AD20" s="16" t="s">
        <v>30425</v>
      </c>
      <c r="AE20" s="33">
        <f>IF(D6L413C5=0,0,D6L413C10/D6L413C5)</f>
        <v>0.39456870254442089</v>
      </c>
      <c r="AF20" s="16" t="s">
        <v>30426</v>
      </c>
      <c r="AG20" s="33">
        <f>CHOOSE(MIN(D6L413C9,RUN_YEARS),B7L804C5,B7L804C14,B7L804C23,B7L804C32,B7L804C41)</f>
        <v>1061.3234164121552</v>
      </c>
      <c r="AH20" s="16" t="s">
        <v>30427</v>
      </c>
      <c r="AI20" s="33">
        <f>IF(D6L413C15=0,0,D6L413C11/D6L413C15)</f>
        <v>7.464779022151603E-7</v>
      </c>
      <c r="AJ20" s="16" t="s">
        <v>30428</v>
      </c>
      <c r="AK20" s="33">
        <f>IF(D6L413C5=0,0,D6L413C11/D6L413C5)</f>
        <v>0.1054312974555791</v>
      </c>
      <c r="AL20" s="16" t="s">
        <v>30429</v>
      </c>
      <c r="AM20" s="33">
        <f>D6L413C8*CHOOSE(MIN(D6L413C9,RUN_YEARS),B7L804C4,B7L804C13,B7L804C22,B7L804C31,B7L804C40)</f>
        <v>1.2063529054128634E-4</v>
      </c>
      <c r="AN20" s="16" t="s">
        <v>30430</v>
      </c>
      <c r="AO20" s="33">
        <f>D6L413C8-D6L413C18</f>
        <v>3.6365719931354119E-3</v>
      </c>
      <c r="AP20" s="16" t="s">
        <v>30431</v>
      </c>
      <c r="AQ20" s="33">
        <f>CHOOSE(MIN(D6L413C9,RUN_YEARS),B7L804C2,B7L804C11,B7L804C20,B7L804C29,B7L804C38)</f>
        <v>13.515821136331937</v>
      </c>
      <c r="AR20" s="16" t="s">
        <v>30432</v>
      </c>
      <c r="AS20" s="33">
        <f>IF(D6L413C20=0,0,D6L413C18/D6L413C20)</f>
        <v>8.9254873473433366E-6</v>
      </c>
      <c r="AT20" s="16" t="s">
        <v>30433</v>
      </c>
      <c r="AU20" s="33">
        <f>IF(D6L413C5=0,0,D6L413C18/D6L413C5)</f>
        <v>1.605385083029489E-2</v>
      </c>
      <c r="AV20" s="16" t="s">
        <v>30434</v>
      </c>
      <c r="AW20" s="33">
        <f>CHOOSE(MIN(D6L413C9,RUN_YEARS),B7L804C1,B7L804C10,B7L804C19,B7L804C28,B7L804C37)</f>
        <v>407.43679886766449</v>
      </c>
      <c r="AX20" s="16" t="s">
        <v>30435</v>
      </c>
      <c r="AY20" s="33">
        <f>IF(D6L413C23=0,0,D6L413C19/D6L413C23)</f>
        <v>8.9254873473433383E-6</v>
      </c>
      <c r="AZ20" s="16" t="s">
        <v>30436</v>
      </c>
      <c r="BA20" s="33">
        <f>IF(D6L413C5=0,0,D6L413C19/D6L413C5)</f>
        <v>0.48394614916970513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7.5954597423661856E-3</v>
      </c>
      <c r="J21" s="16" t="s">
        <v>30458</v>
      </c>
      <c r="K21" s="21">
        <f>_xlfn.SINGLE(IF(FLOW_THRU_100PCT="Y",1,INDEX(VariabilityMatrix,D6L414C1,_xlfn.SINGLE(D6L414C9))))</f>
        <v>0.52036365427084563</v>
      </c>
      <c r="L21" s="16" t="s">
        <v>30438</v>
      </c>
      <c r="M21" s="15">
        <f>IF(_xlfn.SINGLE(D6L414C2)&lt;&gt;0,_xlfn.SINGLE(D6L414C2)*_xlfn.SINGLE(D6L414C4),_xlfn.SINGLE(D6L414C3)*_xlfn.SINGLE(D6L414C4))</f>
        <v>3.9524011874047639E-3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1.976200593702382E-3</v>
      </c>
      <c r="R21" s="16" t="s">
        <v>30440</v>
      </c>
      <c r="S21" s="15">
        <f>D6L414C5-D6L414C7</f>
        <v>1.976200593702382E-3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1.5960470398876823E-3</v>
      </c>
      <c r="X21" s="16" t="s">
        <v>30442</v>
      </c>
      <c r="Y21" s="33">
        <f>D6L414C7-D6L414C10</f>
        <v>3.8015355381469966E-4</v>
      </c>
      <c r="Z21" s="16" t="s">
        <v>30443</v>
      </c>
      <c r="AA21" s="33">
        <f>CHOOSE(MIN(D6L414C9,RUN_YEARS),B7L804C7,B7L804C16,B7L804C25,B7L804C34,B7L804C43)</f>
        <v>11576.599999999999</v>
      </c>
      <c r="AB21" s="16" t="s">
        <v>30444</v>
      </c>
      <c r="AC21" s="33">
        <f>IF(D6L414C12=0,0,D6L414C10/D6L414C12)</f>
        <v>1.3786837585194985E-7</v>
      </c>
      <c r="AD21" s="16" t="s">
        <v>30445</v>
      </c>
      <c r="AE21" s="33">
        <f>IF(D6L414C5=0,0,D6L414C10/D6L414C5)</f>
        <v>0.4038170631498274</v>
      </c>
      <c r="AF21" s="16" t="s">
        <v>30446</v>
      </c>
      <c r="AG21" s="33">
        <f>CHOOSE(MIN(D6L414C9,RUN_YEARS),B7L804C5,B7L804C14,B7L804C23,B7L804C32,B7L804C41)</f>
        <v>1060.5253337455501</v>
      </c>
      <c r="AH21" s="16" t="s">
        <v>30447</v>
      </c>
      <c r="AI21" s="33">
        <f>IF(D6L414C15=0,0,D6L414C11/D6L414C15)</f>
        <v>3.5845777721506953E-7</v>
      </c>
      <c r="AJ21" s="16" t="s">
        <v>30448</v>
      </c>
      <c r="AK21" s="33">
        <f>IF(D6L414C5=0,0,D6L414C11/D6L414C5)</f>
        <v>9.618293685017261E-2</v>
      </c>
      <c r="AL21" s="16" t="s">
        <v>30449</v>
      </c>
      <c r="AM21" s="33">
        <f>D6L414C8*CHOOSE(MIN(D6L414C9,RUN_YEARS),B7L804C4,B7L804C13,B7L804C22,B7L804C31,B7L804C40)</f>
        <v>7.4917110671655598E-5</v>
      </c>
      <c r="AN21" s="16" t="s">
        <v>30450</v>
      </c>
      <c r="AO21" s="33">
        <f>D6L414C8-D6L414C18</f>
        <v>1.9012834830307265E-3</v>
      </c>
      <c r="AP21" s="16" t="s">
        <v>30451</v>
      </c>
      <c r="AQ21" s="33">
        <f>CHOOSE(MIN(D6L414C9,RUN_YEARS),B7L804C2,B7L804C11,B7L804C20,B7L804C29,B7L804C38)</f>
        <v>15.761253090920858</v>
      </c>
      <c r="AR21" s="16" t="s">
        <v>30452</v>
      </c>
      <c r="AS21" s="33">
        <f>IF(D6L414C20=0,0,D6L414C18/D6L414C20)</f>
        <v>4.7532458389879539E-6</v>
      </c>
      <c r="AT21" s="16" t="s">
        <v>30453</v>
      </c>
      <c r="AU21" s="33">
        <f>IF(D6L414C5=0,0,D6L414C18/D6L414C5)</f>
        <v>1.8954834572562172E-2</v>
      </c>
      <c r="AV21" s="16" t="s">
        <v>30454</v>
      </c>
      <c r="AW21" s="33">
        <f>CHOOSE(MIN(D6L414C9,RUN_YEARS),B7L804C1,B7L804C10,B7L804C19,B7L804C28,B7L804C37)</f>
        <v>399.99687527955462</v>
      </c>
      <c r="AX21" s="16" t="s">
        <v>30455</v>
      </c>
      <c r="AY21" s="33">
        <f>IF(D6L414C23=0,0,D6L414C19/D6L414C23)</f>
        <v>4.7532458389879539E-6</v>
      </c>
      <c r="AZ21" s="16" t="s">
        <v>30456</v>
      </c>
      <c r="BA21" s="33">
        <f>IF(D6L414C5=0,0,D6L414C19/D6L414C5)</f>
        <v>0.48104516542743786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1.3479745078433907E-2</v>
      </c>
      <c r="J22" s="16" t="s">
        <v>30479</v>
      </c>
      <c r="K22" s="21">
        <f>_xlfn.SINGLE(IF(FLOW_THRU_100PCT="Y",1,INDEX(VariabilityMatrix,D6L415C1,_xlfn.SINGLE(D6L415C9))))</f>
        <v>0.52611085513547562</v>
      </c>
      <c r="L22" s="16" t="s">
        <v>30459</v>
      </c>
      <c r="M22" s="15">
        <f>IF(_xlfn.SINGLE(D6L415C2)&lt;&gt;0,_xlfn.SINGLE(D6L415C2)*_xlfn.SINGLE(D6L415C4),_xlfn.SINGLE(D6L415C3)*_xlfn.SINGLE(D6L415C4))</f>
        <v>7.0918402102230814E-3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3.5459201051115407E-3</v>
      </c>
      <c r="R22" s="16" t="s">
        <v>30461</v>
      </c>
      <c r="S22" s="15">
        <f>D6L415C5-D6L415C7</f>
        <v>3.5459201051115407E-3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2.8579523947274291E-3</v>
      </c>
      <c r="X22" s="16" t="s">
        <v>30463</v>
      </c>
      <c r="Y22" s="33">
        <f>D6L415C7-D6L415C10</f>
        <v>6.8796771038411161E-4</v>
      </c>
      <c r="Z22" s="16" t="s">
        <v>30464</v>
      </c>
      <c r="AA22" s="33">
        <f>CHOOSE(MIN(D6L415C9,RUN_YEARS),B7L804C7,B7L804C16,B7L804C25,B7L804C34,B7L804C43)</f>
        <v>12438</v>
      </c>
      <c r="AB22" s="16" t="s">
        <v>30465</v>
      </c>
      <c r="AC22" s="33">
        <f>IF(D6L415C12=0,0,D6L415C10/D6L415C12)</f>
        <v>2.2977587994271018E-7</v>
      </c>
      <c r="AD22" s="16" t="s">
        <v>30466</v>
      </c>
      <c r="AE22" s="33">
        <f>IF(D6L415C5=0,0,D6L415C10/D6L415C5)</f>
        <v>0.40299165096918182</v>
      </c>
      <c r="AF22" s="16" t="s">
        <v>30467</v>
      </c>
      <c r="AG22" s="33">
        <f>CHOOSE(MIN(D6L415C9,RUN_YEARS),B7L804C5,B7L804C14,B7L804C23,B7L804C32,B7L804C41)</f>
        <v>1151.5698061882033</v>
      </c>
      <c r="AH22" s="16" t="s">
        <v>30468</v>
      </c>
      <c r="AI22" s="33">
        <f>IF(D6L415C15=0,0,D6L415C11/D6L415C15)</f>
        <v>5.9741728785104642E-7</v>
      </c>
      <c r="AJ22" s="16" t="s">
        <v>30469</v>
      </c>
      <c r="AK22" s="33">
        <f>IF(D6L415C5=0,0,D6L415C11/D6L415C5)</f>
        <v>9.7008349030818175E-2</v>
      </c>
      <c r="AL22" s="16" t="s">
        <v>30470</v>
      </c>
      <c r="AM22" s="33">
        <f>D6L415C8*CHOOSE(MIN(D6L415C9,RUN_YEARS),B7L804C4,B7L804C13,B7L804C22,B7L804C31,B7L804C40)</f>
        <v>1.3402025641236318E-4</v>
      </c>
      <c r="AN22" s="16" t="s">
        <v>30471</v>
      </c>
      <c r="AO22" s="33">
        <f>D6L415C8-D6L415C18</f>
        <v>3.4118998486991777E-3</v>
      </c>
      <c r="AP22" s="16" t="s">
        <v>30472</v>
      </c>
      <c r="AQ22" s="33">
        <f>CHOOSE(MIN(D6L415C9,RUN_YEARS),B7L804C2,B7L804C11,B7L804C20,B7L804C29,B7L804C38)</f>
        <v>17.034806206911039</v>
      </c>
      <c r="AR22" s="16" t="s">
        <v>30473</v>
      </c>
      <c r="AS22" s="33">
        <f>IF(D6L415C20=0,0,D6L415C18/D6L415C20)</f>
        <v>7.8674365170054605E-6</v>
      </c>
      <c r="AT22" s="16" t="s">
        <v>30474</v>
      </c>
      <c r="AU22" s="33">
        <f>IF(D6L415C5=0,0,D6L415C18/D6L415C5)</f>
        <v>1.8897811067312163E-2</v>
      </c>
      <c r="AV22" s="16" t="s">
        <v>30475</v>
      </c>
      <c r="AW22" s="33">
        <f>CHOOSE(MIN(D6L415C9,RUN_YEARS),B7L804C1,B7L804C10,B7L804C19,B7L804C28,B7L804C37)</f>
        <v>433.67364214815814</v>
      </c>
      <c r="AX22" s="16" t="s">
        <v>30476</v>
      </c>
      <c r="AY22" s="33">
        <f>IF(D6L415C23=0,0,D6L415C19/D6L415C23)</f>
        <v>7.8674365170054605E-6</v>
      </c>
      <c r="AZ22" s="16" t="s">
        <v>30477</v>
      </c>
      <c r="BA22" s="33">
        <f>IF(D6L415C5=0,0,D6L415C19/D6L415C5)</f>
        <v>0.48110218893268786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57.670981927695472</v>
      </c>
      <c r="J23" s="16" t="s">
        <v>30500</v>
      </c>
      <c r="K23" s="21">
        <f>_xlfn.SINGLE(IF(FLOW_THRU_100PCT="Y",1,INDEX(VariabilityMatrix,D6L416C1,_xlfn.SINGLE(D6L416C9))))</f>
        <v>0.20532782171899169</v>
      </c>
      <c r="L23" s="16" t="s">
        <v>30480</v>
      </c>
      <c r="M23" s="15">
        <f>IF(_xlfn.SINGLE(D6L416C2)&lt;&gt;0,_xlfn.SINGLE(D6L416C2)*_xlfn.SINGLE(D6L416C4),_xlfn.SINGLE(D6L416C3)*_xlfn.SINGLE(D6L416C4))</f>
        <v>11.841457095609048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5.920728547804524</v>
      </c>
      <c r="R23" s="16" t="s">
        <v>30482</v>
      </c>
      <c r="S23" s="15">
        <f>D6L416C5-D6L416C7</f>
        <v>5.920728547804524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4.7720083448402226</v>
      </c>
      <c r="X23" s="16" t="s">
        <v>30484</v>
      </c>
      <c r="Y23" s="33">
        <f>D6L416C7-D6L416C10</f>
        <v>1.1487202029643013</v>
      </c>
      <c r="Z23" s="16" t="s">
        <v>30485</v>
      </c>
      <c r="AA23" s="33">
        <f>CHOOSE(MIN(D6L416C9,RUN_YEARS),B7L804C7,B7L804C16,B7L804C25,B7L804C34,B7L804C43)</f>
        <v>12438</v>
      </c>
      <c r="AB23" s="16" t="s">
        <v>30486</v>
      </c>
      <c r="AC23" s="33">
        <f>IF(D6L416C12=0,0,D6L416C10/D6L416C12)</f>
        <v>3.8366363923783748E-4</v>
      </c>
      <c r="AD23" s="16" t="s">
        <v>30487</v>
      </c>
      <c r="AE23" s="33">
        <f>IF(D6L416C5=0,0,D6L416C10/D6L416C5)</f>
        <v>0.40299165096918177</v>
      </c>
      <c r="AF23" s="16" t="s">
        <v>30488</v>
      </c>
      <c r="AG23" s="33">
        <f>CHOOSE(MIN(D6L416C9,RUN_YEARS),B7L804C5,B7L804C14,B7L804C23,B7L804C32,B7L804C41)</f>
        <v>1151.5698061882033</v>
      </c>
      <c r="AH23" s="16" t="s">
        <v>30489</v>
      </c>
      <c r="AI23" s="33">
        <f>IF(D6L416C15=0,0,D6L416C11/D6L416C15)</f>
        <v>9.9752546201837774E-4</v>
      </c>
      <c r="AJ23" s="16" t="s">
        <v>30490</v>
      </c>
      <c r="AK23" s="33">
        <f>IF(D6L416C5=0,0,D6L416C11/D6L416C5)</f>
        <v>9.7008349030818203E-2</v>
      </c>
      <c r="AL23" s="16" t="s">
        <v>30491</v>
      </c>
      <c r="AM23" s="33">
        <f>D6L416C8*CHOOSE(MIN(D6L416C9,RUN_YEARS),B7L804C4,B7L804C13,B7L804C22,B7L804C31,B7L804C40)</f>
        <v>0.22377761895450285</v>
      </c>
      <c r="AN23" s="16" t="s">
        <v>30492</v>
      </c>
      <c r="AO23" s="33">
        <f>D6L416C8-D6L416C18</f>
        <v>5.6969509288500211</v>
      </c>
      <c r="AP23" s="16" t="s">
        <v>30493</v>
      </c>
      <c r="AQ23" s="33">
        <f>CHOOSE(MIN(D6L416C9,RUN_YEARS),B7L804C2,B7L804C11,B7L804C20,B7L804C29,B7L804C38)</f>
        <v>17.034806206911039</v>
      </c>
      <c r="AR23" s="16" t="s">
        <v>30494</v>
      </c>
      <c r="AS23" s="33">
        <f>IF(D6L416C20=0,0,D6L416C18/D6L416C20)</f>
        <v>1.3136493379285762E-2</v>
      </c>
      <c r="AT23" s="16" t="s">
        <v>30495</v>
      </c>
      <c r="AU23" s="33">
        <f>IF(D6L416C5=0,0,D6L416C18/D6L416C5)</f>
        <v>1.8897811067312167E-2</v>
      </c>
      <c r="AV23" s="16" t="s">
        <v>30496</v>
      </c>
      <c r="AW23" s="33">
        <f>CHOOSE(MIN(D6L416C9,RUN_YEARS),B7L804C1,B7L804C10,B7L804C19,B7L804C28,B7L804C37)</f>
        <v>433.67364214815814</v>
      </c>
      <c r="AX23" s="16" t="s">
        <v>30497</v>
      </c>
      <c r="AY23" s="33">
        <f>IF(D6L416C23=0,0,D6L416C19/D6L416C23)</f>
        <v>1.313649337928576E-2</v>
      </c>
      <c r="AZ23" s="16" t="s">
        <v>30498</v>
      </c>
      <c r="BA23" s="33">
        <f>IF(D6L416C5=0,0,D6L416C19/D6L416C5)</f>
        <v>0.48110218893268786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12438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1151.5698061882033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17.034806206911039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433.67364214815814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_xlfn.SINGLE(IF(FLOW_THRU_100PCT="Y",1,INDEX(VariabilityMatrix,D6L418C1,_xlfn.SINGLE(D6L418C9))))</f>
        <v>0.19370866576980317</v>
      </c>
      <c r="L25" s="16" t="s">
        <v>30521</v>
      </c>
      <c r="M25" s="15">
        <f>IF(_xlfn.SINGLE(D6L418C2)&lt;&gt;0,_xlfn.SINGLE(D6L418C2)*_xlfn.SINGLE(D6L418C4),_xlfn.SINGLE(D6L418C3)*_xlfn.SINGLE(D6L418C4))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10327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1061.3234164121552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13.515821136331937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407.43679886766449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83.421134305376967</v>
      </c>
      <c r="J26" s="16" t="s">
        <v>30562</v>
      </c>
      <c r="K26" s="21">
        <f>_xlfn.SINGLE(IF(FLOW_THRU_100PCT="Y",1,INDEX(VariabilityMatrix,D6L419C1,_xlfn.SINGLE(D6L419C9))))</f>
        <v>0.20532782171899169</v>
      </c>
      <c r="L26" s="16" t="s">
        <v>30542</v>
      </c>
      <c r="M26" s="15">
        <f>IF(_xlfn.SINGLE(D6L419C2)&lt;&gt;0,_xlfn.SINGLE(D6L419C2)*_xlfn.SINGLE(D6L419C4),_xlfn.SINGLE(D6L419C3)*_xlfn.SINGLE(D6L419C4))</f>
        <v>17.128679792250505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8.5643398961252526</v>
      </c>
      <c r="R26" s="16" t="s">
        <v>30544</v>
      </c>
      <c r="S26" s="15">
        <f>D6L419C5-D6L419C7</f>
        <v>8.5643398961252526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6.9027149484014938</v>
      </c>
      <c r="X26" s="16" t="s">
        <v>30546</v>
      </c>
      <c r="Y26" s="33">
        <f>D6L419C7-D6L419C10</f>
        <v>1.6616249477237588</v>
      </c>
      <c r="Z26" s="16" t="s">
        <v>30547</v>
      </c>
      <c r="AA26" s="33">
        <f>CHOOSE(MIN(D6L419C9,RUN_YEARS),B7L804C7,B7L804C16,B7L804C25,B7L804C34,B7L804C43)</f>
        <v>12438</v>
      </c>
      <c r="AB26" s="16" t="s">
        <v>30548</v>
      </c>
      <c r="AC26" s="33">
        <f>IF(D6L419C12=0,0,D6L419C10/D6L419C12)</f>
        <v>5.5496984630981616E-4</v>
      </c>
      <c r="AD26" s="16" t="s">
        <v>30549</v>
      </c>
      <c r="AE26" s="33">
        <f>IF(D6L419C5=0,0,D6L419C10/D6L419C5)</f>
        <v>0.40299165096918182</v>
      </c>
      <c r="AF26" s="16" t="s">
        <v>30550</v>
      </c>
      <c r="AG26" s="33">
        <f>CHOOSE(MIN(D6L419C9,RUN_YEARS),B7L804C5,B7L804C14,B7L804C23,B7L804C32,B7L804C41)</f>
        <v>1151.5698061882033</v>
      </c>
      <c r="AH26" s="16" t="s">
        <v>30551</v>
      </c>
      <c r="AI26" s="33">
        <f>IF(D6L419C15=0,0,D6L419C11/D6L419C15)</f>
        <v>1.4429216004055217E-3</v>
      </c>
      <c r="AJ26" s="16" t="s">
        <v>30552</v>
      </c>
      <c r="AK26" s="33">
        <f>IF(D6L419C5=0,0,D6L419C11/D6L419C5)</f>
        <v>9.7008349030818147E-2</v>
      </c>
      <c r="AL26" s="16" t="s">
        <v>30553</v>
      </c>
      <c r="AM26" s="33">
        <f>D6L419C8*CHOOSE(MIN(D6L419C9,RUN_YEARS),B7L804C4,B7L804C13,B7L804C22,B7L804C31,B7L804C40)</f>
        <v>0.32369455454643786</v>
      </c>
      <c r="AN26" s="16" t="s">
        <v>30554</v>
      </c>
      <c r="AO26" s="33">
        <f>D6L419C8-D6L419C18</f>
        <v>8.2406453415788139</v>
      </c>
      <c r="AP26" s="16" t="s">
        <v>30555</v>
      </c>
      <c r="AQ26" s="33">
        <f>CHOOSE(MIN(D6L419C9,RUN_YEARS),B7L804C2,B7L804C11,B7L804C20,B7L804C29,B7L804C38)</f>
        <v>17.034806206911039</v>
      </c>
      <c r="AR26" s="16" t="s">
        <v>30556</v>
      </c>
      <c r="AS26" s="33">
        <f>IF(D6L419C20=0,0,D6L419C18/D6L419C20)</f>
        <v>1.9001951100278126E-2</v>
      </c>
      <c r="AT26" s="16" t="s">
        <v>30557</v>
      </c>
      <c r="AU26" s="33">
        <f>IF(D6L419C5=0,0,D6L419C18/D6L419C5)</f>
        <v>1.8897811067312167E-2</v>
      </c>
      <c r="AV26" s="16" t="s">
        <v>30558</v>
      </c>
      <c r="AW26" s="33">
        <f>CHOOSE(MIN(D6L419C9,RUN_YEARS),B7L804C1,B7L804C10,B7L804C19,B7L804C28,B7L804C37)</f>
        <v>433.67364214815814</v>
      </c>
      <c r="AX26" s="16" t="s">
        <v>30559</v>
      </c>
      <c r="AY26" s="33">
        <f>IF(D6L419C23=0,0,D6L419C19/D6L419C23)</f>
        <v>1.9001951100278122E-2</v>
      </c>
      <c r="AZ26" s="16" t="s">
        <v>30560</v>
      </c>
      <c r="BA26" s="33">
        <f>IF(D6L419C5=0,0,D6L419C19/D6L419C5)</f>
        <v>0.4811021889326878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1.8013541676965703</v>
      </c>
      <c r="J27" s="16" t="s">
        <v>30583</v>
      </c>
      <c r="K27" s="21">
        <f>_xlfn.SINGLE(IF(FLOW_THRU_100PCT="Y",1,INDEX(VariabilityMatrix,D6L420C1,_xlfn.SINGLE(D6L420C9))))</f>
        <v>0.19370866576980317</v>
      </c>
      <c r="L27" s="16" t="s">
        <v>30563</v>
      </c>
      <c r="M27" s="15">
        <f>IF(_xlfn.SINGLE(D6L420C2)&lt;&gt;0,_xlfn.SINGLE(D6L420C2)*_xlfn.SINGLE(D6L420C4),_xlfn.SINGLE(D6L420C3)*_xlfn.SINGLE(D6L420C4))</f>
        <v>0.3489379124033769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0.17446895620168845</v>
      </c>
      <c r="R27" s="16" t="s">
        <v>30565</v>
      </c>
      <c r="S27" s="15">
        <f>D6L420C5-D6L420C7</f>
        <v>0.17446895620168845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0.1376799793655592</v>
      </c>
      <c r="X27" s="16" t="s">
        <v>30567</v>
      </c>
      <c r="Y27" s="33">
        <f>D6L420C7-D6L420C10</f>
        <v>3.678897683612925E-2</v>
      </c>
      <c r="Z27" s="16" t="s">
        <v>30568</v>
      </c>
      <c r="AA27" s="33">
        <f>CHOOSE(MIN(D6L420C9,RUN_YEARS),B7L804C7,B7L804C16,B7L804C25,B7L804C34,B7L804C43)</f>
        <v>10327</v>
      </c>
      <c r="AB27" s="16" t="s">
        <v>30569</v>
      </c>
      <c r="AC27" s="33">
        <f>IF(D6L420C12=0,0,D6L420C10/D6L420C12)</f>
        <v>1.3332040221318796E-5</v>
      </c>
      <c r="AD27" s="16" t="s">
        <v>30570</v>
      </c>
      <c r="AE27" s="33">
        <f>IF(D6L420C5=0,0,D6L420C10/D6L420C5)</f>
        <v>0.39456870254442084</v>
      </c>
      <c r="AF27" s="16" t="s">
        <v>30571</v>
      </c>
      <c r="AG27" s="33">
        <f>CHOOSE(MIN(D6L420C9,RUN_YEARS),B7L804C5,B7L804C14,B7L804C23,B7L804C32,B7L804C41)</f>
        <v>1061.3234164121552</v>
      </c>
      <c r="AH27" s="16" t="s">
        <v>30572</v>
      </c>
      <c r="AI27" s="33">
        <f>IF(D6L420C15=0,0,D6L420C11/D6L420C15)</f>
        <v>3.466330457542886E-5</v>
      </c>
      <c r="AJ27" s="16" t="s">
        <v>30573</v>
      </c>
      <c r="AK27" s="33">
        <f>IF(D6L420C5=0,0,D6L420C11/D6L420C5)</f>
        <v>0.10543129745557915</v>
      </c>
      <c r="AL27" s="16" t="s">
        <v>30574</v>
      </c>
      <c r="AM27" s="33">
        <f>D6L420C8*CHOOSE(MIN(D6L420C9,RUN_YEARS),B7L804C4,B7L804C13,B7L804C22,B7L804C31,B7L804C40)</f>
        <v>5.6017971947583175E-3</v>
      </c>
      <c r="AN27" s="16" t="s">
        <v>30575</v>
      </c>
      <c r="AO27" s="33">
        <f>D6L420C8-D6L420C18</f>
        <v>0.16886715900693014</v>
      </c>
      <c r="AP27" s="16" t="s">
        <v>30576</v>
      </c>
      <c r="AQ27" s="33">
        <f>CHOOSE(MIN(D6L420C9,RUN_YEARS),B7L804C2,B7L804C11,B7L804C20,B7L804C29,B7L804C38)</f>
        <v>13.515821136331937</v>
      </c>
      <c r="AR27" s="16" t="s">
        <v>30577</v>
      </c>
      <c r="AS27" s="33">
        <f>IF(D6L420C20=0,0,D6L420C18/D6L420C20)</f>
        <v>4.1446221714936006E-4</v>
      </c>
      <c r="AT27" s="16" t="s">
        <v>30578</v>
      </c>
      <c r="AU27" s="33">
        <f>IF(D6L420C5=0,0,D6L420C18/D6L420C5)</f>
        <v>1.605385083029489E-2</v>
      </c>
      <c r="AV27" s="16" t="s">
        <v>30579</v>
      </c>
      <c r="AW27" s="33">
        <f>CHOOSE(MIN(D6L420C9,RUN_YEARS),B7L804C1,B7L804C10,B7L804C19,B7L804C28,B7L804C37)</f>
        <v>407.43679886766449</v>
      </c>
      <c r="AX27" s="16" t="s">
        <v>30580</v>
      </c>
      <c r="AY27" s="33">
        <f>IF(D6L420C23=0,0,D6L420C19/D6L420C23)</f>
        <v>4.1446221714936017E-4</v>
      </c>
      <c r="AZ27" s="16" t="s">
        <v>30581</v>
      </c>
      <c r="BA27" s="33">
        <f>IF(D6L420C5=0,0,D6L420C19/D6L420C5)</f>
        <v>0.48394614916970513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0.19370866576980317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10327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1061.3234164121552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13.515821136331937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407.43679886766449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0.19370866576980317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10327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1061.3234164121552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13.515821136331937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407.43679886766449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0.19370866576980317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10327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1061.3234164121552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13.515821136331937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407.43679886766449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0.19370866576980317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10327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1061.3234164121552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13.515821136331937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407.43679886766449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0.19370866576980317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10327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1061.3234164121552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13.515821136331937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407.43679886766449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10327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1061.3234164121552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13.515821136331937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407.43679886766449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-2.4455526704178303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-2.1031752965593342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-1.0515876482796671</v>
      </c>
      <c r="R34" s="16" t="s">
        <v>30711</v>
      </c>
      <c r="S34" s="15">
        <f>D6L427C5-D6L427C7</f>
        <v>-1.0515876482796671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-0.84756208503804464</v>
      </c>
      <c r="X34" s="16" t="s">
        <v>30713</v>
      </c>
      <c r="Y34" s="33">
        <f>D6L427C7-D6L427C10</f>
        <v>-0.20402556324162247</v>
      </c>
      <c r="Z34" s="16" t="s">
        <v>30714</v>
      </c>
      <c r="AA34" s="33">
        <f>CHOOSE(MIN(D6L427C9,RUN_YEARS),B7L804C7,B7L804C16,B7L804C25,B7L804C34,B7L804C43)</f>
        <v>12438</v>
      </c>
      <c r="AB34" s="16" t="s">
        <v>30715</v>
      </c>
      <c r="AC34" s="33">
        <f>IF(D6L427C12=0,0,D6L427C10/D6L427C12)</f>
        <v>-6.8142955864129655E-5</v>
      </c>
      <c r="AD34" s="16" t="s">
        <v>30716</v>
      </c>
      <c r="AE34" s="33">
        <f>IF(D6L427C5=0,0,D6L427C10/D6L427C5)</f>
        <v>0.40299165096918182</v>
      </c>
      <c r="AF34" s="16" t="s">
        <v>30717</v>
      </c>
      <c r="AG34" s="33">
        <f>CHOOSE(MIN(D6L427C9,RUN_YEARS),B7L804C5,B7L804C14,B7L804C23,B7L804C32,B7L804C41)</f>
        <v>1151.5698061882033</v>
      </c>
      <c r="AH34" s="16" t="s">
        <v>30718</v>
      </c>
      <c r="AI34" s="33">
        <f>IF(D6L427C15=0,0,D6L427C11/D6L427C15)</f>
        <v>-1.7717168524673715E-4</v>
      </c>
      <c r="AJ34" s="16" t="s">
        <v>30719</v>
      </c>
      <c r="AK34" s="33">
        <f>IF(D6L427C5=0,0,D6L427C11/D6L427C5)</f>
        <v>9.7008349030818203E-2</v>
      </c>
      <c r="AL34" s="16" t="s">
        <v>30720</v>
      </c>
      <c r="AM34" s="33">
        <f>D6L427C8*CHOOSE(MIN(D6L427C9,RUN_YEARS),B7L804C4,B7L804C13,B7L804C22,B7L804C31,B7L804C40)</f>
        <v>-3.9745409395816535E-2</v>
      </c>
      <c r="AN34" s="16" t="s">
        <v>30721</v>
      </c>
      <c r="AO34" s="33">
        <f>D6L427C8-D6L427C18</f>
        <v>-1.0118422388838506</v>
      </c>
      <c r="AP34" s="16" t="s">
        <v>30722</v>
      </c>
      <c r="AQ34" s="33">
        <f>CHOOSE(MIN(D6L427C9,RUN_YEARS),B7L804C2,B7L804C11,B7L804C20,B7L804C29,B7L804C38)</f>
        <v>17.034806206911039</v>
      </c>
      <c r="AR34" s="16" t="s">
        <v>30723</v>
      </c>
      <c r="AS34" s="33">
        <f>IF(D6L427C20=0,0,D6L427C18/D6L427C20)</f>
        <v>-2.3331882331418469E-3</v>
      </c>
      <c r="AT34" s="16" t="s">
        <v>30724</v>
      </c>
      <c r="AU34" s="33">
        <f>IF(D6L427C5=0,0,D6L427C18/D6L427C5)</f>
        <v>1.8897811067312167E-2</v>
      </c>
      <c r="AV34" s="16" t="s">
        <v>30725</v>
      </c>
      <c r="AW34" s="33">
        <f>CHOOSE(MIN(D6L427C9,RUN_YEARS),B7L804C1,B7L804C10,B7L804C19,B7L804C28,B7L804C37)</f>
        <v>433.67364214815814</v>
      </c>
      <c r="AX34" s="16" t="s">
        <v>30726</v>
      </c>
      <c r="AY34" s="33">
        <f>IF(D6L427C23=0,0,D6L427C19/D6L427C23)</f>
        <v>-2.3331882331418469E-3</v>
      </c>
      <c r="AZ34" s="16" t="s">
        <v>30727</v>
      </c>
      <c r="BA34" s="33">
        <f>IF(D6L427C5=0,0,D6L427C19/D6L427C5)</f>
        <v>0.48110218893268786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457.94209030059636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299.82250491683135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149.91125245841567</v>
      </c>
      <c r="R35" s="16" t="s">
        <v>30731</v>
      </c>
      <c r="S35" s="15">
        <f>SUM(D6L401C8:D6L427C8)-2*SUM(D6L409C8,D6L411C8,D6L422C8,D6L424C8,D6L427C8)</f>
        <v>149.91125245841567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120.82307825938003</v>
      </c>
      <c r="X35" s="16" t="s">
        <v>30733</v>
      </c>
      <c r="Y35" s="33">
        <f>SUM(D6L401C11:D6L427C11)-2*SUM(D6L409C11,D6L411C11,D6L422C11,D6L424C11,D6L427C11)</f>
        <v>29.088174199035642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9.7168519902218354E-3</v>
      </c>
      <c r="AD35" s="16" t="s">
        <v>30735</v>
      </c>
      <c r="AE35" s="33">
        <f>IF(D6L428C5=0,0,D6L428C10/D6L428C5)</f>
        <v>0.40298201862096877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2.5263815174576754E-2</v>
      </c>
      <c r="AJ35" s="16" t="s">
        <v>30737</v>
      </c>
      <c r="AK35" s="33">
        <f>IF(D6L428C5=0,0,D6L428C11/D6L428C5)</f>
        <v>9.7017981379031226E-2</v>
      </c>
      <c r="AL35" s="16" t="s">
        <v>30738</v>
      </c>
      <c r="AM35" s="33">
        <f>SUM(D6L401C18:D6L427C18)-2*SUM(D6L409C18,D6L411C18,D6L422C18,D6L424C18,D6L427C18)</f>
        <v>5.6649702927027228</v>
      </c>
      <c r="AN35" s="16" t="s">
        <v>30739</v>
      </c>
      <c r="AO35" s="33">
        <f>SUM(D6L401C19:D6L427C19)-2*SUM(D6L409C19,D6L411C19,D6L422C19,D6L424C19,D6L427C19)</f>
        <v>144.24628216571293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0.332659236157551</v>
      </c>
      <c r="AT35" s="16" t="s">
        <v>30741</v>
      </c>
      <c r="AU35" s="33">
        <f>IF(D6L428C5=0,0,D6L428C18/D6L428C5)</f>
        <v>1.8894413193813273E-2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0.33265923615755089</v>
      </c>
      <c r="AZ35" s="16" t="s">
        <v>30743</v>
      </c>
      <c r="BA35" s="33">
        <f>IF(D6L428C5=0,0,D6L428C19/D6L428C5)</f>
        <v>0.48110558680618665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0.41910777952443978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0.20955388976221989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0.10477694488110995</v>
      </c>
      <c r="R36" s="16" t="s">
        <v>30748</v>
      </c>
      <c r="S36" s="15">
        <f>D6L429C5-D6L429C7</f>
        <v>0.10477694488110995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8.2683406396615713E-2</v>
      </c>
      <c r="X36" s="16" t="s">
        <v>30750</v>
      </c>
      <c r="Y36" s="33">
        <f>D6L429C7-D6L429C10</f>
        <v>2.2093538484494232E-2</v>
      </c>
      <c r="Z36" s="16" t="s">
        <v>30751</v>
      </c>
      <c r="AA36" s="33">
        <f>CHOOSE(MIN(D6L429C9,RUN_YEARS),B7L804C7,B7L804C16,B7L804C25,B7L804C34,B7L804C43)</f>
        <v>10327</v>
      </c>
      <c r="AB36" s="16" t="s">
        <v>30752</v>
      </c>
      <c r="AC36" s="33">
        <f>IF(D6L429C12=0,0,D6L429C10/D6L429C12)</f>
        <v>8.0065272002145559E-6</v>
      </c>
      <c r="AD36" s="16" t="s">
        <v>30753</v>
      </c>
      <c r="AE36" s="33">
        <f>IF(D6L429C5=0,0,D6L429C10/D6L429C5)</f>
        <v>0.39456870254442095</v>
      </c>
      <c r="AF36" s="16" t="s">
        <v>30754</v>
      </c>
      <c r="AG36" s="33">
        <f>CHOOSE(MIN(D6L429C9,RUN_YEARS),B7L804C5,B7L804C14,B7L804C23,B7L804C32,B7L804C41)</f>
        <v>1061.3234164121552</v>
      </c>
      <c r="AH36" s="16" t="s">
        <v>30755</v>
      </c>
      <c r="AI36" s="33">
        <f>IF(D6L429C15=0,0,D6L429C11/D6L429C15)</f>
        <v>2.0816970720557822E-5</v>
      </c>
      <c r="AJ36" s="16" t="s">
        <v>30756</v>
      </c>
      <c r="AK36" s="33">
        <f>IF(D6L429C5=0,0,D6L429C11/D6L429C5)</f>
        <v>0.10543129745557908</v>
      </c>
      <c r="AL36" s="16" t="s">
        <v>30757</v>
      </c>
      <c r="AM36" s="33">
        <f>D6L429C8*CHOOSE(MIN(D6L429C9,RUN_YEARS),B7L804C4,B7L804C13,B7L804C22,B7L804C31,B7L804C40)</f>
        <v>3.3641468871507376E-3</v>
      </c>
      <c r="AN36" s="16" t="s">
        <v>30758</v>
      </c>
      <c r="AO36" s="33">
        <f>D6L429C8-D6L429C18</f>
        <v>0.10141279799395921</v>
      </c>
      <c r="AP36" s="16" t="s">
        <v>30759</v>
      </c>
      <c r="AQ36" s="33">
        <f>CHOOSE(MIN(D6L429C9,RUN_YEARS),B7L804C2,B7L804C11,B7L804C20,B7L804C29,B7L804C38)</f>
        <v>13.515821136331937</v>
      </c>
      <c r="AR36" s="16" t="s">
        <v>30760</v>
      </c>
      <c r="AS36" s="33">
        <f>IF(D6L429C20=0,0,D6L429C18/D6L429C20)</f>
        <v>2.4890436572200264E-4</v>
      </c>
      <c r="AT36" s="16" t="s">
        <v>30761</v>
      </c>
      <c r="AU36" s="33">
        <f>IF(D6L429C5=0,0,D6L429C18/D6L429C5)</f>
        <v>1.605385083029489E-2</v>
      </c>
      <c r="AV36" s="16" t="s">
        <v>30762</v>
      </c>
      <c r="AW36" s="33">
        <f>CHOOSE(MIN(D6L429C9,RUN_YEARS),B7L804C1,B7L804C10,B7L804C19,B7L804C28,B7L804C37)</f>
        <v>407.43679886766449</v>
      </c>
      <c r="AX36" s="16" t="s">
        <v>30763</v>
      </c>
      <c r="AY36" s="33">
        <f>IF(D6L429C23=0,0,D6L429C19/D6L429C23)</f>
        <v>2.4890436572200269E-4</v>
      </c>
      <c r="AZ36" s="16" t="s">
        <v>30764</v>
      </c>
      <c r="BA36" s="33">
        <f>IF(D6L429C5=0,0,D6L429C19/D6L429C5)</f>
        <v>0.48394614916970508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10327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1061.3234164121552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13.515821136331937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407.43679886766449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0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</v>
      </c>
      <c r="R38" s="16" t="s">
        <v>30788</v>
      </c>
      <c r="S38" s="15">
        <f>D6L431C5-D6L431C7</f>
        <v>0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</v>
      </c>
      <c r="X38" s="16" t="s">
        <v>30790</v>
      </c>
      <c r="Y38" s="33">
        <f>D6L431C7-D6L431C10</f>
        <v>0</v>
      </c>
      <c r="Z38" s="16" t="s">
        <v>30791</v>
      </c>
      <c r="AA38" s="33">
        <f>CHOOSE(MIN(D6L431C9,RUN_YEARS),B7L804C7,B7L804C16,B7L804C25,B7L804C34,B7L804C43)</f>
        <v>10327</v>
      </c>
      <c r="AB38" s="16" t="s">
        <v>30792</v>
      </c>
      <c r="AC38" s="33">
        <f>IF(D6L431C12=0,0,D6L431C10/D6L431C12)</f>
        <v>0</v>
      </c>
      <c r="AD38" s="16" t="s">
        <v>30793</v>
      </c>
      <c r="AE38" s="33">
        <f>IF(D6L431C5=0,0,D6L431C10/D6L431C5)</f>
        <v>0</v>
      </c>
      <c r="AF38" s="16" t="s">
        <v>30794</v>
      </c>
      <c r="AG38" s="33">
        <f>CHOOSE(MIN(D6L431C9,RUN_YEARS),B7L804C5,B7L804C14,B7L804C23,B7L804C32,B7L804C41)</f>
        <v>1061.3234164121552</v>
      </c>
      <c r="AH38" s="16" t="s">
        <v>30795</v>
      </c>
      <c r="AI38" s="33">
        <f>IF(D6L431C15=0,0,D6L431C11/D6L431C15)</f>
        <v>0</v>
      </c>
      <c r="AJ38" s="16" t="s">
        <v>30796</v>
      </c>
      <c r="AK38" s="33">
        <f>IF(D6L431C5=0,0,D6L431C11/D6L431C5)</f>
        <v>0</v>
      </c>
      <c r="AL38" s="16" t="s">
        <v>30797</v>
      </c>
      <c r="AM38" s="33">
        <f>D6L431C8*CHOOSE(MIN(D6L431C9,RUN_YEARS),B7L804C4,B7L804C13,B7L804C22,B7L804C31,B7L804C40)</f>
        <v>0</v>
      </c>
      <c r="AN38" s="16" t="s">
        <v>30798</v>
      </c>
      <c r="AO38" s="33">
        <f>D6L431C8-D6L431C18</f>
        <v>0</v>
      </c>
      <c r="AP38" s="16" t="s">
        <v>30799</v>
      </c>
      <c r="AQ38" s="33">
        <f>CHOOSE(MIN(D6L431C9,RUN_YEARS),B7L804C2,B7L804C11,B7L804C20,B7L804C29,B7L804C38)</f>
        <v>13.515821136331937</v>
      </c>
      <c r="AR38" s="16" t="s">
        <v>30800</v>
      </c>
      <c r="AS38" s="33">
        <f>IF(D6L431C20=0,0,D6L431C18/D6L431C20)</f>
        <v>0</v>
      </c>
      <c r="AT38" s="16" t="s">
        <v>30801</v>
      </c>
      <c r="AU38" s="33">
        <f>IF(D6L431C5=0,0,D6L431C18/D6L431C5)</f>
        <v>0</v>
      </c>
      <c r="AV38" s="16" t="s">
        <v>30802</v>
      </c>
      <c r="AW38" s="33">
        <f>CHOOSE(MIN(D6L431C9,RUN_YEARS),B7L804C1,B7L804C10,B7L804C19,B7L804C28,B7L804C37)</f>
        <v>407.43679886766449</v>
      </c>
      <c r="AX38" s="16" t="s">
        <v>30803</v>
      </c>
      <c r="AY38" s="33">
        <f>IF(D6L431C23=0,0,D6L431C19/D6L431C23)</f>
        <v>0</v>
      </c>
      <c r="AZ38" s="16" t="s">
        <v>30804</v>
      </c>
      <c r="BA38" s="33">
        <f>IF(D6L431C5=0,0,D6L431C19/D6L431C5)</f>
        <v>0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10327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1061.3234164121552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13.515821136331937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407.43679886766449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937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937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374.8</v>
      </c>
      <c r="R40" s="16" t="s">
        <v>30829</v>
      </c>
      <c r="S40" s="15">
        <f>D6L433C5-D6L433C7</f>
        <v>562.20000000000005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295.76869942729792</v>
      </c>
      <c r="X40" s="16" t="s">
        <v>30831</v>
      </c>
      <c r="Y40" s="33">
        <f>D6L433C7-D6L433C10</f>
        <v>79.031300572702094</v>
      </c>
      <c r="Z40" s="16" t="s">
        <v>30832</v>
      </c>
      <c r="AA40" s="33">
        <f>CHOOSE(MIN(D6L433C9,RUN_YEARS),B7L804C7,B7L804C16,B7L804C25,B7L804C34,B7L804C43)</f>
        <v>10327</v>
      </c>
      <c r="AB40" s="16" t="s">
        <v>30833</v>
      </c>
      <c r="AC40" s="33">
        <f>IF(D6L433C12=0,0,D6L433C10/D6L433C12)</f>
        <v>2.8640331115260764E-2</v>
      </c>
      <c r="AD40" s="16" t="s">
        <v>30834</v>
      </c>
      <c r="AE40" s="33">
        <f>IF(D6L433C5=0,0,D6L433C10/D6L433C5)</f>
        <v>0.31565496203553672</v>
      </c>
      <c r="AF40" s="16" t="s">
        <v>30835</v>
      </c>
      <c r="AG40" s="33">
        <f>CHOOSE(MIN(D6L433C9,RUN_YEARS),B7L804C5,B7L804C14,B7L804C23,B7L804C32,B7L804C41)</f>
        <v>1061.3234164121552</v>
      </c>
      <c r="AH40" s="16" t="s">
        <v>30836</v>
      </c>
      <c r="AI40" s="33">
        <f>IF(D6L433C15=0,0,D6L433C11/D6L433C15)</f>
        <v>7.4464860899677923E-2</v>
      </c>
      <c r="AJ40" s="16" t="s">
        <v>30837</v>
      </c>
      <c r="AK40" s="33">
        <f>IF(D6L433C5=0,0,D6L433C11/D6L433C5)</f>
        <v>8.4345037964463285E-2</v>
      </c>
      <c r="AL40" s="16" t="s">
        <v>30838</v>
      </c>
      <c r="AM40" s="33">
        <f>D6L433C8*CHOOSE(MIN(D6L433C9,RUN_YEARS),B7L804C4,B7L804C13,B7L804C22,B7L804C31,B7L804C40)</f>
        <v>18.050949873583576</v>
      </c>
      <c r="AN40" s="16" t="s">
        <v>30839</v>
      </c>
      <c r="AO40" s="33">
        <f>D6L433C8-D6L433C18</f>
        <v>544.14905012641645</v>
      </c>
      <c r="AP40" s="16" t="s">
        <v>30840</v>
      </c>
      <c r="AQ40" s="33">
        <f>CHOOSE(MIN(D6L433C9,RUN_YEARS),B7L804C2,B7L804C11,B7L804C20,B7L804C29,B7L804C38)</f>
        <v>13.515821136331937</v>
      </c>
      <c r="AR40" s="16" t="s">
        <v>30841</v>
      </c>
      <c r="AS40" s="33">
        <f>IF(D6L433C20=0,0,D6L433C18/D6L433C20)</f>
        <v>1.3355422279938836</v>
      </c>
      <c r="AT40" s="16" t="s">
        <v>30842</v>
      </c>
      <c r="AU40" s="33">
        <f>IF(D6L433C5=0,0,D6L433C18/D6L433C5)</f>
        <v>1.9264620996353871E-2</v>
      </c>
      <c r="AV40" s="16" t="s">
        <v>30843</v>
      </c>
      <c r="AW40" s="33">
        <f>CHOOSE(MIN(D6L433C9,RUN_YEARS),B7L804C1,B7L804C10,B7L804C19,B7L804C28,B7L804C37)</f>
        <v>407.43679886766449</v>
      </c>
      <c r="AX40" s="16" t="s">
        <v>30844</v>
      </c>
      <c r="AY40" s="33">
        <f>IF(D6L433C23=0,0,D6L433C19/D6L433C23)</f>
        <v>1.3355422279938836</v>
      </c>
      <c r="AZ40" s="16" t="s">
        <v>30845</v>
      </c>
      <c r="BA40" s="33">
        <f>IF(D6L433C5=0,0,D6L433C19/D6L433C5)</f>
        <v>0.58073537900364613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898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898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898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10327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1061.3234164121552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28.832716091209623</v>
      </c>
      <c r="AN41" s="16" t="s">
        <v>30858</v>
      </c>
      <c r="AO41" s="33">
        <f>D6L434C8-D6L434C18</f>
        <v>869.16728390879041</v>
      </c>
      <c r="AP41" s="16" t="s">
        <v>30859</v>
      </c>
      <c r="AQ41" s="33">
        <f>CHOOSE(MIN(D6L434C9,RUN_YEARS),B7L804C2,B7L804C11,B7L804C20,B7L804C29,B7L804C38)</f>
        <v>13.515821136331937</v>
      </c>
      <c r="AR41" s="16" t="s">
        <v>30860</v>
      </c>
      <c r="AS41" s="33">
        <f>IF(D6L434C20=0,0,D6L434C18/D6L434C20)</f>
        <v>2.1332567071122503</v>
      </c>
      <c r="AT41" s="16" t="s">
        <v>30861</v>
      </c>
      <c r="AU41" s="33">
        <f>IF(D6L434C5=0,0,D6L434C18/D6L434C5)</f>
        <v>3.210770166058978E-2</v>
      </c>
      <c r="AV41" s="16" t="s">
        <v>30862</v>
      </c>
      <c r="AW41" s="33">
        <f>CHOOSE(MIN(D6L434C9,RUN_YEARS),B7L804C1,B7L804C10,B7L804C19,B7L804C28,B7L804C37)</f>
        <v>407.43679886766449</v>
      </c>
      <c r="AX41" s="16" t="s">
        <v>30863</v>
      </c>
      <c r="AY41" s="33">
        <f>IF(D6L434C23=0,0,D6L434C19/D6L434C23)</f>
        <v>2.1332567071122508</v>
      </c>
      <c r="AZ41" s="16" t="s">
        <v>30864</v>
      </c>
      <c r="BA41" s="33">
        <f>IF(D6L434C5=0,0,D6L434C19/D6L434C5)</f>
        <v>0.96789229833941026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105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105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105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82.85942753432839</v>
      </c>
      <c r="X42" s="16" t="s">
        <v>30871</v>
      </c>
      <c r="Y42" s="33">
        <f>D6L435C7-D6L435C10</f>
        <v>22.14057246567161</v>
      </c>
      <c r="Z42" s="16" t="s">
        <v>30872</v>
      </c>
      <c r="AA42" s="33">
        <f>CHOOSE(MIN(D6L435C9,RUN_YEARS),B7L804C7,B7L804C16,B7L804C25,B7L804C34,B7L804C43)</f>
        <v>10327</v>
      </c>
      <c r="AB42" s="16" t="s">
        <v>30873</v>
      </c>
      <c r="AC42" s="33">
        <f>IF(D6L435C12=0,0,D6L435C10/D6L435C12)</f>
        <v>8.0235719506466917E-3</v>
      </c>
      <c r="AD42" s="16" t="s">
        <v>30874</v>
      </c>
      <c r="AE42" s="33">
        <f>IF(D6L435C5=0,0,D6L435C10/D6L435C5)</f>
        <v>0.78913740508884178</v>
      </c>
      <c r="AF42" s="16" t="s">
        <v>30875</v>
      </c>
      <c r="AG42" s="33">
        <f>CHOOSE(MIN(D6L435C9,RUN_YEARS),B7L804C5,B7L804C14,B7L804C23,B7L804C32,B7L804C41)</f>
        <v>1061.3234164121552</v>
      </c>
      <c r="AH42" s="16" t="s">
        <v>30876</v>
      </c>
      <c r="AI42" s="33">
        <f>IF(D6L435C15=0,0,D6L435C11/D6L435C15)</f>
        <v>2.0861287071681382E-2</v>
      </c>
      <c r="AJ42" s="16" t="s">
        <v>30877</v>
      </c>
      <c r="AK42" s="33">
        <f>IF(D6L435C5=0,0,D6L435C11/D6L435C5)</f>
        <v>0.21086259491115819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13.515821136331937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407.43679886766449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493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493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493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10327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1061.3234164121552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15.829096918670761</v>
      </c>
      <c r="AN43" s="16" t="s">
        <v>30899</v>
      </c>
      <c r="AO43" s="33">
        <f>D6L436C8-D6L436C18</f>
        <v>477.17090308132924</v>
      </c>
      <c r="AP43" s="16" t="s">
        <v>30900</v>
      </c>
      <c r="AQ43" s="33">
        <f>CHOOSE(MIN(D6L436C9,RUN_YEARS),B7L804C2,B7L804C11,B7L804C20,B7L804C29,B7L804C38)</f>
        <v>13.515821136331937</v>
      </c>
      <c r="AR43" s="16" t="s">
        <v>30901</v>
      </c>
      <c r="AS43" s="33">
        <f>IF(D6L436C20=0,0,D6L436C18/D6L436C20)</f>
        <v>1.1711531810761018</v>
      </c>
      <c r="AT43" s="16" t="s">
        <v>30902</v>
      </c>
      <c r="AU43" s="33">
        <f>IF(D6L436C5=0,0,D6L436C18/D6L436C5)</f>
        <v>3.210770166058978E-2</v>
      </c>
      <c r="AV43" s="16" t="s">
        <v>30903</v>
      </c>
      <c r="AW43" s="33">
        <f>CHOOSE(MIN(D6L436C9,RUN_YEARS),B7L804C1,B7L804C10,B7L804C19,B7L804C28,B7L804C37)</f>
        <v>407.43679886766449</v>
      </c>
      <c r="AX43" s="16" t="s">
        <v>30904</v>
      </c>
      <c r="AY43" s="33">
        <f>IF(D6L436C23=0,0,D6L436C19/D6L436C23)</f>
        <v>1.171153181076102</v>
      </c>
      <c r="AZ43" s="16" t="s">
        <v>30905</v>
      </c>
      <c r="BA43" s="33">
        <f>IF(D6L436C5=0,0,D6L436C19/D6L436C5)</f>
        <v>0.96789229833941026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2433.4191077795244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2433.209553889762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479.90477694488112</v>
      </c>
      <c r="R44" s="16" t="s">
        <v>30909</v>
      </c>
      <c r="S44" s="15">
        <f>SUM(D6L429C8:D6L436C8)</f>
        <v>1953.3047769448813</v>
      </c>
      <c r="U44" s="21" t="str">
        <f>NULL_VALUE</f>
        <v>n/a</v>
      </c>
      <c r="V44" s="16" t="s">
        <v>30910</v>
      </c>
      <c r="W44" s="33">
        <f>SUM(D6L429C10:D6L436C10)</f>
        <v>378.71081036802292</v>
      </c>
      <c r="X44" s="16" t="s">
        <v>30911</v>
      </c>
      <c r="Y44" s="33">
        <f>SUM(D6L429C11:D6L436C11)</f>
        <v>101.1939665768582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3.667190959310767E-2</v>
      </c>
      <c r="AD44" s="16" t="s">
        <v>30913</v>
      </c>
      <c r="AE44" s="33">
        <f>IF(D6L437C5=0,0,D6L437C10/D6L437C5)</f>
        <v>0.15564249686699227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9.5346964942079865E-2</v>
      </c>
      <c r="AJ44" s="16" t="s">
        <v>30915</v>
      </c>
      <c r="AK44" s="33">
        <f>IF(D6L437C5=0,0,D6L437C11/D6L437C5)</f>
        <v>4.1588677150756766E-2</v>
      </c>
      <c r="AL44" s="16" t="s">
        <v>30916</v>
      </c>
      <c r="AM44" s="33">
        <f>SUM(D6L429C18:D6L436C18)</f>
        <v>62.716127030351103</v>
      </c>
      <c r="AN44" s="16" t="s">
        <v>30917</v>
      </c>
      <c r="AO44" s="33">
        <f>SUM(D6L429C19:D6L436C19)</f>
        <v>1890.5886499145302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4.6402010205479582</v>
      </c>
      <c r="AT44" s="16" t="s">
        <v>30919</v>
      </c>
      <c r="AU44" s="33">
        <f>IF(D6L437C5=0,0,D6L437C18/D6L437C5)</f>
        <v>2.5775061967060028E-2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4.6402010205479582</v>
      </c>
      <c r="AZ44" s="16" t="s">
        <v>30921</v>
      </c>
      <c r="BA44" s="33">
        <f>IF(D6L437C5=0,0,D6L437C19/D6L437C5)</f>
        <v>0.77699376401519116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17.008976126481258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8.504488063240629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4.2522440316203145</v>
      </c>
      <c r="R45" s="16" t="s">
        <v>30926</v>
      </c>
      <c r="S45" s="15">
        <f>D6L438C5-D6L438C7</f>
        <v>4.2522440316203145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3.3556048209173697</v>
      </c>
      <c r="X45" s="16" t="s">
        <v>30928</v>
      </c>
      <c r="Y45" s="33">
        <f>D6L438C7-D6L438C10</f>
        <v>0.89663921070294483</v>
      </c>
      <c r="Z45" s="16" t="s">
        <v>30929</v>
      </c>
      <c r="AA45" s="33">
        <f>CHOOSE(MIN(D6L438C9,RUN_YEARS),B7L804C7,B7L804C16,B7L804C25,B7L804C34,B7L804C43)</f>
        <v>10327</v>
      </c>
      <c r="AB45" s="16" t="s">
        <v>30930</v>
      </c>
      <c r="AC45" s="33">
        <f>IF(D6L438C12=0,0,D6L438C10/D6L438C12)</f>
        <v>3.2493510418489101E-4</v>
      </c>
      <c r="AD45" s="16" t="s">
        <v>30931</v>
      </c>
      <c r="AE45" s="33">
        <f>IF(D6L438C5=0,0,D6L438C10/D6L438C5)</f>
        <v>0.39456870254442089</v>
      </c>
      <c r="AF45" s="16" t="s">
        <v>30932</v>
      </c>
      <c r="AG45" s="33">
        <f>CHOOSE(MIN(D6L438C9,RUN_YEARS),B7L804C5,B7L804C14,B7L804C23,B7L804C32,B7L804C41)</f>
        <v>1061.3234164121552</v>
      </c>
      <c r="AH45" s="16" t="s">
        <v>30933</v>
      </c>
      <c r="AI45" s="33">
        <f>IF(D6L438C15=0,0,D6L438C11/D6L438C15)</f>
        <v>8.4483127088071639E-4</v>
      </c>
      <c r="AJ45" s="16" t="s">
        <v>30934</v>
      </c>
      <c r="AK45" s="33">
        <f>IF(D6L438C5=0,0,D6L438C11/D6L438C5)</f>
        <v>0.10543129745557914</v>
      </c>
      <c r="AL45" s="16" t="s">
        <v>30935</v>
      </c>
      <c r="AM45" s="33">
        <f>D6L438C8*CHOOSE(MIN(D6L438C9,RUN_YEARS),B7L804C4,B7L804C13,B7L804C22,B7L804C31,B7L804C40)</f>
        <v>0.13652978275528854</v>
      </c>
      <c r="AN45" s="16" t="s">
        <v>30936</v>
      </c>
      <c r="AO45" s="33">
        <f>D6L438C8-D6L438C18</f>
        <v>4.115714248865026</v>
      </c>
      <c r="AP45" s="16" t="s">
        <v>30937</v>
      </c>
      <c r="AQ45" s="33">
        <f>CHOOSE(MIN(D6L438C9,RUN_YEARS),B7L804C2,B7L804C11,B7L804C20,B7L804C29,B7L804C38)</f>
        <v>13.515821136331937</v>
      </c>
      <c r="AR45" s="16" t="s">
        <v>30938</v>
      </c>
      <c r="AS45" s="33">
        <f>IF(D6L438C20=0,0,D6L438C18/D6L438C20)</f>
        <v>1.0101478954044623E-2</v>
      </c>
      <c r="AT45" s="16" t="s">
        <v>30939</v>
      </c>
      <c r="AU45" s="33">
        <f>IF(D6L438C5=0,0,D6L438C18/D6L438C5)</f>
        <v>1.605385083029489E-2</v>
      </c>
      <c r="AV45" s="16" t="s">
        <v>30940</v>
      </c>
      <c r="AW45" s="33">
        <f>CHOOSE(MIN(D6L438C9,RUN_YEARS),B7L804C1,B7L804C10,B7L804C19,B7L804C28,B7L804C37)</f>
        <v>407.43679886766449</v>
      </c>
      <c r="AX45" s="16" t="s">
        <v>30941</v>
      </c>
      <c r="AY45" s="33">
        <f>IF(D6L438C23=0,0,D6L438C19/D6L438C23)</f>
        <v>1.0101478954044625E-2</v>
      </c>
      <c r="AZ45" s="16" t="s">
        <v>30942</v>
      </c>
      <c r="BA45" s="33">
        <f>IF(D6L438C5=0,0,D6L438C19/D6L438C5)</f>
        <v>0.48394614916970513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748.34555571427848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748.34555571427848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299.33822228571142</v>
      </c>
      <c r="R46" s="16" t="s">
        <v>30946</v>
      </c>
      <c r="S46" s="15">
        <f>D6L439C5-D6L439C7</f>
        <v>449.00733342856705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236.21898797845321</v>
      </c>
      <c r="X46" s="16" t="s">
        <v>30948</v>
      </c>
      <c r="Y46" s="33">
        <f>D6L439C7-D6L439C10</f>
        <v>63.11923430725821</v>
      </c>
      <c r="Z46" s="16" t="s">
        <v>30949</v>
      </c>
      <c r="AA46" s="33">
        <f>CHOOSE(MIN(D6L439C9,RUN_YEARS),B7L804C7,B7L804C16,B7L804C25,B7L804C34,B7L804C43)</f>
        <v>10327</v>
      </c>
      <c r="AB46" s="16" t="s">
        <v>30950</v>
      </c>
      <c r="AC46" s="33">
        <f>IF(D6L439C12=0,0,D6L439C10/D6L439C12)</f>
        <v>2.2873921562743607E-2</v>
      </c>
      <c r="AD46" s="16" t="s">
        <v>30951</v>
      </c>
      <c r="AE46" s="33">
        <f>IF(D6L439C5=0,0,D6L439C10/D6L439C5)</f>
        <v>0.31565496203553672</v>
      </c>
      <c r="AF46" s="16" t="s">
        <v>30952</v>
      </c>
      <c r="AG46" s="33">
        <f>CHOOSE(MIN(D6L439C9,RUN_YEARS),B7L804C5,B7L804C14,B7L804C23,B7L804C32,B7L804C41)</f>
        <v>1061.3234164121552</v>
      </c>
      <c r="AH46" s="16" t="s">
        <v>30953</v>
      </c>
      <c r="AI46" s="33">
        <f>IF(D6L439C15=0,0,D6L439C11/D6L439C15)</f>
        <v>5.9472196063133344E-2</v>
      </c>
      <c r="AJ46" s="16" t="s">
        <v>30954</v>
      </c>
      <c r="AK46" s="33">
        <f>IF(D6L439C5=0,0,D6L439C11/D6L439C5)</f>
        <v>8.4345037964463312E-2</v>
      </c>
      <c r="AL46" s="16" t="s">
        <v>30955</v>
      </c>
      <c r="AM46" s="33">
        <f>D6L439C8*CHOOSE(MIN(D6L439C9,RUN_YEARS),B7L804C4,B7L804C13,B7L804C22,B7L804C31,B7L804C40)</f>
        <v>14.416593505141391</v>
      </c>
      <c r="AN46" s="16" t="s">
        <v>30956</v>
      </c>
      <c r="AO46" s="33">
        <f>D6L439C8-D6L439C18</f>
        <v>434.59073992342564</v>
      </c>
      <c r="AP46" s="16" t="s">
        <v>30957</v>
      </c>
      <c r="AQ46" s="33">
        <f>CHOOSE(MIN(D6L439C9,RUN_YEARS),B7L804C2,B7L804C11,B7L804C20,B7L804C29,B7L804C38)</f>
        <v>13.515821136331937</v>
      </c>
      <c r="AR46" s="16" t="s">
        <v>30958</v>
      </c>
      <c r="AS46" s="33">
        <f>IF(D6L439C20=0,0,D6L439C18/D6L439C20)</f>
        <v>1.0666457745869458</v>
      </c>
      <c r="AT46" s="16" t="s">
        <v>30959</v>
      </c>
      <c r="AU46" s="33">
        <f>IF(D6L439C5=0,0,D6L439C18/D6L439C5)</f>
        <v>1.9264620996353867E-2</v>
      </c>
      <c r="AV46" s="16" t="s">
        <v>30960</v>
      </c>
      <c r="AW46" s="33">
        <f>CHOOSE(MIN(D6L439C9,RUN_YEARS),B7L804C1,B7L804C10,B7L804C19,B7L804C28,B7L804C37)</f>
        <v>407.43679886766449</v>
      </c>
      <c r="AX46" s="16" t="s">
        <v>30961</v>
      </c>
      <c r="AY46" s="33">
        <f>IF(D6L439C23=0,0,D6L439C19/D6L439C23)</f>
        <v>1.0666457745869458</v>
      </c>
      <c r="AZ46" s="16" t="s">
        <v>30962</v>
      </c>
      <c r="BA46" s="33">
        <f>IF(D6L439C5=0,0,D6L439C19/D6L439C5)</f>
        <v>0.58073537900364602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765.35453184075971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756.85004377751909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303.59046631733173</v>
      </c>
      <c r="R47" s="16" t="s">
        <v>30966</v>
      </c>
      <c r="S47" s="15">
        <f>SUM(D6L438C8:D6L439C8)</f>
        <v>453.25957746018736</v>
      </c>
      <c r="U47" s="21" t="str">
        <f>NULL_VALUE</f>
        <v>n/a</v>
      </c>
      <c r="V47" s="16" t="s">
        <v>30967</v>
      </c>
      <c r="W47" s="33">
        <f>SUM(D6L438C10:D6L439C10)</f>
        <v>239.57459279937058</v>
      </c>
      <c r="X47" s="16" t="s">
        <v>30968</v>
      </c>
      <c r="Y47" s="33">
        <f>SUM(D6L438C11:D6L439C11)</f>
        <v>64.015873517961154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2.3198856666928499E-2</v>
      </c>
      <c r="AD47" s="16" t="s">
        <v>30970</v>
      </c>
      <c r="AE47" s="33">
        <f>IF(D6L440C5=0,0,D6L440C10/D6L440C5)</f>
        <v>0.31654169114350356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6.0317027334014062E-2</v>
      </c>
      <c r="AJ47" s="16" t="s">
        <v>30972</v>
      </c>
      <c r="AK47" s="33">
        <f>IF(D6L440C5=0,0,D6L440C11/D6L440C5)</f>
        <v>8.4581977690654703E-2</v>
      </c>
      <c r="AL47" s="16" t="s">
        <v>30973</v>
      </c>
      <c r="AM47" s="33">
        <f>SUM(D6L438C18:D6L439C18)</f>
        <v>14.55312328789668</v>
      </c>
      <c r="AN47" s="16" t="s">
        <v>30974</v>
      </c>
      <c r="AO47" s="33">
        <f>SUM(D6L438C19:D6L439C19)</f>
        <v>438.70645417229065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1.0767472535409903</v>
      </c>
      <c r="AT47" s="16" t="s">
        <v>30976</v>
      </c>
      <c r="AU47" s="33">
        <f>IF(D6L440C5=0,0,D6L440C18/D6L440C5)</f>
        <v>1.9228542572661413E-2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1.0767472535409903</v>
      </c>
      <c r="AZ47" s="16" t="s">
        <v>30978</v>
      </c>
      <c r="BA47" s="33">
        <f>IF(D6L440C5=0,0,D6L440C19/D6L440C5)</f>
        <v>0.57964778859318034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3656.7157299208802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3489.8821025841125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933.40649572062853</v>
      </c>
      <c r="R48" s="16" t="s">
        <v>30983</v>
      </c>
      <c r="S48" s="15">
        <f>SUM(D6L428C8,D6L437C8,D6L440C8)</f>
        <v>2556.4756068634842</v>
      </c>
      <c r="U48" s="21" t="str">
        <f>NULL_VALUE</f>
        <v>n/a</v>
      </c>
      <c r="V48" s="16" t="s">
        <v>30984</v>
      </c>
      <c r="W48" s="33">
        <f>SUM(D6L428C10,D6L437C10,D6L440C10)</f>
        <v>739.10848142677355</v>
      </c>
      <c r="X48" s="16" t="s">
        <v>30985</v>
      </c>
      <c r="Y48" s="33">
        <f>SUM(D6L428C11,D6L437C11,D6L440C11)</f>
        <v>194.298014293855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6.9587618250257999E-2</v>
      </c>
      <c r="AD48" s="16" t="s">
        <v>30987</v>
      </c>
      <c r="AE48" s="33">
        <f>IF(D6L441C5=0,0,D6L441C10/D6L441C5)</f>
        <v>0.21178608895684312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0.18092780745067066</v>
      </c>
      <c r="AJ48" s="16" t="s">
        <v>30989</v>
      </c>
      <c r="AK48" s="33">
        <f>IF(D6L441C5=0,0,D6L441C11/D6L441C5)</f>
        <v>5.5674664238653047E-2</v>
      </c>
      <c r="AL48" s="16" t="s">
        <v>30990</v>
      </c>
      <c r="AM48" s="33">
        <f>SUM(D6L428C18,D6L437C18,D6L440C18)</f>
        <v>82.934220610950504</v>
      </c>
      <c r="AN48" s="16" t="s">
        <v>30991</v>
      </c>
      <c r="AO48" s="33">
        <f>SUM(D6L428C19,D6L437C19,D6L440C19)</f>
        <v>2473.5413862525338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6.0496075102464992</v>
      </c>
      <c r="AT48" s="16" t="s">
        <v>30993</v>
      </c>
      <c r="AU48" s="33">
        <f>IF(D6L441C5=0,0,D6L441C18/D6L441C5)</f>
        <v>2.376418978438875E-2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6.0496075102464992</v>
      </c>
      <c r="AZ48" s="16" t="s">
        <v>30995</v>
      </c>
      <c r="BA48" s="33">
        <f>IF(D6L441C5=0,0,D6L441C19/D6L441C5)</f>
        <v>0.70877505702011523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2E02DA-D6CF-42E0-8705-DD446EFFB60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3352.6530932666665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2883.281660209333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1441.6408301046665</v>
      </c>
      <c r="R8" s="16" t="s">
        <v>31004</v>
      </c>
      <c r="S8" s="15">
        <f>D6L501C5-D6L501C7</f>
        <v>1441.6408301046665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1325.6886247031223</v>
      </c>
      <c r="X8" s="16" t="s">
        <v>31006</v>
      </c>
      <c r="Y8" s="33">
        <f>D6L501C7-D6L501C10</f>
        <v>115.95220540154423</v>
      </c>
      <c r="Z8" s="16" t="s">
        <v>31007</v>
      </c>
      <c r="AA8" s="33">
        <f>CHOOSE(MIN(D6L501C9,RUN_YEARS),B7L805C7,B7L805C16,B7L805C25,B7L805C34,B7L805C43)</f>
        <v>23726.333333333332</v>
      </c>
      <c r="AB8" s="16" t="s">
        <v>31008</v>
      </c>
      <c r="AC8" s="33">
        <f>IF(D6L501C12=0,0,D6L501C10/D6L501C12)</f>
        <v>5.587414650542108E-2</v>
      </c>
      <c r="AD8" s="16" t="s">
        <v>31009</v>
      </c>
      <c r="AE8" s="33">
        <f>IF(D6L501C5=0,0,D6L501C10/D6L501C5)</f>
        <v>0.45978464157638838</v>
      </c>
      <c r="AF8" s="16" t="s">
        <v>31010</v>
      </c>
      <c r="AG8" s="33">
        <f>CHOOSE(MIN(D6L501C9,RUN_YEARS),B7L805C5,B7L805C14,B7L805C23,B7L805C32,B7L805C41)</f>
        <v>798.1688288194257</v>
      </c>
      <c r="AH8" s="16" t="s">
        <v>31011</v>
      </c>
      <c r="AI8" s="33">
        <f>IF(D6L501C15=0,0,D6L501C11/D6L501C15)</f>
        <v>0.14527278091409501</v>
      </c>
      <c r="AJ8" s="16" t="s">
        <v>31012</v>
      </c>
      <c r="AK8" s="33">
        <f>IF(D6L501C5=0,0,D6L501C11/D6L501C5)</f>
        <v>4.0215358423611597E-2</v>
      </c>
      <c r="AL8" s="16" t="s">
        <v>31013</v>
      </c>
      <c r="AM8" s="33">
        <f>D6L501C8*CHOOSE(MIN(D6L501C9,RUN_YEARS),B7L805C4,B7L805C13,B7L805C22,B7L805C31,B7L805C40)</f>
        <v>141.63838076854475</v>
      </c>
      <c r="AN8" s="16" t="s">
        <v>31014</v>
      </c>
      <c r="AO8" s="33">
        <f>D6L501C8-D6L501C18</f>
        <v>1300.0024493361218</v>
      </c>
      <c r="AP8" s="16" t="s">
        <v>31015</v>
      </c>
      <c r="AQ8" s="33">
        <f>CHOOSE(MIN(D6L501C9,RUN_YEARS),B7L805C2,B7L805C11,B7L805C20,B7L805C29,B7L805C38)</f>
        <v>32.495054698014705</v>
      </c>
      <c r="AR8" s="16" t="s">
        <v>31016</v>
      </c>
      <c r="AS8" s="33">
        <f>IF(D6L501C20=0,0,D6L501C18/D6L501C20)</f>
        <v>4.358767267352782</v>
      </c>
      <c r="AT8" s="16" t="s">
        <v>31017</v>
      </c>
      <c r="AU8" s="33">
        <f>IF(D6L501C5=0,0,D6L501C18/D6L501C5)</f>
        <v>4.9124018205790369E-2</v>
      </c>
      <c r="AV8" s="16" t="s">
        <v>31018</v>
      </c>
      <c r="AW8" s="33">
        <f>CHOOSE(MIN(D6L501C9,RUN_YEARS),B7L805C1,B7L805C10,B7L805C19,B7L805C28,B7L805C37)</f>
        <v>298.25002566050159</v>
      </c>
      <c r="AX8" s="16" t="s">
        <v>31019</v>
      </c>
      <c r="AY8" s="33">
        <f>IF(D6L501C23=0,0,D6L501C19/D6L501C23)</f>
        <v>4.3587672673527829</v>
      </c>
      <c r="AZ8" s="16" t="s">
        <v>31020</v>
      </c>
      <c r="BA8" s="33">
        <f>IF(D6L501C5=0,0,D6L501C19/D6L501C5)</f>
        <v>0.45087598179420962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0.15395916989432126</v>
      </c>
      <c r="J9" s="16" t="s">
        <v>31041</v>
      </c>
      <c r="K9" s="21">
        <f>_xlfn.SINGLE(IF(FLOW_THRU_100PCT="Y",1,INDEX(VariabilityMatrix,D6L502C1,_xlfn.SINGLE(D6L502C9))))</f>
        <v>0.52036365427084563</v>
      </c>
      <c r="L9" s="16" t="s">
        <v>31021</v>
      </c>
      <c r="M9" s="15">
        <f>IF(_xlfn.SINGLE(D6L502C2)&lt;&gt;0,_xlfn.SINGLE(D6L502C2)*_xlfn.SINGLE(D6L502C4),_xlfn.SINGLE(D6L502C3)*_xlfn.SINGLE(D6L502C4))</f>
        <v>8.0114756254714981E-2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4.005737812735749E-2</v>
      </c>
      <c r="R9" s="16" t="s">
        <v>31023</v>
      </c>
      <c r="S9" s="15">
        <f>D6L502C5-D6L502C7</f>
        <v>4.005737812735749E-2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3.6967727352183101E-2</v>
      </c>
      <c r="X9" s="16" t="s">
        <v>31025</v>
      </c>
      <c r="Y9" s="33">
        <f>D6L502C7-D6L502C10</f>
        <v>3.0896507751743893E-3</v>
      </c>
      <c r="Z9" s="16" t="s">
        <v>31026</v>
      </c>
      <c r="AA9" s="33">
        <f>CHOOSE(MIN(D6L502C9,RUN_YEARS),B7L805C7,B7L805C16,B7L805C25,B7L805C34,B7L805C43)</f>
        <v>23732</v>
      </c>
      <c r="AB9" s="16" t="s">
        <v>31027</v>
      </c>
      <c r="AC9" s="33">
        <f>IF(D6L502C12=0,0,D6L502C10/D6L502C12)</f>
        <v>1.557716473629829E-6</v>
      </c>
      <c r="AD9" s="16" t="s">
        <v>31028</v>
      </c>
      <c r="AE9" s="33">
        <f>IF(D6L502C5=0,0,D6L502C10/D6L502C5)</f>
        <v>0.46143468544856797</v>
      </c>
      <c r="AF9" s="16" t="s">
        <v>31029</v>
      </c>
      <c r="AG9" s="33">
        <f>CHOOSE(MIN(D6L502C9,RUN_YEARS),B7L805C5,B7L805C14,B7L805C23,B7L805C32,B7L805C41)</f>
        <v>762.86489957434173</v>
      </c>
      <c r="AH9" s="16" t="s">
        <v>31030</v>
      </c>
      <c r="AI9" s="33">
        <f>IF(D6L502C15=0,0,D6L502C11/D6L502C15)</f>
        <v>4.0500628314375611E-6</v>
      </c>
      <c r="AJ9" s="16" t="s">
        <v>31031</v>
      </c>
      <c r="AK9" s="33">
        <f>IF(D6L502C5=0,0,D6L502C11/D6L502C5)</f>
        <v>3.8565314551432021E-2</v>
      </c>
      <c r="AL9" s="16" t="s">
        <v>31032</v>
      </c>
      <c r="AM9" s="33">
        <f>D6L502C8*CHOOSE(MIN(D6L502C9,RUN_YEARS),B7L805C4,B7L805C13,B7L805C22,B7L805C31,B7L805C40)</f>
        <v>4.0632723511680718E-3</v>
      </c>
      <c r="AN9" s="16" t="s">
        <v>31033</v>
      </c>
      <c r="AO9" s="33">
        <f>D6L502C8-D6L502C18</f>
        <v>3.5994105776189417E-2</v>
      </c>
      <c r="AP9" s="16" t="s">
        <v>31034</v>
      </c>
      <c r="AQ9" s="33">
        <f>CHOOSE(MIN(D6L502C9,RUN_YEARS),B7L805C2,B7L805C11,B7L805C20,B7L805C29,B7L805C38)</f>
        <v>32.310527992133601</v>
      </c>
      <c r="AR9" s="16" t="s">
        <v>31035</v>
      </c>
      <c r="AS9" s="33">
        <f>IF(D6L502C20=0,0,D6L502C18/D6L502C20)</f>
        <v>1.2575691589308989E-4</v>
      </c>
      <c r="AT9" s="16" t="s">
        <v>31036</v>
      </c>
      <c r="AU9" s="33">
        <f>IF(D6L502C5=0,0,D6L502C18/D6L502C5)</f>
        <v>5.0718151575589877E-2</v>
      </c>
      <c r="AV9" s="16" t="s">
        <v>31037</v>
      </c>
      <c r="AW9" s="33">
        <f>CHOOSE(MIN(D6L502C9,RUN_YEARS),B7L805C1,B7L805C10,B7L805C19,B7L805C28,B7L805C37)</f>
        <v>286.21969233715305</v>
      </c>
      <c r="AX9" s="16" t="s">
        <v>31038</v>
      </c>
      <c r="AY9" s="33">
        <f>IF(D6L502C23=0,0,D6L502C19/D6L502C23)</f>
        <v>1.2575691589308987E-4</v>
      </c>
      <c r="AZ9" s="16" t="s">
        <v>31039</v>
      </c>
      <c r="BA9" s="33">
        <f>IF(D6L502C5=0,0,D6L502C19/D6L502C5)</f>
        <v>0.4492818484244101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7.1505212504437907E-2</v>
      </c>
      <c r="J10" s="16" t="s">
        <v>31062</v>
      </c>
      <c r="K10" s="21">
        <f>_xlfn.SINGLE(IF(FLOW_THRU_100PCT="Y",1,INDEX(VariabilityMatrix,D6L503C1,_xlfn.SINGLE(D6L503C9))))</f>
        <v>0.52036365427084563</v>
      </c>
      <c r="L10" s="16" t="s">
        <v>31042</v>
      </c>
      <c r="M10" s="15">
        <f>IF(_xlfn.SINGLE(D6L503C2)&lt;&gt;0,_xlfn.SINGLE(D6L503C2)*_xlfn.SINGLE(D6L503C4),_xlfn.SINGLE(D6L503C3)*_xlfn.SINGLE(D6L503C4))</f>
        <v>3.7208713678222677E-2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1.8604356839111338E-2</v>
      </c>
      <c r="R10" s="16" t="s">
        <v>31044</v>
      </c>
      <c r="S10" s="15">
        <f>D6L503C5-D6L503C7</f>
        <v>1.8604356839111338E-2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1.7169391092056511E-2</v>
      </c>
      <c r="X10" s="16" t="s">
        <v>31046</v>
      </c>
      <c r="Y10" s="33">
        <f>D6L503C7-D6L503C10</f>
        <v>1.4349657470548276E-3</v>
      </c>
      <c r="Z10" s="16" t="s">
        <v>31047</v>
      </c>
      <c r="AA10" s="33">
        <f>CHOOSE(MIN(D6L503C9,RUN_YEARS),B7L805C7,B7L805C16,B7L805C25,B7L805C34,B7L805C43)</f>
        <v>23732</v>
      </c>
      <c r="AB10" s="16" t="s">
        <v>31048</v>
      </c>
      <c r="AC10" s="33">
        <f>IF(D6L503C12=0,0,D6L503C10/D6L503C12)</f>
        <v>7.2347004433071428E-7</v>
      </c>
      <c r="AD10" s="16" t="s">
        <v>31049</v>
      </c>
      <c r="AE10" s="33">
        <f>IF(D6L503C5=0,0,D6L503C10/D6L503C5)</f>
        <v>0.46143468544856803</v>
      </c>
      <c r="AF10" s="16" t="s">
        <v>31050</v>
      </c>
      <c r="AG10" s="33">
        <f>CHOOSE(MIN(D6L503C9,RUN_YEARS),B7L805C5,B7L805C14,B7L805C23,B7L805C32,B7L805C41)</f>
        <v>762.86489957434173</v>
      </c>
      <c r="AH10" s="16" t="s">
        <v>31051</v>
      </c>
      <c r="AI10" s="33">
        <f>IF(D6L503C15=0,0,D6L503C11/D6L503C15)</f>
        <v>1.8810221152598582E-6</v>
      </c>
      <c r="AJ10" s="16" t="s">
        <v>31052</v>
      </c>
      <c r="AK10" s="33">
        <f>IF(D6L503C5=0,0,D6L503C11/D6L503C5)</f>
        <v>3.8565314551431994E-2</v>
      </c>
      <c r="AL10" s="16" t="s">
        <v>31053</v>
      </c>
      <c r="AM10" s="33">
        <f>D6L503C8*CHOOSE(MIN(D6L503C9,RUN_YEARS),B7L805C4,B7L805C13,B7L805C22,B7L805C31,B7L805C40)</f>
        <v>1.8871571802648222E-3</v>
      </c>
      <c r="AN10" s="16" t="s">
        <v>31054</v>
      </c>
      <c r="AO10" s="33">
        <f>D6L503C8-D6L503C18</f>
        <v>1.6717199658846518E-2</v>
      </c>
      <c r="AP10" s="16" t="s">
        <v>31055</v>
      </c>
      <c r="AQ10" s="33">
        <f>CHOOSE(MIN(D6L503C9,RUN_YEARS),B7L805C2,B7L805C11,B7L805C20,B7L805C29,B7L805C38)</f>
        <v>32.310527992133601</v>
      </c>
      <c r="AR10" s="16" t="s">
        <v>31056</v>
      </c>
      <c r="AS10" s="33">
        <f>IF(D6L503C20=0,0,D6L503C18/D6L503C20)</f>
        <v>5.8406881519369601E-5</v>
      </c>
      <c r="AT10" s="16" t="s">
        <v>31057</v>
      </c>
      <c r="AU10" s="33">
        <f>IF(D6L503C5=0,0,D6L503C18/D6L503C5)</f>
        <v>5.0718151575589877E-2</v>
      </c>
      <c r="AV10" s="16" t="s">
        <v>31058</v>
      </c>
      <c r="AW10" s="33">
        <f>CHOOSE(MIN(D6L503C9,RUN_YEARS),B7L805C1,B7L805C10,B7L805C19,B7L805C28,B7L805C37)</f>
        <v>286.21969233715305</v>
      </c>
      <c r="AX10" s="16" t="s">
        <v>31059</v>
      </c>
      <c r="AY10" s="33">
        <f>IF(D6L503C23=0,0,D6L503C19/D6L503C23)</f>
        <v>5.8406881519369601E-5</v>
      </c>
      <c r="AZ10" s="16" t="s">
        <v>31060</v>
      </c>
      <c r="BA10" s="33">
        <f>IF(D6L503C5=0,0,D6L503C19/D6L503C5)</f>
        <v>0.44928184842441016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_xlfn.SINGLE(IF(FLOW_THRU_100PCT="Y",1,INDEX(VariabilityMatrix,D6L504C1,_xlfn.SINGLE(D6L504C9))))</f>
        <v>0.50254414711703088</v>
      </c>
      <c r="L11" s="16" t="s">
        <v>31063</v>
      </c>
      <c r="M11" s="15">
        <f>IF(_xlfn.SINGLE(D6L504C2)&lt;&gt;0,_xlfn.SINGLE(D6L504C2)*_xlfn.SINGLE(D6L504C4),_xlfn.SINGLE(D6L504C3)*_xlfn.SINGLE(D6L504C4))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20658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703.42527030985036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27.036877412060146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271.08935736906375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6.2257193205431625</v>
      </c>
      <c r="J12" s="16" t="s">
        <v>31104</v>
      </c>
      <c r="K12" s="21">
        <f>_xlfn.SINGLE(IF(FLOW_THRU_100PCT="Y",1,INDEX(VariabilityMatrix,D6L505C1,_xlfn.SINGLE(D6L505C9))))</f>
        <v>0.20552201102112844</v>
      </c>
      <c r="L12" s="16" t="s">
        <v>31084</v>
      </c>
      <c r="M12" s="15">
        <f>IF(_xlfn.SINGLE(D6L505C2)&lt;&gt;0,_xlfn.SINGLE(D6L505C2)*_xlfn.SINGLE(D6L505C4),_xlfn.SINGLE(D6L505C3)*_xlfn.SINGLE(D6L505C4))</f>
        <v>1.2795223548111241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0.63976117740556204</v>
      </c>
      <c r="R12" s="16" t="s">
        <v>31086</v>
      </c>
      <c r="S12" s="15">
        <f>D6L505C5-D6L505C7</f>
        <v>0.63976117740556204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0.59041599531668199</v>
      </c>
      <c r="X12" s="16" t="s">
        <v>31088</v>
      </c>
      <c r="Y12" s="33">
        <f>D6L505C7-D6L505C10</f>
        <v>4.9345182088880057E-2</v>
      </c>
      <c r="Z12" s="16" t="s">
        <v>31089</v>
      </c>
      <c r="AA12" s="33">
        <f>CHOOSE(MIN(D6L505C9,RUN_YEARS),B7L805C7,B7L805C16,B7L805C25,B7L805C34,B7L805C43)</f>
        <v>23732</v>
      </c>
      <c r="AB12" s="16" t="s">
        <v>31090</v>
      </c>
      <c r="AC12" s="33">
        <f>IF(D6L505C12=0,0,D6L505C10/D6L505C12)</f>
        <v>2.487847612155242E-5</v>
      </c>
      <c r="AD12" s="16" t="s">
        <v>31091</v>
      </c>
      <c r="AE12" s="33">
        <f>IF(D6L505C5=0,0,D6L505C10/D6L505C5)</f>
        <v>0.46143468544856792</v>
      </c>
      <c r="AF12" s="16" t="s">
        <v>31092</v>
      </c>
      <c r="AG12" s="33">
        <f>CHOOSE(MIN(D6L505C9,RUN_YEARS),B7L805C5,B7L805C14,B7L805C23,B7L805C32,B7L805C41)</f>
        <v>762.86489957434173</v>
      </c>
      <c r="AH12" s="16" t="s">
        <v>31093</v>
      </c>
      <c r="AI12" s="33">
        <f>IF(D6L505C15=0,0,D6L505C11/D6L505C15)</f>
        <v>6.4684037916036446E-5</v>
      </c>
      <c r="AJ12" s="16" t="s">
        <v>31094</v>
      </c>
      <c r="AK12" s="33">
        <f>IF(D6L505C5=0,0,D6L505C11/D6L505C5)</f>
        <v>3.8565314551432056E-2</v>
      </c>
      <c r="AL12" s="16" t="s">
        <v>31095</v>
      </c>
      <c r="AM12" s="33">
        <f>D6L505C8*CHOOSE(MIN(D6L505C9,RUN_YEARS),B7L805C4,B7L805C13,B7L805C22,B7L805C31,B7L805C40)</f>
        <v>6.4895008735666282E-2</v>
      </c>
      <c r="AN12" s="16" t="s">
        <v>31096</v>
      </c>
      <c r="AO12" s="33">
        <f>D6L505C8-D6L505C18</f>
        <v>0.57486616866989571</v>
      </c>
      <c r="AP12" s="16" t="s">
        <v>31097</v>
      </c>
      <c r="AQ12" s="33">
        <f>CHOOSE(MIN(D6L505C9,RUN_YEARS),B7L805C2,B7L805C11,B7L805C20,B7L805C29,B7L805C38)</f>
        <v>32.310527992133601</v>
      </c>
      <c r="AR12" s="16" t="s">
        <v>31098</v>
      </c>
      <c r="AS12" s="33">
        <f>IF(D6L505C20=0,0,D6L505C18/D6L505C20)</f>
        <v>2.008478745734696E-3</v>
      </c>
      <c r="AT12" s="16" t="s">
        <v>31099</v>
      </c>
      <c r="AU12" s="33">
        <f>IF(D6L505C5=0,0,D6L505C18/D6L505C5)</f>
        <v>5.0718151575589877E-2</v>
      </c>
      <c r="AV12" s="16" t="s">
        <v>31100</v>
      </c>
      <c r="AW12" s="33">
        <f>CHOOSE(MIN(D6L505C9,RUN_YEARS),B7L805C1,B7L805C10,B7L805C19,B7L805C28,B7L805C37)</f>
        <v>286.21969233715305</v>
      </c>
      <c r="AX12" s="16" t="s">
        <v>31101</v>
      </c>
      <c r="AY12" s="33">
        <f>IF(D6L505C23=0,0,D6L505C19/D6L505C23)</f>
        <v>2.008478745734696E-3</v>
      </c>
      <c r="AZ12" s="16" t="s">
        <v>31102</v>
      </c>
      <c r="BA12" s="33">
        <f>IF(D6L505C5=0,0,D6L505C19/D6L505C5)</f>
        <v>0.4492818484244101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1.3018055903307462</v>
      </c>
      <c r="J13" s="16" t="s">
        <v>31125</v>
      </c>
      <c r="K13" s="21">
        <f>_xlfn.SINGLE(IF(FLOW_THRU_100PCT="Y",1,INDEX(VariabilityMatrix,D6L506C1,_xlfn.SINGLE(D6L506C9))))</f>
        <v>0.52036365427084563</v>
      </c>
      <c r="L13" s="16" t="s">
        <v>31105</v>
      </c>
      <c r="M13" s="15">
        <f>IF(_xlfn.SINGLE(D6L506C2)&lt;&gt;0,_xlfn.SINGLE(D6L506C2)*_xlfn.SINGLE(D6L506C4),_xlfn.SINGLE(D6L506C3)*_xlfn.SINGLE(D6L506C4))</f>
        <v>0.67741231413472247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0.33870615706736124</v>
      </c>
      <c r="R13" s="16" t="s">
        <v>31107</v>
      </c>
      <c r="S13" s="15">
        <f>D6L506C5-D6L506C7</f>
        <v>0.33870615706736124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0.31258153809174216</v>
      </c>
      <c r="X13" s="16" t="s">
        <v>31109</v>
      </c>
      <c r="Y13" s="33">
        <f>D6L506C7-D6L506C10</f>
        <v>2.6124618975619074E-2</v>
      </c>
      <c r="Z13" s="16" t="s">
        <v>31110</v>
      </c>
      <c r="AA13" s="33">
        <f>CHOOSE(MIN(D6L506C9,RUN_YEARS),B7L805C7,B7L805C16,B7L805C25,B7L805C34,B7L805C43)</f>
        <v>23732</v>
      </c>
      <c r="AB13" s="16" t="s">
        <v>31111</v>
      </c>
      <c r="AC13" s="33">
        <f>IF(D6L506C12=0,0,D6L506C10/D6L506C12)</f>
        <v>1.3171310386471523E-5</v>
      </c>
      <c r="AD13" s="16" t="s">
        <v>31112</v>
      </c>
      <c r="AE13" s="33">
        <f>IF(D6L506C5=0,0,D6L506C10/D6L506C5)</f>
        <v>0.46143468544856797</v>
      </c>
      <c r="AF13" s="16" t="s">
        <v>31113</v>
      </c>
      <c r="AG13" s="33">
        <f>CHOOSE(MIN(D6L506C9,RUN_YEARS),B7L805C5,B7L805C14,B7L805C23,B7L805C32,B7L805C41)</f>
        <v>762.86489957434173</v>
      </c>
      <c r="AH13" s="16" t="s">
        <v>31114</v>
      </c>
      <c r="AI13" s="33">
        <f>IF(D6L506C15=0,0,D6L506C11/D6L506C15)</f>
        <v>3.4245407004826036E-5</v>
      </c>
      <c r="AJ13" s="16" t="s">
        <v>31115</v>
      </c>
      <c r="AK13" s="33">
        <f>IF(D6L506C5=0,0,D6L506C11/D6L506C5)</f>
        <v>3.8565314551432056E-2</v>
      </c>
      <c r="AL13" s="16" t="s">
        <v>31116</v>
      </c>
      <c r="AM13" s="33">
        <f>D6L506C8*CHOOSE(MIN(D6L506C9,RUN_YEARS),B7L805C4,B7L805C13,B7L805C22,B7L805C31,B7L805C40)</f>
        <v>3.4357100427455961E-2</v>
      </c>
      <c r="AN13" s="16" t="s">
        <v>31117</v>
      </c>
      <c r="AO13" s="33">
        <f>D6L506C8-D6L506C18</f>
        <v>0.3043490566399053</v>
      </c>
      <c r="AP13" s="16" t="s">
        <v>31118</v>
      </c>
      <c r="AQ13" s="33">
        <f>CHOOSE(MIN(D6L506C9,RUN_YEARS),B7L805C2,B7L805C11,B7L805C20,B7L805C29,B7L805C38)</f>
        <v>32.310527992133601</v>
      </c>
      <c r="AR13" s="16" t="s">
        <v>31119</v>
      </c>
      <c r="AS13" s="33">
        <f>IF(D6L506C20=0,0,D6L506C18/D6L506C20)</f>
        <v>1.063340730173788E-3</v>
      </c>
      <c r="AT13" s="16" t="s">
        <v>31120</v>
      </c>
      <c r="AU13" s="33">
        <f>IF(D6L506C5=0,0,D6L506C18/D6L506C5)</f>
        <v>5.0718151575589877E-2</v>
      </c>
      <c r="AV13" s="16" t="s">
        <v>31121</v>
      </c>
      <c r="AW13" s="33">
        <f>CHOOSE(MIN(D6L506C9,RUN_YEARS),B7L805C1,B7L805C10,B7L805C19,B7L805C28,B7L805C37)</f>
        <v>286.21969233715305</v>
      </c>
      <c r="AX13" s="16" t="s">
        <v>31122</v>
      </c>
      <c r="AY13" s="33">
        <f>IF(D6L506C23=0,0,D6L506C19/D6L506C23)</f>
        <v>1.063340730173788E-3</v>
      </c>
      <c r="AZ13" s="16" t="s">
        <v>31123</v>
      </c>
      <c r="BA13" s="33">
        <f>IF(D6L506C5=0,0,D6L506C19/D6L506C5)</f>
        <v>0.44928184842441016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0.12223800817310955</v>
      </c>
      <c r="J14" s="16" t="s">
        <v>31146</v>
      </c>
      <c r="K14" s="21">
        <f>_xlfn.SINGLE(IF(FLOW_THRU_100PCT="Y",1,INDEX(VariabilityMatrix,D6L507C1,_xlfn.SINGLE(D6L507C9))))</f>
        <v>0.50254414711703088</v>
      </c>
      <c r="L14" s="16" t="s">
        <v>31126</v>
      </c>
      <c r="M14" s="15">
        <f>IF(_xlfn.SINGLE(D6L507C2)&lt;&gt;0,_xlfn.SINGLE(D6L507C2)*_xlfn.SINGLE(D6L507C4),_xlfn.SINGLE(D6L507C3)*_xlfn.SINGLE(D6L507C4))</f>
        <v>6.1429995562639991E-2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3.0714997781319996E-2</v>
      </c>
      <c r="R14" s="16" t="s">
        <v>31128</v>
      </c>
      <c r="S14" s="15">
        <f>D6L507C5-D6L507C7</f>
        <v>3.0714997781319996E-2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2.821688464177367E-2</v>
      </c>
      <c r="X14" s="16" t="s">
        <v>31130</v>
      </c>
      <c r="Y14" s="33">
        <f>D6L507C7-D6L507C10</f>
        <v>2.4981131395463256E-3</v>
      </c>
      <c r="Z14" s="16" t="s">
        <v>31131</v>
      </c>
      <c r="AA14" s="33">
        <f>CHOOSE(MIN(D6L507C9,RUN_YEARS),B7L805C7,B7L805C16,B7L805C25,B7L805C34,B7L805C43)</f>
        <v>20658</v>
      </c>
      <c r="AB14" s="16" t="s">
        <v>31132</v>
      </c>
      <c r="AC14" s="33">
        <f>IF(D6L507C12=0,0,D6L507C10/D6L507C12)</f>
        <v>1.3659059270875046E-6</v>
      </c>
      <c r="AD14" s="16" t="s">
        <v>31133</v>
      </c>
      <c r="AE14" s="33">
        <f>IF(D6L507C5=0,0,D6L507C10/D6L507C5)</f>
        <v>0.45933398469809417</v>
      </c>
      <c r="AF14" s="16" t="s">
        <v>31134</v>
      </c>
      <c r="AG14" s="33">
        <f>CHOOSE(MIN(D6L507C9,RUN_YEARS),B7L805C5,B7L805C14,B7L805C23,B7L805C32,B7L805C41)</f>
        <v>703.42527030985036</v>
      </c>
      <c r="AH14" s="16" t="s">
        <v>31135</v>
      </c>
      <c r="AI14" s="33">
        <f>IF(D6L507C15=0,0,D6L507C11/D6L507C15)</f>
        <v>3.5513554104275168E-6</v>
      </c>
      <c r="AJ14" s="16" t="s">
        <v>31136</v>
      </c>
      <c r="AK14" s="33">
        <f>IF(D6L507C5=0,0,D6L507C11/D6L507C5)</f>
        <v>4.066601530190584E-2</v>
      </c>
      <c r="AL14" s="16" t="s">
        <v>31137</v>
      </c>
      <c r="AM14" s="33">
        <f>D6L507C8*CHOOSE(MIN(D6L507C9,RUN_YEARS),B7L805C4,B7L805C13,B7L805C22,B7L805C31,B7L805C40)</f>
        <v>2.7855234891854875E-3</v>
      </c>
      <c r="AN14" s="16" t="s">
        <v>31138</v>
      </c>
      <c r="AO14" s="33">
        <f>D6L507C8-D6L507C18</f>
        <v>2.7929474292134507E-2</v>
      </c>
      <c r="AP14" s="16" t="s">
        <v>31139</v>
      </c>
      <c r="AQ14" s="33">
        <f>CHOOSE(MIN(D6L507C9,RUN_YEARS),B7L805C2,B7L805C11,B7L805C20,B7L805C29,B7L805C38)</f>
        <v>27.036877412060146</v>
      </c>
      <c r="AR14" s="16" t="s">
        <v>31140</v>
      </c>
      <c r="AS14" s="33">
        <f>IF(D6L507C20=0,0,D6L507C18/D6L507C20)</f>
        <v>1.0302681950775014E-4</v>
      </c>
      <c r="AT14" s="16" t="s">
        <v>31141</v>
      </c>
      <c r="AU14" s="33">
        <f>IF(D6L507C5=0,0,D6L507C18/D6L507C5)</f>
        <v>4.5344679967380057E-2</v>
      </c>
      <c r="AV14" s="16" t="s">
        <v>31142</v>
      </c>
      <c r="AW14" s="33">
        <f>CHOOSE(MIN(D6L507C9,RUN_YEARS),B7L805C1,B7L805C10,B7L805C19,B7L805C28,B7L805C37)</f>
        <v>271.08935736906375</v>
      </c>
      <c r="AX14" s="16" t="s">
        <v>31143</v>
      </c>
      <c r="AY14" s="33">
        <f>IF(D6L507C23=0,0,D6L507C19/D6L507C23)</f>
        <v>1.0302681950775014E-4</v>
      </c>
      <c r="AZ14" s="16" t="s">
        <v>31144</v>
      </c>
      <c r="BA14" s="33">
        <f>IF(D6L507C5=0,0,D6L507C19/D6L507C5)</f>
        <v>0.45465532003261994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_xlfn.SINGLE(IF(FLOW_THRU_100PCT="Y",1,INDEX(VariabilityMatrix,D6L508C1,_xlfn.SINGLE(D6L508C9))))</f>
        <v>0.50254414711703088</v>
      </c>
      <c r="L15" s="16" t="s">
        <v>31147</v>
      </c>
      <c r="M15" s="15">
        <f>IF(_xlfn.SINGLE(D6L508C2)&lt;&gt;0,_xlfn.SINGLE(D6L508C2)*_xlfn.SINGLE(D6L508C4),_xlfn.SINGLE(D6L508C3)*_xlfn.SINGLE(D6L508C4))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20658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703.42527030985036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27.036877412060146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271.08935736906375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_xlfn.SINGLE(IF(FLOW_THRU_100PCT="Y",1,INDEX(VariabilityMatrix,D6L509C1,_xlfn.SINGLE(D6L509C9))))</f>
        <v>0.50254414711703088</v>
      </c>
      <c r="L16" s="16" t="s">
        <v>31168</v>
      </c>
      <c r="M16" s="15">
        <f>IF(_xlfn.SINGLE(D6L509C2)&lt;&gt;0,_xlfn.SINGLE(D6L509C2)*_xlfn.SINGLE(D6L509C4),_xlfn.SINGLE(D6L509C3)*_xlfn.SINGLE(D6L509C4))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20658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703.42527030985036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27.036877412060146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271.08935736906375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_xlfn.SINGLE(IF(FLOW_THRU_100PCT="Y",1,INDEX(VariabilityMatrix,D6L510C1,_xlfn.SINGLE(D6L510C9))))</f>
        <v>0.50254414711703088</v>
      </c>
      <c r="L17" s="16" t="s">
        <v>31189</v>
      </c>
      <c r="M17" s="15">
        <f>IF(_xlfn.SINGLE(D6L510C2)&lt;&gt;0,_xlfn.SINGLE(D6L510C2)*_xlfn.SINGLE(D6L510C4),_xlfn.SINGLE(D6L510C3)*_xlfn.SINGLE(D6L510C4))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20658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703.42527030985036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27.036877412060146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271.08935736906375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_xlfn.SINGLE(IF(FLOW_THRU_100PCT="Y",1,INDEX(VariabilityMatrix,D6L511C1,_xlfn.SINGLE(D6L511C9))))</f>
        <v>0.50254414711703088</v>
      </c>
      <c r="L18" s="16" t="s">
        <v>31210</v>
      </c>
      <c r="M18" s="15">
        <f>IF(_xlfn.SINGLE(D6L511C2)&lt;&gt;0,_xlfn.SINGLE(D6L511C2)*_xlfn.SINGLE(D6L511C4),_xlfn.SINGLE(D6L511C3)*_xlfn.SINGLE(D6L511C4))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20658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703.42527030985036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27.036877412060146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271.08935736906375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0.50254414711703088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20658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703.42527030985036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27.036877412060146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271.08935736906375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9.3940408706819828E-2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8.0788751487865046E-2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4.0394375743932523E-2</v>
      </c>
      <c r="R20" s="16" t="s">
        <v>31254</v>
      </c>
      <c r="S20" s="15">
        <f>D6L513C5-D6L513C7</f>
        <v>4.0394375743932523E-2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3.7109019139705136E-2</v>
      </c>
      <c r="X20" s="16" t="s">
        <v>31256</v>
      </c>
      <c r="Y20" s="33">
        <f>D6L513C7-D6L513C10</f>
        <v>3.2853566042273866E-3</v>
      </c>
      <c r="Z20" s="16" t="s">
        <v>31257</v>
      </c>
      <c r="AA20" s="33">
        <f>CHOOSE(MIN(D6L513C9,RUN_YEARS),B7L805C7,B7L805C16,B7L805C25,B7L805C34,B7L805C43)</f>
        <v>20658</v>
      </c>
      <c r="AB20" s="16" t="s">
        <v>31258</v>
      </c>
      <c r="AC20" s="33">
        <f>IF(D6L513C12=0,0,D6L513C10/D6L513C12)</f>
        <v>1.7963510087958726E-6</v>
      </c>
      <c r="AD20" s="16" t="s">
        <v>31259</v>
      </c>
      <c r="AE20" s="33">
        <f>IF(D6L513C5=0,0,D6L513C10/D6L513C5)</f>
        <v>0.45933398469809417</v>
      </c>
      <c r="AF20" s="16" t="s">
        <v>31260</v>
      </c>
      <c r="AG20" s="33">
        <f>CHOOSE(MIN(D6L513C9,RUN_YEARS),B7L805C5,B7L805C14,B7L805C23,B7L805C32,B7L805C41)</f>
        <v>703.42527030985036</v>
      </c>
      <c r="AH20" s="16" t="s">
        <v>31261</v>
      </c>
      <c r="AI20" s="33">
        <f>IF(D6L513C15=0,0,D6L513C11/D6L513C15)</f>
        <v>4.6705126228692733E-6</v>
      </c>
      <c r="AJ20" s="16" t="s">
        <v>31262</v>
      </c>
      <c r="AK20" s="33">
        <f>IF(D6L513C5=0,0,D6L513C11/D6L513C5)</f>
        <v>4.066601530190582E-2</v>
      </c>
      <c r="AL20" s="16" t="s">
        <v>31263</v>
      </c>
      <c r="AM20" s="33">
        <f>D6L513C8*CHOOSE(MIN(D6L513C9,RUN_YEARS),B7L805C4,B7L805C13,B7L805C22,B7L805C31,B7L805C40)</f>
        <v>3.6633400811814398E-3</v>
      </c>
      <c r="AN20" s="16" t="s">
        <v>31264</v>
      </c>
      <c r="AO20" s="33">
        <f>D6L513C8-D6L513C18</f>
        <v>3.6731035662751085E-2</v>
      </c>
      <c r="AP20" s="16" t="s">
        <v>31265</v>
      </c>
      <c r="AQ20" s="33">
        <f>CHOOSE(MIN(D6L513C9,RUN_YEARS),B7L805C2,B7L805C11,B7L805C20,B7L805C29,B7L805C38)</f>
        <v>27.036877412060146</v>
      </c>
      <c r="AR20" s="16" t="s">
        <v>31266</v>
      </c>
      <c r="AS20" s="33">
        <f>IF(D6L513C20=0,0,D6L513C18/D6L513C20)</f>
        <v>1.3549420021216502E-4</v>
      </c>
      <c r="AT20" s="16" t="s">
        <v>31267</v>
      </c>
      <c r="AU20" s="33">
        <f>IF(D6L513C5=0,0,D6L513C18/D6L513C5)</f>
        <v>4.5344679967380057E-2</v>
      </c>
      <c r="AV20" s="16" t="s">
        <v>31268</v>
      </c>
      <c r="AW20" s="33">
        <f>CHOOSE(MIN(D6L513C9,RUN_YEARS),B7L805C1,B7L805C10,B7L805C19,B7L805C28,B7L805C37)</f>
        <v>271.08935736906375</v>
      </c>
      <c r="AX20" s="16" t="s">
        <v>31269</v>
      </c>
      <c r="AY20" s="33">
        <f>IF(D6L513C23=0,0,D6L513C19/D6L513C23)</f>
        <v>1.3549420021216504E-4</v>
      </c>
      <c r="AZ20" s="16" t="s">
        <v>31270</v>
      </c>
      <c r="BA20" s="33">
        <f>IF(D6L513C5=0,0,D6L513C19/D6L513C5)</f>
        <v>0.45465532003261999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8.1660081974719578E-2</v>
      </c>
      <c r="J21" s="16" t="s">
        <v>31292</v>
      </c>
      <c r="K21" s="21">
        <f>_xlfn.SINGLE(IF(FLOW_THRU_100PCT="Y",1,INDEX(VariabilityMatrix,D6L514C1,_xlfn.SINGLE(D6L514C9))))</f>
        <v>0.52036365427084563</v>
      </c>
      <c r="L21" s="16" t="s">
        <v>31272</v>
      </c>
      <c r="M21" s="15">
        <f>IF(_xlfn.SINGLE(D6L514C2)&lt;&gt;0,_xlfn.SINGLE(D6L514C2)*_xlfn.SINGLE(D6L514C4),_xlfn.SINGLE(D6L514C3)*_xlfn.SINGLE(D6L514C4))</f>
        <v>4.2492938664421893E-2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2.1246469332210947E-2</v>
      </c>
      <c r="R21" s="16" t="s">
        <v>31274</v>
      </c>
      <c r="S21" s="15">
        <f>D6L514C5-D6L514C7</f>
        <v>2.1246469332210947E-2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1.9607715786402809E-2</v>
      </c>
      <c r="X21" s="16" t="s">
        <v>31276</v>
      </c>
      <c r="Y21" s="33">
        <f>D6L514C7-D6L514C10</f>
        <v>1.638753545808138E-3</v>
      </c>
      <c r="Z21" s="16" t="s">
        <v>31277</v>
      </c>
      <c r="AA21" s="33">
        <f>CHOOSE(MIN(D6L514C9,RUN_YEARS),B7L805C7,B7L805C16,B7L805C25,B7L805C34,B7L805C43)</f>
        <v>23732</v>
      </c>
      <c r="AB21" s="16" t="s">
        <v>31278</v>
      </c>
      <c r="AC21" s="33">
        <f>IF(D6L514C12=0,0,D6L514C10/D6L514C12)</f>
        <v>8.2621421651790022E-7</v>
      </c>
      <c r="AD21" s="16" t="s">
        <v>31279</v>
      </c>
      <c r="AE21" s="33">
        <f>IF(D6L514C5=0,0,D6L514C10/D6L514C5)</f>
        <v>0.46143468544856797</v>
      </c>
      <c r="AF21" s="16" t="s">
        <v>31280</v>
      </c>
      <c r="AG21" s="33">
        <f>CHOOSE(MIN(D6L514C9,RUN_YEARS),B7L805C5,B7L805C14,B7L805C23,B7L805C32,B7L805C41)</f>
        <v>762.86489957434173</v>
      </c>
      <c r="AH21" s="16" t="s">
        <v>31281</v>
      </c>
      <c r="AI21" s="33">
        <f>IF(D6L514C15=0,0,D6L514C11/D6L514C15)</f>
        <v>2.1481569629465436E-6</v>
      </c>
      <c r="AJ21" s="16" t="s">
        <v>31282</v>
      </c>
      <c r="AK21" s="33">
        <f>IF(D6L514C5=0,0,D6L514C11/D6L514C5)</f>
        <v>3.8565314551432021E-2</v>
      </c>
      <c r="AL21" s="16" t="s">
        <v>31283</v>
      </c>
      <c r="AM21" s="33">
        <f>D6L514C8*CHOOSE(MIN(D6L514C9,RUN_YEARS),B7L805C4,B7L805C13,B7L805C22,B7L805C31,B7L805C40)</f>
        <v>2.1551633040743931E-3</v>
      </c>
      <c r="AN21" s="16" t="s">
        <v>31284</v>
      </c>
      <c r="AO21" s="33">
        <f>D6L514C8-D6L514C18</f>
        <v>1.9091306028136554E-2</v>
      </c>
      <c r="AP21" s="16" t="s">
        <v>31285</v>
      </c>
      <c r="AQ21" s="33">
        <f>CHOOSE(MIN(D6L514C9,RUN_YEARS),B7L805C2,B7L805C11,B7L805C20,B7L805C29,B7L805C38)</f>
        <v>32.310527992133601</v>
      </c>
      <c r="AR21" s="16" t="s">
        <v>31286</v>
      </c>
      <c r="AS21" s="33">
        <f>IF(D6L514C20=0,0,D6L514C18/D6L514C20)</f>
        <v>6.6701581125480037E-5</v>
      </c>
      <c r="AT21" s="16" t="s">
        <v>31287</v>
      </c>
      <c r="AU21" s="33">
        <f>IF(D6L514C5=0,0,D6L514C18/D6L514C5)</f>
        <v>5.0718151575589877E-2</v>
      </c>
      <c r="AV21" s="16" t="s">
        <v>31288</v>
      </c>
      <c r="AW21" s="33">
        <f>CHOOSE(MIN(D6L514C9,RUN_YEARS),B7L805C1,B7L805C10,B7L805C19,B7L805C28,B7L805C37)</f>
        <v>286.21969233715305</v>
      </c>
      <c r="AX21" s="16" t="s">
        <v>31289</v>
      </c>
      <c r="AY21" s="33">
        <f>IF(D6L514C23=0,0,D6L514C19/D6L514C23)</f>
        <v>6.670158112548005E-5</v>
      </c>
      <c r="AZ21" s="16" t="s">
        <v>31290</v>
      </c>
      <c r="BA21" s="33">
        <f>IF(D6L514C5=0,0,D6L514C19/D6L514C5)</f>
        <v>0.44928184842441016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0.14492303631910514</v>
      </c>
      <c r="J22" s="16" t="s">
        <v>31313</v>
      </c>
      <c r="K22" s="21">
        <f>_xlfn.SINGLE(IF(FLOW_THRU_100PCT="Y",1,INDEX(VariabilityMatrix,D6L515C1,_xlfn.SINGLE(D6L515C9))))</f>
        <v>0.52611085513547562</v>
      </c>
      <c r="L22" s="16" t="s">
        <v>31293</v>
      </c>
      <c r="M22" s="15">
        <f>IF(_xlfn.SINGLE(D6L515C2)&lt;&gt;0,_xlfn.SINGLE(D6L515C2)*_xlfn.SINGLE(D6L515C4),_xlfn.SINGLE(D6L515C3)*_xlfn.SINGLE(D6L515C4))</f>
        <v>7.6245582566673992E-2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3.8122791283336996E-2</v>
      </c>
      <c r="R22" s="16" t="s">
        <v>31295</v>
      </c>
      <c r="S22" s="15">
        <f>D6L515C5-D6L515C7</f>
        <v>3.8122791283336996E-2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3.505654785220113E-2</v>
      </c>
      <c r="X22" s="16" t="s">
        <v>31297</v>
      </c>
      <c r="Y22" s="33">
        <f>D6L515C7-D6L515C10</f>
        <v>3.0662434311358663E-3</v>
      </c>
      <c r="Z22" s="16" t="s">
        <v>31298</v>
      </c>
      <c r="AA22" s="33">
        <f>CHOOSE(MIN(D6L515C9,RUN_YEARS),B7L805C7,B7L805C16,B7L805C25,B7L805C34,B7L805C43)</f>
        <v>23726.333333333332</v>
      </c>
      <c r="AB22" s="16" t="s">
        <v>31299</v>
      </c>
      <c r="AC22" s="33">
        <f>IF(D6L515C12=0,0,D6L515C10/D6L515C12)</f>
        <v>1.4775375259079699E-6</v>
      </c>
      <c r="AD22" s="16" t="s">
        <v>31300</v>
      </c>
      <c r="AE22" s="33">
        <f>IF(D6L515C5=0,0,D6L515C10/D6L515C5)</f>
        <v>0.45978464157638843</v>
      </c>
      <c r="AF22" s="16" t="s">
        <v>31301</v>
      </c>
      <c r="AG22" s="33">
        <f>CHOOSE(MIN(D6L515C9,RUN_YEARS),B7L805C5,B7L805C14,B7L805C23,B7L805C32,B7L805C41)</f>
        <v>798.1688288194257</v>
      </c>
      <c r="AH22" s="16" t="s">
        <v>31302</v>
      </c>
      <c r="AI22" s="33">
        <f>IF(D6L515C15=0,0,D6L515C11/D6L515C15)</f>
        <v>3.8415975673607267E-6</v>
      </c>
      <c r="AJ22" s="16" t="s">
        <v>31303</v>
      </c>
      <c r="AK22" s="33">
        <f>IF(D6L515C5=0,0,D6L515C11/D6L515C5)</f>
        <v>4.0215358423611597E-2</v>
      </c>
      <c r="AL22" s="16" t="s">
        <v>31304</v>
      </c>
      <c r="AM22" s="33">
        <f>D6L515C8*CHOOSE(MIN(D6L515C9,RUN_YEARS),B7L805C4,B7L805C13,B7L805C22,B7L805C31,B7L805C40)</f>
        <v>3.7454893861163861E-3</v>
      </c>
      <c r="AN22" s="16" t="s">
        <v>31305</v>
      </c>
      <c r="AO22" s="33">
        <f>D6L515C8-D6L515C18</f>
        <v>3.4377301897220609E-2</v>
      </c>
      <c r="AP22" s="16" t="s">
        <v>31306</v>
      </c>
      <c r="AQ22" s="33">
        <f>CHOOSE(MIN(D6L515C9,RUN_YEARS),B7L805C2,B7L805C11,B7L805C20,B7L805C29,B7L805C38)</f>
        <v>32.495054698014705</v>
      </c>
      <c r="AR22" s="16" t="s">
        <v>31307</v>
      </c>
      <c r="AS22" s="33">
        <f>IF(D6L515C20=0,0,D6L515C18/D6L515C20)</f>
        <v>1.1526336610060293E-4</v>
      </c>
      <c r="AT22" s="16" t="s">
        <v>31308</v>
      </c>
      <c r="AU22" s="33">
        <f>IF(D6L515C5=0,0,D6L515C18/D6L515C5)</f>
        <v>4.9124018205790369E-2</v>
      </c>
      <c r="AV22" s="16" t="s">
        <v>31309</v>
      </c>
      <c r="AW22" s="33">
        <f>CHOOSE(MIN(D6L515C9,RUN_YEARS),B7L805C1,B7L805C10,B7L805C19,B7L805C28,B7L805C37)</f>
        <v>298.25002566050159</v>
      </c>
      <c r="AX22" s="16" t="s">
        <v>31310</v>
      </c>
      <c r="AY22" s="33">
        <f>IF(D6L515C23=0,0,D6L515C19/D6L515C23)</f>
        <v>1.1526336610060291E-4</v>
      </c>
      <c r="AZ22" s="16" t="s">
        <v>31311</v>
      </c>
      <c r="BA22" s="33">
        <f>IF(D6L515C5=0,0,D6L515C19/D6L515C5)</f>
        <v>0.45087598179420962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620.03055397816854</v>
      </c>
      <c r="J23" s="16" t="s">
        <v>31334</v>
      </c>
      <c r="K23" s="21">
        <f>_xlfn.SINGLE(IF(FLOW_THRU_100PCT="Y",1,INDEX(VariabilityMatrix,D6L516C1,_xlfn.SINGLE(D6L516C9))))</f>
        <v>0.20532782171899169</v>
      </c>
      <c r="L23" s="16" t="s">
        <v>31314</v>
      </c>
      <c r="M23" s="15">
        <f>IF(_xlfn.SINGLE(D6L516C2)&lt;&gt;0,_xlfn.SINGLE(D6L516C2)*_xlfn.SINGLE(D6L516C4),_xlfn.SINGLE(D6L516C3)*_xlfn.SINGLE(D6L516C4))</f>
        <v>127.30952304755705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63.654761523778525</v>
      </c>
      <c r="R23" s="16" t="s">
        <v>31316</v>
      </c>
      <c r="S23" s="15">
        <f>D6L516C5-D6L516C7</f>
        <v>63.654761523778525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58.53496342368198</v>
      </c>
      <c r="X23" s="16" t="s">
        <v>31318</v>
      </c>
      <c r="Y23" s="33">
        <f>D6L516C7-D6L516C10</f>
        <v>5.1197981000965456</v>
      </c>
      <c r="Z23" s="16" t="s">
        <v>31319</v>
      </c>
      <c r="AA23" s="33">
        <f>CHOOSE(MIN(D6L516C9,RUN_YEARS),B7L805C7,B7L805C16,B7L805C25,B7L805C34,B7L805C43)</f>
        <v>23726.333333333332</v>
      </c>
      <c r="AB23" s="16" t="s">
        <v>31320</v>
      </c>
      <c r="AC23" s="33">
        <f>IF(D6L516C12=0,0,D6L516C10/D6L516C12)</f>
        <v>2.46708847091201E-3</v>
      </c>
      <c r="AD23" s="16" t="s">
        <v>31321</v>
      </c>
      <c r="AE23" s="33">
        <f>IF(D6L516C5=0,0,D6L516C10/D6L516C5)</f>
        <v>0.45978464157638843</v>
      </c>
      <c r="AF23" s="16" t="s">
        <v>31322</v>
      </c>
      <c r="AG23" s="33">
        <f>CHOOSE(MIN(D6L516C9,RUN_YEARS),B7L805C5,B7L805C14,B7L805C23,B7L805C32,B7L805C41)</f>
        <v>798.1688288194257</v>
      </c>
      <c r="AH23" s="16" t="s">
        <v>31323</v>
      </c>
      <c r="AI23" s="33">
        <f>IF(D6L516C15=0,0,D6L516C11/D6L516C15)</f>
        <v>6.4144300243712312E-3</v>
      </c>
      <c r="AJ23" s="16" t="s">
        <v>31324</v>
      </c>
      <c r="AK23" s="33">
        <f>IF(D6L516C5=0,0,D6L516C11/D6L516C5)</f>
        <v>4.0215358423611576E-2</v>
      </c>
      <c r="AL23" s="16" t="s">
        <v>31325</v>
      </c>
      <c r="AM23" s="33">
        <f>D6L516C8*CHOOSE(MIN(D6L516C9,RUN_YEARS),B7L805C4,B7L805C13,B7L805C22,B7L805C31,B7L805C40)</f>
        <v>6.253955327958681</v>
      </c>
      <c r="AN23" s="16" t="s">
        <v>31326</v>
      </c>
      <c r="AO23" s="33">
        <f>D6L516C8-D6L516C18</f>
        <v>57.400806195819847</v>
      </c>
      <c r="AP23" s="16" t="s">
        <v>31327</v>
      </c>
      <c r="AQ23" s="33">
        <f>CHOOSE(MIN(D6L516C9,RUN_YEARS),B7L805C2,B7L805C11,B7L805C20,B7L805C29,B7L805C38)</f>
        <v>32.495054698014705</v>
      </c>
      <c r="AR23" s="16" t="s">
        <v>31328</v>
      </c>
      <c r="AS23" s="33">
        <f>IF(D6L516C20=0,0,D6L516C18/D6L516C20)</f>
        <v>0.19245867982307993</v>
      </c>
      <c r="AT23" s="16" t="s">
        <v>31329</v>
      </c>
      <c r="AU23" s="33">
        <f>IF(D6L516C5=0,0,D6L516C18/D6L516C5)</f>
        <v>4.9124018205790369E-2</v>
      </c>
      <c r="AV23" s="16" t="s">
        <v>31330</v>
      </c>
      <c r="AW23" s="33">
        <f>CHOOSE(MIN(D6L516C9,RUN_YEARS),B7L805C1,B7L805C10,B7L805C19,B7L805C28,B7L805C37)</f>
        <v>298.25002566050159</v>
      </c>
      <c r="AX23" s="16" t="s">
        <v>31331</v>
      </c>
      <c r="AY23" s="33">
        <f>IF(D6L516C23=0,0,D6L516C19/D6L516C23)</f>
        <v>0.19245867982307993</v>
      </c>
      <c r="AZ23" s="16" t="s">
        <v>31332</v>
      </c>
      <c r="BA23" s="33">
        <f>IF(D6L516C5=0,0,D6L516C19/D6L516C5)</f>
        <v>0.45087598179420968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0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0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0</v>
      </c>
      <c r="R24" s="16" t="s">
        <v>31337</v>
      </c>
      <c r="S24" s="15">
        <f>D6L517C5-D6L517C7</f>
        <v>0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0</v>
      </c>
      <c r="X24" s="16" t="s">
        <v>31339</v>
      </c>
      <c r="Y24" s="33">
        <f>D6L517C7-D6L517C10</f>
        <v>0</v>
      </c>
      <c r="Z24" s="16" t="s">
        <v>31340</v>
      </c>
      <c r="AA24" s="33">
        <f>CHOOSE(MIN(D6L517C9,RUN_YEARS),B7L805C7,B7L805C16,B7L805C25,B7L805C34,B7L805C43)</f>
        <v>23726.333333333332</v>
      </c>
      <c r="AB24" s="16" t="s">
        <v>31341</v>
      </c>
      <c r="AC24" s="33">
        <f>IF(D6L517C12=0,0,D6L517C10/D6L517C12)</f>
        <v>0</v>
      </c>
      <c r="AD24" s="16" t="s">
        <v>31342</v>
      </c>
      <c r="AE24" s="33">
        <f>IF(D6L517C5=0,0,D6L517C10/D6L517C5)</f>
        <v>0</v>
      </c>
      <c r="AF24" s="16" t="s">
        <v>31343</v>
      </c>
      <c r="AG24" s="33">
        <f>CHOOSE(MIN(D6L517C9,RUN_YEARS),B7L805C5,B7L805C14,B7L805C23,B7L805C32,B7L805C41)</f>
        <v>798.1688288194257</v>
      </c>
      <c r="AH24" s="16" t="s">
        <v>31344</v>
      </c>
      <c r="AI24" s="33">
        <f>IF(D6L517C15=0,0,D6L517C11/D6L517C15)</f>
        <v>0</v>
      </c>
      <c r="AJ24" s="16" t="s">
        <v>31345</v>
      </c>
      <c r="AK24" s="33">
        <f>IF(D6L517C5=0,0,D6L517C11/D6L517C5)</f>
        <v>0</v>
      </c>
      <c r="AL24" s="16" t="s">
        <v>31346</v>
      </c>
      <c r="AM24" s="33">
        <f>D6L517C8*CHOOSE(MIN(D6L517C9,RUN_YEARS),B7L805C4,B7L805C13,B7L805C22,B7L805C31,B7L805C40)</f>
        <v>0</v>
      </c>
      <c r="AN24" s="16" t="s">
        <v>31347</v>
      </c>
      <c r="AO24" s="33">
        <f>D6L517C8-D6L517C18</f>
        <v>0</v>
      </c>
      <c r="AP24" s="16" t="s">
        <v>31348</v>
      </c>
      <c r="AQ24" s="33">
        <f>CHOOSE(MIN(D6L517C9,RUN_YEARS),B7L805C2,B7L805C11,B7L805C20,B7L805C29,B7L805C38)</f>
        <v>32.495054698014705</v>
      </c>
      <c r="AR24" s="16" t="s">
        <v>31349</v>
      </c>
      <c r="AS24" s="33">
        <f>IF(D6L517C20=0,0,D6L517C18/D6L517C20)</f>
        <v>0</v>
      </c>
      <c r="AT24" s="16" t="s">
        <v>31350</v>
      </c>
      <c r="AU24" s="33">
        <f>IF(D6L517C5=0,0,D6L517C18/D6L517C5)</f>
        <v>0</v>
      </c>
      <c r="AV24" s="16" t="s">
        <v>31351</v>
      </c>
      <c r="AW24" s="33">
        <f>CHOOSE(MIN(D6L517C9,RUN_YEARS),B7L805C1,B7L805C10,B7L805C19,B7L805C28,B7L805C37)</f>
        <v>298.25002566050159</v>
      </c>
      <c r="AX24" s="16" t="s">
        <v>31352</v>
      </c>
      <c r="AY24" s="33">
        <f>IF(D6L517C23=0,0,D6L517C19/D6L517C23)</f>
        <v>0</v>
      </c>
      <c r="AZ24" s="16" t="s">
        <v>31353</v>
      </c>
      <c r="BA24" s="33">
        <f>IF(D6L517C5=0,0,D6L517C19/D6L517C5)</f>
        <v>0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_xlfn.SINGLE(IF(FLOW_THRU_100PCT="Y",1,INDEX(VariabilityMatrix,D6L518C1,_xlfn.SINGLE(D6L518C9))))</f>
        <v>0.19370866576980317</v>
      </c>
      <c r="L25" s="16" t="s">
        <v>31355</v>
      </c>
      <c r="M25" s="15">
        <f>IF(_xlfn.SINGLE(D6L518C2)&lt;&gt;0,_xlfn.SINGLE(D6L518C2)*_xlfn.SINGLE(D6L518C4),_xlfn.SINGLE(D6L518C3)*_xlfn.SINGLE(D6L518C4))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20658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703.42527030985036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27.036877412060146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271.08935736906375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896.87483007829121</v>
      </c>
      <c r="J26" s="16" t="s">
        <v>31396</v>
      </c>
      <c r="K26" s="21">
        <f>_xlfn.SINGLE(IF(FLOW_THRU_100PCT="Y",1,INDEX(VariabilityMatrix,D6L519C1,_xlfn.SINGLE(D6L519C9))))</f>
        <v>0.20532782171899169</v>
      </c>
      <c r="L26" s="16" t="s">
        <v>31376</v>
      </c>
      <c r="M26" s="15">
        <f>IF(_xlfn.SINGLE(D6L519C2)&lt;&gt;0,_xlfn.SINGLE(D6L519C2)*_xlfn.SINGLE(D6L519C4),_xlfn.SINGLE(D6L519C3)*_xlfn.SINGLE(D6L519C4))</f>
        <v>184.15335521456635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92.076677607283173</v>
      </c>
      <c r="R26" s="16" t="s">
        <v>31378</v>
      </c>
      <c r="S26" s="15">
        <f>D6L519C5-D6L519C7</f>
        <v>92.076677607283173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84.670884422418723</v>
      </c>
      <c r="X26" s="16" t="s">
        <v>31380</v>
      </c>
      <c r="Y26" s="33">
        <f>D6L519C7-D6L519C10</f>
        <v>7.40579318486445</v>
      </c>
      <c r="Z26" s="16" t="s">
        <v>31381</v>
      </c>
      <c r="AA26" s="33">
        <f>CHOOSE(MIN(D6L519C9,RUN_YEARS),B7L805C7,B7L805C16,B7L805C25,B7L805C34,B7L805C43)</f>
        <v>23726.333333333332</v>
      </c>
      <c r="AB26" s="16" t="s">
        <v>31382</v>
      </c>
      <c r="AC26" s="33">
        <f>IF(D6L519C12=0,0,D6L519C10/D6L519C12)</f>
        <v>3.5686459948475842E-3</v>
      </c>
      <c r="AD26" s="16" t="s">
        <v>31383</v>
      </c>
      <c r="AE26" s="33">
        <f>IF(D6L519C5=0,0,D6L519C10/D6L519C5)</f>
        <v>0.45978464157638838</v>
      </c>
      <c r="AF26" s="16" t="s">
        <v>31384</v>
      </c>
      <c r="AG26" s="33">
        <f>CHOOSE(MIN(D6L519C9,RUN_YEARS),B7L805C5,B7L805C14,B7L805C23,B7L805C32,B7L805C41)</f>
        <v>798.1688288194257</v>
      </c>
      <c r="AH26" s="16" t="s">
        <v>31385</v>
      </c>
      <c r="AI26" s="33">
        <f>IF(D6L519C15=0,0,D6L519C11/D6L519C15)</f>
        <v>9.2784795866037318E-3</v>
      </c>
      <c r="AJ26" s="16" t="s">
        <v>31386</v>
      </c>
      <c r="AK26" s="33">
        <f>IF(D6L519C5=0,0,D6L519C11/D6L519C5)</f>
        <v>4.0215358423611604E-2</v>
      </c>
      <c r="AL26" s="16" t="s">
        <v>31387</v>
      </c>
      <c r="AM26" s="33">
        <f>D6L519C8*CHOOSE(MIN(D6L519C9,RUN_YEARS),B7L805C4,B7L805C13,B7L805C22,B7L805C31,B7L805C40)</f>
        <v>9.0463527742177376</v>
      </c>
      <c r="AN26" s="16" t="s">
        <v>31388</v>
      </c>
      <c r="AO26" s="33">
        <f>D6L519C8-D6L519C18</f>
        <v>83.030324833065436</v>
      </c>
      <c r="AP26" s="16" t="s">
        <v>31389</v>
      </c>
      <c r="AQ26" s="33">
        <f>CHOOSE(MIN(D6L519C9,RUN_YEARS),B7L805C2,B7L805C11,B7L805C20,B7L805C29,B7L805C38)</f>
        <v>32.495054698014705</v>
      </c>
      <c r="AR26" s="16" t="s">
        <v>31390</v>
      </c>
      <c r="AS26" s="33">
        <f>IF(D6L519C20=0,0,D6L519C18/D6L519C20)</f>
        <v>0.2783916770809568</v>
      </c>
      <c r="AT26" s="16" t="s">
        <v>31391</v>
      </c>
      <c r="AU26" s="33">
        <f>IF(D6L519C5=0,0,D6L519C18/D6L519C5)</f>
        <v>4.9124018205790369E-2</v>
      </c>
      <c r="AV26" s="16" t="s">
        <v>31392</v>
      </c>
      <c r="AW26" s="33">
        <f>CHOOSE(MIN(D6L519C9,RUN_YEARS),B7L805C1,B7L805C10,B7L805C19,B7L805C28,B7L805C37)</f>
        <v>298.25002566050159</v>
      </c>
      <c r="AX26" s="16" t="s">
        <v>31393</v>
      </c>
      <c r="AY26" s="33">
        <f>IF(D6L519C23=0,0,D6L519C19/D6L519C23)</f>
        <v>0.2783916770809568</v>
      </c>
      <c r="AZ26" s="16" t="s">
        <v>31394</v>
      </c>
      <c r="BA26" s="33">
        <f>IF(D6L519C5=0,0,D6L519C19/D6L519C5)</f>
        <v>0.45087598179420962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19.366665611972497</v>
      </c>
      <c r="J27" s="16" t="s">
        <v>31417</v>
      </c>
      <c r="K27" s="21">
        <f>_xlfn.SINGLE(IF(FLOW_THRU_100PCT="Y",1,INDEX(VariabilityMatrix,D6L520C1,_xlfn.SINGLE(D6L520C9))))</f>
        <v>0.19370866576980317</v>
      </c>
      <c r="L27" s="16" t="s">
        <v>31397</v>
      </c>
      <c r="M27" s="15">
        <f>IF(_xlfn.SINGLE(D6L520C2)&lt;&gt;0,_xlfn.SINGLE(D6L520C2)*_xlfn.SINGLE(D6L520C4),_xlfn.SINGLE(D6L520C3)*_xlfn.SINGLE(D6L520C4))</f>
        <v>3.7514909561051208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1.8757454780525604</v>
      </c>
      <c r="R27" s="16" t="s">
        <v>31399</v>
      </c>
      <c r="S27" s="15">
        <f>D6L520C5-D6L520C7</f>
        <v>1.8757454780525604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1.7231872894266282</v>
      </c>
      <c r="X27" s="16" t="s">
        <v>31401</v>
      </c>
      <c r="Y27" s="33">
        <f>D6L520C7-D6L520C10</f>
        <v>0.15255818862593218</v>
      </c>
      <c r="Z27" s="16" t="s">
        <v>31402</v>
      </c>
      <c r="AA27" s="33">
        <f>CHOOSE(MIN(D6L520C9,RUN_YEARS),B7L805C7,B7L805C16,B7L805C25,B7L805C34,B7L805C43)</f>
        <v>20658</v>
      </c>
      <c r="AB27" s="16" t="s">
        <v>31403</v>
      </c>
      <c r="AC27" s="33">
        <f>IF(D6L520C12=0,0,D6L520C10/D6L520C12)</f>
        <v>8.3415010621871831E-5</v>
      </c>
      <c r="AD27" s="16" t="s">
        <v>31404</v>
      </c>
      <c r="AE27" s="33">
        <f>IF(D6L520C5=0,0,D6L520C10/D6L520C5)</f>
        <v>0.45933398469809417</v>
      </c>
      <c r="AF27" s="16" t="s">
        <v>31405</v>
      </c>
      <c r="AG27" s="33">
        <f>CHOOSE(MIN(D6L520C9,RUN_YEARS),B7L805C5,B7L805C14,B7L805C23,B7L805C32,B7L805C41)</f>
        <v>703.42527030985036</v>
      </c>
      <c r="AH27" s="16" t="s">
        <v>31406</v>
      </c>
      <c r="AI27" s="33">
        <f>IF(D6L520C15=0,0,D6L520C11/D6L520C15)</f>
        <v>2.16879027616867E-4</v>
      </c>
      <c r="AJ27" s="16" t="s">
        <v>31407</v>
      </c>
      <c r="AK27" s="33">
        <f>IF(D6L520C5=0,0,D6L520C11/D6L520C5)</f>
        <v>4.0666015301905833E-2</v>
      </c>
      <c r="AL27" s="16" t="s">
        <v>31408</v>
      </c>
      <c r="AM27" s="33">
        <f>D6L520C8*CHOOSE(MIN(D6L520C9,RUN_YEARS),B7L805C4,B7L805C13,B7L805C22,B7L805C31,B7L805C40)</f>
        <v>0.17011015680510733</v>
      </c>
      <c r="AN27" s="16" t="s">
        <v>31409</v>
      </c>
      <c r="AO27" s="33">
        <f>D6L520C8-D6L520C18</f>
        <v>1.7056353212474531</v>
      </c>
      <c r="AP27" s="16" t="s">
        <v>31410</v>
      </c>
      <c r="AQ27" s="33">
        <f>CHOOSE(MIN(D6L520C9,RUN_YEARS),B7L805C2,B7L805C11,B7L805C20,B7L805C29,B7L805C38)</f>
        <v>27.036877412060146</v>
      </c>
      <c r="AR27" s="16" t="s">
        <v>31411</v>
      </c>
      <c r="AS27" s="33">
        <f>IF(D6L520C20=0,0,D6L520C18/D6L520C20)</f>
        <v>6.2917826719600207E-3</v>
      </c>
      <c r="AT27" s="16" t="s">
        <v>31412</v>
      </c>
      <c r="AU27" s="33">
        <f>IF(D6L520C5=0,0,D6L520C18/D6L520C5)</f>
        <v>4.5344679967380057E-2</v>
      </c>
      <c r="AV27" s="16" t="s">
        <v>31413</v>
      </c>
      <c r="AW27" s="33">
        <f>CHOOSE(MIN(D6L520C9,RUN_YEARS),B7L805C1,B7L805C10,B7L805C19,B7L805C28,B7L805C37)</f>
        <v>271.08935736906375</v>
      </c>
      <c r="AX27" s="16" t="s">
        <v>31414</v>
      </c>
      <c r="AY27" s="33">
        <f>IF(D6L520C23=0,0,D6L520C19/D6L520C23)</f>
        <v>6.2917826719600216E-3</v>
      </c>
      <c r="AZ27" s="16" t="s">
        <v>31415</v>
      </c>
      <c r="BA27" s="33">
        <f>IF(D6L520C5=0,0,D6L520C19/D6L520C5)</f>
        <v>0.45465532003261994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0.19370866576980317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20658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703.42527030985036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27.036877412060146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271.08935736906375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0.19370866576980317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20658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703.42527030985036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27.036877412060146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271.08935736906375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0.19370866576980317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20658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703.42527030985036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27.036877412060146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271.08935736906375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0.19370866576980317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20658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703.42527030985036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27.036877412060146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271.08935736906375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0.19370866576980317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20658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703.42527030985036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27.036877412060146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271.08935736906375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20658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703.42527030985036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27.036877412060146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271.08935736906375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-26.292553487697287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-22.611595999419666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-11.305797999709833</v>
      </c>
      <c r="R34" s="16" t="s">
        <v>31545</v>
      </c>
      <c r="S34" s="15">
        <f>D6L527C5-D6L527C7</f>
        <v>-11.305797999709833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-10.396464562063271</v>
      </c>
      <c r="X34" s="16" t="s">
        <v>31547</v>
      </c>
      <c r="Y34" s="33">
        <f>D6L527C7-D6L527C10</f>
        <v>-0.90933343764656271</v>
      </c>
      <c r="Z34" s="16" t="s">
        <v>31548</v>
      </c>
      <c r="AA34" s="33">
        <f>CHOOSE(MIN(D6L527C9,RUN_YEARS),B7L805C7,B7L805C16,B7L805C25,B7L805C34,B7L805C43)</f>
        <v>23726.333333333332</v>
      </c>
      <c r="AB34" s="16" t="s">
        <v>31549</v>
      </c>
      <c r="AC34" s="33">
        <f>IF(D6L527C12=0,0,D6L527C10/D6L527C12)</f>
        <v>-4.381825213362061E-4</v>
      </c>
      <c r="AD34" s="16" t="s">
        <v>31550</v>
      </c>
      <c r="AE34" s="33">
        <f>IF(D6L527C5=0,0,D6L527C10/D6L527C5)</f>
        <v>0.45978464157638843</v>
      </c>
      <c r="AF34" s="16" t="s">
        <v>31551</v>
      </c>
      <c r="AG34" s="33">
        <f>CHOOSE(MIN(D6L527C9,RUN_YEARS),B7L805C5,B7L805C14,B7L805C23,B7L805C32,B7L805C41)</f>
        <v>798.1688288194257</v>
      </c>
      <c r="AH34" s="16" t="s">
        <v>31552</v>
      </c>
      <c r="AI34" s="33">
        <f>IF(D6L527C15=0,0,D6L527C11/D6L527C15)</f>
        <v>-1.1392745554741357E-3</v>
      </c>
      <c r="AJ34" s="16" t="s">
        <v>31553</v>
      </c>
      <c r="AK34" s="33">
        <f>IF(D6L527C5=0,0,D6L527C11/D6L527C5)</f>
        <v>4.0215358423611541E-2</v>
      </c>
      <c r="AL34" s="16" t="s">
        <v>31554</v>
      </c>
      <c r="AM34" s="33">
        <f>D6L527C8*CHOOSE(MIN(D6L527C9,RUN_YEARS),B7L805C4,B7L805C13,B7L805C22,B7L805C31,B7L805C40)</f>
        <v>-1.1107724535374683</v>
      </c>
      <c r="AN34" s="16" t="s">
        <v>31555</v>
      </c>
      <c r="AO34" s="33">
        <f>D6L527C8-D6L527C18</f>
        <v>-10.195025546172365</v>
      </c>
      <c r="AP34" s="16" t="s">
        <v>31556</v>
      </c>
      <c r="AQ34" s="33">
        <f>CHOOSE(MIN(D6L527C9,RUN_YEARS),B7L805C2,B7L805C11,B7L805C20,B7L805C29,B7L805C38)</f>
        <v>32.495054698014705</v>
      </c>
      <c r="AR34" s="16" t="s">
        <v>31557</v>
      </c>
      <c r="AS34" s="33">
        <f>IF(D6L527C20=0,0,D6L527C18/D6L527C20)</f>
        <v>-3.4182815319444018E-2</v>
      </c>
      <c r="AT34" s="16" t="s">
        <v>31558</v>
      </c>
      <c r="AU34" s="33">
        <f>IF(D6L527C5=0,0,D6L527C18/D6L527C5)</f>
        <v>4.9124018205790369E-2</v>
      </c>
      <c r="AV34" s="16" t="s">
        <v>31559</v>
      </c>
      <c r="AW34" s="33">
        <f>CHOOSE(MIN(D6L527C9,RUN_YEARS),B7L805C1,B7L805C10,B7L805C19,B7L805C28,B7L805C37)</f>
        <v>298.25002566050159</v>
      </c>
      <c r="AX34" s="16" t="s">
        <v>31560</v>
      </c>
      <c r="AY34" s="33">
        <f>IF(D6L527C23=0,0,D6L527C19/D6L527C23)</f>
        <v>-3.4182815319444018E-2</v>
      </c>
      <c r="AZ34" s="16" t="s">
        <v>31561</v>
      </c>
      <c r="BA34" s="33">
        <f>IF(D6L527C5=0,0,D6L527C19/D6L527C5)</f>
        <v>0.45087598179420968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4923.4134472512415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3223.4428408341423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1611.7214204170712</v>
      </c>
      <c r="R35" s="16" t="s">
        <v>31565</v>
      </c>
      <c r="S35" s="15">
        <f>SUM(D6L501C8:D6L527C8)-2*SUM(D6L509C8,D6L511C8,D6L522C8,D6L524C8,D6L527C8)</f>
        <v>1611.7214204170712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1482.0912492199859</v>
      </c>
      <c r="X35" s="16" t="s">
        <v>31567</v>
      </c>
      <c r="Y35" s="33">
        <f>SUM(D6L501C11:D6L527C11)-2*SUM(D6L509C11,D6L511C11,D6L522C11,D6L524C11,D6L527C11)</f>
        <v>129.63017119708516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6.2477275484843039E-2</v>
      </c>
      <c r="AD35" s="16" t="s">
        <v>31569</v>
      </c>
      <c r="AE35" s="33">
        <f>IF(D6L528C5=0,0,D6L528C10/D6L528C5)</f>
        <v>0.45978518075302977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0.16244091626059215</v>
      </c>
      <c r="AJ35" s="16" t="s">
        <v>31571</v>
      </c>
      <c r="AK35" s="33">
        <f>IF(D6L528C5=0,0,D6L528C11/D6L528C5)</f>
        <v>4.02148192469702E-2</v>
      </c>
      <c r="AL35" s="16" t="s">
        <v>31572</v>
      </c>
      <c r="AM35" s="33">
        <f>SUM(D6L501C18:D6L527C18)-2*SUM(D6L509C18,D6L511C18,D6L522C18,D6L524C18,D6L527C18)</f>
        <v>158.33712353601888</v>
      </c>
      <c r="AN35" s="16" t="s">
        <v>31573</v>
      </c>
      <c r="AO35" s="33">
        <f>SUM(D6L501C19:D6L527C19)-2*SUM(D6L509C19,D6L511C19,D6L522C19,D6L524C19,D6L527C19)</f>
        <v>1453.3842968810513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4.8737686914884897</v>
      </c>
      <c r="AT35" s="16" t="s">
        <v>31575</v>
      </c>
      <c r="AU35" s="33">
        <f>IF(D6L528C5=0,0,D6L528C18/D6L528C5)</f>
        <v>4.9120499836456041E-2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4.8737686914884906</v>
      </c>
      <c r="AZ35" s="16" t="s">
        <v>31577</v>
      </c>
      <c r="BA35" s="33">
        <f>IF(D6L528C5=0,0,D6L528C19/D6L528C5)</f>
        <v>0.45087950016354367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4.5058991546371692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2.2529495773185846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1.1264747886592923</v>
      </c>
      <c r="R36" s="16" t="s">
        <v>31582</v>
      </c>
      <c r="S36" s="15">
        <f>D6L529C5-D6L529C7</f>
        <v>1.1264747886592923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1.0348563066736325</v>
      </c>
      <c r="X36" s="16" t="s">
        <v>31584</v>
      </c>
      <c r="Y36" s="33">
        <f>D6L529C7-D6L529C10</f>
        <v>9.1618481985659805E-2</v>
      </c>
      <c r="Z36" s="16" t="s">
        <v>31585</v>
      </c>
      <c r="AA36" s="33">
        <f>CHOOSE(MIN(D6L529C9,RUN_YEARS),B7L805C7,B7L805C16,B7L805C25,B7L805C34,B7L805C43)</f>
        <v>20658</v>
      </c>
      <c r="AB36" s="16" t="s">
        <v>31586</v>
      </c>
      <c r="AC36" s="33">
        <f>IF(D6L529C12=0,0,D6L529C10/D6L529C12)</f>
        <v>5.0094699713119976E-5</v>
      </c>
      <c r="AD36" s="16" t="s">
        <v>31587</v>
      </c>
      <c r="AE36" s="33">
        <f>IF(D6L529C5=0,0,D6L529C10/D6L529C5)</f>
        <v>0.45933398469809417</v>
      </c>
      <c r="AF36" s="16" t="s">
        <v>31588</v>
      </c>
      <c r="AG36" s="33">
        <f>CHOOSE(MIN(D6L529C9,RUN_YEARS),B7L805C5,B7L805C14,B7L805C23,B7L805C32,B7L805C41)</f>
        <v>703.42527030985036</v>
      </c>
      <c r="AH36" s="16" t="s">
        <v>31589</v>
      </c>
      <c r="AI36" s="33">
        <f>IF(D6L529C15=0,0,D6L529C11/D6L529C15)</f>
        <v>1.3024621925411206E-4</v>
      </c>
      <c r="AJ36" s="16" t="s">
        <v>31590</v>
      </c>
      <c r="AK36" s="33">
        <f>IF(D6L529C5=0,0,D6L529C11/D6L529C5)</f>
        <v>4.066601530190582E-2</v>
      </c>
      <c r="AL36" s="16" t="s">
        <v>31591</v>
      </c>
      <c r="AM36" s="33">
        <f>D6L529C8*CHOOSE(MIN(D6L529C9,RUN_YEARS),B7L805C4,B7L805C13,B7L805C22,B7L805C31,B7L805C40)</f>
        <v>0.10215927756615539</v>
      </c>
      <c r="AN36" s="16" t="s">
        <v>31592</v>
      </c>
      <c r="AO36" s="33">
        <f>D6L529C8-D6L529C18</f>
        <v>1.0243155110931368</v>
      </c>
      <c r="AP36" s="16" t="s">
        <v>31593</v>
      </c>
      <c r="AQ36" s="33">
        <f>CHOOSE(MIN(D6L529C9,RUN_YEARS),B7L805C2,B7L805C11,B7L805C20,B7L805C29,B7L805C38)</f>
        <v>27.036877412060146</v>
      </c>
      <c r="AR36" s="16" t="s">
        <v>31594</v>
      </c>
      <c r="AS36" s="33">
        <f>IF(D6L529C20=0,0,D6L529C18/D6L529C20)</f>
        <v>3.7785161359124237E-3</v>
      </c>
      <c r="AT36" s="16" t="s">
        <v>31595</v>
      </c>
      <c r="AU36" s="33">
        <f>IF(D6L529C5=0,0,D6L529C18/D6L529C5)</f>
        <v>4.5344679967380057E-2</v>
      </c>
      <c r="AV36" s="16" t="s">
        <v>31596</v>
      </c>
      <c r="AW36" s="33">
        <f>CHOOSE(MIN(D6L529C9,RUN_YEARS),B7L805C1,B7L805C10,B7L805C19,B7L805C28,B7L805C37)</f>
        <v>271.08935736906375</v>
      </c>
      <c r="AX36" s="16" t="s">
        <v>31597</v>
      </c>
      <c r="AY36" s="33">
        <f>IF(D6L529C23=0,0,D6L529C19/D6L529C23)</f>
        <v>3.7785161359124232E-3</v>
      </c>
      <c r="AZ36" s="16" t="s">
        <v>31598</v>
      </c>
      <c r="BA36" s="33">
        <f>IF(D6L529C5=0,0,D6L529C19/D6L529C5)</f>
        <v>0.45465532003261988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20658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703.42527030985036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27.036877412060146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271.08935736906375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0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0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</v>
      </c>
      <c r="R38" s="16" t="s">
        <v>31622</v>
      </c>
      <c r="S38" s="15">
        <f>D6L531C5-D6L531C7</f>
        <v>0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</v>
      </c>
      <c r="X38" s="16" t="s">
        <v>31624</v>
      </c>
      <c r="Y38" s="33">
        <f>D6L531C7-D6L531C10</f>
        <v>0</v>
      </c>
      <c r="Z38" s="16" t="s">
        <v>31625</v>
      </c>
      <c r="AA38" s="33">
        <f>CHOOSE(MIN(D6L531C9,RUN_YEARS),B7L805C7,B7L805C16,B7L805C25,B7L805C34,B7L805C43)</f>
        <v>20658</v>
      </c>
      <c r="AB38" s="16" t="s">
        <v>31626</v>
      </c>
      <c r="AC38" s="33">
        <f>IF(D6L531C12=0,0,D6L531C10/D6L531C12)</f>
        <v>0</v>
      </c>
      <c r="AD38" s="16" t="s">
        <v>31627</v>
      </c>
      <c r="AE38" s="33">
        <f>IF(D6L531C5=0,0,D6L531C10/D6L531C5)</f>
        <v>0</v>
      </c>
      <c r="AF38" s="16" t="s">
        <v>31628</v>
      </c>
      <c r="AG38" s="33">
        <f>CHOOSE(MIN(D6L531C9,RUN_YEARS),B7L805C5,B7L805C14,B7L805C23,B7L805C32,B7L805C41)</f>
        <v>703.42527030985036</v>
      </c>
      <c r="AH38" s="16" t="s">
        <v>31629</v>
      </c>
      <c r="AI38" s="33">
        <f>IF(D6L531C15=0,0,D6L531C11/D6L531C15)</f>
        <v>0</v>
      </c>
      <c r="AJ38" s="16" t="s">
        <v>31630</v>
      </c>
      <c r="AK38" s="33">
        <f>IF(D6L531C5=0,0,D6L531C11/D6L531C5)</f>
        <v>0</v>
      </c>
      <c r="AL38" s="16" t="s">
        <v>31631</v>
      </c>
      <c r="AM38" s="33">
        <f>D6L531C8*CHOOSE(MIN(D6L531C9,RUN_YEARS),B7L805C4,B7L805C13,B7L805C22,B7L805C31,B7L805C40)</f>
        <v>0</v>
      </c>
      <c r="AN38" s="16" t="s">
        <v>31632</v>
      </c>
      <c r="AO38" s="33">
        <f>D6L531C8-D6L531C18</f>
        <v>0</v>
      </c>
      <c r="AP38" s="16" t="s">
        <v>31633</v>
      </c>
      <c r="AQ38" s="33">
        <f>CHOOSE(MIN(D6L531C9,RUN_YEARS),B7L805C2,B7L805C11,B7L805C20,B7L805C29,B7L805C38)</f>
        <v>27.036877412060146</v>
      </c>
      <c r="AR38" s="16" t="s">
        <v>31634</v>
      </c>
      <c r="AS38" s="33">
        <f>IF(D6L531C20=0,0,D6L531C18/D6L531C20)</f>
        <v>0</v>
      </c>
      <c r="AT38" s="16" t="s">
        <v>31635</v>
      </c>
      <c r="AU38" s="33">
        <f>IF(D6L531C5=0,0,D6L531C18/D6L531C5)</f>
        <v>0</v>
      </c>
      <c r="AV38" s="16" t="s">
        <v>31636</v>
      </c>
      <c r="AW38" s="33">
        <f>CHOOSE(MIN(D6L531C9,RUN_YEARS),B7L805C1,B7L805C10,B7L805C19,B7L805C28,B7L805C37)</f>
        <v>271.08935736906375</v>
      </c>
      <c r="AX38" s="16" t="s">
        <v>31637</v>
      </c>
      <c r="AY38" s="33">
        <f>IF(D6L531C23=0,0,D6L531C19/D6L531C23)</f>
        <v>0</v>
      </c>
      <c r="AZ38" s="16" t="s">
        <v>31638</v>
      </c>
      <c r="BA38" s="33">
        <f>IF(D6L531C5=0,0,D6L531C19/D6L531C5)</f>
        <v>0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20658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703.42527030985036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27.036877412060146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271.08935736906375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3866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3866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1546.4</v>
      </c>
      <c r="R40" s="16" t="s">
        <v>31663</v>
      </c>
      <c r="S40" s="15">
        <f>D6L533C5-D6L533C7</f>
        <v>2319.6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1420.6281478742658</v>
      </c>
      <c r="X40" s="16" t="s">
        <v>31665</v>
      </c>
      <c r="Y40" s="33">
        <f>D6L533C7-D6L533C10</f>
        <v>125.77185212573431</v>
      </c>
      <c r="Z40" s="16" t="s">
        <v>31666</v>
      </c>
      <c r="AA40" s="33">
        <f>CHOOSE(MIN(D6L533C9,RUN_YEARS),B7L805C7,B7L805C16,B7L805C25,B7L805C34,B7L805C43)</f>
        <v>20658</v>
      </c>
      <c r="AB40" s="16" t="s">
        <v>31667</v>
      </c>
      <c r="AC40" s="33">
        <f>IF(D6L533C12=0,0,D6L533C10/D6L533C12)</f>
        <v>6.8768910246600146E-2</v>
      </c>
      <c r="AD40" s="16" t="s">
        <v>31668</v>
      </c>
      <c r="AE40" s="33">
        <f>IF(D6L533C5=0,0,D6L533C10/D6L533C5)</f>
        <v>0.36746718775847537</v>
      </c>
      <c r="AF40" s="16" t="s">
        <v>31669</v>
      </c>
      <c r="AG40" s="33">
        <f>CHOOSE(MIN(D6L533C9,RUN_YEARS),B7L805C5,B7L805C14,B7L805C23,B7L805C32,B7L805C41)</f>
        <v>703.42527030985036</v>
      </c>
      <c r="AH40" s="16" t="s">
        <v>31670</v>
      </c>
      <c r="AI40" s="33">
        <f>IF(D6L533C15=0,0,D6L533C11/D6L533C15)</f>
        <v>0.17879916664116052</v>
      </c>
      <c r="AJ40" s="16" t="s">
        <v>31671</v>
      </c>
      <c r="AK40" s="33">
        <f>IF(D6L533C5=0,0,D6L533C11/D6L533C5)</f>
        <v>3.2532812241524656E-2</v>
      </c>
      <c r="AL40" s="16" t="s">
        <v>31672</v>
      </c>
      <c r="AM40" s="33">
        <f>D6L533C8*CHOOSE(MIN(D6L533C9,RUN_YEARS),B7L805C4,B7L805C13,B7L805C22,B7L805C31,B7L805C40)</f>
        <v>210.36303930466954</v>
      </c>
      <c r="AN40" s="16" t="s">
        <v>31673</v>
      </c>
      <c r="AO40" s="33">
        <f>D6L533C8-D6L533C18</f>
        <v>2109.2369606953303</v>
      </c>
      <c r="AP40" s="16" t="s">
        <v>31674</v>
      </c>
      <c r="AQ40" s="33">
        <f>CHOOSE(MIN(D6L533C9,RUN_YEARS),B7L805C2,B7L805C11,B7L805C20,B7L805C29,B7L805C38)</f>
        <v>27.036877412060146</v>
      </c>
      <c r="AR40" s="16" t="s">
        <v>31675</v>
      </c>
      <c r="AS40" s="33">
        <f>IF(D6L533C20=0,0,D6L533C18/D6L533C20)</f>
        <v>7.7805967049595157</v>
      </c>
      <c r="AT40" s="16" t="s">
        <v>31676</v>
      </c>
      <c r="AU40" s="33">
        <f>IF(D6L533C5=0,0,D6L533C18/D6L533C5)</f>
        <v>5.4413615960856067E-2</v>
      </c>
      <c r="AV40" s="16" t="s">
        <v>31677</v>
      </c>
      <c r="AW40" s="33">
        <f>CHOOSE(MIN(D6L533C9,RUN_YEARS),B7L805C1,B7L805C10,B7L805C19,B7L805C28,B7L805C37)</f>
        <v>271.08935736906375</v>
      </c>
      <c r="AX40" s="16" t="s">
        <v>31678</v>
      </c>
      <c r="AY40" s="33">
        <f>IF(D6L533C23=0,0,D6L533C19/D6L533C23)</f>
        <v>7.7805967049595166</v>
      </c>
      <c r="AZ40" s="16" t="s">
        <v>31679</v>
      </c>
      <c r="BA40" s="33">
        <f>IF(D6L533C5=0,0,D6L533C19/D6L533C5)</f>
        <v>0.54558638403914383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2617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2617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2617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20658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703.42527030985036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237.33405494926723</v>
      </c>
      <c r="AN41" s="16" t="s">
        <v>31692</v>
      </c>
      <c r="AO41" s="33">
        <f>D6L534C8-D6L534C18</f>
        <v>2379.6659450507327</v>
      </c>
      <c r="AP41" s="16" t="s">
        <v>31693</v>
      </c>
      <c r="AQ41" s="33">
        <f>CHOOSE(MIN(D6L534C9,RUN_YEARS),B7L805C2,B7L805C11,B7L805C20,B7L805C29,B7L805C38)</f>
        <v>27.036877412060146</v>
      </c>
      <c r="AR41" s="16" t="s">
        <v>31694</v>
      </c>
      <c r="AS41" s="33">
        <f>IF(D6L534C20=0,0,D6L534C18/D6L534C20)</f>
        <v>8.7781607073974204</v>
      </c>
      <c r="AT41" s="16" t="s">
        <v>31695</v>
      </c>
      <c r="AU41" s="33">
        <f>IF(D6L534C5=0,0,D6L534C18/D6L534C5)</f>
        <v>9.0689359934760114E-2</v>
      </c>
      <c r="AV41" s="16" t="s">
        <v>31696</v>
      </c>
      <c r="AW41" s="33">
        <f>CHOOSE(MIN(D6L534C9,RUN_YEARS),B7L805C1,B7L805C10,B7L805C19,B7L805C28,B7L805C37)</f>
        <v>271.08935736906375</v>
      </c>
      <c r="AX41" s="16" t="s">
        <v>31697</v>
      </c>
      <c r="AY41" s="33">
        <f>IF(D6L534C23=0,0,D6L534C19/D6L534C23)</f>
        <v>8.7781607073974204</v>
      </c>
      <c r="AZ41" s="16" t="s">
        <v>31698</v>
      </c>
      <c r="BA41" s="33">
        <f>IF(D6L534C5=0,0,D6L534C19/D6L534C5)</f>
        <v>0.90931064006523987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-649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-649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-649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-596.2155121381262</v>
      </c>
      <c r="X42" s="16" t="s">
        <v>31705</v>
      </c>
      <c r="Y42" s="33">
        <f>D6L535C7-D6L535C10</f>
        <v>-52.784487861873799</v>
      </c>
      <c r="Z42" s="16" t="s">
        <v>31706</v>
      </c>
      <c r="AA42" s="33">
        <f>CHOOSE(MIN(D6L535C9,RUN_YEARS),B7L805C7,B7L805C16,B7L805C25,B7L805C34,B7L805C43)</f>
        <v>20658</v>
      </c>
      <c r="AB42" s="16" t="s">
        <v>31707</v>
      </c>
      <c r="AC42" s="33">
        <f>IF(D6L535C12=0,0,D6L535C10/D6L535C12)</f>
        <v>-2.8861240785077267E-2</v>
      </c>
      <c r="AD42" s="16" t="s">
        <v>31708</v>
      </c>
      <c r="AE42" s="33">
        <f>IF(D6L535C5=0,0,D6L535C10/D6L535C5)</f>
        <v>0.91866796939618833</v>
      </c>
      <c r="AF42" s="16" t="s">
        <v>31709</v>
      </c>
      <c r="AG42" s="33">
        <f>CHOOSE(MIN(D6L535C9,RUN_YEARS),B7L805C5,B7L805C14,B7L805C23,B7L805C32,B7L805C41)</f>
        <v>703.42527030985036</v>
      </c>
      <c r="AH42" s="16" t="s">
        <v>31710</v>
      </c>
      <c r="AI42" s="33">
        <f>IF(D6L535C15=0,0,D6L535C11/D6L535C15)</f>
        <v>-7.5039226041201029E-2</v>
      </c>
      <c r="AJ42" s="16" t="s">
        <v>31711</v>
      </c>
      <c r="AK42" s="33">
        <f>IF(D6L535C5=0,0,D6L535C11/D6L535C5)</f>
        <v>8.1332030603811709E-2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27.036877412060146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271.08935736906375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-2505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-2505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-2505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20658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703.42527030985036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-227.17684663657408</v>
      </c>
      <c r="AN43" s="16" t="s">
        <v>31733</v>
      </c>
      <c r="AO43" s="33">
        <f>D6L536C8-D6L536C18</f>
        <v>-2277.8231533634257</v>
      </c>
      <c r="AP43" s="16" t="s">
        <v>31734</v>
      </c>
      <c r="AQ43" s="33">
        <f>CHOOSE(MIN(D6L536C9,RUN_YEARS),B7L805C2,B7L805C11,B7L805C20,B7L805C29,B7L805C38)</f>
        <v>27.036877412060146</v>
      </c>
      <c r="AR43" s="16" t="s">
        <v>31735</v>
      </c>
      <c r="AS43" s="33">
        <f>IF(D6L536C20=0,0,D6L536C18/D6L536C20)</f>
        <v>-8.4024809216776983</v>
      </c>
      <c r="AT43" s="16" t="s">
        <v>31736</v>
      </c>
      <c r="AU43" s="33">
        <f>IF(D6L536C5=0,0,D6L536C18/D6L536C5)</f>
        <v>9.0689359934760114E-2</v>
      </c>
      <c r="AV43" s="16" t="s">
        <v>31737</v>
      </c>
      <c r="AW43" s="33">
        <f>CHOOSE(MIN(D6L536C9,RUN_YEARS),B7L805C1,B7L805C10,B7L805C19,B7L805C28,B7L805C37)</f>
        <v>271.08935736906375</v>
      </c>
      <c r="AX43" s="16" t="s">
        <v>31738</v>
      </c>
      <c r="AY43" s="33">
        <f>IF(D6L536C23=0,0,D6L536C19/D6L536C23)</f>
        <v>-8.4024809216776983</v>
      </c>
      <c r="AZ43" s="16" t="s">
        <v>31739</v>
      </c>
      <c r="BA43" s="33">
        <f>IF(D6L536C5=0,0,D6L536C19/D6L536C5)</f>
        <v>0.90931064006523976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3333.5058991546375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3331.2529495773188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898.52647478865947</v>
      </c>
      <c r="R44" s="16" t="s">
        <v>31743</v>
      </c>
      <c r="S44" s="15">
        <f>SUM(D6L529C8:D6L536C8)</f>
        <v>2432.7264747886593</v>
      </c>
      <c r="U44" s="21" t="str">
        <f>NULL_VALUE</f>
        <v>n/a</v>
      </c>
      <c r="V44" s="16" t="s">
        <v>31744</v>
      </c>
      <c r="W44" s="33">
        <f>SUM(D6L529C10:D6L536C10)</f>
        <v>825.44749204281322</v>
      </c>
      <c r="X44" s="16" t="s">
        <v>31745</v>
      </c>
      <c r="Y44" s="33">
        <f>SUM(D6L529C11:D6L536C11)</f>
        <v>73.078982745846176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3.9957764161236003E-2</v>
      </c>
      <c r="AD44" s="16" t="s">
        <v>31747</v>
      </c>
      <c r="AE44" s="33">
        <f>IF(D6L537C5=0,0,D6L537C10/D6L537C5)</f>
        <v>0.24778889641134846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0.10389018681921361</v>
      </c>
      <c r="AJ44" s="16" t="s">
        <v>31749</v>
      </c>
      <c r="AK44" s="33">
        <f>IF(D6L537C5=0,0,D6L537C11/D6L537C5)</f>
        <v>2.1937386278372734E-2</v>
      </c>
      <c r="AL44" s="16" t="s">
        <v>31750</v>
      </c>
      <c r="AM44" s="33">
        <f>SUM(D6L529C18:D6L536C18)</f>
        <v>220.62240689492884</v>
      </c>
      <c r="AN44" s="16" t="s">
        <v>31751</v>
      </c>
      <c r="AO44" s="33">
        <f>SUM(D6L529C19:D6L536C19)</f>
        <v>2212.1040678937302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8.1600550068151509</v>
      </c>
      <c r="AT44" s="16" t="s">
        <v>31753</v>
      </c>
      <c r="AU44" s="33">
        <f>IF(D6L537C5=0,0,D6L537C18/D6L537C5)</f>
        <v>6.6228056000047136E-2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8.1600550068151509</v>
      </c>
      <c r="AZ44" s="16" t="s">
        <v>31755</v>
      </c>
      <c r="BA44" s="33">
        <f>IF(D6L537C5=0,0,D6L537C19/D6L537C5)</f>
        <v>0.66404566131023157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182.86640070608971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91.433200353044853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45.716600176522427</v>
      </c>
      <c r="R45" s="16" t="s">
        <v>31760</v>
      </c>
      <c r="S45" s="15">
        <f>D6L538C5-D6L538C7</f>
        <v>45.716600176522427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41.998376251863284</v>
      </c>
      <c r="X45" s="16" t="s">
        <v>31762</v>
      </c>
      <c r="Y45" s="33">
        <f>D6L538C7-D6L538C10</f>
        <v>3.7182239246591422</v>
      </c>
      <c r="Z45" s="16" t="s">
        <v>31763</v>
      </c>
      <c r="AA45" s="33">
        <f>CHOOSE(MIN(D6L538C9,RUN_YEARS),B7L805C7,B7L805C16,B7L805C25,B7L805C34,B7L805C43)</f>
        <v>20658</v>
      </c>
      <c r="AB45" s="16" t="s">
        <v>31764</v>
      </c>
      <c r="AC45" s="33">
        <f>IF(D6L538C12=0,0,D6L538C10/D6L538C12)</f>
        <v>2.0330320578886285E-3</v>
      </c>
      <c r="AD45" s="16" t="s">
        <v>31765</v>
      </c>
      <c r="AE45" s="33">
        <f>IF(D6L538C5=0,0,D6L538C10/D6L538C5)</f>
        <v>0.45933398469809417</v>
      </c>
      <c r="AF45" s="16" t="s">
        <v>31766</v>
      </c>
      <c r="AG45" s="33">
        <f>CHOOSE(MIN(D6L538C9,RUN_YEARS),B7L805C5,B7L805C14,B7L805C23,B7L805C32,B7L805C41)</f>
        <v>703.42527030985036</v>
      </c>
      <c r="AH45" s="16" t="s">
        <v>31767</v>
      </c>
      <c r="AI45" s="33">
        <f>IF(D6L538C15=0,0,D6L538C11/D6L538C15)</f>
        <v>5.2858833505104374E-3</v>
      </c>
      <c r="AJ45" s="16" t="s">
        <v>31768</v>
      </c>
      <c r="AK45" s="33">
        <f>IF(D6L538C5=0,0,D6L538C11/D6L538C5)</f>
        <v>4.0666015301905813E-2</v>
      </c>
      <c r="AL45" s="16" t="s">
        <v>31769</v>
      </c>
      <c r="AM45" s="33">
        <f>D6L538C8*CHOOSE(MIN(D6L538C9,RUN_YEARS),B7L805C4,B7L805C13,B7L805C22,B7L805C31,B7L805C40)</f>
        <v>4.1460092084021598</v>
      </c>
      <c r="AN45" s="16" t="s">
        <v>31770</v>
      </c>
      <c r="AO45" s="33">
        <f>D6L538C8-D6L538C18</f>
        <v>41.570590968120264</v>
      </c>
      <c r="AP45" s="16" t="s">
        <v>31771</v>
      </c>
      <c r="AQ45" s="33">
        <f>CHOOSE(MIN(D6L538C9,RUN_YEARS),B7L805C2,B7L805C11,B7L805C20,B7L805C29,B7L805C38)</f>
        <v>27.036877412060146</v>
      </c>
      <c r="AR45" s="16" t="s">
        <v>31772</v>
      </c>
      <c r="AS45" s="33">
        <f>IF(D6L538C20=0,0,D6L538C18/D6L538C20)</f>
        <v>0.15334645141205466</v>
      </c>
      <c r="AT45" s="16" t="s">
        <v>31773</v>
      </c>
      <c r="AU45" s="33">
        <f>IF(D6L538C5=0,0,D6L538C18/D6L538C5)</f>
        <v>4.5344679967380057E-2</v>
      </c>
      <c r="AV45" s="16" t="s">
        <v>31774</v>
      </c>
      <c r="AW45" s="33">
        <f>CHOOSE(MIN(D6L538C9,RUN_YEARS),B7L805C1,B7L805C10,B7L805C19,B7L805C28,B7L805C37)</f>
        <v>271.08935736906375</v>
      </c>
      <c r="AX45" s="16" t="s">
        <v>31775</v>
      </c>
      <c r="AY45" s="33">
        <f>IF(D6L538C23=0,0,D6L538C19/D6L538C23)</f>
        <v>0.15334645141205469</v>
      </c>
      <c r="AZ45" s="16" t="s">
        <v>31776</v>
      </c>
      <c r="BA45" s="33">
        <f>IF(D6L538C5=0,0,D6L538C19/D6L538C5)</f>
        <v>0.45465532003261994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4375.7120346612737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4375.7120346612737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1750.2848138645095</v>
      </c>
      <c r="R46" s="16" t="s">
        <v>31780</v>
      </c>
      <c r="S46" s="15">
        <f>D6L539C5-D6L539C7</f>
        <v>2625.4272207967642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1607.9305958178943</v>
      </c>
      <c r="X46" s="16" t="s">
        <v>31782</v>
      </c>
      <c r="Y46" s="33">
        <f>D6L539C7-D6L539C10</f>
        <v>142.35421804661519</v>
      </c>
      <c r="Z46" s="16" t="s">
        <v>31783</v>
      </c>
      <c r="AA46" s="33">
        <f>CHOOSE(MIN(D6L539C9,RUN_YEARS),B7L805C7,B7L805C16,B7L805C25,B7L805C34,B7L805C43)</f>
        <v>20658</v>
      </c>
      <c r="AB46" s="16" t="s">
        <v>31784</v>
      </c>
      <c r="AC46" s="33">
        <f>IF(D6L539C12=0,0,D6L539C10/D6L539C12)</f>
        <v>7.7835734137762333E-2</v>
      </c>
      <c r="AD46" s="16" t="s">
        <v>31785</v>
      </c>
      <c r="AE46" s="33">
        <f>IF(D6L539C5=0,0,D6L539C10/D6L539C5)</f>
        <v>0.36746718775847531</v>
      </c>
      <c r="AF46" s="16" t="s">
        <v>31786</v>
      </c>
      <c r="AG46" s="33">
        <f>CHOOSE(MIN(D6L539C9,RUN_YEARS),B7L805C5,B7L805C14,B7L805C23,B7L805C32,B7L805C41)</f>
        <v>703.42527030985036</v>
      </c>
      <c r="AH46" s="16" t="s">
        <v>31787</v>
      </c>
      <c r="AI46" s="33">
        <f>IF(D6L539C15=0,0,D6L539C11/D6L539C15)</f>
        <v>0.20237290875818248</v>
      </c>
      <c r="AJ46" s="16" t="s">
        <v>31788</v>
      </c>
      <c r="AK46" s="33">
        <f>IF(D6L539C5=0,0,D6L539C11/D6L539C5)</f>
        <v>3.253281224152469E-2</v>
      </c>
      <c r="AL46" s="16" t="s">
        <v>31789</v>
      </c>
      <c r="AM46" s="33">
        <f>D6L539C8*CHOOSE(MIN(D6L539C9,RUN_YEARS),B7L805C4,B7L805C13,B7L805C22,B7L805C31,B7L805C40)</f>
        <v>238.09831420935467</v>
      </c>
      <c r="AN46" s="16" t="s">
        <v>31790</v>
      </c>
      <c r="AO46" s="33">
        <f>D6L539C8-D6L539C18</f>
        <v>2387.3289065874096</v>
      </c>
      <c r="AP46" s="16" t="s">
        <v>31791</v>
      </c>
      <c r="AQ46" s="33">
        <f>CHOOSE(MIN(D6L539C9,RUN_YEARS),B7L805C2,B7L805C11,B7L805C20,B7L805C29,B7L805C38)</f>
        <v>27.036877412060146</v>
      </c>
      <c r="AR46" s="16" t="s">
        <v>31792</v>
      </c>
      <c r="AS46" s="33">
        <f>IF(D6L539C20=0,0,D6L539C18/D6L539C20)</f>
        <v>8.8064279976040378</v>
      </c>
      <c r="AT46" s="16" t="s">
        <v>31793</v>
      </c>
      <c r="AU46" s="33">
        <f>IF(D6L539C5=0,0,D6L539C18/D6L539C5)</f>
        <v>5.4413615960856067E-2</v>
      </c>
      <c r="AV46" s="16" t="s">
        <v>31794</v>
      </c>
      <c r="AW46" s="33">
        <f>CHOOSE(MIN(D6L539C9,RUN_YEARS),B7L805C1,B7L805C10,B7L805C19,B7L805C28,B7L805C37)</f>
        <v>271.08935736906375</v>
      </c>
      <c r="AX46" s="16" t="s">
        <v>31795</v>
      </c>
      <c r="AY46" s="33">
        <f>IF(D6L539C23=0,0,D6L539C19/D6L539C23)</f>
        <v>8.8064279976040378</v>
      </c>
      <c r="AZ46" s="16" t="s">
        <v>31796</v>
      </c>
      <c r="BA46" s="33">
        <f>IF(D6L539C5=0,0,D6L539C19/D6L539C5)</f>
        <v>0.54558638403914395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4558.5784353673635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4467.1452350143181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1796.0014140410319</v>
      </c>
      <c r="R47" s="16" t="s">
        <v>31800</v>
      </c>
      <c r="S47" s="15">
        <f>SUM(D6L538C8:D6L539C8)</f>
        <v>2671.1438209732864</v>
      </c>
      <c r="U47" s="21" t="str">
        <f>NULL_VALUE</f>
        <v>n/a</v>
      </c>
      <c r="V47" s="16" t="s">
        <v>31801</v>
      </c>
      <c r="W47" s="33">
        <f>SUM(D6L538C10:D6L539C10)</f>
        <v>1649.9289720697575</v>
      </c>
      <c r="X47" s="16" t="s">
        <v>31802</v>
      </c>
      <c r="Y47" s="33">
        <f>SUM(D6L538C11:D6L539C11)</f>
        <v>146.07244197127432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7.9868766195650961E-2</v>
      </c>
      <c r="AD47" s="16" t="s">
        <v>31804</v>
      </c>
      <c r="AE47" s="33">
        <f>IF(D6L540C5=0,0,D6L540C10/D6L540C5)</f>
        <v>0.36934751060639492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0.20765879210869292</v>
      </c>
      <c r="AJ47" s="16" t="s">
        <v>31806</v>
      </c>
      <c r="AK47" s="33">
        <f>IF(D6L540C5=0,0,D6L540C11/D6L540C5)</f>
        <v>3.2699282044006822E-2</v>
      </c>
      <c r="AL47" s="16" t="s">
        <v>31807</v>
      </c>
      <c r="AM47" s="33">
        <f>SUM(D6L538C18:D6L539C18)</f>
        <v>242.24432341775682</v>
      </c>
      <c r="AN47" s="16" t="s">
        <v>31808</v>
      </c>
      <c r="AO47" s="33">
        <f>SUM(D6L538C19:D6L539C19)</f>
        <v>2428.8994975555297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8.9597744490160931</v>
      </c>
      <c r="AT47" s="16" t="s">
        <v>31810</v>
      </c>
      <c r="AU47" s="33">
        <f>IF(D6L540C5=0,0,D6L540C18/D6L540C5)</f>
        <v>5.422799364547197E-2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8.9597744490160931</v>
      </c>
      <c r="AZ47" s="16" t="s">
        <v>31812</v>
      </c>
      <c r="BA47" s="33">
        <f>IF(D6L540C5=0,0,D6L540C19/D6L540C5)</f>
        <v>0.5437252137041263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12815.497781773243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11021.84102542578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4306.249309246763</v>
      </c>
      <c r="R48" s="16" t="s">
        <v>31817</v>
      </c>
      <c r="S48" s="15">
        <f>SUM(D6L528C8,D6L537C8,D6L540C8)</f>
        <v>6715.5917161790167</v>
      </c>
      <c r="U48" s="21" t="str">
        <f>NULL_VALUE</f>
        <v>n/a</v>
      </c>
      <c r="V48" s="16" t="s">
        <v>31818</v>
      </c>
      <c r="W48" s="33">
        <f>SUM(D6L528C10,D6L537C10,D6L540C10)</f>
        <v>3957.4677133325567</v>
      </c>
      <c r="X48" s="16" t="s">
        <v>31819</v>
      </c>
      <c r="Y48" s="33">
        <f>SUM(D6L528C11,D6L537C11,D6L540C11)</f>
        <v>348.78159591420564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0.18230380584173</v>
      </c>
      <c r="AD48" s="16" t="s">
        <v>31821</v>
      </c>
      <c r="AE48" s="33">
        <f>IF(D6L541C5=0,0,D6L541C10/D6L541C5)</f>
        <v>0.35905686755989819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0.47398989518849871</v>
      </c>
      <c r="AJ48" s="16" t="s">
        <v>31823</v>
      </c>
      <c r="AK48" s="33">
        <f>IF(D6L541C5=0,0,D6L541C11/D6L541C5)</f>
        <v>3.164458597339749E-2</v>
      </c>
      <c r="AL48" s="16" t="s">
        <v>31824</v>
      </c>
      <c r="AM48" s="33">
        <f>SUM(D6L528C18,D6L537C18,D6L540C18)</f>
        <v>621.20385384870451</v>
      </c>
      <c r="AN48" s="16" t="s">
        <v>31825</v>
      </c>
      <c r="AO48" s="33">
        <f>SUM(D6L528C19,D6L537C19,D6L540C19)</f>
        <v>6094.3878623303117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21.993598147319734</v>
      </c>
      <c r="AT48" s="16" t="s">
        <v>31827</v>
      </c>
      <c r="AU48" s="33">
        <f>IF(D6L541C5=0,0,D6L541C18/D6L541C5)</f>
        <v>5.6361169827769952E-2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21.993598147319737</v>
      </c>
      <c r="AZ48" s="16" t="s">
        <v>31829</v>
      </c>
      <c r="BA48" s="33">
        <f>IF(D6L541C5=0,0,D6L541C19/D6L541C5)</f>
        <v>0.55293737663893427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C700A2-D6DF-4F17-9DD4-FC5DFE04F4B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6313.3236260000003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5429.4583183599998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2714.7291591799999</v>
      </c>
      <c r="R8" s="16" t="s">
        <v>31838</v>
      </c>
      <c r="S8" s="15">
        <f>D6L601C5-D6L601C7</f>
        <v>2714.7291591799999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2579.9745418936641</v>
      </c>
      <c r="X8" s="16" t="s">
        <v>31840</v>
      </c>
      <c r="Y8" s="33">
        <f>D6L601C7-D6L601C10</f>
        <v>134.75461728633582</v>
      </c>
      <c r="Z8" s="16" t="s">
        <v>31841</v>
      </c>
      <c r="AA8" s="33">
        <f>CHOOSE(MIN(D6L601C9,RUN_YEARS),B7L806C7,B7L806C16,B7L806C25,B7L806C34,B7L806C43)</f>
        <v>48235</v>
      </c>
      <c r="AB8" s="16" t="s">
        <v>31842</v>
      </c>
      <c r="AC8" s="33">
        <f>IF(D6L601C12=0,0,D6L601C10/D6L601C12)</f>
        <v>5.3487603231961521E-2</v>
      </c>
      <c r="AD8" s="16" t="s">
        <v>31843</v>
      </c>
      <c r="AE8" s="33">
        <f>IF(D6L601C5=0,0,D6L601C10/D6L601C5)</f>
        <v>0.47518083584311605</v>
      </c>
      <c r="AF8" s="16" t="s">
        <v>31844</v>
      </c>
      <c r="AG8" s="33">
        <f>CHOOSE(MIN(D6L601C9,RUN_YEARS),B7L806C5,B7L806C14,B7L806C23,B7L806C32,B7L806C41)</f>
        <v>968.98525685504501</v>
      </c>
      <c r="AH8" s="16" t="s">
        <v>31845</v>
      </c>
      <c r="AI8" s="33">
        <f>IF(D6L601C15=0,0,D6L601C11/D6L601C15)</f>
        <v>0.13906776840310006</v>
      </c>
      <c r="AJ8" s="16" t="s">
        <v>31846</v>
      </c>
      <c r="AK8" s="33">
        <f>IF(D6L601C5=0,0,D6L601C11/D6L601C5)</f>
        <v>2.4819164156883931E-2</v>
      </c>
      <c r="AL8" s="16" t="s">
        <v>31847</v>
      </c>
      <c r="AM8" s="33">
        <f>D6L601C8*CHOOSE(MIN(D6L601C9,RUN_YEARS),B7L806C4,B7L806C13,B7L806C22,B7L806C31,B7L806C40)</f>
        <v>374.32900770113525</v>
      </c>
      <c r="AN8" s="16" t="s">
        <v>31848</v>
      </c>
      <c r="AO8" s="33">
        <f>D6L601C8-D6L601C18</f>
        <v>2340.4001514788647</v>
      </c>
      <c r="AP8" s="16" t="s">
        <v>31849</v>
      </c>
      <c r="AQ8" s="33">
        <f>CHOOSE(MIN(D6L601C9,RUN_YEARS),B7L806C2,B7L806C11,B7L806C20,B7L806C29,B7L806C38)</f>
        <v>66.061575606235252</v>
      </c>
      <c r="AR8" s="16" t="s">
        <v>31850</v>
      </c>
      <c r="AS8" s="33">
        <f>IF(D6L601C20=0,0,D6L601C18/D6L601C20)</f>
        <v>5.6663651186939603</v>
      </c>
      <c r="AT8" s="16" t="s">
        <v>31851</v>
      </c>
      <c r="AU8" s="33">
        <f>IF(D6L601C5=0,0,D6L601C18/D6L601C5)</f>
        <v>6.8944079823823667E-2</v>
      </c>
      <c r="AV8" s="16" t="s">
        <v>31852</v>
      </c>
      <c r="AW8" s="33">
        <f>CHOOSE(MIN(D6L601C9,RUN_YEARS),B7L806C1,B7L806C10,B7L806C19,B7L806C28,B7L806C37)</f>
        <v>413.0337707603112</v>
      </c>
      <c r="AX8" s="16" t="s">
        <v>31853</v>
      </c>
      <c r="AY8" s="33">
        <f>IF(D6L601C23=0,0,D6L601C19/D6L601C23)</f>
        <v>5.6663651186939603</v>
      </c>
      <c r="AZ8" s="16" t="s">
        <v>31854</v>
      </c>
      <c r="BA8" s="33">
        <f>IF(D6L601C5=0,0,D6L601C19/D6L601C5)</f>
        <v>0.43105592017617633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0.28991787628886512</v>
      </c>
      <c r="J9" s="16" t="s">
        <v>31875</v>
      </c>
      <c r="K9" s="21">
        <f>_xlfn.SINGLE(IF(FLOW_THRU_100PCT="Y",1,INDEX(VariabilityMatrix,D6L602C1,_xlfn.SINGLE(D6L602C9))))</f>
        <v>0.52036365427084563</v>
      </c>
      <c r="L9" s="16" t="s">
        <v>31855</v>
      </c>
      <c r="M9" s="15">
        <f>IF(_xlfn.SINGLE(D6L602C2)&lt;&gt;0,_xlfn.SINGLE(D6L602C2)*_xlfn.SINGLE(D6L602C4),_xlfn.SINGLE(D6L602C3)*_xlfn.SINGLE(D6L602C4))</f>
        <v>0.15086272554411681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7.5431362772058405E-2</v>
      </c>
      <c r="R9" s="16" t="s">
        <v>31857</v>
      </c>
      <c r="S9" s="15">
        <f>D6L602C5-D6L602C7</f>
        <v>7.5431362772058405E-2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7.1610470882187652E-2</v>
      </c>
      <c r="X9" s="16" t="s">
        <v>31859</v>
      </c>
      <c r="Y9" s="33">
        <f>D6L602C7-D6L602C10</f>
        <v>3.8208918898707533E-3</v>
      </c>
      <c r="Z9" s="16" t="s">
        <v>31860</v>
      </c>
      <c r="AA9" s="33">
        <f>CHOOSE(MIN(D6L602C9,RUN_YEARS),B7L806C7,B7L806C16,B7L806C25,B7L806C34,B7L806C43)</f>
        <v>47761.4</v>
      </c>
      <c r="AB9" s="16" t="s">
        <v>31861</v>
      </c>
      <c r="AC9" s="33">
        <f>IF(D6L602C12=0,0,D6L602C10/D6L602C12)</f>
        <v>1.4993377682016785E-6</v>
      </c>
      <c r="AD9" s="16" t="s">
        <v>31862</v>
      </c>
      <c r="AE9" s="33">
        <f>IF(D6L602C5=0,0,D6L602C10/D6L602C5)</f>
        <v>0.47467305541451715</v>
      </c>
      <c r="AF9" s="16" t="s">
        <v>31863</v>
      </c>
      <c r="AG9" s="33">
        <f>CHOOSE(MIN(D6L602C9,RUN_YEARS),B7L806C5,B7L806C14,B7L806C23,B7L806C32,B7L806C41)</f>
        <v>980.14859290783113</v>
      </c>
      <c r="AH9" s="16" t="s">
        <v>31864</v>
      </c>
      <c r="AI9" s="33">
        <f>IF(D6L602C15=0,0,D6L602C11/D6L602C15)</f>
        <v>3.8982781973243654E-6</v>
      </c>
      <c r="AJ9" s="16" t="s">
        <v>31865</v>
      </c>
      <c r="AK9" s="33">
        <f>IF(D6L602C5=0,0,D6L602C11/D6L602C5)</f>
        <v>2.5326944585482843E-2</v>
      </c>
      <c r="AL9" s="16" t="s">
        <v>31866</v>
      </c>
      <c r="AM9" s="33">
        <f>D6L602C8*CHOOSE(MIN(D6L602C9,RUN_YEARS),B7L806C4,B7L806C13,B7L806C22,B7L806C31,B7L806C40)</f>
        <v>1.0239965905959658E-2</v>
      </c>
      <c r="AN9" s="16" t="s">
        <v>31867</v>
      </c>
      <c r="AO9" s="33">
        <f>D6L602C8-D6L602C18</f>
        <v>6.5191396866098747E-2</v>
      </c>
      <c r="AP9" s="16" t="s">
        <v>31868</v>
      </c>
      <c r="AQ9" s="33">
        <f>CHOOSE(MIN(D6L602C9,RUN_YEARS),B7L806C2,B7L806C11,B7L806C20,B7L806C29,B7L806C38)</f>
        <v>65.025958690522927</v>
      </c>
      <c r="AR9" s="16" t="s">
        <v>31869</v>
      </c>
      <c r="AS9" s="33">
        <f>IF(D6L602C20=0,0,D6L602C18/D6L602C20)</f>
        <v>1.5747504707611578E-4</v>
      </c>
      <c r="AT9" s="16" t="s">
        <v>31870</v>
      </c>
      <c r="AU9" s="33">
        <f>IF(D6L602C5=0,0,D6L602C18/D6L602C5)</f>
        <v>6.7876050025128198E-2</v>
      </c>
      <c r="AV9" s="16" t="s">
        <v>31871</v>
      </c>
      <c r="AW9" s="33">
        <f>CHOOSE(MIN(D6L602C9,RUN_YEARS),B7L806C1,B7L806C10,B7L806C19,B7L806C28,B7L806C37)</f>
        <v>413.97921814615108</v>
      </c>
      <c r="AX9" s="16" t="s">
        <v>31872</v>
      </c>
      <c r="AY9" s="33">
        <f>IF(D6L602C23=0,0,D6L602C19/D6L602C23)</f>
        <v>1.5747504707611578E-4</v>
      </c>
      <c r="AZ9" s="16" t="s">
        <v>31873</v>
      </c>
      <c r="BA9" s="33">
        <f>IF(D6L602C5=0,0,D6L602C19/D6L602C5)</f>
        <v>0.4321239499748718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0.13465024114575511</v>
      </c>
      <c r="J10" s="16" t="s">
        <v>31896</v>
      </c>
      <c r="K10" s="21">
        <f>_xlfn.SINGLE(IF(FLOW_THRU_100PCT="Y",1,INDEX(VariabilityMatrix,D6L603C1,_xlfn.SINGLE(D6L603C9))))</f>
        <v>0.52036365427084563</v>
      </c>
      <c r="L10" s="16" t="s">
        <v>31876</v>
      </c>
      <c r="M10" s="15">
        <f>IF(_xlfn.SINGLE(D6L603C2)&lt;&gt;0,_xlfn.SINGLE(D6L603C2)*_xlfn.SINGLE(D6L603C4),_xlfn.SINGLE(D6L603C3)*_xlfn.SINGLE(D6L603C4))</f>
        <v>7.0067091531055697E-2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3.5033545765527849E-2</v>
      </c>
      <c r="R10" s="16" t="s">
        <v>31878</v>
      </c>
      <c r="S10" s="15">
        <f>D6L603C5-D6L603C7</f>
        <v>3.5033545765527849E-2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3.3258960421054848E-2</v>
      </c>
      <c r="X10" s="16" t="s">
        <v>31880</v>
      </c>
      <c r="Y10" s="33">
        <f>D6L603C7-D6L603C10</f>
        <v>1.7745853444730009E-3</v>
      </c>
      <c r="Z10" s="16" t="s">
        <v>31881</v>
      </c>
      <c r="AA10" s="33">
        <f>CHOOSE(MIN(D6L603C9,RUN_YEARS),B7L806C7,B7L806C16,B7L806C25,B7L806C34,B7L806C43)</f>
        <v>47761.4</v>
      </c>
      <c r="AB10" s="16" t="s">
        <v>31882</v>
      </c>
      <c r="AC10" s="33">
        <f>IF(D6L603C12=0,0,D6L603C10/D6L603C12)</f>
        <v>6.9635648077851255E-7</v>
      </c>
      <c r="AD10" s="16" t="s">
        <v>31883</v>
      </c>
      <c r="AE10" s="33">
        <f>IF(D6L603C5=0,0,D6L603C10/D6L603C5)</f>
        <v>0.47467305541451715</v>
      </c>
      <c r="AF10" s="16" t="s">
        <v>31884</v>
      </c>
      <c r="AG10" s="33">
        <f>CHOOSE(MIN(D6L603C9,RUN_YEARS),B7L806C5,B7L806C14,B7L806C23,B7L806C32,B7L806C41)</f>
        <v>980.14859290783113</v>
      </c>
      <c r="AH10" s="16" t="s">
        <v>31885</v>
      </c>
      <c r="AI10" s="33">
        <f>IF(D6L603C15=0,0,D6L603C11/D6L603C15)</f>
        <v>1.810526850024132E-6</v>
      </c>
      <c r="AJ10" s="16" t="s">
        <v>31886</v>
      </c>
      <c r="AK10" s="33">
        <f>IF(D6L603C5=0,0,D6L603C11/D6L603C5)</f>
        <v>2.5326944585482829E-2</v>
      </c>
      <c r="AL10" s="16" t="s">
        <v>31887</v>
      </c>
      <c r="AM10" s="33">
        <f>D6L603C8*CHOOSE(MIN(D6L603C9,RUN_YEARS),B7L806C4,B7L806C13,B7L806C22,B7L806C31,B7L806C40)</f>
        <v>4.7558774098771725E-3</v>
      </c>
      <c r="AN10" s="16" t="s">
        <v>31888</v>
      </c>
      <c r="AO10" s="33">
        <f>D6L603C8-D6L603C18</f>
        <v>3.0277668355650676E-2</v>
      </c>
      <c r="AP10" s="16" t="s">
        <v>31889</v>
      </c>
      <c r="AQ10" s="33">
        <f>CHOOSE(MIN(D6L603C9,RUN_YEARS),B7L806C2,B7L806C11,B7L806C20,B7L806C29,B7L806C38)</f>
        <v>65.025958690522927</v>
      </c>
      <c r="AR10" s="16" t="s">
        <v>31890</v>
      </c>
      <c r="AS10" s="33">
        <f>IF(D6L603C20=0,0,D6L603C18/D6L603C20)</f>
        <v>7.3138135994453359E-5</v>
      </c>
      <c r="AT10" s="16" t="s">
        <v>31891</v>
      </c>
      <c r="AU10" s="33">
        <f>IF(D6L603C5=0,0,D6L603C18/D6L603C5)</f>
        <v>6.7876050025128198E-2</v>
      </c>
      <c r="AV10" s="16" t="s">
        <v>31892</v>
      </c>
      <c r="AW10" s="33">
        <f>CHOOSE(MIN(D6L603C9,RUN_YEARS),B7L806C1,B7L806C10,B7L806C19,B7L806C28,B7L806C37)</f>
        <v>413.97921814615108</v>
      </c>
      <c r="AX10" s="16" t="s">
        <v>31893</v>
      </c>
      <c r="AY10" s="33">
        <f>IF(D6L603C23=0,0,D6L603C19/D6L603C23)</f>
        <v>7.3138135994453373E-5</v>
      </c>
      <c r="AZ10" s="16" t="s">
        <v>31894</v>
      </c>
      <c r="BA10" s="33">
        <f>IF(D6L603C5=0,0,D6L603C19/D6L603C5)</f>
        <v>0.4321239499748718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_xlfn.SINGLE(IF(FLOW_THRU_100PCT="Y",1,INDEX(VariabilityMatrix,D6L604C1,_xlfn.SINGLE(D6L604C9))))</f>
        <v>0.50254414711703088</v>
      </c>
      <c r="L11" s="16" t="s">
        <v>31897</v>
      </c>
      <c r="M11" s="15">
        <f>IF(_xlfn.SINGLE(D6L604C2)&lt;&gt;0,_xlfn.SINGLE(D6L604C2)*_xlfn.SINGLE(D6L604C4),_xlfn.SINGLE(D6L604C3)*_xlfn.SINGLE(D6L604C4))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46617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947.33238454781576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61.011623309033205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407.05076131051203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11.72354543754269</v>
      </c>
      <c r="J12" s="16" t="s">
        <v>31938</v>
      </c>
      <c r="K12" s="21">
        <f>_xlfn.SINGLE(IF(FLOW_THRU_100PCT="Y",1,INDEX(VariabilityMatrix,D6L605C1,_xlfn.SINGLE(D6L605C9))))</f>
        <v>0.20552201102112844</v>
      </c>
      <c r="L12" s="16" t="s">
        <v>31918</v>
      </c>
      <c r="M12" s="15">
        <f>IF(_xlfn.SINGLE(D6L605C2)&lt;&gt;0,_xlfn.SINGLE(D6L605C2)*_xlfn.SINGLE(D6L605C4),_xlfn.SINGLE(D6L605C3)*_xlfn.SINGLE(D6L605C4))</f>
        <v>2.4094466346213488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1.2047233173106744</v>
      </c>
      <c r="R12" s="16" t="s">
        <v>31920</v>
      </c>
      <c r="S12" s="15">
        <f>D6L605C5-D6L605C7</f>
        <v>1.2047233173106744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1.1436993959139414</v>
      </c>
      <c r="X12" s="16" t="s">
        <v>31922</v>
      </c>
      <c r="Y12" s="33">
        <f>D6L605C7-D6L605C10</f>
        <v>6.1023921396732961E-2</v>
      </c>
      <c r="Z12" s="16" t="s">
        <v>31923</v>
      </c>
      <c r="AA12" s="33">
        <f>CHOOSE(MIN(D6L605C9,RUN_YEARS),B7L806C7,B7L806C16,B7L806C25,B7L806C34,B7L806C43)</f>
        <v>47761.4</v>
      </c>
      <c r="AB12" s="16" t="s">
        <v>31924</v>
      </c>
      <c r="AC12" s="33">
        <f>IF(D6L605C12=0,0,D6L605C10/D6L605C12)</f>
        <v>2.3946102834379674E-5</v>
      </c>
      <c r="AD12" s="16" t="s">
        <v>31925</v>
      </c>
      <c r="AE12" s="33">
        <f>IF(D6L605C5=0,0,D6L605C10/D6L605C5)</f>
        <v>0.47467305541451721</v>
      </c>
      <c r="AF12" s="16" t="s">
        <v>31926</v>
      </c>
      <c r="AG12" s="33">
        <f>CHOOSE(MIN(D6L605C9,RUN_YEARS),B7L806C5,B7L806C14,B7L806C23,B7L806C32,B7L806C41)</f>
        <v>980.14859290783113</v>
      </c>
      <c r="AH12" s="16" t="s">
        <v>31927</v>
      </c>
      <c r="AI12" s="33">
        <f>IF(D6L605C15=0,0,D6L605C11/D6L605C15)</f>
        <v>6.2259867369387104E-5</v>
      </c>
      <c r="AJ12" s="16" t="s">
        <v>31928</v>
      </c>
      <c r="AK12" s="33">
        <f>IF(D6L605C5=0,0,D6L605C11/D6L605C5)</f>
        <v>2.5326944585482816E-2</v>
      </c>
      <c r="AL12" s="16" t="s">
        <v>31929</v>
      </c>
      <c r="AM12" s="33">
        <f>D6L605C8*CHOOSE(MIN(D6L605C9,RUN_YEARS),B7L806C4,B7L806C13,B7L806C22,B7L806C31,B7L806C40)</f>
        <v>0.16354372030443545</v>
      </c>
      <c r="AN12" s="16" t="s">
        <v>31930</v>
      </c>
      <c r="AO12" s="33">
        <f>D6L605C8-D6L605C18</f>
        <v>1.041179597006239</v>
      </c>
      <c r="AP12" s="16" t="s">
        <v>31931</v>
      </c>
      <c r="AQ12" s="33">
        <f>CHOOSE(MIN(D6L605C9,RUN_YEARS),B7L806C2,B7L806C11,B7L806C20,B7L806C29,B7L806C38)</f>
        <v>65.025958690522927</v>
      </c>
      <c r="AR12" s="16" t="s">
        <v>31932</v>
      </c>
      <c r="AS12" s="33">
        <f>IF(D6L605C20=0,0,D6L605C18/D6L605C20)</f>
        <v>2.5150528127203266E-3</v>
      </c>
      <c r="AT12" s="16" t="s">
        <v>31933</v>
      </c>
      <c r="AU12" s="33">
        <f>IF(D6L605C5=0,0,D6L605C18/D6L605C5)</f>
        <v>6.7876050025128198E-2</v>
      </c>
      <c r="AV12" s="16" t="s">
        <v>31934</v>
      </c>
      <c r="AW12" s="33">
        <f>CHOOSE(MIN(D6L605C9,RUN_YEARS),B7L806C1,B7L806C10,B7L806C19,B7L806C28,B7L806C37)</f>
        <v>413.97921814615108</v>
      </c>
      <c r="AX12" s="16" t="s">
        <v>31935</v>
      </c>
      <c r="AY12" s="33">
        <f>IF(D6L605C23=0,0,D6L605C19/D6L605C23)</f>
        <v>2.5150528127203266E-3</v>
      </c>
      <c r="AZ12" s="16" t="s">
        <v>31936</v>
      </c>
      <c r="BA12" s="33">
        <f>IF(D6L605C5=0,0,D6L605C19/D6L605C5)</f>
        <v>0.4321239499748718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2.4514078138296278</v>
      </c>
      <c r="J13" s="16" t="s">
        <v>31959</v>
      </c>
      <c r="K13" s="21">
        <f>_xlfn.SINGLE(IF(FLOW_THRU_100PCT="Y",1,INDEX(VariabilityMatrix,D6L606C1,_xlfn.SINGLE(D6L606C9))))</f>
        <v>0.52036365427084563</v>
      </c>
      <c r="L13" s="16" t="s">
        <v>31939</v>
      </c>
      <c r="M13" s="15">
        <f>IF(_xlfn.SINGLE(D6L606C2)&lt;&gt;0,_xlfn.SINGLE(D6L606C2)*_xlfn.SINGLE(D6L606C4),_xlfn.SINGLE(D6L606C3)*_xlfn.SINGLE(D6L606C4))</f>
        <v>1.2756235281124899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0.63781176405624496</v>
      </c>
      <c r="R13" s="16" t="s">
        <v>31941</v>
      </c>
      <c r="S13" s="15">
        <f>D6L606C5-D6L606C7</f>
        <v>0.63781176405624496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0.60550411764780177</v>
      </c>
      <c r="X13" s="16" t="s">
        <v>31943</v>
      </c>
      <c r="Y13" s="33">
        <f>D6L606C7-D6L606C10</f>
        <v>3.2307646408443191E-2</v>
      </c>
      <c r="Z13" s="16" t="s">
        <v>31944</v>
      </c>
      <c r="AA13" s="33">
        <f>CHOOSE(MIN(D6L606C9,RUN_YEARS),B7L806C7,B7L806C16,B7L806C25,B7L806C34,B7L806C43)</f>
        <v>47761.4</v>
      </c>
      <c r="AB13" s="16" t="s">
        <v>31945</v>
      </c>
      <c r="AC13" s="33">
        <f>IF(D6L606C12=0,0,D6L606C10/D6L606C12)</f>
        <v>1.2677687790722251E-5</v>
      </c>
      <c r="AD13" s="16" t="s">
        <v>31946</v>
      </c>
      <c r="AE13" s="33">
        <f>IF(D6L606C5=0,0,D6L606C10/D6L606C5)</f>
        <v>0.4746730554145171</v>
      </c>
      <c r="AF13" s="16" t="s">
        <v>31947</v>
      </c>
      <c r="AG13" s="33">
        <f>CHOOSE(MIN(D6L606C9,RUN_YEARS),B7L806C5,B7L806C14,B7L806C23,B7L806C32,B7L806C41)</f>
        <v>980.14859290783113</v>
      </c>
      <c r="AH13" s="16" t="s">
        <v>31948</v>
      </c>
      <c r="AI13" s="33">
        <f>IF(D6L606C15=0,0,D6L606C11/D6L606C15)</f>
        <v>3.2961988255877914E-5</v>
      </c>
      <c r="AJ13" s="16" t="s">
        <v>31949</v>
      </c>
      <c r="AK13" s="33">
        <f>IF(D6L606C5=0,0,D6L606C11/D6L606C5)</f>
        <v>2.5326944585482878E-2</v>
      </c>
      <c r="AL13" s="16" t="s">
        <v>31950</v>
      </c>
      <c r="AM13" s="33">
        <f>D6L606C8*CHOOSE(MIN(D6L606C9,RUN_YEARS),B7L806C4,B7L806C13,B7L806C22,B7L806C31,B7L806C40)</f>
        <v>8.6584286407393893E-2</v>
      </c>
      <c r="AN13" s="16" t="s">
        <v>31951</v>
      </c>
      <c r="AO13" s="33">
        <f>D6L606C8-D6L606C18</f>
        <v>0.55122747764885105</v>
      </c>
      <c r="AP13" s="16" t="s">
        <v>31952</v>
      </c>
      <c r="AQ13" s="33">
        <f>CHOOSE(MIN(D6L606C9,RUN_YEARS),B7L806C2,B7L806C11,B7L806C20,B7L806C29,B7L806C38)</f>
        <v>65.025958690522927</v>
      </c>
      <c r="AR13" s="16" t="s">
        <v>31953</v>
      </c>
      <c r="AS13" s="33">
        <f>IF(D6L606C20=0,0,D6L606C18/D6L606C20)</f>
        <v>1.3315341772886916E-3</v>
      </c>
      <c r="AT13" s="16" t="s">
        <v>31954</v>
      </c>
      <c r="AU13" s="33">
        <f>IF(D6L606C5=0,0,D6L606C18/D6L606C5)</f>
        <v>6.7876050025128198E-2</v>
      </c>
      <c r="AV13" s="16" t="s">
        <v>31955</v>
      </c>
      <c r="AW13" s="33">
        <f>CHOOSE(MIN(D6L606C9,RUN_YEARS),B7L806C1,B7L806C10,B7L806C19,B7L806C28,B7L806C37)</f>
        <v>413.97921814615108</v>
      </c>
      <c r="AX13" s="16" t="s">
        <v>31956</v>
      </c>
      <c r="AY13" s="33">
        <f>IF(D6L606C23=0,0,D6L606C19/D6L606C23)</f>
        <v>1.3315341772886916E-3</v>
      </c>
      <c r="AZ13" s="16" t="s">
        <v>31957</v>
      </c>
      <c r="BA13" s="33">
        <f>IF(D6L606C5=0,0,D6L606C19/D6L606C5)</f>
        <v>0.4321239499748718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0.23018429987414485</v>
      </c>
      <c r="J14" s="16" t="s">
        <v>31980</v>
      </c>
      <c r="K14" s="21">
        <f>_xlfn.SINGLE(IF(FLOW_THRU_100PCT="Y",1,INDEX(VariabilityMatrix,D6L607C1,_xlfn.SINGLE(D6L607C9))))</f>
        <v>0.50254414711703088</v>
      </c>
      <c r="L14" s="16" t="s">
        <v>31960</v>
      </c>
      <c r="M14" s="15">
        <f>IF(_xlfn.SINGLE(D6L607C2)&lt;&gt;0,_xlfn.SINGLE(D6L607C2)*_xlfn.SINGLE(D6L607C4),_xlfn.SINGLE(D6L607C3)*_xlfn.SINGLE(D6L607C4))</f>
        <v>0.115677772659983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5.7838886329991498E-2</v>
      </c>
      <c r="R14" s="16" t="s">
        <v>31962</v>
      </c>
      <c r="S14" s="15">
        <f>D6L607C5-D6L607C7</f>
        <v>5.7838886329991498E-2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5.4936264000544334E-2</v>
      </c>
      <c r="X14" s="16" t="s">
        <v>31964</v>
      </c>
      <c r="Y14" s="33">
        <f>D6L607C7-D6L607C10</f>
        <v>2.9026223294471645E-3</v>
      </c>
      <c r="Z14" s="16" t="s">
        <v>31965</v>
      </c>
      <c r="AA14" s="33">
        <f>CHOOSE(MIN(D6L607C9,RUN_YEARS),B7L806C7,B7L806C16,B7L806C25,B7L806C34,B7L806C43)</f>
        <v>46617</v>
      </c>
      <c r="AB14" s="16" t="s">
        <v>31966</v>
      </c>
      <c r="AC14" s="33">
        <f>IF(D6L607C12=0,0,D6L607C10/D6L607C12)</f>
        <v>1.178459875164518E-6</v>
      </c>
      <c r="AD14" s="16" t="s">
        <v>31967</v>
      </c>
      <c r="AE14" s="33">
        <f>IF(D6L607C5=0,0,D6L607C10/D6L607C5)</f>
        <v>0.47490769174836228</v>
      </c>
      <c r="AF14" s="16" t="s">
        <v>31968</v>
      </c>
      <c r="AG14" s="33">
        <f>CHOOSE(MIN(D6L607C9,RUN_YEARS),B7L806C5,B7L806C14,B7L806C23,B7L806C32,B7L806C41)</f>
        <v>947.33238454781576</v>
      </c>
      <c r="AH14" s="16" t="s">
        <v>31969</v>
      </c>
      <c r="AI14" s="33">
        <f>IF(D6L607C15=0,0,D6L607C11/D6L607C15)</f>
        <v>3.0639956754277486E-6</v>
      </c>
      <c r="AJ14" s="16" t="s">
        <v>31970</v>
      </c>
      <c r="AK14" s="33">
        <f>IF(D6L607C5=0,0,D6L607C11/D6L607C5)</f>
        <v>2.5092308251637729E-2</v>
      </c>
      <c r="AL14" s="16" t="s">
        <v>31971</v>
      </c>
      <c r="AM14" s="33">
        <f>D6L607C8*CHOOSE(MIN(D6L607C9,RUN_YEARS),B7L806C4,B7L806C13,B7L806C22,B7L806C31,B7L806C40)</f>
        <v>7.5392607082660126E-3</v>
      </c>
      <c r="AN14" s="16" t="s">
        <v>31972</v>
      </c>
      <c r="AO14" s="33">
        <f>D6L607C8-D6L607C18</f>
        <v>5.0299625621725484E-2</v>
      </c>
      <c r="AP14" s="16" t="s">
        <v>31973</v>
      </c>
      <c r="AQ14" s="33">
        <f>CHOOSE(MIN(D6L607C9,RUN_YEARS),B7L806C2,B7L806C11,B7L806C20,B7L806C29,B7L806C38)</f>
        <v>61.011623309033205</v>
      </c>
      <c r="AR14" s="16" t="s">
        <v>31974</v>
      </c>
      <c r="AS14" s="33">
        <f>IF(D6L607C20=0,0,D6L607C18/D6L607C20)</f>
        <v>1.2357089189511488E-4</v>
      </c>
      <c r="AT14" s="16" t="s">
        <v>31975</v>
      </c>
      <c r="AU14" s="33">
        <f>IF(D6L607C5=0,0,D6L607C18/D6L607C5)</f>
        <v>6.5174670422005004E-2</v>
      </c>
      <c r="AV14" s="16" t="s">
        <v>31976</v>
      </c>
      <c r="AW14" s="33">
        <f>CHOOSE(MIN(D6L607C9,RUN_YEARS),B7L806C1,B7L806C10,B7L806C19,B7L806C28,B7L806C37)</f>
        <v>407.05076131051203</v>
      </c>
      <c r="AX14" s="16" t="s">
        <v>31977</v>
      </c>
      <c r="AY14" s="33">
        <f>IF(D6L607C23=0,0,D6L607C19/D6L607C23)</f>
        <v>1.2357089189511485E-4</v>
      </c>
      <c r="AZ14" s="16" t="s">
        <v>31978</v>
      </c>
      <c r="BA14" s="33">
        <f>IF(D6L607C5=0,0,D6L607C19/D6L607C5)</f>
        <v>0.43482532957799497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_xlfn.SINGLE(IF(FLOW_THRU_100PCT="Y",1,INDEX(VariabilityMatrix,D6L608C1,_xlfn.SINGLE(D6L608C9))))</f>
        <v>0.50254414711703088</v>
      </c>
      <c r="L15" s="16" t="s">
        <v>31981</v>
      </c>
      <c r="M15" s="15">
        <f>IF(_xlfn.SINGLE(D6L608C2)&lt;&gt;0,_xlfn.SINGLE(D6L608C2)*_xlfn.SINGLE(D6L608C4),_xlfn.SINGLE(D6L608C3)*_xlfn.SINGLE(D6L608C4))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46617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947.33238454781576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61.011623309033205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407.05076131051203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_xlfn.SINGLE(IF(FLOW_THRU_100PCT="Y",1,INDEX(VariabilityMatrix,D6L609C1,_xlfn.SINGLE(D6L609C9))))</f>
        <v>0.50254414711703088</v>
      </c>
      <c r="L16" s="16" t="s">
        <v>32002</v>
      </c>
      <c r="M16" s="15">
        <f>IF(_xlfn.SINGLE(D6L609C2)&lt;&gt;0,_xlfn.SINGLE(D6L609C2)*_xlfn.SINGLE(D6L609C4),_xlfn.SINGLE(D6L609C3)*_xlfn.SINGLE(D6L609C4))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46617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947.33238454781576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61.011623309033205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407.05076131051203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_xlfn.SINGLE(IF(FLOW_THRU_100PCT="Y",1,INDEX(VariabilityMatrix,D6L610C1,_xlfn.SINGLE(D6L610C9))))</f>
        <v>0.50254414711703088</v>
      </c>
      <c r="L17" s="16" t="s">
        <v>32023</v>
      </c>
      <c r="M17" s="15">
        <f>IF(_xlfn.SINGLE(D6L610C2)&lt;&gt;0,_xlfn.SINGLE(D6L610C2)*_xlfn.SINGLE(D6L610C4),_xlfn.SINGLE(D6L610C3)*_xlfn.SINGLE(D6L610C4))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46617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947.33238454781576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61.011623309033205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407.05076131051203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_xlfn.SINGLE(IF(FLOW_THRU_100PCT="Y",1,INDEX(VariabilityMatrix,D6L611C1,_xlfn.SINGLE(D6L611C9))))</f>
        <v>0.50254414711703088</v>
      </c>
      <c r="L18" s="16" t="s">
        <v>32044</v>
      </c>
      <c r="M18" s="15">
        <f>IF(_xlfn.SINGLE(D6L611C2)&lt;&gt;0,_xlfn.SINGLE(D6L611C2)*_xlfn.SINGLE(D6L611C4),_xlfn.SINGLE(D6L611C3)*_xlfn.SINGLE(D6L611C4))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46617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947.33238454781576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61.011623309033205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407.05076131051203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0.50254414711703088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46617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947.33238454781576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61.011623309033205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407.05076131051203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0.17689757491342367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0.15213191442554436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7.6065957212772178E-2</v>
      </c>
      <c r="R20" s="16" t="s">
        <v>32088</v>
      </c>
      <c r="S20" s="15">
        <f>D6L613C5-D6L613C7</f>
        <v>7.6065957212772178E-2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7.2248616321094652E-2</v>
      </c>
      <c r="X20" s="16" t="s">
        <v>32090</v>
      </c>
      <c r="Y20" s="33">
        <f>D6L613C7-D6L613C10</f>
        <v>3.8173408916775259E-3</v>
      </c>
      <c r="Z20" s="16" t="s">
        <v>32091</v>
      </c>
      <c r="AA20" s="33">
        <f>CHOOSE(MIN(D6L613C9,RUN_YEARS),B7L806C7,B7L806C16,B7L806C25,B7L806C34,B7L806C43)</f>
        <v>46617</v>
      </c>
      <c r="AB20" s="16" t="s">
        <v>32092</v>
      </c>
      <c r="AC20" s="33">
        <f>IF(D6L613C12=0,0,D6L613C10/D6L613C12)</f>
        <v>1.5498341017460295E-6</v>
      </c>
      <c r="AD20" s="16" t="s">
        <v>32093</v>
      </c>
      <c r="AE20" s="33">
        <f>IF(D6L613C5=0,0,D6L613C10/D6L613C5)</f>
        <v>0.47490769174836228</v>
      </c>
      <c r="AF20" s="16" t="s">
        <v>32094</v>
      </c>
      <c r="AG20" s="33">
        <f>CHOOSE(MIN(D6L613C9,RUN_YEARS),B7L806C5,B7L806C14,B7L806C23,B7L806C32,B7L806C41)</f>
        <v>947.33238454781576</v>
      </c>
      <c r="AH20" s="16" t="s">
        <v>32095</v>
      </c>
      <c r="AI20" s="33">
        <f>IF(D6L613C15=0,0,D6L613C11/D6L613C15)</f>
        <v>4.0295686645396728E-6</v>
      </c>
      <c r="AJ20" s="16" t="s">
        <v>32096</v>
      </c>
      <c r="AK20" s="33">
        <f>IF(D6L613C5=0,0,D6L613C11/D6L613C5)</f>
        <v>2.5092308251637691E-2</v>
      </c>
      <c r="AL20" s="16" t="s">
        <v>32097</v>
      </c>
      <c r="AM20" s="33">
        <f>D6L613C8*CHOOSE(MIN(D6L613C9,RUN_YEARS),B7L806C4,B7L806C13,B7L806C22,B7L806C31,B7L806C40)</f>
        <v>9.9151473833535217E-3</v>
      </c>
      <c r="AN20" s="16" t="s">
        <v>32098</v>
      </c>
      <c r="AO20" s="33">
        <f>D6L613C8-D6L613C18</f>
        <v>6.615080982941865E-2</v>
      </c>
      <c r="AP20" s="16" t="s">
        <v>32099</v>
      </c>
      <c r="AQ20" s="33">
        <f>CHOOSE(MIN(D6L613C9,RUN_YEARS),B7L806C2,B7L806C11,B7L806C20,B7L806C29,B7L806C38)</f>
        <v>61.011623309033205</v>
      </c>
      <c r="AR20" s="16" t="s">
        <v>32100</v>
      </c>
      <c r="AS20" s="33">
        <f>IF(D6L613C20=0,0,D6L613C18/D6L613C20)</f>
        <v>1.6251243362484856E-4</v>
      </c>
      <c r="AT20" s="16" t="s">
        <v>32101</v>
      </c>
      <c r="AU20" s="33">
        <f>IF(D6L613C5=0,0,D6L613C18/D6L613C5)</f>
        <v>6.5174670422005004E-2</v>
      </c>
      <c r="AV20" s="16" t="s">
        <v>32102</v>
      </c>
      <c r="AW20" s="33">
        <f>CHOOSE(MIN(D6L613C9,RUN_YEARS),B7L806C1,B7L806C10,B7L806C19,B7L806C28,B7L806C37)</f>
        <v>407.05076131051203</v>
      </c>
      <c r="AX20" s="16" t="s">
        <v>32103</v>
      </c>
      <c r="AY20" s="33">
        <f>IF(D6L613C23=0,0,D6L613C19/D6L613C23)</f>
        <v>1.6251243362484853E-4</v>
      </c>
      <c r="AZ20" s="16" t="s">
        <v>32104</v>
      </c>
      <c r="BA20" s="33">
        <f>IF(D6L613C5=0,0,D6L613C19/D6L613C5)</f>
        <v>0.43482532957799497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0.15377270194387146</v>
      </c>
      <c r="J21" s="16" t="s">
        <v>32126</v>
      </c>
      <c r="K21" s="21">
        <f>_xlfn.SINGLE(IF(FLOW_THRU_100PCT="Y",1,INDEX(VariabilityMatrix,D6L614C1,_xlfn.SINGLE(D6L614C9))))</f>
        <v>0.52036365427084563</v>
      </c>
      <c r="L21" s="16" t="s">
        <v>32106</v>
      </c>
      <c r="M21" s="15">
        <f>IF(_xlfn.SINGLE(D6L614C2)&lt;&gt;0,_xlfn.SINGLE(D6L614C2)*_xlfn.SINGLE(D6L614C4),_xlfn.SINGLE(D6L614C3)*_xlfn.SINGLE(D6L614C4))</f>
        <v>8.0017725110614529E-2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4.0008862555307265E-2</v>
      </c>
      <c r="R21" s="16" t="s">
        <v>32108</v>
      </c>
      <c r="S21" s="15">
        <f>D6L614C5-D6L614C7</f>
        <v>4.0008862555307265E-2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3.7982258065574329E-2</v>
      </c>
      <c r="X21" s="16" t="s">
        <v>32110</v>
      </c>
      <c r="Y21" s="33">
        <f>D6L614C7-D6L614C10</f>
        <v>2.0266044897329361E-3</v>
      </c>
      <c r="Z21" s="16" t="s">
        <v>32111</v>
      </c>
      <c r="AA21" s="33">
        <f>CHOOSE(MIN(D6L614C9,RUN_YEARS),B7L806C7,B7L806C16,B7L806C25,B7L806C34,B7L806C43)</f>
        <v>47761.4</v>
      </c>
      <c r="AB21" s="16" t="s">
        <v>32112</v>
      </c>
      <c r="AC21" s="33">
        <f>IF(D6L614C12=0,0,D6L614C10/D6L614C12)</f>
        <v>7.9525009873191171E-7</v>
      </c>
      <c r="AD21" s="16" t="s">
        <v>32113</v>
      </c>
      <c r="AE21" s="33">
        <f>IF(D6L614C5=0,0,D6L614C10/D6L614C5)</f>
        <v>0.4746730554145171</v>
      </c>
      <c r="AF21" s="16" t="s">
        <v>32114</v>
      </c>
      <c r="AG21" s="33">
        <f>CHOOSE(MIN(D6L614C9,RUN_YEARS),B7L806C5,B7L806C14,B7L806C23,B7L806C32,B7L806C41)</f>
        <v>980.14859290783113</v>
      </c>
      <c r="AH21" s="16" t="s">
        <v>32115</v>
      </c>
      <c r="AI21" s="33">
        <f>IF(D6L614C15=0,0,D6L614C11/D6L614C15)</f>
        <v>2.0676502567029743E-6</v>
      </c>
      <c r="AJ21" s="16" t="s">
        <v>32116</v>
      </c>
      <c r="AK21" s="33">
        <f>IF(D6L614C5=0,0,D6L614C11/D6L614C5)</f>
        <v>2.5326944585482878E-2</v>
      </c>
      <c r="AL21" s="16" t="s">
        <v>32117</v>
      </c>
      <c r="AM21" s="33">
        <f>D6L614C8*CHOOSE(MIN(D6L614C9,RUN_YEARS),B7L806C4,B7L806C13,B7L806C22,B7L806C31,B7L806C40)</f>
        <v>5.4312871125050287E-3</v>
      </c>
      <c r="AN21" s="16" t="s">
        <v>32118</v>
      </c>
      <c r="AO21" s="33">
        <f>D6L614C8-D6L614C18</f>
        <v>3.4577575442802239E-2</v>
      </c>
      <c r="AP21" s="16" t="s">
        <v>32119</v>
      </c>
      <c r="AQ21" s="33">
        <f>CHOOSE(MIN(D6L614C9,RUN_YEARS),B7L806C2,B7L806C11,B7L806C20,B7L806C29,B7L806C38)</f>
        <v>65.025958690522927</v>
      </c>
      <c r="AR21" s="16" t="s">
        <v>32120</v>
      </c>
      <c r="AS21" s="33">
        <f>IF(D6L614C20=0,0,D6L614C18/D6L614C20)</f>
        <v>8.3524906389370929E-5</v>
      </c>
      <c r="AT21" s="16" t="s">
        <v>32121</v>
      </c>
      <c r="AU21" s="33">
        <f>IF(D6L614C5=0,0,D6L614C18/D6L614C5)</f>
        <v>6.7876050025128198E-2</v>
      </c>
      <c r="AV21" s="16" t="s">
        <v>32122</v>
      </c>
      <c r="AW21" s="33">
        <f>CHOOSE(MIN(D6L614C9,RUN_YEARS),B7L806C1,B7L806C10,B7L806C19,B7L806C28,B7L806C37)</f>
        <v>413.97921814615108</v>
      </c>
      <c r="AX21" s="16" t="s">
        <v>32123</v>
      </c>
      <c r="AY21" s="33">
        <f>IF(D6L614C23=0,0,D6L614C19/D6L614C23)</f>
        <v>8.3524906389370929E-5</v>
      </c>
      <c r="AZ21" s="16" t="s">
        <v>32124</v>
      </c>
      <c r="BA21" s="33">
        <f>IF(D6L614C5=0,0,D6L614C19/D6L614C5)</f>
        <v>0.43212394997487186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0.27290208789647913</v>
      </c>
      <c r="J22" s="16" t="s">
        <v>32147</v>
      </c>
      <c r="K22" s="21">
        <f>_xlfn.SINGLE(IF(FLOW_THRU_100PCT="Y",1,INDEX(VariabilityMatrix,D6L615C1,_xlfn.SINGLE(D6L615C9))))</f>
        <v>0.52611085513547562</v>
      </c>
      <c r="L22" s="16" t="s">
        <v>32127</v>
      </c>
      <c r="M22" s="15">
        <f>IF(_xlfn.SINGLE(D6L615C2)&lt;&gt;0,_xlfn.SINGLE(D6L615C2)*_xlfn.SINGLE(D6L615C4),_xlfn.SINGLE(D6L615C3)*_xlfn.SINGLE(D6L615C4))</f>
        <v>0.14357675083147337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7.1788375415736683E-2</v>
      </c>
      <c r="R22" s="16" t="s">
        <v>32129</v>
      </c>
      <c r="S22" s="15">
        <f>D6L615C5-D6L615C7</f>
        <v>7.1788375415736683E-2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6.8224920467738315E-2</v>
      </c>
      <c r="X22" s="16" t="s">
        <v>32131</v>
      </c>
      <c r="Y22" s="33">
        <f>D6L615C7-D6L615C10</f>
        <v>3.5634549479983679E-3</v>
      </c>
      <c r="Z22" s="16" t="s">
        <v>32132</v>
      </c>
      <c r="AA22" s="33">
        <f>CHOOSE(MIN(D6L615C9,RUN_YEARS),B7L806C7,B7L806C16,B7L806C25,B7L806C34,B7L806C43)</f>
        <v>48235</v>
      </c>
      <c r="AB22" s="16" t="s">
        <v>32133</v>
      </c>
      <c r="AC22" s="33">
        <f>IF(D6L615C12=0,0,D6L615C10/D6L615C12)</f>
        <v>1.4144277074269372E-6</v>
      </c>
      <c r="AD22" s="16" t="s">
        <v>32134</v>
      </c>
      <c r="AE22" s="33">
        <f>IF(D6L615C5=0,0,D6L615C10/D6L615C5)</f>
        <v>0.47518083584311599</v>
      </c>
      <c r="AF22" s="16" t="s">
        <v>32135</v>
      </c>
      <c r="AG22" s="33">
        <f>CHOOSE(MIN(D6L615C9,RUN_YEARS),B7L806C5,B7L806C14,B7L806C23,B7L806C32,B7L806C41)</f>
        <v>968.98525685504501</v>
      </c>
      <c r="AH22" s="16" t="s">
        <v>32136</v>
      </c>
      <c r="AI22" s="33">
        <f>IF(D6L615C15=0,0,D6L615C11/D6L615C15)</f>
        <v>3.6775120393100489E-6</v>
      </c>
      <c r="AJ22" s="16" t="s">
        <v>32137</v>
      </c>
      <c r="AK22" s="33">
        <f>IF(D6L615C5=0,0,D6L615C11/D6L615C5)</f>
        <v>2.4819164156883993E-2</v>
      </c>
      <c r="AL22" s="16" t="s">
        <v>32138</v>
      </c>
      <c r="AM22" s="33">
        <f>D6L615C8*CHOOSE(MIN(D6L615C9,RUN_YEARS),B7L806C4,B7L806C13,B7L806C22,B7L806C31,B7L806C40)</f>
        <v>9.8987669701703414E-3</v>
      </c>
      <c r="AN22" s="16" t="s">
        <v>32139</v>
      </c>
      <c r="AO22" s="33">
        <f>D6L615C8-D6L615C18</f>
        <v>6.188960844556634E-2</v>
      </c>
      <c r="AP22" s="16" t="s">
        <v>32140</v>
      </c>
      <c r="AQ22" s="33">
        <f>CHOOSE(MIN(D6L615C9,RUN_YEARS),B7L806C2,B7L806C11,B7L806C20,B7L806C29,B7L806C38)</f>
        <v>66.061575606235252</v>
      </c>
      <c r="AR22" s="16" t="s">
        <v>32141</v>
      </c>
      <c r="AS22" s="33">
        <f>IF(D6L615C20=0,0,D6L615C18/D6L615C20)</f>
        <v>1.4984152102536351E-4</v>
      </c>
      <c r="AT22" s="16" t="s">
        <v>32142</v>
      </c>
      <c r="AU22" s="33">
        <f>IF(D6L615C5=0,0,D6L615C18/D6L615C5)</f>
        <v>6.8944079823823667E-2</v>
      </c>
      <c r="AV22" s="16" t="s">
        <v>32143</v>
      </c>
      <c r="AW22" s="33">
        <f>CHOOSE(MIN(D6L615C9,RUN_YEARS),B7L806C1,B7L806C10,B7L806C19,B7L806C28,B7L806C37)</f>
        <v>413.0337707603112</v>
      </c>
      <c r="AX22" s="16" t="s">
        <v>32144</v>
      </c>
      <c r="AY22" s="33">
        <f>IF(D6L615C23=0,0,D6L615C19/D6L615C23)</f>
        <v>1.4984152102536351E-4</v>
      </c>
      <c r="AZ22" s="16" t="s">
        <v>32145</v>
      </c>
      <c r="BA22" s="33">
        <f>IF(D6L615C5=0,0,D6L615C19/D6L615C5)</f>
        <v>0.43105592017617633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1167.5689182199826</v>
      </c>
      <c r="J23" s="16" t="s">
        <v>32168</v>
      </c>
      <c r="K23" s="21">
        <f>_xlfn.SINGLE(IF(FLOW_THRU_100PCT="Y",1,INDEX(VariabilityMatrix,D6L616C1,_xlfn.SINGLE(D6L616C9))))</f>
        <v>0.20532782171899169</v>
      </c>
      <c r="L23" s="16" t="s">
        <v>32148</v>
      </c>
      <c r="M23" s="15">
        <f>IF(_xlfn.SINGLE(D6L616C2)&lt;&gt;0,_xlfn.SINGLE(D6L616C2)*_xlfn.SINGLE(D6L616C4),_xlfn.SINGLE(D6L616C3)*_xlfn.SINGLE(D6L616C4))</f>
        <v>239.73438268490858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119.86719134245429</v>
      </c>
      <c r="R23" s="16" t="s">
        <v>32150</v>
      </c>
      <c r="S23" s="15">
        <f>D6L616C5-D6L616C7</f>
        <v>119.86719134245429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113.9171843445483</v>
      </c>
      <c r="X23" s="16" t="s">
        <v>32152</v>
      </c>
      <c r="Y23" s="33">
        <f>D6L616C7-D6L616C10</f>
        <v>5.9500069979059873</v>
      </c>
      <c r="Z23" s="16" t="s">
        <v>32153</v>
      </c>
      <c r="AA23" s="33">
        <f>CHOOSE(MIN(D6L616C9,RUN_YEARS),B7L806C7,B7L806C16,B7L806C25,B7L806C34,B7L806C43)</f>
        <v>48235</v>
      </c>
      <c r="AB23" s="16" t="s">
        <v>32154</v>
      </c>
      <c r="AC23" s="33">
        <f>IF(D6L616C12=0,0,D6L616C10/D6L616C12)</f>
        <v>2.3617121248999339E-3</v>
      </c>
      <c r="AD23" s="16" t="s">
        <v>32155</v>
      </c>
      <c r="AE23" s="33">
        <f>IF(D6L616C5=0,0,D6L616C10/D6L616C5)</f>
        <v>0.47518083584311605</v>
      </c>
      <c r="AF23" s="16" t="s">
        <v>32156</v>
      </c>
      <c r="AG23" s="33">
        <f>CHOOSE(MIN(D6L616C9,RUN_YEARS),B7L806C5,B7L806C14,B7L806C23,B7L806C32,B7L806C41)</f>
        <v>968.98525685504501</v>
      </c>
      <c r="AH23" s="16" t="s">
        <v>32157</v>
      </c>
      <c r="AI23" s="33">
        <f>IF(D6L616C15=0,0,D6L616C11/D6L616C15)</f>
        <v>6.1404515247398409E-3</v>
      </c>
      <c r="AJ23" s="16" t="s">
        <v>32158</v>
      </c>
      <c r="AK23" s="33">
        <f>IF(D6L616C5=0,0,D6L616C11/D6L616C5)</f>
        <v>2.4819164156883965E-2</v>
      </c>
      <c r="AL23" s="16" t="s">
        <v>32159</v>
      </c>
      <c r="AM23" s="33">
        <f>D6L616C8*CHOOSE(MIN(D6L616C9,RUN_YEARS),B7L806C4,B7L806C13,B7L806C22,B7L806C31,B7L806C40)</f>
        <v>16.528266416343428</v>
      </c>
      <c r="AN23" s="16" t="s">
        <v>32160</v>
      </c>
      <c r="AO23" s="33">
        <f>D6L616C8-D6L616C18</f>
        <v>103.33892492611086</v>
      </c>
      <c r="AP23" s="16" t="s">
        <v>32161</v>
      </c>
      <c r="AQ23" s="33">
        <f>CHOOSE(MIN(D6L616C9,RUN_YEARS),B7L806C2,B7L806C11,B7L806C20,B7L806C29,B7L806C38)</f>
        <v>66.061575606235252</v>
      </c>
      <c r="AR23" s="16" t="s">
        <v>32162</v>
      </c>
      <c r="AS23" s="33">
        <f>IF(D6L616C20=0,0,D6L616C18/D6L616C20)</f>
        <v>0.25019485630892824</v>
      </c>
      <c r="AT23" s="16" t="s">
        <v>32163</v>
      </c>
      <c r="AU23" s="33">
        <f>IF(D6L616C5=0,0,D6L616C18/D6L616C5)</f>
        <v>6.8944079823823667E-2</v>
      </c>
      <c r="AV23" s="16" t="s">
        <v>32164</v>
      </c>
      <c r="AW23" s="33">
        <f>CHOOSE(MIN(D6L616C9,RUN_YEARS),B7L806C1,B7L806C10,B7L806C19,B7L806C28,B7L806C37)</f>
        <v>413.0337707603112</v>
      </c>
      <c r="AX23" s="16" t="s">
        <v>32165</v>
      </c>
      <c r="AY23" s="33">
        <f>IF(D6L616C23=0,0,D6L616C19/D6L616C23)</f>
        <v>0.25019485630892824</v>
      </c>
      <c r="AZ23" s="16" t="s">
        <v>32166</v>
      </c>
      <c r="BA23" s="33">
        <f>IF(D6L616C5=0,0,D6L616C19/D6L616C5)</f>
        <v>0.43105592017617633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0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0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0</v>
      </c>
      <c r="R24" s="16" t="s">
        <v>32171</v>
      </c>
      <c r="S24" s="15">
        <f>D6L617C5-D6L617C7</f>
        <v>0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0</v>
      </c>
      <c r="X24" s="16" t="s">
        <v>32173</v>
      </c>
      <c r="Y24" s="33">
        <f>D6L617C7-D6L617C10</f>
        <v>0</v>
      </c>
      <c r="Z24" s="16" t="s">
        <v>32174</v>
      </c>
      <c r="AA24" s="33">
        <f>CHOOSE(MIN(D6L617C9,RUN_YEARS),B7L806C7,B7L806C16,B7L806C25,B7L806C34,B7L806C43)</f>
        <v>48235</v>
      </c>
      <c r="AB24" s="16" t="s">
        <v>32175</v>
      </c>
      <c r="AC24" s="33">
        <f>IF(D6L617C12=0,0,D6L617C10/D6L617C12)</f>
        <v>0</v>
      </c>
      <c r="AD24" s="16" t="s">
        <v>32176</v>
      </c>
      <c r="AE24" s="33">
        <f>IF(D6L617C5=0,0,D6L617C10/D6L617C5)</f>
        <v>0</v>
      </c>
      <c r="AF24" s="16" t="s">
        <v>32177</v>
      </c>
      <c r="AG24" s="33">
        <f>CHOOSE(MIN(D6L617C9,RUN_YEARS),B7L806C5,B7L806C14,B7L806C23,B7L806C32,B7L806C41)</f>
        <v>968.98525685504501</v>
      </c>
      <c r="AH24" s="16" t="s">
        <v>32178</v>
      </c>
      <c r="AI24" s="33">
        <f>IF(D6L617C15=0,0,D6L617C11/D6L617C15)</f>
        <v>0</v>
      </c>
      <c r="AJ24" s="16" t="s">
        <v>32179</v>
      </c>
      <c r="AK24" s="33">
        <f>IF(D6L617C5=0,0,D6L617C11/D6L617C5)</f>
        <v>0</v>
      </c>
      <c r="AL24" s="16" t="s">
        <v>32180</v>
      </c>
      <c r="AM24" s="33">
        <f>D6L617C8*CHOOSE(MIN(D6L617C9,RUN_YEARS),B7L806C4,B7L806C13,B7L806C22,B7L806C31,B7L806C40)</f>
        <v>0</v>
      </c>
      <c r="AN24" s="16" t="s">
        <v>32181</v>
      </c>
      <c r="AO24" s="33">
        <f>D6L617C8-D6L617C18</f>
        <v>0</v>
      </c>
      <c r="AP24" s="16" t="s">
        <v>32182</v>
      </c>
      <c r="AQ24" s="33">
        <f>CHOOSE(MIN(D6L617C9,RUN_YEARS),B7L806C2,B7L806C11,B7L806C20,B7L806C29,B7L806C38)</f>
        <v>66.061575606235252</v>
      </c>
      <c r="AR24" s="16" t="s">
        <v>32183</v>
      </c>
      <c r="AS24" s="33">
        <f>IF(D6L617C20=0,0,D6L617C18/D6L617C20)</f>
        <v>0</v>
      </c>
      <c r="AT24" s="16" t="s">
        <v>32184</v>
      </c>
      <c r="AU24" s="33">
        <f>IF(D6L617C5=0,0,D6L617C18/D6L617C5)</f>
        <v>0</v>
      </c>
      <c r="AV24" s="16" t="s">
        <v>32185</v>
      </c>
      <c r="AW24" s="33">
        <f>CHOOSE(MIN(D6L617C9,RUN_YEARS),B7L806C1,B7L806C10,B7L806C19,B7L806C28,B7L806C37)</f>
        <v>413.0337707603112</v>
      </c>
      <c r="AX24" s="16" t="s">
        <v>32186</v>
      </c>
      <c r="AY24" s="33">
        <f>IF(D6L617C23=0,0,D6L617C19/D6L617C23)</f>
        <v>0</v>
      </c>
      <c r="AZ24" s="16" t="s">
        <v>32187</v>
      </c>
      <c r="BA24" s="33">
        <f>IF(D6L617C5=0,0,D6L617C19/D6L617C5)</f>
        <v>0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_xlfn.SINGLE(IF(FLOW_THRU_100PCT="Y",1,INDEX(VariabilityMatrix,D6L618C1,_xlfn.SINGLE(D6L618C9))))</f>
        <v>0.19370866576980317</v>
      </c>
      <c r="L25" s="16" t="s">
        <v>32189</v>
      </c>
      <c r="M25" s="15">
        <f>IF(_xlfn.SINGLE(D6L618C2)&lt;&gt;0,_xlfn.SINGLE(D6L618C2)*_xlfn.SINGLE(D6L618C4),_xlfn.SINGLE(D6L618C3)*_xlfn.SINGLE(D6L618C4))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46617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947.33238454781576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61.011623309033205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407.05076131051203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1688.8896336068497</v>
      </c>
      <c r="J26" s="16" t="s">
        <v>32230</v>
      </c>
      <c r="K26" s="21">
        <f>_xlfn.SINGLE(IF(FLOW_THRU_100PCT="Y",1,INDEX(VariabilityMatrix,D6L619C1,_xlfn.SINGLE(D6L619C9))))</f>
        <v>0.20532782171899169</v>
      </c>
      <c r="L26" s="16" t="s">
        <v>32210</v>
      </c>
      <c r="M26" s="15">
        <f>IF(_xlfn.SINGLE(D6L619C2)&lt;&gt;0,_xlfn.SINGLE(D6L619C2)*_xlfn.SINGLE(D6L619C4),_xlfn.SINGLE(D6L619C3)*_xlfn.SINGLE(D6L619C4))</f>
        <v>346.77602959228045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173.38801479614023</v>
      </c>
      <c r="R26" s="16" t="s">
        <v>32212</v>
      </c>
      <c r="S26" s="15">
        <f>D6L619C5-D6L619C7</f>
        <v>173.38801479614023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164.78132359201697</v>
      </c>
      <c r="X26" s="16" t="s">
        <v>32214</v>
      </c>
      <c r="Y26" s="33">
        <f>D6L619C7-D6L619C10</f>
        <v>8.6066912041232513</v>
      </c>
      <c r="Z26" s="16" t="s">
        <v>32215</v>
      </c>
      <c r="AA26" s="33">
        <f>CHOOSE(MIN(D6L619C9,RUN_YEARS),B7L806C7,B7L806C16,B7L806C25,B7L806C34,B7L806C43)</f>
        <v>48235</v>
      </c>
      <c r="AB26" s="16" t="s">
        <v>32216</v>
      </c>
      <c r="AC26" s="33">
        <f>IF(D6L619C12=0,0,D6L619C10/D6L619C12)</f>
        <v>3.4162190026332949E-3</v>
      </c>
      <c r="AD26" s="16" t="s">
        <v>32217</v>
      </c>
      <c r="AE26" s="33">
        <f>IF(D6L619C5=0,0,D6L619C10/D6L619C5)</f>
        <v>0.47518083584311605</v>
      </c>
      <c r="AF26" s="16" t="s">
        <v>32218</v>
      </c>
      <c r="AG26" s="33">
        <f>CHOOSE(MIN(D6L619C9,RUN_YEARS),B7L806C5,B7L806C14,B7L806C23,B7L806C32,B7L806C41)</f>
        <v>968.98525685504501</v>
      </c>
      <c r="AH26" s="16" t="s">
        <v>32219</v>
      </c>
      <c r="AI26" s="33">
        <f>IF(D6L619C15=0,0,D6L619C11/D6L619C15)</f>
        <v>8.8821694068465743E-3</v>
      </c>
      <c r="AJ26" s="16" t="s">
        <v>32220</v>
      </c>
      <c r="AK26" s="33">
        <f>IF(D6L619C5=0,0,D6L619C11/D6L619C5)</f>
        <v>2.4819164156883941E-2</v>
      </c>
      <c r="AL26" s="16" t="s">
        <v>32221</v>
      </c>
      <c r="AM26" s="33">
        <f>D6L619C8*CHOOSE(MIN(D6L619C9,RUN_YEARS),B7L806C4,B7L806C13,B7L806C22,B7L806C31,B7L806C40)</f>
        <v>23.908154265198821</v>
      </c>
      <c r="AN26" s="16" t="s">
        <v>32222</v>
      </c>
      <c r="AO26" s="33">
        <f>D6L619C8-D6L619C18</f>
        <v>149.47986053094141</v>
      </c>
      <c r="AP26" s="16" t="s">
        <v>32223</v>
      </c>
      <c r="AQ26" s="33">
        <f>CHOOSE(MIN(D6L619C9,RUN_YEARS),B7L806C2,B7L806C11,B7L806C20,B7L806C29,B7L806C38)</f>
        <v>66.061575606235252</v>
      </c>
      <c r="AR26" s="16" t="s">
        <v>32224</v>
      </c>
      <c r="AS26" s="33">
        <f>IF(D6L619C20=0,0,D6L619C18/D6L619C20)</f>
        <v>0.36190711538133885</v>
      </c>
      <c r="AT26" s="16" t="s">
        <v>32225</v>
      </c>
      <c r="AU26" s="33">
        <f>IF(D6L619C5=0,0,D6L619C18/D6L619C5)</f>
        <v>6.8944079823823667E-2</v>
      </c>
      <c r="AV26" s="16" t="s">
        <v>32226</v>
      </c>
      <c r="AW26" s="33">
        <f>CHOOSE(MIN(D6L619C9,RUN_YEARS),B7L806C1,B7L806C10,B7L806C19,B7L806C28,B7L806C37)</f>
        <v>413.0337707603112</v>
      </c>
      <c r="AX26" s="16" t="s">
        <v>32227</v>
      </c>
      <c r="AY26" s="33">
        <f>IF(D6L619C23=0,0,D6L619C19/D6L619C23)</f>
        <v>0.36190711538133885</v>
      </c>
      <c r="AZ26" s="16" t="s">
        <v>32228</v>
      </c>
      <c r="BA26" s="33">
        <f>IF(D6L619C5=0,0,D6L619C19/D6L619C5)</f>
        <v>0.43105592017617633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36.46903636122267</v>
      </c>
      <c r="J27" s="16" t="s">
        <v>32251</v>
      </c>
      <c r="K27" s="21">
        <f>_xlfn.SINGLE(IF(FLOW_THRU_100PCT="Y",1,INDEX(VariabilityMatrix,D6L620C1,_xlfn.SINGLE(D6L620C9))))</f>
        <v>0.19370866576980317</v>
      </c>
      <c r="L27" s="16" t="s">
        <v>32231</v>
      </c>
      <c r="M27" s="15">
        <f>IF(_xlfn.SINGLE(D6L620C2)&lt;&gt;0,_xlfn.SINGLE(D6L620C2)*_xlfn.SINGLE(D6L620C4),_xlfn.SINGLE(D6L620C3)*_xlfn.SINGLE(D6L620C4))</f>
        <v>7.0643683754428812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3.5321841877214406</v>
      </c>
      <c r="R27" s="16" t="s">
        <v>32233</v>
      </c>
      <c r="S27" s="15">
        <f>D6L620C5-D6L620C7</f>
        <v>3.5321841877214406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3.3549228788417067</v>
      </c>
      <c r="X27" s="16" t="s">
        <v>32235</v>
      </c>
      <c r="Y27" s="33">
        <f>D6L620C7-D6L620C10</f>
        <v>0.1772613088797339</v>
      </c>
      <c r="Z27" s="16" t="s">
        <v>32236</v>
      </c>
      <c r="AA27" s="33">
        <f>CHOOSE(MIN(D6L620C9,RUN_YEARS),B7L806C7,B7L806C16,B7L806C25,B7L806C34,B7L806C43)</f>
        <v>46617</v>
      </c>
      <c r="AB27" s="16" t="s">
        <v>32237</v>
      </c>
      <c r="AC27" s="33">
        <f>IF(D6L620C12=0,0,D6L620C10/D6L620C12)</f>
        <v>7.1967798846809243E-5</v>
      </c>
      <c r="AD27" s="16" t="s">
        <v>32238</v>
      </c>
      <c r="AE27" s="33">
        <f>IF(D6L620C5=0,0,D6L620C10/D6L620C5)</f>
        <v>0.47490769174836228</v>
      </c>
      <c r="AF27" s="16" t="s">
        <v>32239</v>
      </c>
      <c r="AG27" s="33">
        <f>CHOOSE(MIN(D6L620C9,RUN_YEARS),B7L806C5,B7L806C14,B7L806C23,B7L806C32,B7L806C41)</f>
        <v>947.33238454781576</v>
      </c>
      <c r="AH27" s="16" t="s">
        <v>32240</v>
      </c>
      <c r="AI27" s="33">
        <f>IF(D6L620C15=0,0,D6L620C11/D6L620C15)</f>
        <v>1.8711627700170405E-4</v>
      </c>
      <c r="AJ27" s="16" t="s">
        <v>32241</v>
      </c>
      <c r="AK27" s="33">
        <f>IF(D6L620C5=0,0,D6L620C11/D6L620C5)</f>
        <v>2.5092308251637711E-2</v>
      </c>
      <c r="AL27" s="16" t="s">
        <v>32242</v>
      </c>
      <c r="AM27" s="33">
        <f>D6L620C8*CHOOSE(MIN(D6L620C9,RUN_YEARS),B7L806C4,B7L806C13,B7L806C22,B7L806C31,B7L806C40)</f>
        <v>0.4604178806091247</v>
      </c>
      <c r="AN27" s="16" t="s">
        <v>32243</v>
      </c>
      <c r="AO27" s="33">
        <f>D6L620C8-D6L620C18</f>
        <v>3.0717663071123158</v>
      </c>
      <c r="AP27" s="16" t="s">
        <v>32244</v>
      </c>
      <c r="AQ27" s="33">
        <f>CHOOSE(MIN(D6L620C9,RUN_YEARS),B7L806C2,B7L806C11,B7L806C20,B7L806C29,B7L806C38)</f>
        <v>61.011623309033205</v>
      </c>
      <c r="AR27" s="16" t="s">
        <v>32245</v>
      </c>
      <c r="AS27" s="33">
        <f>IF(D6L620C20=0,0,D6L620C18/D6L620C20)</f>
        <v>7.5463961723660046E-3</v>
      </c>
      <c r="AT27" s="16" t="s">
        <v>32246</v>
      </c>
      <c r="AU27" s="33">
        <f>IF(D6L620C5=0,0,D6L620C18/D6L620C5)</f>
        <v>6.5174670422005004E-2</v>
      </c>
      <c r="AV27" s="16" t="s">
        <v>32247</v>
      </c>
      <c r="AW27" s="33">
        <f>CHOOSE(MIN(D6L620C9,RUN_YEARS),B7L806C1,B7L806C10,B7L806C19,B7L806C28,B7L806C37)</f>
        <v>407.05076131051203</v>
      </c>
      <c r="AX27" s="16" t="s">
        <v>32248</v>
      </c>
      <c r="AY27" s="33">
        <f>IF(D6L620C23=0,0,D6L620C19/D6L620C23)</f>
        <v>7.5463961723660038E-3</v>
      </c>
      <c r="AZ27" s="16" t="s">
        <v>32249</v>
      </c>
      <c r="BA27" s="33">
        <f>IF(D6L620C5=0,0,D6L620C19/D6L620C5)</f>
        <v>0.43482532957799497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0.19370866576980317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46617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947.33238454781576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61.011623309033205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407.05076131051203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0.19370866576980317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46617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947.33238454781576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61.011623309033205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407.05076131051203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0.19370866576980317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46617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947.33238454781576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61.011623309033205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407.05076131051203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0.19370866576980317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46617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947.33238454781576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61.011623309033205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407.05076131051203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0.19370866576980317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46617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947.33238454781576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61.011623309033205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407.05076131051203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46617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947.33238454781576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61.011623309033205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407.05076131051203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-49.511057214694375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-42.579509204637162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-21.289754602318581</v>
      </c>
      <c r="R34" s="16" t="s">
        <v>32379</v>
      </c>
      <c r="S34" s="15">
        <f>D6L627C5-D6L627C7</f>
        <v>-21.289754602318581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-20.232966773649139</v>
      </c>
      <c r="X34" s="16" t="s">
        <v>32381</v>
      </c>
      <c r="Y34" s="33">
        <f>D6L627C7-D6L627C10</f>
        <v>-1.0567878286694423</v>
      </c>
      <c r="Z34" s="16" t="s">
        <v>32382</v>
      </c>
      <c r="AA34" s="33">
        <f>CHOOSE(MIN(D6L627C9,RUN_YEARS),B7L806C7,B7L806C16,B7L806C25,B7L806C34,B7L806C43)</f>
        <v>48235</v>
      </c>
      <c r="AB34" s="16" t="s">
        <v>32383</v>
      </c>
      <c r="AC34" s="33">
        <f>IF(D6L627C12=0,0,D6L627C10/D6L627C12)</f>
        <v>-4.1946650302993965E-4</v>
      </c>
      <c r="AD34" s="16" t="s">
        <v>32384</v>
      </c>
      <c r="AE34" s="33">
        <f>IF(D6L627C5=0,0,D6L627C10/D6L627C5)</f>
        <v>0.47518083584311599</v>
      </c>
      <c r="AF34" s="16" t="s">
        <v>32385</v>
      </c>
      <c r="AG34" s="33">
        <f>CHOOSE(MIN(D6L627C9,RUN_YEARS),B7L806C5,B7L806C14,B7L806C23,B7L806C32,B7L806C41)</f>
        <v>968.98525685504501</v>
      </c>
      <c r="AH34" s="16" t="s">
        <v>32386</v>
      </c>
      <c r="AI34" s="33">
        <f>IF(D6L627C15=0,0,D6L627C11/D6L627C15)</f>
        <v>-1.0906129078778462E-3</v>
      </c>
      <c r="AJ34" s="16" t="s">
        <v>32387</v>
      </c>
      <c r="AK34" s="33">
        <f>IF(D6L627C5=0,0,D6L627C11/D6L627C5)</f>
        <v>2.4819164156883983E-2</v>
      </c>
      <c r="AL34" s="16" t="s">
        <v>32388</v>
      </c>
      <c r="AM34" s="33">
        <f>D6L627C8*CHOOSE(MIN(D6L627C9,RUN_YEARS),B7L806C4,B7L806C13,B7L806C22,B7L806C31,B7L806C40)</f>
        <v>-2.9356050814637391</v>
      </c>
      <c r="AN34" s="16" t="s">
        <v>32389</v>
      </c>
      <c r="AO34" s="33">
        <f>D6L627C8-D6L627C18</f>
        <v>-18.354149520854843</v>
      </c>
      <c r="AP34" s="16" t="s">
        <v>32390</v>
      </c>
      <c r="AQ34" s="33">
        <f>CHOOSE(MIN(D6L627C9,RUN_YEARS),B7L806C2,B7L806C11,B7L806C20,B7L806C29,B7L806C38)</f>
        <v>66.061575606235252</v>
      </c>
      <c r="AR34" s="16" t="s">
        <v>32391</v>
      </c>
      <c r="AS34" s="33">
        <f>IF(D6L627C20=0,0,D6L627C18/D6L627C20)</f>
        <v>-4.4437406382215633E-2</v>
      </c>
      <c r="AT34" s="16" t="s">
        <v>32392</v>
      </c>
      <c r="AU34" s="33">
        <f>IF(D6L627C5=0,0,D6L627C18/D6L627C5)</f>
        <v>6.8944079823823667E-2</v>
      </c>
      <c r="AV34" s="16" t="s">
        <v>32393</v>
      </c>
      <c r="AW34" s="33">
        <f>CHOOSE(MIN(D6L627C9,RUN_YEARS),B7L806C1,B7L806C10,B7L806C19,B7L806C28,B7L806C37)</f>
        <v>413.0337707603112</v>
      </c>
      <c r="AX34" s="16" t="s">
        <v>32394</v>
      </c>
      <c r="AY34" s="33">
        <f>IF(D6L627C23=0,0,D6L627C19/D6L627C23)</f>
        <v>-4.443740638221564E-2</v>
      </c>
      <c r="AZ34" s="16" t="s">
        <v>32395</v>
      </c>
      <c r="BA34" s="33">
        <f>IF(D6L627C5=0,0,D6L627C19/D6L627C5)</f>
        <v>0.43105592017617639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9271.1955494361846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6070.010012360106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3035.005006180053</v>
      </c>
      <c r="R35" s="16" t="s">
        <v>32399</v>
      </c>
      <c r="S35" s="15">
        <f>SUM(D6L601C8:D6L627C8)-2*SUM(D6L609C8,D6L611C8,D6L622C8,D6L624C8,D6L627C8)</f>
        <v>3035.005006180053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2884.3484044864408</v>
      </c>
      <c r="X35" s="16" t="s">
        <v>32401</v>
      </c>
      <c r="Y35" s="33">
        <f>SUM(D6L601C11:D6L627C11)-2*SUM(D6L609C11,D6L611C11,D6L622C11,D6L624C11,D6L627C11)</f>
        <v>150.6566016936126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5.9800726118028655E-2</v>
      </c>
      <c r="AD35" s="16" t="s">
        <v>32403</v>
      </c>
      <c r="AE35" s="33">
        <f>IF(D6L628C5=0,0,D6L628C10/D6L628C5)</f>
        <v>0.47518017245657973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0.15548188790687464</v>
      </c>
      <c r="AJ35" s="16" t="s">
        <v>32405</v>
      </c>
      <c r="AK35" s="33">
        <f>IF(D6L628C5=0,0,D6L628C11/D6L628C5)</f>
        <v>2.4819827543420339E-2</v>
      </c>
      <c r="AL35" s="16" t="s">
        <v>32406</v>
      </c>
      <c r="AM35" s="33">
        <f>SUM(D6L601C18:D6L627C18)-2*SUM(D6L609C18,D6L611C18,D6L622C18,D6L624C18,D6L627C18)</f>
        <v>418.45935965695242</v>
      </c>
      <c r="AN35" s="16" t="s">
        <v>32407</v>
      </c>
      <c r="AO35" s="33">
        <f>SUM(D6L601C19:D6L627C19)-2*SUM(D6L609C19,D6L611C19,D6L622C19,D6L624C19,D6L627C19)</f>
        <v>2616.5456465231005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6.3350475428648236</v>
      </c>
      <c r="AT35" s="16" t="s">
        <v>32409</v>
      </c>
      <c r="AU35" s="33">
        <f>IF(D6L628C5=0,0,D6L628C18/D6L628C5)</f>
        <v>6.8938825274564824E-2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6.3350475428648236</v>
      </c>
      <c r="AZ35" s="16" t="s">
        <v>32411</v>
      </c>
      <c r="BA35" s="33">
        <f>IF(D6L628C5=0,0,D6L628C19/D6L628C5)</f>
        <v>0.43106117472543515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8.4849815349152831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4.2424907674576415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2.1212453837288208</v>
      </c>
      <c r="R36" s="16" t="s">
        <v>32416</v>
      </c>
      <c r="S36" s="15">
        <f>D6L629C5-D6L629C7</f>
        <v>2.1212453837288208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2.0147914976370465</v>
      </c>
      <c r="X36" s="16" t="s">
        <v>32418</v>
      </c>
      <c r="Y36" s="33">
        <f>D6L629C7-D6L629C10</f>
        <v>0.10645388609177431</v>
      </c>
      <c r="Z36" s="16" t="s">
        <v>32419</v>
      </c>
      <c r="AA36" s="33">
        <f>CHOOSE(MIN(D6L629C9,RUN_YEARS),B7L806C7,B7L806C16,B7L806C25,B7L806C34,B7L806C43)</f>
        <v>46617</v>
      </c>
      <c r="AB36" s="16" t="s">
        <v>32420</v>
      </c>
      <c r="AC36" s="33">
        <f>IF(D6L629C12=0,0,D6L629C10/D6L629C12)</f>
        <v>4.3220102057984137E-5</v>
      </c>
      <c r="AD36" s="16" t="s">
        <v>32421</v>
      </c>
      <c r="AE36" s="33">
        <f>IF(D6L629C5=0,0,D6L629C10/D6L629C5)</f>
        <v>0.47490769174836228</v>
      </c>
      <c r="AF36" s="16" t="s">
        <v>32422</v>
      </c>
      <c r="AG36" s="33">
        <f>CHOOSE(MIN(D6L629C9,RUN_YEARS),B7L806C5,B7L806C14,B7L806C23,B7L806C32,B7L806C41)</f>
        <v>947.33238454781576</v>
      </c>
      <c r="AH36" s="16" t="s">
        <v>32423</v>
      </c>
      <c r="AI36" s="33">
        <f>IF(D6L629C15=0,0,D6L629C11/D6L629C15)</f>
        <v>1.1237226535075889E-4</v>
      </c>
      <c r="AJ36" s="16" t="s">
        <v>32424</v>
      </c>
      <c r="AK36" s="33">
        <f>IF(D6L629C5=0,0,D6L629C11/D6L629C5)</f>
        <v>2.5092308251637739E-2</v>
      </c>
      <c r="AL36" s="16" t="s">
        <v>32425</v>
      </c>
      <c r="AM36" s="33">
        <f>D6L629C8*CHOOSE(MIN(D6L629C9,RUN_YEARS),B7L806C4,B7L806C13,B7L806C22,B7L806C31,B7L806C40)</f>
        <v>0.27650293753745087</v>
      </c>
      <c r="AN36" s="16" t="s">
        <v>32426</v>
      </c>
      <c r="AO36" s="33">
        <f>D6L629C8-D6L629C18</f>
        <v>1.84474244619137</v>
      </c>
      <c r="AP36" s="16" t="s">
        <v>32427</v>
      </c>
      <c r="AQ36" s="33">
        <f>CHOOSE(MIN(D6L629C9,RUN_YEARS),B7L806C2,B7L806C11,B7L806C20,B7L806C29,B7L806C38)</f>
        <v>61.011623309033205</v>
      </c>
      <c r="AR36" s="16" t="s">
        <v>32428</v>
      </c>
      <c r="AS36" s="33">
        <f>IF(D6L629C20=0,0,D6L629C18/D6L629C20)</f>
        <v>4.5319714923322263E-3</v>
      </c>
      <c r="AT36" s="16" t="s">
        <v>32429</v>
      </c>
      <c r="AU36" s="33">
        <f>IF(D6L629C5=0,0,D6L629C18/D6L629C5)</f>
        <v>6.5174670422005004E-2</v>
      </c>
      <c r="AV36" s="16" t="s">
        <v>32430</v>
      </c>
      <c r="AW36" s="33">
        <f>CHOOSE(MIN(D6L629C9,RUN_YEARS),B7L806C1,B7L806C10,B7L806C19,B7L806C28,B7L806C37)</f>
        <v>407.05076131051203</v>
      </c>
      <c r="AX36" s="16" t="s">
        <v>32431</v>
      </c>
      <c r="AY36" s="33">
        <f>IF(D6L629C23=0,0,D6L629C19/D6L629C23)</f>
        <v>4.5319714923322263E-3</v>
      </c>
      <c r="AZ36" s="16" t="s">
        <v>32432</v>
      </c>
      <c r="BA36" s="33">
        <f>IF(D6L629C5=0,0,D6L629C19/D6L629C5)</f>
        <v>0.43482532957799502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46617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947.33238454781576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61.011623309033205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407.05076131051203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0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0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0</v>
      </c>
      <c r="R38" s="16" t="s">
        <v>32456</v>
      </c>
      <c r="S38" s="15">
        <f>D6L631C5-D6L631C7</f>
        <v>0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0</v>
      </c>
      <c r="X38" s="16" t="s">
        <v>32458</v>
      </c>
      <c r="Y38" s="33">
        <f>D6L631C7-D6L631C10</f>
        <v>0</v>
      </c>
      <c r="Z38" s="16" t="s">
        <v>32459</v>
      </c>
      <c r="AA38" s="33">
        <f>CHOOSE(MIN(D6L631C9,RUN_YEARS),B7L806C7,B7L806C16,B7L806C25,B7L806C34,B7L806C43)</f>
        <v>46617</v>
      </c>
      <c r="AB38" s="16" t="s">
        <v>32460</v>
      </c>
      <c r="AC38" s="33">
        <f>IF(D6L631C12=0,0,D6L631C10/D6L631C12)</f>
        <v>0</v>
      </c>
      <c r="AD38" s="16" t="s">
        <v>32461</v>
      </c>
      <c r="AE38" s="33">
        <f>IF(D6L631C5=0,0,D6L631C10/D6L631C5)</f>
        <v>0</v>
      </c>
      <c r="AF38" s="16" t="s">
        <v>32462</v>
      </c>
      <c r="AG38" s="33">
        <f>CHOOSE(MIN(D6L631C9,RUN_YEARS),B7L806C5,B7L806C14,B7L806C23,B7L806C32,B7L806C41)</f>
        <v>947.33238454781576</v>
      </c>
      <c r="AH38" s="16" t="s">
        <v>32463</v>
      </c>
      <c r="AI38" s="33">
        <f>IF(D6L631C15=0,0,D6L631C11/D6L631C15)</f>
        <v>0</v>
      </c>
      <c r="AJ38" s="16" t="s">
        <v>32464</v>
      </c>
      <c r="AK38" s="33">
        <f>IF(D6L631C5=0,0,D6L631C11/D6L631C5)</f>
        <v>0</v>
      </c>
      <c r="AL38" s="16" t="s">
        <v>32465</v>
      </c>
      <c r="AM38" s="33">
        <f>D6L631C8*CHOOSE(MIN(D6L631C9,RUN_YEARS),B7L806C4,B7L806C13,B7L806C22,B7L806C31,B7L806C40)</f>
        <v>0</v>
      </c>
      <c r="AN38" s="16" t="s">
        <v>32466</v>
      </c>
      <c r="AO38" s="33">
        <f>D6L631C8-D6L631C18</f>
        <v>0</v>
      </c>
      <c r="AP38" s="16" t="s">
        <v>32467</v>
      </c>
      <c r="AQ38" s="33">
        <f>CHOOSE(MIN(D6L631C9,RUN_YEARS),B7L806C2,B7L806C11,B7L806C20,B7L806C29,B7L806C38)</f>
        <v>61.011623309033205</v>
      </c>
      <c r="AR38" s="16" t="s">
        <v>32468</v>
      </c>
      <c r="AS38" s="33">
        <f>IF(D6L631C20=0,0,D6L631C18/D6L631C20)</f>
        <v>0</v>
      </c>
      <c r="AT38" s="16" t="s">
        <v>32469</v>
      </c>
      <c r="AU38" s="33">
        <f>IF(D6L631C5=0,0,D6L631C18/D6L631C5)</f>
        <v>0</v>
      </c>
      <c r="AV38" s="16" t="s">
        <v>32470</v>
      </c>
      <c r="AW38" s="33">
        <f>CHOOSE(MIN(D6L631C9,RUN_YEARS),B7L806C1,B7L806C10,B7L806C19,B7L806C28,B7L806C37)</f>
        <v>407.05076131051203</v>
      </c>
      <c r="AX38" s="16" t="s">
        <v>32471</v>
      </c>
      <c r="AY38" s="33">
        <f>IF(D6L631C23=0,0,D6L631C19/D6L631C23)</f>
        <v>0</v>
      </c>
      <c r="AZ38" s="16" t="s">
        <v>32472</v>
      </c>
      <c r="BA38" s="33">
        <f>IF(D6L631C5=0,0,D6L631C19/D6L631C5)</f>
        <v>0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46617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947.33238454781576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61.011623309033205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407.05076131051203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7466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7466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2986.4</v>
      </c>
      <c r="R40" s="16" t="s">
        <v>32497</v>
      </c>
      <c r="S40" s="15">
        <f>D6L633C5-D6L633C7</f>
        <v>4479.6000000000004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2836.5286612746181</v>
      </c>
      <c r="X40" s="16" t="s">
        <v>32499</v>
      </c>
      <c r="Y40" s="33">
        <f>D6L633C7-D6L633C10</f>
        <v>149.87133872538197</v>
      </c>
      <c r="Z40" s="16" t="s">
        <v>32500</v>
      </c>
      <c r="AA40" s="33">
        <f>CHOOSE(MIN(D6L633C9,RUN_YEARS),B7L806C7,B7L806C16,B7L806C25,B7L806C34,B7L806C43)</f>
        <v>46617</v>
      </c>
      <c r="AB40" s="16" t="s">
        <v>32501</v>
      </c>
      <c r="AC40" s="33">
        <f>IF(D6L633C12=0,0,D6L633C10/D6L633C12)</f>
        <v>6.0847516169522234E-2</v>
      </c>
      <c r="AD40" s="16" t="s">
        <v>32502</v>
      </c>
      <c r="AE40" s="33">
        <f>IF(D6L633C5=0,0,D6L633C10/D6L633C5)</f>
        <v>0.37992615339868979</v>
      </c>
      <c r="AF40" s="16" t="s">
        <v>32503</v>
      </c>
      <c r="AG40" s="33">
        <f>CHOOSE(MIN(D6L633C9,RUN_YEARS),B7L806C5,B7L806C14,B7L806C23,B7L806C32,B7L806C41)</f>
        <v>947.33238454781576</v>
      </c>
      <c r="AH40" s="16" t="s">
        <v>32504</v>
      </c>
      <c r="AI40" s="33">
        <f>IF(D6L633C15=0,0,D6L633C11/D6L633C15)</f>
        <v>0.15820354204075809</v>
      </c>
      <c r="AJ40" s="16" t="s">
        <v>32505</v>
      </c>
      <c r="AK40" s="33">
        <f>IF(D6L633C5=0,0,D6L633C11/D6L633C5)</f>
        <v>2.0073846601310202E-2</v>
      </c>
      <c r="AL40" s="16" t="s">
        <v>32506</v>
      </c>
      <c r="AM40" s="33">
        <f>D6L633C8*CHOOSE(MIN(D6L633C9,RUN_YEARS),B7L806C4,B7L806C13,B7L806C22,B7L806C31,B7L806C40)</f>
        <v>583.91290724482724</v>
      </c>
      <c r="AN40" s="16" t="s">
        <v>32507</v>
      </c>
      <c r="AO40" s="33">
        <f>D6L633C8-D6L633C18</f>
        <v>3895.6870927551731</v>
      </c>
      <c r="AP40" s="16" t="s">
        <v>32508</v>
      </c>
      <c r="AQ40" s="33">
        <f>CHOOSE(MIN(D6L633C9,RUN_YEARS),B7L806C2,B7L806C11,B7L806C20,B7L806C29,B7L806C38)</f>
        <v>61.011623309033205</v>
      </c>
      <c r="AR40" s="16" t="s">
        <v>32509</v>
      </c>
      <c r="AS40" s="33">
        <f>IF(D6L633C20=0,0,D6L633C18/D6L633C20)</f>
        <v>9.5705191171069011</v>
      </c>
      <c r="AT40" s="16" t="s">
        <v>32510</v>
      </c>
      <c r="AU40" s="33">
        <f>IF(D6L633C5=0,0,D6L633C18/D6L633C5)</f>
        <v>7.8209604506406002E-2</v>
      </c>
      <c r="AV40" s="16" t="s">
        <v>32511</v>
      </c>
      <c r="AW40" s="33">
        <f>CHOOSE(MIN(D6L633C9,RUN_YEARS),B7L806C1,B7L806C10,B7L806C19,B7L806C28,B7L806C37)</f>
        <v>407.05076131051203</v>
      </c>
      <c r="AX40" s="16" t="s">
        <v>32512</v>
      </c>
      <c r="AY40" s="33">
        <f>IF(D6L633C23=0,0,D6L633C19/D6L633C23)</f>
        <v>9.5705191171068993</v>
      </c>
      <c r="AZ40" s="16" t="s">
        <v>32513</v>
      </c>
      <c r="BA40" s="33">
        <f>IF(D6L633C5=0,0,D6L633C19/D6L633C5)</f>
        <v>0.52179039549359407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1262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1262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1262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46617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947.33238454781576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164.50086814514063</v>
      </c>
      <c r="AN41" s="16" t="s">
        <v>32526</v>
      </c>
      <c r="AO41" s="33">
        <f>D6L634C8-D6L634C18</f>
        <v>1097.4991318548593</v>
      </c>
      <c r="AP41" s="16" t="s">
        <v>32527</v>
      </c>
      <c r="AQ41" s="33">
        <f>CHOOSE(MIN(D6L634C9,RUN_YEARS),B7L806C2,B7L806C11,B7L806C20,B7L806C29,B7L806C38)</f>
        <v>61.011623309033205</v>
      </c>
      <c r="AR41" s="16" t="s">
        <v>32528</v>
      </c>
      <c r="AS41" s="33">
        <f>IF(D6L634C20=0,0,D6L634C18/D6L634C20)</f>
        <v>2.6962217889518949</v>
      </c>
      <c r="AT41" s="16" t="s">
        <v>32529</v>
      </c>
      <c r="AU41" s="33">
        <f>IF(D6L634C5=0,0,D6L634C18/D6L634C5)</f>
        <v>0.13034934084401001</v>
      </c>
      <c r="AV41" s="16" t="s">
        <v>32530</v>
      </c>
      <c r="AW41" s="33">
        <f>CHOOSE(MIN(D6L634C9,RUN_YEARS),B7L806C1,B7L806C10,B7L806C19,B7L806C28,B7L806C37)</f>
        <v>407.05076131051203</v>
      </c>
      <c r="AX41" s="16" t="s">
        <v>32531</v>
      </c>
      <c r="AY41" s="33">
        <f>IF(D6L634C23=0,0,D6L634C19/D6L634C23)</f>
        <v>2.6962217889518945</v>
      </c>
      <c r="AZ41" s="16" t="s">
        <v>32532</v>
      </c>
      <c r="BA41" s="33">
        <f>IF(D6L634C5=0,0,D6L634C19/D6L634C5)</f>
        <v>0.86965065915598994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-1578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-1578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-1578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-1498.8086751578314</v>
      </c>
      <c r="X42" s="16" t="s">
        <v>32539</v>
      </c>
      <c r="Y42" s="33">
        <f>D6L635C7-D6L635C10</f>
        <v>-79.191324842168569</v>
      </c>
      <c r="Z42" s="16" t="s">
        <v>32540</v>
      </c>
      <c r="AA42" s="33">
        <f>CHOOSE(MIN(D6L635C9,RUN_YEARS),B7L806C7,B7L806C16,B7L806C25,B7L806C34,B7L806C43)</f>
        <v>46617</v>
      </c>
      <c r="AB42" s="16" t="s">
        <v>32541</v>
      </c>
      <c r="AC42" s="33">
        <f>IF(D6L635C12=0,0,D6L635C10/D6L635C12)</f>
        <v>-3.2151547185744075E-2</v>
      </c>
      <c r="AD42" s="16" t="s">
        <v>32542</v>
      </c>
      <c r="AE42" s="33">
        <f>IF(D6L635C5=0,0,D6L635C10/D6L635C5)</f>
        <v>0.94981538349672456</v>
      </c>
      <c r="AF42" s="16" t="s">
        <v>32543</v>
      </c>
      <c r="AG42" s="33">
        <f>CHOOSE(MIN(D6L635C9,RUN_YEARS),B7L806C5,B7L806C14,B7L806C23,B7L806C32,B7L806C41)</f>
        <v>947.33238454781576</v>
      </c>
      <c r="AH42" s="16" t="s">
        <v>32544</v>
      </c>
      <c r="AI42" s="33">
        <f>IF(D6L635C15=0,0,D6L635C11/D6L635C15)</f>
        <v>-8.3594022682934532E-2</v>
      </c>
      <c r="AJ42" s="16" t="s">
        <v>32545</v>
      </c>
      <c r="AK42" s="33">
        <f>IF(D6L635C5=0,0,D6L635C11/D6L635C5)</f>
        <v>5.0184616503275395E-2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61.011623309033205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407.05076131051203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-3616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-3616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-3616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46617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947.33238454781576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-471.34321649194021</v>
      </c>
      <c r="AN43" s="16" t="s">
        <v>32567</v>
      </c>
      <c r="AO43" s="33">
        <f>D6L636C8-D6L636C18</f>
        <v>-3144.6567835080596</v>
      </c>
      <c r="AP43" s="16" t="s">
        <v>32568</v>
      </c>
      <c r="AQ43" s="33">
        <f>CHOOSE(MIN(D6L636C9,RUN_YEARS),B7L806C2,B7L806C11,B7L806C20,B7L806C29,B7L806C38)</f>
        <v>61.011623309033205</v>
      </c>
      <c r="AR43" s="16" t="s">
        <v>32569</v>
      </c>
      <c r="AS43" s="33">
        <f>IF(D6L636C20=0,0,D6L636C18/D6L636C20)</f>
        <v>-7.7254659182647005</v>
      </c>
      <c r="AT43" s="16" t="s">
        <v>32570</v>
      </c>
      <c r="AU43" s="33">
        <f>IF(D6L636C5=0,0,D6L636C18/D6L636C5)</f>
        <v>0.13034934084401001</v>
      </c>
      <c r="AV43" s="16" t="s">
        <v>32571</v>
      </c>
      <c r="AW43" s="33">
        <f>CHOOSE(MIN(D6L636C9,RUN_YEARS),B7L806C1,B7L806C10,B7L806C19,B7L806C28,B7L806C37)</f>
        <v>407.05076131051203</v>
      </c>
      <c r="AX43" s="16" t="s">
        <v>32572</v>
      </c>
      <c r="AY43" s="33">
        <f>IF(D6L636C23=0,0,D6L636C19/D6L636C23)</f>
        <v>-7.7254659182646988</v>
      </c>
      <c r="AZ43" s="16" t="s">
        <v>32573</v>
      </c>
      <c r="BA43" s="33">
        <f>IF(D6L636C5=0,0,D6L636C19/D6L636C5)</f>
        <v>0.86965065915598994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3542.4849815349153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3538.2424907674576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1410.5212453837289</v>
      </c>
      <c r="R44" s="16" t="s">
        <v>32577</v>
      </c>
      <c r="S44" s="15">
        <f>SUM(D6L629C8:D6L636C8)</f>
        <v>2127.7212453837292</v>
      </c>
      <c r="U44" s="21" t="str">
        <f>NULL_VALUE</f>
        <v>n/a</v>
      </c>
      <c r="V44" s="16" t="s">
        <v>32578</v>
      </c>
      <c r="W44" s="33">
        <f>SUM(D6L629C10:D6L636C10)</f>
        <v>1339.7347776144236</v>
      </c>
      <c r="X44" s="16" t="s">
        <v>32579</v>
      </c>
      <c r="Y44" s="33">
        <f>SUM(D6L629C11:D6L636C11)</f>
        <v>70.786467769305176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2.8739189085836142E-2</v>
      </c>
      <c r="AD44" s="16" t="s">
        <v>32581</v>
      </c>
      <c r="AE44" s="33">
        <f>IF(D6L637C5=0,0,D6L637C10/D6L637C5)</f>
        <v>0.37864413790470031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7.472189162317433E-2</v>
      </c>
      <c r="AJ44" s="16" t="s">
        <v>32583</v>
      </c>
      <c r="AK44" s="33">
        <f>IF(D6L637C5=0,0,D6L637C11/D6L637C5)</f>
        <v>2.0006109799996025E-2</v>
      </c>
      <c r="AL44" s="16" t="s">
        <v>32584</v>
      </c>
      <c r="AM44" s="33">
        <f>SUM(D6L629C18:D6L636C18)</f>
        <v>277.34706183556511</v>
      </c>
      <c r="AN44" s="16" t="s">
        <v>32585</v>
      </c>
      <c r="AO44" s="33">
        <f>SUM(D6L629C19:D6L636C19)</f>
        <v>1850.3741835481642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4.5458069592864279</v>
      </c>
      <c r="AT44" s="16" t="s">
        <v>32587</v>
      </c>
      <c r="AU44" s="33">
        <f>IF(D6L637C5=0,0,D6L637C18/D6L637C5)</f>
        <v>7.8385543828401516E-2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4.5458069592864279</v>
      </c>
      <c r="AZ44" s="16" t="s">
        <v>32589</v>
      </c>
      <c r="BA44" s="33">
        <f>IF(D6L637C5=0,0,D6L637C19/D6L637C5)</f>
        <v>0.52296420846690228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344.35258759636662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172.17629379818331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86.088146899091655</v>
      </c>
      <c r="R45" s="16" t="s">
        <v>32594</v>
      </c>
      <c r="S45" s="15">
        <f>D6L638C5-D6L638C7</f>
        <v>86.088146899091655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81.767846261483101</v>
      </c>
      <c r="X45" s="16" t="s">
        <v>32596</v>
      </c>
      <c r="Y45" s="33">
        <f>D6L638C7-D6L638C10</f>
        <v>4.320300637608554</v>
      </c>
      <c r="Z45" s="16" t="s">
        <v>32597</v>
      </c>
      <c r="AA45" s="33">
        <f>CHOOSE(MIN(D6L638C9,RUN_YEARS),B7L806C7,B7L806C16,B7L806C25,B7L806C34,B7L806C43)</f>
        <v>46617</v>
      </c>
      <c r="AB45" s="16" t="s">
        <v>32598</v>
      </c>
      <c r="AC45" s="33">
        <f>IF(D6L638C12=0,0,D6L638C10/D6L638C12)</f>
        <v>1.7540349284913895E-3</v>
      </c>
      <c r="AD45" s="16" t="s">
        <v>32599</v>
      </c>
      <c r="AE45" s="33">
        <f>IF(D6L638C5=0,0,D6L638C10/D6L638C5)</f>
        <v>0.47490769174836228</v>
      </c>
      <c r="AF45" s="16" t="s">
        <v>32600</v>
      </c>
      <c r="AG45" s="33">
        <f>CHOOSE(MIN(D6L638C9,RUN_YEARS),B7L806C5,B7L806C14,B7L806C23,B7L806C32,B7L806C41)</f>
        <v>947.33238454781576</v>
      </c>
      <c r="AH45" s="16" t="s">
        <v>32601</v>
      </c>
      <c r="AI45" s="33">
        <f>IF(D6L638C15=0,0,D6L638C11/D6L638C15)</f>
        <v>4.5604908140776121E-3</v>
      </c>
      <c r="AJ45" s="16" t="s">
        <v>32602</v>
      </c>
      <c r="AK45" s="33">
        <f>IF(D6L638C5=0,0,D6L638C11/D6L638C5)</f>
        <v>2.5092308251637711E-2</v>
      </c>
      <c r="AL45" s="16" t="s">
        <v>32603</v>
      </c>
      <c r="AM45" s="33">
        <f>D6L638C8*CHOOSE(MIN(D6L638C9,RUN_YEARS),B7L806C4,B7L806C13,B7L806C22,B7L806C31,B7L806C40)</f>
        <v>11.221533202778902</v>
      </c>
      <c r="AN45" s="16" t="s">
        <v>32604</v>
      </c>
      <c r="AO45" s="33">
        <f>D6L638C8-D6L638C18</f>
        <v>74.866613696312754</v>
      </c>
      <c r="AP45" s="16" t="s">
        <v>32605</v>
      </c>
      <c r="AQ45" s="33">
        <f>CHOOSE(MIN(D6L638C9,RUN_YEARS),B7L806C2,B7L806C11,B7L806C20,B7L806C29,B7L806C38)</f>
        <v>61.011623309033205</v>
      </c>
      <c r="AR45" s="16" t="s">
        <v>32606</v>
      </c>
      <c r="AS45" s="33">
        <f>IF(D6L638C20=0,0,D6L638C18/D6L638C20)</f>
        <v>0.18392451461158671</v>
      </c>
      <c r="AT45" s="16" t="s">
        <v>32607</v>
      </c>
      <c r="AU45" s="33">
        <f>IF(D6L638C5=0,0,D6L638C18/D6L638C5)</f>
        <v>6.5174670422005004E-2</v>
      </c>
      <c r="AV45" s="16" t="s">
        <v>32608</v>
      </c>
      <c r="AW45" s="33">
        <f>CHOOSE(MIN(D6L638C9,RUN_YEARS),B7L806C1,B7L806C10,B7L806C19,B7L806C28,B7L806C37)</f>
        <v>407.05076131051203</v>
      </c>
      <c r="AX45" s="16" t="s">
        <v>32609</v>
      </c>
      <c r="AY45" s="33">
        <f>IF(D6L638C23=0,0,D6L638C19/D6L638C23)</f>
        <v>0.18392451461158668</v>
      </c>
      <c r="AZ45" s="16" t="s">
        <v>32610</v>
      </c>
      <c r="BA45" s="33">
        <f>IF(D6L638C5=0,0,D6L638C19/D6L638C5)</f>
        <v>0.43482532957799502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4581.5471156396743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4581.5471156396743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1832.6188462558698</v>
      </c>
      <c r="R46" s="16" t="s">
        <v>32614</v>
      </c>
      <c r="S46" s="15">
        <f>D6L639C5-D6L639C7</f>
        <v>2748.9282693838045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1740.6495722598438</v>
      </c>
      <c r="X46" s="16" t="s">
        <v>32616</v>
      </c>
      <c r="Y46" s="33">
        <f>D6L639C7-D6L639C10</f>
        <v>91.969273996026004</v>
      </c>
      <c r="Z46" s="16" t="s">
        <v>32617</v>
      </c>
      <c r="AA46" s="33">
        <f>CHOOSE(MIN(D6L639C9,RUN_YEARS),B7L806C7,B7L806C16,B7L806C25,B7L806C34,B7L806C43)</f>
        <v>46617</v>
      </c>
      <c r="AB46" s="16" t="s">
        <v>32618</v>
      </c>
      <c r="AC46" s="33">
        <f>IF(D6L639C12=0,0,D6L639C10/D6L639C12)</f>
        <v>3.7339373453028804E-2</v>
      </c>
      <c r="AD46" s="16" t="s">
        <v>32619</v>
      </c>
      <c r="AE46" s="33">
        <f>IF(D6L639C5=0,0,D6L639C10/D6L639C5)</f>
        <v>0.37992615339868985</v>
      </c>
      <c r="AF46" s="16" t="s">
        <v>32620</v>
      </c>
      <c r="AG46" s="33">
        <f>CHOOSE(MIN(D6L639C9,RUN_YEARS),B7L806C5,B7L806C14,B7L806C23,B7L806C32,B7L806C41)</f>
        <v>947.33238454781576</v>
      </c>
      <c r="AH46" s="16" t="s">
        <v>32621</v>
      </c>
      <c r="AI46" s="33">
        <f>IF(D6L639C15=0,0,D6L639C11/D6L639C15)</f>
        <v>9.7082370977875018E-2</v>
      </c>
      <c r="AJ46" s="16" t="s">
        <v>32622</v>
      </c>
      <c r="AK46" s="33">
        <f>IF(D6L639C5=0,0,D6L639C11/D6L639C5)</f>
        <v>2.0073846601310195E-2</v>
      </c>
      <c r="AL46" s="16" t="s">
        <v>32623</v>
      </c>
      <c r="AM46" s="33">
        <f>D6L639C8*CHOOSE(MIN(D6L639C9,RUN_YEARS),B7L806C4,B7L806C13,B7L806C22,B7L806C31,B7L806C40)</f>
        <v>358.32098794164409</v>
      </c>
      <c r="AN46" s="16" t="s">
        <v>32624</v>
      </c>
      <c r="AO46" s="33">
        <f>D6L639C8-D6L639C18</f>
        <v>2390.6072814421605</v>
      </c>
      <c r="AP46" s="16" t="s">
        <v>32625</v>
      </c>
      <c r="AQ46" s="33">
        <f>CHOOSE(MIN(D6L639C9,RUN_YEARS),B7L806C2,B7L806C11,B7L806C20,B7L806C29,B7L806C38)</f>
        <v>61.011623309033205</v>
      </c>
      <c r="AR46" s="16" t="s">
        <v>32626</v>
      </c>
      <c r="AS46" s="33">
        <f>IF(D6L639C20=0,0,D6L639C18/D6L639C20)</f>
        <v>5.8729954803315669</v>
      </c>
      <c r="AT46" s="16" t="s">
        <v>32627</v>
      </c>
      <c r="AU46" s="33">
        <f>IF(D6L639C5=0,0,D6L639C18/D6L639C5)</f>
        <v>7.8209604506406002E-2</v>
      </c>
      <c r="AV46" s="16" t="s">
        <v>32628</v>
      </c>
      <c r="AW46" s="33">
        <f>CHOOSE(MIN(D6L639C9,RUN_YEARS),B7L806C1,B7L806C10,B7L806C19,B7L806C28,B7L806C37)</f>
        <v>407.05076131051203</v>
      </c>
      <c r="AX46" s="16" t="s">
        <v>32629</v>
      </c>
      <c r="AY46" s="33">
        <f>IF(D6L639C23=0,0,D6L639C19/D6L639C23)</f>
        <v>5.8729954803315669</v>
      </c>
      <c r="AZ46" s="16" t="s">
        <v>32630</v>
      </c>
      <c r="BA46" s="33">
        <f>IF(D6L639C5=0,0,D6L639C19/D6L639C5)</f>
        <v>0.52179039549359396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4925.8997032360412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4753.7234094378573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1918.7069931549615</v>
      </c>
      <c r="R47" s="16" t="s">
        <v>32634</v>
      </c>
      <c r="S47" s="15">
        <f>SUM(D6L638C8:D6L639C8)</f>
        <v>2835.016416282896</v>
      </c>
      <c r="U47" s="21" t="str">
        <f>NULL_VALUE</f>
        <v>n/a</v>
      </c>
      <c r="V47" s="16" t="s">
        <v>32635</v>
      </c>
      <c r="W47" s="33">
        <f>SUM(D6L638C10:D6L639C10)</f>
        <v>1822.4174185213269</v>
      </c>
      <c r="X47" s="16" t="s">
        <v>32636</v>
      </c>
      <c r="Y47" s="33">
        <f>SUM(D6L638C11:D6L639C11)</f>
        <v>96.289574633634558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3.9093408381520194E-2</v>
      </c>
      <c r="AD47" s="16" t="s">
        <v>32638</v>
      </c>
      <c r="AE47" s="33">
        <f>IF(D6L640C5=0,0,D6L640C10/D6L640C5)</f>
        <v>0.38336631342563399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0.10164286179195263</v>
      </c>
      <c r="AJ47" s="16" t="s">
        <v>32640</v>
      </c>
      <c r="AK47" s="33">
        <f>IF(D6L640C5=0,0,D6L640C11/D6L640C5)</f>
        <v>2.0255611515483839E-2</v>
      </c>
      <c r="AL47" s="16" t="s">
        <v>32641</v>
      </c>
      <c r="AM47" s="33">
        <f>SUM(D6L638C18:D6L639C18)</f>
        <v>369.54252114442301</v>
      </c>
      <c r="AN47" s="16" t="s">
        <v>32642</v>
      </c>
      <c r="AO47" s="33">
        <f>SUM(D6L638C19:D6L639C19)</f>
        <v>2465.4738951384734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6.0569199949431534</v>
      </c>
      <c r="AT47" s="16" t="s">
        <v>32644</v>
      </c>
      <c r="AU47" s="33">
        <f>IF(D6L640C5=0,0,D6L640C18/D6L640C5)</f>
        <v>7.7737488977744837E-2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6.0569199949431534</v>
      </c>
      <c r="AZ47" s="16" t="s">
        <v>32646</v>
      </c>
      <c r="BA47" s="33">
        <f>IF(D6L640C5=0,0,D6L640C19/D6L640C5)</f>
        <v>0.5186405860811375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17739.58023420714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14361.97591256542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6364.2332447187437</v>
      </c>
      <c r="R48" s="16" t="s">
        <v>32651</v>
      </c>
      <c r="S48" s="15">
        <f>SUM(D6L628C8,D6L637C8,D6L640C8)</f>
        <v>7997.7426678466782</v>
      </c>
      <c r="U48" s="21" t="str">
        <f>NULL_VALUE</f>
        <v>n/a</v>
      </c>
      <c r="V48" s="16" t="s">
        <v>32652</v>
      </c>
      <c r="W48" s="33">
        <f>SUM(D6L628C10,D6L637C10,D6L640C10)</f>
        <v>6046.5006006221911</v>
      </c>
      <c r="X48" s="16" t="s">
        <v>32653</v>
      </c>
      <c r="Y48" s="33">
        <f>SUM(D6L628C11,D6L637C11,D6L640C11)</f>
        <v>317.73264409655235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0.12763332358538498</v>
      </c>
      <c r="AD48" s="16" t="s">
        <v>32655</v>
      </c>
      <c r="AE48" s="33">
        <f>IF(D6L641C5=0,0,D6L641C10/D6L641C5)</f>
        <v>0.42100757148130669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0.33184664132200159</v>
      </c>
      <c r="AJ48" s="16" t="s">
        <v>32657</v>
      </c>
      <c r="AK48" s="33">
        <f>IF(D6L641C5=0,0,D6L641C11/D6L641C5)</f>
        <v>2.2123184583436407E-2</v>
      </c>
      <c r="AL48" s="16" t="s">
        <v>32658</v>
      </c>
      <c r="AM48" s="33">
        <f>SUM(D6L628C18,D6L637C18,D6L640C18)</f>
        <v>1065.3489426369406</v>
      </c>
      <c r="AN48" s="16" t="s">
        <v>32659</v>
      </c>
      <c r="AO48" s="33">
        <f>SUM(D6L628C19,D6L637C19,D6L640C19)</f>
        <v>6932.3937252097385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16.937774497094406</v>
      </c>
      <c r="AT48" s="16" t="s">
        <v>32661</v>
      </c>
      <c r="AU48" s="33">
        <f>IF(D6L641C5=0,0,D6L641C18/D6L641C5)</f>
        <v>7.4178438198385876E-2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16.937774497094406</v>
      </c>
      <c r="AZ48" s="16" t="s">
        <v>32663</v>
      </c>
      <c r="BA48" s="33">
        <f>IF(D6L641C5=0,0,D6L641C19/D6L641C5)</f>
        <v>0.48269080573687118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E0F64D-A221-4E09-A179-C0A92CE5765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1726.4285593333334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1484.7285610266667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742.36428051333337</v>
      </c>
      <c r="R8" s="16" t="s">
        <v>32673</v>
      </c>
      <c r="S8" s="15">
        <f>D6L701C5-D6L701C7</f>
        <v>742.36428051333337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631.29676139874914</v>
      </c>
      <c r="X8" s="16" t="s">
        <v>32675</v>
      </c>
      <c r="Y8" s="33">
        <f>D6L701C7-D6L701C10</f>
        <v>111.06751911458423</v>
      </c>
      <c r="Z8" s="16" t="s">
        <v>32676</v>
      </c>
      <c r="AA8" s="33">
        <f>CHOOSE(MIN(D6L701C9,RUN_YEARS),B7L807C7,B7L807C16,B7L807C25,B7L807C34,B7L807C43)</f>
        <v>11059.666666666668</v>
      </c>
      <c r="AB8" s="16" t="s">
        <v>32677</v>
      </c>
      <c r="AC8" s="33">
        <f>IF(D6L701C12=0,0,D6L701C10/D6L701C12)</f>
        <v>5.7080993525912394E-2</v>
      </c>
      <c r="AD8" s="16" t="s">
        <v>32678</v>
      </c>
      <c r="AE8" s="33">
        <f>IF(D6L701C5=0,0,D6L701C10/D6L701C5)</f>
        <v>0.4251933841443834</v>
      </c>
      <c r="AF8" s="16" t="s">
        <v>32679</v>
      </c>
      <c r="AG8" s="33">
        <f>CHOOSE(MIN(D6L701C9,RUN_YEARS),B7L807C5,B7L807C14,B7L807C23,B7L807C32,B7L807C41)</f>
        <v>748.38004638339191</v>
      </c>
      <c r="AH8" s="16" t="s">
        <v>32680</v>
      </c>
      <c r="AI8" s="33">
        <f>IF(D6L701C15=0,0,D6L701C11/D6L701C15)</f>
        <v>0.14841058316737218</v>
      </c>
      <c r="AJ8" s="16" t="s">
        <v>32681</v>
      </c>
      <c r="AK8" s="33">
        <f>IF(D6L701C5=0,0,D6L701C11/D6L701C5)</f>
        <v>7.4806615855616571E-2</v>
      </c>
      <c r="AL8" s="16" t="s">
        <v>32682</v>
      </c>
      <c r="AM8" s="33">
        <f>D6L701C8*CHOOSE(MIN(D6L701C9,RUN_YEARS),B7L807C4,B7L807C13,B7L807C22,B7L807C31,B7L807C40)</f>
        <v>29.529335173790798</v>
      </c>
      <c r="AN8" s="16" t="s">
        <v>32683</v>
      </c>
      <c r="AO8" s="33">
        <f>D6L701C8-D6L701C18</f>
        <v>712.83494533954263</v>
      </c>
      <c r="AP8" s="16" t="s">
        <v>32684</v>
      </c>
      <c r="AQ8" s="33">
        <f>CHOOSE(MIN(D6L701C9,RUN_YEARS),B7L807C2,B7L807C11,B7L807C20,B7L807C29,B7L807C38)</f>
        <v>15.147071746237375</v>
      </c>
      <c r="AR8" s="16" t="s">
        <v>32685</v>
      </c>
      <c r="AS8" s="33">
        <f>IF(D6L701C20=0,0,D6L701C18/D6L701C20)</f>
        <v>1.9495078433972604</v>
      </c>
      <c r="AT8" s="16" t="s">
        <v>32686</v>
      </c>
      <c r="AU8" s="33">
        <f>IF(D6L701C5=0,0,D6L701C18/D6L701C5)</f>
        <v>1.9888709592392917E-2</v>
      </c>
      <c r="AV8" s="16" t="s">
        <v>32687</v>
      </c>
      <c r="AW8" s="33">
        <f>CHOOSE(MIN(D6L701C9,RUN_YEARS),B7L807C1,B7L807C10,B7L807C19,B7L807C28,B7L807C37)</f>
        <v>365.64866756182874</v>
      </c>
      <c r="AX8" s="16" t="s">
        <v>32688</v>
      </c>
      <c r="AY8" s="33">
        <f>IF(D6L701C23=0,0,D6L701C19/D6L701C23)</f>
        <v>1.9495078433972606</v>
      </c>
      <c r="AZ8" s="16" t="s">
        <v>32689</v>
      </c>
      <c r="BA8" s="33">
        <f>IF(D6L701C5=0,0,D6L701C19/D6L701C5)</f>
        <v>0.48011129040760714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7.9280349169029762E-2</v>
      </c>
      <c r="J9" s="16" t="s">
        <v>32710</v>
      </c>
      <c r="K9" s="21">
        <f>_xlfn.SINGLE(IF(FLOW_THRU_100PCT="Y",1,INDEX(VariabilityMatrix,D6L702C1,_xlfn.SINGLE(D6L702C9))))</f>
        <v>0.52036365427084563</v>
      </c>
      <c r="L9" s="16" t="s">
        <v>32690</v>
      </c>
      <c r="M9" s="15">
        <f>IF(_xlfn.SINGLE(D6L702C2)&lt;&gt;0,_xlfn.SINGLE(D6L702C2)*_xlfn.SINGLE(D6L702C4),_xlfn.SINGLE(D6L702C3)*_xlfn.SINGLE(D6L702C4))</f>
        <v>4.1254612205464926E-2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2.0627306102732463E-2</v>
      </c>
      <c r="R9" s="16" t="s">
        <v>32692</v>
      </c>
      <c r="S9" s="15">
        <f>D6L702C5-D6L702C7</f>
        <v>2.0627306102732463E-2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1.7447734661937404E-2</v>
      </c>
      <c r="X9" s="16" t="s">
        <v>32694</v>
      </c>
      <c r="Y9" s="33">
        <f>D6L702C7-D6L702C10</f>
        <v>3.1795714407950593E-3</v>
      </c>
      <c r="Z9" s="16" t="s">
        <v>32695</v>
      </c>
      <c r="AA9" s="33">
        <f>CHOOSE(MIN(D6L702C9,RUN_YEARS),B7L807C7,B7L807C16,B7L807C25,B7L807C34,B7L807C43)</f>
        <v>11752.2</v>
      </c>
      <c r="AB9" s="16" t="s">
        <v>32696</v>
      </c>
      <c r="AC9" s="33">
        <f>IF(D6L702C12=0,0,D6L702C10/D6L702C12)</f>
        <v>1.4846356139222785E-6</v>
      </c>
      <c r="AD9" s="16" t="s">
        <v>32697</v>
      </c>
      <c r="AE9" s="33">
        <f>IF(D6L702C5=0,0,D6L702C10/D6L702C5)</f>
        <v>0.42292809771282092</v>
      </c>
      <c r="AF9" s="16" t="s">
        <v>32698</v>
      </c>
      <c r="AG9" s="33">
        <f>CHOOSE(MIN(D6L702C9,RUN_YEARS),B7L807C5,B7L807C14,B7L807C23,B7L807C32,B7L807C41)</f>
        <v>823.71194732602203</v>
      </c>
      <c r="AH9" s="16" t="s">
        <v>32699</v>
      </c>
      <c r="AI9" s="33">
        <f>IF(D6L702C15=0,0,D6L702C11/D6L702C15)</f>
        <v>3.8600525961979246E-6</v>
      </c>
      <c r="AJ9" s="16" t="s">
        <v>32700</v>
      </c>
      <c r="AK9" s="33">
        <f>IF(D6L702C5=0,0,D6L702C11/D6L702C5)</f>
        <v>7.7071902287179112E-2</v>
      </c>
      <c r="AL9" s="16" t="s">
        <v>32701</v>
      </c>
      <c r="AM9" s="33">
        <f>D6L702C8*CHOOSE(MIN(D6L702C9,RUN_YEARS),B7L807C4,B7L807C13,B7L807C22,B7L807C31,B7L807C40)</f>
        <v>8.0683753375927639E-4</v>
      </c>
      <c r="AN9" s="16" t="s">
        <v>32702</v>
      </c>
      <c r="AO9" s="33">
        <f>D6L702C8-D6L702C18</f>
        <v>1.9820468568973185E-2</v>
      </c>
      <c r="AP9" s="16" t="s">
        <v>32703</v>
      </c>
      <c r="AQ9" s="33">
        <f>CHOOSE(MIN(D6L702C9,RUN_YEARS),B7L807C2,B7L807C11,B7L807C20,B7L807C29,B7L807C38)</f>
        <v>16.000328125280319</v>
      </c>
      <c r="AR9" s="16" t="s">
        <v>32704</v>
      </c>
      <c r="AS9" s="33">
        <f>IF(D6L702C20=0,0,D6L702C18/D6L702C20)</f>
        <v>5.0426311725725373E-5</v>
      </c>
      <c r="AT9" s="16" t="s">
        <v>32705</v>
      </c>
      <c r="AU9" s="33">
        <f>IF(D6L702C5=0,0,D6L702C18/D6L702C5)</f>
        <v>1.9557511042423422E-2</v>
      </c>
      <c r="AV9" s="16" t="s">
        <v>32706</v>
      </c>
      <c r="AW9" s="33">
        <f>CHOOSE(MIN(D6L702C9,RUN_YEARS),B7L807C1,B7L807C10,B7L807C19,B7L807C28,B7L807C37)</f>
        <v>393.05806612982212</v>
      </c>
      <c r="AX9" s="16" t="s">
        <v>32707</v>
      </c>
      <c r="AY9" s="33">
        <f>IF(D6L702C23=0,0,D6L702C19/D6L702C23)</f>
        <v>5.0426311725725366E-5</v>
      </c>
      <c r="AZ9" s="16" t="s">
        <v>32708</v>
      </c>
      <c r="BA9" s="33">
        <f>IF(D6L702C5=0,0,D6L702C19/D6L702C5)</f>
        <v>0.48044248895757657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3.6821179398724514E-2</v>
      </c>
      <c r="J10" s="16" t="s">
        <v>32731</v>
      </c>
      <c r="K10" s="21">
        <f>_xlfn.SINGLE(IF(FLOW_THRU_100PCT="Y",1,INDEX(VariabilityMatrix,D6L703C1,_xlfn.SINGLE(D6L703C9))))</f>
        <v>0.52036365427084563</v>
      </c>
      <c r="L10" s="16" t="s">
        <v>32711</v>
      </c>
      <c r="M10" s="15">
        <f>IF(_xlfn.SINGLE(D6L703C2)&lt;&gt;0,_xlfn.SINGLE(D6L703C2)*_xlfn.SINGLE(D6L703C4),_xlfn.SINGLE(D6L703C3)*_xlfn.SINGLE(D6L703C4))</f>
        <v>1.9160403466482668E-2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9.580201733241334E-3</v>
      </c>
      <c r="R10" s="16" t="s">
        <v>32713</v>
      </c>
      <c r="S10" s="15">
        <f>D6L703C5-D6L703C7</f>
        <v>9.580201733241334E-3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8.1034729894896539E-3</v>
      </c>
      <c r="X10" s="16" t="s">
        <v>32715</v>
      </c>
      <c r="Y10" s="33">
        <f>D6L703C7-D6L703C10</f>
        <v>1.4767287437516801E-3</v>
      </c>
      <c r="Z10" s="16" t="s">
        <v>32716</v>
      </c>
      <c r="AA10" s="33">
        <f>CHOOSE(MIN(D6L703C9,RUN_YEARS),B7L807C7,B7L807C16,B7L807C25,B7L807C34,B7L807C43)</f>
        <v>11752.2</v>
      </c>
      <c r="AB10" s="16" t="s">
        <v>32717</v>
      </c>
      <c r="AC10" s="33">
        <f>IF(D6L703C12=0,0,D6L703C10/D6L703C12)</f>
        <v>6.8952817255404546E-7</v>
      </c>
      <c r="AD10" s="16" t="s">
        <v>32718</v>
      </c>
      <c r="AE10" s="33">
        <f>IF(D6L703C5=0,0,D6L703C10/D6L703C5)</f>
        <v>0.42292809771282092</v>
      </c>
      <c r="AF10" s="16" t="s">
        <v>32719</v>
      </c>
      <c r="AG10" s="33">
        <f>CHOOSE(MIN(D6L703C9,RUN_YEARS),B7L807C5,B7L807C14,B7L807C23,B7L807C32,B7L807C41)</f>
        <v>823.71194732602203</v>
      </c>
      <c r="AH10" s="16" t="s">
        <v>32720</v>
      </c>
      <c r="AI10" s="33">
        <f>IF(D6L703C15=0,0,D6L703C11/D6L703C15)</f>
        <v>1.7927732486405184E-6</v>
      </c>
      <c r="AJ10" s="16" t="s">
        <v>32721</v>
      </c>
      <c r="AK10" s="33">
        <f>IF(D6L703C5=0,0,D6L703C11/D6L703C5)</f>
        <v>7.7071902287179112E-2</v>
      </c>
      <c r="AL10" s="16" t="s">
        <v>32722</v>
      </c>
      <c r="AM10" s="33">
        <f>D6L703C8*CHOOSE(MIN(D6L703C9,RUN_YEARS),B7L807C4,B7L807C13,B7L807C22,B7L807C31,B7L807C40)</f>
        <v>3.7472980237302281E-4</v>
      </c>
      <c r="AN10" s="16" t="s">
        <v>32723</v>
      </c>
      <c r="AO10" s="33">
        <f>D6L703C8-D6L703C18</f>
        <v>9.205471930868311E-3</v>
      </c>
      <c r="AP10" s="16" t="s">
        <v>32724</v>
      </c>
      <c r="AQ10" s="33">
        <f>CHOOSE(MIN(D6L703C9,RUN_YEARS),B7L807C2,B7L807C11,B7L807C20,B7L807C29,B7L807C38)</f>
        <v>16.000328125280319</v>
      </c>
      <c r="AR10" s="16" t="s">
        <v>32725</v>
      </c>
      <c r="AS10" s="33">
        <f>IF(D6L703C20=0,0,D6L703C18/D6L703C20)</f>
        <v>2.3420132352220603E-5</v>
      </c>
      <c r="AT10" s="16" t="s">
        <v>32726</v>
      </c>
      <c r="AU10" s="33">
        <f>IF(D6L703C5=0,0,D6L703C18/D6L703C5)</f>
        <v>1.9557511042423422E-2</v>
      </c>
      <c r="AV10" s="16" t="s">
        <v>32727</v>
      </c>
      <c r="AW10" s="33">
        <f>CHOOSE(MIN(D6L703C9,RUN_YEARS),B7L807C1,B7L807C10,B7L807C19,B7L807C28,B7L807C37)</f>
        <v>393.05806612982212</v>
      </c>
      <c r="AX10" s="16" t="s">
        <v>32728</v>
      </c>
      <c r="AY10" s="33">
        <f>IF(D6L703C23=0,0,D6L703C19/D6L703C23)</f>
        <v>2.34201323522206E-5</v>
      </c>
      <c r="AZ10" s="16" t="s">
        <v>32729</v>
      </c>
      <c r="BA10" s="33">
        <f>IF(D6L703C5=0,0,D6L703C19/D6L703C5)</f>
        <v>0.48044248895757657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_xlfn.SINGLE(IF(FLOW_THRU_100PCT="Y",1,INDEX(VariabilityMatrix,D6L704C1,_xlfn.SINGLE(D6L704C9))))</f>
        <v>0.50254414711703088</v>
      </c>
      <c r="L11" s="16" t="s">
        <v>32732</v>
      </c>
      <c r="M11" s="15">
        <f>IF(_xlfn.SINGLE(D6L704C2)&lt;&gt;0,_xlfn.SINGLE(D6L704C2)*_xlfn.SINGLE(D6L704C4),_xlfn.SINGLE(D6L704C3)*_xlfn.SINGLE(D6L704C4))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9820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675.71623118931348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12.852267217854129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333.63998882714799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3.2058967445708606</v>
      </c>
      <c r="J12" s="16" t="s">
        <v>32773</v>
      </c>
      <c r="K12" s="21">
        <f>_xlfn.SINGLE(IF(FLOW_THRU_100PCT="Y",1,INDEX(VariabilityMatrix,D6L705C1,_xlfn.SINGLE(D6L705C9))))</f>
        <v>0.20552201102112844</v>
      </c>
      <c r="L12" s="16" t="s">
        <v>32753</v>
      </c>
      <c r="M12" s="15">
        <f>IF(_xlfn.SINGLE(D6L705C2)&lt;&gt;0,_xlfn.SINGLE(D6L705C2)*_xlfn.SINGLE(D6L705C4),_xlfn.SINGLE(D6L705C3)*_xlfn.SINGLE(D6L705C4))</f>
        <v>0.65888234607029217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0.32944117303514608</v>
      </c>
      <c r="R12" s="16" t="s">
        <v>32755</v>
      </c>
      <c r="S12" s="15">
        <f>D6L705C5-D6L705C7</f>
        <v>0.32944117303514608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0.2786598572400692</v>
      </c>
      <c r="X12" s="16" t="s">
        <v>32757</v>
      </c>
      <c r="Y12" s="33">
        <f>D6L705C7-D6L705C10</f>
        <v>5.0781315795076887E-2</v>
      </c>
      <c r="Z12" s="16" t="s">
        <v>32758</v>
      </c>
      <c r="AA12" s="33">
        <f>CHOOSE(MIN(D6L705C9,RUN_YEARS),B7L807C7,B7L807C16,B7L807C25,B7L807C34,B7L807C43)</f>
        <v>11752.2</v>
      </c>
      <c r="AB12" s="16" t="s">
        <v>32759</v>
      </c>
      <c r="AC12" s="33">
        <f>IF(D6L705C12=0,0,D6L705C10/D6L705C12)</f>
        <v>2.3711292969832812E-5</v>
      </c>
      <c r="AD12" s="16" t="s">
        <v>32760</v>
      </c>
      <c r="AE12" s="33">
        <f>IF(D6L705C5=0,0,D6L705C10/D6L705C5)</f>
        <v>0.42292809771282092</v>
      </c>
      <c r="AF12" s="16" t="s">
        <v>32761</v>
      </c>
      <c r="AG12" s="33">
        <f>CHOOSE(MIN(D6L705C9,RUN_YEARS),B7L807C5,B7L807C14,B7L807C23,B7L807C32,B7L807C41)</f>
        <v>823.71194732602203</v>
      </c>
      <c r="AH12" s="16" t="s">
        <v>32762</v>
      </c>
      <c r="AI12" s="33">
        <f>IF(D6L705C15=0,0,D6L705C11/D6L705C15)</f>
        <v>6.1649361721565317E-5</v>
      </c>
      <c r="AJ12" s="16" t="s">
        <v>32763</v>
      </c>
      <c r="AK12" s="33">
        <f>IF(D6L705C5=0,0,D6L705C11/D6L705C5)</f>
        <v>7.7071902287179112E-2</v>
      </c>
      <c r="AL12" s="16" t="s">
        <v>32764</v>
      </c>
      <c r="AM12" s="33">
        <f>D6L705C8*CHOOSE(MIN(D6L705C9,RUN_YEARS),B7L807C4,B7L807C13,B7L807C22,B7L807C31,B7L807C40)</f>
        <v>1.288609875892759E-2</v>
      </c>
      <c r="AN12" s="16" t="s">
        <v>32765</v>
      </c>
      <c r="AO12" s="33">
        <f>D6L705C8-D6L705C18</f>
        <v>0.31655507427621848</v>
      </c>
      <c r="AP12" s="16" t="s">
        <v>32766</v>
      </c>
      <c r="AQ12" s="33">
        <f>CHOOSE(MIN(D6L705C9,RUN_YEARS),B7L807C2,B7L807C11,B7L807C20,B7L807C29,B7L807C38)</f>
        <v>16.000328125280319</v>
      </c>
      <c r="AR12" s="16" t="s">
        <v>32767</v>
      </c>
      <c r="AS12" s="33">
        <f>IF(D6L705C20=0,0,D6L705C18/D6L705C20)</f>
        <v>8.0536465615150188E-4</v>
      </c>
      <c r="AT12" s="16" t="s">
        <v>32768</v>
      </c>
      <c r="AU12" s="33">
        <f>IF(D6L705C5=0,0,D6L705C18/D6L705C5)</f>
        <v>1.9557511042423422E-2</v>
      </c>
      <c r="AV12" s="16" t="s">
        <v>32769</v>
      </c>
      <c r="AW12" s="33">
        <f>CHOOSE(MIN(D6L705C9,RUN_YEARS),B7L807C1,B7L807C10,B7L807C19,B7L807C28,B7L807C37)</f>
        <v>393.05806612982212</v>
      </c>
      <c r="AX12" s="16" t="s">
        <v>32770</v>
      </c>
      <c r="AY12" s="33">
        <f>IF(D6L705C23=0,0,D6L705C19/D6L705C23)</f>
        <v>8.0536465615150188E-4</v>
      </c>
      <c r="AZ12" s="16" t="s">
        <v>32771</v>
      </c>
      <c r="BA12" s="33">
        <f>IF(D6L705C5=0,0,D6L705C19/D6L705C5)</f>
        <v>0.48044248895757657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0.67035696426824676</v>
      </c>
      <c r="J13" s="16" t="s">
        <v>32794</v>
      </c>
      <c r="K13" s="21">
        <f>_xlfn.SINGLE(IF(FLOW_THRU_100PCT="Y",1,INDEX(VariabilityMatrix,D6L706C1,_xlfn.SINGLE(D6L706C9))))</f>
        <v>0.52036365427084563</v>
      </c>
      <c r="L13" s="16" t="s">
        <v>32774</v>
      </c>
      <c r="M13" s="15">
        <f>IF(_xlfn.SINGLE(D6L706C2)&lt;&gt;0,_xlfn.SINGLE(D6L706C2)*_xlfn.SINGLE(D6L706C4),_xlfn.SINGLE(D6L706C3)*_xlfn.SINGLE(D6L706C4))</f>
        <v>0.34882939959253556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0.17441469979626778</v>
      </c>
      <c r="R13" s="16" t="s">
        <v>32776</v>
      </c>
      <c r="S13" s="15">
        <f>D6L706C5-D6L706C7</f>
        <v>0.17441469979626778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0.14752975439597654</v>
      </c>
      <c r="X13" s="16" t="s">
        <v>32778</v>
      </c>
      <c r="Y13" s="33">
        <f>D6L706C7-D6L706C10</f>
        <v>2.6884945400291238E-2</v>
      </c>
      <c r="Z13" s="16" t="s">
        <v>32779</v>
      </c>
      <c r="AA13" s="33">
        <f>CHOOSE(MIN(D6L706C9,RUN_YEARS),B7L807C7,B7L807C16,B7L807C25,B7L807C34,B7L807C43)</f>
        <v>11752.2</v>
      </c>
      <c r="AB13" s="16" t="s">
        <v>32780</v>
      </c>
      <c r="AC13" s="33">
        <f>IF(D6L706C12=0,0,D6L706C10/D6L706C12)</f>
        <v>1.2553373359539196E-5</v>
      </c>
      <c r="AD13" s="16" t="s">
        <v>32781</v>
      </c>
      <c r="AE13" s="33">
        <f>IF(D6L706C5=0,0,D6L706C10/D6L706C5)</f>
        <v>0.42292809771282097</v>
      </c>
      <c r="AF13" s="16" t="s">
        <v>32782</v>
      </c>
      <c r="AG13" s="33">
        <f>CHOOSE(MIN(D6L706C9,RUN_YEARS),B7L807C5,B7L807C14,B7L807C23,B7L807C32,B7L807C41)</f>
        <v>823.71194732602203</v>
      </c>
      <c r="AH13" s="16" t="s">
        <v>32783</v>
      </c>
      <c r="AI13" s="33">
        <f>IF(D6L706C15=0,0,D6L706C11/D6L706C15)</f>
        <v>3.2638770734801883E-5</v>
      </c>
      <c r="AJ13" s="16" t="s">
        <v>32784</v>
      </c>
      <c r="AK13" s="33">
        <f>IF(D6L706C5=0,0,D6L706C11/D6L706C5)</f>
        <v>7.7071902287179056E-2</v>
      </c>
      <c r="AL13" s="16" t="s">
        <v>32785</v>
      </c>
      <c r="AM13" s="33">
        <f>D6L706C8*CHOOSE(MIN(D6L706C9,RUN_YEARS),B7L807C4,B7L807C13,B7L807C22,B7L807C31,B7L807C40)</f>
        <v>6.8222348344529468E-3</v>
      </c>
      <c r="AN13" s="16" t="s">
        <v>32786</v>
      </c>
      <c r="AO13" s="33">
        <f>D6L706C8-D6L706C18</f>
        <v>0.16759246496181485</v>
      </c>
      <c r="AP13" s="16" t="s">
        <v>32787</v>
      </c>
      <c r="AQ13" s="33">
        <f>CHOOSE(MIN(D6L706C9,RUN_YEARS),B7L807C2,B7L807C11,B7L807C20,B7L807C29,B7L807C38)</f>
        <v>16.000328125280319</v>
      </c>
      <c r="AR13" s="16" t="s">
        <v>32788</v>
      </c>
      <c r="AS13" s="33">
        <f>IF(D6L706C20=0,0,D6L706C18/D6L706C20)</f>
        <v>4.2638093300561138E-4</v>
      </c>
      <c r="AT13" s="16" t="s">
        <v>32789</v>
      </c>
      <c r="AU13" s="33">
        <f>IF(D6L706C5=0,0,D6L706C18/D6L706C5)</f>
        <v>1.9557511042423422E-2</v>
      </c>
      <c r="AV13" s="16" t="s">
        <v>32790</v>
      </c>
      <c r="AW13" s="33">
        <f>CHOOSE(MIN(D6L706C9,RUN_YEARS),B7L807C1,B7L807C10,B7L807C19,B7L807C28,B7L807C37)</f>
        <v>393.05806612982212</v>
      </c>
      <c r="AX13" s="16" t="s">
        <v>32791</v>
      </c>
      <c r="AY13" s="33">
        <f>IF(D6L706C23=0,0,D6L706C19/D6L706C23)</f>
        <v>4.2638093300561138E-4</v>
      </c>
      <c r="AZ13" s="16" t="s">
        <v>32792</v>
      </c>
      <c r="BA13" s="33">
        <f>IF(D6L706C5=0,0,D6L706C19/D6L706C5)</f>
        <v>0.48044248895757663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6.2945727600005011E-2</v>
      </c>
      <c r="J14" s="16" t="s">
        <v>32815</v>
      </c>
      <c r="K14" s="21">
        <f>_xlfn.SINGLE(IF(FLOW_THRU_100PCT="Y",1,INDEX(VariabilityMatrix,D6L707C1,_xlfn.SINGLE(D6L707C9))))</f>
        <v>0.50254414711703088</v>
      </c>
      <c r="L14" s="16" t="s">
        <v>32795</v>
      </c>
      <c r="M14" s="15">
        <f>IF(_xlfn.SINGLE(D6L707C2)&lt;&gt;0,_xlfn.SINGLE(D6L707C2)*_xlfn.SINGLE(D6L707C4),_xlfn.SINGLE(D6L707C3)*_xlfn.SINGLE(D6L707C4))</f>
        <v>3.163300699140547E-2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1.5816503495702735E-2</v>
      </c>
      <c r="R14" s="16" t="s">
        <v>32797</v>
      </c>
      <c r="S14" s="15">
        <f>D6L707C5-D6L707C7</f>
        <v>1.5816503495702735E-2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1.3416248861729339E-2</v>
      </c>
      <c r="X14" s="16" t="s">
        <v>32799</v>
      </c>
      <c r="Y14" s="33">
        <f>D6L707C7-D6L707C10</f>
        <v>2.4002546339733956E-3</v>
      </c>
      <c r="Z14" s="16" t="s">
        <v>32800</v>
      </c>
      <c r="AA14" s="33">
        <f>CHOOSE(MIN(D6L707C9,RUN_YEARS),B7L807C7,B7L807C16,B7L807C25,B7L807C34,B7L807C43)</f>
        <v>9820</v>
      </c>
      <c r="AB14" s="16" t="s">
        <v>32801</v>
      </c>
      <c r="AC14" s="33">
        <f>IF(D6L707C12=0,0,D6L707C10/D6L707C12)</f>
        <v>1.3662167883634765E-6</v>
      </c>
      <c r="AD14" s="16" t="s">
        <v>32802</v>
      </c>
      <c r="AE14" s="33">
        <f>IF(D6L707C5=0,0,D6L707C10/D6L707C5)</f>
        <v>0.42412183152156441</v>
      </c>
      <c r="AF14" s="16" t="s">
        <v>32803</v>
      </c>
      <c r="AG14" s="33">
        <f>CHOOSE(MIN(D6L707C9,RUN_YEARS),B7L807C5,B7L807C14,B7L807C23,B7L807C32,B7L807C41)</f>
        <v>675.71623118931348</v>
      </c>
      <c r="AH14" s="16" t="s">
        <v>32804</v>
      </c>
      <c r="AI14" s="33">
        <f>IF(D6L707C15=0,0,D6L707C11/D6L707C15)</f>
        <v>3.5521636497450411E-6</v>
      </c>
      <c r="AJ14" s="16" t="s">
        <v>32805</v>
      </c>
      <c r="AK14" s="33">
        <f>IF(D6L707C5=0,0,D6L707C11/D6L707C5)</f>
        <v>7.5878168478435606E-2</v>
      </c>
      <c r="AL14" s="16" t="s">
        <v>32806</v>
      </c>
      <c r="AM14" s="33">
        <f>D6L707C8*CHOOSE(MIN(D6L707C9,RUN_YEARS),B7L807C4,B7L807C13,B7L807C22,B7L807C31,B7L807C40)</f>
        <v>5.8667380246585918E-4</v>
      </c>
      <c r="AN14" s="16" t="s">
        <v>32807</v>
      </c>
      <c r="AO14" s="33">
        <f>D6L707C8-D6L707C18</f>
        <v>1.5229829693236876E-2</v>
      </c>
      <c r="AP14" s="16" t="s">
        <v>32808</v>
      </c>
      <c r="AQ14" s="33">
        <f>CHOOSE(MIN(D6L707C9,RUN_YEARS),B7L807C2,B7L807C11,B7L807C20,B7L807C29,B7L807C38)</f>
        <v>12.852267217854129</v>
      </c>
      <c r="AR14" s="16" t="s">
        <v>32809</v>
      </c>
      <c r="AS14" s="33">
        <f>IF(D6L707C20=0,0,D6L707C18/D6L707C20)</f>
        <v>4.5647494914427466E-5</v>
      </c>
      <c r="AT14" s="16" t="s">
        <v>32810</v>
      </c>
      <c r="AU14" s="33">
        <f>IF(D6L707C5=0,0,D6L707C18/D6L707C5)</f>
        <v>1.8546254632866726E-2</v>
      </c>
      <c r="AV14" s="16" t="s">
        <v>32811</v>
      </c>
      <c r="AW14" s="33">
        <f>CHOOSE(MIN(D6L707C9,RUN_YEARS),B7L807C1,B7L807C10,B7L807C19,B7L807C28,B7L807C37)</f>
        <v>333.63998882714799</v>
      </c>
      <c r="AX14" s="16" t="s">
        <v>32812</v>
      </c>
      <c r="AY14" s="33">
        <f>IF(D6L707C23=0,0,D6L707C19/D6L707C23)</f>
        <v>4.5647494914427473E-5</v>
      </c>
      <c r="AZ14" s="16" t="s">
        <v>32813</v>
      </c>
      <c r="BA14" s="33">
        <f>IF(D6L707C5=0,0,D6L707C19/D6L707C5)</f>
        <v>0.48145374536713331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_xlfn.SINGLE(IF(FLOW_THRU_100PCT="Y",1,INDEX(VariabilityMatrix,D6L708C1,_xlfn.SINGLE(D6L708C9))))</f>
        <v>0.50254414711703088</v>
      </c>
      <c r="L15" s="16" t="s">
        <v>32816</v>
      </c>
      <c r="M15" s="15">
        <f>IF(_xlfn.SINGLE(D6L708C2)&lt;&gt;0,_xlfn.SINGLE(D6L708C2)*_xlfn.SINGLE(D6L708C4),_xlfn.SINGLE(D6L708C3)*_xlfn.SINGLE(D6L708C4))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9820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675.71623118931348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12.852267217854129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333.63998882714799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_xlfn.SINGLE(IF(FLOW_THRU_100PCT="Y",1,INDEX(VariabilityMatrix,D6L709C1,_xlfn.SINGLE(D6L709C9))))</f>
        <v>0.50254414711703088</v>
      </c>
      <c r="L16" s="16" t="s">
        <v>32837</v>
      </c>
      <c r="M16" s="15">
        <f>IF(_xlfn.SINGLE(D6L709C2)&lt;&gt;0,_xlfn.SINGLE(D6L709C2)*_xlfn.SINGLE(D6L709C4),_xlfn.SINGLE(D6L709C3)*_xlfn.SINGLE(D6L709C4))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9820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675.71623118931348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12.852267217854129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333.63998882714799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_xlfn.SINGLE(IF(FLOW_THRU_100PCT="Y",1,INDEX(VariabilityMatrix,D6L710C1,_xlfn.SINGLE(D6L710C9))))</f>
        <v>0.50254414711703088</v>
      </c>
      <c r="L17" s="16" t="s">
        <v>32858</v>
      </c>
      <c r="M17" s="15">
        <f>IF(_xlfn.SINGLE(D6L710C2)&lt;&gt;0,_xlfn.SINGLE(D6L710C2)*_xlfn.SINGLE(D6L710C4),_xlfn.SINGLE(D6L710C3)*_xlfn.SINGLE(D6L710C4))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9820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675.71623118931348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12.852267217854129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333.63998882714799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_xlfn.SINGLE(IF(FLOW_THRU_100PCT="Y",1,INDEX(VariabilityMatrix,D6L711C1,_xlfn.SINGLE(D6L711C9))))</f>
        <v>0.50254414711703088</v>
      </c>
      <c r="L18" s="16" t="s">
        <v>32879</v>
      </c>
      <c r="M18" s="15">
        <f>IF(_xlfn.SINGLE(D6L711C2)&lt;&gt;0,_xlfn.SINGLE(D6L711C2)*_xlfn.SINGLE(D6L711C4),_xlfn.SINGLE(D6L711C3)*_xlfn.SINGLE(D6L711C4))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9820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675.71623118931348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12.852267217854129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333.63998882714799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0.50254414711703088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9820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675.71623118931348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12.852267217854129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333.63998882714799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4.8374048836910113E-2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4.16016819997427E-2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2.080084099987135E-2</v>
      </c>
      <c r="R20" s="16" t="s">
        <v>32923</v>
      </c>
      <c r="S20" s="15">
        <f>D6L713C5-D6L713C7</f>
        <v>2.080084099987135E-2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1.7644181564108571E-2</v>
      </c>
      <c r="X20" s="16" t="s">
        <v>32925</v>
      </c>
      <c r="Y20" s="33">
        <f>D6L713C7-D6L713C10</f>
        <v>3.1566594357627792E-3</v>
      </c>
      <c r="Z20" s="16" t="s">
        <v>32926</v>
      </c>
      <c r="AA20" s="33">
        <f>CHOOSE(MIN(D6L713C9,RUN_YEARS),B7L807C7,B7L807C16,B7L807C25,B7L807C34,B7L807C43)</f>
        <v>9820</v>
      </c>
      <c r="AB20" s="16" t="s">
        <v>32927</v>
      </c>
      <c r="AC20" s="33">
        <f>IF(D6L713C12=0,0,D6L713C10/D6L713C12)</f>
        <v>1.796759833412278E-6</v>
      </c>
      <c r="AD20" s="16" t="s">
        <v>32928</v>
      </c>
      <c r="AE20" s="33">
        <f>IF(D6L713C5=0,0,D6L713C10/D6L713C5)</f>
        <v>0.42412183152156435</v>
      </c>
      <c r="AF20" s="16" t="s">
        <v>32929</v>
      </c>
      <c r="AG20" s="33">
        <f>CHOOSE(MIN(D6L713C9,RUN_YEARS),B7L807C5,B7L807C14,B7L807C23,B7L807C32,B7L807C41)</f>
        <v>675.71623118931348</v>
      </c>
      <c r="AH20" s="16" t="s">
        <v>32930</v>
      </c>
      <c r="AI20" s="33">
        <f>IF(D6L713C15=0,0,D6L713C11/D6L713C15)</f>
        <v>4.6715755668719272E-6</v>
      </c>
      <c r="AJ20" s="16" t="s">
        <v>32931</v>
      </c>
      <c r="AK20" s="33">
        <f>IF(D6L713C5=0,0,D6L713C11/D6L713C5)</f>
        <v>7.587816847843562E-2</v>
      </c>
      <c r="AL20" s="16" t="s">
        <v>32932</v>
      </c>
      <c r="AM20" s="33">
        <f>D6L713C8*CHOOSE(MIN(D6L713C9,RUN_YEARS),B7L807C4,B7L807C13,B7L807C22,B7L807C31,B7L807C40)</f>
        <v>7.7155538752277629E-4</v>
      </c>
      <c r="AN20" s="16" t="s">
        <v>32933</v>
      </c>
      <c r="AO20" s="33">
        <f>D6L713C8-D6L713C18</f>
        <v>2.0029285612348572E-2</v>
      </c>
      <c r="AP20" s="16" t="s">
        <v>32934</v>
      </c>
      <c r="AQ20" s="33">
        <f>CHOOSE(MIN(D6L713C9,RUN_YEARS),B7L807C2,B7L807C11,B7L807C20,B7L807C29,B7L807C38)</f>
        <v>12.852267217854129</v>
      </c>
      <c r="AR20" s="16" t="s">
        <v>32935</v>
      </c>
      <c r="AS20" s="33">
        <f>IF(D6L713C20=0,0,D6L713C18/D6L713C20)</f>
        <v>6.003262883072848E-5</v>
      </c>
      <c r="AT20" s="16" t="s">
        <v>32936</v>
      </c>
      <c r="AU20" s="33">
        <f>IF(D6L713C5=0,0,D6L713C18/D6L713C5)</f>
        <v>1.8546254632866726E-2</v>
      </c>
      <c r="AV20" s="16" t="s">
        <v>32937</v>
      </c>
      <c r="AW20" s="33">
        <f>CHOOSE(MIN(D6L713C9,RUN_YEARS),B7L807C1,B7L807C10,B7L807C19,B7L807C28,B7L807C37)</f>
        <v>333.63998882714799</v>
      </c>
      <c r="AX20" s="16" t="s">
        <v>32938</v>
      </c>
      <c r="AY20" s="33">
        <f>IF(D6L713C23=0,0,D6L713C19/D6L713C23)</f>
        <v>6.003262883072848E-5</v>
      </c>
      <c r="AZ20" s="16" t="s">
        <v>32939</v>
      </c>
      <c r="BA20" s="33">
        <f>IF(D6L713C5=0,0,D6L713C19/D6L713C5)</f>
        <v>0.48145374536713326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4.2050368396836575E-2</v>
      </c>
      <c r="J21" s="16" t="s">
        <v>32961</v>
      </c>
      <c r="K21" s="21">
        <f>_xlfn.SINGLE(IF(FLOW_THRU_100PCT="Y",1,INDEX(VariabilityMatrix,D6L714C1,_xlfn.SINGLE(D6L714C9))))</f>
        <v>0.52036365427084563</v>
      </c>
      <c r="L21" s="16" t="s">
        <v>32941</v>
      </c>
      <c r="M21" s="15">
        <f>IF(_xlfn.SINGLE(D6L714C2)&lt;&gt;0,_xlfn.SINGLE(D6L714C2)*_xlfn.SINGLE(D6L714C4),_xlfn.SINGLE(D6L714C3)*_xlfn.SINGLE(D6L714C4))</f>
        <v>2.1881483362413162E-2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1.0940741681206581E-2</v>
      </c>
      <c r="R21" s="16" t="s">
        <v>32943</v>
      </c>
      <c r="S21" s="15">
        <f>D6L714C5-D6L714C7</f>
        <v>1.0940741681206581E-2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9.2542941336001393E-3</v>
      </c>
      <c r="X21" s="16" t="s">
        <v>32945</v>
      </c>
      <c r="Y21" s="33">
        <f>D6L714C7-D6L714C10</f>
        <v>1.6864475476064417E-3</v>
      </c>
      <c r="Z21" s="16" t="s">
        <v>32946</v>
      </c>
      <c r="AA21" s="33">
        <f>CHOOSE(MIN(D6L714C9,RUN_YEARS),B7L807C7,B7L807C16,B7L807C25,B7L807C34,B7L807C43)</f>
        <v>11752.2</v>
      </c>
      <c r="AB21" s="16" t="s">
        <v>32947</v>
      </c>
      <c r="AC21" s="33">
        <f>IF(D6L714C12=0,0,D6L714C10/D6L714C12)</f>
        <v>7.8745206289887331E-7</v>
      </c>
      <c r="AD21" s="16" t="s">
        <v>32948</v>
      </c>
      <c r="AE21" s="33">
        <f>IF(D6L714C5=0,0,D6L714C10/D6L714C5)</f>
        <v>0.42292809771282092</v>
      </c>
      <c r="AF21" s="16" t="s">
        <v>32949</v>
      </c>
      <c r="AG21" s="33">
        <f>CHOOSE(MIN(D6L714C9,RUN_YEARS),B7L807C5,B7L807C14,B7L807C23,B7L807C32,B7L807C41)</f>
        <v>823.71194732602203</v>
      </c>
      <c r="AH21" s="16" t="s">
        <v>32950</v>
      </c>
      <c r="AI21" s="33">
        <f>IF(D6L714C15=0,0,D6L714C11/D6L714C15)</f>
        <v>2.0473753635370695E-6</v>
      </c>
      <c r="AJ21" s="16" t="s">
        <v>32951</v>
      </c>
      <c r="AK21" s="33">
        <f>IF(D6L714C5=0,0,D6L714C11/D6L714C5)</f>
        <v>7.707190228717907E-2</v>
      </c>
      <c r="AL21" s="16" t="s">
        <v>32952</v>
      </c>
      <c r="AM21" s="33">
        <f>D6L714C8*CHOOSE(MIN(D6L714C9,RUN_YEARS),B7L807C4,B7L807C13,B7L807C22,B7L807C31,B7L807C40)</f>
        <v>4.2794735248499982E-4</v>
      </c>
      <c r="AN21" s="16" t="s">
        <v>32953</v>
      </c>
      <c r="AO21" s="33">
        <f>D6L714C8-D6L714C18</f>
        <v>1.0512794328721582E-2</v>
      </c>
      <c r="AP21" s="16" t="s">
        <v>32954</v>
      </c>
      <c r="AQ21" s="33">
        <f>CHOOSE(MIN(D6L714C9,RUN_YEARS),B7L807C2,B7L807C11,B7L807C20,B7L807C29,B7L807C38)</f>
        <v>16.000328125280319</v>
      </c>
      <c r="AR21" s="16" t="s">
        <v>32955</v>
      </c>
      <c r="AS21" s="33">
        <f>IF(D6L714C20=0,0,D6L714C18/D6L714C20)</f>
        <v>2.6746161024588511E-5</v>
      </c>
      <c r="AT21" s="16" t="s">
        <v>32956</v>
      </c>
      <c r="AU21" s="33">
        <f>IF(D6L714C5=0,0,D6L714C18/D6L714C5)</f>
        <v>1.9557511042423422E-2</v>
      </c>
      <c r="AV21" s="16" t="s">
        <v>32957</v>
      </c>
      <c r="AW21" s="33">
        <f>CHOOSE(MIN(D6L714C9,RUN_YEARS),B7L807C1,B7L807C10,B7L807C19,B7L807C28,B7L807C37)</f>
        <v>393.05806612982212</v>
      </c>
      <c r="AX21" s="16" t="s">
        <v>32958</v>
      </c>
      <c r="AY21" s="33">
        <f>IF(D6L714C23=0,0,D6L714C19/D6L714C23)</f>
        <v>2.6746161024588511E-5</v>
      </c>
      <c r="AZ21" s="16" t="s">
        <v>32959</v>
      </c>
      <c r="BA21" s="33">
        <f>IF(D6L714C5=0,0,D6L714C19/D6L714C5)</f>
        <v>0.48044248895757663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7.4627246495945307E-2</v>
      </c>
      <c r="J22" s="16" t="s">
        <v>32982</v>
      </c>
      <c r="K22" s="21">
        <f>_xlfn.SINGLE(IF(FLOW_THRU_100PCT="Y",1,INDEX(VariabilityMatrix,D6L715C1,_xlfn.SINGLE(D6L715C9))))</f>
        <v>0.52611085513547562</v>
      </c>
      <c r="L22" s="16" t="s">
        <v>32962</v>
      </c>
      <c r="M22" s="15">
        <f>IF(_xlfn.SINGLE(D6L715C2)&lt;&gt;0,_xlfn.SINGLE(D6L715C2)*_xlfn.SINGLE(D6L715C4),_xlfn.SINGLE(D6L715C3)*_xlfn.SINGLE(D6L715C4))</f>
        <v>3.926220447038771E-2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1.9631102235193855E-2</v>
      </c>
      <c r="R22" s="16" t="s">
        <v>32964</v>
      </c>
      <c r="S22" s="15">
        <f>D6L715C5-D6L715C7</f>
        <v>1.9631102235193855E-2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1.6694029587732889E-2</v>
      </c>
      <c r="X22" s="16" t="s">
        <v>32966</v>
      </c>
      <c r="Y22" s="33">
        <f>D6L715C7-D6L715C10</f>
        <v>2.9370726474609657E-3</v>
      </c>
      <c r="Z22" s="16" t="s">
        <v>32967</v>
      </c>
      <c r="AA22" s="33">
        <f>CHOOSE(MIN(D6L715C9,RUN_YEARS),B7L807C7,B7L807C16,B7L807C25,B7L807C34,B7L807C43)</f>
        <v>11059.666666666668</v>
      </c>
      <c r="AB22" s="16" t="s">
        <v>32968</v>
      </c>
      <c r="AC22" s="33">
        <f>IF(D6L715C12=0,0,D6L715C10/D6L715C12)</f>
        <v>1.5094514229843775E-6</v>
      </c>
      <c r="AD22" s="16" t="s">
        <v>32969</v>
      </c>
      <c r="AE22" s="33">
        <f>IF(D6L715C5=0,0,D6L715C10/D6L715C5)</f>
        <v>0.4251933841443834</v>
      </c>
      <c r="AF22" s="16" t="s">
        <v>32970</v>
      </c>
      <c r="AG22" s="33">
        <f>CHOOSE(MIN(D6L715C9,RUN_YEARS),B7L807C5,B7L807C14,B7L807C23,B7L807C32,B7L807C41)</f>
        <v>748.38004638339191</v>
      </c>
      <c r="AH22" s="16" t="s">
        <v>32971</v>
      </c>
      <c r="AI22" s="33">
        <f>IF(D6L715C15=0,0,D6L715C11/D6L715C15)</f>
        <v>3.9245736997593812E-6</v>
      </c>
      <c r="AJ22" s="16" t="s">
        <v>32972</v>
      </c>
      <c r="AK22" s="33">
        <f>IF(D6L715C5=0,0,D6L715C11/D6L715C5)</f>
        <v>7.4806615855616584E-2</v>
      </c>
      <c r="AL22" s="16" t="s">
        <v>32973</v>
      </c>
      <c r="AM22" s="33">
        <f>D6L715C8*CHOOSE(MIN(D6L715C9,RUN_YEARS),B7L807C4,B7L807C13,B7L807C22,B7L807C31,B7L807C40)</f>
        <v>7.8087458266869214E-4</v>
      </c>
      <c r="AN22" s="16" t="s">
        <v>32974</v>
      </c>
      <c r="AO22" s="33">
        <f>D6L715C8-D6L715C18</f>
        <v>1.8850227652525163E-2</v>
      </c>
      <c r="AP22" s="16" t="s">
        <v>32975</v>
      </c>
      <c r="AQ22" s="33">
        <f>CHOOSE(MIN(D6L715C9,RUN_YEARS),B7L807C2,B7L807C11,B7L807C20,B7L807C29,B7L807C38)</f>
        <v>15.147071746237375</v>
      </c>
      <c r="AR22" s="16" t="s">
        <v>32976</v>
      </c>
      <c r="AS22" s="33">
        <f>IF(D6L715C20=0,0,D6L715C18/D6L715C20)</f>
        <v>5.1552841087100958E-5</v>
      </c>
      <c r="AT22" s="16" t="s">
        <v>32977</v>
      </c>
      <c r="AU22" s="33">
        <f>IF(D6L715C5=0,0,D6L715C18/D6L715C5)</f>
        <v>1.9888709592392917E-2</v>
      </c>
      <c r="AV22" s="16" t="s">
        <v>32978</v>
      </c>
      <c r="AW22" s="33">
        <f>CHOOSE(MIN(D6L715C9,RUN_YEARS),B7L807C1,B7L807C10,B7L807C19,B7L807C28,B7L807C37)</f>
        <v>365.64866756182874</v>
      </c>
      <c r="AX22" s="16" t="s">
        <v>32979</v>
      </c>
      <c r="AY22" s="33">
        <f>IF(D6L715C23=0,0,D6L715C19/D6L715C23)</f>
        <v>5.1552841087100958E-5</v>
      </c>
      <c r="AZ22" s="16" t="s">
        <v>32980</v>
      </c>
      <c r="BA22" s="33">
        <f>IF(D6L715C5=0,0,D6L715C19/D6L715C5)</f>
        <v>0.48011129040760708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319.2810070916683</v>
      </c>
      <c r="J23" s="16" t="s">
        <v>33003</v>
      </c>
      <c r="K23" s="21">
        <f>_xlfn.SINGLE(IF(FLOW_THRU_100PCT="Y",1,INDEX(VariabilityMatrix,D6L716C1,_xlfn.SINGLE(D6L716C9))))</f>
        <v>0.20532782171899169</v>
      </c>
      <c r="L23" s="16" t="s">
        <v>32983</v>
      </c>
      <c r="M23" s="15">
        <f>IF(_xlfn.SINGLE(D6L716C2)&lt;&gt;0,_xlfn.SINGLE(D6L716C2)*_xlfn.SINGLE(D6L716C4),_xlfn.SINGLE(D6L716C3)*_xlfn.SINGLE(D6L716C4))</f>
        <v>65.557273702378197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32.778636851189098</v>
      </c>
      <c r="R23" s="16" t="s">
        <v>32985</v>
      </c>
      <c r="S23" s="15">
        <f>D6L716C5-D6L716C7</f>
        <v>32.778636851189098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27.874519060793777</v>
      </c>
      <c r="X23" s="16" t="s">
        <v>32987</v>
      </c>
      <c r="Y23" s="33">
        <f>D6L716C7-D6L716C10</f>
        <v>4.9041177903953219</v>
      </c>
      <c r="Z23" s="16" t="s">
        <v>32988</v>
      </c>
      <c r="AA23" s="33">
        <f>CHOOSE(MIN(D6L716C9,RUN_YEARS),B7L807C7,B7L807C16,B7L807C25,B7L807C34,B7L807C43)</f>
        <v>11059.666666666668</v>
      </c>
      <c r="AB23" s="16" t="s">
        <v>32989</v>
      </c>
      <c r="AC23" s="33">
        <f>IF(D6L716C12=0,0,D6L716C10/D6L716C12)</f>
        <v>2.5203760566135606E-3</v>
      </c>
      <c r="AD23" s="16" t="s">
        <v>32990</v>
      </c>
      <c r="AE23" s="33">
        <f>IF(D6L716C5=0,0,D6L716C10/D6L716C5)</f>
        <v>0.4251933841443834</v>
      </c>
      <c r="AF23" s="16" t="s">
        <v>32991</v>
      </c>
      <c r="AG23" s="33">
        <f>CHOOSE(MIN(D6L716C9,RUN_YEARS),B7L807C5,B7L807C14,B7L807C23,B7L807C32,B7L807C41)</f>
        <v>748.38004638339191</v>
      </c>
      <c r="AH23" s="16" t="s">
        <v>32992</v>
      </c>
      <c r="AI23" s="33">
        <f>IF(D6L716C15=0,0,D6L716C11/D6L716C15)</f>
        <v>6.5529777471952577E-3</v>
      </c>
      <c r="AJ23" s="16" t="s">
        <v>32993</v>
      </c>
      <c r="AK23" s="33">
        <f>IF(D6L716C5=0,0,D6L716C11/D6L716C5)</f>
        <v>7.4806615855616598E-2</v>
      </c>
      <c r="AL23" s="16" t="s">
        <v>32994</v>
      </c>
      <c r="AM23" s="33">
        <f>D6L716C8*CHOOSE(MIN(D6L716C9,RUN_YEARS),B7L807C4,B7L807C13,B7L807C22,B7L807C31,B7L807C40)</f>
        <v>1.3038495783356172</v>
      </c>
      <c r="AN23" s="16" t="s">
        <v>32995</v>
      </c>
      <c r="AO23" s="33">
        <f>D6L716C8-D6L716C18</f>
        <v>31.474787272853483</v>
      </c>
      <c r="AP23" s="16" t="s">
        <v>32996</v>
      </c>
      <c r="AQ23" s="33">
        <f>CHOOSE(MIN(D6L716C9,RUN_YEARS),B7L807C2,B7L807C11,B7L807C20,B7L807C29,B7L807C38)</f>
        <v>15.147071746237375</v>
      </c>
      <c r="AR23" s="16" t="s">
        <v>32997</v>
      </c>
      <c r="AS23" s="33">
        <f>IF(D6L716C20=0,0,D6L716C18/D6L716C20)</f>
        <v>8.6079316199152586E-2</v>
      </c>
      <c r="AT23" s="16" t="s">
        <v>32998</v>
      </c>
      <c r="AU23" s="33">
        <f>IF(D6L716C5=0,0,D6L716C18/D6L716C5)</f>
        <v>1.9888709592392917E-2</v>
      </c>
      <c r="AV23" s="16" t="s">
        <v>32999</v>
      </c>
      <c r="AW23" s="33">
        <f>CHOOSE(MIN(D6L716C9,RUN_YEARS),B7L807C1,B7L807C10,B7L807C19,B7L807C28,B7L807C37)</f>
        <v>365.64866756182874</v>
      </c>
      <c r="AX23" s="16" t="s">
        <v>33000</v>
      </c>
      <c r="AY23" s="33">
        <f>IF(D6L716C23=0,0,D6L716C19/D6L716C23)</f>
        <v>8.6079316199152586E-2</v>
      </c>
      <c r="AZ23" s="16" t="s">
        <v>33001</v>
      </c>
      <c r="BA23" s="33">
        <f>IF(D6L716C5=0,0,D6L716C19/D6L716C5)</f>
        <v>0.48011129040760708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0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</v>
      </c>
      <c r="R24" s="16" t="s">
        <v>33006</v>
      </c>
      <c r="S24" s="15">
        <f>D6L717C5-D6L717C7</f>
        <v>0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</v>
      </c>
      <c r="X24" s="16" t="s">
        <v>33008</v>
      </c>
      <c r="Y24" s="33">
        <f>D6L717C7-D6L717C10</f>
        <v>0</v>
      </c>
      <c r="Z24" s="16" t="s">
        <v>33009</v>
      </c>
      <c r="AA24" s="33">
        <f>CHOOSE(MIN(D6L717C9,RUN_YEARS),B7L807C7,B7L807C16,B7L807C25,B7L807C34,B7L807C43)</f>
        <v>11059.666666666668</v>
      </c>
      <c r="AB24" s="16" t="s">
        <v>33010</v>
      </c>
      <c r="AC24" s="33">
        <f>IF(D6L717C12=0,0,D6L717C10/D6L717C12)</f>
        <v>0</v>
      </c>
      <c r="AD24" s="16" t="s">
        <v>33011</v>
      </c>
      <c r="AE24" s="33">
        <f>IF(D6L717C5=0,0,D6L717C10/D6L717C5)</f>
        <v>0</v>
      </c>
      <c r="AF24" s="16" t="s">
        <v>33012</v>
      </c>
      <c r="AG24" s="33">
        <f>CHOOSE(MIN(D6L717C9,RUN_YEARS),B7L807C5,B7L807C14,B7L807C23,B7L807C32,B7L807C41)</f>
        <v>748.38004638339191</v>
      </c>
      <c r="AH24" s="16" t="s">
        <v>33013</v>
      </c>
      <c r="AI24" s="33">
        <f>IF(D6L717C15=0,0,D6L717C11/D6L717C15)</f>
        <v>0</v>
      </c>
      <c r="AJ24" s="16" t="s">
        <v>33014</v>
      </c>
      <c r="AK24" s="33">
        <f>IF(D6L717C5=0,0,D6L717C11/D6L717C5)</f>
        <v>0</v>
      </c>
      <c r="AL24" s="16" t="s">
        <v>33015</v>
      </c>
      <c r="AM24" s="33">
        <f>D6L717C8*CHOOSE(MIN(D6L717C9,RUN_YEARS),B7L807C4,B7L807C13,B7L807C22,B7L807C31,B7L807C40)</f>
        <v>0</v>
      </c>
      <c r="AN24" s="16" t="s">
        <v>33016</v>
      </c>
      <c r="AO24" s="33">
        <f>D6L717C8-D6L717C18</f>
        <v>0</v>
      </c>
      <c r="AP24" s="16" t="s">
        <v>33017</v>
      </c>
      <c r="AQ24" s="33">
        <f>CHOOSE(MIN(D6L717C9,RUN_YEARS),B7L807C2,B7L807C11,B7L807C20,B7L807C29,B7L807C38)</f>
        <v>15.147071746237375</v>
      </c>
      <c r="AR24" s="16" t="s">
        <v>33018</v>
      </c>
      <c r="AS24" s="33">
        <f>IF(D6L717C20=0,0,D6L717C18/D6L717C20)</f>
        <v>0</v>
      </c>
      <c r="AT24" s="16" t="s">
        <v>33019</v>
      </c>
      <c r="AU24" s="33">
        <f>IF(D6L717C5=0,0,D6L717C18/D6L717C5)</f>
        <v>0</v>
      </c>
      <c r="AV24" s="16" t="s">
        <v>33020</v>
      </c>
      <c r="AW24" s="33">
        <f>CHOOSE(MIN(D6L717C9,RUN_YEARS),B7L807C1,B7L807C10,B7L807C19,B7L807C28,B7L807C37)</f>
        <v>365.64866756182874</v>
      </c>
      <c r="AX24" s="16" t="s">
        <v>33021</v>
      </c>
      <c r="AY24" s="33">
        <f>IF(D6L717C23=0,0,D6L717C19/D6L717C23)</f>
        <v>0</v>
      </c>
      <c r="AZ24" s="16" t="s">
        <v>33022</v>
      </c>
      <c r="BA24" s="33">
        <f>IF(D6L717C5=0,0,D6L717C19/D6L717C5)</f>
        <v>0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_xlfn.SINGLE(IF(FLOW_THRU_100PCT="Y",1,INDEX(VariabilityMatrix,D6L718C1,_xlfn.SINGLE(D6L718C9))))</f>
        <v>0.19370866576980317</v>
      </c>
      <c r="L25" s="16" t="s">
        <v>33024</v>
      </c>
      <c r="M25" s="15">
        <f>IF(_xlfn.SINGLE(D6L718C2)&lt;&gt;0,_xlfn.SINGLE(D6L718C2)*_xlfn.SINGLE(D6L718C4),_xlfn.SINGLE(D6L718C3)*_xlfn.SINGLE(D6L718C4))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9820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675.71623118931348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12.852267217854129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333.63998882714799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461.84030310326983</v>
      </c>
      <c r="J26" s="16" t="s">
        <v>33065</v>
      </c>
      <c r="K26" s="21">
        <f>_xlfn.SINGLE(IF(FLOW_THRU_100PCT="Y",1,INDEX(VariabilityMatrix,D6L719C1,_xlfn.SINGLE(D6L719C9))))</f>
        <v>0.20532782171899169</v>
      </c>
      <c r="L26" s="16" t="s">
        <v>33045</v>
      </c>
      <c r="M26" s="15">
        <f>IF(_xlfn.SINGLE(D6L719C2)&lt;&gt;0,_xlfn.SINGLE(D6L719C2)*_xlfn.SINGLE(D6L719C4),_xlfn.SINGLE(D6L719C3)*_xlfn.SINGLE(D6L719C4))</f>
        <v>94.828663418233276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47.414331709116638</v>
      </c>
      <c r="R26" s="16" t="s">
        <v>33047</v>
      </c>
      <c r="S26" s="15">
        <f>D6L719C5-D6L719C7</f>
        <v>47.414331709116638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40.3205203126873</v>
      </c>
      <c r="X26" s="16" t="s">
        <v>33049</v>
      </c>
      <c r="Y26" s="33">
        <f>D6L719C7-D6L719C10</f>
        <v>7.0938113964293379</v>
      </c>
      <c r="Z26" s="16" t="s">
        <v>33050</v>
      </c>
      <c r="AA26" s="33">
        <f>CHOOSE(MIN(D6L719C9,RUN_YEARS),B7L807C7,B7L807C16,B7L807C25,B7L807C34,B7L807C43)</f>
        <v>11059.666666666668</v>
      </c>
      <c r="AB26" s="16" t="s">
        <v>33051</v>
      </c>
      <c r="AC26" s="33">
        <f>IF(D6L719C12=0,0,D6L719C10/D6L719C12)</f>
        <v>3.6457265420314624E-3</v>
      </c>
      <c r="AD26" s="16" t="s">
        <v>33052</v>
      </c>
      <c r="AE26" s="33">
        <f>IF(D6L719C5=0,0,D6L719C10/D6L719C5)</f>
        <v>0.4251933841443834</v>
      </c>
      <c r="AF26" s="16" t="s">
        <v>33053</v>
      </c>
      <c r="AG26" s="33">
        <f>CHOOSE(MIN(D6L719C9,RUN_YEARS),B7L807C5,B7L807C14,B7L807C23,B7L807C32,B7L807C41)</f>
        <v>748.38004638339191</v>
      </c>
      <c r="AH26" s="16" t="s">
        <v>33054</v>
      </c>
      <c r="AI26" s="33">
        <f>IF(D6L719C15=0,0,D6L719C11/D6L719C15)</f>
        <v>9.4788890092818E-3</v>
      </c>
      <c r="AJ26" s="16" t="s">
        <v>33055</v>
      </c>
      <c r="AK26" s="33">
        <f>IF(D6L719C5=0,0,D6L719C11/D6L719C5)</f>
        <v>7.4806615855616584E-2</v>
      </c>
      <c r="AL26" s="16" t="s">
        <v>33056</v>
      </c>
      <c r="AM26" s="33">
        <f>D6L719C8*CHOOSE(MIN(D6L719C9,RUN_YEARS),B7L807C4,B7L807C13,B7L807C22,B7L807C31,B7L807C40)</f>
        <v>1.8860197477600154</v>
      </c>
      <c r="AN26" s="16" t="s">
        <v>33057</v>
      </c>
      <c r="AO26" s="33">
        <f>D6L719C8-D6L719C18</f>
        <v>45.528311961356621</v>
      </c>
      <c r="AP26" s="16" t="s">
        <v>33058</v>
      </c>
      <c r="AQ26" s="33">
        <f>CHOOSE(MIN(D6L719C9,RUN_YEARS),B7L807C2,B7L807C11,B7L807C20,B7L807C29,B7L807C38)</f>
        <v>15.147071746237375</v>
      </c>
      <c r="AR26" s="16" t="s">
        <v>33059</v>
      </c>
      <c r="AS26" s="33">
        <f>IF(D6L719C20=0,0,D6L719C18/D6L719C20)</f>
        <v>0.12451381886591474</v>
      </c>
      <c r="AT26" s="16" t="s">
        <v>33060</v>
      </c>
      <c r="AU26" s="33">
        <f>IF(D6L719C5=0,0,D6L719C18/D6L719C5)</f>
        <v>1.9888709592392917E-2</v>
      </c>
      <c r="AV26" s="16" t="s">
        <v>33061</v>
      </c>
      <c r="AW26" s="33">
        <f>CHOOSE(MIN(D6L719C9,RUN_YEARS),B7L807C1,B7L807C10,B7L807C19,B7L807C28,B7L807C37)</f>
        <v>365.64866756182874</v>
      </c>
      <c r="AX26" s="16" t="s">
        <v>33062</v>
      </c>
      <c r="AY26" s="33">
        <f>IF(D6L719C23=0,0,D6L719C19/D6L719C23)</f>
        <v>0.12451381886591474</v>
      </c>
      <c r="AZ26" s="16" t="s">
        <v>33063</v>
      </c>
      <c r="BA26" s="33">
        <f>IF(D6L719C5=0,0,D6L719C19/D6L719C5)</f>
        <v>0.48011129040760708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9.9727480539868338</v>
      </c>
      <c r="J27" s="16" t="s">
        <v>33086</v>
      </c>
      <c r="K27" s="21">
        <f>_xlfn.SINGLE(IF(FLOW_THRU_100PCT="Y",1,INDEX(VariabilityMatrix,D6L720C1,_xlfn.SINGLE(D6L720C9))))</f>
        <v>0.19370866576980317</v>
      </c>
      <c r="L27" s="16" t="s">
        <v>33066</v>
      </c>
      <c r="M27" s="15">
        <f>IF(_xlfn.SINGLE(D6L720C2)&lt;&gt;0,_xlfn.SINGLE(D6L720C2)*_xlfn.SINGLE(D6L720C4),_xlfn.SINGLE(D6L720C3)*_xlfn.SINGLE(D6L720C4))</f>
        <v>1.9318077195961905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0.96590385979809523</v>
      </c>
      <c r="R27" s="16" t="s">
        <v>33068</v>
      </c>
      <c r="S27" s="15">
        <f>D6L720C5-D6L720C7</f>
        <v>0.96590385979809523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0.81932182818263299</v>
      </c>
      <c r="X27" s="16" t="s">
        <v>33070</v>
      </c>
      <c r="Y27" s="33">
        <f>D6L720C7-D6L720C10</f>
        <v>0.14658203161546224</v>
      </c>
      <c r="Z27" s="16" t="s">
        <v>33071</v>
      </c>
      <c r="AA27" s="33">
        <f>CHOOSE(MIN(D6L720C9,RUN_YEARS),B7L807C7,B7L807C16,B7L807C25,B7L807C34,B7L807C43)</f>
        <v>9820</v>
      </c>
      <c r="AB27" s="16" t="s">
        <v>33072</v>
      </c>
      <c r="AC27" s="33">
        <f>IF(D6L720C12=0,0,D6L720C10/D6L720C12)</f>
        <v>8.343399472328238E-5</v>
      </c>
      <c r="AD27" s="16" t="s">
        <v>33073</v>
      </c>
      <c r="AE27" s="33">
        <f>IF(D6L720C5=0,0,D6L720C10/D6L720C5)</f>
        <v>0.42412183152156441</v>
      </c>
      <c r="AF27" s="16" t="s">
        <v>33074</v>
      </c>
      <c r="AG27" s="33">
        <f>CHOOSE(MIN(D6L720C9,RUN_YEARS),B7L807C5,B7L807C14,B7L807C23,B7L807C32,B7L807C41)</f>
        <v>675.71623118931348</v>
      </c>
      <c r="AH27" s="16" t="s">
        <v>33075</v>
      </c>
      <c r="AI27" s="33">
        <f>IF(D6L720C15=0,0,D6L720C11/D6L720C15)</f>
        <v>2.1692838628053433E-4</v>
      </c>
      <c r="AJ27" s="16" t="s">
        <v>33076</v>
      </c>
      <c r="AK27" s="33">
        <f>IF(D6L720C5=0,0,D6L720C11/D6L720C5)</f>
        <v>7.5878168478435606E-2</v>
      </c>
      <c r="AL27" s="16" t="s">
        <v>33077</v>
      </c>
      <c r="AM27" s="33">
        <f>D6L720C8*CHOOSE(MIN(D6L720C9,RUN_YEARS),B7L807C4,B7L807C13,B7L807C22,B7L807C31,B7L807C40)</f>
        <v>3.5827797869368551E-2</v>
      </c>
      <c r="AN27" s="16" t="s">
        <v>33078</v>
      </c>
      <c r="AO27" s="33">
        <f>D6L720C8-D6L720C18</f>
        <v>0.93007606192872672</v>
      </c>
      <c r="AP27" s="16" t="s">
        <v>33079</v>
      </c>
      <c r="AQ27" s="33">
        <f>CHOOSE(MIN(D6L720C9,RUN_YEARS),B7L807C2,B7L807C11,B7L807C20,B7L807C29,B7L807C38)</f>
        <v>12.852267217854129</v>
      </c>
      <c r="AR27" s="16" t="s">
        <v>33080</v>
      </c>
      <c r="AS27" s="33">
        <f>IF(D6L720C20=0,0,D6L720C18/D6L720C20)</f>
        <v>2.7876636286862481E-3</v>
      </c>
      <c r="AT27" s="16" t="s">
        <v>33081</v>
      </c>
      <c r="AU27" s="33">
        <f>IF(D6L720C5=0,0,D6L720C18/D6L720C5)</f>
        <v>1.8546254632866726E-2</v>
      </c>
      <c r="AV27" s="16" t="s">
        <v>33082</v>
      </c>
      <c r="AW27" s="33">
        <f>CHOOSE(MIN(D6L720C9,RUN_YEARS),B7L807C1,B7L807C10,B7L807C19,B7L807C28,B7L807C37)</f>
        <v>333.63998882714799</v>
      </c>
      <c r="AX27" s="16" t="s">
        <v>33083</v>
      </c>
      <c r="AY27" s="33">
        <f>IF(D6L720C23=0,0,D6L720C19/D6L720C23)</f>
        <v>2.7876636286862481E-3</v>
      </c>
      <c r="AZ27" s="16" t="s">
        <v>33084</v>
      </c>
      <c r="BA27" s="33">
        <f>IF(D6L720C5=0,0,D6L720C19/D6L720C5)</f>
        <v>0.48145374536713331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0.19370866576980317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9820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675.71623118931348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12.852267217854129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333.63998882714799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0.19370866576980317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9820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675.71623118931348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12.852267217854129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333.63998882714799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0.19370866576980317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9820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675.71623118931348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12.852267217854129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333.63998882714799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0.19370866576980317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9820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675.71623118931348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12.852267217854129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333.63998882714799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0.19370866576980317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9820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675.71623118931348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12.852267217854129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333.63998882714799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9820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675.71623118931348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12.852267217854129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333.63998882714799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-13.539192387701471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-11.643705453423264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-5.821852726711632</v>
      </c>
      <c r="R34" s="16" t="s">
        <v>33214</v>
      </c>
      <c r="S34" s="15">
        <f>D6L727C5-D6L727C7</f>
        <v>-5.821852726711632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-4.9508265257214497</v>
      </c>
      <c r="X34" s="16" t="s">
        <v>33216</v>
      </c>
      <c r="Y34" s="33">
        <f>D6L727C7-D6L727C10</f>
        <v>-0.87102620099018235</v>
      </c>
      <c r="Z34" s="16" t="s">
        <v>33217</v>
      </c>
      <c r="AA34" s="33">
        <f>CHOOSE(MIN(D6L727C9,RUN_YEARS),B7L807C7,B7L807C16,B7L807C25,B7L807C34,B7L807C43)</f>
        <v>11059.666666666668</v>
      </c>
      <c r="AB34" s="16" t="s">
        <v>33218</v>
      </c>
      <c r="AC34" s="33">
        <f>IF(D6L727C12=0,0,D6L727C10/D6L727C12)</f>
        <v>-4.4764699289202045E-4</v>
      </c>
      <c r="AD34" s="16" t="s">
        <v>33219</v>
      </c>
      <c r="AE34" s="33">
        <f>IF(D6L727C5=0,0,D6L727C10/D6L727C5)</f>
        <v>0.4251933841443834</v>
      </c>
      <c r="AF34" s="16" t="s">
        <v>33220</v>
      </c>
      <c r="AG34" s="33">
        <f>CHOOSE(MIN(D6L727C9,RUN_YEARS),B7L807C5,B7L807C14,B7L807C23,B7L807C32,B7L807C41)</f>
        <v>748.38004638339191</v>
      </c>
      <c r="AH34" s="16" t="s">
        <v>33221</v>
      </c>
      <c r="AI34" s="33">
        <f>IF(D6L727C15=0,0,D6L727C11/D6L727C15)</f>
        <v>-1.1638821815192536E-3</v>
      </c>
      <c r="AJ34" s="16" t="s">
        <v>33222</v>
      </c>
      <c r="AK34" s="33">
        <f>IF(D6L727C5=0,0,D6L727C11/D6L727C5)</f>
        <v>7.4806615855616612E-2</v>
      </c>
      <c r="AL34" s="16" t="s">
        <v>33223</v>
      </c>
      <c r="AM34" s="33">
        <f>D6L727C8*CHOOSE(MIN(D6L727C9,RUN_YEARS),B7L807C4,B7L807C13,B7L807C22,B7L807C31,B7L807C40)</f>
        <v>-0.231578276342497</v>
      </c>
      <c r="AN34" s="16" t="s">
        <v>33224</v>
      </c>
      <c r="AO34" s="33">
        <f>D6L727C8-D6L727C18</f>
        <v>-5.5902744503691348</v>
      </c>
      <c r="AP34" s="16" t="s">
        <v>33225</v>
      </c>
      <c r="AQ34" s="33">
        <f>CHOOSE(MIN(D6L727C9,RUN_YEARS),B7L807C2,B7L807C11,B7L807C20,B7L807C29,B7L807C38)</f>
        <v>15.147071746237375</v>
      </c>
      <c r="AR34" s="16" t="s">
        <v>33226</v>
      </c>
      <c r="AS34" s="33">
        <f>IF(D6L727C20=0,0,D6L727C18/D6L727C20)</f>
        <v>-1.5288649860658544E-2</v>
      </c>
      <c r="AT34" s="16" t="s">
        <v>33227</v>
      </c>
      <c r="AU34" s="33">
        <f>IF(D6L727C5=0,0,D6L727C18/D6L727C5)</f>
        <v>1.9888709592392917E-2</v>
      </c>
      <c r="AV34" s="16" t="s">
        <v>33228</v>
      </c>
      <c r="AW34" s="33">
        <f>CHOOSE(MIN(D6L727C9,RUN_YEARS),B7L807C1,B7L807C10,B7L807C19,B7L807C28,B7L807C37)</f>
        <v>365.64866756182874</v>
      </c>
      <c r="AX34" s="16" t="s">
        <v>33229</v>
      </c>
      <c r="AY34" s="33">
        <f>IF(D6L727C23=0,0,D6L727C19/D6L727C23)</f>
        <v>-1.5288649860658542E-2</v>
      </c>
      <c r="AZ34" s="16" t="s">
        <v>33230</v>
      </c>
      <c r="BA34" s="33">
        <f>IF(D6L727C5=0,0,D6L727C19/D6L727C5)</f>
        <v>0.48011129040760708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2535.2821625986962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1659.8925164584559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829.94625822922796</v>
      </c>
      <c r="R35" s="16" t="s">
        <v>33234</v>
      </c>
      <c r="S35" s="15">
        <f>SUM(D6L701C8:D6L727C8)-2*SUM(D6L709C8,D6L711C8,D6L722C8,D6L724C8,D6L727C8)</f>
        <v>829.94625822922796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705.77069869956904</v>
      </c>
      <c r="X35" s="16" t="s">
        <v>33236</v>
      </c>
      <c r="Y35" s="33">
        <f>SUM(D6L701C11:D6L727C11)-2*SUM(D6L709C11,D6L711C11,D6L722C11,D6L724C11,D6L727C11)</f>
        <v>124.17555952965925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6.3822075822396226E-2</v>
      </c>
      <c r="AD35" s="16" t="s">
        <v>33238</v>
      </c>
      <c r="AE35" s="33">
        <f>IF(D6L728C5=0,0,D6L728C10/D6L728C5)</f>
        <v>0.42519060222369115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0.16593739713823019</v>
      </c>
      <c r="AJ35" s="16" t="s">
        <v>33240</v>
      </c>
      <c r="AK35" s="33">
        <f>IF(D6L728C5=0,0,D6L728C11/D6L728C5)</f>
        <v>7.4809397776309058E-2</v>
      </c>
      <c r="AL35" s="16" t="s">
        <v>33241</v>
      </c>
      <c r="AM35" s="33">
        <f>SUM(D6L701C18:D6L727C18)-2*SUM(D6L709C18,D6L711C18,D6L722C18,D6L724C18,D6L727C18)</f>
        <v>33.010067526152952</v>
      </c>
      <c r="AN35" s="16" t="s">
        <v>33242</v>
      </c>
      <c r="AO35" s="33">
        <f>SUM(D6L701C19:D6L727C19)-2*SUM(D6L709C19,D6L711C19,D6L722C19,D6L724C19,D6L727C19)</f>
        <v>796.93619070307523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2.1796668631107647</v>
      </c>
      <c r="AT35" s="16" t="s">
        <v>33244</v>
      </c>
      <c r="AU35" s="33">
        <f>IF(D6L728C5=0,0,D6L728C18/D6L728C5)</f>
        <v>1.9886870504472891E-2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2.1796668631107647</v>
      </c>
      <c r="AZ35" s="16" t="s">
        <v>33246</v>
      </c>
      <c r="BA35" s="33">
        <f>IF(D6L728C5=0,0,D6L728C19/D6L728C5)</f>
        <v>0.48011312949552726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2.3202856870771362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1.1601428435385681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0.58007142176928406</v>
      </c>
      <c r="R36" s="16" t="s">
        <v>33251</v>
      </c>
      <c r="S36" s="15">
        <f>D6L729C5-D6L729C7</f>
        <v>0.58007142176928406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0.49204190762821326</v>
      </c>
      <c r="X36" s="16" t="s">
        <v>33253</v>
      </c>
      <c r="Y36" s="33">
        <f>D6L729C7-D6L729C10</f>
        <v>8.8029514141070797E-2</v>
      </c>
      <c r="Z36" s="16" t="s">
        <v>33254</v>
      </c>
      <c r="AA36" s="33">
        <f>CHOOSE(MIN(D6L729C9,RUN_YEARS),B7L807C7,B7L807C16,B7L807C25,B7L807C34,B7L807C43)</f>
        <v>9820</v>
      </c>
      <c r="AB36" s="16" t="s">
        <v>33255</v>
      </c>
      <c r="AC36" s="33">
        <f>IF(D6L729C12=0,0,D6L729C10/D6L729C12)</f>
        <v>5.0106100573137808E-5</v>
      </c>
      <c r="AD36" s="16" t="s">
        <v>33256</v>
      </c>
      <c r="AE36" s="33">
        <f>IF(D6L729C5=0,0,D6L729C10/D6L729C5)</f>
        <v>0.42412183152156441</v>
      </c>
      <c r="AF36" s="16" t="s">
        <v>33257</v>
      </c>
      <c r="AG36" s="33">
        <f>CHOOSE(MIN(D6L729C9,RUN_YEARS),B7L807C5,B7L807C14,B7L807C23,B7L807C32,B7L807C41)</f>
        <v>675.71623118931348</v>
      </c>
      <c r="AH36" s="16" t="s">
        <v>33258</v>
      </c>
      <c r="AI36" s="33">
        <f>IF(D6L729C15=0,0,D6L729C11/D6L729C15)</f>
        <v>1.3027586149015833E-4</v>
      </c>
      <c r="AJ36" s="16" t="s">
        <v>33259</v>
      </c>
      <c r="AK36" s="33">
        <f>IF(D6L729C5=0,0,D6L729C11/D6L729C5)</f>
        <v>7.5878168478435579E-2</v>
      </c>
      <c r="AL36" s="16" t="s">
        <v>33260</v>
      </c>
      <c r="AM36" s="33">
        <f>D6L729C8*CHOOSE(MIN(D6L729C9,RUN_YEARS),B7L807C4,B7L807C13,B7L807C22,B7L807C31,B7L807C40)</f>
        <v>2.1516304586764345E-2</v>
      </c>
      <c r="AN36" s="16" t="s">
        <v>33261</v>
      </c>
      <c r="AO36" s="33">
        <f>D6L729C8-D6L729C18</f>
        <v>0.55855511718251971</v>
      </c>
      <c r="AP36" s="16" t="s">
        <v>33262</v>
      </c>
      <c r="AQ36" s="33">
        <f>CHOOSE(MIN(D6L729C9,RUN_YEARS),B7L807C2,B7L807C11,B7L807C20,B7L807C29,B7L807C38)</f>
        <v>12.852267217854129</v>
      </c>
      <c r="AR36" s="16" t="s">
        <v>33263</v>
      </c>
      <c r="AS36" s="33">
        <f>IF(D6L729C20=0,0,D6L729C18/D6L729C20)</f>
        <v>1.6741252124663497E-3</v>
      </c>
      <c r="AT36" s="16" t="s">
        <v>33264</v>
      </c>
      <c r="AU36" s="33">
        <f>IF(D6L729C5=0,0,D6L729C18/D6L729C5)</f>
        <v>1.8546254632866726E-2</v>
      </c>
      <c r="AV36" s="16" t="s">
        <v>33265</v>
      </c>
      <c r="AW36" s="33">
        <f>CHOOSE(MIN(D6L729C9,RUN_YEARS),B7L807C1,B7L807C10,B7L807C19,B7L807C28,B7L807C37)</f>
        <v>333.63998882714799</v>
      </c>
      <c r="AX36" s="16" t="s">
        <v>33266</v>
      </c>
      <c r="AY36" s="33">
        <f>IF(D6L729C23=0,0,D6L729C19/D6L729C23)</f>
        <v>1.6741252124663499E-3</v>
      </c>
      <c r="AZ36" s="16" t="s">
        <v>33267</v>
      </c>
      <c r="BA36" s="33">
        <f>IF(D6L729C5=0,0,D6L729C19/D6L729C5)</f>
        <v>0.48145374536713326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9820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675.71623118931348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12.852267217854129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333.63998882714799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0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0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</v>
      </c>
      <c r="R38" s="16" t="s">
        <v>33291</v>
      </c>
      <c r="S38" s="15">
        <f>D6L731C5-D6L731C7</f>
        <v>0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</v>
      </c>
      <c r="X38" s="16" t="s">
        <v>33293</v>
      </c>
      <c r="Y38" s="33">
        <f>D6L731C7-D6L731C10</f>
        <v>0</v>
      </c>
      <c r="Z38" s="16" t="s">
        <v>33294</v>
      </c>
      <c r="AA38" s="33">
        <f>CHOOSE(MIN(D6L731C9,RUN_YEARS),B7L807C7,B7L807C16,B7L807C25,B7L807C34,B7L807C43)</f>
        <v>9820</v>
      </c>
      <c r="AB38" s="16" t="s">
        <v>33295</v>
      </c>
      <c r="AC38" s="33">
        <f>IF(D6L731C12=0,0,D6L731C10/D6L731C12)</f>
        <v>0</v>
      </c>
      <c r="AD38" s="16" t="s">
        <v>33296</v>
      </c>
      <c r="AE38" s="33">
        <f>IF(D6L731C5=0,0,D6L731C10/D6L731C5)</f>
        <v>0</v>
      </c>
      <c r="AF38" s="16" t="s">
        <v>33297</v>
      </c>
      <c r="AG38" s="33">
        <f>CHOOSE(MIN(D6L731C9,RUN_YEARS),B7L807C5,B7L807C14,B7L807C23,B7L807C32,B7L807C41)</f>
        <v>675.71623118931348</v>
      </c>
      <c r="AH38" s="16" t="s">
        <v>33298</v>
      </c>
      <c r="AI38" s="33">
        <f>IF(D6L731C15=0,0,D6L731C11/D6L731C15)</f>
        <v>0</v>
      </c>
      <c r="AJ38" s="16" t="s">
        <v>33299</v>
      </c>
      <c r="AK38" s="33">
        <f>IF(D6L731C5=0,0,D6L731C11/D6L731C5)</f>
        <v>0</v>
      </c>
      <c r="AL38" s="16" t="s">
        <v>33300</v>
      </c>
      <c r="AM38" s="33">
        <f>D6L731C8*CHOOSE(MIN(D6L731C9,RUN_YEARS),B7L807C4,B7L807C13,B7L807C22,B7L807C31,B7L807C40)</f>
        <v>0</v>
      </c>
      <c r="AN38" s="16" t="s">
        <v>33301</v>
      </c>
      <c r="AO38" s="33">
        <f>D6L731C8-D6L731C18</f>
        <v>0</v>
      </c>
      <c r="AP38" s="16" t="s">
        <v>33302</v>
      </c>
      <c r="AQ38" s="33">
        <f>CHOOSE(MIN(D6L731C9,RUN_YEARS),B7L807C2,B7L807C11,B7L807C20,B7L807C29,B7L807C38)</f>
        <v>12.852267217854129</v>
      </c>
      <c r="AR38" s="16" t="s">
        <v>33303</v>
      </c>
      <c r="AS38" s="33">
        <f>IF(D6L731C20=0,0,D6L731C18/D6L731C20)</f>
        <v>0</v>
      </c>
      <c r="AT38" s="16" t="s">
        <v>33304</v>
      </c>
      <c r="AU38" s="33">
        <f>IF(D6L731C5=0,0,D6L731C18/D6L731C5)</f>
        <v>0</v>
      </c>
      <c r="AV38" s="16" t="s">
        <v>33305</v>
      </c>
      <c r="AW38" s="33">
        <f>CHOOSE(MIN(D6L731C9,RUN_YEARS),B7L807C1,B7L807C10,B7L807C19,B7L807C28,B7L807C37)</f>
        <v>333.63998882714799</v>
      </c>
      <c r="AX38" s="16" t="s">
        <v>33306</v>
      </c>
      <c r="AY38" s="33">
        <f>IF(D6L731C23=0,0,D6L731C19/D6L731C23)</f>
        <v>0</v>
      </c>
      <c r="AZ38" s="16" t="s">
        <v>33307</v>
      </c>
      <c r="BA38" s="33">
        <f>IF(D6L731C5=0,0,D6L731C19/D6L731C5)</f>
        <v>0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9820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675.71623118931348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12.852267217854129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333.63998882714799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10787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10787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4314.8</v>
      </c>
      <c r="R40" s="16" t="s">
        <v>33332</v>
      </c>
      <c r="S40" s="15">
        <f>D6L733C5-D6L733C7</f>
        <v>6472.2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3660.0017572984925</v>
      </c>
      <c r="X40" s="16" t="s">
        <v>33334</v>
      </c>
      <c r="Y40" s="33">
        <f>D6L733C7-D6L733C10</f>
        <v>654.79824270150766</v>
      </c>
      <c r="Z40" s="16" t="s">
        <v>33335</v>
      </c>
      <c r="AA40" s="33">
        <f>CHOOSE(MIN(D6L733C9,RUN_YEARS),B7L807C7,B7L807C16,B7L807C25,B7L807C34,B7L807C43)</f>
        <v>9820</v>
      </c>
      <c r="AB40" s="16" t="s">
        <v>33336</v>
      </c>
      <c r="AC40" s="33">
        <f>IF(D6L733C12=0,0,D6L733C10/D6L733C12)</f>
        <v>0.37270893658844118</v>
      </c>
      <c r="AD40" s="16" t="s">
        <v>33337</v>
      </c>
      <c r="AE40" s="33">
        <f>IF(D6L733C5=0,0,D6L733C10/D6L733C5)</f>
        <v>0.33929746521725157</v>
      </c>
      <c r="AF40" s="16" t="s">
        <v>33338</v>
      </c>
      <c r="AG40" s="33">
        <f>CHOOSE(MIN(D6L733C9,RUN_YEARS),B7L807C5,B7L807C14,B7L807C23,B7L807C32,B7L807C41)</f>
        <v>675.71623118931348</v>
      </c>
      <c r="AH40" s="16" t="s">
        <v>33339</v>
      </c>
      <c r="AI40" s="33">
        <f>IF(D6L733C15=0,0,D6L733C11/D6L733C15)</f>
        <v>0.96904323512994717</v>
      </c>
      <c r="AJ40" s="16" t="s">
        <v>33340</v>
      </c>
      <c r="AK40" s="33">
        <f>IF(D6L733C5=0,0,D6L733C11/D6L733C5)</f>
        <v>6.0702534782748459E-2</v>
      </c>
      <c r="AL40" s="16" t="s">
        <v>33341</v>
      </c>
      <c r="AM40" s="33">
        <f>D6L733C8*CHOOSE(MIN(D6L733C9,RUN_YEARS),B7L807C4,B7L807C13,B7L807C22,B7L807C31,B7L807C40)</f>
        <v>240.07013846968005</v>
      </c>
      <c r="AN40" s="16" t="s">
        <v>33342</v>
      </c>
      <c r="AO40" s="33">
        <f>D6L733C8-D6L733C18</f>
        <v>6232.1298615303194</v>
      </c>
      <c r="AP40" s="16" t="s">
        <v>33343</v>
      </c>
      <c r="AQ40" s="33">
        <f>CHOOSE(MIN(D6L733C9,RUN_YEARS),B7L807C2,B7L807C11,B7L807C20,B7L807C29,B7L807C38)</f>
        <v>12.852267217854129</v>
      </c>
      <c r="AR40" s="16" t="s">
        <v>33344</v>
      </c>
      <c r="AS40" s="33">
        <f>IF(D6L733C20=0,0,D6L733C18/D6L733C20)</f>
        <v>18.679205341776516</v>
      </c>
      <c r="AT40" s="16" t="s">
        <v>33345</v>
      </c>
      <c r="AU40" s="33">
        <f>IF(D6L733C5=0,0,D6L733C18/D6L733C5)</f>
        <v>2.2255505559440072E-2</v>
      </c>
      <c r="AV40" s="16" t="s">
        <v>33346</v>
      </c>
      <c r="AW40" s="33">
        <f>CHOOSE(MIN(D6L733C9,RUN_YEARS),B7L807C1,B7L807C10,B7L807C19,B7L807C28,B7L807C37)</f>
        <v>333.63998882714799</v>
      </c>
      <c r="AX40" s="16" t="s">
        <v>33347</v>
      </c>
      <c r="AY40" s="33">
        <f>IF(D6L733C23=0,0,D6L733C19/D6L733C23)</f>
        <v>18.679205341776516</v>
      </c>
      <c r="AZ40" s="16" t="s">
        <v>33348</v>
      </c>
      <c r="BA40" s="33">
        <f>IF(D6L733C5=0,0,D6L733C19/D6L733C5)</f>
        <v>0.57774449444055986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2024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2024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2024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9820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675.71623118931348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75.075238753844502</v>
      </c>
      <c r="AN41" s="16" t="s">
        <v>33361</v>
      </c>
      <c r="AO41" s="33">
        <f>D6L734C8-D6L734C18</f>
        <v>1948.9247612461554</v>
      </c>
      <c r="AP41" s="16" t="s">
        <v>33362</v>
      </c>
      <c r="AQ41" s="33">
        <f>CHOOSE(MIN(D6L734C9,RUN_YEARS),B7L807C2,B7L807C11,B7L807C20,B7L807C29,B7L807C38)</f>
        <v>12.852267217854129</v>
      </c>
      <c r="AR41" s="16" t="s">
        <v>33363</v>
      </c>
      <c r="AS41" s="33">
        <f>IF(D6L734C20=0,0,D6L734C18/D6L734C20)</f>
        <v>5.8414003911738925</v>
      </c>
      <c r="AT41" s="16" t="s">
        <v>33364</v>
      </c>
      <c r="AU41" s="33">
        <f>IF(D6L734C5=0,0,D6L734C18/D6L734C5)</f>
        <v>3.7092509265733452E-2</v>
      </c>
      <c r="AV41" s="16" t="s">
        <v>33365</v>
      </c>
      <c r="AW41" s="33">
        <f>CHOOSE(MIN(D6L734C9,RUN_YEARS),B7L807C1,B7L807C10,B7L807C19,B7L807C28,B7L807C37)</f>
        <v>333.63998882714799</v>
      </c>
      <c r="AX41" s="16" t="s">
        <v>33366</v>
      </c>
      <c r="AY41" s="33">
        <f>IF(D6L734C23=0,0,D6L734C19/D6L734C23)</f>
        <v>5.8414003911738925</v>
      </c>
      <c r="AZ41" s="16" t="s">
        <v>33367</v>
      </c>
      <c r="BA41" s="33">
        <f>IF(D6L734C5=0,0,D6L734C19/D6L734C5)</f>
        <v>0.96290749073426651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-176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-176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-176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-149.29088469559068</v>
      </c>
      <c r="X42" s="16" t="s">
        <v>33374</v>
      </c>
      <c r="Y42" s="33">
        <f>D6L735C7-D6L735C10</f>
        <v>-26.709115304409323</v>
      </c>
      <c r="Z42" s="16" t="s">
        <v>33375</v>
      </c>
      <c r="AA42" s="33">
        <f>CHOOSE(MIN(D6L735C9,RUN_YEARS),B7L807C7,B7L807C16,B7L807C25,B7L807C34,B7L807C43)</f>
        <v>9820</v>
      </c>
      <c r="AB42" s="16" t="s">
        <v>33376</v>
      </c>
      <c r="AC42" s="33">
        <f>IF(D6L735C12=0,0,D6L735C10/D6L735C12)</f>
        <v>-1.5202737749041821E-2</v>
      </c>
      <c r="AD42" s="16" t="s">
        <v>33377</v>
      </c>
      <c r="AE42" s="33">
        <f>IF(D6L735C5=0,0,D6L735C10/D6L735C5)</f>
        <v>0.84824366304312881</v>
      </c>
      <c r="AF42" s="16" t="s">
        <v>33378</v>
      </c>
      <c r="AG42" s="33">
        <f>CHOOSE(MIN(D6L735C9,RUN_YEARS),B7L807C5,B7L807C14,B7L807C23,B7L807C32,B7L807C41)</f>
        <v>675.71623118931348</v>
      </c>
      <c r="AH42" s="16" t="s">
        <v>33379</v>
      </c>
      <c r="AI42" s="33">
        <f>IF(D6L735C15=0,0,D6L735C11/D6L735C15)</f>
        <v>-3.9527118147508741E-2</v>
      </c>
      <c r="AJ42" s="16" t="s">
        <v>33380</v>
      </c>
      <c r="AK42" s="33">
        <f>IF(D6L735C5=0,0,D6L735C11/D6L735C5)</f>
        <v>0.15175633695687116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12.852267217854129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333.63998882714799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373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373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373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9820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675.71623118931348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13.835505956118578</v>
      </c>
      <c r="AN43" s="16" t="s">
        <v>33402</v>
      </c>
      <c r="AO43" s="33">
        <f>D6L736C8-D6L736C18</f>
        <v>359.1644940438814</v>
      </c>
      <c r="AP43" s="16" t="s">
        <v>33403</v>
      </c>
      <c r="AQ43" s="33">
        <f>CHOOSE(MIN(D6L736C9,RUN_YEARS),B7L807C2,B7L807C11,B7L807C20,B7L807C29,B7L807C38)</f>
        <v>12.852267217854129</v>
      </c>
      <c r="AR43" s="16" t="s">
        <v>33404</v>
      </c>
      <c r="AS43" s="33">
        <f>IF(D6L736C20=0,0,D6L736C18/D6L736C20)</f>
        <v>1.0765031353299714</v>
      </c>
      <c r="AT43" s="16" t="s">
        <v>33405</v>
      </c>
      <c r="AU43" s="33">
        <f>IF(D6L736C5=0,0,D6L736C18/D6L736C5)</f>
        <v>3.7092509265733452E-2</v>
      </c>
      <c r="AV43" s="16" t="s">
        <v>33406</v>
      </c>
      <c r="AW43" s="33">
        <f>CHOOSE(MIN(D6L736C9,RUN_YEARS),B7L807C1,B7L807C10,B7L807C19,B7L807C28,B7L807C37)</f>
        <v>333.63998882714799</v>
      </c>
      <c r="AX43" s="16" t="s">
        <v>33407</v>
      </c>
      <c r="AY43" s="33">
        <f>IF(D6L736C23=0,0,D6L736C19/D6L736C23)</f>
        <v>1.0765031353299712</v>
      </c>
      <c r="AZ43" s="16" t="s">
        <v>33408</v>
      </c>
      <c r="BA43" s="33">
        <f>IF(D6L736C5=0,0,D6L736C19/D6L736C5)</f>
        <v>0.96290749073426651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13010.320285687078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13009.160142843539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4139.3800714217696</v>
      </c>
      <c r="R44" s="16" t="s">
        <v>33412</v>
      </c>
      <c r="S44" s="15">
        <f>SUM(D6L729C8:D6L736C8)</f>
        <v>8869.7800714217701</v>
      </c>
      <c r="U44" s="21" t="str">
        <f>NULL_VALUE</f>
        <v>n/a</v>
      </c>
      <c r="V44" s="16" t="s">
        <v>33413</v>
      </c>
      <c r="W44" s="33">
        <f>SUM(D6L729C10:D6L736C10)</f>
        <v>3511.2029145105303</v>
      </c>
      <c r="X44" s="16" t="s">
        <v>33414</v>
      </c>
      <c r="Y44" s="33">
        <f>SUM(D6L729C11:D6L736C11)</f>
        <v>628.17715691123942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0.35755630493997254</v>
      </c>
      <c r="AD44" s="16" t="s">
        <v>33416</v>
      </c>
      <c r="AE44" s="33">
        <f>IF(D6L737C5=0,0,D6L737C10/D6L737C5)</f>
        <v>0.26990235157048753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0.92964639284392858</v>
      </c>
      <c r="AJ44" s="16" t="s">
        <v>33418</v>
      </c>
      <c r="AK44" s="33">
        <f>IF(D6L737C5=0,0,D6L737C11/D6L737C5)</f>
        <v>4.8287295260701787E-2</v>
      </c>
      <c r="AL44" s="16" t="s">
        <v>33419</v>
      </c>
      <c r="AM44" s="33">
        <f>SUM(D6L729C18:D6L736C18)</f>
        <v>329.0023994842299</v>
      </c>
      <c r="AN44" s="16" t="s">
        <v>33420</v>
      </c>
      <c r="AO44" s="33">
        <f>SUM(D6L729C19:D6L736C19)</f>
        <v>8540.7776719375397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25.598782993492847</v>
      </c>
      <c r="AT44" s="16" t="s">
        <v>33422</v>
      </c>
      <c r="AU44" s="33">
        <f>IF(D6L737C5=0,0,D6L737C18/D6L737C5)</f>
        <v>2.529005684238711E-2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25.598782993492847</v>
      </c>
      <c r="AZ44" s="16" t="s">
        <v>33424</v>
      </c>
      <c r="BA44" s="33">
        <f>IF(D6L737C5=0,0,D6L737C19/D6L737C5)</f>
        <v>0.65652029632642361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94.165953929303726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47.082976964651863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23.541488482325931</v>
      </c>
      <c r="R45" s="16" t="s">
        <v>33429</v>
      </c>
      <c r="S45" s="15">
        <f>D6L738C5-D6L738C7</f>
        <v>23.541488482325931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19.968918423735776</v>
      </c>
      <c r="X45" s="16" t="s">
        <v>33431</v>
      </c>
      <c r="Y45" s="33">
        <f>D6L738C7-D6L738C10</f>
        <v>3.5725700585901556</v>
      </c>
      <c r="Z45" s="16" t="s">
        <v>33432</v>
      </c>
      <c r="AA45" s="33">
        <f>CHOOSE(MIN(D6L738C9,RUN_YEARS),B7L807C7,B7L807C16,B7L807C25,B7L807C34,B7L807C43)</f>
        <v>9820</v>
      </c>
      <c r="AB45" s="16" t="s">
        <v>33433</v>
      </c>
      <c r="AC45" s="33">
        <f>IF(D6L738C12=0,0,D6L738C10/D6L738C12)</f>
        <v>2.0334947478346005E-3</v>
      </c>
      <c r="AD45" s="16" t="s">
        <v>33434</v>
      </c>
      <c r="AE45" s="33">
        <f>IF(D6L738C5=0,0,D6L738C10/D6L738C5)</f>
        <v>0.42412183152156441</v>
      </c>
      <c r="AF45" s="16" t="s">
        <v>33435</v>
      </c>
      <c r="AG45" s="33">
        <f>CHOOSE(MIN(D6L738C9,RUN_YEARS),B7L807C5,B7L807C14,B7L807C23,B7L807C32,B7L807C41)</f>
        <v>675.71623118931348</v>
      </c>
      <c r="AH45" s="16" t="s">
        <v>33436</v>
      </c>
      <c r="AI45" s="33">
        <f>IF(D6L738C15=0,0,D6L738C11/D6L738C15)</f>
        <v>5.2870863443699621E-3</v>
      </c>
      <c r="AJ45" s="16" t="s">
        <v>33437</v>
      </c>
      <c r="AK45" s="33">
        <f>IF(D6L738C5=0,0,D6L738C11/D6L738C5)</f>
        <v>7.5878168478435579E-2</v>
      </c>
      <c r="AL45" s="16" t="s">
        <v>33438</v>
      </c>
      <c r="AM45" s="33">
        <f>D6L738C8*CHOOSE(MIN(D6L738C9,RUN_YEARS),B7L807C4,B7L807C13,B7L807C22,B7L807C31,B7L807C40)</f>
        <v>0.87321287965983196</v>
      </c>
      <c r="AN45" s="16" t="s">
        <v>33439</v>
      </c>
      <c r="AO45" s="33">
        <f>D6L738C8-D6L738C18</f>
        <v>22.6682756026661</v>
      </c>
      <c r="AP45" s="16" t="s">
        <v>33440</v>
      </c>
      <c r="AQ45" s="33">
        <f>CHOOSE(MIN(D6L738C9,RUN_YEARS),B7L807C2,B7L807C11,B7L807C20,B7L807C29,B7L807C38)</f>
        <v>12.852267217854129</v>
      </c>
      <c r="AR45" s="16" t="s">
        <v>33441</v>
      </c>
      <c r="AS45" s="33">
        <f>IF(D6L738C20=0,0,D6L738C18/D6L738C20)</f>
        <v>6.7942322148949796E-2</v>
      </c>
      <c r="AT45" s="16" t="s">
        <v>33442</v>
      </c>
      <c r="AU45" s="33">
        <f>IF(D6L738C5=0,0,D6L738C18/D6L738C5)</f>
        <v>1.8546254632866726E-2</v>
      </c>
      <c r="AV45" s="16" t="s">
        <v>33443</v>
      </c>
      <c r="AW45" s="33">
        <f>CHOOSE(MIN(D6L738C9,RUN_YEARS),B7L807C1,B7L807C10,B7L807C19,B7L807C28,B7L807C37)</f>
        <v>333.63998882714799</v>
      </c>
      <c r="AX45" s="16" t="s">
        <v>33444</v>
      </c>
      <c r="AY45" s="33">
        <f>IF(D6L738C23=0,0,D6L738C19/D6L738C23)</f>
        <v>6.7942322148949796E-2</v>
      </c>
      <c r="AZ45" s="16" t="s">
        <v>33445</v>
      </c>
      <c r="BA45" s="33">
        <f>IF(D6L738C5=0,0,D6L738C19/D6L738C5)</f>
        <v>0.48145374536713326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8340.5931163689966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8340.5931163689966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3336.2372465475987</v>
      </c>
      <c r="R46" s="16" t="s">
        <v>33449</v>
      </c>
      <c r="S46" s="15">
        <f>D6L739C5-D6L739C7</f>
        <v>5004.3558698213983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2829.9421027924573</v>
      </c>
      <c r="X46" s="16" t="s">
        <v>33451</v>
      </c>
      <c r="Y46" s="33">
        <f>D6L739C7-D6L739C10</f>
        <v>506.29514375514145</v>
      </c>
      <c r="Z46" s="16" t="s">
        <v>33452</v>
      </c>
      <c r="AA46" s="33">
        <f>CHOOSE(MIN(D6L739C9,RUN_YEARS),B7L807C7,B7L807C16,B7L807C25,B7L807C34,B7L807C43)</f>
        <v>9820</v>
      </c>
      <c r="AB46" s="16" t="s">
        <v>33453</v>
      </c>
      <c r="AC46" s="33">
        <f>IF(D6L739C12=0,0,D6L739C10/D6L739C12)</f>
        <v>0.28818147686277568</v>
      </c>
      <c r="AD46" s="16" t="s">
        <v>33454</v>
      </c>
      <c r="AE46" s="33">
        <f>IF(D6L739C5=0,0,D6L739C10/D6L739C5)</f>
        <v>0.33929746521725157</v>
      </c>
      <c r="AF46" s="16" t="s">
        <v>33455</v>
      </c>
      <c r="AG46" s="33">
        <f>CHOOSE(MIN(D6L739C9,RUN_YEARS),B7L807C5,B7L807C14,B7L807C23,B7L807C32,B7L807C41)</f>
        <v>675.71623118931348</v>
      </c>
      <c r="AH46" s="16" t="s">
        <v>33456</v>
      </c>
      <c r="AI46" s="33">
        <f>IF(D6L739C15=0,0,D6L739C11/D6L739C15)</f>
        <v>0.74927183984321699</v>
      </c>
      <c r="AJ46" s="16" t="s">
        <v>33457</v>
      </c>
      <c r="AK46" s="33">
        <f>IF(D6L739C5=0,0,D6L739C11/D6L739C5)</f>
        <v>6.0702534782748466E-2</v>
      </c>
      <c r="AL46" s="16" t="s">
        <v>33458</v>
      </c>
      <c r="AM46" s="33">
        <f>D6L739C8*CHOOSE(MIN(D6L739C9,RUN_YEARS),B7L807C4,B7L807C13,B7L807C22,B7L807C31,B7L807C40)</f>
        <v>185.6241164703778</v>
      </c>
      <c r="AN46" s="16" t="s">
        <v>33459</v>
      </c>
      <c r="AO46" s="33">
        <f>D6L739C8-D6L739C18</f>
        <v>4818.7317533510204</v>
      </c>
      <c r="AP46" s="16" t="s">
        <v>33460</v>
      </c>
      <c r="AQ46" s="33">
        <f>CHOOSE(MIN(D6L739C9,RUN_YEARS),B7L807C2,B7L807C11,B7L807C20,B7L807C29,B7L807C38)</f>
        <v>12.852267217854129</v>
      </c>
      <c r="AR46" s="16" t="s">
        <v>33461</v>
      </c>
      <c r="AS46" s="33">
        <f>IF(D6L739C20=0,0,D6L739C18/D6L739C20)</f>
        <v>14.442908268551424</v>
      </c>
      <c r="AT46" s="16" t="s">
        <v>33462</v>
      </c>
      <c r="AU46" s="33">
        <f>IF(D6L739C5=0,0,D6L739C18/D6L739C5)</f>
        <v>2.2255505559440072E-2</v>
      </c>
      <c r="AV46" s="16" t="s">
        <v>33463</v>
      </c>
      <c r="AW46" s="33">
        <f>CHOOSE(MIN(D6L739C9,RUN_YEARS),B7L807C1,B7L807C10,B7L807C19,B7L807C28,B7L807C37)</f>
        <v>333.63998882714799</v>
      </c>
      <c r="AX46" s="16" t="s">
        <v>33464</v>
      </c>
      <c r="AY46" s="33">
        <f>IF(D6L739C23=0,0,D6L739C19/D6L739C23)</f>
        <v>14.442908268551424</v>
      </c>
      <c r="AZ46" s="16" t="s">
        <v>33465</v>
      </c>
      <c r="BA46" s="33">
        <f>IF(D6L739C5=0,0,D6L739C19/D6L739C5)</f>
        <v>0.57774449444055997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8434.7590702982998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8387.6760933336482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3359.7787350299245</v>
      </c>
      <c r="R47" s="16" t="s">
        <v>33469</v>
      </c>
      <c r="S47" s="15">
        <f>SUM(D6L738C8:D6L739C8)</f>
        <v>5027.8973583037241</v>
      </c>
      <c r="U47" s="21" t="str">
        <f>NULL_VALUE</f>
        <v>n/a</v>
      </c>
      <c r="V47" s="16" t="s">
        <v>33470</v>
      </c>
      <c r="W47" s="33">
        <f>SUM(D6L738C10:D6L739C10)</f>
        <v>2849.9110212161931</v>
      </c>
      <c r="X47" s="16" t="s">
        <v>33471</v>
      </c>
      <c r="Y47" s="33">
        <f>SUM(D6L738C11:D6L739C11)</f>
        <v>509.8677138137316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0.29021497161061027</v>
      </c>
      <c r="AD47" s="16" t="s">
        <v>33473</v>
      </c>
      <c r="AE47" s="33">
        <f>IF(D6L740C5=0,0,D6L740C10/D6L740C5)</f>
        <v>0.33977361422924324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0.75455892618758691</v>
      </c>
      <c r="AJ47" s="16" t="s">
        <v>33475</v>
      </c>
      <c r="AK47" s="33">
        <f>IF(D6L740C5=0,0,D6L740C11/D6L740C5)</f>
        <v>6.0787720953955758E-2</v>
      </c>
      <c r="AL47" s="16" t="s">
        <v>33476</v>
      </c>
      <c r="AM47" s="33">
        <f>SUM(D6L738C18:D6L739C18)</f>
        <v>186.49732935003763</v>
      </c>
      <c r="AN47" s="16" t="s">
        <v>33477</v>
      </c>
      <c r="AO47" s="33">
        <f>SUM(D6L738C19:D6L739C19)</f>
        <v>4841.4000289536862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14.510850590700374</v>
      </c>
      <c r="AT47" s="16" t="s">
        <v>33479</v>
      </c>
      <c r="AU47" s="33">
        <f>IF(D6L740C5=0,0,D6L740C18/D6L740C5)</f>
        <v>2.2234684228956081E-2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14.510850590700374</v>
      </c>
      <c r="AZ47" s="16" t="s">
        <v>33481</v>
      </c>
      <c r="BA47" s="33">
        <f>IF(D6L740C5=0,0,D6L740C19/D6L740C5)</f>
        <v>0.57720398058784494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23980.361518584075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23056.728752635645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8329.1050646809217</v>
      </c>
      <c r="R48" s="16" t="s">
        <v>33486</v>
      </c>
      <c r="S48" s="15">
        <f>SUM(D6L728C8,D6L737C8,D6L740C8)</f>
        <v>14727.623687954721</v>
      </c>
      <c r="U48" s="21" t="str">
        <f>NULL_VALUE</f>
        <v>n/a</v>
      </c>
      <c r="V48" s="16" t="s">
        <v>33487</v>
      </c>
      <c r="W48" s="33">
        <f>SUM(D6L728C10,D6L737C10,D6L740C10)</f>
        <v>7066.884634426292</v>
      </c>
      <c r="X48" s="16" t="s">
        <v>33488</v>
      </c>
      <c r="Y48" s="33">
        <f>SUM(D6L728C11,D6L737C11,D6L740C11)</f>
        <v>1262.2204302546302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0.71159335237297905</v>
      </c>
      <c r="AD48" s="16" t="s">
        <v>33490</v>
      </c>
      <c r="AE48" s="33">
        <f>IF(D6L741C5=0,0,D6L741C10/D6L741C5)</f>
        <v>0.30649988167200287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1.8501427161697457</v>
      </c>
      <c r="AJ48" s="16" t="s">
        <v>33492</v>
      </c>
      <c r="AK48" s="33">
        <f>IF(D6L741C5=0,0,D6L741C11/D6L741C5)</f>
        <v>5.4744124537195855E-2</v>
      </c>
      <c r="AL48" s="16" t="s">
        <v>33493</v>
      </c>
      <c r="AM48" s="33">
        <f>SUM(D6L728C18,D6L737C18,D6L740C18)</f>
        <v>548.50979636042052</v>
      </c>
      <c r="AN48" s="16" t="s">
        <v>33494</v>
      </c>
      <c r="AO48" s="33">
        <f>SUM(D6L728C19,D6L737C19,D6L740C19)</f>
        <v>14179.113891594301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42.289300447303987</v>
      </c>
      <c r="AT48" s="16" t="s">
        <v>33496</v>
      </c>
      <c r="AU48" s="33">
        <f>IF(D6L741C5=0,0,D6L741C18/D6L741C5)</f>
        <v>2.3789575799980717E-2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42.289300447303987</v>
      </c>
      <c r="AZ48" s="16" t="s">
        <v>33498</v>
      </c>
      <c r="BA48" s="33">
        <f>IF(D6L741C5=0,0,D6L741C19/D6L741C5)</f>
        <v>0.61496641799082052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BF60E2-BC82-4557-A4DF-92A0E64962C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5109.2001135999999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4393.9120976960003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2196.9560488480001</v>
      </c>
      <c r="R8" s="16" t="s">
        <v>33509</v>
      </c>
      <c r="S8" s="15">
        <f>D6L801C5-D6L801C7</f>
        <v>2196.9560488480001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1497.7402039033907</v>
      </c>
      <c r="X8" s="16" t="s">
        <v>33511</v>
      </c>
      <c r="Y8" s="33">
        <f>D6L801C7-D6L801C10</f>
        <v>699.21584494460944</v>
      </c>
      <c r="Z8" s="16" t="s">
        <v>33512</v>
      </c>
      <c r="AA8" s="33">
        <f>CHOOSE(MIN(D6L801C9,RUN_YEARS),B7L808C7,B7L808C16,B7L808C25,B7L808C34,B7L808C43)</f>
        <v>54222.333333333336</v>
      </c>
      <c r="AB8" s="16" t="s">
        <v>33513</v>
      </c>
      <c r="AC8" s="33">
        <f>IF(D6L801C12=0,0,D6L801C10/D6L801C12)</f>
        <v>2.7622201256002583E-2</v>
      </c>
      <c r="AD8" s="16" t="s">
        <v>33514</v>
      </c>
      <c r="AE8" s="33">
        <f>IF(D6L801C5=0,0,D6L801C10/D6L801C5)</f>
        <v>0.34086712947415321</v>
      </c>
      <c r="AF8" s="16" t="s">
        <v>33515</v>
      </c>
      <c r="AG8" s="33">
        <f>CHOOSE(MIN(D6L801C9,RUN_YEARS),B7L808C5,B7L808C14,B7L808C23,B7L808C32,B7L808C41)</f>
        <v>9735.9789916852205</v>
      </c>
      <c r="AH8" s="16" t="s">
        <v>33516</v>
      </c>
      <c r="AI8" s="33">
        <f>IF(D6L801C15=0,0,D6L801C11/D6L801C15)</f>
        <v>7.1817723265606676E-2</v>
      </c>
      <c r="AJ8" s="16" t="s">
        <v>33517</v>
      </c>
      <c r="AK8" s="33">
        <f>IF(D6L801C5=0,0,D6L801C11/D6L801C5)</f>
        <v>0.15913287052584679</v>
      </c>
      <c r="AL8" s="16" t="s">
        <v>33518</v>
      </c>
      <c r="AM8" s="33">
        <f>D6L801C8*CHOOSE(MIN(D6L801C9,RUN_YEARS),B7L808C4,B7L808C13,B7L808C22,B7L808C31,B7L808C40)</f>
        <v>32.984279851854168</v>
      </c>
      <c r="AN8" s="16" t="s">
        <v>33519</v>
      </c>
      <c r="AO8" s="33">
        <f>D6L801C8-D6L801C18</f>
        <v>2163.9717689961458</v>
      </c>
      <c r="AP8" s="16" t="s">
        <v>33520</v>
      </c>
      <c r="AQ8" s="33">
        <f>CHOOSE(MIN(D6L801C9,RUN_YEARS),B7L808C2,B7L808C11,B7L808C20,B7L808C29,B7L808C38)</f>
        <v>74.261693232020093</v>
      </c>
      <c r="AR8" s="16" t="s">
        <v>33521</v>
      </c>
      <c r="AS8" s="33">
        <f>IF(D6L801C20=0,0,D6L801C18/D6L801C20)</f>
        <v>0.44416277647749669</v>
      </c>
      <c r="AT8" s="16" t="s">
        <v>33522</v>
      </c>
      <c r="AU8" s="33">
        <f>IF(D6L801C5=0,0,D6L801C18/D6L801C5)</f>
        <v>7.5068137728904194E-3</v>
      </c>
      <c r="AV8" s="16" t="s">
        <v>33523</v>
      </c>
      <c r="AW8" s="33">
        <f>CHOOSE(MIN(D6L801C9,RUN_YEARS),B7L808C1,B7L808C10,B7L808C19,B7L808C28,B7L808C37)</f>
        <v>4872.0241397936752</v>
      </c>
      <c r="AX8" s="16" t="s">
        <v>33524</v>
      </c>
      <c r="AY8" s="33">
        <f>IF(D6L801C23=0,0,D6L801C19/D6L801C23)</f>
        <v>0.44416277647749658</v>
      </c>
      <c r="AZ8" s="16" t="s">
        <v>33525</v>
      </c>
      <c r="BA8" s="33">
        <f>IF(D6L801C5=0,0,D6L801C19/D6L801C5)</f>
        <v>0.49249318622710953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0.23462260676287092</v>
      </c>
      <c r="J9" s="16" t="s">
        <v>33546</v>
      </c>
      <c r="K9" s="21">
        <f>_xlfn.SINGLE(IF(FLOW_THRU_100PCT="Y",1,INDEX(VariabilityMatrix,D6L802C1,_xlfn.SINGLE(D6L802C9))))</f>
        <v>0.52036365427084563</v>
      </c>
      <c r="L9" s="16" t="s">
        <v>33526</v>
      </c>
      <c r="M9" s="15">
        <f>IF(_xlfn.SINGLE(D6L802C2)&lt;&gt;0,_xlfn.SINGLE(D6L802C2)*_xlfn.SINGLE(D6L802C4),_xlfn.SINGLE(D6L802C3)*_xlfn.SINGLE(D6L802C4))</f>
        <v>0.12208907702967912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6.1044538514839562E-2</v>
      </c>
      <c r="R9" s="16" t="s">
        <v>33528</v>
      </c>
      <c r="S9" s="15">
        <f>D6L802C5-D6L802C7</f>
        <v>6.1044538514839562E-2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4.2352151260259721E-2</v>
      </c>
      <c r="X9" s="16" t="s">
        <v>33530</v>
      </c>
      <c r="Y9" s="33">
        <f>D6L802C7-D6L802C10</f>
        <v>1.8692387254579841E-2</v>
      </c>
      <c r="Z9" s="16" t="s">
        <v>33531</v>
      </c>
      <c r="AA9" s="33">
        <f>CHOOSE(MIN(D6L802C9,RUN_YEARS),B7L808C7,B7L808C16,B7L808C25,B7L808C34,B7L808C43)</f>
        <v>54414.6</v>
      </c>
      <c r="AB9" s="16" t="s">
        <v>33532</v>
      </c>
      <c r="AC9" s="33">
        <f>IF(D6L802C12=0,0,D6L802C10/D6L802C12)</f>
        <v>7.7832330404449768E-7</v>
      </c>
      <c r="AD9" s="16" t="s">
        <v>33533</v>
      </c>
      <c r="AE9" s="33">
        <f>IF(D6L802C5=0,0,D6L802C10/D6L802C5)</f>
        <v>0.34689549868547342</v>
      </c>
      <c r="AF9" s="16" t="s">
        <v>33534</v>
      </c>
      <c r="AG9" s="33">
        <f>CHOOSE(MIN(D6L802C9,RUN_YEARS),B7L808C5,B7L808C14,B7L808C23,B7L808C32,B7L808C41)</f>
        <v>9237.0094483113608</v>
      </c>
      <c r="AH9" s="16" t="s">
        <v>33535</v>
      </c>
      <c r="AI9" s="33">
        <f>IF(D6L802C15=0,0,D6L802C11/D6L802C15)</f>
        <v>2.0236405905156932E-6</v>
      </c>
      <c r="AJ9" s="16" t="s">
        <v>33536</v>
      </c>
      <c r="AK9" s="33">
        <f>IF(D6L802C5=0,0,D6L802C11/D6L802C5)</f>
        <v>0.15310450131452655</v>
      </c>
      <c r="AL9" s="16" t="s">
        <v>33537</v>
      </c>
      <c r="AM9" s="33">
        <f>D6L802C8*CHOOSE(MIN(D6L802C9,RUN_YEARS),B7L808C4,B7L808C13,B7L808C22,B7L808C31,B7L808C40)</f>
        <v>9.6380866053312789E-4</v>
      </c>
      <c r="AN9" s="16" t="s">
        <v>33538</v>
      </c>
      <c r="AO9" s="33">
        <f>D6L802C8-D6L802C18</f>
        <v>6.0080729854306437E-2</v>
      </c>
      <c r="AP9" s="16" t="s">
        <v>33539</v>
      </c>
      <c r="AQ9" s="33">
        <f>CHOOSE(MIN(D6L802C9,RUN_YEARS),B7L808C2,B7L808C11,B7L808C20,B7L808C29,B7L808C38)</f>
        <v>74.084125083463391</v>
      </c>
      <c r="AR9" s="16" t="s">
        <v>33540</v>
      </c>
      <c r="AS9" s="33">
        <f>IF(D6L802C20=0,0,D6L802C18/D6L802C20)</f>
        <v>1.300965165542953E-5</v>
      </c>
      <c r="AT9" s="16" t="s">
        <v>33541</v>
      </c>
      <c r="AU9" s="33">
        <f>IF(D6L802C5=0,0,D6L802C18/D6L802C5)</f>
        <v>7.8943070418890284E-3</v>
      </c>
      <c r="AV9" s="16" t="s">
        <v>33542</v>
      </c>
      <c r="AW9" s="33">
        <f>CHOOSE(MIN(D6L802C9,RUN_YEARS),B7L808C1,B7L808C10,B7L808C19,B7L808C28,B7L808C37)</f>
        <v>4618.1659160129748</v>
      </c>
      <c r="AX9" s="16" t="s">
        <v>33543</v>
      </c>
      <c r="AY9" s="33">
        <f>IF(D6L802C23=0,0,D6L802C19/D6L802C23)</f>
        <v>1.3009651655429532E-5</v>
      </c>
      <c r="AZ9" s="16" t="s">
        <v>33544</v>
      </c>
      <c r="BA9" s="33">
        <f>IF(D6L802C5=0,0,D6L802C19/D6L802C5)</f>
        <v>0.49210569295811102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0.1089687568882057</v>
      </c>
      <c r="J10" s="16" t="s">
        <v>33567</v>
      </c>
      <c r="K10" s="21">
        <f>_xlfn.SINGLE(IF(FLOW_THRU_100PCT="Y",1,INDEX(VariabilityMatrix,D6L803C1,_xlfn.SINGLE(D6L803C9))))</f>
        <v>0.52036365427084563</v>
      </c>
      <c r="L10" s="16" t="s">
        <v>33547</v>
      </c>
      <c r="M10" s="15">
        <f>IF(_xlfn.SINGLE(D6L803C2)&lt;&gt;0,_xlfn.SINGLE(D6L803C2)*_xlfn.SINGLE(D6L803C4),_xlfn.SINGLE(D6L803C3)*_xlfn.SINGLE(D6L803C4))</f>
        <v>5.6703380535698102E-2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2.8351690267849051E-2</v>
      </c>
      <c r="R10" s="16" t="s">
        <v>33549</v>
      </c>
      <c r="S10" s="15">
        <f>D6L803C5-D6L803C7</f>
        <v>2.8351690267849051E-2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1.9670147468083161E-2</v>
      </c>
      <c r="X10" s="16" t="s">
        <v>33551</v>
      </c>
      <c r="Y10" s="33">
        <f>D6L803C7-D6L803C10</f>
        <v>8.6815427997658894E-3</v>
      </c>
      <c r="Z10" s="16" t="s">
        <v>33552</v>
      </c>
      <c r="AA10" s="33">
        <f>CHOOSE(MIN(D6L803C9,RUN_YEARS),B7L808C7,B7L808C16,B7L808C25,B7L808C34,B7L808C43)</f>
        <v>54414.6</v>
      </c>
      <c r="AB10" s="16" t="s">
        <v>33553</v>
      </c>
      <c r="AC10" s="33">
        <f>IF(D6L803C12=0,0,D6L803C10/D6L803C12)</f>
        <v>3.6148657654532353E-7</v>
      </c>
      <c r="AD10" s="16" t="s">
        <v>33554</v>
      </c>
      <c r="AE10" s="33">
        <f>IF(D6L803C5=0,0,D6L803C10/D6L803C5)</f>
        <v>0.34689549868547342</v>
      </c>
      <c r="AF10" s="16" t="s">
        <v>33555</v>
      </c>
      <c r="AG10" s="33">
        <f>CHOOSE(MIN(D6L803C9,RUN_YEARS),B7L808C5,B7L808C14,B7L808C23,B7L808C32,B7L808C41)</f>
        <v>9237.0094483113608</v>
      </c>
      <c r="AH10" s="16" t="s">
        <v>33556</v>
      </c>
      <c r="AI10" s="33">
        <f>IF(D6L803C15=0,0,D6L803C11/D6L803C15)</f>
        <v>9.3986509901784097E-7</v>
      </c>
      <c r="AJ10" s="16" t="s">
        <v>33557</v>
      </c>
      <c r="AK10" s="33">
        <f>IF(D6L803C5=0,0,D6L803C11/D6L803C5)</f>
        <v>0.15310450131452655</v>
      </c>
      <c r="AL10" s="16" t="s">
        <v>33558</v>
      </c>
      <c r="AM10" s="33">
        <f>D6L803C8*CHOOSE(MIN(D6L803C9,RUN_YEARS),B7L808C4,B7L808C13,B7L808C22,B7L808C31,B7L808C40)</f>
        <v>4.4763389626187479E-4</v>
      </c>
      <c r="AN10" s="16" t="s">
        <v>33559</v>
      </c>
      <c r="AO10" s="33">
        <f>D6L803C8-D6L803C18</f>
        <v>2.7904056371587178E-2</v>
      </c>
      <c r="AP10" s="16" t="s">
        <v>33560</v>
      </c>
      <c r="AQ10" s="33">
        <f>CHOOSE(MIN(D6L803C9,RUN_YEARS),B7L808C2,B7L808C11,B7L808C20,B7L808C29,B7L808C38)</f>
        <v>74.084125083463391</v>
      </c>
      <c r="AR10" s="16" t="s">
        <v>33561</v>
      </c>
      <c r="AS10" s="33">
        <f>IF(D6L803C20=0,0,D6L803C18/D6L803C20)</f>
        <v>6.0422377365942995E-6</v>
      </c>
      <c r="AT10" s="16" t="s">
        <v>33562</v>
      </c>
      <c r="AU10" s="33">
        <f>IF(D6L803C5=0,0,D6L803C18/D6L803C5)</f>
        <v>7.8943070418890284E-3</v>
      </c>
      <c r="AV10" s="16" t="s">
        <v>33563</v>
      </c>
      <c r="AW10" s="33">
        <f>CHOOSE(MIN(D6L803C9,RUN_YEARS),B7L808C1,B7L808C10,B7L808C19,B7L808C28,B7L808C37)</f>
        <v>4618.1659160129748</v>
      </c>
      <c r="AX10" s="16" t="s">
        <v>33564</v>
      </c>
      <c r="AY10" s="33">
        <f>IF(D6L803C23=0,0,D6L803C19/D6L803C23)</f>
        <v>6.0422377365942995E-6</v>
      </c>
      <c r="AZ10" s="16" t="s">
        <v>33565</v>
      </c>
      <c r="BA10" s="33">
        <f>IF(D6L803C5=0,0,D6L803C19/D6L803C5)</f>
        <v>0.49210569295811102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_xlfn.SINGLE(IF(FLOW_THRU_100PCT="Y",1,INDEX(VariabilityMatrix,D6L804C1,_xlfn.SINGLE(D6L804C9))))</f>
        <v>0.50254414711703088</v>
      </c>
      <c r="L11" s="16" t="s">
        <v>33568</v>
      </c>
      <c r="M11" s="15">
        <f>IF(_xlfn.SINGLE(D6L804C2)&lt;&gt;0,_xlfn.SINGLE(D6L804C2)*_xlfn.SINGLE(D6L804C4),_xlfn.SINGLE(D6L804C3)*_xlfn.SINGLE(D6L804C4))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49891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9463.7740487535084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65.296584904883957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4739.4347695188208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9.4875446325310673</v>
      </c>
      <c r="J12" s="16" t="s">
        <v>33609</v>
      </c>
      <c r="K12" s="21">
        <f>_xlfn.SINGLE(IF(FLOW_THRU_100PCT="Y",1,INDEX(VariabilityMatrix,D6L805C1,_xlfn.SINGLE(D6L805C9))))</f>
        <v>0.20552201102112844</v>
      </c>
      <c r="L12" s="16" t="s">
        <v>33589</v>
      </c>
      <c r="M12" s="15">
        <f>IF(_xlfn.SINGLE(D6L805C2)&lt;&gt;0,_xlfn.SINGLE(D6L805C2)*_xlfn.SINGLE(D6L805C4),_xlfn.SINGLE(D6L805C3)*_xlfn.SINGLE(D6L805C4))</f>
        <v>1.9498992525304979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0.97494962626524895</v>
      </c>
      <c r="R12" s="16" t="s">
        <v>33591</v>
      </c>
      <c r="S12" s="15">
        <f>D6L805C5-D6L805C7</f>
        <v>0.97494962626524895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0.67641127359299891</v>
      </c>
      <c r="X12" s="16" t="s">
        <v>33593</v>
      </c>
      <c r="Y12" s="33">
        <f>D6L805C7-D6L805C10</f>
        <v>0.29853835267225004</v>
      </c>
      <c r="Z12" s="16" t="s">
        <v>33594</v>
      </c>
      <c r="AA12" s="33">
        <f>CHOOSE(MIN(D6L805C9,RUN_YEARS),B7L808C7,B7L808C16,B7L808C25,B7L808C34,B7L808C43)</f>
        <v>54414.6</v>
      </c>
      <c r="AB12" s="16" t="s">
        <v>33595</v>
      </c>
      <c r="AC12" s="33">
        <f>IF(D6L805C12=0,0,D6L805C10/D6L805C12)</f>
        <v>1.2430694585515633E-5</v>
      </c>
      <c r="AD12" s="16" t="s">
        <v>33596</v>
      </c>
      <c r="AE12" s="33">
        <f>IF(D6L805C5=0,0,D6L805C10/D6L805C5)</f>
        <v>0.34689549868547342</v>
      </c>
      <c r="AF12" s="16" t="s">
        <v>33597</v>
      </c>
      <c r="AG12" s="33">
        <f>CHOOSE(MIN(D6L805C9,RUN_YEARS),B7L808C5,B7L808C14,B7L808C23,B7L808C32,B7L808C41)</f>
        <v>9237.0094483113608</v>
      </c>
      <c r="AH12" s="16" t="s">
        <v>33598</v>
      </c>
      <c r="AI12" s="33">
        <f>IF(D6L805C15=0,0,D6L805C11/D6L805C15)</f>
        <v>3.231980592234065E-5</v>
      </c>
      <c r="AJ12" s="16" t="s">
        <v>33599</v>
      </c>
      <c r="AK12" s="33">
        <f>IF(D6L805C5=0,0,D6L805C11/D6L805C5)</f>
        <v>0.1531045013145266</v>
      </c>
      <c r="AL12" s="16" t="s">
        <v>33600</v>
      </c>
      <c r="AM12" s="33">
        <f>D6L805C8*CHOOSE(MIN(D6L805C9,RUN_YEARS),B7L808C4,B7L808C13,B7L808C22,B7L808C31,B7L808C40)</f>
        <v>1.5393103400225662E-2</v>
      </c>
      <c r="AN12" s="16" t="s">
        <v>33601</v>
      </c>
      <c r="AO12" s="33">
        <f>D6L805C8-D6L805C18</f>
        <v>0.95955652286502324</v>
      </c>
      <c r="AP12" s="16" t="s">
        <v>33602</v>
      </c>
      <c r="AQ12" s="33">
        <f>CHOOSE(MIN(D6L805C9,RUN_YEARS),B7L808C2,B7L808C11,B7L808C20,B7L808C29,B7L808C38)</f>
        <v>74.084125083463391</v>
      </c>
      <c r="AR12" s="16" t="s">
        <v>33603</v>
      </c>
      <c r="AS12" s="33">
        <f>IF(D6L805C20=0,0,D6L805C18/D6L805C20)</f>
        <v>2.0777870269620847E-4</v>
      </c>
      <c r="AT12" s="16" t="s">
        <v>33604</v>
      </c>
      <c r="AU12" s="33">
        <f>IF(D6L805C5=0,0,D6L805C18/D6L805C5)</f>
        <v>7.8943070418890284E-3</v>
      </c>
      <c r="AV12" s="16" t="s">
        <v>33605</v>
      </c>
      <c r="AW12" s="33">
        <f>CHOOSE(MIN(D6L805C9,RUN_YEARS),B7L808C1,B7L808C10,B7L808C19,B7L808C28,B7L808C37)</f>
        <v>4618.1659160129748</v>
      </c>
      <c r="AX12" s="16" t="s">
        <v>33606</v>
      </c>
      <c r="AY12" s="33">
        <f>IF(D6L805C23=0,0,D6L805C19/D6L805C23)</f>
        <v>2.077787026962085E-4</v>
      </c>
      <c r="AZ12" s="16" t="s">
        <v>33607</v>
      </c>
      <c r="BA12" s="33">
        <f>IF(D6L805C5=0,0,D6L805C19/D6L805C5)</f>
        <v>0.49210569295811096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1.9838572870425921</v>
      </c>
      <c r="J13" s="16" t="s">
        <v>33630</v>
      </c>
      <c r="K13" s="21">
        <f>_xlfn.SINGLE(IF(FLOW_THRU_100PCT="Y",1,INDEX(VariabilityMatrix,D6L806C1,_xlfn.SINGLE(D6L806C9))))</f>
        <v>0.52036365427084563</v>
      </c>
      <c r="L13" s="16" t="s">
        <v>33610</v>
      </c>
      <c r="M13" s="15">
        <f>IF(_xlfn.SINGLE(D6L806C2)&lt;&gt;0,_xlfn.SINGLE(D6L806C2)*_xlfn.SINGLE(D6L806C4),_xlfn.SINGLE(D6L806C3)*_xlfn.SINGLE(D6L806C4))</f>
        <v>1.0323272274373292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0.51616361371866459</v>
      </c>
      <c r="R13" s="16" t="s">
        <v>33612</v>
      </c>
      <c r="S13" s="15">
        <f>D6L806C5-D6L806C7</f>
        <v>0.51616361371866459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0.35810966836846447</v>
      </c>
      <c r="X13" s="16" t="s">
        <v>33614</v>
      </c>
      <c r="Y13" s="33">
        <f>D6L806C7-D6L806C10</f>
        <v>0.15805394535020012</v>
      </c>
      <c r="Z13" s="16" t="s">
        <v>33615</v>
      </c>
      <c r="AA13" s="33">
        <f>CHOOSE(MIN(D6L806C9,RUN_YEARS),B7L808C7,B7L808C16,B7L808C25,B7L808C34,B7L808C43)</f>
        <v>54414.6</v>
      </c>
      <c r="AB13" s="16" t="s">
        <v>33616</v>
      </c>
      <c r="AC13" s="33">
        <f>IF(D6L806C12=0,0,D6L806C10/D6L806C12)</f>
        <v>6.581132055890597E-6</v>
      </c>
      <c r="AD13" s="16" t="s">
        <v>33617</v>
      </c>
      <c r="AE13" s="33">
        <f>IF(D6L806C5=0,0,D6L806C10/D6L806C5)</f>
        <v>0.34689549868547342</v>
      </c>
      <c r="AF13" s="16" t="s">
        <v>33618</v>
      </c>
      <c r="AG13" s="33">
        <f>CHOOSE(MIN(D6L806C9,RUN_YEARS),B7L808C5,B7L808C14,B7L808C23,B7L808C32,B7L808C41)</f>
        <v>9237.0094483113608</v>
      </c>
      <c r="AH13" s="16" t="s">
        <v>33619</v>
      </c>
      <c r="AI13" s="33">
        <f>IF(D6L806C15=0,0,D6L806C11/D6L806C15)</f>
        <v>1.7110943345315549E-5</v>
      </c>
      <c r="AJ13" s="16" t="s">
        <v>33620</v>
      </c>
      <c r="AK13" s="33">
        <f>IF(D6L806C5=0,0,D6L806C11/D6L806C5)</f>
        <v>0.15310450131452655</v>
      </c>
      <c r="AL13" s="16" t="s">
        <v>33621</v>
      </c>
      <c r="AM13" s="33">
        <f>D6L806C8*CHOOSE(MIN(D6L806C9,RUN_YEARS),B7L808C4,B7L808C13,B7L808C22,B7L808C31,B7L808C40)</f>
        <v>8.1495081010922836E-3</v>
      </c>
      <c r="AN13" s="16" t="s">
        <v>33622</v>
      </c>
      <c r="AO13" s="33">
        <f>D6L806C8-D6L806C18</f>
        <v>0.50801410561757232</v>
      </c>
      <c r="AP13" s="16" t="s">
        <v>33623</v>
      </c>
      <c r="AQ13" s="33">
        <f>CHOOSE(MIN(D6L806C9,RUN_YEARS),B7L808C2,B7L808C11,B7L808C20,B7L808C29,B7L808C38)</f>
        <v>74.084125083463391</v>
      </c>
      <c r="AR13" s="16" t="s">
        <v>33624</v>
      </c>
      <c r="AS13" s="33">
        <f>IF(D6L806C20=0,0,D6L806C18/D6L806C20)</f>
        <v>1.100034331499633E-4</v>
      </c>
      <c r="AT13" s="16" t="s">
        <v>33625</v>
      </c>
      <c r="AU13" s="33">
        <f>IF(D6L806C5=0,0,D6L806C18/D6L806C5)</f>
        <v>7.8943070418890284E-3</v>
      </c>
      <c r="AV13" s="16" t="s">
        <v>33626</v>
      </c>
      <c r="AW13" s="33">
        <f>CHOOSE(MIN(D6L806C9,RUN_YEARS),B7L808C1,B7L808C10,B7L808C19,B7L808C28,B7L808C37)</f>
        <v>4618.1659160129748</v>
      </c>
      <c r="AX13" s="16" t="s">
        <v>33627</v>
      </c>
      <c r="AY13" s="33">
        <f>IF(D6L806C23=0,0,D6L806C19/D6L806C23)</f>
        <v>1.1000343314996331E-4</v>
      </c>
      <c r="AZ13" s="16" t="s">
        <v>33628</v>
      </c>
      <c r="BA13" s="33">
        <f>IF(D6L806C5=0,0,D6L806C19/D6L806C5)</f>
        <v>0.49210569295811096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0.18628185734413943</v>
      </c>
      <c r="J14" s="16" t="s">
        <v>33651</v>
      </c>
      <c r="K14" s="21">
        <f>_xlfn.SINGLE(IF(FLOW_THRU_100PCT="Y",1,INDEX(VariabilityMatrix,D6L807C1,_xlfn.SINGLE(D6L807C9))))</f>
        <v>0.50254414711703088</v>
      </c>
      <c r="L14" s="16" t="s">
        <v>33631</v>
      </c>
      <c r="M14" s="15">
        <f>IF(_xlfn.SINGLE(D6L807C2)&lt;&gt;0,_xlfn.SINGLE(D6L807C2)*_xlfn.SINGLE(D6L807C4),_xlfn.SINGLE(D6L807C3)*_xlfn.SINGLE(D6L807C4))</f>
        <v>9.3614857122386971E-2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4.6807428561193486E-2</v>
      </c>
      <c r="R14" s="16" t="s">
        <v>33633</v>
      </c>
      <c r="S14" s="15">
        <f>D6L807C5-D6L807C7</f>
        <v>4.6807428561193486E-2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3.1347239420581645E-2</v>
      </c>
      <c r="X14" s="16" t="s">
        <v>33635</v>
      </c>
      <c r="Y14" s="33">
        <f>D6L807C7-D6L807C10</f>
        <v>1.5460189140611841E-2</v>
      </c>
      <c r="Z14" s="16" t="s">
        <v>33636</v>
      </c>
      <c r="AA14" s="33">
        <f>CHOOSE(MIN(D6L807C9,RUN_YEARS),B7L808C7,B7L808C16,B7L808C25,B7L808C34,B7L808C43)</f>
        <v>49891</v>
      </c>
      <c r="AB14" s="16" t="s">
        <v>33637</v>
      </c>
      <c r="AC14" s="33">
        <f>IF(D6L807C12=0,0,D6L807C10/D6L807C12)</f>
        <v>6.2831451405226681E-7</v>
      </c>
      <c r="AD14" s="16" t="s">
        <v>33638</v>
      </c>
      <c r="AE14" s="33">
        <f>IF(D6L807C5=0,0,D6L807C10/D6L807C5)</f>
        <v>0.33485325282930217</v>
      </c>
      <c r="AF14" s="16" t="s">
        <v>33639</v>
      </c>
      <c r="AG14" s="33">
        <f>CHOOSE(MIN(D6L807C9,RUN_YEARS),B7L808C5,B7L808C14,B7L808C23,B7L808C32,B7L808C41)</f>
        <v>9463.7740487535084</v>
      </c>
      <c r="AH14" s="16" t="s">
        <v>33640</v>
      </c>
      <c r="AI14" s="33">
        <f>IF(D6L807C15=0,0,D6L807C11/D6L807C15)</f>
        <v>1.6336177365358941E-6</v>
      </c>
      <c r="AJ14" s="16" t="s">
        <v>33641</v>
      </c>
      <c r="AK14" s="33">
        <f>IF(D6L807C5=0,0,D6L807C11/D6L807C5)</f>
        <v>0.16514674717069783</v>
      </c>
      <c r="AL14" s="16" t="s">
        <v>33642</v>
      </c>
      <c r="AM14" s="33">
        <f>D6L807C8*CHOOSE(MIN(D6L807C9,RUN_YEARS),B7L808C4,B7L808C13,B7L808C22,B7L808C31,B7L808C40)</f>
        <v>6.361157383776041E-4</v>
      </c>
      <c r="AN14" s="16" t="s">
        <v>33643</v>
      </c>
      <c r="AO14" s="33">
        <f>D6L807C8-D6L807C18</f>
        <v>4.6171312822815884E-2</v>
      </c>
      <c r="AP14" s="16" t="s">
        <v>33644</v>
      </c>
      <c r="AQ14" s="33">
        <f>CHOOSE(MIN(D6L807C9,RUN_YEARS),B7L808C2,B7L808C11,B7L808C20,B7L808C29,B7L808C38)</f>
        <v>65.296584904883957</v>
      </c>
      <c r="AR14" s="16" t="s">
        <v>33645</v>
      </c>
      <c r="AS14" s="33">
        <f>IF(D6L807C20=0,0,D6L807C18/D6L807C20)</f>
        <v>9.7419449930531495E-6</v>
      </c>
      <c r="AT14" s="16" t="s">
        <v>33646</v>
      </c>
      <c r="AU14" s="33">
        <f>IF(D6L807C5=0,0,D6L807C18/D6L807C5)</f>
        <v>6.7950297413366875E-3</v>
      </c>
      <c r="AV14" s="16" t="s">
        <v>33647</v>
      </c>
      <c r="AW14" s="33">
        <f>CHOOSE(MIN(D6L807C9,RUN_YEARS),B7L808C1,B7L808C10,B7L808C19,B7L808C28,B7L808C37)</f>
        <v>4739.4347695188208</v>
      </c>
      <c r="AX14" s="16" t="s">
        <v>33648</v>
      </c>
      <c r="AY14" s="33">
        <f>IF(D6L807C23=0,0,D6L807C19/D6L807C23)</f>
        <v>9.7419449930531495E-6</v>
      </c>
      <c r="AZ14" s="16" t="s">
        <v>33649</v>
      </c>
      <c r="BA14" s="33">
        <f>IF(D6L807C5=0,0,D6L807C19/D6L807C5)</f>
        <v>0.49320497025866333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_xlfn.SINGLE(IF(FLOW_THRU_100PCT="Y",1,INDEX(VariabilityMatrix,D6L808C1,_xlfn.SINGLE(D6L808C9))))</f>
        <v>0.50254414711703088</v>
      </c>
      <c r="L15" s="16" t="s">
        <v>33652</v>
      </c>
      <c r="M15" s="15">
        <f>IF(_xlfn.SINGLE(D6L808C2)&lt;&gt;0,_xlfn.SINGLE(D6L808C2)*_xlfn.SINGLE(D6L808C4),_xlfn.SINGLE(D6L808C3)*_xlfn.SINGLE(D6L808C4))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49891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9463.7740487535084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65.296584904883957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4739.4347695188208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_xlfn.SINGLE(IF(FLOW_THRU_100PCT="Y",1,INDEX(VariabilityMatrix,D6L809C1,_xlfn.SINGLE(D6L809C9))))</f>
        <v>0.50254414711703088</v>
      </c>
      <c r="L16" s="16" t="s">
        <v>33673</v>
      </c>
      <c r="M16" s="15">
        <f>IF(_xlfn.SINGLE(D6L809C2)&lt;&gt;0,_xlfn.SINGLE(D6L809C2)*_xlfn.SINGLE(D6L809C4),_xlfn.SINGLE(D6L809C3)*_xlfn.SINGLE(D6L809C4))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49891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9463.7740487535084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65.296584904883957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4739.4347695188208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_xlfn.SINGLE(IF(FLOW_THRU_100PCT="Y",1,INDEX(VariabilityMatrix,D6L810C1,_xlfn.SINGLE(D6L810C9))))</f>
        <v>0.50254414711703088</v>
      </c>
      <c r="L17" s="16" t="s">
        <v>33694</v>
      </c>
      <c r="M17" s="15">
        <f>IF(_xlfn.SINGLE(D6L810C2)&lt;&gt;0,_xlfn.SINGLE(D6L810C2)*_xlfn.SINGLE(D6L810C4),_xlfn.SINGLE(D6L810C3)*_xlfn.SINGLE(D6L810C4))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49891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9463.7740487535084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65.296584904883957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4739.4347695188208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_xlfn.SINGLE(IF(FLOW_THRU_100PCT="Y",1,INDEX(VariabilityMatrix,D6L811C1,_xlfn.SINGLE(D6L811C9))))</f>
        <v>0.50254414711703088</v>
      </c>
      <c r="L18" s="16" t="s">
        <v>33715</v>
      </c>
      <c r="M18" s="15">
        <f>IF(_xlfn.SINGLE(D6L811C2)&lt;&gt;0,_xlfn.SINGLE(D6L811C2)*_xlfn.SINGLE(D6L811C4),_xlfn.SINGLE(D6L811C3)*_xlfn.SINGLE(D6L811C4))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49891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9463.7740487535084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65.296584904883957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4739.4347695188208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0.50254414711703088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49891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9463.7740487535084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65.296584904883957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4739.4347695188208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0.14315836845763949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0.12311619687356996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6.1558098436784982E-2</v>
      </c>
      <c r="R20" s="16" t="s">
        <v>33759</v>
      </c>
      <c r="S20" s="15">
        <f>D6L813C5-D6L813C7</f>
        <v>6.1558098436784982E-2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4.1225858999087664E-2</v>
      </c>
      <c r="X20" s="16" t="s">
        <v>33761</v>
      </c>
      <c r="Y20" s="33">
        <f>D6L813C7-D6L813C10</f>
        <v>2.0332239437697318E-2</v>
      </c>
      <c r="Z20" s="16" t="s">
        <v>33762</v>
      </c>
      <c r="AA20" s="33">
        <f>CHOOSE(MIN(D6L813C9,RUN_YEARS),B7L808C7,B7L808C16,B7L808C25,B7L808C34,B7L808C43)</f>
        <v>49891</v>
      </c>
      <c r="AB20" s="16" t="s">
        <v>33763</v>
      </c>
      <c r="AC20" s="33">
        <f>IF(D6L813C12=0,0,D6L813C10/D6L813C12)</f>
        <v>8.2631855443041153E-7</v>
      </c>
      <c r="AD20" s="16" t="s">
        <v>33764</v>
      </c>
      <c r="AE20" s="33">
        <f>IF(D6L813C5=0,0,D6L813C10/D6L813C5)</f>
        <v>0.33485325282930217</v>
      </c>
      <c r="AF20" s="16" t="s">
        <v>33765</v>
      </c>
      <c r="AG20" s="33">
        <f>CHOOSE(MIN(D6L813C9,RUN_YEARS),B7L808C5,B7L808C14,B7L808C23,B7L808C32,B7L808C41)</f>
        <v>9463.7740487535084</v>
      </c>
      <c r="AH20" s="16" t="s">
        <v>33766</v>
      </c>
      <c r="AI20" s="33">
        <f>IF(D6L813C15=0,0,D6L813C11/D6L813C15)</f>
        <v>2.148428241519071E-6</v>
      </c>
      <c r="AJ20" s="16" t="s">
        <v>33767</v>
      </c>
      <c r="AK20" s="33">
        <f>IF(D6L813C5=0,0,D6L813C11/D6L813C5)</f>
        <v>0.16514674717069783</v>
      </c>
      <c r="AL20" s="16" t="s">
        <v>33768</v>
      </c>
      <c r="AM20" s="33">
        <f>D6L813C8*CHOOSE(MIN(D6L813C9,RUN_YEARS),B7L808C4,B7L808C13,B7L808C22,B7L808C31,B7L808C40)</f>
        <v>8.3657821939617076E-4</v>
      </c>
      <c r="AN20" s="16" t="s">
        <v>33769</v>
      </c>
      <c r="AO20" s="33">
        <f>D6L813C8-D6L813C18</f>
        <v>6.0721520217388809E-2</v>
      </c>
      <c r="AP20" s="16" t="s">
        <v>33770</v>
      </c>
      <c r="AQ20" s="33">
        <f>CHOOSE(MIN(D6L813C9,RUN_YEARS),B7L808C2,B7L808C11,B7L808C20,B7L808C29,B7L808C38)</f>
        <v>65.296584904883957</v>
      </c>
      <c r="AR20" s="16" t="s">
        <v>33771</v>
      </c>
      <c r="AS20" s="33">
        <f>IF(D6L813C20=0,0,D6L813C18/D6L813C20)</f>
        <v>1.2811975092032686E-5</v>
      </c>
      <c r="AT20" s="16" t="s">
        <v>33772</v>
      </c>
      <c r="AU20" s="33">
        <f>IF(D6L813C5=0,0,D6L813C18/D6L813C5)</f>
        <v>6.7950297413366875E-3</v>
      </c>
      <c r="AV20" s="16" t="s">
        <v>33773</v>
      </c>
      <c r="AW20" s="33">
        <f>CHOOSE(MIN(D6L813C9,RUN_YEARS),B7L808C1,B7L808C10,B7L808C19,B7L808C28,B7L808C37)</f>
        <v>4739.4347695188208</v>
      </c>
      <c r="AX20" s="16" t="s">
        <v>33774</v>
      </c>
      <c r="AY20" s="33">
        <f>IF(D6L813C23=0,0,D6L813C19/D6L813C23)</f>
        <v>1.2811975092032686E-5</v>
      </c>
      <c r="AZ20" s="16" t="s">
        <v>33775</v>
      </c>
      <c r="BA20" s="33">
        <f>IF(D6L813C5=0,0,D6L813C19/D6L813C5)</f>
        <v>0.49320497025866328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0.12444404132946107</v>
      </c>
      <c r="J21" s="16" t="s">
        <v>33797</v>
      </c>
      <c r="K21" s="21">
        <f>_xlfn.SINGLE(IF(FLOW_THRU_100PCT="Y",1,INDEX(VariabilityMatrix,D6L814C1,_xlfn.SINGLE(D6L814C9))))</f>
        <v>0.52036365427084563</v>
      </c>
      <c r="L21" s="16" t="s">
        <v>33777</v>
      </c>
      <c r="M21" s="15">
        <f>IF(_xlfn.SINGLE(D6L814C2)&lt;&gt;0,_xlfn.SINGLE(D6L814C2)*_xlfn.SINGLE(D6L814C4),_xlfn.SINGLE(D6L814C3)*_xlfn.SINGLE(D6L814C4))</f>
        <v>6.4756156098430509E-2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3.2378078049215255E-2</v>
      </c>
      <c r="R21" s="16" t="s">
        <v>33779</v>
      </c>
      <c r="S21" s="15">
        <f>D6L814C5-D6L814C7</f>
        <v>3.2378078049215255E-2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2.2463619062719414E-2</v>
      </c>
      <c r="X21" s="16" t="s">
        <v>33781</v>
      </c>
      <c r="Y21" s="33">
        <f>D6L814C7-D6L814C10</f>
        <v>9.9144589864958409E-3</v>
      </c>
      <c r="Z21" s="16" t="s">
        <v>33782</v>
      </c>
      <c r="AA21" s="33">
        <f>CHOOSE(MIN(D6L814C9,RUN_YEARS),B7L808C7,B7L808C16,B7L808C25,B7L808C34,B7L808C43)</f>
        <v>54414.6</v>
      </c>
      <c r="AB21" s="16" t="s">
        <v>33783</v>
      </c>
      <c r="AC21" s="33">
        <f>IF(D6L814C12=0,0,D6L814C10/D6L814C12)</f>
        <v>4.1282337943712558E-7</v>
      </c>
      <c r="AD21" s="16" t="s">
        <v>33784</v>
      </c>
      <c r="AE21" s="33">
        <f>IF(D6L814C5=0,0,D6L814C10/D6L814C5)</f>
        <v>0.34689549868547342</v>
      </c>
      <c r="AF21" s="16" t="s">
        <v>33785</v>
      </c>
      <c r="AG21" s="33">
        <f>CHOOSE(MIN(D6L814C9,RUN_YEARS),B7L808C5,B7L808C14,B7L808C23,B7L808C32,B7L808C41)</f>
        <v>9237.0094483113608</v>
      </c>
      <c r="AH21" s="16" t="s">
        <v>33786</v>
      </c>
      <c r="AI21" s="33">
        <f>IF(D6L814C15=0,0,D6L814C11/D6L814C15)</f>
        <v>1.0733407865365262E-6</v>
      </c>
      <c r="AJ21" s="16" t="s">
        <v>33787</v>
      </c>
      <c r="AK21" s="33">
        <f>IF(D6L814C5=0,0,D6L814C11/D6L814C5)</f>
        <v>0.15310450131452655</v>
      </c>
      <c r="AL21" s="16" t="s">
        <v>33788</v>
      </c>
      <c r="AM21" s="33">
        <f>D6L814C8*CHOOSE(MIN(D6L814C9,RUN_YEARS),B7L808C4,B7L808C13,B7L808C22,B7L808C31,B7L808C40)</f>
        <v>5.1120497909350508E-4</v>
      </c>
      <c r="AN21" s="16" t="s">
        <v>33789</v>
      </c>
      <c r="AO21" s="33">
        <f>D6L814C8-D6L814C18</f>
        <v>3.1866873070121753E-2</v>
      </c>
      <c r="AP21" s="16" t="s">
        <v>33790</v>
      </c>
      <c r="AQ21" s="33">
        <f>CHOOSE(MIN(D6L814C9,RUN_YEARS),B7L808C2,B7L808C11,B7L808C20,B7L808C29,B7L808C38)</f>
        <v>74.084125083463391</v>
      </c>
      <c r="AR21" s="16" t="s">
        <v>33791</v>
      </c>
      <c r="AS21" s="33">
        <f>IF(D6L814C20=0,0,D6L814C18/D6L814C20)</f>
        <v>6.9003309213354425E-6</v>
      </c>
      <c r="AT21" s="16" t="s">
        <v>33792</v>
      </c>
      <c r="AU21" s="33">
        <f>IF(D6L814C5=0,0,D6L814C18/D6L814C5)</f>
        <v>7.8943070418890284E-3</v>
      </c>
      <c r="AV21" s="16" t="s">
        <v>33793</v>
      </c>
      <c r="AW21" s="33">
        <f>CHOOSE(MIN(D6L814C9,RUN_YEARS),B7L808C1,B7L808C10,B7L808C19,B7L808C28,B7L808C37)</f>
        <v>4618.1659160129748</v>
      </c>
      <c r="AX21" s="16" t="s">
        <v>33794</v>
      </c>
      <c r="AY21" s="33">
        <f>IF(D6L814C23=0,0,D6L814C19/D6L814C23)</f>
        <v>6.9003309213354433E-6</v>
      </c>
      <c r="AZ21" s="16" t="s">
        <v>33795</v>
      </c>
      <c r="BA21" s="33">
        <f>IF(D6L814C5=0,0,D6L814C19/D6L814C5)</f>
        <v>0.49210569295811102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0.2208521946728996</v>
      </c>
      <c r="J22" s="16" t="s">
        <v>33818</v>
      </c>
      <c r="K22" s="21">
        <f>_xlfn.SINGLE(IF(FLOW_THRU_100PCT="Y",1,INDEX(VariabilityMatrix,D6L815C1,_xlfn.SINGLE(D6L815C9))))</f>
        <v>0.52611085513547562</v>
      </c>
      <c r="L22" s="16" t="s">
        <v>33798</v>
      </c>
      <c r="M22" s="15">
        <f>IF(_xlfn.SINGLE(D6L815C2)&lt;&gt;0,_xlfn.SINGLE(D6L815C2)*_xlfn.SINGLE(D6L815C4),_xlfn.SINGLE(D6L815C3)*_xlfn.SINGLE(D6L815C4))</f>
        <v>0.11619273699790574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5.8096368498952868E-2</v>
      </c>
      <c r="R22" s="16" t="s">
        <v>33800</v>
      </c>
      <c r="S22" s="15">
        <f>D6L815C5-D6L815C7</f>
        <v>5.8096368498952868E-2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3.9606284726221366E-2</v>
      </c>
      <c r="X22" s="16" t="s">
        <v>33802</v>
      </c>
      <c r="Y22" s="33">
        <f>D6L815C7-D6L815C10</f>
        <v>1.8490083772731501E-2</v>
      </c>
      <c r="Z22" s="16" t="s">
        <v>33803</v>
      </c>
      <c r="AA22" s="33">
        <f>CHOOSE(MIN(D6L815C9,RUN_YEARS),B7L808C7,B7L808C16,B7L808C25,B7L808C34,B7L808C43)</f>
        <v>54222.333333333336</v>
      </c>
      <c r="AB22" s="16" t="s">
        <v>33804</v>
      </c>
      <c r="AC22" s="33">
        <f>IF(D6L815C12=0,0,D6L815C10/D6L815C12)</f>
        <v>7.3044227888056028E-7</v>
      </c>
      <c r="AD22" s="16" t="s">
        <v>33805</v>
      </c>
      <c r="AE22" s="33">
        <f>IF(D6L815C5=0,0,D6L815C10/D6L815C5)</f>
        <v>0.34086712947415321</v>
      </c>
      <c r="AF22" s="16" t="s">
        <v>33806</v>
      </c>
      <c r="AG22" s="33">
        <f>CHOOSE(MIN(D6L815C9,RUN_YEARS),B7L808C5,B7L808C14,B7L808C23,B7L808C32,B7L808C41)</f>
        <v>9735.9789916852205</v>
      </c>
      <c r="AH22" s="16" t="s">
        <v>33807</v>
      </c>
      <c r="AI22" s="33">
        <f>IF(D6L815C15=0,0,D6L815C11/D6L815C15)</f>
        <v>1.8991499250894557E-6</v>
      </c>
      <c r="AJ22" s="16" t="s">
        <v>33808</v>
      </c>
      <c r="AK22" s="33">
        <f>IF(D6L815C5=0,0,D6L815C11/D6L815C5)</f>
        <v>0.15913287052584679</v>
      </c>
      <c r="AL22" s="16" t="s">
        <v>33809</v>
      </c>
      <c r="AM22" s="33">
        <f>D6L815C8*CHOOSE(MIN(D6L815C9,RUN_YEARS),B7L808C4,B7L808C13,B7L808C22,B7L808C31,B7L808C40)</f>
        <v>8.7223723840571302E-4</v>
      </c>
      <c r="AN22" s="16" t="s">
        <v>33810</v>
      </c>
      <c r="AO22" s="33">
        <f>D6L815C8-D6L815C18</f>
        <v>5.7224131260547158E-2</v>
      </c>
      <c r="AP22" s="16" t="s">
        <v>33811</v>
      </c>
      <c r="AQ22" s="33">
        <f>CHOOSE(MIN(D6L815C9,RUN_YEARS),B7L808C2,B7L808C11,B7L808C20,B7L808C29,B7L808C38)</f>
        <v>74.261693232020093</v>
      </c>
      <c r="AR22" s="16" t="s">
        <v>33812</v>
      </c>
      <c r="AS22" s="33">
        <f>IF(D6L815C20=0,0,D6L815C18/D6L815C20)</f>
        <v>1.1745453146086123E-5</v>
      </c>
      <c r="AT22" s="16" t="s">
        <v>33813</v>
      </c>
      <c r="AU22" s="33">
        <f>IF(D6L815C5=0,0,D6L815C18/D6L815C5)</f>
        <v>7.5068137728904194E-3</v>
      </c>
      <c r="AV22" s="16" t="s">
        <v>33814</v>
      </c>
      <c r="AW22" s="33">
        <f>CHOOSE(MIN(D6L815C9,RUN_YEARS),B7L808C1,B7L808C10,B7L808C19,B7L808C28,B7L808C37)</f>
        <v>4872.0241397936752</v>
      </c>
      <c r="AX22" s="16" t="s">
        <v>33815</v>
      </c>
      <c r="AY22" s="33">
        <f>IF(D6L815C23=0,0,D6L815C19/D6L815C23)</f>
        <v>1.1745453146086123E-5</v>
      </c>
      <c r="AZ22" s="16" t="s">
        <v>33816</v>
      </c>
      <c r="BA22" s="33">
        <f>IF(D6L815C5=0,0,D6L815C19/D6L815C5)</f>
        <v>0.49249318622710958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944.88158741592815</v>
      </c>
      <c r="J23" s="16" t="s">
        <v>33839</v>
      </c>
      <c r="K23" s="21">
        <f>_xlfn.SINGLE(IF(FLOW_THRU_100PCT="Y",1,INDEX(VariabilityMatrix,D6L816C1,_xlfn.SINGLE(D6L816C9))))</f>
        <v>0.20532782171899169</v>
      </c>
      <c r="L23" s="16" t="s">
        <v>33819</v>
      </c>
      <c r="M23" s="15">
        <f>IF(_xlfn.SINGLE(D6L816C2)&lt;&gt;0,_xlfn.SINGLE(D6L816C2)*_xlfn.SINGLE(D6L816C4),_xlfn.SINGLE(D6L816C3)*_xlfn.SINGLE(D6L816C4))</f>
        <v>194.01047812649557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97.005239063247785</v>
      </c>
      <c r="R23" s="16" t="s">
        <v>33821</v>
      </c>
      <c r="S23" s="15">
        <f>D6L816C5-D6L816C7</f>
        <v>97.005239063247785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66.131794766886529</v>
      </c>
      <c r="X23" s="16" t="s">
        <v>33823</v>
      </c>
      <c r="Y23" s="33">
        <f>D6L816C7-D6L816C10</f>
        <v>30.873444296361257</v>
      </c>
      <c r="Z23" s="16" t="s">
        <v>33824</v>
      </c>
      <c r="AA23" s="33">
        <f>CHOOSE(MIN(D6L816C9,RUN_YEARS),B7L808C7,B7L808C16,B7L808C25,B7L808C34,B7L808C43)</f>
        <v>54222.333333333336</v>
      </c>
      <c r="AB23" s="16" t="s">
        <v>33825</v>
      </c>
      <c r="AC23" s="33">
        <f>IF(D6L816C12=0,0,D6L816C10/D6L816C12)</f>
        <v>1.2196412566818076E-3</v>
      </c>
      <c r="AD23" s="16" t="s">
        <v>33826</v>
      </c>
      <c r="AE23" s="33">
        <f>IF(D6L816C5=0,0,D6L816C10/D6L816C5)</f>
        <v>0.34086712947415315</v>
      </c>
      <c r="AF23" s="16" t="s">
        <v>33827</v>
      </c>
      <c r="AG23" s="33">
        <f>CHOOSE(MIN(D6L816C9,RUN_YEARS),B7L808C5,B7L808C14,B7L808C23,B7L808C32,B7L808C41)</f>
        <v>9735.9789916852205</v>
      </c>
      <c r="AH23" s="16" t="s">
        <v>33828</v>
      </c>
      <c r="AI23" s="33">
        <f>IF(D6L816C15=0,0,D6L816C11/D6L816C15)</f>
        <v>3.1710672673726987E-3</v>
      </c>
      <c r="AJ23" s="16" t="s">
        <v>33829</v>
      </c>
      <c r="AK23" s="33">
        <f>IF(D6L816C5=0,0,D6L816C11/D6L816C5)</f>
        <v>0.15913287052584682</v>
      </c>
      <c r="AL23" s="16" t="s">
        <v>33830</v>
      </c>
      <c r="AM23" s="33">
        <f>D6L816C8*CHOOSE(MIN(D6L816C9,RUN_YEARS),B7L808C4,B7L808C13,B7L808C22,B7L808C31,B7L808C40)</f>
        <v>1.4564005292850324</v>
      </c>
      <c r="AN23" s="16" t="s">
        <v>33831</v>
      </c>
      <c r="AO23" s="33">
        <f>D6L816C8-D6L816C18</f>
        <v>95.548838533962751</v>
      </c>
      <c r="AP23" s="16" t="s">
        <v>33832</v>
      </c>
      <c r="AQ23" s="33">
        <f>CHOOSE(MIN(D6L816C9,RUN_YEARS),B7L808C2,B7L808C11,B7L808C20,B7L808C29,B7L808C38)</f>
        <v>74.261693232020093</v>
      </c>
      <c r="AR23" s="16" t="s">
        <v>33833</v>
      </c>
      <c r="AS23" s="33">
        <f>IF(D6L816C20=0,0,D6L816C18/D6L816C20)</f>
        <v>1.961173339711924E-2</v>
      </c>
      <c r="AT23" s="16" t="s">
        <v>33834</v>
      </c>
      <c r="AU23" s="33">
        <f>IF(D6L816C5=0,0,D6L816C18/D6L816C5)</f>
        <v>7.5068137728904194E-3</v>
      </c>
      <c r="AV23" s="16" t="s">
        <v>33835</v>
      </c>
      <c r="AW23" s="33">
        <f>CHOOSE(MIN(D6L816C9,RUN_YEARS),B7L808C1,B7L808C10,B7L808C19,B7L808C28,B7L808C37)</f>
        <v>4872.0241397936752</v>
      </c>
      <c r="AX23" s="16" t="s">
        <v>33836</v>
      </c>
      <c r="AY23" s="33">
        <f>IF(D6L816C23=0,0,D6L816C19/D6L816C23)</f>
        <v>1.961173339711924E-2</v>
      </c>
      <c r="AZ23" s="16" t="s">
        <v>33837</v>
      </c>
      <c r="BA23" s="33">
        <f>IF(D6L816C5=0,0,D6L816C19/D6L816C5)</f>
        <v>0.49249318622710958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54222.333333333336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9735.9789916852205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74.261693232020093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4872.0241397936752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_xlfn.SINGLE(IF(FLOW_THRU_100PCT="Y",1,INDEX(VariabilityMatrix,D6L818C1,_xlfn.SINGLE(D6L818C9))))</f>
        <v>0.19370866576980317</v>
      </c>
      <c r="L25" s="16" t="s">
        <v>33860</v>
      </c>
      <c r="M25" s="15">
        <f>IF(_xlfn.SINGLE(D6L818C2)&lt;&gt;0,_xlfn.SINGLE(D6L818C2)*_xlfn.SINGLE(D6L818C4),_xlfn.SINGLE(D6L818C3)*_xlfn.SINGLE(D6L818C4))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49891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9463.7740487535084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65.296584904883957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4739.4347695188208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1366.7721819844464</v>
      </c>
      <c r="J26" s="16" t="s">
        <v>33901</v>
      </c>
      <c r="K26" s="21">
        <f>_xlfn.SINGLE(IF(FLOW_THRU_100PCT="Y",1,INDEX(VariabilityMatrix,D6L819C1,_xlfn.SINGLE(D6L819C9))))</f>
        <v>0.20532782171899169</v>
      </c>
      <c r="L26" s="16" t="s">
        <v>33881</v>
      </c>
      <c r="M26" s="15">
        <f>IF(_xlfn.SINGLE(D6L819C2)&lt;&gt;0,_xlfn.SINGLE(D6L819C2)*_xlfn.SINGLE(D6L819C4),_xlfn.SINGLE(D6L819C3)*_xlfn.SINGLE(D6L819C4))</f>
        <v>280.6363549129797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140.31817745648985</v>
      </c>
      <c r="R26" s="16" t="s">
        <v>33883</v>
      </c>
      <c r="S26" s="15">
        <f>D6L819C5-D6L819C7</f>
        <v>140.31817745648985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95.659708725277056</v>
      </c>
      <c r="X26" s="16" t="s">
        <v>33885</v>
      </c>
      <c r="Y26" s="33">
        <f>D6L819C7-D6L819C10</f>
        <v>44.658468731212793</v>
      </c>
      <c r="Z26" s="16" t="s">
        <v>33886</v>
      </c>
      <c r="AA26" s="33">
        <f>CHOOSE(MIN(D6L819C9,RUN_YEARS),B7L808C7,B7L808C16,B7L808C25,B7L808C34,B7L808C43)</f>
        <v>54222.333333333336</v>
      </c>
      <c r="AB26" s="16" t="s">
        <v>33887</v>
      </c>
      <c r="AC26" s="33">
        <f>IF(D6L819C12=0,0,D6L819C10/D6L819C12)</f>
        <v>1.76421232441633E-3</v>
      </c>
      <c r="AD26" s="16" t="s">
        <v>33888</v>
      </c>
      <c r="AE26" s="33">
        <f>IF(D6L819C5=0,0,D6L819C10/D6L819C5)</f>
        <v>0.34086712947415321</v>
      </c>
      <c r="AF26" s="16" t="s">
        <v>33889</v>
      </c>
      <c r="AG26" s="33">
        <f>CHOOSE(MIN(D6L819C9,RUN_YEARS),B7L808C5,B7L808C14,B7L808C23,B7L808C32,B7L808C41)</f>
        <v>9735.9789916852205</v>
      </c>
      <c r="AH26" s="16" t="s">
        <v>33890</v>
      </c>
      <c r="AI26" s="33">
        <f>IF(D6L819C15=0,0,D6L819C11/D6L819C15)</f>
        <v>4.5869520434824573E-3</v>
      </c>
      <c r="AJ26" s="16" t="s">
        <v>33891</v>
      </c>
      <c r="AK26" s="33">
        <f>IF(D6L819C5=0,0,D6L819C11/D6L819C5)</f>
        <v>0.15913287052584682</v>
      </c>
      <c r="AL26" s="16" t="s">
        <v>33892</v>
      </c>
      <c r="AM26" s="33">
        <f>D6L819C8*CHOOSE(MIN(D6L819C9,RUN_YEARS),B7L808C4,B7L808C13,B7L808C22,B7L808C31,B7L808C40)</f>
        <v>2.10668485423452</v>
      </c>
      <c r="AN26" s="16" t="s">
        <v>33893</v>
      </c>
      <c r="AO26" s="33">
        <f>D6L819C8-D6L819C18</f>
        <v>138.21149260225533</v>
      </c>
      <c r="AP26" s="16" t="s">
        <v>33894</v>
      </c>
      <c r="AQ26" s="33">
        <f>CHOOSE(MIN(D6L819C9,RUN_YEARS),B7L808C2,B7L808C11,B7L808C20,B7L808C29,B7L808C38)</f>
        <v>74.261693232020093</v>
      </c>
      <c r="AR26" s="16" t="s">
        <v>33895</v>
      </c>
      <c r="AS26" s="33">
        <f>IF(D6L819C20=0,0,D6L819C18/D6L819C20)</f>
        <v>2.836839240458042E-2</v>
      </c>
      <c r="AT26" s="16" t="s">
        <v>33896</v>
      </c>
      <c r="AU26" s="33">
        <f>IF(D6L819C5=0,0,D6L819C18/D6L819C5)</f>
        <v>7.5068137728904194E-3</v>
      </c>
      <c r="AV26" s="16" t="s">
        <v>33897</v>
      </c>
      <c r="AW26" s="33">
        <f>CHOOSE(MIN(D6L819C9,RUN_YEARS),B7L808C1,B7L808C10,B7L808C19,B7L808C28,B7L808C37)</f>
        <v>4872.0241397936752</v>
      </c>
      <c r="AX26" s="16" t="s">
        <v>33898</v>
      </c>
      <c r="AY26" s="33">
        <f>IF(D6L819C23=0,0,D6L819C19/D6L819C23)</f>
        <v>2.8368392404580417E-2</v>
      </c>
      <c r="AZ26" s="16" t="s">
        <v>33899</v>
      </c>
      <c r="BA26" s="33">
        <f>IF(D6L819C5=0,0,D6L819C19/D6L819C5)</f>
        <v>0.49249318622710958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29.513393540019578</v>
      </c>
      <c r="J27" s="16" t="s">
        <v>33922</v>
      </c>
      <c r="K27" s="21">
        <f>_xlfn.SINGLE(IF(FLOW_THRU_100PCT="Y",1,INDEX(VariabilityMatrix,D6L820C1,_xlfn.SINGLE(D6L820C9))))</f>
        <v>0.19370866576980317</v>
      </c>
      <c r="L27" s="16" t="s">
        <v>33902</v>
      </c>
      <c r="M27" s="15">
        <f>IF(_xlfn.SINGLE(D6L820C2)&lt;&gt;0,_xlfn.SINGLE(D6L820C2)*_xlfn.SINGLE(D6L820C4),_xlfn.SINGLE(D6L820C3)*_xlfn.SINGLE(D6L820C4))</f>
        <v>5.7170000849763207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2.8585000424881604</v>
      </c>
      <c r="R27" s="16" t="s">
        <v>33904</v>
      </c>
      <c r="S27" s="15">
        <f>D6L820C5-D6L820C7</f>
        <v>2.8585000424881604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1.9143560748797179</v>
      </c>
      <c r="X27" s="16" t="s">
        <v>33906</v>
      </c>
      <c r="Y27" s="33">
        <f>D6L820C7-D6L820C10</f>
        <v>0.94414396760844244</v>
      </c>
      <c r="Z27" s="16" t="s">
        <v>33907</v>
      </c>
      <c r="AA27" s="33">
        <f>CHOOSE(MIN(D6L820C9,RUN_YEARS),B7L808C7,B7L808C16,B7L808C25,B7L808C34,B7L808C43)</f>
        <v>49891</v>
      </c>
      <c r="AB27" s="16" t="s">
        <v>33908</v>
      </c>
      <c r="AC27" s="33">
        <f>IF(D6L820C12=0,0,D6L820C10/D6L820C12)</f>
        <v>3.8370769775705398E-5</v>
      </c>
      <c r="AD27" s="16" t="s">
        <v>33909</v>
      </c>
      <c r="AE27" s="33">
        <f>IF(D6L820C5=0,0,D6L820C10/D6L820C5)</f>
        <v>0.33485325282930217</v>
      </c>
      <c r="AF27" s="16" t="s">
        <v>33910</v>
      </c>
      <c r="AG27" s="33">
        <f>CHOOSE(MIN(D6L820C9,RUN_YEARS),B7L808C5,B7L808C14,B7L808C23,B7L808C32,B7L808C41)</f>
        <v>9463.7740487535084</v>
      </c>
      <c r="AH27" s="16" t="s">
        <v>33911</v>
      </c>
      <c r="AI27" s="33">
        <f>IF(D6L820C15=0,0,D6L820C11/D6L820C15)</f>
        <v>9.976400141683406E-5</v>
      </c>
      <c r="AJ27" s="16" t="s">
        <v>33912</v>
      </c>
      <c r="AK27" s="33">
        <f>IF(D6L820C5=0,0,D6L820C11/D6L820C5)</f>
        <v>0.16514674717069783</v>
      </c>
      <c r="AL27" s="16" t="s">
        <v>33913</v>
      </c>
      <c r="AM27" s="33">
        <f>D6L820C8*CHOOSE(MIN(D6L820C9,RUN_YEARS),B7L808C4,B7L808C13,B7L808C22,B7L808C31,B7L808C40)</f>
        <v>3.8847185608638472E-2</v>
      </c>
      <c r="AN27" s="16" t="s">
        <v>33914</v>
      </c>
      <c r="AO27" s="33">
        <f>D6L820C8-D6L820C18</f>
        <v>2.8196528568795221</v>
      </c>
      <c r="AP27" s="16" t="s">
        <v>33915</v>
      </c>
      <c r="AQ27" s="33">
        <f>CHOOSE(MIN(D6L820C9,RUN_YEARS),B7L808C2,B7L808C11,B7L808C20,B7L808C29,B7L808C38)</f>
        <v>65.296584904883957</v>
      </c>
      <c r="AR27" s="16" t="s">
        <v>33916</v>
      </c>
      <c r="AS27" s="33">
        <f>IF(D6L820C20=0,0,D6L820C18/D6L820C20)</f>
        <v>5.9493441602231239E-4</v>
      </c>
      <c r="AT27" s="16" t="s">
        <v>33917</v>
      </c>
      <c r="AU27" s="33">
        <f>IF(D6L820C5=0,0,D6L820C18/D6L820C5)</f>
        <v>6.7950297413366884E-3</v>
      </c>
      <c r="AV27" s="16" t="s">
        <v>33918</v>
      </c>
      <c r="AW27" s="33">
        <f>CHOOSE(MIN(D6L820C9,RUN_YEARS),B7L808C1,B7L808C10,B7L808C19,B7L808C28,B7L808C37)</f>
        <v>4739.4347695188208</v>
      </c>
      <c r="AX27" s="16" t="s">
        <v>33919</v>
      </c>
      <c r="AY27" s="33">
        <f>IF(D6L820C23=0,0,D6L820C19/D6L820C23)</f>
        <v>5.9493441602231228E-4</v>
      </c>
      <c r="AZ27" s="16" t="s">
        <v>33920</v>
      </c>
      <c r="BA27" s="33">
        <f>IF(D6L820C5=0,0,D6L820C19/D6L820C5)</f>
        <v>0.49320497025866333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0.19370866576980317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49891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9463.7740487535084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65.296584904883957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4739.4347695188208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0.19370866576980317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49891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9463.7740487535084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65.296584904883957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4739.4347695188208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0.19370866576980317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49891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9463.7740487535084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65.296584904883957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4739.4347695188208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0.19370866576980317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49891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9463.7740487535084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65.296584904883957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4739.4347695188208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0.19370866576980317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49891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9463.7740487535084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65.296584904883957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4739.4347695188208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49891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9463.7740487535084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65.296584904883957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4739.4347695188208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-40.067944260611959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-34.458432064126285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-17.229216032063142</v>
      </c>
      <c r="R34" s="16" t="s">
        <v>34050</v>
      </c>
      <c r="S34" s="15">
        <f>D6L827C5-D6L827C7</f>
        <v>-17.229216032063142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-11.745746823878846</v>
      </c>
      <c r="X34" s="16" t="s">
        <v>34052</v>
      </c>
      <c r="Y34" s="33">
        <f>D6L827C7-D6L827C10</f>
        <v>-5.483469208184296</v>
      </c>
      <c r="Z34" s="16" t="s">
        <v>34053</v>
      </c>
      <c r="AA34" s="33">
        <f>CHOOSE(MIN(D6L827C9,RUN_YEARS),B7L808C7,B7L808C16,B7L808C25,B7L808C34,B7L808C43)</f>
        <v>54222.333333333336</v>
      </c>
      <c r="AB34" s="16" t="s">
        <v>34054</v>
      </c>
      <c r="AC34" s="33">
        <f>IF(D6L827C12=0,0,D6L827C10/D6L827C12)</f>
        <v>-2.1662193605117533E-4</v>
      </c>
      <c r="AD34" s="16" t="s">
        <v>34055</v>
      </c>
      <c r="AE34" s="33">
        <f>IF(D6L827C5=0,0,D6L827C10/D6L827C5)</f>
        <v>0.34086712947415321</v>
      </c>
      <c r="AF34" s="16" t="s">
        <v>34056</v>
      </c>
      <c r="AG34" s="33">
        <f>CHOOSE(MIN(D6L827C9,RUN_YEARS),B7L808C5,B7L808C14,B7L808C23,B7L808C32,B7L808C41)</f>
        <v>9735.9789916852205</v>
      </c>
      <c r="AH34" s="16" t="s">
        <v>34057</v>
      </c>
      <c r="AI34" s="33">
        <f>IF(D6L827C15=0,0,D6L827C11/D6L827C15)</f>
        <v>-5.632170337330556E-4</v>
      </c>
      <c r="AJ34" s="16" t="s">
        <v>34058</v>
      </c>
      <c r="AK34" s="33">
        <f>IF(D6L827C5=0,0,D6L827C11/D6L827C5)</f>
        <v>0.15913287052584679</v>
      </c>
      <c r="AL34" s="16" t="s">
        <v>34059</v>
      </c>
      <c r="AM34" s="33">
        <f>D6L827C8*CHOOSE(MIN(D6L827C9,RUN_YEARS),B7L808C4,B7L808C13,B7L808C22,B7L808C31,B7L808C40)</f>
        <v>-0.25867303241119205</v>
      </c>
      <c r="AN34" s="16" t="s">
        <v>34060</v>
      </c>
      <c r="AO34" s="33">
        <f>D6L827C8-D6L827C18</f>
        <v>-16.970542999651951</v>
      </c>
      <c r="AP34" s="16" t="s">
        <v>34061</v>
      </c>
      <c r="AQ34" s="33">
        <f>CHOOSE(MIN(D6L827C9,RUN_YEARS),B7L808C2,B7L808C11,B7L808C20,B7L808C29,B7L808C38)</f>
        <v>74.261693232020093</v>
      </c>
      <c r="AR34" s="16" t="s">
        <v>34062</v>
      </c>
      <c r="AS34" s="33">
        <f>IF(D6L827C20=0,0,D6L827C18/D6L827C20)</f>
        <v>-3.483263323972495E-3</v>
      </c>
      <c r="AT34" s="16" t="s">
        <v>34063</v>
      </c>
      <c r="AU34" s="33">
        <f>IF(D6L827C5=0,0,D6L827C18/D6L827C5)</f>
        <v>7.5068137728904194E-3</v>
      </c>
      <c r="AV34" s="16" t="s">
        <v>34064</v>
      </c>
      <c r="AW34" s="33">
        <f>CHOOSE(MIN(D6L827C9,RUN_YEARS),B7L808C1,B7L808C10,B7L808C19,B7L808C28,B7L808C37)</f>
        <v>4872.0241397936752</v>
      </c>
      <c r="AX34" s="16" t="s">
        <v>34065</v>
      </c>
      <c r="AY34" s="33">
        <f>IF(D6L827C23=0,0,D6L827C19/D6L827C23)</f>
        <v>-3.4832633239724946E-3</v>
      </c>
      <c r="AZ34" s="16" t="s">
        <v>34066</v>
      </c>
      <c r="BA34" s="33">
        <f>IF(D6L827C5=0,0,D6L827C19/D6L827C5)</f>
        <v>0.49249318622710958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7502.9249505460366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4912.2930617692036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2456.1465308846018</v>
      </c>
      <c r="R35" s="16" t="s">
        <v>34070</v>
      </c>
      <c r="S35" s="15">
        <f>SUM(D6L801C8:D6L827C8)-2*SUM(D6L809C8,D6L811C8,D6L822C8,D6L824C8,D6L827C8)</f>
        <v>2456.1465308846018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1674.4229965372115</v>
      </c>
      <c r="X35" s="16" t="s">
        <v>34072</v>
      </c>
      <c r="Y35" s="33">
        <f>SUM(D6L801C11:D6L827C11)-2*SUM(D6L809C11,D6L811C11,D6L822C11,D6L824C11,D6L827C11)</f>
        <v>781.72353434739057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3.0883797078176397E-2</v>
      </c>
      <c r="AD35" s="16" t="s">
        <v>34074</v>
      </c>
      <c r="AE35" s="33">
        <f>IF(D6L828C5=0,0,D6L828C10/D6L828C5)</f>
        <v>0.34086382377482871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8.0297872403258586E-2</v>
      </c>
      <c r="AJ35" s="16" t="s">
        <v>34076</v>
      </c>
      <c r="AK35" s="33">
        <f>IF(D6L828C5=0,0,D6L828C11/D6L828C5)</f>
        <v>0.15913617622517137</v>
      </c>
      <c r="AL35" s="16" t="s">
        <v>34077</v>
      </c>
      <c r="AM35" s="33">
        <f>SUM(D6L801C18:D6L827C18)-2*SUM(D6L809C18,D6L811C18,D6L822C18,D6L824C18,D6L827C18)</f>
        <v>36.872695643626948</v>
      </c>
      <c r="AN35" s="16" t="s">
        <v>34078</v>
      </c>
      <c r="AO35" s="33">
        <f>SUM(D6L801C19:D6L827C19)-2*SUM(D6L809C19,D6L811C19,D6L822C19,D6L824C19,D6L827C19)</f>
        <v>2419.2738352409751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0.49659913374858189</v>
      </c>
      <c r="AT35" s="16" t="s">
        <v>34080</v>
      </c>
      <c r="AU35" s="33">
        <f>IF(D6L828C5=0,0,D6L828C18/D6L828C5)</f>
        <v>7.5062084407372344E-3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0.49659913374858178</v>
      </c>
      <c r="AZ35" s="16" t="s">
        <v>34082</v>
      </c>
      <c r="BA35" s="33">
        <f>IF(D6L828C5=0,0,D6L828C19/D6L828C5)</f>
        <v>0.49249379155926282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6.8666634549747796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3.4333317274873898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1.7166658637436949</v>
      </c>
      <c r="R36" s="16" t="s">
        <v>34087</v>
      </c>
      <c r="S36" s="15">
        <f>D6L829C5-D6L829C7</f>
        <v>1.7166658637436949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1.1496622969911998</v>
      </c>
      <c r="X36" s="16" t="s">
        <v>34089</v>
      </c>
      <c r="Y36" s="33">
        <f>D6L829C7-D6L829C10</f>
        <v>0.56700356675249508</v>
      </c>
      <c r="Z36" s="16" t="s">
        <v>34090</v>
      </c>
      <c r="AA36" s="33">
        <f>CHOOSE(MIN(D6L829C9,RUN_YEARS),B7L808C7,B7L808C16,B7L808C25,B7L808C34,B7L808C43)</f>
        <v>49891</v>
      </c>
      <c r="AB36" s="16" t="s">
        <v>34091</v>
      </c>
      <c r="AC36" s="33">
        <f>IF(D6L829C12=0,0,D6L829C10/D6L829C12)</f>
        <v>2.3043480727810623E-5</v>
      </c>
      <c r="AD36" s="16" t="s">
        <v>34092</v>
      </c>
      <c r="AE36" s="33">
        <f>IF(D6L829C5=0,0,D6L829C10/D6L829C5)</f>
        <v>0.33485325282930217</v>
      </c>
      <c r="AF36" s="16" t="s">
        <v>34093</v>
      </c>
      <c r="AG36" s="33">
        <f>CHOOSE(MIN(D6L829C9,RUN_YEARS),B7L808C5,B7L808C14,B7L808C23,B7L808C32,B7L808C41)</f>
        <v>9463.7740487535084</v>
      </c>
      <c r="AH36" s="16" t="s">
        <v>34094</v>
      </c>
      <c r="AI36" s="33">
        <f>IF(D6L829C15=0,0,D6L829C11/D6L829C15)</f>
        <v>5.9913049892307625E-5</v>
      </c>
      <c r="AJ36" s="16" t="s">
        <v>34095</v>
      </c>
      <c r="AK36" s="33">
        <f>IF(D6L829C5=0,0,D6L829C11/D6L829C5)</f>
        <v>0.1651467471706978</v>
      </c>
      <c r="AL36" s="16" t="s">
        <v>34096</v>
      </c>
      <c r="AM36" s="33">
        <f>D6L829C8*CHOOSE(MIN(D6L829C9,RUN_YEARS),B7L808C4,B7L808C13,B7L808C22,B7L808C31,B7L808C40)</f>
        <v>2.332959120015168E-2</v>
      </c>
      <c r="AN36" s="16" t="s">
        <v>34097</v>
      </c>
      <c r="AO36" s="33">
        <f>D6L829C8-D6L829C18</f>
        <v>1.6933362725435432</v>
      </c>
      <c r="AP36" s="16" t="s">
        <v>34098</v>
      </c>
      <c r="AQ36" s="33">
        <f>CHOOSE(MIN(D6L829C9,RUN_YEARS),B7L808C2,B7L808C11,B7L808C20,B7L808C29,B7L808C38)</f>
        <v>65.296584904883957</v>
      </c>
      <c r="AR36" s="16" t="s">
        <v>34099</v>
      </c>
      <c r="AS36" s="33">
        <f>IF(D6L829C20=0,0,D6L829C18/D6L829C20)</f>
        <v>3.5728654468124732E-4</v>
      </c>
      <c r="AT36" s="16" t="s">
        <v>34100</v>
      </c>
      <c r="AU36" s="33">
        <f>IF(D6L829C5=0,0,D6L829C18/D6L829C5)</f>
        <v>6.7950297413366875E-3</v>
      </c>
      <c r="AV36" s="16" t="s">
        <v>34101</v>
      </c>
      <c r="AW36" s="33">
        <f>CHOOSE(MIN(D6L829C9,RUN_YEARS),B7L808C1,B7L808C10,B7L808C19,B7L808C28,B7L808C37)</f>
        <v>4739.4347695188208</v>
      </c>
      <c r="AX36" s="16" t="s">
        <v>34102</v>
      </c>
      <c r="AY36" s="33">
        <f>IF(D6L829C23=0,0,D6L829C19/D6L829C23)</f>
        <v>3.5728654468124732E-4</v>
      </c>
      <c r="AZ36" s="16" t="s">
        <v>34103</v>
      </c>
      <c r="BA36" s="33">
        <f>IF(D6L829C5=0,0,D6L829C19/D6L829C5)</f>
        <v>0.49320497025866333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49891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9463.7740487535084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65.296584904883957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4739.4347695188208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49891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9463.7740487535084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65.296584904883957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4739.4347695188208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49891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9463.7740487535084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65.296584904883957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4739.4347695188208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580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580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232</v>
      </c>
      <c r="R40" s="16" t="s">
        <v>34168</v>
      </c>
      <c r="S40" s="15">
        <f>D6L833C5-D6L833C7</f>
        <v>348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155.37190931279622</v>
      </c>
      <c r="X40" s="16" t="s">
        <v>34170</v>
      </c>
      <c r="Y40" s="33">
        <f>D6L833C7-D6L833C10</f>
        <v>76.62809068720378</v>
      </c>
      <c r="Z40" s="16" t="s">
        <v>34171</v>
      </c>
      <c r="AA40" s="33">
        <f>CHOOSE(MIN(D6L833C9,RUN_YEARS),B7L808C7,B7L808C16,B7L808C25,B7L808C34,B7L808C43)</f>
        <v>49891</v>
      </c>
      <c r="AB40" s="16" t="s">
        <v>34172</v>
      </c>
      <c r="AC40" s="33">
        <f>IF(D6L833C12=0,0,D6L833C10/D6L833C12)</f>
        <v>3.1142272015553148E-3</v>
      </c>
      <c r="AD40" s="16" t="s">
        <v>34173</v>
      </c>
      <c r="AE40" s="33">
        <f>IF(D6L833C5=0,0,D6L833C10/D6L833C5)</f>
        <v>0.26788260226344174</v>
      </c>
      <c r="AF40" s="16" t="s">
        <v>34174</v>
      </c>
      <c r="AG40" s="33">
        <f>CHOOSE(MIN(D6L833C9,RUN_YEARS),B7L808C5,B7L808C14,B7L808C23,B7L808C32,B7L808C41)</f>
        <v>9463.7740487535084</v>
      </c>
      <c r="AH40" s="16" t="s">
        <v>34175</v>
      </c>
      <c r="AI40" s="33">
        <f>IF(D6L833C15=0,0,D6L833C11/D6L833C15)</f>
        <v>8.0969907240438198E-3</v>
      </c>
      <c r="AJ40" s="16" t="s">
        <v>34176</v>
      </c>
      <c r="AK40" s="33">
        <f>IF(D6L833C5=0,0,D6L833C11/D6L833C5)</f>
        <v>0.13211739773655823</v>
      </c>
      <c r="AL40" s="16" t="s">
        <v>34177</v>
      </c>
      <c r="AM40" s="33">
        <f>D6L833C8*CHOOSE(MIN(D6L833C9,RUN_YEARS),B7L808C4,B7L808C13,B7L808C22,B7L808C31,B7L808C40)</f>
        <v>4.7293406999703347</v>
      </c>
      <c r="AN40" s="16" t="s">
        <v>34178</v>
      </c>
      <c r="AO40" s="33">
        <f>D6L833C8-D6L833C18</f>
        <v>343.27065930002965</v>
      </c>
      <c r="AP40" s="16" t="s">
        <v>34179</v>
      </c>
      <c r="AQ40" s="33">
        <f>CHOOSE(MIN(D6L833C9,RUN_YEARS),B7L808C2,B7L808C11,B7L808C20,B7L808C29,B7L808C38)</f>
        <v>65.296584904883957</v>
      </c>
      <c r="AR40" s="16" t="s">
        <v>34180</v>
      </c>
      <c r="AS40" s="33">
        <f>IF(D6L833C20=0,0,D6L833C18/D6L833C20)</f>
        <v>7.2428607206019388E-2</v>
      </c>
      <c r="AT40" s="16" t="s">
        <v>34181</v>
      </c>
      <c r="AU40" s="33">
        <f>IF(D6L833C5=0,0,D6L833C18/D6L833C5)</f>
        <v>8.1540356896040254E-3</v>
      </c>
      <c r="AV40" s="16" t="s">
        <v>34182</v>
      </c>
      <c r="AW40" s="33">
        <f>CHOOSE(MIN(D6L833C9,RUN_YEARS),B7L808C1,B7L808C10,B7L808C19,B7L808C28,B7L808C37)</f>
        <v>4739.4347695188208</v>
      </c>
      <c r="AX40" s="16" t="s">
        <v>34183</v>
      </c>
      <c r="AY40" s="33">
        <f>IF(D6L833C23=0,0,D6L833C19/D6L833C23)</f>
        <v>7.2428607206019374E-2</v>
      </c>
      <c r="AZ40" s="16" t="s">
        <v>34184</v>
      </c>
      <c r="BA40" s="33">
        <f>IF(D6L833C5=0,0,D6L833C19/D6L833C5)</f>
        <v>0.59184596431039593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2108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2108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2108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49891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9463.7740487535084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28.647845389475474</v>
      </c>
      <c r="AN41" s="16" t="s">
        <v>34197</v>
      </c>
      <c r="AO41" s="33">
        <f>D6L834C8-D6L834C18</f>
        <v>2079.3521546105244</v>
      </c>
      <c r="AP41" s="16" t="s">
        <v>34198</v>
      </c>
      <c r="AQ41" s="33">
        <f>CHOOSE(MIN(D6L834C9,RUN_YEARS),B7L808C2,B7L808C11,B7L808C20,B7L808C29,B7L808C38)</f>
        <v>65.296584904883957</v>
      </c>
      <c r="AR41" s="16" t="s">
        <v>34199</v>
      </c>
      <c r="AS41" s="33">
        <f>IF(D6L834C20=0,0,D6L834C18/D6L834C20)</f>
        <v>0.43873420686864611</v>
      </c>
      <c r="AT41" s="16" t="s">
        <v>34200</v>
      </c>
      <c r="AU41" s="33">
        <f>IF(D6L834C5=0,0,D6L834C18/D6L834C5)</f>
        <v>1.3590059482673375E-2</v>
      </c>
      <c r="AV41" s="16" t="s">
        <v>34201</v>
      </c>
      <c r="AW41" s="33">
        <f>CHOOSE(MIN(D6L834C9,RUN_YEARS),B7L808C1,B7L808C10,B7L808C19,B7L808C28,B7L808C37)</f>
        <v>4739.4347695188208</v>
      </c>
      <c r="AX41" s="16" t="s">
        <v>34202</v>
      </c>
      <c r="AY41" s="33">
        <f>IF(D6L834C23=0,0,D6L834C19/D6L834C23)</f>
        <v>0.43873420686864611</v>
      </c>
      <c r="AZ41" s="16" t="s">
        <v>34203</v>
      </c>
      <c r="BA41" s="33">
        <f>IF(D6L834C5=0,0,D6L834C19/D6L834C5)</f>
        <v>0.98640994051732656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-26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-26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-26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-17.412369147123712</v>
      </c>
      <c r="X42" s="16" t="s">
        <v>34210</v>
      </c>
      <c r="Y42" s="33">
        <f>D6L835C7-D6L835C10</f>
        <v>-8.5876308528762877</v>
      </c>
      <c r="Z42" s="16" t="s">
        <v>34211</v>
      </c>
      <c r="AA42" s="33">
        <f>CHOOSE(MIN(D6L835C9,RUN_YEARS),B7L808C7,B7L808C16,B7L808C25,B7L808C34,B7L808C43)</f>
        <v>49891</v>
      </c>
      <c r="AB42" s="16" t="s">
        <v>34212</v>
      </c>
      <c r="AC42" s="33">
        <f>IF(D6L835C12=0,0,D6L835C10/D6L835C12)</f>
        <v>-3.490082208639577E-4</v>
      </c>
      <c r="AD42" s="16" t="s">
        <v>34213</v>
      </c>
      <c r="AE42" s="33">
        <f>IF(D6L835C5=0,0,D6L835C10/D6L835C5)</f>
        <v>0.66970650565860435</v>
      </c>
      <c r="AF42" s="16" t="s">
        <v>34214</v>
      </c>
      <c r="AG42" s="33">
        <f>CHOOSE(MIN(D6L835C9,RUN_YEARS),B7L808C5,B7L808C14,B7L808C23,B7L808C32,B7L808C41)</f>
        <v>9463.7740487535084</v>
      </c>
      <c r="AH42" s="16" t="s">
        <v>34215</v>
      </c>
      <c r="AI42" s="33">
        <f>IF(D6L835C15=0,0,D6L835C11/D6L835C15)</f>
        <v>-9.0742137424629037E-4</v>
      </c>
      <c r="AJ42" s="16" t="s">
        <v>34216</v>
      </c>
      <c r="AK42" s="33">
        <f>IF(D6L835C5=0,0,D6L835C11/D6L835C5)</f>
        <v>0.33029349434139565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65.296584904883957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4739.4347695188208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169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169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169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49891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9463.7740487535084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2.2967200525718003</v>
      </c>
      <c r="AN43" s="16" t="s">
        <v>34238</v>
      </c>
      <c r="AO43" s="33">
        <f>D6L836C8-D6L836C18</f>
        <v>166.7032799474282</v>
      </c>
      <c r="AP43" s="16" t="s">
        <v>34239</v>
      </c>
      <c r="AQ43" s="33">
        <f>CHOOSE(MIN(D6L836C9,RUN_YEARS),B7L808C2,B7L808C11,B7L808C20,B7L808C29,B7L808C38)</f>
        <v>65.296584904883957</v>
      </c>
      <c r="AR43" s="16" t="s">
        <v>34240</v>
      </c>
      <c r="AS43" s="33">
        <f>IF(D6L836C20=0,0,D6L836C18/D6L836C20)</f>
        <v>3.5173662694877227E-2</v>
      </c>
      <c r="AT43" s="16" t="s">
        <v>34241</v>
      </c>
      <c r="AU43" s="33">
        <f>IF(D6L836C5=0,0,D6L836C18/D6L836C5)</f>
        <v>1.3590059482673375E-2</v>
      </c>
      <c r="AV43" s="16" t="s">
        <v>34242</v>
      </c>
      <c r="AW43" s="33">
        <f>CHOOSE(MIN(D6L836C9,RUN_YEARS),B7L808C1,B7L808C10,B7L808C19,B7L808C28,B7L808C37)</f>
        <v>4739.4347695188208</v>
      </c>
      <c r="AX43" s="16" t="s">
        <v>34243</v>
      </c>
      <c r="AY43" s="33">
        <f>IF(D6L836C23=0,0,D6L836C19/D6L836C23)</f>
        <v>3.5173662694877227E-2</v>
      </c>
      <c r="AZ43" s="16" t="s">
        <v>34244</v>
      </c>
      <c r="BA43" s="33">
        <f>IF(D6L836C5=0,0,D6L836C19/D6L836C5)</f>
        <v>0.98640994051732667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2837.8666634549745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2834.4333317274873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207.71666586374369</v>
      </c>
      <c r="R44" s="16" t="s">
        <v>34248</v>
      </c>
      <c r="S44" s="15">
        <f>SUM(D6L829C8:D6L836C8)</f>
        <v>2626.7166658637439</v>
      </c>
      <c r="U44" s="21" t="str">
        <f>NULL_VALUE</f>
        <v>n/a</v>
      </c>
      <c r="V44" s="16" t="s">
        <v>34249</v>
      </c>
      <c r="W44" s="33">
        <f>SUM(D6L829C10:D6L836C10)</f>
        <v>139.10920246266372</v>
      </c>
      <c r="X44" s="16" t="s">
        <v>34250</v>
      </c>
      <c r="Y44" s="33">
        <f>SUM(D6L829C11:D6L836C11)</f>
        <v>68.607463401079983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2.7882624614191678E-3</v>
      </c>
      <c r="AD44" s="16" t="s">
        <v>34252</v>
      </c>
      <c r="AE44" s="33">
        <f>IF(D6L837C5=0,0,D6L837C10/D6L837C5)</f>
        <v>4.9078311670107816E-2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7.2494823996898366E-3</v>
      </c>
      <c r="AJ44" s="16" t="s">
        <v>34254</v>
      </c>
      <c r="AK44" s="33">
        <f>IF(D6L837C5=0,0,D6L837C11/D6L837C5)</f>
        <v>2.4205001625233553E-2</v>
      </c>
      <c r="AL44" s="16" t="s">
        <v>34255</v>
      </c>
      <c r="AM44" s="33">
        <f>SUM(D6L829C18:D6L836C18)</f>
        <v>35.697235733217759</v>
      </c>
      <c r="AN44" s="16" t="s">
        <v>34256</v>
      </c>
      <c r="AO44" s="33">
        <f>SUM(D6L829C19:D6L836C19)</f>
        <v>2591.019430130526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0.54669376331422392</v>
      </c>
      <c r="AT44" s="16" t="s">
        <v>34258</v>
      </c>
      <c r="AU44" s="33">
        <f>IF(D6L837C5=0,0,D6L837C18/D6L837C5)</f>
        <v>1.2594134895902297E-2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0.54669376331422392</v>
      </c>
      <c r="AZ44" s="16" t="s">
        <v>34260</v>
      </c>
      <c r="BA44" s="33">
        <f>IF(D6L837C5=0,0,D6L837C19/D6L837C5)</f>
        <v>0.91412255180875635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278.67512959738934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139.33756479869467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69.668782399347336</v>
      </c>
      <c r="R45" s="16" t="s">
        <v>34265</v>
      </c>
      <c r="S45" s="15">
        <f>D6L838C5-D6L838C7</f>
        <v>69.668782399347336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46.657636814156582</v>
      </c>
      <c r="X45" s="16" t="s">
        <v>34267</v>
      </c>
      <c r="Y45" s="33">
        <f>D6L838C7-D6L838C10</f>
        <v>23.011145585190754</v>
      </c>
      <c r="Z45" s="16" t="s">
        <v>34268</v>
      </c>
      <c r="AA45" s="33">
        <f>CHOOSE(MIN(D6L838C9,RUN_YEARS),B7L808C7,B7L808C16,B7L808C25,B7L808C34,B7L808C43)</f>
        <v>49891</v>
      </c>
      <c r="AB45" s="16" t="s">
        <v>34269</v>
      </c>
      <c r="AC45" s="33">
        <f>IF(D6L838C12=0,0,D6L838C10/D6L838C12)</f>
        <v>9.3519145365209325E-4</v>
      </c>
      <c r="AD45" s="16" t="s">
        <v>34270</v>
      </c>
      <c r="AE45" s="33">
        <f>IF(D6L838C5=0,0,D6L838C10/D6L838C5)</f>
        <v>0.33485325282930217</v>
      </c>
      <c r="AF45" s="16" t="s">
        <v>34271</v>
      </c>
      <c r="AG45" s="33">
        <f>CHOOSE(MIN(D6L838C9,RUN_YEARS),B7L808C5,B7L808C14,B7L808C23,B7L808C32,B7L808C41)</f>
        <v>9463.7740487535084</v>
      </c>
      <c r="AH45" s="16" t="s">
        <v>34272</v>
      </c>
      <c r="AI45" s="33">
        <f>IF(D6L838C15=0,0,D6L838C11/D6L838C15)</f>
        <v>2.4314977794954429E-3</v>
      </c>
      <c r="AJ45" s="16" t="s">
        <v>34273</v>
      </c>
      <c r="AK45" s="33">
        <f>IF(D6L838C5=0,0,D6L838C11/D6L838C5)</f>
        <v>0.16514674717069783</v>
      </c>
      <c r="AL45" s="16" t="s">
        <v>34274</v>
      </c>
      <c r="AM45" s="33">
        <f>D6L838C8*CHOOSE(MIN(D6L838C9,RUN_YEARS),B7L808C4,B7L808C13,B7L808C22,B7L808C31,B7L808C40)</f>
        <v>0.94680289689255814</v>
      </c>
      <c r="AN45" s="16" t="s">
        <v>34275</v>
      </c>
      <c r="AO45" s="33">
        <f>D6L838C8-D6L838C18</f>
        <v>68.721979502454772</v>
      </c>
      <c r="AP45" s="16" t="s">
        <v>34276</v>
      </c>
      <c r="AQ45" s="33">
        <f>CHOOSE(MIN(D6L838C9,RUN_YEARS),B7L808C2,B7L808C11,B7L808C20,B7L808C29,B7L808C38)</f>
        <v>65.296584904883957</v>
      </c>
      <c r="AR45" s="16" t="s">
        <v>34277</v>
      </c>
      <c r="AS45" s="33">
        <f>IF(D6L838C20=0,0,D6L838C18/D6L838C20)</f>
        <v>1.4500036996907944E-2</v>
      </c>
      <c r="AT45" s="16" t="s">
        <v>34278</v>
      </c>
      <c r="AU45" s="33">
        <f>IF(D6L838C5=0,0,D6L838C18/D6L838C5)</f>
        <v>6.7950297413366875E-3</v>
      </c>
      <c r="AV45" s="16" t="s">
        <v>34279</v>
      </c>
      <c r="AW45" s="33">
        <f>CHOOSE(MIN(D6L838C9,RUN_YEARS),B7L808C1,B7L808C10,B7L808C19,B7L808C28,B7L808C37)</f>
        <v>4739.4347695188208</v>
      </c>
      <c r="AX45" s="16" t="s">
        <v>34280</v>
      </c>
      <c r="AY45" s="33">
        <f>IF(D6L838C23=0,0,D6L838C19/D6L838C23)</f>
        <v>1.4500036996907942E-2</v>
      </c>
      <c r="AZ45" s="16" t="s">
        <v>34281</v>
      </c>
      <c r="BA45" s="33">
        <f>IF(D6L838C5=0,0,D6L838C19/D6L838C5)</f>
        <v>0.49320497025866328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137.09623443965319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137.09623443965319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54.838493775861281</v>
      </c>
      <c r="R46" s="16" t="s">
        <v>34285</v>
      </c>
      <c r="S46" s="15">
        <f>D6L839C5-D6L839C7</f>
        <v>82.257740663791907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36.72569604221318</v>
      </c>
      <c r="X46" s="16" t="s">
        <v>34287</v>
      </c>
      <c r="Y46" s="33">
        <f>D6L839C7-D6L839C10</f>
        <v>18.112797733648101</v>
      </c>
      <c r="Z46" s="16" t="s">
        <v>34288</v>
      </c>
      <c r="AA46" s="33">
        <f>CHOOSE(MIN(D6L839C9,RUN_YEARS),B7L808C7,B7L808C16,B7L808C25,B7L808C34,B7L808C43)</f>
        <v>49891</v>
      </c>
      <c r="AB46" s="16" t="s">
        <v>34289</v>
      </c>
      <c r="AC46" s="33">
        <f>IF(D6L839C12=0,0,D6L839C10/D6L839C12)</f>
        <v>7.3611865952202165E-4</v>
      </c>
      <c r="AD46" s="16" t="s">
        <v>34290</v>
      </c>
      <c r="AE46" s="33">
        <f>IF(D6L839C5=0,0,D6L839C10/D6L839C5)</f>
        <v>0.26788260226344174</v>
      </c>
      <c r="AF46" s="16" t="s">
        <v>34291</v>
      </c>
      <c r="AG46" s="33">
        <f>CHOOSE(MIN(D6L839C9,RUN_YEARS),B7L808C5,B7L808C14,B7L808C23,B7L808C32,B7L808C41)</f>
        <v>9463.7740487535084</v>
      </c>
      <c r="AH46" s="16" t="s">
        <v>34292</v>
      </c>
      <c r="AI46" s="33">
        <f>IF(D6L839C15=0,0,D6L839C11/D6L839C15)</f>
        <v>1.9139085147572572E-3</v>
      </c>
      <c r="AJ46" s="16" t="s">
        <v>34293</v>
      </c>
      <c r="AK46" s="33">
        <f>IF(D6L839C5=0,0,D6L839C11/D6L839C5)</f>
        <v>0.13211739773655828</v>
      </c>
      <c r="AL46" s="16" t="s">
        <v>34294</v>
      </c>
      <c r="AM46" s="33">
        <f>D6L839C8*CHOOSE(MIN(D6L839C9,RUN_YEARS),B7L808C4,B7L808C13,B7L808C22,B7L808C31,B7L808C40)</f>
        <v>1.1178875885312525</v>
      </c>
      <c r="AN46" s="16" t="s">
        <v>34295</v>
      </c>
      <c r="AO46" s="33">
        <f>D6L839C8-D6L839C18</f>
        <v>81.13985307526066</v>
      </c>
      <c r="AP46" s="16" t="s">
        <v>34296</v>
      </c>
      <c r="AQ46" s="33">
        <f>CHOOSE(MIN(D6L839C9,RUN_YEARS),B7L808C2,B7L808C11,B7L808C20,B7L808C29,B7L808C38)</f>
        <v>65.296584904883957</v>
      </c>
      <c r="AR46" s="16" t="s">
        <v>34297</v>
      </c>
      <c r="AS46" s="33">
        <f>IF(D6L839C20=0,0,D6L839C18/D6L839C20)</f>
        <v>1.7120153989058598E-2</v>
      </c>
      <c r="AT46" s="16" t="s">
        <v>34298</v>
      </c>
      <c r="AU46" s="33">
        <f>IF(D6L839C5=0,0,D6L839C18/D6L839C5)</f>
        <v>8.1540356896040236E-3</v>
      </c>
      <c r="AV46" s="16" t="s">
        <v>34299</v>
      </c>
      <c r="AW46" s="33">
        <f>CHOOSE(MIN(D6L839C9,RUN_YEARS),B7L808C1,B7L808C10,B7L808C19,B7L808C28,B7L808C37)</f>
        <v>4739.4347695188208</v>
      </c>
      <c r="AX46" s="16" t="s">
        <v>34300</v>
      </c>
      <c r="AY46" s="33">
        <f>IF(D6L839C23=0,0,D6L839C19/D6L839C23)</f>
        <v>1.7120153989058598E-2</v>
      </c>
      <c r="AZ46" s="16" t="s">
        <v>34301</v>
      </c>
      <c r="BA46" s="33">
        <f>IF(D6L839C5=0,0,D6L839C19/D6L839C5)</f>
        <v>0.59184596431039593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415.77136403704253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276.43379923834789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124.50727617520862</v>
      </c>
      <c r="R47" s="16" t="s">
        <v>34305</v>
      </c>
      <c r="S47" s="15">
        <f>SUM(D6L838C8:D6L839C8)</f>
        <v>151.92652306313926</v>
      </c>
      <c r="U47" s="21" t="str">
        <f>NULL_VALUE</f>
        <v>n/a</v>
      </c>
      <c r="V47" s="16" t="s">
        <v>34306</v>
      </c>
      <c r="W47" s="33">
        <f>SUM(D6L838C10:D6L839C10)</f>
        <v>83.383332856369762</v>
      </c>
      <c r="X47" s="16" t="s">
        <v>34307</v>
      </c>
      <c r="Y47" s="33">
        <f>SUM(D6L838C11:D6L839C11)</f>
        <v>41.123943318838855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1.6713101131741149E-3</v>
      </c>
      <c r="AD47" s="16" t="s">
        <v>34309</v>
      </c>
      <c r="AE47" s="33">
        <f>IF(D6L840C5=0,0,D6L840C10/D6L840C5)</f>
        <v>0.30163942718334036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4.3454062942526999E-3</v>
      </c>
      <c r="AJ47" s="16" t="s">
        <v>34311</v>
      </c>
      <c r="AK47" s="33">
        <f>IF(D6L840C5=0,0,D6L840C11/D6L840C5)</f>
        <v>0.14876597374180281</v>
      </c>
      <c r="AL47" s="16" t="s">
        <v>34312</v>
      </c>
      <c r="AM47" s="33">
        <f>SUM(D6L838C18:D6L839C18)</f>
        <v>2.0646904854238106</v>
      </c>
      <c r="AN47" s="16" t="s">
        <v>34313</v>
      </c>
      <c r="AO47" s="33">
        <f>SUM(D6L838C19:D6L839C19)</f>
        <v>149.86183257771543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3.1620190985966544E-2</v>
      </c>
      <c r="AT47" s="16" t="s">
        <v>34315</v>
      </c>
      <c r="AU47" s="33">
        <f>IF(D6L840C5=0,0,D6L840C18/D6L840C5)</f>
        <v>7.4690232927833279E-3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3.1620190985966537E-2</v>
      </c>
      <c r="AZ47" s="16" t="s">
        <v>34317</v>
      </c>
      <c r="BA47" s="33">
        <f>IF(D6L840C5=0,0,D6L840C19/D6L840C5)</f>
        <v>0.54212557578207343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10756.562978038053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8023.1601927350384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2788.3704729235542</v>
      </c>
      <c r="R48" s="16" t="s">
        <v>34322</v>
      </c>
      <c r="S48" s="15">
        <f>SUM(D6L828C8,D6L837C8,D6L840C8)</f>
        <v>5234.7897198114842</v>
      </c>
      <c r="U48" s="21" t="str">
        <f>NULL_VALUE</f>
        <v>n/a</v>
      </c>
      <c r="V48" s="16" t="s">
        <v>34323</v>
      </c>
      <c r="W48" s="33">
        <f>SUM(D6L828C10,D6L837C10,D6L840C10)</f>
        <v>1896.915531856245</v>
      </c>
      <c r="X48" s="16" t="s">
        <v>34324</v>
      </c>
      <c r="Y48" s="33">
        <f>SUM(D6L828C11,D6L837C11,D6L840C11)</f>
        <v>891.45494106730939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3.5343369652769685E-2</v>
      </c>
      <c r="AD48" s="16" t="s">
        <v>34326</v>
      </c>
      <c r="AE48" s="33">
        <f>IF(D6L841C5=0,0,D6L841C10/D6L841C5)</f>
        <v>0.23642997101988561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9.1892761097201126E-2</v>
      </c>
      <c r="AJ48" s="16" t="s">
        <v>34328</v>
      </c>
      <c r="AK48" s="33">
        <f>IF(D6L841C5=0,0,D6L841C11/D6L841C5)</f>
        <v>0.11111020092488254</v>
      </c>
      <c r="AL48" s="16" t="s">
        <v>34329</v>
      </c>
      <c r="AM48" s="33">
        <f>SUM(D6L828C18,D6L837C18,D6L840C18)</f>
        <v>74.634621862268517</v>
      </c>
      <c r="AN48" s="16" t="s">
        <v>34330</v>
      </c>
      <c r="AO48" s="33">
        <f>SUM(D6L828C19,D6L837C19,D6L840C19)</f>
        <v>5160.1550979492167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1.0749130880487725</v>
      </c>
      <c r="AT48" s="16" t="s">
        <v>34332</v>
      </c>
      <c r="AU48" s="33">
        <f>IF(D6L841C5=0,0,D6L841C18/D6L841C5)</f>
        <v>9.3023970691561257E-3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1.0749130880487723</v>
      </c>
      <c r="AZ48" s="16" t="s">
        <v>34334</v>
      </c>
      <c r="BA48" s="33">
        <f>IF(D6L841C5=0,0,D6L841C19/D6L841C5)</f>
        <v>0.64315743098607592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CE81FE-A890-4DD0-9316-E8EC8B50963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117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2.8661509622670169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0.16024057937036432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1.1824253204121848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_xlfn.SINGLE(IF(FLOW_THRU_100PCT="Y",1,INDEX(VariabilityMatrix,D6L902C1,_xlfn.SINGLE(D6L902C9))))</f>
        <v>0.52036365427084563</v>
      </c>
      <c r="L9" s="16" t="s">
        <v>34361</v>
      </c>
      <c r="M9" s="15">
        <f>IF(_xlfn.SINGLE(D6L902C2)&lt;&gt;0,_xlfn.SINGLE(D6L902C2)*_xlfn.SINGLE(D6L902C4),_xlfn.SINGLE(D6L902C3)*_xlfn.SINGLE(D6L902C4))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142.60000000000002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3.9968544949418821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0.19414635478165565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1.6366581888985239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_xlfn.SINGLE(IF(FLOW_THRU_100PCT="Y",1,INDEX(VariabilityMatrix,D6L903C1,_xlfn.SINGLE(D6L903C9))))</f>
        <v>0.52036365427084563</v>
      </c>
      <c r="L10" s="16" t="s">
        <v>34382</v>
      </c>
      <c r="M10" s="15">
        <f>IF(_xlfn.SINGLE(D6L903C2)&lt;&gt;0,_xlfn.SINGLE(D6L903C2)*_xlfn.SINGLE(D6L903C4),_xlfn.SINGLE(D6L903C3)*_xlfn.SINGLE(D6L903C4))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142.60000000000002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3.9968544949418821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0.19414635478165565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1.6366581888985239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_xlfn.SINGLE(IF(FLOW_THRU_100PCT="Y",1,INDEX(VariabilityMatrix,D6L904C1,_xlfn.SINGLE(D6L904C9))))</f>
        <v>0.50254414711703088</v>
      </c>
      <c r="L11" s="16" t="s">
        <v>34403</v>
      </c>
      <c r="M11" s="15">
        <f>IF(_xlfn.SINGLE(D6L904C2)&lt;&gt;0,_xlfn.SINGLE(D6L904C2)*_xlfn.SINGLE(D6L904C4),_xlfn.SINGLE(D6L904C3)*_xlfn.SINGLE(D6L904C4))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81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2.3034378453488373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0.10601157277456054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0.93644646279069776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_xlfn.SINGLE(IF(FLOW_THRU_100PCT="Y",1,INDEX(VariabilityMatrix,D6L905C1,_xlfn.SINGLE(D6L905C9))))</f>
        <v>0.20552201102112844</v>
      </c>
      <c r="L12" s="16" t="s">
        <v>34424</v>
      </c>
      <c r="M12" s="15">
        <f>IF(_xlfn.SINGLE(D6L905C2)&lt;&gt;0,_xlfn.SINGLE(D6L905C2)*_xlfn.SINGLE(D6L905C4),_xlfn.SINGLE(D6L905C3)*_xlfn.SINGLE(D6L905C4))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142.60000000000002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3.9968544949418821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0.19414635478165565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1.6366581888985239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_xlfn.SINGLE(IF(FLOW_THRU_100PCT="Y",1,INDEX(VariabilityMatrix,D6L906C1,_xlfn.SINGLE(D6L906C9))))</f>
        <v>0.52036365427084563</v>
      </c>
      <c r="L13" s="16" t="s">
        <v>34445</v>
      </c>
      <c r="M13" s="15">
        <f>IF(_xlfn.SINGLE(D6L906C2)&lt;&gt;0,_xlfn.SINGLE(D6L906C2)*_xlfn.SINGLE(D6L906C4),_xlfn.SINGLE(D6L906C3)*_xlfn.SINGLE(D6L906C4))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142.60000000000002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3.9968544949418821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0.19414635478165565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1.6366581888985239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_xlfn.SINGLE(IF(FLOW_THRU_100PCT="Y",1,INDEX(VariabilityMatrix,D6L907C1,_xlfn.SINGLE(D6L907C9))))</f>
        <v>0.50254414711703088</v>
      </c>
      <c r="L14" s="16" t="s">
        <v>34466</v>
      </c>
      <c r="M14" s="15">
        <f>IF(_xlfn.SINGLE(D6L907C2)&lt;&gt;0,_xlfn.SINGLE(D6L907C2)*_xlfn.SINGLE(D6L907C4),_xlfn.SINGLE(D6L907C3)*_xlfn.SINGLE(D6L907C4))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81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2.3034378453488373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0.10601157277456054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0.93644646279069776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_xlfn.SINGLE(IF(FLOW_THRU_100PCT="Y",1,INDEX(VariabilityMatrix,D6L908C1,_xlfn.SINGLE(D6L908C9))))</f>
        <v>0.50254414711703088</v>
      </c>
      <c r="L15" s="16" t="s">
        <v>34487</v>
      </c>
      <c r="M15" s="15">
        <f>IF(_xlfn.SINGLE(D6L908C2)&lt;&gt;0,_xlfn.SINGLE(D6L908C2)*_xlfn.SINGLE(D6L908C4),_xlfn.SINGLE(D6L908C3)*_xlfn.SINGLE(D6L908C4))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81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2.3034378453488373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0.10601157277456054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0.93644646279069776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_xlfn.SINGLE(IF(FLOW_THRU_100PCT="Y",1,INDEX(VariabilityMatrix,D6L909C1,_xlfn.SINGLE(D6L909C9))))</f>
        <v>0.50254414711703088</v>
      </c>
      <c r="L16" s="16" t="s">
        <v>34508</v>
      </c>
      <c r="M16" s="15">
        <f>IF(_xlfn.SINGLE(D6L909C2)&lt;&gt;0,_xlfn.SINGLE(D6L909C2)*_xlfn.SINGLE(D6L909C4),_xlfn.SINGLE(D6L909C3)*_xlfn.SINGLE(D6L909C4))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81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2.3034378453488373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0.10601157277456054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0.93644646279069776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_xlfn.SINGLE(IF(FLOW_THRU_100PCT="Y",1,INDEX(VariabilityMatrix,D6L910C1,_xlfn.SINGLE(D6L910C9))))</f>
        <v>0.50254414711703088</v>
      </c>
      <c r="L17" s="16" t="s">
        <v>34529</v>
      </c>
      <c r="M17" s="15">
        <f>IF(_xlfn.SINGLE(D6L910C2)&lt;&gt;0,_xlfn.SINGLE(D6L910C2)*_xlfn.SINGLE(D6L910C4),_xlfn.SINGLE(D6L910C3)*_xlfn.SINGLE(D6L910C4))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81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2.3034378453488373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0.10601157277456054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0.93644646279069776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_xlfn.SINGLE(IF(FLOW_THRU_100PCT="Y",1,INDEX(VariabilityMatrix,D6L911C1,_xlfn.SINGLE(D6L911C9))))</f>
        <v>0.50254414711703088</v>
      </c>
      <c r="L18" s="16" t="s">
        <v>34550</v>
      </c>
      <c r="M18" s="15">
        <f>IF(_xlfn.SINGLE(D6L911C2)&lt;&gt;0,_xlfn.SINGLE(D6L911C2)*_xlfn.SINGLE(D6L911C4),_xlfn.SINGLE(D6L911C3)*_xlfn.SINGLE(D6L911C4))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81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2.3034378453488373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0.10601157277456054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0.93644646279069776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0.50254414711703088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81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2.3034378453488373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0.10601157277456054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0.93644646279069776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81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2.3034378453488373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0.10601157277456054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0.93644646279069776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_xlfn.SINGLE(IF(FLOW_THRU_100PCT="Y",1,INDEX(VariabilityMatrix,D6L914C1,_xlfn.SINGLE(D6L914C9))))</f>
        <v>0.52036365427084563</v>
      </c>
      <c r="L21" s="16" t="s">
        <v>34612</v>
      </c>
      <c r="M21" s="15">
        <f>IF(_xlfn.SINGLE(D6L914C2)&lt;&gt;0,_xlfn.SINGLE(D6L914C2)*_xlfn.SINGLE(D6L914C4),_xlfn.SINGLE(D6L914C3)*_xlfn.SINGLE(D6L914C4))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142.60000000000002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3.9968544949418821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0.19414635478165565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1.6366581888985239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_xlfn.SINGLE(IF(FLOW_THRU_100PCT="Y",1,INDEX(VariabilityMatrix,D6L915C1,_xlfn.SINGLE(D6L915C9))))</f>
        <v>0.52611085513547562</v>
      </c>
      <c r="L22" s="16" t="s">
        <v>34633</v>
      </c>
      <c r="M22" s="15">
        <f>IF(_xlfn.SINGLE(D6L915C2)&lt;&gt;0,_xlfn.SINGLE(D6L915C2)*_xlfn.SINGLE(D6L915C4),_xlfn.SINGLE(D6L915C3)*_xlfn.SINGLE(D6L915C4))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117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2.8661509622670169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0.16024057937036432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1.1824253204121848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_xlfn.SINGLE(IF(FLOW_THRU_100PCT="Y",1,INDEX(VariabilityMatrix,D6L916C1,_xlfn.SINGLE(D6L916C9))))</f>
        <v>0.20532782171899169</v>
      </c>
      <c r="L23" s="16" t="s">
        <v>34654</v>
      </c>
      <c r="M23" s="15">
        <f>IF(_xlfn.SINGLE(D6L916C2)&lt;&gt;0,_xlfn.SINGLE(D6L916C2)*_xlfn.SINGLE(D6L916C4),_xlfn.SINGLE(D6L916C3)*_xlfn.SINGLE(D6L916C4))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117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2.8661509622670169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0.16024057937036432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1.1824253204121848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117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2.8661509622670169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0.16024057937036432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1.1824253204121848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_xlfn.SINGLE(IF(FLOW_THRU_100PCT="Y",1,INDEX(VariabilityMatrix,D6L918C1,_xlfn.SINGLE(D6L918C9))))</f>
        <v>0.19370866576980317</v>
      </c>
      <c r="L25" s="16" t="s">
        <v>34695</v>
      </c>
      <c r="M25" s="15">
        <f>IF(_xlfn.SINGLE(D6L918C2)&lt;&gt;0,_xlfn.SINGLE(D6L918C2)*_xlfn.SINGLE(D6L918C4),_xlfn.SINGLE(D6L918C3)*_xlfn.SINGLE(D6L918C4))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81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2.3034378453488373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0.10601157277456054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0.93644646279069776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_xlfn.SINGLE(IF(FLOW_THRU_100PCT="Y",1,INDEX(VariabilityMatrix,D6L919C1,_xlfn.SINGLE(D6L919C9))))</f>
        <v>0.20532782171899169</v>
      </c>
      <c r="L26" s="16" t="s">
        <v>34716</v>
      </c>
      <c r="M26" s="15">
        <f>IF(_xlfn.SINGLE(D6L919C2)&lt;&gt;0,_xlfn.SINGLE(D6L919C2)*_xlfn.SINGLE(D6L919C4),_xlfn.SINGLE(D6L919C3)*_xlfn.SINGLE(D6L919C4))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117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2.8661509622670169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0.16024057937036432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1.1824253204121848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_xlfn.SINGLE(IF(FLOW_THRU_100PCT="Y",1,INDEX(VariabilityMatrix,D6L920C1,_xlfn.SINGLE(D6L920C9))))</f>
        <v>0.19370866576980317</v>
      </c>
      <c r="L27" s="16" t="s">
        <v>34737</v>
      </c>
      <c r="M27" s="15">
        <f>IF(_xlfn.SINGLE(D6L920C2)&lt;&gt;0,_xlfn.SINGLE(D6L920C2)*_xlfn.SINGLE(D6L920C4),_xlfn.SINGLE(D6L920C3)*_xlfn.SINGLE(D6L920C4))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81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2.3034378453488373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0.10601157277456054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0.93644646279069776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0.19370866576980317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81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2.3034378453488373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0.10601157277456054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0.93644646279069776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0.19370866576980317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81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2.3034378453488373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0.10601157277456054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0.93644646279069776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0.19370866576980317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81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2.3034378453488373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0.10601157277456054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0.93644646279069776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0.19370866576980317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81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2.3034378453488373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0.10601157277456054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0.93644646279069776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0.19370866576980317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81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2.3034378453488373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0.10601157277456054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0.93644646279069776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81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2.3034378453488373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0.10601157277456054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0.93644646279069776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117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2.8661509622670169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0.16024057937036432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1.1824253204121848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81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2.3034378453488373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0.10601157277456054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0.93644646279069776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81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2.3034378453488373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0.10601157277456054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0.93644646279069776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81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2.3034378453488373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0.10601157277456054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0.93644646279069776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81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2.3034378453488373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0.10601157277456054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0.93644646279069776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81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2.3034378453488373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0.10601157277456054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0.93644646279069776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81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2.3034378453488373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0.10601157277456054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0.93644646279069776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10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10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10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9.3115287405264997</v>
      </c>
      <c r="X42" s="16" t="s">
        <v>35045</v>
      </c>
      <c r="Y42" s="33">
        <f>D6L935C7-D6L935C10</f>
        <v>0.6884712594735003</v>
      </c>
      <c r="Z42" s="16" t="s">
        <v>35046</v>
      </c>
      <c r="AA42" s="33">
        <f>CHOOSE(MIN(D6L935C9,RUN_YEARS),B7L809C7,B7L809C16,B7L809C25,B7L809C34,B7L809C43)</f>
        <v>81</v>
      </c>
      <c r="AB42" s="16" t="s">
        <v>35047</v>
      </c>
      <c r="AC42" s="33">
        <f>IF(D6L935C12=0,0,D6L935C10/D6L935C12)</f>
        <v>0.11495714494477161</v>
      </c>
      <c r="AD42" s="16" t="s">
        <v>35048</v>
      </c>
      <c r="AE42" s="33">
        <f>IF(D6L935C5=0,0,D6L935C10/D6L935C5)</f>
        <v>0.93115287405265001</v>
      </c>
      <c r="AF42" s="16" t="s">
        <v>35049</v>
      </c>
      <c r="AG42" s="33">
        <f>CHOOSE(MIN(D6L935C9,RUN_YEARS),B7L809C5,B7L809C14,B7L809C23,B7L809C32,B7L809C41)</f>
        <v>2.3034378453488373</v>
      </c>
      <c r="AH42" s="16" t="s">
        <v>35050</v>
      </c>
      <c r="AI42" s="33">
        <f>IF(D6L935C15=0,0,D6L935C11/D6L935C15)</f>
        <v>0.29888857685640602</v>
      </c>
      <c r="AJ42" s="16" t="s">
        <v>35051</v>
      </c>
      <c r="AK42" s="33">
        <f>IF(D6L935C5=0,0,D6L935C11/D6L935C5)</f>
        <v>6.8847125947350027E-2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0.10601157277456054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0.93644646279069776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92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92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92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81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2.3034378453488373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9.3558343477789059</v>
      </c>
      <c r="AN43" s="16" t="s">
        <v>35073</v>
      </c>
      <c r="AO43" s="33">
        <f>D6L936C8-D6L936C18</f>
        <v>82.644165652221091</v>
      </c>
      <c r="AP43" s="16" t="s">
        <v>35074</v>
      </c>
      <c r="AQ43" s="33">
        <f>CHOOSE(MIN(D6L936C9,RUN_YEARS),B7L809C2,B7L809C11,B7L809C20,B7L809C29,B7L809C38)</f>
        <v>0.10601157277456054</v>
      </c>
      <c r="AR43" s="16" t="s">
        <v>35075</v>
      </c>
      <c r="AS43" s="33">
        <f>IF(D6L936C20=0,0,D6L936C18/D6L936C20)</f>
        <v>88.252952983487987</v>
      </c>
      <c r="AT43" s="16" t="s">
        <v>35076</v>
      </c>
      <c r="AU43" s="33">
        <f>IF(D6L936C5=0,0,D6L936C18/D6L936C5)</f>
        <v>0.10169385160629245</v>
      </c>
      <c r="AV43" s="16" t="s">
        <v>35077</v>
      </c>
      <c r="AW43" s="33">
        <f>CHOOSE(MIN(D6L936C9,RUN_YEARS),B7L809C1,B7L809C10,B7L809C19,B7L809C28,B7L809C37)</f>
        <v>0.93644646279069776</v>
      </c>
      <c r="AX43" s="16" t="s">
        <v>35078</v>
      </c>
      <c r="AY43" s="33">
        <f>IF(D6L936C23=0,0,D6L936C19/D6L936C23)</f>
        <v>88.252952983488001</v>
      </c>
      <c r="AZ43" s="16" t="s">
        <v>35079</v>
      </c>
      <c r="BA43" s="33">
        <f>IF(D6L936C5=0,0,D6L936C19/D6L936C5)</f>
        <v>0.89830614839370748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102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102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10</v>
      </c>
      <c r="R44" s="16" t="s">
        <v>35083</v>
      </c>
      <c r="S44" s="15">
        <f>SUM(D6L929C8:D6L936C8)</f>
        <v>92</v>
      </c>
      <c r="U44" s="21" t="str">
        <f>NULL_VALUE</f>
        <v>n/a</v>
      </c>
      <c r="V44" s="16" t="s">
        <v>35084</v>
      </c>
      <c r="W44" s="33">
        <f>SUM(D6L929C10:D6L936C10)</f>
        <v>9.3115287405264997</v>
      </c>
      <c r="X44" s="16" t="s">
        <v>35085</v>
      </c>
      <c r="Y44" s="33">
        <f>SUM(D6L929C11:D6L936C11)</f>
        <v>0.6884712594735003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0.11495714494477161</v>
      </c>
      <c r="AD44" s="16" t="s">
        <v>35087</v>
      </c>
      <c r="AE44" s="33">
        <f>IF(D6L937C5=0,0,D6L937C10/D6L937C5)</f>
        <v>9.1289497456142149E-2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0.29888857685640602</v>
      </c>
      <c r="AJ44" s="16" t="s">
        <v>35089</v>
      </c>
      <c r="AK44" s="33">
        <f>IF(D6L937C5=0,0,D6L937C11/D6L937C5)</f>
        <v>6.7497182301323559E-3</v>
      </c>
      <c r="AL44" s="16" t="s">
        <v>35090</v>
      </c>
      <c r="AM44" s="33">
        <f>SUM(D6L929C18:D6L936C18)</f>
        <v>9.3558343477789059</v>
      </c>
      <c r="AN44" s="16" t="s">
        <v>35091</v>
      </c>
      <c r="AO44" s="33">
        <f>SUM(D6L929C19:D6L936C19)</f>
        <v>82.644165652221091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88.252952983487987</v>
      </c>
      <c r="AT44" s="16" t="s">
        <v>35093</v>
      </c>
      <c r="AU44" s="33">
        <f>IF(D6L937C5=0,0,D6L937C18/D6L937C5)</f>
        <v>9.1723866154695161E-2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88.252952983488001</v>
      </c>
      <c r="AZ44" s="16" t="s">
        <v>35095</v>
      </c>
      <c r="BA44" s="33">
        <f>IF(D6L937C5=0,0,D6L937C19/D6L937C5)</f>
        <v>0.81023691815903032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81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2.3034378453488373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0.10601157277456054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0.93644646279069776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-9.8400000000000001E-2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-9.8400000000000001E-2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-3.9360000000000006E-2</v>
      </c>
      <c r="R46" s="16" t="s">
        <v>35120</v>
      </c>
      <c r="S46" s="15">
        <f>D6L939C5-D6L939C7</f>
        <v>-5.9039999999999995E-2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-3.6650177122712305E-2</v>
      </c>
      <c r="X46" s="16" t="s">
        <v>35122</v>
      </c>
      <c r="Y46" s="33">
        <f>D6L939C7-D6L939C10</f>
        <v>-2.7098228772877014E-3</v>
      </c>
      <c r="Z46" s="16" t="s">
        <v>35123</v>
      </c>
      <c r="AA46" s="33">
        <f>CHOOSE(MIN(D6L939C9,RUN_YEARS),B7L809C7,B7L809C16,B7L809C25,B7L809C34,B7L809C43)</f>
        <v>81</v>
      </c>
      <c r="AB46" s="16" t="s">
        <v>35124</v>
      </c>
      <c r="AC46" s="33">
        <f>IF(D6L939C12=0,0,D6L939C10/D6L939C12)</f>
        <v>-4.5247132250262104E-4</v>
      </c>
      <c r="AD46" s="16" t="s">
        <v>35125</v>
      </c>
      <c r="AE46" s="33">
        <f>IF(D6L939C5=0,0,D6L939C10/D6L939C5)</f>
        <v>0.37246114962106003</v>
      </c>
      <c r="AF46" s="16" t="s">
        <v>35126</v>
      </c>
      <c r="AG46" s="33">
        <f>CHOOSE(MIN(D6L939C9,RUN_YEARS),B7L809C5,B7L809C14,B7L809C23,B7L809C32,B7L809C41)</f>
        <v>2.3034378453488373</v>
      </c>
      <c r="AH46" s="16" t="s">
        <v>35127</v>
      </c>
      <c r="AI46" s="33">
        <f>IF(D6L939C15=0,0,D6L939C11/D6L939C15)</f>
        <v>-1.176425438506816E-3</v>
      </c>
      <c r="AJ46" s="16" t="s">
        <v>35128</v>
      </c>
      <c r="AK46" s="33">
        <f>IF(D6L939C5=0,0,D6L939C11/D6L939C5)</f>
        <v>2.7538850378940057E-2</v>
      </c>
      <c r="AL46" s="16" t="s">
        <v>35129</v>
      </c>
      <c r="AM46" s="33">
        <f>D6L939C8*CHOOSE(MIN(D6L939C9,RUN_YEARS),B7L809C4,B7L809C13,B7L809C22,B7L809C31,B7L809C40)</f>
        <v>-6.0040049988355068E-3</v>
      </c>
      <c r="AN46" s="16" t="s">
        <v>35130</v>
      </c>
      <c r="AO46" s="33">
        <f>D6L939C8-D6L939C18</f>
        <v>-5.3035995001164488E-2</v>
      </c>
      <c r="AP46" s="16" t="s">
        <v>35131</v>
      </c>
      <c r="AQ46" s="33">
        <f>CHOOSE(MIN(D6L939C9,RUN_YEARS),B7L809C2,B7L809C11,B7L809C20,B7L809C29,B7L809C38)</f>
        <v>0.10601157277456054</v>
      </c>
      <c r="AR46" s="16" t="s">
        <v>35132</v>
      </c>
      <c r="AS46" s="33">
        <f>IF(D6L939C20=0,0,D6L939C18/D6L939C20)</f>
        <v>-5.6635373305925336E-2</v>
      </c>
      <c r="AT46" s="16" t="s">
        <v>35133</v>
      </c>
      <c r="AU46" s="33">
        <f>IF(D6L939C5=0,0,D6L939C18/D6L939C5)</f>
        <v>6.1016310963775473E-2</v>
      </c>
      <c r="AV46" s="16" t="s">
        <v>35134</v>
      </c>
      <c r="AW46" s="33">
        <f>CHOOSE(MIN(D6L939C9,RUN_YEARS),B7L809C1,B7L809C10,B7L809C19,B7L809C28,B7L809C37)</f>
        <v>0.93644646279069776</v>
      </c>
      <c r="AX46" s="16" t="s">
        <v>35135</v>
      </c>
      <c r="AY46" s="33">
        <f>IF(D6L939C23=0,0,D6L939C19/D6L939C23)</f>
        <v>-5.6635373305925336E-2</v>
      </c>
      <c r="AZ46" s="16" t="s">
        <v>35136</v>
      </c>
      <c r="BA46" s="33">
        <f>IF(D6L939C5=0,0,D6L939C19/D6L939C5)</f>
        <v>0.53898368903622451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-9.8400000000000001E-2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-9.8400000000000001E-2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-3.9360000000000006E-2</v>
      </c>
      <c r="R47" s="16" t="s">
        <v>35140</v>
      </c>
      <c r="S47" s="15">
        <f>SUM(D6L938C8:D6L939C8)</f>
        <v>-5.9039999999999995E-2</v>
      </c>
      <c r="U47" s="21" t="str">
        <f>NULL_VALUE</f>
        <v>n/a</v>
      </c>
      <c r="V47" s="16" t="s">
        <v>35141</v>
      </c>
      <c r="W47" s="33">
        <f>SUM(D6L938C10:D6L939C10)</f>
        <v>-3.6650177122712305E-2</v>
      </c>
      <c r="X47" s="16" t="s">
        <v>35142</v>
      </c>
      <c r="Y47" s="33">
        <f>SUM(D6L938C11:D6L939C11)</f>
        <v>-2.7098228772877014E-3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-4.5247132250262104E-4</v>
      </c>
      <c r="AD47" s="16" t="s">
        <v>35144</v>
      </c>
      <c r="AE47" s="33">
        <f>IF(D6L940C5=0,0,D6L940C10/D6L940C5)</f>
        <v>0.37246114962106003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-1.176425438506816E-3</v>
      </c>
      <c r="AJ47" s="16" t="s">
        <v>35146</v>
      </c>
      <c r="AK47" s="33">
        <f>IF(D6L940C5=0,0,D6L940C11/D6L940C5)</f>
        <v>2.7538850378940057E-2</v>
      </c>
      <c r="AL47" s="16" t="s">
        <v>35147</v>
      </c>
      <c r="AM47" s="33">
        <f>SUM(D6L938C18:D6L939C18)</f>
        <v>-6.0040049988355068E-3</v>
      </c>
      <c r="AN47" s="16" t="s">
        <v>35148</v>
      </c>
      <c r="AO47" s="33">
        <f>SUM(D6L938C19:D6L939C19)</f>
        <v>-5.3035995001164488E-2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-5.6635373305925336E-2</v>
      </c>
      <c r="AT47" s="16" t="s">
        <v>35150</v>
      </c>
      <c r="AU47" s="33">
        <f>IF(D6L940C5=0,0,D6L940C18/D6L940C5)</f>
        <v>6.1016310963775473E-2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-5.6635373305925336E-2</v>
      </c>
      <c r="AZ47" s="16" t="s">
        <v>35152</v>
      </c>
      <c r="BA47" s="33">
        <f>IF(D6L940C5=0,0,D6L940C19/D6L940C5)</f>
        <v>0.53898368903622451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101.9016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101.9016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9.9606399999999997</v>
      </c>
      <c r="R48" s="16" t="s">
        <v>35157</v>
      </c>
      <c r="S48" s="15">
        <f>SUM(D6L928C8,D6L937C8,D6L940C8)</f>
        <v>91.940960000000004</v>
      </c>
      <c r="U48" s="21" t="str">
        <f>NULL_VALUE</f>
        <v>n/a</v>
      </c>
      <c r="V48" s="16" t="s">
        <v>35158</v>
      </c>
      <c r="W48" s="33">
        <f>SUM(D6L928C10,D6L937C10,D6L940C10)</f>
        <v>9.2748785634037869</v>
      </c>
      <c r="X48" s="16" t="s">
        <v>35159</v>
      </c>
      <c r="Y48" s="33">
        <f>SUM(D6L928C11,D6L937C11,D6L940C11)</f>
        <v>0.68576143659621258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0.11450467362226899</v>
      </c>
      <c r="AD48" s="16" t="s">
        <v>35161</v>
      </c>
      <c r="AE48" s="33">
        <f>IF(D6L941C5=0,0,D6L941C10/D6L941C5)</f>
        <v>9.1017987582175219E-2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0.2977121514178992</v>
      </c>
      <c r="AJ48" s="16" t="s">
        <v>35163</v>
      </c>
      <c r="AK48" s="33">
        <f>IF(D6L941C5=0,0,D6L941C11/D6L941C5)</f>
        <v>6.7296434658161656E-3</v>
      </c>
      <c r="AL48" s="16" t="s">
        <v>35164</v>
      </c>
      <c r="AM48" s="33">
        <f>SUM(D6L928C18,D6L937C18,D6L940C18)</f>
        <v>9.34983034278007</v>
      </c>
      <c r="AN48" s="16" t="s">
        <v>35165</v>
      </c>
      <c r="AO48" s="33">
        <f>SUM(D6L928C19,D6L937C19,D6L940C19)</f>
        <v>82.591129657219923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88.196317610182064</v>
      </c>
      <c r="AT48" s="16" t="s">
        <v>35167</v>
      </c>
      <c r="AU48" s="33">
        <f>IF(D6L941C5=0,0,D6L941C18/D6L941C5)</f>
        <v>9.1753518519631386E-2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88.196317610182078</v>
      </c>
      <c r="AZ48" s="16" t="s">
        <v>35169</v>
      </c>
      <c r="BA48" s="33">
        <f>IF(D6L941C5=0,0,D6L941C19/D6L941C5)</f>
        <v>0.81049885043237713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82068B-2C9D-4652-9C36-D1EE48D798C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74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4.4791225393697021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0.10134874250775179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1.3122496689763095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_xlfn.SINGLE(IF(FLOW_THRU_100PCT="Y",1,INDEX(VariabilityMatrix,D6L1002C1,_xlfn.SINGLE(D6L1002C9))))</f>
        <v>0.52036365427084563</v>
      </c>
      <c r="L9" s="16" t="s">
        <v>35196</v>
      </c>
      <c r="M9" s="15">
        <f>IF(_xlfn.SINGLE(D6L1002C2)&lt;&gt;0,_xlfn.SINGLE(D6L1002C2)*_xlfn.SINGLE(D6L1002C4),_xlfn.SINGLE(D6L1002C3)*_xlfn.SINGLE(D6L1002C4))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76.599999999999994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2.588504872114699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0.10428899562605064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0.90467357092994527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_xlfn.SINGLE(IF(FLOW_THRU_100PCT="Y",1,INDEX(VariabilityMatrix,D6L1003C1,_xlfn.SINGLE(D6L1003C9))))</f>
        <v>0.52036365427084563</v>
      </c>
      <c r="L10" s="16" t="s">
        <v>35217</v>
      </c>
      <c r="M10" s="15">
        <f>IF(_xlfn.SINGLE(D6L1003C2)&lt;&gt;0,_xlfn.SINGLE(D6L1003C2)*_xlfn.SINGLE(D6L1003C4),_xlfn.SINGLE(D6L1003C3)*_xlfn.SINGLE(D6L1003C4))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76.599999999999994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2.588504872114699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0.10428899562605064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0.90467357092994527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_xlfn.SINGLE(IF(FLOW_THRU_100PCT="Y",1,INDEX(VariabilityMatrix,D6L1004C1,_xlfn.SINGLE(D6L1004C9))))</f>
        <v>0.50254414711703088</v>
      </c>
      <c r="L11" s="16" t="s">
        <v>35238</v>
      </c>
      <c r="M11" s="15">
        <f>IF(_xlfn.SINGLE(D6L1004C2)&lt;&gt;0,_xlfn.SINGLE(D6L1004C2)*_xlfn.SINGLE(D6L1004C4),_xlfn.SINGLE(D6L1004C3)*_xlfn.SINGLE(D6L1004C4))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37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0.65483859421052637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4.8425039415540001E-2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0.27295931894736847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_xlfn.SINGLE(IF(FLOW_THRU_100PCT="Y",1,INDEX(VariabilityMatrix,D6L1005C1,_xlfn.SINGLE(D6L1005C9))))</f>
        <v>0.20552201102112844</v>
      </c>
      <c r="L12" s="16" t="s">
        <v>35259</v>
      </c>
      <c r="M12" s="15">
        <f>IF(_xlfn.SINGLE(D6L1005C2)&lt;&gt;0,_xlfn.SINGLE(D6L1005C2)*_xlfn.SINGLE(D6L1005C4),_xlfn.SINGLE(D6L1005C3)*_xlfn.SINGLE(D6L1005C4))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76.599999999999994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2.588504872114699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0.10428899562605064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0.90467357092994527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_xlfn.SINGLE(IF(FLOW_THRU_100PCT="Y",1,INDEX(VariabilityMatrix,D6L1006C1,_xlfn.SINGLE(D6L1006C9))))</f>
        <v>0.52036365427084563</v>
      </c>
      <c r="L13" s="16" t="s">
        <v>35280</v>
      </c>
      <c r="M13" s="15">
        <f>IF(_xlfn.SINGLE(D6L1006C2)&lt;&gt;0,_xlfn.SINGLE(D6L1006C2)*_xlfn.SINGLE(D6L1006C4),_xlfn.SINGLE(D6L1006C3)*_xlfn.SINGLE(D6L1006C4))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76.599999999999994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2.588504872114699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0.10428899562605064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0.90467357092994527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_xlfn.SINGLE(IF(FLOW_THRU_100PCT="Y",1,INDEX(VariabilityMatrix,D6L1007C1,_xlfn.SINGLE(D6L1007C9))))</f>
        <v>0.50254414711703088</v>
      </c>
      <c r="L14" s="16" t="s">
        <v>35301</v>
      </c>
      <c r="M14" s="15">
        <f>IF(_xlfn.SINGLE(D6L1007C2)&lt;&gt;0,_xlfn.SINGLE(D6L1007C2)*_xlfn.SINGLE(D6L1007C4),_xlfn.SINGLE(D6L1007C3)*_xlfn.SINGLE(D6L1007C4))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37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0.65483859421052637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4.8425039415540001E-2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0.27295931894736847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_xlfn.SINGLE(IF(FLOW_THRU_100PCT="Y",1,INDEX(VariabilityMatrix,D6L1008C1,_xlfn.SINGLE(D6L1008C9))))</f>
        <v>0.50254414711703088</v>
      </c>
      <c r="L15" s="16" t="s">
        <v>35322</v>
      </c>
      <c r="M15" s="15">
        <f>IF(_xlfn.SINGLE(D6L1008C2)&lt;&gt;0,_xlfn.SINGLE(D6L1008C2)*_xlfn.SINGLE(D6L1008C4),_xlfn.SINGLE(D6L1008C3)*_xlfn.SINGLE(D6L1008C4))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37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0.65483859421052637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4.8425039415540001E-2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0.27295931894736847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_xlfn.SINGLE(IF(FLOW_THRU_100PCT="Y",1,INDEX(VariabilityMatrix,D6L1009C1,_xlfn.SINGLE(D6L1009C9))))</f>
        <v>0.50254414711703088</v>
      </c>
      <c r="L16" s="16" t="s">
        <v>35343</v>
      </c>
      <c r="M16" s="15">
        <f>IF(_xlfn.SINGLE(D6L1009C2)&lt;&gt;0,_xlfn.SINGLE(D6L1009C2)*_xlfn.SINGLE(D6L1009C4),_xlfn.SINGLE(D6L1009C3)*_xlfn.SINGLE(D6L1009C4))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37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0.65483859421052637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4.8425039415540001E-2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0.27295931894736847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_xlfn.SINGLE(IF(FLOW_THRU_100PCT="Y",1,INDEX(VariabilityMatrix,D6L1010C1,_xlfn.SINGLE(D6L1010C9))))</f>
        <v>0.50254414711703088</v>
      </c>
      <c r="L17" s="16" t="s">
        <v>35364</v>
      </c>
      <c r="M17" s="15">
        <f>IF(_xlfn.SINGLE(D6L1010C2)&lt;&gt;0,_xlfn.SINGLE(D6L1010C2)*_xlfn.SINGLE(D6L1010C4),_xlfn.SINGLE(D6L1010C3)*_xlfn.SINGLE(D6L1010C4))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37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0.65483859421052637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4.8425039415540001E-2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0.27295931894736847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_xlfn.SINGLE(IF(FLOW_THRU_100PCT="Y",1,INDEX(VariabilityMatrix,D6L1011C1,_xlfn.SINGLE(D6L1011C9))))</f>
        <v>0.50254414711703088</v>
      </c>
      <c r="L18" s="16" t="s">
        <v>35385</v>
      </c>
      <c r="M18" s="15">
        <f>IF(_xlfn.SINGLE(D6L1011C2)&lt;&gt;0,_xlfn.SINGLE(D6L1011C2)*_xlfn.SINGLE(D6L1011C4),_xlfn.SINGLE(D6L1011C3)*_xlfn.SINGLE(D6L1011C4))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37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0.65483859421052637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4.8425039415540001E-2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0.27295931894736847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0.50254414711703088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37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0.65483859421052637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4.8425039415540001E-2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0.27295931894736847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37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0.65483859421052637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4.8425039415540001E-2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0.27295931894736847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_xlfn.SINGLE(IF(FLOW_THRU_100PCT="Y",1,INDEX(VariabilityMatrix,D6L1014C1,_xlfn.SINGLE(D6L1014C9))))</f>
        <v>0.52036365427084563</v>
      </c>
      <c r="L21" s="16" t="s">
        <v>35447</v>
      </c>
      <c r="M21" s="15">
        <f>IF(_xlfn.SINGLE(D6L1014C2)&lt;&gt;0,_xlfn.SINGLE(D6L1014C2)*_xlfn.SINGLE(D6L1014C4),_xlfn.SINGLE(D6L1014C3)*_xlfn.SINGLE(D6L1014C4))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76.599999999999994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2.588504872114699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0.10428899562605064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0.90467357092994527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_xlfn.SINGLE(IF(FLOW_THRU_100PCT="Y",1,INDEX(VariabilityMatrix,D6L1015C1,_xlfn.SINGLE(D6L1015C9))))</f>
        <v>0.52611085513547562</v>
      </c>
      <c r="L22" s="16" t="s">
        <v>35468</v>
      </c>
      <c r="M22" s="15">
        <f>IF(_xlfn.SINGLE(D6L1015C2)&lt;&gt;0,_xlfn.SINGLE(D6L1015C2)*_xlfn.SINGLE(D6L1015C4),_xlfn.SINGLE(D6L1015C3)*_xlfn.SINGLE(D6L1015C4))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74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4.4791225393697021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0.10134874250775179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1.3122496689763095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_xlfn.SINGLE(IF(FLOW_THRU_100PCT="Y",1,INDEX(VariabilityMatrix,D6L1016C1,_xlfn.SINGLE(D6L1016C9))))</f>
        <v>0.20532782171899169</v>
      </c>
      <c r="L23" s="16" t="s">
        <v>35489</v>
      </c>
      <c r="M23" s="15">
        <f>IF(_xlfn.SINGLE(D6L1016C2)&lt;&gt;0,_xlfn.SINGLE(D6L1016C2)*_xlfn.SINGLE(D6L1016C4),_xlfn.SINGLE(D6L1016C3)*_xlfn.SINGLE(D6L1016C4))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74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4.4791225393697021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0.10134874250775179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1.3122496689763095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74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4.4791225393697021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0.10134874250775179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1.3122496689763095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_xlfn.SINGLE(IF(FLOW_THRU_100PCT="Y",1,INDEX(VariabilityMatrix,D6L1018C1,_xlfn.SINGLE(D6L1018C9))))</f>
        <v>0.19370866576980317</v>
      </c>
      <c r="L25" s="16" t="s">
        <v>35530</v>
      </c>
      <c r="M25" s="15">
        <f>IF(_xlfn.SINGLE(D6L1018C2)&lt;&gt;0,_xlfn.SINGLE(D6L1018C2)*_xlfn.SINGLE(D6L1018C4),_xlfn.SINGLE(D6L1018C3)*_xlfn.SINGLE(D6L1018C4))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37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0.65483859421052637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4.8425039415540001E-2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0.27295931894736847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_xlfn.SINGLE(IF(FLOW_THRU_100PCT="Y",1,INDEX(VariabilityMatrix,D6L1019C1,_xlfn.SINGLE(D6L1019C9))))</f>
        <v>0.20532782171899169</v>
      </c>
      <c r="L26" s="16" t="s">
        <v>35551</v>
      </c>
      <c r="M26" s="15">
        <f>IF(_xlfn.SINGLE(D6L1019C2)&lt;&gt;0,_xlfn.SINGLE(D6L1019C2)*_xlfn.SINGLE(D6L1019C4),_xlfn.SINGLE(D6L1019C3)*_xlfn.SINGLE(D6L1019C4))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74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4.4791225393697021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0.10134874250775179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1.3122496689763095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_xlfn.SINGLE(IF(FLOW_THRU_100PCT="Y",1,INDEX(VariabilityMatrix,D6L1020C1,_xlfn.SINGLE(D6L1020C9))))</f>
        <v>0.19370866576980317</v>
      </c>
      <c r="L27" s="16" t="s">
        <v>35572</v>
      </c>
      <c r="M27" s="15">
        <f>IF(_xlfn.SINGLE(D6L1020C2)&lt;&gt;0,_xlfn.SINGLE(D6L1020C2)*_xlfn.SINGLE(D6L1020C4),_xlfn.SINGLE(D6L1020C3)*_xlfn.SINGLE(D6L1020C4))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37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0.65483859421052637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4.8425039415540001E-2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0.27295931894736847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0.19370866576980317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37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0.65483859421052637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4.8425039415540001E-2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0.27295931894736847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0.19370866576980317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37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0.65483859421052637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4.8425039415540001E-2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0.27295931894736847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0.19370866576980317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37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0.65483859421052637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4.8425039415540001E-2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0.27295931894736847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0.19370866576980317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37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0.65483859421052637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4.8425039415540001E-2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0.27295931894736847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0.19370866576980317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37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0.65483859421052637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4.8425039415540001E-2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0.27295931894736847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37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0.65483859421052637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4.8425039415540001E-2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0.27295931894736847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74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4.4791225393697021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0.10134874250775179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1.3122496689763095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37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0.65483859421052637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4.8425039415540001E-2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0.27295931894736847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37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0.65483859421052637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4.8425039415540001E-2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0.27295931894736847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37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0.65483859421052637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4.8425039415540001E-2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0.27295931894736847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37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0.65483859421052637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4.8425039415540001E-2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0.27295931894736847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278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278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111.2</v>
      </c>
      <c r="R40" s="16" t="s">
        <v>35838</v>
      </c>
      <c r="S40" s="15">
        <f>D6L1033C5-D6L1033C7</f>
        <v>166.8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106.30815731998437</v>
      </c>
      <c r="X40" s="16" t="s">
        <v>35840</v>
      </c>
      <c r="Y40" s="33">
        <f>D6L1033C7-D6L1033C10</f>
        <v>4.8918426800156283</v>
      </c>
      <c r="Z40" s="16" t="s">
        <v>35841</v>
      </c>
      <c r="AA40" s="33">
        <f>CHOOSE(MIN(D6L1033C9,RUN_YEARS),B7L810C7,B7L810C16,B7L810C25,B7L810C34,B7L810C43)</f>
        <v>37</v>
      </c>
      <c r="AB40" s="16" t="s">
        <v>35842</v>
      </c>
      <c r="AC40" s="33">
        <f>IF(D6L1033C12=0,0,D6L1033C10/D6L1033C12)</f>
        <v>2.8731934410806588</v>
      </c>
      <c r="AD40" s="16" t="s">
        <v>35843</v>
      </c>
      <c r="AE40" s="33">
        <f>IF(D6L1033C5=0,0,D6L1033C10/D6L1033C5)</f>
        <v>0.38240344359706607</v>
      </c>
      <c r="AF40" s="16" t="s">
        <v>35844</v>
      </c>
      <c r="AG40" s="33">
        <f>CHOOSE(MIN(D6L1033C9,RUN_YEARS),B7L810C5,B7L810C14,B7L810C23,B7L810C32,B7L810C41)</f>
        <v>0.65483859421052637</v>
      </c>
      <c r="AH40" s="16" t="s">
        <v>35845</v>
      </c>
      <c r="AI40" s="33">
        <f>IF(D6L1033C15=0,0,D6L1033C11/D6L1033C15)</f>
        <v>7.470302946809718</v>
      </c>
      <c r="AJ40" s="16" t="s">
        <v>35846</v>
      </c>
      <c r="AK40" s="33">
        <f>IF(D6L1033C5=0,0,D6L1033C11/D6L1033C5)</f>
        <v>1.7596556402933915E-2</v>
      </c>
      <c r="AL40" s="16" t="s">
        <v>35847</v>
      </c>
      <c r="AM40" s="33">
        <f>D6L1033C8*CHOOSE(MIN(D6L1033C9,RUN_YEARS),B7L810C4,B7L810C13,B7L810C22,B7L810C31,B7L810C40)</f>
        <v>25.13282418490062</v>
      </c>
      <c r="AN40" s="16" t="s">
        <v>35848</v>
      </c>
      <c r="AO40" s="33">
        <f>D6L1033C8-D6L1033C18</f>
        <v>141.6671758150994</v>
      </c>
      <c r="AP40" s="16" t="s">
        <v>35849</v>
      </c>
      <c r="AQ40" s="33">
        <f>CHOOSE(MIN(D6L1033C9,RUN_YEARS),B7L810C2,B7L810C11,B7L810C20,B7L810C29,B7L810C38)</f>
        <v>4.8425039415540001E-2</v>
      </c>
      <c r="AR40" s="16" t="s">
        <v>35850</v>
      </c>
      <c r="AS40" s="33">
        <f>IF(D6L1033C20=0,0,D6L1033C18/D6L1033C20)</f>
        <v>519.00472334639517</v>
      </c>
      <c r="AT40" s="16" t="s">
        <v>35851</v>
      </c>
      <c r="AU40" s="33">
        <f>IF(D6L1033C5=0,0,D6L1033C18/D6L1033C5)</f>
        <v>9.0405842391728844E-2</v>
      </c>
      <c r="AV40" s="16" t="s">
        <v>35852</v>
      </c>
      <c r="AW40" s="33">
        <f>CHOOSE(MIN(D6L1033C9,RUN_YEARS),B7L810C1,B7L810C10,B7L810C19,B7L810C28,B7L810C37)</f>
        <v>0.27295931894736847</v>
      </c>
      <c r="AX40" s="16" t="s">
        <v>35853</v>
      </c>
      <c r="AY40" s="33">
        <f>IF(D6L1033C23=0,0,D6L1033C19/D6L1033C23)</f>
        <v>519.00472334639517</v>
      </c>
      <c r="AZ40" s="16" t="s">
        <v>35854</v>
      </c>
      <c r="BA40" s="33">
        <f>IF(D6L1033C5=0,0,D6L1033C19/D6L1033C5)</f>
        <v>0.5095941576082712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37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0.65483859421052637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4.8425039415540001E-2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0.27295931894736847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3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3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3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2.8680258269779957</v>
      </c>
      <c r="X42" s="16" t="s">
        <v>35880</v>
      </c>
      <c r="Y42" s="33">
        <f>D6L1035C7-D6L1035C10</f>
        <v>0.13197417302200432</v>
      </c>
      <c r="Z42" s="16" t="s">
        <v>35881</v>
      </c>
      <c r="AA42" s="33">
        <f>CHOOSE(MIN(D6L1035C9,RUN_YEARS),B7L810C7,B7L810C16,B7L810C25,B7L810C34,B7L810C43)</f>
        <v>37</v>
      </c>
      <c r="AB42" s="16" t="s">
        <v>35882</v>
      </c>
      <c r="AC42" s="33">
        <f>IF(D6L1035C12=0,0,D6L1035C10/D6L1035C12)</f>
        <v>7.7514211539945824E-2</v>
      </c>
      <c r="AD42" s="16" t="s">
        <v>35883</v>
      </c>
      <c r="AE42" s="33">
        <f>IF(D6L1035C5=0,0,D6L1035C10/D6L1035C5)</f>
        <v>0.95600860899266527</v>
      </c>
      <c r="AF42" s="16" t="s">
        <v>35884</v>
      </c>
      <c r="AG42" s="33">
        <f>CHOOSE(MIN(D6L1035C9,RUN_YEARS),B7L810C5,B7L810C14,B7L810C23,B7L810C32,B7L810C41)</f>
        <v>0.65483859421052637</v>
      </c>
      <c r="AH42" s="16" t="s">
        <v>35885</v>
      </c>
      <c r="AI42" s="33">
        <f>IF(D6L1035C15=0,0,D6L1035C11/D6L1035C15)</f>
        <v>0.20153695000385924</v>
      </c>
      <c r="AJ42" s="16" t="s">
        <v>35886</v>
      </c>
      <c r="AK42" s="33">
        <f>IF(D6L1035C5=0,0,D6L1035C11/D6L1035C5)</f>
        <v>4.3991391007334769E-2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4.8425039415540001E-2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0.27295931894736847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5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5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37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0.65483859421052637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0.75338201993107368</v>
      </c>
      <c r="AN43" s="16" t="s">
        <v>35908</v>
      </c>
      <c r="AO43" s="33">
        <f>D6L1036C8-D6L1036C18</f>
        <v>4.2466179800689261</v>
      </c>
      <c r="AP43" s="16" t="s">
        <v>35909</v>
      </c>
      <c r="AQ43" s="33">
        <f>CHOOSE(MIN(D6L1036C9,RUN_YEARS),B7L810C2,B7L810C11,B7L810C20,B7L810C29,B7L810C38)</f>
        <v>4.8425039415540001E-2</v>
      </c>
      <c r="AR43" s="16" t="s">
        <v>35910</v>
      </c>
      <c r="AS43" s="33">
        <f>IF(D6L1036C20=0,0,D6L1036C18/D6L1036C20)</f>
        <v>15.557695543956688</v>
      </c>
      <c r="AT43" s="16" t="s">
        <v>35911</v>
      </c>
      <c r="AU43" s="33">
        <f>IF(D6L1036C5=0,0,D6L1036C18/D6L1036C5)</f>
        <v>0.15067640398621474</v>
      </c>
      <c r="AV43" s="16" t="s">
        <v>35912</v>
      </c>
      <c r="AW43" s="33">
        <f>CHOOSE(MIN(D6L1036C9,RUN_YEARS),B7L810C1,B7L810C10,B7L810C19,B7L810C28,B7L810C37)</f>
        <v>0.27295931894736847</v>
      </c>
      <c r="AX43" s="16" t="s">
        <v>35913</v>
      </c>
      <c r="AY43" s="33">
        <f>IF(D6L1036C23=0,0,D6L1036C19/D6L1036C23)</f>
        <v>15.557695543956685</v>
      </c>
      <c r="AZ43" s="16" t="s">
        <v>35914</v>
      </c>
      <c r="BA43" s="33">
        <f>IF(D6L1036C5=0,0,D6L1036C19/D6L1036C5)</f>
        <v>0.84932359601378526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286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286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114.2</v>
      </c>
      <c r="R44" s="16" t="s">
        <v>35918</v>
      </c>
      <c r="S44" s="15">
        <f>SUM(D6L1029C8:D6L1036C8)</f>
        <v>171.8</v>
      </c>
      <c r="U44" s="21" t="str">
        <f>NULL_VALUE</f>
        <v>n/a</v>
      </c>
      <c r="V44" s="16" t="s">
        <v>35919</v>
      </c>
      <c r="W44" s="33">
        <f>SUM(D6L1029C10:D6L1036C10)</f>
        <v>109.17618314696237</v>
      </c>
      <c r="X44" s="16" t="s">
        <v>35920</v>
      </c>
      <c r="Y44" s="33">
        <f>SUM(D6L1029C11:D6L1036C11)</f>
        <v>5.0238168530376326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2.9507076526206046</v>
      </c>
      <c r="AD44" s="16" t="s">
        <v>35922</v>
      </c>
      <c r="AE44" s="33">
        <f>IF(D6L1037C5=0,0,D6L1037C10/D6L1037C5)</f>
        <v>0.38173490610826005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7.6718398968135775</v>
      </c>
      <c r="AJ44" s="16" t="s">
        <v>35924</v>
      </c>
      <c r="AK44" s="33">
        <f>IF(D6L1037C5=0,0,D6L1037C11/D6L1037C5)</f>
        <v>1.7565793192439276E-2</v>
      </c>
      <c r="AL44" s="16" t="s">
        <v>35925</v>
      </c>
      <c r="AM44" s="33">
        <f>SUM(D6L1029C18:D6L1036C18)</f>
        <v>25.886206204831694</v>
      </c>
      <c r="AN44" s="16" t="s">
        <v>35926</v>
      </c>
      <c r="AO44" s="33">
        <f>SUM(D6L1029C19:D6L1036C19)</f>
        <v>145.91379379516832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534.56241889035186</v>
      </c>
      <c r="AT44" s="16" t="s">
        <v>35928</v>
      </c>
      <c r="AU44" s="33">
        <f>IF(D6L1037C5=0,0,D6L1037C18/D6L1037C5)</f>
        <v>9.0511210506404524E-2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534.56241889035186</v>
      </c>
      <c r="AZ44" s="16" t="s">
        <v>35930</v>
      </c>
      <c r="BA44" s="33">
        <f>IF(D6L1037C5=0,0,D6L1037C19/D6L1037C5)</f>
        <v>0.51018809019289624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37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0.65483859421052637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4.8425039415540001E-2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0.27295931894736847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76.978353116087973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76.978353116087973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30.791341246435191</v>
      </c>
      <c r="R46" s="16" t="s">
        <v>35955</v>
      </c>
      <c r="S46" s="15">
        <f>D6L1039C5-D6L1039C7</f>
        <v>46.187011869652778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29.436787314022983</v>
      </c>
      <c r="X46" s="16" t="s">
        <v>35957</v>
      </c>
      <c r="Y46" s="33">
        <f>D6L1039C7-D6L1039C10</f>
        <v>1.3545539324122089</v>
      </c>
      <c r="Z46" s="16" t="s">
        <v>35958</v>
      </c>
      <c r="AA46" s="33">
        <f>CHOOSE(MIN(D6L1039C9,RUN_YEARS),B7L810C7,B7L810C16,B7L810C25,B7L810C34,B7L810C43)</f>
        <v>37</v>
      </c>
      <c r="AB46" s="16" t="s">
        <v>35959</v>
      </c>
      <c r="AC46" s="33">
        <f>IF(D6L1039C12=0,0,D6L1039C10/D6L1039C12)</f>
        <v>0.79558884632494542</v>
      </c>
      <c r="AD46" s="16" t="s">
        <v>35960</v>
      </c>
      <c r="AE46" s="33">
        <f>IF(D6L1039C5=0,0,D6L1039C10/D6L1039C5)</f>
        <v>0.38240344359706607</v>
      </c>
      <c r="AF46" s="16" t="s">
        <v>35961</v>
      </c>
      <c r="AG46" s="33">
        <f>CHOOSE(MIN(D6L1039C9,RUN_YEARS),B7L810C5,B7L810C14,B7L810C23,B7L810C32,B7L810C41)</f>
        <v>0.65483859421052637</v>
      </c>
      <c r="AH46" s="16" t="s">
        <v>35962</v>
      </c>
      <c r="AI46" s="33">
        <f>IF(D6L1039C15=0,0,D6L1039C11/D6L1039C15)</f>
        <v>2.0685310004448647</v>
      </c>
      <c r="AJ46" s="16" t="s">
        <v>35963</v>
      </c>
      <c r="AK46" s="33">
        <f>IF(D6L1039C5=0,0,D6L1039C11/D6L1039C5)</f>
        <v>1.7596556402933956E-2</v>
      </c>
      <c r="AL46" s="16" t="s">
        <v>35964</v>
      </c>
      <c r="AM46" s="33">
        <f>D6L1039C8*CHOOSE(MIN(D6L1039C9,RUN_YEARS),B7L810C4,B7L810C13,B7L810C22,B7L810C31,B7L810C40)</f>
        <v>6.9592928593878973</v>
      </c>
      <c r="AN46" s="16" t="s">
        <v>35965</v>
      </c>
      <c r="AO46" s="33">
        <f>D6L1039C8-D6L1039C18</f>
        <v>39.227719010264877</v>
      </c>
      <c r="AP46" s="16" t="s">
        <v>35966</v>
      </c>
      <c r="AQ46" s="33">
        <f>CHOOSE(MIN(D6L1039C9,RUN_YEARS),B7L810C2,B7L810C11,B7L810C20,B7L810C29,B7L810C38)</f>
        <v>4.8425039415540001E-2</v>
      </c>
      <c r="AR46" s="16" t="s">
        <v>35967</v>
      </c>
      <c r="AS46" s="33">
        <f>IF(D6L1039C20=0,0,D6L1039C18/D6L1039C20)</f>
        <v>143.71269375063434</v>
      </c>
      <c r="AT46" s="16" t="s">
        <v>35968</v>
      </c>
      <c r="AU46" s="33">
        <f>IF(D6L1039C5=0,0,D6L1039C18/D6L1039C5)</f>
        <v>9.040584239172883E-2</v>
      </c>
      <c r="AV46" s="16" t="s">
        <v>35969</v>
      </c>
      <c r="AW46" s="33">
        <f>CHOOSE(MIN(D6L1039C9,RUN_YEARS),B7L810C1,B7L810C10,B7L810C19,B7L810C28,B7L810C37)</f>
        <v>0.27295931894736847</v>
      </c>
      <c r="AX46" s="16" t="s">
        <v>35970</v>
      </c>
      <c r="AY46" s="33">
        <f>IF(D6L1039C23=0,0,D6L1039C19/D6L1039C23)</f>
        <v>143.71269375063432</v>
      </c>
      <c r="AZ46" s="16" t="s">
        <v>35971</v>
      </c>
      <c r="BA46" s="33">
        <f>IF(D6L1039C5=0,0,D6L1039C19/D6L1039C5)</f>
        <v>0.50959415760827109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76.978353116087973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76.978353116087973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30.791341246435191</v>
      </c>
      <c r="R47" s="16" t="s">
        <v>35975</v>
      </c>
      <c r="S47" s="15">
        <f>SUM(D6L1038C8:D6L1039C8)</f>
        <v>46.187011869652778</v>
      </c>
      <c r="U47" s="21" t="str">
        <f>NULL_VALUE</f>
        <v>n/a</v>
      </c>
      <c r="V47" s="16" t="s">
        <v>35976</v>
      </c>
      <c r="W47" s="33">
        <f>SUM(D6L1038C10:D6L1039C10)</f>
        <v>29.436787314022983</v>
      </c>
      <c r="X47" s="16" t="s">
        <v>35977</v>
      </c>
      <c r="Y47" s="33">
        <f>SUM(D6L1038C11:D6L1039C11)</f>
        <v>1.3545539324122089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0.79558884632494542</v>
      </c>
      <c r="AD47" s="16" t="s">
        <v>35979</v>
      </c>
      <c r="AE47" s="33">
        <f>IF(D6L1040C5=0,0,D6L1040C10/D6L1040C5)</f>
        <v>0.38240344359706607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2.0685310004448647</v>
      </c>
      <c r="AJ47" s="16" t="s">
        <v>35981</v>
      </c>
      <c r="AK47" s="33">
        <f>IF(D6L1040C5=0,0,D6L1040C11/D6L1040C5)</f>
        <v>1.7596556402933956E-2</v>
      </c>
      <c r="AL47" s="16" t="s">
        <v>35982</v>
      </c>
      <c r="AM47" s="33">
        <f>SUM(D6L1038C18:D6L1039C18)</f>
        <v>6.9592928593878973</v>
      </c>
      <c r="AN47" s="16" t="s">
        <v>35983</v>
      </c>
      <c r="AO47" s="33">
        <f>SUM(D6L1038C19:D6L1039C19)</f>
        <v>39.227719010264877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143.71269375063434</v>
      </c>
      <c r="AT47" s="16" t="s">
        <v>35985</v>
      </c>
      <c r="AU47" s="33">
        <f>IF(D6L1040C5=0,0,D6L1040C18/D6L1040C5)</f>
        <v>9.040584239172883E-2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143.71269375063432</v>
      </c>
      <c r="AZ47" s="16" t="s">
        <v>35987</v>
      </c>
      <c r="BA47" s="33">
        <f>IF(D6L1040C5=0,0,D6L1040C19/D6L1040C5)</f>
        <v>0.50959415760827109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362.97835311608799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362.97835311608799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144.99134124643518</v>
      </c>
      <c r="R48" s="16" t="s">
        <v>35992</v>
      </c>
      <c r="S48" s="15">
        <f>SUM(D6L1028C8,D6L1037C8,D6L1040C8)</f>
        <v>217.9870118696528</v>
      </c>
      <c r="U48" s="21" t="str">
        <f>NULL_VALUE</f>
        <v>n/a</v>
      </c>
      <c r="V48" s="16" t="s">
        <v>35993</v>
      </c>
      <c r="W48" s="33">
        <f>SUM(D6L1028C10,D6L1037C10,D6L1040C10)</f>
        <v>138.61297046098537</v>
      </c>
      <c r="X48" s="16" t="s">
        <v>35994</v>
      </c>
      <c r="Y48" s="33">
        <f>SUM(D6L1028C11,D6L1037C11,D6L1040C11)</f>
        <v>6.3783707854498415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3.7462964989455498</v>
      </c>
      <c r="AD48" s="16" t="s">
        <v>35996</v>
      </c>
      <c r="AE48" s="33">
        <f>IF(D6L1041C5=0,0,D6L1041C10/D6L1041C5)</f>
        <v>0.38187668567842686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9.7403708972584422</v>
      </c>
      <c r="AJ48" s="16" t="s">
        <v>35998</v>
      </c>
      <c r="AK48" s="33">
        <f>IF(D6L1041C5=0,0,D6L1041C11/D6L1041C5)</f>
        <v>1.7572317276479312E-2</v>
      </c>
      <c r="AL48" s="16" t="s">
        <v>35999</v>
      </c>
      <c r="AM48" s="33">
        <f>SUM(D6L1028C18,D6L1037C18,D6L1040C18)</f>
        <v>32.845499064219595</v>
      </c>
      <c r="AN48" s="16" t="s">
        <v>36000</v>
      </c>
      <c r="AO48" s="33">
        <f>SUM(D6L1028C19,D6L1037C19,D6L1040C19)</f>
        <v>185.14151280543319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678.27511264098621</v>
      </c>
      <c r="AT48" s="16" t="s">
        <v>36002</v>
      </c>
      <c r="AU48" s="33">
        <f>IF(D6L1041C5=0,0,D6L1041C18/D6L1041C5)</f>
        <v>9.0488864645090622E-2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678.27511264098621</v>
      </c>
      <c r="AZ48" s="16" t="s">
        <v>36004</v>
      </c>
      <c r="BA48" s="33">
        <f>IF(D6L1041C5=0,0,D6L1041C19/D6L1041C5)</f>
        <v>0.5100621324000032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D7E260-DE15-422B-ADE0-D0120C0E594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10785.333333333334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3667.3029279926259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14.771350957571251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2089.5596917053253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_xlfn.SINGLE(IF(FLOW_THRU_100PCT="Y",1,INDEX(VariabilityMatrix,D6L1102C1,_xlfn.SINGLE(D6L1102C9))))</f>
        <v>0.52036365427084563</v>
      </c>
      <c r="L9" s="16" t="s">
        <v>36030</v>
      </c>
      <c r="M9" s="15">
        <f>IF(_xlfn.SINGLE(D6L1102C2)&lt;&gt;0,_xlfn.SINGLE(D6L1102C2)*_xlfn.SINGLE(D6L1102C4),_xlfn.SINGLE(D6L1102C3)*_xlfn.SINGLE(D6L1102C4))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9269.6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3476.0282648829834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12.62032994589085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1986.2097255423605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_xlfn.SINGLE(IF(FLOW_THRU_100PCT="Y",1,INDEX(VariabilityMatrix,D6L1103C1,_xlfn.SINGLE(D6L1103C9))))</f>
        <v>0.52036365427084563</v>
      </c>
      <c r="L10" s="16" t="s">
        <v>36051</v>
      </c>
      <c r="M10" s="15">
        <f>IF(_xlfn.SINGLE(D6L1103C2)&lt;&gt;0,_xlfn.SINGLE(D6L1103C2)*_xlfn.SINGLE(D6L1103C4),_xlfn.SINGLE(D6L1103C3)*_xlfn.SINGLE(D6L1103C4))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9269.6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3476.0282648829834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12.62032994589085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1986.2097255423605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_xlfn.SINGLE(IF(FLOW_THRU_100PCT="Y",1,INDEX(VariabilityMatrix,D6L1104C1,_xlfn.SINGLE(D6L1104C9))))</f>
        <v>0.50254414711703088</v>
      </c>
      <c r="L11" s="16" t="s">
        <v>36072</v>
      </c>
      <c r="M11" s="15">
        <f>IF(_xlfn.SINGLE(D6L1104C2)&lt;&gt;0,_xlfn.SINGLE(D6L1104C2)*_xlfn.SINGLE(D6L1104C4),_xlfn.SINGLE(D6L1104C3)*_xlfn.SINGLE(D6L1104C4))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14428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3799.9505001631151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18.883147802362465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2147.0308855023845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_xlfn.SINGLE(IF(FLOW_THRU_100PCT="Y",1,INDEX(VariabilityMatrix,D6L1105C1,_xlfn.SINGLE(D6L1105C9))))</f>
        <v>0.20552201102112844</v>
      </c>
      <c r="L12" s="16" t="s">
        <v>36093</v>
      </c>
      <c r="M12" s="15">
        <f>IF(_xlfn.SINGLE(D6L1105C2)&lt;&gt;0,_xlfn.SINGLE(D6L1105C2)*_xlfn.SINGLE(D6L1105C4),_xlfn.SINGLE(D6L1105C3)*_xlfn.SINGLE(D6L1105C4))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9269.6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3476.0282648829834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12.62032994589085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1986.2097255423605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_xlfn.SINGLE(IF(FLOW_THRU_100PCT="Y",1,INDEX(VariabilityMatrix,D6L1106C1,_xlfn.SINGLE(D6L1106C9))))</f>
        <v>0.52036365427084563</v>
      </c>
      <c r="L13" s="16" t="s">
        <v>36114</v>
      </c>
      <c r="M13" s="15">
        <f>IF(_xlfn.SINGLE(D6L1106C2)&lt;&gt;0,_xlfn.SINGLE(D6L1106C2)*_xlfn.SINGLE(D6L1106C4),_xlfn.SINGLE(D6L1106C3)*_xlfn.SINGLE(D6L1106C4))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9269.6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3476.0282648829834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12.62032994589085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1986.2097255423605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_xlfn.SINGLE(IF(FLOW_THRU_100PCT="Y",1,INDEX(VariabilityMatrix,D6L1107C1,_xlfn.SINGLE(D6L1107C9))))</f>
        <v>0.50254414711703088</v>
      </c>
      <c r="L14" s="16" t="s">
        <v>36135</v>
      </c>
      <c r="M14" s="15">
        <f>IF(_xlfn.SINGLE(D6L1107C2)&lt;&gt;0,_xlfn.SINGLE(D6L1107C2)*_xlfn.SINGLE(D6L1107C4),_xlfn.SINGLE(D6L1107C3)*_xlfn.SINGLE(D6L1107C4))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14428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3799.9505001631151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18.883147802362465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2147.0308855023845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_xlfn.SINGLE(IF(FLOW_THRU_100PCT="Y",1,INDEX(VariabilityMatrix,D6L1108C1,_xlfn.SINGLE(D6L1108C9))))</f>
        <v>0.50254414711703088</v>
      </c>
      <c r="L15" s="16" t="s">
        <v>36156</v>
      </c>
      <c r="M15" s="15">
        <f>IF(_xlfn.SINGLE(D6L1108C2)&lt;&gt;0,_xlfn.SINGLE(D6L1108C2)*_xlfn.SINGLE(D6L1108C4),_xlfn.SINGLE(D6L1108C3)*_xlfn.SINGLE(D6L1108C4))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14428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3799.9505001631151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18.883147802362465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2147.0308855023845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_xlfn.SINGLE(IF(FLOW_THRU_100PCT="Y",1,INDEX(VariabilityMatrix,D6L1109C1,_xlfn.SINGLE(D6L1109C9))))</f>
        <v>0.50254414711703088</v>
      </c>
      <c r="L16" s="16" t="s">
        <v>36177</v>
      </c>
      <c r="M16" s="15">
        <f>IF(_xlfn.SINGLE(D6L1109C2)&lt;&gt;0,_xlfn.SINGLE(D6L1109C2)*_xlfn.SINGLE(D6L1109C4),_xlfn.SINGLE(D6L1109C3)*_xlfn.SINGLE(D6L1109C4))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14428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3799.9505001631151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18.883147802362465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2147.0308855023845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_xlfn.SINGLE(IF(FLOW_THRU_100PCT="Y",1,INDEX(VariabilityMatrix,D6L1110C1,_xlfn.SINGLE(D6L1110C9))))</f>
        <v>0.50254414711703088</v>
      </c>
      <c r="L17" s="16" t="s">
        <v>36198</v>
      </c>
      <c r="M17" s="15">
        <f>IF(_xlfn.SINGLE(D6L1110C2)&lt;&gt;0,_xlfn.SINGLE(D6L1110C2)*_xlfn.SINGLE(D6L1110C4),_xlfn.SINGLE(D6L1110C3)*_xlfn.SINGLE(D6L1110C4))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14428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3799.9505001631151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18.883147802362465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2147.0308855023845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_xlfn.SINGLE(IF(FLOW_THRU_100PCT="Y",1,INDEX(VariabilityMatrix,D6L1111C1,_xlfn.SINGLE(D6L1111C9))))</f>
        <v>0.50254414711703088</v>
      </c>
      <c r="L18" s="16" t="s">
        <v>36219</v>
      </c>
      <c r="M18" s="15">
        <f>IF(_xlfn.SINGLE(D6L1111C2)&lt;&gt;0,_xlfn.SINGLE(D6L1111C2)*_xlfn.SINGLE(D6L1111C4),_xlfn.SINGLE(D6L1111C3)*_xlfn.SINGLE(D6L1111C4))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14428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3799.9505001631151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18.883147802362465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2147.0308855023845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0.50254414711703088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14428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3799.9505001631151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18.883147802362465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2147.0308855023845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14428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3799.9505001631151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18.883147802362465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2147.0308855023845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_xlfn.SINGLE(IF(FLOW_THRU_100PCT="Y",1,INDEX(VariabilityMatrix,D6L1114C1,_xlfn.SINGLE(D6L1114C9))))</f>
        <v>0.52036365427084563</v>
      </c>
      <c r="L21" s="16" t="s">
        <v>36281</v>
      </c>
      <c r="M21" s="15">
        <f>IF(_xlfn.SINGLE(D6L1114C2)&lt;&gt;0,_xlfn.SINGLE(D6L1114C2)*_xlfn.SINGLE(D6L1114C4),_xlfn.SINGLE(D6L1114C3)*_xlfn.SINGLE(D6L1114C4))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9269.6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3476.0282648829834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12.62032994589085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1986.2097255423605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_xlfn.SINGLE(IF(FLOW_THRU_100PCT="Y",1,INDEX(VariabilityMatrix,D6L1115C1,_xlfn.SINGLE(D6L1115C9))))</f>
        <v>0.52611085513547562</v>
      </c>
      <c r="L22" s="16" t="s">
        <v>36302</v>
      </c>
      <c r="M22" s="15">
        <f>IF(_xlfn.SINGLE(D6L1115C2)&lt;&gt;0,_xlfn.SINGLE(D6L1115C2)*_xlfn.SINGLE(D6L1115C4),_xlfn.SINGLE(D6L1115C3)*_xlfn.SINGLE(D6L1115C4))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10785.333333333334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3667.3029279926259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14.771350957571251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2089.5596917053253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_xlfn.SINGLE(IF(FLOW_THRU_100PCT="Y",1,INDEX(VariabilityMatrix,D6L1116C1,_xlfn.SINGLE(D6L1116C9))))</f>
        <v>0.20532782171899169</v>
      </c>
      <c r="L23" s="16" t="s">
        <v>36323</v>
      </c>
      <c r="M23" s="15">
        <f>IF(_xlfn.SINGLE(D6L1116C2)&lt;&gt;0,_xlfn.SINGLE(D6L1116C2)*_xlfn.SINGLE(D6L1116C4),_xlfn.SINGLE(D6L1116C3)*_xlfn.SINGLE(D6L1116C4))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10785.333333333334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3667.3029279926259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14.771350957571251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2089.5596917053253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10785.333333333334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3667.3029279926259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14.771350957571251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2089.5596917053253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_xlfn.SINGLE(IF(FLOW_THRU_100PCT="Y",1,INDEX(VariabilityMatrix,D6L1118C1,_xlfn.SINGLE(D6L1118C9))))</f>
        <v>0.19370866576980317</v>
      </c>
      <c r="L25" s="16" t="s">
        <v>36364</v>
      </c>
      <c r="M25" s="15">
        <f>IF(_xlfn.SINGLE(D6L1118C2)&lt;&gt;0,_xlfn.SINGLE(D6L1118C2)*_xlfn.SINGLE(D6L1118C4),_xlfn.SINGLE(D6L1118C3)*_xlfn.SINGLE(D6L1118C4))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14428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3799.9505001631151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18.883147802362465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2147.0308855023845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_xlfn.SINGLE(IF(FLOW_THRU_100PCT="Y",1,INDEX(VariabilityMatrix,D6L1119C1,_xlfn.SINGLE(D6L1119C9))))</f>
        <v>0.20532782171899169</v>
      </c>
      <c r="L26" s="16" t="s">
        <v>36385</v>
      </c>
      <c r="M26" s="15">
        <f>IF(_xlfn.SINGLE(D6L1119C2)&lt;&gt;0,_xlfn.SINGLE(D6L1119C2)*_xlfn.SINGLE(D6L1119C4),_xlfn.SINGLE(D6L1119C3)*_xlfn.SINGLE(D6L1119C4))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10785.333333333334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3667.3029279926259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14.771350957571251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2089.5596917053253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_xlfn.SINGLE(IF(FLOW_THRU_100PCT="Y",1,INDEX(VariabilityMatrix,D6L1120C1,_xlfn.SINGLE(D6L1120C9))))</f>
        <v>0.19370866576980317</v>
      </c>
      <c r="L27" s="16" t="s">
        <v>36406</v>
      </c>
      <c r="M27" s="15">
        <f>IF(_xlfn.SINGLE(D6L1120C2)&lt;&gt;0,_xlfn.SINGLE(D6L1120C2)*_xlfn.SINGLE(D6L1120C4),_xlfn.SINGLE(D6L1120C3)*_xlfn.SINGLE(D6L1120C4))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14428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3799.9505001631151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18.883147802362465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2147.0308855023845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0.19370866576980317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14428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3799.9505001631151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18.883147802362465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2147.0308855023845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0.19370866576980317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14428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3799.9505001631151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18.883147802362465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2147.0308855023845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0.19370866576980317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14428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3799.9505001631151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18.883147802362465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2147.0308855023845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0.19370866576980317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14428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3799.9505001631151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18.883147802362465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2147.0308855023845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0.19370866576980317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14428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3799.9505001631151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18.883147802362465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2147.0308855023845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14428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3799.9505001631151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18.883147802362465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2147.0308855023845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10785.333333333334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3667.3029279926259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14.771350957571251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2089.5596917053253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14428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3799.9505001631151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18.883147802362465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2147.0308855023845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14428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3799.9505001631151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18.883147802362465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2147.0308855023845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14428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3799.9505001631151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18.883147802362465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2147.0308855023845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14428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3799.9505001631151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18.883147802362465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2147.0308855023845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14428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3799.9505001631151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18.883147802362465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2147.0308855023845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14428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3799.9505001631151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18.883147802362465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2147.0308855023845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-1225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-1225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-1225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-727.10192437507419</v>
      </c>
      <c r="X42" s="16" t="s">
        <v>36714</v>
      </c>
      <c r="Y42" s="33">
        <f>D6L1135C7-D6L1135C10</f>
        <v>-497.89807562492581</v>
      </c>
      <c r="Z42" s="16" t="s">
        <v>36715</v>
      </c>
      <c r="AA42" s="33">
        <f>CHOOSE(MIN(D6L1135C9,RUN_YEARS),B7L811C7,B7L811C16,B7L811C25,B7L811C34,B7L811C43)</f>
        <v>14428</v>
      </c>
      <c r="AB42" s="16" t="s">
        <v>36716</v>
      </c>
      <c r="AC42" s="33">
        <f>IF(D6L1135C12=0,0,D6L1135C10/D6L1135C12)</f>
        <v>-5.0395198528907274E-2</v>
      </c>
      <c r="AD42" s="16" t="s">
        <v>36717</v>
      </c>
      <c r="AE42" s="33">
        <f>IF(D6L1135C5=0,0,D6L1135C10/D6L1135C5)</f>
        <v>0.59355259132659122</v>
      </c>
      <c r="AF42" s="16" t="s">
        <v>36718</v>
      </c>
      <c r="AG42" s="33">
        <f>CHOOSE(MIN(D6L1135C9,RUN_YEARS),B7L811C5,B7L811C14,B7L811C23,B7L811C32,B7L811C41)</f>
        <v>3799.9505001631151</v>
      </c>
      <c r="AH42" s="16" t="s">
        <v>36719</v>
      </c>
      <c r="AI42" s="33">
        <f>IF(D6L1135C15=0,0,D6L1135C11/D6L1135C15)</f>
        <v>-0.13102751617515893</v>
      </c>
      <c r="AJ42" s="16" t="s">
        <v>36720</v>
      </c>
      <c r="AK42" s="33">
        <f>IF(D6L1135C5=0,0,D6L1135C11/D6L1135C5)</f>
        <v>0.40644740867340884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18.883147802362465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2147.0308855023845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-1420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-1420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-1420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14428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3799.9505001631151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-12.380024999626531</v>
      </c>
      <c r="AN43" s="16" t="s">
        <v>36742</v>
      </c>
      <c r="AO43" s="33">
        <f>D6L1136C8-D6L1136C18</f>
        <v>-1407.6199750003734</v>
      </c>
      <c r="AP43" s="16" t="s">
        <v>36743</v>
      </c>
      <c r="AQ43" s="33">
        <f>CHOOSE(MIN(D6L1136C9,RUN_YEARS),B7L811C2,B7L811C11,B7L811C20,B7L811C29,B7L811C38)</f>
        <v>18.883147802362465</v>
      </c>
      <c r="AR43" s="16" t="s">
        <v>36744</v>
      </c>
      <c r="AS43" s="33">
        <f>IF(D6L1136C20=0,0,D6L1136C18/D6L1136C20)</f>
        <v>-0.65561235495268799</v>
      </c>
      <c r="AT43" s="16" t="s">
        <v>36745</v>
      </c>
      <c r="AU43" s="33">
        <f>IF(D6L1136C5=0,0,D6L1136C18/D6L1136C5)</f>
        <v>8.7183274645257266E-3</v>
      </c>
      <c r="AV43" s="16" t="s">
        <v>36746</v>
      </c>
      <c r="AW43" s="33">
        <f>CHOOSE(MIN(D6L1136C9,RUN_YEARS),B7L811C1,B7L811C10,B7L811C19,B7L811C28,B7L811C37)</f>
        <v>2147.0308855023845</v>
      </c>
      <c r="AX43" s="16" t="s">
        <v>36747</v>
      </c>
      <c r="AY43" s="33">
        <f>IF(D6L1136C23=0,0,D6L1136C19/D6L1136C23)</f>
        <v>-0.65561235495268799</v>
      </c>
      <c r="AZ43" s="16" t="s">
        <v>36748</v>
      </c>
      <c r="BA43" s="33">
        <f>IF(D6L1136C5=0,0,D6L1136C19/D6L1136C5)</f>
        <v>0.99128167253547428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-2645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-2645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-1225</v>
      </c>
      <c r="R44" s="16" t="s">
        <v>36752</v>
      </c>
      <c r="S44" s="15">
        <f>SUM(D6L1129C8:D6L1136C8)</f>
        <v>-1420</v>
      </c>
      <c r="U44" s="21" t="str">
        <f>NULL_VALUE</f>
        <v>n/a</v>
      </c>
      <c r="V44" s="16" t="s">
        <v>36753</v>
      </c>
      <c r="W44" s="33">
        <f>SUM(D6L1129C10:D6L1136C10)</f>
        <v>-727.10192437507419</v>
      </c>
      <c r="X44" s="16" t="s">
        <v>36754</v>
      </c>
      <c r="Y44" s="33">
        <f>SUM(D6L1129C11:D6L1136C11)</f>
        <v>-497.89807562492581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-5.0395198528907274E-2</v>
      </c>
      <c r="AD44" s="16" t="s">
        <v>36756</v>
      </c>
      <c r="AE44" s="33">
        <f>IF(D6L1137C5=0,0,D6L1137C10/D6L1137C5)</f>
        <v>0.27489675779775963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-0.13102751617515893</v>
      </c>
      <c r="AJ44" s="16" t="s">
        <v>36758</v>
      </c>
      <c r="AK44" s="33">
        <f>IF(D6L1137C5=0,0,D6L1137C11/D6L1137C5)</f>
        <v>0.18824123842152204</v>
      </c>
      <c r="AL44" s="16" t="s">
        <v>36759</v>
      </c>
      <c r="AM44" s="33">
        <f>SUM(D6L1129C18:D6L1136C18)</f>
        <v>-12.380024999626531</v>
      </c>
      <c r="AN44" s="16" t="s">
        <v>36760</v>
      </c>
      <c r="AO44" s="33">
        <f>SUM(D6L1129C19:D6L1136C19)</f>
        <v>-1407.6199750003734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-0.65561235495268799</v>
      </c>
      <c r="AT44" s="16" t="s">
        <v>36762</v>
      </c>
      <c r="AU44" s="33">
        <f>IF(D6L1137C5=0,0,D6L1137C18/D6L1137C5)</f>
        <v>4.6805387522217507E-3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-0.65561235495268799</v>
      </c>
      <c r="AZ44" s="16" t="s">
        <v>36764</v>
      </c>
      <c r="BA44" s="33">
        <f>IF(D6L1137C5=0,0,D6L1137C19/D6L1137C5)</f>
        <v>0.53218146502849661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14428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3799.9505001631151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18.883147802362465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2147.0308855023845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-3.6408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-3.6408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-1.4563200000000001</v>
      </c>
      <c r="R46" s="16" t="s">
        <v>36789</v>
      </c>
      <c r="S46" s="15">
        <f>D6L1139C5-D6L1139C7</f>
        <v>-2.1844799999999998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-0.8644025098007414</v>
      </c>
      <c r="X46" s="16" t="s">
        <v>36791</v>
      </c>
      <c r="Y46" s="33">
        <f>D6L1139C7-D6L1139C10</f>
        <v>-0.59191749019925866</v>
      </c>
      <c r="Z46" s="16" t="s">
        <v>36792</v>
      </c>
      <c r="AA46" s="33">
        <f>CHOOSE(MIN(D6L1139C9,RUN_YEARS),B7L811C7,B7L811C16,B7L811C25,B7L811C34,B7L811C43)</f>
        <v>14428</v>
      </c>
      <c r="AB46" s="16" t="s">
        <v>36793</v>
      </c>
      <c r="AC46" s="33">
        <f>IF(D6L1139C12=0,0,D6L1139C10/D6L1139C12)</f>
        <v>-5.9911457568667963E-5</v>
      </c>
      <c r="AD46" s="16" t="s">
        <v>36794</v>
      </c>
      <c r="AE46" s="33">
        <f>IF(D6L1139C5=0,0,D6L1139C10/D6L1139C5)</f>
        <v>0.23742103653063651</v>
      </c>
      <c r="AF46" s="16" t="s">
        <v>36795</v>
      </c>
      <c r="AG46" s="33">
        <f>CHOOSE(MIN(D6L1139C9,RUN_YEARS),B7L811C5,B7L811C14,B7L811C23,B7L811C32,B7L811C41)</f>
        <v>3799.9505001631151</v>
      </c>
      <c r="AH46" s="16" t="s">
        <v>36796</v>
      </c>
      <c r="AI46" s="33">
        <f>IF(D6L1139C15=0,0,D6L1139C11/D6L1139C15)</f>
        <v>-1.5576978967853666E-4</v>
      </c>
      <c r="AJ46" s="16" t="s">
        <v>36797</v>
      </c>
      <c r="AK46" s="33">
        <f>IF(D6L1139C5=0,0,D6L1139C11/D6L1139C5)</f>
        <v>0.16257896346936351</v>
      </c>
      <c r="AL46" s="16" t="s">
        <v>36798</v>
      </c>
      <c r="AM46" s="33">
        <f>D6L1139C8*CHOOSE(MIN(D6L1139C9,RUN_YEARS),B7L811C4,B7L811C13,B7L811C22,B7L811C31,B7L811C40)</f>
        <v>-1.9045011979707156E-2</v>
      </c>
      <c r="AN46" s="16" t="s">
        <v>36799</v>
      </c>
      <c r="AO46" s="33">
        <f>D6L1139C8-D6L1139C18</f>
        <v>-2.1654349880202926</v>
      </c>
      <c r="AP46" s="16" t="s">
        <v>36800</v>
      </c>
      <c r="AQ46" s="33">
        <f>CHOOSE(MIN(D6L1139C9,RUN_YEARS),B7L811C2,B7L811C11,B7L811C20,B7L811C29,B7L811C38)</f>
        <v>18.883147802362465</v>
      </c>
      <c r="AR46" s="16" t="s">
        <v>36801</v>
      </c>
      <c r="AS46" s="33">
        <f>IF(D6L1139C20=0,0,D6L1139C18/D6L1139C20)</f>
        <v>-1.0085718853148223E-3</v>
      </c>
      <c r="AT46" s="16" t="s">
        <v>36802</v>
      </c>
      <c r="AU46" s="33">
        <f>IF(D6L1139C5=0,0,D6L1139C18/D6L1139C5)</f>
        <v>5.2309964787154353E-3</v>
      </c>
      <c r="AV46" s="16" t="s">
        <v>36803</v>
      </c>
      <c r="AW46" s="33">
        <f>CHOOSE(MIN(D6L1139C9,RUN_YEARS),B7L811C1,B7L811C10,B7L811C19,B7L811C28,B7L811C37)</f>
        <v>2147.0308855023845</v>
      </c>
      <c r="AX46" s="16" t="s">
        <v>36804</v>
      </c>
      <c r="AY46" s="33">
        <f>IF(D6L1139C23=0,0,D6L1139C19/D6L1139C23)</f>
        <v>-1.0085718853148223E-3</v>
      </c>
      <c r="AZ46" s="16" t="s">
        <v>36805</v>
      </c>
      <c r="BA46" s="33">
        <f>IF(D6L1139C5=0,0,D6L1139C19/D6L1139C5)</f>
        <v>0.59476900352128448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-3.6408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-3.6408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-1.4563200000000001</v>
      </c>
      <c r="R47" s="16" t="s">
        <v>36809</v>
      </c>
      <c r="S47" s="15">
        <f>SUM(D6L1138C8:D6L1139C8)</f>
        <v>-2.1844799999999998</v>
      </c>
      <c r="U47" s="21" t="str">
        <f>NULL_VALUE</f>
        <v>n/a</v>
      </c>
      <c r="V47" s="16" t="s">
        <v>36810</v>
      </c>
      <c r="W47" s="33">
        <f>SUM(D6L1138C10:D6L1139C10)</f>
        <v>-0.8644025098007414</v>
      </c>
      <c r="X47" s="16" t="s">
        <v>36811</v>
      </c>
      <c r="Y47" s="33">
        <f>SUM(D6L1138C11:D6L1139C11)</f>
        <v>-0.59191749019925866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-5.9911457568667963E-5</v>
      </c>
      <c r="AD47" s="16" t="s">
        <v>36813</v>
      </c>
      <c r="AE47" s="33">
        <f>IF(D6L1140C5=0,0,D6L1140C10/D6L1140C5)</f>
        <v>0.23742103653063651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-1.5576978967853666E-4</v>
      </c>
      <c r="AJ47" s="16" t="s">
        <v>36815</v>
      </c>
      <c r="AK47" s="33">
        <f>IF(D6L1140C5=0,0,D6L1140C11/D6L1140C5)</f>
        <v>0.16257896346936351</v>
      </c>
      <c r="AL47" s="16" t="s">
        <v>36816</v>
      </c>
      <c r="AM47" s="33">
        <f>SUM(D6L1138C18:D6L1139C18)</f>
        <v>-1.9045011979707156E-2</v>
      </c>
      <c r="AN47" s="16" t="s">
        <v>36817</v>
      </c>
      <c r="AO47" s="33">
        <f>SUM(D6L1138C19:D6L1139C19)</f>
        <v>-2.1654349880202926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-1.0085718853148223E-3</v>
      </c>
      <c r="AT47" s="16" t="s">
        <v>36819</v>
      </c>
      <c r="AU47" s="33">
        <f>IF(D6L1140C5=0,0,D6L1140C18/D6L1140C5)</f>
        <v>5.2309964787154353E-3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-1.0085718853148223E-3</v>
      </c>
      <c r="AZ47" s="16" t="s">
        <v>36821</v>
      </c>
      <c r="BA47" s="33">
        <f>IF(D6L1140C5=0,0,D6L1140C19/D6L1140C5)</f>
        <v>0.59476900352128448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-2648.6408000000001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-2648.6408000000001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-1226.45632</v>
      </c>
      <c r="R48" s="16" t="s">
        <v>36826</v>
      </c>
      <c r="S48" s="15">
        <f>SUM(D6L1128C8,D6L1137C8,D6L1140C8)</f>
        <v>-1422.1844799999999</v>
      </c>
      <c r="U48" s="21" t="str">
        <f>NULL_VALUE</f>
        <v>n/a</v>
      </c>
      <c r="V48" s="16" t="s">
        <v>36827</v>
      </c>
      <c r="W48" s="33">
        <f>SUM(D6L1128C10,D6L1137C10,D6L1140C10)</f>
        <v>-727.96632688487489</v>
      </c>
      <c r="X48" s="16" t="s">
        <v>36828</v>
      </c>
      <c r="Y48" s="33">
        <f>SUM(D6L1128C11,D6L1137C11,D6L1140C11)</f>
        <v>-498.48999311512506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-5.0455109986475941E-2</v>
      </c>
      <c r="AD48" s="16" t="s">
        <v>36830</v>
      </c>
      <c r="AE48" s="33">
        <f>IF(D6L1141C5=0,0,D6L1141C10/D6L1141C5)</f>
        <v>0.27484524397754306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-0.13118328596483747</v>
      </c>
      <c r="AJ48" s="16" t="s">
        <v>36832</v>
      </c>
      <c r="AK48" s="33">
        <f>IF(D6L1141C5=0,0,D6L1141C11/D6L1141C5)</f>
        <v>0.18820596326807509</v>
      </c>
      <c r="AL48" s="16" t="s">
        <v>36833</v>
      </c>
      <c r="AM48" s="33">
        <f>SUM(D6L1128C18,D6L1137C18,D6L1140C18)</f>
        <v>-12.399070011606238</v>
      </c>
      <c r="AN48" s="16" t="s">
        <v>36834</v>
      </c>
      <c r="AO48" s="33">
        <f>SUM(D6L1128C19,D6L1137C19,D6L1140C19)</f>
        <v>-1409.7854099883937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-0.65662092683800277</v>
      </c>
      <c r="AT48" s="16" t="s">
        <v>36836</v>
      </c>
      <c r="AU48" s="33">
        <f>IF(D6L1141C5=0,0,D6L1141C18/D6L1141C5)</f>
        <v>4.681295406914459E-3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-0.65662092683800277</v>
      </c>
      <c r="AZ48" s="16" t="s">
        <v>36838</v>
      </c>
      <c r="BA48" s="33">
        <f>IF(D6L1141C5=0,0,D6L1141C19/D6L1141C5)</f>
        <v>0.53226749734746726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BDED3-3794-4AC0-9E9C-BE75AE13A06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762.93792073333327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656.12661183066655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328.06330591533327</v>
      </c>
      <c r="R8" s="16" t="s">
        <v>36847</v>
      </c>
      <c r="S8" s="15">
        <f>D6L1201C5-D6L1201C7</f>
        <v>328.06330591533327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301.17990153249593</v>
      </c>
      <c r="X8" s="16" t="s">
        <v>36849</v>
      </c>
      <c r="Y8" s="33">
        <f>D6L1201C7-D6L1201C10</f>
        <v>26.883404382837341</v>
      </c>
      <c r="Z8" s="16" t="s">
        <v>36850</v>
      </c>
      <c r="AA8" s="33">
        <f>CHOOSE(MIN(D6L1201C9,RUN_YEARS),B7L812C7,B7L812C16,B7L812C25,B7L812C34,B7L812C43)</f>
        <v>11478.333333333334</v>
      </c>
      <c r="AB8" s="16" t="s">
        <v>36851</v>
      </c>
      <c r="AC8" s="33">
        <f>IF(D6L1201C12=0,0,D6L1201C10/D6L1201C12)</f>
        <v>2.6238992437853572E-2</v>
      </c>
      <c r="AD8" s="16" t="s">
        <v>36852</v>
      </c>
      <c r="AE8" s="33">
        <f>IF(D6L1201C5=0,0,D6L1201C10/D6L1201C5)</f>
        <v>0.45902710864320889</v>
      </c>
      <c r="AF8" s="16" t="s">
        <v>36853</v>
      </c>
      <c r="AG8" s="33">
        <f>CHOOSE(MIN(D6L1201C9,RUN_YEARS),B7L812C5,B7L812C14,B7L812C23,B7L812C32,B7L812C41)</f>
        <v>394.06127887590918</v>
      </c>
      <c r="AH8" s="16" t="s">
        <v>36854</v>
      </c>
      <c r="AI8" s="33">
        <f>IF(D6L1201C15=0,0,D6L1201C11/D6L1201C15)</f>
        <v>6.822138033841936E-2</v>
      </c>
      <c r="AJ8" s="16" t="s">
        <v>36855</v>
      </c>
      <c r="AK8" s="33">
        <f>IF(D6L1201C5=0,0,D6L1201C11/D6L1201C5)</f>
        <v>4.0972891356791094E-2</v>
      </c>
      <c r="AL8" s="16" t="s">
        <v>36856</v>
      </c>
      <c r="AM8" s="33">
        <f>D6L1201C8*CHOOSE(MIN(D6L1201C9,RUN_YEARS),B7L812C4,B7L812C13,B7L812C22,B7L812C31,B7L812C40)</f>
        <v>26.140898534869468</v>
      </c>
      <c r="AN8" s="16" t="s">
        <v>36857</v>
      </c>
      <c r="AO8" s="33">
        <f>D6L1201C8-D6L1201C18</f>
        <v>301.92240738046382</v>
      </c>
      <c r="AP8" s="16" t="s">
        <v>36858</v>
      </c>
      <c r="AQ8" s="33">
        <f>CHOOSE(MIN(D6L1201C9,RUN_YEARS),B7L812C2,B7L812C11,B7L812C20,B7L812C29,B7L812C38)</f>
        <v>15.720468235380331</v>
      </c>
      <c r="AR8" s="16" t="s">
        <v>36859</v>
      </c>
      <c r="AS8" s="33">
        <f>IF(D6L1201C20=0,0,D6L1201C18/D6L1201C20)</f>
        <v>1.6628575016637877</v>
      </c>
      <c r="AT8" s="16" t="s">
        <v>36860</v>
      </c>
      <c r="AU8" s="33">
        <f>IF(D6L1201C5=0,0,D6L1201C18/D6L1201C5)</f>
        <v>3.9841241101215875E-2</v>
      </c>
      <c r="AV8" s="16" t="s">
        <v>36861</v>
      </c>
      <c r="AW8" s="33">
        <f>CHOOSE(MIN(D6L1201C9,RUN_YEARS),B7L812C1,B7L812C10,B7L812C19,B7L812C28,B7L812C37)</f>
        <v>181.56841886834712</v>
      </c>
      <c r="AX8" s="16" t="s">
        <v>36862</v>
      </c>
      <c r="AY8" s="33">
        <f>IF(D6L1201C23=0,0,D6L1201C19/D6L1201C23)</f>
        <v>1.6628575016637877</v>
      </c>
      <c r="AZ8" s="16" t="s">
        <v>36863</v>
      </c>
      <c r="BA8" s="33">
        <f>IF(D6L1201C5=0,0,D6L1201C19/D6L1201C5)</f>
        <v>0.46015875889878416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3.5035324469718625E-2</v>
      </c>
      <c r="J9" s="16" t="s">
        <v>36884</v>
      </c>
      <c r="K9" s="21">
        <f>_xlfn.SINGLE(IF(FLOW_THRU_100PCT="Y",1,INDEX(VariabilityMatrix,D6L1202C1,_xlfn.SINGLE(D6L1202C9))))</f>
        <v>0.52036365427084563</v>
      </c>
      <c r="L9" s="16" t="s">
        <v>36864</v>
      </c>
      <c r="M9" s="15">
        <f>IF(_xlfn.SINGLE(D6L1202C2)&lt;&gt;0,_xlfn.SINGLE(D6L1202C2)*_xlfn.SINGLE(D6L1202C4),_xlfn.SINGLE(D6L1202C3)*_xlfn.SINGLE(D6L1202C4))</f>
        <v>1.8231109469627561E-2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9.1155547348137807E-3</v>
      </c>
      <c r="R9" s="16" t="s">
        <v>36866</v>
      </c>
      <c r="S9" s="15">
        <f>D6L1202C5-D6L1202C7</f>
        <v>9.1155547348137807E-3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8.3940852014210855E-3</v>
      </c>
      <c r="X9" s="16" t="s">
        <v>36868</v>
      </c>
      <c r="Y9" s="33">
        <f>D6L1202C7-D6L1202C10</f>
        <v>7.2146953339269522E-4</v>
      </c>
      <c r="Z9" s="16" t="s">
        <v>36869</v>
      </c>
      <c r="AA9" s="33">
        <f>CHOOSE(MIN(D6L1202C9,RUN_YEARS),B7L812C7,B7L812C16,B7L812C25,B7L812C34,B7L812C43)</f>
        <v>11161.400000000001</v>
      </c>
      <c r="AB9" s="16" t="s">
        <v>36870</v>
      </c>
      <c r="AC9" s="33">
        <f>IF(D6L1202C12=0,0,D6L1202C10/D6L1202C12)</f>
        <v>7.5206382724578316E-7</v>
      </c>
      <c r="AD9" s="16" t="s">
        <v>36871</v>
      </c>
      <c r="AE9" s="33">
        <f>IF(D6L1202C5=0,0,D6L1202C10/D6L1202C5)</f>
        <v>0.46042646035368062</v>
      </c>
      <c r="AF9" s="16" t="s">
        <v>36872</v>
      </c>
      <c r="AG9" s="33">
        <f>CHOOSE(MIN(D6L1202C9,RUN_YEARS),B7L812C5,B7L812C14,B7L812C23,B7L812C32,B7L812C41)</f>
        <v>368.96905823849272</v>
      </c>
      <c r="AH9" s="16" t="s">
        <v>36873</v>
      </c>
      <c r="AI9" s="33">
        <f>IF(D6L1202C15=0,0,D6L1202C11/D6L1202C15)</f>
        <v>1.9553659508390394E-6</v>
      </c>
      <c r="AJ9" s="16" t="s">
        <v>36874</v>
      </c>
      <c r="AK9" s="33">
        <f>IF(D6L1202C5=0,0,D6L1202C11/D6L1202C5)</f>
        <v>3.9573539646319392E-2</v>
      </c>
      <c r="AL9" s="16" t="s">
        <v>36875</v>
      </c>
      <c r="AM9" s="33">
        <f>D6L1202C8*CHOOSE(MIN(D6L1202C9,RUN_YEARS),B7L812C4,B7L812C13,B7L812C22,B7L812C31,B7L812C40)</f>
        <v>7.517427187856597E-4</v>
      </c>
      <c r="AN9" s="16" t="s">
        <v>36876</v>
      </c>
      <c r="AO9" s="33">
        <f>D6L1202C8-D6L1202C18</f>
        <v>8.3638120160281215E-3</v>
      </c>
      <c r="AP9" s="16" t="s">
        <v>36877</v>
      </c>
      <c r="AQ9" s="33">
        <f>CHOOSE(MIN(D6L1202C9,RUN_YEARS),B7L812C2,B7L812C11,B7L812C20,B7L812C29,B7L812C38)</f>
        <v>15.195968613323785</v>
      </c>
      <c r="AR9" s="16" t="s">
        <v>36878</v>
      </c>
      <c r="AS9" s="33">
        <f>IF(D6L1202C20=0,0,D6L1202C18/D6L1202C20)</f>
        <v>4.9469878354877205E-5</v>
      </c>
      <c r="AT9" s="16" t="s">
        <v>36879</v>
      </c>
      <c r="AU9" s="33">
        <f>IF(D6L1202C5=0,0,D6L1202C18/D6L1202C5)</f>
        <v>4.1234063129182499E-2</v>
      </c>
      <c r="AV9" s="16" t="s">
        <v>36880</v>
      </c>
      <c r="AW9" s="33">
        <f>CHOOSE(MIN(D6L1202C9,RUN_YEARS),B7L812C1,B7L812C10,B7L812C19,B7L812C28,B7L812C37)</f>
        <v>169.06878072408961</v>
      </c>
      <c r="AX9" s="16" t="s">
        <v>36881</v>
      </c>
      <c r="AY9" s="33">
        <f>IF(D6L1202C23=0,0,D6L1202C19/D6L1202C23)</f>
        <v>4.9469878354877212E-5</v>
      </c>
      <c r="AZ9" s="16" t="s">
        <v>36882</v>
      </c>
      <c r="BA9" s="33">
        <f>IF(D6L1202C5=0,0,D6L1202C19/D6L1202C5)</f>
        <v>0.45876593687081751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1.6271900680477541E-2</v>
      </c>
      <c r="J10" s="16" t="s">
        <v>36905</v>
      </c>
      <c r="K10" s="21">
        <f>_xlfn.SINGLE(IF(FLOW_THRU_100PCT="Y",1,INDEX(VariabilityMatrix,D6L1203C1,_xlfn.SINGLE(D6L1203C9))))</f>
        <v>0.52036365427084563</v>
      </c>
      <c r="L10" s="16" t="s">
        <v>36885</v>
      </c>
      <c r="M10" s="15">
        <f>IF(_xlfn.SINGLE(D6L1203C2)&lt;&gt;0,_xlfn.SINGLE(D6L1203C2)*_xlfn.SINGLE(D6L1203C4),_xlfn.SINGLE(D6L1203C3)*_xlfn.SINGLE(D6L1203C4))</f>
        <v>8.4673057000255528E-3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4.2336528500127764E-3</v>
      </c>
      <c r="R10" s="16" t="s">
        <v>36887</v>
      </c>
      <c r="S10" s="15">
        <f>D6L1203C5-D6L1203C7</f>
        <v>4.2336528500127764E-3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3.8985715921953093E-3</v>
      </c>
      <c r="X10" s="16" t="s">
        <v>36889</v>
      </c>
      <c r="Y10" s="33">
        <f>D6L1203C7-D6L1203C10</f>
        <v>3.3508125781746712E-4</v>
      </c>
      <c r="Z10" s="16" t="s">
        <v>36890</v>
      </c>
      <c r="AA10" s="33">
        <f>CHOOSE(MIN(D6L1203C9,RUN_YEARS),B7L812C7,B7L812C16,B7L812C25,B7L812C34,B7L812C43)</f>
        <v>11161.400000000001</v>
      </c>
      <c r="AB10" s="16" t="s">
        <v>36891</v>
      </c>
      <c r="AC10" s="33">
        <f>IF(D6L1203C12=0,0,D6L1203C10/D6L1203C12)</f>
        <v>3.4929055424904661E-7</v>
      </c>
      <c r="AD10" s="16" t="s">
        <v>36892</v>
      </c>
      <c r="AE10" s="33">
        <f>IF(D6L1203C5=0,0,D6L1203C10/D6L1203C5)</f>
        <v>0.46042646035368062</v>
      </c>
      <c r="AF10" s="16" t="s">
        <v>36893</v>
      </c>
      <c r="AG10" s="33">
        <f>CHOOSE(MIN(D6L1203C9,RUN_YEARS),B7L812C5,B7L812C14,B7L812C23,B7L812C32,B7L812C41)</f>
        <v>368.96905823849272</v>
      </c>
      <c r="AH10" s="16" t="s">
        <v>36894</v>
      </c>
      <c r="AI10" s="33">
        <f>IF(D6L1203C15=0,0,D6L1203C11/D6L1203C15)</f>
        <v>9.0815544104752181E-7</v>
      </c>
      <c r="AJ10" s="16" t="s">
        <v>36895</v>
      </c>
      <c r="AK10" s="33">
        <f>IF(D6L1203C5=0,0,D6L1203C11/D6L1203C5)</f>
        <v>3.9573539646319364E-2</v>
      </c>
      <c r="AL10" s="16" t="s">
        <v>36896</v>
      </c>
      <c r="AM10" s="33">
        <f>D6L1203C8*CHOOSE(MIN(D6L1203C9,RUN_YEARS),B7L812C4,B7L812C13,B7L812C22,B7L812C31,B7L812C40)</f>
        <v>3.4914141776894045E-4</v>
      </c>
      <c r="AN10" s="16" t="s">
        <v>36897</v>
      </c>
      <c r="AO10" s="33">
        <f>D6L1203C8-D6L1203C18</f>
        <v>3.884511432243836E-3</v>
      </c>
      <c r="AP10" s="16" t="s">
        <v>36898</v>
      </c>
      <c r="AQ10" s="33">
        <f>CHOOSE(MIN(D6L1203C9,RUN_YEARS),B7L812C2,B7L812C11,B7L812C20,B7L812C29,B7L812C38)</f>
        <v>15.195968613323785</v>
      </c>
      <c r="AR10" s="16" t="s">
        <v>36899</v>
      </c>
      <c r="AS10" s="33">
        <f>IF(D6L1203C20=0,0,D6L1203C18/D6L1203C20)</f>
        <v>2.2975923855410846E-5</v>
      </c>
      <c r="AT10" s="16" t="s">
        <v>36900</v>
      </c>
      <c r="AU10" s="33">
        <f>IF(D6L1203C5=0,0,D6L1203C18/D6L1203C5)</f>
        <v>4.1234063129182499E-2</v>
      </c>
      <c r="AV10" s="16" t="s">
        <v>36901</v>
      </c>
      <c r="AW10" s="33">
        <f>CHOOSE(MIN(D6L1203C9,RUN_YEARS),B7L812C1,B7L812C10,B7L812C19,B7L812C28,B7L812C37)</f>
        <v>169.06878072408961</v>
      </c>
      <c r="AX10" s="16" t="s">
        <v>36902</v>
      </c>
      <c r="AY10" s="33">
        <f>IF(D6L1203C23=0,0,D6L1203C19/D6L1203C23)</f>
        <v>2.2975923855410846E-5</v>
      </c>
      <c r="AZ10" s="16" t="s">
        <v>36903</v>
      </c>
      <c r="BA10" s="33">
        <f>IF(D6L1203C5=0,0,D6L1203C19/D6L1203C5)</f>
        <v>0.45876593687081751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_xlfn.SINGLE(IF(FLOW_THRU_100PCT="Y",1,INDEX(VariabilityMatrix,D6L1204C1,_xlfn.SINGLE(D6L1204C9))))</f>
        <v>0.50254414711703088</v>
      </c>
      <c r="L11" s="16" t="s">
        <v>36906</v>
      </c>
      <c r="M11" s="15">
        <f>IF(_xlfn.SINGLE(D6L1204C2)&lt;&gt;0,_xlfn.SINGLE(D6L1204C2)*_xlfn.SINGLE(D6L1204C4),_xlfn.SINGLE(D6L1204C3)*_xlfn.SINGLE(D6L1204C4))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12707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340.60859670441232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16.630729077115323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160.2942422626204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1.4167398837129686</v>
      </c>
      <c r="J12" s="16" t="s">
        <v>36947</v>
      </c>
      <c r="K12" s="21">
        <f>_xlfn.SINGLE(IF(FLOW_THRU_100PCT="Y",1,INDEX(VariabilityMatrix,D6L1205C1,_xlfn.SINGLE(D6L1205C9))))</f>
        <v>0.20552201102112844</v>
      </c>
      <c r="L12" s="16" t="s">
        <v>36927</v>
      </c>
      <c r="M12" s="15">
        <f>IF(_xlfn.SINGLE(D6L1205C2)&lt;&gt;0,_xlfn.SINGLE(D6L1205C2)*_xlfn.SINGLE(D6L1205C4),_xlfn.SINGLE(D6L1205C3)*_xlfn.SINGLE(D6L1205C4))</f>
        <v>0.29117122999452894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0.14558561499726447</v>
      </c>
      <c r="R12" s="16" t="s">
        <v>36929</v>
      </c>
      <c r="S12" s="15">
        <f>D6L1205C5-D6L1205C7</f>
        <v>0.14558561499726447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0.13406293878320841</v>
      </c>
      <c r="X12" s="16" t="s">
        <v>36931</v>
      </c>
      <c r="Y12" s="33">
        <f>D6L1205C7-D6L1205C10</f>
        <v>1.152267621405606E-2</v>
      </c>
      <c r="Z12" s="16" t="s">
        <v>36932</v>
      </c>
      <c r="AA12" s="33">
        <f>CHOOSE(MIN(D6L1205C9,RUN_YEARS),B7L812C7,B7L812C16,B7L812C25,B7L812C34,B7L812C43)</f>
        <v>11161.400000000001</v>
      </c>
      <c r="AB12" s="16" t="s">
        <v>36933</v>
      </c>
      <c r="AC12" s="33">
        <f>IF(D6L1205C12=0,0,D6L1205C10/D6L1205C12)</f>
        <v>1.2011301340621104E-5</v>
      </c>
      <c r="AD12" s="16" t="s">
        <v>36934</v>
      </c>
      <c r="AE12" s="33">
        <f>IF(D6L1205C5=0,0,D6L1205C10/D6L1205C5)</f>
        <v>0.46042646035368068</v>
      </c>
      <c r="AF12" s="16" t="s">
        <v>36935</v>
      </c>
      <c r="AG12" s="33">
        <f>CHOOSE(MIN(D6L1205C9,RUN_YEARS),B7L812C5,B7L812C14,B7L812C23,B7L812C32,B7L812C41)</f>
        <v>368.96905823849272</v>
      </c>
      <c r="AH12" s="16" t="s">
        <v>36936</v>
      </c>
      <c r="AI12" s="33">
        <f>IF(D6L1205C15=0,0,D6L1205C11/D6L1205C15)</f>
        <v>3.1229383485614881E-5</v>
      </c>
      <c r="AJ12" s="16" t="s">
        <v>36937</v>
      </c>
      <c r="AK12" s="33">
        <f>IF(D6L1205C5=0,0,D6L1205C11/D6L1205C5)</f>
        <v>3.957353964631935E-2</v>
      </c>
      <c r="AL12" s="16" t="s">
        <v>36938</v>
      </c>
      <c r="AM12" s="33">
        <f>D6L1205C8*CHOOSE(MIN(D6L1205C9,RUN_YEARS),B7L812C4,B7L812C13,B7L812C22,B7L812C31,B7L812C40)</f>
        <v>1.2006172878996123E-2</v>
      </c>
      <c r="AN12" s="16" t="s">
        <v>36939</v>
      </c>
      <c r="AO12" s="33">
        <f>D6L1205C8-D6L1205C18</f>
        <v>0.13357944211826833</v>
      </c>
      <c r="AP12" s="16" t="s">
        <v>36940</v>
      </c>
      <c r="AQ12" s="33">
        <f>CHOOSE(MIN(D6L1205C9,RUN_YEARS),B7L812C2,B7L812C11,B7L812C20,B7L812C29,B7L812C38)</f>
        <v>15.195968613323785</v>
      </c>
      <c r="AR12" s="16" t="s">
        <v>36941</v>
      </c>
      <c r="AS12" s="33">
        <f>IF(D6L1205C20=0,0,D6L1205C18/D6L1205C20)</f>
        <v>7.900893443850063E-4</v>
      </c>
      <c r="AT12" s="16" t="s">
        <v>36942</v>
      </c>
      <c r="AU12" s="33">
        <f>IF(D6L1205C5=0,0,D6L1205C18/D6L1205C5)</f>
        <v>4.1234063129182499E-2</v>
      </c>
      <c r="AV12" s="16" t="s">
        <v>36943</v>
      </c>
      <c r="AW12" s="33">
        <f>CHOOSE(MIN(D6L1205C9,RUN_YEARS),B7L812C1,B7L812C10,B7L812C19,B7L812C28,B7L812C37)</f>
        <v>169.06878072408961</v>
      </c>
      <c r="AX12" s="16" t="s">
        <v>36944</v>
      </c>
      <c r="AY12" s="33">
        <f>IF(D6L1205C23=0,0,D6L1205C19/D6L1205C23)</f>
        <v>7.9008934438500619E-4</v>
      </c>
      <c r="AZ12" s="16" t="s">
        <v>36945</v>
      </c>
      <c r="BA12" s="33">
        <f>IF(D6L1205C5=0,0,D6L1205C19/D6L1205C5)</f>
        <v>0.45876593687081746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0.29624205745612797</v>
      </c>
      <c r="J13" s="16" t="s">
        <v>36968</v>
      </c>
      <c r="K13" s="21">
        <f>_xlfn.SINGLE(IF(FLOW_THRU_100PCT="Y",1,INDEX(VariabilityMatrix,D6L1206C1,_xlfn.SINGLE(D6L1206C9))))</f>
        <v>0.52036365427084563</v>
      </c>
      <c r="L13" s="16" t="s">
        <v>36948</v>
      </c>
      <c r="M13" s="15">
        <f>IF(_xlfn.SINGLE(D6L1206C2)&lt;&gt;0,_xlfn.SINGLE(D6L1206C2)*_xlfn.SINGLE(D6L1206C4),_xlfn.SINGLE(D6L1206C3)*_xlfn.SINGLE(D6L1206C4))</f>
        <v>0.15415359956658456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7.707679978329228E-2</v>
      </c>
      <c r="R13" s="16" t="s">
        <v>36950</v>
      </c>
      <c r="S13" s="15">
        <f>D6L1206C5-D6L1206C7</f>
        <v>7.707679978329228E-2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7.0976396199221206E-2</v>
      </c>
      <c r="X13" s="16" t="s">
        <v>36952</v>
      </c>
      <c r="Y13" s="33">
        <f>D6L1206C7-D6L1206C10</f>
        <v>6.1004035840710735E-3</v>
      </c>
      <c r="Z13" s="16" t="s">
        <v>36953</v>
      </c>
      <c r="AA13" s="33">
        <f>CHOOSE(MIN(D6L1206C9,RUN_YEARS),B7L812C7,B7L812C16,B7L812C25,B7L812C34,B7L812C43)</f>
        <v>11161.400000000001</v>
      </c>
      <c r="AB13" s="16" t="s">
        <v>36954</v>
      </c>
      <c r="AC13" s="33">
        <f>IF(D6L1206C12=0,0,D6L1206C10/D6L1206C12)</f>
        <v>6.3590943966904862E-6</v>
      </c>
      <c r="AD13" s="16" t="s">
        <v>36955</v>
      </c>
      <c r="AE13" s="33">
        <f>IF(D6L1206C5=0,0,D6L1206C10/D6L1206C5)</f>
        <v>0.46042646035368062</v>
      </c>
      <c r="AF13" s="16" t="s">
        <v>36956</v>
      </c>
      <c r="AG13" s="33">
        <f>CHOOSE(MIN(D6L1206C9,RUN_YEARS),B7L812C5,B7L812C14,B7L812C23,B7L812C32,B7L812C41)</f>
        <v>368.96905823849272</v>
      </c>
      <c r="AH13" s="16" t="s">
        <v>36957</v>
      </c>
      <c r="AI13" s="33">
        <f>IF(D6L1206C15=0,0,D6L1206C11/D6L1206C15)</f>
        <v>1.6533645431395279E-5</v>
      </c>
      <c r="AJ13" s="16" t="s">
        <v>36958</v>
      </c>
      <c r="AK13" s="33">
        <f>IF(D6L1206C5=0,0,D6L1206C11/D6L1206C5)</f>
        <v>3.9573539646319364E-2</v>
      </c>
      <c r="AL13" s="16" t="s">
        <v>36959</v>
      </c>
      <c r="AM13" s="33">
        <f>D6L1206C8*CHOOSE(MIN(D6L1206C9,RUN_YEARS),B7L812C4,B7L812C13,B7L812C22,B7L812C31,B7L812C40)</f>
        <v>6.3563792561192678E-3</v>
      </c>
      <c r="AN13" s="16" t="s">
        <v>36960</v>
      </c>
      <c r="AO13" s="33">
        <f>D6L1206C8-D6L1206C18</f>
        <v>7.0720420527173006E-2</v>
      </c>
      <c r="AP13" s="16" t="s">
        <v>36961</v>
      </c>
      <c r="AQ13" s="33">
        <f>CHOOSE(MIN(D6L1206C9,RUN_YEARS),B7L812C2,B7L812C11,B7L812C20,B7L812C29,B7L812C38)</f>
        <v>15.195968613323785</v>
      </c>
      <c r="AR13" s="16" t="s">
        <v>36962</v>
      </c>
      <c r="AS13" s="33">
        <f>IF(D6L1206C20=0,0,D6L1206C18/D6L1206C20)</f>
        <v>4.1829378684988931E-4</v>
      </c>
      <c r="AT13" s="16" t="s">
        <v>36963</v>
      </c>
      <c r="AU13" s="33">
        <f>IF(D6L1206C5=0,0,D6L1206C18/D6L1206C5)</f>
        <v>4.1234063129182499E-2</v>
      </c>
      <c r="AV13" s="16" t="s">
        <v>36964</v>
      </c>
      <c r="AW13" s="33">
        <f>CHOOSE(MIN(D6L1206C9,RUN_YEARS),B7L812C1,B7L812C10,B7L812C19,B7L812C28,B7L812C37)</f>
        <v>169.06878072408961</v>
      </c>
      <c r="AX13" s="16" t="s">
        <v>36965</v>
      </c>
      <c r="AY13" s="33">
        <f>IF(D6L1206C23=0,0,D6L1206C19/D6L1206C23)</f>
        <v>4.1829378684988926E-4</v>
      </c>
      <c r="AZ13" s="16" t="s">
        <v>36966</v>
      </c>
      <c r="BA13" s="33">
        <f>IF(D6L1206C5=0,0,D6L1206C19/D6L1206C5)</f>
        <v>0.45876593687081746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2.7816779486513548E-2</v>
      </c>
      <c r="J14" s="16" t="s">
        <v>36989</v>
      </c>
      <c r="K14" s="21">
        <f>_xlfn.SINGLE(IF(FLOW_THRU_100PCT="Y",1,INDEX(VariabilityMatrix,D6L1207C1,_xlfn.SINGLE(D6L1207C9))))</f>
        <v>0.50254414711703088</v>
      </c>
      <c r="L14" s="16" t="s">
        <v>36969</v>
      </c>
      <c r="M14" s="15">
        <f>IF(_xlfn.SINGLE(D6L1207C2)&lt;&gt;0,_xlfn.SINGLE(D6L1207C2)*_xlfn.SINGLE(D6L1207C4),_xlfn.SINGLE(D6L1207C3)*_xlfn.SINGLE(D6L1207C4))</f>
        <v>1.3979159722592472E-2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6.9895798612962358E-3</v>
      </c>
      <c r="R14" s="16" t="s">
        <v>36971</v>
      </c>
      <c r="S14" s="15">
        <f>D6L1207C5-D6L1207C7</f>
        <v>6.9895798612962358E-3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6.5341955635190799E-3</v>
      </c>
      <c r="X14" s="16" t="s">
        <v>36973</v>
      </c>
      <c r="Y14" s="33">
        <f>D6L1207C7-D6L1207C10</f>
        <v>4.5538429777715588E-4</v>
      </c>
      <c r="Z14" s="16" t="s">
        <v>36974</v>
      </c>
      <c r="AA14" s="33">
        <f>CHOOSE(MIN(D6L1207C9,RUN_YEARS),B7L812C7,B7L812C16,B7L812C25,B7L812C34,B7L812C43)</f>
        <v>12707</v>
      </c>
      <c r="AB14" s="16" t="s">
        <v>36975</v>
      </c>
      <c r="AC14" s="33">
        <f>IF(D6L1207C12=0,0,D6L1207C10/D6L1207C12)</f>
        <v>5.1422015924443852E-7</v>
      </c>
      <c r="AD14" s="16" t="s">
        <v>36976</v>
      </c>
      <c r="AE14" s="33">
        <f>IF(D6L1207C5=0,0,D6L1207C10/D6L1207C5)</f>
        <v>0.46742405789661412</v>
      </c>
      <c r="AF14" s="16" t="s">
        <v>36977</v>
      </c>
      <c r="AG14" s="33">
        <f>CHOOSE(MIN(D6L1207C9,RUN_YEARS),B7L812C5,B7L812C14,B7L812C23,B7L812C32,B7L812C41)</f>
        <v>340.60859670441232</v>
      </c>
      <c r="AH14" s="16" t="s">
        <v>36978</v>
      </c>
      <c r="AI14" s="33">
        <f>IF(D6L1207C15=0,0,D6L1207C11/D6L1207C15)</f>
        <v>1.3369724140355402E-6</v>
      </c>
      <c r="AJ14" s="16" t="s">
        <v>36979</v>
      </c>
      <c r="AK14" s="33">
        <f>IF(D6L1207C5=0,0,D6L1207C11/D6L1207C5)</f>
        <v>3.2575942103385859E-2</v>
      </c>
      <c r="AL14" s="16" t="s">
        <v>36980</v>
      </c>
      <c r="AM14" s="33">
        <f>D6L1207C8*CHOOSE(MIN(D6L1207C9,RUN_YEARS),B7L812C4,B7L812C13,B7L812C22,B7L812C31,B7L812C40)</f>
        <v>6.5701188563636154E-4</v>
      </c>
      <c r="AN14" s="16" t="s">
        <v>36981</v>
      </c>
      <c r="AO14" s="33">
        <f>D6L1207C8-D6L1207C18</f>
        <v>6.332567975659874E-3</v>
      </c>
      <c r="AP14" s="16" t="s">
        <v>36982</v>
      </c>
      <c r="AQ14" s="33">
        <f>CHOOSE(MIN(D6L1207C9,RUN_YEARS),B7L812C2,B7L812C11,B7L812C20,B7L812C29,B7L812C38)</f>
        <v>16.630729077115323</v>
      </c>
      <c r="AR14" s="16" t="s">
        <v>36983</v>
      </c>
      <c r="AS14" s="33">
        <f>IF(D6L1207C20=0,0,D6L1207C18/D6L1207C20)</f>
        <v>3.9505897942889425E-5</v>
      </c>
      <c r="AT14" s="16" t="s">
        <v>36984</v>
      </c>
      <c r="AU14" s="33">
        <f>IF(D6L1207C5=0,0,D6L1207C18/D6L1207C5)</f>
        <v>4.6999383272982372E-2</v>
      </c>
      <c r="AV14" s="16" t="s">
        <v>36985</v>
      </c>
      <c r="AW14" s="33">
        <f>CHOOSE(MIN(D6L1207C9,RUN_YEARS),B7L812C1,B7L812C10,B7L812C19,B7L812C28,B7L812C37)</f>
        <v>160.2942422626204</v>
      </c>
      <c r="AX14" s="16" t="s">
        <v>36986</v>
      </c>
      <c r="AY14" s="33">
        <f>IF(D6L1207C23=0,0,D6L1207C19/D6L1207C23)</f>
        <v>3.9505897942889425E-5</v>
      </c>
      <c r="AZ14" s="16" t="s">
        <v>36987</v>
      </c>
      <c r="BA14" s="33">
        <f>IF(D6L1207C5=0,0,D6L1207C19/D6L1207C5)</f>
        <v>0.45300061672701758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_xlfn.SINGLE(IF(FLOW_THRU_100PCT="Y",1,INDEX(VariabilityMatrix,D6L1208C1,_xlfn.SINGLE(D6L1208C9))))</f>
        <v>0.50254414711703088</v>
      </c>
      <c r="L15" s="16" t="s">
        <v>36990</v>
      </c>
      <c r="M15" s="15">
        <f>IF(_xlfn.SINGLE(D6L1208C2)&lt;&gt;0,_xlfn.SINGLE(D6L1208C2)*_xlfn.SINGLE(D6L1208C4),_xlfn.SINGLE(D6L1208C3)*_xlfn.SINGLE(D6L1208C4))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12707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340.60859670441232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16.630729077115323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160.2942422626204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_xlfn.SINGLE(IF(FLOW_THRU_100PCT="Y",1,INDEX(VariabilityMatrix,D6L1209C1,_xlfn.SINGLE(D6L1209C9))))</f>
        <v>0.50254414711703088</v>
      </c>
      <c r="L16" s="16" t="s">
        <v>37011</v>
      </c>
      <c r="M16" s="15">
        <f>IF(_xlfn.SINGLE(D6L1209C2)&lt;&gt;0,_xlfn.SINGLE(D6L1209C2)*_xlfn.SINGLE(D6L1209C4),_xlfn.SINGLE(D6L1209C3)*_xlfn.SINGLE(D6L1209C4))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12707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340.60859670441232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16.630729077115323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160.2942422626204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_xlfn.SINGLE(IF(FLOW_THRU_100PCT="Y",1,INDEX(VariabilityMatrix,D6L1210C1,_xlfn.SINGLE(D6L1210C9))))</f>
        <v>0.50254414711703088</v>
      </c>
      <c r="L17" s="16" t="s">
        <v>37032</v>
      </c>
      <c r="M17" s="15">
        <f>IF(_xlfn.SINGLE(D6L1210C2)&lt;&gt;0,_xlfn.SINGLE(D6L1210C2)*_xlfn.SINGLE(D6L1210C4),_xlfn.SINGLE(D6L1210C3)*_xlfn.SINGLE(D6L1210C4))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12707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340.60859670441232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16.630729077115323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160.2942422626204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_xlfn.SINGLE(IF(FLOW_THRU_100PCT="Y",1,INDEX(VariabilityMatrix,D6L1211C1,_xlfn.SINGLE(D6L1211C9))))</f>
        <v>0.50254414711703088</v>
      </c>
      <c r="L18" s="16" t="s">
        <v>37053</v>
      </c>
      <c r="M18" s="15">
        <f>IF(_xlfn.SINGLE(D6L1211C2)&lt;&gt;0,_xlfn.SINGLE(D6L1211C2)*_xlfn.SINGLE(D6L1211C4),_xlfn.SINGLE(D6L1211C3)*_xlfn.SINGLE(D6L1211C4))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12707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340.60859670441232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16.630729077115323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160.2942422626204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0.50254414711703088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12707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340.60859670441232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16.630729077115323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160.2942422626204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2.1377308685936278E-2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1.8384485469905197E-2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9.1922427349525986E-3</v>
      </c>
      <c r="R20" s="16" t="s">
        <v>37097</v>
      </c>
      <c r="S20" s="15">
        <f>D6L1213C5-D6L1213C7</f>
        <v>9.1922427349525986E-3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8.5933508006844281E-3</v>
      </c>
      <c r="X20" s="16" t="s">
        <v>37099</v>
      </c>
      <c r="Y20" s="33">
        <f>D6L1213C7-D6L1213C10</f>
        <v>5.9889193426817047E-4</v>
      </c>
      <c r="Z20" s="16" t="s">
        <v>37100</v>
      </c>
      <c r="AA20" s="33">
        <f>CHOOSE(MIN(D6L1213C9,RUN_YEARS),B7L812C7,B7L812C16,B7L812C25,B7L812C34,B7L812C43)</f>
        <v>12707</v>
      </c>
      <c r="AB20" s="16" t="s">
        <v>37101</v>
      </c>
      <c r="AC20" s="33">
        <f>IF(D6L1213C12=0,0,D6L1213C10/D6L1213C12)</f>
        <v>6.7626904860977631E-7</v>
      </c>
      <c r="AD20" s="16" t="s">
        <v>37102</v>
      </c>
      <c r="AE20" s="33">
        <f>IF(D6L1213C5=0,0,D6L1213C10/D6L1213C5)</f>
        <v>0.46742405789661412</v>
      </c>
      <c r="AF20" s="16" t="s">
        <v>37103</v>
      </c>
      <c r="AG20" s="33">
        <f>CHOOSE(MIN(D6L1213C9,RUN_YEARS),B7L812C5,B7L812C14,B7L812C23,B7L812C32,B7L812C41)</f>
        <v>340.60859670441232</v>
      </c>
      <c r="AH20" s="16" t="s">
        <v>37104</v>
      </c>
      <c r="AI20" s="33">
        <f>IF(D6L1213C15=0,0,D6L1213C11/D6L1213C15)</f>
        <v>1.7582995263854192E-6</v>
      </c>
      <c r="AJ20" s="16" t="s">
        <v>37105</v>
      </c>
      <c r="AK20" s="33">
        <f>IF(D6L1213C5=0,0,D6L1213C11/D6L1213C5)</f>
        <v>3.2575942103385873E-2</v>
      </c>
      <c r="AL20" s="16" t="s">
        <v>37106</v>
      </c>
      <c r="AM20" s="33">
        <f>D6L1213C8*CHOOSE(MIN(D6L1213C9,RUN_YEARS),B7L812C4,B7L812C13,B7L812C22,B7L812C31,B7L812C40)</f>
        <v>8.6405947887664995E-4</v>
      </c>
      <c r="AN20" s="16" t="s">
        <v>37107</v>
      </c>
      <c r="AO20" s="33">
        <f>D6L1213C8-D6L1213C18</f>
        <v>8.3281832560759481E-3</v>
      </c>
      <c r="AP20" s="16" t="s">
        <v>37108</v>
      </c>
      <c r="AQ20" s="33">
        <f>CHOOSE(MIN(D6L1213C9,RUN_YEARS),B7L812C2,B7L812C11,B7L812C20,B7L812C29,B7L812C38)</f>
        <v>16.630729077115323</v>
      </c>
      <c r="AR20" s="16" t="s">
        <v>37109</v>
      </c>
      <c r="AS20" s="33">
        <f>IF(D6L1213C20=0,0,D6L1213C18/D6L1213C20)</f>
        <v>5.195559827053145E-5</v>
      </c>
      <c r="AT20" s="16" t="s">
        <v>37110</v>
      </c>
      <c r="AU20" s="33">
        <f>IF(D6L1213C5=0,0,D6L1213C18/D6L1213C5)</f>
        <v>4.6999383272982379E-2</v>
      </c>
      <c r="AV20" s="16" t="s">
        <v>37111</v>
      </c>
      <c r="AW20" s="33">
        <f>CHOOSE(MIN(D6L1213C9,RUN_YEARS),B7L812C1,B7L812C10,B7L812C19,B7L812C28,B7L812C37)</f>
        <v>160.2942422626204</v>
      </c>
      <c r="AX20" s="16" t="s">
        <v>37112</v>
      </c>
      <c r="AY20" s="33">
        <f>IF(D6L1213C23=0,0,D6L1213C19/D6L1213C23)</f>
        <v>5.1955598270531436E-5</v>
      </c>
      <c r="AZ20" s="16" t="s">
        <v>37113</v>
      </c>
      <c r="BA20" s="33">
        <f>IF(D6L1213C5=0,0,D6L1213C19/D6L1213C5)</f>
        <v>0.45300061672701758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1.8582767562152516E-2</v>
      </c>
      <c r="J21" s="16" t="s">
        <v>37135</v>
      </c>
      <c r="K21" s="21">
        <f>_xlfn.SINGLE(IF(FLOW_THRU_100PCT="Y",1,INDEX(VariabilityMatrix,D6L1214C1,_xlfn.SINGLE(D6L1214C9))))</f>
        <v>0.52036365427084563</v>
      </c>
      <c r="L21" s="16" t="s">
        <v>37115</v>
      </c>
      <c r="M21" s="15">
        <f>IF(_xlfn.SINGLE(D6L1214C2)&lt;&gt;0,_xlfn.SINGLE(D6L1214C2)*_xlfn.SINGLE(D6L1214C4),_xlfn.SINGLE(D6L1214C3)*_xlfn.SINGLE(D6L1214C4))</f>
        <v>9.6697968351074168E-3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4.8348984175537084E-3</v>
      </c>
      <c r="R21" s="16" t="s">
        <v>37117</v>
      </c>
      <c r="S21" s="15">
        <f>D6L1214C5-D6L1214C7</f>
        <v>4.8348984175537084E-3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4.4522303291277317E-3</v>
      </c>
      <c r="X21" s="16" t="s">
        <v>37119</v>
      </c>
      <c r="Y21" s="33">
        <f>D6L1214C7-D6L1214C10</f>
        <v>3.8266808842597668E-4</v>
      </c>
      <c r="Z21" s="16" t="s">
        <v>37120</v>
      </c>
      <c r="AA21" s="33">
        <f>CHOOSE(MIN(D6L1214C9,RUN_YEARS),B7L812C7,B7L812C16,B7L812C25,B7L812C34,B7L812C43)</f>
        <v>11161.400000000001</v>
      </c>
      <c r="AB21" s="16" t="s">
        <v>37121</v>
      </c>
      <c r="AC21" s="33">
        <f>IF(D6L1214C12=0,0,D6L1214C10/D6L1214C12)</f>
        <v>3.9889532936080877E-7</v>
      </c>
      <c r="AD21" s="16" t="s">
        <v>37122</v>
      </c>
      <c r="AE21" s="33">
        <f>IF(D6L1214C5=0,0,D6L1214C10/D6L1214C5)</f>
        <v>0.46042646035368068</v>
      </c>
      <c r="AF21" s="16" t="s">
        <v>37123</v>
      </c>
      <c r="AG21" s="33">
        <f>CHOOSE(MIN(D6L1214C9,RUN_YEARS),B7L812C5,B7L812C14,B7L812C23,B7L812C32,B7L812C41)</f>
        <v>368.96905823849272</v>
      </c>
      <c r="AH21" s="16" t="s">
        <v>37124</v>
      </c>
      <c r="AI21" s="33">
        <f>IF(D6L1214C15=0,0,D6L1214C11/D6L1214C15)</f>
        <v>1.0371278563381032E-6</v>
      </c>
      <c r="AJ21" s="16" t="s">
        <v>37125</v>
      </c>
      <c r="AK21" s="33">
        <f>IF(D6L1214C5=0,0,D6L1214C11/D6L1214C5)</f>
        <v>3.9573539646319343E-2</v>
      </c>
      <c r="AL21" s="16" t="s">
        <v>37126</v>
      </c>
      <c r="AM21" s="33">
        <f>D6L1214C8*CHOOSE(MIN(D6L1214C9,RUN_YEARS),B7L812C4,B7L812C13,B7L812C22,B7L812C31,B7L812C40)</f>
        <v>3.9872501314518834E-4</v>
      </c>
      <c r="AN21" s="16" t="s">
        <v>37127</v>
      </c>
      <c r="AO21" s="33">
        <f>D6L1214C8-D6L1214C18</f>
        <v>4.4361734044085204E-3</v>
      </c>
      <c r="AP21" s="16" t="s">
        <v>37128</v>
      </c>
      <c r="AQ21" s="33">
        <f>CHOOSE(MIN(D6L1214C9,RUN_YEARS),B7L812C2,B7L812C11,B7L812C20,B7L812C29,B7L812C38)</f>
        <v>15.195968613323785</v>
      </c>
      <c r="AR21" s="16" t="s">
        <v>37129</v>
      </c>
      <c r="AS21" s="33">
        <f>IF(D6L1214C20=0,0,D6L1214C18/D6L1214C20)</f>
        <v>2.6238867905767276E-5</v>
      </c>
      <c r="AT21" s="16" t="s">
        <v>37130</v>
      </c>
      <c r="AU21" s="33">
        <f>IF(D6L1214C5=0,0,D6L1214C18/D6L1214C5)</f>
        <v>4.1234063129182499E-2</v>
      </c>
      <c r="AV21" s="16" t="s">
        <v>37131</v>
      </c>
      <c r="AW21" s="33">
        <f>CHOOSE(MIN(D6L1214C9,RUN_YEARS),B7L812C1,B7L812C10,B7L812C19,B7L812C28,B7L812C37)</f>
        <v>169.06878072408961</v>
      </c>
      <c r="AX21" s="16" t="s">
        <v>37132</v>
      </c>
      <c r="AY21" s="33">
        <f>IF(D6L1214C23=0,0,D6L1214C19/D6L1214C23)</f>
        <v>2.6238867905767279E-5</v>
      </c>
      <c r="AZ21" s="16" t="s">
        <v>37133</v>
      </c>
      <c r="BA21" s="33">
        <f>IF(D6L1214C5=0,0,D6L1214C19/D6L1214C5)</f>
        <v>0.45876593687081751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3.2979039858826519E-2</v>
      </c>
      <c r="J22" s="16" t="s">
        <v>37156</v>
      </c>
      <c r="K22" s="21">
        <f>_xlfn.SINGLE(IF(FLOW_THRU_100PCT="Y",1,INDEX(VariabilityMatrix,D6L1215C1,_xlfn.SINGLE(D6L1215C9))))</f>
        <v>0.52611085513547562</v>
      </c>
      <c r="L22" s="16" t="s">
        <v>37136</v>
      </c>
      <c r="M22" s="15">
        <f>IF(_xlfn.SINGLE(D6L1215C2)&lt;&gt;0,_xlfn.SINGLE(D6L1215C2)*_xlfn.SINGLE(D6L1215C4),_xlfn.SINGLE(D6L1215C3)*_xlfn.SINGLE(D6L1215C4))</f>
        <v>1.7350630861674154E-2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8.6753154308370772E-3</v>
      </c>
      <c r="R22" s="16" t="s">
        <v>37138</v>
      </c>
      <c r="S22" s="15">
        <f>D6L1215C5-D6L1215C7</f>
        <v>8.6753154308370772E-3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7.9644099175699163E-3</v>
      </c>
      <c r="X22" s="16" t="s">
        <v>37140</v>
      </c>
      <c r="Y22" s="33">
        <f>D6L1215C7-D6L1215C10</f>
        <v>7.1090551326716094E-4</v>
      </c>
      <c r="Z22" s="16" t="s">
        <v>37141</v>
      </c>
      <c r="AA22" s="33">
        <f>CHOOSE(MIN(D6L1215C9,RUN_YEARS),B7L812C7,B7L812C16,B7L812C25,B7L812C34,B7L812C43)</f>
        <v>11478.333333333334</v>
      </c>
      <c r="AB22" s="16" t="s">
        <v>37142</v>
      </c>
      <c r="AC22" s="33">
        <f>IF(D6L1215C12=0,0,D6L1215C10/D6L1215C12)</f>
        <v>6.9386466539014801E-7</v>
      </c>
      <c r="AD22" s="16" t="s">
        <v>37143</v>
      </c>
      <c r="AE22" s="33">
        <f>IF(D6L1215C5=0,0,D6L1215C10/D6L1215C5)</f>
        <v>0.45902710864320895</v>
      </c>
      <c r="AF22" s="16" t="s">
        <v>37144</v>
      </c>
      <c r="AG22" s="33">
        <f>CHOOSE(MIN(D6L1215C9,RUN_YEARS),B7L812C5,B7L812C14,B7L812C23,B7L812C32,B7L812C41)</f>
        <v>394.06127887590918</v>
      </c>
      <c r="AH22" s="16" t="s">
        <v>37145</v>
      </c>
      <c r="AI22" s="33">
        <f>IF(D6L1215C15=0,0,D6L1215C11/D6L1215C15)</f>
        <v>1.8040481300143848E-6</v>
      </c>
      <c r="AJ22" s="16" t="s">
        <v>37146</v>
      </c>
      <c r="AK22" s="33">
        <f>IF(D6L1215C5=0,0,D6L1215C11/D6L1215C5)</f>
        <v>4.0972891356791045E-2</v>
      </c>
      <c r="AL22" s="16" t="s">
        <v>37147</v>
      </c>
      <c r="AM22" s="33">
        <f>D6L1215C8*CHOOSE(MIN(D6L1215C9,RUN_YEARS),B7L812C4,B7L812C13,B7L812C22,B7L812C31,B7L812C40)</f>
        <v>6.91270667418157E-4</v>
      </c>
      <c r="AN22" s="16" t="s">
        <v>37148</v>
      </c>
      <c r="AO22" s="33">
        <f>D6L1215C8-D6L1215C18</f>
        <v>7.984044763418921E-3</v>
      </c>
      <c r="AP22" s="16" t="s">
        <v>37149</v>
      </c>
      <c r="AQ22" s="33">
        <f>CHOOSE(MIN(D6L1215C9,RUN_YEARS),B7L812C2,B7L812C11,B7L812C20,B7L812C29,B7L812C38)</f>
        <v>15.720468235380331</v>
      </c>
      <c r="AR22" s="16" t="s">
        <v>37150</v>
      </c>
      <c r="AS22" s="33">
        <f>IF(D6L1215C20=0,0,D6L1215C18/D6L1215C20)</f>
        <v>4.3972651263808417E-5</v>
      </c>
      <c r="AT22" s="16" t="s">
        <v>37151</v>
      </c>
      <c r="AU22" s="33">
        <f>IF(D6L1215C5=0,0,D6L1215C18/D6L1215C5)</f>
        <v>3.9841241101215875E-2</v>
      </c>
      <c r="AV22" s="16" t="s">
        <v>37152</v>
      </c>
      <c r="AW22" s="33">
        <f>CHOOSE(MIN(D6L1215C9,RUN_YEARS),B7L812C1,B7L812C10,B7L812C19,B7L812C28,B7L812C37)</f>
        <v>181.56841886834712</v>
      </c>
      <c r="AX22" s="16" t="s">
        <v>37153</v>
      </c>
      <c r="AY22" s="33">
        <f>IF(D6L1215C23=0,0,D6L1215C19/D6L1215C23)</f>
        <v>4.3972651263808424E-5</v>
      </c>
      <c r="AZ22" s="16" t="s">
        <v>37154</v>
      </c>
      <c r="BA22" s="33">
        <f>IF(D6L1215C5=0,0,D6L1215C19/D6L1215C5)</f>
        <v>0.46015875889878416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141.09566617354028</v>
      </c>
      <c r="J23" s="16" t="s">
        <v>37177</v>
      </c>
      <c r="K23" s="21">
        <f>_xlfn.SINGLE(IF(FLOW_THRU_100PCT="Y",1,INDEX(VariabilityMatrix,D6L1216C1,_xlfn.SINGLE(D6L1216C9))))</f>
        <v>0.20532782171899169</v>
      </c>
      <c r="L23" s="16" t="s">
        <v>37157</v>
      </c>
      <c r="M23" s="15">
        <f>IF(_xlfn.SINGLE(D6L1216C2)&lt;&gt;0,_xlfn.SINGLE(D6L1216C2)*_xlfn.SINGLE(D6L1216C4),_xlfn.SINGLE(D6L1216C3)*_xlfn.SINGLE(D6L1216C4))</f>
        <v>28.970865789403046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14.485432894701523</v>
      </c>
      <c r="R23" s="16" t="s">
        <v>37159</v>
      </c>
      <c r="S23" s="15">
        <f>D6L1216C5-D6L1216C7</f>
        <v>14.485432894701523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13.298412758200138</v>
      </c>
      <c r="X23" s="16" t="s">
        <v>37161</v>
      </c>
      <c r="Y23" s="33">
        <f>D6L1216C7-D6L1216C10</f>
        <v>1.1870201365013848</v>
      </c>
      <c r="Z23" s="16" t="s">
        <v>37162</v>
      </c>
      <c r="AA23" s="33">
        <f>CHOOSE(MIN(D6L1216C9,RUN_YEARS),B7L812C7,B7L812C16,B7L812C25,B7L812C34,B7L812C43)</f>
        <v>11478.333333333334</v>
      </c>
      <c r="AB23" s="16" t="s">
        <v>37163</v>
      </c>
      <c r="AC23" s="33">
        <f>IF(D6L1216C12=0,0,D6L1216C10/D6L1216C12)</f>
        <v>1.158566524599983E-3</v>
      </c>
      <c r="AD23" s="16" t="s">
        <v>37164</v>
      </c>
      <c r="AE23" s="33">
        <f>IF(D6L1216C5=0,0,D6L1216C10/D6L1216C5)</f>
        <v>0.459027108643209</v>
      </c>
      <c r="AF23" s="16" t="s">
        <v>37165</v>
      </c>
      <c r="AG23" s="33">
        <f>CHOOSE(MIN(D6L1216C9,RUN_YEARS),B7L812C5,B7L812C14,B7L812C23,B7L812C32,B7L812C41)</f>
        <v>394.06127887590918</v>
      </c>
      <c r="AH23" s="16" t="s">
        <v>37166</v>
      </c>
      <c r="AI23" s="33">
        <f>IF(D6L1216C15=0,0,D6L1216C11/D6L1216C15)</f>
        <v>3.0122729639599538E-3</v>
      </c>
      <c r="AJ23" s="16" t="s">
        <v>37167</v>
      </c>
      <c r="AK23" s="33">
        <f>IF(D6L1216C5=0,0,D6L1216C11/D6L1216C5)</f>
        <v>4.0972891356791025E-2</v>
      </c>
      <c r="AL23" s="16" t="s">
        <v>37168</v>
      </c>
      <c r="AM23" s="33">
        <f>D6L1216C8*CHOOSE(MIN(D6L1216C9,RUN_YEARS),B7L812C4,B7L812C13,B7L812C22,B7L812C31,B7L812C40)</f>
        <v>1.1542352488265735</v>
      </c>
      <c r="AN23" s="16" t="s">
        <v>37169</v>
      </c>
      <c r="AO23" s="33">
        <f>D6L1216C8-D6L1216C18</f>
        <v>13.331197645874949</v>
      </c>
      <c r="AP23" s="16" t="s">
        <v>37170</v>
      </c>
      <c r="AQ23" s="33">
        <f>CHOOSE(MIN(D6L1216C9,RUN_YEARS),B7L812C2,B7L812C11,B7L812C20,B7L812C29,B7L812C38)</f>
        <v>15.720468235380331</v>
      </c>
      <c r="AR23" s="16" t="s">
        <v>37171</v>
      </c>
      <c r="AS23" s="33">
        <f>IF(D6L1216C20=0,0,D6L1216C18/D6L1216C20)</f>
        <v>7.3422447190781698E-2</v>
      </c>
      <c r="AT23" s="16" t="s">
        <v>37172</v>
      </c>
      <c r="AU23" s="33">
        <f>IF(D6L1216C5=0,0,D6L1216C18/D6L1216C5)</f>
        <v>3.9841241101215875E-2</v>
      </c>
      <c r="AV23" s="16" t="s">
        <v>37173</v>
      </c>
      <c r="AW23" s="33">
        <f>CHOOSE(MIN(D6L1216C9,RUN_YEARS),B7L812C1,B7L812C10,B7L812C19,B7L812C28,B7L812C37)</f>
        <v>181.56841886834712</v>
      </c>
      <c r="AX23" s="16" t="s">
        <v>37174</v>
      </c>
      <c r="AY23" s="33">
        <f>IF(D6L1216C23=0,0,D6L1216C19/D6L1216C23)</f>
        <v>7.3422447190781712E-2</v>
      </c>
      <c r="AZ23" s="16" t="s">
        <v>37175</v>
      </c>
      <c r="BA23" s="33">
        <f>IF(D6L1216C5=0,0,D6L1216C19/D6L1216C5)</f>
        <v>0.4601587588987841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0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0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0</v>
      </c>
      <c r="R24" s="16" t="s">
        <v>37180</v>
      </c>
      <c r="S24" s="15">
        <f>D6L1217C5-D6L1217C7</f>
        <v>0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0</v>
      </c>
      <c r="X24" s="16" t="s">
        <v>37182</v>
      </c>
      <c r="Y24" s="33">
        <f>D6L1217C7-D6L1217C10</f>
        <v>0</v>
      </c>
      <c r="Z24" s="16" t="s">
        <v>37183</v>
      </c>
      <c r="AA24" s="33">
        <f>CHOOSE(MIN(D6L1217C9,RUN_YEARS),B7L812C7,B7L812C16,B7L812C25,B7L812C34,B7L812C43)</f>
        <v>11478.333333333334</v>
      </c>
      <c r="AB24" s="16" t="s">
        <v>37184</v>
      </c>
      <c r="AC24" s="33">
        <f>IF(D6L1217C12=0,0,D6L1217C10/D6L1217C12)</f>
        <v>0</v>
      </c>
      <c r="AD24" s="16" t="s">
        <v>37185</v>
      </c>
      <c r="AE24" s="33">
        <f>IF(D6L1217C5=0,0,D6L1217C10/D6L1217C5)</f>
        <v>0</v>
      </c>
      <c r="AF24" s="16" t="s">
        <v>37186</v>
      </c>
      <c r="AG24" s="33">
        <f>CHOOSE(MIN(D6L1217C9,RUN_YEARS),B7L812C5,B7L812C14,B7L812C23,B7L812C32,B7L812C41)</f>
        <v>394.06127887590918</v>
      </c>
      <c r="AH24" s="16" t="s">
        <v>37187</v>
      </c>
      <c r="AI24" s="33">
        <f>IF(D6L1217C15=0,0,D6L1217C11/D6L1217C15)</f>
        <v>0</v>
      </c>
      <c r="AJ24" s="16" t="s">
        <v>37188</v>
      </c>
      <c r="AK24" s="33">
        <f>IF(D6L1217C5=0,0,D6L1217C11/D6L1217C5)</f>
        <v>0</v>
      </c>
      <c r="AL24" s="16" t="s">
        <v>37189</v>
      </c>
      <c r="AM24" s="33">
        <f>D6L1217C8*CHOOSE(MIN(D6L1217C9,RUN_YEARS),B7L812C4,B7L812C13,B7L812C22,B7L812C31,B7L812C40)</f>
        <v>0</v>
      </c>
      <c r="AN24" s="16" t="s">
        <v>37190</v>
      </c>
      <c r="AO24" s="33">
        <f>D6L1217C8-D6L1217C18</f>
        <v>0</v>
      </c>
      <c r="AP24" s="16" t="s">
        <v>37191</v>
      </c>
      <c r="AQ24" s="33">
        <f>CHOOSE(MIN(D6L1217C9,RUN_YEARS),B7L812C2,B7L812C11,B7L812C20,B7L812C29,B7L812C38)</f>
        <v>15.720468235380331</v>
      </c>
      <c r="AR24" s="16" t="s">
        <v>37192</v>
      </c>
      <c r="AS24" s="33">
        <f>IF(D6L1217C20=0,0,D6L1217C18/D6L1217C20)</f>
        <v>0</v>
      </c>
      <c r="AT24" s="16" t="s">
        <v>37193</v>
      </c>
      <c r="AU24" s="33">
        <f>IF(D6L1217C5=0,0,D6L1217C18/D6L1217C5)</f>
        <v>0</v>
      </c>
      <c r="AV24" s="16" t="s">
        <v>37194</v>
      </c>
      <c r="AW24" s="33">
        <f>CHOOSE(MIN(D6L1217C9,RUN_YEARS),B7L812C1,B7L812C10,B7L812C19,B7L812C28,B7L812C37)</f>
        <v>181.56841886834712</v>
      </c>
      <c r="AX24" s="16" t="s">
        <v>37195</v>
      </c>
      <c r="AY24" s="33">
        <f>IF(D6L1217C23=0,0,D6L1217C19/D6L1217C23)</f>
        <v>0</v>
      </c>
      <c r="AZ24" s="16" t="s">
        <v>37196</v>
      </c>
      <c r="BA24" s="33">
        <f>IF(D6L1217C5=0,0,D6L1217C19/D6L1217C5)</f>
        <v>0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_xlfn.SINGLE(IF(FLOW_THRU_100PCT="Y",1,INDEX(VariabilityMatrix,D6L1218C1,_xlfn.SINGLE(D6L1218C9))))</f>
        <v>0.19370866576980317</v>
      </c>
      <c r="L25" s="16" t="s">
        <v>37198</v>
      </c>
      <c r="M25" s="15">
        <f>IF(_xlfn.SINGLE(D6L1218C2)&lt;&gt;0,_xlfn.SINGLE(D6L1218C2)*_xlfn.SINGLE(D6L1218C4),_xlfn.SINGLE(D6L1218C3)*_xlfn.SINGLE(D6L1218C4))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12707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340.60859670441232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16.630729077115323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160.2942422626204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204.09502533746573</v>
      </c>
      <c r="J26" s="16" t="s">
        <v>37239</v>
      </c>
      <c r="K26" s="21">
        <f>_xlfn.SINGLE(IF(FLOW_THRU_100PCT="Y",1,INDEX(VariabilityMatrix,D6L1219C1,_xlfn.SINGLE(D6L1219C9))))</f>
        <v>0.20532782171899169</v>
      </c>
      <c r="L26" s="16" t="s">
        <v>37219</v>
      </c>
      <c r="M26" s="15">
        <f>IF(_xlfn.SINGLE(D6L1219C2)&lt;&gt;0,_xlfn.SINGLE(D6L1219C2)*_xlfn.SINGLE(D6L1219C4),_xlfn.SINGLE(D6L1219C3)*_xlfn.SINGLE(D6L1219C4))</f>
        <v>41.906386976224255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20.953193488112127</v>
      </c>
      <c r="R26" s="16" t="s">
        <v>37221</v>
      </c>
      <c r="S26" s="15">
        <f>D6L1219C5-D6L1219C7</f>
        <v>20.953193488112127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19.236167647379649</v>
      </c>
      <c r="X26" s="16" t="s">
        <v>37223</v>
      </c>
      <c r="Y26" s="33">
        <f>D6L1219C7-D6L1219C10</f>
        <v>1.7170258407324788</v>
      </c>
      <c r="Z26" s="16" t="s">
        <v>37224</v>
      </c>
      <c r="AA26" s="33">
        <f>CHOOSE(MIN(D6L1219C9,RUN_YEARS),B7L812C7,B7L812C16,B7L812C25,B7L812C34,B7L812C43)</f>
        <v>11478.333333333334</v>
      </c>
      <c r="AB26" s="16" t="s">
        <v>37225</v>
      </c>
      <c r="AC26" s="33">
        <f>IF(D6L1219C12=0,0,D6L1219C10/D6L1219C12)</f>
        <v>1.6758676620339463E-3</v>
      </c>
      <c r="AD26" s="16" t="s">
        <v>37226</v>
      </c>
      <c r="AE26" s="33">
        <f>IF(D6L1219C5=0,0,D6L1219C10/D6L1219C5)</f>
        <v>0.45902710864320895</v>
      </c>
      <c r="AF26" s="16" t="s">
        <v>37227</v>
      </c>
      <c r="AG26" s="33">
        <f>CHOOSE(MIN(D6L1219C9,RUN_YEARS),B7L812C5,B7L812C14,B7L812C23,B7L812C32,B7L812C41)</f>
        <v>394.06127887590918</v>
      </c>
      <c r="AH26" s="16" t="s">
        <v>37228</v>
      </c>
      <c r="AI26" s="33">
        <f>IF(D6L1219C15=0,0,D6L1219C11/D6L1219C15)</f>
        <v>4.3572559212882575E-3</v>
      </c>
      <c r="AJ26" s="16" t="s">
        <v>37229</v>
      </c>
      <c r="AK26" s="33">
        <f>IF(D6L1219C5=0,0,D6L1219C11/D6L1219C5)</f>
        <v>4.0972891356791025E-2</v>
      </c>
      <c r="AL26" s="16" t="s">
        <v>37230</v>
      </c>
      <c r="AM26" s="33">
        <f>D6L1219C8*CHOOSE(MIN(D6L1219C9,RUN_YEARS),B7L812C4,B7L812C13,B7L812C22,B7L812C31,B7L812C40)</f>
        <v>1.6696024672006033</v>
      </c>
      <c r="AN26" s="16" t="s">
        <v>37231</v>
      </c>
      <c r="AO26" s="33">
        <f>D6L1219C8-D6L1219C18</f>
        <v>19.283591020911523</v>
      </c>
      <c r="AP26" s="16" t="s">
        <v>37232</v>
      </c>
      <c r="AQ26" s="33">
        <f>CHOOSE(MIN(D6L1219C9,RUN_YEARS),B7L812C2,B7L812C11,B7L812C20,B7L812C29,B7L812C38)</f>
        <v>15.720468235380331</v>
      </c>
      <c r="AR26" s="16" t="s">
        <v>37233</v>
      </c>
      <c r="AS26" s="33">
        <f>IF(D6L1219C20=0,0,D6L1219C18/D6L1219C20)</f>
        <v>0.10620564490840118</v>
      </c>
      <c r="AT26" s="16" t="s">
        <v>37234</v>
      </c>
      <c r="AU26" s="33">
        <f>IF(D6L1219C5=0,0,D6L1219C18/D6L1219C5)</f>
        <v>3.9841241101215875E-2</v>
      </c>
      <c r="AV26" s="16" t="s">
        <v>37235</v>
      </c>
      <c r="AW26" s="33">
        <f>CHOOSE(MIN(D6L1219C9,RUN_YEARS),B7L812C1,B7L812C10,B7L812C19,B7L812C28,B7L812C37)</f>
        <v>181.56841886834712</v>
      </c>
      <c r="AX26" s="16" t="s">
        <v>37236</v>
      </c>
      <c r="AY26" s="33">
        <f>IF(D6L1219C23=0,0,D6L1219C19/D6L1219C23)</f>
        <v>0.10620564490840118</v>
      </c>
      <c r="AZ26" s="16" t="s">
        <v>37237</v>
      </c>
      <c r="BA26" s="33">
        <f>IF(D6L1219C5=0,0,D6L1219C19/D6L1219C5)</f>
        <v>0.4601587588987841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4.4071256949341677</v>
      </c>
      <c r="J27" s="16" t="s">
        <v>37260</v>
      </c>
      <c r="K27" s="21">
        <f>_xlfn.SINGLE(IF(FLOW_THRU_100PCT="Y",1,INDEX(VariabilityMatrix,D6L1220C1,_xlfn.SINGLE(D6L1220C9))))</f>
        <v>0.19370866576980317</v>
      </c>
      <c r="L27" s="16" t="s">
        <v>37240</v>
      </c>
      <c r="M27" s="15">
        <f>IF(_xlfn.SINGLE(D6L1220C2)&lt;&gt;0,_xlfn.SINGLE(D6L1220C2)*_xlfn.SINGLE(D6L1220C4),_xlfn.SINGLE(D6L1220C3)*_xlfn.SINGLE(D6L1220C4))</f>
        <v>0.85369843824551417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0.42684921912275708</v>
      </c>
      <c r="R27" s="16" t="s">
        <v>37242</v>
      </c>
      <c r="S27" s="15">
        <f>D6L1220C5-D6L1220C7</f>
        <v>0.42684921912275708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0.39903918822472029</v>
      </c>
      <c r="X27" s="16" t="s">
        <v>37244</v>
      </c>
      <c r="Y27" s="33">
        <f>D6L1220C7-D6L1220C10</f>
        <v>2.7810030898036797E-2</v>
      </c>
      <c r="Z27" s="16" t="s">
        <v>37245</v>
      </c>
      <c r="AA27" s="33">
        <f>CHOOSE(MIN(D6L1220C9,RUN_YEARS),B7L812C7,B7L812C16,B7L812C25,B7L812C34,B7L812C43)</f>
        <v>12707</v>
      </c>
      <c r="AB27" s="16" t="s">
        <v>37246</v>
      </c>
      <c r="AC27" s="33">
        <f>IF(D6L1220C12=0,0,D6L1220C10/D6L1220C12)</f>
        <v>3.1403099726506672E-5</v>
      </c>
      <c r="AD27" s="16" t="s">
        <v>37247</v>
      </c>
      <c r="AE27" s="33">
        <f>IF(D6L1220C5=0,0,D6L1220C10/D6L1220C5)</f>
        <v>0.46742405789661412</v>
      </c>
      <c r="AF27" s="16" t="s">
        <v>37248</v>
      </c>
      <c r="AG27" s="33">
        <f>CHOOSE(MIN(D6L1220C9,RUN_YEARS),B7L812C5,B7L812C14,B7L812C23,B7L812C32,B7L812C41)</f>
        <v>340.60859670441232</v>
      </c>
      <c r="AH27" s="16" t="s">
        <v>37249</v>
      </c>
      <c r="AI27" s="33">
        <f>IF(D6L1220C15=0,0,D6L1220C11/D6L1220C15)</f>
        <v>8.1648059288917351E-5</v>
      </c>
      <c r="AJ27" s="16" t="s">
        <v>37250</v>
      </c>
      <c r="AK27" s="33">
        <f>IF(D6L1220C5=0,0,D6L1220C11/D6L1220C5)</f>
        <v>3.2575942103385859E-2</v>
      </c>
      <c r="AL27" s="16" t="s">
        <v>37251</v>
      </c>
      <c r="AM27" s="33">
        <f>D6L1220C8*CHOOSE(MIN(D6L1220C9,RUN_YEARS),B7L812C4,B7L812C13,B7L812C22,B7L812C31,B7L812C40)</f>
        <v>4.0123300098647396E-2</v>
      </c>
      <c r="AN27" s="16" t="s">
        <v>37252</v>
      </c>
      <c r="AO27" s="33">
        <f>D6L1220C8-D6L1220C18</f>
        <v>0.38672591902410969</v>
      </c>
      <c r="AP27" s="16" t="s">
        <v>37253</v>
      </c>
      <c r="AQ27" s="33">
        <f>CHOOSE(MIN(D6L1220C9,RUN_YEARS),B7L812C2,B7L812C11,B7L812C20,B7L812C29,B7L812C38)</f>
        <v>16.630729077115323</v>
      </c>
      <c r="AR27" s="16" t="s">
        <v>37254</v>
      </c>
      <c r="AS27" s="33">
        <f>IF(D6L1220C20=0,0,D6L1220C18/D6L1220C20)</f>
        <v>2.4126001880373947E-3</v>
      </c>
      <c r="AT27" s="16" t="s">
        <v>37255</v>
      </c>
      <c r="AU27" s="33">
        <f>IF(D6L1220C5=0,0,D6L1220C18/D6L1220C5)</f>
        <v>4.6999383272982379E-2</v>
      </c>
      <c r="AV27" s="16" t="s">
        <v>37256</v>
      </c>
      <c r="AW27" s="33">
        <f>CHOOSE(MIN(D6L1220C9,RUN_YEARS),B7L812C1,B7L812C10,B7L812C19,B7L812C28,B7L812C37)</f>
        <v>160.2942422626204</v>
      </c>
      <c r="AX27" s="16" t="s">
        <v>37257</v>
      </c>
      <c r="AY27" s="33">
        <f>IF(D6L1220C23=0,0,D6L1220C19/D6L1220C23)</f>
        <v>2.4126001880373947E-3</v>
      </c>
      <c r="AZ27" s="16" t="s">
        <v>37258</v>
      </c>
      <c r="BA27" s="33">
        <f>IF(D6L1220C5=0,0,D6L1220C19/D6L1220C5)</f>
        <v>0.45300061672701764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0.19370866576980317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12707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340.60859670441232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16.630729077115323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160.2942422626204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0.19370866576980317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12707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340.60859670441232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16.630729077115323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160.2942422626204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0.19370866576980317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12707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340.60859670441232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16.630729077115323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160.2942422626204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0.19370866576980317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12707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340.60859670441232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16.630729077115323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160.2942422626204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0.19370866576980317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12707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340.60859670441232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16.630729077115323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160.2942422626204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12707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340.60859670441232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16.630729077115323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160.2942422626204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-5.9831976439675749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-5.1455499738121144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-2.5727749869060572</v>
      </c>
      <c r="R34" s="16" t="s">
        <v>37388</v>
      </c>
      <c r="S34" s="15">
        <f>D6L1227C5-D6L1227C7</f>
        <v>-2.5727749869060572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-2.3619469268581144</v>
      </c>
      <c r="X34" s="16" t="s">
        <v>37390</v>
      </c>
      <c r="Y34" s="33">
        <f>D6L1227C7-D6L1227C10</f>
        <v>-0.21082806004794286</v>
      </c>
      <c r="Z34" s="16" t="s">
        <v>37391</v>
      </c>
      <c r="AA34" s="33">
        <f>CHOOSE(MIN(D6L1227C9,RUN_YEARS),B7L812C7,B7L812C16,B7L812C25,B7L812C34,B7L812C43)</f>
        <v>11478.333333333334</v>
      </c>
      <c r="AB34" s="16" t="s">
        <v>37392</v>
      </c>
      <c r="AC34" s="33">
        <f>IF(D6L1227C12=0,0,D6L1227C10/D6L1227C12)</f>
        <v>-2.0577438015316807E-4</v>
      </c>
      <c r="AD34" s="16" t="s">
        <v>37393</v>
      </c>
      <c r="AE34" s="33">
        <f>IF(D6L1227C5=0,0,D6L1227C10/D6L1227C5)</f>
        <v>0.45902710864320895</v>
      </c>
      <c r="AF34" s="16" t="s">
        <v>37394</v>
      </c>
      <c r="AG34" s="33">
        <f>CHOOSE(MIN(D6L1227C9,RUN_YEARS),B7L812C5,B7L812C14,B7L812C23,B7L812C32,B7L812C41)</f>
        <v>394.06127887590918</v>
      </c>
      <c r="AH34" s="16" t="s">
        <v>37395</v>
      </c>
      <c r="AI34" s="33">
        <f>IF(D6L1227C15=0,0,D6L1227C11/D6L1227C15)</f>
        <v>-5.3501338839823716E-4</v>
      </c>
      <c r="AJ34" s="16" t="s">
        <v>37396</v>
      </c>
      <c r="AK34" s="33">
        <f>IF(D6L1227C5=0,0,D6L1227C11/D6L1227C5)</f>
        <v>4.0972891356791059E-2</v>
      </c>
      <c r="AL34" s="16" t="s">
        <v>37397</v>
      </c>
      <c r="AM34" s="33">
        <f>D6L1227C8*CHOOSE(MIN(D6L1227C9,RUN_YEARS),B7L812C4,B7L812C13,B7L812C22,B7L812C31,B7L812C40)</f>
        <v>-0.20500509710500348</v>
      </c>
      <c r="AN34" s="16" t="s">
        <v>37398</v>
      </c>
      <c r="AO34" s="33">
        <f>D6L1227C8-D6L1227C18</f>
        <v>-2.3677698898010537</v>
      </c>
      <c r="AP34" s="16" t="s">
        <v>37399</v>
      </c>
      <c r="AQ34" s="33">
        <f>CHOOSE(MIN(D6L1227C9,RUN_YEARS),B7L812C2,B7L812C11,B7L812C20,B7L812C29,B7L812C38)</f>
        <v>15.720468235380331</v>
      </c>
      <c r="AR34" s="16" t="s">
        <v>37400</v>
      </c>
      <c r="AS34" s="33">
        <f>IF(D6L1227C20=0,0,D6L1227C18/D6L1227C20)</f>
        <v>-1.304064828321214E-2</v>
      </c>
      <c r="AT34" s="16" t="s">
        <v>37401</v>
      </c>
      <c r="AU34" s="33">
        <f>IF(D6L1227C5=0,0,D6L1227C18/D6L1227C5)</f>
        <v>3.9841241101215875E-2</v>
      </c>
      <c r="AV34" s="16" t="s">
        <v>37402</v>
      </c>
      <c r="AW34" s="33">
        <f>CHOOSE(MIN(D6L1227C9,RUN_YEARS),B7L812C1,B7L812C10,B7L812C19,B7L812C28,B7L812C37)</f>
        <v>181.56841886834712</v>
      </c>
      <c r="AX34" s="16" t="s">
        <v>37403</v>
      </c>
      <c r="AY34" s="33">
        <f>IF(D6L1227C23=0,0,D6L1227C19/D6L1227C23)</f>
        <v>-1.304064828321214E-2</v>
      </c>
      <c r="AZ34" s="16" t="s">
        <v>37404</v>
      </c>
      <c r="BA34" s="33">
        <f>IF(D6L1227C5=0,0,D6L1227C19/D6L1227C5)</f>
        <v>0.4601587588987841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1120.383980645154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733.53452032597158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366.76726016298579</v>
      </c>
      <c r="R35" s="16" t="s">
        <v>37408</v>
      </c>
      <c r="S35" s="15">
        <f>SUM(D6L1201C8:D6L1227C8)-2*SUM(D6L1209C8,D6L1211C8,D6L1222C8,D6L1224C8,D6L1227C8)</f>
        <v>366.76726016298579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336.72034423154548</v>
      </c>
      <c r="X35" s="16" t="s">
        <v>37410</v>
      </c>
      <c r="Y35" s="33">
        <f>SUM(D6L1201C11:D6L1227C11)-2*SUM(D6L1209C11,D6L1211C11,D6L1222C11,D6L1224C11,D6L1227C11)</f>
        <v>30.046915931440257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2.9332359103688588E-2</v>
      </c>
      <c r="AD35" s="16" t="s">
        <v>37412</v>
      </c>
      <c r="AE35" s="33">
        <f>IF(D6L1228C5=0,0,D6L1228C10/D6L1228C5)</f>
        <v>0.45903817053069579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7.6264133669590367E-2</v>
      </c>
      <c r="AJ35" s="16" t="s">
        <v>37414</v>
      </c>
      <c r="AK35" s="33">
        <f>IF(D6L1228C5=0,0,D6L1228C11/D6L1228C5)</f>
        <v>4.0961829469304135E-2</v>
      </c>
      <c r="AL35" s="16" t="s">
        <v>37415</v>
      </c>
      <c r="AM35" s="33">
        <f>SUM(D6L1201C18:D6L1227C18)-2*SUM(D6L1209C18,D6L1211C18,D6L1222C18,D6L1224C18,D6L1227C18)</f>
        <v>29.231939151417038</v>
      </c>
      <c r="AN35" s="16" t="s">
        <v>37416</v>
      </c>
      <c r="AO35" s="33">
        <f>SUM(D6L1201C19:D6L1227C19)-2*SUM(D6L1209C19,D6L1211C19,D6L1222C19,D6L1224C19,D6L1227C19)</f>
        <v>337.53532101156873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1.8593813441830485</v>
      </c>
      <c r="AT35" s="16" t="s">
        <v>37418</v>
      </c>
      <c r="AU35" s="33">
        <f>IF(D6L1228C5=0,0,D6L1228C18/D6L1228C5)</f>
        <v>3.985080230229221E-2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1.8593813441830485</v>
      </c>
      <c r="AZ35" s="16" t="s">
        <v>37420</v>
      </c>
      <c r="BA35" s="33">
        <f>IF(D6L1228C5=0,0,D6L1228C19/D6L1228C5)</f>
        <v>0.46014919769770773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1.0253734091896198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0.51268670459480992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0.25634335229740496</v>
      </c>
      <c r="R36" s="16" t="s">
        <v>37425</v>
      </c>
      <c r="S36" s="15">
        <f>D6L1229C5-D6L1229C7</f>
        <v>0.25634335229740496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0.23964209989134874</v>
      </c>
      <c r="X36" s="16" t="s">
        <v>37427</v>
      </c>
      <c r="Y36" s="33">
        <f>D6L1229C7-D6L1229C10</f>
        <v>1.6701252406056216E-2</v>
      </c>
      <c r="Z36" s="16" t="s">
        <v>37428</v>
      </c>
      <c r="AA36" s="33">
        <f>CHOOSE(MIN(D6L1229C9,RUN_YEARS),B7L812C7,B7L812C16,B7L812C25,B7L812C34,B7L812C43)</f>
        <v>12707</v>
      </c>
      <c r="AB36" s="16" t="s">
        <v>37429</v>
      </c>
      <c r="AC36" s="33">
        <f>IF(D6L1229C12=0,0,D6L1229C10/D6L1229C12)</f>
        <v>1.885906192581638E-5</v>
      </c>
      <c r="AD36" s="16" t="s">
        <v>37430</v>
      </c>
      <c r="AE36" s="33">
        <f>IF(D6L1229C5=0,0,D6L1229C10/D6L1229C5)</f>
        <v>0.46742405789661412</v>
      </c>
      <c r="AF36" s="16" t="s">
        <v>37431</v>
      </c>
      <c r="AG36" s="33">
        <f>CHOOSE(MIN(D6L1229C9,RUN_YEARS),B7L812C5,B7L812C14,B7L812C23,B7L812C32,B7L812C41)</f>
        <v>340.60859670441232</v>
      </c>
      <c r="AH36" s="16" t="s">
        <v>37432</v>
      </c>
      <c r="AI36" s="33">
        <f>IF(D6L1229C15=0,0,D6L1229C11/D6L1229C15)</f>
        <v>4.9033561007122589E-5</v>
      </c>
      <c r="AJ36" s="16" t="s">
        <v>37433</v>
      </c>
      <c r="AK36" s="33">
        <f>IF(D6L1229C5=0,0,D6L1229C11/D6L1229C5)</f>
        <v>3.2575942103385859E-2</v>
      </c>
      <c r="AL36" s="16" t="s">
        <v>37434</v>
      </c>
      <c r="AM36" s="33">
        <f>D6L1229C8*CHOOSE(MIN(D6L1229C9,RUN_YEARS),B7L812C4,B7L812C13,B7L812C22,B7L812C31,B7L812C40)</f>
        <v>2.4095958928213767E-2</v>
      </c>
      <c r="AN36" s="16" t="s">
        <v>37435</v>
      </c>
      <c r="AO36" s="33">
        <f>D6L1229C8-D6L1229C18</f>
        <v>0.2322473933691912</v>
      </c>
      <c r="AP36" s="16" t="s">
        <v>37436</v>
      </c>
      <c r="AQ36" s="33">
        <f>CHOOSE(MIN(D6L1229C9,RUN_YEARS),B7L812C2,B7L812C11,B7L812C20,B7L812C29,B7L812C38)</f>
        <v>16.630729077115323</v>
      </c>
      <c r="AR36" s="16" t="s">
        <v>37437</v>
      </c>
      <c r="AS36" s="33">
        <f>IF(D6L1229C20=0,0,D6L1229C18/D6L1229C20)</f>
        <v>1.448881694631834E-3</v>
      </c>
      <c r="AT36" s="16" t="s">
        <v>37438</v>
      </c>
      <c r="AU36" s="33">
        <f>IF(D6L1229C5=0,0,D6L1229C18/D6L1229C5)</f>
        <v>4.6999383272982379E-2</v>
      </c>
      <c r="AV36" s="16" t="s">
        <v>37439</v>
      </c>
      <c r="AW36" s="33">
        <f>CHOOSE(MIN(D6L1229C9,RUN_YEARS),B7L812C1,B7L812C10,B7L812C19,B7L812C28,B7L812C37)</f>
        <v>160.2942422626204</v>
      </c>
      <c r="AX36" s="16" t="s">
        <v>37440</v>
      </c>
      <c r="AY36" s="33">
        <f>IF(D6L1229C23=0,0,D6L1229C19/D6L1229C23)</f>
        <v>1.448881694631834E-3</v>
      </c>
      <c r="AZ36" s="16" t="s">
        <v>37441</v>
      </c>
      <c r="BA36" s="33">
        <f>IF(D6L1229C5=0,0,D6L1229C19/D6L1229C5)</f>
        <v>0.45300061672701764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12707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340.60859670441232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16.630729077115323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160.2942422626204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0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0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0</v>
      </c>
      <c r="R38" s="16" t="s">
        <v>37465</v>
      </c>
      <c r="S38" s="15">
        <f>D6L1231C5-D6L1231C7</f>
        <v>0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0</v>
      </c>
      <c r="X38" s="16" t="s">
        <v>37467</v>
      </c>
      <c r="Y38" s="33">
        <f>D6L1231C7-D6L1231C10</f>
        <v>0</v>
      </c>
      <c r="Z38" s="16" t="s">
        <v>37468</v>
      </c>
      <c r="AA38" s="33">
        <f>CHOOSE(MIN(D6L1231C9,RUN_YEARS),B7L812C7,B7L812C16,B7L812C25,B7L812C34,B7L812C43)</f>
        <v>12707</v>
      </c>
      <c r="AB38" s="16" t="s">
        <v>37469</v>
      </c>
      <c r="AC38" s="33">
        <f>IF(D6L1231C12=0,0,D6L1231C10/D6L1231C12)</f>
        <v>0</v>
      </c>
      <c r="AD38" s="16" t="s">
        <v>37470</v>
      </c>
      <c r="AE38" s="33">
        <f>IF(D6L1231C5=0,0,D6L1231C10/D6L1231C5)</f>
        <v>0</v>
      </c>
      <c r="AF38" s="16" t="s">
        <v>37471</v>
      </c>
      <c r="AG38" s="33">
        <f>CHOOSE(MIN(D6L1231C9,RUN_YEARS),B7L812C5,B7L812C14,B7L812C23,B7L812C32,B7L812C41)</f>
        <v>340.60859670441232</v>
      </c>
      <c r="AH38" s="16" t="s">
        <v>37472</v>
      </c>
      <c r="AI38" s="33">
        <f>IF(D6L1231C15=0,0,D6L1231C11/D6L1231C15)</f>
        <v>0</v>
      </c>
      <c r="AJ38" s="16" t="s">
        <v>37473</v>
      </c>
      <c r="AK38" s="33">
        <f>IF(D6L1231C5=0,0,D6L1231C11/D6L1231C5)</f>
        <v>0</v>
      </c>
      <c r="AL38" s="16" t="s">
        <v>37474</v>
      </c>
      <c r="AM38" s="33">
        <f>D6L1231C8*CHOOSE(MIN(D6L1231C9,RUN_YEARS),B7L812C4,B7L812C13,B7L812C22,B7L812C31,B7L812C40)</f>
        <v>0</v>
      </c>
      <c r="AN38" s="16" t="s">
        <v>37475</v>
      </c>
      <c r="AO38" s="33">
        <f>D6L1231C8-D6L1231C18</f>
        <v>0</v>
      </c>
      <c r="AP38" s="16" t="s">
        <v>37476</v>
      </c>
      <c r="AQ38" s="33">
        <f>CHOOSE(MIN(D6L1231C9,RUN_YEARS),B7L812C2,B7L812C11,B7L812C20,B7L812C29,B7L812C38)</f>
        <v>16.630729077115323</v>
      </c>
      <c r="AR38" s="16" t="s">
        <v>37477</v>
      </c>
      <c r="AS38" s="33">
        <f>IF(D6L1231C20=0,0,D6L1231C18/D6L1231C20)</f>
        <v>0</v>
      </c>
      <c r="AT38" s="16" t="s">
        <v>37478</v>
      </c>
      <c r="AU38" s="33">
        <f>IF(D6L1231C5=0,0,D6L1231C18/D6L1231C5)</f>
        <v>0</v>
      </c>
      <c r="AV38" s="16" t="s">
        <v>37479</v>
      </c>
      <c r="AW38" s="33">
        <f>CHOOSE(MIN(D6L1231C9,RUN_YEARS),B7L812C1,B7L812C10,B7L812C19,B7L812C28,B7L812C37)</f>
        <v>160.2942422626204</v>
      </c>
      <c r="AX38" s="16" t="s">
        <v>37480</v>
      </c>
      <c r="AY38" s="33">
        <f>IF(D6L1231C23=0,0,D6L1231C19/D6L1231C23)</f>
        <v>0</v>
      </c>
      <c r="AZ38" s="16" t="s">
        <v>37481</v>
      </c>
      <c r="BA38" s="33">
        <f>IF(D6L1231C5=0,0,D6L1231C19/D6L1231C5)</f>
        <v>0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12707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340.60859670441232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16.630729077115323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160.2942422626204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872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872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348.8</v>
      </c>
      <c r="R40" s="16" t="s">
        <v>37506</v>
      </c>
      <c r="S40" s="15">
        <f>D6L1233C5-D6L1233C7</f>
        <v>523.20000000000005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326.07502278867804</v>
      </c>
      <c r="X40" s="16" t="s">
        <v>37508</v>
      </c>
      <c r="Y40" s="33">
        <f>D6L1233C7-D6L1233C10</f>
        <v>22.724977211321971</v>
      </c>
      <c r="Z40" s="16" t="s">
        <v>37509</v>
      </c>
      <c r="AA40" s="33">
        <f>CHOOSE(MIN(D6L1233C9,RUN_YEARS),B7L812C7,B7L812C16,B7L812C25,B7L812C34,B7L812C43)</f>
        <v>12707</v>
      </c>
      <c r="AB40" s="16" t="s">
        <v>37510</v>
      </c>
      <c r="AC40" s="33">
        <f>IF(D6L1233C12=0,0,D6L1233C10/D6L1233C12)</f>
        <v>2.5661054756329429E-2</v>
      </c>
      <c r="AD40" s="16" t="s">
        <v>37511</v>
      </c>
      <c r="AE40" s="33">
        <f>IF(D6L1233C5=0,0,D6L1233C10/D6L1233C5)</f>
        <v>0.37393924631729131</v>
      </c>
      <c r="AF40" s="16" t="s">
        <v>37512</v>
      </c>
      <c r="AG40" s="33">
        <f>CHOOSE(MIN(D6L1233C9,RUN_YEARS),B7L812C5,B7L812C14,B7L812C23,B7L812C32,B7L812C41)</f>
        <v>340.60859670441232</v>
      </c>
      <c r="AH40" s="16" t="s">
        <v>37513</v>
      </c>
      <c r="AI40" s="33">
        <f>IF(D6L1233C15=0,0,D6L1233C11/D6L1233C15)</f>
        <v>6.6718742366456502E-2</v>
      </c>
      <c r="AJ40" s="16" t="s">
        <v>37514</v>
      </c>
      <c r="AK40" s="33">
        <f>IF(D6L1233C5=0,0,D6L1233C11/D6L1233C5)</f>
        <v>2.606075368270868E-2</v>
      </c>
      <c r="AL40" s="16" t="s">
        <v>37515</v>
      </c>
      <c r="AM40" s="33">
        <f>D6L1233C8*CHOOSE(MIN(D6L1233C9,RUN_YEARS),B7L812C4,B7L812C13,B7L812C22,B7L812C31,B7L812C40)</f>
        <v>49.180154656848764</v>
      </c>
      <c r="AN40" s="16" t="s">
        <v>37516</v>
      </c>
      <c r="AO40" s="33">
        <f>D6L1233C8-D6L1233C18</f>
        <v>474.0198453431513</v>
      </c>
      <c r="AP40" s="16" t="s">
        <v>37517</v>
      </c>
      <c r="AQ40" s="33">
        <f>CHOOSE(MIN(D6L1233C9,RUN_YEARS),B7L812C2,B7L812C11,B7L812C20,B7L812C29,B7L812C38)</f>
        <v>16.630729077115323</v>
      </c>
      <c r="AR40" s="16" t="s">
        <v>37518</v>
      </c>
      <c r="AS40" s="33">
        <f>IF(D6L1233C20=0,0,D6L1233C18/D6L1233C20)</f>
        <v>2.9571857270240187</v>
      </c>
      <c r="AT40" s="16" t="s">
        <v>37519</v>
      </c>
      <c r="AU40" s="33">
        <f>IF(D6L1233C5=0,0,D6L1233C18/D6L1233C5)</f>
        <v>5.6399259927578854E-2</v>
      </c>
      <c r="AV40" s="16" t="s">
        <v>37520</v>
      </c>
      <c r="AW40" s="33">
        <f>CHOOSE(MIN(D6L1233C9,RUN_YEARS),B7L812C1,B7L812C10,B7L812C19,B7L812C28,B7L812C37)</f>
        <v>160.2942422626204</v>
      </c>
      <c r="AX40" s="16" t="s">
        <v>37521</v>
      </c>
      <c r="AY40" s="33">
        <f>IF(D6L1233C23=0,0,D6L1233C19/D6L1233C23)</f>
        <v>2.9571857270240187</v>
      </c>
      <c r="AZ40" s="16" t="s">
        <v>37522</v>
      </c>
      <c r="BA40" s="33">
        <f>IF(D6L1233C5=0,0,D6L1233C19/D6L1233C5)</f>
        <v>0.54360074007242121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12707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340.60859670441232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16.630729077115323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160.2942422626204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-119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-119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-119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-111.24692577939416</v>
      </c>
      <c r="X42" s="16" t="s">
        <v>37548</v>
      </c>
      <c r="Y42" s="33">
        <f>D6L1235C7-D6L1235C10</f>
        <v>-7.7530742206058392</v>
      </c>
      <c r="Z42" s="16" t="s">
        <v>37549</v>
      </c>
      <c r="AA42" s="33">
        <f>CHOOSE(MIN(D6L1235C9,RUN_YEARS),B7L812C7,B7L812C16,B7L812C25,B7L812C34,B7L812C43)</f>
        <v>12707</v>
      </c>
      <c r="AB42" s="16" t="s">
        <v>37550</v>
      </c>
      <c r="AC42" s="33">
        <f>IF(D6L1235C12=0,0,D6L1235C10/D6L1235C12)</f>
        <v>-8.7547749885412886E-3</v>
      </c>
      <c r="AD42" s="16" t="s">
        <v>37551</v>
      </c>
      <c r="AE42" s="33">
        <f>IF(D6L1235C5=0,0,D6L1235C10/D6L1235C5)</f>
        <v>0.93484811579322824</v>
      </c>
      <c r="AF42" s="16" t="s">
        <v>37552</v>
      </c>
      <c r="AG42" s="33">
        <f>CHOOSE(MIN(D6L1235C9,RUN_YEARS),B7L812C5,B7L812C14,B7L812C23,B7L812C32,B7L812C41)</f>
        <v>340.60859670441232</v>
      </c>
      <c r="AH42" s="16" t="s">
        <v>37553</v>
      </c>
      <c r="AI42" s="33">
        <f>IF(D6L1235C15=0,0,D6L1235C11/D6L1235C15)</f>
        <v>-2.2762414970207367E-2</v>
      </c>
      <c r="AJ42" s="16" t="s">
        <v>37554</v>
      </c>
      <c r="AK42" s="33">
        <f>IF(D6L1235C5=0,0,D6L1235C11/D6L1235C5)</f>
        <v>6.515188420677176E-2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16.630729077115323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160.2942422626204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-7399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-7399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-7399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12707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340.60859670441232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-695.4968736735932</v>
      </c>
      <c r="AN43" s="16" t="s">
        <v>37576</v>
      </c>
      <c r="AO43" s="33">
        <f>D6L1236C8-D6L1236C18</f>
        <v>-6703.5031263264063</v>
      </c>
      <c r="AP43" s="16" t="s">
        <v>37577</v>
      </c>
      <c r="AQ43" s="33">
        <f>CHOOSE(MIN(D6L1236C9,RUN_YEARS),B7L812C2,B7L812C11,B7L812C20,B7L812C29,B7L812C38)</f>
        <v>16.630729077115323</v>
      </c>
      <c r="AR43" s="16" t="s">
        <v>37578</v>
      </c>
      <c r="AS43" s="33">
        <f>IF(D6L1236C20=0,0,D6L1236C18/D6L1236C20)</f>
        <v>-41.819986992069403</v>
      </c>
      <c r="AT43" s="16" t="s">
        <v>37579</v>
      </c>
      <c r="AU43" s="33">
        <f>IF(D6L1236C5=0,0,D6L1236C18/D6L1236C5)</f>
        <v>9.3998766545964757E-2</v>
      </c>
      <c r="AV43" s="16" t="s">
        <v>37580</v>
      </c>
      <c r="AW43" s="33">
        <f>CHOOSE(MIN(D6L1236C9,RUN_YEARS),B7L812C1,B7L812C10,B7L812C19,B7L812C28,B7L812C37)</f>
        <v>160.2942422626204</v>
      </c>
      <c r="AX43" s="16" t="s">
        <v>37581</v>
      </c>
      <c r="AY43" s="33">
        <f>IF(D6L1236C23=0,0,D6L1236C19/D6L1236C23)</f>
        <v>-41.819986992069403</v>
      </c>
      <c r="AZ43" s="16" t="s">
        <v>37582</v>
      </c>
      <c r="BA43" s="33">
        <f>IF(D6L1236C5=0,0,D6L1236C19/D6L1236C5)</f>
        <v>0.90600123345403516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-6644.9746265908107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-6645.4873132954053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230.0563433522974</v>
      </c>
      <c r="R44" s="16" t="s">
        <v>37586</v>
      </c>
      <c r="S44" s="15">
        <f>SUM(D6L1229C8:D6L1236C8)</f>
        <v>-6875.5436566477028</v>
      </c>
      <c r="U44" s="21" t="str">
        <f>NULL_VALUE</f>
        <v>n/a</v>
      </c>
      <c r="V44" s="16" t="s">
        <v>37587</v>
      </c>
      <c r="W44" s="33">
        <f>SUM(D6L1229C10:D6L1236C10)</f>
        <v>215.06773910917522</v>
      </c>
      <c r="X44" s="16" t="s">
        <v>37588</v>
      </c>
      <c r="Y44" s="33">
        <f>SUM(D6L1229C11:D6L1236C11)</f>
        <v>14.988604243122186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1.6925138829713957E-2</v>
      </c>
      <c r="AD44" s="16" t="s">
        <v>37590</v>
      </c>
      <c r="AE44" s="33">
        <f>IF(D6L1237C5=0,0,D6L1237C10/D6L1237C5)</f>
        <v>-3.2362974898604707E-2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4.4005360957256254E-2</v>
      </c>
      <c r="AJ44" s="16" t="s">
        <v>37592</v>
      </c>
      <c r="AK44" s="33">
        <f>IF(D6L1237C5=0,0,D6L1237C11/D6L1237C5)</f>
        <v>-2.2554560014184338E-3</v>
      </c>
      <c r="AL44" s="16" t="s">
        <v>37593</v>
      </c>
      <c r="AM44" s="33">
        <f>SUM(D6L1229C18:D6L1236C18)</f>
        <v>-646.29262305781617</v>
      </c>
      <c r="AN44" s="16" t="s">
        <v>37594</v>
      </c>
      <c r="AO44" s="33">
        <f>SUM(D6L1229C19:D6L1236C19)</f>
        <v>-6229.251033589886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-38.861352383350749</v>
      </c>
      <c r="AT44" s="16" t="s">
        <v>37596</v>
      </c>
      <c r="AU44" s="33">
        <f>IF(D6L1237C5=0,0,D6L1237C18/D6L1237C5)</f>
        <v>9.725285635032363E-2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-38.861352383350749</v>
      </c>
      <c r="AZ44" s="16" t="s">
        <v>37598</v>
      </c>
      <c r="BA44" s="33">
        <f>IF(D6L1237C5=0,0,D6L1237C19/D6L1237C5)</f>
        <v>0.93736557454969938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41.61352446720192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20.80676223360096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10.40338111680048</v>
      </c>
      <c r="R45" s="16" t="s">
        <v>37603</v>
      </c>
      <c r="S45" s="15">
        <f>D6L1238C5-D6L1238C7</f>
        <v>10.40338111680048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9.7255812349197797</v>
      </c>
      <c r="X45" s="16" t="s">
        <v>37605</v>
      </c>
      <c r="Y45" s="33">
        <f>D6L1238C7-D6L1238C10</f>
        <v>0.67779988188070028</v>
      </c>
      <c r="Z45" s="16" t="s">
        <v>37606</v>
      </c>
      <c r="AA45" s="33">
        <f>CHOOSE(MIN(D6L1238C9,RUN_YEARS),B7L812C7,B7L812C16,B7L812C25,B7L812C34,B7L812C43)</f>
        <v>12707</v>
      </c>
      <c r="AB45" s="16" t="s">
        <v>37607</v>
      </c>
      <c r="AC45" s="33">
        <f>IF(D6L1238C12=0,0,D6L1238C10/D6L1238C12)</f>
        <v>7.6537193947586206E-4</v>
      </c>
      <c r="AD45" s="16" t="s">
        <v>37608</v>
      </c>
      <c r="AE45" s="33">
        <f>IF(D6L1238C5=0,0,D6L1238C10/D6L1238C5)</f>
        <v>0.46742405789661412</v>
      </c>
      <c r="AF45" s="16" t="s">
        <v>37609</v>
      </c>
      <c r="AG45" s="33">
        <f>CHOOSE(MIN(D6L1238C9,RUN_YEARS),B7L812C5,B7L812C14,B7L812C23,B7L812C32,B7L812C41)</f>
        <v>340.60859670441232</v>
      </c>
      <c r="AH45" s="16" t="s">
        <v>37610</v>
      </c>
      <c r="AI45" s="33">
        <f>IF(D6L1238C15=0,0,D6L1238C11/D6L1238C15)</f>
        <v>1.9899670426372414E-3</v>
      </c>
      <c r="AJ45" s="16" t="s">
        <v>37611</v>
      </c>
      <c r="AK45" s="33">
        <f>IF(D6L1238C5=0,0,D6L1238C11/D6L1238C5)</f>
        <v>3.2575942103385859E-2</v>
      </c>
      <c r="AL45" s="16" t="s">
        <v>37612</v>
      </c>
      <c r="AM45" s="33">
        <f>D6L1238C8*CHOOSE(MIN(D6L1238C9,RUN_YEARS),B7L812C4,B7L812C13,B7L812C22,B7L812C31,B7L812C40)</f>
        <v>0.97790499288682642</v>
      </c>
      <c r="AN45" s="16" t="s">
        <v>37613</v>
      </c>
      <c r="AO45" s="33">
        <f>D6L1238C8-D6L1238C18</f>
        <v>9.4254761239136542</v>
      </c>
      <c r="AP45" s="16" t="s">
        <v>37614</v>
      </c>
      <c r="AQ45" s="33">
        <f>CHOOSE(MIN(D6L1238C9,RUN_YEARS),B7L812C2,B7L812C11,B7L812C20,B7L812C29,B7L812C38)</f>
        <v>16.630729077115323</v>
      </c>
      <c r="AR45" s="16" t="s">
        <v>37615</v>
      </c>
      <c r="AS45" s="33">
        <f>IF(D6L1238C20=0,0,D6L1238C18/D6L1238C20)</f>
        <v>5.8801089738902086E-2</v>
      </c>
      <c r="AT45" s="16" t="s">
        <v>37616</v>
      </c>
      <c r="AU45" s="33">
        <f>IF(D6L1238C5=0,0,D6L1238C18/D6L1238C5)</f>
        <v>4.6999383272982379E-2</v>
      </c>
      <c r="AV45" s="16" t="s">
        <v>37617</v>
      </c>
      <c r="AW45" s="33">
        <f>CHOOSE(MIN(D6L1238C9,RUN_YEARS),B7L812C1,B7L812C10,B7L812C19,B7L812C28,B7L812C37)</f>
        <v>160.2942422626204</v>
      </c>
      <c r="AX45" s="16" t="s">
        <v>37618</v>
      </c>
      <c r="AY45" s="33">
        <f>IF(D6L1238C23=0,0,D6L1238C19/D6L1238C23)</f>
        <v>5.8801089738902093E-2</v>
      </c>
      <c r="AZ45" s="16" t="s">
        <v>37619</v>
      </c>
      <c r="BA45" s="33">
        <f>IF(D6L1238C5=0,0,D6L1238C19/D6L1238C5)</f>
        <v>0.45300061672701764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105.58775095407904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105.58775095407904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42.235100381631618</v>
      </c>
      <c r="R46" s="16" t="s">
        <v>37623</v>
      </c>
      <c r="S46" s="15">
        <f>D6L1239C5-D6L1239C7</f>
        <v>63.352650572447423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39.48340401210617</v>
      </c>
      <c r="X46" s="16" t="s">
        <v>37625</v>
      </c>
      <c r="Y46" s="33">
        <f>D6L1239C7-D6L1239C10</f>
        <v>2.7516963695254475</v>
      </c>
      <c r="Z46" s="16" t="s">
        <v>37626</v>
      </c>
      <c r="AA46" s="33">
        <f>CHOOSE(MIN(D6L1239C9,RUN_YEARS),B7L812C7,B7L812C16,B7L812C25,B7L812C34,B7L812C43)</f>
        <v>12707</v>
      </c>
      <c r="AB46" s="16" t="s">
        <v>37627</v>
      </c>
      <c r="AC46" s="33">
        <f>IF(D6L1239C12=0,0,D6L1239C10/D6L1239C12)</f>
        <v>3.1072168105852026E-3</v>
      </c>
      <c r="AD46" s="16" t="s">
        <v>37628</v>
      </c>
      <c r="AE46" s="33">
        <f>IF(D6L1239C5=0,0,D6L1239C10/D6L1239C5)</f>
        <v>0.37393924631729131</v>
      </c>
      <c r="AF46" s="16" t="s">
        <v>37629</v>
      </c>
      <c r="AG46" s="33">
        <f>CHOOSE(MIN(D6L1239C9,RUN_YEARS),B7L812C5,B7L812C14,B7L812C23,B7L812C32,B7L812C41)</f>
        <v>340.60859670441232</v>
      </c>
      <c r="AH46" s="16" t="s">
        <v>37630</v>
      </c>
      <c r="AI46" s="33">
        <f>IF(D6L1239C15=0,0,D6L1239C11/D6L1239C15)</f>
        <v>8.0787637075215406E-3</v>
      </c>
      <c r="AJ46" s="16" t="s">
        <v>37631</v>
      </c>
      <c r="AK46" s="33">
        <f>IF(D6L1239C5=0,0,D6L1239C11/D6L1239C5)</f>
        <v>2.6060753682708729E-2</v>
      </c>
      <c r="AL46" s="16" t="s">
        <v>37632</v>
      </c>
      <c r="AM46" s="33">
        <f>D6L1239C8*CHOOSE(MIN(D6L1239C9,RUN_YEARS),B7L812C4,B7L812C13,B7L812C22,B7L812C31,B7L812C40)</f>
        <v>5.9550710112275658</v>
      </c>
      <c r="AN46" s="16" t="s">
        <v>37633</v>
      </c>
      <c r="AO46" s="33">
        <f>D6L1239C8-D6L1239C18</f>
        <v>57.397579561219857</v>
      </c>
      <c r="AP46" s="16" t="s">
        <v>37634</v>
      </c>
      <c r="AQ46" s="33">
        <f>CHOOSE(MIN(D6L1239C9,RUN_YEARS),B7L812C2,B7L812C11,B7L812C20,B7L812C29,B7L812C38)</f>
        <v>16.630729077115323</v>
      </c>
      <c r="AR46" s="16" t="s">
        <v>37635</v>
      </c>
      <c r="AS46" s="33">
        <f>IF(D6L1239C20=0,0,D6L1239C18/D6L1239C20)</f>
        <v>0.35807636475913901</v>
      </c>
      <c r="AT46" s="16" t="s">
        <v>37636</v>
      </c>
      <c r="AU46" s="33">
        <f>IF(D6L1239C5=0,0,D6L1239C18/D6L1239C5)</f>
        <v>5.6399259927578854E-2</v>
      </c>
      <c r="AV46" s="16" t="s">
        <v>37637</v>
      </c>
      <c r="AW46" s="33">
        <f>CHOOSE(MIN(D6L1239C9,RUN_YEARS),B7L812C1,B7L812C10,B7L812C19,B7L812C28,B7L812C37)</f>
        <v>160.2942422626204</v>
      </c>
      <c r="AX46" s="16" t="s">
        <v>37638</v>
      </c>
      <c r="AY46" s="33">
        <f>IF(D6L1239C23=0,0,D6L1239C19/D6L1239C23)</f>
        <v>0.35807636475913901</v>
      </c>
      <c r="AZ46" s="16" t="s">
        <v>37639</v>
      </c>
      <c r="BA46" s="33">
        <f>IF(D6L1239C5=0,0,D6L1239C19/D6L1239C5)</f>
        <v>0.5436007400724211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147.20127542128097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126.39451318768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52.6384814984321</v>
      </c>
      <c r="R47" s="16" t="s">
        <v>37643</v>
      </c>
      <c r="S47" s="15">
        <f>SUM(D6L1238C8:D6L1239C8)</f>
        <v>73.756031689247905</v>
      </c>
      <c r="U47" s="21" t="str">
        <f>NULL_VALUE</f>
        <v>n/a</v>
      </c>
      <c r="V47" s="16" t="s">
        <v>37644</v>
      </c>
      <c r="W47" s="33">
        <f>SUM(D6L1238C10:D6L1239C10)</f>
        <v>49.20898524702595</v>
      </c>
      <c r="X47" s="16" t="s">
        <v>37645</v>
      </c>
      <c r="Y47" s="33">
        <f>SUM(D6L1238C11:D6L1239C11)</f>
        <v>3.4294962514061478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3.8725887500610646E-3</v>
      </c>
      <c r="AD47" s="16" t="s">
        <v>37647</v>
      </c>
      <c r="AE47" s="33">
        <f>IF(D6L1240C5=0,0,D6L1240C10/D6L1240C5)</f>
        <v>0.38932849224203886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1.0068730750158782E-2</v>
      </c>
      <c r="AJ47" s="16" t="s">
        <v>37649</v>
      </c>
      <c r="AK47" s="33">
        <f>IF(D6L1240C5=0,0,D6L1240C11/D6L1240C5)</f>
        <v>2.7133268406309502E-2</v>
      </c>
      <c r="AL47" s="16" t="s">
        <v>37650</v>
      </c>
      <c r="AM47" s="33">
        <f>SUM(D6L1238C18:D6L1239C18)</f>
        <v>6.9329760041143924</v>
      </c>
      <c r="AN47" s="16" t="s">
        <v>37651</v>
      </c>
      <c r="AO47" s="33">
        <f>SUM(D6L1238C19:D6L1239C19)</f>
        <v>66.823055685133511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0.41687745449804109</v>
      </c>
      <c r="AT47" s="16" t="s">
        <v>37653</v>
      </c>
      <c r="AU47" s="33">
        <f>IF(D6L1240C5=0,0,D6L1240C18/D6L1240C5)</f>
        <v>5.4851874731459208E-2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0.41687745449804109</v>
      </c>
      <c r="AZ47" s="16" t="s">
        <v>37655</v>
      </c>
      <c r="BA47" s="33">
        <f>IF(D6L1240C5=0,0,D6L1240C19/D6L1240C5)</f>
        <v>0.52868636462019247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-5377.3893705243754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-5785.5582797817542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649.4620850137153</v>
      </c>
      <c r="R48" s="16" t="s">
        <v>37660</v>
      </c>
      <c r="S48" s="15">
        <f>SUM(D6L1228C8,D6L1237C8,D6L1240C8)</f>
        <v>-6435.0203647954695</v>
      </c>
      <c r="U48" s="21" t="str">
        <f>NULL_VALUE</f>
        <v>n/a</v>
      </c>
      <c r="V48" s="16" t="s">
        <v>37661</v>
      </c>
      <c r="W48" s="33">
        <f>SUM(D6L1228C10,D6L1237C10,D6L1240C10)</f>
        <v>600.99706858774664</v>
      </c>
      <c r="X48" s="16" t="s">
        <v>37662</v>
      </c>
      <c r="Y48" s="33">
        <f>SUM(D6L1228C11,D6L1237C11,D6L1240C11)</f>
        <v>48.465016425968592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5.0130086683463609E-2</v>
      </c>
      <c r="AD48" s="16" t="s">
        <v>37664</v>
      </c>
      <c r="AE48" s="33">
        <f>IF(D6L1241C5=0,0,D6L1241C10/D6L1241C5)</f>
        <v>-0.10387883753379419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0.1303382253770054</v>
      </c>
      <c r="AJ48" s="16" t="s">
        <v>37666</v>
      </c>
      <c r="AK48" s="33">
        <f>IF(D6L1241C5=0,0,D6L1241C11/D6L1241C5)</f>
        <v>-8.3768953802323149E-3</v>
      </c>
      <c r="AL48" s="16" t="s">
        <v>37667</v>
      </c>
      <c r="AM48" s="33">
        <f>SUM(D6L1228C18,D6L1237C18,D6L1240C18)</f>
        <v>-610.12770790228478</v>
      </c>
      <c r="AN48" s="16" t="s">
        <v>37668</v>
      </c>
      <c r="AO48" s="33">
        <f>SUM(D6L1228C19,D6L1237C19,D6L1240C19)</f>
        <v>-5824.8926568931838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-36.585093584669657</v>
      </c>
      <c r="AT48" s="16" t="s">
        <v>37670</v>
      </c>
      <c r="AU48" s="33">
        <f>IF(D6L1241C5=0,0,D6L1241C18/D6L1241C5)</f>
        <v>0.10545701527792757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-36.585093584669657</v>
      </c>
      <c r="AZ48" s="16" t="s">
        <v>37672</v>
      </c>
      <c r="BA48" s="33">
        <f>IF(D6L1241C5=0,0,D6L1241C19/D6L1241C5)</f>
        <v>1.0067987176360988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ABD6AF-4E69-4A65-9573-0860931CF64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3.0603390000000004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2.6318915400000003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1.3159457700000001</v>
      </c>
      <c r="R8" s="16" t="s">
        <v>37681</v>
      </c>
      <c r="S8" s="15">
        <f>D6L1301C5-D6L1301C7</f>
        <v>1.3159457700000001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1.2797758327377216</v>
      </c>
      <c r="X8" s="16" t="s">
        <v>37683</v>
      </c>
      <c r="Y8" s="33">
        <f>D6L1301C7-D6L1301C10</f>
        <v>3.6169937262278573E-2</v>
      </c>
      <c r="Z8" s="16" t="s">
        <v>37684</v>
      </c>
      <c r="AA8" s="33">
        <f>CHOOSE(MIN(D6L1301C9,RUN_YEARS),B7L813C7,B7L813C16,B7L813C25,B7L813C34,B7L813C43)</f>
        <v>117.66666666666666</v>
      </c>
      <c r="AB8" s="16" t="s">
        <v>37685</v>
      </c>
      <c r="AC8" s="33">
        <f>IF(D6L1301C12=0,0,D6L1301C10/D6L1301C12)</f>
        <v>1.087628186462653E-2</v>
      </c>
      <c r="AD8" s="16" t="s">
        <v>37686</v>
      </c>
      <c r="AE8" s="33">
        <f>IF(D6L1301C5=0,0,D6L1301C10/D6L1301C5)</f>
        <v>0.48625705629865029</v>
      </c>
      <c r="AF8" s="16" t="s">
        <v>37687</v>
      </c>
      <c r="AG8" s="33">
        <f>CHOOSE(MIN(D6L1301C9,RUN_YEARS),B7L813C5,B7L813C14,B7L813C23,B7L813C32,B7L813C41)</f>
        <v>1.2790689414634147</v>
      </c>
      <c r="AH8" s="16" t="s">
        <v>37688</v>
      </c>
      <c r="AI8" s="33">
        <f>IF(D6L1301C15=0,0,D6L1301C11/D6L1301C15)</f>
        <v>2.8278332848029008E-2</v>
      </c>
      <c r="AJ8" s="16" t="s">
        <v>37689</v>
      </c>
      <c r="AK8" s="33">
        <f>IF(D6L1301C5=0,0,D6L1301C11/D6L1301C5)</f>
        <v>1.3742943701349703E-2</v>
      </c>
      <c r="AL8" s="16" t="s">
        <v>37690</v>
      </c>
      <c r="AM8" s="33">
        <f>D6L1301C8*CHOOSE(MIN(D6L1301C9,RUN_YEARS),B7L813C4,B7L813C13,B7L813C22,B7L813C31,B7L813C40)</f>
        <v>0.29647610462644047</v>
      </c>
      <c r="AN8" s="16" t="s">
        <v>37691</v>
      </c>
      <c r="AO8" s="33">
        <f>D6L1301C8-D6L1301C18</f>
        <v>1.0194696653735598</v>
      </c>
      <c r="AP8" s="16" t="s">
        <v>37692</v>
      </c>
      <c r="AQ8" s="33">
        <f>CHOOSE(MIN(D6L1301C9,RUN_YEARS),B7L813C2,B7L813C11,B7L813C20,B7L813C29,B7L813C38)</f>
        <v>0.16115363110466838</v>
      </c>
      <c r="AR8" s="16" t="s">
        <v>37693</v>
      </c>
      <c r="AS8" s="33">
        <f>IF(D6L1301C20=0,0,D6L1301C18/D6L1301C20)</f>
        <v>1.8397109801012235</v>
      </c>
      <c r="AT8" s="16" t="s">
        <v>37694</v>
      </c>
      <c r="AU8" s="33">
        <f>IF(D6L1301C5=0,0,D6L1301C18/D6L1301C5)</f>
        <v>0.11264753889760991</v>
      </c>
      <c r="AV8" s="16" t="s">
        <v>37695</v>
      </c>
      <c r="AW8" s="33">
        <f>CHOOSE(MIN(D6L1301C9,RUN_YEARS),B7L813C1,B7L813C10,B7L813C19,B7L813C28,B7L813C37)</f>
        <v>0.55414664390243895</v>
      </c>
      <c r="AX8" s="16" t="s">
        <v>37696</v>
      </c>
      <c r="AY8" s="33">
        <f>IF(D6L1301C23=0,0,D6L1301C19/D6L1301C23)</f>
        <v>1.8397109801012237</v>
      </c>
      <c r="AZ8" s="16" t="s">
        <v>37697</v>
      </c>
      <c r="BA8" s="33">
        <f>IF(D6L1301C5=0,0,D6L1301C19/D6L1301C5)</f>
        <v>0.38735246110239013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1.4053564115580305E-4</v>
      </c>
      <c r="J9" s="16" t="s">
        <v>37718</v>
      </c>
      <c r="K9" s="21">
        <f>_xlfn.SINGLE(IF(FLOW_THRU_100PCT="Y",1,INDEX(VariabilityMatrix,D6L1302C1,_xlfn.SINGLE(D6L1302C9))))</f>
        <v>0.52036365427084563</v>
      </c>
      <c r="L9" s="16" t="s">
        <v>37698</v>
      </c>
      <c r="M9" s="15">
        <f>IF(_xlfn.SINGLE(D6L1302C2)&lt;&gt;0,_xlfn.SINGLE(D6L1302C2)*_xlfn.SINGLE(D6L1302C4),_xlfn.SINGLE(D6L1302C3)*_xlfn.SINGLE(D6L1302C4))</f>
        <v>7.3129639787129915E-5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3.6564819893564958E-5</v>
      </c>
      <c r="R9" s="16" t="s">
        <v>37700</v>
      </c>
      <c r="S9" s="15">
        <f>D6L1302C5-D6L1302C7</f>
        <v>3.6564819893564958E-5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3.565036355850171E-5</v>
      </c>
      <c r="X9" s="16" t="s">
        <v>37702</v>
      </c>
      <c r="Y9" s="33">
        <f>D6L1302C7-D6L1302C10</f>
        <v>9.1445633506324794E-7</v>
      </c>
      <c r="Z9" s="16" t="s">
        <v>37703</v>
      </c>
      <c r="AA9" s="33">
        <f>CHOOSE(MIN(D6L1302C9,RUN_YEARS),B7L813C7,B7L813C16,B7L813C25,B7L813C34,B7L813C43)</f>
        <v>142</v>
      </c>
      <c r="AB9" s="16" t="s">
        <v>37704</v>
      </c>
      <c r="AC9" s="33">
        <f>IF(D6L1302C12=0,0,D6L1302C10/D6L1302C12)</f>
        <v>2.5105889829930783E-7</v>
      </c>
      <c r="AD9" s="16" t="s">
        <v>37705</v>
      </c>
      <c r="AE9" s="33">
        <f>IF(D6L1302C5=0,0,D6L1302C10/D6L1302C5)</f>
        <v>0.4874954076387481</v>
      </c>
      <c r="AF9" s="16" t="s">
        <v>37706</v>
      </c>
      <c r="AG9" s="33">
        <f>CHOOSE(MIN(D6L1302C9,RUN_YEARS),B7L813C5,B7L813C14,B7L813C23,B7L813C32,B7L813C41)</f>
        <v>1.4009221637108433</v>
      </c>
      <c r="AH9" s="16" t="s">
        <v>37707</v>
      </c>
      <c r="AI9" s="33">
        <f>IF(D6L1302C15=0,0,D6L1302C11/D6L1302C15)</f>
        <v>6.5275313557819894E-7</v>
      </c>
      <c r="AJ9" s="16" t="s">
        <v>37708</v>
      </c>
      <c r="AK9" s="33">
        <f>IF(D6L1302C5=0,0,D6L1302C11/D6L1302C5)</f>
        <v>1.2504592361251902E-2</v>
      </c>
      <c r="AL9" s="16" t="s">
        <v>37709</v>
      </c>
      <c r="AM9" s="33">
        <f>D6L1302C8*CHOOSE(MIN(D6L1302C9,RUN_YEARS),B7L813C4,B7L813C13,B7L813C22,B7L813C31,B7L813C40)</f>
        <v>8.740964808853728E-6</v>
      </c>
      <c r="AN9" s="16" t="s">
        <v>37710</v>
      </c>
      <c r="AO9" s="33">
        <f>D6L1302C8-D6L1302C18</f>
        <v>2.782385508471123E-5</v>
      </c>
      <c r="AP9" s="16" t="s">
        <v>37711</v>
      </c>
      <c r="AQ9" s="33">
        <f>CHOOSE(MIN(D6L1302C9,RUN_YEARS),B7L813C2,B7L813C11,B7L813C20,B7L813C29,B7L813C38)</f>
        <v>0.19332946969842288</v>
      </c>
      <c r="AR9" s="16" t="s">
        <v>37712</v>
      </c>
      <c r="AS9" s="33">
        <f>IF(D6L1302C20=0,0,D6L1302C18/D6L1302C20)</f>
        <v>4.5212790489152387E-5</v>
      </c>
      <c r="AT9" s="16" t="s">
        <v>37713</v>
      </c>
      <c r="AU9" s="33">
        <f>IF(D6L1302C5=0,0,D6L1302C18/D6L1302C5)</f>
        <v>0.11952697749226505</v>
      </c>
      <c r="AV9" s="16" t="s">
        <v>37714</v>
      </c>
      <c r="AW9" s="33">
        <f>CHOOSE(MIN(D6L1302C9,RUN_YEARS),B7L813C1,B7L813C10,B7L813C19,B7L813C28,B7L813C37)</f>
        <v>0.6153978726746987</v>
      </c>
      <c r="AX9" s="16" t="s">
        <v>37715</v>
      </c>
      <c r="AY9" s="33">
        <f>IF(D6L1302C23=0,0,D6L1302C19/D6L1302C23)</f>
        <v>4.5212790489152387E-5</v>
      </c>
      <c r="AZ9" s="16" t="s">
        <v>37716</v>
      </c>
      <c r="BA9" s="33">
        <f>IF(D6L1302C5=0,0,D6L1302C19/D6L1302C5)</f>
        <v>0.38047302250773496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6.5270752578042965E-5</v>
      </c>
      <c r="J10" s="16" t="s">
        <v>37739</v>
      </c>
      <c r="K10" s="21">
        <f>_xlfn.SINGLE(IF(FLOW_THRU_100PCT="Y",1,INDEX(VariabilityMatrix,D6L1303C1,_xlfn.SINGLE(D6L1303C9))))</f>
        <v>0.52036365427084563</v>
      </c>
      <c r="L10" s="16" t="s">
        <v>37719</v>
      </c>
      <c r="M10" s="15">
        <f>IF(_xlfn.SINGLE(D6L1303C2)&lt;&gt;0,_xlfn.SINGLE(D6L1303C2)*_xlfn.SINGLE(D6L1303C4),_xlfn.SINGLE(D6L1303C3)*_xlfn.SINGLE(D6L1303C4))</f>
        <v>3.3964527328518656E-5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1.6982263664259328E-5</v>
      </c>
      <c r="R10" s="16" t="s">
        <v>37721</v>
      </c>
      <c r="S10" s="15">
        <f>D6L1303C5-D6L1303C7</f>
        <v>1.6982263664259328E-5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1.6557551095273603E-5</v>
      </c>
      <c r="X10" s="16" t="s">
        <v>37723</v>
      </c>
      <c r="Y10" s="33">
        <f>D6L1303C7-D6L1303C10</f>
        <v>4.2471256898572463E-7</v>
      </c>
      <c r="Z10" s="16" t="s">
        <v>37724</v>
      </c>
      <c r="AA10" s="33">
        <f>CHOOSE(MIN(D6L1303C9,RUN_YEARS),B7L813C7,B7L813C16,B7L813C25,B7L813C34,B7L813C43)</f>
        <v>142</v>
      </c>
      <c r="AB10" s="16" t="s">
        <v>37725</v>
      </c>
      <c r="AC10" s="33">
        <f>IF(D6L1303C12=0,0,D6L1303C10/D6L1303C12)</f>
        <v>1.1660247250192678E-7</v>
      </c>
      <c r="AD10" s="16" t="s">
        <v>37726</v>
      </c>
      <c r="AE10" s="33">
        <f>IF(D6L1303C5=0,0,D6L1303C10/D6L1303C5)</f>
        <v>0.48749540763874816</v>
      </c>
      <c r="AF10" s="16" t="s">
        <v>37727</v>
      </c>
      <c r="AG10" s="33">
        <f>CHOOSE(MIN(D6L1303C9,RUN_YEARS),B7L813C5,B7L813C14,B7L813C23,B7L813C32,B7L813C41)</f>
        <v>1.4009221637108433</v>
      </c>
      <c r="AH10" s="16" t="s">
        <v>37728</v>
      </c>
      <c r="AI10" s="33">
        <f>IF(D6L1303C15=0,0,D6L1303C11/D6L1303C15)</f>
        <v>3.0316642850500808E-7</v>
      </c>
      <c r="AJ10" s="16" t="s">
        <v>37729</v>
      </c>
      <c r="AK10" s="33">
        <f>IF(D6L1303C5=0,0,D6L1303C11/D6L1303C5)</f>
        <v>1.2504592361251865E-2</v>
      </c>
      <c r="AL10" s="16" t="s">
        <v>37730</v>
      </c>
      <c r="AM10" s="33">
        <f>D6L1303C8*CHOOSE(MIN(D6L1303C9,RUN_YEARS),B7L813C4,B7L813C13,B7L813C22,B7L813C31,B7L813C40)</f>
        <v>4.0596772935312709E-6</v>
      </c>
      <c r="AN10" s="16" t="s">
        <v>37731</v>
      </c>
      <c r="AO10" s="33">
        <f>D6L1303C8-D6L1303C18</f>
        <v>1.2922586370728058E-5</v>
      </c>
      <c r="AP10" s="16" t="s">
        <v>37732</v>
      </c>
      <c r="AQ10" s="33">
        <f>CHOOSE(MIN(D6L1303C9,RUN_YEARS),B7L813C2,B7L813C11,B7L813C20,B7L813C29,B7L813C38)</f>
        <v>0.19332946969842288</v>
      </c>
      <c r="AR10" s="16" t="s">
        <v>37733</v>
      </c>
      <c r="AS10" s="33">
        <f>IF(D6L1303C20=0,0,D6L1303C18/D6L1303C20)</f>
        <v>2.0998750474327652E-5</v>
      </c>
      <c r="AT10" s="16" t="s">
        <v>37734</v>
      </c>
      <c r="AU10" s="33">
        <f>IF(D6L1303C5=0,0,D6L1303C18/D6L1303C5)</f>
        <v>0.11952697749226505</v>
      </c>
      <c r="AV10" s="16" t="s">
        <v>37735</v>
      </c>
      <c r="AW10" s="33">
        <f>CHOOSE(MIN(D6L1303C9,RUN_YEARS),B7L813C1,B7L813C10,B7L813C19,B7L813C28,B7L813C37)</f>
        <v>0.6153978726746987</v>
      </c>
      <c r="AX10" s="16" t="s">
        <v>37736</v>
      </c>
      <c r="AY10" s="33">
        <f>IF(D6L1303C23=0,0,D6L1303C19/D6L1303C23)</f>
        <v>2.0998750474327652E-5</v>
      </c>
      <c r="AZ10" s="16" t="s">
        <v>37737</v>
      </c>
      <c r="BA10" s="33">
        <f>IF(D6L1303C5=0,0,D6L1303C19/D6L1303C5)</f>
        <v>0.38047302250773496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_xlfn.SINGLE(IF(FLOW_THRU_100PCT="Y",1,INDEX(VariabilityMatrix,D6L1304C1,_xlfn.SINGLE(D6L1304C9))))</f>
        <v>0.50254414711703088</v>
      </c>
      <c r="L11" s="16" t="s">
        <v>37740</v>
      </c>
      <c r="M11" s="15">
        <f>IF(_xlfn.SINGLE(D6L1304C2)&lt;&gt;0,_xlfn.SINGLE(D6L1304C2)*_xlfn.SINGLE(D6L1304C4),_xlfn.SINGLE(D6L1304C3)*_xlfn.SINGLE(D6L1304C4))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181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1.6271694652941178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0.23689005768142543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0.72491480823529419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5.6829057792995774E-3</v>
      </c>
      <c r="J12" s="16" t="s">
        <v>37781</v>
      </c>
      <c r="K12" s="21">
        <f>_xlfn.SINGLE(IF(FLOW_THRU_100PCT="Y",1,INDEX(VariabilityMatrix,D6L1305C1,_xlfn.SINGLE(D6L1305C9))))</f>
        <v>0.20552201102112844</v>
      </c>
      <c r="L12" s="16" t="s">
        <v>37761</v>
      </c>
      <c r="M12" s="15">
        <f>IF(_xlfn.SINGLE(D6L1305C2)&lt;&gt;0,_xlfn.SINGLE(D6L1305C2)*_xlfn.SINGLE(D6L1305C4),_xlfn.SINGLE(D6L1305C3)*_xlfn.SINGLE(D6L1305C4))</f>
        <v>1.1679622242052423E-3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5.8398111210262115E-4</v>
      </c>
      <c r="R12" s="16" t="s">
        <v>37763</v>
      </c>
      <c r="S12" s="15">
        <f>D6L1305C5-D6L1305C7</f>
        <v>5.8398111210262115E-4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5.6937622059559346E-4</v>
      </c>
      <c r="X12" s="16" t="s">
        <v>37765</v>
      </c>
      <c r="Y12" s="33">
        <f>D6L1305C7-D6L1305C10</f>
        <v>1.460489150702769E-5</v>
      </c>
      <c r="Z12" s="16" t="s">
        <v>37766</v>
      </c>
      <c r="AA12" s="33">
        <f>CHOOSE(MIN(D6L1305C9,RUN_YEARS),B7L813C7,B7L813C16,B7L813C25,B7L813C34,B7L813C43)</f>
        <v>142</v>
      </c>
      <c r="AB12" s="16" t="s">
        <v>37767</v>
      </c>
      <c r="AC12" s="33">
        <f>IF(D6L1305C12=0,0,D6L1305C10/D6L1305C12)</f>
        <v>4.0096916943351655E-6</v>
      </c>
      <c r="AD12" s="16" t="s">
        <v>37768</v>
      </c>
      <c r="AE12" s="33">
        <f>IF(D6L1305C5=0,0,D6L1305C10/D6L1305C5)</f>
        <v>0.48749540763874805</v>
      </c>
      <c r="AF12" s="16" t="s">
        <v>37769</v>
      </c>
      <c r="AG12" s="33">
        <f>CHOOSE(MIN(D6L1305C9,RUN_YEARS),B7L813C5,B7L813C14,B7L813C23,B7L813C32,B7L813C41)</f>
        <v>1.4009221637108433</v>
      </c>
      <c r="AH12" s="16" t="s">
        <v>37770</v>
      </c>
      <c r="AI12" s="33">
        <f>IF(D6L1305C15=0,0,D6L1305C11/D6L1305C15)</f>
        <v>1.0425198405271434E-5</v>
      </c>
      <c r="AJ12" s="16" t="s">
        <v>37771</v>
      </c>
      <c r="AK12" s="33">
        <f>IF(D6L1305C5=0,0,D6L1305C11/D6L1305C5)</f>
        <v>1.2504592361251933E-2</v>
      </c>
      <c r="AL12" s="16" t="s">
        <v>37772</v>
      </c>
      <c r="AM12" s="33">
        <f>D6L1305C8*CHOOSE(MIN(D6L1305C9,RUN_YEARS),B7L813C4,B7L813C13,B7L813C22,B7L813C31,B7L813C40)</f>
        <v>1.3960299448439583E-4</v>
      </c>
      <c r="AN12" s="16" t="s">
        <v>37773</v>
      </c>
      <c r="AO12" s="33">
        <f>D6L1305C8-D6L1305C18</f>
        <v>4.4437811761822532E-4</v>
      </c>
      <c r="AP12" s="16" t="s">
        <v>37774</v>
      </c>
      <c r="AQ12" s="33">
        <f>CHOOSE(MIN(D6L1305C9,RUN_YEARS),B7L813C2,B7L813C11,B7L813C20,B7L813C29,B7L813C38)</f>
        <v>0.19332946969842288</v>
      </c>
      <c r="AR12" s="16" t="s">
        <v>37775</v>
      </c>
      <c r="AS12" s="33">
        <f>IF(D6L1305C20=0,0,D6L1305C18/D6L1305C20)</f>
        <v>7.2209888488373932E-4</v>
      </c>
      <c r="AT12" s="16" t="s">
        <v>37776</v>
      </c>
      <c r="AU12" s="33">
        <f>IF(D6L1305C5=0,0,D6L1305C18/D6L1305C5)</f>
        <v>0.11952697749226505</v>
      </c>
      <c r="AV12" s="16" t="s">
        <v>37777</v>
      </c>
      <c r="AW12" s="33">
        <f>CHOOSE(MIN(D6L1305C9,RUN_YEARS),B7L813C1,B7L813C10,B7L813C19,B7L813C28,B7L813C37)</f>
        <v>0.6153978726746987</v>
      </c>
      <c r="AX12" s="16" t="s">
        <v>37778</v>
      </c>
      <c r="AY12" s="33">
        <f>IF(D6L1305C23=0,0,D6L1305C19/D6L1305C23)</f>
        <v>7.2209888488373932E-4</v>
      </c>
      <c r="AZ12" s="16" t="s">
        <v>37779</v>
      </c>
      <c r="BA12" s="33">
        <f>IF(D6L1305C5=0,0,D6L1305C19/D6L1305C5)</f>
        <v>0.38047302250773496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1.1883026092107305E-3</v>
      </c>
      <c r="J13" s="16" t="s">
        <v>37802</v>
      </c>
      <c r="K13" s="21">
        <f>_xlfn.SINGLE(IF(FLOW_THRU_100PCT="Y",1,INDEX(VariabilityMatrix,D6L1306C1,_xlfn.SINGLE(D6L1306C9))))</f>
        <v>0.52036365427084563</v>
      </c>
      <c r="L13" s="16" t="s">
        <v>37782</v>
      </c>
      <c r="M13" s="15">
        <f>IF(_xlfn.SINGLE(D6L1306C2)&lt;&gt;0,_xlfn.SINGLE(D6L1306C2)*_xlfn.SINGLE(D6L1306C4),_xlfn.SINGLE(D6L1306C3)*_xlfn.SINGLE(D6L1306C4))</f>
        <v>6.183494881084763E-4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3.0917474405423815E-4</v>
      </c>
      <c r="R13" s="16" t="s">
        <v>37784</v>
      </c>
      <c r="S13" s="15">
        <f>D6L1306C5-D6L1306C7</f>
        <v>3.0917474405423815E-4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3.0144253576865288E-4</v>
      </c>
      <c r="X13" s="16" t="s">
        <v>37786</v>
      </c>
      <c r="Y13" s="33">
        <f>D6L1306C7-D6L1306C10</f>
        <v>7.7322082855852715E-6</v>
      </c>
      <c r="Z13" s="16" t="s">
        <v>37787</v>
      </c>
      <c r="AA13" s="33">
        <f>CHOOSE(MIN(D6L1306C9,RUN_YEARS),B7L813C7,B7L813C16,B7L813C25,B7L813C34,B7L813C43)</f>
        <v>142</v>
      </c>
      <c r="AB13" s="16" t="s">
        <v>37788</v>
      </c>
      <c r="AC13" s="33">
        <f>IF(D6L1306C12=0,0,D6L1306C10/D6L1306C12)</f>
        <v>2.1228347589341752E-6</v>
      </c>
      <c r="AD13" s="16" t="s">
        <v>37789</v>
      </c>
      <c r="AE13" s="33">
        <f>IF(D6L1306C5=0,0,D6L1306C10/D6L1306C5)</f>
        <v>0.4874954076387481</v>
      </c>
      <c r="AF13" s="16" t="s">
        <v>37790</v>
      </c>
      <c r="AG13" s="33">
        <f>CHOOSE(MIN(D6L1306C9,RUN_YEARS),B7L813C5,B7L813C14,B7L813C23,B7L813C32,B7L813C41)</f>
        <v>1.4009221637108433</v>
      </c>
      <c r="AH13" s="16" t="s">
        <v>37791</v>
      </c>
      <c r="AI13" s="33">
        <f>IF(D6L1306C15=0,0,D6L1306C11/D6L1306C15)</f>
        <v>5.5193703732288404E-6</v>
      </c>
      <c r="AJ13" s="16" t="s">
        <v>37792</v>
      </c>
      <c r="AK13" s="33">
        <f>IF(D6L1306C5=0,0,D6L1306C11/D6L1306C5)</f>
        <v>1.2504592361251893E-2</v>
      </c>
      <c r="AL13" s="16" t="s">
        <v>37793</v>
      </c>
      <c r="AM13" s="33">
        <f>D6L1306C8*CHOOSE(MIN(D6L1306C9,RUN_YEARS),B7L813C4,B7L813C13,B7L813C22,B7L813C31,B7L813C40)</f>
        <v>7.3909445347495467E-5</v>
      </c>
      <c r="AN13" s="16" t="s">
        <v>37794</v>
      </c>
      <c r="AO13" s="33">
        <f>D6L1306C8-D6L1306C18</f>
        <v>2.3526529870674268E-4</v>
      </c>
      <c r="AP13" s="16" t="s">
        <v>37795</v>
      </c>
      <c r="AQ13" s="33">
        <f>CHOOSE(MIN(D6L1306C9,RUN_YEARS),B7L813C2,B7L813C11,B7L813C20,B7L813C29,B7L813C38)</f>
        <v>0.19332946969842288</v>
      </c>
      <c r="AR13" s="16" t="s">
        <v>37796</v>
      </c>
      <c r="AS13" s="33">
        <f>IF(D6L1306C20=0,0,D6L1306C18/D6L1306C20)</f>
        <v>3.8229787451849817E-4</v>
      </c>
      <c r="AT13" s="16" t="s">
        <v>37797</v>
      </c>
      <c r="AU13" s="33">
        <f>IF(D6L1306C5=0,0,D6L1306C18/D6L1306C5)</f>
        <v>0.11952697749226505</v>
      </c>
      <c r="AV13" s="16" t="s">
        <v>37798</v>
      </c>
      <c r="AW13" s="33">
        <f>CHOOSE(MIN(D6L1306C9,RUN_YEARS),B7L813C1,B7L813C10,B7L813C19,B7L813C28,B7L813C37)</f>
        <v>0.6153978726746987</v>
      </c>
      <c r="AX13" s="16" t="s">
        <v>37799</v>
      </c>
      <c r="AY13" s="33">
        <f>IF(D6L1306C23=0,0,D6L1306C19/D6L1306C23)</f>
        <v>3.8229787451849817E-4</v>
      </c>
      <c r="AZ13" s="16" t="s">
        <v>37800</v>
      </c>
      <c r="BA13" s="33">
        <f>IF(D6L1306C5=0,0,D6L1306C19/D6L1306C5)</f>
        <v>0.38047302250773496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1.1158021223424301E-4</v>
      </c>
      <c r="J14" s="16" t="s">
        <v>37823</v>
      </c>
      <c r="K14" s="21">
        <f>_xlfn.SINGLE(IF(FLOW_THRU_100PCT="Y",1,INDEX(VariabilityMatrix,D6L1307C1,_xlfn.SINGLE(D6L1307C9))))</f>
        <v>0.50254414711703088</v>
      </c>
      <c r="L14" s="16" t="s">
        <v>37803</v>
      </c>
      <c r="M14" s="15">
        <f>IF(_xlfn.SINGLE(D6L1307C2)&lt;&gt;0,_xlfn.SINGLE(D6L1307C2)*_xlfn.SINGLE(D6L1307C4),_xlfn.SINGLE(D6L1307C3)*_xlfn.SINGLE(D6L1307C4))</f>
        <v>5.6073982592394951E-5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2.8036991296197476E-5</v>
      </c>
      <c r="R14" s="16" t="s">
        <v>37805</v>
      </c>
      <c r="S14" s="15">
        <f>D6L1307C5-D6L1307C7</f>
        <v>2.8036991296197476E-5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2.7396630535349034E-5</v>
      </c>
      <c r="X14" s="16" t="s">
        <v>37807</v>
      </c>
      <c r="Y14" s="33">
        <f>D6L1307C7-D6L1307C10</f>
        <v>6.4036076084844135E-7</v>
      </c>
      <c r="Z14" s="16" t="s">
        <v>37808</v>
      </c>
      <c r="AA14" s="33">
        <f>CHOOSE(MIN(D6L1307C9,RUN_YEARS),B7L813C7,B7L813C16,B7L813C25,B7L813C34,B7L813C43)</f>
        <v>181</v>
      </c>
      <c r="AB14" s="16" t="s">
        <v>37809</v>
      </c>
      <c r="AC14" s="33">
        <f>IF(D6L1307C12=0,0,D6L1307C10/D6L1307C12)</f>
        <v>1.5136259964281236E-7</v>
      </c>
      <c r="AD14" s="16" t="s">
        <v>37810</v>
      </c>
      <c r="AE14" s="33">
        <f>IF(D6L1307C5=0,0,D6L1307C10/D6L1307C5)</f>
        <v>0.48858007348072169</v>
      </c>
      <c r="AF14" s="16" t="s">
        <v>37811</v>
      </c>
      <c r="AG14" s="33">
        <f>CHOOSE(MIN(D6L1307C9,RUN_YEARS),B7L813C5,B7L813C14,B7L813C23,B7L813C32,B7L813C41)</f>
        <v>1.6271694652941178</v>
      </c>
      <c r="AH14" s="16" t="s">
        <v>37812</v>
      </c>
      <c r="AI14" s="33">
        <f>IF(D6L1307C15=0,0,D6L1307C11/D6L1307C15)</f>
        <v>3.9354275907131373E-7</v>
      </c>
      <c r="AJ14" s="16" t="s">
        <v>37813</v>
      </c>
      <c r="AK14" s="33">
        <f>IF(D6L1307C5=0,0,D6L1307C11/D6L1307C5)</f>
        <v>1.1419926519278308E-2</v>
      </c>
      <c r="AL14" s="16" t="s">
        <v>37814</v>
      </c>
      <c r="AM14" s="33">
        <f>D6L1307C8*CHOOSE(MIN(D6L1307C9,RUN_YEARS),B7L813C4,B7L813C13,B7L813C22,B7L813C31,B7L813C40)</f>
        <v>6.9054386401336114E-6</v>
      </c>
      <c r="AN14" s="16" t="s">
        <v>37815</v>
      </c>
      <c r="AO14" s="33">
        <f>D6L1307C8-D6L1307C18</f>
        <v>2.1131552656063865E-5</v>
      </c>
      <c r="AP14" s="16" t="s">
        <v>37816</v>
      </c>
      <c r="AQ14" s="33">
        <f>CHOOSE(MIN(D6L1307C9,RUN_YEARS),B7L813C2,B7L813C11,B7L813C20,B7L813C29,B7L813C38)</f>
        <v>0.23689005768142543</v>
      </c>
      <c r="AR14" s="16" t="s">
        <v>37817</v>
      </c>
      <c r="AS14" s="33">
        <f>IF(D6L1307C20=0,0,D6L1307C18/D6L1307C20)</f>
        <v>2.9150394523607174E-5</v>
      </c>
      <c r="AT14" s="16" t="s">
        <v>37818</v>
      </c>
      <c r="AU14" s="33">
        <f>IF(D6L1307C5=0,0,D6L1307C18/D6L1307C5)</f>
        <v>0.12314871034450411</v>
      </c>
      <c r="AV14" s="16" t="s">
        <v>37819</v>
      </c>
      <c r="AW14" s="33">
        <f>CHOOSE(MIN(D6L1307C9,RUN_YEARS),B7L813C1,B7L813C10,B7L813C19,B7L813C28,B7L813C37)</f>
        <v>0.72491480823529419</v>
      </c>
      <c r="AX14" s="16" t="s">
        <v>37820</v>
      </c>
      <c r="AY14" s="33">
        <f>IF(D6L1307C23=0,0,D6L1307C19/D6L1307C23)</f>
        <v>2.9150394523607174E-5</v>
      </c>
      <c r="AZ14" s="16" t="s">
        <v>37821</v>
      </c>
      <c r="BA14" s="33">
        <f>IF(D6L1307C5=0,0,D6L1307C19/D6L1307C5)</f>
        <v>0.37685128965549591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_xlfn.SINGLE(IF(FLOW_THRU_100PCT="Y",1,INDEX(VariabilityMatrix,D6L1308C1,_xlfn.SINGLE(D6L1308C9))))</f>
        <v>0.50254414711703088</v>
      </c>
      <c r="L15" s="16" t="s">
        <v>37824</v>
      </c>
      <c r="M15" s="15">
        <f>IF(_xlfn.SINGLE(D6L1308C2)&lt;&gt;0,_xlfn.SINGLE(D6L1308C2)*_xlfn.SINGLE(D6L1308C4),_xlfn.SINGLE(D6L1308C3)*_xlfn.SINGLE(D6L1308C4))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181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1.6271694652941178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0.23689005768142543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0.72491480823529419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_xlfn.SINGLE(IF(FLOW_THRU_100PCT="Y",1,INDEX(VariabilityMatrix,D6L1309C1,_xlfn.SINGLE(D6L1309C9))))</f>
        <v>0.50254414711703088</v>
      </c>
      <c r="L16" s="16" t="s">
        <v>37845</v>
      </c>
      <c r="M16" s="15">
        <f>IF(_xlfn.SINGLE(D6L1309C2)&lt;&gt;0,_xlfn.SINGLE(D6L1309C2)*_xlfn.SINGLE(D6L1309C4),_xlfn.SINGLE(D6L1309C3)*_xlfn.SINGLE(D6L1309C4))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181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1.6271694652941178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0.23689005768142543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0.72491480823529419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_xlfn.SINGLE(IF(FLOW_THRU_100PCT="Y",1,INDEX(VariabilityMatrix,D6L1310C1,_xlfn.SINGLE(D6L1310C9))))</f>
        <v>0.50254414711703088</v>
      </c>
      <c r="L17" s="16" t="s">
        <v>37866</v>
      </c>
      <c r="M17" s="15">
        <f>IF(_xlfn.SINGLE(D6L1310C2)&lt;&gt;0,_xlfn.SINGLE(D6L1310C2)*_xlfn.SINGLE(D6L1310C4),_xlfn.SINGLE(D6L1310C3)*_xlfn.SINGLE(D6L1310C4))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181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1.6271694652941178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0.23689005768142543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0.72491480823529419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_xlfn.SINGLE(IF(FLOW_THRU_100PCT="Y",1,INDEX(VariabilityMatrix,D6L1311C1,_xlfn.SINGLE(D6L1311C9))))</f>
        <v>0.50254414711703088</v>
      </c>
      <c r="L18" s="16" t="s">
        <v>37887</v>
      </c>
      <c r="M18" s="15">
        <f>IF(_xlfn.SINGLE(D6L1311C2)&lt;&gt;0,_xlfn.SINGLE(D6L1311C2)*_xlfn.SINGLE(D6L1311C4),_xlfn.SINGLE(D6L1311C3)*_xlfn.SINGLE(D6L1311C4))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181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1.6271694652941178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0.23689005768142543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0.72491480823529419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0.50254414711703088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181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1.6271694652941178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0.23689005768142543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0.72491480823529419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8.5749848983422309E-5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7.374487012574319E-5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3.6872435062871595E-5</v>
      </c>
      <c r="R20" s="16" t="s">
        <v>37931</v>
      </c>
      <c r="S20" s="15">
        <f>D6L1313C5-D6L1313C7</f>
        <v>3.6872435062871595E-5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3.6030274064861889E-5</v>
      </c>
      <c r="X20" s="16" t="s">
        <v>37933</v>
      </c>
      <c r="Y20" s="33">
        <f>D6L1313C7-D6L1313C10</f>
        <v>8.4216099800970651E-7</v>
      </c>
      <c r="Z20" s="16" t="s">
        <v>37934</v>
      </c>
      <c r="AA20" s="33">
        <f>CHOOSE(MIN(D6L1313C9,RUN_YEARS),B7L813C7,B7L813C16,B7L813C25,B7L813C34,B7L813C43)</f>
        <v>181</v>
      </c>
      <c r="AB20" s="16" t="s">
        <v>37935</v>
      </c>
      <c r="AC20" s="33">
        <f>IF(D6L1313C12=0,0,D6L1313C10/D6L1313C12)</f>
        <v>1.9906228765117066E-7</v>
      </c>
      <c r="AD20" s="16" t="s">
        <v>37936</v>
      </c>
      <c r="AE20" s="33">
        <f>IF(D6L1313C5=0,0,D6L1313C10/D6L1313C5)</f>
        <v>0.48858007348072174</v>
      </c>
      <c r="AF20" s="16" t="s">
        <v>37937</v>
      </c>
      <c r="AG20" s="33">
        <f>CHOOSE(MIN(D6L1313C9,RUN_YEARS),B7L813C5,B7L813C14,B7L813C23,B7L813C32,B7L813C41)</f>
        <v>1.6271694652941178</v>
      </c>
      <c r="AH20" s="16" t="s">
        <v>37938</v>
      </c>
      <c r="AI20" s="33">
        <f>IF(D6L1313C15=0,0,D6L1313C11/D6L1313C15)</f>
        <v>5.1756194789304405E-7</v>
      </c>
      <c r="AJ20" s="16" t="s">
        <v>37939</v>
      </c>
      <c r="AK20" s="33">
        <f>IF(D6L1313C5=0,0,D6L1313C11/D6L1313C5)</f>
        <v>1.141992651927827E-2</v>
      </c>
      <c r="AL20" s="16" t="s">
        <v>37940</v>
      </c>
      <c r="AM20" s="33">
        <f>D6L1313C8*CHOOSE(MIN(D6L1313C9,RUN_YEARS),B7L813C4,B7L813C13,B7L813C22,B7L813C31,B7L813C40)</f>
        <v>9.0815856505082221E-6</v>
      </c>
      <c r="AN20" s="16" t="s">
        <v>37941</v>
      </c>
      <c r="AO20" s="33">
        <f>D6L1313C8-D6L1313C18</f>
        <v>2.7790849412363373E-5</v>
      </c>
      <c r="AP20" s="16" t="s">
        <v>37942</v>
      </c>
      <c r="AQ20" s="33">
        <f>CHOOSE(MIN(D6L1313C9,RUN_YEARS),B7L813C2,B7L813C11,B7L813C20,B7L813C29,B7L813C38)</f>
        <v>0.23689005768142543</v>
      </c>
      <c r="AR20" s="16" t="s">
        <v>37943</v>
      </c>
      <c r="AS20" s="33">
        <f>IF(D6L1313C20=0,0,D6L1313C18/D6L1313C20)</f>
        <v>3.8336710875056323E-5</v>
      </c>
      <c r="AT20" s="16" t="s">
        <v>37944</v>
      </c>
      <c r="AU20" s="33">
        <f>IF(D6L1313C5=0,0,D6L1313C18/D6L1313C5)</f>
        <v>0.1231487103445041</v>
      </c>
      <c r="AV20" s="16" t="s">
        <v>37945</v>
      </c>
      <c r="AW20" s="33">
        <f>CHOOSE(MIN(D6L1313C9,RUN_YEARS),B7L813C1,B7L813C10,B7L813C19,B7L813C28,B7L813C37)</f>
        <v>0.72491480823529419</v>
      </c>
      <c r="AX20" s="16" t="s">
        <v>37946</v>
      </c>
      <c r="AY20" s="33">
        <f>IF(D6L1313C23=0,0,D6L1313C19/D6L1313C23)</f>
        <v>3.8336710875056323E-5</v>
      </c>
      <c r="AZ20" s="16" t="s">
        <v>37947</v>
      </c>
      <c r="BA20" s="33">
        <f>IF(D6L1313C5=0,0,D6L1313C19/D6L1313C5)</f>
        <v>0.37685128965549591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7.4540230276832272E-5</v>
      </c>
      <c r="J21" s="16" t="s">
        <v>37969</v>
      </c>
      <c r="K21" s="21">
        <f>_xlfn.SINGLE(IF(FLOW_THRU_100PCT="Y",1,INDEX(VariabilityMatrix,D6L1314C1,_xlfn.SINGLE(D6L1314C9))))</f>
        <v>0.52036365427084563</v>
      </c>
      <c r="L21" s="16" t="s">
        <v>37949</v>
      </c>
      <c r="M21" s="15">
        <f>IF(_xlfn.SINGLE(D6L1314C2)&lt;&gt;0,_xlfn.SINGLE(D6L1314C2)*_xlfn.SINGLE(D6L1314C4),_xlfn.SINGLE(D6L1314C3)*_xlfn.SINGLE(D6L1314C4))</f>
        <v>3.8788026617042766E-5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1.9394013308521383E-5</v>
      </c>
      <c r="R21" s="16" t="s">
        <v>37951</v>
      </c>
      <c r="S21" s="15">
        <f>D6L1314C5-D6L1314C7</f>
        <v>1.9394013308521383E-5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1.8908984847177876E-5</v>
      </c>
      <c r="X21" s="16" t="s">
        <v>37953</v>
      </c>
      <c r="Y21" s="33">
        <f>D6L1314C7-D6L1314C10</f>
        <v>4.8502846134350767E-7</v>
      </c>
      <c r="Z21" s="16" t="s">
        <v>37954</v>
      </c>
      <c r="AA21" s="33">
        <f>CHOOSE(MIN(D6L1314C9,RUN_YEARS),B7L813C7,B7L813C16,B7L813C25,B7L813C34,B7L813C43)</f>
        <v>142</v>
      </c>
      <c r="AB21" s="16" t="s">
        <v>37955</v>
      </c>
      <c r="AC21" s="33">
        <f>IF(D6L1314C12=0,0,D6L1314C10/D6L1314C12)</f>
        <v>1.3316186512097097E-7</v>
      </c>
      <c r="AD21" s="16" t="s">
        <v>37956</v>
      </c>
      <c r="AE21" s="33">
        <f>IF(D6L1314C5=0,0,D6L1314C10/D6L1314C5)</f>
        <v>0.4874954076387481</v>
      </c>
      <c r="AF21" s="16" t="s">
        <v>37957</v>
      </c>
      <c r="AG21" s="33">
        <f>CHOOSE(MIN(D6L1314C9,RUN_YEARS),B7L813C5,B7L813C14,B7L813C23,B7L813C32,B7L813C41)</f>
        <v>1.4009221637108433</v>
      </c>
      <c r="AH21" s="16" t="s">
        <v>37958</v>
      </c>
      <c r="AI21" s="33">
        <f>IF(D6L1314C15=0,0,D6L1314C11/D6L1314C15)</f>
        <v>3.4622084931452318E-7</v>
      </c>
      <c r="AJ21" s="16" t="s">
        <v>37959</v>
      </c>
      <c r="AK21" s="33">
        <f>IF(D6L1314C5=0,0,D6L1314C11/D6L1314C5)</f>
        <v>1.2504592361251883E-2</v>
      </c>
      <c r="AL21" s="16" t="s">
        <v>37960</v>
      </c>
      <c r="AM21" s="33">
        <f>D6L1314C8*CHOOSE(MIN(D6L1314C9,RUN_YEARS),B7L813C4,B7L813C13,B7L813C22,B7L813C31,B7L813C40)</f>
        <v>4.6362155844246485E-6</v>
      </c>
      <c r="AN21" s="16" t="s">
        <v>37961</v>
      </c>
      <c r="AO21" s="33">
        <f>D6L1314C8-D6L1314C18</f>
        <v>1.4757797724096735E-5</v>
      </c>
      <c r="AP21" s="16" t="s">
        <v>37962</v>
      </c>
      <c r="AQ21" s="33">
        <f>CHOOSE(MIN(D6L1314C9,RUN_YEARS),B7L813C2,B7L813C11,B7L813C20,B7L813C29,B7L813C38)</f>
        <v>0.19332946969842288</v>
      </c>
      <c r="AR21" s="16" t="s">
        <v>37963</v>
      </c>
      <c r="AS21" s="33">
        <f>IF(D6L1314C20=0,0,D6L1314C18/D6L1314C20)</f>
        <v>2.398090467871629E-5</v>
      </c>
      <c r="AT21" s="16" t="s">
        <v>37964</v>
      </c>
      <c r="AU21" s="33">
        <f>IF(D6L1314C5=0,0,D6L1314C18/D6L1314C5)</f>
        <v>0.11952697749226505</v>
      </c>
      <c r="AV21" s="16" t="s">
        <v>37965</v>
      </c>
      <c r="AW21" s="33">
        <f>CHOOSE(MIN(D6L1314C9,RUN_YEARS),B7L813C1,B7L813C10,B7L813C19,B7L813C28,B7L813C37)</f>
        <v>0.6153978726746987</v>
      </c>
      <c r="AX21" s="16" t="s">
        <v>37966</v>
      </c>
      <c r="AY21" s="33">
        <f>IF(D6L1314C23=0,0,D6L1314C19/D6L1314C23)</f>
        <v>2.3980904678716293E-5</v>
      </c>
      <c r="AZ21" s="16" t="s">
        <v>37967</v>
      </c>
      <c r="BA21" s="33">
        <f>IF(D6L1314C5=0,0,D6L1314C19/D6L1314C5)</f>
        <v>0.38047302250773496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1.3228735801401847E-4</v>
      </c>
      <c r="J22" s="16" t="s">
        <v>37990</v>
      </c>
      <c r="K22" s="21">
        <f>_xlfn.SINGLE(IF(FLOW_THRU_100PCT="Y",1,INDEX(VariabilityMatrix,D6L1315C1,_xlfn.SINGLE(D6L1315C9))))</f>
        <v>0.52611085513547562</v>
      </c>
      <c r="L22" s="16" t="s">
        <v>37970</v>
      </c>
      <c r="M22" s="15">
        <f>IF(_xlfn.SINGLE(D6L1315C2)&lt;&gt;0,_xlfn.SINGLE(D6L1315C2)*_xlfn.SINGLE(D6L1315C4),_xlfn.SINGLE(D6L1315C3)*_xlfn.SINGLE(D6L1315C4))</f>
        <v>6.9597815048368076E-5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3.4798907524184038E-5</v>
      </c>
      <c r="R22" s="16" t="s">
        <v>37972</v>
      </c>
      <c r="S22" s="15">
        <f>D6L1315C5-D6L1315C7</f>
        <v>3.4798907524184038E-5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3.3842428670237367E-5</v>
      </c>
      <c r="X22" s="16" t="s">
        <v>37974</v>
      </c>
      <c r="Y22" s="33">
        <f>D6L1315C7-D6L1315C10</f>
        <v>9.5647885394667062E-7</v>
      </c>
      <c r="Z22" s="16" t="s">
        <v>37975</v>
      </c>
      <c r="AA22" s="33">
        <f>CHOOSE(MIN(D6L1315C9,RUN_YEARS),B7L813C7,B7L813C16,B7L813C25,B7L813C34,B7L813C43)</f>
        <v>117.66666666666666</v>
      </c>
      <c r="AB22" s="16" t="s">
        <v>37976</v>
      </c>
      <c r="AC22" s="33">
        <f>IF(D6L1315C12=0,0,D6L1315C10/D6L1315C12)</f>
        <v>2.8761270824564336E-7</v>
      </c>
      <c r="AD22" s="16" t="s">
        <v>37977</v>
      </c>
      <c r="AE22" s="33">
        <f>IF(D6L1315C5=0,0,D6L1315C10/D6L1315C5)</f>
        <v>0.48625705629865029</v>
      </c>
      <c r="AF22" s="16" t="s">
        <v>37978</v>
      </c>
      <c r="AG22" s="33">
        <f>CHOOSE(MIN(D6L1315C9,RUN_YEARS),B7L813C5,B7L813C14,B7L813C23,B7L813C32,B7L813C41)</f>
        <v>1.2790689414634147</v>
      </c>
      <c r="AH22" s="16" t="s">
        <v>37979</v>
      </c>
      <c r="AI22" s="33">
        <f>IF(D6L1315C15=0,0,D6L1315C11/D6L1315C15)</f>
        <v>7.4779304143867277E-7</v>
      </c>
      <c r="AJ22" s="16" t="s">
        <v>37980</v>
      </c>
      <c r="AK22" s="33">
        <f>IF(D6L1315C5=0,0,D6L1315C11/D6L1315C5)</f>
        <v>1.3742943701349689E-2</v>
      </c>
      <c r="AL22" s="16" t="s">
        <v>37981</v>
      </c>
      <c r="AM22" s="33">
        <f>D6L1315C8*CHOOSE(MIN(D6L1315C9,RUN_YEARS),B7L813C4,B7L813C13,B7L813C22,B7L813C31,B7L813C40)</f>
        <v>7.8400225778497032E-6</v>
      </c>
      <c r="AN22" s="16" t="s">
        <v>37982</v>
      </c>
      <c r="AO22" s="33">
        <f>D6L1315C8-D6L1315C18</f>
        <v>2.6958884946334333E-5</v>
      </c>
      <c r="AP22" s="16" t="s">
        <v>37983</v>
      </c>
      <c r="AQ22" s="33">
        <f>CHOOSE(MIN(D6L1315C9,RUN_YEARS),B7L813C2,B7L813C11,B7L813C20,B7L813C29,B7L813C38)</f>
        <v>0.16115363110466838</v>
      </c>
      <c r="AR22" s="16" t="s">
        <v>37984</v>
      </c>
      <c r="AS22" s="33">
        <f>IF(D6L1315C20=0,0,D6L1315C18/D6L1315C20)</f>
        <v>4.8649369698394526E-5</v>
      </c>
      <c r="AT22" s="16" t="s">
        <v>37985</v>
      </c>
      <c r="AU22" s="33">
        <f>IF(D6L1315C5=0,0,D6L1315C18/D6L1315C5)</f>
        <v>0.11264753889760991</v>
      </c>
      <c r="AV22" s="16" t="s">
        <v>37986</v>
      </c>
      <c r="AW22" s="33">
        <f>CHOOSE(MIN(D6L1315C9,RUN_YEARS),B7L813C1,B7L813C10,B7L813C19,B7L813C28,B7L813C37)</f>
        <v>0.55414664390243895</v>
      </c>
      <c r="AX22" s="16" t="s">
        <v>37987</v>
      </c>
      <c r="AY22" s="33">
        <f>IF(D6L1315C23=0,0,D6L1315C19/D6L1315C23)</f>
        <v>4.8649369698394519E-5</v>
      </c>
      <c r="AZ22" s="16" t="s">
        <v>37988</v>
      </c>
      <c r="BA22" s="33">
        <f>IF(D6L1315C5=0,0,D6L1315C19/D6L1315C5)</f>
        <v>0.38735246110239008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0.56597077978090393</v>
      </c>
      <c r="J23" s="16" t="s">
        <v>38011</v>
      </c>
      <c r="K23" s="21">
        <f>_xlfn.SINGLE(IF(FLOW_THRU_100PCT="Y",1,INDEX(VariabilityMatrix,D6L1316C1,_xlfn.SINGLE(D6L1316C9))))</f>
        <v>0.20532782171899169</v>
      </c>
      <c r="L23" s="16" t="s">
        <v>37991</v>
      </c>
      <c r="M23" s="15">
        <f>IF(_xlfn.SINGLE(D6L1316C2)&lt;&gt;0,_xlfn.SINGLE(D6L1316C2)*_xlfn.SINGLE(D6L1316C4),_xlfn.SINGLE(D6L1316C3)*_xlfn.SINGLE(D6L1316C4))</f>
        <v>0.11620954736901215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5.8104773684506075E-2</v>
      </c>
      <c r="R23" s="16" t="s">
        <v>37993</v>
      </c>
      <c r="S23" s="15">
        <f>D6L1316C5-D6L1316C7</f>
        <v>5.8104773684506075E-2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5.6507712417454406E-2</v>
      </c>
      <c r="X23" s="16" t="s">
        <v>37995</v>
      </c>
      <c r="Y23" s="33">
        <f>D6L1316C7-D6L1316C10</f>
        <v>1.5970612670516693E-3</v>
      </c>
      <c r="Z23" s="16" t="s">
        <v>37996</v>
      </c>
      <c r="AA23" s="33">
        <f>CHOOSE(MIN(D6L1316C9,RUN_YEARS),B7L813C7,B7L813C16,B7L813C25,B7L813C34,B7L813C43)</f>
        <v>117.66666666666666</v>
      </c>
      <c r="AB23" s="16" t="s">
        <v>37997</v>
      </c>
      <c r="AC23" s="33">
        <f>IF(D6L1316C12=0,0,D6L1316C10/D6L1316C12)</f>
        <v>4.8023551629564656E-4</v>
      </c>
      <c r="AD23" s="16" t="s">
        <v>37998</v>
      </c>
      <c r="AE23" s="33">
        <f>IF(D6L1316C5=0,0,D6L1316C10/D6L1316C5)</f>
        <v>0.48625705629865029</v>
      </c>
      <c r="AF23" s="16" t="s">
        <v>37999</v>
      </c>
      <c r="AG23" s="33">
        <f>CHOOSE(MIN(D6L1316C9,RUN_YEARS),B7L813C5,B7L813C14,B7L813C23,B7L813C32,B7L813C41)</f>
        <v>1.2790689414634147</v>
      </c>
      <c r="AH23" s="16" t="s">
        <v>38000</v>
      </c>
      <c r="AI23" s="33">
        <f>IF(D6L1316C15=0,0,D6L1316C11/D6L1316C15)</f>
        <v>1.2486123423686856E-3</v>
      </c>
      <c r="AJ23" s="16" t="s">
        <v>38001</v>
      </c>
      <c r="AK23" s="33">
        <f>IF(D6L1316C5=0,0,D6L1316C11/D6L1316C5)</f>
        <v>1.3742943701349736E-2</v>
      </c>
      <c r="AL23" s="16" t="s">
        <v>38002</v>
      </c>
      <c r="AM23" s="33">
        <f>D6L1316C8*CHOOSE(MIN(D6L1316C9,RUN_YEARS),B7L813C4,B7L813C13,B7L813C22,B7L813C31,B7L813C40)</f>
        <v>1.3090719507524438E-2</v>
      </c>
      <c r="AN23" s="16" t="s">
        <v>38003</v>
      </c>
      <c r="AO23" s="33">
        <f>D6L1316C8-D6L1316C18</f>
        <v>4.5014054176981635E-2</v>
      </c>
      <c r="AP23" s="16" t="s">
        <v>38004</v>
      </c>
      <c r="AQ23" s="33">
        <f>CHOOSE(MIN(D6L1316C9,RUN_YEARS),B7L813C2,B7L813C11,B7L813C20,B7L813C29,B7L813C38)</f>
        <v>0.16115363110466838</v>
      </c>
      <c r="AR23" s="16" t="s">
        <v>38005</v>
      </c>
      <c r="AS23" s="33">
        <f>IF(D6L1316C20=0,0,D6L1316C18/D6L1316C20)</f>
        <v>8.1231303432574162E-2</v>
      </c>
      <c r="AT23" s="16" t="s">
        <v>38006</v>
      </c>
      <c r="AU23" s="33">
        <f>IF(D6L1316C5=0,0,D6L1316C18/D6L1316C5)</f>
        <v>0.11264753889760991</v>
      </c>
      <c r="AV23" s="16" t="s">
        <v>38007</v>
      </c>
      <c r="AW23" s="33">
        <f>CHOOSE(MIN(D6L1316C9,RUN_YEARS),B7L813C1,B7L813C10,B7L813C19,B7L813C28,B7L813C37)</f>
        <v>0.55414664390243895</v>
      </c>
      <c r="AX23" s="16" t="s">
        <v>38008</v>
      </c>
      <c r="AY23" s="33">
        <f>IF(D6L1316C23=0,0,D6L1316C19/D6L1316C23)</f>
        <v>8.1231303432574148E-2</v>
      </c>
      <c r="AZ23" s="16" t="s">
        <v>38009</v>
      </c>
      <c r="BA23" s="33">
        <f>IF(D6L1316C5=0,0,D6L1316C19/D6L1316C5)</f>
        <v>0.38735246110239008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117.66666666666666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1.2790689414634147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0.16115363110466838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0.55414664390243895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_xlfn.SINGLE(IF(FLOW_THRU_100PCT="Y",1,INDEX(VariabilityMatrix,D6L1318C1,_xlfn.SINGLE(D6L1318C9))))</f>
        <v>0.19370866576980317</v>
      </c>
      <c r="L25" s="16" t="s">
        <v>38032</v>
      </c>
      <c r="M25" s="15">
        <f>IF(_xlfn.SINGLE(D6L1318C2)&lt;&gt;0,_xlfn.SINGLE(D6L1318C2)*_xlfn.SINGLE(D6L1318C4),_xlfn.SINGLE(D6L1318C3)*_xlfn.SINGLE(D6L1318C4))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181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1.6271694652941178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0.23689005768142543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0.72491480823529419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0.81867731144608891</v>
      </c>
      <c r="J26" s="16" t="s">
        <v>38073</v>
      </c>
      <c r="K26" s="21">
        <f>_xlfn.SINGLE(IF(FLOW_THRU_100PCT="Y",1,INDEX(VariabilityMatrix,D6L1319C1,_xlfn.SINGLE(D6L1319C9))))</f>
        <v>0.20532782171899169</v>
      </c>
      <c r="L26" s="16" t="s">
        <v>38053</v>
      </c>
      <c r="M26" s="15">
        <f>IF(_xlfn.SINGLE(D6L1319C2)&lt;&gt;0,_xlfn.SINGLE(D6L1319C2)*_xlfn.SINGLE(D6L1319C4),_xlfn.SINGLE(D6L1319C3)*_xlfn.SINGLE(D6L1319C4))</f>
        <v>0.16809722904998597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8.4048614524992987E-2</v>
      </c>
      <c r="R26" s="16" t="s">
        <v>38055</v>
      </c>
      <c r="S26" s="15">
        <f>D6L1319C5-D6L1319C7</f>
        <v>8.4048614524992987E-2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8.1738463769806147E-2</v>
      </c>
      <c r="X26" s="16" t="s">
        <v>38057</v>
      </c>
      <c r="Y26" s="33">
        <f>D6L1319C7-D6L1319C10</f>
        <v>2.3101507551868405E-3</v>
      </c>
      <c r="Z26" s="16" t="s">
        <v>38058</v>
      </c>
      <c r="AA26" s="33">
        <f>CHOOSE(MIN(D6L1319C9,RUN_YEARS),B7L813C7,B7L813C16,B7L813C25,B7L813C34,B7L813C43)</f>
        <v>117.66666666666666</v>
      </c>
      <c r="AB26" s="16" t="s">
        <v>38059</v>
      </c>
      <c r="AC26" s="33">
        <f>IF(D6L1319C12=0,0,D6L1319C10/D6L1319C12)</f>
        <v>6.9466116518248852E-4</v>
      </c>
      <c r="AD26" s="16" t="s">
        <v>38060</v>
      </c>
      <c r="AE26" s="33">
        <f>IF(D6L1319C5=0,0,D6L1319C10/D6L1319C5)</f>
        <v>0.48625705629865029</v>
      </c>
      <c r="AF26" s="16" t="s">
        <v>38061</v>
      </c>
      <c r="AG26" s="33">
        <f>CHOOSE(MIN(D6L1319C9,RUN_YEARS),B7L813C5,B7L813C14,B7L813C23,B7L813C32,B7L813C41)</f>
        <v>1.2790689414634147</v>
      </c>
      <c r="AH26" s="16" t="s">
        <v>38062</v>
      </c>
      <c r="AI26" s="33">
        <f>IF(D6L1319C15=0,0,D6L1319C11/D6L1319C15)</f>
        <v>1.8061190294744703E-3</v>
      </c>
      <c r="AJ26" s="16" t="s">
        <v>38063</v>
      </c>
      <c r="AK26" s="33">
        <f>IF(D6L1319C5=0,0,D6L1319C11/D6L1319C5)</f>
        <v>1.3742943701349687E-2</v>
      </c>
      <c r="AL26" s="16" t="s">
        <v>38064</v>
      </c>
      <c r="AM26" s="33">
        <f>D6L1319C8*CHOOSE(MIN(D6L1319C9,RUN_YEARS),B7L813C4,B7L813C13,B7L813C22,B7L813C31,B7L813C40)</f>
        <v>1.8935739147988736E-2</v>
      </c>
      <c r="AN26" s="16" t="s">
        <v>38065</v>
      </c>
      <c r="AO26" s="33">
        <f>D6L1319C8-D6L1319C18</f>
        <v>6.5112875377004248E-2</v>
      </c>
      <c r="AP26" s="16" t="s">
        <v>38066</v>
      </c>
      <c r="AQ26" s="33">
        <f>CHOOSE(MIN(D6L1319C9,RUN_YEARS),B7L813C2,B7L813C11,B7L813C20,B7L813C29,B7L813C38)</f>
        <v>0.16115363110466838</v>
      </c>
      <c r="AR26" s="16" t="s">
        <v>38067</v>
      </c>
      <c r="AS26" s="33">
        <f>IF(D6L1319C20=0,0,D6L1319C18/D6L1319C20)</f>
        <v>0.11750116344378291</v>
      </c>
      <c r="AT26" s="16" t="s">
        <v>38068</v>
      </c>
      <c r="AU26" s="33">
        <f>IF(D6L1319C5=0,0,D6L1319C18/D6L1319C5)</f>
        <v>0.11264753889760989</v>
      </c>
      <c r="AV26" s="16" t="s">
        <v>38069</v>
      </c>
      <c r="AW26" s="33">
        <f>CHOOSE(MIN(D6L1319C9,RUN_YEARS),B7L813C1,B7L813C10,B7L813C19,B7L813C28,B7L813C37)</f>
        <v>0.55414664390243895</v>
      </c>
      <c r="AX26" s="16" t="s">
        <v>38070</v>
      </c>
      <c r="AY26" s="33">
        <f>IF(D6L1319C23=0,0,D6L1319C19/D6L1319C23)</f>
        <v>0.11750116344378292</v>
      </c>
      <c r="AZ26" s="16" t="s">
        <v>38071</v>
      </c>
      <c r="BA26" s="33">
        <f>IF(D6L1319C5=0,0,D6L1319C19/D6L1319C5)</f>
        <v>0.38735246110239008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1.7678107583307949E-2</v>
      </c>
      <c r="J27" s="16" t="s">
        <v>38094</v>
      </c>
      <c r="K27" s="21">
        <f>_xlfn.SINGLE(IF(FLOW_THRU_100PCT="Y",1,INDEX(VariabilityMatrix,D6L1320C1,_xlfn.SINGLE(D6L1320C9))))</f>
        <v>0.19370866576980317</v>
      </c>
      <c r="L27" s="16" t="s">
        <v>38074</v>
      </c>
      <c r="M27" s="15">
        <f>IF(_xlfn.SINGLE(D6L1320C2)&lt;&gt;0,_xlfn.SINGLE(D6L1320C2)*_xlfn.SINGLE(D6L1320C4),_xlfn.SINGLE(D6L1320C3)*_xlfn.SINGLE(D6L1320C4))</f>
        <v>3.4244026332976222E-3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1.7122013166488111E-3</v>
      </c>
      <c r="R27" s="16" t="s">
        <v>38076</v>
      </c>
      <c r="S27" s="15">
        <f>D6L1320C5-D6L1320C7</f>
        <v>1.7122013166488111E-3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1.6730948902041291E-3</v>
      </c>
      <c r="X27" s="16" t="s">
        <v>38078</v>
      </c>
      <c r="Y27" s="33">
        <f>D6L1320C7-D6L1320C10</f>
        <v>3.9106426444681991E-5</v>
      </c>
      <c r="Z27" s="16" t="s">
        <v>38079</v>
      </c>
      <c r="AA27" s="33">
        <f>CHOOSE(MIN(D6L1320C9,RUN_YEARS),B7L813C7,B7L813C16,B7L813C25,B7L813C34,B7L813C43)</f>
        <v>181</v>
      </c>
      <c r="AB27" s="16" t="s">
        <v>38080</v>
      </c>
      <c r="AC27" s="33">
        <f>IF(D6L1320C12=0,0,D6L1320C10/D6L1320C12)</f>
        <v>9.2436181779233651E-6</v>
      </c>
      <c r="AD27" s="16" t="s">
        <v>38081</v>
      </c>
      <c r="AE27" s="33">
        <f>IF(D6L1320C5=0,0,D6L1320C10/D6L1320C5)</f>
        <v>0.48858007348072169</v>
      </c>
      <c r="AF27" s="16" t="s">
        <v>38082</v>
      </c>
      <c r="AG27" s="33">
        <f>CHOOSE(MIN(D6L1320C9,RUN_YEARS),B7L813C5,B7L813C14,B7L813C23,B7L813C32,B7L813C41)</f>
        <v>1.6271694652941178</v>
      </c>
      <c r="AH27" s="16" t="s">
        <v>38083</v>
      </c>
      <c r="AI27" s="33">
        <f>IF(D6L1320C15=0,0,D6L1320C11/D6L1320C15)</f>
        <v>2.4033407262600849E-5</v>
      </c>
      <c r="AJ27" s="16" t="s">
        <v>38084</v>
      </c>
      <c r="AK27" s="33">
        <f>IF(D6L1320C5=0,0,D6L1320C11/D6L1320C5)</f>
        <v>1.1419926519278308E-2</v>
      </c>
      <c r="AL27" s="16" t="s">
        <v>38085</v>
      </c>
      <c r="AM27" s="33">
        <f>D6L1320C8*CHOOSE(MIN(D6L1320C9,RUN_YEARS),B7L813C4,B7L813C13,B7L813C22,B7L813C31,B7L813C40)</f>
        <v>4.2171076799092595E-4</v>
      </c>
      <c r="AN27" s="16" t="s">
        <v>38086</v>
      </c>
      <c r="AO27" s="33">
        <f>D6L1320C8-D6L1320C18</f>
        <v>1.2904905486578852E-3</v>
      </c>
      <c r="AP27" s="16" t="s">
        <v>38087</v>
      </c>
      <c r="AQ27" s="33">
        <f>CHOOSE(MIN(D6L1320C9,RUN_YEARS),B7L813C2,B7L813C11,B7L813C20,B7L813C29,B7L813C38)</f>
        <v>0.23689005768142543</v>
      </c>
      <c r="AR27" s="16" t="s">
        <v>38088</v>
      </c>
      <c r="AS27" s="33">
        <f>IF(D6L1320C20=0,0,D6L1320C18/D6L1320C20)</f>
        <v>1.7801961471850844E-3</v>
      </c>
      <c r="AT27" s="16" t="s">
        <v>38089</v>
      </c>
      <c r="AU27" s="33">
        <f>IF(D6L1320C5=0,0,D6L1320C18/D6L1320C5)</f>
        <v>0.1231487103445041</v>
      </c>
      <c r="AV27" s="16" t="s">
        <v>38090</v>
      </c>
      <c r="AW27" s="33">
        <f>CHOOSE(MIN(D6L1320C9,RUN_YEARS),B7L813C1,B7L813C10,B7L813C19,B7L813C28,B7L813C37)</f>
        <v>0.72491480823529419</v>
      </c>
      <c r="AX27" s="16" t="s">
        <v>38091</v>
      </c>
      <c r="AY27" s="33">
        <f>IF(D6L1320C23=0,0,D6L1320C19/D6L1320C23)</f>
        <v>1.7801961471850846E-3</v>
      </c>
      <c r="AZ27" s="16" t="s">
        <v>38092</v>
      </c>
      <c r="BA27" s="33">
        <f>IF(D6L1320C5=0,0,D6L1320C19/D6L1320C5)</f>
        <v>0.37685128965549591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0.19370866576980317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181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1.6271694652941178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0.23689005768142543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0.72491480823529419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0.19370866576980317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181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1.6271694652941178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0.23689005768142543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0.72491480823529419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0.19370866576980317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181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1.6271694652941178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0.23689005768142543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0.72491480823529419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0.19370866576980317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181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1.6271694652941178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0.23689005768142543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0.72491480823529419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0.19370866576980317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181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1.6271694652941178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0.23689005768142543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0.72491480823529419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181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1.6271694652941178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0.23689005768142543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0.72491480823529419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-2.4000135000423084E-2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-2.0640116100363853E-2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-1.0320058050181926E-2</v>
      </c>
      <c r="R34" s="16" t="s">
        <v>38222</v>
      </c>
      <c r="S34" s="15">
        <f>D6L1327C5-D6L1327C7</f>
        <v>-1.0320058050181926E-2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-1.0036402096625305E-2</v>
      </c>
      <c r="X34" s="16" t="s">
        <v>38224</v>
      </c>
      <c r="Y34" s="33">
        <f>D6L1327C7-D6L1327C10</f>
        <v>-2.8365595355662153E-4</v>
      </c>
      <c r="Z34" s="16" t="s">
        <v>38225</v>
      </c>
      <c r="AA34" s="33">
        <f>CHOOSE(MIN(D6L1327C9,RUN_YEARS),B7L813C7,B7L813C16,B7L813C25,B7L813C34,B7L813C43)</f>
        <v>117.66666666666666</v>
      </c>
      <c r="AB34" s="16" t="s">
        <v>38226</v>
      </c>
      <c r="AC34" s="33">
        <f>IF(D6L1327C12=0,0,D6L1327C10/D6L1327C12)</f>
        <v>-8.5295201954322706E-5</v>
      </c>
      <c r="AD34" s="16" t="s">
        <v>38227</v>
      </c>
      <c r="AE34" s="33">
        <f>IF(D6L1327C5=0,0,D6L1327C10/D6L1327C5)</f>
        <v>0.48625705629865035</v>
      </c>
      <c r="AF34" s="16" t="s">
        <v>38228</v>
      </c>
      <c r="AG34" s="33">
        <f>CHOOSE(MIN(D6L1327C9,RUN_YEARS),B7L813C5,B7L813C14,B7L813C23,B7L813C32,B7L813C41)</f>
        <v>1.2790689414634147</v>
      </c>
      <c r="AH34" s="16" t="s">
        <v>38229</v>
      </c>
      <c r="AI34" s="33">
        <f>IF(D6L1327C15=0,0,D6L1327C11/D6L1327C15)</f>
        <v>-2.2176752508123893E-4</v>
      </c>
      <c r="AJ34" s="16" t="s">
        <v>38230</v>
      </c>
      <c r="AK34" s="33">
        <f>IF(D6L1327C5=0,0,D6L1327C11/D6L1327C5)</f>
        <v>1.374294370134968E-2</v>
      </c>
      <c r="AL34" s="16" t="s">
        <v>38231</v>
      </c>
      <c r="AM34" s="33">
        <f>D6L1327C8*CHOOSE(MIN(D6L1327C9,RUN_YEARS),B7L813C4,B7L813C13,B7L813C22,B7L813C31,B7L813C40)</f>
        <v>-2.3250582812669217E-3</v>
      </c>
      <c r="AN34" s="16" t="s">
        <v>38232</v>
      </c>
      <c r="AO34" s="33">
        <f>D6L1327C8-D6L1327C18</f>
        <v>-7.9949997689150037E-3</v>
      </c>
      <c r="AP34" s="16" t="s">
        <v>38233</v>
      </c>
      <c r="AQ34" s="33">
        <f>CHOOSE(MIN(D6L1327C9,RUN_YEARS),B7L813C2,B7L813C11,B7L813C20,B7L813C29,B7L813C38)</f>
        <v>0.16115363110466838</v>
      </c>
      <c r="AR34" s="16" t="s">
        <v>38234</v>
      </c>
      <c r="AS34" s="33">
        <f>IF(D6L1327C20=0,0,D6L1327C18/D6L1327C20)</f>
        <v>-1.4427588539763088E-2</v>
      </c>
      <c r="AT34" s="16" t="s">
        <v>38235</v>
      </c>
      <c r="AU34" s="33">
        <f>IF(D6L1327C5=0,0,D6L1327C18/D6L1327C5)</f>
        <v>0.11264753889760991</v>
      </c>
      <c r="AV34" s="16" t="s">
        <v>38236</v>
      </c>
      <c r="AW34" s="33">
        <f>CHOOSE(MIN(D6L1327C9,RUN_YEARS),B7L813C1,B7L813C10,B7L813C19,B7L813C28,B7L813C37)</f>
        <v>0.55414664390243895</v>
      </c>
      <c r="AX34" s="16" t="s">
        <v>38237</v>
      </c>
      <c r="AY34" s="33">
        <f>IF(D6L1327C23=0,0,D6L1327C19/D6L1327C23)</f>
        <v>-1.4427588539763085E-2</v>
      </c>
      <c r="AZ34" s="16" t="s">
        <v>38238</v>
      </c>
      <c r="BA34" s="33">
        <f>IF(D6L1327C5=0,0,D6L1327C19/D6L1327C5)</f>
        <v>0.38735246110239002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4.4941465062424761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2.9423944457264728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1.4711972228632364</v>
      </c>
      <c r="R35" s="16" t="s">
        <v>38242</v>
      </c>
      <c r="S35" s="15">
        <f>SUM(D6L1301C8:D6L1327C8)-2*SUM(D6L1309C8,D6L1311C8,D6L1322C8,D6L1324C8,D6L1327C8)</f>
        <v>1.4711972228632364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1.4307707109009475</v>
      </c>
      <c r="X35" s="16" t="s">
        <v>38244</v>
      </c>
      <c r="Y35" s="33">
        <f>SUM(D6L1301C11:D6L1327C11)-2*SUM(D6L1309C11,D6L1311C11,D6L1322C11,D6L1324C11,D6L1327C11)</f>
        <v>4.0426511962289205E-2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1.2152988753521643E-2</v>
      </c>
      <c r="AD35" s="16" t="s">
        <v>38246</v>
      </c>
      <c r="AE35" s="33">
        <f>IF(D6L1328C5=0,0,D6L1328C10/D6L1328C5)</f>
        <v>0.48626067554572627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3.1597770759156305E-2</v>
      </c>
      <c r="AJ35" s="16" t="s">
        <v>38248</v>
      </c>
      <c r="AK35" s="33">
        <f>IF(D6L1328C5=0,0,D6L1328C11/D6L1328C5)</f>
        <v>1.3739324454273826E-2</v>
      </c>
      <c r="AL35" s="16" t="s">
        <v>38249</v>
      </c>
      <c r="AM35" s="33">
        <f>SUM(D6L1301C18:D6L1327C18)-2*SUM(D6L1309C18,D6L1311C18,D6L1322C18,D6L1324C18,D6L1327C18)</f>
        <v>0.33150410867559871</v>
      </c>
      <c r="AN35" s="16" t="s">
        <v>38250</v>
      </c>
      <c r="AO35" s="33">
        <f>SUM(D6L1301C19:D6L1327C19)-2*SUM(D6L1309C19,D6L1311C19,D6L1322C19,D6L1324C19,D6L1327C19)</f>
        <v>1.1396931141876383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2.0559619573446701</v>
      </c>
      <c r="AT35" s="16" t="s">
        <v>38252</v>
      </c>
      <c r="AU35" s="33">
        <f>IF(D6L1328C5=0,0,D6L1328C18/D6L1328C5)</f>
        <v>0.11266474117944131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2.0559619573446706</v>
      </c>
      <c r="AZ35" s="16" t="s">
        <v>38254</v>
      </c>
      <c r="BA35" s="33">
        <f>IF(D6L1328C5=0,0,D6L1328C19/D6L1328C5)</f>
        <v>0.38733525882055891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4.1130348203032392E-3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2.0565174101516196E-3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1.0282587050758098E-3</v>
      </c>
      <c r="R36" s="16" t="s">
        <v>38259</v>
      </c>
      <c r="S36" s="15">
        <f>D6L1329C5-D6L1329C7</f>
        <v>1.0282587050758098E-3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1.0047734273662618E-3</v>
      </c>
      <c r="X36" s="16" t="s">
        <v>38261</v>
      </c>
      <c r="Y36" s="33">
        <f>D6L1329C7-D6L1329C10</f>
        <v>2.3485277709548022E-5</v>
      </c>
      <c r="Z36" s="16" t="s">
        <v>38262</v>
      </c>
      <c r="AA36" s="33">
        <f>CHOOSE(MIN(D6L1329C9,RUN_YEARS),B7L813C7,B7L813C16,B7L813C25,B7L813C34,B7L813C43)</f>
        <v>181</v>
      </c>
      <c r="AB36" s="16" t="s">
        <v>38263</v>
      </c>
      <c r="AC36" s="33">
        <f>IF(D6L1329C12=0,0,D6L1329C10/D6L1329C12)</f>
        <v>5.551234405338463E-6</v>
      </c>
      <c r="AD36" s="16" t="s">
        <v>38264</v>
      </c>
      <c r="AE36" s="33">
        <f>IF(D6L1329C5=0,0,D6L1329C10/D6L1329C5)</f>
        <v>0.48858007348072169</v>
      </c>
      <c r="AF36" s="16" t="s">
        <v>38265</v>
      </c>
      <c r="AG36" s="33">
        <f>CHOOSE(MIN(D6L1329C9,RUN_YEARS),B7L813C5,B7L813C14,B7L813C23,B7L813C32,B7L813C41)</f>
        <v>1.6271694652941178</v>
      </c>
      <c r="AH36" s="16" t="s">
        <v>38266</v>
      </c>
      <c r="AI36" s="33">
        <f>IF(D6L1329C15=0,0,D6L1329C11/D6L1329C15)</f>
        <v>1.4433209453880059E-5</v>
      </c>
      <c r="AJ36" s="16" t="s">
        <v>38267</v>
      </c>
      <c r="AK36" s="33">
        <f>IF(D6L1329C5=0,0,D6L1329C11/D6L1329C5)</f>
        <v>1.1419926519278307E-2</v>
      </c>
      <c r="AL36" s="16" t="s">
        <v>38268</v>
      </c>
      <c r="AM36" s="33">
        <f>D6L1329C8*CHOOSE(MIN(D6L1329C9,RUN_YEARS),B7L813C4,B7L813C13,B7L813C22,B7L813C31,B7L813C40)</f>
        <v>2.5325746686119153E-4</v>
      </c>
      <c r="AN36" s="16" t="s">
        <v>38269</v>
      </c>
      <c r="AO36" s="33">
        <f>D6L1329C8-D6L1329C18</f>
        <v>7.7500123821461827E-4</v>
      </c>
      <c r="AP36" s="16" t="s">
        <v>38270</v>
      </c>
      <c r="AQ36" s="33">
        <f>CHOOSE(MIN(D6L1329C9,RUN_YEARS),B7L813C2,B7L813C11,B7L813C20,B7L813C29,B7L813C38)</f>
        <v>0.23689005768142543</v>
      </c>
      <c r="AR36" s="16" t="s">
        <v>38271</v>
      </c>
      <c r="AS36" s="33">
        <f>IF(D6L1329C20=0,0,D6L1329C18/D6L1329C20)</f>
        <v>1.0690928498222466E-3</v>
      </c>
      <c r="AT36" s="16" t="s">
        <v>38272</v>
      </c>
      <c r="AU36" s="33">
        <f>IF(D6L1329C5=0,0,D6L1329C18/D6L1329C5)</f>
        <v>0.1231487103445041</v>
      </c>
      <c r="AV36" s="16" t="s">
        <v>38273</v>
      </c>
      <c r="AW36" s="33">
        <f>CHOOSE(MIN(D6L1329C9,RUN_YEARS),B7L813C1,B7L813C10,B7L813C19,B7L813C28,B7L813C37)</f>
        <v>0.72491480823529419</v>
      </c>
      <c r="AX36" s="16" t="s">
        <v>38274</v>
      </c>
      <c r="AY36" s="33">
        <f>IF(D6L1329C23=0,0,D6L1329C19/D6L1329C23)</f>
        <v>1.0690928498222469E-3</v>
      </c>
      <c r="AZ36" s="16" t="s">
        <v>38275</v>
      </c>
      <c r="BA36" s="33">
        <f>IF(D6L1329C5=0,0,D6L1329C19/D6L1329C5)</f>
        <v>0.37685128965549591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181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1.6271694652941178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0.23689005768142543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0.72491480823529419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181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1.6271694652941178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0.23689005768142543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0.72491480823529419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181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1.6271694652941178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0.23689005768142543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0.72491480823529419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7631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7631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3052.4</v>
      </c>
      <c r="R40" s="16" t="s">
        <v>38340</v>
      </c>
      <c r="S40" s="15">
        <f>D6L1333C5-D6L1333C7</f>
        <v>4578.6000000000004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2982.68363258511</v>
      </c>
      <c r="X40" s="16" t="s">
        <v>38342</v>
      </c>
      <c r="Y40" s="33">
        <f>D6L1333C7-D6L1333C10</f>
        <v>69.716367414890101</v>
      </c>
      <c r="Z40" s="16" t="s">
        <v>38343</v>
      </c>
      <c r="AA40" s="33">
        <f>CHOOSE(MIN(D6L1333C9,RUN_YEARS),B7L813C7,B7L813C16,B7L813C25,B7L813C34,B7L813C43)</f>
        <v>181</v>
      </c>
      <c r="AB40" s="16" t="s">
        <v>38344</v>
      </c>
      <c r="AC40" s="33">
        <f>IF(D6L1333C12=0,0,D6L1333C10/D6L1333C12)</f>
        <v>16.478915097155305</v>
      </c>
      <c r="AD40" s="16" t="s">
        <v>38345</v>
      </c>
      <c r="AE40" s="33">
        <f>IF(D6L1333C5=0,0,D6L1333C10/D6L1333C5)</f>
        <v>0.39086405878457736</v>
      </c>
      <c r="AF40" s="16" t="s">
        <v>38346</v>
      </c>
      <c r="AG40" s="33">
        <f>CHOOSE(MIN(D6L1333C9,RUN_YEARS),B7L813C5,B7L813C14,B7L813C23,B7L813C32,B7L813C41)</f>
        <v>1.6271694652941178</v>
      </c>
      <c r="AH40" s="16" t="s">
        <v>38347</v>
      </c>
      <c r="AI40" s="33">
        <f>IF(D6L1333C15=0,0,D6L1333C11/D6L1333C15)</f>
        <v>42.845179252603891</v>
      </c>
      <c r="AJ40" s="16" t="s">
        <v>38348</v>
      </c>
      <c r="AK40" s="33">
        <f>IF(D6L1333C5=0,0,D6L1333C11/D6L1333C5)</f>
        <v>9.135941215422631E-3</v>
      </c>
      <c r="AL40" s="16" t="s">
        <v>38349</v>
      </c>
      <c r="AM40" s="33">
        <f>D6L1333C8*CHOOSE(MIN(D6L1333C9,RUN_YEARS),B7L813C4,B7L813C13,B7L813C22,B7L813C31,B7L813C40)</f>
        <v>1127.6973703666931</v>
      </c>
      <c r="AN40" s="16" t="s">
        <v>38350</v>
      </c>
      <c r="AO40" s="33">
        <f>D6L1333C8-D6L1333C18</f>
        <v>3450.9026296333072</v>
      </c>
      <c r="AP40" s="16" t="s">
        <v>38351</v>
      </c>
      <c r="AQ40" s="33">
        <f>CHOOSE(MIN(D6L1333C9,RUN_YEARS),B7L813C2,B7L813C11,B7L813C20,B7L813C29,B7L813C38)</f>
        <v>0.23689005768142543</v>
      </c>
      <c r="AR40" s="16" t="s">
        <v>38352</v>
      </c>
      <c r="AS40" s="33">
        <f>IF(D6L1333C20=0,0,D6L1333C18/D6L1333C20)</f>
        <v>4760.4250739946356</v>
      </c>
      <c r="AT40" s="16" t="s">
        <v>38353</v>
      </c>
      <c r="AU40" s="33">
        <f>IF(D6L1333C5=0,0,D6L1333C18/D6L1333C5)</f>
        <v>0.14777845241340495</v>
      </c>
      <c r="AV40" s="16" t="s">
        <v>38354</v>
      </c>
      <c r="AW40" s="33">
        <f>CHOOSE(MIN(D6L1333C9,RUN_YEARS),B7L813C1,B7L813C10,B7L813C19,B7L813C28,B7L813C37)</f>
        <v>0.72491480823529419</v>
      </c>
      <c r="AX40" s="16" t="s">
        <v>38355</v>
      </c>
      <c r="AY40" s="33">
        <f>IF(D6L1333C23=0,0,D6L1333C19/D6L1333C23)</f>
        <v>4760.4250739946356</v>
      </c>
      <c r="AZ40" s="16" t="s">
        <v>38356</v>
      </c>
      <c r="BA40" s="33">
        <f>IF(D6L1333C5=0,0,D6L1333C19/D6L1333C5)</f>
        <v>0.45222154758659511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181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1.6271694652941178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0.23689005768142543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0.72491480823529419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6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6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6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5.86296088176866</v>
      </c>
      <c r="X42" s="16" t="s">
        <v>38382</v>
      </c>
      <c r="Y42" s="33">
        <f>D6L1335C7-D6L1335C10</f>
        <v>0.13703911823133996</v>
      </c>
      <c r="Z42" s="16" t="s">
        <v>38383</v>
      </c>
      <c r="AA42" s="33">
        <f>CHOOSE(MIN(D6L1335C9,RUN_YEARS),B7L813C7,B7L813C16,B7L813C25,B7L813C34,B7L813C43)</f>
        <v>181</v>
      </c>
      <c r="AB42" s="16" t="s">
        <v>38384</v>
      </c>
      <c r="AC42" s="33">
        <f>IF(D6L1335C12=0,0,D6L1335C10/D6L1335C12)</f>
        <v>3.2392049070545083E-2</v>
      </c>
      <c r="AD42" s="16" t="s">
        <v>38385</v>
      </c>
      <c r="AE42" s="33">
        <f>IF(D6L1335C5=0,0,D6L1335C10/D6L1335C5)</f>
        <v>0.97716014696144338</v>
      </c>
      <c r="AF42" s="16" t="s">
        <v>38386</v>
      </c>
      <c r="AG42" s="33">
        <f>CHOOSE(MIN(D6L1335C9,RUN_YEARS),B7L813C5,B7L813C14,B7L813C23,B7L813C32,B7L813C41)</f>
        <v>1.6271694652941178</v>
      </c>
      <c r="AH42" s="16" t="s">
        <v>38387</v>
      </c>
      <c r="AI42" s="33">
        <f>IF(D6L1335C15=0,0,D6L1335C11/D6L1335C15)</f>
        <v>8.4219327583417727E-2</v>
      </c>
      <c r="AJ42" s="16" t="s">
        <v>38388</v>
      </c>
      <c r="AK42" s="33">
        <f>IF(D6L1335C5=0,0,D6L1335C11/D6L1335C5)</f>
        <v>2.2839853038556662E-2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0.23689005768142543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0.72491480823529419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19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19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19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181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1.6271694652941178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4.6796509930911556</v>
      </c>
      <c r="AN43" s="16" t="s">
        <v>38410</v>
      </c>
      <c r="AO43" s="33">
        <f>D6L1336C8-D6L1336C18</f>
        <v>14.320349006908845</v>
      </c>
      <c r="AP43" s="16" t="s">
        <v>38411</v>
      </c>
      <c r="AQ43" s="33">
        <f>CHOOSE(MIN(D6L1336C9,RUN_YEARS),B7L813C2,B7L813C11,B7L813C20,B7L813C29,B7L813C38)</f>
        <v>0.23689005768142543</v>
      </c>
      <c r="AR43" s="16" t="s">
        <v>38412</v>
      </c>
      <c r="AS43" s="33">
        <f>IF(D6L1336C20=0,0,D6L1336C18/D6L1336C20)</f>
        <v>19.754526799872899</v>
      </c>
      <c r="AT43" s="16" t="s">
        <v>38413</v>
      </c>
      <c r="AU43" s="33">
        <f>IF(D6L1336C5=0,0,D6L1336C18/D6L1336C5)</f>
        <v>0.2462974206890082</v>
      </c>
      <c r="AV43" s="16" t="s">
        <v>38414</v>
      </c>
      <c r="AW43" s="33">
        <f>CHOOSE(MIN(D6L1336C9,RUN_YEARS),B7L813C1,B7L813C10,B7L813C19,B7L813C28,B7L813C37)</f>
        <v>0.72491480823529419</v>
      </c>
      <c r="AX43" s="16" t="s">
        <v>38415</v>
      </c>
      <c r="AY43" s="33">
        <f>IF(D6L1336C23=0,0,D6L1336C19/D6L1336C23)</f>
        <v>19.754526799872902</v>
      </c>
      <c r="AZ43" s="16" t="s">
        <v>38416</v>
      </c>
      <c r="BA43" s="33">
        <f>IF(D6L1336C5=0,0,D6L1336C19/D6L1336C5)</f>
        <v>0.75370257931099183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7656.00411303482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7656.00205651741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3058.4010282587051</v>
      </c>
      <c r="R44" s="16" t="s">
        <v>38420</v>
      </c>
      <c r="S44" s="15">
        <f>SUM(D6L1329C8:D6L1336C8)</f>
        <v>4597.6010282587058</v>
      </c>
      <c r="U44" s="21" t="str">
        <f>NULL_VALUE</f>
        <v>n/a</v>
      </c>
      <c r="V44" s="16" t="s">
        <v>38421</v>
      </c>
      <c r="W44" s="33">
        <f>SUM(D6L1329C10:D6L1336C10)</f>
        <v>2988.5475982403059</v>
      </c>
      <c r="X44" s="16" t="s">
        <v>38422</v>
      </c>
      <c r="Y44" s="33">
        <f>SUM(D6L1329C11:D6L1336C11)</f>
        <v>69.853430018399152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16.511312697460255</v>
      </c>
      <c r="AD44" s="16" t="s">
        <v>38424</v>
      </c>
      <c r="AE44" s="33">
        <f>IF(D6L1337C5=0,0,D6L1337C10/D6L1337C5)</f>
        <v>0.39035355217756396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42.929413013396761</v>
      </c>
      <c r="AJ44" s="16" t="s">
        <v>38426</v>
      </c>
      <c r="AK44" s="33">
        <f>IF(D6L1337C5=0,0,D6L1337C11/D6L1337C5)</f>
        <v>9.1240087845763113E-3</v>
      </c>
      <c r="AL44" s="16" t="s">
        <v>38427</v>
      </c>
      <c r="AM44" s="33">
        <f>SUM(D6L1329C18:D6L1336C18)</f>
        <v>1132.3772746172513</v>
      </c>
      <c r="AN44" s="16" t="s">
        <v>38428</v>
      </c>
      <c r="AO44" s="33">
        <f>SUM(D6L1329C19:D6L1336C19)</f>
        <v>3465.2237536414546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4780.1806698873588</v>
      </c>
      <c r="AT44" s="16" t="s">
        <v>38430</v>
      </c>
      <c r="AU44" s="33">
        <f>IF(D6L1337C5=0,0,D6L1337C18/D6L1337C5)</f>
        <v>0.14790712780089707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4780.1806698873588</v>
      </c>
      <c r="AZ44" s="16" t="s">
        <v>38432</v>
      </c>
      <c r="BA44" s="33">
        <f>IF(D6L1337C5=0,0,D6L1337C19/D6L1337C5)</f>
        <v>0.45261531123696275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0.16692248267332482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8.3461241336662412E-2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4.1730620668331206E-2</v>
      </c>
      <c r="R45" s="16" t="s">
        <v>38437</v>
      </c>
      <c r="S45" s="15">
        <f>D6L1338C5-D6L1338C7</f>
        <v>4.1730620668331206E-2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4.0777499425058768E-2</v>
      </c>
      <c r="X45" s="16" t="s">
        <v>38439</v>
      </c>
      <c r="Y45" s="33">
        <f>D6L1338C7-D6L1338C10</f>
        <v>9.5312124327243813E-4</v>
      </c>
      <c r="Z45" s="16" t="s">
        <v>38440</v>
      </c>
      <c r="AA45" s="33">
        <f>CHOOSE(MIN(D6L1338C9,RUN_YEARS),B7L813C7,B7L813C16,B7L813C25,B7L813C34,B7L813C43)</f>
        <v>181</v>
      </c>
      <c r="AB45" s="16" t="s">
        <v>38441</v>
      </c>
      <c r="AC45" s="33">
        <f>IF(D6L1338C12=0,0,D6L1338C10/D6L1338C12)</f>
        <v>2.252900520721479E-4</v>
      </c>
      <c r="AD45" s="16" t="s">
        <v>38442</v>
      </c>
      <c r="AE45" s="33">
        <f>IF(D6L1338C5=0,0,D6L1338C10/D6L1338C5)</f>
        <v>0.48858007348072169</v>
      </c>
      <c r="AF45" s="16" t="s">
        <v>38443</v>
      </c>
      <c r="AG45" s="33">
        <f>CHOOSE(MIN(D6L1338C9,RUN_YEARS),B7L813C5,B7L813C14,B7L813C23,B7L813C32,B7L813C41)</f>
        <v>1.6271694652941178</v>
      </c>
      <c r="AH45" s="16" t="s">
        <v>38444</v>
      </c>
      <c r="AI45" s="33">
        <f>IF(D6L1338C15=0,0,D6L1338C11/D6L1338C15)</f>
        <v>5.8575413538758695E-4</v>
      </c>
      <c r="AJ45" s="16" t="s">
        <v>38445</v>
      </c>
      <c r="AK45" s="33">
        <f>IF(D6L1338C5=0,0,D6L1338C11/D6L1338C5)</f>
        <v>1.141992651927831E-2</v>
      </c>
      <c r="AL45" s="16" t="s">
        <v>38446</v>
      </c>
      <c r="AM45" s="33">
        <f>D6L1338C8*CHOOSE(MIN(D6L1338C9,RUN_YEARS),B7L813C4,B7L813C13,B7L813C22,B7L813C31,B7L813C40)</f>
        <v>1.0278144234361391E-2</v>
      </c>
      <c r="AN45" s="16" t="s">
        <v>38447</v>
      </c>
      <c r="AO45" s="33">
        <f>D6L1338C8-D6L1338C18</f>
        <v>3.1452476433969812E-2</v>
      </c>
      <c r="AP45" s="16" t="s">
        <v>38448</v>
      </c>
      <c r="AQ45" s="33">
        <f>CHOOSE(MIN(D6L1338C9,RUN_YEARS),B7L813C2,B7L813C11,B7L813C20,B7L813C29,B7L813C38)</f>
        <v>0.23689005768142543</v>
      </c>
      <c r="AR45" s="16" t="s">
        <v>38449</v>
      </c>
      <c r="AS45" s="33">
        <f>IF(D6L1338C20=0,0,D6L1338C18/D6L1338C20)</f>
        <v>4.3387824440414668E-2</v>
      </c>
      <c r="AT45" s="16" t="s">
        <v>38450</v>
      </c>
      <c r="AU45" s="33">
        <f>IF(D6L1338C5=0,0,D6L1338C18/D6L1338C5)</f>
        <v>0.12314871034450409</v>
      </c>
      <c r="AV45" s="16" t="s">
        <v>38451</v>
      </c>
      <c r="AW45" s="33">
        <f>CHOOSE(MIN(D6L1338C9,RUN_YEARS),B7L813C1,B7L813C10,B7L813C19,B7L813C28,B7L813C37)</f>
        <v>0.72491480823529419</v>
      </c>
      <c r="AX45" s="16" t="s">
        <v>38452</v>
      </c>
      <c r="AY45" s="33">
        <f>IF(D6L1338C23=0,0,D6L1338C19/D6L1338C23)</f>
        <v>4.3387824440414668E-2</v>
      </c>
      <c r="AZ45" s="16" t="s">
        <v>38453</v>
      </c>
      <c r="BA45" s="33">
        <f>IF(D6L1338C5=0,0,D6L1338C19/D6L1338C5)</f>
        <v>0.37685128965549586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4183.6094646451102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4183.6094646451102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1673.4437858580441</v>
      </c>
      <c r="R46" s="16" t="s">
        <v>38457</v>
      </c>
      <c r="S46" s="15">
        <f>D6L1339C5-D6L1339C7</f>
        <v>2510.1656787870661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1635.2225757207605</v>
      </c>
      <c r="X46" s="16" t="s">
        <v>38459</v>
      </c>
      <c r="Y46" s="33">
        <f>D6L1339C7-D6L1339C10</f>
        <v>38.221210137283606</v>
      </c>
      <c r="Z46" s="16" t="s">
        <v>38460</v>
      </c>
      <c r="AA46" s="33">
        <f>CHOOSE(MIN(D6L1339C9,RUN_YEARS),B7L813C7,B7L813C16,B7L813C25,B7L813C34,B7L813C43)</f>
        <v>181</v>
      </c>
      <c r="AB46" s="16" t="s">
        <v>38461</v>
      </c>
      <c r="AC46" s="33">
        <f>IF(D6L1339C12=0,0,D6L1339C10/D6L1339C12)</f>
        <v>9.0343788713854174</v>
      </c>
      <c r="AD46" s="16" t="s">
        <v>38462</v>
      </c>
      <c r="AE46" s="33">
        <f>IF(D6L1339C5=0,0,D6L1339C10/D6L1339C5)</f>
        <v>0.39086405878457736</v>
      </c>
      <c r="AF46" s="16" t="s">
        <v>38463</v>
      </c>
      <c r="AG46" s="33">
        <f>CHOOSE(MIN(D6L1339C9,RUN_YEARS),B7L813C5,B7L813C14,B7L813C23,B7L813C32,B7L813C41)</f>
        <v>1.6271694652941178</v>
      </c>
      <c r="AH46" s="16" t="s">
        <v>38464</v>
      </c>
      <c r="AI46" s="33">
        <f>IF(D6L1339C15=0,0,D6L1339C11/D6L1339C15)</f>
        <v>23.489385065602225</v>
      </c>
      <c r="AJ46" s="16" t="s">
        <v>38465</v>
      </c>
      <c r="AK46" s="33">
        <f>IF(D6L1339C5=0,0,D6L1339C11/D6L1339C5)</f>
        <v>9.1359412154226639E-3</v>
      </c>
      <c r="AL46" s="16" t="s">
        <v>38466</v>
      </c>
      <c r="AM46" s="33">
        <f>D6L1339C8*CHOOSE(MIN(D6L1339C9,RUN_YEARS),B7L813C4,B7L813C13,B7L813C22,B7L813C31,B7L813C40)</f>
        <v>618.24733218732786</v>
      </c>
      <c r="AN46" s="16" t="s">
        <v>38467</v>
      </c>
      <c r="AO46" s="33">
        <f>D6L1339C8-D6L1339C18</f>
        <v>1891.9183465997382</v>
      </c>
      <c r="AP46" s="16" t="s">
        <v>38468</v>
      </c>
      <c r="AQ46" s="33">
        <f>CHOOSE(MIN(D6L1339C9,RUN_YEARS),B7L813C2,B7L813C11,B7L813C20,B7L813C29,B7L813C38)</f>
        <v>0.23689005768142543</v>
      </c>
      <c r="AR46" s="16" t="s">
        <v>38469</v>
      </c>
      <c r="AS46" s="33">
        <f>IF(D6L1339C20=0,0,D6L1339C18/D6L1339C20)</f>
        <v>2609.8492196694865</v>
      </c>
      <c r="AT46" s="16" t="s">
        <v>38470</v>
      </c>
      <c r="AU46" s="33">
        <f>IF(D6L1339C5=0,0,D6L1339C18/D6L1339C5)</f>
        <v>0.14777845241340493</v>
      </c>
      <c r="AV46" s="16" t="s">
        <v>38471</v>
      </c>
      <c r="AW46" s="33">
        <f>CHOOSE(MIN(D6L1339C9,RUN_YEARS),B7L813C1,B7L813C10,B7L813C19,B7L813C28,B7L813C37)</f>
        <v>0.72491480823529419</v>
      </c>
      <c r="AX46" s="16" t="s">
        <v>38472</v>
      </c>
      <c r="AY46" s="33">
        <f>IF(D6L1339C23=0,0,D6L1339C19/D6L1339C23)</f>
        <v>2609.849219669487</v>
      </c>
      <c r="AZ46" s="16" t="s">
        <v>38473</v>
      </c>
      <c r="BA46" s="33">
        <f>IF(D6L1339C5=0,0,D6L1339C19/D6L1339C5)</f>
        <v>0.45222154758659505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4183.7763871277839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4183.6929258864466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1673.4855164787125</v>
      </c>
      <c r="R47" s="16" t="s">
        <v>38477</v>
      </c>
      <c r="S47" s="15">
        <f>SUM(D6L1338C8:D6L1339C8)</f>
        <v>2510.2074094077343</v>
      </c>
      <c r="U47" s="21" t="str">
        <f>NULL_VALUE</f>
        <v>n/a</v>
      </c>
      <c r="V47" s="16" t="s">
        <v>38478</v>
      </c>
      <c r="W47" s="33">
        <f>SUM(D6L1338C10:D6L1339C10)</f>
        <v>1635.2633532201855</v>
      </c>
      <c r="X47" s="16" t="s">
        <v>38479</v>
      </c>
      <c r="Y47" s="33">
        <f>SUM(D6L1338C11:D6L1339C11)</f>
        <v>38.222163258526876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9.034604161437489</v>
      </c>
      <c r="AD47" s="16" t="s">
        <v>38481</v>
      </c>
      <c r="AE47" s="33">
        <f>IF(D6L1340C5=0,0,D6L1340C10/D6L1340C5)</f>
        <v>0.39086600813889888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23.489970819737611</v>
      </c>
      <c r="AJ47" s="16" t="s">
        <v>38483</v>
      </c>
      <c r="AK47" s="33">
        <f>IF(D6L1340C5=0,0,D6L1340C11/D6L1340C5)</f>
        <v>9.135986779055567E-3</v>
      </c>
      <c r="AL47" s="16" t="s">
        <v>38484</v>
      </c>
      <c r="AM47" s="33">
        <f>SUM(D6L1338C18:D6L1339C18)</f>
        <v>618.2576103315622</v>
      </c>
      <c r="AN47" s="16" t="s">
        <v>38485</v>
      </c>
      <c r="AO47" s="33">
        <f>SUM(D6L1338C19:D6L1339C19)</f>
        <v>1891.9497990761722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2609.8926074939268</v>
      </c>
      <c r="AT47" s="16" t="s">
        <v>38487</v>
      </c>
      <c r="AU47" s="33">
        <f>IF(D6L1340C5=0,0,D6L1340C18/D6L1340C5)</f>
        <v>0.14777796107025826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2609.8926074939272</v>
      </c>
      <c r="AZ47" s="16" t="s">
        <v>38489</v>
      </c>
      <c r="BA47" s="33">
        <f>IF(D6L1340C5=0,0,D6L1340C19/D6L1340C5)</f>
        <v>0.45222004401178734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11844.274646668846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11842.637376849583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4733.3577419602807</v>
      </c>
      <c r="R48" s="16" t="s">
        <v>38494</v>
      </c>
      <c r="S48" s="15">
        <f>SUM(D6L1328C8,D6L1337C8,D6L1340C8)</f>
        <v>7109.2796348893035</v>
      </c>
      <c r="U48" s="21" t="str">
        <f>NULL_VALUE</f>
        <v>n/a</v>
      </c>
      <c r="V48" s="16" t="s">
        <v>38495</v>
      </c>
      <c r="W48" s="33">
        <f>SUM(D6L1328C10,D6L1337C10,D6L1340C10)</f>
        <v>4625.2417221713922</v>
      </c>
      <c r="X48" s="16" t="s">
        <v>38496</v>
      </c>
      <c r="Y48" s="33">
        <f>SUM(D6L1328C11,D6L1337C11,D6L1340C11)</f>
        <v>108.11601978888832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25.558069847651264</v>
      </c>
      <c r="AD48" s="16" t="s">
        <v>38498</v>
      </c>
      <c r="AE48" s="33">
        <f>IF(D6L1341C5=0,0,D6L1341C10/D6L1341C5)</f>
        <v>0.3905584182804569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66.450981603893524</v>
      </c>
      <c r="AJ48" s="16" t="s">
        <v>38500</v>
      </c>
      <c r="AK48" s="33">
        <f>IF(D6L1341C5=0,0,D6L1341C11/D6L1341C5)</f>
        <v>9.1293870063299774E-3</v>
      </c>
      <c r="AL48" s="16" t="s">
        <v>38501</v>
      </c>
      <c r="AM48" s="33">
        <f>SUM(D6L1328C18,D6L1337C18,D6L1340C18)</f>
        <v>1750.9663890574889</v>
      </c>
      <c r="AN48" s="16" t="s">
        <v>38502</v>
      </c>
      <c r="AO48" s="33">
        <f>SUM(D6L1328C19,D6L1337C19,D6L1340C19)</f>
        <v>5358.3132458318141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7392.1292393386302</v>
      </c>
      <c r="AT48" s="16" t="s">
        <v>38504</v>
      </c>
      <c r="AU48" s="33">
        <f>IF(D6L1341C5=0,0,D6L1341C18/D6L1341C5)</f>
        <v>0.14785274034315543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7392.1292393386311</v>
      </c>
      <c r="AZ48" s="16" t="s">
        <v>38506</v>
      </c>
      <c r="BA48" s="33">
        <f>IF(D6L1341C5=0,0,D6L1341C19/D6L1341C5)</f>
        <v>0.45245945437005775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8AB1B-D79A-4D09-9C79-DF698CE9146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7493.1065081999996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6444.0715970519996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3222.0357985259998</v>
      </c>
      <c r="R8" s="16" t="s">
        <v>38515</v>
      </c>
      <c r="S8" s="15">
        <f>D6L1401C5-D6L1401C7</f>
        <v>3222.0357985259998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3056.4223811459833</v>
      </c>
      <c r="X8" s="16" t="s">
        <v>38517</v>
      </c>
      <c r="Y8" s="33">
        <f>D6L1401C7-D6L1401C10</f>
        <v>165.61341738001647</v>
      </c>
      <c r="Z8" s="16" t="s">
        <v>38518</v>
      </c>
      <c r="AA8" s="33">
        <f>CHOOSE(MIN(D6L1401C9,RUN_YEARS),B7L814C7,B7L814C16,B7L814C25,B7L814C34,B7L814C43)</f>
        <v>82243.666666666672</v>
      </c>
      <c r="AB8" s="16" t="s">
        <v>38519</v>
      </c>
      <c r="AC8" s="33">
        <f>IF(D6L1401C12=0,0,D6L1401C10/D6L1401C12)</f>
        <v>3.7163012120236004E-2</v>
      </c>
      <c r="AD8" s="16" t="s">
        <v>38520</v>
      </c>
      <c r="AE8" s="33">
        <f>IF(D6L1401C5=0,0,D6L1401C10/D6L1401C5)</f>
        <v>0.47429987937195167</v>
      </c>
      <c r="AF8" s="16" t="s">
        <v>38521</v>
      </c>
      <c r="AG8" s="33">
        <f>CHOOSE(MIN(D6L1401C9,RUN_YEARS),B7L814C5,B7L814C14,B7L814C23,B7L814C32,B7L814C41)</f>
        <v>1714.0017611327798</v>
      </c>
      <c r="AH8" s="16" t="s">
        <v>38522</v>
      </c>
      <c r="AI8" s="33">
        <f>IF(D6L1401C15=0,0,D6L1401C11/D6L1401C15)</f>
        <v>9.6623831512613459E-2</v>
      </c>
      <c r="AJ8" s="16" t="s">
        <v>38523</v>
      </c>
      <c r="AK8" s="33">
        <f>IF(D6L1401C5=0,0,D6L1401C11/D6L1401C5)</f>
        <v>2.5700120628048335E-2</v>
      </c>
      <c r="AL8" s="16" t="s">
        <v>38524</v>
      </c>
      <c r="AM8" s="33">
        <f>D6L1401C8*CHOOSE(MIN(D6L1401C9,RUN_YEARS),B7L814C4,B7L814C13,B7L814C22,B7L814C31,B7L814C40)</f>
        <v>507.7541034304337</v>
      </c>
      <c r="AN8" s="16" t="s">
        <v>38525</v>
      </c>
      <c r="AO8" s="33">
        <f>D6L1401C8-D6L1401C18</f>
        <v>2714.2816950955662</v>
      </c>
      <c r="AP8" s="16" t="s">
        <v>38526</v>
      </c>
      <c r="AQ8" s="33">
        <f>CHOOSE(MIN(D6L1401C9,RUN_YEARS),B7L814C2,B7L814C11,B7L814C20,B7L814C29,B7L814C38)</f>
        <v>112.63908372828877</v>
      </c>
      <c r="AR8" s="16" t="s">
        <v>38527</v>
      </c>
      <c r="AS8" s="33">
        <f>IF(D6L1401C20=0,0,D6L1401C18/D6L1401C20)</f>
        <v>4.5077968199319942</v>
      </c>
      <c r="AT8" s="16" t="s">
        <v>38528</v>
      </c>
      <c r="AU8" s="33">
        <f>IF(D6L1401C5=0,0,D6L1401C18/D6L1401C5)</f>
        <v>7.8793988518488595E-2</v>
      </c>
      <c r="AV8" s="16" t="s">
        <v>38529</v>
      </c>
      <c r="AW8" s="33">
        <f>CHOOSE(MIN(D6L1401C9,RUN_YEARS),B7L814C1,B7L814C10,B7L814C19,B7L814C28,B7L814C37)</f>
        <v>602.13044276838423</v>
      </c>
      <c r="AX8" s="16" t="s">
        <v>38530</v>
      </c>
      <c r="AY8" s="33">
        <f>IF(D6L1401C23=0,0,D6L1401C19/D6L1401C23)</f>
        <v>4.5077968199319942</v>
      </c>
      <c r="AZ8" s="16" t="s">
        <v>38531</v>
      </c>
      <c r="BA8" s="33">
        <f>IF(D6L1401C5=0,0,D6L1401C19/D6L1401C5)</f>
        <v>0.42120601148151143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0.34409538530816602</v>
      </c>
      <c r="J9" s="16" t="s">
        <v>38552</v>
      </c>
      <c r="K9" s="21">
        <f>_xlfn.SINGLE(IF(FLOW_THRU_100PCT="Y",1,INDEX(VariabilityMatrix,D6L1402C1,_xlfn.SINGLE(D6L1402C9))))</f>
        <v>0.52036365427084563</v>
      </c>
      <c r="L9" s="16" t="s">
        <v>38532</v>
      </c>
      <c r="M9" s="15">
        <f>IF(_xlfn.SINGLE(D6L1402C2)&lt;&gt;0,_xlfn.SINGLE(D6L1402C2)*_xlfn.SINGLE(D6L1402C4),_xlfn.SINGLE(D6L1402C3)*_xlfn.SINGLE(D6L1402C4))</f>
        <v>0.17905473211669193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8.9527366058345964E-2</v>
      </c>
      <c r="R9" s="16" t="s">
        <v>38534</v>
      </c>
      <c r="S9" s="15">
        <f>D6L1402C5-D6L1402C7</f>
        <v>8.9527366058345964E-2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8.4840874339992919E-2</v>
      </c>
      <c r="X9" s="16" t="s">
        <v>38536</v>
      </c>
      <c r="Y9" s="33">
        <f>D6L1402C7-D6L1402C10</f>
        <v>4.6864917183530447E-3</v>
      </c>
      <c r="Z9" s="16" t="s">
        <v>38537</v>
      </c>
      <c r="AA9" s="33">
        <f>CHOOSE(MIN(D6L1402C9,RUN_YEARS),B7L814C7,B7L814C16,B7L814C25,B7L814C34,B7L814C43)</f>
        <v>85128</v>
      </c>
      <c r="AB9" s="16" t="s">
        <v>38538</v>
      </c>
      <c r="AC9" s="33">
        <f>IF(D6L1402C12=0,0,D6L1402C10/D6L1402C12)</f>
        <v>9.9662713020384511E-7</v>
      </c>
      <c r="AD9" s="16" t="s">
        <v>38539</v>
      </c>
      <c r="AE9" s="33">
        <f>IF(D6L1402C5=0,0,D6L1402C10/D6L1402C5)</f>
        <v>0.47382648499175767</v>
      </c>
      <c r="AF9" s="16" t="s">
        <v>38540</v>
      </c>
      <c r="AG9" s="33">
        <f>CHOOSE(MIN(D6L1402C9,RUN_YEARS),B7L814C5,B7L814C14,B7L814C23,B7L814C32,B7L814C41)</f>
        <v>1808.5969768678633</v>
      </c>
      <c r="AH9" s="16" t="s">
        <v>38541</v>
      </c>
      <c r="AI9" s="33">
        <f>IF(D6L1402C15=0,0,D6L1402C11/D6L1402C15)</f>
        <v>2.5912305385300007E-6</v>
      </c>
      <c r="AJ9" s="16" t="s">
        <v>38542</v>
      </c>
      <c r="AK9" s="33">
        <f>IF(D6L1402C5=0,0,D6L1402C11/D6L1402C5)</f>
        <v>2.6173515008242321E-2</v>
      </c>
      <c r="AL9" s="16" t="s">
        <v>38543</v>
      </c>
      <c r="AM9" s="33">
        <f>D6L1402C8*CHOOSE(MIN(D6L1402C9,RUN_YEARS),B7L814C4,B7L814C13,B7L814C22,B7L814C31,B7L814C40)</f>
        <v>1.3887919869094817E-2</v>
      </c>
      <c r="AN9" s="16" t="s">
        <v>38544</v>
      </c>
      <c r="AO9" s="33">
        <f>D6L1402C8-D6L1402C18</f>
        <v>7.5639446189251142E-2</v>
      </c>
      <c r="AP9" s="16" t="s">
        <v>38545</v>
      </c>
      <c r="AQ9" s="33">
        <f>CHOOSE(MIN(D6L1402C9,RUN_YEARS),B7L814C2,B7L814C11,B7L814C20,B7L814C29,B7L814C38)</f>
        <v>115.89965560906579</v>
      </c>
      <c r="AR9" s="16" t="s">
        <v>38546</v>
      </c>
      <c r="AS9" s="33">
        <f>IF(D6L1402C20=0,0,D6L1402C18/D6L1402C20)</f>
        <v>1.198271021265096E-4</v>
      </c>
      <c r="AT9" s="16" t="s">
        <v>38547</v>
      </c>
      <c r="AU9" s="33">
        <f>IF(D6L1402C5=0,0,D6L1402C18/D6L1402C5)</f>
        <v>7.7562428565383618E-2</v>
      </c>
      <c r="AV9" s="16" t="s">
        <v>38548</v>
      </c>
      <c r="AW9" s="33">
        <f>CHOOSE(MIN(D6L1402C9,RUN_YEARS),B7L814C1,B7L814C10,B7L814C19,B7L814C28,B7L814C37)</f>
        <v>631.23821612070242</v>
      </c>
      <c r="AX9" s="16" t="s">
        <v>38549</v>
      </c>
      <c r="AY9" s="33">
        <f>IF(D6L1402C23=0,0,D6L1402C19/D6L1402C23)</f>
        <v>1.1982710212650959E-4</v>
      </c>
      <c r="AZ9" s="16" t="s">
        <v>38550</v>
      </c>
      <c r="BA9" s="33">
        <f>IF(D6L1402C5=0,0,D6L1402C19/D6L1402C5)</f>
        <v>0.42243757143461635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0.15981258969599305</v>
      </c>
      <c r="J10" s="16" t="s">
        <v>38573</v>
      </c>
      <c r="K10" s="21">
        <f>_xlfn.SINGLE(IF(FLOW_THRU_100PCT="Y",1,INDEX(VariabilityMatrix,D6L1403C1,_xlfn.SINGLE(D6L1403C9))))</f>
        <v>0.52036365427084563</v>
      </c>
      <c r="L10" s="16" t="s">
        <v>38553</v>
      </c>
      <c r="M10" s="15">
        <f>IF(_xlfn.SINGLE(D6L1403C2)&lt;&gt;0,_xlfn.SINGLE(D6L1403C2)*_xlfn.SINGLE(D6L1403C4),_xlfn.SINGLE(D6L1403C3)*_xlfn.SINGLE(D6L1403C4))</f>
        <v>8.316066317269423E-2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4.1580331586347115E-2</v>
      </c>
      <c r="R10" s="16" t="s">
        <v>38555</v>
      </c>
      <c r="S10" s="15">
        <f>D6L1403C5-D6L1403C7</f>
        <v>4.1580331586347115E-2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3.9403724720701215E-2</v>
      </c>
      <c r="X10" s="16" t="s">
        <v>38557</v>
      </c>
      <c r="Y10" s="33">
        <f>D6L1403C7-D6L1403C10</f>
        <v>2.1766068656458998E-3</v>
      </c>
      <c r="Z10" s="16" t="s">
        <v>38558</v>
      </c>
      <c r="AA10" s="33">
        <f>CHOOSE(MIN(D6L1403C9,RUN_YEARS),B7L814C7,B7L814C16,B7L814C25,B7L814C34,B7L814C43)</f>
        <v>85128</v>
      </c>
      <c r="AB10" s="16" t="s">
        <v>38559</v>
      </c>
      <c r="AC10" s="33">
        <f>IF(D6L1403C12=0,0,D6L1403C10/D6L1403C12)</f>
        <v>4.6287619491473093E-7</v>
      </c>
      <c r="AD10" s="16" t="s">
        <v>38560</v>
      </c>
      <c r="AE10" s="33">
        <f>IF(D6L1403C5=0,0,D6L1403C10/D6L1403C5)</f>
        <v>0.47382648499175767</v>
      </c>
      <c r="AF10" s="16" t="s">
        <v>38561</v>
      </c>
      <c r="AG10" s="33">
        <f>CHOOSE(MIN(D6L1403C9,RUN_YEARS),B7L814C5,B7L814C14,B7L814C23,B7L814C32,B7L814C41)</f>
        <v>1808.5969768678633</v>
      </c>
      <c r="AH10" s="16" t="s">
        <v>38562</v>
      </c>
      <c r="AI10" s="33">
        <f>IF(D6L1403C15=0,0,D6L1403C11/D6L1403C15)</f>
        <v>1.2034781067783038E-6</v>
      </c>
      <c r="AJ10" s="16" t="s">
        <v>38563</v>
      </c>
      <c r="AK10" s="33">
        <f>IF(D6L1403C5=0,0,D6L1403C11/D6L1403C5)</f>
        <v>2.6173515008242356E-2</v>
      </c>
      <c r="AL10" s="16" t="s">
        <v>38564</v>
      </c>
      <c r="AM10" s="33">
        <f>D6L1403C8*CHOOSE(MIN(D6L1403C9,RUN_YEARS),B7L814C4,B7L814C13,B7L814C22,B7L814C31,B7L814C40)</f>
        <v>6.450142996782024E-3</v>
      </c>
      <c r="AN10" s="16" t="s">
        <v>38565</v>
      </c>
      <c r="AO10" s="33">
        <f>D6L1403C8-D6L1403C18</f>
        <v>3.5130188589565091E-2</v>
      </c>
      <c r="AP10" s="16" t="s">
        <v>38566</v>
      </c>
      <c r="AQ10" s="33">
        <f>CHOOSE(MIN(D6L1403C9,RUN_YEARS),B7L814C2,B7L814C11,B7L814C20,B7L814C29,B7L814C38)</f>
        <v>115.89965560906579</v>
      </c>
      <c r="AR10" s="16" t="s">
        <v>38567</v>
      </c>
      <c r="AS10" s="33">
        <f>IF(D6L1403C20=0,0,D6L1403C18/D6L1403C20)</f>
        <v>5.5652822805087676E-5</v>
      </c>
      <c r="AT10" s="16" t="s">
        <v>38568</v>
      </c>
      <c r="AU10" s="33">
        <f>IF(D6L1403C5=0,0,D6L1403C18/D6L1403C5)</f>
        <v>7.7562428565383618E-2</v>
      </c>
      <c r="AV10" s="16" t="s">
        <v>38569</v>
      </c>
      <c r="AW10" s="33">
        <f>CHOOSE(MIN(D6L1403C9,RUN_YEARS),B7L814C1,B7L814C10,B7L814C19,B7L814C28,B7L814C37)</f>
        <v>631.23821612070242</v>
      </c>
      <c r="AX10" s="16" t="s">
        <v>38570</v>
      </c>
      <c r="AY10" s="33">
        <f>IF(D6L1403C23=0,0,D6L1403C19/D6L1403C23)</f>
        <v>5.5652822805087676E-5</v>
      </c>
      <c r="AZ10" s="16" t="s">
        <v>38571</v>
      </c>
      <c r="BA10" s="33">
        <f>IF(D6L1403C5=0,0,D6L1403C19/D6L1403C5)</f>
        <v>0.42243757143461641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_xlfn.SINGLE(IF(FLOW_THRU_100PCT="Y",1,INDEX(VariabilityMatrix,D6L1404C1,_xlfn.SINGLE(D6L1404C9))))</f>
        <v>0.50254414711703088</v>
      </c>
      <c r="L11" s="16" t="s">
        <v>38574</v>
      </c>
      <c r="M11" s="15">
        <f>IF(_xlfn.SINGLE(D6L1404C2)&lt;&gt;0,_xlfn.SINGLE(D6L1404C2)*_xlfn.SINGLE(D6L1404C4),_xlfn.SINGLE(D6L1404C3)*_xlfn.SINGLE(D6L1404C4))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78144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1519.2896343172786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102.27368324562048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543.54339188314157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13.914346835548955</v>
      </c>
      <c r="J12" s="16" t="s">
        <v>38615</v>
      </c>
      <c r="K12" s="21">
        <f>_xlfn.SINGLE(IF(FLOW_THRU_100PCT="Y",1,INDEX(VariabilityMatrix,D6L1405C1,_xlfn.SINGLE(D6L1405C9))))</f>
        <v>0.20552201102112844</v>
      </c>
      <c r="L12" s="16" t="s">
        <v>38595</v>
      </c>
      <c r="M12" s="15">
        <f>IF(_xlfn.SINGLE(D6L1405C2)&lt;&gt;0,_xlfn.SINGLE(D6L1405C2)*_xlfn.SINGLE(D6L1405C4),_xlfn.SINGLE(D6L1405C3)*_xlfn.SINGLE(D6L1405C4))</f>
        <v>2.8597045436874957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1.4298522718437479</v>
      </c>
      <c r="R12" s="16" t="s">
        <v>38597</v>
      </c>
      <c r="S12" s="15">
        <f>D6L1405C5-D6L1405C7</f>
        <v>1.4298522718437479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1.3550037520504044</v>
      </c>
      <c r="X12" s="16" t="s">
        <v>38599</v>
      </c>
      <c r="Y12" s="33">
        <f>D6L1405C7-D6L1405C10</f>
        <v>7.4848519793343504E-2</v>
      </c>
      <c r="Z12" s="16" t="s">
        <v>38600</v>
      </c>
      <c r="AA12" s="33">
        <f>CHOOSE(MIN(D6L1405C9,RUN_YEARS),B7L814C7,B7L814C16,B7L814C25,B7L814C34,B7L814C43)</f>
        <v>85128</v>
      </c>
      <c r="AB12" s="16" t="s">
        <v>38601</v>
      </c>
      <c r="AC12" s="33">
        <f>IF(D6L1405C12=0,0,D6L1405C10/D6L1405C12)</f>
        <v>1.591725110481163E-5</v>
      </c>
      <c r="AD12" s="16" t="s">
        <v>38602</v>
      </c>
      <c r="AE12" s="33">
        <f>IF(D6L1405C5=0,0,D6L1405C10/D6L1405C5)</f>
        <v>0.47382648499175767</v>
      </c>
      <c r="AF12" s="16" t="s">
        <v>38603</v>
      </c>
      <c r="AG12" s="33">
        <f>CHOOSE(MIN(D6L1405C9,RUN_YEARS),B7L814C5,B7L814C14,B7L814C23,B7L814C32,B7L814C41)</f>
        <v>1808.5969768678633</v>
      </c>
      <c r="AH12" s="16" t="s">
        <v>38604</v>
      </c>
      <c r="AI12" s="33">
        <f>IF(D6L1405C15=0,0,D6L1405C11/D6L1405C15)</f>
        <v>4.1384852872510336E-5</v>
      </c>
      <c r="AJ12" s="16" t="s">
        <v>38605</v>
      </c>
      <c r="AK12" s="33">
        <f>IF(D6L1405C5=0,0,D6L1405C11/D6L1405C5)</f>
        <v>2.6173515008242349E-2</v>
      </c>
      <c r="AL12" s="16" t="s">
        <v>38606</v>
      </c>
      <c r="AM12" s="33">
        <f>D6L1405C8*CHOOSE(MIN(D6L1405C9,RUN_YEARS),B7L814C4,B7L814C13,B7L814C22,B7L814C31,B7L814C40)</f>
        <v>0.22180562938786433</v>
      </c>
      <c r="AN12" s="16" t="s">
        <v>38607</v>
      </c>
      <c r="AO12" s="33">
        <f>D6L1405C8-D6L1405C18</f>
        <v>1.2080466424558836</v>
      </c>
      <c r="AP12" s="16" t="s">
        <v>38608</v>
      </c>
      <c r="AQ12" s="33">
        <f>CHOOSE(MIN(D6L1405C9,RUN_YEARS),B7L814C2,B7L814C11,B7L814C20,B7L814C29,B7L814C38)</f>
        <v>115.89965560906579</v>
      </c>
      <c r="AR12" s="16" t="s">
        <v>38609</v>
      </c>
      <c r="AS12" s="33">
        <f>IF(D6L1405C20=0,0,D6L1405C18/D6L1405C20)</f>
        <v>1.9137729807931756E-3</v>
      </c>
      <c r="AT12" s="16" t="s">
        <v>38610</v>
      </c>
      <c r="AU12" s="33">
        <f>IF(D6L1405C5=0,0,D6L1405C18/D6L1405C5)</f>
        <v>7.7562428565383618E-2</v>
      </c>
      <c r="AV12" s="16" t="s">
        <v>38611</v>
      </c>
      <c r="AW12" s="33">
        <f>CHOOSE(MIN(D6L1405C9,RUN_YEARS),B7L814C1,B7L814C10,B7L814C19,B7L814C28,B7L814C37)</f>
        <v>631.23821612070242</v>
      </c>
      <c r="AX12" s="16" t="s">
        <v>38612</v>
      </c>
      <c r="AY12" s="33">
        <f>IF(D6L1405C23=0,0,D6L1405C19/D6L1405C23)</f>
        <v>1.9137729807931758E-3</v>
      </c>
      <c r="AZ12" s="16" t="s">
        <v>38613</v>
      </c>
      <c r="BA12" s="33">
        <f>IF(D6L1405C5=0,0,D6L1405C19/D6L1405C5)</f>
        <v>0.42243757143461641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2.9095070888512562</v>
      </c>
      <c r="J13" s="16" t="s">
        <v>38636</v>
      </c>
      <c r="K13" s="21">
        <f>_xlfn.SINGLE(IF(FLOW_THRU_100PCT="Y",1,INDEX(VariabilityMatrix,D6L1406C1,_xlfn.SINGLE(D6L1406C9))))</f>
        <v>0.52036365427084563</v>
      </c>
      <c r="L13" s="16" t="s">
        <v>38616</v>
      </c>
      <c r="M13" s="15">
        <f>IF(_xlfn.SINGLE(D6L1406C2)&lt;&gt;0,_xlfn.SINGLE(D6L1406C2)*_xlfn.SINGLE(D6L1406C4),_xlfn.SINGLE(D6L1406C3)*_xlfn.SINGLE(D6L1406C4))</f>
        <v>1.5140017408815696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0.75700087044078479</v>
      </c>
      <c r="R13" s="16" t="s">
        <v>38618</v>
      </c>
      <c r="S13" s="15">
        <f>D6L1406C5-D6L1406C7</f>
        <v>0.75700087044078479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0.71737412315331606</v>
      </c>
      <c r="X13" s="16" t="s">
        <v>38620</v>
      </c>
      <c r="Y13" s="33">
        <f>D6L1406C7-D6L1406C10</f>
        <v>3.9626747287468733E-2</v>
      </c>
      <c r="Z13" s="16" t="s">
        <v>38621</v>
      </c>
      <c r="AA13" s="33">
        <f>CHOOSE(MIN(D6L1406C9,RUN_YEARS),B7L814C7,B7L814C16,B7L814C25,B7L814C34,B7L814C43)</f>
        <v>85128</v>
      </c>
      <c r="AB13" s="16" t="s">
        <v>38622</v>
      </c>
      <c r="AC13" s="33">
        <f>IF(D6L1406C12=0,0,D6L1406C10/D6L1406C12)</f>
        <v>8.4270054876575992E-6</v>
      </c>
      <c r="AD13" s="16" t="s">
        <v>38623</v>
      </c>
      <c r="AE13" s="33">
        <f>IF(D6L1406C5=0,0,D6L1406C10/D6L1406C5)</f>
        <v>0.47382648499175772</v>
      </c>
      <c r="AF13" s="16" t="s">
        <v>38624</v>
      </c>
      <c r="AG13" s="33">
        <f>CHOOSE(MIN(D6L1406C9,RUN_YEARS),B7L814C5,B7L814C14,B7L814C23,B7L814C32,B7L814C41)</f>
        <v>1808.5969768678633</v>
      </c>
      <c r="AH13" s="16" t="s">
        <v>38625</v>
      </c>
      <c r="AI13" s="33">
        <f>IF(D6L1406C15=0,0,D6L1406C11/D6L1406C15)</f>
        <v>2.1910214267909769E-5</v>
      </c>
      <c r="AJ13" s="16" t="s">
        <v>38626</v>
      </c>
      <c r="AK13" s="33">
        <f>IF(D6L1406C5=0,0,D6L1406C11/D6L1406C5)</f>
        <v>2.6173515008242301E-2</v>
      </c>
      <c r="AL13" s="16" t="s">
        <v>38627</v>
      </c>
      <c r="AM13" s="33">
        <f>D6L1406C8*CHOOSE(MIN(D6L1406C9,RUN_YEARS),B7L814C4,B7L814C13,B7L814C22,B7L814C31,B7L814C40)</f>
        <v>0.11742965187499319</v>
      </c>
      <c r="AN13" s="16" t="s">
        <v>38628</v>
      </c>
      <c r="AO13" s="33">
        <f>D6L1406C8-D6L1406C18</f>
        <v>0.63957121856579158</v>
      </c>
      <c r="AP13" s="16" t="s">
        <v>38629</v>
      </c>
      <c r="AQ13" s="33">
        <f>CHOOSE(MIN(D6L1406C9,RUN_YEARS),B7L814C2,B7L814C11,B7L814C20,B7L814C29,B7L814C38)</f>
        <v>115.89965560906579</v>
      </c>
      <c r="AR13" s="16" t="s">
        <v>38630</v>
      </c>
      <c r="AS13" s="33">
        <f>IF(D6L1406C20=0,0,D6L1406C18/D6L1406C20)</f>
        <v>1.0132010423834919E-3</v>
      </c>
      <c r="AT13" s="16" t="s">
        <v>38631</v>
      </c>
      <c r="AU13" s="33">
        <f>IF(D6L1406C5=0,0,D6L1406C18/D6L1406C5)</f>
        <v>7.7562428565383618E-2</v>
      </c>
      <c r="AV13" s="16" t="s">
        <v>38632</v>
      </c>
      <c r="AW13" s="33">
        <f>CHOOSE(MIN(D6L1406C9,RUN_YEARS),B7L814C1,B7L814C10,B7L814C19,B7L814C28,B7L814C37)</f>
        <v>631.23821612070242</v>
      </c>
      <c r="AX13" s="16" t="s">
        <v>38633</v>
      </c>
      <c r="AY13" s="33">
        <f>IF(D6L1406C23=0,0,D6L1406C19/D6L1406C23)</f>
        <v>1.0132010423834917E-3</v>
      </c>
      <c r="AZ13" s="16" t="s">
        <v>38634</v>
      </c>
      <c r="BA13" s="33">
        <f>IF(D6L1406C5=0,0,D6L1406C19/D6L1406C5)</f>
        <v>0.42243757143461635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0.27319928102041746</v>
      </c>
      <c r="J14" s="16" t="s">
        <v>38657</v>
      </c>
      <c r="K14" s="21">
        <f>_xlfn.SINGLE(IF(FLOW_THRU_100PCT="Y",1,INDEX(VariabilityMatrix,D6L1407C1,_xlfn.SINGLE(D6L1407C9))))</f>
        <v>0.50254414711703088</v>
      </c>
      <c r="L14" s="16" t="s">
        <v>38637</v>
      </c>
      <c r="M14" s="15">
        <f>IF(_xlfn.SINGLE(D6L1407C2)&lt;&gt;0,_xlfn.SINGLE(D6L1407C2)*_xlfn.SINGLE(D6L1407C4),_xlfn.SINGLE(D6L1407C3)*_xlfn.SINGLE(D6L1407C4))</f>
        <v>0.13729469967339172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6.8647349836695862E-2</v>
      </c>
      <c r="R14" s="16" t="s">
        <v>38639</v>
      </c>
      <c r="S14" s="15">
        <f>D6L1407C5-D6L1407C7</f>
        <v>6.8647349836695862E-2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6.5344221316494935E-2</v>
      </c>
      <c r="X14" s="16" t="s">
        <v>38641</v>
      </c>
      <c r="Y14" s="33">
        <f>D6L1407C7-D6L1407C10</f>
        <v>3.3031285202009264E-3</v>
      </c>
      <c r="Z14" s="16" t="s">
        <v>38642</v>
      </c>
      <c r="AA14" s="33">
        <f>CHOOSE(MIN(D6L1407C9,RUN_YEARS),B7L814C7,B7L814C16,B7L814C25,B7L814C34,B7L814C43)</f>
        <v>78144</v>
      </c>
      <c r="AB14" s="16" t="s">
        <v>38643</v>
      </c>
      <c r="AC14" s="33">
        <f>IF(D6L1407C12=0,0,D6L1407C10/D6L1407C12)</f>
        <v>8.3620266836218946E-7</v>
      </c>
      <c r="AD14" s="16" t="s">
        <v>38644</v>
      </c>
      <c r="AE14" s="33">
        <f>IF(D6L1407C5=0,0,D6L1407C10/D6L1407C5)</f>
        <v>0.47594132528015509</v>
      </c>
      <c r="AF14" s="16" t="s">
        <v>38645</v>
      </c>
      <c r="AG14" s="33">
        <f>CHOOSE(MIN(D6L1407C9,RUN_YEARS),B7L814C5,B7L814C14,B7L814C23,B7L814C32,B7L814C41)</f>
        <v>1519.2896343172786</v>
      </c>
      <c r="AH14" s="16" t="s">
        <v>38646</v>
      </c>
      <c r="AI14" s="33">
        <f>IF(D6L1407C15=0,0,D6L1407C11/D6L1407C15)</f>
        <v>2.1741269377416962E-6</v>
      </c>
      <c r="AJ14" s="16" t="s">
        <v>38647</v>
      </c>
      <c r="AK14" s="33">
        <f>IF(D6L1407C5=0,0,D6L1407C11/D6L1407C5)</f>
        <v>2.4058674719844894E-2</v>
      </c>
      <c r="AL14" s="16" t="s">
        <v>38648</v>
      </c>
      <c r="AM14" s="33">
        <f>D6L1407C8*CHOOSE(MIN(D6L1407C9,RUN_YEARS),B7L814C4,B7L814C13,B7L814C22,B7L814C31,B7L814C40)</f>
        <v>1.0871216607968638E-2</v>
      </c>
      <c r="AN14" s="16" t="s">
        <v>38649</v>
      </c>
      <c r="AO14" s="33">
        <f>D6L1407C8-D6L1407C18</f>
        <v>5.7776133228727225E-2</v>
      </c>
      <c r="AP14" s="16" t="s">
        <v>38650</v>
      </c>
      <c r="AQ14" s="33">
        <f>CHOOSE(MIN(D6L1407C9,RUN_YEARS),B7L814C2,B7L814C11,B7L814C20,B7L814C29,B7L814C38)</f>
        <v>102.27368324562048</v>
      </c>
      <c r="AR14" s="16" t="s">
        <v>38651</v>
      </c>
      <c r="AS14" s="33">
        <f>IF(D6L1407C20=0,0,D6L1407C18/D6L1407C20)</f>
        <v>1.0629534659331985E-4</v>
      </c>
      <c r="AT14" s="16" t="s">
        <v>38652</v>
      </c>
      <c r="AU14" s="33">
        <f>IF(D6L1407C5=0,0,D6L1407C18/D6L1407C5)</f>
        <v>7.9181619056161751E-2</v>
      </c>
      <c r="AV14" s="16" t="s">
        <v>38653</v>
      </c>
      <c r="AW14" s="33">
        <f>CHOOSE(MIN(D6L1407C9,RUN_YEARS),B7L814C1,B7L814C10,B7L814C19,B7L814C28,B7L814C37)</f>
        <v>543.54339188314157</v>
      </c>
      <c r="AX14" s="16" t="s">
        <v>38654</v>
      </c>
      <c r="AY14" s="33">
        <f>IF(D6L1407C23=0,0,D6L1407C19/D6L1407C23)</f>
        <v>1.0629534659331988E-4</v>
      </c>
      <c r="AZ14" s="16" t="s">
        <v>38655</v>
      </c>
      <c r="BA14" s="33">
        <f>IF(D6L1407C5=0,0,D6L1407C19/D6L1407C5)</f>
        <v>0.42081838094383828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_xlfn.SINGLE(IF(FLOW_THRU_100PCT="Y",1,INDEX(VariabilityMatrix,D6L1408C1,_xlfn.SINGLE(D6L1408C9))))</f>
        <v>0.50254414711703088</v>
      </c>
      <c r="L15" s="16" t="s">
        <v>38658</v>
      </c>
      <c r="M15" s="15">
        <f>IF(_xlfn.SINGLE(D6L1408C2)&lt;&gt;0,_xlfn.SINGLE(D6L1408C2)*_xlfn.SINGLE(D6L1408C4),_xlfn.SINGLE(D6L1408C3)*_xlfn.SINGLE(D6L1408C4))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78144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1519.2896343172786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102.27368324562048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543.54339188314157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_xlfn.SINGLE(IF(FLOW_THRU_100PCT="Y",1,INDEX(VariabilityMatrix,D6L1409C1,_xlfn.SINGLE(D6L1409C9))))</f>
        <v>0.50254414711703088</v>
      </c>
      <c r="L16" s="16" t="s">
        <v>38679</v>
      </c>
      <c r="M16" s="15">
        <f>IF(_xlfn.SINGLE(D6L1409C2)&lt;&gt;0,_xlfn.SINGLE(D6L1409C2)*_xlfn.SINGLE(D6L1409C4),_xlfn.SINGLE(D6L1409C3)*_xlfn.SINGLE(D6L1409C4))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78144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1519.2896343172786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102.27368324562048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543.54339188314157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_xlfn.SINGLE(IF(FLOW_THRU_100PCT="Y",1,INDEX(VariabilityMatrix,D6L1410C1,_xlfn.SINGLE(D6L1410C9))))</f>
        <v>0.50254414711703088</v>
      </c>
      <c r="L17" s="16" t="s">
        <v>38700</v>
      </c>
      <c r="M17" s="15">
        <f>IF(_xlfn.SINGLE(D6L1410C2)&lt;&gt;0,_xlfn.SINGLE(D6L1410C2)*_xlfn.SINGLE(D6L1410C4),_xlfn.SINGLE(D6L1410C3)*_xlfn.SINGLE(D6L1410C4))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78144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1519.2896343172786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102.27368324562048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543.54339188314157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_xlfn.SINGLE(IF(FLOW_THRU_100PCT="Y",1,INDEX(VariabilityMatrix,D6L1411C1,_xlfn.SINGLE(D6L1411C9))))</f>
        <v>0.50254414711703088</v>
      </c>
      <c r="L18" s="16" t="s">
        <v>38721</v>
      </c>
      <c r="M18" s="15">
        <f>IF(_xlfn.SINGLE(D6L1411C2)&lt;&gt;0,_xlfn.SINGLE(D6L1411C2)*_xlfn.SINGLE(D6L1411C4),_xlfn.SINGLE(D6L1411C3)*_xlfn.SINGLE(D6L1411C4))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78144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1519.2896343172786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102.27368324562048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543.54339188314157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0.50254414711703088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78144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1519.2896343172786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102.27368324562048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543.54339188314157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0.20995476366992308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0.18056109675613385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9.0280548378066927E-2</v>
      </c>
      <c r="R20" s="16" t="s">
        <v>38765</v>
      </c>
      <c r="S20" s="15">
        <f>D6L1413C5-D6L1413C7</f>
        <v>9.0280548378066927E-2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8.5936487684152657E-2</v>
      </c>
      <c r="X20" s="16" t="s">
        <v>38767</v>
      </c>
      <c r="Y20" s="33">
        <f>D6L1413C7-D6L1413C10</f>
        <v>4.3440606939142701E-3</v>
      </c>
      <c r="Z20" s="16" t="s">
        <v>38768</v>
      </c>
      <c r="AA20" s="33">
        <f>CHOOSE(MIN(D6L1413C9,RUN_YEARS),B7L814C7,B7L814C16,B7L814C25,B7L814C34,B7L814C43)</f>
        <v>78144</v>
      </c>
      <c r="AB20" s="16" t="s">
        <v>38769</v>
      </c>
      <c r="AC20" s="33">
        <f>IF(D6L1413C12=0,0,D6L1413C10/D6L1413C12)</f>
        <v>1.0997195905527315E-6</v>
      </c>
      <c r="AD20" s="16" t="s">
        <v>38770</v>
      </c>
      <c r="AE20" s="33">
        <f>IF(D6L1413C5=0,0,D6L1413C10/D6L1413C5)</f>
        <v>0.47594132528015509</v>
      </c>
      <c r="AF20" s="16" t="s">
        <v>38771</v>
      </c>
      <c r="AG20" s="33">
        <f>CHOOSE(MIN(D6L1413C9,RUN_YEARS),B7L814C5,B7L814C14,B7L814C23,B7L814C32,B7L814C41)</f>
        <v>1519.2896343172786</v>
      </c>
      <c r="AH20" s="16" t="s">
        <v>38772</v>
      </c>
      <c r="AI20" s="33">
        <f>IF(D6L1413C15=0,0,D6L1413C11/D6L1413C15)</f>
        <v>2.8592709354371101E-6</v>
      </c>
      <c r="AJ20" s="16" t="s">
        <v>38773</v>
      </c>
      <c r="AK20" s="33">
        <f>IF(D6L1413C5=0,0,D6L1413C11/D6L1413C5)</f>
        <v>2.4058674719844918E-2</v>
      </c>
      <c r="AL20" s="16" t="s">
        <v>38774</v>
      </c>
      <c r="AM20" s="33">
        <f>D6L1413C8*CHOOSE(MIN(D6L1413C9,RUN_YEARS),B7L814C4,B7L814C13,B7L814C22,B7L814C31,B7L814C40)</f>
        <v>1.4297119979706953E-2</v>
      </c>
      <c r="AN20" s="16" t="s">
        <v>38775</v>
      </c>
      <c r="AO20" s="33">
        <f>D6L1413C8-D6L1413C18</f>
        <v>7.5983428398359976E-2</v>
      </c>
      <c r="AP20" s="16" t="s">
        <v>38776</v>
      </c>
      <c r="AQ20" s="33">
        <f>CHOOSE(MIN(D6L1413C9,RUN_YEARS),B7L814C2,B7L814C11,B7L814C20,B7L814C29,B7L814C38)</f>
        <v>102.27368324562048</v>
      </c>
      <c r="AR20" s="16" t="s">
        <v>38777</v>
      </c>
      <c r="AS20" s="33">
        <f>IF(D6L1413C20=0,0,D6L1413C18/D6L1413C20)</f>
        <v>1.3979275534030578E-4</v>
      </c>
      <c r="AT20" s="16" t="s">
        <v>38778</v>
      </c>
      <c r="AU20" s="33">
        <f>IF(D6L1413C5=0,0,D6L1413C18/D6L1413C5)</f>
        <v>7.9181619056161751E-2</v>
      </c>
      <c r="AV20" s="16" t="s">
        <v>38779</v>
      </c>
      <c r="AW20" s="33">
        <f>CHOOSE(MIN(D6L1413C9,RUN_YEARS),B7L814C1,B7L814C10,B7L814C19,B7L814C28,B7L814C37)</f>
        <v>543.54339188314157</v>
      </c>
      <c r="AX20" s="16" t="s">
        <v>38780</v>
      </c>
      <c r="AY20" s="33">
        <f>IF(D6L1413C23=0,0,D6L1413C19/D6L1413C23)</f>
        <v>1.3979275534030581E-4</v>
      </c>
      <c r="AZ20" s="16" t="s">
        <v>38781</v>
      </c>
      <c r="BA20" s="33">
        <f>IF(D6L1413C5=0,0,D6L1413C19/D6L1413C5)</f>
        <v>0.42081838094383828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0.1825085013817288</v>
      </c>
      <c r="J21" s="16" t="s">
        <v>38803</v>
      </c>
      <c r="K21" s="21">
        <f>_xlfn.SINGLE(IF(FLOW_THRU_100PCT="Y",1,INDEX(VariabilityMatrix,D6L1414C1,_xlfn.SINGLE(D6L1414C9))))</f>
        <v>0.52036365427084563</v>
      </c>
      <c r="L21" s="16" t="s">
        <v>38783</v>
      </c>
      <c r="M21" s="15">
        <f>IF(_xlfn.SINGLE(D6L1414C2)&lt;&gt;0,_xlfn.SINGLE(D6L1414C2)*_xlfn.SINGLE(D6L1414C4),_xlfn.SINGLE(D6L1414C3)*_xlfn.SINGLE(D6L1414C4))</f>
        <v>9.4970790714492076E-2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4.7485395357246038E-2</v>
      </c>
      <c r="R21" s="16" t="s">
        <v>38785</v>
      </c>
      <c r="S21" s="15">
        <f>D6L1414C5-D6L1414C7</f>
        <v>4.7485395357246038E-2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4.4999675941135638E-2</v>
      </c>
      <c r="X21" s="16" t="s">
        <v>38787</v>
      </c>
      <c r="Y21" s="33">
        <f>D6L1414C7-D6L1414C10</f>
        <v>2.4857194161104004E-3</v>
      </c>
      <c r="Z21" s="16" t="s">
        <v>38788</v>
      </c>
      <c r="AA21" s="33">
        <f>CHOOSE(MIN(D6L1414C9,RUN_YEARS),B7L814C7,B7L814C16,B7L814C25,B7L814C34,B7L814C43)</f>
        <v>85128</v>
      </c>
      <c r="AB21" s="16" t="s">
        <v>38789</v>
      </c>
      <c r="AC21" s="33">
        <f>IF(D6L1414C12=0,0,D6L1414C10/D6L1414C12)</f>
        <v>5.286119248794244E-7</v>
      </c>
      <c r="AD21" s="16" t="s">
        <v>38790</v>
      </c>
      <c r="AE21" s="33">
        <f>IF(D6L1414C5=0,0,D6L1414C10/D6L1414C5)</f>
        <v>0.47382648499175767</v>
      </c>
      <c r="AF21" s="16" t="s">
        <v>38791</v>
      </c>
      <c r="AG21" s="33">
        <f>CHOOSE(MIN(D6L1414C9,RUN_YEARS),B7L814C5,B7L814C14,B7L814C23,B7L814C32,B7L814C41)</f>
        <v>1808.5969768678633</v>
      </c>
      <c r="AH21" s="16" t="s">
        <v>38792</v>
      </c>
      <c r="AI21" s="33">
        <f>IF(D6L1414C15=0,0,D6L1414C11/D6L1414C15)</f>
        <v>1.3743910046865061E-6</v>
      </c>
      <c r="AJ21" s="16" t="s">
        <v>38793</v>
      </c>
      <c r="AK21" s="33">
        <f>IF(D6L1414C5=0,0,D6L1414C11/D6L1414C5)</f>
        <v>2.6173515008242339E-2</v>
      </c>
      <c r="AL21" s="16" t="s">
        <v>38794</v>
      </c>
      <c r="AM21" s="33">
        <f>D6L1414C8*CHOOSE(MIN(D6L1414C9,RUN_YEARS),B7L814C4,B7L814C13,B7L814C22,B7L814C31,B7L814C40)</f>
        <v>7.3661651705907898E-3</v>
      </c>
      <c r="AN21" s="16" t="s">
        <v>38795</v>
      </c>
      <c r="AO21" s="33">
        <f>D6L1414C8-D6L1414C18</f>
        <v>4.0119230186655246E-2</v>
      </c>
      <c r="AP21" s="16" t="s">
        <v>38796</v>
      </c>
      <c r="AQ21" s="33">
        <f>CHOOSE(MIN(D6L1414C9,RUN_YEARS),B7L814C2,B7L814C11,B7L814C20,B7L814C29,B7L814C38)</f>
        <v>115.89965560906579</v>
      </c>
      <c r="AR21" s="16" t="s">
        <v>38797</v>
      </c>
      <c r="AS21" s="33">
        <f>IF(D6L1414C20=0,0,D6L1414C18/D6L1414C20)</f>
        <v>6.3556402578426649E-5</v>
      </c>
      <c r="AT21" s="16" t="s">
        <v>38798</v>
      </c>
      <c r="AU21" s="33">
        <f>IF(D6L1414C5=0,0,D6L1414C18/D6L1414C5)</f>
        <v>7.7562428565383618E-2</v>
      </c>
      <c r="AV21" s="16" t="s">
        <v>38799</v>
      </c>
      <c r="AW21" s="33">
        <f>CHOOSE(MIN(D6L1414C9,RUN_YEARS),B7L814C1,B7L814C10,B7L814C19,B7L814C28,B7L814C37)</f>
        <v>631.23821612070242</v>
      </c>
      <c r="AX21" s="16" t="s">
        <v>38800</v>
      </c>
      <c r="AY21" s="33">
        <f>IF(D6L1414C23=0,0,D6L1414C19/D6L1414C23)</f>
        <v>6.3556402578426649E-5</v>
      </c>
      <c r="AZ21" s="16" t="s">
        <v>38801</v>
      </c>
      <c r="BA21" s="33">
        <f>IF(D6L1414C5=0,0,D6L1414C19/D6L1414C5)</f>
        <v>0.42243757143461635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0.3238998239369642</v>
      </c>
      <c r="J22" s="16" t="s">
        <v>38824</v>
      </c>
      <c r="K22" s="21">
        <f>_xlfn.SINGLE(IF(FLOW_THRU_100PCT="Y",1,INDEX(VariabilityMatrix,D6L1415C1,_xlfn.SINGLE(D6L1415C9))))</f>
        <v>0.52611085513547562</v>
      </c>
      <c r="L22" s="16" t="s">
        <v>38804</v>
      </c>
      <c r="M22" s="15">
        <f>IF(_xlfn.SINGLE(D6L1415C2)&lt;&gt;0,_xlfn.SINGLE(D6L1415C2)*_xlfn.SINGLE(D6L1415C4),_xlfn.SINGLE(D6L1415C3)*_xlfn.SINGLE(D6L1415C4))</f>
        <v>0.17040721334970624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8.5203606674853119E-2</v>
      </c>
      <c r="R22" s="16" t="s">
        <v>38806</v>
      </c>
      <c r="S22" s="15">
        <f>D6L1415C5-D6L1415C7</f>
        <v>8.5203606674853119E-2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8.0824120735876095E-2</v>
      </c>
      <c r="X22" s="16" t="s">
        <v>38808</v>
      </c>
      <c r="Y22" s="33">
        <f>D6L1415C7-D6L1415C10</f>
        <v>4.3794859389770235E-3</v>
      </c>
      <c r="Z22" s="16" t="s">
        <v>38809</v>
      </c>
      <c r="AA22" s="33">
        <f>CHOOSE(MIN(D6L1415C9,RUN_YEARS),B7L814C7,B7L814C16,B7L814C25,B7L814C34,B7L814C43)</f>
        <v>82243.666666666672</v>
      </c>
      <c r="AB22" s="16" t="s">
        <v>38810</v>
      </c>
      <c r="AC22" s="33">
        <f>IF(D6L1415C12=0,0,D6L1415C10/D6L1415C12)</f>
        <v>9.8273975385188033E-7</v>
      </c>
      <c r="AD22" s="16" t="s">
        <v>38811</v>
      </c>
      <c r="AE22" s="33">
        <f>IF(D6L1415C5=0,0,D6L1415C10/D6L1415C5)</f>
        <v>0.47429987937195162</v>
      </c>
      <c r="AF22" s="16" t="s">
        <v>38812</v>
      </c>
      <c r="AG22" s="33">
        <f>CHOOSE(MIN(D6L1415C9,RUN_YEARS),B7L814C5,B7L814C14,B7L814C23,B7L814C32,B7L814C41)</f>
        <v>1714.0017611327798</v>
      </c>
      <c r="AH22" s="16" t="s">
        <v>38813</v>
      </c>
      <c r="AI22" s="33">
        <f>IF(D6L1415C15=0,0,D6L1415C11/D6L1415C15)</f>
        <v>2.5551233600148878E-6</v>
      </c>
      <c r="AJ22" s="16" t="s">
        <v>38814</v>
      </c>
      <c r="AK22" s="33">
        <f>IF(D6L1415C5=0,0,D6L1415C11/D6L1415C5)</f>
        <v>2.5700120628048363E-2</v>
      </c>
      <c r="AL22" s="16" t="s">
        <v>38815</v>
      </c>
      <c r="AM22" s="33">
        <f>D6L1415C8*CHOOSE(MIN(D6L1415C9,RUN_YEARS),B7L814C4,B7L814C13,B7L814C22,B7L814C31,B7L814C40)</f>
        <v>1.342706401214439E-2</v>
      </c>
      <c r="AN22" s="16" t="s">
        <v>38816</v>
      </c>
      <c r="AO22" s="33">
        <f>D6L1415C8-D6L1415C18</f>
        <v>7.1776542662708734E-2</v>
      </c>
      <c r="AP22" s="16" t="s">
        <v>38817</v>
      </c>
      <c r="AQ22" s="33">
        <f>CHOOSE(MIN(D6L1415C9,RUN_YEARS),B7L814C2,B7L814C11,B7L814C20,B7L814C29,B7L814C38)</f>
        <v>112.63908372828877</v>
      </c>
      <c r="AR22" s="16" t="s">
        <v>38818</v>
      </c>
      <c r="AS22" s="33">
        <f>IF(D6L1415C20=0,0,D6L1415C18/D6L1415C20)</f>
        <v>1.1920430784516625E-4</v>
      </c>
      <c r="AT22" s="16" t="s">
        <v>38819</v>
      </c>
      <c r="AU22" s="33">
        <f>IF(D6L1415C5=0,0,D6L1415C18/D6L1415C5)</f>
        <v>7.8793988518488595E-2</v>
      </c>
      <c r="AV22" s="16" t="s">
        <v>38820</v>
      </c>
      <c r="AW22" s="33">
        <f>CHOOSE(MIN(D6L1415C9,RUN_YEARS),B7L814C1,B7L814C10,B7L814C19,B7L814C28,B7L814C37)</f>
        <v>602.13044276838423</v>
      </c>
      <c r="AX22" s="16" t="s">
        <v>38821</v>
      </c>
      <c r="AY22" s="33">
        <f>IF(D6L1415C23=0,0,D6L1415C19/D6L1415C23)</f>
        <v>1.1920430784516625E-4</v>
      </c>
      <c r="AZ22" s="16" t="s">
        <v>38822</v>
      </c>
      <c r="BA22" s="33">
        <f>IF(D6L1415C5=0,0,D6L1415C19/D6L1415C5)</f>
        <v>0.42120601148151143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1385.7547590078482</v>
      </c>
      <c r="J23" s="16" t="s">
        <v>38845</v>
      </c>
      <c r="K23" s="21">
        <f>_xlfn.SINGLE(IF(FLOW_THRU_100PCT="Y",1,INDEX(VariabilityMatrix,D6L1416C1,_xlfn.SINGLE(D6L1416C9))))</f>
        <v>0.20532782171899169</v>
      </c>
      <c r="L23" s="16" t="s">
        <v>38825</v>
      </c>
      <c r="M23" s="15">
        <f>IF(_xlfn.SINGLE(D6L1416C2)&lt;&gt;0,_xlfn.SINGLE(D6L1416C2)*_xlfn.SINGLE(D6L1416C4),_xlfn.SINGLE(D6L1416C3)*_xlfn.SINGLE(D6L1416C4))</f>
        <v>284.53400610380777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142.26700305190388</v>
      </c>
      <c r="R23" s="16" t="s">
        <v>38827</v>
      </c>
      <c r="S23" s="15">
        <f>D6L1416C5-D6L1416C7</f>
        <v>142.26700305190388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134.95444477225419</v>
      </c>
      <c r="X23" s="16" t="s">
        <v>38829</v>
      </c>
      <c r="Y23" s="33">
        <f>D6L1416C7-D6L1416C10</f>
        <v>7.3125582796496928</v>
      </c>
      <c r="Z23" s="16" t="s">
        <v>38830</v>
      </c>
      <c r="AA23" s="33">
        <f>CHOOSE(MIN(D6L1416C9,RUN_YEARS),B7L814C7,B7L814C16,B7L814C25,B7L814C34,B7L814C43)</f>
        <v>82243.666666666672</v>
      </c>
      <c r="AB23" s="16" t="s">
        <v>38831</v>
      </c>
      <c r="AC23" s="33">
        <f>IF(D6L1416C12=0,0,D6L1416C10/D6L1416C12)</f>
        <v>1.6409098747898017E-3</v>
      </c>
      <c r="AD23" s="16" t="s">
        <v>38832</v>
      </c>
      <c r="AE23" s="33">
        <f>IF(D6L1416C5=0,0,D6L1416C10/D6L1416C5)</f>
        <v>0.47429987937195167</v>
      </c>
      <c r="AF23" s="16" t="s">
        <v>38833</v>
      </c>
      <c r="AG23" s="33">
        <f>CHOOSE(MIN(D6L1416C9,RUN_YEARS),B7L814C5,B7L814C14,B7L814C23,B7L814C32,B7L814C41)</f>
        <v>1714.0017611327798</v>
      </c>
      <c r="AH23" s="16" t="s">
        <v>38834</v>
      </c>
      <c r="AI23" s="33">
        <f>IF(D6L1416C15=0,0,D6L1416C11/D6L1416C15)</f>
        <v>4.2663656744534734E-3</v>
      </c>
      <c r="AJ23" s="16" t="s">
        <v>38835</v>
      </c>
      <c r="AK23" s="33">
        <f>IF(D6L1416C5=0,0,D6L1416C11/D6L1416C5)</f>
        <v>2.5700120628048308E-2</v>
      </c>
      <c r="AL23" s="16" t="s">
        <v>38836</v>
      </c>
      <c r="AM23" s="33">
        <f>D6L1416C8*CHOOSE(MIN(D6L1416C9,RUN_YEARS),B7L814C4,B7L814C13,B7L814C22,B7L814C31,B7L814C40)</f>
        <v>22.419569210062992</v>
      </c>
      <c r="AN23" s="16" t="s">
        <v>38837</v>
      </c>
      <c r="AO23" s="33">
        <f>D6L1416C8-D6L1416C18</f>
        <v>119.8474338418409</v>
      </c>
      <c r="AP23" s="16" t="s">
        <v>38838</v>
      </c>
      <c r="AQ23" s="33">
        <f>CHOOSE(MIN(D6L1416C9,RUN_YEARS),B7L814C2,B7L814C11,B7L814C20,B7L814C29,B7L814C38)</f>
        <v>112.63908372828877</v>
      </c>
      <c r="AR23" s="16" t="s">
        <v>38839</v>
      </c>
      <c r="AS23" s="33">
        <f>IF(D6L1416C20=0,0,D6L1416C18/D6L1416C20)</f>
        <v>0.19903898778282075</v>
      </c>
      <c r="AT23" s="16" t="s">
        <v>38840</v>
      </c>
      <c r="AU23" s="33">
        <f>IF(D6L1416C5=0,0,D6L1416C18/D6L1416C5)</f>
        <v>7.8793988518488595E-2</v>
      </c>
      <c r="AV23" s="16" t="s">
        <v>38841</v>
      </c>
      <c r="AW23" s="33">
        <f>CHOOSE(MIN(D6L1416C9,RUN_YEARS),B7L814C1,B7L814C10,B7L814C19,B7L814C28,B7L814C37)</f>
        <v>602.13044276838423</v>
      </c>
      <c r="AX23" s="16" t="s">
        <v>38842</v>
      </c>
      <c r="AY23" s="33">
        <f>IF(D6L1416C23=0,0,D6L1416C19/D6L1416C23)</f>
        <v>0.19903898778282078</v>
      </c>
      <c r="AZ23" s="16" t="s">
        <v>38843</v>
      </c>
      <c r="BA23" s="33">
        <f>IF(D6L1416C5=0,0,D6L1416C19/D6L1416C5)</f>
        <v>0.42120601148151143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0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0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0</v>
      </c>
      <c r="R24" s="16" t="s">
        <v>38848</v>
      </c>
      <c r="S24" s="15">
        <f>D6L1417C5-D6L1417C7</f>
        <v>0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0</v>
      </c>
      <c r="X24" s="16" t="s">
        <v>38850</v>
      </c>
      <c r="Y24" s="33">
        <f>D6L1417C7-D6L1417C10</f>
        <v>0</v>
      </c>
      <c r="Z24" s="16" t="s">
        <v>38851</v>
      </c>
      <c r="AA24" s="33">
        <f>CHOOSE(MIN(D6L1417C9,RUN_YEARS),B7L814C7,B7L814C16,B7L814C25,B7L814C34,B7L814C43)</f>
        <v>82243.666666666672</v>
      </c>
      <c r="AB24" s="16" t="s">
        <v>38852</v>
      </c>
      <c r="AC24" s="33">
        <f>IF(D6L1417C12=0,0,D6L1417C10/D6L1417C12)</f>
        <v>0</v>
      </c>
      <c r="AD24" s="16" t="s">
        <v>38853</v>
      </c>
      <c r="AE24" s="33">
        <f>IF(D6L1417C5=0,0,D6L1417C10/D6L1417C5)</f>
        <v>0</v>
      </c>
      <c r="AF24" s="16" t="s">
        <v>38854</v>
      </c>
      <c r="AG24" s="33">
        <f>CHOOSE(MIN(D6L1417C9,RUN_YEARS),B7L814C5,B7L814C14,B7L814C23,B7L814C32,B7L814C41)</f>
        <v>1714.0017611327798</v>
      </c>
      <c r="AH24" s="16" t="s">
        <v>38855</v>
      </c>
      <c r="AI24" s="33">
        <f>IF(D6L1417C15=0,0,D6L1417C11/D6L1417C15)</f>
        <v>0</v>
      </c>
      <c r="AJ24" s="16" t="s">
        <v>38856</v>
      </c>
      <c r="AK24" s="33">
        <f>IF(D6L1417C5=0,0,D6L1417C11/D6L1417C5)</f>
        <v>0</v>
      </c>
      <c r="AL24" s="16" t="s">
        <v>38857</v>
      </c>
      <c r="AM24" s="33">
        <f>D6L1417C8*CHOOSE(MIN(D6L1417C9,RUN_YEARS),B7L814C4,B7L814C13,B7L814C22,B7L814C31,B7L814C40)</f>
        <v>0</v>
      </c>
      <c r="AN24" s="16" t="s">
        <v>38858</v>
      </c>
      <c r="AO24" s="33">
        <f>D6L1417C8-D6L1417C18</f>
        <v>0</v>
      </c>
      <c r="AP24" s="16" t="s">
        <v>38859</v>
      </c>
      <c r="AQ24" s="33">
        <f>CHOOSE(MIN(D6L1417C9,RUN_YEARS),B7L814C2,B7L814C11,B7L814C20,B7L814C29,B7L814C38)</f>
        <v>112.63908372828877</v>
      </c>
      <c r="AR24" s="16" t="s">
        <v>38860</v>
      </c>
      <c r="AS24" s="33">
        <f>IF(D6L1417C20=0,0,D6L1417C18/D6L1417C20)</f>
        <v>0</v>
      </c>
      <c r="AT24" s="16" t="s">
        <v>38861</v>
      </c>
      <c r="AU24" s="33">
        <f>IF(D6L1417C5=0,0,D6L1417C18/D6L1417C5)</f>
        <v>0</v>
      </c>
      <c r="AV24" s="16" t="s">
        <v>38862</v>
      </c>
      <c r="AW24" s="33">
        <f>CHOOSE(MIN(D6L1417C9,RUN_YEARS),B7L814C1,B7L814C10,B7L814C19,B7L814C28,B7L814C37)</f>
        <v>602.13044276838423</v>
      </c>
      <c r="AX24" s="16" t="s">
        <v>38863</v>
      </c>
      <c r="AY24" s="33">
        <f>IF(D6L1417C23=0,0,D6L1417C19/D6L1417C23)</f>
        <v>0</v>
      </c>
      <c r="AZ24" s="16" t="s">
        <v>38864</v>
      </c>
      <c r="BA24" s="33">
        <f>IF(D6L1417C5=0,0,D6L1417C19/D6L1417C5)</f>
        <v>0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_xlfn.SINGLE(IF(FLOW_THRU_100PCT="Y",1,INDEX(VariabilityMatrix,D6L1418C1,_xlfn.SINGLE(D6L1418C9))))</f>
        <v>0.19370866576980317</v>
      </c>
      <c r="L25" s="16" t="s">
        <v>38866</v>
      </c>
      <c r="M25" s="15">
        <f>IF(_xlfn.SINGLE(D6L1418C2)&lt;&gt;0,_xlfn.SINGLE(D6L1418C2)*_xlfn.SINGLE(D6L1418C4),_xlfn.SINGLE(D6L1418C3)*_xlfn.SINGLE(D6L1418C4))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78144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1519.2896343172786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102.27368324562048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543.54339188314157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2004.4956753197491</v>
      </c>
      <c r="J26" s="16" t="s">
        <v>38907</v>
      </c>
      <c r="K26" s="21">
        <f>_xlfn.SINGLE(IF(FLOW_THRU_100PCT="Y",1,INDEX(VariabilityMatrix,D6L1419C1,_xlfn.SINGLE(D6L1419C9))))</f>
        <v>0.20532782171899169</v>
      </c>
      <c r="L26" s="16" t="s">
        <v>38887</v>
      </c>
      <c r="M26" s="15">
        <f>IF(_xlfn.SINGLE(D6L1419C2)&lt;&gt;0,_xlfn.SINGLE(D6L1419C2)*_xlfn.SINGLE(D6L1419C4),_xlfn.SINGLE(D6L1419C3)*_xlfn.SINGLE(D6L1419C4))</f>
        <v>411.57873065854329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205.78936532927165</v>
      </c>
      <c r="R26" s="16" t="s">
        <v>38889</v>
      </c>
      <c r="S26" s="15">
        <f>D6L1419C5-D6L1419C7</f>
        <v>205.78936532927165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195.21174230340807</v>
      </c>
      <c r="X26" s="16" t="s">
        <v>38891</v>
      </c>
      <c r="Y26" s="33">
        <f>D6L1419C7-D6L1419C10</f>
        <v>10.577623025863574</v>
      </c>
      <c r="Z26" s="16" t="s">
        <v>38892</v>
      </c>
      <c r="AA26" s="33">
        <f>CHOOSE(MIN(D6L1419C9,RUN_YEARS),B7L814C7,B7L814C16,B7L814C25,B7L814C34,B7L814C43)</f>
        <v>82243.666666666672</v>
      </c>
      <c r="AB26" s="16" t="s">
        <v>38893</v>
      </c>
      <c r="AC26" s="33">
        <f>IF(D6L1419C12=0,0,D6L1419C10/D6L1419C12)</f>
        <v>2.3735778110988248E-3</v>
      </c>
      <c r="AD26" s="16" t="s">
        <v>38894</v>
      </c>
      <c r="AE26" s="33">
        <f>IF(D6L1419C5=0,0,D6L1419C10/D6L1419C5)</f>
        <v>0.47429987937195167</v>
      </c>
      <c r="AF26" s="16" t="s">
        <v>38895</v>
      </c>
      <c r="AG26" s="33">
        <f>CHOOSE(MIN(D6L1419C9,RUN_YEARS),B7L814C5,B7L814C14,B7L814C23,B7L814C32,B7L814C41)</f>
        <v>1714.0017611327798</v>
      </c>
      <c r="AH26" s="16" t="s">
        <v>38896</v>
      </c>
      <c r="AI26" s="33">
        <f>IF(D6L1419C15=0,0,D6L1419C11/D6L1419C15)</f>
        <v>6.1713023088569331E-3</v>
      </c>
      <c r="AJ26" s="16" t="s">
        <v>38897</v>
      </c>
      <c r="AK26" s="33">
        <f>IF(D6L1419C5=0,0,D6L1419C11/D6L1419C5)</f>
        <v>2.5700120628048325E-2</v>
      </c>
      <c r="AL26" s="16" t="s">
        <v>38898</v>
      </c>
      <c r="AM26" s="33">
        <f>D6L1419C8*CHOOSE(MIN(D6L1419C9,RUN_YEARS),B7L814C4,B7L814C13,B7L814C22,B7L814C31,B7L814C40)</f>
        <v>32.429929777963373</v>
      </c>
      <c r="AN26" s="16" t="s">
        <v>38899</v>
      </c>
      <c r="AO26" s="33">
        <f>D6L1419C8-D6L1419C18</f>
        <v>173.35943555130828</v>
      </c>
      <c r="AP26" s="16" t="s">
        <v>38900</v>
      </c>
      <c r="AQ26" s="33">
        <f>CHOOSE(MIN(D6L1419C9,RUN_YEARS),B7L814C2,B7L814C11,B7L814C20,B7L814C29,B7L814C38)</f>
        <v>112.63908372828877</v>
      </c>
      <c r="AR26" s="16" t="s">
        <v>38901</v>
      </c>
      <c r="AS26" s="33">
        <f>IF(D6L1419C20=0,0,D6L1419C18/D6L1419C20)</f>
        <v>0.28791009927062067</v>
      </c>
      <c r="AT26" s="16" t="s">
        <v>38902</v>
      </c>
      <c r="AU26" s="33">
        <f>IF(D6L1419C5=0,0,D6L1419C18/D6L1419C5)</f>
        <v>7.8793988518488609E-2</v>
      </c>
      <c r="AV26" s="16" t="s">
        <v>38903</v>
      </c>
      <c r="AW26" s="33">
        <f>CHOOSE(MIN(D6L1419C9,RUN_YEARS),B7L814C1,B7L814C10,B7L814C19,B7L814C28,B7L814C37)</f>
        <v>602.13044276838423</v>
      </c>
      <c r="AX26" s="16" t="s">
        <v>38904</v>
      </c>
      <c r="AY26" s="33">
        <f>IF(D6L1419C23=0,0,D6L1419C19/D6L1419C23)</f>
        <v>0.28791009927062067</v>
      </c>
      <c r="AZ26" s="16" t="s">
        <v>38905</v>
      </c>
      <c r="BA26" s="33">
        <f>IF(D6L1419C5=0,0,D6L1419C19/D6L1419C5)</f>
        <v>0.42120601148151143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43.284075060032414</v>
      </c>
      <c r="J27" s="16" t="s">
        <v>38928</v>
      </c>
      <c r="K27" s="21">
        <f>_xlfn.SINGLE(IF(FLOW_THRU_100PCT="Y",1,INDEX(VariabilityMatrix,D6L1420C1,_xlfn.SINGLE(D6L1420C9))))</f>
        <v>0.19370866576980317</v>
      </c>
      <c r="L27" s="16" t="s">
        <v>38908</v>
      </c>
      <c r="M27" s="15">
        <f>IF(_xlfn.SINGLE(D6L1420C2)&lt;&gt;0,_xlfn.SINGLE(D6L1420C2)*_xlfn.SINGLE(D6L1420C4),_xlfn.SINGLE(D6L1420C3)*_xlfn.SINGLE(D6L1420C4))</f>
        <v>8.3845004289588925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4.1922502144794462</v>
      </c>
      <c r="R27" s="16" t="s">
        <v>38910</v>
      </c>
      <c r="S27" s="15">
        <f>D6L1420C5-D6L1420C7</f>
        <v>4.1922502144794462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3.9905302459707239</v>
      </c>
      <c r="X27" s="16" t="s">
        <v>38912</v>
      </c>
      <c r="Y27" s="33">
        <f>D6L1420C7-D6L1420C10</f>
        <v>0.20171996850872231</v>
      </c>
      <c r="Z27" s="16" t="s">
        <v>38913</v>
      </c>
      <c r="AA27" s="33">
        <f>CHOOSE(MIN(D6L1420C9,RUN_YEARS),B7L814C7,B7L814C16,B7L814C25,B7L814C34,B7L814C43)</f>
        <v>78144</v>
      </c>
      <c r="AB27" s="16" t="s">
        <v>38914</v>
      </c>
      <c r="AC27" s="33">
        <f>IF(D6L1420C12=0,0,D6L1420C10/D6L1420C12)</f>
        <v>5.1066367807774413E-5</v>
      </c>
      <c r="AD27" s="16" t="s">
        <v>38915</v>
      </c>
      <c r="AE27" s="33">
        <f>IF(D6L1420C5=0,0,D6L1420C10/D6L1420C5)</f>
        <v>0.47594132528015509</v>
      </c>
      <c r="AF27" s="16" t="s">
        <v>38916</v>
      </c>
      <c r="AG27" s="33">
        <f>CHOOSE(MIN(D6L1420C9,RUN_YEARS),B7L814C5,B7L814C14,B7L814C23,B7L814C32,B7L814C41)</f>
        <v>1519.2896343172786</v>
      </c>
      <c r="AH27" s="16" t="s">
        <v>38917</v>
      </c>
      <c r="AI27" s="33">
        <f>IF(D6L1420C15=0,0,D6L1420C11/D6L1420C15)</f>
        <v>1.3277255630021392E-4</v>
      </c>
      <c r="AJ27" s="16" t="s">
        <v>38918</v>
      </c>
      <c r="AK27" s="33">
        <f>IF(D6L1420C5=0,0,D6L1420C11/D6L1420C5)</f>
        <v>2.4058674719844936E-2</v>
      </c>
      <c r="AL27" s="16" t="s">
        <v>38919</v>
      </c>
      <c r="AM27" s="33">
        <f>D6L1420C8*CHOOSE(MIN(D6L1420C9,RUN_YEARS),B7L814C4,B7L814C13,B7L814C22,B7L814C31,B7L814C40)</f>
        <v>0.66389831894204776</v>
      </c>
      <c r="AN27" s="16" t="s">
        <v>38920</v>
      </c>
      <c r="AO27" s="33">
        <f>D6L1420C8-D6L1420C18</f>
        <v>3.5283518955373987</v>
      </c>
      <c r="AP27" s="16" t="s">
        <v>38921</v>
      </c>
      <c r="AQ27" s="33">
        <f>CHOOSE(MIN(D6L1420C9,RUN_YEARS),B7L814C2,B7L814C11,B7L814C20,B7L814C29,B7L814C38)</f>
        <v>102.27368324562048</v>
      </c>
      <c r="AR27" s="16" t="s">
        <v>38922</v>
      </c>
      <c r="AS27" s="33">
        <f>IF(D6L1420C20=0,0,D6L1420C18/D6L1420C20)</f>
        <v>6.4913895527516068E-3</v>
      </c>
      <c r="AT27" s="16" t="s">
        <v>38923</v>
      </c>
      <c r="AU27" s="33">
        <f>IF(D6L1420C5=0,0,D6L1420C18/D6L1420C5)</f>
        <v>7.9181619056161751E-2</v>
      </c>
      <c r="AV27" s="16" t="s">
        <v>38924</v>
      </c>
      <c r="AW27" s="33">
        <f>CHOOSE(MIN(D6L1420C9,RUN_YEARS),B7L814C1,B7L814C10,B7L814C19,B7L814C28,B7L814C37)</f>
        <v>543.54339188314157</v>
      </c>
      <c r="AX27" s="16" t="s">
        <v>38925</v>
      </c>
      <c r="AY27" s="33">
        <f>IF(D6L1420C23=0,0,D6L1420C19/D6L1420C23)</f>
        <v>6.4913895527516086E-3</v>
      </c>
      <c r="AZ27" s="16" t="s">
        <v>38926</v>
      </c>
      <c r="BA27" s="33">
        <f>IF(D6L1420C5=0,0,D6L1420C19/D6L1420C5)</f>
        <v>0.42081838094383828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0.19370866576980317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78144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1519.2896343172786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102.27368324562048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543.54339188314157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0.19370866576980317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78144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1519.2896343172786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102.27368324562048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543.54339188314157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0.19370866576980317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78144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1519.2896343172786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102.27368324562048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543.54339188314157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0.19370866576980317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78144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1519.2896343172786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102.27368324562048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543.54339188314157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0.19370866576980317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78144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1519.2896343172786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102.27368324562048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543.54339188314157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78144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1519.2896343172786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102.27368324562048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543.54339188314157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-58.76328333865915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-50.536423671246865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-25.268211835623433</v>
      </c>
      <c r="R34" s="16" t="s">
        <v>39056</v>
      </c>
      <c r="S34" s="15">
        <f>D6L1427C5-D6L1427C7</f>
        <v>-25.268211835623433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-23.96941965116223</v>
      </c>
      <c r="X34" s="16" t="s">
        <v>39058</v>
      </c>
      <c r="Y34" s="33">
        <f>D6L1427C7-D6L1427C10</f>
        <v>-1.2987921844612025</v>
      </c>
      <c r="Z34" s="16" t="s">
        <v>39059</v>
      </c>
      <c r="AA34" s="33">
        <f>CHOOSE(MIN(D6L1427C9,RUN_YEARS),B7L814C7,B7L814C16,B7L814C25,B7L814C34,B7L814C43)</f>
        <v>82243.666666666672</v>
      </c>
      <c r="AB34" s="16" t="s">
        <v>39060</v>
      </c>
      <c r="AC34" s="33">
        <f>IF(D6L1427C12=0,0,D6L1427C10/D6L1427C12)</f>
        <v>-2.9144395699562148E-4</v>
      </c>
      <c r="AD34" s="16" t="s">
        <v>39061</v>
      </c>
      <c r="AE34" s="33">
        <f>IF(D6L1427C5=0,0,D6L1427C10/D6L1427C5)</f>
        <v>0.47429987937195167</v>
      </c>
      <c r="AF34" s="16" t="s">
        <v>39062</v>
      </c>
      <c r="AG34" s="33">
        <f>CHOOSE(MIN(D6L1427C9,RUN_YEARS),B7L814C5,B7L814C14,B7L814C23,B7L814C32,B7L814C41)</f>
        <v>1714.0017611327798</v>
      </c>
      <c r="AH34" s="16" t="s">
        <v>39063</v>
      </c>
      <c r="AI34" s="33">
        <f>IF(D6L1427C15=0,0,D6L1427C11/D6L1427C15)</f>
        <v>-7.5775428818861525E-4</v>
      </c>
      <c r="AJ34" s="16" t="s">
        <v>39064</v>
      </c>
      <c r="AK34" s="33">
        <f>IF(D6L1427C5=0,0,D6L1427C11/D6L1427C5)</f>
        <v>2.5700120628048349E-2</v>
      </c>
      <c r="AL34" s="16" t="s">
        <v>39065</v>
      </c>
      <c r="AM34" s="33">
        <f>D6L1427C8*CHOOSE(MIN(D6L1427C9,RUN_YEARS),B7L814C4,B7L814C13,B7L814C22,B7L814C31,B7L814C40)</f>
        <v>-3.9819663865177009</v>
      </c>
      <c r="AN34" s="16" t="s">
        <v>39066</v>
      </c>
      <c r="AO34" s="33">
        <f>D6L1427C8-D6L1427C18</f>
        <v>-21.286245449105731</v>
      </c>
      <c r="AP34" s="16" t="s">
        <v>39067</v>
      </c>
      <c r="AQ34" s="33">
        <f>CHOOSE(MIN(D6L1427C9,RUN_YEARS),B7L814C2,B7L814C11,B7L814C20,B7L814C29,B7L814C38)</f>
        <v>112.63908372828877</v>
      </c>
      <c r="AR34" s="16" t="s">
        <v>39068</v>
      </c>
      <c r="AS34" s="33">
        <f>IF(D6L1427C20=0,0,D6L1427C18/D6L1427C20)</f>
        <v>-3.5351551652560619E-2</v>
      </c>
      <c r="AT34" s="16" t="s">
        <v>39069</v>
      </c>
      <c r="AU34" s="33">
        <f>IF(D6L1427C5=0,0,D6L1427C18/D6L1427C5)</f>
        <v>7.8793988518488595E-2</v>
      </c>
      <c r="AV34" s="16" t="s">
        <v>39070</v>
      </c>
      <c r="AW34" s="33">
        <f>CHOOSE(MIN(D6L1427C9,RUN_YEARS),B7L814C1,B7L814C10,B7L814C19,B7L814C28,B7L814C37)</f>
        <v>602.13044276838423</v>
      </c>
      <c r="AX34" s="16" t="s">
        <v>39071</v>
      </c>
      <c r="AY34" s="33">
        <f>IF(D6L1427C23=0,0,D6L1427C19/D6L1427C23)</f>
        <v>-3.5351551652560619E-2</v>
      </c>
      <c r="AZ34" s="16" t="s">
        <v>39072</v>
      </c>
      <c r="BA34" s="33">
        <f>IF(D6L1427C5=0,0,D6L1427C19/D6L1427C5)</f>
        <v>0.42120601148151138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11003.7216251957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7204.3244133949083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3602.1622066974542</v>
      </c>
      <c r="R35" s="16" t="s">
        <v>39076</v>
      </c>
      <c r="S35" s="15">
        <f>SUM(D6L1401C8:D6L1427C8)-2*SUM(D6L1409C8,D6L1411C8,D6L1422C8,D6L1424C8,D6L1427C8)</f>
        <v>3602.1622066974542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3417.0222450987203</v>
      </c>
      <c r="X35" s="16" t="s">
        <v>39078</v>
      </c>
      <c r="Y35" s="33">
        <f>SUM(D6L1401C11:D6L1427C11)-2*SUM(D6L1409C11,D6L1411C11,D6L1422C11,D6L1424C11,D6L1427C11)</f>
        <v>185.13996159873366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4.1549261164783254E-2</v>
      </c>
      <c r="AD35" s="16" t="s">
        <v>39080</v>
      </c>
      <c r="AE35" s="33">
        <f>IF(D6L1428C5=0,0,D6L1428C10/D6L1428C5)</f>
        <v>0.4743015512662776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0.10802807902843632</v>
      </c>
      <c r="AJ35" s="16" t="s">
        <v>39082</v>
      </c>
      <c r="AK35" s="33">
        <f>IF(D6L1428C5=0,0,D6L1428C11/D6L1428C5)</f>
        <v>2.5698448733722387E-2</v>
      </c>
      <c r="AL35" s="16" t="s">
        <v>39083</v>
      </c>
      <c r="AM35" s="33">
        <f>SUM(D6L1401C18:D6L1427C18)-2*SUM(D6L1409C18,D6L1411C18,D6L1422C18,D6L1424C18,D6L1427C18)</f>
        <v>567.65500203381896</v>
      </c>
      <c r="AN35" s="16" t="s">
        <v>39084</v>
      </c>
      <c r="AO35" s="33">
        <f>SUM(D6L1401C19:D6L1427C19)-2*SUM(D6L1409C19,D6L1411C19,D6L1422C19,D6L1424C19,D6L1427C19)</f>
        <v>3034.5072046636355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5.0401201509512115</v>
      </c>
      <c r="AT35" s="16" t="s">
        <v>39086</v>
      </c>
      <c r="AU35" s="33">
        <f>IF(D6L1428C5=0,0,D6L1428C18/D6L1428C5)</f>
        <v>7.8793648017624701E-2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5.0401201509512115</v>
      </c>
      <c r="AZ35" s="16" t="s">
        <v>39088</v>
      </c>
      <c r="BA35" s="33">
        <f>IF(D6L1428C5=0,0,D6L1428C19/D6L1428C5)</f>
        <v>0.42120635198237533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10.070586291410009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5.0352931457050047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2.5176465728525024</v>
      </c>
      <c r="R36" s="16" t="s">
        <v>39093</v>
      </c>
      <c r="S36" s="15">
        <f>D6L1429C5-D6L1429C7</f>
        <v>2.5176465728525024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2.3965040929409209</v>
      </c>
      <c r="X36" s="16" t="s">
        <v>39095</v>
      </c>
      <c r="Y36" s="33">
        <f>D6L1429C7-D6L1429C10</f>
        <v>0.12114247991158145</v>
      </c>
      <c r="Z36" s="16" t="s">
        <v>39096</v>
      </c>
      <c r="AA36" s="33">
        <f>CHOOSE(MIN(D6L1429C9,RUN_YEARS),B7L814C7,B7L814C16,B7L814C25,B7L814C34,B7L814C43)</f>
        <v>78144</v>
      </c>
      <c r="AB36" s="16" t="s">
        <v>39097</v>
      </c>
      <c r="AC36" s="33">
        <f>IF(D6L1429C12=0,0,D6L1429C10/D6L1429C12)</f>
        <v>3.0667793982147332E-5</v>
      </c>
      <c r="AD36" s="16" t="s">
        <v>39098</v>
      </c>
      <c r="AE36" s="33">
        <f>IF(D6L1429C5=0,0,D6L1429C10/D6L1429C5)</f>
        <v>0.47594132528015509</v>
      </c>
      <c r="AF36" s="16" t="s">
        <v>39099</v>
      </c>
      <c r="AG36" s="33">
        <f>CHOOSE(MIN(D6L1429C9,RUN_YEARS),B7L814C5,B7L814C14,B7L814C23,B7L814C32,B7L814C41)</f>
        <v>1519.2896343172786</v>
      </c>
      <c r="AH36" s="16" t="s">
        <v>39100</v>
      </c>
      <c r="AI36" s="33">
        <f>IF(D6L1429C15=0,0,D6L1429C11/D6L1429C15)</f>
        <v>7.9736264353583318E-5</v>
      </c>
      <c r="AJ36" s="16" t="s">
        <v>39101</v>
      </c>
      <c r="AK36" s="33">
        <f>IF(D6L1429C5=0,0,D6L1429C11/D6L1429C5)</f>
        <v>2.4058674719844929E-2</v>
      </c>
      <c r="AL36" s="16" t="s">
        <v>39102</v>
      </c>
      <c r="AM36" s="33">
        <f>D6L1429C8*CHOOSE(MIN(D6L1429C9,RUN_YEARS),B7L814C4,B7L814C13,B7L814C22,B7L814C31,B7L814C40)</f>
        <v>0.39870266369931606</v>
      </c>
      <c r="AN36" s="16" t="s">
        <v>39103</v>
      </c>
      <c r="AO36" s="33">
        <f>D6L1429C8-D6L1429C18</f>
        <v>2.1189439091531863</v>
      </c>
      <c r="AP36" s="16" t="s">
        <v>39104</v>
      </c>
      <c r="AQ36" s="33">
        <f>CHOOSE(MIN(D6L1429C9,RUN_YEARS),B7L814C2,B7L814C11,B7L814C20,B7L814C29,B7L814C38)</f>
        <v>102.27368324562048</v>
      </c>
      <c r="AR36" s="16" t="s">
        <v>39105</v>
      </c>
      <c r="AS36" s="33">
        <f>IF(D6L1429C20=0,0,D6L1429C18/D6L1429C20)</f>
        <v>3.8983896056798088E-3</v>
      </c>
      <c r="AT36" s="16" t="s">
        <v>39106</v>
      </c>
      <c r="AU36" s="33">
        <f>IF(D6L1429C5=0,0,D6L1429C18/D6L1429C5)</f>
        <v>7.9181619056161751E-2</v>
      </c>
      <c r="AV36" s="16" t="s">
        <v>39107</v>
      </c>
      <c r="AW36" s="33">
        <f>CHOOSE(MIN(D6L1429C9,RUN_YEARS),B7L814C1,B7L814C10,B7L814C19,B7L814C28,B7L814C37)</f>
        <v>543.54339188314157</v>
      </c>
      <c r="AX36" s="16" t="s">
        <v>39108</v>
      </c>
      <c r="AY36" s="33">
        <f>IF(D6L1429C23=0,0,D6L1429C19/D6L1429C23)</f>
        <v>3.8983896056798092E-3</v>
      </c>
      <c r="AZ36" s="16" t="s">
        <v>39109</v>
      </c>
      <c r="BA36" s="33">
        <f>IF(D6L1429C5=0,0,D6L1429C19/D6L1429C5)</f>
        <v>0.42081838094383822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78144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1519.2896343172786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102.27368324562048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543.54339188314157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0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0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0</v>
      </c>
      <c r="R38" s="16" t="s">
        <v>39133</v>
      </c>
      <c r="S38" s="15">
        <f>D6L1431C5-D6L1431C7</f>
        <v>0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0</v>
      </c>
      <c r="X38" s="16" t="s">
        <v>39135</v>
      </c>
      <c r="Y38" s="33">
        <f>D6L1431C7-D6L1431C10</f>
        <v>0</v>
      </c>
      <c r="Z38" s="16" t="s">
        <v>39136</v>
      </c>
      <c r="AA38" s="33">
        <f>CHOOSE(MIN(D6L1431C9,RUN_YEARS),B7L814C7,B7L814C16,B7L814C25,B7L814C34,B7L814C43)</f>
        <v>78144</v>
      </c>
      <c r="AB38" s="16" t="s">
        <v>39137</v>
      </c>
      <c r="AC38" s="33">
        <f>IF(D6L1431C12=0,0,D6L1431C10/D6L1431C12)</f>
        <v>0</v>
      </c>
      <c r="AD38" s="16" t="s">
        <v>39138</v>
      </c>
      <c r="AE38" s="33">
        <f>IF(D6L1431C5=0,0,D6L1431C10/D6L1431C5)</f>
        <v>0</v>
      </c>
      <c r="AF38" s="16" t="s">
        <v>39139</v>
      </c>
      <c r="AG38" s="33">
        <f>CHOOSE(MIN(D6L1431C9,RUN_YEARS),B7L814C5,B7L814C14,B7L814C23,B7L814C32,B7L814C41)</f>
        <v>1519.2896343172786</v>
      </c>
      <c r="AH38" s="16" t="s">
        <v>39140</v>
      </c>
      <c r="AI38" s="33">
        <f>IF(D6L1431C15=0,0,D6L1431C11/D6L1431C15)</f>
        <v>0</v>
      </c>
      <c r="AJ38" s="16" t="s">
        <v>39141</v>
      </c>
      <c r="AK38" s="33">
        <f>IF(D6L1431C5=0,0,D6L1431C11/D6L1431C5)</f>
        <v>0</v>
      </c>
      <c r="AL38" s="16" t="s">
        <v>39142</v>
      </c>
      <c r="AM38" s="33">
        <f>D6L1431C8*CHOOSE(MIN(D6L1431C9,RUN_YEARS),B7L814C4,B7L814C13,B7L814C22,B7L814C31,B7L814C40)</f>
        <v>0</v>
      </c>
      <c r="AN38" s="16" t="s">
        <v>39143</v>
      </c>
      <c r="AO38" s="33">
        <f>D6L1431C8-D6L1431C18</f>
        <v>0</v>
      </c>
      <c r="AP38" s="16" t="s">
        <v>39144</v>
      </c>
      <c r="AQ38" s="33">
        <f>CHOOSE(MIN(D6L1431C9,RUN_YEARS),B7L814C2,B7L814C11,B7L814C20,B7L814C29,B7L814C38)</f>
        <v>102.27368324562048</v>
      </c>
      <c r="AR38" s="16" t="s">
        <v>39145</v>
      </c>
      <c r="AS38" s="33">
        <f>IF(D6L1431C20=0,0,D6L1431C18/D6L1431C20)</f>
        <v>0</v>
      </c>
      <c r="AT38" s="16" t="s">
        <v>39146</v>
      </c>
      <c r="AU38" s="33">
        <f>IF(D6L1431C5=0,0,D6L1431C18/D6L1431C5)</f>
        <v>0</v>
      </c>
      <c r="AV38" s="16" t="s">
        <v>39147</v>
      </c>
      <c r="AW38" s="33">
        <f>CHOOSE(MIN(D6L1431C9,RUN_YEARS),B7L814C1,B7L814C10,B7L814C19,B7L814C28,B7L814C37)</f>
        <v>543.54339188314157</v>
      </c>
      <c r="AX38" s="16" t="s">
        <v>39148</v>
      </c>
      <c r="AY38" s="33">
        <f>IF(D6L1431C23=0,0,D6L1431C19/D6L1431C23)</f>
        <v>0</v>
      </c>
      <c r="AZ38" s="16" t="s">
        <v>39149</v>
      </c>
      <c r="BA38" s="33">
        <f>IF(D6L1431C5=0,0,D6L1431C19/D6L1431C5)</f>
        <v>0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78144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1519.2896343172786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102.27368324562048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543.54339188314157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468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468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187.20000000000002</v>
      </c>
      <c r="R40" s="16" t="s">
        <v>39174</v>
      </c>
      <c r="S40" s="15">
        <f>D6L1433C5-D6L1433C7</f>
        <v>280.79999999999995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178.19243218489009</v>
      </c>
      <c r="X40" s="16" t="s">
        <v>39176</v>
      </c>
      <c r="Y40" s="33">
        <f>D6L1433C7-D6L1433C10</f>
        <v>9.0075678151099225</v>
      </c>
      <c r="Z40" s="16" t="s">
        <v>39177</v>
      </c>
      <c r="AA40" s="33">
        <f>CHOOSE(MIN(D6L1433C9,RUN_YEARS),B7L814C7,B7L814C16,B7L814C25,B7L814C34,B7L814C43)</f>
        <v>78144</v>
      </c>
      <c r="AB40" s="16" t="s">
        <v>39178</v>
      </c>
      <c r="AC40" s="33">
        <f>IF(D6L1433C12=0,0,D6L1433C10/D6L1433C12)</f>
        <v>2.2803085609245763E-3</v>
      </c>
      <c r="AD40" s="16" t="s">
        <v>39179</v>
      </c>
      <c r="AE40" s="33">
        <f>IF(D6L1433C5=0,0,D6L1433C10/D6L1433C5)</f>
        <v>0.38075306022412414</v>
      </c>
      <c r="AF40" s="16" t="s">
        <v>39180</v>
      </c>
      <c r="AG40" s="33">
        <f>CHOOSE(MIN(D6L1433C9,RUN_YEARS),B7L814C5,B7L814C14,B7L814C23,B7L814C32,B7L814C41)</f>
        <v>1519.2896343172786</v>
      </c>
      <c r="AH40" s="16" t="s">
        <v>39181</v>
      </c>
      <c r="AI40" s="33">
        <f>IF(D6L1433C15=0,0,D6L1433C11/D6L1433C15)</f>
        <v>5.9288022584039037E-3</v>
      </c>
      <c r="AJ40" s="16" t="s">
        <v>39182</v>
      </c>
      <c r="AK40" s="33">
        <f>IF(D6L1433C5=0,0,D6L1433C11/D6L1433C5)</f>
        <v>1.9246939775875903E-2</v>
      </c>
      <c r="AL40" s="16" t="s">
        <v>39183</v>
      </c>
      <c r="AM40" s="33">
        <f>D6L1433C8*CHOOSE(MIN(D6L1433C9,RUN_YEARS),B7L814C4,B7L814C13,B7L814C22,B7L814C31,B7L814C40)</f>
        <v>44.468397261940432</v>
      </c>
      <c r="AN40" s="16" t="s">
        <v>39184</v>
      </c>
      <c r="AO40" s="33">
        <f>D6L1433C8-D6L1433C18</f>
        <v>236.33160273805953</v>
      </c>
      <c r="AP40" s="16" t="s">
        <v>39185</v>
      </c>
      <c r="AQ40" s="33">
        <f>CHOOSE(MIN(D6L1433C9,RUN_YEARS),B7L814C2,B7L814C11,B7L814C20,B7L814C29,B7L814C38)</f>
        <v>102.27368324562048</v>
      </c>
      <c r="AR40" s="16" t="s">
        <v>39186</v>
      </c>
      <c r="AS40" s="33">
        <f>IF(D6L1433C20=0,0,D6L1433C18/D6L1433C20)</f>
        <v>0.43479804237757946</v>
      </c>
      <c r="AT40" s="16" t="s">
        <v>39187</v>
      </c>
      <c r="AU40" s="33">
        <f>IF(D6L1433C5=0,0,D6L1433C18/D6L1433C5)</f>
        <v>9.5017942867394081E-2</v>
      </c>
      <c r="AV40" s="16" t="s">
        <v>39188</v>
      </c>
      <c r="AW40" s="33">
        <f>CHOOSE(MIN(D6L1433C9,RUN_YEARS),B7L814C1,B7L814C10,B7L814C19,B7L814C28,B7L814C37)</f>
        <v>543.54339188314157</v>
      </c>
      <c r="AX40" s="16" t="s">
        <v>39189</v>
      </c>
      <c r="AY40" s="33">
        <f>IF(D6L1433C23=0,0,D6L1433C19/D6L1433C23)</f>
        <v>0.43479804237757957</v>
      </c>
      <c r="AZ40" s="16" t="s">
        <v>39190</v>
      </c>
      <c r="BA40" s="33">
        <f>IF(D6L1433C5=0,0,D6L1433C19/D6L1433C5)</f>
        <v>0.5049820571326058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18798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18798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18798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78144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1519.2896343172786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2976.9121500354572</v>
      </c>
      <c r="AN41" s="16" t="s">
        <v>39203</v>
      </c>
      <c r="AO41" s="33">
        <f>D6L1434C8-D6L1434C18</f>
        <v>15821.087849964542</v>
      </c>
      <c r="AP41" s="16" t="s">
        <v>39204</v>
      </c>
      <c r="AQ41" s="33">
        <f>CHOOSE(MIN(D6L1434C9,RUN_YEARS),B7L814C2,B7L814C11,B7L814C20,B7L814C29,B7L814C38)</f>
        <v>102.27368324562048</v>
      </c>
      <c r="AR41" s="16" t="s">
        <v>39205</v>
      </c>
      <c r="AS41" s="33">
        <f>IF(D6L1434C20=0,0,D6L1434C18/D6L1434C20)</f>
        <v>29.107313392499076</v>
      </c>
      <c r="AT41" s="16" t="s">
        <v>39206</v>
      </c>
      <c r="AU41" s="33">
        <f>IF(D6L1434C5=0,0,D6L1434C18/D6L1434C5)</f>
        <v>0.1583632381123235</v>
      </c>
      <c r="AV41" s="16" t="s">
        <v>39207</v>
      </c>
      <c r="AW41" s="33">
        <f>CHOOSE(MIN(D6L1434C9,RUN_YEARS),B7L814C1,B7L814C10,B7L814C19,B7L814C28,B7L814C37)</f>
        <v>543.54339188314157</v>
      </c>
      <c r="AX41" s="16" t="s">
        <v>39208</v>
      </c>
      <c r="AY41" s="33">
        <f>IF(D6L1434C23=0,0,D6L1434C19/D6L1434C23)</f>
        <v>29.10731339249908</v>
      </c>
      <c r="AZ41" s="16" t="s">
        <v>39209</v>
      </c>
      <c r="BA41" s="33">
        <f>IF(D6L1434C5=0,0,D6L1434C19/D6L1434C5)</f>
        <v>0.84163676188767644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-634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-634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-634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-603.49360045523667</v>
      </c>
      <c r="X42" s="16" t="s">
        <v>39216</v>
      </c>
      <c r="Y42" s="33">
        <f>D6L1435C7-D6L1435C10</f>
        <v>-30.506399544763326</v>
      </c>
      <c r="Z42" s="16" t="s">
        <v>39217</v>
      </c>
      <c r="AA42" s="33">
        <f>CHOOSE(MIN(D6L1435C9,RUN_YEARS),B7L814C7,B7L814C16,B7L814C25,B7L814C34,B7L814C43)</f>
        <v>78144</v>
      </c>
      <c r="AB42" s="16" t="s">
        <v>39218</v>
      </c>
      <c r="AC42" s="33">
        <f>IF(D6L1435C12=0,0,D6L1435C10/D6L1435C12)</f>
        <v>-7.7228398911654977E-3</v>
      </c>
      <c r="AD42" s="16" t="s">
        <v>39219</v>
      </c>
      <c r="AE42" s="33">
        <f>IF(D6L1435C5=0,0,D6L1435C10/D6L1435C5)</f>
        <v>0.95188265056031018</v>
      </c>
      <c r="AF42" s="16" t="s">
        <v>39220</v>
      </c>
      <c r="AG42" s="33">
        <f>CHOOSE(MIN(D6L1435C9,RUN_YEARS),B7L814C5,B7L814C14,B7L814C23,B7L814C32,B7L814C41)</f>
        <v>1519.2896343172786</v>
      </c>
      <c r="AH42" s="16" t="s">
        <v>39221</v>
      </c>
      <c r="AI42" s="33">
        <f>IF(D6L1435C15=0,0,D6L1435C11/D6L1435C15)</f>
        <v>-2.007938371703033E-2</v>
      </c>
      <c r="AJ42" s="16" t="s">
        <v>39222</v>
      </c>
      <c r="AK42" s="33">
        <f>IF(D6L1435C5=0,0,D6L1435C11/D6L1435C5)</f>
        <v>4.8117349439689788E-2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102.27368324562048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543.54339188314157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-524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-524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-524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78144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1519.2896343172786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-82.982336770857515</v>
      </c>
      <c r="AN43" s="16" t="s">
        <v>39244</v>
      </c>
      <c r="AO43" s="33">
        <f>D6L1436C8-D6L1436C18</f>
        <v>-441.0176632291425</v>
      </c>
      <c r="AP43" s="16" t="s">
        <v>39245</v>
      </c>
      <c r="AQ43" s="33">
        <f>CHOOSE(MIN(D6L1436C9,RUN_YEARS),B7L814C2,B7L814C11,B7L814C20,B7L814C29,B7L814C38)</f>
        <v>102.27368324562048</v>
      </c>
      <c r="AR43" s="16" t="s">
        <v>39246</v>
      </c>
      <c r="AS43" s="33">
        <f>IF(D6L1436C20=0,0,D6L1436C18/D6L1436C20)</f>
        <v>-0.8113752642658536</v>
      </c>
      <c r="AT43" s="16" t="s">
        <v>39247</v>
      </c>
      <c r="AU43" s="33">
        <f>IF(D6L1436C5=0,0,D6L1436C18/D6L1436C5)</f>
        <v>0.1583632381123235</v>
      </c>
      <c r="AV43" s="16" t="s">
        <v>39248</v>
      </c>
      <c r="AW43" s="33">
        <f>CHOOSE(MIN(D6L1436C9,RUN_YEARS),B7L814C1,B7L814C10,B7L814C19,B7L814C28,B7L814C37)</f>
        <v>543.54339188314157</v>
      </c>
      <c r="AX43" s="16" t="s">
        <v>39249</v>
      </c>
      <c r="AY43" s="33">
        <f>IF(D6L1436C23=0,0,D6L1436C19/D6L1436C23)</f>
        <v>-0.81137526426585371</v>
      </c>
      <c r="AZ43" s="16" t="s">
        <v>39250</v>
      </c>
      <c r="BA43" s="33">
        <f>IF(D6L1436C5=0,0,D6L1436C19/D6L1436C5)</f>
        <v>0.84163676188767655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18118.070586291411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18113.035293145706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-444.28235342714748</v>
      </c>
      <c r="R44" s="16" t="s">
        <v>39254</v>
      </c>
      <c r="S44" s="15">
        <f>SUM(D6L1429C8:D6L1436C8)</f>
        <v>18557.317646572854</v>
      </c>
      <c r="U44" s="21" t="str">
        <f>NULL_VALUE</f>
        <v>n/a</v>
      </c>
      <c r="V44" s="16" t="s">
        <v>39255</v>
      </c>
      <c r="W44" s="33">
        <f>SUM(D6L1429C10:D6L1436C10)</f>
        <v>-422.90466417740566</v>
      </c>
      <c r="X44" s="16" t="s">
        <v>39256</v>
      </c>
      <c r="Y44" s="33">
        <f>SUM(D6L1429C11:D6L1436C11)</f>
        <v>-21.37768924974182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-5.4118635362587746E-3</v>
      </c>
      <c r="AD44" s="16" t="s">
        <v>39258</v>
      </c>
      <c r="AE44" s="33">
        <f>IF(D6L1437C5=0,0,D6L1437C10/D6L1437C5)</f>
        <v>-2.3348083705078425E-2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-1.4070845194272843E-2</v>
      </c>
      <c r="AJ44" s="16" t="s">
        <v>39260</v>
      </c>
      <c r="AK44" s="33">
        <f>IF(D6L1437C5=0,0,D6L1437C11/D6L1437C5)</f>
        <v>-1.1802378178897227E-3</v>
      </c>
      <c r="AL44" s="16" t="s">
        <v>39261</v>
      </c>
      <c r="AM44" s="33">
        <f>SUM(D6L1429C18:D6L1436C18)</f>
        <v>2938.7969131902391</v>
      </c>
      <c r="AN44" s="16" t="s">
        <v>39262</v>
      </c>
      <c r="AO44" s="33">
        <f>SUM(D6L1429C19:D6L1436C19)</f>
        <v>15618.520733382613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28.734634560216485</v>
      </c>
      <c r="AT44" s="16" t="s">
        <v>39264</v>
      </c>
      <c r="AU44" s="33">
        <f>IF(D6L1437C5=0,0,D6L1437C18/D6L1437C5)</f>
        <v>0.16224762253416092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28.734634560216485</v>
      </c>
      <c r="AZ44" s="16" t="s">
        <v>39266</v>
      </c>
      <c r="BA44" s="33">
        <f>IF(D6L1437C5=0,0,D6L1437C19/D6L1437C5)</f>
        <v>0.86228069898880721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408.70241541358382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204.35120770679191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102.17560385339596</v>
      </c>
      <c r="R45" s="16" t="s">
        <v>39271</v>
      </c>
      <c r="S45" s="15">
        <f>D6L1438C5-D6L1438C7</f>
        <v>102.17560385339596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97.259184618570785</v>
      </c>
      <c r="X45" s="16" t="s">
        <v>39273</v>
      </c>
      <c r="Y45" s="33">
        <f>D6L1438C7-D6L1438C10</f>
        <v>4.9164192348251703</v>
      </c>
      <c r="Z45" s="16" t="s">
        <v>39274</v>
      </c>
      <c r="AA45" s="33">
        <f>CHOOSE(MIN(D6L1438C9,RUN_YEARS),B7L814C7,B7L814C16,B7L814C25,B7L814C34,B7L814C43)</f>
        <v>78144</v>
      </c>
      <c r="AB45" s="16" t="s">
        <v>39275</v>
      </c>
      <c r="AC45" s="33">
        <f>IF(D6L1438C12=0,0,D6L1438C10/D6L1438C12)</f>
        <v>1.2446148727806457E-3</v>
      </c>
      <c r="AD45" s="16" t="s">
        <v>39276</v>
      </c>
      <c r="AE45" s="33">
        <f>IF(D6L1438C5=0,0,D6L1438C10/D6L1438C5)</f>
        <v>0.47594132528015509</v>
      </c>
      <c r="AF45" s="16" t="s">
        <v>39277</v>
      </c>
      <c r="AG45" s="33">
        <f>CHOOSE(MIN(D6L1438C9,RUN_YEARS),B7L814C5,B7L814C14,B7L814C23,B7L814C32,B7L814C41)</f>
        <v>1519.2896343172786</v>
      </c>
      <c r="AH45" s="16" t="s">
        <v>39278</v>
      </c>
      <c r="AI45" s="33">
        <f>IF(D6L1438C15=0,0,D6L1438C11/D6L1438C15)</f>
        <v>3.2359986692296863E-3</v>
      </c>
      <c r="AJ45" s="16" t="s">
        <v>39279</v>
      </c>
      <c r="AK45" s="33">
        <f>IF(D6L1438C5=0,0,D6L1438C11/D6L1438C5)</f>
        <v>2.4058674719844908E-2</v>
      </c>
      <c r="AL45" s="16" t="s">
        <v>39280</v>
      </c>
      <c r="AM45" s="33">
        <f>D6L1438C8*CHOOSE(MIN(D6L1438C9,RUN_YEARS),B7L814C4,B7L814C13,B7L814C22,B7L814C31,B7L814C40)</f>
        <v>16.180859482305781</v>
      </c>
      <c r="AN45" s="16" t="s">
        <v>39281</v>
      </c>
      <c r="AO45" s="33">
        <f>D6L1438C8-D6L1438C18</f>
        <v>85.994744371090178</v>
      </c>
      <c r="AP45" s="16" t="s">
        <v>39282</v>
      </c>
      <c r="AQ45" s="33">
        <f>CHOOSE(MIN(D6L1438C9,RUN_YEARS),B7L814C2,B7L814C11,B7L814C20,B7L814C29,B7L814C38)</f>
        <v>102.27368324562048</v>
      </c>
      <c r="AR45" s="16" t="s">
        <v>39283</v>
      </c>
      <c r="AS45" s="33">
        <f>IF(D6L1438C20=0,0,D6L1438C18/D6L1438C20)</f>
        <v>0.1582113694238021</v>
      </c>
      <c r="AT45" s="16" t="s">
        <v>39284</v>
      </c>
      <c r="AU45" s="33">
        <f>IF(D6L1438C5=0,0,D6L1438C18/D6L1438C5)</f>
        <v>7.9181619056161751E-2</v>
      </c>
      <c r="AV45" s="16" t="s">
        <v>39285</v>
      </c>
      <c r="AW45" s="33">
        <f>CHOOSE(MIN(D6L1438C9,RUN_YEARS),B7L814C1,B7L814C10,B7L814C19,B7L814C28,B7L814C37)</f>
        <v>543.54339188314157</v>
      </c>
      <c r="AX45" s="16" t="s">
        <v>39286</v>
      </c>
      <c r="AY45" s="33">
        <f>IF(D6L1438C23=0,0,D6L1438C19/D6L1438C23)</f>
        <v>0.15821136942380215</v>
      </c>
      <c r="AZ45" s="16" t="s">
        <v>39287</v>
      </c>
      <c r="BA45" s="33">
        <f>IF(D6L1438C5=0,0,D6L1438C19/D6L1438C5)</f>
        <v>0.42081838094383828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105.28258404380715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105.28258404380715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42.113033617522859</v>
      </c>
      <c r="R46" s="16" t="s">
        <v>39291</v>
      </c>
      <c r="S46" s="15">
        <f>D6L1439C5-D6L1439C7</f>
        <v>63.169550426284289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40.086666062983106</v>
      </c>
      <c r="X46" s="16" t="s">
        <v>39293</v>
      </c>
      <c r="Y46" s="33">
        <f>D6L1439C7-D6L1439C10</f>
        <v>2.0263675545397533</v>
      </c>
      <c r="Z46" s="16" t="s">
        <v>39294</v>
      </c>
      <c r="AA46" s="33">
        <f>CHOOSE(MIN(D6L1439C9,RUN_YEARS),B7L814C7,B7L814C16,B7L814C25,B7L814C34,B7L814C43)</f>
        <v>78144</v>
      </c>
      <c r="AB46" s="16" t="s">
        <v>39295</v>
      </c>
      <c r="AC46" s="33">
        <f>IF(D6L1439C12=0,0,D6L1439C10/D6L1439C12)</f>
        <v>5.1298456775930471E-4</v>
      </c>
      <c r="AD46" s="16" t="s">
        <v>39296</v>
      </c>
      <c r="AE46" s="33">
        <f>IF(D6L1439C5=0,0,D6L1439C10/D6L1439C5)</f>
        <v>0.38075306022412408</v>
      </c>
      <c r="AF46" s="16" t="s">
        <v>39297</v>
      </c>
      <c r="AG46" s="33">
        <f>CHOOSE(MIN(D6L1439C9,RUN_YEARS),B7L814C5,B7L814C14,B7L814C23,B7L814C32,B7L814C41)</f>
        <v>1519.2896343172786</v>
      </c>
      <c r="AH46" s="16" t="s">
        <v>39298</v>
      </c>
      <c r="AI46" s="33">
        <f>IF(D6L1439C15=0,0,D6L1439C11/D6L1439C15)</f>
        <v>1.3337598761741962E-3</v>
      </c>
      <c r="AJ46" s="16" t="s">
        <v>39299</v>
      </c>
      <c r="AK46" s="33">
        <f>IF(D6L1439C5=0,0,D6L1439C11/D6L1439C5)</f>
        <v>1.9246939775875938E-2</v>
      </c>
      <c r="AL46" s="16" t="s">
        <v>39300</v>
      </c>
      <c r="AM46" s="33">
        <f>D6L1439C8*CHOOSE(MIN(D6L1439C9,RUN_YEARS),B7L814C4,B7L814C13,B7L814C22,B7L814C31,B7L814C40)</f>
        <v>10.003734555606085</v>
      </c>
      <c r="AN46" s="16" t="s">
        <v>39301</v>
      </c>
      <c r="AO46" s="33">
        <f>D6L1439C8-D6L1439C18</f>
        <v>53.165815870678202</v>
      </c>
      <c r="AP46" s="16" t="s">
        <v>39302</v>
      </c>
      <c r="AQ46" s="33">
        <f>CHOOSE(MIN(D6L1439C9,RUN_YEARS),B7L814C2,B7L814C11,B7L814C20,B7L814C29,B7L814C38)</f>
        <v>102.27368324562048</v>
      </c>
      <c r="AR46" s="16" t="s">
        <v>39303</v>
      </c>
      <c r="AS46" s="33">
        <f>IF(D6L1439C20=0,0,D6L1439C18/D6L1439C20)</f>
        <v>9.7813379142522097E-2</v>
      </c>
      <c r="AT46" s="16" t="s">
        <v>39304</v>
      </c>
      <c r="AU46" s="33">
        <f>IF(D6L1439C5=0,0,D6L1439C18/D6L1439C5)</f>
        <v>9.5017942867394095E-2</v>
      </c>
      <c r="AV46" s="16" t="s">
        <v>39305</v>
      </c>
      <c r="AW46" s="33">
        <f>CHOOSE(MIN(D6L1439C9,RUN_YEARS),B7L814C1,B7L814C10,B7L814C19,B7L814C28,B7L814C37)</f>
        <v>543.54339188314157</v>
      </c>
      <c r="AX46" s="16" t="s">
        <v>39306</v>
      </c>
      <c r="AY46" s="33">
        <f>IF(D6L1439C23=0,0,D6L1439C19/D6L1439C23)</f>
        <v>9.7813379142522111E-2</v>
      </c>
      <c r="AZ46" s="16" t="s">
        <v>39307</v>
      </c>
      <c r="BA46" s="33">
        <f>IF(D6L1439C5=0,0,D6L1439C19/D6L1439C5)</f>
        <v>0.50498205713260591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513.98499945739093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309.63379175059907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144.28863747091881</v>
      </c>
      <c r="R47" s="16" t="s">
        <v>39311</v>
      </c>
      <c r="S47" s="15">
        <f>SUM(D6L1438C8:D6L1439C8)</f>
        <v>165.34515427968023</v>
      </c>
      <c r="U47" s="21" t="str">
        <f>NULL_VALUE</f>
        <v>n/a</v>
      </c>
      <c r="V47" s="16" t="s">
        <v>39312</v>
      </c>
      <c r="W47" s="33">
        <f>SUM(D6L1438C10:D6L1439C10)</f>
        <v>137.34585068155388</v>
      </c>
      <c r="X47" s="16" t="s">
        <v>39313</v>
      </c>
      <c r="Y47" s="33">
        <f>SUM(D6L1438C11:D6L1439C11)</f>
        <v>6.9427867893649235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1.7575994405399503E-3</v>
      </c>
      <c r="AD47" s="16" t="s">
        <v>39315</v>
      </c>
      <c r="AE47" s="33">
        <f>IF(D6L1440C5=0,0,D6L1440C10/D6L1440C5)</f>
        <v>0.44357513404797216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4.5697585454038828E-3</v>
      </c>
      <c r="AJ47" s="16" t="s">
        <v>39317</v>
      </c>
      <c r="AK47" s="33">
        <f>IF(D6L1440C5=0,0,D6L1440C11/D6L1440C5)</f>
        <v>2.2422574584356526E-2</v>
      </c>
      <c r="AL47" s="16" t="s">
        <v>39318</v>
      </c>
      <c r="AM47" s="33">
        <f>SUM(D6L1438C18:D6L1439C18)</f>
        <v>26.184594037911864</v>
      </c>
      <c r="AN47" s="16" t="s">
        <v>39319</v>
      </c>
      <c r="AO47" s="33">
        <f>SUM(D6L1438C19:D6L1439C19)</f>
        <v>139.16056024176839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0.25602474856632418</v>
      </c>
      <c r="AT47" s="16" t="s">
        <v>39321</v>
      </c>
      <c r="AU47" s="33">
        <f>IF(D6L1440C5=0,0,D6L1440C18/D6L1440C5)</f>
        <v>8.4566332020384868E-2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0.25602474856632429</v>
      </c>
      <c r="AZ47" s="16" t="s">
        <v>39323</v>
      </c>
      <c r="BA47" s="33">
        <f>IF(D6L1440C5=0,0,D6L1440C19/D6L1440C5)</f>
        <v>0.44943595934728642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29635.777210944503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25626.993498291213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3302.1684907412255</v>
      </c>
      <c r="R48" s="16" t="s">
        <v>39328</v>
      </c>
      <c r="S48" s="15">
        <f>SUM(D6L1428C8,D6L1437C8,D6L1440C8)</f>
        <v>22324.825007549985</v>
      </c>
      <c r="U48" s="21" t="str">
        <f>NULL_VALUE</f>
        <v>n/a</v>
      </c>
      <c r="V48" s="16" t="s">
        <v>39329</v>
      </c>
      <c r="W48" s="33">
        <f>SUM(D6L1428C10,D6L1437C10,D6L1440C10)</f>
        <v>3131.4634316028687</v>
      </c>
      <c r="X48" s="16" t="s">
        <v>39330</v>
      </c>
      <c r="Y48" s="33">
        <f>SUM(D6L1428C11,D6L1437C11,D6L1440C11)</f>
        <v>170.70505913835677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3.7894997069064427E-2</v>
      </c>
      <c r="AD48" s="16" t="s">
        <v>39332</v>
      </c>
      <c r="AE48" s="33">
        <f>IF(D6L1441C5=0,0,D6L1441C10/D6L1441C5)</f>
        <v>0.1221939449046831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9.8526992379567357E-2</v>
      </c>
      <c r="AJ48" s="16" t="s">
        <v>39334</v>
      </c>
      <c r="AK48" s="33">
        <f>IF(D6L1441C5=0,0,D6L1441C11/D6L1441C5)</f>
        <v>6.6611426404638236E-3</v>
      </c>
      <c r="AL48" s="16" t="s">
        <v>39335</v>
      </c>
      <c r="AM48" s="33">
        <f>SUM(D6L1428C18,D6L1437C18,D6L1440C18)</f>
        <v>3532.6365092619699</v>
      </c>
      <c r="AN48" s="16" t="s">
        <v>39336</v>
      </c>
      <c r="AO48" s="33">
        <f>SUM(D6L1428C19,D6L1437C19,D6L1440C19)</f>
        <v>18792.188498288018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34.030779459734021</v>
      </c>
      <c r="AT48" s="16" t="s">
        <v>39338</v>
      </c>
      <c r="AU48" s="33">
        <f>IF(D6L1441C5=0,0,D6L1441C18/D6L1441C5)</f>
        <v>0.13784826181415011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34.030779459734021</v>
      </c>
      <c r="AZ48" s="16" t="s">
        <v>39340</v>
      </c>
      <c r="BA48" s="33">
        <f>IF(D6L1441C5=0,0,D6L1441C19/D6L1441C5)</f>
        <v>0.73329665064070304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D39AEA-E048-4B05-AAAD-AA36B881B57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688.04374126666664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591.71761748933329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295.85880874466665</v>
      </c>
      <c r="R8" s="16" t="s">
        <v>39349</v>
      </c>
      <c r="S8" s="15">
        <f>D6L1501C5-D6L1501C7</f>
        <v>295.85880874466665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279.35779909160232</v>
      </c>
      <c r="X8" s="16" t="s">
        <v>39351</v>
      </c>
      <c r="Y8" s="33">
        <f>D6L1501C7-D6L1501C10</f>
        <v>16.50100965306433</v>
      </c>
      <c r="Z8" s="16" t="s">
        <v>39352</v>
      </c>
      <c r="AA8" s="33">
        <f>CHOOSE(MIN(D6L1501C9,RUN_YEARS),B7L815C7,B7L815C16,B7L815C25,B7L815C34,B7L815C43)</f>
        <v>10225.333333333334</v>
      </c>
      <c r="AB8" s="16" t="s">
        <v>39353</v>
      </c>
      <c r="AC8" s="33">
        <f>IF(D6L1501C12=0,0,D6L1501C10/D6L1501C12)</f>
        <v>2.732016551293542E-2</v>
      </c>
      <c r="AD8" s="16" t="s">
        <v>39354</v>
      </c>
      <c r="AE8" s="33">
        <f>IF(D6L1501C5=0,0,D6L1501C10/D6L1501C5)</f>
        <v>0.47211337103147549</v>
      </c>
      <c r="AF8" s="16" t="s">
        <v>39355</v>
      </c>
      <c r="AG8" s="33">
        <f>CHOOSE(MIN(D6L1501C9,RUN_YEARS),B7L815C5,B7L815C14,B7L815C23,B7L815C32,B7L815C41)</f>
        <v>232.30247896011434</v>
      </c>
      <c r="AH8" s="16" t="s">
        <v>39356</v>
      </c>
      <c r="AI8" s="33">
        <f>IF(D6L1501C15=0,0,D6L1501C11/D6L1501C15)</f>
        <v>7.1032430333631977E-2</v>
      </c>
      <c r="AJ8" s="16" t="s">
        <v>39357</v>
      </c>
      <c r="AK8" s="33">
        <f>IF(D6L1501C5=0,0,D6L1501C11/D6L1501C5)</f>
        <v>2.7886628968524479E-2</v>
      </c>
      <c r="AL8" s="16" t="s">
        <v>39358</v>
      </c>
      <c r="AM8" s="33">
        <f>D6L1501C8*CHOOSE(MIN(D6L1501C9,RUN_YEARS),B7L815C4,B7L815C13,B7L815C22,B7L815C31,B7L815C40)</f>
        <v>37.636923383192986</v>
      </c>
      <c r="AN8" s="16" t="s">
        <v>39359</v>
      </c>
      <c r="AO8" s="33">
        <f>D6L1501C8-D6L1501C18</f>
        <v>258.22188536147365</v>
      </c>
      <c r="AP8" s="16" t="s">
        <v>39360</v>
      </c>
      <c r="AQ8" s="33">
        <f>CHOOSE(MIN(D6L1501C9,RUN_YEARS),B7L815C2,B7L815C11,B7L815C20,B7L815C29,B7L815C38)</f>
        <v>14.004387500755827</v>
      </c>
      <c r="AR8" s="16" t="s">
        <v>39361</v>
      </c>
      <c r="AS8" s="33">
        <f>IF(D6L1501C20=0,0,D6L1501C18/D6L1501C20)</f>
        <v>2.6875094238260471</v>
      </c>
      <c r="AT8" s="16" t="s">
        <v>39362</v>
      </c>
      <c r="AU8" s="33">
        <f>IF(D6L1501C5=0,0,D6L1501C18/D6L1501C5)</f>
        <v>6.360622410210974E-2</v>
      </c>
      <c r="AV8" s="16" t="s">
        <v>39363</v>
      </c>
      <c r="AW8" s="33">
        <f>CHOOSE(MIN(D6L1501C9,RUN_YEARS),B7L815C1,B7L815C10,B7L815C19,B7L815C28,B7L815C37)</f>
        <v>96.082225078808676</v>
      </c>
      <c r="AX8" s="16" t="s">
        <v>39364</v>
      </c>
      <c r="AY8" s="33">
        <f>IF(D6L1501C23=0,0,D6L1501C19/D6L1501C23)</f>
        <v>2.6875094238260466</v>
      </c>
      <c r="AZ8" s="16" t="s">
        <v>39365</v>
      </c>
      <c r="BA8" s="33">
        <f>IF(D6L1501C5=0,0,D6L1501C19/D6L1501C5)</f>
        <v>0.43639377589789025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3.1596064462841682E-2</v>
      </c>
      <c r="J9" s="16" t="s">
        <v>39386</v>
      </c>
      <c r="K9" s="21">
        <f>_xlfn.SINGLE(IF(FLOW_THRU_100PCT="Y",1,INDEX(VariabilityMatrix,D6L1502C1,_xlfn.SINGLE(D6L1502C9))))</f>
        <v>0.52036365427084563</v>
      </c>
      <c r="L9" s="16" t="s">
        <v>39366</v>
      </c>
      <c r="M9" s="15">
        <f>IF(_xlfn.SINGLE(D6L1502C2)&lt;&gt;0,_xlfn.SINGLE(D6L1502C2)*_xlfn.SINGLE(D6L1502C4),_xlfn.SINGLE(D6L1502C3)*_xlfn.SINGLE(D6L1502C4))</f>
        <v>1.6441443564461502E-2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8.2207217822307509E-3</v>
      </c>
      <c r="R9" s="16" t="s">
        <v>39368</v>
      </c>
      <c r="S9" s="15">
        <f>D6L1502C5-D6L1502C7</f>
        <v>8.2207217822307509E-3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7.8340043260954288E-3</v>
      </c>
      <c r="X9" s="16" t="s">
        <v>39370</v>
      </c>
      <c r="Y9" s="33">
        <f>D6L1502C7-D6L1502C10</f>
        <v>3.8671745613532219E-4</v>
      </c>
      <c r="Z9" s="16" t="s">
        <v>39371</v>
      </c>
      <c r="AA9" s="33">
        <f>CHOOSE(MIN(D6L1502C9,RUN_YEARS),B7L815C7,B7L815C16,B7L815C25,B7L815C34,B7L815C43)</f>
        <v>10089.6</v>
      </c>
      <c r="AB9" s="16" t="s">
        <v>39372</v>
      </c>
      <c r="AC9" s="33">
        <f>IF(D6L1502C12=0,0,D6L1502C10/D6L1502C12)</f>
        <v>7.7644349885975943E-7</v>
      </c>
      <c r="AD9" s="16" t="s">
        <v>39373</v>
      </c>
      <c r="AE9" s="33">
        <f>IF(D6L1502C5=0,0,D6L1502C10/D6L1502C5)</f>
        <v>0.47647910570509638</v>
      </c>
      <c r="AF9" s="16" t="s">
        <v>39374</v>
      </c>
      <c r="AG9" s="33">
        <f>CHOOSE(MIN(D6L1502C9,RUN_YEARS),B7L815C5,B7L815C14,B7L815C23,B7L815C32,B7L815C41)</f>
        <v>191.56253268576177</v>
      </c>
      <c r="AH9" s="16" t="s">
        <v>39375</v>
      </c>
      <c r="AI9" s="33">
        <f>IF(D6L1502C15=0,0,D6L1502C11/D6L1502C15)</f>
        <v>2.0187530970353768E-6</v>
      </c>
      <c r="AJ9" s="16" t="s">
        <v>39376</v>
      </c>
      <c r="AK9" s="33">
        <f>IF(D6L1502C5=0,0,D6L1502C11/D6L1502C5)</f>
        <v>2.3520894294903609E-2</v>
      </c>
      <c r="AL9" s="16" t="s">
        <v>39377</v>
      </c>
      <c r="AM9" s="33">
        <f>D6L1502C8*CHOOSE(MIN(D6L1502C9,RUN_YEARS),B7L815C4,B7L815C13,B7L815C22,B7L815C31,B7L815C40)</f>
        <v>1.1954699980637475E-3</v>
      </c>
      <c r="AN9" s="16" t="s">
        <v>39378</v>
      </c>
      <c r="AO9" s="33">
        <f>D6L1502C8-D6L1502C18</f>
        <v>7.0252517841670036E-3</v>
      </c>
      <c r="AP9" s="16" t="s">
        <v>39379</v>
      </c>
      <c r="AQ9" s="33">
        <f>CHOOSE(MIN(D6L1502C9,RUN_YEARS),B7L815C2,B7L815C11,B7L815C20,B7L815C29,B7L815C38)</f>
        <v>13.736739559642308</v>
      </c>
      <c r="AR9" s="16" t="s">
        <v>39380</v>
      </c>
      <c r="AS9" s="33">
        <f>IF(D6L1502C20=0,0,D6L1502C18/D6L1502C20)</f>
        <v>8.7027201241840865E-5</v>
      </c>
      <c r="AT9" s="16" t="s">
        <v>39381</v>
      </c>
      <c r="AU9" s="33">
        <f>IF(D6L1502C5=0,0,D6L1502C18/D6L1502C5)</f>
        <v>7.2710768575563467E-2</v>
      </c>
      <c r="AV9" s="16" t="s">
        <v>39382</v>
      </c>
      <c r="AW9" s="33">
        <f>CHOOSE(MIN(D6L1502C9,RUN_YEARS),B7L815C1,B7L815C10,B7L815C19,B7L815C28,B7L815C37)</f>
        <v>80.724781262865775</v>
      </c>
      <c r="AX9" s="16" t="s">
        <v>39383</v>
      </c>
      <c r="AY9" s="33">
        <f>IF(D6L1502C23=0,0,D6L1502C19/D6L1502C23)</f>
        <v>8.7027201241840851E-5</v>
      </c>
      <c r="AZ9" s="16" t="s">
        <v>39384</v>
      </c>
      <c r="BA9" s="33">
        <f>IF(D6L1502C5=0,0,D6L1502C19/D6L1502C5)</f>
        <v>0.42728923142443653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1.467456147802175E-2</v>
      </c>
      <c r="J10" s="16" t="s">
        <v>39407</v>
      </c>
      <c r="K10" s="21">
        <f>_xlfn.SINGLE(IF(FLOW_THRU_100PCT="Y",1,INDEX(VariabilityMatrix,D6L1503C1,_xlfn.SINGLE(D6L1503C9))))</f>
        <v>0.52036365427084563</v>
      </c>
      <c r="L10" s="16" t="s">
        <v>39387</v>
      </c>
      <c r="M10" s="15">
        <f>IF(_xlfn.SINGLE(D6L1503C2)&lt;&gt;0,_xlfn.SINGLE(D6L1503C2)*_xlfn.SINGLE(D6L1503C4),_xlfn.SINGLE(D6L1503C3)*_xlfn.SINGLE(D6L1503C4))</f>
        <v>7.6361084355255791E-3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3.8180542177627896E-3</v>
      </c>
      <c r="R10" s="16" t="s">
        <v>39389</v>
      </c>
      <c r="S10" s="15">
        <f>D6L1503C5-D6L1503C7</f>
        <v>3.8180542177627896E-3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3.6384461184263707E-3</v>
      </c>
      <c r="X10" s="16" t="s">
        <v>39391</v>
      </c>
      <c r="Y10" s="33">
        <f>D6L1503C7-D6L1503C10</f>
        <v>1.796080993364188E-4</v>
      </c>
      <c r="Z10" s="16" t="s">
        <v>39392</v>
      </c>
      <c r="AA10" s="33">
        <f>CHOOSE(MIN(D6L1503C9,RUN_YEARS),B7L815C7,B7L815C16,B7L815C25,B7L815C34,B7L815C43)</f>
        <v>10089.6</v>
      </c>
      <c r="AB10" s="16" t="s">
        <v>39393</v>
      </c>
      <c r="AC10" s="33">
        <f>IF(D6L1503C12=0,0,D6L1503C10/D6L1503C12)</f>
        <v>3.6061351475047282E-7</v>
      </c>
      <c r="AD10" s="16" t="s">
        <v>39394</v>
      </c>
      <c r="AE10" s="33">
        <f>IF(D6L1503C5=0,0,D6L1503C10/D6L1503C5)</f>
        <v>0.47647910570509638</v>
      </c>
      <c r="AF10" s="16" t="s">
        <v>39395</v>
      </c>
      <c r="AG10" s="33">
        <f>CHOOSE(MIN(D6L1503C9,RUN_YEARS),B7L815C5,B7L815C14,B7L815C23,B7L815C32,B7L815C41)</f>
        <v>191.56253268576177</v>
      </c>
      <c r="AH10" s="16" t="s">
        <v>39396</v>
      </c>
      <c r="AI10" s="33">
        <f>IF(D6L1503C15=0,0,D6L1503C11/D6L1503C15)</f>
        <v>9.3759513835122991E-7</v>
      </c>
      <c r="AJ10" s="16" t="s">
        <v>39397</v>
      </c>
      <c r="AK10" s="33">
        <f>IF(D6L1503C5=0,0,D6L1503C11/D6L1503C5)</f>
        <v>2.3520894294903595E-2</v>
      </c>
      <c r="AL10" s="16" t="s">
        <v>39398</v>
      </c>
      <c r="AM10" s="33">
        <f>D6L1503C8*CHOOSE(MIN(D6L1503C9,RUN_YEARS),B7L815C4,B7L815C13,B7L815C22,B7L815C31,B7L815C40)</f>
        <v>5.5522731327340834E-4</v>
      </c>
      <c r="AN10" s="16" t="s">
        <v>39399</v>
      </c>
      <c r="AO10" s="33">
        <f>D6L1503C8-D6L1503C18</f>
        <v>3.2628269044893813E-3</v>
      </c>
      <c r="AP10" s="16" t="s">
        <v>39400</v>
      </c>
      <c r="AQ10" s="33">
        <f>CHOOSE(MIN(D6L1503C9,RUN_YEARS),B7L815C2,B7L815C11,B7L815C20,B7L815C29,B7L815C38)</f>
        <v>13.736739559642308</v>
      </c>
      <c r="AR10" s="16" t="s">
        <v>39401</v>
      </c>
      <c r="AS10" s="33">
        <f>IF(D6L1503C20=0,0,D6L1503C18/D6L1503C20)</f>
        <v>4.0419148289353311E-5</v>
      </c>
      <c r="AT10" s="16" t="s">
        <v>39402</v>
      </c>
      <c r="AU10" s="33">
        <f>IF(D6L1503C5=0,0,D6L1503C18/D6L1503C5)</f>
        <v>7.2710768575563467E-2</v>
      </c>
      <c r="AV10" s="16" t="s">
        <v>39403</v>
      </c>
      <c r="AW10" s="33">
        <f>CHOOSE(MIN(D6L1503C9,RUN_YEARS),B7L815C1,B7L815C10,B7L815C19,B7L815C28,B7L815C37)</f>
        <v>80.724781262865775</v>
      </c>
      <c r="AX10" s="16" t="s">
        <v>39404</v>
      </c>
      <c r="AY10" s="33">
        <f>IF(D6L1503C23=0,0,D6L1503C19/D6L1503C23)</f>
        <v>4.0419148289353311E-5</v>
      </c>
      <c r="AZ10" s="16" t="s">
        <v>39405</v>
      </c>
      <c r="BA10" s="33">
        <f>IF(D6L1503C5=0,0,D6L1503C19/D6L1503C5)</f>
        <v>0.42728923142443653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_xlfn.SINGLE(IF(FLOW_THRU_100PCT="Y",1,INDEX(VariabilityMatrix,D6L1504C1,_xlfn.SINGLE(D6L1504C9))))</f>
        <v>0.50254414711703088</v>
      </c>
      <c r="L11" s="16" t="s">
        <v>39408</v>
      </c>
      <c r="M11" s="15">
        <f>IF(_xlfn.SINGLE(D6L1504C2)&lt;&gt;0,_xlfn.SINGLE(D6L1504C2)*_xlfn.SINGLE(D6L1504C4),_xlfn.SINGLE(D6L1504C3)*_xlfn.SINGLE(D6L1504C4))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839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236.16246515828806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1.0980704883685963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85.385739032415984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1.2776649102126407</v>
      </c>
      <c r="J12" s="16" t="s">
        <v>39449</v>
      </c>
      <c r="K12" s="21">
        <f>_xlfn.SINGLE(IF(FLOW_THRU_100PCT="Y",1,INDEX(VariabilityMatrix,D6L1505C1,_xlfn.SINGLE(D6L1505C9))))</f>
        <v>0.20552201102112844</v>
      </c>
      <c r="L12" s="16" t="s">
        <v>39429</v>
      </c>
      <c r="M12" s="15">
        <f>IF(_xlfn.SINGLE(D6L1505C2)&lt;&gt;0,_xlfn.SINGLE(D6L1505C2)*_xlfn.SINGLE(D6L1505C4),_xlfn.SINGLE(D6L1505C3)*_xlfn.SINGLE(D6L1505C4))</f>
        <v>0.2625882617580314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0.1312941308790157</v>
      </c>
      <c r="R12" s="16" t="s">
        <v>39431</v>
      </c>
      <c r="S12" s="15">
        <f>D6L1505C5-D6L1505C7</f>
        <v>0.1312941308790157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0.12511782013112258</v>
      </c>
      <c r="X12" s="16" t="s">
        <v>39433</v>
      </c>
      <c r="Y12" s="33">
        <f>D6L1505C7-D6L1505C10</f>
        <v>6.1763107478931267E-3</v>
      </c>
      <c r="Z12" s="16" t="s">
        <v>39434</v>
      </c>
      <c r="AA12" s="33">
        <f>CHOOSE(MIN(D6L1505C9,RUN_YEARS),B7L815C7,B7L815C16,B7L815C25,B7L815C34,B7L815C43)</f>
        <v>10089.6</v>
      </c>
      <c r="AB12" s="16" t="s">
        <v>39435</v>
      </c>
      <c r="AC12" s="33">
        <f>IF(D6L1505C12=0,0,D6L1505C10/D6L1505C12)</f>
        <v>1.2400671992063369E-5</v>
      </c>
      <c r="AD12" s="16" t="s">
        <v>39436</v>
      </c>
      <c r="AE12" s="33">
        <f>IF(D6L1505C5=0,0,D6L1505C10/D6L1505C5)</f>
        <v>0.47647910570509644</v>
      </c>
      <c r="AF12" s="16" t="s">
        <v>39437</v>
      </c>
      <c r="AG12" s="33">
        <f>CHOOSE(MIN(D6L1505C9,RUN_YEARS),B7L815C5,B7L815C14,B7L815C23,B7L815C32,B7L815C41)</f>
        <v>191.56253268576177</v>
      </c>
      <c r="AH12" s="16" t="s">
        <v>39438</v>
      </c>
      <c r="AI12" s="33">
        <f>IF(D6L1505C15=0,0,D6L1505C11/D6L1505C15)</f>
        <v>3.2241747179364744E-5</v>
      </c>
      <c r="AJ12" s="16" t="s">
        <v>39439</v>
      </c>
      <c r="AK12" s="33">
        <f>IF(D6L1505C5=0,0,D6L1505C11/D6L1505C5)</f>
        <v>2.3520894294903571E-2</v>
      </c>
      <c r="AL12" s="16" t="s">
        <v>39440</v>
      </c>
      <c r="AM12" s="33">
        <f>D6L1505C8*CHOOSE(MIN(D6L1505C9,RUN_YEARS),B7L815C4,B7L815C13,B7L815C22,B7L815C31,B7L815C40)</f>
        <v>1.9092994331347705E-2</v>
      </c>
      <c r="AN12" s="16" t="s">
        <v>39441</v>
      </c>
      <c r="AO12" s="33">
        <f>D6L1505C8-D6L1505C18</f>
        <v>0.112201136547668</v>
      </c>
      <c r="AP12" s="16" t="s">
        <v>39442</v>
      </c>
      <c r="AQ12" s="33">
        <f>CHOOSE(MIN(D6L1505C9,RUN_YEARS),B7L815C2,B7L815C11,B7L815C20,B7L815C29,B7L815C38)</f>
        <v>13.736739559642308</v>
      </c>
      <c r="AR12" s="16" t="s">
        <v>39443</v>
      </c>
      <c r="AS12" s="33">
        <f>IF(D6L1505C20=0,0,D6L1505C18/D6L1505C20)</f>
        <v>1.3899218405102286E-3</v>
      </c>
      <c r="AT12" s="16" t="s">
        <v>39444</v>
      </c>
      <c r="AU12" s="33">
        <f>IF(D6L1505C5=0,0,D6L1505C18/D6L1505C5)</f>
        <v>7.2710768575563467E-2</v>
      </c>
      <c r="AV12" s="16" t="s">
        <v>39445</v>
      </c>
      <c r="AW12" s="33">
        <f>CHOOSE(MIN(D6L1505C9,RUN_YEARS),B7L815C1,B7L815C10,B7L815C19,B7L815C28,B7L815C37)</f>
        <v>80.724781262865775</v>
      </c>
      <c r="AX12" s="16" t="s">
        <v>39446</v>
      </c>
      <c r="AY12" s="33">
        <f>IF(D6L1505C23=0,0,D6L1505C19/D6L1505C23)</f>
        <v>1.3899218405102284E-3</v>
      </c>
      <c r="AZ12" s="16" t="s">
        <v>39447</v>
      </c>
      <c r="BA12" s="33">
        <f>IF(D6L1505C5=0,0,D6L1505C19/D6L1505C5)</f>
        <v>0.42728923142443653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0.26716130892632894</v>
      </c>
      <c r="J13" s="16" t="s">
        <v>39470</v>
      </c>
      <c r="K13" s="21">
        <f>_xlfn.SINGLE(IF(FLOW_THRU_100PCT="Y",1,INDEX(VariabilityMatrix,D6L1506C1,_xlfn.SINGLE(D6L1506C9))))</f>
        <v>0.52036365427084563</v>
      </c>
      <c r="L13" s="16" t="s">
        <v>39450</v>
      </c>
      <c r="M13" s="15">
        <f>IF(_xlfn.SINGLE(D6L1506C2)&lt;&gt;0,_xlfn.SINGLE(D6L1506C2)*_xlfn.SINGLE(D6L1506C4),_xlfn.SINGLE(D6L1506C3)*_xlfn.SINGLE(D6L1506C4))</f>
        <v>0.13902103499268681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6.9510517496343405E-2</v>
      </c>
      <c r="R13" s="16" t="s">
        <v>39452</v>
      </c>
      <c r="S13" s="15">
        <f>D6L1506C5-D6L1506C7</f>
        <v>6.9510517496343405E-2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6.6240618427512318E-2</v>
      </c>
      <c r="X13" s="16" t="s">
        <v>39454</v>
      </c>
      <c r="Y13" s="33">
        <f>D6L1506C7-D6L1506C10</f>
        <v>3.2698990688310864E-3</v>
      </c>
      <c r="Z13" s="16" t="s">
        <v>39455</v>
      </c>
      <c r="AA13" s="33">
        <f>CHOOSE(MIN(D6L1506C9,RUN_YEARS),B7L815C7,B7L815C16,B7L815C25,B7L815C34,B7L815C43)</f>
        <v>10089.6</v>
      </c>
      <c r="AB13" s="16" t="s">
        <v>39456</v>
      </c>
      <c r="AC13" s="33">
        <f>IF(D6L1506C12=0,0,D6L1506C10/D6L1506C12)</f>
        <v>6.5652373163963205E-6</v>
      </c>
      <c r="AD13" s="16" t="s">
        <v>39457</v>
      </c>
      <c r="AE13" s="33">
        <f>IF(D6L1506C5=0,0,D6L1506C10/D6L1506C5)</f>
        <v>0.47647910570509638</v>
      </c>
      <c r="AF13" s="16" t="s">
        <v>39458</v>
      </c>
      <c r="AG13" s="33">
        <f>CHOOSE(MIN(D6L1506C9,RUN_YEARS),B7L815C5,B7L815C14,B7L815C23,B7L815C32,B7L815C41)</f>
        <v>191.56253268576177</v>
      </c>
      <c r="AH13" s="16" t="s">
        <v>39459</v>
      </c>
      <c r="AI13" s="33">
        <f>IF(D6L1506C15=0,0,D6L1506C11/D6L1506C15)</f>
        <v>1.7069617022630477E-5</v>
      </c>
      <c r="AJ13" s="16" t="s">
        <v>39460</v>
      </c>
      <c r="AK13" s="33">
        <f>IF(D6L1506C5=0,0,D6L1506C11/D6L1506C5)</f>
        <v>2.352089429490364E-2</v>
      </c>
      <c r="AL13" s="16" t="s">
        <v>39461</v>
      </c>
      <c r="AM13" s="33">
        <f>D6L1506C8*CHOOSE(MIN(D6L1506C9,RUN_YEARS),B7L815C4,B7L815C13,B7L815C22,B7L815C31,B7L815C40)</f>
        <v>1.0108326302488561E-2</v>
      </c>
      <c r="AN13" s="16" t="s">
        <v>39462</v>
      </c>
      <c r="AO13" s="33">
        <f>D6L1506C8-D6L1506C18</f>
        <v>5.9402191193854842E-2</v>
      </c>
      <c r="AP13" s="16" t="s">
        <v>39463</v>
      </c>
      <c r="AQ13" s="33">
        <f>CHOOSE(MIN(D6L1506C9,RUN_YEARS),B7L815C2,B7L815C11,B7L815C20,B7L815C29,B7L815C38)</f>
        <v>13.736739559642308</v>
      </c>
      <c r="AR13" s="16" t="s">
        <v>39464</v>
      </c>
      <c r="AS13" s="33">
        <f>IF(D6L1506C20=0,0,D6L1506C18/D6L1506C20)</f>
        <v>7.3586066465045313E-4</v>
      </c>
      <c r="AT13" s="16" t="s">
        <v>39465</v>
      </c>
      <c r="AU13" s="33">
        <f>IF(D6L1506C5=0,0,D6L1506C18/D6L1506C5)</f>
        <v>7.2710768575563467E-2</v>
      </c>
      <c r="AV13" s="16" t="s">
        <v>39466</v>
      </c>
      <c r="AW13" s="33">
        <f>CHOOSE(MIN(D6L1506C9,RUN_YEARS),B7L815C1,B7L815C10,B7L815C19,B7L815C28,B7L815C37)</f>
        <v>80.724781262865775</v>
      </c>
      <c r="AX13" s="16" t="s">
        <v>39467</v>
      </c>
      <c r="AY13" s="33">
        <f>IF(D6L1506C23=0,0,D6L1506C19/D6L1506C23)</f>
        <v>7.3586066465045302E-4</v>
      </c>
      <c r="AZ13" s="16" t="s">
        <v>39468</v>
      </c>
      <c r="BA13" s="33">
        <f>IF(D6L1506C5=0,0,D6L1506C19/D6L1506C5)</f>
        <v>0.42728923142443653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2.5086131528885277E-2</v>
      </c>
      <c r="J14" s="16" t="s">
        <v>39491</v>
      </c>
      <c r="K14" s="21">
        <f>_xlfn.SINGLE(IF(FLOW_THRU_100PCT="Y",1,INDEX(VariabilityMatrix,D6L1507C1,_xlfn.SINGLE(D6L1507C9))))</f>
        <v>0.50254414711703088</v>
      </c>
      <c r="L14" s="16" t="s">
        <v>39471</v>
      </c>
      <c r="M14" s="15">
        <f>IF(_xlfn.SINGLE(D6L1507C2)&lt;&gt;0,_xlfn.SINGLE(D6L1507C2)*_xlfn.SINGLE(D6L1507C4),_xlfn.SINGLE(D6L1507C3)*_xlfn.SINGLE(D6L1507C4))</f>
        <v>1.2606888573649309E-2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6.3034442868246544E-3</v>
      </c>
      <c r="R14" s="16" t="s">
        <v>39473</v>
      </c>
      <c r="S14" s="15">
        <f>D6L1507C5-D6L1507C7</f>
        <v>6.3034442868246544E-3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3.6397165813758375E-3</v>
      </c>
      <c r="X14" s="16" t="s">
        <v>39475</v>
      </c>
      <c r="Y14" s="33">
        <f>D6L1507C7-D6L1507C10</f>
        <v>2.6637277054488168E-3</v>
      </c>
      <c r="Z14" s="16" t="s">
        <v>39476</v>
      </c>
      <c r="AA14" s="33">
        <f>CHOOSE(MIN(D6L1507C9,RUN_YEARS),B7L815C7,B7L815C16,B7L815C25,B7L815C34,B7L815C43)</f>
        <v>839</v>
      </c>
      <c r="AB14" s="16" t="s">
        <v>39477</v>
      </c>
      <c r="AC14" s="33">
        <f>IF(D6L1507C12=0,0,D6L1507C10/D6L1507C12)</f>
        <v>4.3381604068841923E-6</v>
      </c>
      <c r="AD14" s="16" t="s">
        <v>39478</v>
      </c>
      <c r="AE14" s="33">
        <f>IF(D6L1507C5=0,0,D6L1507C10/D6L1507C5)</f>
        <v>0.2887085548597223</v>
      </c>
      <c r="AF14" s="16" t="s">
        <v>39479</v>
      </c>
      <c r="AG14" s="33">
        <f>CHOOSE(MIN(D6L1507C9,RUN_YEARS),B7L815C5,B7L815C14,B7L815C23,B7L815C32,B7L815C41)</f>
        <v>236.16246515828806</v>
      </c>
      <c r="AH14" s="16" t="s">
        <v>39480</v>
      </c>
      <c r="AI14" s="33">
        <f>IF(D6L1507C15=0,0,D6L1507C11/D6L1507C15)</f>
        <v>1.1279217057898898E-5</v>
      </c>
      <c r="AJ14" s="16" t="s">
        <v>39481</v>
      </c>
      <c r="AK14" s="33">
        <f>IF(D6L1507C5=0,0,D6L1507C11/D6L1507C5)</f>
        <v>0.2112914451402777</v>
      </c>
      <c r="AL14" s="16" t="s">
        <v>39482</v>
      </c>
      <c r="AM14" s="33">
        <f>D6L1507C8*CHOOSE(MIN(D6L1507C9,RUN_YEARS),B7L815C4,B7L815C13,B7L815C22,B7L815C31,B7L815C40)</f>
        <v>8.0033779557020076E-5</v>
      </c>
      <c r="AN14" s="16" t="s">
        <v>39483</v>
      </c>
      <c r="AO14" s="33">
        <f>D6L1507C8-D6L1507C18</f>
        <v>6.2234105072676345E-3</v>
      </c>
      <c r="AP14" s="16" t="s">
        <v>39484</v>
      </c>
      <c r="AQ14" s="33">
        <f>CHOOSE(MIN(D6L1507C9,RUN_YEARS),B7L815C2,B7L815C11,B7L815C20,B7L815C29,B7L815C38)</f>
        <v>1.0980704883685963</v>
      </c>
      <c r="AR14" s="16" t="s">
        <v>39485</v>
      </c>
      <c r="AS14" s="33">
        <f>IF(D6L1507C20=0,0,D6L1507C18/D6L1507C20)</f>
        <v>7.2885830558952808E-5</v>
      </c>
      <c r="AT14" s="16" t="s">
        <v>39486</v>
      </c>
      <c r="AU14" s="33">
        <f>IF(D6L1507C5=0,0,D6L1507C18/D6L1507C5)</f>
        <v>6.3484165097092426E-3</v>
      </c>
      <c r="AV14" s="16" t="s">
        <v>39487</v>
      </c>
      <c r="AW14" s="33">
        <f>CHOOSE(MIN(D6L1507C9,RUN_YEARS),B7L815C1,B7L815C10,B7L815C19,B7L815C28,B7L815C37)</f>
        <v>85.385739032415984</v>
      </c>
      <c r="AX14" s="16" t="s">
        <v>39488</v>
      </c>
      <c r="AY14" s="33">
        <f>IF(D6L1507C23=0,0,D6L1507C19/D6L1507C23)</f>
        <v>7.2885830558952808E-5</v>
      </c>
      <c r="AZ14" s="16" t="s">
        <v>39489</v>
      </c>
      <c r="BA14" s="33">
        <f>IF(D6L1507C5=0,0,D6L1507C19/D6L1507C5)</f>
        <v>0.49365158349029076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_xlfn.SINGLE(IF(FLOW_THRU_100PCT="Y",1,INDEX(VariabilityMatrix,D6L1508C1,_xlfn.SINGLE(D6L1508C9))))</f>
        <v>0.50254414711703088</v>
      </c>
      <c r="L15" s="16" t="s">
        <v>39492</v>
      </c>
      <c r="M15" s="15">
        <f>IF(_xlfn.SINGLE(D6L1508C2)&lt;&gt;0,_xlfn.SINGLE(D6L1508C2)*_xlfn.SINGLE(D6L1508C4),_xlfn.SINGLE(D6L1508C3)*_xlfn.SINGLE(D6L1508C4))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839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236.16246515828806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1.0980704883685963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85.385739032415984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_xlfn.SINGLE(IF(FLOW_THRU_100PCT="Y",1,INDEX(VariabilityMatrix,D6L1509C1,_xlfn.SINGLE(D6L1509C9))))</f>
        <v>0.50254414711703088</v>
      </c>
      <c r="L16" s="16" t="s">
        <v>39513</v>
      </c>
      <c r="M16" s="15">
        <f>IF(_xlfn.SINGLE(D6L1509C2)&lt;&gt;0,_xlfn.SINGLE(D6L1509C2)*_xlfn.SINGLE(D6L1509C4),_xlfn.SINGLE(D6L1509C3)*_xlfn.SINGLE(D6L1509C4))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839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236.16246515828806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1.0980704883685963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85.385739032415984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_xlfn.SINGLE(IF(FLOW_THRU_100PCT="Y",1,INDEX(VariabilityMatrix,D6L1510C1,_xlfn.SINGLE(D6L1510C9))))</f>
        <v>0.50254414711703088</v>
      </c>
      <c r="L17" s="16" t="s">
        <v>39534</v>
      </c>
      <c r="M17" s="15">
        <f>IF(_xlfn.SINGLE(D6L1510C2)&lt;&gt;0,_xlfn.SINGLE(D6L1510C2)*_xlfn.SINGLE(D6L1510C4),_xlfn.SINGLE(D6L1510C3)*_xlfn.SINGLE(D6L1510C4))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839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236.16246515828806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1.0980704883685963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85.385739032415984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_xlfn.SINGLE(IF(FLOW_THRU_100PCT="Y",1,INDEX(VariabilityMatrix,D6L1511C1,_xlfn.SINGLE(D6L1511C9))))</f>
        <v>0.50254414711703088</v>
      </c>
      <c r="L18" s="16" t="s">
        <v>39555</v>
      </c>
      <c r="M18" s="15">
        <f>IF(_xlfn.SINGLE(D6L1511C2)&lt;&gt;0,_xlfn.SINGLE(D6L1511C2)*_xlfn.SINGLE(D6L1511C4),_xlfn.SINGLE(D6L1511C3)*_xlfn.SINGLE(D6L1511C4))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839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236.16246515828806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1.0980704883685963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85.385739032415984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0.50254414711703088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839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236.16246515828806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1.0980704883685963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85.385739032415984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1.9278794573936268E-2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1.6579763333585192E-2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8.2898816667925958E-3</v>
      </c>
      <c r="R20" s="16" t="s">
        <v>39599</v>
      </c>
      <c r="S20" s="15">
        <f>D6L1513C5-D6L1513C7</f>
        <v>8.2898816667925958E-3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4.7867195119555925E-3</v>
      </c>
      <c r="X20" s="16" t="s">
        <v>39601</v>
      </c>
      <c r="Y20" s="33">
        <f>D6L1513C7-D6L1513C10</f>
        <v>3.5031621548370032E-3</v>
      </c>
      <c r="Z20" s="16" t="s">
        <v>39602</v>
      </c>
      <c r="AA20" s="33">
        <f>CHOOSE(MIN(D6L1513C9,RUN_YEARS),B7L815C7,B7L815C16,B7L815C25,B7L815C34,B7L815C43)</f>
        <v>839</v>
      </c>
      <c r="AB20" s="16" t="s">
        <v>39603</v>
      </c>
      <c r="AC20" s="33">
        <f>IF(D6L1513C12=0,0,D6L1513C10/D6L1513C12)</f>
        <v>5.7052675947027326E-6</v>
      </c>
      <c r="AD20" s="16" t="s">
        <v>39604</v>
      </c>
      <c r="AE20" s="33">
        <f>IF(D6L1513C5=0,0,D6L1513C10/D6L1513C5)</f>
        <v>0.2887085548597223</v>
      </c>
      <c r="AF20" s="16" t="s">
        <v>39605</v>
      </c>
      <c r="AG20" s="33">
        <f>CHOOSE(MIN(D6L1513C9,RUN_YEARS),B7L815C5,B7L815C14,B7L815C23,B7L815C32,B7L815C41)</f>
        <v>236.16246515828806</v>
      </c>
      <c r="AH20" s="16" t="s">
        <v>39606</v>
      </c>
      <c r="AI20" s="33">
        <f>IF(D6L1513C15=0,0,D6L1513C11/D6L1513C15)</f>
        <v>1.48336957462271E-5</v>
      </c>
      <c r="AJ20" s="16" t="s">
        <v>39607</v>
      </c>
      <c r="AK20" s="33">
        <f>IF(D6L1513C5=0,0,D6L1513C11/D6L1513C5)</f>
        <v>0.2112914451402777</v>
      </c>
      <c r="AL20" s="16" t="s">
        <v>39608</v>
      </c>
      <c r="AM20" s="33">
        <f>D6L1513C8*CHOOSE(MIN(D6L1513C9,RUN_YEARS),B7L815C4,B7L815C13,B7L815C22,B7L815C31,B7L815C40)</f>
        <v>1.0525524327400418E-4</v>
      </c>
      <c r="AN20" s="16" t="s">
        <v>39609</v>
      </c>
      <c r="AO20" s="33">
        <f>D6L1513C8-D6L1513C18</f>
        <v>8.1846264235185921E-3</v>
      </c>
      <c r="AP20" s="16" t="s">
        <v>39610</v>
      </c>
      <c r="AQ20" s="33">
        <f>CHOOSE(MIN(D6L1513C9,RUN_YEARS),B7L815C2,B7L815C11,B7L815C20,B7L815C29,B7L815C38)</f>
        <v>1.0980704883685963</v>
      </c>
      <c r="AR20" s="16" t="s">
        <v>39611</v>
      </c>
      <c r="AS20" s="33">
        <f>IF(D6L1513C20=0,0,D6L1513C18/D6L1513C20)</f>
        <v>9.5854723707566281E-5</v>
      </c>
      <c r="AT20" s="16" t="s">
        <v>39612</v>
      </c>
      <c r="AU20" s="33">
        <f>IF(D6L1513C5=0,0,D6L1513C18/D6L1513C5)</f>
        <v>6.3484165097092426E-3</v>
      </c>
      <c r="AV20" s="16" t="s">
        <v>39613</v>
      </c>
      <c r="AW20" s="33">
        <f>CHOOSE(MIN(D6L1513C9,RUN_YEARS),B7L815C1,B7L815C10,B7L815C19,B7L815C28,B7L815C37)</f>
        <v>85.385739032415984</v>
      </c>
      <c r="AX20" s="16" t="s">
        <v>39614</v>
      </c>
      <c r="AY20" s="33">
        <f>IF(D6L1513C23=0,0,D6L1513C19/D6L1513C23)</f>
        <v>9.5854723707566281E-5</v>
      </c>
      <c r="AZ20" s="16" t="s">
        <v>39615</v>
      </c>
      <c r="BA20" s="33">
        <f>IF(D6L1513C5=0,0,D6L1513C19/D6L1513C5)</f>
        <v>0.49365158349029081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1.6758580965883365E-2</v>
      </c>
      <c r="J21" s="16" t="s">
        <v>39637</v>
      </c>
      <c r="K21" s="21">
        <f>_xlfn.SINGLE(IF(FLOW_THRU_100PCT="Y",1,INDEX(VariabilityMatrix,D6L1514C1,_xlfn.SINGLE(D6L1514C9))))</f>
        <v>0.52036365427084563</v>
      </c>
      <c r="L21" s="16" t="s">
        <v>39617</v>
      </c>
      <c r="M21" s="15">
        <f>IF(_xlfn.SINGLE(D6L1514C2)&lt;&gt;0,_xlfn.SINGLE(D6L1514C2)*_xlfn.SINGLE(D6L1514C4),_xlfn.SINGLE(D6L1514C3)*_xlfn.SINGLE(D6L1514C4))</f>
        <v>8.7205564318009049E-3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4.3602782159004524E-3</v>
      </c>
      <c r="R21" s="16" t="s">
        <v>39619</v>
      </c>
      <c r="S21" s="15">
        <f>D6L1514C5-D6L1514C7</f>
        <v>4.3602782159004524E-3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4.1551629298753213E-3</v>
      </c>
      <c r="X21" s="16" t="s">
        <v>39621</v>
      </c>
      <c r="Y21" s="33">
        <f>D6L1514C7-D6L1514C10</f>
        <v>2.0511528602513117E-4</v>
      </c>
      <c r="Z21" s="16" t="s">
        <v>39622</v>
      </c>
      <c r="AA21" s="33">
        <f>CHOOSE(MIN(D6L1514C9,RUN_YEARS),B7L815C7,B7L815C16,B7L815C25,B7L815C34,B7L815C43)</f>
        <v>10089.6</v>
      </c>
      <c r="AB21" s="16" t="s">
        <v>39623</v>
      </c>
      <c r="AC21" s="33">
        <f>IF(D6L1514C12=0,0,D6L1514C10/D6L1514C12)</f>
        <v>4.1182632907898442E-7</v>
      </c>
      <c r="AD21" s="16" t="s">
        <v>39624</v>
      </c>
      <c r="AE21" s="33">
        <f>IF(D6L1514C5=0,0,D6L1514C10/D6L1514C5)</f>
        <v>0.47647910570509638</v>
      </c>
      <c r="AF21" s="16" t="s">
        <v>39625</v>
      </c>
      <c r="AG21" s="33">
        <f>CHOOSE(MIN(D6L1514C9,RUN_YEARS),B7L815C5,B7L815C14,B7L815C23,B7L815C32,B7L815C41)</f>
        <v>191.56253268576177</v>
      </c>
      <c r="AH21" s="16" t="s">
        <v>39626</v>
      </c>
      <c r="AI21" s="33">
        <f>IF(D6L1514C15=0,0,D6L1514C11/D6L1514C15)</f>
        <v>1.0707484556053625E-6</v>
      </c>
      <c r="AJ21" s="16" t="s">
        <v>39627</v>
      </c>
      <c r="AK21" s="33">
        <f>IF(D6L1514C5=0,0,D6L1514C11/D6L1514C5)</f>
        <v>2.3520894294903644E-2</v>
      </c>
      <c r="AL21" s="16" t="s">
        <v>39628</v>
      </c>
      <c r="AM21" s="33">
        <f>D6L1514C8*CHOOSE(MIN(D6L1514C9,RUN_YEARS),B7L815C4,B7L815C13,B7L815C22,B7L815C31,B7L815C40)</f>
        <v>6.3407836056281707E-4</v>
      </c>
      <c r="AN21" s="16" t="s">
        <v>39629</v>
      </c>
      <c r="AO21" s="33">
        <f>D6L1514C8-D6L1514C18</f>
        <v>3.7261998553376353E-3</v>
      </c>
      <c r="AP21" s="16" t="s">
        <v>39630</v>
      </c>
      <c r="AQ21" s="33">
        <f>CHOOSE(MIN(D6L1514C9,RUN_YEARS),B7L815C2,B7L815C11,B7L815C20,B7L815C29,B7L815C38)</f>
        <v>13.736739559642308</v>
      </c>
      <c r="AR21" s="16" t="s">
        <v>39631</v>
      </c>
      <c r="AS21" s="33">
        <f>IF(D6L1514C20=0,0,D6L1514C18/D6L1514C20)</f>
        <v>4.615930569330295E-5</v>
      </c>
      <c r="AT21" s="16" t="s">
        <v>39632</v>
      </c>
      <c r="AU21" s="33">
        <f>IF(D6L1514C5=0,0,D6L1514C18/D6L1514C5)</f>
        <v>7.2710768575563467E-2</v>
      </c>
      <c r="AV21" s="16" t="s">
        <v>39633</v>
      </c>
      <c r="AW21" s="33">
        <f>CHOOSE(MIN(D6L1514C9,RUN_YEARS),B7L815C1,B7L815C10,B7L815C19,B7L815C28,B7L815C37)</f>
        <v>80.724781262865775</v>
      </c>
      <c r="AX21" s="16" t="s">
        <v>39634</v>
      </c>
      <c r="AY21" s="33">
        <f>IF(D6L1514C23=0,0,D6L1514C19/D6L1514C23)</f>
        <v>4.615930569330295E-5</v>
      </c>
      <c r="AZ21" s="16" t="s">
        <v>39635</v>
      </c>
      <c r="BA21" s="33">
        <f>IF(D6L1514C5=0,0,D6L1514C19/D6L1514C5)</f>
        <v>0.42728923142443653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2.9741636050858486E-2</v>
      </c>
      <c r="J22" s="16" t="s">
        <v>39658</v>
      </c>
      <c r="K22" s="21">
        <f>_xlfn.SINGLE(IF(FLOW_THRU_100PCT="Y",1,INDEX(VariabilityMatrix,D6L1515C1,_xlfn.SINGLE(D6L1515C9))))</f>
        <v>0.52611085513547562</v>
      </c>
      <c r="L22" s="16" t="s">
        <v>39638</v>
      </c>
      <c r="M22" s="15">
        <f>IF(_xlfn.SINGLE(D6L1515C2)&lt;&gt;0,_xlfn.SINGLE(D6L1515C2)*_xlfn.SINGLE(D6L1515C4),_xlfn.SINGLE(D6L1515C3)*_xlfn.SINGLE(D6L1515C4))</f>
        <v>1.5647397575845247E-2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7.8236987879226234E-3</v>
      </c>
      <c r="R22" s="16" t="s">
        <v>39640</v>
      </c>
      <c r="S22" s="15">
        <f>D6L1515C5-D6L1515C7</f>
        <v>7.8236987879226234E-3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7.3873456174020375E-3</v>
      </c>
      <c r="X22" s="16" t="s">
        <v>39642</v>
      </c>
      <c r="Y22" s="33">
        <f>D6L1515C7-D6L1515C10</f>
        <v>4.3635317052058593E-4</v>
      </c>
      <c r="Z22" s="16" t="s">
        <v>39643</v>
      </c>
      <c r="AA22" s="33">
        <f>CHOOSE(MIN(D6L1515C9,RUN_YEARS),B7L815C7,B7L815C16,B7L815C25,B7L815C34,B7L815C43)</f>
        <v>10225.333333333334</v>
      </c>
      <c r="AB22" s="16" t="s">
        <v>39644</v>
      </c>
      <c r="AC22" s="33">
        <f>IF(D6L1515C12=0,0,D6L1515C10/D6L1515C12)</f>
        <v>7.2245523706500555E-7</v>
      </c>
      <c r="AD22" s="16" t="s">
        <v>39645</v>
      </c>
      <c r="AE22" s="33">
        <f>IF(D6L1515C5=0,0,D6L1515C10/D6L1515C5)</f>
        <v>0.47211337103147549</v>
      </c>
      <c r="AF22" s="16" t="s">
        <v>39646</v>
      </c>
      <c r="AG22" s="33">
        <f>CHOOSE(MIN(D6L1515C9,RUN_YEARS),B7L815C5,B7L815C14,B7L815C23,B7L815C32,B7L815C41)</f>
        <v>232.30247896011434</v>
      </c>
      <c r="AH22" s="16" t="s">
        <v>39647</v>
      </c>
      <c r="AI22" s="33">
        <f>IF(D6L1515C15=0,0,D6L1515C11/D6L1515C15)</f>
        <v>1.8783836163690122E-6</v>
      </c>
      <c r="AJ22" s="16" t="s">
        <v>39648</v>
      </c>
      <c r="AK22" s="33">
        <f>IF(D6L1515C5=0,0,D6L1515C11/D6L1515C5)</f>
        <v>2.788662896852449E-2</v>
      </c>
      <c r="AL22" s="16" t="s">
        <v>39649</v>
      </c>
      <c r="AM22" s="33">
        <f>D6L1515C8*CHOOSE(MIN(D6L1515C9,RUN_YEARS),B7L815C4,B7L815C13,B7L815C22,B7L815C31,B7L815C40)</f>
        <v>9.9527187682402142E-4</v>
      </c>
      <c r="AN22" s="16" t="s">
        <v>39650</v>
      </c>
      <c r="AO22" s="33">
        <f>D6L1515C8-D6L1515C18</f>
        <v>6.8284269110986022E-3</v>
      </c>
      <c r="AP22" s="16" t="s">
        <v>39651</v>
      </c>
      <c r="AQ22" s="33">
        <f>CHOOSE(MIN(D6L1515C9,RUN_YEARS),B7L815C2,B7L815C11,B7L815C20,B7L815C29,B7L815C38)</f>
        <v>14.004387500755827</v>
      </c>
      <c r="AR22" s="16" t="s">
        <v>39652</v>
      </c>
      <c r="AS22" s="33">
        <f>IF(D6L1515C20=0,0,D6L1515C18/D6L1515C20)</f>
        <v>7.1068575956663999E-5</v>
      </c>
      <c r="AT22" s="16" t="s">
        <v>39653</v>
      </c>
      <c r="AU22" s="33">
        <f>IF(D6L1515C5=0,0,D6L1515C18/D6L1515C5)</f>
        <v>6.360622410210974E-2</v>
      </c>
      <c r="AV22" s="16" t="s">
        <v>39654</v>
      </c>
      <c r="AW22" s="33">
        <f>CHOOSE(MIN(D6L1515C9,RUN_YEARS),B7L815C1,B7L815C10,B7L815C19,B7L815C28,B7L815C37)</f>
        <v>96.082225078808676</v>
      </c>
      <c r="AX22" s="16" t="s">
        <v>39655</v>
      </c>
      <c r="AY22" s="33">
        <f>IF(D6L1515C23=0,0,D6L1515C19/D6L1515C23)</f>
        <v>7.1068575956664012E-5</v>
      </c>
      <c r="AZ22" s="16" t="s">
        <v>39656</v>
      </c>
      <c r="BA22" s="33">
        <f>IF(D6L1515C5=0,0,D6L1515C19/D6L1515C5)</f>
        <v>0.4363937758978903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127.24494010894406</v>
      </c>
      <c r="J23" s="16" t="s">
        <v>39679</v>
      </c>
      <c r="K23" s="21">
        <f>_xlfn.SINGLE(IF(FLOW_THRU_100PCT="Y",1,INDEX(VariabilityMatrix,D6L1516C1,_xlfn.SINGLE(D6L1516C9))))</f>
        <v>0.20532782171899169</v>
      </c>
      <c r="L23" s="16" t="s">
        <v>39659</v>
      </c>
      <c r="M23" s="15">
        <f>IF(_xlfn.SINGLE(D6L1516C2)&lt;&gt;0,_xlfn.SINGLE(D6L1516C2)*_xlfn.SINGLE(D6L1516C4),_xlfn.SINGLE(D6L1516C3)*_xlfn.SINGLE(D6L1516C4))</f>
        <v>26.126926377333042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13.063463188666521</v>
      </c>
      <c r="R23" s="16" t="s">
        <v>39661</v>
      </c>
      <c r="S23" s="15">
        <f>D6L1516C5-D6L1516C7</f>
        <v>13.063463188666521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12.334871286693879</v>
      </c>
      <c r="X23" s="16" t="s">
        <v>39663</v>
      </c>
      <c r="Y23" s="33">
        <f>D6L1516C7-D6L1516C10</f>
        <v>0.72859190197264212</v>
      </c>
      <c r="Z23" s="16" t="s">
        <v>39664</v>
      </c>
      <c r="AA23" s="33">
        <f>CHOOSE(MIN(D6L1516C9,RUN_YEARS),B7L815C7,B7L815C16,B7L815C25,B7L815C34,B7L815C43)</f>
        <v>10225.333333333334</v>
      </c>
      <c r="AB23" s="16" t="s">
        <v>39665</v>
      </c>
      <c r="AC23" s="33">
        <f>IF(D6L1516C12=0,0,D6L1516C10/D6L1516C12)</f>
        <v>1.2063050547686019E-3</v>
      </c>
      <c r="AD23" s="16" t="s">
        <v>39666</v>
      </c>
      <c r="AE23" s="33">
        <f>IF(D6L1516C5=0,0,D6L1516C10/D6L1516C5)</f>
        <v>0.47211337103147549</v>
      </c>
      <c r="AF23" s="16" t="s">
        <v>39667</v>
      </c>
      <c r="AG23" s="33">
        <f>CHOOSE(MIN(D6L1516C9,RUN_YEARS),B7L815C5,B7L815C14,B7L815C23,B7L815C32,B7L815C41)</f>
        <v>232.30247896011434</v>
      </c>
      <c r="AH23" s="16" t="s">
        <v>39668</v>
      </c>
      <c r="AI23" s="33">
        <f>IF(D6L1516C15=0,0,D6L1516C11/D6L1516C15)</f>
        <v>3.1363931423983608E-3</v>
      </c>
      <c r="AJ23" s="16" t="s">
        <v>39669</v>
      </c>
      <c r="AK23" s="33">
        <f>IF(D6L1516C5=0,0,D6L1516C11/D6L1516C5)</f>
        <v>2.7886628968524486E-2</v>
      </c>
      <c r="AL23" s="16" t="s">
        <v>39670</v>
      </c>
      <c r="AM23" s="33">
        <f>D6L1516C8*CHOOSE(MIN(D6L1516C9,RUN_YEARS),B7L815C4,B7L815C13,B7L815C22,B7L815C31,B7L815C40)</f>
        <v>1.6618351342559676</v>
      </c>
      <c r="AN23" s="16" t="s">
        <v>39671</v>
      </c>
      <c r="AO23" s="33">
        <f>D6L1516C8-D6L1516C18</f>
        <v>11.401628054410553</v>
      </c>
      <c r="AP23" s="16" t="s">
        <v>39672</v>
      </c>
      <c r="AQ23" s="33">
        <f>CHOOSE(MIN(D6L1516C9,RUN_YEARS),B7L815C2,B7L815C11,B7L815C20,B7L815C29,B7L815C38)</f>
        <v>14.004387500755827</v>
      </c>
      <c r="AR23" s="16" t="s">
        <v>39673</v>
      </c>
      <c r="AS23" s="33">
        <f>IF(D6L1516C20=0,0,D6L1516C18/D6L1516C20)</f>
        <v>0.11866532071940149</v>
      </c>
      <c r="AT23" s="16" t="s">
        <v>39674</v>
      </c>
      <c r="AU23" s="33">
        <f>IF(D6L1516C5=0,0,D6L1516C18/D6L1516C5)</f>
        <v>6.360622410210974E-2</v>
      </c>
      <c r="AV23" s="16" t="s">
        <v>39675</v>
      </c>
      <c r="AW23" s="33">
        <f>CHOOSE(MIN(D6L1516C9,RUN_YEARS),B7L815C1,B7L815C10,B7L815C19,B7L815C28,B7L815C37)</f>
        <v>96.082225078808676</v>
      </c>
      <c r="AX23" s="16" t="s">
        <v>39676</v>
      </c>
      <c r="AY23" s="33">
        <f>IF(D6L1516C23=0,0,D6L1516C19/D6L1516C23)</f>
        <v>0.11866532071940149</v>
      </c>
      <c r="AZ23" s="16" t="s">
        <v>39677</v>
      </c>
      <c r="BA23" s="33">
        <f>IF(D6L1516C5=0,0,D6L1516C19/D6L1516C5)</f>
        <v>0.43639377589789025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10225.333333333334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232.30247896011434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14.004387500755827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96.082225078808676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_xlfn.SINGLE(IF(FLOW_THRU_100PCT="Y",1,INDEX(VariabilityMatrix,D6L1518C1,_xlfn.SINGLE(D6L1518C9))))</f>
        <v>0.19370866576980317</v>
      </c>
      <c r="L25" s="16" t="s">
        <v>39700</v>
      </c>
      <c r="M25" s="15">
        <f>IF(_xlfn.SINGLE(D6L1518C2)&lt;&gt;0,_xlfn.SINGLE(D6L1518C2)*_xlfn.SINGLE(D6L1518C4),_xlfn.SINGLE(D6L1518C3)*_xlfn.SINGLE(D6L1518C4))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839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236.16246515828806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1.0980704883685963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85.385739032415984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184.0599359278508</v>
      </c>
      <c r="J26" s="16" t="s">
        <v>39741</v>
      </c>
      <c r="K26" s="21">
        <f>_xlfn.SINGLE(IF(FLOW_THRU_100PCT="Y",1,INDEX(VariabilityMatrix,D6L1519C1,_xlfn.SINGLE(D6L1519C9))))</f>
        <v>0.20532782171899169</v>
      </c>
      <c r="L26" s="16" t="s">
        <v>39721</v>
      </c>
      <c r="M26" s="15">
        <f>IF(_xlfn.SINGLE(D6L1519C2)&lt;&gt;0,_xlfn.SINGLE(D6L1519C2)*_xlfn.SINGLE(D6L1519C4),_xlfn.SINGLE(D6L1519C3)*_xlfn.SINGLE(D6L1519C4))</f>
        <v>37.792625709802785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18.896312854901392</v>
      </c>
      <c r="R26" s="16" t="s">
        <v>39723</v>
      </c>
      <c r="S26" s="15">
        <f>D6L1519C5-D6L1519C7</f>
        <v>18.896312854901392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17.842403923985803</v>
      </c>
      <c r="X26" s="16" t="s">
        <v>39725</v>
      </c>
      <c r="Y26" s="33">
        <f>D6L1519C7-D6L1519C10</f>
        <v>1.0539089309155898</v>
      </c>
      <c r="Z26" s="16" t="s">
        <v>39726</v>
      </c>
      <c r="AA26" s="33">
        <f>CHOOSE(MIN(D6L1519C9,RUN_YEARS),B7L815C7,B7L815C16,B7L815C25,B7L815C34,B7L815C43)</f>
        <v>10225.333333333334</v>
      </c>
      <c r="AB26" s="16" t="s">
        <v>39727</v>
      </c>
      <c r="AC26" s="33">
        <f>IF(D6L1519C12=0,0,D6L1519C10/D6L1519C12)</f>
        <v>1.7449214947176099E-3</v>
      </c>
      <c r="AD26" s="16" t="s">
        <v>39728</v>
      </c>
      <c r="AE26" s="33">
        <f>IF(D6L1519C5=0,0,D6L1519C10/D6L1519C5)</f>
        <v>0.47211337103147549</v>
      </c>
      <c r="AF26" s="16" t="s">
        <v>39729</v>
      </c>
      <c r="AG26" s="33">
        <f>CHOOSE(MIN(D6L1519C9,RUN_YEARS),B7L815C5,B7L815C14,B7L815C23,B7L815C32,B7L815C41)</f>
        <v>232.30247896011434</v>
      </c>
      <c r="AH26" s="16" t="s">
        <v>39730</v>
      </c>
      <c r="AI26" s="33">
        <f>IF(D6L1519C15=0,0,D6L1519C11/D6L1519C15)</f>
        <v>4.536795886265781E-3</v>
      </c>
      <c r="AJ26" s="16" t="s">
        <v>39731</v>
      </c>
      <c r="AK26" s="33">
        <f>IF(D6L1519C5=0,0,D6L1519C11/D6L1519C5)</f>
        <v>2.788662896852449E-2</v>
      </c>
      <c r="AL26" s="16" t="s">
        <v>39732</v>
      </c>
      <c r="AM26" s="33">
        <f>D6L1519C8*CHOOSE(MIN(D6L1519C9,RUN_YEARS),B7L815C4,B7L815C13,B7L815C22,B7L815C31,B7L815C40)</f>
        <v>2.4038462203048701</v>
      </c>
      <c r="AN26" s="16" t="s">
        <v>39733</v>
      </c>
      <c r="AO26" s="33">
        <f>D6L1519C8-D6L1519C18</f>
        <v>16.492466634596521</v>
      </c>
      <c r="AP26" s="16" t="s">
        <v>39734</v>
      </c>
      <c r="AQ26" s="33">
        <f>CHOOSE(MIN(D6L1519C9,RUN_YEARS),B7L815C2,B7L815C11,B7L815C20,B7L815C29,B7L815C38)</f>
        <v>14.004387500755827</v>
      </c>
      <c r="AR26" s="16" t="s">
        <v>39735</v>
      </c>
      <c r="AS26" s="33">
        <f>IF(D6L1519C20=0,0,D6L1519C18/D6L1519C20)</f>
        <v>0.17164950771143206</v>
      </c>
      <c r="AT26" s="16" t="s">
        <v>39736</v>
      </c>
      <c r="AU26" s="33">
        <f>IF(D6L1519C5=0,0,D6L1519C18/D6L1519C5)</f>
        <v>6.360622410210974E-2</v>
      </c>
      <c r="AV26" s="16" t="s">
        <v>39737</v>
      </c>
      <c r="AW26" s="33">
        <f>CHOOSE(MIN(D6L1519C9,RUN_YEARS),B7L815C1,B7L815C10,B7L815C19,B7L815C28,B7L815C37)</f>
        <v>96.082225078808676</v>
      </c>
      <c r="AX26" s="16" t="s">
        <v>39738</v>
      </c>
      <c r="AY26" s="33">
        <f>IF(D6L1519C23=0,0,D6L1519C19/D6L1519C23)</f>
        <v>0.17164950771143206</v>
      </c>
      <c r="AZ26" s="16" t="s">
        <v>39739</v>
      </c>
      <c r="BA26" s="33">
        <f>IF(D6L1519C5=0,0,D6L1519C19/D6L1519C5)</f>
        <v>0.43639377589789025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3.9744980148061475</v>
      </c>
      <c r="J27" s="16" t="s">
        <v>39762</v>
      </c>
      <c r="K27" s="21">
        <f>_xlfn.SINGLE(IF(FLOW_THRU_100PCT="Y",1,INDEX(VariabilityMatrix,D6L1520C1,_xlfn.SINGLE(D6L1520C9))))</f>
        <v>0.19370866576980317</v>
      </c>
      <c r="L27" s="16" t="s">
        <v>39742</v>
      </c>
      <c r="M27" s="15">
        <f>IF(_xlfn.SINGLE(D6L1520C2)&lt;&gt;0,_xlfn.SINGLE(D6L1520C2)*_xlfn.SINGLE(D6L1520C4),_xlfn.SINGLE(D6L1520C3)*_xlfn.SINGLE(D6L1520C4))</f>
        <v>0.76989470755283018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0.38494735377641509</v>
      </c>
      <c r="R27" s="16" t="s">
        <v>39744</v>
      </c>
      <c r="S27" s="15">
        <f>D6L1520C5-D6L1520C7</f>
        <v>0.38494735377641509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0.22227518841172614</v>
      </c>
      <c r="X27" s="16" t="s">
        <v>39746</v>
      </c>
      <c r="Y27" s="33">
        <f>D6L1520C7-D6L1520C10</f>
        <v>0.16267216536468895</v>
      </c>
      <c r="Z27" s="16" t="s">
        <v>39747</v>
      </c>
      <c r="AA27" s="33">
        <f>CHOOSE(MIN(D6L1520C9,RUN_YEARS),B7L815C7,B7L815C16,B7L815C25,B7L815C34,B7L815C43)</f>
        <v>839</v>
      </c>
      <c r="AB27" s="16" t="s">
        <v>39748</v>
      </c>
      <c r="AC27" s="33">
        <f>IF(D6L1520C12=0,0,D6L1520C10/D6L1520C12)</f>
        <v>2.6492871086022186E-4</v>
      </c>
      <c r="AD27" s="16" t="s">
        <v>39749</v>
      </c>
      <c r="AE27" s="33">
        <f>IF(D6L1520C5=0,0,D6L1520C10/D6L1520C5)</f>
        <v>0.2887085548597223</v>
      </c>
      <c r="AF27" s="16" t="s">
        <v>39750</v>
      </c>
      <c r="AG27" s="33">
        <f>CHOOSE(MIN(D6L1520C9,RUN_YEARS),B7L815C5,B7L815C14,B7L815C23,B7L815C32,B7L815C41)</f>
        <v>236.16246515828806</v>
      </c>
      <c r="AH27" s="16" t="s">
        <v>39751</v>
      </c>
      <c r="AI27" s="33">
        <f>IF(D6L1520C15=0,0,D6L1520C11/D6L1520C15)</f>
        <v>6.8881464823657655E-4</v>
      </c>
      <c r="AJ27" s="16" t="s">
        <v>39752</v>
      </c>
      <c r="AK27" s="33">
        <f>IF(D6L1520C5=0,0,D6L1520C11/D6L1520C5)</f>
        <v>0.2112914451402777</v>
      </c>
      <c r="AL27" s="16" t="s">
        <v>39753</v>
      </c>
      <c r="AM27" s="33">
        <f>D6L1520C8*CHOOSE(MIN(D6L1520C9,RUN_YEARS),B7L815C4,B7L815C13,B7L815C22,B7L815C31,B7L815C40)</f>
        <v>4.8876122721661563E-3</v>
      </c>
      <c r="AN27" s="16" t="s">
        <v>39754</v>
      </c>
      <c r="AO27" s="33">
        <f>D6L1520C8-D6L1520C18</f>
        <v>0.38005974150424893</v>
      </c>
      <c r="AP27" s="16" t="s">
        <v>39755</v>
      </c>
      <c r="AQ27" s="33">
        <f>CHOOSE(MIN(D6L1520C9,RUN_YEARS),B7L815C2,B7L815C11,B7L815C20,B7L815C29,B7L815C38)</f>
        <v>1.0980704883685963</v>
      </c>
      <c r="AR27" s="16" t="s">
        <v>39756</v>
      </c>
      <c r="AS27" s="33">
        <f>IF(D6L1520C20=0,0,D6L1520C18/D6L1520C20)</f>
        <v>4.451091550076793E-3</v>
      </c>
      <c r="AT27" s="16" t="s">
        <v>39757</v>
      </c>
      <c r="AU27" s="33">
        <f>IF(D6L1520C5=0,0,D6L1520C18/D6L1520C5)</f>
        <v>6.3484165097092426E-3</v>
      </c>
      <c r="AV27" s="16" t="s">
        <v>39758</v>
      </c>
      <c r="AW27" s="33">
        <f>CHOOSE(MIN(D6L1520C9,RUN_YEARS),B7L815C1,B7L815C10,B7L815C19,B7L815C28,B7L815C37)</f>
        <v>85.385739032415984</v>
      </c>
      <c r="AX27" s="16" t="s">
        <v>39759</v>
      </c>
      <c r="AY27" s="33">
        <f>IF(D6L1520C23=0,0,D6L1520C19/D6L1520C23)</f>
        <v>4.4510915500767922E-3</v>
      </c>
      <c r="AZ27" s="16" t="s">
        <v>39760</v>
      </c>
      <c r="BA27" s="33">
        <f>IF(D6L1520C5=0,0,D6L1520C19/D6L1520C5)</f>
        <v>0.49365158349029076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0.19370866576980317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839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236.16246515828806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1.0980704883685963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85.385739032415984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0.19370866576980317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839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236.16246515828806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1.0980704883685963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85.385739032415984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0.19370866576980317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839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236.16246515828806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1.0980704883685963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85.385739032415984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0.19370866576980317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839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236.16246515828806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1.0980704883685963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85.385739032415984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0.19370866576980317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839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236.16246515828806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1.0980704883685963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85.385739032415984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839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236.16246515828806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1.0980704883685963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85.385739032415984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-5.3958540791056704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-4.6404345080308769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-2.3202172540154384</v>
      </c>
      <c r="R34" s="16" t="s">
        <v>39890</v>
      </c>
      <c r="S34" s="15">
        <f>D6L1527C5-D6L1527C7</f>
        <v>-2.3202172540154384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-2.1908111786372437</v>
      </c>
      <c r="X34" s="16" t="s">
        <v>39892</v>
      </c>
      <c r="Y34" s="33">
        <f>D6L1527C7-D6L1527C10</f>
        <v>-0.12940607537819471</v>
      </c>
      <c r="Z34" s="16" t="s">
        <v>39893</v>
      </c>
      <c r="AA34" s="33">
        <f>CHOOSE(MIN(D6L1527C9,RUN_YEARS),B7L815C7,B7L815C16,B7L815C25,B7L815C34,B7L815C43)</f>
        <v>10225.333333333334</v>
      </c>
      <c r="AB34" s="16" t="s">
        <v>39894</v>
      </c>
      <c r="AC34" s="33">
        <f>IF(D6L1527C12=0,0,D6L1527C10/D6L1527C12)</f>
        <v>-2.1425327734749417E-4</v>
      </c>
      <c r="AD34" s="16" t="s">
        <v>39895</v>
      </c>
      <c r="AE34" s="33">
        <f>IF(D6L1527C5=0,0,D6L1527C10/D6L1527C5)</f>
        <v>0.47211337103147549</v>
      </c>
      <c r="AF34" s="16" t="s">
        <v>39896</v>
      </c>
      <c r="AG34" s="33">
        <f>CHOOSE(MIN(D6L1527C9,RUN_YEARS),B7L815C5,B7L815C14,B7L815C23,B7L815C32,B7L815C41)</f>
        <v>232.30247896011434</v>
      </c>
      <c r="AH34" s="16" t="s">
        <v>39897</v>
      </c>
      <c r="AI34" s="33">
        <f>IF(D6L1527C15=0,0,D6L1527C11/D6L1527C15)</f>
        <v>-5.5705852110348483E-4</v>
      </c>
      <c r="AJ34" s="16" t="s">
        <v>39898</v>
      </c>
      <c r="AK34" s="33">
        <f>IF(D6L1527C5=0,0,D6L1527C11/D6L1527C5)</f>
        <v>2.7886628968524525E-2</v>
      </c>
      <c r="AL34" s="16" t="s">
        <v>39899</v>
      </c>
      <c r="AM34" s="33">
        <f>D6L1527C8*CHOOSE(MIN(D6L1527C9,RUN_YEARS),B7L815C4,B7L815C13,B7L815C22,B7L815C31,B7L815C40)</f>
        <v>-0.2951605172489753</v>
      </c>
      <c r="AN34" s="16" t="s">
        <v>39900</v>
      </c>
      <c r="AO34" s="33">
        <f>D6L1527C8-D6L1527C18</f>
        <v>-2.0250567367664631</v>
      </c>
      <c r="AP34" s="16" t="s">
        <v>39901</v>
      </c>
      <c r="AQ34" s="33">
        <f>CHOOSE(MIN(D6L1527C9,RUN_YEARS),B7L815C2,B7L815C11,B7L815C20,B7L815C29,B7L815C38)</f>
        <v>14.004387500755827</v>
      </c>
      <c r="AR34" s="16" t="s">
        <v>39902</v>
      </c>
      <c r="AS34" s="33">
        <f>IF(D6L1527C20=0,0,D6L1527C18/D6L1527C20)</f>
        <v>-2.1076288929669024E-2</v>
      </c>
      <c r="AT34" s="16" t="s">
        <v>39903</v>
      </c>
      <c r="AU34" s="33">
        <f>IF(D6L1527C5=0,0,D6L1527C18/D6L1527C5)</f>
        <v>6.360622410210974E-2</v>
      </c>
      <c r="AV34" s="16" t="s">
        <v>39904</v>
      </c>
      <c r="AW34" s="33">
        <f>CHOOSE(MIN(D6L1527C9,RUN_YEARS),B7L815C1,B7L815C10,B7L815C19,B7L815C28,B7L815C37)</f>
        <v>96.082225078808676</v>
      </c>
      <c r="AX34" s="16" t="s">
        <v>39905</v>
      </c>
      <c r="AY34" s="33">
        <f>IF(D6L1527C23=0,0,D6L1527C19/D6L1527C23)</f>
        <v>-2.1076288929669028E-2</v>
      </c>
      <c r="AZ34" s="16" t="s">
        <v>39906</v>
      </c>
      <c r="BA34" s="33">
        <f>IF(D6L1527C5=0,0,D6L1527C19/D6L1527C5)</f>
        <v>0.43639377589789025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1010.4009313855727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661.5267402467183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330.76337012335915</v>
      </c>
      <c r="R35" s="16" t="s">
        <v>39910</v>
      </c>
      <c r="S35" s="15">
        <f>SUM(D6L1501C8:D6L1527C8)-2*SUM(D6L1509C8,D6L1511C8,D6L1522C8,D6L1524C8,D6L1527C8)</f>
        <v>330.76337012335915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312.17096050297471</v>
      </c>
      <c r="X35" s="16" t="s">
        <v>39912</v>
      </c>
      <c r="Y35" s="33">
        <f>SUM(D6L1501C11:D6L1527C11)-2*SUM(D6L1509C11,D6L1511C11,D6L1522C11,D6L1524C11,D6L1527C11)</f>
        <v>18.592409620384473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3.0781854726519151E-2</v>
      </c>
      <c r="AD35" s="16" t="s">
        <v>39914</v>
      </c>
      <c r="AE35" s="33">
        <f>IF(D6L1528C5=0,0,D6L1528C10/D6L1528C5)</f>
        <v>0.47189469678360946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8.0032822288949673E-2</v>
      </c>
      <c r="AJ35" s="16" t="s">
        <v>39916</v>
      </c>
      <c r="AK35" s="33">
        <f>IF(D6L1528C5=0,0,D6L1528C11/D6L1528C5)</f>
        <v>2.8105303216390588E-2</v>
      </c>
      <c r="AL35" s="16" t="s">
        <v>39917</v>
      </c>
      <c r="AM35" s="33">
        <f>SUM(D6L1501C18:D6L1527C18)-2*SUM(D6L1509C18,D6L1511C18,D6L1522C18,D6L1524C18,D6L1527C18)</f>
        <v>42.035419524480346</v>
      </c>
      <c r="AN35" s="16" t="s">
        <v>39918</v>
      </c>
      <c r="AO35" s="33">
        <f>SUM(D6L1501C19:D6L1527C19)-2*SUM(D6L1509C19,D6L1511C19,D6L1522C19,D6L1524C19,D6L1527C19)</f>
        <v>288.72795059887881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3.0058908300272345</v>
      </c>
      <c r="AT35" s="16" t="s">
        <v>39920</v>
      </c>
      <c r="AU35" s="33">
        <f>IF(D6L1528C5=0,0,D6L1528C18/D6L1528C5)</f>
        <v>6.3543039104969681E-2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3.005890830027234</v>
      </c>
      <c r="AZ35" s="16" t="s">
        <v>39922</v>
      </c>
      <c r="BA35" s="33">
        <f>IF(D6L1528C5=0,0,D6L1528C19/D6L1528C5)</f>
        <v>0.43645696089503033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0.92471711980977012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0.46235855990488506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0.23117927995244253</v>
      </c>
      <c r="R36" s="16" t="s">
        <v>39927</v>
      </c>
      <c r="S36" s="15">
        <f>D6L1529C5-D6L1529C7</f>
        <v>0.23117927995244253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0.13348687165716169</v>
      </c>
      <c r="X36" s="16" t="s">
        <v>39929</v>
      </c>
      <c r="Y36" s="33">
        <f>D6L1529C7-D6L1529C10</f>
        <v>9.7692408295280836E-2</v>
      </c>
      <c r="Z36" s="16" t="s">
        <v>39930</v>
      </c>
      <c r="AA36" s="33">
        <f>CHOOSE(MIN(D6L1529C9,RUN_YEARS),B7L815C7,B7L815C16,B7L815C25,B7L815C34,B7L815C43)</f>
        <v>839</v>
      </c>
      <c r="AB36" s="16" t="s">
        <v>39931</v>
      </c>
      <c r="AC36" s="33">
        <f>IF(D6L1529C12=0,0,D6L1529C10/D6L1529C12)</f>
        <v>1.5910235000853598E-4</v>
      </c>
      <c r="AD36" s="16" t="s">
        <v>39932</v>
      </c>
      <c r="AE36" s="33">
        <f>IF(D6L1529C5=0,0,D6L1529C10/D6L1529C5)</f>
        <v>0.28870855485972224</v>
      </c>
      <c r="AF36" s="16" t="s">
        <v>39933</v>
      </c>
      <c r="AG36" s="33">
        <f>CHOOSE(MIN(D6L1529C9,RUN_YEARS),B7L815C5,B7L815C14,B7L815C23,B7L815C32,B7L815C41)</f>
        <v>236.16246515828806</v>
      </c>
      <c r="AH36" s="16" t="s">
        <v>39934</v>
      </c>
      <c r="AI36" s="33">
        <f>IF(D6L1529C15=0,0,D6L1529C11/D6L1529C15)</f>
        <v>4.1366611002219354E-4</v>
      </c>
      <c r="AJ36" s="16" t="s">
        <v>39935</v>
      </c>
      <c r="AK36" s="33">
        <f>IF(D6L1529C5=0,0,D6L1529C11/D6L1529C5)</f>
        <v>0.21129144514027773</v>
      </c>
      <c r="AL36" s="16" t="s">
        <v>39936</v>
      </c>
      <c r="AM36" s="33">
        <f>D6L1529C8*CHOOSE(MIN(D6L1529C9,RUN_YEARS),B7L815C4,B7L815C13,B7L815C22,B7L815C31,B7L815C40)</f>
        <v>2.9352447151055621E-3</v>
      </c>
      <c r="AN36" s="16" t="s">
        <v>39937</v>
      </c>
      <c r="AO36" s="33">
        <f>D6L1529C8-D6L1529C18</f>
        <v>0.22824403523733697</v>
      </c>
      <c r="AP36" s="16" t="s">
        <v>39938</v>
      </c>
      <c r="AQ36" s="33">
        <f>CHOOSE(MIN(D6L1529C9,RUN_YEARS),B7L815C2,B7L815C11,B7L815C20,B7L815C29,B7L815C38)</f>
        <v>1.0980704883685963</v>
      </c>
      <c r="AR36" s="16" t="s">
        <v>39939</v>
      </c>
      <c r="AS36" s="33">
        <f>IF(D6L1529C20=0,0,D6L1529C18/D6L1529C20)</f>
        <v>2.6730931631415173E-3</v>
      </c>
      <c r="AT36" s="16" t="s">
        <v>39940</v>
      </c>
      <c r="AU36" s="33">
        <f>IF(D6L1529C5=0,0,D6L1529C18/D6L1529C5)</f>
        <v>6.3484165097092426E-3</v>
      </c>
      <c r="AV36" s="16" t="s">
        <v>39941</v>
      </c>
      <c r="AW36" s="33">
        <f>CHOOSE(MIN(D6L1529C9,RUN_YEARS),B7L815C1,B7L815C10,B7L815C19,B7L815C28,B7L815C37)</f>
        <v>85.385739032415984</v>
      </c>
      <c r="AX36" s="16" t="s">
        <v>39942</v>
      </c>
      <c r="AY36" s="33">
        <f>IF(D6L1529C23=0,0,D6L1529C19/D6L1529C23)</f>
        <v>2.6730931631415173E-3</v>
      </c>
      <c r="AZ36" s="16" t="s">
        <v>39943</v>
      </c>
      <c r="BA36" s="33">
        <f>IF(D6L1529C5=0,0,D6L1529C19/D6L1529C5)</f>
        <v>0.49365158349029076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839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236.16246515828806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1.0980704883685963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85.385739032415984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839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236.16246515828806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1.0980704883685963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85.385739032415984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839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236.16246515828806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1.0980704883685963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85.385739032415984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256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256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102.4</v>
      </c>
      <c r="R40" s="16" t="s">
        <v>40008</v>
      </c>
      <c r="S40" s="15">
        <f>D6L1533C5-D6L1533C7</f>
        <v>153.6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59.127512035271131</v>
      </c>
      <c r="X40" s="16" t="s">
        <v>40010</v>
      </c>
      <c r="Y40" s="33">
        <f>D6L1533C7-D6L1533C10</f>
        <v>43.272487964728874</v>
      </c>
      <c r="Z40" s="16" t="s">
        <v>40011</v>
      </c>
      <c r="AA40" s="33">
        <f>CHOOSE(MIN(D6L1533C9,RUN_YEARS),B7L815C7,B7L815C16,B7L815C25,B7L815C34,B7L815C43)</f>
        <v>839</v>
      </c>
      <c r="AB40" s="16" t="s">
        <v>40012</v>
      </c>
      <c r="AC40" s="33">
        <f>IF(D6L1533C12=0,0,D6L1533C10/D6L1533C12)</f>
        <v>7.0473792652289785E-2</v>
      </c>
      <c r="AD40" s="16" t="s">
        <v>40013</v>
      </c>
      <c r="AE40" s="33">
        <f>IF(D6L1533C5=0,0,D6L1533C10/D6L1533C5)</f>
        <v>0.23096684388777786</v>
      </c>
      <c r="AF40" s="16" t="s">
        <v>40014</v>
      </c>
      <c r="AG40" s="33">
        <f>CHOOSE(MIN(D6L1533C9,RUN_YEARS),B7L815C5,B7L815C14,B7L815C23,B7L815C32,B7L815C41)</f>
        <v>236.16246515828806</v>
      </c>
      <c r="AH40" s="16" t="s">
        <v>40015</v>
      </c>
      <c r="AI40" s="33">
        <f>IF(D6L1533C15=0,0,D6L1533C11/D6L1533C15)</f>
        <v>0.18323186089595339</v>
      </c>
      <c r="AJ40" s="16" t="s">
        <v>40016</v>
      </c>
      <c r="AK40" s="33">
        <f>IF(D6L1533C5=0,0,D6L1533C11/D6L1533C5)</f>
        <v>0.16903315611222217</v>
      </c>
      <c r="AL40" s="16" t="s">
        <v>40017</v>
      </c>
      <c r="AM40" s="33">
        <f>D6L1533C8*CHOOSE(MIN(D6L1533C9,RUN_YEARS),B7L815C4,B7L815C13,B7L815C22,B7L815C31,B7L815C40)</f>
        <v>1.9502335517826792</v>
      </c>
      <c r="AN40" s="16" t="s">
        <v>40018</v>
      </c>
      <c r="AO40" s="33">
        <f>D6L1533C8-D6L1533C18</f>
        <v>151.64976644821732</v>
      </c>
      <c r="AP40" s="16" t="s">
        <v>40019</v>
      </c>
      <c r="AQ40" s="33">
        <f>CHOOSE(MIN(D6L1533C9,RUN_YEARS),B7L815C2,B7L815C11,B7L815C20,B7L815C29,B7L815C38)</f>
        <v>1.0980704883685963</v>
      </c>
      <c r="AR40" s="16" t="s">
        <v>40020</v>
      </c>
      <c r="AS40" s="33">
        <f>IF(D6L1533C20=0,0,D6L1533C18/D6L1533C20)</f>
        <v>1.7760549731922417</v>
      </c>
      <c r="AT40" s="16" t="s">
        <v>40021</v>
      </c>
      <c r="AU40" s="33">
        <f>IF(D6L1533C5=0,0,D6L1533C18/D6L1533C5)</f>
        <v>7.6180998116510907E-3</v>
      </c>
      <c r="AV40" s="16" t="s">
        <v>40022</v>
      </c>
      <c r="AW40" s="33">
        <f>CHOOSE(MIN(D6L1533C9,RUN_YEARS),B7L815C1,B7L815C10,B7L815C19,B7L815C28,B7L815C37)</f>
        <v>85.385739032415984</v>
      </c>
      <c r="AX40" s="16" t="s">
        <v>40023</v>
      </c>
      <c r="AY40" s="33">
        <f>IF(D6L1533C23=0,0,D6L1533C19/D6L1533C23)</f>
        <v>1.7760549731922417</v>
      </c>
      <c r="AZ40" s="16" t="s">
        <v>40024</v>
      </c>
      <c r="BA40" s="33">
        <f>IF(D6L1533C5=0,0,D6L1533C19/D6L1533C5)</f>
        <v>0.59238190018834891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839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236.16246515828806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1.0980704883685963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85.385739032415984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19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19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19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10.970925084669448</v>
      </c>
      <c r="X42" s="16" t="s">
        <v>40050</v>
      </c>
      <c r="Y42" s="33">
        <f>D6L1535C7-D6L1535C10</f>
        <v>8.0290749153305523</v>
      </c>
      <c r="Z42" s="16" t="s">
        <v>40051</v>
      </c>
      <c r="AA42" s="33">
        <f>CHOOSE(MIN(D6L1535C9,RUN_YEARS),B7L815C7,B7L815C16,B7L815C25,B7L815C34,B7L815C43)</f>
        <v>839</v>
      </c>
      <c r="AB42" s="16" t="s">
        <v>40052</v>
      </c>
      <c r="AC42" s="33">
        <f>IF(D6L1535C12=0,0,D6L1535C10/D6L1535C12)</f>
        <v>1.307619199603033E-2</v>
      </c>
      <c r="AD42" s="16" t="s">
        <v>40053</v>
      </c>
      <c r="AE42" s="33">
        <f>IF(D6L1535C5=0,0,D6L1535C10/D6L1535C5)</f>
        <v>0.5774171097194446</v>
      </c>
      <c r="AF42" s="16" t="s">
        <v>40054</v>
      </c>
      <c r="AG42" s="33">
        <f>CHOOSE(MIN(D6L1535C9,RUN_YEARS),B7L815C5,B7L815C14,B7L815C23,B7L815C32,B7L815C41)</f>
        <v>236.16246515828806</v>
      </c>
      <c r="AH42" s="16" t="s">
        <v>40055</v>
      </c>
      <c r="AI42" s="33">
        <f>IF(D6L1535C15=0,0,D6L1535C11/D6L1535C15)</f>
        <v>3.3998099189678846E-2</v>
      </c>
      <c r="AJ42" s="16" t="s">
        <v>40056</v>
      </c>
      <c r="AK42" s="33">
        <f>IF(D6L1535C5=0,0,D6L1535C11/D6L1535C5)</f>
        <v>0.4225828902805554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1.0980704883685963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85.385739032415984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71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71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71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839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236.16246515828806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0.90147514437871246</v>
      </c>
      <c r="AN43" s="16" t="s">
        <v>40078</v>
      </c>
      <c r="AO43" s="33">
        <f>D6L1536C8-D6L1536C18</f>
        <v>70.098524855621292</v>
      </c>
      <c r="AP43" s="16" t="s">
        <v>40079</v>
      </c>
      <c r="AQ43" s="33">
        <f>CHOOSE(MIN(D6L1536C9,RUN_YEARS),B7L815C2,B7L815C11,B7L815C20,B7L815C29,B7L815C38)</f>
        <v>1.0980704883685963</v>
      </c>
      <c r="AR43" s="16" t="s">
        <v>40080</v>
      </c>
      <c r="AS43" s="33">
        <f>IF(D6L1536C20=0,0,D6L1536C18/D6L1536C20)</f>
        <v>0.82096291078547645</v>
      </c>
      <c r="AT43" s="16" t="s">
        <v>40081</v>
      </c>
      <c r="AU43" s="33">
        <f>IF(D6L1536C5=0,0,D6L1536C18/D6L1536C5)</f>
        <v>1.2696833019418485E-2</v>
      </c>
      <c r="AV43" s="16" t="s">
        <v>40082</v>
      </c>
      <c r="AW43" s="33">
        <f>CHOOSE(MIN(D6L1536C9,RUN_YEARS),B7L815C1,B7L815C10,B7L815C19,B7L815C28,B7L815C37)</f>
        <v>85.385739032415984</v>
      </c>
      <c r="AX43" s="16" t="s">
        <v>40083</v>
      </c>
      <c r="AY43" s="33">
        <f>IF(D6L1536C23=0,0,D6L1536C19/D6L1536C23)</f>
        <v>0.82096291078547634</v>
      </c>
      <c r="AZ43" s="16" t="s">
        <v>40084</v>
      </c>
      <c r="BA43" s="33">
        <f>IF(D6L1536C5=0,0,D6L1536C19/D6L1536C5)</f>
        <v>0.98730316698058163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346.92471711980977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346.46235855990489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121.63117927995245</v>
      </c>
      <c r="R44" s="16" t="s">
        <v>40088</v>
      </c>
      <c r="S44" s="15">
        <f>SUM(D6L1529C8:D6L1536C8)</f>
        <v>224.83117927995244</v>
      </c>
      <c r="U44" s="21" t="str">
        <f>NULL_VALUE</f>
        <v>n/a</v>
      </c>
      <c r="V44" s="16" t="s">
        <v>40089</v>
      </c>
      <c r="W44" s="33">
        <f>SUM(D6L1529C10:D6L1536C10)</f>
        <v>70.231923991597739</v>
      </c>
      <c r="X44" s="16" t="s">
        <v>40090</v>
      </c>
      <c r="Y44" s="33">
        <f>SUM(D6L1529C11:D6L1536C11)</f>
        <v>51.399255288354709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8.3709086998328644E-2</v>
      </c>
      <c r="AD44" s="16" t="s">
        <v>40092</v>
      </c>
      <c r="AE44" s="33">
        <f>IF(D6L1537C5=0,0,D6L1537C10/D6L1537C5)</f>
        <v>0.20271155655558562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0.21764362619565442</v>
      </c>
      <c r="AJ44" s="16" t="s">
        <v>40094</v>
      </c>
      <c r="AK44" s="33">
        <f>IF(D6L1537C5=0,0,D6L1537C11/D6L1537C5)</f>
        <v>0.14835451534186664</v>
      </c>
      <c r="AL44" s="16" t="s">
        <v>40095</v>
      </c>
      <c r="AM44" s="33">
        <f>SUM(D6L1529C18:D6L1536C18)</f>
        <v>2.8546439408764974</v>
      </c>
      <c r="AN44" s="16" t="s">
        <v>40096</v>
      </c>
      <c r="AO44" s="33">
        <f>SUM(D6L1529C19:D6L1536C19)</f>
        <v>221.97653533907595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2.5996909771408596</v>
      </c>
      <c r="AT44" s="16" t="s">
        <v>40098</v>
      </c>
      <c r="AU44" s="33">
        <f>IF(D6L1537C5=0,0,D6L1537C18/D6L1537C5)</f>
        <v>8.2394057257533706E-3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2.5996909771408596</v>
      </c>
      <c r="AZ44" s="16" t="s">
        <v>40100</v>
      </c>
      <c r="BA44" s="33">
        <f>IF(D6L1537C5=0,0,D6L1537C19/D6L1537C5)</f>
        <v>0.64069452237679447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37.528512194261722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18.764256097130861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9.3821280485654306</v>
      </c>
      <c r="R45" s="16" t="s">
        <v>40105</v>
      </c>
      <c r="S45" s="15">
        <f>D6L1538C5-D6L1538C7</f>
        <v>9.3821280485654306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5.4174012608203839</v>
      </c>
      <c r="X45" s="16" t="s">
        <v>40107</v>
      </c>
      <c r="Y45" s="33">
        <f>D6L1538C7-D6L1538C10</f>
        <v>3.9647267877450467</v>
      </c>
      <c r="Z45" s="16" t="s">
        <v>40108</v>
      </c>
      <c r="AA45" s="33">
        <f>CHOOSE(MIN(D6L1538C9,RUN_YEARS),B7L815C7,B7L815C16,B7L815C25,B7L815C34,B7L815C43)</f>
        <v>839</v>
      </c>
      <c r="AB45" s="16" t="s">
        <v>40109</v>
      </c>
      <c r="AC45" s="33">
        <f>IF(D6L1538C12=0,0,D6L1538C10/D6L1538C12)</f>
        <v>6.4569740891780502E-3</v>
      </c>
      <c r="AD45" s="16" t="s">
        <v>40110</v>
      </c>
      <c r="AE45" s="33">
        <f>IF(D6L1538C5=0,0,D6L1538C10/D6L1538C5)</f>
        <v>0.2887085548597223</v>
      </c>
      <c r="AF45" s="16" t="s">
        <v>40111</v>
      </c>
      <c r="AG45" s="33">
        <f>CHOOSE(MIN(D6L1538C9,RUN_YEARS),B7L815C5,B7L815C14,B7L815C23,B7L815C32,B7L815C41)</f>
        <v>236.16246515828806</v>
      </c>
      <c r="AH45" s="16" t="s">
        <v>40112</v>
      </c>
      <c r="AI45" s="33">
        <f>IF(D6L1538C15=0,0,D6L1538C11/D6L1538C15)</f>
        <v>1.6788132631862924E-2</v>
      </c>
      <c r="AJ45" s="16" t="s">
        <v>40113</v>
      </c>
      <c r="AK45" s="33">
        <f>IF(D6L1538C5=0,0,D6L1538C11/D6L1538C5)</f>
        <v>0.2112914451402777</v>
      </c>
      <c r="AL45" s="16" t="s">
        <v>40114</v>
      </c>
      <c r="AM45" s="33">
        <f>D6L1538C8*CHOOSE(MIN(D6L1538C9,RUN_YEARS),B7L815C4,B7L815C13,B7L815C22,B7L815C31,B7L815C40)</f>
        <v>0.11912331319943788</v>
      </c>
      <c r="AN45" s="16" t="s">
        <v>40115</v>
      </c>
      <c r="AO45" s="33">
        <f>D6L1538C8-D6L1538C18</f>
        <v>9.2630047353659926</v>
      </c>
      <c r="AP45" s="16" t="s">
        <v>40116</v>
      </c>
      <c r="AQ45" s="33">
        <f>CHOOSE(MIN(D6L1538C9,RUN_YEARS),B7L815C2,B7L815C11,B7L815C20,B7L815C29,B7L815C38)</f>
        <v>1.0980704883685963</v>
      </c>
      <c r="AR45" s="16" t="s">
        <v>40117</v>
      </c>
      <c r="AS45" s="33">
        <f>IF(D6L1538C20=0,0,D6L1538C18/D6L1538C20)</f>
        <v>0.10848421341003292</v>
      </c>
      <c r="AT45" s="16" t="s">
        <v>40118</v>
      </c>
      <c r="AU45" s="33">
        <f>IF(D6L1538C5=0,0,D6L1538C18/D6L1538C5)</f>
        <v>6.3484165097092426E-3</v>
      </c>
      <c r="AV45" s="16" t="s">
        <v>40119</v>
      </c>
      <c r="AW45" s="33">
        <f>CHOOSE(MIN(D6L1538C9,RUN_YEARS),B7L815C1,B7L815C10,B7L815C19,B7L815C28,B7L815C37)</f>
        <v>85.385739032415984</v>
      </c>
      <c r="AX45" s="16" t="s">
        <v>40120</v>
      </c>
      <c r="AY45" s="33">
        <f>IF(D6L1538C23=0,0,D6L1538C19/D6L1538C23)</f>
        <v>0.10848421341003291</v>
      </c>
      <c r="AZ45" s="16" t="s">
        <v>40121</v>
      </c>
      <c r="BA45" s="33">
        <f>IF(D6L1538C5=0,0,D6L1538C19/D6L1538C5)</f>
        <v>0.49365158349029076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4.1960450162386902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4.1960450162386902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1.6784180064954761</v>
      </c>
      <c r="R46" s="16" t="s">
        <v>40125</v>
      </c>
      <c r="S46" s="15">
        <f>D6L1539C5-D6L1539C7</f>
        <v>2.5176270097432143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0.96914727421168978</v>
      </c>
      <c r="X46" s="16" t="s">
        <v>40127</v>
      </c>
      <c r="Y46" s="33">
        <f>D6L1539C7-D6L1539C10</f>
        <v>0.70927073228378634</v>
      </c>
      <c r="Z46" s="16" t="s">
        <v>40128</v>
      </c>
      <c r="AA46" s="33">
        <f>CHOOSE(MIN(D6L1539C9,RUN_YEARS),B7L815C7,B7L815C16,B7L815C25,B7L815C34,B7L815C43)</f>
        <v>839</v>
      </c>
      <c r="AB46" s="16" t="s">
        <v>40129</v>
      </c>
      <c r="AC46" s="33">
        <f>IF(D6L1539C12=0,0,D6L1539C10/D6L1539C12)</f>
        <v>1.1551219001331226E-3</v>
      </c>
      <c r="AD46" s="16" t="s">
        <v>40130</v>
      </c>
      <c r="AE46" s="33">
        <f>IF(D6L1539C5=0,0,D6L1539C10/D6L1539C5)</f>
        <v>0.23096684388777783</v>
      </c>
      <c r="AF46" s="16" t="s">
        <v>40131</v>
      </c>
      <c r="AG46" s="33">
        <f>CHOOSE(MIN(D6L1539C9,RUN_YEARS),B7L815C5,B7L815C14,B7L815C23,B7L815C32,B7L815C41)</f>
        <v>236.16246515828806</v>
      </c>
      <c r="AH46" s="16" t="s">
        <v>40132</v>
      </c>
      <c r="AI46" s="33">
        <f>IF(D6L1539C15=0,0,D6L1539C11/D6L1539C15)</f>
        <v>3.0033169403461176E-3</v>
      </c>
      <c r="AJ46" s="16" t="s">
        <v>40133</v>
      </c>
      <c r="AK46" s="33">
        <f>IF(D6L1539C5=0,0,D6L1539C11/D6L1539C5)</f>
        <v>0.16903315611222217</v>
      </c>
      <c r="AL46" s="16" t="s">
        <v>40134</v>
      </c>
      <c r="AM46" s="33">
        <f>D6L1539C8*CHOOSE(MIN(D6L1539C9,RUN_YEARS),B7L815C4,B7L815C13,B7L815C22,B7L815C31,B7L815C40)</f>
        <v>3.1965889747887465E-2</v>
      </c>
      <c r="AN46" s="16" t="s">
        <v>40135</v>
      </c>
      <c r="AO46" s="33">
        <f>D6L1539C8-D6L1539C18</f>
        <v>2.4856611199953269</v>
      </c>
      <c r="AP46" s="16" t="s">
        <v>40136</v>
      </c>
      <c r="AQ46" s="33">
        <f>CHOOSE(MIN(D6L1539C9,RUN_YEARS),B7L815C2,B7L815C11,B7L815C20,B7L815C29,B7L815C38)</f>
        <v>1.0980704883685963</v>
      </c>
      <c r="AR46" s="16" t="s">
        <v>40137</v>
      </c>
      <c r="AS46" s="33">
        <f>IF(D6L1539C20=0,0,D6L1539C18/D6L1539C20)</f>
        <v>2.9110963354801747E-2</v>
      </c>
      <c r="AT46" s="16" t="s">
        <v>40138</v>
      </c>
      <c r="AU46" s="33">
        <f>IF(D6L1539C5=0,0,D6L1539C18/D6L1539C5)</f>
        <v>7.6180998116510907E-3</v>
      </c>
      <c r="AV46" s="16" t="s">
        <v>40139</v>
      </c>
      <c r="AW46" s="33">
        <f>CHOOSE(MIN(D6L1539C9,RUN_YEARS),B7L815C1,B7L815C10,B7L815C19,B7L815C28,B7L815C37)</f>
        <v>85.385739032415984</v>
      </c>
      <c r="AX46" s="16" t="s">
        <v>40140</v>
      </c>
      <c r="AY46" s="33">
        <f>IF(D6L1539C23=0,0,D6L1539C19/D6L1539C23)</f>
        <v>2.9110963354801747E-2</v>
      </c>
      <c r="AZ46" s="16" t="s">
        <v>40141</v>
      </c>
      <c r="BA46" s="33">
        <f>IF(D6L1539C5=0,0,D6L1539C19/D6L1539C5)</f>
        <v>0.59238190018834902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41.724557210500414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22.960301113369553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11.060546055060907</v>
      </c>
      <c r="R47" s="16" t="s">
        <v>40145</v>
      </c>
      <c r="S47" s="15">
        <f>SUM(D6L1538C8:D6L1539C8)</f>
        <v>11.899755058308646</v>
      </c>
      <c r="U47" s="21" t="str">
        <f>NULL_VALUE</f>
        <v>n/a</v>
      </c>
      <c r="V47" s="16" t="s">
        <v>40146</v>
      </c>
      <c r="W47" s="33">
        <f>SUM(D6L1538C10:D6L1539C10)</f>
        <v>6.3865485350320732</v>
      </c>
      <c r="X47" s="16" t="s">
        <v>40147</v>
      </c>
      <c r="Y47" s="33">
        <f>SUM(D6L1538C11:D6L1539C11)</f>
        <v>4.6739975200288333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7.6120959893111731E-3</v>
      </c>
      <c r="AD47" s="16" t="s">
        <v>40149</v>
      </c>
      <c r="AE47" s="33">
        <f>IF(D6L1540C5=0,0,D6L1540C10/D6L1540C5)</f>
        <v>0.27815613146786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1.979144957220904E-2</v>
      </c>
      <c r="AJ47" s="16" t="s">
        <v>40151</v>
      </c>
      <c r="AK47" s="33">
        <f>IF(D6L1540C5=0,0,D6L1540C11/D6L1540C5)</f>
        <v>0.20356865081822517</v>
      </c>
      <c r="AL47" s="16" t="s">
        <v>40152</v>
      </c>
      <c r="AM47" s="33">
        <f>SUM(D6L1538C18:D6L1539C18)</f>
        <v>0.15108920294732534</v>
      </c>
      <c r="AN47" s="16" t="s">
        <v>40153</v>
      </c>
      <c r="AO47" s="33">
        <f>SUM(D6L1538C19:D6L1539C19)</f>
        <v>11.74866585536132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0.13759517676483468</v>
      </c>
      <c r="AT47" s="16" t="s">
        <v>40155</v>
      </c>
      <c r="AU47" s="33">
        <f>IF(D6L1540C5=0,0,D6L1540C18/D6L1540C5)</f>
        <v>6.5804538974163366E-3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0.13759517676483465</v>
      </c>
      <c r="AZ47" s="16" t="s">
        <v>40157</v>
      </c>
      <c r="BA47" s="33">
        <f>IF(D6L1540C5=0,0,D6L1540C19/D6L1540C5)</f>
        <v>0.51169476381649848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1399.0502057158831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1030.9493999199926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463.45509545837251</v>
      </c>
      <c r="R48" s="16" t="s">
        <v>40162</v>
      </c>
      <c r="S48" s="15">
        <f>SUM(D6L1528C8,D6L1537C8,D6L1540C8)</f>
        <v>567.49430446162023</v>
      </c>
      <c r="U48" s="21" t="str">
        <f>NULL_VALUE</f>
        <v>n/a</v>
      </c>
      <c r="V48" s="16" t="s">
        <v>40163</v>
      </c>
      <c r="W48" s="33">
        <f>SUM(D6L1528C10,D6L1537C10,D6L1540C10)</f>
        <v>388.78943302960454</v>
      </c>
      <c r="X48" s="16" t="s">
        <v>40164</v>
      </c>
      <c r="Y48" s="33">
        <f>SUM(D6L1528C11,D6L1537C11,D6L1540C11)</f>
        <v>74.665662428768016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0.12210303771415897</v>
      </c>
      <c r="AD48" s="16" t="s">
        <v>40166</v>
      </c>
      <c r="AE48" s="33">
        <f>IF(D6L1541C5=0,0,D6L1541C10/D6L1541C5)</f>
        <v>0.37711786151655624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0.31746789805681308</v>
      </c>
      <c r="AJ48" s="16" t="s">
        <v>40168</v>
      </c>
      <c r="AK48" s="33">
        <f>IF(D6L1541C5=0,0,D6L1541C11/D6L1541C5)</f>
        <v>7.2424177592578728E-2</v>
      </c>
      <c r="AL48" s="16" t="s">
        <v>40169</v>
      </c>
      <c r="AM48" s="33">
        <f>SUM(D6L1528C18,D6L1537C18,D6L1540C18)</f>
        <v>45.041152668304171</v>
      </c>
      <c r="AN48" s="16" t="s">
        <v>40170</v>
      </c>
      <c r="AO48" s="33">
        <f>SUM(D6L1528C19,D6L1537C19,D6L1540C19)</f>
        <v>522.45315179331612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5.743176983932929</v>
      </c>
      <c r="AT48" s="16" t="s">
        <v>40172</v>
      </c>
      <c r="AU48" s="33">
        <f>IF(D6L1541C5=0,0,D6L1541C18/D6L1541C5)</f>
        <v>4.3689004205055663E-2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5.7431769839329281</v>
      </c>
      <c r="AZ48" s="16" t="s">
        <v>40174</v>
      </c>
      <c r="BA48" s="33">
        <f>IF(D6L1541C5=0,0,D6L1541C19/D6L1541C5)</f>
        <v>0.50676895668580957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C563E4-E333-4BCC-8802-7C4D483A50A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11478.333333333334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394.06127887590918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15.720468235380331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181.56841886834712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_xlfn.SINGLE(IF(FLOW_THRU_100PCT="Y",1,INDEX(VariabilityMatrix,D6L1602C1,_xlfn.SINGLE(D6L1602C9))))</f>
        <v>0.52036365427084563</v>
      </c>
      <c r="L9" s="16" t="s">
        <v>40199</v>
      </c>
      <c r="M9" s="15">
        <f>IF(_xlfn.SINGLE(D6L1602C2)&lt;&gt;0,_xlfn.SINGLE(D6L1602C2)*_xlfn.SINGLE(D6L1602C4),_xlfn.SINGLE(D6L1602C3)*_xlfn.SINGLE(D6L1602C4))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11161.400000000001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368.96905823849272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15.195968613323785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169.06878072408961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_xlfn.SINGLE(IF(FLOW_THRU_100PCT="Y",1,INDEX(VariabilityMatrix,D6L1603C1,_xlfn.SINGLE(D6L1603C9))))</f>
        <v>0.52036365427084563</v>
      </c>
      <c r="L10" s="16" t="s">
        <v>40220</v>
      </c>
      <c r="M10" s="15">
        <f>IF(_xlfn.SINGLE(D6L1603C2)&lt;&gt;0,_xlfn.SINGLE(D6L1603C2)*_xlfn.SINGLE(D6L1603C4),_xlfn.SINGLE(D6L1603C3)*_xlfn.SINGLE(D6L1603C4))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11161.400000000001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368.96905823849272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15.195968613323785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169.06878072408961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_xlfn.SINGLE(IF(FLOW_THRU_100PCT="Y",1,INDEX(VariabilityMatrix,D6L1604C1,_xlfn.SINGLE(D6L1604C9))))</f>
        <v>0.50254414711703088</v>
      </c>
      <c r="L11" s="16" t="s">
        <v>40241</v>
      </c>
      <c r="M11" s="15">
        <f>IF(_xlfn.SINGLE(D6L1604C2)&lt;&gt;0,_xlfn.SINGLE(D6L1604C2)*_xlfn.SINGLE(D6L1604C4),_xlfn.SINGLE(D6L1604C3)*_xlfn.SINGLE(D6L1604C4))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12707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340.60859670441232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16.630729077115323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160.2942422626204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_xlfn.SINGLE(IF(FLOW_THRU_100PCT="Y",1,INDEX(VariabilityMatrix,D6L1605C1,_xlfn.SINGLE(D6L1605C9))))</f>
        <v>0.20552201102112844</v>
      </c>
      <c r="L12" s="16" t="s">
        <v>40262</v>
      </c>
      <c r="M12" s="15">
        <f>IF(_xlfn.SINGLE(D6L1605C2)&lt;&gt;0,_xlfn.SINGLE(D6L1605C2)*_xlfn.SINGLE(D6L1605C4),_xlfn.SINGLE(D6L1605C3)*_xlfn.SINGLE(D6L1605C4))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11161.400000000001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368.96905823849272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15.195968613323785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169.06878072408961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_xlfn.SINGLE(IF(FLOW_THRU_100PCT="Y",1,INDEX(VariabilityMatrix,D6L1606C1,_xlfn.SINGLE(D6L1606C9))))</f>
        <v>0.52036365427084563</v>
      </c>
      <c r="L13" s="16" t="s">
        <v>40283</v>
      </c>
      <c r="M13" s="15">
        <f>IF(_xlfn.SINGLE(D6L1606C2)&lt;&gt;0,_xlfn.SINGLE(D6L1606C2)*_xlfn.SINGLE(D6L1606C4),_xlfn.SINGLE(D6L1606C3)*_xlfn.SINGLE(D6L1606C4))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11161.400000000001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368.96905823849272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15.195968613323785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169.06878072408961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_xlfn.SINGLE(IF(FLOW_THRU_100PCT="Y",1,INDEX(VariabilityMatrix,D6L1607C1,_xlfn.SINGLE(D6L1607C9))))</f>
        <v>0.50254414711703088</v>
      </c>
      <c r="L14" s="16" t="s">
        <v>40304</v>
      </c>
      <c r="M14" s="15">
        <f>IF(_xlfn.SINGLE(D6L1607C2)&lt;&gt;0,_xlfn.SINGLE(D6L1607C2)*_xlfn.SINGLE(D6L1607C4),_xlfn.SINGLE(D6L1607C3)*_xlfn.SINGLE(D6L1607C4))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12707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340.60859670441232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16.630729077115323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160.2942422626204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_xlfn.SINGLE(IF(FLOW_THRU_100PCT="Y",1,INDEX(VariabilityMatrix,D6L1608C1,_xlfn.SINGLE(D6L1608C9))))</f>
        <v>0.50254414711703088</v>
      </c>
      <c r="L15" s="16" t="s">
        <v>40325</v>
      </c>
      <c r="M15" s="15">
        <f>IF(_xlfn.SINGLE(D6L1608C2)&lt;&gt;0,_xlfn.SINGLE(D6L1608C2)*_xlfn.SINGLE(D6L1608C4),_xlfn.SINGLE(D6L1608C3)*_xlfn.SINGLE(D6L1608C4))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12707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340.60859670441232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16.630729077115323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160.2942422626204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_xlfn.SINGLE(IF(FLOW_THRU_100PCT="Y",1,INDEX(VariabilityMatrix,D6L1609C1,_xlfn.SINGLE(D6L1609C9))))</f>
        <v>0.50254414711703088</v>
      </c>
      <c r="L16" s="16" t="s">
        <v>40346</v>
      </c>
      <c r="M16" s="15">
        <f>IF(_xlfn.SINGLE(D6L1609C2)&lt;&gt;0,_xlfn.SINGLE(D6L1609C2)*_xlfn.SINGLE(D6L1609C4),_xlfn.SINGLE(D6L1609C3)*_xlfn.SINGLE(D6L1609C4))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12707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340.60859670441232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16.630729077115323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160.2942422626204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_xlfn.SINGLE(IF(FLOW_THRU_100PCT="Y",1,INDEX(VariabilityMatrix,D6L1610C1,_xlfn.SINGLE(D6L1610C9))))</f>
        <v>0.50254414711703088</v>
      </c>
      <c r="L17" s="16" t="s">
        <v>40367</v>
      </c>
      <c r="M17" s="15">
        <f>IF(_xlfn.SINGLE(D6L1610C2)&lt;&gt;0,_xlfn.SINGLE(D6L1610C2)*_xlfn.SINGLE(D6L1610C4),_xlfn.SINGLE(D6L1610C3)*_xlfn.SINGLE(D6L1610C4))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12707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340.60859670441232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16.630729077115323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160.2942422626204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_xlfn.SINGLE(IF(FLOW_THRU_100PCT="Y",1,INDEX(VariabilityMatrix,D6L1611C1,_xlfn.SINGLE(D6L1611C9))))</f>
        <v>0.50254414711703088</v>
      </c>
      <c r="L18" s="16" t="s">
        <v>40388</v>
      </c>
      <c r="M18" s="15">
        <f>IF(_xlfn.SINGLE(D6L1611C2)&lt;&gt;0,_xlfn.SINGLE(D6L1611C2)*_xlfn.SINGLE(D6L1611C4),_xlfn.SINGLE(D6L1611C3)*_xlfn.SINGLE(D6L1611C4))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12707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340.60859670441232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16.630729077115323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160.2942422626204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0.50254414711703088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12707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340.60859670441232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16.630729077115323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160.2942422626204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12707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340.60859670441232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16.630729077115323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160.2942422626204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_xlfn.SINGLE(IF(FLOW_THRU_100PCT="Y",1,INDEX(VariabilityMatrix,D6L1614C1,_xlfn.SINGLE(D6L1614C9))))</f>
        <v>0.52036365427084563</v>
      </c>
      <c r="L21" s="16" t="s">
        <v>40450</v>
      </c>
      <c r="M21" s="15">
        <f>IF(_xlfn.SINGLE(D6L1614C2)&lt;&gt;0,_xlfn.SINGLE(D6L1614C2)*_xlfn.SINGLE(D6L1614C4),_xlfn.SINGLE(D6L1614C3)*_xlfn.SINGLE(D6L1614C4))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11161.400000000001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368.96905823849272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15.195968613323785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169.06878072408961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_xlfn.SINGLE(IF(FLOW_THRU_100PCT="Y",1,INDEX(VariabilityMatrix,D6L1615C1,_xlfn.SINGLE(D6L1615C9))))</f>
        <v>0.52611085513547562</v>
      </c>
      <c r="L22" s="16" t="s">
        <v>40471</v>
      </c>
      <c r="M22" s="15">
        <f>IF(_xlfn.SINGLE(D6L1615C2)&lt;&gt;0,_xlfn.SINGLE(D6L1615C2)*_xlfn.SINGLE(D6L1615C4),_xlfn.SINGLE(D6L1615C3)*_xlfn.SINGLE(D6L1615C4))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11478.333333333334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394.06127887590918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15.720468235380331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181.56841886834712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_xlfn.SINGLE(IF(FLOW_THRU_100PCT="Y",1,INDEX(VariabilityMatrix,D6L1616C1,_xlfn.SINGLE(D6L1616C9))))</f>
        <v>0.20532782171899169</v>
      </c>
      <c r="L23" s="16" t="s">
        <v>40492</v>
      </c>
      <c r="M23" s="15">
        <f>IF(_xlfn.SINGLE(D6L1616C2)&lt;&gt;0,_xlfn.SINGLE(D6L1616C2)*_xlfn.SINGLE(D6L1616C4),_xlfn.SINGLE(D6L1616C3)*_xlfn.SINGLE(D6L1616C4))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11478.333333333334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394.06127887590918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15.720468235380331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181.56841886834712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11478.333333333334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394.06127887590918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15.720468235380331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181.56841886834712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_xlfn.SINGLE(IF(FLOW_THRU_100PCT="Y",1,INDEX(VariabilityMatrix,D6L1618C1,_xlfn.SINGLE(D6L1618C9))))</f>
        <v>0.19370866576980317</v>
      </c>
      <c r="L25" s="16" t="s">
        <v>40533</v>
      </c>
      <c r="M25" s="15">
        <f>IF(_xlfn.SINGLE(D6L1618C2)&lt;&gt;0,_xlfn.SINGLE(D6L1618C2)*_xlfn.SINGLE(D6L1618C4),_xlfn.SINGLE(D6L1618C3)*_xlfn.SINGLE(D6L1618C4))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12707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340.60859670441232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16.630729077115323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160.2942422626204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_xlfn.SINGLE(IF(FLOW_THRU_100PCT="Y",1,INDEX(VariabilityMatrix,D6L1619C1,_xlfn.SINGLE(D6L1619C9))))</f>
        <v>0.20532782171899169</v>
      </c>
      <c r="L26" s="16" t="s">
        <v>40554</v>
      </c>
      <c r="M26" s="15">
        <f>IF(_xlfn.SINGLE(D6L1619C2)&lt;&gt;0,_xlfn.SINGLE(D6L1619C2)*_xlfn.SINGLE(D6L1619C4),_xlfn.SINGLE(D6L1619C3)*_xlfn.SINGLE(D6L1619C4))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11478.333333333334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394.06127887590918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15.720468235380331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181.56841886834712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_xlfn.SINGLE(IF(FLOW_THRU_100PCT="Y",1,INDEX(VariabilityMatrix,D6L1620C1,_xlfn.SINGLE(D6L1620C9))))</f>
        <v>0.19370866576980317</v>
      </c>
      <c r="L27" s="16" t="s">
        <v>40575</v>
      </c>
      <c r="M27" s="15">
        <f>IF(_xlfn.SINGLE(D6L1620C2)&lt;&gt;0,_xlfn.SINGLE(D6L1620C2)*_xlfn.SINGLE(D6L1620C4),_xlfn.SINGLE(D6L1620C3)*_xlfn.SINGLE(D6L1620C4))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12707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340.60859670441232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16.630729077115323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160.2942422626204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0.19370866576980317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12707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340.60859670441232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16.630729077115323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160.2942422626204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0.19370866576980317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12707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340.60859670441232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16.630729077115323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160.2942422626204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0.19370866576980317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12707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340.60859670441232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16.630729077115323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160.2942422626204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0.19370866576980317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12707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340.60859670441232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16.630729077115323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160.2942422626204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0.19370866576980317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12707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340.60859670441232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16.630729077115323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160.2942422626204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12707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340.60859670441232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16.630729077115323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160.2942422626204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11478.333333333334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394.06127887590918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15.720468235380331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181.56841886834712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12707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340.60859670441232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16.630729077115323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160.2942422626204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12707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340.60859670441232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16.630729077115323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160.2942422626204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0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0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0</v>
      </c>
      <c r="R38" s="16" t="s">
        <v>40800</v>
      </c>
      <c r="S38" s="15">
        <f>D6L1631C5-D6L1631C7</f>
        <v>0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0</v>
      </c>
      <c r="X38" s="16" t="s">
        <v>40802</v>
      </c>
      <c r="Y38" s="33">
        <f>D6L1631C7-D6L1631C10</f>
        <v>0</v>
      </c>
      <c r="Z38" s="16" t="s">
        <v>40803</v>
      </c>
      <c r="AA38" s="33">
        <f>CHOOSE(MIN(D6L1631C9,RUN_YEARS),B7L812C7,B7L812C16,B7L812C25,B7L812C34,B7L812C43)</f>
        <v>12707</v>
      </c>
      <c r="AB38" s="16" t="s">
        <v>40804</v>
      </c>
      <c r="AC38" s="33">
        <f>IF(D6L1631C12=0,0,D6L1631C10/D6L1631C12)</f>
        <v>0</v>
      </c>
      <c r="AD38" s="16" t="s">
        <v>40805</v>
      </c>
      <c r="AE38" s="33">
        <f>IF(D6L1631C5=0,0,D6L1631C10/D6L1631C5)</f>
        <v>0</v>
      </c>
      <c r="AF38" s="16" t="s">
        <v>40806</v>
      </c>
      <c r="AG38" s="33">
        <f>CHOOSE(MIN(D6L1631C9,RUN_YEARS),B7L812C5,B7L812C14,B7L812C23,B7L812C32,B7L812C41)</f>
        <v>340.60859670441232</v>
      </c>
      <c r="AH38" s="16" t="s">
        <v>40807</v>
      </c>
      <c r="AI38" s="33">
        <f>IF(D6L1631C15=0,0,D6L1631C11/D6L1631C15)</f>
        <v>0</v>
      </c>
      <c r="AJ38" s="16" t="s">
        <v>40808</v>
      </c>
      <c r="AK38" s="33">
        <f>IF(D6L1631C5=0,0,D6L1631C11/D6L1631C5)</f>
        <v>0</v>
      </c>
      <c r="AL38" s="16" t="s">
        <v>40809</v>
      </c>
      <c r="AM38" s="33">
        <f>D6L1631C8*CHOOSE(MIN(D6L1631C9,RUN_YEARS),B7L812C4,B7L812C13,B7L812C22,B7L812C31,B7L812C40)</f>
        <v>0</v>
      </c>
      <c r="AN38" s="16" t="s">
        <v>40810</v>
      </c>
      <c r="AO38" s="33">
        <f>D6L1631C8-D6L1631C18</f>
        <v>0</v>
      </c>
      <c r="AP38" s="16" t="s">
        <v>40811</v>
      </c>
      <c r="AQ38" s="33">
        <f>CHOOSE(MIN(D6L1631C9,RUN_YEARS),B7L812C2,B7L812C11,B7L812C20,B7L812C29,B7L812C38)</f>
        <v>16.630729077115323</v>
      </c>
      <c r="AR38" s="16" t="s">
        <v>40812</v>
      </c>
      <c r="AS38" s="33">
        <f>IF(D6L1631C20=0,0,D6L1631C18/D6L1631C20)</f>
        <v>0</v>
      </c>
      <c r="AT38" s="16" t="s">
        <v>40813</v>
      </c>
      <c r="AU38" s="33">
        <f>IF(D6L1631C5=0,0,D6L1631C18/D6L1631C5)</f>
        <v>0</v>
      </c>
      <c r="AV38" s="16" t="s">
        <v>40814</v>
      </c>
      <c r="AW38" s="33">
        <f>CHOOSE(MIN(D6L1631C9,RUN_YEARS),B7L812C1,B7L812C10,B7L812C19,B7L812C28,B7L812C37)</f>
        <v>160.2942422626204</v>
      </c>
      <c r="AX38" s="16" t="s">
        <v>40815</v>
      </c>
      <c r="AY38" s="33">
        <f>IF(D6L1631C23=0,0,D6L1631C19/D6L1631C23)</f>
        <v>0</v>
      </c>
      <c r="AZ38" s="16" t="s">
        <v>40816</v>
      </c>
      <c r="BA38" s="33">
        <f>IF(D6L1631C5=0,0,D6L1631C19/D6L1631C5)</f>
        <v>0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12707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340.60859670441232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16.630729077115323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160.2942422626204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2759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2759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1103.6000000000001</v>
      </c>
      <c r="R40" s="16" t="s">
        <v>40840</v>
      </c>
      <c r="S40" s="15">
        <f>D6L1633C5-D6L1633C7</f>
        <v>1655.3999999999999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1031.6983805894067</v>
      </c>
      <c r="X40" s="16" t="s">
        <v>40842</v>
      </c>
      <c r="Y40" s="33">
        <f>D6L1633C7-D6L1633C10</f>
        <v>71.901619410593412</v>
      </c>
      <c r="Z40" s="16" t="s">
        <v>40843</v>
      </c>
      <c r="AA40" s="33">
        <f>CHOOSE(MIN(D6L1633C9,RUN_YEARS),B7L812C7,B7L812C16,B7L812C25,B7L812C34,B7L812C43)</f>
        <v>12707</v>
      </c>
      <c r="AB40" s="16" t="s">
        <v>40844</v>
      </c>
      <c r="AC40" s="33">
        <f>IF(D6L1633C12=0,0,D6L1633C10/D6L1633C12)</f>
        <v>8.11913418265056E-2</v>
      </c>
      <c r="AD40" s="16" t="s">
        <v>40845</v>
      </c>
      <c r="AE40" s="33">
        <f>IF(D6L1633C5=0,0,D6L1633C10/D6L1633C5)</f>
        <v>0.37393924631729131</v>
      </c>
      <c r="AF40" s="16" t="s">
        <v>40846</v>
      </c>
      <c r="AG40" s="33">
        <f>CHOOSE(MIN(D6L1633C9,RUN_YEARS),B7L812C5,B7L812C14,B7L812C23,B7L812C32,B7L812C41)</f>
        <v>340.60859670441232</v>
      </c>
      <c r="AH40" s="16" t="s">
        <v>40847</v>
      </c>
      <c r="AI40" s="33">
        <f>IF(D6L1633C15=0,0,D6L1633C11/D6L1633C15)</f>
        <v>0.21109748874891501</v>
      </c>
      <c r="AJ40" s="16" t="s">
        <v>40848</v>
      </c>
      <c r="AK40" s="33">
        <f>IF(D6L1633C5=0,0,D6L1633C11/D6L1633C5)</f>
        <v>2.6060753682708739E-2</v>
      </c>
      <c r="AL40" s="16" t="s">
        <v>40849</v>
      </c>
      <c r="AM40" s="33">
        <f>D6L1633C8*CHOOSE(MIN(D6L1633C9,RUN_YEARS),B7L812C4,B7L812C13,B7L812C22,B7L812C31,B7L812C40)</f>
        <v>155.60555814019006</v>
      </c>
      <c r="AN40" s="16" t="s">
        <v>40850</v>
      </c>
      <c r="AO40" s="33">
        <f>D6L1633C8-D6L1633C18</f>
        <v>1499.7944418598099</v>
      </c>
      <c r="AP40" s="16" t="s">
        <v>40851</v>
      </c>
      <c r="AQ40" s="33">
        <f>CHOOSE(MIN(D6L1633C9,RUN_YEARS),B7L812C2,B7L812C11,B7L812C20,B7L812C29,B7L812C38)</f>
        <v>16.630729077115323</v>
      </c>
      <c r="AR40" s="16" t="s">
        <v>40852</v>
      </c>
      <c r="AS40" s="33">
        <f>IF(D6L1633C20=0,0,D6L1633C18/D6L1633C20)</f>
        <v>9.3565085101597099</v>
      </c>
      <c r="AT40" s="16" t="s">
        <v>40853</v>
      </c>
      <c r="AU40" s="33">
        <f>IF(D6L1633C5=0,0,D6L1633C18/D6L1633C5)</f>
        <v>5.6399259927578854E-2</v>
      </c>
      <c r="AV40" s="16" t="s">
        <v>40854</v>
      </c>
      <c r="AW40" s="33">
        <f>CHOOSE(MIN(D6L1633C9,RUN_YEARS),B7L812C1,B7L812C10,B7L812C19,B7L812C28,B7L812C37)</f>
        <v>160.2942422626204</v>
      </c>
      <c r="AX40" s="16" t="s">
        <v>40855</v>
      </c>
      <c r="AY40" s="33">
        <f>IF(D6L1633C23=0,0,D6L1633C19/D6L1633C23)</f>
        <v>9.3565085101597099</v>
      </c>
      <c r="AZ40" s="16" t="s">
        <v>40856</v>
      </c>
      <c r="BA40" s="33">
        <f>IF(D6L1633C5=0,0,D6L1633C19/D6L1633C5)</f>
        <v>0.5436007400724211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5041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5041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5041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12707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340.60859670441232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473.84778215820836</v>
      </c>
      <c r="AN41" s="16" t="s">
        <v>40869</v>
      </c>
      <c r="AO41" s="33">
        <f>D6L1634C8-D6L1634C18</f>
        <v>4567.1522178417918</v>
      </c>
      <c r="AP41" s="16" t="s">
        <v>40870</v>
      </c>
      <c r="AQ41" s="33">
        <f>CHOOSE(MIN(D6L1634C9,RUN_YEARS),B7L812C2,B7L812C11,B7L812C20,B7L812C29,B7L812C38)</f>
        <v>16.630729077115323</v>
      </c>
      <c r="AR41" s="16" t="s">
        <v>40871</v>
      </c>
      <c r="AS41" s="33">
        <f>IF(D6L1634C20=0,0,D6L1634C18/D6L1634C20)</f>
        <v>28.492303612247856</v>
      </c>
      <c r="AT41" s="16" t="s">
        <v>40872</v>
      </c>
      <c r="AU41" s="33">
        <f>IF(D6L1634C5=0,0,D6L1634C18/D6L1634C5)</f>
        <v>9.3998766545964757E-2</v>
      </c>
      <c r="AV41" s="16" t="s">
        <v>40873</v>
      </c>
      <c r="AW41" s="33">
        <f>CHOOSE(MIN(D6L1634C9,RUN_YEARS),B7L812C1,B7L812C10,B7L812C19,B7L812C28,B7L812C37)</f>
        <v>160.2942422626204</v>
      </c>
      <c r="AX41" s="16" t="s">
        <v>40874</v>
      </c>
      <c r="AY41" s="33">
        <f>IF(D6L1634C23=0,0,D6L1634C19/D6L1634C23)</f>
        <v>28.492303612247852</v>
      </c>
      <c r="AZ41" s="16" t="s">
        <v>40875</v>
      </c>
      <c r="BA41" s="33">
        <f>IF(D6L1634C5=0,0,D6L1634C19/D6L1634C5)</f>
        <v>0.90600123345403527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12707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340.60859670441232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16.630729077115323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160.2942422626204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-24459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-24459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-24459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12707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340.60859670441232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-2299.1158309477519</v>
      </c>
      <c r="AN43" s="16" t="s">
        <v>40910</v>
      </c>
      <c r="AO43" s="33">
        <f>D6L1636C8-D6L1636C18</f>
        <v>-22159.884169052249</v>
      </c>
      <c r="AP43" s="16" t="s">
        <v>40911</v>
      </c>
      <c r="AQ43" s="33">
        <f>CHOOSE(MIN(D6L1636C9,RUN_YEARS),B7L812C2,B7L812C11,B7L812C20,B7L812C29,B7L812C38)</f>
        <v>16.630729077115323</v>
      </c>
      <c r="AR43" s="16" t="s">
        <v>40912</v>
      </c>
      <c r="AS43" s="33">
        <f>IF(D6L1636C20=0,0,D6L1636C18/D6L1636C20)</f>
        <v>-138.24504147033727</v>
      </c>
      <c r="AT43" s="16" t="s">
        <v>40913</v>
      </c>
      <c r="AU43" s="33">
        <f>IF(D6L1636C5=0,0,D6L1636C18/D6L1636C5)</f>
        <v>9.3998766545964757E-2</v>
      </c>
      <c r="AV43" s="16" t="s">
        <v>40914</v>
      </c>
      <c r="AW43" s="33">
        <f>CHOOSE(MIN(D6L1636C9,RUN_YEARS),B7L812C1,B7L812C10,B7L812C19,B7L812C28,B7L812C37)</f>
        <v>160.2942422626204</v>
      </c>
      <c r="AX43" s="16" t="s">
        <v>40915</v>
      </c>
      <c r="AY43" s="33">
        <f>IF(D6L1636C23=0,0,D6L1636C19/D6L1636C23)</f>
        <v>-138.2450414703373</v>
      </c>
      <c r="AZ43" s="16" t="s">
        <v>40916</v>
      </c>
      <c r="BA43" s="33">
        <f>IF(D6L1636C5=0,0,D6L1636C19/D6L1636C5)</f>
        <v>0.90600123345403527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-16659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-16659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1103.6000000000001</v>
      </c>
      <c r="R44" s="16" t="s">
        <v>40920</v>
      </c>
      <c r="S44" s="15">
        <f>SUM(D6L1629C8:D6L1636C8)</f>
        <v>-17762.599999999999</v>
      </c>
      <c r="U44" s="21" t="str">
        <f>NULL_VALUE</f>
        <v>n/a</v>
      </c>
      <c r="V44" s="16" t="s">
        <v>40921</v>
      </c>
      <c r="W44" s="33">
        <f>SUM(D6L1629C10:D6L1636C10)</f>
        <v>1031.6983805894067</v>
      </c>
      <c r="X44" s="16" t="s">
        <v>40922</v>
      </c>
      <c r="Y44" s="33">
        <f>SUM(D6L1629C11:D6L1636C11)</f>
        <v>71.901619410593412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8.11913418265056E-2</v>
      </c>
      <c r="AD44" s="16" t="s">
        <v>40924</v>
      </c>
      <c r="AE44" s="33">
        <f>IF(D6L1637C5=0,0,D6L1637C10/D6L1637C5)</f>
        <v>-6.1930390815139368E-2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0.21109748874891501</v>
      </c>
      <c r="AJ44" s="16" t="s">
        <v>40926</v>
      </c>
      <c r="AK44" s="33">
        <f>IF(D6L1637C5=0,0,D6L1637C11/D6L1637C5)</f>
        <v>-4.3160825626144071E-3</v>
      </c>
      <c r="AL44" s="16" t="s">
        <v>40927</v>
      </c>
      <c r="AM44" s="33">
        <f>SUM(D6L1629C18:D6L1636C18)</f>
        <v>-1669.6624906493535</v>
      </c>
      <c r="AN44" s="16" t="s">
        <v>40928</v>
      </c>
      <c r="AO44" s="33">
        <f>SUM(D6L1629C19:D6L1636C19)</f>
        <v>-16092.937509350648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-100.3962293479297</v>
      </c>
      <c r="AT44" s="16" t="s">
        <v>40930</v>
      </c>
      <c r="AU44" s="33">
        <f>IF(D6L1637C5=0,0,D6L1637C18/D6L1637C5)</f>
        <v>0.1002258533314937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-100.39622934792973</v>
      </c>
      <c r="AZ44" s="16" t="s">
        <v>40932</v>
      </c>
      <c r="BA44" s="33">
        <f>IF(D6L1637C5=0,0,D6L1637C19/D6L1637C5)</f>
        <v>0.9660206200462601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0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0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0</v>
      </c>
      <c r="R45" s="16" t="s">
        <v>40937</v>
      </c>
      <c r="S45" s="15">
        <f>D6L1638C5-D6L1638C7</f>
        <v>0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0</v>
      </c>
      <c r="X45" s="16" t="s">
        <v>40939</v>
      </c>
      <c r="Y45" s="33">
        <f>D6L1638C7-D6L1638C10</f>
        <v>0</v>
      </c>
      <c r="Z45" s="16" t="s">
        <v>40940</v>
      </c>
      <c r="AA45" s="33">
        <f>CHOOSE(MIN(D6L1638C9,RUN_YEARS),B7L812C7,B7L812C16,B7L812C25,B7L812C34,B7L812C43)</f>
        <v>12707</v>
      </c>
      <c r="AB45" s="16" t="s">
        <v>40941</v>
      </c>
      <c r="AC45" s="33">
        <f>IF(D6L1638C12=0,0,D6L1638C10/D6L1638C12)</f>
        <v>0</v>
      </c>
      <c r="AD45" s="16" t="s">
        <v>40942</v>
      </c>
      <c r="AE45" s="33">
        <f>IF(D6L1638C5=0,0,D6L1638C10/D6L1638C5)</f>
        <v>0</v>
      </c>
      <c r="AF45" s="16" t="s">
        <v>40943</v>
      </c>
      <c r="AG45" s="33">
        <f>CHOOSE(MIN(D6L1638C9,RUN_YEARS),B7L812C5,B7L812C14,B7L812C23,B7L812C32,B7L812C41)</f>
        <v>340.60859670441232</v>
      </c>
      <c r="AH45" s="16" t="s">
        <v>40944</v>
      </c>
      <c r="AI45" s="33">
        <f>IF(D6L1638C15=0,0,D6L1638C11/D6L1638C15)</f>
        <v>0</v>
      </c>
      <c r="AJ45" s="16" t="s">
        <v>40945</v>
      </c>
      <c r="AK45" s="33">
        <f>IF(D6L1638C5=0,0,D6L1638C11/D6L1638C5)</f>
        <v>0</v>
      </c>
      <c r="AL45" s="16" t="s">
        <v>40946</v>
      </c>
      <c r="AM45" s="33">
        <f>D6L1638C8*CHOOSE(MIN(D6L1638C9,RUN_YEARS),B7L812C4,B7L812C13,B7L812C22,B7L812C31,B7L812C40)</f>
        <v>0</v>
      </c>
      <c r="AN45" s="16" t="s">
        <v>40947</v>
      </c>
      <c r="AO45" s="33">
        <f>D6L1638C8-D6L1638C18</f>
        <v>0</v>
      </c>
      <c r="AP45" s="16" t="s">
        <v>40948</v>
      </c>
      <c r="AQ45" s="33">
        <f>CHOOSE(MIN(D6L1638C9,RUN_YEARS),B7L812C2,B7L812C11,B7L812C20,B7L812C29,B7L812C38)</f>
        <v>16.630729077115323</v>
      </c>
      <c r="AR45" s="16" t="s">
        <v>40949</v>
      </c>
      <c r="AS45" s="33">
        <f>IF(D6L1638C20=0,0,D6L1638C18/D6L1638C20)</f>
        <v>0</v>
      </c>
      <c r="AT45" s="16" t="s">
        <v>40950</v>
      </c>
      <c r="AU45" s="33">
        <f>IF(D6L1638C5=0,0,D6L1638C18/D6L1638C5)</f>
        <v>0</v>
      </c>
      <c r="AV45" s="16" t="s">
        <v>40951</v>
      </c>
      <c r="AW45" s="33">
        <f>CHOOSE(MIN(D6L1638C9,RUN_YEARS),B7L812C1,B7L812C10,B7L812C19,B7L812C28,B7L812C37)</f>
        <v>160.2942422626204</v>
      </c>
      <c r="AX45" s="16" t="s">
        <v>40952</v>
      </c>
      <c r="AY45" s="33">
        <f>IF(D6L1638C23=0,0,D6L1638C19/D6L1638C23)</f>
        <v>0</v>
      </c>
      <c r="AZ45" s="16" t="s">
        <v>40953</v>
      </c>
      <c r="BA45" s="33">
        <f>IF(D6L1638C5=0,0,D6L1638C19/D6L1638C5)</f>
        <v>0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3050.906185443368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3050.906185443368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1220.3624741773472</v>
      </c>
      <c r="R46" s="16" t="s">
        <v>40957</v>
      </c>
      <c r="S46" s="15">
        <f>D6L1639C5-D6L1639C7</f>
        <v>1830.5437112660209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1140.8535595694552</v>
      </c>
      <c r="X46" s="16" t="s">
        <v>40959</v>
      </c>
      <c r="Y46" s="33">
        <f>D6L1639C7-D6L1639C10</f>
        <v>79.508914607891938</v>
      </c>
      <c r="Z46" s="16" t="s">
        <v>40960</v>
      </c>
      <c r="AA46" s="33">
        <f>CHOOSE(MIN(D6L1639C9,RUN_YEARS),B7L812C7,B7L812C16,B7L812C25,B7L812C34,B7L812C43)</f>
        <v>12707</v>
      </c>
      <c r="AB46" s="16" t="s">
        <v>40961</v>
      </c>
      <c r="AC46" s="33">
        <f>IF(D6L1639C12=0,0,D6L1639C10/D6L1639C12)</f>
        <v>8.9781503074640376E-2</v>
      </c>
      <c r="AD46" s="16" t="s">
        <v>40962</v>
      </c>
      <c r="AE46" s="33">
        <f>IF(D6L1639C5=0,0,D6L1639C10/D6L1639C5)</f>
        <v>0.37393924631729131</v>
      </c>
      <c r="AF46" s="16" t="s">
        <v>40963</v>
      </c>
      <c r="AG46" s="33">
        <f>CHOOSE(MIN(D6L1639C9,RUN_YEARS),B7L812C5,B7L812C14,B7L812C23,B7L812C32,B7L812C41)</f>
        <v>340.60859670441232</v>
      </c>
      <c r="AH46" s="16" t="s">
        <v>40964</v>
      </c>
      <c r="AI46" s="33">
        <f>IF(D6L1639C15=0,0,D6L1639C11/D6L1639C15)</f>
        <v>0.23343190799406491</v>
      </c>
      <c r="AJ46" s="16" t="s">
        <v>40965</v>
      </c>
      <c r="AK46" s="33">
        <f>IF(D6L1639C5=0,0,D6L1639C11/D6L1639C5)</f>
        <v>2.6060753682708677E-2</v>
      </c>
      <c r="AL46" s="16" t="s">
        <v>40966</v>
      </c>
      <c r="AM46" s="33">
        <f>D6L1639C8*CHOOSE(MIN(D6L1639C9,RUN_YEARS),B7L812C4,B7L812C13,B7L812C22,B7L812C31,B7L812C40)</f>
        <v>172.06885096747862</v>
      </c>
      <c r="AN46" s="16" t="s">
        <v>40967</v>
      </c>
      <c r="AO46" s="33">
        <f>D6L1639C8-D6L1639C18</f>
        <v>1658.4748602985424</v>
      </c>
      <c r="AP46" s="16" t="s">
        <v>40968</v>
      </c>
      <c r="AQ46" s="33">
        <f>CHOOSE(MIN(D6L1639C9,RUN_YEARS),B7L812C2,B7L812C11,B7L812C20,B7L812C29,B7L812C38)</f>
        <v>16.630729077115323</v>
      </c>
      <c r="AR46" s="16" t="s">
        <v>40969</v>
      </c>
      <c r="AS46" s="33">
        <f>IF(D6L1639C20=0,0,D6L1639C18/D6L1639C20)</f>
        <v>10.346440626241311</v>
      </c>
      <c r="AT46" s="16" t="s">
        <v>40970</v>
      </c>
      <c r="AU46" s="33">
        <f>IF(D6L1639C5=0,0,D6L1639C18/D6L1639C5)</f>
        <v>5.6399259927578861E-2</v>
      </c>
      <c r="AV46" s="16" t="s">
        <v>40971</v>
      </c>
      <c r="AW46" s="33">
        <f>CHOOSE(MIN(D6L1639C9,RUN_YEARS),B7L812C1,B7L812C10,B7L812C19,B7L812C28,B7L812C37)</f>
        <v>160.2942422626204</v>
      </c>
      <c r="AX46" s="16" t="s">
        <v>40972</v>
      </c>
      <c r="AY46" s="33">
        <f>IF(D6L1639C23=0,0,D6L1639C19/D6L1639C23)</f>
        <v>10.346440626241309</v>
      </c>
      <c r="AZ46" s="16" t="s">
        <v>40973</v>
      </c>
      <c r="BA46" s="33">
        <f>IF(D6L1639C5=0,0,D6L1639C19/D6L1639C5)</f>
        <v>0.54360074007242121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3050.906185443368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3050.906185443368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1220.3624741773472</v>
      </c>
      <c r="R47" s="16" t="s">
        <v>40977</v>
      </c>
      <c r="S47" s="15">
        <f>SUM(D6L1638C8:D6L1639C8)</f>
        <v>1830.5437112660209</v>
      </c>
      <c r="U47" s="21" t="str">
        <f>NULL_VALUE</f>
        <v>n/a</v>
      </c>
      <c r="V47" s="16" t="s">
        <v>40978</v>
      </c>
      <c r="W47" s="33">
        <f>SUM(D6L1638C10:D6L1639C10)</f>
        <v>1140.8535595694552</v>
      </c>
      <c r="X47" s="16" t="s">
        <v>40979</v>
      </c>
      <c r="Y47" s="33">
        <f>SUM(D6L1638C11:D6L1639C11)</f>
        <v>79.508914607891938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8.9781503074640376E-2</v>
      </c>
      <c r="AD47" s="16" t="s">
        <v>40981</v>
      </c>
      <c r="AE47" s="33">
        <f>IF(D6L1640C5=0,0,D6L1640C10/D6L1640C5)</f>
        <v>0.37393924631729131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0.23343190799406491</v>
      </c>
      <c r="AJ47" s="16" t="s">
        <v>40983</v>
      </c>
      <c r="AK47" s="33">
        <f>IF(D6L1640C5=0,0,D6L1640C11/D6L1640C5)</f>
        <v>2.6060753682708677E-2</v>
      </c>
      <c r="AL47" s="16" t="s">
        <v>40984</v>
      </c>
      <c r="AM47" s="33">
        <f>SUM(D6L1638C18:D6L1639C18)</f>
        <v>172.06885096747862</v>
      </c>
      <c r="AN47" s="16" t="s">
        <v>40985</v>
      </c>
      <c r="AO47" s="33">
        <f>SUM(D6L1638C19:D6L1639C19)</f>
        <v>1658.4748602985424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10.346440626241311</v>
      </c>
      <c r="AT47" s="16" t="s">
        <v>40987</v>
      </c>
      <c r="AU47" s="33">
        <f>IF(D6L1640C5=0,0,D6L1640C18/D6L1640C5)</f>
        <v>5.6399259927578861E-2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10.346440626241309</v>
      </c>
      <c r="AZ47" s="16" t="s">
        <v>40989</v>
      </c>
      <c r="BA47" s="33">
        <f>IF(D6L1640C5=0,0,D6L1640C19/D6L1640C5)</f>
        <v>0.54360074007242121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-13608.093814556632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-13608.093814556632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2323.9624741773473</v>
      </c>
      <c r="R48" s="16" t="s">
        <v>40994</v>
      </c>
      <c r="S48" s="15">
        <f>SUM(D6L1628C8,D6L1637C8,D6L1640C8)</f>
        <v>-15932.056288733978</v>
      </c>
      <c r="U48" s="21" t="str">
        <f>NULL_VALUE</f>
        <v>n/a</v>
      </c>
      <c r="V48" s="16" t="s">
        <v>40995</v>
      </c>
      <c r="W48" s="33">
        <f>SUM(D6L1628C10,D6L1637C10,D6L1640C10)</f>
        <v>2172.5519401588617</v>
      </c>
      <c r="X48" s="16" t="s">
        <v>40996</v>
      </c>
      <c r="Y48" s="33">
        <f>SUM(D6L1628C11,D6L1637C11,D6L1640C11)</f>
        <v>151.41053401848535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0.17097284490114598</v>
      </c>
      <c r="AD48" s="16" t="s">
        <v>40998</v>
      </c>
      <c r="AE48" s="33">
        <f>IF(D6L1641C5=0,0,D6L1641C10/D6L1641C5)</f>
        <v>-0.15965145227282856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0.44452939674297992</v>
      </c>
      <c r="AJ48" s="16" t="s">
        <v>41000</v>
      </c>
      <c r="AK48" s="33">
        <f>IF(D6L1641C5=0,0,D6L1641C11/D6L1641C5)</f>
        <v>-1.1126505745905492E-2</v>
      </c>
      <c r="AL48" s="16" t="s">
        <v>41001</v>
      </c>
      <c r="AM48" s="33">
        <f>SUM(D6L1628C18,D6L1637C18,D6L1640C18)</f>
        <v>-1497.5936396818747</v>
      </c>
      <c r="AN48" s="16" t="s">
        <v>41002</v>
      </c>
      <c r="AO48" s="33">
        <f>SUM(D6L1628C19,D6L1637C19,D6L1640C19)</f>
        <v>-14434.462649052106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-90.049788721688401</v>
      </c>
      <c r="AT48" s="16" t="s">
        <v>41004</v>
      </c>
      <c r="AU48" s="33">
        <f>IF(D6L1641C5=0,0,D6L1641C18/D6L1641C5)</f>
        <v>0.11005168395296429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-90.049788721688429</v>
      </c>
      <c r="AZ48" s="16" t="s">
        <v>41006</v>
      </c>
      <c r="BA48" s="33">
        <f>IF(D6L1641C5=0,0,D6L1641C19/D6L1641C5)</f>
        <v>1.0607262740657699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8A28CD-08E1-44FE-B0DC-1416046F18A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345896.33333333337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26819.338358753666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473.73187055912814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11244.645527661876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0.52036365427084563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347265.4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25999.210630081798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472.79320863810352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10866.117958186509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0.52036365427084563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347265.4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25999.210630081798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472.79320863810352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10866.117958186509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0.50254414711703088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322059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25925.645498645346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421.50593970619997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10909.469541295519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0.20552201102112844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347265.4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25999.210630081798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472.79320863810352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10866.117958186509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0.52036365427084563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347265.4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25999.210630081798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472.79320863810352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10866.117958186509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0.50254414711703088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322059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25925.645498645346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421.50593970619997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10909.469541295519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0.50254414711703088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322059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25925.645498645346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421.50593970619997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10909.469541295519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0.50254414711703088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322059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25925.645498645346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421.50593970619997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10909.469541295519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0.50254414711703088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322059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25925.645498645346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421.50593970619997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10909.469541295519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0.50254414711703088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322059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25925.645498645346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421.50593970619997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10909.469541295519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0.50254414711703088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322059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25925.645498645346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421.50593970619997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10909.469541295519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322059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25925.645498645346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421.50593970619997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10909.469541295519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0.52036365427084563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347265.4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25999.210630081798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472.79320863810352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10866.117958186509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0.52611085513547562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345896.33333333337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26819.338358753666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473.73187055912814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11244.645527661876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0.20532782171899169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345896.33333333337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26819.338358753666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473.73187055912814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11244.645527661876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345896.33333333337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26819.338358753666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473.73187055912814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11244.645527661876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0.19370866576980317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322059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25925.645498645346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421.50593970619997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10909.469541295519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0.20532782171899169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345896.33333333337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26819.338358753666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473.73187055912814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11244.645527661876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0.19370866576980317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322059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25925.645498645346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421.50593970619997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10909.469541295519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0.19370866576980317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322059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25925.645498645346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421.50593970619997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10909.469541295519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0.19370866576980317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322059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25925.645498645346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421.50593970619997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10909.469541295519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0.19370866576980317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322059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25925.645498645346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421.50593970619997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10909.469541295519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0.19370866576980317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322059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25925.645498645346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421.50593970619997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10909.469541295519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0.19370866576980317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322059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25925.645498645346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421.50593970619997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10909.469541295519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322059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25925.645498645346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421.50593970619997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10909.469541295519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345896.33333333337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26819.338358753666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473.73187055912814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11244.645527661876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322059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25925.645498645346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421.50593970619997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10909.469541295519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322059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25925.645498645346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421.50593970619997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10909.469541295519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322059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25925.645498645346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421.50593970619997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10909.469541295519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322059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25925.645498645346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421.50593970619997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10909.469541295519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322059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25925.645498645346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421.50593970619997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10909.469541295519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322059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25925.645498645346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421.50593970619997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10909.469541295519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322059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25925.645498645346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421.50593970619997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10909.469541295519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9.7653411287009515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9.7653411287009515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3.9061364514803807</v>
      </c>
      <c r="R46" s="16" t="s">
        <v>41751</v>
      </c>
      <c r="S46" s="15">
        <f>D6L1739C5-D6L1739C7</f>
        <v>5.8592046772205713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3.2300828276572084</v>
      </c>
      <c r="X46" s="16" t="s">
        <v>41753</v>
      </c>
      <c r="Y46" s="33">
        <f>D6L1739C7-D6L1739C10</f>
        <v>0.67605362382317225</v>
      </c>
      <c r="Z46" s="16" t="s">
        <v>41754</v>
      </c>
      <c r="AA46" s="33">
        <f>CHOOSE(MIN(D6L1739C9,RUN_YEARS),B7L816C7,B7L816C16,B7L816C25,B7L816C34,B7L816C43)</f>
        <v>322059</v>
      </c>
      <c r="AB46" s="16" t="s">
        <v>41755</v>
      </c>
      <c r="AC46" s="33">
        <f>IF(D6L1739C12=0,0,D6L1739C10/D6L1739C12)</f>
        <v>1.0029475430455936E-5</v>
      </c>
      <c r="AD46" s="16" t="s">
        <v>41756</v>
      </c>
      <c r="AE46" s="33">
        <f>IF(D6L1739C5=0,0,D6L1739C10/D6L1739C5)</f>
        <v>0.33077009651652534</v>
      </c>
      <c r="AF46" s="16" t="s">
        <v>41757</v>
      </c>
      <c r="AG46" s="33">
        <f>CHOOSE(MIN(D6L1739C9,RUN_YEARS),B7L816C5,B7L816C14,B7L816C23,B7L816C32,B7L816C41)</f>
        <v>25925.645498645346</v>
      </c>
      <c r="AH46" s="16" t="s">
        <v>41758</v>
      </c>
      <c r="AI46" s="33">
        <f>IF(D6L1739C15=0,0,D6L1739C11/D6L1739C15)</f>
        <v>2.6076636119185425E-5</v>
      </c>
      <c r="AJ46" s="16" t="s">
        <v>41759</v>
      </c>
      <c r="AK46" s="33">
        <f>IF(D6L1739C5=0,0,D6L1739C11/D6L1739C5)</f>
        <v>6.9229903483474645E-2</v>
      </c>
      <c r="AL46" s="16" t="s">
        <v>41760</v>
      </c>
      <c r="AM46" s="33">
        <f>D6L1739C8*CHOOSE(MIN(D6L1739C9,RUN_YEARS),B7L816C4,B7L816C13,B7L816C22,B7L816C31,B7L816C40)</f>
        <v>0.21795913136902184</v>
      </c>
      <c r="AN46" s="16" t="s">
        <v>41761</v>
      </c>
      <c r="AO46" s="33">
        <f>D6L1739C8-D6L1739C18</f>
        <v>5.6412455458515494</v>
      </c>
      <c r="AP46" s="16" t="s">
        <v>41762</v>
      </c>
      <c r="AQ46" s="33">
        <f>CHOOSE(MIN(D6L1739C9,RUN_YEARS),B7L816C2,B7L816C11,B7L816C20,B7L816C29,B7L816C38)</f>
        <v>421.50593970619997</v>
      </c>
      <c r="AR46" s="16" t="s">
        <v>41763</v>
      </c>
      <c r="AS46" s="33">
        <f>IF(D6L1739C20=0,0,D6L1739C18/D6L1739C20)</f>
        <v>5.1709622768529606E-4</v>
      </c>
      <c r="AT46" s="16" t="s">
        <v>41764</v>
      </c>
      <c r="AU46" s="33">
        <f>IF(D6L1739C5=0,0,D6L1739C18/D6L1739C5)</f>
        <v>2.23196638495737E-2</v>
      </c>
      <c r="AV46" s="16" t="s">
        <v>41765</v>
      </c>
      <c r="AW46" s="33">
        <f>CHOOSE(MIN(D6L1739C9,RUN_YEARS),B7L816C1,B7L816C10,B7L816C19,B7L816C28,B7L816C37)</f>
        <v>10909.469541295519</v>
      </c>
      <c r="AX46" s="16" t="s">
        <v>41766</v>
      </c>
      <c r="AY46" s="33">
        <f>IF(D6L1739C23=0,0,D6L1739C19/D6L1739C23)</f>
        <v>5.1709622768529606E-4</v>
      </c>
      <c r="AZ46" s="16" t="s">
        <v>41767</v>
      </c>
      <c r="BA46" s="33">
        <f>IF(D6L1739C5=0,0,D6L1739C19/D6L1739C5)</f>
        <v>0.57768033615042635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9.7653411287009515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9.7653411287009515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3.9061364514803807</v>
      </c>
      <c r="R47" s="16" t="s">
        <v>41771</v>
      </c>
      <c r="S47" s="15">
        <f>SUM(D6L1738C8:D6L1739C8)</f>
        <v>5.8592046772205713</v>
      </c>
      <c r="U47" s="21" t="str">
        <f>NULL_VALUE</f>
        <v>n/a</v>
      </c>
      <c r="V47" s="16" t="s">
        <v>41772</v>
      </c>
      <c r="W47" s="33">
        <f>SUM(D6L1738C10:D6L1739C10)</f>
        <v>3.2300828276572084</v>
      </c>
      <c r="X47" s="16" t="s">
        <v>41773</v>
      </c>
      <c r="Y47" s="33">
        <f>SUM(D6L1738C11:D6L1739C11)</f>
        <v>0.67605362382317225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1.0029475430455936E-5</v>
      </c>
      <c r="AD47" s="16" t="s">
        <v>41775</v>
      </c>
      <c r="AE47" s="33">
        <f>IF(D6L1740C5=0,0,D6L1740C10/D6L1740C5)</f>
        <v>0.33077009651652534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2.6076636119185425E-5</v>
      </c>
      <c r="AJ47" s="16" t="s">
        <v>41777</v>
      </c>
      <c r="AK47" s="33">
        <f>IF(D6L1740C5=0,0,D6L1740C11/D6L1740C5)</f>
        <v>6.9229903483474645E-2</v>
      </c>
      <c r="AL47" s="16" t="s">
        <v>41778</v>
      </c>
      <c r="AM47" s="33">
        <f>SUM(D6L1738C18:D6L1739C18)</f>
        <v>0.21795913136902184</v>
      </c>
      <c r="AN47" s="16" t="s">
        <v>41779</v>
      </c>
      <c r="AO47" s="33">
        <f>SUM(D6L1738C19:D6L1739C19)</f>
        <v>5.6412455458515494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5.1709622768529606E-4</v>
      </c>
      <c r="AT47" s="16" t="s">
        <v>41781</v>
      </c>
      <c r="AU47" s="33">
        <f>IF(D6L1740C5=0,0,D6L1740C18/D6L1740C5)</f>
        <v>2.23196638495737E-2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5.1709622768529606E-4</v>
      </c>
      <c r="AZ47" s="16" t="s">
        <v>41783</v>
      </c>
      <c r="BA47" s="33">
        <f>IF(D6L1740C5=0,0,D6L1740C19/D6L1740C5)</f>
        <v>0.57768033615042635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9.7653411287009515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9.7653411287009515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3.9061364514803807</v>
      </c>
      <c r="R48" s="16" t="s">
        <v>41788</v>
      </c>
      <c r="S48" s="15">
        <f>SUM(D6L1728C8,D6L1737C8,D6L1740C8)</f>
        <v>5.8592046772205713</v>
      </c>
      <c r="U48" s="21" t="str">
        <f>NULL_VALUE</f>
        <v>n/a</v>
      </c>
      <c r="V48" s="16" t="s">
        <v>41789</v>
      </c>
      <c r="W48" s="33">
        <f>SUM(D6L1728C10,D6L1737C10,D6L1740C10)</f>
        <v>3.2300828276572084</v>
      </c>
      <c r="X48" s="16" t="s">
        <v>41790</v>
      </c>
      <c r="Y48" s="33">
        <f>SUM(D6L1728C11,D6L1737C11,D6L1740C11)</f>
        <v>0.67605362382317225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1.0029475430455936E-5</v>
      </c>
      <c r="AD48" s="16" t="s">
        <v>41792</v>
      </c>
      <c r="AE48" s="33">
        <f>IF(D6L1741C5=0,0,D6L1741C10/D6L1741C5)</f>
        <v>0.33077009651652534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2.6076636119185425E-5</v>
      </c>
      <c r="AJ48" s="16" t="s">
        <v>41794</v>
      </c>
      <c r="AK48" s="33">
        <f>IF(D6L1741C5=0,0,D6L1741C11/D6L1741C5)</f>
        <v>6.9229903483474645E-2</v>
      </c>
      <c r="AL48" s="16" t="s">
        <v>41795</v>
      </c>
      <c r="AM48" s="33">
        <f>SUM(D6L1728C18,D6L1737C18,D6L1740C18)</f>
        <v>0.21795913136902184</v>
      </c>
      <c r="AN48" s="16" t="s">
        <v>41796</v>
      </c>
      <c r="AO48" s="33">
        <f>SUM(D6L1728C19,D6L1737C19,D6L1740C19)</f>
        <v>5.6412455458515494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5.1709622768529606E-4</v>
      </c>
      <c r="AT48" s="16" t="s">
        <v>41798</v>
      </c>
      <c r="AU48" s="33">
        <f>IF(D6L1741C5=0,0,D6L1741C18/D6L1741C5)</f>
        <v>2.23196638495737E-2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5.1709622768529606E-4</v>
      </c>
      <c r="AZ48" s="16" t="s">
        <v>41800</v>
      </c>
      <c r="BA48" s="33">
        <f>IF(D6L1741C5=0,0,D6L1741C19/D6L1741C5)</f>
        <v>0.57768033615042635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674B10-DFA3-4BDB-836B-BB0B61406639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413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413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2204</v>
      </c>
      <c r="R9" s="16" t="s">
        <v>41826</v>
      </c>
      <c r="S9" s="21">
        <f>IF(D6L1802C7=0,0,D6L1802C5/D6L1802C7)</f>
        <v>0.18738656987295826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5737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5737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20599</v>
      </c>
      <c r="R10" s="16" t="s">
        <v>41830</v>
      </c>
      <c r="S10" s="21">
        <f>IF(D6L1803C7=0,0,D6L1803C5/D6L1803C7)</f>
        <v>0.27850866546919756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162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162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15032</v>
      </c>
      <c r="R11" s="16" t="s">
        <v>41834</v>
      </c>
      <c r="S11" s="21">
        <f>IF(D6L1804C7=0,0,D6L1804C5/D6L1804C7)</f>
        <v>1.0777009047365621E-2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15085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1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1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305997</v>
      </c>
      <c r="R13" s="16" t="s">
        <v>41842</v>
      </c>
      <c r="S13" s="21">
        <f>IF(D6L1806C7=0,0,D6L1806C5/D6L1806C7)</f>
        <v>3.2680058954826353E-6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10085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68641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1032</v>
      </c>
      <c r="R16" s="16" t="s">
        <v>41854</v>
      </c>
      <c r="S16" s="21">
        <f>IF(D6L1809C7=0,0,D6L1809C5/D6L1809C7)</f>
        <v>0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51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22626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22626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123246</v>
      </c>
      <c r="R18" s="16" t="s">
        <v>41862</v>
      </c>
      <c r="S18" s="21">
        <f>IF(D6L1811C7=0,0,D6L1811C5/D6L1811C7)</f>
        <v>0.18358405140937636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11191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11191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69635</v>
      </c>
      <c r="R19" s="16" t="s">
        <v>41866</v>
      </c>
      <c r="S19" s="21">
        <f>IF(D6L1812C7=0,0,D6L1812C5/D6L1812C7)</f>
        <v>0.16070941336971351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3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3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107</v>
      </c>
      <c r="R20" s="16" t="s">
        <v>41870</v>
      </c>
      <c r="S20" s="21">
        <f>IF(D6L1813C7=0,0,D6L1813C5/D6L1813C7)</f>
        <v>2.8037383177570093E-2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3503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3503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10671</v>
      </c>
      <c r="R21" s="16" t="s">
        <v>41874</v>
      </c>
      <c r="S21" s="21">
        <f>IF(D6L1814C7=0,0,D6L1814C5/D6L1814C7)</f>
        <v>0.32827288913878738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714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714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87930</v>
      </c>
      <c r="R22" s="16" t="s">
        <v>41878</v>
      </c>
      <c r="S22" s="21">
        <f>IF(D6L1815C7=0,0,D6L1815C5/D6L1815C7)</f>
        <v>8.1200955305356527E-3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4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4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282496</v>
      </c>
      <c r="R23" s="16" t="s">
        <v>41883</v>
      </c>
      <c r="S23" s="21">
        <f>IF(D6L1816C7=0,0,D6L1816C5/D6L1816C7)</f>
        <v>1.4159492523787948E-5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390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14017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14017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69635</v>
      </c>
      <c r="R25" s="16" t="s">
        <v>41892</v>
      </c>
      <c r="S25" s="21">
        <f>IF(D6L1818C7=0,0,D6L1818C5/D6L1818C7)</f>
        <v>0.20129245350757521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58371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58371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1082836</v>
      </c>
      <c r="R26" s="16" t="s">
        <v>41896</v>
      </c>
      <c r="S26" s="21">
        <f>SUM(D6L1801C8:D6L1818C8)</f>
        <v>1.3867059580214991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C4E3DF-BF11-4125-BA23-3DC631D2A894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-142.01088000000001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-213.01631999999998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79.191230955656536</v>
      </c>
      <c r="F9" s="16" t="s">
        <v>41934</v>
      </c>
      <c r="G9" s="6">
        <f>D6L237C10</f>
        <v>217.69953522132798</v>
      </c>
      <c r="H9" s="16" t="s">
        <v>41935</v>
      </c>
      <c r="I9" s="6">
        <f>D6L240C10</f>
        <v>35.727047334664618</v>
      </c>
      <c r="J9" s="16" t="s">
        <v>41936</v>
      </c>
      <c r="K9" s="6">
        <f>D6L228C11</f>
        <v>2.1691341381718576</v>
      </c>
      <c r="L9" s="16" t="s">
        <v>41937</v>
      </c>
      <c r="M9" s="6">
        <f>D6L237C11</f>
        <v>5.5573296927404829</v>
      </c>
      <c r="N9" s="16" t="s">
        <v>41938</v>
      </c>
      <c r="O9" s="6">
        <f>D6L240C11</f>
        <v>0.91202298978277652</v>
      </c>
      <c r="P9" s="16" t="s">
        <v>41939</v>
      </c>
      <c r="Q9" s="6">
        <f>D6L228C18</f>
        <v>19.535590219746712</v>
      </c>
      <c r="R9" s="16" t="s">
        <v>41940</v>
      </c>
      <c r="S9" s="6">
        <f>D6L237C18</f>
        <v>1886.326174341978</v>
      </c>
      <c r="T9" s="16" t="s">
        <v>41941</v>
      </c>
      <c r="U9" s="6">
        <f>D6L240C18</f>
        <v>13.018867931980621</v>
      </c>
      <c r="V9" s="16" t="s">
        <v>41942</v>
      </c>
      <c r="W9" s="6">
        <f>D6L228C19</f>
        <v>61.824774874081655</v>
      </c>
      <c r="X9" s="16" t="s">
        <v>41943</v>
      </c>
      <c r="Y9" s="6">
        <f>D6L237C19</f>
        <v>5909.5306905720909</v>
      </c>
      <c r="Z9" s="16" t="s">
        <v>41944</v>
      </c>
      <c r="AA9" s="6">
        <f>D6L240C19</f>
        <v>40.785841095261411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4778.8374070025648</v>
      </c>
      <c r="F10" s="16" t="s">
        <v>41946</v>
      </c>
      <c r="G10" s="6">
        <f>D6L337C10</f>
        <v>5931.0155060068146</v>
      </c>
      <c r="H10" s="16" t="s">
        <v>41947</v>
      </c>
      <c r="I10" s="6">
        <f>D6L340C10</f>
        <v>5553.2419426944634</v>
      </c>
      <c r="J10" s="16" t="s">
        <v>41948</v>
      </c>
      <c r="K10" s="6">
        <f>D6L328C11</f>
        <v>398.84884788520804</v>
      </c>
      <c r="L10" s="16" t="s">
        <v>41949</v>
      </c>
      <c r="M10" s="6">
        <f>D6L337C11</f>
        <v>460.00331605252734</v>
      </c>
      <c r="N10" s="16" t="s">
        <v>41950</v>
      </c>
      <c r="O10" s="6">
        <f>D6L340C11</f>
        <v>430.70359635618433</v>
      </c>
      <c r="P10" s="16" t="s">
        <v>41951</v>
      </c>
      <c r="Q10" s="6">
        <f>D6L328C18</f>
        <v>553.6685488908962</v>
      </c>
      <c r="R10" s="16" t="s">
        <v>41952</v>
      </c>
      <c r="S10" s="6">
        <f>D6L337C18</f>
        <v>2118.043777581081</v>
      </c>
      <c r="T10" s="16" t="s">
        <v>41953</v>
      </c>
      <c r="U10" s="6">
        <f>D6L340C18</f>
        <v>967.40251873712339</v>
      </c>
      <c r="V10" s="16" t="s">
        <v>41954</v>
      </c>
      <c r="W10" s="6">
        <f>D6L328C19</f>
        <v>4624.0177059968746</v>
      </c>
      <c r="X10" s="16" t="s">
        <v>41955</v>
      </c>
      <c r="Y10" s="6">
        <f>D6L337C19</f>
        <v>17373.175044478259</v>
      </c>
      <c r="Z10" s="16" t="s">
        <v>41956</v>
      </c>
      <c r="AA10" s="6">
        <f>D6L340C19</f>
        <v>7935.0830584264531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120.82307825938003</v>
      </c>
      <c r="F11" s="16" t="s">
        <v>41958</v>
      </c>
      <c r="G11" s="6">
        <f>D6L437C10</f>
        <v>378.71081036802292</v>
      </c>
      <c r="H11" s="16" t="s">
        <v>41959</v>
      </c>
      <c r="I11" s="6">
        <f>D6L440C10</f>
        <v>239.57459279937058</v>
      </c>
      <c r="J11" s="16" t="s">
        <v>41960</v>
      </c>
      <c r="K11" s="6">
        <f>D6L428C11</f>
        <v>29.088174199035642</v>
      </c>
      <c r="L11" s="16" t="s">
        <v>41961</v>
      </c>
      <c r="M11" s="6">
        <f>D6L437C11</f>
        <v>101.1939665768582</v>
      </c>
      <c r="N11" s="16" t="s">
        <v>41962</v>
      </c>
      <c r="O11" s="6">
        <f>D6L440C11</f>
        <v>64.015873517961154</v>
      </c>
      <c r="P11" s="16" t="s">
        <v>41963</v>
      </c>
      <c r="Q11" s="6">
        <f>D6L428C18</f>
        <v>5.6649702927027228</v>
      </c>
      <c r="R11" s="16" t="s">
        <v>41964</v>
      </c>
      <c r="S11" s="6">
        <f>D6L437C18</f>
        <v>62.716127030351103</v>
      </c>
      <c r="T11" s="16" t="s">
        <v>41965</v>
      </c>
      <c r="U11" s="6">
        <f>D6L440C18</f>
        <v>14.55312328789668</v>
      </c>
      <c r="V11" s="16" t="s">
        <v>41966</v>
      </c>
      <c r="W11" s="6">
        <f>D6L428C19</f>
        <v>144.24628216571293</v>
      </c>
      <c r="X11" s="16" t="s">
        <v>41967</v>
      </c>
      <c r="Y11" s="6">
        <f>D6L437C19</f>
        <v>1890.5886499145302</v>
      </c>
      <c r="Z11" s="16" t="s">
        <v>41968</v>
      </c>
      <c r="AA11" s="6">
        <f>D6L440C19</f>
        <v>438.70645417229065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1482.0912492199859</v>
      </c>
      <c r="F12" s="16" t="s">
        <v>41970</v>
      </c>
      <c r="G12" s="6">
        <f>D6L537C10</f>
        <v>825.44749204281322</v>
      </c>
      <c r="H12" s="16" t="s">
        <v>41971</v>
      </c>
      <c r="I12" s="6">
        <f>D6L540C10</f>
        <v>1649.9289720697575</v>
      </c>
      <c r="J12" s="16" t="s">
        <v>41972</v>
      </c>
      <c r="K12" s="6">
        <f>D6L528C11</f>
        <v>129.63017119708516</v>
      </c>
      <c r="L12" s="16" t="s">
        <v>41973</v>
      </c>
      <c r="M12" s="6">
        <f>D6L537C11</f>
        <v>73.078982745846176</v>
      </c>
      <c r="N12" s="16" t="s">
        <v>41974</v>
      </c>
      <c r="O12" s="6">
        <f>D6L540C11</f>
        <v>146.07244197127432</v>
      </c>
      <c r="P12" s="16" t="s">
        <v>41975</v>
      </c>
      <c r="Q12" s="6">
        <f>D6L528C18</f>
        <v>158.33712353601888</v>
      </c>
      <c r="R12" s="16" t="s">
        <v>41976</v>
      </c>
      <c r="S12" s="6">
        <f>D6L537C18</f>
        <v>220.62240689492884</v>
      </c>
      <c r="T12" s="16" t="s">
        <v>41977</v>
      </c>
      <c r="U12" s="6">
        <f>D6L540C18</f>
        <v>242.24432341775682</v>
      </c>
      <c r="V12" s="16" t="s">
        <v>41978</v>
      </c>
      <c r="W12" s="6">
        <f>D6L528C19</f>
        <v>1453.3842968810513</v>
      </c>
      <c r="X12" s="16" t="s">
        <v>41979</v>
      </c>
      <c r="Y12" s="6">
        <f>D6L537C19</f>
        <v>2212.1040678937302</v>
      </c>
      <c r="Z12" s="16" t="s">
        <v>41980</v>
      </c>
      <c r="AA12" s="6">
        <f>D6L540C19</f>
        <v>2428.8994975555297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2884.3484044864408</v>
      </c>
      <c r="F13" s="16" t="s">
        <v>41982</v>
      </c>
      <c r="G13" s="6">
        <f>D6L637C10</f>
        <v>1339.7347776144236</v>
      </c>
      <c r="H13" s="16" t="s">
        <v>41983</v>
      </c>
      <c r="I13" s="6">
        <f>D6L640C10</f>
        <v>1822.4174185213269</v>
      </c>
      <c r="J13" s="16" t="s">
        <v>41984</v>
      </c>
      <c r="K13" s="6">
        <f>D6L628C11</f>
        <v>150.6566016936126</v>
      </c>
      <c r="L13" s="16" t="s">
        <v>41985</v>
      </c>
      <c r="M13" s="6">
        <f>D6L637C11</f>
        <v>70.786467769305176</v>
      </c>
      <c r="N13" s="16" t="s">
        <v>41986</v>
      </c>
      <c r="O13" s="6">
        <f>D6L640C11</f>
        <v>96.289574633634558</v>
      </c>
      <c r="P13" s="16" t="s">
        <v>41987</v>
      </c>
      <c r="Q13" s="6">
        <f>D6L628C18</f>
        <v>418.45935965695242</v>
      </c>
      <c r="R13" s="16" t="s">
        <v>41988</v>
      </c>
      <c r="S13" s="6">
        <f>D6L637C18</f>
        <v>277.34706183556511</v>
      </c>
      <c r="T13" s="16" t="s">
        <v>41989</v>
      </c>
      <c r="U13" s="6">
        <f>D6L640C18</f>
        <v>369.54252114442301</v>
      </c>
      <c r="V13" s="16" t="s">
        <v>41990</v>
      </c>
      <c r="W13" s="6">
        <f>D6L628C19</f>
        <v>2616.5456465231005</v>
      </c>
      <c r="X13" s="16" t="s">
        <v>41991</v>
      </c>
      <c r="Y13" s="6">
        <f>D6L637C19</f>
        <v>1850.3741835481642</v>
      </c>
      <c r="Z13" s="16" t="s">
        <v>41992</v>
      </c>
      <c r="AA13" s="6">
        <f>D6L640C19</f>
        <v>2465.4738951384734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705.77069869956904</v>
      </c>
      <c r="F14" s="16" t="s">
        <v>41994</v>
      </c>
      <c r="G14" s="6">
        <f>D6L737C10</f>
        <v>3511.2029145105303</v>
      </c>
      <c r="H14" s="16" t="s">
        <v>41995</v>
      </c>
      <c r="I14" s="6">
        <f>D6L740C10</f>
        <v>2849.9110212161931</v>
      </c>
      <c r="J14" s="16" t="s">
        <v>41996</v>
      </c>
      <c r="K14" s="6">
        <f>D6L728C11</f>
        <v>124.17555952965925</v>
      </c>
      <c r="L14" s="16" t="s">
        <v>41997</v>
      </c>
      <c r="M14" s="6">
        <f>D6L737C11</f>
        <v>628.17715691123942</v>
      </c>
      <c r="N14" s="16" t="s">
        <v>41998</v>
      </c>
      <c r="O14" s="6">
        <f>D6L740C11</f>
        <v>509.8677138137316</v>
      </c>
      <c r="P14" s="16" t="s">
        <v>41999</v>
      </c>
      <c r="Q14" s="6">
        <f>D6L728C18</f>
        <v>33.010067526152952</v>
      </c>
      <c r="R14" s="16" t="s">
        <v>42000</v>
      </c>
      <c r="S14" s="6">
        <f>D6L737C18</f>
        <v>329.0023994842299</v>
      </c>
      <c r="T14" s="16" t="s">
        <v>42001</v>
      </c>
      <c r="U14" s="6">
        <f>D6L740C18</f>
        <v>186.49732935003763</v>
      </c>
      <c r="V14" s="16" t="s">
        <v>42002</v>
      </c>
      <c r="W14" s="6">
        <f>D6L728C19</f>
        <v>796.93619070307523</v>
      </c>
      <c r="X14" s="16" t="s">
        <v>42003</v>
      </c>
      <c r="Y14" s="6">
        <f>D6L737C19</f>
        <v>8540.7776719375397</v>
      </c>
      <c r="Z14" s="16" t="s">
        <v>42004</v>
      </c>
      <c r="AA14" s="6">
        <f>D6L740C19</f>
        <v>4841.4000289536862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1674.4229965372115</v>
      </c>
      <c r="F15" s="16" t="s">
        <v>42006</v>
      </c>
      <c r="G15" s="6">
        <f>D6L837C10</f>
        <v>139.10920246266372</v>
      </c>
      <c r="H15" s="16" t="s">
        <v>42007</v>
      </c>
      <c r="I15" s="6">
        <f>D6L840C10</f>
        <v>83.383332856369762</v>
      </c>
      <c r="J15" s="16" t="s">
        <v>42008</v>
      </c>
      <c r="K15" s="6">
        <f>D6L828C11</f>
        <v>781.72353434739057</v>
      </c>
      <c r="L15" s="16" t="s">
        <v>42009</v>
      </c>
      <c r="M15" s="6">
        <f>D6L837C11</f>
        <v>68.607463401079983</v>
      </c>
      <c r="N15" s="16" t="s">
        <v>42010</v>
      </c>
      <c r="O15" s="6">
        <f>D6L840C11</f>
        <v>41.123943318838855</v>
      </c>
      <c r="P15" s="16" t="s">
        <v>42011</v>
      </c>
      <c r="Q15" s="6">
        <f>D6L828C18</f>
        <v>36.872695643626948</v>
      </c>
      <c r="R15" s="16" t="s">
        <v>42012</v>
      </c>
      <c r="S15" s="6">
        <f>D6L837C18</f>
        <v>35.697235733217759</v>
      </c>
      <c r="T15" s="16" t="s">
        <v>42013</v>
      </c>
      <c r="U15" s="6">
        <f>D6L840C18</f>
        <v>2.0646904854238106</v>
      </c>
      <c r="V15" s="16" t="s">
        <v>42014</v>
      </c>
      <c r="W15" s="6">
        <f>D6L828C19</f>
        <v>2419.2738352409751</v>
      </c>
      <c r="X15" s="16" t="s">
        <v>42015</v>
      </c>
      <c r="Y15" s="6">
        <f>D6L837C19</f>
        <v>2591.019430130526</v>
      </c>
      <c r="Z15" s="16" t="s">
        <v>42016</v>
      </c>
      <c r="AA15" s="6">
        <f>D6L840C19</f>
        <v>149.86183257771543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9.3115287405264997</v>
      </c>
      <c r="H16" s="16" t="s">
        <v>42019</v>
      </c>
      <c r="I16" s="6">
        <f>D6L940C10</f>
        <v>-3.6650177122712305E-2</v>
      </c>
      <c r="J16" s="16" t="s">
        <v>42020</v>
      </c>
      <c r="K16" s="6">
        <f>D6L928C11</f>
        <v>0</v>
      </c>
      <c r="L16" s="16" t="s">
        <v>42021</v>
      </c>
      <c r="M16" s="6">
        <f>D6L937C11</f>
        <v>0.6884712594735003</v>
      </c>
      <c r="N16" s="16" t="s">
        <v>42022</v>
      </c>
      <c r="O16" s="6">
        <f>D6L940C11</f>
        <v>-2.7098228772877014E-3</v>
      </c>
      <c r="P16" s="16" t="s">
        <v>42023</v>
      </c>
      <c r="Q16" s="6">
        <f>D6L928C18</f>
        <v>0</v>
      </c>
      <c r="R16" s="16" t="s">
        <v>42024</v>
      </c>
      <c r="S16" s="6">
        <f>D6L937C18</f>
        <v>9.3558343477789059</v>
      </c>
      <c r="T16" s="16" t="s">
        <v>42025</v>
      </c>
      <c r="U16" s="6">
        <f>D6L940C18</f>
        <v>-6.0040049988355068E-3</v>
      </c>
      <c r="V16" s="16" t="s">
        <v>42026</v>
      </c>
      <c r="W16" s="6">
        <f>D6L928C19</f>
        <v>0</v>
      </c>
      <c r="X16" s="16" t="s">
        <v>42027</v>
      </c>
      <c r="Y16" s="6">
        <f>D6L937C19</f>
        <v>82.644165652221091</v>
      </c>
      <c r="Z16" s="16" t="s">
        <v>42028</v>
      </c>
      <c r="AA16" s="6">
        <f>D6L940C19</f>
        <v>-5.3035995001164488E-2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109.17618314696237</v>
      </c>
      <c r="H17" s="16" t="s">
        <v>42031</v>
      </c>
      <c r="I17" s="6">
        <f>D6L1040C10</f>
        <v>29.436787314022983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5.0238168530376326</v>
      </c>
      <c r="N17" s="16" t="s">
        <v>42034</v>
      </c>
      <c r="O17" s="6">
        <f>D6L1040C11</f>
        <v>1.3545539324122089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25.886206204831694</v>
      </c>
      <c r="T17" s="16" t="s">
        <v>42037</v>
      </c>
      <c r="U17" s="6">
        <f>D6L1040C18</f>
        <v>6.9592928593878973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145.91379379516832</v>
      </c>
      <c r="Z17" s="16" t="s">
        <v>42040</v>
      </c>
      <c r="AA17" s="6">
        <f>D6L1040C19</f>
        <v>39.227719010264877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-727.10192437507419</v>
      </c>
      <c r="H18" s="16" t="s">
        <v>42043</v>
      </c>
      <c r="I18" s="6">
        <f>D6L1140C10</f>
        <v>-0.8644025098007414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-497.89807562492581</v>
      </c>
      <c r="N18" s="16" t="s">
        <v>42046</v>
      </c>
      <c r="O18" s="6">
        <f>D6L1140C11</f>
        <v>-0.59191749019925866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-12.380024999626531</v>
      </c>
      <c r="T18" s="16" t="s">
        <v>42049</v>
      </c>
      <c r="U18" s="6">
        <f>D6L1140C18</f>
        <v>-1.9045011979707156E-2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-1407.6199750003734</v>
      </c>
      <c r="Z18" s="16" t="s">
        <v>42052</v>
      </c>
      <c r="AA18" s="6">
        <f>D6L1140C19</f>
        <v>-2.1654349880202926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336.72034423154548</v>
      </c>
      <c r="F19" s="16" t="s">
        <v>42054</v>
      </c>
      <c r="G19" s="6">
        <f>D6L1237C10</f>
        <v>215.06773910917522</v>
      </c>
      <c r="H19" s="16" t="s">
        <v>42055</v>
      </c>
      <c r="I19" s="6">
        <f>D6L1240C10</f>
        <v>49.20898524702595</v>
      </c>
      <c r="J19" s="16" t="s">
        <v>42056</v>
      </c>
      <c r="K19" s="6">
        <f>D6L1228C11</f>
        <v>30.046915931440257</v>
      </c>
      <c r="L19" s="16" t="s">
        <v>42057</v>
      </c>
      <c r="M19" s="6">
        <f>D6L1237C11</f>
        <v>14.988604243122186</v>
      </c>
      <c r="N19" s="16" t="s">
        <v>42058</v>
      </c>
      <c r="O19" s="6">
        <f>D6L1240C11</f>
        <v>3.4294962514061478</v>
      </c>
      <c r="P19" s="16" t="s">
        <v>42059</v>
      </c>
      <c r="Q19" s="6">
        <f>D6L1228C18</f>
        <v>29.231939151417038</v>
      </c>
      <c r="R19" s="16" t="s">
        <v>42060</v>
      </c>
      <c r="S19" s="6">
        <f>D6L1237C18</f>
        <v>-646.29262305781617</v>
      </c>
      <c r="T19" s="16" t="s">
        <v>42061</v>
      </c>
      <c r="U19" s="6">
        <f>D6L1240C18</f>
        <v>6.9329760041143924</v>
      </c>
      <c r="V19" s="16" t="s">
        <v>42062</v>
      </c>
      <c r="W19" s="6">
        <f>D6L1228C19</f>
        <v>337.53532101156873</v>
      </c>
      <c r="X19" s="16" t="s">
        <v>42063</v>
      </c>
      <c r="Y19" s="6">
        <f>D6L1237C19</f>
        <v>-6229.251033589886</v>
      </c>
      <c r="Z19" s="16" t="s">
        <v>42064</v>
      </c>
      <c r="AA19" s="6">
        <f>D6L1240C19</f>
        <v>66.823055685133511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1.4307707109009475</v>
      </c>
      <c r="F20" s="16" t="s">
        <v>42066</v>
      </c>
      <c r="G20" s="6">
        <f>D6L1337C10</f>
        <v>2988.5475982403059</v>
      </c>
      <c r="H20" s="16" t="s">
        <v>42067</v>
      </c>
      <c r="I20" s="6">
        <f>D6L1340C10</f>
        <v>1635.2633532201855</v>
      </c>
      <c r="J20" s="16" t="s">
        <v>42068</v>
      </c>
      <c r="K20" s="6">
        <f>D6L1328C11</f>
        <v>4.0426511962289205E-2</v>
      </c>
      <c r="L20" s="16" t="s">
        <v>42069</v>
      </c>
      <c r="M20" s="6">
        <f>D6L1337C11</f>
        <v>69.853430018399152</v>
      </c>
      <c r="N20" s="16" t="s">
        <v>42070</v>
      </c>
      <c r="O20" s="6">
        <f>D6L1340C11</f>
        <v>38.222163258526876</v>
      </c>
      <c r="P20" s="16" t="s">
        <v>42071</v>
      </c>
      <c r="Q20" s="6">
        <f>D6L1328C18</f>
        <v>0.33150410867559871</v>
      </c>
      <c r="R20" s="16" t="s">
        <v>42072</v>
      </c>
      <c r="S20" s="6">
        <f>D6L1337C18</f>
        <v>1132.3772746172513</v>
      </c>
      <c r="T20" s="16" t="s">
        <v>42073</v>
      </c>
      <c r="U20" s="6">
        <f>D6L1340C18</f>
        <v>618.2576103315622</v>
      </c>
      <c r="V20" s="16" t="s">
        <v>42074</v>
      </c>
      <c r="W20" s="6">
        <f>D6L1328C19</f>
        <v>1.1396931141876383</v>
      </c>
      <c r="X20" s="16" t="s">
        <v>42075</v>
      </c>
      <c r="Y20" s="6">
        <f>D6L1337C19</f>
        <v>3465.2237536414546</v>
      </c>
      <c r="Z20" s="16" t="s">
        <v>42076</v>
      </c>
      <c r="AA20" s="6">
        <f>D6L1340C19</f>
        <v>1891.9497990761722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3417.0222450987203</v>
      </c>
      <c r="F21" s="16" t="s">
        <v>42078</v>
      </c>
      <c r="G21" s="6">
        <f>D6L1437C10</f>
        <v>-422.90466417740566</v>
      </c>
      <c r="H21" s="16" t="s">
        <v>42079</v>
      </c>
      <c r="I21" s="6">
        <f>D6L1440C10</f>
        <v>137.34585068155388</v>
      </c>
      <c r="J21" s="16" t="s">
        <v>42080</v>
      </c>
      <c r="K21" s="6">
        <f>D6L1428C11</f>
        <v>185.13996159873366</v>
      </c>
      <c r="L21" s="16" t="s">
        <v>42081</v>
      </c>
      <c r="M21" s="6">
        <f>D6L1437C11</f>
        <v>-21.37768924974182</v>
      </c>
      <c r="N21" s="16" t="s">
        <v>42082</v>
      </c>
      <c r="O21" s="6">
        <f>D6L1440C11</f>
        <v>6.9427867893649235</v>
      </c>
      <c r="P21" s="16" t="s">
        <v>42083</v>
      </c>
      <c r="Q21" s="6">
        <f>D6L1428C18</f>
        <v>567.65500203381896</v>
      </c>
      <c r="R21" s="16" t="s">
        <v>42084</v>
      </c>
      <c r="S21" s="6">
        <f>D6L1437C18</f>
        <v>2938.7969131902391</v>
      </c>
      <c r="T21" s="16" t="s">
        <v>42085</v>
      </c>
      <c r="U21" s="6">
        <f>D6L1440C18</f>
        <v>26.184594037911864</v>
      </c>
      <c r="V21" s="16" t="s">
        <v>42086</v>
      </c>
      <c r="W21" s="6">
        <f>D6L1428C19</f>
        <v>3034.5072046636355</v>
      </c>
      <c r="X21" s="16" t="s">
        <v>42087</v>
      </c>
      <c r="Y21" s="6">
        <f>D6L1437C19</f>
        <v>15618.520733382613</v>
      </c>
      <c r="Z21" s="16" t="s">
        <v>42088</v>
      </c>
      <c r="AA21" s="6">
        <f>D6L1440C19</f>
        <v>139.16056024176839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312.17096050297471</v>
      </c>
      <c r="F22" s="16" t="s">
        <v>42090</v>
      </c>
      <c r="G22" s="6">
        <f>D6L1537C10</f>
        <v>70.231923991597739</v>
      </c>
      <c r="H22" s="16" t="s">
        <v>42091</v>
      </c>
      <c r="I22" s="6">
        <f>D6L1540C10</f>
        <v>6.3865485350320732</v>
      </c>
      <c r="J22" s="16" t="s">
        <v>42092</v>
      </c>
      <c r="K22" s="6">
        <f>D6L1528C11</f>
        <v>18.592409620384473</v>
      </c>
      <c r="L22" s="16" t="s">
        <v>42093</v>
      </c>
      <c r="M22" s="6">
        <f>D6L1537C11</f>
        <v>51.399255288354709</v>
      </c>
      <c r="N22" s="16" t="s">
        <v>42094</v>
      </c>
      <c r="O22" s="6">
        <f>D6L1540C11</f>
        <v>4.6739975200288333</v>
      </c>
      <c r="P22" s="16" t="s">
        <v>42095</v>
      </c>
      <c r="Q22" s="6">
        <f>D6L1528C18</f>
        <v>42.035419524480346</v>
      </c>
      <c r="R22" s="16" t="s">
        <v>42096</v>
      </c>
      <c r="S22" s="6">
        <f>D6L1537C18</f>
        <v>2.8546439408764974</v>
      </c>
      <c r="T22" s="16" t="s">
        <v>42097</v>
      </c>
      <c r="U22" s="6">
        <f>D6L1540C18</f>
        <v>0.15108920294732534</v>
      </c>
      <c r="V22" s="16" t="s">
        <v>42098</v>
      </c>
      <c r="W22" s="6">
        <f>D6L1528C19</f>
        <v>288.72795059887881</v>
      </c>
      <c r="X22" s="16" t="s">
        <v>42099</v>
      </c>
      <c r="Y22" s="6">
        <f>D6L1537C19</f>
        <v>221.97653533907595</v>
      </c>
      <c r="Z22" s="16" t="s">
        <v>42100</v>
      </c>
      <c r="AA22" s="6">
        <f>D6L1540C19</f>
        <v>11.74866585536132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1031.6983805894067</v>
      </c>
      <c r="H23" s="16" t="s">
        <v>42103</v>
      </c>
      <c r="I23" s="6">
        <f>D6L1640C10</f>
        <v>1140.8535595694552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71.901619410593412</v>
      </c>
      <c r="N23" s="16" t="s">
        <v>42106</v>
      </c>
      <c r="O23" s="6">
        <f>D6L1640C11</f>
        <v>79.508914607891938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-1669.6624906493535</v>
      </c>
      <c r="T23" s="16" t="s">
        <v>42109</v>
      </c>
      <c r="U23" s="6">
        <f>D6L1640C18</f>
        <v>172.06885096747862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-16092.937509350648</v>
      </c>
      <c r="Z23" s="16" t="s">
        <v>42112</v>
      </c>
      <c r="AA23" s="6">
        <f>D6L1640C19</f>
        <v>1658.4748602985424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3.2300828276572084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0.67605362382317225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0.21795913136902184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5.6412455458515494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15792.829385704948</v>
      </c>
      <c r="F25" s="16" t="s">
        <v>42126</v>
      </c>
      <c r="G25" s="6">
        <f>SUM(D6L1901C2:D6L1916C2)</f>
        <v>15616.947003492092</v>
      </c>
      <c r="H25" s="16" t="s">
        <v>42127</v>
      </c>
      <c r="I25" s="6">
        <f>SUM(D6L1901C3:D6L1916C3)</f>
        <v>15231.778359372498</v>
      </c>
      <c r="J25" s="16" t="s">
        <v>42128</v>
      </c>
      <c r="K25" s="6">
        <f>SUM(D6L1901C4:D6L1916C4)</f>
        <v>1850.1117366526837</v>
      </c>
      <c r="L25" s="16" t="s">
        <v>42129</v>
      </c>
      <c r="M25" s="6">
        <f>SUM(D6L1901C5:D6L1916C5)</f>
        <v>1101.9841153479099</v>
      </c>
      <c r="N25" s="16" t="s">
        <v>42130</v>
      </c>
      <c r="O25" s="6">
        <f>SUM(D6L1901C6:D6L1916C6)</f>
        <v>1280.5115716479622</v>
      </c>
      <c r="P25" s="16" t="s">
        <v>42131</v>
      </c>
      <c r="Q25" s="6">
        <f>SUM(D6L1901C7:D6L1916C7)</f>
        <v>1864.8022205844886</v>
      </c>
      <c r="R25" s="16" t="s">
        <v>42132</v>
      </c>
      <c r="S25" s="6">
        <f>SUM(D6L1901C8:D6L1916C8)</f>
        <v>6710.6909164955332</v>
      </c>
      <c r="T25" s="16" t="s">
        <v>42133</v>
      </c>
      <c r="U25" s="6">
        <f>SUM(D6L1901C9:D6L1916C9)</f>
        <v>2625.8527387410659</v>
      </c>
      <c r="V25" s="16" t="s">
        <v>42134</v>
      </c>
      <c r="W25" s="6">
        <f>SUM(D6L1901C10:D6L1916C10)</f>
        <v>15778.138901773144</v>
      </c>
      <c r="X25" s="16" t="s">
        <v>42135</v>
      </c>
      <c r="Y25" s="6">
        <f>SUM(D6L1901C11:D6L1916C11)</f>
        <v>36172.040202344469</v>
      </c>
      <c r="Z25" s="16" t="s">
        <v>42136</v>
      </c>
      <c r="AA25" s="6">
        <f>SUM(D6L1901C12:D6L1916C12)</f>
        <v>21892.360477103637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15792.829385704948</v>
      </c>
      <c r="F26" s="16" t="s">
        <v>42138</v>
      </c>
      <c r="G26" s="6">
        <f>SUM(D6L1917C2:D6L1918C2)</f>
        <v>15616.947003492092</v>
      </c>
      <c r="H26" s="16" t="s">
        <v>42139</v>
      </c>
      <c r="I26" s="6">
        <f>SUM(D6L1917C3:D6L1918C3)</f>
        <v>15235.008442200155</v>
      </c>
      <c r="J26" s="16" t="s">
        <v>42140</v>
      </c>
      <c r="K26" s="6">
        <f>SUM(D6L1917C4:D6L1918C4)</f>
        <v>1850.1117366526837</v>
      </c>
      <c r="L26" s="16" t="s">
        <v>42141</v>
      </c>
      <c r="M26" s="6">
        <f>SUM(D6L1917C5:D6L1918C5)</f>
        <v>1101.9841153479099</v>
      </c>
      <c r="N26" s="16" t="s">
        <v>42142</v>
      </c>
      <c r="O26" s="6">
        <f>SUM(D6L1917C6:D6L1918C6)</f>
        <v>1281.1876252717855</v>
      </c>
      <c r="P26" s="16" t="s">
        <v>42143</v>
      </c>
      <c r="Q26" s="6">
        <f>SUM(D6L1917C7:D6L1918C7)</f>
        <v>1864.8022205844886</v>
      </c>
      <c r="R26" s="16" t="s">
        <v>42144</v>
      </c>
      <c r="S26" s="6">
        <f>SUM(D6L1917C8:D6L1918C8)</f>
        <v>6710.6909164955332</v>
      </c>
      <c r="T26" s="16" t="s">
        <v>42145</v>
      </c>
      <c r="U26" s="6">
        <f>SUM(D6L1917C9:D6L1918C9)</f>
        <v>2626.0706978724347</v>
      </c>
      <c r="V26" s="16" t="s">
        <v>42146</v>
      </c>
      <c r="W26" s="6">
        <f>SUM(D6L1917C10:D6L1918C10)</f>
        <v>15778.138901773144</v>
      </c>
      <c r="X26" s="16" t="s">
        <v>42147</v>
      </c>
      <c r="Y26" s="6">
        <f>SUM(D6L1917C11:D6L1918C11)</f>
        <v>36172.040202344469</v>
      </c>
      <c r="Z26" s="16" t="s">
        <v>42148</v>
      </c>
      <c r="AA26" s="6">
        <f>SUM(D6L1917C12:D6L1918C12)</f>
        <v>21898.001722649489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322059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25925.645498645346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421.50593970619997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10909.469541295519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4.9037068939867999E-2</v>
      </c>
      <c r="F31" s="16" t="s">
        <v>42153</v>
      </c>
      <c r="G31" s="6">
        <f>IF(D6L1920C1=0,0,D6L1918C2/D6L1920C1)</f>
        <v>4.8490950426760604E-2</v>
      </c>
      <c r="H31" s="16" t="s">
        <v>42154</v>
      </c>
      <c r="I31" s="6">
        <f>IF(D6L1920C1=0,0,D6L1918C3/D6L1920C1)</f>
        <v>4.7294993648283386E-2</v>
      </c>
      <c r="J31" s="16" t="s">
        <v>42155</v>
      </c>
      <c r="K31" s="6">
        <f>IF(D6L1921C1=0,0,D6L1918C4/D6L1921C1)</f>
        <v>7.136222458759435E-2</v>
      </c>
      <c r="L31" s="16" t="s">
        <v>42156</v>
      </c>
      <c r="M31" s="6">
        <f>IF(D6L1921C1=0,0,D6L1918C5/D6L1921C1)</f>
        <v>4.2505561352580025E-2</v>
      </c>
      <c r="N31" s="16" t="s">
        <v>42157</v>
      </c>
      <c r="O31" s="6">
        <f>IF(D6L1921C1=0,0,D6L1918C6/D6L1921C1)</f>
        <v>4.9391694865027404E-2</v>
      </c>
      <c r="P31" s="16" t="s">
        <v>42158</v>
      </c>
      <c r="Q31" s="6">
        <f>IF(D6L1922C1=0,0,D6L1918C7/D6L1922C1)</f>
        <v>4.4241422122884</v>
      </c>
      <c r="R31" s="16" t="s">
        <v>42159</v>
      </c>
      <c r="S31" s="6">
        <f>IF(D6L1922C1=0,0,D6L1918C8/D6L1922C1)</f>
        <v>15.920750538350777</v>
      </c>
      <c r="T31" s="16" t="s">
        <v>42160</v>
      </c>
      <c r="U31" s="6">
        <f>IF(D6L1922C1=0,0,D6L1918C9/D6L1922C1)</f>
        <v>6.2296933243013131</v>
      </c>
      <c r="V31" s="16" t="s">
        <v>42161</v>
      </c>
      <c r="W31" s="6">
        <f>IF(D6L1923C1=0,0,D6L1918C10/D6L1923C1)</f>
        <v>1.4462792019399562</v>
      </c>
      <c r="X31" s="16" t="s">
        <v>42162</v>
      </c>
      <c r="Y31" s="6">
        <f>IF(D6L1923C1=0,0,D6L1918C11/D6L1923C1)</f>
        <v>3.3156552722772417</v>
      </c>
      <c r="Z31" s="16" t="s">
        <v>42163</v>
      </c>
      <c r="AA31" s="6">
        <f>IF(D6L1923C1=0,0,D6L1918C12/D6L1923C1)</f>
        <v>2.0067300609103564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D3658E-F5D7-416E-A6D1-988A7E5A7F51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88636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88636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2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2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427.81002970000003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427.81002970000003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0.17339667513922111</v>
      </c>
      <c r="J17" s="16" t="s">
        <v>42246</v>
      </c>
      <c r="K17" s="21">
        <f>_xlfn.SINGLE(IF(FLOW_THRU_100PCT="Y",1,INDEX(VariabilityMatrix,D7L110C1,_xlfn.SINGLE(D7L110C6))))</f>
        <v>0.52036365427084563</v>
      </c>
      <c r="L17" s="16" t="s">
        <v>42242</v>
      </c>
      <c r="M17" s="15">
        <f>IF(_xlfn.SINGLE(D7L110C2)&lt;&gt;0,_xlfn.SINGLE(D7L110C2)*_xlfn.SINGLE(D7L110C4),_xlfn.SINGLE(D7L110C3)*_xlfn.SINGLE(D7L110C4))</f>
        <v>9.0229327513859786E-2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8.0532819915199574E-2</v>
      </c>
      <c r="J18" s="16" t="s">
        <v>42251</v>
      </c>
      <c r="K18" s="21">
        <f>_xlfn.SINGLE(IF(FLOW_THRU_100PCT="Y",1,INDEX(VariabilityMatrix,D7L111C1,_xlfn.SINGLE(D7L111C6))))</f>
        <v>0.52036365427084563</v>
      </c>
      <c r="L18" s="16" t="s">
        <v>42247</v>
      </c>
      <c r="M18" s="15">
        <f>IF(_xlfn.SINGLE(D7L111C2)&lt;&gt;0,_xlfn.SINGLE(D7L111C2)*_xlfn.SINGLE(D7L111C4),_xlfn.SINGLE(D7L111C3)*_xlfn.SINGLE(D7L111C4))</f>
        <v>4.1906352459809185E-2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0.50254414711703088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7.0117228566066263</v>
      </c>
      <c r="J20" s="16" t="s">
        <v>42261</v>
      </c>
      <c r="K20" s="21">
        <f>_xlfn.SINGLE(IF(FLOW_THRU_100PCT="Y",1,INDEX(VariabilityMatrix,D7L113C1,_xlfn.SINGLE(D7L113C6))))</f>
        <v>0.52036365427084563</v>
      </c>
      <c r="L20" s="16" t="s">
        <v>42257</v>
      </c>
      <c r="M20" s="15">
        <f>IF(_xlfn.SINGLE(D7L113C2)&lt;&gt;0,_xlfn.SINGLE(D7L113C2)*_xlfn.SINGLE(D7L113C4),_xlfn.SINGLE(D7L113C3)*_xlfn.SINGLE(D7L113C4))</f>
        <v>3.6486457283982365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1.4661598993807534</v>
      </c>
      <c r="J21" s="16" t="s">
        <v>42266</v>
      </c>
      <c r="K21" s="21">
        <f>_xlfn.SINGLE(IF(FLOW_THRU_100PCT="Y",1,INDEX(VariabilityMatrix,D7L114C1,_xlfn.SINGLE(D7L114C6))))</f>
        <v>0.52036365427084563</v>
      </c>
      <c r="L21" s="16" t="s">
        <v>42262</v>
      </c>
      <c r="M21" s="15">
        <f>IF(_xlfn.SINGLE(D7L114C2)&lt;&gt;0,_xlfn.SINGLE(D7L114C2)*_xlfn.SINGLE(D7L114C4),_xlfn.SINGLE(D7L114C3)*_xlfn.SINGLE(D7L114C4))</f>
        <v>0.7629363229871442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0.13767068377549058</v>
      </c>
      <c r="J22" s="16" t="s">
        <v>42271</v>
      </c>
      <c r="K22" s="21">
        <f>_xlfn.SINGLE(IF(FLOW_THRU_100PCT="Y",1,INDEX(VariabilityMatrix,D7L115C1,_xlfn.SINGLE(D7L115C6))))</f>
        <v>0.50254414711703088</v>
      </c>
      <c r="L22" s="16" t="s">
        <v>42267</v>
      </c>
      <c r="M22" s="15">
        <f>IF(_xlfn.SINGLE(D7L115C2)&lt;&gt;0,_xlfn.SINGLE(D7L115C2)*_xlfn.SINGLE(D7L115C4),_xlfn.SINGLE(D7L115C3)*_xlfn.SINGLE(D7L115C4))</f>
        <v>6.9185596360972379E-2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0.50254414711703088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0.50254414711703088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0.50254414711703088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0.50254414711703088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0.50254414711703088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0.10580048296027417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0.10580048296027417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9.1969752212433101E-2</v>
      </c>
      <c r="J29" s="16" t="s">
        <v>42305</v>
      </c>
      <c r="K29" s="21">
        <f>_xlfn.SINGLE(IF(FLOW_THRU_100PCT="Y",1,INDEX(VariabilityMatrix,D7L122C1,_xlfn.SINGLE(D7L122C6))))</f>
        <v>0.52036365427084563</v>
      </c>
      <c r="L29" s="16" t="s">
        <v>42301</v>
      </c>
      <c r="M29" s="15">
        <f>IF(_xlfn.SINGLE(D7L122C2)&lt;&gt;0,_xlfn.SINGLE(D7L122C2)*_xlfn.SINGLE(D7L122C4),_xlfn.SINGLE(D7L122C3)*_xlfn.SINGLE(D7L122C4))</f>
        <v>4.7857716343645877E-2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0.16321972030676879</v>
      </c>
      <c r="J30" s="16" t="s">
        <v>42310</v>
      </c>
      <c r="K30" s="21">
        <f>_xlfn.SINGLE(IF(FLOW_THRU_100PCT="Y",1,INDEX(VariabilityMatrix,D7L123C1,_xlfn.SINGLE(D7L123C6))))</f>
        <v>0.52611085513547562</v>
      </c>
      <c r="L30" s="16" t="s">
        <v>42306</v>
      </c>
      <c r="M30" s="15">
        <f>IF(_xlfn.SINGLE(D7L123C2)&lt;&gt;0,_xlfn.SINGLE(D7L123C2)*_xlfn.SINGLE(D7L123C4),_xlfn.SINGLE(D7L123C3)*_xlfn.SINGLE(D7L123C4))</f>
        <v>8.5871666625567278E-2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400.9079697162245</v>
      </c>
      <c r="J31" s="16" t="s">
        <v>42315</v>
      </c>
      <c r="K31" s="21">
        <f>_xlfn.SINGLE(IF(FLOW_THRU_100PCT="Y",1,INDEX(VariabilityMatrix,D7L124C1,_xlfn.SINGLE(D7L124C6))))</f>
        <v>0.52611085513547562</v>
      </c>
      <c r="L31" s="16" t="s">
        <v>42311</v>
      </c>
      <c r="M31" s="15">
        <f>IF(_xlfn.SINGLE(D7L124C2)&lt;&gt;0,_xlfn.SINGLE(D7L124C2)*_xlfn.SINGLE(D7L124C4),_xlfn.SINGLE(D7L124C3)*_xlfn.SINGLE(D7L124C4))</f>
        <v>210.92203477803022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3.5226955784051617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3.5226955784051617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0.50254414711703088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204.51122045873961</v>
      </c>
      <c r="J34" s="16" t="s">
        <v>42329</v>
      </c>
      <c r="K34" s="21">
        <f>_xlfn.SINGLE(IF(FLOW_THRU_100PCT="Y",1,INDEX(VariabilityMatrix,D7L127C1,_xlfn.SINGLE(D7L127C6))))</f>
        <v>0.52611085513547562</v>
      </c>
      <c r="L34" s="16" t="s">
        <v>42325</v>
      </c>
      <c r="M34" s="15">
        <f>IF(_xlfn.SINGLE(D7L127C2)&lt;&gt;0,_xlfn.SINGLE(D7L127C2)*_xlfn.SINGLE(D7L127C4),_xlfn.SINGLE(D7L127C3)*_xlfn.SINGLE(D7L127C4))</f>
        <v>107.59557308034728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167.93946677462696</v>
      </c>
      <c r="J35" s="16" t="s">
        <v>42334</v>
      </c>
      <c r="K35" s="21">
        <f>_xlfn.SINGLE(IF(FLOW_THRU_100PCT="Y",1,INDEX(VariabilityMatrix,D7L128C1,_xlfn.SINGLE(D7L128C6))))</f>
        <v>0.50254414711703088</v>
      </c>
      <c r="L35" s="16" t="s">
        <v>42330</v>
      </c>
      <c r="M35" s="15">
        <f>IF(_xlfn.SINGLE(D7L128C2)&lt;&gt;0,_xlfn.SINGLE(D7L128C2)*_xlfn.SINGLE(D7L128C4),_xlfn.SINGLE(D7L128C3)*_xlfn.SINGLE(D7L128C4))</f>
        <v>84.396996097543848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0.50254414711703088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0.50254414711703088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0.50254414711703088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0.50254414711703088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0.50254414711703088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-16.305080031795384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-16.305080031795384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89868.226935150087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89493.4048424598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0.57496818118223592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0.28748409059111796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9643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9643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109.65939033322672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54.829695166613362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9753.2343585144099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9698.117179257204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85.596766016643116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42.798383008321558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20316.944801717469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20316.944801717469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20402.541567734112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20359.74318472579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85ED6E-9483-4E79-974E-A189F1452B71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0.52036365427084563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0.52036365427084563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0.50254414711703088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0.52036365427084563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0.52036365427084563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0.50254414711703088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0.50254414711703088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0.50254414711703088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0.50254414711703088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0.50254414711703088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0.50254414711703088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0.52036365427084563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0.52611085513547562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0.52611085513547562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0.50254414711703088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0.52611085513547562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0.50254414711703088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0.50254414711703088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0.50254414711703088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0.50254414711703088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0.50254414711703088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0.50254414711703088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7F8B6-DF02-4BEA-847F-D61542796CF9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198.41836467607948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198.41836467607948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198.41836467607948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198.41836467607948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0.52036365427084563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176.54401819136055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0.52036365427084563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176.54401819136055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0.52036365427084563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176.54401819136055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0.52036365427084563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176.54401819136055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0.52036365427084563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176.54401819136055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0.52036365427084563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176.54401819136055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0.50254414711703088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315.65148732394505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0.50254414711703088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315.65148732394505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0.50254414711703088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315.65148732394505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0.52036365427084563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176.54401819136055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0.52036365427084563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176.54401819136055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0.52036365427084563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176.54401819136055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0.52036365427084563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176.54401819136055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0.52036365427084563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176.54401819136055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0.52036365427084563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176.54401819136055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0.50254414711703088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315.65148732394505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0.50254414711703088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315.65148732394505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0.50254414711703088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315.65148732394505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0.50254414711703088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315.65148732394505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0.50254414711703088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315.65148732394505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0.50254414711703088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315.65148732394505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0.50254414711703088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315.65148732394505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0.50254414711703088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315.65148732394505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0.50254414711703088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315.65148732394505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0.50254414711703088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315.65148732394505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0.50254414711703088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315.65148732394505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0.50254414711703088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315.65148732394505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0.50254414711703088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315.65148732394505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0.50254414711703088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315.65148732394505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0.50254414711703088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315.65148732394505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0.50254414711703088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315.65148732394505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0.50254414711703088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315.65148732394505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0.50254414711703088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315.65148732394505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315.65148732394505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315.65148732394505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315.65148732394505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0.52036365427084563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176.54401819136055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0.52036365427084563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176.54401819136055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0.52036365427084563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176.54401819136055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0.52611085513547562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198.41836467607948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0.52611085513547562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198.41836467607948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0.52611085513547562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198.41836467607948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0.52611085513547562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198.41836467607948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0.52611085513547562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198.41836467607948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0.52611085513547562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198.41836467607948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198.41836467607948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198.41836467607948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198.41836467607948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0.50254414711703088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315.65148732394505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0.50254414711703088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315.65148732394505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0.50254414711703088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315.65148732394505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198.41836467607948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198.41836467607948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198.41836467607948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0.52611085513547562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198.41836467607948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0.52611085513547562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198.41836467607948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0.52611085513547562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198.41836467607948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0.50254414711703088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315.65148732394505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0.50254414711703088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315.65148732394505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0.50254414711703088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315.65148732394505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0.50254414711703088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315.65148732394505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0.50254414711703088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315.65148732394505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0.50254414711703088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315.65148732394505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0.50254414711703088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315.65148732394505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0.50254414711703088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315.65148732394505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0.50254414711703088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315.65148732394505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0.50254414711703088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315.65148732394505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0.50254414711703088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315.65148732394505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0.50254414711703088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315.65148732394505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0.50254414711703088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315.65148732394505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0.50254414711703088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315.65148732394505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0.50254414711703088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315.65148732394505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0.50254414711703088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315.65148732394505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0.50254414711703088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315.65148732394505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0.50254414711703088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315.65148732394505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315.65148732394505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315.65148732394505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315.65148732394505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742DFC-2881-45E5-AB93-A86ADF7ED950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315.65148732394505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315.65148732394505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315.65148732394505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315.65148732394505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315.65148732394505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315.65148732394505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315.65148732394505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315.65148732394505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315.65148732394505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315.65148732394505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315.65148732394505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315.65148732394505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315.65148732394505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315.65148732394505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315.65148732394505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315.65148732394505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315.65148732394505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315.65148732394505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315.65148732394505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315.65148732394505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315.65148732394505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315.65148732394505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315.65148732394505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315.65148732394505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315.65148732394505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315.65148732394505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315.65148732394505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315.65148732394505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315.65148732394505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13554D-A998-4422-94E2-34F4108878B2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1456.8647229207365</v>
      </c>
      <c r="R8" s="16" t="s">
        <v>43218</v>
      </c>
      <c r="S8" s="21">
        <f>IF(D7L501C7=0,0,D7L501C5/D7L501C7)</f>
        <v>0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1144.7975000333333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1144.7975000333333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1456.8647229207365</v>
      </c>
      <c r="R9" s="16" t="s">
        <v>43222</v>
      </c>
      <c r="S9" s="21">
        <f>IF(D7L502C7=0,0,D7L502C5/D7L502C7)</f>
        <v>0.78579533296559767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1456.8647229207365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357.50228179999999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357.50228179999999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1456.8647229207365</v>
      </c>
      <c r="R11" s="16" t="s">
        <v>43230</v>
      </c>
      <c r="S11" s="21">
        <f>IF(D7L504C7=0,0,D7L504C5/D7L504C7)</f>
        <v>0.24539154265694343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_xlfn.SINGLE(IF(FLOW_THRU_100PCT="Y",1,INDEX(VariabilityMatrix,D7L505C1,_xlfn.SINGLE(D7L505C6))))</f>
        <v>0.52036365427084563</v>
      </c>
      <c r="L12" s="16" t="s">
        <v>43232</v>
      </c>
      <c r="M12" s="15">
        <f>IF(_xlfn.SINGLE(D7L505C2)&lt;&gt;0,_xlfn.SINGLE(D7L505C2)*_xlfn.SINGLE(D7L505C4),_xlfn.SINGLE(D7L505C3)*_xlfn.SINGLE(D7L505C4))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1296.2547724125914</v>
      </c>
      <c r="R12" s="16" t="s">
        <v>43234</v>
      </c>
      <c r="S12" s="21">
        <f>IF(D7L505C7=0,0,D7L505C5/D7L505C7)</f>
        <v>0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0.46400052928322538</v>
      </c>
      <c r="J13" s="16" t="s">
        <v>43241</v>
      </c>
      <c r="K13" s="21">
        <f>_xlfn.SINGLE(IF(FLOW_THRU_100PCT="Y",1,INDEX(VariabilityMatrix,D7L506C1,_xlfn.SINGLE(D7L506C6))))</f>
        <v>0.52036365427084563</v>
      </c>
      <c r="L13" s="16" t="s">
        <v>43237</v>
      </c>
      <c r="M13" s="15">
        <f>IF(_xlfn.SINGLE(D7L506C2)&lt;&gt;0,_xlfn.SINGLE(D7L506C2)*_xlfn.SINGLE(D7L506C4),_xlfn.SINGLE(D7L506C3)*_xlfn.SINGLE(D7L506C4))</f>
        <v>0.24144901100142568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1296.2547724125914</v>
      </c>
      <c r="R13" s="16" t="s">
        <v>43239</v>
      </c>
      <c r="S13" s="21">
        <f>IF(D7L506C7=0,0,D7L506C5/D7L506C7)</f>
        <v>1.8626663225473832E-4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0.14490007880898656</v>
      </c>
      <c r="J14" s="16" t="s">
        <v>43246</v>
      </c>
      <c r="K14" s="21">
        <f>_xlfn.SINGLE(IF(FLOW_THRU_100PCT="Y",1,INDEX(VariabilityMatrix,D7L507C1,_xlfn.SINGLE(D7L507C6))))</f>
        <v>0.52036365427084563</v>
      </c>
      <c r="L14" s="16" t="s">
        <v>43242</v>
      </c>
      <c r="M14" s="15">
        <f>IF(_xlfn.SINGLE(D7L507C2)&lt;&gt;0,_xlfn.SINGLE(D7L507C2)*_xlfn.SINGLE(D7L507C4),_xlfn.SINGLE(D7L507C3)*_xlfn.SINGLE(D7L507C4))</f>
        <v>7.5400734513177761E-2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1296.2547724125914</v>
      </c>
      <c r="R14" s="16" t="s">
        <v>43244</v>
      </c>
      <c r="S14" s="21">
        <f>IF(D7L507C7=0,0,D7L507C5/D7L507C7)</f>
        <v>5.8168144193476565E-5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_xlfn.SINGLE(IF(FLOW_THRU_100PCT="Y",1,INDEX(VariabilityMatrix,D7L508C1,_xlfn.SINGLE(D7L508C6))))</f>
        <v>0.52036365427084563</v>
      </c>
      <c r="L15" s="16" t="s">
        <v>43247</v>
      </c>
      <c r="M15" s="15">
        <f>IF(_xlfn.SINGLE(D7L508C2)&lt;&gt;0,_xlfn.SINGLE(D7L508C2)*_xlfn.SINGLE(D7L508C4),_xlfn.SINGLE(D7L508C3)*_xlfn.SINGLE(D7L508C4))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1296.2547724125914</v>
      </c>
      <c r="R15" s="16" t="s">
        <v>43249</v>
      </c>
      <c r="S15" s="21">
        <f>IF(D7L508C7=0,0,D7L508C5/D7L508C7)</f>
        <v>0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0.21550165846790831</v>
      </c>
      <c r="J16" s="16" t="s">
        <v>43256</v>
      </c>
      <c r="K16" s="21">
        <f>_xlfn.SINGLE(IF(FLOW_THRU_100PCT="Y",1,INDEX(VariabilityMatrix,D7L509C1,_xlfn.SINGLE(D7L509C6))))</f>
        <v>0.52036365427084563</v>
      </c>
      <c r="L16" s="16" t="s">
        <v>43252</v>
      </c>
      <c r="M16" s="15">
        <f>IF(_xlfn.SINGLE(D7L509C2)&lt;&gt;0,_xlfn.SINGLE(D7L509C2)*_xlfn.SINGLE(D7L509C4),_xlfn.SINGLE(D7L509C3)*_xlfn.SINGLE(D7L509C4))</f>
        <v>0.11213923050178849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1296.2547724125914</v>
      </c>
      <c r="R16" s="16" t="s">
        <v>43254</v>
      </c>
      <c r="S16" s="21">
        <f>IF(D7L509C7=0,0,D7L509C5/D7L509C7)</f>
        <v>8.6510177542548043E-5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6.7297783784222312E-2</v>
      </c>
      <c r="J17" s="16" t="s">
        <v>43261</v>
      </c>
      <c r="K17" s="21">
        <f>_xlfn.SINGLE(IF(FLOW_THRU_100PCT="Y",1,INDEX(VariabilityMatrix,D7L510C1,_xlfn.SINGLE(D7L510C6))))</f>
        <v>0.52036365427084563</v>
      </c>
      <c r="L17" s="16" t="s">
        <v>43257</v>
      </c>
      <c r="M17" s="15">
        <f>IF(_xlfn.SINGLE(D7L510C2)&lt;&gt;0,_xlfn.SINGLE(D7L510C2)*_xlfn.SINGLE(D7L510C4),_xlfn.SINGLE(D7L510C3)*_xlfn.SINGLE(D7L510C4))</f>
        <v>3.5019320694287183E-2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1296.2547724125914</v>
      </c>
      <c r="R17" s="16" t="s">
        <v>43259</v>
      </c>
      <c r="S17" s="21">
        <f>IF(D7L510C7=0,0,D7L510C5/D7L510C7)</f>
        <v>2.7015769923924113E-5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_xlfn.SINGLE(IF(FLOW_THRU_100PCT="Y",1,INDEX(VariabilityMatrix,D7L511C1,_xlfn.SINGLE(D7L511C6))))</f>
        <v>0.50254414711703088</v>
      </c>
      <c r="L18" s="16" t="s">
        <v>43262</v>
      </c>
      <c r="M18" s="15">
        <f>IF(_xlfn.SINGLE(D7L511C2)&lt;&gt;0,_xlfn.SINGLE(D7L511C2)*_xlfn.SINGLE(D7L511C4),_xlfn.SINGLE(D7L511C3)*_xlfn.SINGLE(D7L511C4))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2317.6358567940388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_xlfn.SINGLE(IF(FLOW_THRU_100PCT="Y",1,INDEX(VariabilityMatrix,D7L512C1,_xlfn.SINGLE(D7L512C6))))</f>
        <v>0.50254414711703088</v>
      </c>
      <c r="L19" s="16" t="s">
        <v>43267</v>
      </c>
      <c r="M19" s="15">
        <f>IF(_xlfn.SINGLE(D7L512C2)&lt;&gt;0,_xlfn.SINGLE(D7L512C2)*_xlfn.SINGLE(D7L512C4),_xlfn.SINGLE(D7L512C3)*_xlfn.SINGLE(D7L512C4))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2317.6358567940388</v>
      </c>
      <c r="R19" s="16" t="s">
        <v>43269</v>
      </c>
      <c r="S19" s="21">
        <f>IF(D7L512C7=0,0,D7L512C5/D7L512C7)</f>
        <v>0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_xlfn.SINGLE(IF(FLOW_THRU_100PCT="Y",1,INDEX(VariabilityMatrix,D7L513C1,_xlfn.SINGLE(D7L513C6))))</f>
        <v>0.50254414711703088</v>
      </c>
      <c r="L20" s="16" t="s">
        <v>43272</v>
      </c>
      <c r="M20" s="15">
        <f>IF(_xlfn.SINGLE(D7L513C2)&lt;&gt;0,_xlfn.SINGLE(D7L513C2)*_xlfn.SINGLE(D7L513C4),_xlfn.SINGLE(D7L513C3)*_xlfn.SINGLE(D7L513C4))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2317.6358567940388</v>
      </c>
      <c r="R20" s="16" t="s">
        <v>43274</v>
      </c>
      <c r="S20" s="21">
        <f>IF(D7L513C7=0,0,D7L513C5/D7L513C7)</f>
        <v>0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_xlfn.SINGLE(IF(FLOW_THRU_100PCT="Y",1,INDEX(VariabilityMatrix,D7L514C1,_xlfn.SINGLE(D7L514C6))))</f>
        <v>0.52036365427084563</v>
      </c>
      <c r="L21" s="16" t="s">
        <v>43277</v>
      </c>
      <c r="M21" s="15">
        <f>IF(_xlfn.SINGLE(D7L514C2)&lt;&gt;0,_xlfn.SINGLE(D7L514C2)*_xlfn.SINGLE(D7L514C4),_xlfn.SINGLE(D7L514C3)*_xlfn.SINGLE(D7L514C4))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1296.2547724125914</v>
      </c>
      <c r="R21" s="16" t="s">
        <v>43279</v>
      </c>
      <c r="S21" s="21">
        <f>IF(D7L514C7=0,0,D7L514C5/D7L514C7)</f>
        <v>0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18.763007503117098</v>
      </c>
      <c r="J22" s="16" t="s">
        <v>43286</v>
      </c>
      <c r="K22" s="21">
        <f>_xlfn.SINGLE(IF(FLOW_THRU_100PCT="Y",1,INDEX(VariabilityMatrix,D7L515C1,_xlfn.SINGLE(D7L515C6))))</f>
        <v>0.52036365427084563</v>
      </c>
      <c r="L22" s="16" t="s">
        <v>43282</v>
      </c>
      <c r="M22" s="15">
        <f>IF(_xlfn.SINGLE(D7L515C2)&lt;&gt;0,_xlfn.SINGLE(D7L515C2)*_xlfn.SINGLE(D7L515C4),_xlfn.SINGLE(D7L515C3)*_xlfn.SINGLE(D7L515C4))</f>
        <v>9.7635871494333077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1296.2547724125914</v>
      </c>
      <c r="R22" s="16" t="s">
        <v>43284</v>
      </c>
      <c r="S22" s="21">
        <f>IF(D7L515C7=0,0,D7L515C5/D7L515C7)</f>
        <v>7.5321513619281064E-3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5.8593925961574591</v>
      </c>
      <c r="J23" s="16" t="s">
        <v>43291</v>
      </c>
      <c r="K23" s="21">
        <f>_xlfn.SINGLE(IF(FLOW_THRU_100PCT="Y",1,INDEX(VariabilityMatrix,D7L516C1,_xlfn.SINGLE(D7L516C6))))</f>
        <v>0.52036365427084563</v>
      </c>
      <c r="L23" s="16" t="s">
        <v>43287</v>
      </c>
      <c r="M23" s="15">
        <f>IF(_xlfn.SINGLE(D7L516C2)&lt;&gt;0,_xlfn.SINGLE(D7L516C2)*_xlfn.SINGLE(D7L516C4),_xlfn.SINGLE(D7L516C3)*_xlfn.SINGLE(D7L516C4))</f>
        <v>3.0490149431440328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1296.2547724125914</v>
      </c>
      <c r="R23" s="16" t="s">
        <v>43289</v>
      </c>
      <c r="S23" s="21">
        <f>IF(D7L516C7=0,0,D7L516C5/D7L516C7)</f>
        <v>2.352172588317034E-3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_xlfn.SINGLE(IF(FLOW_THRU_100PCT="Y",1,INDEX(VariabilityMatrix,D7L517C1,_xlfn.SINGLE(D7L517C6))))</f>
        <v>0.52036365427084563</v>
      </c>
      <c r="L24" s="16" t="s">
        <v>43292</v>
      </c>
      <c r="M24" s="15">
        <f>IF(_xlfn.SINGLE(D7L517C2)&lt;&gt;0,_xlfn.SINGLE(D7L517C2)*_xlfn.SINGLE(D7L517C4),_xlfn.SINGLE(D7L517C3)*_xlfn.SINGLE(D7L517C4))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1296.2547724125914</v>
      </c>
      <c r="R24" s="16" t="s">
        <v>43294</v>
      </c>
      <c r="S24" s="21">
        <f>IF(D7L517C7=0,0,D7L517C5/D7L517C7)</f>
        <v>0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3.9233680160262261</v>
      </c>
      <c r="J25" s="16" t="s">
        <v>43301</v>
      </c>
      <c r="K25" s="21">
        <f>_xlfn.SINGLE(IF(FLOW_THRU_100PCT="Y",1,INDEX(VariabilityMatrix,D7L518C1,_xlfn.SINGLE(D7L518C6))))</f>
        <v>0.52036365427084563</v>
      </c>
      <c r="L25" s="16" t="s">
        <v>43297</v>
      </c>
      <c r="M25" s="15">
        <f>IF(_xlfn.SINGLE(D7L518C2)&lt;&gt;0,_xlfn.SINGLE(D7L518C2)*_xlfn.SINGLE(D7L518C4),_xlfn.SINGLE(D7L518C3)*_xlfn.SINGLE(D7L518C4))</f>
        <v>2.0415781178687649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1296.2547724125914</v>
      </c>
      <c r="R25" s="16" t="s">
        <v>43299</v>
      </c>
      <c r="S25" s="21">
        <f>IF(D7L518C7=0,0,D7L518C5/D7L518C7)</f>
        <v>1.5749821418739901E-3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1.2252062203399943</v>
      </c>
      <c r="J26" s="16" t="s">
        <v>43306</v>
      </c>
      <c r="K26" s="21">
        <f>_xlfn.SINGLE(IF(FLOW_THRU_100PCT="Y",1,INDEX(VariabilityMatrix,D7L519C1,_xlfn.SINGLE(D7L519C6))))</f>
        <v>0.52036365427084563</v>
      </c>
      <c r="L26" s="16" t="s">
        <v>43302</v>
      </c>
      <c r="M26" s="15">
        <f>IF(_xlfn.SINGLE(D7L519C2)&lt;&gt;0,_xlfn.SINGLE(D7L519C2)*_xlfn.SINGLE(D7L519C4),_xlfn.SINGLE(D7L519C3)*_xlfn.SINGLE(D7L519C4))</f>
        <v>0.63755278605149024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1296.2547724125914</v>
      </c>
      <c r="R26" s="16" t="s">
        <v>43304</v>
      </c>
      <c r="S26" s="21">
        <f>IF(D7L519C7=0,0,D7L519C5/D7L519C7)</f>
        <v>4.9184218999238558E-4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_xlfn.SINGLE(IF(FLOW_THRU_100PCT="Y",1,INDEX(VariabilityMatrix,D7L520C1,_xlfn.SINGLE(D7L520C6))))</f>
        <v>0.50254414711703088</v>
      </c>
      <c r="L27" s="16" t="s">
        <v>43307</v>
      </c>
      <c r="M27" s="15">
        <f>IF(_xlfn.SINGLE(D7L520C2)&lt;&gt;0,_xlfn.SINGLE(D7L520C2)*_xlfn.SINGLE(D7L520C4),_xlfn.SINGLE(D7L520C3)*_xlfn.SINGLE(D7L520C4))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2317.6358567940388</v>
      </c>
      <c r="R27" s="16" t="s">
        <v>43309</v>
      </c>
      <c r="S27" s="21">
        <f>IF(D7L520C7=0,0,D7L520C5/D7L520C7)</f>
        <v>0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0.36839962523688624</v>
      </c>
      <c r="J28" s="16" t="s">
        <v>43316</v>
      </c>
      <c r="K28" s="21">
        <f>_xlfn.SINGLE(IF(FLOW_THRU_100PCT="Y",1,INDEX(VariabilityMatrix,D7L521C1,_xlfn.SINGLE(D7L521C6))))</f>
        <v>0.50254414711703088</v>
      </c>
      <c r="L28" s="16" t="s">
        <v>43312</v>
      </c>
      <c r="M28" s="15">
        <f>IF(_xlfn.SINGLE(D7L521C2)&lt;&gt;0,_xlfn.SINGLE(D7L521C2)*_xlfn.SINGLE(D7L521C4),_xlfn.SINGLE(D7L521C3)*_xlfn.SINGLE(D7L521C4))</f>
        <v>0.18513707546290481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2317.6358567940388</v>
      </c>
      <c r="R28" s="16" t="s">
        <v>43314</v>
      </c>
      <c r="S28" s="21">
        <f>IF(D7L521C7=0,0,D7L521C5/D7L521C7)</f>
        <v>7.9881865358694861E-5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0.11504541775520723</v>
      </c>
      <c r="J29" s="16" t="s">
        <v>43321</v>
      </c>
      <c r="K29" s="21">
        <f>_xlfn.SINGLE(IF(FLOW_THRU_100PCT="Y",1,INDEX(VariabilityMatrix,D7L522C1,_xlfn.SINGLE(D7L522C6))))</f>
        <v>0.50254414711703088</v>
      </c>
      <c r="L29" s="16" t="s">
        <v>43317</v>
      </c>
      <c r="M29" s="15">
        <f>IF(_xlfn.SINGLE(D7L522C2)&lt;&gt;0,_xlfn.SINGLE(D7L522C2)*_xlfn.SINGLE(D7L522C4),_xlfn.SINGLE(D7L522C3)*_xlfn.SINGLE(D7L522C4))</f>
        <v>5.7815401345513134E-2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2317.6358567940388</v>
      </c>
      <c r="R29" s="16" t="s">
        <v>43319</v>
      </c>
      <c r="S29" s="21">
        <f>IF(D7L522C7=0,0,D7L522C5/D7L522C7)</f>
        <v>2.4945852117376442E-5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_xlfn.SINGLE(IF(FLOW_THRU_100PCT="Y",1,INDEX(VariabilityMatrix,D7L523C1,_xlfn.SINGLE(D7L523C6))))</f>
        <v>0.50254414711703088</v>
      </c>
      <c r="L30" s="16" t="s">
        <v>43322</v>
      </c>
      <c r="M30" s="15">
        <f>IF(_xlfn.SINGLE(D7L523C2)&lt;&gt;0,_xlfn.SINGLE(D7L523C2)*_xlfn.SINGLE(D7L523C4),_xlfn.SINGLE(D7L523C3)*_xlfn.SINGLE(D7L523C4))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2317.6358567940388</v>
      </c>
      <c r="R30" s="16" t="s">
        <v>43324</v>
      </c>
      <c r="S30" s="21">
        <f>IF(D7L523C7=0,0,D7L523C5/D7L523C7)</f>
        <v>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_xlfn.SINGLE(IF(FLOW_THRU_100PCT="Y",1,INDEX(VariabilityMatrix,D7L524C1,_xlfn.SINGLE(D7L524C6))))</f>
        <v>0.50254414711703088</v>
      </c>
      <c r="L31" s="16" t="s">
        <v>43327</v>
      </c>
      <c r="M31" s="15">
        <f>IF(_xlfn.SINGLE(D7L524C2)&lt;&gt;0,_xlfn.SINGLE(D7L524C2)*_xlfn.SINGLE(D7L524C4),_xlfn.SINGLE(D7L524C3)*_xlfn.SINGLE(D7L524C4))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2317.6358567940388</v>
      </c>
      <c r="R31" s="16" t="s">
        <v>43329</v>
      </c>
      <c r="S31" s="21">
        <f>IF(D7L524C7=0,0,D7L524C5/D7L524C7)</f>
        <v>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_xlfn.SINGLE(IF(FLOW_THRU_100PCT="Y",1,INDEX(VariabilityMatrix,D7L525C1,_xlfn.SINGLE(D7L525C6))))</f>
        <v>0.50254414711703088</v>
      </c>
      <c r="L32" s="16" t="s">
        <v>43332</v>
      </c>
      <c r="M32" s="15">
        <f>IF(_xlfn.SINGLE(D7L525C2)&lt;&gt;0,_xlfn.SINGLE(D7L525C2)*_xlfn.SINGLE(D7L525C4),_xlfn.SINGLE(D7L525C3)*_xlfn.SINGLE(D7L525C4))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2317.6358567940388</v>
      </c>
      <c r="R32" s="16" t="s">
        <v>43334</v>
      </c>
      <c r="S32" s="21">
        <f>IF(D7L525C7=0,0,D7L525C5/D7L525C7)</f>
        <v>0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_xlfn.SINGLE(IF(FLOW_THRU_100PCT="Y",1,INDEX(VariabilityMatrix,D7L526C1,_xlfn.SINGLE(D7L526C6))))</f>
        <v>0.50254414711703088</v>
      </c>
      <c r="L33" s="16" t="s">
        <v>43337</v>
      </c>
      <c r="M33" s="15">
        <f>IF(_xlfn.SINGLE(D7L526C2)&lt;&gt;0,_xlfn.SINGLE(D7L526C2)*_xlfn.SINGLE(D7L526C4),_xlfn.SINGLE(D7L526C3)*_xlfn.SINGLE(D7L526C4))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2317.6358567940388</v>
      </c>
      <c r="R33" s="16" t="s">
        <v>43339</v>
      </c>
      <c r="S33" s="21">
        <f>IF(D7L526C7=0,0,D7L526C5/D7L526C7)</f>
        <v>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_xlfn.SINGLE(IF(FLOW_THRU_100PCT="Y",1,INDEX(VariabilityMatrix,D7L527C1,_xlfn.SINGLE(D7L527C6))))</f>
        <v>0.50254414711703088</v>
      </c>
      <c r="L34" s="16" t="s">
        <v>43342</v>
      </c>
      <c r="M34" s="15">
        <f>IF(_xlfn.SINGLE(D7L527C2)&lt;&gt;0,_xlfn.SINGLE(D7L527C2)*_xlfn.SINGLE(D7L527C4),_xlfn.SINGLE(D7L527C3)*_xlfn.SINGLE(D7L527C4))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2317.6358567940388</v>
      </c>
      <c r="R34" s="16" t="s">
        <v>43344</v>
      </c>
      <c r="S34" s="21">
        <f>IF(D7L527C7=0,0,D7L527C5/D7L527C7)</f>
        <v>0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_xlfn.SINGLE(IF(FLOW_THRU_100PCT="Y",1,INDEX(VariabilityMatrix,D7L528C1,_xlfn.SINGLE(D7L528C6))))</f>
        <v>0.50254414711703088</v>
      </c>
      <c r="L35" s="16" t="s">
        <v>43347</v>
      </c>
      <c r="M35" s="15">
        <f>IF(_xlfn.SINGLE(D7L528C2)&lt;&gt;0,_xlfn.SINGLE(D7L528C2)*_xlfn.SINGLE(D7L528C4),_xlfn.SINGLE(D7L528C3)*_xlfn.SINGLE(D7L528C4))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2317.6358567940388</v>
      </c>
      <c r="R35" s="16" t="s">
        <v>43349</v>
      </c>
      <c r="S35" s="21">
        <f>IF(D7L528C7=0,0,D7L528C5/D7L528C7)</f>
        <v>0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_xlfn.SINGLE(IF(FLOW_THRU_100PCT="Y",1,INDEX(VariabilityMatrix,D7L529C1,_xlfn.SINGLE(D7L529C6))))</f>
        <v>0.50254414711703088</v>
      </c>
      <c r="L36" s="16" t="s">
        <v>43352</v>
      </c>
      <c r="M36" s="15">
        <f>IF(_xlfn.SINGLE(D7L529C2)&lt;&gt;0,_xlfn.SINGLE(D7L529C2)*_xlfn.SINGLE(D7L529C4),_xlfn.SINGLE(D7L529C3)*_xlfn.SINGLE(D7L529C4))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2317.6358567940388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_xlfn.SINGLE(IF(FLOW_THRU_100PCT="Y",1,INDEX(VariabilityMatrix,D7L530C1,_xlfn.SINGLE(D7L530C6))))</f>
        <v>0.50254414711703088</v>
      </c>
      <c r="L37" s="16" t="s">
        <v>43357</v>
      </c>
      <c r="M37" s="15">
        <f>IF(_xlfn.SINGLE(D7L530C2)&lt;&gt;0,_xlfn.SINGLE(D7L530C2)*_xlfn.SINGLE(D7L530C4),_xlfn.SINGLE(D7L530C3)*_xlfn.SINGLE(D7L530C4))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2317.6358567940388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_xlfn.SINGLE(IF(FLOW_THRU_100PCT="Y",1,INDEX(VariabilityMatrix,D7L531C1,_xlfn.SINGLE(D7L531C6))))</f>
        <v>0.50254414711703088</v>
      </c>
      <c r="L38" s="16" t="s">
        <v>43362</v>
      </c>
      <c r="M38" s="15">
        <f>IF(_xlfn.SINGLE(D7L531C2)&lt;&gt;0,_xlfn.SINGLE(D7L531C2)*_xlfn.SINGLE(D7L531C4),_xlfn.SINGLE(D7L531C3)*_xlfn.SINGLE(D7L531C4))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2317.6358567940388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_xlfn.SINGLE(IF(FLOW_THRU_100PCT="Y",1,INDEX(VariabilityMatrix,D7L532C1,_xlfn.SINGLE(D7L532C6))))</f>
        <v>0.50254414711703088</v>
      </c>
      <c r="L39" s="16" t="s">
        <v>43367</v>
      </c>
      <c r="M39" s="15">
        <f>IF(_xlfn.SINGLE(D7L532C2)&lt;&gt;0,_xlfn.SINGLE(D7L532C2)*_xlfn.SINGLE(D7L532C4),_xlfn.SINGLE(D7L532C3)*_xlfn.SINGLE(D7L532C4))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2317.6358567940388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_xlfn.SINGLE(IF(FLOW_THRU_100PCT="Y",1,INDEX(VariabilityMatrix,D7L533C1,_xlfn.SINGLE(D7L533C6))))</f>
        <v>0.50254414711703088</v>
      </c>
      <c r="L40" s="16" t="s">
        <v>43372</v>
      </c>
      <c r="M40" s="15">
        <f>IF(_xlfn.SINGLE(D7L533C2)&lt;&gt;0,_xlfn.SINGLE(D7L533C2)*_xlfn.SINGLE(D7L533C4),_xlfn.SINGLE(D7L533C3)*_xlfn.SINGLE(D7L533C4))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2317.6358567940388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_xlfn.SINGLE(IF(FLOW_THRU_100PCT="Y",1,INDEX(VariabilityMatrix,D7L534C1,_xlfn.SINGLE(D7L534C6))))</f>
        <v>0.50254414711703088</v>
      </c>
      <c r="L41" s="16" t="s">
        <v>43377</v>
      </c>
      <c r="M41" s="15">
        <f>IF(_xlfn.SINGLE(D7L534C2)&lt;&gt;0,_xlfn.SINGLE(D7L534C2)*_xlfn.SINGLE(D7L534C4),_xlfn.SINGLE(D7L534C3)*_xlfn.SINGLE(D7L534C4))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2317.6358567940388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0.50254414711703088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2317.6358567940388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0.50254414711703088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2317.6358567940388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0.50254414711703088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2317.6358567940388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2317.6358567940388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0.28311661715873315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0.28311661715873315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2317.6358567940388</v>
      </c>
      <c r="R46" s="16" t="s">
        <v>43403</v>
      </c>
      <c r="S46" s="21">
        <f>IF(D7L539C7=0,0,D7L539C5/D7L539C7)</f>
        <v>1.2215750646452517E-4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8.8412873584015533E-2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8.8412873584015533E-2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2317.6358567940388</v>
      </c>
      <c r="R47" s="16" t="s">
        <v>43407</v>
      </c>
      <c r="S47" s="21">
        <f>IF(D7L540C7=0,0,D7L540C5/D7L540C7)</f>
        <v>3.8147870954290519E-5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_xlfn.SINGLE(IF(FLOW_THRU_100PCT="Y",1,INDEX(VariabilityMatrix,D7L541C1,_xlfn.SINGLE(D7L541C6))))</f>
        <v>0.52036365427084563</v>
      </c>
      <c r="L48" s="16" t="s">
        <v>43409</v>
      </c>
      <c r="M48" s="15">
        <f>IF(_xlfn.SINGLE(D7L541C2)&lt;&gt;0,_xlfn.SINGLE(D7L541C2)*_xlfn.SINGLE(D7L541C4),_xlfn.SINGLE(D7L541C3)*_xlfn.SINGLE(D7L541C4))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1296.2547724125914</v>
      </c>
      <c r="R48" s="16" t="s">
        <v>43411</v>
      </c>
      <c r="S48" s="21">
        <f>IF(D7L541C7=0,0,D7L541C5/D7L541C7)</f>
        <v>0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0.24610629742671161</v>
      </c>
      <c r="J49" s="16" t="s">
        <v>43418</v>
      </c>
      <c r="K49" s="21">
        <f>_xlfn.SINGLE(IF(FLOW_THRU_100PCT="Y",1,INDEX(VariabilityMatrix,D7L542C1,_xlfn.SINGLE(D7L542C6))))</f>
        <v>0.52036365427084563</v>
      </c>
      <c r="L49" s="16" t="s">
        <v>43414</v>
      </c>
      <c r="M49" s="15">
        <f>IF(_xlfn.SINGLE(D7L542C2)&lt;&gt;0,_xlfn.SINGLE(D7L542C2)*_xlfn.SINGLE(D7L542C4),_xlfn.SINGLE(D7L542C3)*_xlfn.SINGLE(D7L542C4))</f>
        <v>0.12806477226803126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1296.2547724125914</v>
      </c>
      <c r="R49" s="16" t="s">
        <v>43416</v>
      </c>
      <c r="S49" s="21">
        <f>IF(D7L542C7=0,0,D7L542C5/D7L542C7)</f>
        <v>9.8795989024346584E-5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7.685513192755665E-2</v>
      </c>
      <c r="J50" s="16" t="s">
        <v>43423</v>
      </c>
      <c r="K50" s="21">
        <f>_xlfn.SINGLE(IF(FLOW_THRU_100PCT="Y",1,INDEX(VariabilityMatrix,D7L543C1,_xlfn.SINGLE(D7L543C6))))</f>
        <v>0.52036365427084563</v>
      </c>
      <c r="L50" s="16" t="s">
        <v>43419</v>
      </c>
      <c r="M50" s="15">
        <f>IF(_xlfn.SINGLE(D7L543C2)&lt;&gt;0,_xlfn.SINGLE(D7L543C2)*_xlfn.SINGLE(D7L543C4),_xlfn.SINGLE(D7L543C3)*_xlfn.SINGLE(D7L543C4))</f>
        <v>3.9992617299291315E-2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1296.2547724125914</v>
      </c>
      <c r="R50" s="16" t="s">
        <v>43421</v>
      </c>
      <c r="S50" s="21">
        <f>IF(D7L543C7=0,0,D7L543C5/D7L543C7)</f>
        <v>3.0852435918023272E-5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_xlfn.SINGLE(IF(FLOW_THRU_100PCT="Y",1,INDEX(VariabilityMatrix,D7L544C1,_xlfn.SINGLE(D7L544C6))))</f>
        <v>0.52611085513547562</v>
      </c>
      <c r="L51" s="16" t="s">
        <v>43424</v>
      </c>
      <c r="M51" s="15">
        <f>IF(_xlfn.SINGLE(D7L544C2)&lt;&gt;0,_xlfn.SINGLE(D7L544C2)*_xlfn.SINGLE(D7L544C4),_xlfn.SINGLE(D7L544C3)*_xlfn.SINGLE(D7L544C4))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1456.8647229207365</v>
      </c>
      <c r="R51" s="16" t="s">
        <v>43426</v>
      </c>
      <c r="S51" s="21">
        <f>IF(D7L544C7=0,0,D7L544C5/D7L544C7)</f>
        <v>0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0.43676752481553333</v>
      </c>
      <c r="J52" s="16" t="s">
        <v>43433</v>
      </c>
      <c r="K52" s="21">
        <f>_xlfn.SINGLE(IF(FLOW_THRU_100PCT="Y",1,INDEX(VariabilityMatrix,D7L545C1,_xlfn.SINGLE(D7L545C6))))</f>
        <v>0.52611085513547562</v>
      </c>
      <c r="L52" s="16" t="s">
        <v>43429</v>
      </c>
      <c r="M52" s="15">
        <f>IF(_xlfn.SINGLE(D7L545C2)&lt;&gt;0,_xlfn.SINGLE(D7L545C2)*_xlfn.SINGLE(D7L545C4),_xlfn.SINGLE(D7L545C3)*_xlfn.SINGLE(D7L545C4))</f>
        <v>0.22978813597610531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1456.8647229207365</v>
      </c>
      <c r="R52" s="16" t="s">
        <v>43431</v>
      </c>
      <c r="S52" s="21">
        <f>IF(D7L545C7=0,0,D7L545C5/D7L545C7)</f>
        <v>1.5772784690360533E-4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0.13639563917037273</v>
      </c>
      <c r="J53" s="16" t="s">
        <v>43438</v>
      </c>
      <c r="K53" s="21">
        <f>_xlfn.SINGLE(IF(FLOW_THRU_100PCT="Y",1,INDEX(VariabilityMatrix,D7L546C1,_xlfn.SINGLE(D7L546C6))))</f>
        <v>0.52611085513547562</v>
      </c>
      <c r="L53" s="16" t="s">
        <v>43434</v>
      </c>
      <c r="M53" s="15">
        <f>IF(_xlfn.SINGLE(D7L546C2)&lt;&gt;0,_xlfn.SINGLE(D7L546C2)*_xlfn.SINGLE(D7L546C4),_xlfn.SINGLE(D7L546C3)*_xlfn.SINGLE(D7L546C4))</f>
        <v>7.1759226360674569E-2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1456.8647229207365</v>
      </c>
      <c r="R53" s="16" t="s">
        <v>43436</v>
      </c>
      <c r="S53" s="21">
        <f>IF(D7L546C7=0,0,D7L546C5/D7L546C7)</f>
        <v>4.9255929690445778E-5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_xlfn.SINGLE(IF(FLOW_THRU_100PCT="Y",1,INDEX(VariabilityMatrix,D7L547C1,_xlfn.SINGLE(D7L547C6))))</f>
        <v>0.52611085513547562</v>
      </c>
      <c r="L54" s="16" t="s">
        <v>43439</v>
      </c>
      <c r="M54" s="15">
        <f>IF(_xlfn.SINGLE(D7L547C2)&lt;&gt;0,_xlfn.SINGLE(D7L547C2)*_xlfn.SINGLE(D7L547C4),_xlfn.SINGLE(D7L547C3)*_xlfn.SINGLE(D7L547C4))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1456.8647229207365</v>
      </c>
      <c r="R54" s="16" t="s">
        <v>43441</v>
      </c>
      <c r="S54" s="21">
        <f>IF(D7L547C7=0,0,D7L547C5/D7L547C7)</f>
        <v>0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1072.8089797156365</v>
      </c>
      <c r="J55" s="16" t="s">
        <v>43448</v>
      </c>
      <c r="K55" s="21">
        <f>_xlfn.SINGLE(IF(FLOW_THRU_100PCT="Y",1,INDEX(VariabilityMatrix,D7L548C1,_xlfn.SINGLE(D7L548C6))))</f>
        <v>0.52611085513547562</v>
      </c>
      <c r="L55" s="16" t="s">
        <v>43444</v>
      </c>
      <c r="M55" s="15">
        <f>IF(_xlfn.SINGLE(D7L548C2)&lt;&gt;0,_xlfn.SINGLE(D7L548C2)*_xlfn.SINGLE(D7L548C4),_xlfn.SINGLE(D7L548C3)*_xlfn.SINGLE(D7L548C4))</f>
        <v>564.41644971521066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1456.8647229207365</v>
      </c>
      <c r="R55" s="16" t="s">
        <v>43446</v>
      </c>
      <c r="S55" s="21">
        <f>IF(D7L548C7=0,0,D7L548C5/D7L548C7)</f>
        <v>0.3874185714262221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335.02139738486721</v>
      </c>
      <c r="J56" s="16" t="s">
        <v>43453</v>
      </c>
      <c r="K56" s="21">
        <f>_xlfn.SINGLE(IF(FLOW_THRU_100PCT="Y",1,INDEX(VariabilityMatrix,D7L549C1,_xlfn.SINGLE(D7L549C6))))</f>
        <v>0.52611085513547562</v>
      </c>
      <c r="L56" s="16" t="s">
        <v>43449</v>
      </c>
      <c r="M56" s="15">
        <f>IF(_xlfn.SINGLE(D7L549C2)&lt;&gt;0,_xlfn.SINGLE(D7L549C2)*_xlfn.SINGLE(D7L549C4),_xlfn.SINGLE(D7L549C3)*_xlfn.SINGLE(D7L549C4))</f>
        <v>176.2583938668345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1456.8647229207365</v>
      </c>
      <c r="R56" s="16" t="s">
        <v>43451</v>
      </c>
      <c r="S56" s="21">
        <f>IF(D7L549C7=0,0,D7L549C5/D7L549C7)</f>
        <v>0.12098473598390794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1456.8647229207365</v>
      </c>
      <c r="R57" s="16" t="s">
        <v>43456</v>
      </c>
      <c r="S57" s="21">
        <f>IF(D7L550C7=0,0,D7L550C5/D7L550C7)</f>
        <v>0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9.4265510660530136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9.4265510660530136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1456.8647229207365</v>
      </c>
      <c r="R58" s="16" t="s">
        <v>43460</v>
      </c>
      <c r="S58" s="21">
        <f>IF(D7L551C7=0,0,D7L551C5/D7L551C7)</f>
        <v>6.4704367658478083E-3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2.9437638669896193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2.9437638669896193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1456.8647229207365</v>
      </c>
      <c r="R59" s="16" t="s">
        <v>43464</v>
      </c>
      <c r="S59" s="21">
        <f>IF(D7L552C7=0,0,D7L552C5/D7L552C7)</f>
        <v>2.0206157927195414E-3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0.50254414711703088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2317.6358567940388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0.50254414711703088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2317.6358567940388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0.50254414711703088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2317.6358567940388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1456.8647229207365</v>
      </c>
      <c r="R63" s="16" t="s">
        <v>43483</v>
      </c>
      <c r="S63" s="21">
        <f>IF(D7L556C7=0,0,D7L556C5/D7L556C7)</f>
        <v>0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-43.631550366718244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-43.631550366718244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1456.8647229207365</v>
      </c>
      <c r="R64" s="16" t="s">
        <v>43487</v>
      </c>
      <c r="S64" s="21">
        <f>IF(D7L557C7=0,0,D7L557C5/D7L557C7)</f>
        <v>-2.9948937386063745E-2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1456.8647229207365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_xlfn.SINGLE(IF(FLOW_THRU_100PCT="Y",1,INDEX(VariabilityMatrix,D7L559C1,_xlfn.SINGLE(D7L559C6))))</f>
        <v>0.52611085513547562</v>
      </c>
      <c r="L66" s="16" t="s">
        <v>43493</v>
      </c>
      <c r="M66" s="15">
        <f>IF(_xlfn.SINGLE(D7L559C2)&lt;&gt;0,_xlfn.SINGLE(D7L559C2)*_xlfn.SINGLE(D7L559C4),_xlfn.SINGLE(D7L559C3)*_xlfn.SINGLE(D7L559C4))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1456.8647229207365</v>
      </c>
      <c r="R66" s="16" t="s">
        <v>43495</v>
      </c>
      <c r="S66" s="21">
        <f>IF(D7L559C7=0,0,D7L559C5/D7L559C7)</f>
        <v>0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547.26144236054824</v>
      </c>
      <c r="J67" s="16" t="s">
        <v>43502</v>
      </c>
      <c r="K67" s="21">
        <f>_xlfn.SINGLE(IF(FLOW_THRU_100PCT="Y",1,INDEX(VariabilityMatrix,D7L560C1,_xlfn.SINGLE(D7L560C6))))</f>
        <v>0.52611085513547562</v>
      </c>
      <c r="L67" s="16" t="s">
        <v>43498</v>
      </c>
      <c r="M67" s="15">
        <f>IF(_xlfn.SINGLE(D7L560C2)&lt;&gt;0,_xlfn.SINGLE(D7L560C2)*_xlfn.SINGLE(D7L560C4),_xlfn.SINGLE(D7L560C3)*_xlfn.SINGLE(D7L560C4))</f>
        <v>287.92018542298183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1456.8647229207365</v>
      </c>
      <c r="R67" s="16" t="s">
        <v>43500</v>
      </c>
      <c r="S67" s="21">
        <f>IF(D7L560C7=0,0,D7L560C5/D7L560C7)</f>
        <v>0.19763000702340891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170.90115446562248</v>
      </c>
      <c r="J68" s="16" t="s">
        <v>43507</v>
      </c>
      <c r="K68" s="21">
        <f>_xlfn.SINGLE(IF(FLOW_THRU_100PCT="Y",1,INDEX(VariabilityMatrix,D7L561C1,_xlfn.SINGLE(D7L561C6))))</f>
        <v>0.52611085513547562</v>
      </c>
      <c r="L68" s="16" t="s">
        <v>43503</v>
      </c>
      <c r="M68" s="15">
        <f>IF(_xlfn.SINGLE(D7L561C2)&lt;&gt;0,_xlfn.SINGLE(D7L561C2)*_xlfn.SINGLE(D7L561C4),_xlfn.SINGLE(D7L561C3)*_xlfn.SINGLE(D7L561C4))</f>
        <v>89.912952519548654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1456.8647229207365</v>
      </c>
      <c r="R68" s="16" t="s">
        <v>43505</v>
      </c>
      <c r="S68" s="21">
        <f>IF(D7L561C7=0,0,D7L561C5/D7L561C7)</f>
        <v>6.1716747687657843E-2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_xlfn.SINGLE(IF(FLOW_THRU_100PCT="Y",1,INDEX(VariabilityMatrix,D7L562C1,_xlfn.SINGLE(D7L562C6))))</f>
        <v>0.50254414711703088</v>
      </c>
      <c r="L69" s="16" t="s">
        <v>43508</v>
      </c>
      <c r="M69" s="15">
        <f>IF(_xlfn.SINGLE(D7L562C2)&lt;&gt;0,_xlfn.SINGLE(D7L562C2)*_xlfn.SINGLE(D7L562C4),_xlfn.SINGLE(D7L562C3)*_xlfn.SINGLE(D7L562C4))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2317.6358567940388</v>
      </c>
      <c r="R69" s="16" t="s">
        <v>43510</v>
      </c>
      <c r="S69" s="21">
        <f>IF(D7L562C7=0,0,D7L562C5/D7L562C7)</f>
        <v>0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449.39732211361007</v>
      </c>
      <c r="J70" s="16" t="s">
        <v>43517</v>
      </c>
      <c r="K70" s="21">
        <f>_xlfn.SINGLE(IF(FLOW_THRU_100PCT="Y",1,INDEX(VariabilityMatrix,D7L563C1,_xlfn.SINGLE(D7L563C6))))</f>
        <v>0.50254414711703088</v>
      </c>
      <c r="L70" s="16" t="s">
        <v>43513</v>
      </c>
      <c r="M70" s="15">
        <f>IF(_xlfn.SINGLE(D7L563C2)&lt;&gt;0,_xlfn.SINGLE(D7L563C2)*_xlfn.SINGLE(D7L563C4),_xlfn.SINGLE(D7L563C3)*_xlfn.SINGLE(D7L563C4))</f>
        <v>225.84199395826178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2317.6358567940388</v>
      </c>
      <c r="R70" s="16" t="s">
        <v>43515</v>
      </c>
      <c r="S70" s="21">
        <f>IF(D7L563C7=0,0,D7L563C5/D7L563C7)</f>
        <v>9.7444986146644555E-2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140.33972653307436</v>
      </c>
      <c r="J71" s="16" t="s">
        <v>43522</v>
      </c>
      <c r="K71" s="21">
        <f>_xlfn.SINGLE(IF(FLOW_THRU_100PCT="Y",1,INDEX(VariabilityMatrix,D7L564C1,_xlfn.SINGLE(D7L564C6))))</f>
        <v>0.50254414711703088</v>
      </c>
      <c r="L71" s="16" t="s">
        <v>43518</v>
      </c>
      <c r="M71" s="15">
        <f>IF(_xlfn.SINGLE(D7L564C2)&lt;&gt;0,_xlfn.SINGLE(D7L564C2)*_xlfn.SINGLE(D7L564C4),_xlfn.SINGLE(D7L564C3)*_xlfn.SINGLE(D7L564C4))</f>
        <v>70.526908177201207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2317.6358567940388</v>
      </c>
      <c r="R71" s="16" t="s">
        <v>43520</v>
      </c>
      <c r="S71" s="21">
        <f>IF(D7L564C7=0,0,D7L564C5/D7L564C7)</f>
        <v>3.0430538934947415E-2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0.50254414711703088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2317.6358567940388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0.50254414711703088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2317.6358567940388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0.50254414711703088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2317.6358567940388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0.50254414711703088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2317.6358567940388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0.50254414711703088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2317.6358567940388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0.50254414711703088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2317.6358567940388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0.50254414711703088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2317.6358567940388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0.50254414711703088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2317.6358567940388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0.50254414711703088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2317.6358567940388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0.50254414711703088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2317.6358567940388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0.50254414711703088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2317.6358567940388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0.50254414711703088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2317.6358567940388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0.50254414711703088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2317.6358567940388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0.50254414711703088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2317.6358567940388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0.50254414711703088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2317.6358567940388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2317.6358567940388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2317.6358567940388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-13.625448006410931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-13.625448006410931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2317.6358567940388</v>
      </c>
      <c r="R89" s="16" t="s">
        <v>43608</v>
      </c>
      <c r="S89" s="21">
        <f>IF(D7L582C7=0,0,D7L582C5/D7L582C7)</f>
        <v>-5.8790288243377757E-3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4292.8199952131017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2976.5929107993857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1.9722842982480817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1A02DB-B714-4DD8-9D68-AE73100C3168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2317.6358567940388</v>
      </c>
      <c r="R8" s="16" t="s">
        <v>43642</v>
      </c>
      <c r="S8" s="21">
        <f>IF(D7L601C7=0,0,D7L601C5/D7L601C7)</f>
        <v>0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1.5385850978709215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0.76929254893546073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2317.6358567940388</v>
      </c>
      <c r="R9" s="16" t="s">
        <v>43646</v>
      </c>
      <c r="S9" s="21">
        <f>IF(D7L602C7=0,0,D7L602C5/D7L602C7)</f>
        <v>3.319298614923981E-4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0.48047596471543214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0.24023798235771607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2317.6358567940388</v>
      </c>
      <c r="R10" s="16" t="s">
        <v>43650</v>
      </c>
      <c r="S10" s="21">
        <f>IF(D7L603C7=0,0,D7L603C5/D7L603C7)</f>
        <v>1.0365648324497134E-4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2317.6358567940388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2317.6358567940388</v>
      </c>
      <c r="R12" s="16" t="s">
        <v>43658</v>
      </c>
      <c r="S12" s="21">
        <f>IF(D7L605C7=0,0,D7L605C5/D7L605C7)</f>
        <v>0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2317.6358567940388</v>
      </c>
      <c r="R13" s="16" t="s">
        <v>43662</v>
      </c>
      <c r="S13" s="21">
        <f>IF(D7L606C7=0,0,D7L606C5/D7L606C7)</f>
        <v>0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31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31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2317.6358567940388</v>
      </c>
      <c r="R14" s="16" t="s">
        <v>43666</v>
      </c>
      <c r="S14" s="21">
        <f>IF(D7L607C7=0,0,D7L607C5/D7L607C7)</f>
        <v>1.337569916737566E-2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2317.6358567940388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1401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1401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2317.6358567940388</v>
      </c>
      <c r="R16" s="16" t="s">
        <v>43675</v>
      </c>
      <c r="S16" s="21">
        <f>IF(D7L609C7=0,0,D7L609C5/D7L609C7)</f>
        <v>0.60449530753204195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2317.6358567940388</v>
      </c>
      <c r="R17" s="16" t="s">
        <v>43679</v>
      </c>
      <c r="S17" s="21">
        <f>IF(D7L610C7=0,0,D7L610C5/D7L610C7)</f>
        <v>0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492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492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2317.6358567940388</v>
      </c>
      <c r="R18" s="16" t="s">
        <v>43684</v>
      </c>
      <c r="S18" s="21">
        <f>IF(D7L611C7=0,0,D7L611C5/D7L611C7)</f>
        <v>0.21228529001125243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2317.6358567940388</v>
      </c>
      <c r="R19" s="16" t="s">
        <v>43688</v>
      </c>
      <c r="S19" s="21">
        <f>IF(D7L612C7=0,0,D7L612C5/D7L612C7)</f>
        <v>0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2317.6358567940388</v>
      </c>
      <c r="R20" s="16" t="s">
        <v>43692</v>
      </c>
      <c r="S20" s="21">
        <f>IF(D7L613C7=0,0,D7L613C5/D7L613C7)</f>
        <v>0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2317.6358567940388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293.4428535878186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146.7214267939093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2317.6358567940388</v>
      </c>
      <c r="R22" s="16" t="s">
        <v>43700</v>
      </c>
      <c r="S22" s="21">
        <f>IF(D7L615C7=0,0,D7L615C5/D7L615C7)</f>
        <v>6.3306505361401991E-2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2317.6358567940388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91.637595061566671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45.818797530783336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2317.6358567940388</v>
      </c>
      <c r="R24" s="16" t="s">
        <v>43708</v>
      </c>
      <c r="S24" s="21">
        <f>IF(D7L617C7=0,0,D7L617C5/D7L617C7)</f>
        <v>1.9769627483311375E-2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2317.6358567940388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2317.6358567940388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2317.6358567940388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2317.6358567940388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2317.6358567940388</v>
      </c>
      <c r="R29" s="16" t="s">
        <v>43730</v>
      </c>
      <c r="S29" s="21">
        <f>IF(D7L622C7=0,0,D7L622C5/D7L622C7)</f>
        <v>0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2317.6358567940388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2311.0995097119717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2117.5497548559856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0.91366801590012081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2317.6358567940388</v>
      </c>
      <c r="R32" s="16" t="s">
        <v>43742</v>
      </c>
      <c r="S32" s="21">
        <f>IF(D7L625C7=0,0,D7L625C5/D7L625C7)</f>
        <v>0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229.05251617290733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114.52625808645367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2317.6358567940388</v>
      </c>
      <c r="R33" s="16" t="s">
        <v>43746</v>
      </c>
      <c r="S33" s="21">
        <f>IF(D7L626C7=0,0,D7L626C5/D7L626C7)</f>
        <v>4.9415121771923497E-2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71.529503848026792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35.764751924013396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2317.6358567940388</v>
      </c>
      <c r="R34" s="16" t="s">
        <v>43750</v>
      </c>
      <c r="S34" s="21">
        <f>IF(D7L627C7=0,0,D7L627C5/D7L627C7)</f>
        <v>1.5431566533271711E-2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27.617605379607383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27.617605379607383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2317.6358567940388</v>
      </c>
      <c r="R35" s="16" t="s">
        <v>43754</v>
      </c>
      <c r="S35" s="21">
        <f>IF(D7L628C7=0,0,D7L628C5/D7L628C7)</f>
        <v>1.1916283267126581E-2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1251.2606238423775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1251.2606238423775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2317.6358567940388</v>
      </c>
      <c r="R36" s="16" t="s">
        <v>43758</v>
      </c>
      <c r="S36" s="21">
        <f>IF(D7L629C7=0,0,D7L629C5/D7L629C7)</f>
        <v>0.53988663498382061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406.4060327546091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406.4060327546091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2317.6358567940388</v>
      </c>
      <c r="R37" s="16" t="s">
        <v>43762</v>
      </c>
      <c r="S37" s="21">
        <f>IF(D7L630C7=0,0,D7L630C5/D7L630C7)</f>
        <v>0.17535370432039582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1985.8662819975279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1835.5752719870611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0.7920033108765383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27BBCD-90B1-4037-A3F0-E1C183F48247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33380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33380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1086.434</v>
      </c>
      <c r="R8" s="16" t="s">
        <v>43792</v>
      </c>
      <c r="S8" s="21">
        <f>IF(D7L701C7=0,0,D7L701C5/D7L701C7)</f>
        <v>30.724369819059419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1765.7958138013737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1765.7958138013737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1086.434</v>
      </c>
      <c r="R9" s="16" t="s">
        <v>43796</v>
      </c>
      <c r="S9" s="21">
        <f>IF(D7L702C7=0,0,D7L702C5/D7L702C7)</f>
        <v>1.6253134693882683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4746.9977106726265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4746.9977106726265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1086.434</v>
      </c>
      <c r="R10" s="16" t="s">
        <v>43801</v>
      </c>
      <c r="S10" s="21">
        <f>IF(D7L703C7=0,0,D7L703C5/D7L703C7)</f>
        <v>4.3693383221370343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638.6340346669574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638.6340346669574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1086.434</v>
      </c>
      <c r="R11" s="16" t="s">
        <v>43806</v>
      </c>
      <c r="S11" s="21">
        <f>IF(D7L704C7=0,0,D7L704C5/D7L704C7)</f>
        <v>0.58782589155618969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1086.434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1086.434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1086.434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858.69066803999999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858.69066803999999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1075.2739999999999</v>
      </c>
      <c r="R15" s="16" t="s">
        <v>43826</v>
      </c>
      <c r="S15" s="21">
        <f>IF(D7L708C7=0,0,D7L708C5/D7L708C7)</f>
        <v>0.79857847212896438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9.8624521171669262</v>
      </c>
      <c r="J16" s="16" t="s">
        <v>43832</v>
      </c>
      <c r="K16" s="21">
        <f>_xlfn.SINGLE(IF(FLOW_THRU_100PCT="Y",1,INDEX(VariabilityMatrix,D7L709C1,_xlfn.SINGLE(D7L709C6))))</f>
        <v>0.52036365427084563</v>
      </c>
      <c r="L16" s="16" t="s">
        <v>43828</v>
      </c>
      <c r="M16" s="15">
        <f>IF(_xlfn.SINGLE(D7L709C2)&lt;&gt;0,_xlfn.SINGLE(D7L709C2)*_xlfn.SINGLE(D7L709C4),_xlfn.SINGLE(D7L709C3)*_xlfn.SINGLE(D7L709C4))</f>
        <v>5.1320616237602197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1075.2739999999999</v>
      </c>
      <c r="R16" s="16" t="s">
        <v>43830</v>
      </c>
      <c r="S16" s="21">
        <f>IF(D7L709C7=0,0,D7L709C5/D7L709C7)</f>
        <v>4.772794305228454E-3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_xlfn.SINGLE(IF(FLOW_THRU_100PCT="Y",1,INDEX(VariabilityMatrix,D7L710C1,_xlfn.SINGLE(D7L710C6))))</f>
        <v>0.50254414711703088</v>
      </c>
      <c r="L17" s="16" t="s">
        <v>43833</v>
      </c>
      <c r="M17" s="15">
        <f>IF(_xlfn.SINGLE(D7L710C2)&lt;&gt;0,_xlfn.SINGLE(D7L710C2)*_xlfn.SINGLE(D7L710C4),_xlfn.SINGLE(D7L710C3)*_xlfn.SINGLE(D7L710C4))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1086.434</v>
      </c>
      <c r="R17" s="16" t="s">
        <v>43835</v>
      </c>
      <c r="S17" s="21">
        <f>IF(D7L710C7=0,0,D7L710C5/D7L710C7)</f>
        <v>0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179.55327801732449</v>
      </c>
      <c r="J18" s="16" t="s">
        <v>43842</v>
      </c>
      <c r="K18" s="21">
        <f>_xlfn.SINGLE(IF(FLOW_THRU_100PCT="Y",1,INDEX(VariabilityMatrix,D7L711C1,_xlfn.SINGLE(D7L711C6))))</f>
        <v>0.52036365427084563</v>
      </c>
      <c r="L18" s="16" t="s">
        <v>43838</v>
      </c>
      <c r="M18" s="15">
        <f>IF(_xlfn.SINGLE(D7L711C2)&lt;&gt;0,_xlfn.SINGLE(D7L711C2)*_xlfn.SINGLE(D7L711C4),_xlfn.SINGLE(D7L711C3)*_xlfn.SINGLE(D7L711C4))</f>
        <v>93.432999885404072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1075.2739999999999</v>
      </c>
      <c r="R18" s="16" t="s">
        <v>43840</v>
      </c>
      <c r="S18" s="21">
        <f>IF(D7L711C7=0,0,D7L711C5/D7L711C7)</f>
        <v>8.6892271072679231E-2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16.859840846292567</v>
      </c>
      <c r="J19" s="16" t="s">
        <v>43847</v>
      </c>
      <c r="K19" s="21">
        <f>_xlfn.SINGLE(IF(FLOW_THRU_100PCT="Y",1,INDEX(VariabilityMatrix,D7L712C1,_xlfn.SINGLE(D7L712C6))))</f>
        <v>0.50254414711703088</v>
      </c>
      <c r="L19" s="16" t="s">
        <v>43843</v>
      </c>
      <c r="M19" s="15">
        <f>IF(_xlfn.SINGLE(D7L712C2)&lt;&gt;0,_xlfn.SINGLE(D7L712C2)*_xlfn.SINGLE(D7L712C4),_xlfn.SINGLE(D7L712C3)*_xlfn.SINGLE(D7L712C4))</f>
        <v>8.4728143386289787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1086.434</v>
      </c>
      <c r="R19" s="16" t="s">
        <v>43845</v>
      </c>
      <c r="S19" s="21">
        <f>IF(D7L712C7=0,0,D7L712C5/D7L712C7)</f>
        <v>7.7987382009666291E-3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_xlfn.SINGLE(IF(FLOW_THRU_100PCT="Y",1,INDEX(VariabilityMatrix,D7L713C1,_xlfn.SINGLE(D7L713C6))))</f>
        <v>0.50254414711703088</v>
      </c>
      <c r="L20" s="16" t="s">
        <v>43848</v>
      </c>
      <c r="M20" s="15">
        <f>IF(_xlfn.SINGLE(D7L713C2)&lt;&gt;0,_xlfn.SINGLE(D7L713C2)*_xlfn.SINGLE(D7L713C4),_xlfn.SINGLE(D7L713C3)*_xlfn.SINGLE(D7L713C4))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1086.434</v>
      </c>
      <c r="R20" s="16" t="s">
        <v>43850</v>
      </c>
      <c r="S20" s="21">
        <f>IF(D7L713C7=0,0,D7L713C5/D7L713C7)</f>
        <v>0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_xlfn.SINGLE(IF(FLOW_THRU_100PCT="Y",1,INDEX(VariabilityMatrix,D7L714C1,_xlfn.SINGLE(D7L714C6))))</f>
        <v>0.50254414711703088</v>
      </c>
      <c r="L21" s="16" t="s">
        <v>43853</v>
      </c>
      <c r="M21" s="15">
        <f>IF(_xlfn.SINGLE(D7L714C2)&lt;&gt;0,_xlfn.SINGLE(D7L714C2)*_xlfn.SINGLE(D7L714C4),_xlfn.SINGLE(D7L714C3)*_xlfn.SINGLE(D7L714C4))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1086.434</v>
      </c>
      <c r="R21" s="16" t="s">
        <v>43855</v>
      </c>
      <c r="S21" s="21">
        <f>IF(D7L714C7=0,0,D7L714C5/D7L714C7)</f>
        <v>0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_xlfn.SINGLE(IF(FLOW_THRU_100PCT="Y",1,INDEX(VariabilityMatrix,D7L715C1,_xlfn.SINGLE(D7L715C6))))</f>
        <v>0.50254414711703088</v>
      </c>
      <c r="L22" s="16" t="s">
        <v>43858</v>
      </c>
      <c r="M22" s="15">
        <f>IF(_xlfn.SINGLE(D7L715C2)&lt;&gt;0,_xlfn.SINGLE(D7L715C2)*_xlfn.SINGLE(D7L715C4),_xlfn.SINGLE(D7L715C3)*_xlfn.SINGLE(D7L715C4))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1086.434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_xlfn.SINGLE(IF(FLOW_THRU_100PCT="Y",1,INDEX(VariabilityMatrix,D7L716C1,_xlfn.SINGLE(D7L716C6))))</f>
        <v>0.50254414711703088</v>
      </c>
      <c r="L23" s="16" t="s">
        <v>43863</v>
      </c>
      <c r="M23" s="15">
        <f>IF(_xlfn.SINGLE(D7L716C2)&lt;&gt;0,_xlfn.SINGLE(D7L716C2)*_xlfn.SINGLE(D7L716C4),_xlfn.SINGLE(D7L716C3)*_xlfn.SINGLE(D7L716C4))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1086.434</v>
      </c>
      <c r="R23" s="16" t="s">
        <v>43865</v>
      </c>
      <c r="S23" s="21">
        <f>IF(D7L716C7=0,0,D7L716C5/D7L716C7)</f>
        <v>0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0.50254414711703088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1086.434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12.956856574345542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12.956856574345542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1086.434</v>
      </c>
      <c r="R25" s="16" t="s">
        <v>43875</v>
      </c>
      <c r="S25" s="21">
        <f>IF(D7L718C7=0,0,D7L718C5/D7L718C7)</f>
        <v>1.1926041134892264E-2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11.263076077280566</v>
      </c>
      <c r="J26" s="16" t="s">
        <v>43881</v>
      </c>
      <c r="K26" s="21">
        <f>_xlfn.SINGLE(IF(FLOW_THRU_100PCT="Y",1,INDEX(VariabilityMatrix,D7L719C1,_xlfn.SINGLE(D7L719C6))))</f>
        <v>0.52036365427084563</v>
      </c>
      <c r="L26" s="16" t="s">
        <v>43877</v>
      </c>
      <c r="M26" s="15">
        <f>IF(_xlfn.SINGLE(D7L719C2)&lt;&gt;0,_xlfn.SINGLE(D7L719C2)*_xlfn.SINGLE(D7L719C4),_xlfn.SINGLE(D7L719C3)*_xlfn.SINGLE(D7L719C4))</f>
        <v>5.8608954259042569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1075.2739999999999</v>
      </c>
      <c r="R26" s="16" t="s">
        <v>43879</v>
      </c>
      <c r="S26" s="21">
        <f>IF(D7L719C7=0,0,D7L719C5/D7L719C7)</f>
        <v>5.4506064741677539E-3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19.988703708599001</v>
      </c>
      <c r="J27" s="16" t="s">
        <v>43886</v>
      </c>
      <c r="K27" s="21">
        <f>_xlfn.SINGLE(IF(FLOW_THRU_100PCT="Y",1,INDEX(VariabilityMatrix,D7L720C1,_xlfn.SINGLE(D7L720C6))))</f>
        <v>0.52611085513547562</v>
      </c>
      <c r="L27" s="16" t="s">
        <v>43882</v>
      </c>
      <c r="M27" s="15">
        <f>IF(_xlfn.SINGLE(D7L720C2)&lt;&gt;0,_xlfn.SINGLE(D7L720C2)*_xlfn.SINGLE(D7L720C4),_xlfn.SINGLE(D7L720C3)*_xlfn.SINGLE(D7L720C4))</f>
        <v>10.516274001180673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1093.3263333333332</v>
      </c>
      <c r="R27" s="16" t="s">
        <v>43884</v>
      </c>
      <c r="S27" s="21">
        <f>IF(D7L720C7=0,0,D7L720C5/D7L720C7)</f>
        <v>9.6186048762940315E-3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41640.60243452197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41526.490129030179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38.231885030334105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3737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1868.5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1086.434</v>
      </c>
      <c r="R29" s="16" t="s">
        <v>43893</v>
      </c>
      <c r="S29" s="21">
        <f>IF(D7L722C7=0,0,D7L722C5/D7L722C7)</f>
        <v>1.7198467647367444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1086.434</v>
      </c>
      <c r="R30" s="16" t="s">
        <v>43898</v>
      </c>
      <c r="S30" s="21">
        <f>IF(D7L723C7=0,0,D7L723C5/D7L723C7)</f>
        <v>0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3737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1868.5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1.7198467647367444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6454.8141943437622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3227.4070971718811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1086.434</v>
      </c>
      <c r="R32" s="16" t="s">
        <v>43907</v>
      </c>
      <c r="S32" s="21">
        <f>IF(D7L725C7=0,0,D7L725C5/D7L725C7)</f>
        <v>2.9706425766976006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E2ECB4-9D7B-48CD-A1FA-2A76A09C7A81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3312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3312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37.350999999999999</v>
      </c>
      <c r="R8" s="16" t="s">
        <v>43923</v>
      </c>
      <c r="S8" s="21">
        <f>IF(D7L726C7=0,0,D7L726C5/D7L726C7)</f>
        <v>88.672324703488528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175.20418619862642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175.20418619862642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37.350999999999999</v>
      </c>
      <c r="R9" s="16" t="s">
        <v>43927</v>
      </c>
      <c r="S9" s="21">
        <f>IF(D7L727C7=0,0,D7L727C5/D7L727C7)</f>
        <v>4.6907495434828093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471.00228932737383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471.00228932737383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37.350999999999999</v>
      </c>
      <c r="R10" s="16" t="s">
        <v>43931</v>
      </c>
      <c r="S10" s="21">
        <f>IF(D7L728C7=0,0,D7L728C5/D7L728C7)</f>
        <v>12.610165439409222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63.365965333042624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63.365965333042624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37.350999999999999</v>
      </c>
      <c r="R11" s="16" t="s">
        <v>43935</v>
      </c>
      <c r="S11" s="21">
        <f>IF(D7L729C7=0,0,D7L729C5/D7L729C7)</f>
        <v>1.6964998348917733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37.350999999999999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37.350999999999999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37.350999999999999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4021.5724408590431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4021.5724408590431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107.66973952127233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7E9E7F-E743-4263-B3CD-52C10EDC58A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315.65148732394505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315.65148732394505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315.65148732394505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315.65148732394505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315.65148732394505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315.65148732394505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315.65148732394505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DCF919-C24B-435C-8037-9CCFF722D080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2.2021980000000001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2.2021980000000001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8.2553999999999998</v>
      </c>
      <c r="R17" s="16" t="s">
        <v>44069</v>
      </c>
      <c r="S17" s="21">
        <f>IF(D7L810C7=0,0,D7L810C5/D7L810C7)</f>
        <v>0.26675848535504038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2.5293243697518605E-2</v>
      </c>
      <c r="J18" s="16" t="s">
        <v>44075</v>
      </c>
      <c r="K18" s="21">
        <f>_xlfn.SINGLE(IF(FLOW_THRU_100PCT="Y",1,INDEX(VariabilityMatrix,D7L811C1,_xlfn.SINGLE(D7L811C6))))</f>
        <v>0.52036365427084563</v>
      </c>
      <c r="L18" s="16" t="s">
        <v>44071</v>
      </c>
      <c r="M18" s="15">
        <f>IF(_xlfn.SINGLE(D7L811C2)&lt;&gt;0,_xlfn.SINGLE(D7L811C2)*_xlfn.SINGLE(D7L811C4),_xlfn.SINGLE(D7L811C3)*_xlfn.SINGLE(D7L811C4))</f>
        <v>1.3161684718803817E-2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8.2553999999999998</v>
      </c>
      <c r="R18" s="16" t="s">
        <v>44073</v>
      </c>
      <c r="S18" s="21">
        <f>IF(D7L811C7=0,0,D7L811C5/D7L811C7)</f>
        <v>1.5943121737049468E-3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_xlfn.SINGLE(IF(FLOW_THRU_100PCT="Y",1,INDEX(VariabilityMatrix,D7L812C1,_xlfn.SINGLE(D7L812C6))))</f>
        <v>0.50254414711703088</v>
      </c>
      <c r="L19" s="16" t="s">
        <v>44076</v>
      </c>
      <c r="M19" s="15">
        <f>IF(_xlfn.SINGLE(D7L812C2)&lt;&gt;0,_xlfn.SINGLE(D7L812C2)*_xlfn.SINGLE(D7L812C4),_xlfn.SINGLE(D7L812C3)*_xlfn.SINGLE(D7L812C4))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0.46048231855802196</v>
      </c>
      <c r="J20" s="16" t="s">
        <v>44085</v>
      </c>
      <c r="K20" s="21">
        <f>_xlfn.SINGLE(IF(FLOW_THRU_100PCT="Y",1,INDEX(VariabilityMatrix,D7L813C1,_xlfn.SINGLE(D7L813C6))))</f>
        <v>0.52036365427084563</v>
      </c>
      <c r="L20" s="16" t="s">
        <v>44081</v>
      </c>
      <c r="M20" s="15">
        <f>IF(_xlfn.SINGLE(D7L813C2)&lt;&gt;0,_xlfn.SINGLE(D7L813C2)*_xlfn.SINGLE(D7L813C4),_xlfn.SINGLE(D7L813C3)*_xlfn.SINGLE(D7L813C4))</f>
        <v>0.23961826201196396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8.2553999999999998</v>
      </c>
      <c r="R20" s="16" t="s">
        <v>44083</v>
      </c>
      <c r="S20" s="21">
        <f>IF(D7L813C7=0,0,D7L813C5/D7L813C7)</f>
        <v>2.9025639219415651E-2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4.3238746121198379E-2</v>
      </c>
      <c r="J21" s="16" t="s">
        <v>44090</v>
      </c>
      <c r="K21" s="21">
        <f>_xlfn.SINGLE(IF(FLOW_THRU_100PCT="Y",1,INDEX(VariabilityMatrix,D7L814C1,_xlfn.SINGLE(D7L814C6))))</f>
        <v>0.50254414711703088</v>
      </c>
      <c r="L21" s="16" t="s">
        <v>44086</v>
      </c>
      <c r="M21" s="15">
        <f>IF(_xlfn.SINGLE(D7L814C2)&lt;&gt;0,_xlfn.SINGLE(D7L814C2)*_xlfn.SINGLE(D7L814C4),_xlfn.SINGLE(D7L814C3)*_xlfn.SINGLE(D7L814C4))</f>
        <v>2.1729378791887466E-2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0.50254414711703088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0.50254414711703088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0.50254414711703088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0.50254414711703088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0.50254414711703088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3.3229153053962665E-2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3.3229153053962665E-2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2.8885283763302409E-2</v>
      </c>
      <c r="J28" s="16" t="s">
        <v>44124</v>
      </c>
      <c r="K28" s="21">
        <f>_xlfn.SINGLE(IF(FLOW_THRU_100PCT="Y",1,INDEX(VariabilityMatrix,D7L821C1,_xlfn.SINGLE(D7L821C6))))</f>
        <v>0.52036365427084563</v>
      </c>
      <c r="L28" s="16" t="s">
        <v>44120</v>
      </c>
      <c r="M28" s="15">
        <f>IF(_xlfn.SINGLE(D7L821C2)&lt;&gt;0,_xlfn.SINGLE(D7L821C2)*_xlfn.SINGLE(D7L821C4),_xlfn.SINGLE(D7L821C3)*_xlfn.SINGLE(D7L821C4))</f>
        <v>1.5030851813722365E-2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8.2553999999999998</v>
      </c>
      <c r="R28" s="16" t="s">
        <v>44122</v>
      </c>
      <c r="S28" s="21">
        <f>IF(D7L821C7=0,0,D7L821C5/D7L821C7)</f>
        <v>1.8207296816292809E-3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5.1263027499931772E-2</v>
      </c>
      <c r="J29" s="16" t="s">
        <v>44129</v>
      </c>
      <c r="K29" s="21">
        <f>_xlfn.SINGLE(IF(FLOW_THRU_100PCT="Y",1,INDEX(VariabilityMatrix,D7L822C1,_xlfn.SINGLE(D7L822C6))))</f>
        <v>0.52611085513547562</v>
      </c>
      <c r="L29" s="16" t="s">
        <v>44125</v>
      </c>
      <c r="M29" s="15">
        <f>IF(_xlfn.SINGLE(D7L822C2)&lt;&gt;0,_xlfn.SINGLE(D7L822C2)*_xlfn.SINGLE(D7L822C4),_xlfn.SINGLE(D7L822C3)*_xlfn.SINGLE(D7L822C4))</f>
        <v>2.6970035234822509E-2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2.844589772693936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2.5519373656251627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0.29919916642979022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3.6037991647386018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1.8018995823693009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3.6037991647386018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1.8018995823693009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9.2810686904562267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4.6405343452281134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ABF992-D065-4996-A5D6-859E2B42C101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151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151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26451.847000000002</v>
      </c>
      <c r="R8" s="16" t="s">
        <v>44182</v>
      </c>
      <c r="S8" s="21">
        <f>IF(D7L901C7=0,0,D7L901C5/D7L901C7)</f>
        <v>5.7084860652641756E-3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26451.847000000002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4951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4951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26451.847000000002</v>
      </c>
      <c r="R10" s="16" t="s">
        <v>44192</v>
      </c>
      <c r="S10" s="21">
        <f>IF(D7L903C7=0,0,D7L903C5/D7L903C7)</f>
        <v>0.18717029476240354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26451.847000000002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1677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1677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26451.847000000002</v>
      </c>
      <c r="R12" s="16" t="s">
        <v>44202</v>
      </c>
      <c r="S12" s="21">
        <f>IF(D7L905C7=0,0,D7L905C5/D7L905C7)</f>
        <v>6.3398219413563064E-2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26451.847000000002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26451.847000000002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26451.847000000002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26451.847000000002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3647.1483498000002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3647.1483498000002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28223.034200000002</v>
      </c>
      <c r="R17" s="16" t="s">
        <v>44227</v>
      </c>
      <c r="S17" s="21">
        <f>IF(D7L910C7=0,0,D7L910C5/D7L910C7)</f>
        <v>0.12922594799534345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41.889154386887206</v>
      </c>
      <c r="J18" s="16" t="s">
        <v>44233</v>
      </c>
      <c r="K18" s="21">
        <f>_xlfn.SINGLE(IF(FLOW_THRU_100PCT="Y",1,INDEX(VariabilityMatrix,D7L911C1,_xlfn.SINGLE(D7L911C6))))</f>
        <v>0.52036365427084563</v>
      </c>
      <c r="L18" s="16" t="s">
        <v>44229</v>
      </c>
      <c r="M18" s="15">
        <f>IF(_xlfn.SINGLE(D7L911C2)&lt;&gt;0,_xlfn.SINGLE(D7L911C2)*_xlfn.SINGLE(D7L911C4),_xlfn.SINGLE(D7L911C3)*_xlfn.SINGLE(D7L911C4))</f>
        <v>21.797593451076249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28223.034200000002</v>
      </c>
      <c r="R18" s="16" t="s">
        <v>44231</v>
      </c>
      <c r="S18" s="21">
        <f>IF(D7L911C7=0,0,D7L911C5/D7L911C7)</f>
        <v>7.7233345276094543E-4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0.50254414711703088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26451.847000000002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762.62321927500068</v>
      </c>
      <c r="J20" s="16" t="s">
        <v>44243</v>
      </c>
      <c r="K20" s="21">
        <f>_xlfn.SINGLE(IF(FLOW_THRU_100PCT="Y",1,INDEX(VariabilityMatrix,D7L913C1,_xlfn.SINGLE(D7L913C6))))</f>
        <v>0.52036365427084563</v>
      </c>
      <c r="L20" s="16" t="s">
        <v>44239</v>
      </c>
      <c r="M20" s="15">
        <f>IF(_xlfn.SINGLE(D7L913C2)&lt;&gt;0,_xlfn.SINGLE(D7L913C2)*_xlfn.SINGLE(D7L913C4),_xlfn.SINGLE(D7L913C3)*_xlfn.SINGLE(D7L913C4))</f>
        <v>396.84140521373575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28223.034200000002</v>
      </c>
      <c r="R20" s="16" t="s">
        <v>44241</v>
      </c>
      <c r="S20" s="21">
        <f>IF(D7L913C7=0,0,D7L913C5/D7L913C7)</f>
        <v>1.4060905089139413E-2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71.609420026423535</v>
      </c>
      <c r="J21" s="16" t="s">
        <v>44248</v>
      </c>
      <c r="K21" s="21">
        <f>_xlfn.SINGLE(IF(FLOW_THRU_100PCT="Y",1,INDEX(VariabilityMatrix,D7L914C1,_xlfn.SINGLE(D7L914C6))))</f>
        <v>0.50254414711703088</v>
      </c>
      <c r="L21" s="16" t="s">
        <v>44244</v>
      </c>
      <c r="M21" s="15">
        <f>IF(_xlfn.SINGLE(D7L914C2)&lt;&gt;0,_xlfn.SINGLE(D7L914C2)*_xlfn.SINGLE(D7L914C4),_xlfn.SINGLE(D7L914C3)*_xlfn.SINGLE(D7L914C4))</f>
        <v>35.986894912724246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26451.847000000002</v>
      </c>
      <c r="R21" s="16" t="s">
        <v>44246</v>
      </c>
      <c r="S21" s="21">
        <f>IF(D7L914C7=0,0,D7L914C5/D7L914C7)</f>
        <v>1.3604681333868386E-3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_xlfn.SINGLE(IF(FLOW_THRU_100PCT="Y",1,INDEX(VariabilityMatrix,D7L915C1,_xlfn.SINGLE(D7L915C6))))</f>
        <v>0.50254414711703088</v>
      </c>
      <c r="L22" s="16" t="s">
        <v>44249</v>
      </c>
      <c r="M22" s="15">
        <f>IF(_xlfn.SINGLE(D7L915C2)&lt;&gt;0,_xlfn.SINGLE(D7L915C2)*_xlfn.SINGLE(D7L915C4),_xlfn.SINGLE(D7L915C3)*_xlfn.SINGLE(D7L915C4))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26451.847000000002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_xlfn.SINGLE(IF(FLOW_THRU_100PCT="Y",1,INDEX(VariabilityMatrix,D7L916C1,_xlfn.SINGLE(D7L916C6))))</f>
        <v>0.50254414711703088</v>
      </c>
      <c r="L23" s="16" t="s">
        <v>44254</v>
      </c>
      <c r="M23" s="15">
        <f>IF(_xlfn.SINGLE(D7L916C2)&lt;&gt;0,_xlfn.SINGLE(D7L916C2)*_xlfn.SINGLE(D7L916C4),_xlfn.SINGLE(D7L916C3)*_xlfn.SINGLE(D7L916C4))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26451.847000000002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0.50254414711703088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26451.847000000002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0.50254414711703088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26451.847000000002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0.50254414711703088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26451.847000000002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55.032131863715968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55.032131863715968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26451.847000000002</v>
      </c>
      <c r="R27" s="16" t="s">
        <v>44276</v>
      </c>
      <c r="S27" s="21">
        <f>IF(D7L920C7=0,0,D7L920C5/D7L920C7)</f>
        <v>2.0804646217602862E-3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47.838075872756725</v>
      </c>
      <c r="J28" s="16" t="s">
        <v>44282</v>
      </c>
      <c r="K28" s="21">
        <f>_xlfn.SINGLE(IF(FLOW_THRU_100PCT="Y",1,INDEX(VariabilityMatrix,D7L921C1,_xlfn.SINGLE(D7L921C6))))</f>
        <v>0.52036365427084563</v>
      </c>
      <c r="L28" s="16" t="s">
        <v>44278</v>
      </c>
      <c r="M28" s="15">
        <f>IF(_xlfn.SINGLE(D7L921C2)&lt;&gt;0,_xlfn.SINGLE(D7L921C2)*_xlfn.SINGLE(D7L921C4),_xlfn.SINGLE(D7L921C3)*_xlfn.SINGLE(D7L921C4))</f>
        <v>24.893195974433663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28223.034200000002</v>
      </c>
      <c r="R28" s="16" t="s">
        <v>44280</v>
      </c>
      <c r="S28" s="21">
        <f>IF(D7L921C7=0,0,D7L921C5/D7L921C7)</f>
        <v>8.8201700065380147E-4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84.898753950429622</v>
      </c>
      <c r="J29" s="16" t="s">
        <v>44287</v>
      </c>
      <c r="K29" s="21">
        <f>_xlfn.SINGLE(IF(FLOW_THRU_100PCT="Y",1,INDEX(VariabilityMatrix,D7L922C1,_xlfn.SINGLE(D7L922C6))))</f>
        <v>0.52611085513547562</v>
      </c>
      <c r="L29" s="16" t="s">
        <v>44283</v>
      </c>
      <c r="M29" s="15">
        <f>IF(_xlfn.SINGLE(D7L922C2)&lt;&gt;0,_xlfn.SINGLE(D7L922C2)*_xlfn.SINGLE(D7L922C4),_xlfn.SINGLE(D7L922C3)*_xlfn.SINGLE(D7L922C4))</f>
        <v>44.666156040796871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27528.676000000003</v>
      </c>
      <c r="R29" s="16" t="s">
        <v>44285</v>
      </c>
      <c r="S29" s="21">
        <f>IF(D7L922C7=0,0,D7L922C5/D7L922C7)</f>
        <v>1.6225319387244365E-3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11490.039105175212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11005.365727256483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0.40628166847300007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5968.396200835261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2984.1981004176305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26451.847000000002</v>
      </c>
      <c r="R31" s="16" t="s">
        <v>44294</v>
      </c>
      <c r="S31" s="21">
        <f>IF(D7L924C7=0,0,D7L924C5/D7L924C7)</f>
        <v>0.11281624683590641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26451.847000000002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5968.396200835261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2984.1981004176305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0.11281624683590641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15370.749750375704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7685.374875187852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26451.847000000002</v>
      </c>
      <c r="R34" s="16" t="s">
        <v>44306</v>
      </c>
      <c r="S34" s="21">
        <f>IF(D7L927C7=0,0,D7L927C5/D7L927C7)</f>
        <v>0.290542088618154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2013D-34AB-486C-8EC8-4EED962E94F9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11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11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1845.5</v>
      </c>
      <c r="R8" s="16" t="s">
        <v>44339</v>
      </c>
      <c r="S8" s="21">
        <f>IF(D7L1001C7=0,0,D7L1001C5/D7L1001C7)</f>
        <v>5.9604443240314281E-3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1845.5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345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345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1845.5</v>
      </c>
      <c r="R10" s="16" t="s">
        <v>44349</v>
      </c>
      <c r="S10" s="21">
        <f>IF(D7L1003C7=0,0,D7L1003C5/D7L1003C7)</f>
        <v>0.18694120834462205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1845.5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117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117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1845.5</v>
      </c>
      <c r="R12" s="16" t="s">
        <v>44359</v>
      </c>
      <c r="S12" s="21">
        <f>IF(D7L1005C7=0,0,D7L1005C5/D7L1005C7)</f>
        <v>6.3397453264697909E-2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1845.5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1845.5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1845.5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1845.5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4821.635066320001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4821.635066320001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776.48559999999998</v>
      </c>
      <c r="R17" s="16" t="s">
        <v>44384</v>
      </c>
      <c r="S17" s="21">
        <f>IF(D7L1010C7=0,0,D7L1010C5/D7L1010C7)</f>
        <v>6.2095614732842455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55.378667473557357</v>
      </c>
      <c r="J18" s="16" t="s">
        <v>44390</v>
      </c>
      <c r="K18" s="21">
        <f>_xlfn.SINGLE(IF(FLOW_THRU_100PCT="Y",1,INDEX(VariabilityMatrix,D7L1011C1,_xlfn.SINGLE(D7L1011C6))))</f>
        <v>0.52036365427084563</v>
      </c>
      <c r="L18" s="16" t="s">
        <v>44386</v>
      </c>
      <c r="M18" s="15">
        <f>IF(_xlfn.SINGLE(D7L1011C2)&lt;&gt;0,_xlfn.SINGLE(D7L1011C2)*_xlfn.SINGLE(D7L1011C4),_xlfn.SINGLE(D7L1011C3)*_xlfn.SINGLE(D7L1011C4))</f>
        <v>28.817045775190326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776.48559999999998</v>
      </c>
      <c r="R18" s="16" t="s">
        <v>44388</v>
      </c>
      <c r="S18" s="21">
        <f>IF(D7L1011C7=0,0,D7L1011C5/D7L1011C7)</f>
        <v>3.7112144481739683E-2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_xlfn.SINGLE(IF(FLOW_THRU_100PCT="Y",1,INDEX(VariabilityMatrix,D7L1012C1,_xlfn.SINGLE(D7L1012C6))))</f>
        <v>0.50254414711703088</v>
      </c>
      <c r="L19" s="16" t="s">
        <v>44391</v>
      </c>
      <c r="M19" s="15">
        <f>IF(_xlfn.SINGLE(D7L1012C2)&lt;&gt;0,_xlfn.SINGLE(D7L1012C2)*_xlfn.SINGLE(D7L1012C4),_xlfn.SINGLE(D7L1012C3)*_xlfn.SINGLE(D7L1012C4))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1845.5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1008.2098406136488</v>
      </c>
      <c r="J20" s="16" t="s">
        <v>44400</v>
      </c>
      <c r="K20" s="21">
        <f>_xlfn.SINGLE(IF(FLOW_THRU_100PCT="Y",1,INDEX(VariabilityMatrix,D7L1013C1,_xlfn.SINGLE(D7L1013C6))))</f>
        <v>0.52036365427084563</v>
      </c>
      <c r="L20" s="16" t="s">
        <v>44396</v>
      </c>
      <c r="M20" s="15">
        <f>IF(_xlfn.SINGLE(D7L1013C2)&lt;&gt;0,_xlfn.SINGLE(D7L1013C2)*_xlfn.SINGLE(D7L1013C4),_xlfn.SINGLE(D7L1013C3)*_xlfn.SINGLE(D7L1013C4))</f>
        <v>524.63575693354517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776.48559999999998</v>
      </c>
      <c r="R20" s="16" t="s">
        <v>44398</v>
      </c>
      <c r="S20" s="21">
        <f>IF(D7L1013C7=0,0,D7L1013C5/D7L1013C7)</f>
        <v>0.67565420006957655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94.669713859370532</v>
      </c>
      <c r="J21" s="16" t="s">
        <v>44405</v>
      </c>
      <c r="K21" s="21">
        <f>_xlfn.SINGLE(IF(FLOW_THRU_100PCT="Y",1,INDEX(VariabilityMatrix,D7L1014C1,_xlfn.SINGLE(D7L1014C6))))</f>
        <v>0.50254414711703088</v>
      </c>
      <c r="L21" s="16" t="s">
        <v>44401</v>
      </c>
      <c r="M21" s="15">
        <f>IF(_xlfn.SINGLE(D7L1014C2)&lt;&gt;0,_xlfn.SINGLE(D7L1014C2)*_xlfn.SINGLE(D7L1014C4),_xlfn.SINGLE(D7L1014C3)*_xlfn.SINGLE(D7L1014C4))</f>
        <v>47.575710609270722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1845.5</v>
      </c>
      <c r="R21" s="16" t="s">
        <v>44403</v>
      </c>
      <c r="S21" s="21">
        <f>IF(D7L1014C7=0,0,D7L1014C5/D7L1014C7)</f>
        <v>2.5779306751162679E-2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_xlfn.SINGLE(IF(FLOW_THRU_100PCT="Y",1,INDEX(VariabilityMatrix,D7L1015C1,_xlfn.SINGLE(D7L1015C6))))</f>
        <v>0.50254414711703088</v>
      </c>
      <c r="L22" s="16" t="s">
        <v>44406</v>
      </c>
      <c r="M22" s="15">
        <f>IF(_xlfn.SINGLE(D7L1015C2)&lt;&gt;0,_xlfn.SINGLE(D7L1015C2)*_xlfn.SINGLE(D7L1015C4),_xlfn.SINGLE(D7L1015C3)*_xlfn.SINGLE(D7L1015C4))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1845.5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_xlfn.SINGLE(IF(FLOW_THRU_100PCT="Y",1,INDEX(VariabilityMatrix,D7L1016C1,_xlfn.SINGLE(D7L1016C6))))</f>
        <v>0.50254414711703088</v>
      </c>
      <c r="L23" s="16" t="s">
        <v>44411</v>
      </c>
      <c r="M23" s="15">
        <f>IF(_xlfn.SINGLE(D7L1016C2)&lt;&gt;0,_xlfn.SINGLE(D7L1016C2)*_xlfn.SINGLE(D7L1016C4),_xlfn.SINGLE(D7L1016C3)*_xlfn.SINGLE(D7L1016C4))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1845.5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0.50254414711703088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1845.5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0.50254414711703088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1845.5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0.50254414711703088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1845.5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72.754061891392482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72.754061891392482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1845.5</v>
      </c>
      <c r="R27" s="16" t="s">
        <v>44433</v>
      </c>
      <c r="S27" s="21">
        <f>IF(D7L1020C7=0,0,D7L1020C5/D7L1020C7)</f>
        <v>3.9422412295525594E-2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63.243312860034678</v>
      </c>
      <c r="J28" s="16" t="s">
        <v>44439</v>
      </c>
      <c r="K28" s="21">
        <f>_xlfn.SINGLE(IF(FLOW_THRU_100PCT="Y",1,INDEX(VariabilityMatrix,D7L1021C1,_xlfn.SINGLE(D7L1021C6))))</f>
        <v>0.52036365427084563</v>
      </c>
      <c r="L28" s="16" t="s">
        <v>44435</v>
      </c>
      <c r="M28" s="15">
        <f>IF(_xlfn.SINGLE(D7L1021C2)&lt;&gt;0,_xlfn.SINGLE(D7L1021C2)*_xlfn.SINGLE(D7L1021C4),_xlfn.SINGLE(D7L1021C3)*_xlfn.SINGLE(D7L1021C4))</f>
        <v>32.909521388042009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776.48559999999998</v>
      </c>
      <c r="R28" s="16" t="s">
        <v>44437</v>
      </c>
      <c r="S28" s="21">
        <f>IF(D7L1021C7=0,0,D7L1021C5/D7L1021C7)</f>
        <v>4.2382655116903659E-2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112.23859571182862</v>
      </c>
      <c r="J29" s="16" t="s">
        <v>44444</v>
      </c>
      <c r="K29" s="21">
        <f>_xlfn.SINGLE(IF(FLOW_THRU_100PCT="Y",1,INDEX(VariabilityMatrix,D7L1022C1,_xlfn.SINGLE(D7L1022C6))))</f>
        <v>0.52611085513547562</v>
      </c>
      <c r="L29" s="16" t="s">
        <v>44440</v>
      </c>
      <c r="M29" s="15">
        <f>IF(_xlfn.SINGLE(D7L1022C2)&lt;&gt;0,_xlfn.SINGLE(D7L1022C2)*_xlfn.SINGLE(D7L1022C4),_xlfn.SINGLE(D7L1022C3)*_xlfn.SINGLE(D7L1022C4))</f>
        <v>59.049943569155083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953.88366666666661</v>
      </c>
      <c r="R29" s="16" t="s">
        <v>44442</v>
      </c>
      <c r="S29" s="21">
        <f>IF(D7L1022C7=0,0,D7L1022C5/D7L1022C7)</f>
        <v>6.1904764315238045E-2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6701.1292587298349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6060.3771064865969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7.3481160622477431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-5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-2.5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1845.5</v>
      </c>
      <c r="R31" s="16" t="s">
        <v>44451</v>
      </c>
      <c r="S31" s="21">
        <f>IF(D7L1024C7=0,0,D7L1024C5/D7L1024C7)</f>
        <v>-1.35464643727987E-3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1845.5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-5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-2.5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-1.35464643727987E-3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0.38145863783988099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0.19072931891994049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1845.5</v>
      </c>
      <c r="R34" s="16" t="s">
        <v>44465</v>
      </c>
      <c r="S34" s="21">
        <f>IF(D7L1027C7=0,0,D7L1027C5/D7L1027C7)</f>
        <v>1.0334831694388539E-4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5CF170-B55F-4365-A485-9FEE6426EBBC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0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0</v>
      </c>
      <c r="R8" s="16" t="s">
        <v>44493</v>
      </c>
      <c r="S8" s="21">
        <f>IF(D7L1101C7=0,0,D7L1101C5/D7L1101C7)</f>
        <v>0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0</v>
      </c>
      <c r="R9" s="16" t="s">
        <v>44498</v>
      </c>
      <c r="S9" s="21">
        <f>IF(D7L1102C7=0,0,D7L1102C5/D7L1102C7)</f>
        <v>0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0</v>
      </c>
      <c r="R10" s="16" t="s">
        <v>44503</v>
      </c>
      <c r="S10" s="21">
        <f>IF(D7L1103C7=0,0,D7L1103C5/D7L1103C7)</f>
        <v>0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0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0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0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0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0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0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0</v>
      </c>
      <c r="R17" s="16" t="s">
        <v>44538</v>
      </c>
      <c r="S17" s="21">
        <f>IF(D7L1110C7=0,0,D7L1110C5/D7L1110C7)</f>
        <v>0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_xlfn.SINGLE(IF(FLOW_THRU_100PCT="Y",1,INDEX(VariabilityMatrix,D7L1111C1,_xlfn.SINGLE(D7L1111C6))))</f>
        <v>0.52036365427084563</v>
      </c>
      <c r="L18" s="16" t="s">
        <v>44540</v>
      </c>
      <c r="M18" s="15">
        <f>IF(_xlfn.SINGLE(D7L1111C2)&lt;&gt;0,_xlfn.SINGLE(D7L1111C2)*_xlfn.SINGLE(D7L1111C4),_xlfn.SINGLE(D7L1111C3)*_xlfn.SINGLE(D7L1111C4))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0</v>
      </c>
      <c r="R18" s="16" t="s">
        <v>44542</v>
      </c>
      <c r="S18" s="21">
        <f>IF(D7L1111C7=0,0,D7L1111C5/D7L1111C7)</f>
        <v>0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_xlfn.SINGLE(IF(FLOW_THRU_100PCT="Y",1,INDEX(VariabilityMatrix,D7L1112C1,_xlfn.SINGLE(D7L1112C6))))</f>
        <v>0.50254414711703088</v>
      </c>
      <c r="L19" s="16" t="s">
        <v>44545</v>
      </c>
      <c r="M19" s="15">
        <f>IF(_xlfn.SINGLE(D7L1112C2)&lt;&gt;0,_xlfn.SINGLE(D7L1112C2)*_xlfn.SINGLE(D7L1112C4),_xlfn.SINGLE(D7L1112C3)*_xlfn.SINGLE(D7L1112C4))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0</v>
      </c>
      <c r="R19" s="16" t="s">
        <v>44547</v>
      </c>
      <c r="S19" s="21">
        <f>IF(D7L1112C7=0,0,D7L1112C5/D7L1112C7)</f>
        <v>0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_xlfn.SINGLE(IF(FLOW_THRU_100PCT="Y",1,INDEX(VariabilityMatrix,D7L1113C1,_xlfn.SINGLE(D7L1113C6))))</f>
        <v>0.52036365427084563</v>
      </c>
      <c r="L20" s="16" t="s">
        <v>44550</v>
      </c>
      <c r="M20" s="15">
        <f>IF(_xlfn.SINGLE(D7L1113C2)&lt;&gt;0,_xlfn.SINGLE(D7L1113C2)*_xlfn.SINGLE(D7L1113C4),_xlfn.SINGLE(D7L1113C3)*_xlfn.SINGLE(D7L1113C4))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0</v>
      </c>
      <c r="R20" s="16" t="s">
        <v>44552</v>
      </c>
      <c r="S20" s="21">
        <f>IF(D7L1113C7=0,0,D7L1113C5/D7L1113C7)</f>
        <v>0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_xlfn.SINGLE(IF(FLOW_THRU_100PCT="Y",1,INDEX(VariabilityMatrix,D7L1114C1,_xlfn.SINGLE(D7L1114C6))))</f>
        <v>0.50254414711703088</v>
      </c>
      <c r="L21" s="16" t="s">
        <v>44555</v>
      </c>
      <c r="M21" s="15">
        <f>IF(_xlfn.SINGLE(D7L1114C2)&lt;&gt;0,_xlfn.SINGLE(D7L1114C2)*_xlfn.SINGLE(D7L1114C4),_xlfn.SINGLE(D7L1114C3)*_xlfn.SINGLE(D7L1114C4))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0</v>
      </c>
      <c r="R21" s="16" t="s">
        <v>44557</v>
      </c>
      <c r="S21" s="21">
        <f>IF(D7L1114C7=0,0,D7L1114C5/D7L1114C7)</f>
        <v>0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_xlfn.SINGLE(IF(FLOW_THRU_100PCT="Y",1,INDEX(VariabilityMatrix,D7L1115C1,_xlfn.SINGLE(D7L1115C6))))</f>
        <v>0.50254414711703088</v>
      </c>
      <c r="L22" s="16" t="s">
        <v>44560</v>
      </c>
      <c r="M22" s="15">
        <f>IF(_xlfn.SINGLE(D7L1115C2)&lt;&gt;0,_xlfn.SINGLE(D7L1115C2)*_xlfn.SINGLE(D7L1115C4),_xlfn.SINGLE(D7L1115C3)*_xlfn.SINGLE(D7L1115C4))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0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_xlfn.SINGLE(IF(FLOW_THRU_100PCT="Y",1,INDEX(VariabilityMatrix,D7L1116C1,_xlfn.SINGLE(D7L1116C6))))</f>
        <v>0.50254414711703088</v>
      </c>
      <c r="L23" s="16" t="s">
        <v>44565</v>
      </c>
      <c r="M23" s="15">
        <f>IF(_xlfn.SINGLE(D7L1116C2)&lt;&gt;0,_xlfn.SINGLE(D7L1116C2)*_xlfn.SINGLE(D7L1116C4),_xlfn.SINGLE(D7L1116C3)*_xlfn.SINGLE(D7L1116C4))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0</v>
      </c>
      <c r="R23" s="16" t="s">
        <v>44567</v>
      </c>
      <c r="S23" s="21">
        <f>IF(D7L1116C7=0,0,D7L1116C5/D7L1116C7)</f>
        <v>0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_xlfn.SINGLE(IF(FLOW_THRU_100PCT="Y",1,INDEX(VariabilityMatrix,D7L1117C1,_xlfn.SINGLE(D7L1117C6))))</f>
        <v>0.50254414711703088</v>
      </c>
      <c r="L24" s="16" t="s">
        <v>44570</v>
      </c>
      <c r="M24" s="15">
        <f>IF(_xlfn.SINGLE(D7L1117C2)&lt;&gt;0,_xlfn.SINGLE(D7L1117C2)*_xlfn.SINGLE(D7L1117C4),_xlfn.SINGLE(D7L1117C3)*_xlfn.SINGLE(D7L1117C4))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0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_xlfn.SINGLE(IF(FLOW_THRU_100PCT="Y",1,INDEX(VariabilityMatrix,D7L1118C1,_xlfn.SINGLE(D7L1118C6))))</f>
        <v>0.50254414711703088</v>
      </c>
      <c r="L25" s="16" t="s">
        <v>44575</v>
      </c>
      <c r="M25" s="15">
        <f>IF(_xlfn.SINGLE(D7L1118C2)&lt;&gt;0,_xlfn.SINGLE(D7L1118C2)*_xlfn.SINGLE(D7L1118C4),_xlfn.SINGLE(D7L1118C3)*_xlfn.SINGLE(D7L1118C4))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0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0.50254414711703088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0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0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_xlfn.SINGLE(IF(FLOW_THRU_100PCT="Y",1,INDEX(VariabilityMatrix,D7L1121C1,_xlfn.SINGLE(D7L1121C6))))</f>
        <v>0.52036365427084563</v>
      </c>
      <c r="L28" s="16" t="s">
        <v>44589</v>
      </c>
      <c r="M28" s="15">
        <f>IF(_xlfn.SINGLE(D7L1121C2)&lt;&gt;0,_xlfn.SINGLE(D7L1121C2)*_xlfn.SINGLE(D7L1121C4),_xlfn.SINGLE(D7L1121C3)*_xlfn.SINGLE(D7L1121C4))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0</v>
      </c>
      <c r="R28" s="16" t="s">
        <v>44591</v>
      </c>
      <c r="S28" s="21">
        <f>IF(D7L1121C7=0,0,D7L1121C5/D7L1121C7)</f>
        <v>0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_xlfn.SINGLE(IF(FLOW_THRU_100PCT="Y",1,INDEX(VariabilityMatrix,D7L1122C1,_xlfn.SINGLE(D7L1122C6))))</f>
        <v>0.52611085513547562</v>
      </c>
      <c r="L29" s="16" t="s">
        <v>44594</v>
      </c>
      <c r="M29" s="15">
        <f>IF(_xlfn.SINGLE(D7L1122C2)&lt;&gt;0,_xlfn.SINGLE(D7L1122C2)*_xlfn.SINGLE(D7L1122C4),_xlfn.SINGLE(D7L1122C3)*_xlfn.SINGLE(D7L1122C4))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0</v>
      </c>
      <c r="R29" s="16" t="s">
        <v>44596</v>
      </c>
      <c r="S29" s="21">
        <f>IF(D7L1122C7=0,0,D7L1122C5/D7L1122C7)</f>
        <v>0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0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775F23-4219-49F6-9201-20346601D87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1113</v>
      </c>
      <c r="R8" s="16" t="s">
        <v>44621</v>
      </c>
      <c r="S8" s="21">
        <f>IF(D7L1201C7=0,0,D7L1201C5/D7L1201C7)</f>
        <v>0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1113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1113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1113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1113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1113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1113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8D3D1-BC6D-497B-A5B7-5FB24E12F9DB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28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28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1700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1700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582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582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6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6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_xlfn.SINGLE(IF(FLOW_THRU_100PCT="Y",1,INDEX(VariabilityMatrix,D7L1311C1,_xlfn.SINGLE(D7L1311C6))))</f>
        <v>0.52036365427084563</v>
      </c>
      <c r="L18" s="16" t="s">
        <v>44724</v>
      </c>
      <c r="M18" s="15">
        <f>IF(_xlfn.SINGLE(D7L1311C2)&lt;&gt;0,_xlfn.SINGLE(D7L1311C2)*_xlfn.SINGLE(D7L1311C4),_xlfn.SINGLE(D7L1311C3)*_xlfn.SINGLE(D7L1311C4))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_xlfn.SINGLE(IF(FLOW_THRU_100PCT="Y",1,INDEX(VariabilityMatrix,D7L1312C1,_xlfn.SINGLE(D7L1312C6))))</f>
        <v>0.50254414711703088</v>
      </c>
      <c r="L19" s="16" t="s">
        <v>44728</v>
      </c>
      <c r="M19" s="15">
        <f>IF(_xlfn.SINGLE(D7L1312C2)&lt;&gt;0,_xlfn.SINGLE(D7L1312C2)*_xlfn.SINGLE(D7L1312C4),_xlfn.SINGLE(D7L1312C3)*_xlfn.SINGLE(D7L1312C4))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_xlfn.SINGLE(IF(FLOW_THRU_100PCT="Y",1,INDEX(VariabilityMatrix,D7L1313C1,_xlfn.SINGLE(D7L1313C6))))</f>
        <v>0.52036365427084563</v>
      </c>
      <c r="L20" s="16" t="s">
        <v>44732</v>
      </c>
      <c r="M20" s="15">
        <f>IF(_xlfn.SINGLE(D7L1313C2)&lt;&gt;0,_xlfn.SINGLE(D7L1313C2)*_xlfn.SINGLE(D7L1313C4),_xlfn.SINGLE(D7L1313C3)*_xlfn.SINGLE(D7L1313C4))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_xlfn.SINGLE(IF(FLOW_THRU_100PCT="Y",1,INDEX(VariabilityMatrix,D7L1314C1,_xlfn.SINGLE(D7L1314C6))))</f>
        <v>0.50254414711703088</v>
      </c>
      <c r="L21" s="16" t="s">
        <v>44736</v>
      </c>
      <c r="M21" s="15">
        <f>IF(_xlfn.SINGLE(D7L1314C2)&lt;&gt;0,_xlfn.SINGLE(D7L1314C2)*_xlfn.SINGLE(D7L1314C4),_xlfn.SINGLE(D7L1314C3)*_xlfn.SINGLE(D7L1314C4))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_xlfn.SINGLE(IF(FLOW_THRU_100PCT="Y",1,INDEX(VariabilityMatrix,D7L1315C1,_xlfn.SINGLE(D7L1315C6))))</f>
        <v>0.50254414711703088</v>
      </c>
      <c r="L22" s="16" t="s">
        <v>44740</v>
      </c>
      <c r="M22" s="15">
        <f>IF(_xlfn.SINGLE(D7L1315C2)&lt;&gt;0,_xlfn.SINGLE(D7L1315C2)*_xlfn.SINGLE(D7L1315C4),_xlfn.SINGLE(D7L1315C3)*_xlfn.SINGLE(D7L1315C4))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_xlfn.SINGLE(IF(FLOW_THRU_100PCT="Y",1,INDEX(VariabilityMatrix,D7L1316C1,_xlfn.SINGLE(D7L1316C6))))</f>
        <v>0.50254414711703088</v>
      </c>
      <c r="L23" s="16" t="s">
        <v>44744</v>
      </c>
      <c r="M23" s="15">
        <f>IF(_xlfn.SINGLE(D7L1316C2)&lt;&gt;0,_xlfn.SINGLE(D7L1316C2)*_xlfn.SINGLE(D7L1316C4),_xlfn.SINGLE(D7L1316C3)*_xlfn.SINGLE(D7L1316C4))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_xlfn.SINGLE(IF(FLOW_THRU_100PCT="Y",1,INDEX(VariabilityMatrix,D7L1317C1,_xlfn.SINGLE(D7L1317C6))))</f>
        <v>0.50254414711703088</v>
      </c>
      <c r="L24" s="16" t="s">
        <v>44748</v>
      </c>
      <c r="M24" s="15">
        <f>IF(_xlfn.SINGLE(D7L1317C2)&lt;&gt;0,_xlfn.SINGLE(D7L1317C2)*_xlfn.SINGLE(D7L1317C4),_xlfn.SINGLE(D7L1317C3)*_xlfn.SINGLE(D7L1317C4))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_xlfn.SINGLE(IF(FLOW_THRU_100PCT="Y",1,INDEX(VariabilityMatrix,D7L1318C1,_xlfn.SINGLE(D7L1318C6))))</f>
        <v>0.50254414711703088</v>
      </c>
      <c r="L25" s="16" t="s">
        <v>44752</v>
      </c>
      <c r="M25" s="15">
        <f>IF(_xlfn.SINGLE(D7L1318C2)&lt;&gt;0,_xlfn.SINGLE(D7L1318C2)*_xlfn.SINGLE(D7L1318C4),_xlfn.SINGLE(D7L1318C3)*_xlfn.SINGLE(D7L1318C4))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0.50254414711703088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_xlfn.SINGLE(IF(FLOW_THRU_100PCT="Y",1,INDEX(VariabilityMatrix,D7L1321C1,_xlfn.SINGLE(D7L1321C6))))</f>
        <v>0.50254414711703088</v>
      </c>
      <c r="L28" s="16" t="s">
        <v>44763</v>
      </c>
      <c r="M28" s="15">
        <f>IF(_xlfn.SINGLE(D7L1321C2)&lt;&gt;0,_xlfn.SINGLE(D7L1321C2)*_xlfn.SINGLE(D7L1321C4),_xlfn.SINGLE(D7L1321C3)*_xlfn.SINGLE(D7L1321C4))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_xlfn.SINGLE(IF(FLOW_THRU_100PCT="Y",1,INDEX(VariabilityMatrix,D7L1322C1,_xlfn.SINGLE(D7L1322C6))))</f>
        <v>0.52036365427084563</v>
      </c>
      <c r="L29" s="16" t="s">
        <v>44767</v>
      </c>
      <c r="M29" s="15">
        <f>IF(_xlfn.SINGLE(D7L1322C2)&lt;&gt;0,_xlfn.SINGLE(D7L1322C2)*_xlfn.SINGLE(D7L1322C4),_xlfn.SINGLE(D7L1322C3)*_xlfn.SINGLE(D7L1322C4))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2316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2316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199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99.5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199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99.5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7.6291727567976184E-2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3.8145863783988092E-2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583CC1-8F30-43AC-B62C-48F6339DB667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2198081.4288825737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140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48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188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340908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81826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47636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80201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0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-15601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40073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7290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30291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612624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933551.29201808874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182293.40775266729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71799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2316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199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7.6291727567976184E-2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-71799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615128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199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7.6291727567976184E-2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1511154.4288825737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612425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1115844.6234790285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3239424.052361602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C3A4FB-9519-413F-98F5-8FCD793C0C10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181.88657878707525</v>
      </c>
      <c r="J8" s="16" t="s">
        <v>44958</v>
      </c>
      <c r="K8" s="21">
        <f>_xlfn.SINGLE(IF(FLOW_THRU_100PCT="Y",1,INDEX(VariabilityMatrix,D8L201C1,_xlfn.SINGLE(D8L201C6))))</f>
        <v>0.52036365427084563</v>
      </c>
      <c r="L8" s="16" t="s">
        <v>44956</v>
      </c>
      <c r="M8" s="15">
        <f>IF(_xlfn.SINGLE(D8L201C2)&lt;&gt;0,_xlfn.SINGLE(D8L201C2)*_xlfn.SINGLE(D8L201C4),_xlfn.SINGLE(D8L201C3)*_xlfn.SINGLE(D8L201C4))</f>
        <v>94.647164800464552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1.6863293527770877E-2</v>
      </c>
      <c r="J9" s="16" t="s">
        <v>44962</v>
      </c>
      <c r="K9" s="21">
        <f>_xlfn.SINGLE(IF(FLOW_THRU_100PCT="Y",1,INDEX(VariabilityMatrix,D8L202C1,_xlfn.SINGLE(D8L202C6))))</f>
        <v>0.52036365427084563</v>
      </c>
      <c r="L9" s="16" t="s">
        <v>44960</v>
      </c>
      <c r="M9" s="15">
        <f>IF(_xlfn.SINGLE(D8L202C2)&lt;&gt;0,_xlfn.SINGLE(D8L202C2)*_xlfn.SINGLE(D8L202C4),_xlfn.SINGLE(D8L202C3)*_xlfn.SINGLE(D8L202C4))</f>
        <v>8.7750450431527526E-3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1.9102987604784859E-2</v>
      </c>
      <c r="J10" s="16" t="s">
        <v>44965</v>
      </c>
      <c r="K10" s="21">
        <f>_xlfn.SINGLE(IF(FLOW_THRU_100PCT="Y",1,INDEX(VariabilityMatrix,D8L203C1,_xlfn.SINGLE(D8L203C6))))</f>
        <v>0.52036365427084563</v>
      </c>
      <c r="L10" s="16" t="s">
        <v>44963</v>
      </c>
      <c r="M10" s="15">
        <f>IF(_xlfn.SINGLE(D8L203C2)&lt;&gt;0,_xlfn.SINGLE(D8L203C2)*_xlfn.SINGLE(D8L203C4),_xlfn.SINGLE(D8L203C3)*_xlfn.SINGLE(D8L203C4))</f>
        <v>9.9405004375165175E-3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_xlfn.SINGLE(IF(FLOW_THRU_100PCT="Y",1,INDEX(VariabilityMatrix,D8L204C1,_xlfn.SINGLE(D8L204C6))))</f>
        <v>0.52036365427084563</v>
      </c>
      <c r="L11" s="16" t="s">
        <v>44966</v>
      </c>
      <c r="M11" s="15">
        <f>IF(_xlfn.SINGLE(D8L204C2)&lt;&gt;0,_xlfn.SINGLE(D8L204C2)*_xlfn.SINGLE(D8L204C4),_xlfn.SINGLE(D8L204C3)*_xlfn.SINGLE(D8L204C4))</f>
        <v>0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170.53500947999999</v>
      </c>
      <c r="J12" s="16" t="s">
        <v>44971</v>
      </c>
      <c r="K12" s="21">
        <f>_xlfn.SINGLE(IF(FLOW_THRU_100PCT="Y",1,INDEX(VariabilityMatrix,D8L205C1,_xlfn.SINGLE(D8L205C6))))</f>
        <v>0.52036365427084563</v>
      </c>
      <c r="L12" s="16" t="s">
        <v>44969</v>
      </c>
      <c r="M12" s="15">
        <f>IF(_xlfn.SINGLE(D8L205C2)&lt;&gt;0,_xlfn.SINGLE(D8L205C2)*_xlfn.SINGLE(D8L205C4),_xlfn.SINGLE(D8L205C3)*_xlfn.SINGLE(D8L205C4))</f>
        <v>88.740220714126096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294.6860590334424</v>
      </c>
      <c r="J13" s="16" t="s">
        <v>44974</v>
      </c>
      <c r="K13" s="21">
        <f>_xlfn.SINGLE(IF(FLOW_THRU_100PCT="Y",1,INDEX(VariabilityMatrix,D8L206C1,_xlfn.SINGLE(D8L206C6))))</f>
        <v>0.52036365427084563</v>
      </c>
      <c r="L13" s="16" t="s">
        <v>44972</v>
      </c>
      <c r="M13" s="15">
        <f>IF(_xlfn.SINGLE(D8L206C2)&lt;&gt;0,_xlfn.SINGLE(D8L206C2)*_xlfn.SINGLE(D8L206C4),_xlfn.SINGLE(D8L206C3)*_xlfn.SINGLE(D8L206C4))</f>
        <v>153.34391454131622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7.8320335713400399E-3</v>
      </c>
      <c r="J14" s="16" t="s">
        <v>44977</v>
      </c>
      <c r="K14" s="21">
        <f>_xlfn.SINGLE(IF(FLOW_THRU_100PCT="Y",1,INDEX(VariabilityMatrix,D8L207C1,_xlfn.SINGLE(D8L207C6))))</f>
        <v>0.52036365427084563</v>
      </c>
      <c r="L14" s="16" t="s">
        <v>44975</v>
      </c>
      <c r="M14" s="15">
        <f>IF(_xlfn.SINGLE(D8L207C2)&lt;&gt;0,_xlfn.SINGLE(D8L207C2)*_xlfn.SINGLE(D8L207C4),_xlfn.SINGLE(D8L207C3)*_xlfn.SINGLE(D8L207C4))</f>
        <v>4.0755056095544452E-3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8.8722431348999351E-3</v>
      </c>
      <c r="J15" s="16" t="s">
        <v>44980</v>
      </c>
      <c r="K15" s="21">
        <f>_xlfn.SINGLE(IF(FLOW_THRU_100PCT="Y",1,INDEX(VariabilityMatrix,D8L208C1,_xlfn.SINGLE(D8L208C6))))</f>
        <v>0.52036365427084563</v>
      </c>
      <c r="L15" s="16" t="s">
        <v>44978</v>
      </c>
      <c r="M15" s="15">
        <f>IF(_xlfn.SINGLE(D8L208C2)&lt;&gt;0,_xlfn.SINGLE(D8L208C2)*_xlfn.SINGLE(D8L208C4),_xlfn.SINGLE(D8L208C3)*_xlfn.SINGLE(D8L208C4))</f>
        <v>4.6167928592559535E-3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_xlfn.SINGLE(IF(FLOW_THRU_100PCT="Y",1,INDEX(VariabilityMatrix,D8L209C1,_xlfn.SINGLE(D8L209C6))))</f>
        <v>0.52036365427084563</v>
      </c>
      <c r="L16" s="16" t="s">
        <v>44981</v>
      </c>
      <c r="M16" s="15">
        <f>IF(_xlfn.SINGLE(D8L209C2)&lt;&gt;0,_xlfn.SINGLE(D8L209C2)*_xlfn.SINGLE(D8L209C4),_xlfn.SINGLE(D8L209C3)*_xlfn.SINGLE(D8L209C4))</f>
        <v>0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_xlfn.SINGLE(IF(FLOW_THRU_100PCT="Y",1,INDEX(VariabilityMatrix,D8L210C1,_xlfn.SINGLE(D8L210C6))))</f>
        <v>0.50254414711703088</v>
      </c>
      <c r="L17" s="16" t="s">
        <v>44984</v>
      </c>
      <c r="M17" s="15">
        <f>IF(_xlfn.SINGLE(D8L210C2)&lt;&gt;0,_xlfn.SINGLE(D8L210C2)*_xlfn.SINGLE(D8L210C4),_xlfn.SINGLE(D8L210C3)*_xlfn.SINGLE(D8L210C4))</f>
        <v>0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_xlfn.SINGLE(IF(FLOW_THRU_100PCT="Y",1,INDEX(VariabilityMatrix,D8L211C1,_xlfn.SINGLE(D8L211C6))))</f>
        <v>0.50254414711703088</v>
      </c>
      <c r="L18" s="16" t="s">
        <v>44987</v>
      </c>
      <c r="M18" s="15">
        <f>IF(_xlfn.SINGLE(D8L211C2)&lt;&gt;0,_xlfn.SINGLE(D8L211C2)*_xlfn.SINGLE(D8L211C4),_xlfn.SINGLE(D8L211C3)*_xlfn.SINGLE(D8L211C4))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_xlfn.SINGLE(IF(FLOW_THRU_100PCT="Y",1,INDEX(VariabilityMatrix,D8L212C1,_xlfn.SINGLE(D8L212C6))))</f>
        <v>0.50254414711703088</v>
      </c>
      <c r="L19" s="16" t="s">
        <v>44990</v>
      </c>
      <c r="M19" s="15">
        <f>IF(_xlfn.SINGLE(D8L212C2)&lt;&gt;0,_xlfn.SINGLE(D8L212C2)*_xlfn.SINGLE(D8L212C4),_xlfn.SINGLE(D8L212C3)*_xlfn.SINGLE(D8L212C4))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_xlfn.SINGLE(IF(FLOW_THRU_100PCT="Y",1,INDEX(VariabilityMatrix,D8L213C1,_xlfn.SINGLE(D8L213C6))))</f>
        <v>0.50254414711703088</v>
      </c>
      <c r="L20" s="16" t="s">
        <v>44993</v>
      </c>
      <c r="M20" s="15">
        <f>IF(_xlfn.SINGLE(D8L213C2)&lt;&gt;0,_xlfn.SINGLE(D8L213C2)*_xlfn.SINGLE(D8L213C4),_xlfn.SINGLE(D8L213C3)*_xlfn.SINGLE(D8L213C4))</f>
        <v>0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18302.294922919998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0.80569444091717402</v>
      </c>
      <c r="L21" s="16" t="s">
        <v>44996</v>
      </c>
      <c r="M21" s="15">
        <f>IF(_xlfn.SINGLE(D8L214C2)&lt;&gt;0,_xlfn.SINGLE(D8L214C2)*_xlfn.SINGLE(D8L214C4),_xlfn.SINGLE(D8L214C3)*_xlfn.SINGLE(D8L214C4))</f>
        <v>14746.05727542326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7136.4707085999999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0.80569444091717402</v>
      </c>
      <c r="L22" s="16" t="s">
        <v>44998</v>
      </c>
      <c r="M22" s="15">
        <f>IF(_xlfn.SINGLE(D8L215C2)&lt;&gt;0,_xlfn.SINGLE(D8L215C2)*_xlfn.SINGLE(D8L215C4),_xlfn.SINGLE(D8L215C3)*_xlfn.SINGLE(D8L215C4))</f>
        <v>5749.8147776872656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0.68190892686610927</v>
      </c>
      <c r="J23" s="16" t="s">
        <v>45002</v>
      </c>
      <c r="K23" s="21">
        <f>_xlfn.SINGLE(IF(FLOW_THRU_100PCT="Y",1,INDEX(VariabilityMatrix,D8L216C1,_xlfn.SINGLE(D8L216C6))))</f>
        <v>0.52036365427084563</v>
      </c>
      <c r="L23" s="16" t="s">
        <v>45000</v>
      </c>
      <c r="M23" s="15">
        <f>IF(_xlfn.SINGLE(D8L216C2)&lt;&gt;0,_xlfn.SINGLE(D8L216C2)*_xlfn.SINGLE(D8L216C4),_xlfn.SINGLE(D8L216C3)*_xlfn.SINGLE(D8L216C4))</f>
        <v>0.35484062106395942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0.77247648901224908</v>
      </c>
      <c r="J24" s="16" t="s">
        <v>45005</v>
      </c>
      <c r="K24" s="21">
        <f>_xlfn.SINGLE(IF(FLOW_THRU_100PCT="Y",1,INDEX(VariabilityMatrix,D8L217C1,_xlfn.SINGLE(D8L217C6))))</f>
        <v>0.52036365427084563</v>
      </c>
      <c r="L24" s="16" t="s">
        <v>45003</v>
      </c>
      <c r="M24" s="15">
        <f>IF(_xlfn.SINGLE(D8L217C2)&lt;&gt;0,_xlfn.SINGLE(D8L217C2)*_xlfn.SINGLE(D8L217C4),_xlfn.SINGLE(D8L217C3)*_xlfn.SINGLE(D8L217C4))</f>
        <v>0.40196868866072666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_xlfn.SINGLE(IF(FLOW_THRU_100PCT="Y",1,INDEX(VariabilityMatrix,D8L218C1,_xlfn.SINGLE(D8L218C6))))</f>
        <v>0.52036365427084563</v>
      </c>
      <c r="L25" s="16" t="s">
        <v>45006</v>
      </c>
      <c r="M25" s="15">
        <f>IF(_xlfn.SINGLE(D8L218C2)&lt;&gt;0,_xlfn.SINGLE(D8L218C2)*_xlfn.SINGLE(D8L218C4),_xlfn.SINGLE(D8L218C3)*_xlfn.SINGLE(D8L218C4))</f>
        <v>0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218.56237243999999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0.52036365427084563</v>
      </c>
      <c r="L26" s="16" t="s">
        <v>45009</v>
      </c>
      <c r="M26" s="15">
        <f>IF(_xlfn.SINGLE(D8L219C2)&lt;&gt;0,_xlfn.SINGLE(D8L219C2)*_xlfn.SINGLE(D8L219C4),_xlfn.SINGLE(D8L219C3)*_xlfn.SINGLE(D8L219C4))</f>
        <v>113.73191480898396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336.53613344599796</v>
      </c>
      <c r="J27" s="16" t="s">
        <v>45013</v>
      </c>
      <c r="K27" s="21">
        <f>_xlfn.SINGLE(IF(FLOW_THRU_100PCT="Y",1,INDEX(VariabilityMatrix,D8L220C1,_xlfn.SINGLE(D8L220C6))))</f>
        <v>0.52036365427084563</v>
      </c>
      <c r="L27" s="16" t="s">
        <v>45011</v>
      </c>
      <c r="M27" s="15">
        <f>IF(_xlfn.SINGLE(D8L220C2)&lt;&gt;0,_xlfn.SINGLE(D8L220C2)*_xlfn.SINGLE(D8L220C4),_xlfn.SINGLE(D8L220C3)*_xlfn.SINGLE(D8L220C4))</f>
        <v>175.12117219414046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8.9443060311818444E-3</v>
      </c>
      <c r="J28" s="16" t="s">
        <v>45016</v>
      </c>
      <c r="K28" s="21">
        <f>_xlfn.SINGLE(IF(FLOW_THRU_100PCT="Y",1,INDEX(VariabilityMatrix,D8L221C1,_xlfn.SINGLE(D8L221C6))))</f>
        <v>0.52036365427084563</v>
      </c>
      <c r="L28" s="16" t="s">
        <v>45014</v>
      </c>
      <c r="M28" s="15">
        <f>IF(_xlfn.SINGLE(D8L221C2)&lt;&gt;0,_xlfn.SINGLE(D8L221C2)*_xlfn.SINGLE(D8L221C4),_xlfn.SINGLE(D8L221C3)*_xlfn.SINGLE(D8L221C4))</f>
        <v>4.6542917713025484E-3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1.013224178098353E-2</v>
      </c>
      <c r="J29" s="16" t="s">
        <v>45019</v>
      </c>
      <c r="K29" s="21">
        <f>_xlfn.SINGLE(IF(FLOW_THRU_100PCT="Y",1,INDEX(VariabilityMatrix,D8L222C1,_xlfn.SINGLE(D8L222C6))))</f>
        <v>0.52036365427084563</v>
      </c>
      <c r="L29" s="16" t="s">
        <v>45017</v>
      </c>
      <c r="M29" s="15">
        <f>IF(_xlfn.SINGLE(D8L222C2)&lt;&gt;0,_xlfn.SINGLE(D8L222C2)*_xlfn.SINGLE(D8L222C4),_xlfn.SINGLE(D8L222C3)*_xlfn.SINGLE(D8L222C4))</f>
        <v>5.2724503591083305E-3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_xlfn.SINGLE(IF(FLOW_THRU_100PCT="Y",1,INDEX(VariabilityMatrix,D8L223C1,_xlfn.SINGLE(D8L223C6))))</f>
        <v>0.52036365427084563</v>
      </c>
      <c r="L30" s="16" t="s">
        <v>45020</v>
      </c>
      <c r="M30" s="15">
        <f>IF(_xlfn.SINGLE(D8L223C2)&lt;&gt;0,_xlfn.SINGLE(D8L223C2)*_xlfn.SINGLE(D8L223C4),_xlfn.SINGLE(D8L223C3)*_xlfn.SINGLE(D8L223C4))</f>
        <v>0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5364.9789379824915</v>
      </c>
      <c r="J31" s="16" t="s">
        <v>45025</v>
      </c>
      <c r="K31" s="21">
        <f>_xlfn.SINGLE(IF(FLOW_THRU_100PCT="Y",1,INDEX(VariabilityMatrix,D8L224C1,_xlfn.SINGLE(D8L224C6))))</f>
        <v>0.52036365427084563</v>
      </c>
      <c r="L31" s="16" t="s">
        <v>45023</v>
      </c>
      <c r="M31" s="15">
        <f>IF(_xlfn.SINGLE(D8L224C2)&lt;&gt;0,_xlfn.SINGLE(D8L224C2)*_xlfn.SINGLE(D8L224C4),_xlfn.SINGLE(D8L224C3)*_xlfn.SINGLE(D8L224C4))</f>
        <v>2791.7400452546899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0.14258799784974768</v>
      </c>
      <c r="J32" s="16" t="s">
        <v>45028</v>
      </c>
      <c r="K32" s="21">
        <f>_xlfn.SINGLE(IF(FLOW_THRU_100PCT="Y",1,INDEX(VariabilityMatrix,D8L225C1,_xlfn.SINGLE(D8L225C6))))</f>
        <v>0.52036365427084563</v>
      </c>
      <c r="L32" s="16" t="s">
        <v>45026</v>
      </c>
      <c r="M32" s="15">
        <f>IF(_xlfn.SINGLE(D8L225C2)&lt;&gt;0,_xlfn.SINGLE(D8L225C2)*_xlfn.SINGLE(D8L225C4),_xlfn.SINGLE(D8L225C3)*_xlfn.SINGLE(D8L225C4))</f>
        <v>7.419761161625818E-2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0.16152578682385546</v>
      </c>
      <c r="J33" s="16" t="s">
        <v>45031</v>
      </c>
      <c r="K33" s="21">
        <f>_xlfn.SINGLE(IF(FLOW_THRU_100PCT="Y",1,INDEX(VariabilityMatrix,D8L226C1,_xlfn.SINGLE(D8L226C6))))</f>
        <v>0.52036365427084563</v>
      </c>
      <c r="L33" s="16" t="s">
        <v>45029</v>
      </c>
      <c r="M33" s="15">
        <f>IF(_xlfn.SINGLE(D8L226C2)&lt;&gt;0,_xlfn.SINGLE(D8L226C2)*_xlfn.SINGLE(D8L226C4),_xlfn.SINGLE(D8L226C3)*_xlfn.SINGLE(D8L226C4))</f>
        <v>8.4052148690635042E-2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_xlfn.SINGLE(IF(FLOW_THRU_100PCT="Y",1,INDEX(VariabilityMatrix,D8L227C1,_xlfn.SINGLE(D8L227C6))))</f>
        <v>0.52036365427084563</v>
      </c>
      <c r="L34" s="16" t="s">
        <v>45032</v>
      </c>
      <c r="M34" s="15">
        <f>IF(_xlfn.SINGLE(D8L227C2)&lt;&gt;0,_xlfn.SINGLE(D8L227C2)*_xlfn.SINGLE(D8L227C4),_xlfn.SINGLE(D8L227C3)*_xlfn.SINGLE(D8L227C4))</f>
        <v>0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503.76518901186</v>
      </c>
      <c r="J35" s="16" t="s">
        <v>45037</v>
      </c>
      <c r="K35" s="21">
        <f>_xlfn.SINGLE(IF(FLOW_THRU_100PCT="Y",1,INDEX(VariabilityMatrix,D8L228C1,_xlfn.SINGLE(D8L228C6))))</f>
        <v>0.50254414711703088</v>
      </c>
      <c r="L35" s="16" t="s">
        <v>45035</v>
      </c>
      <c r="M35" s="15">
        <f>IF(_xlfn.SINGLE(D8L228C2)&lt;&gt;0,_xlfn.SINGLE(D8L228C2)*_xlfn.SINGLE(D8L228C4),_xlfn.SINGLE(D8L228C3)*_xlfn.SINGLE(D8L228C4))</f>
        <v>253.16424725921505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1.3388844675429973E-2</v>
      </c>
      <c r="J36" s="16" t="s">
        <v>45040</v>
      </c>
      <c r="K36" s="21">
        <f>_xlfn.SINGLE(IF(FLOW_THRU_100PCT="Y",1,INDEX(VariabilityMatrix,D8L229C1,_xlfn.SINGLE(D8L229C6))))</f>
        <v>0.50254414711703088</v>
      </c>
      <c r="L36" s="16" t="s">
        <v>45038</v>
      </c>
      <c r="M36" s="15">
        <f>IF(_xlfn.SINGLE(D8L229C2)&lt;&gt;0,_xlfn.SINGLE(D8L229C2)*_xlfn.SINGLE(D8L229C4),_xlfn.SINGLE(D8L229C3)*_xlfn.SINGLE(D8L229C4))</f>
        <v>6.7284855282963556E-3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1.5167080704366879E-2</v>
      </c>
      <c r="J37" s="16" t="s">
        <v>45043</v>
      </c>
      <c r="K37" s="21">
        <f>_xlfn.SINGLE(IF(FLOW_THRU_100PCT="Y",1,INDEX(VariabilityMatrix,D8L230C1,_xlfn.SINGLE(D8L230C6))))</f>
        <v>0.50254414711703088</v>
      </c>
      <c r="L37" s="16" t="s">
        <v>45041</v>
      </c>
      <c r="M37" s="15">
        <f>IF(_xlfn.SINGLE(D8L230C2)&lt;&gt;0,_xlfn.SINGLE(D8L230C2)*_xlfn.SINGLE(D8L230C4),_xlfn.SINGLE(D8L230C3)*_xlfn.SINGLE(D8L230C4))</f>
        <v>7.6221276368312286E-3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_xlfn.SINGLE(IF(FLOW_THRU_100PCT="Y",1,INDEX(VariabilityMatrix,D8L231C1,_xlfn.SINGLE(D8L231C6))))</f>
        <v>0.50254414711703088</v>
      </c>
      <c r="L38" s="16" t="s">
        <v>45044</v>
      </c>
      <c r="M38" s="15">
        <f>IF(_xlfn.SINGLE(D8L231C2)&lt;&gt;0,_xlfn.SINGLE(D8L231C2)*_xlfn.SINGLE(D8L231C4),_xlfn.SINGLE(D8L231C3)*_xlfn.SINGLE(D8L231C4))</f>
        <v>0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_xlfn.SINGLE(IF(FLOW_THRU_100PCT="Y",1,INDEX(VariabilityMatrix,D8L232C1,_xlfn.SINGLE(D8L232C6))))</f>
        <v>0.50254414711703088</v>
      </c>
      <c r="L39" s="16" t="s">
        <v>45047</v>
      </c>
      <c r="M39" s="15">
        <f>IF(_xlfn.SINGLE(D8L232C2)&lt;&gt;0,_xlfn.SINGLE(D8L232C2)*_xlfn.SINGLE(D8L232C4),_xlfn.SINGLE(D8L232C3)*_xlfn.SINGLE(D8L232C4))</f>
        <v>0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_xlfn.SINGLE(IF(FLOW_THRU_100PCT="Y",1,INDEX(VariabilityMatrix,D8L233C1,_xlfn.SINGLE(D8L233C6))))</f>
        <v>0.50254414711703088</v>
      </c>
      <c r="L40" s="16" t="s">
        <v>45050</v>
      </c>
      <c r="M40" s="15">
        <f>IF(_xlfn.SINGLE(D8L233C2)&lt;&gt;0,_xlfn.SINGLE(D8L233C2)*_xlfn.SINGLE(D8L233C4),_xlfn.SINGLE(D8L233C3)*_xlfn.SINGLE(D8L233C4))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_xlfn.SINGLE(IF(FLOW_THRU_100PCT="Y",1,INDEX(VariabilityMatrix,D8L234C1,_xlfn.SINGLE(D8L234C6))))</f>
        <v>0.50254414711703088</v>
      </c>
      <c r="L41" s="16" t="s">
        <v>45053</v>
      </c>
      <c r="M41" s="15">
        <f>IF(_xlfn.SINGLE(D8L234C2)&lt;&gt;0,_xlfn.SINGLE(D8L234C2)*_xlfn.SINGLE(D8L234C4),_xlfn.SINGLE(D8L234C3)*_xlfn.SINGLE(D8L234C4))</f>
        <v>0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_xlfn.SINGLE(IF(FLOW_THRU_100PCT="Y",1,INDEX(VariabilityMatrix,D8L235C1,_xlfn.SINGLE(D8L235C6))))</f>
        <v>0.50254414711703088</v>
      </c>
      <c r="L42" s="16" t="s">
        <v>45056</v>
      </c>
      <c r="M42" s="15">
        <f>IF(_xlfn.SINGLE(D8L235C2)&lt;&gt;0,_xlfn.SINGLE(D8L235C2)*_xlfn.SINGLE(D8L235C4),_xlfn.SINGLE(D8L235C3)*_xlfn.SINGLE(D8L235C4))</f>
        <v>0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_xlfn.SINGLE(IF(FLOW_THRU_100PCT="Y",1,INDEX(VariabilityMatrix,D8L236C1,_xlfn.SINGLE(D8L236C6))))</f>
        <v>0.50254414711703088</v>
      </c>
      <c r="L43" s="16" t="s">
        <v>45059</v>
      </c>
      <c r="M43" s="15">
        <f>IF(_xlfn.SINGLE(D8L236C2)&lt;&gt;0,_xlfn.SINGLE(D8L236C2)*_xlfn.SINGLE(D8L236C4),_xlfn.SINGLE(D8L236C3)*_xlfn.SINGLE(D8L236C4))</f>
        <v>0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_xlfn.SINGLE(IF(FLOW_THRU_100PCT="Y",1,INDEX(VariabilityMatrix,D8L237C1,_xlfn.SINGLE(D8L237C6))))</f>
        <v>0.50254414711703088</v>
      </c>
      <c r="L44" s="16" t="s">
        <v>45062</v>
      </c>
      <c r="M44" s="15">
        <f>IF(_xlfn.SINGLE(D8L237C2)&lt;&gt;0,_xlfn.SINGLE(D8L237C2)*_xlfn.SINGLE(D8L237C4),_xlfn.SINGLE(D8L237C3)*_xlfn.SINGLE(D8L237C4))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_xlfn.SINGLE(IF(FLOW_THRU_100PCT="Y",1,INDEX(VariabilityMatrix,D8L238C1,_xlfn.SINGLE(D8L238C6))))</f>
        <v>0.50254414711703088</v>
      </c>
      <c r="L45" s="16" t="s">
        <v>45065</v>
      </c>
      <c r="M45" s="15">
        <f>IF(_xlfn.SINGLE(D8L238C2)&lt;&gt;0,_xlfn.SINGLE(D8L238C2)*_xlfn.SINGLE(D8L238C4),_xlfn.SINGLE(D8L238C3)*_xlfn.SINGLE(D8L238C4))</f>
        <v>0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_xlfn.SINGLE(IF(FLOW_THRU_100PCT="Y",1,INDEX(VariabilityMatrix,D8L239C1,_xlfn.SINGLE(D8L239C6))))</f>
        <v>0.50254414711703088</v>
      </c>
      <c r="L46" s="16" t="s">
        <v>45068</v>
      </c>
      <c r="M46" s="15">
        <f>IF(_xlfn.SINGLE(D8L239C2)&lt;&gt;0,_xlfn.SINGLE(D8L239C2)*_xlfn.SINGLE(D8L239C4),_xlfn.SINGLE(D8L239C3)*_xlfn.SINGLE(D8L239C4))</f>
        <v>0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_xlfn.SINGLE(IF(FLOW_THRU_100PCT="Y",1,INDEX(VariabilityMatrix,D8L240C1,_xlfn.SINGLE(D8L240C6))))</f>
        <v>0.50254414711703088</v>
      </c>
      <c r="L47" s="16" t="s">
        <v>45071</v>
      </c>
      <c r="M47" s="15">
        <f>IF(_xlfn.SINGLE(D8L240C2)&lt;&gt;0,_xlfn.SINGLE(D8L240C2)*_xlfn.SINGLE(D8L240C4),_xlfn.SINGLE(D8L240C3)*_xlfn.SINGLE(D8L240C4))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_xlfn.SINGLE(IF(FLOW_THRU_100PCT="Y",1,INDEX(VariabilityMatrix,D8L241C1,_xlfn.SINGLE(D8L241C6))))</f>
        <v>0.50254414711703088</v>
      </c>
      <c r="L48" s="16" t="s">
        <v>45074</v>
      </c>
      <c r="M48" s="15">
        <f>IF(_xlfn.SINGLE(D8L241C2)&lt;&gt;0,_xlfn.SINGLE(D8L241C2)*_xlfn.SINGLE(D8L241C4),_xlfn.SINGLE(D8L241C3)*_xlfn.SINGLE(D8L241C4))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_xlfn.SINGLE(IF(FLOW_THRU_100PCT="Y",1,INDEX(VariabilityMatrix,D8L242C1,_xlfn.SINGLE(D8L242C6))))</f>
        <v>0.50254414711703088</v>
      </c>
      <c r="L49" s="16" t="s">
        <v>45077</v>
      </c>
      <c r="M49" s="15">
        <f>IF(_xlfn.SINGLE(D8L242C2)&lt;&gt;0,_xlfn.SINGLE(D8L242C2)*_xlfn.SINGLE(D8L242C4),_xlfn.SINGLE(D8L242C3)*_xlfn.SINGLE(D8L242C4))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_xlfn.SINGLE(IF(FLOW_THRU_100PCT="Y",1,INDEX(VariabilityMatrix,D8L243C1,_xlfn.SINGLE(D8L243C6))))</f>
        <v>0.50254414711703088</v>
      </c>
      <c r="L50" s="16" t="s">
        <v>45080</v>
      </c>
      <c r="M50" s="15">
        <f>IF(_xlfn.SINGLE(D8L243C2)&lt;&gt;0,_xlfn.SINGLE(D8L243C2)*_xlfn.SINGLE(D8L243C4),_xlfn.SINGLE(D8L243C3)*_xlfn.SINGLE(D8L243C4))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_xlfn.SINGLE(IF(FLOW_THRU_100PCT="Y",1,INDEX(VariabilityMatrix,D8L244C1,_xlfn.SINGLE(D8L244C6))))</f>
        <v>0.50254414711703088</v>
      </c>
      <c r="L51" s="16" t="s">
        <v>45083</v>
      </c>
      <c r="M51" s="15">
        <f>IF(_xlfn.SINGLE(D8L244C2)&lt;&gt;0,_xlfn.SINGLE(D8L244C2)*_xlfn.SINGLE(D8L244C4),_xlfn.SINGLE(D8L244C3)*_xlfn.SINGLE(D8L244C4))</f>
        <v>0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_xlfn.SINGLE(IF(FLOW_THRU_100PCT="Y",1,INDEX(VariabilityMatrix,D8L245C1,_xlfn.SINGLE(D8L245C6))))</f>
        <v>0.50254414711703088</v>
      </c>
      <c r="L52" s="16" t="s">
        <v>45086</v>
      </c>
      <c r="M52" s="15">
        <f>IF(_xlfn.SINGLE(D8L245C2)&lt;&gt;0,_xlfn.SINGLE(D8L245C2)*_xlfn.SINGLE(D8L245C4),_xlfn.SINGLE(D8L245C3)*_xlfn.SINGLE(D8L245C4))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_xlfn.SINGLE(IF(FLOW_THRU_100PCT="Y",1,INDEX(VariabilityMatrix,D8L246C1,_xlfn.SINGLE(D8L246C6))))</f>
        <v>0.50254414711703088</v>
      </c>
      <c r="L53" s="16" t="s">
        <v>45089</v>
      </c>
      <c r="M53" s="15">
        <f>IF(_xlfn.SINGLE(D8L246C2)&lt;&gt;0,_xlfn.SINGLE(D8L246C2)*_xlfn.SINGLE(D8L246C4),_xlfn.SINGLE(D8L246C3)*_xlfn.SINGLE(D8L246C4))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_xlfn.SINGLE(IF(FLOW_THRU_100PCT="Y",1,INDEX(VariabilityMatrix,D8L247C1,_xlfn.SINGLE(D8L247C6))))</f>
        <v>0.50254414711703088</v>
      </c>
      <c r="L54" s="16" t="s">
        <v>45092</v>
      </c>
      <c r="M54" s="15">
        <f>IF(_xlfn.SINGLE(D8L247C2)&lt;&gt;0,_xlfn.SINGLE(D8L247C2)*_xlfn.SINGLE(D8L247C4),_xlfn.SINGLE(D8L247C3)*_xlfn.SINGLE(D8L247C4))</f>
        <v>0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0.50254414711703088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0.50254414711703088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0.50254414711703088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0.50254414711703088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387.14560598061991</v>
      </c>
      <c r="J59" s="16" t="s">
        <v>45109</v>
      </c>
      <c r="K59" s="21">
        <f>_xlfn.SINGLE(IF(FLOW_THRU_100PCT="Y",1,D8L442C4))</f>
        <v>0.74105523906031323</v>
      </c>
      <c r="L59" s="16" t="s">
        <v>45107</v>
      </c>
      <c r="M59" s="15">
        <f>IF(_xlfn.SINGLE(D8L252C2)&lt;&gt;0,_xlfn.SINGLE(D8L252C2)*_xlfn.SINGLE(D8L252C4),_xlfn.SINGLE(D8L252C3)*_xlfn.SINGLE(D8L252C4))</f>
        <v>286.89627959111812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1.0289381835646648E-2</v>
      </c>
      <c r="J60" s="16" t="s">
        <v>45109</v>
      </c>
      <c r="K60" s="21">
        <f>_xlfn.SINGLE(IF(FLOW_THRU_100PCT="Y",1,D8L442C4))</f>
        <v>0.74105523906031323</v>
      </c>
      <c r="L60" s="16" t="s">
        <v>45110</v>
      </c>
      <c r="M60" s="15">
        <f>IF(_xlfn.SINGLE(D8L253C2)&lt;&gt;0,_xlfn.SINGLE(D8L253C2)*_xlfn.SINGLE(D8L253C4),_xlfn.SINGLE(D8L253C3)*_xlfn.SINGLE(D8L253C4))</f>
        <v>7.6250003159979707E-3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1.1655963489193856E-2</v>
      </c>
      <c r="J61" s="16" t="s">
        <v>45109</v>
      </c>
      <c r="K61" s="21">
        <f>_xlfn.SINGLE(IF(FLOW_THRU_100PCT="Y",1,D8L442C4))</f>
        <v>0.74105523906031323</v>
      </c>
      <c r="L61" s="16" t="s">
        <v>45112</v>
      </c>
      <c r="M61" s="15">
        <f>IF(_xlfn.SINGLE(D8L254C2)&lt;&gt;0,_xlfn.SINGLE(D8L254C2)*_xlfn.SINGLE(D8L254C4),_xlfn.SINGLE(D8L254C3)*_xlfn.SINGLE(D8L254C4))</f>
        <v>8.6377128099628352E-3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_xlfn.SINGLE(IF(FLOW_THRU_100PCT="Y",1,D8L442C4))</f>
        <v>0.74105523906031323</v>
      </c>
      <c r="L62" s="16" t="s">
        <v>45114</v>
      </c>
      <c r="M62" s="15">
        <f>IF(_xlfn.SINGLE(D8L255C2)&lt;&gt;0,_xlfn.SINGLE(D8L255C2)*_xlfn.SINGLE(D8L255C4),_xlfn.SINGLE(D8L255C3)*_xlfn.SINGLE(D8L255C4))</f>
        <v>0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38.989379499458259</v>
      </c>
      <c r="J63" s="16" t="s">
        <v>45118</v>
      </c>
      <c r="K63" s="21">
        <f>_xlfn.SINGLE(IF(FLOW_THRU_100PCT="Y",1,INDEX(VariabilityMatrix,D8L256C1,_xlfn.SINGLE(D8L256C6))))</f>
        <v>0.52611085513547562</v>
      </c>
      <c r="L63" s="16" t="s">
        <v>45116</v>
      </c>
      <c r="M63" s="15">
        <f>IF(_xlfn.SINGLE(D8L256C2)&lt;&gt;0,_xlfn.SINGLE(D8L256C2)*_xlfn.SINGLE(D8L256C4),_xlfn.SINGLE(D8L256C3)*_xlfn.SINGLE(D8L256C4))</f>
        <v>20.512735789661566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44.167744104663015</v>
      </c>
      <c r="J64" s="16" t="s">
        <v>45122</v>
      </c>
      <c r="K64" s="21">
        <f>_xlfn.SINGLE(IF(FLOW_THRU_100PCT="Y",1,INDEX(VariabilityMatrix,D8L257C1,_xlfn.SINGLE(D8L257C6))))</f>
        <v>0.52611085513547562</v>
      </c>
      <c r="L64" s="16" t="s">
        <v>45120</v>
      </c>
      <c r="M64" s="15">
        <f>IF(_xlfn.SINGLE(D8L257C2)&lt;&gt;0,_xlfn.SINGLE(D8L257C2)*_xlfn.SINGLE(D8L257C4),_xlfn.SINGLE(D8L257C3)*_xlfn.SINGLE(D8L257C4))</f>
        <v>23.237129620309119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_xlfn.SINGLE(IF(FLOW_THRU_100PCT="Y",1,INDEX(VariabilityMatrix,D8L258C1,_xlfn.SINGLE(D8L258C6))))</f>
        <v>0.52611085513547562</v>
      </c>
      <c r="L65" s="16" t="s">
        <v>45123</v>
      </c>
      <c r="M65" s="15">
        <f>IF(_xlfn.SINGLE(D8L258C2)&lt;&gt;0,_xlfn.SINGLE(D8L258C2)*_xlfn.SINGLE(D8L258C4),_xlfn.SINGLE(D8L258C3)*_xlfn.SINGLE(D8L258C4))</f>
        <v>0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41.605677266666667</v>
      </c>
      <c r="J66" s="16" t="s">
        <v>45109</v>
      </c>
      <c r="K66" s="21">
        <f>_xlfn.SINGLE(IF(FLOW_THRU_100PCT="Y",1,D8L442C4))</f>
        <v>0.74105523906031323</v>
      </c>
      <c r="L66" s="16" t="s">
        <v>45126</v>
      </c>
      <c r="M66" s="15">
        <f>IF(_xlfn.SINGLE(D8L259C2)&lt;&gt;0,_xlfn.SINGLE(D8L259C2)*_xlfn.SINGLE(D8L259C4),_xlfn.SINGLE(D8L259C3)*_xlfn.SINGLE(D8L259C4))</f>
        <v>30.832105113115908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46.675637000000002</v>
      </c>
      <c r="H67" s="16" t="s">
        <v>11112</v>
      </c>
      <c r="I67" s="15">
        <v>0</v>
      </c>
      <c r="J67" s="16" t="s">
        <v>45128</v>
      </c>
      <c r="K67" s="21">
        <f>_xlfn.SINGLE(IF(FLOW_THRU_100PCT="Y",1,INDEX(VariabilityMatrix,D8L260C1,_xlfn.SINGLE(D8L260C6))))</f>
        <v>0.80927580778705943</v>
      </c>
      <c r="L67" s="16" t="s">
        <v>45127</v>
      </c>
      <c r="M67" s="15">
        <f>IF(_xlfn.SINGLE(D8L260C2)&lt;&gt;0,_xlfn.SINGLE(D8L260C2)*_xlfn.SINGLE(D8L260C4),_xlfn.SINGLE(D8L260C3)*_xlfn.SINGLE(D8L260C4))</f>
        <v>37.773463837150558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</v>
      </c>
      <c r="H68" s="16" t="s">
        <v>6373</v>
      </c>
      <c r="I68" s="15">
        <f>A2L243C44</f>
        <v>0</v>
      </c>
      <c r="J68" s="16" t="s">
        <v>45130</v>
      </c>
      <c r="K68" s="21">
        <f>_xlfn.SINGLE(IF(FLOW_THRU_100PCT="Y",1,INDEX(VariabilityMatrix,D8L261C1,_xlfn.SINGLE(D8L261C6))))</f>
        <v>0.80927580778705943</v>
      </c>
      <c r="L68" s="16" t="s">
        <v>45129</v>
      </c>
      <c r="M68" s="15">
        <f>IF(_xlfn.SINGLE(D8L261C2)&lt;&gt;0,_xlfn.SINGLE(D8L261C2)*_xlfn.SINGLE(D8L261C4),_xlfn.SINGLE(D8L261C3)*_xlfn.SINGLE(D8L261C4))</f>
        <v>0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0.34259162985640218</v>
      </c>
      <c r="J69" s="16" t="s">
        <v>45109</v>
      </c>
      <c r="K69" s="21">
        <f>_xlfn.SINGLE(IF(FLOW_THRU_100PCT="Y",1,D8L442C4))</f>
        <v>0.74105523906031323</v>
      </c>
      <c r="L69" s="16" t="s">
        <v>45131</v>
      </c>
      <c r="M69" s="15">
        <f>IF(_xlfn.SINGLE(D8L262C2)&lt;&gt;0,_xlfn.SINGLE(D8L262C2)*_xlfn.SINGLE(D8L262C4),_xlfn.SINGLE(D8L262C3)*_xlfn.SINGLE(D8L262C4))</f>
        <v>0.25387932216329845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0.38809285077510003</v>
      </c>
      <c r="J70" s="16" t="s">
        <v>45109</v>
      </c>
      <c r="K70" s="21">
        <f>_xlfn.SINGLE(IF(FLOW_THRU_100PCT="Y",1,D8L442C4))</f>
        <v>0.74105523906031323</v>
      </c>
      <c r="L70" s="16" t="s">
        <v>45133</v>
      </c>
      <c r="M70" s="15">
        <f>IF(_xlfn.SINGLE(D8L263C2)&lt;&gt;0,_xlfn.SINGLE(D8L263C2)*_xlfn.SINGLE(D8L263C4),_xlfn.SINGLE(D8L263C3)*_xlfn.SINGLE(D8L263C4))</f>
        <v>0.28759824030874021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_xlfn.SINGLE(IF(FLOW_THRU_100PCT="Y",1,D8L442C4))</f>
        <v>0.74105523906031323</v>
      </c>
      <c r="L71" s="16" t="s">
        <v>45135</v>
      </c>
      <c r="M71" s="15">
        <f>IF(_xlfn.SINGLE(D8L264C2)&lt;&gt;0,_xlfn.SINGLE(D8L264C2)*_xlfn.SINGLE(D8L264C4),_xlfn.SINGLE(D8L264C3)*_xlfn.SINGLE(D8L264C4))</f>
        <v>0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597.2543390929294</v>
      </c>
      <c r="J72" s="16" t="s">
        <v>45139</v>
      </c>
      <c r="K72" s="21">
        <f>_xlfn.SINGLE(IF(FLOW_THRU_100PCT="Y",1,INDEX(VariabilityMatrix,D8L265C1,_xlfn.SINGLE(D8L265C6))))</f>
        <v>0.52611085513547562</v>
      </c>
      <c r="L72" s="16" t="s">
        <v>45137</v>
      </c>
      <c r="M72" s="15">
        <f>IF(_xlfn.SINGLE(D8L265C2)&lt;&gt;0,_xlfn.SINGLE(D8L265C2)*_xlfn.SINGLE(D8L265C4),_xlfn.SINGLE(D8L265C3)*_xlfn.SINGLE(D8L265C4))</f>
        <v>314.22199107355442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1.587355726886789E-2</v>
      </c>
      <c r="J73" s="16" t="s">
        <v>45142</v>
      </c>
      <c r="K73" s="21">
        <f>_xlfn.SINGLE(IF(FLOW_THRU_100PCT="Y",1,INDEX(VariabilityMatrix,D8L266C1,_xlfn.SINGLE(D8L266C6))))</f>
        <v>0.52611085513547562</v>
      </c>
      <c r="L73" s="16" t="s">
        <v>45140</v>
      </c>
      <c r="M73" s="15">
        <f>IF(_xlfn.SINGLE(D8L266C2)&lt;&gt;0,_xlfn.SINGLE(D8L266C2)*_xlfn.SINGLE(D8L266C4),_xlfn.SINGLE(D8L266C3)*_xlfn.SINGLE(D8L266C4))</f>
        <v>8.351250788766031E-3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1.7981799774264472E-2</v>
      </c>
      <c r="J74" s="16" t="s">
        <v>45145</v>
      </c>
      <c r="K74" s="21">
        <f>_xlfn.SINGLE(IF(FLOW_THRU_100PCT="Y",1,INDEX(VariabilityMatrix,D8L267C1,_xlfn.SINGLE(D8L267C6))))</f>
        <v>0.52611085513547562</v>
      </c>
      <c r="L74" s="16" t="s">
        <v>45143</v>
      </c>
      <c r="M74" s="15">
        <f>IF(_xlfn.SINGLE(D8L267C2)&lt;&gt;0,_xlfn.SINGLE(D8L267C2)*_xlfn.SINGLE(D8L267C4),_xlfn.SINGLE(D8L267C3)*_xlfn.SINGLE(D8L267C4))</f>
        <v>9.4604200561131842E-3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_xlfn.SINGLE(IF(FLOW_THRU_100PCT="Y",1,INDEX(VariabilityMatrix,D8L268C1,_xlfn.SINGLE(D8L268C6))))</f>
        <v>0.52611085513547562</v>
      </c>
      <c r="L75" s="16" t="s">
        <v>45146</v>
      </c>
      <c r="M75" s="15">
        <f>IF(_xlfn.SINGLE(D8L268C2)&lt;&gt;0,_xlfn.SINGLE(D8L268C2)*_xlfn.SINGLE(D8L268C4),_xlfn.SINGLE(D8L268C3)*_xlfn.SINGLE(D8L268C4))</f>
        <v>0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0.50254414711703088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_xlfn.SINGLE(IF(FLOW_THRU_100PCT="Y",1,INDEX(VariabilityMatrix,D8L270C1,_xlfn.SINGLE(D8L270C6))))</f>
        <v>0.50254414711703088</v>
      </c>
      <c r="L77" s="16" t="s">
        <v>45152</v>
      </c>
      <c r="M77" s="15">
        <f>IF(_xlfn.SINGLE(D8L270C2)&lt;&gt;0,_xlfn.SINGLE(D8L270C2)*_xlfn.SINGLE(D8L270C4),_xlfn.SINGLE(D8L270C3)*_xlfn.SINGLE(D8L270C4))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_xlfn.SINGLE(IF(FLOW_THRU_100PCT="Y",1,INDEX(VariabilityMatrix,D8L271C1,_xlfn.SINGLE(D8L271C6))))</f>
        <v>0.50254414711703088</v>
      </c>
      <c r="L78" s="16" t="s">
        <v>45155</v>
      </c>
      <c r="M78" s="15">
        <f>IF(_xlfn.SINGLE(D8L271C2)&lt;&gt;0,_xlfn.SINGLE(D8L271C2)*_xlfn.SINGLE(D8L271C4),_xlfn.SINGLE(D8L271C3)*_xlfn.SINGLE(D8L271C4))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19.889266835995446</v>
      </c>
      <c r="J79" s="16" t="s">
        <v>45160</v>
      </c>
      <c r="K79" s="21">
        <f>_xlfn.SINGLE(IF(FLOW_THRU_100PCT="Y",1,INDEX(VariabilityMatrix,D8L272C1,_xlfn.SINGLE(D8L272C6))))</f>
        <v>0.52611085513547562</v>
      </c>
      <c r="L79" s="16" t="s">
        <v>45158</v>
      </c>
      <c r="M79" s="15">
        <f>IF(_xlfn.SINGLE(D8L272C2)&lt;&gt;0,_xlfn.SINGLE(D8L272C2)*_xlfn.SINGLE(D8L272C4),_xlfn.SINGLE(D8L272C3)*_xlfn.SINGLE(D8L272C4))</f>
        <v>10.463959183103221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22.530854794799012</v>
      </c>
      <c r="J80" s="16" t="s">
        <v>45163</v>
      </c>
      <c r="K80" s="21">
        <f>_xlfn.SINGLE(IF(FLOW_THRU_100PCT="Y",1,INDEX(VariabilityMatrix,D8L273C1,_xlfn.SINGLE(D8L273C6))))</f>
        <v>0.52611085513547562</v>
      </c>
      <c r="L80" s="16" t="s">
        <v>45161</v>
      </c>
      <c r="M80" s="15">
        <f>IF(_xlfn.SINGLE(D8L273C2)&lt;&gt;0,_xlfn.SINGLE(D8L273C2)*_xlfn.SINGLE(D8L273C4),_xlfn.SINGLE(D8L273C3)*_xlfn.SINGLE(D8L273C4))</f>
        <v>11.85372728302494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_xlfn.SINGLE(IF(FLOW_THRU_100PCT="Y",1,INDEX(VariabilityMatrix,D8L274C1,_xlfn.SINGLE(D8L274C6))))</f>
        <v>0.52611085513547562</v>
      </c>
      <c r="L81" s="16" t="s">
        <v>45164</v>
      </c>
      <c r="M81" s="15">
        <f>IF(_xlfn.SINGLE(D8L274C2)&lt;&gt;0,_xlfn.SINGLE(D8L274C2)*_xlfn.SINGLE(D8L274C4),_xlfn.SINGLE(D8L274C3)*_xlfn.SINGLE(D8L274C4))</f>
        <v>0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16.332565320782656</v>
      </c>
      <c r="J82" s="16" t="s">
        <v>45169</v>
      </c>
      <c r="K82" s="21">
        <f>_xlfn.SINGLE(IF(FLOW_THRU_100PCT="Y",1,INDEX(VariabilityMatrix,D8L275C1,_xlfn.SINGLE(D8L275C6))))</f>
        <v>0.50254414711703088</v>
      </c>
      <c r="L82" s="16" t="s">
        <v>45167</v>
      </c>
      <c r="M82" s="15">
        <f>IF(_xlfn.SINGLE(D8L275C2)&lt;&gt;0,_xlfn.SINGLE(D8L275C2)*_xlfn.SINGLE(D8L275C4),_xlfn.SINGLE(D8L275C3)*_xlfn.SINGLE(D8L275C4))</f>
        <v>8.2078351093659165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18.501770864833716</v>
      </c>
      <c r="J83" s="16" t="s">
        <v>45172</v>
      </c>
      <c r="K83" s="21">
        <f>_xlfn.SINGLE(IF(FLOW_THRU_100PCT="Y",1,INDEX(VariabilityMatrix,D8L276C1,_xlfn.SINGLE(D8L276C6))))</f>
        <v>0.50254414711703088</v>
      </c>
      <c r="L83" s="16" t="s">
        <v>45170</v>
      </c>
      <c r="M83" s="15">
        <f>IF(_xlfn.SINGLE(D8L276C2)&lt;&gt;0,_xlfn.SINGLE(D8L276C2)*_xlfn.SINGLE(D8L276C4),_xlfn.SINGLE(D8L276C3)*_xlfn.SINGLE(D8L276C4))</f>
        <v>9.2979566594225904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_xlfn.SINGLE(IF(FLOW_THRU_100PCT="Y",1,INDEX(VariabilityMatrix,D8L277C1,_xlfn.SINGLE(D8L277C6))))</f>
        <v>0.50254414711703088</v>
      </c>
      <c r="L84" s="16" t="s">
        <v>45173</v>
      </c>
      <c r="M84" s="15">
        <f>IF(_xlfn.SINGLE(D8L277C2)&lt;&gt;0,_xlfn.SINGLE(D8L277C2)*_xlfn.SINGLE(D8L277C4),_xlfn.SINGLE(D8L277C3)*_xlfn.SINGLE(D8L277C4))</f>
        <v>0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0.50254414711703088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0.50254414711703088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0.50254414711703088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0.50254414711703088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0.50254414711703088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0.50254414711703088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0.50254414711703088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_xlfn.SINGLE(IF(FLOW_THRU_100PCT="Y",1,INDEX(VariabilityMatrix,D8L285C1,_xlfn.SINGLE(D8L285C6))))</f>
        <v>0.50254414711703088</v>
      </c>
      <c r="L92" s="16" t="s">
        <v>45197</v>
      </c>
      <c r="M92" s="15">
        <f>IF(_xlfn.SINGLE(D8L285C2)&lt;&gt;0,_xlfn.SINGLE(D8L285C2)*_xlfn.SINGLE(D8L285C4),_xlfn.SINGLE(D8L285C3)*_xlfn.SINGLE(D8L285C4))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_xlfn.SINGLE(IF(FLOW_THRU_100PCT="Y",1,INDEX(VariabilityMatrix,D8L286C1,_xlfn.SINGLE(D8L286C6))))</f>
        <v>0.50254414711703088</v>
      </c>
      <c r="L93" s="16" t="s">
        <v>45200</v>
      </c>
      <c r="M93" s="15">
        <f>IF(_xlfn.SINGLE(D8L286C2)&lt;&gt;0,_xlfn.SINGLE(D8L286C2)*_xlfn.SINGLE(D8L286C4),_xlfn.SINGLE(D8L286C3)*_xlfn.SINGLE(D8L286C4))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0.50254414711703088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0.50254414711703088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0.50254414711703088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-1.5857129345138627</v>
      </c>
      <c r="J97" s="16" t="s">
        <v>45109</v>
      </c>
      <c r="K97" s="21">
        <f>_xlfn.SINGLE(IF(FLOW_THRU_100PCT="Y",1,D8L442C4))</f>
        <v>0.74105523906031323</v>
      </c>
      <c r="L97" s="16" t="s">
        <v>45212</v>
      </c>
      <c r="M97" s="15">
        <f>IF(_xlfn.SINGLE(D8L290C2)&lt;&gt;0,_xlfn.SINGLE(D8L290C2)*_xlfn.SINGLE(D8L290C4),_xlfn.SINGLE(D8L290C3)*_xlfn.SINGLE(D8L290C4))</f>
        <v>-1.1751008777672014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-1.7963189979988188</v>
      </c>
      <c r="J98" s="16" t="s">
        <v>45109</v>
      </c>
      <c r="K98" s="21">
        <f>_xlfn.SINGLE(IF(FLOW_THRU_100PCT="Y",1,D8L442C4))</f>
        <v>0.74105523906031323</v>
      </c>
      <c r="L98" s="16" t="s">
        <v>45214</v>
      </c>
      <c r="M98" s="15">
        <f>IF(_xlfn.SINGLE(D8L291C2)&lt;&gt;0,_xlfn.SINGLE(D8L291C2)*_xlfn.SINGLE(D8L291C4),_xlfn.SINGLE(D8L291C3)*_xlfn.SINGLE(D8L291C4))</f>
        <v>-1.331171604490597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</v>
      </c>
      <c r="J99" s="16" t="s">
        <v>45109</v>
      </c>
      <c r="K99" s="21">
        <f>_xlfn.SINGLE(IF(FLOW_THRU_100PCT="Y",1,D8L442C4))</f>
        <v>0.74105523906031323</v>
      </c>
      <c r="L99" s="16" t="s">
        <v>45216</v>
      </c>
      <c r="M99" s="15">
        <f>IF(_xlfn.SINGLE(D8L292C2)&lt;&gt;0,_xlfn.SINGLE(D8L292C2)*_xlfn.SINGLE(D8L292C4),_xlfn.SINGLE(D8L292C3)*_xlfn.SINGLE(D8L292C4))</f>
        <v>0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0.50254414711703088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0.50254414711703088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0.50254414711703088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_xlfn.SINGLE(IF(FLOW_THRU_100PCT="Y",1,D8L442C4))</f>
        <v>0.74105523906031323</v>
      </c>
      <c r="L103" s="16" t="s">
        <v>45227</v>
      </c>
      <c r="M103" s="15">
        <f>IF(_xlfn.SINGLE(D8L296C2)&lt;&gt;0,_xlfn.SINGLE(D8L296C2)*_xlfn.SINGLE(D8L296C4),_xlfn.SINGLE(D8L296C3)*_xlfn.SINGLE(D8L296C4))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_xlfn.SINGLE(IF(FLOW_THRU_100PCT="Y",1,D8L442C4))</f>
        <v>0.74105523906031323</v>
      </c>
      <c r="L104" s="16" t="s">
        <v>45229</v>
      </c>
      <c r="M104" s="15">
        <f>IF(_xlfn.SINGLE(D8L297C2)&lt;&gt;0,_xlfn.SINGLE(D8L297C2)*_xlfn.SINGLE(D8L297C4),_xlfn.SINGLE(D8L297C3)*_xlfn.SINGLE(D8L297C4))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_xlfn.SINGLE(IF(FLOW_THRU_100PCT="Y",1,D8L442C4))</f>
        <v>0.74105523906031323</v>
      </c>
      <c r="L105" s="16" t="s">
        <v>45231</v>
      </c>
      <c r="M105" s="15">
        <f>IF(_xlfn.SINGLE(D8L298C2)&lt;&gt;0,_xlfn.SINGLE(D8L298C2)*_xlfn.SINGLE(D8L298C4),_xlfn.SINGLE(D8L298C3)*_xlfn.SINGLE(D8L298C4))</f>
        <v>0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_xlfn.SINGLE(IF(FLOW_THRU_100PCT="Y",1,INDEX(VariabilityMatrix,D8L299C1,_xlfn.SINGLE(D8L299C6))))</f>
        <v>0.79428482889146523</v>
      </c>
      <c r="L106" s="16" t="s">
        <v>45233</v>
      </c>
      <c r="M106" s="15">
        <f>IF(_xlfn.SINGLE(D8L299C2)&lt;&gt;0,_xlfn.SINGLE(D8L299C2)*_xlfn.SINGLE(D8L299C4),_xlfn.SINGLE(D8L299C3)*_xlfn.SINGLE(D8L299C4))</f>
        <v>0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_xlfn.SINGLE(IF(FLOW_THRU_100PCT="Y",1,INDEX(VariabilityMatrix,D8L300C1,_xlfn.SINGLE(D8L300C6))))</f>
        <v>0.79428482889146523</v>
      </c>
      <c r="L107" s="16" t="s">
        <v>45236</v>
      </c>
      <c r="M107" s="15">
        <f>IF(_xlfn.SINGLE(D8L300C2)&lt;&gt;0,_xlfn.SINGLE(D8L300C2)*_xlfn.SINGLE(D8L300C4),_xlfn.SINGLE(D8L300C3)*_xlfn.SINGLE(D8L300C4))</f>
        <v>0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_xlfn.SINGLE(IF(FLOW_THRU_100PCT="Y",1,INDEX(VariabilityMatrix,D8L301C1,_xlfn.SINGLE(D8L301C6))))</f>
        <v>0.79428482889146523</v>
      </c>
      <c r="L108" s="16" t="s">
        <v>45238</v>
      </c>
      <c r="M108" s="15">
        <f>IF(_xlfn.SINGLE(D8L301C2)&lt;&gt;0,_xlfn.SINGLE(D8L301C2)*_xlfn.SINGLE(D8L301C4),_xlfn.SINGLE(D8L301C3)*_xlfn.SINGLE(D8L301C4))</f>
        <v>0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_xlfn.SINGLE(IF(FLOW_THRU_100PCT="Y",1,INDEX(VariabilityMatrix,D8L302C1,_xlfn.SINGLE(D8L302C6))))</f>
        <v>0.79428482889146523</v>
      </c>
      <c r="L109" s="16" t="s">
        <v>45241</v>
      </c>
      <c r="M109" s="15">
        <f>IF(_xlfn.SINGLE(D8L302C2)&lt;&gt;0,_xlfn.SINGLE(D8L302C2)*_xlfn.SINGLE(D8L302C4),_xlfn.SINGLE(D8L302C3)*_xlfn.SINGLE(D8L302C4))</f>
        <v>0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0.79428482889146523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0.79428482889146523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_xlfn.SINGLE(IF(FLOW_THRU_100PCT="Y",1,INDEX(VariabilityMatrix,D8L305C1,_xlfn.SINGLE(D8L305C6))))</f>
        <v>0.79428482889146523</v>
      </c>
      <c r="L112" s="16" t="s">
        <v>45250</v>
      </c>
      <c r="M112" s="15">
        <f>IF(_xlfn.SINGLE(D8L305C2)&lt;&gt;0,_xlfn.SINGLE(D8L305C2)*_xlfn.SINGLE(D8L305C4),_xlfn.SINGLE(D8L305C3)*_xlfn.SINGLE(D8L305C4))</f>
        <v>0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3343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0.79428482889146523</v>
      </c>
      <c r="L113" s="16" t="s">
        <v>45253</v>
      </c>
      <c r="M113" s="15">
        <f>IF(_xlfn.SINGLE(D8L306C2)&lt;&gt;0,_xlfn.SINGLE(D8L306C2)*_xlfn.SINGLE(D8L306C4),_xlfn.SINGLE(D8L306C3)*_xlfn.SINGLE(D8L306C4))</f>
        <v>2655.2941829841684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3424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0.79428482889146523</v>
      </c>
      <c r="L114" s="16" t="s">
        <v>45256</v>
      </c>
      <c r="M114" s="15">
        <f>IF(_xlfn.SINGLE(D8L307C2)&lt;&gt;0,_xlfn.SINGLE(D8L307C2)*_xlfn.SINGLE(D8L307C4),_xlfn.SINGLE(D8L307C3)*_xlfn.SINGLE(D8L307C4))</f>
        <v>2719.6312541243769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115973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0.79428482889146523</v>
      </c>
      <c r="L115" s="16" t="s">
        <v>45259</v>
      </c>
      <c r="M115" s="15">
        <f>IF(_xlfn.SINGLE(D8L308C2)&lt;&gt;0,_xlfn.SINGLE(D8L308C2)*_xlfn.SINGLE(D8L308C4),_xlfn.SINGLE(D8L308C3)*_xlfn.SINGLE(D8L308C4))</f>
        <v>92115.59446102989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2385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0.79428482889146523</v>
      </c>
      <c r="L116" s="16" t="s">
        <v>45262</v>
      </c>
      <c r="M116" s="15">
        <f>IF(_xlfn.SINGLE(D8L309C2)&lt;&gt;0,_xlfn.SINGLE(D8L309C2)*_xlfn.SINGLE(D8L309C4),_xlfn.SINGLE(D8L309C3)*_xlfn.SINGLE(D8L309C4))</f>
        <v>1894.3693169061446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6788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0.79428482889146523</v>
      </c>
      <c r="L117" s="16" t="s">
        <v>45265</v>
      </c>
      <c r="M117" s="15">
        <f>IF(_xlfn.SINGLE(D8L310C2)&lt;&gt;0,_xlfn.SINGLE(D8L310C2)*_xlfn.SINGLE(D8L310C4),_xlfn.SINGLE(D8L310C3)*_xlfn.SINGLE(D8L310C4))</f>
        <v>5391.6054185152661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0</v>
      </c>
      <c r="H118" s="16" t="s">
        <v>45269</v>
      </c>
      <c r="I118" s="15">
        <f>A2L406C44</f>
        <v>0</v>
      </c>
      <c r="J118" s="16" t="s">
        <v>45270</v>
      </c>
      <c r="K118" s="21">
        <f>_xlfn.SINGLE(IF(FLOW_THRU_100PCT="Y",1,INDEX(VariabilityMatrix,D8L311C1,_xlfn.SINGLE(D8L311C6))))</f>
        <v>0.79428482889146523</v>
      </c>
      <c r="L118" s="16" t="s">
        <v>45268</v>
      </c>
      <c r="M118" s="15">
        <f>IF(_xlfn.SINGLE(D8L311C2)&lt;&gt;0,_xlfn.SINGLE(D8L311C2)*_xlfn.SINGLE(D8L311C4),_xlfn.SINGLE(D8L311C3)*_xlfn.SINGLE(D8L311C4))</f>
        <v>0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7514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0.79428482889146523</v>
      </c>
      <c r="L119" s="16" t="s">
        <v>45271</v>
      </c>
      <c r="M119" s="15">
        <f>IF(_xlfn.SINGLE(D8L312C2)&lt;&gt;0,_xlfn.SINGLE(D8L312C2)*_xlfn.SINGLE(D8L312C4),_xlfn.SINGLE(D8L312C3)*_xlfn.SINGLE(D8L312C4))</f>
        <v>5968.2562042904701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19112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0.79428482889146523</v>
      </c>
      <c r="L120" s="16" t="s">
        <v>45274</v>
      </c>
      <c r="M120" s="15">
        <f>IF(_xlfn.SINGLE(D8L313C2)&lt;&gt;0,_xlfn.SINGLE(D8L313C2)*_xlfn.SINGLE(D8L313C4),_xlfn.SINGLE(D8L313C3)*_xlfn.SINGLE(D8L313C4))</f>
        <v>15180.371649773684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2266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0.79428482889146523</v>
      </c>
      <c r="L121" s="16" t="s">
        <v>45277</v>
      </c>
      <c r="M121" s="15">
        <f>IF(_xlfn.SINGLE(D8L314C2)&lt;&gt;0,_xlfn.SINGLE(D8L314C2)*_xlfn.SINGLE(D8L314C4),_xlfn.SINGLE(D8L314C3)*_xlfn.SINGLE(D8L314C4))</f>
        <v>1799.8494222680602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0.79428482889146523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13638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0.79428482889146523</v>
      </c>
      <c r="L123" s="16" t="s">
        <v>45283</v>
      </c>
      <c r="M123" s="15">
        <f>IF(_xlfn.SINGLE(D8L316C2)&lt;&gt;0,_xlfn.SINGLE(D8L316C2)*_xlfn.SINGLE(D8L316C4),_xlfn.SINGLE(D8L316C3)*_xlfn.SINGLE(D8L316C4))</f>
        <v>10832.456496421803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30128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0.79428482889146523</v>
      </c>
      <c r="L124" s="16" t="s">
        <v>45286</v>
      </c>
      <c r="M124" s="15">
        <f>IF(_xlfn.SINGLE(D8L317C2)&lt;&gt;0,_xlfn.SINGLE(D8L317C2)*_xlfn.SINGLE(D8L317C4),_xlfn.SINGLE(D8L317C3)*_xlfn.SINGLE(D8L317C4))</f>
        <v>23930.213324842065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684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0.79428482889146523</v>
      </c>
      <c r="L125" s="16" t="s">
        <v>45289</v>
      </c>
      <c r="M125" s="15">
        <f>IF(_xlfn.SINGLE(D8L318C2)&lt;&gt;0,_xlfn.SINGLE(D8L318C2)*_xlfn.SINGLE(D8L318C4),_xlfn.SINGLE(D8L318C3)*_xlfn.SINGLE(D8L318C4))</f>
        <v>543.29082296176227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80170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4518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130</v>
      </c>
      <c r="H128" s="16" t="s">
        <v>11112</v>
      </c>
      <c r="I128" s="15">
        <v>0</v>
      </c>
      <c r="J128" s="16" t="s">
        <v>45298</v>
      </c>
      <c r="K128" s="21">
        <f>_xlfn.SINGLE(IF(FLOW_THRU_100PCT="Y",1,INDEX(VariabilityMatrix,D8L321C1,_xlfn.SINGLE(D8L321C6))))</f>
        <v>0.79428482889146523</v>
      </c>
      <c r="L128" s="16" t="s">
        <v>45296</v>
      </c>
      <c r="M128" s="15">
        <f>IF(_xlfn.SINGLE(D8L321C2)&lt;&gt;0,_xlfn.SINGLE(D8L321C2)*_xlfn.SINGLE(D8L321C4),_xlfn.SINGLE(D8L321C3)*_xlfn.SINGLE(D8L321C4))</f>
        <v>103.25702775589048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8104</v>
      </c>
      <c r="H129" s="16" t="s">
        <v>11112</v>
      </c>
      <c r="I129" s="15">
        <v>0</v>
      </c>
      <c r="J129" s="16" t="s">
        <v>45301</v>
      </c>
      <c r="K129" s="21">
        <f>_xlfn.SINGLE(IF(FLOW_THRU_100PCT="Y",1,INDEX(VariabilityMatrix,D8L322C1,_xlfn.SINGLE(D8L322C6))))</f>
        <v>0.79428482889146523</v>
      </c>
      <c r="L129" s="16" t="s">
        <v>45299</v>
      </c>
      <c r="M129" s="15">
        <f>IF(_xlfn.SINGLE(D8L322C2)&lt;&gt;0,_xlfn.SINGLE(D8L322C2)*_xlfn.SINGLE(D8L322C4),_xlfn.SINGLE(D8L322C3)*_xlfn.SINGLE(D8L322C4))</f>
        <v>6436.8842533364341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42951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0.79428482889146523</v>
      </c>
      <c r="L130" s="16" t="s">
        <v>45302</v>
      </c>
      <c r="M130" s="15">
        <f>IF(_xlfn.SINGLE(D8L323C2)&lt;&gt;0,_xlfn.SINGLE(D8L323C2)*_xlfn.SINGLE(D8L323C4),_xlfn.SINGLE(D8L323C3)*_xlfn.SINGLE(D8L323C4))</f>
        <v>34115.327685717326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71799</v>
      </c>
      <c r="J131" s="16" t="s">
        <v>45109</v>
      </c>
      <c r="K131" s="21">
        <f>_xlfn.SINGLE(IF(FLOW_THRU_100PCT="Y",1,D8L442C4))</f>
        <v>0.74105523906031323</v>
      </c>
      <c r="L131" s="16" t="s">
        <v>45305</v>
      </c>
      <c r="M131" s="15">
        <f>IF(_xlfn.SINGLE(D8L324C2)&lt;&gt;0,_xlfn.SINGLE(D8L324C2)*_xlfn.SINGLE(D8L324C4),_xlfn.SINGLE(D8L324C3)*_xlfn.SINGLE(D8L324C4))</f>
        <v>53207.025109291433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265936.00364095997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211460.01044601118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265936.00364095997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20933.832430848721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162529.31438960432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20933.832430848721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-48930.696056406858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5118</v>
      </c>
      <c r="J135" s="16" t="s">
        <v>45315</v>
      </c>
      <c r="K135" s="21">
        <f>_xlfn.SINGLE(IF(FLOW_THRU_100PCT="Y",1,D8L449C4))</f>
        <v>0.69280567113321612</v>
      </c>
      <c r="L135" s="16" t="s">
        <v>45313</v>
      </c>
      <c r="M135" s="15">
        <f>IF(_xlfn.SINGLE(D8L328C2)&lt;&gt;0,_xlfn.SINGLE(D8L328C2)*_xlfn.SINGLE(D8L328C4),_xlfn.SINGLE(D8L328C3)*_xlfn.SINGLE(D8L328C4))</f>
        <v>3545.7794248598002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_xlfn.SINGLE(IF(FLOW_THRU_100PCT="Y",1,D8L449C4))</f>
        <v>0.69280567113321612</v>
      </c>
      <c r="L136" s="16" t="s">
        <v>45316</v>
      </c>
      <c r="M136" s="15">
        <f>IF(_xlfn.SINGLE(D8L329C2)&lt;&gt;0,_xlfn.SINGLE(D8L329C2)*_xlfn.SINGLE(D8L329C4),_xlfn.SINGLE(D8L329C3)*_xlfn.SINGLE(D8L329C4))</f>
        <v>0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5.5917203721580808E-2</v>
      </c>
      <c r="J137" s="16" t="s">
        <v>45315</v>
      </c>
      <c r="K137" s="21">
        <f>_xlfn.SINGLE(IF(FLOW_THRU_100PCT="Y",1,D8L449C4))</f>
        <v>0.69280567113321612</v>
      </c>
      <c r="L137" s="16" t="s">
        <v>45318</v>
      </c>
      <c r="M137" s="15">
        <f>IF(_xlfn.SINGLE(D8L330C2)&lt;&gt;0,_xlfn.SINGLE(D8L330C2)*_xlfn.SINGLE(D8L330C4),_xlfn.SINGLE(D8L330C3)*_xlfn.SINGLE(D8L330C4))</f>
        <v>3.8739755852222564E-2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6.3343833031695385E-2</v>
      </c>
      <c r="J138" s="16" t="s">
        <v>45315</v>
      </c>
      <c r="K138" s="21">
        <f>_xlfn.SINGLE(IF(FLOW_THRU_100PCT="Y",1,D8L449C4))</f>
        <v>0.69280567113321612</v>
      </c>
      <c r="L138" s="16" t="s">
        <v>45320</v>
      </c>
      <c r="M138" s="15">
        <f>IF(_xlfn.SINGLE(D8L331C2)&lt;&gt;0,_xlfn.SINGLE(D8L331C2)*_xlfn.SINGLE(D8L331C4),_xlfn.SINGLE(D8L331C3)*_xlfn.SINGLE(D8L331C4))</f>
        <v>4.3884966755674104E-2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</v>
      </c>
      <c r="J139" s="16" t="s">
        <v>45315</v>
      </c>
      <c r="K139" s="21">
        <f>_xlfn.SINGLE(IF(FLOW_THRU_100PCT="Y",1,D8L449C4))</f>
        <v>0.69280567113321612</v>
      </c>
      <c r="L139" s="16" t="s">
        <v>45322</v>
      </c>
      <c r="M139" s="15">
        <f>IF(_xlfn.SINGLE(D8L332C2)&lt;&gt;0,_xlfn.SINGLE(D8L332C2)*_xlfn.SINGLE(D8L332C4),_xlfn.SINGLE(D8L332C3)*_xlfn.SINGLE(D8L332C4))</f>
        <v>0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0.69280567113321612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0.69280567113321612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_xlfn.SINGLE(IF(FLOW_THRU_100PCT="Y",1,D8L449C4))</f>
        <v>0.69280567113321612</v>
      </c>
      <c r="L142" s="16" t="s">
        <v>45328</v>
      </c>
      <c r="M142" s="15">
        <f>IF(_xlfn.SINGLE(D8L335C2)&lt;&gt;0,_xlfn.SINGLE(D8L335C2)*_xlfn.SINGLE(D8L335C4),_xlfn.SINGLE(D8L335C3)*_xlfn.SINGLE(D8L335C4))</f>
        <v>0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5295</v>
      </c>
      <c r="J143" s="16" t="s">
        <v>45315</v>
      </c>
      <c r="K143" s="21">
        <f>_xlfn.SINGLE(IF(FLOW_THRU_100PCT="Y",1,D8L449C4))</f>
        <v>0.69280567113321612</v>
      </c>
      <c r="L143" s="16" t="s">
        <v>45330</v>
      </c>
      <c r="M143" s="15">
        <f>IF(_xlfn.SINGLE(D8L336C2)&lt;&gt;0,_xlfn.SINGLE(D8L336C2)*_xlfn.SINGLE(D8L336C4),_xlfn.SINGLE(D8L336C3)*_xlfn.SINGLE(D8L336C4))</f>
        <v>3668.4060286503795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_xlfn.SINGLE(IF(FLOW_THRU_100PCT="Y",1,D8L449C4))</f>
        <v>0.69280567113321612</v>
      </c>
      <c r="L144" s="16" t="s">
        <v>45332</v>
      </c>
      <c r="M144" s="15">
        <f>IF(_xlfn.SINGLE(D8L337C2)&lt;&gt;0,_xlfn.SINGLE(D8L337C2)*_xlfn.SINGLE(D8L337C4),_xlfn.SINGLE(D8L337C3)*_xlfn.SINGLE(D8L337C4))</f>
        <v>0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645</v>
      </c>
      <c r="J145" s="16" t="s">
        <v>45315</v>
      </c>
      <c r="K145" s="21">
        <f>_xlfn.SINGLE(IF(FLOW_THRU_100PCT="Y",1,D8L449C4))</f>
        <v>0.69280567113321612</v>
      </c>
      <c r="L145" s="16" t="s">
        <v>45334</v>
      </c>
      <c r="M145" s="15">
        <f>IF(_xlfn.SINGLE(D8L338C2)&lt;&gt;0,_xlfn.SINGLE(D8L338C2)*_xlfn.SINGLE(D8L338C4),_xlfn.SINGLE(D8L338C3)*_xlfn.SINGLE(D8L338C4))</f>
        <v>446.85965788092437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_xlfn.SINGLE(IF(FLOW_THRU_100PCT="Y",1,D8L449C4))</f>
        <v>0.69280567113321612</v>
      </c>
      <c r="L146" s="16" t="s">
        <v>45336</v>
      </c>
      <c r="M146" s="15">
        <f>IF(_xlfn.SINGLE(D8L339C2)&lt;&gt;0,_xlfn.SINGLE(D8L339C2)*_xlfn.SINGLE(D8L339C4),_xlfn.SINGLE(D8L339C3)*_xlfn.SINGLE(D8L339C4))</f>
        <v>0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0.69280567113321612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_xlfn.SINGLE(IF(FLOW_THRU_100PCT="Y",1,D8L449C4))</f>
        <v>0.69280567113321612</v>
      </c>
      <c r="L148" s="16" t="s">
        <v>45340</v>
      </c>
      <c r="M148" s="15">
        <f>IF(_xlfn.SINGLE(D8L341C2)&lt;&gt;0,_xlfn.SINGLE(D8L341C2)*_xlfn.SINGLE(D8L341C4),_xlfn.SINGLE(D8L341C3)*_xlfn.SINGLE(D8L341C4))</f>
        <v>0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992</v>
      </c>
      <c r="J149" s="16" t="s">
        <v>45315</v>
      </c>
      <c r="K149" s="21">
        <f>_xlfn.SINGLE(IF(FLOW_THRU_100PCT="Y",1,D8L449C4))</f>
        <v>0.69280567113321612</v>
      </c>
      <c r="L149" s="16" t="s">
        <v>45342</v>
      </c>
      <c r="M149" s="15">
        <f>IF(_xlfn.SINGLE(D8L342C2)&lt;&gt;0,_xlfn.SINGLE(D8L342C2)*_xlfn.SINGLE(D8L342C4),_xlfn.SINGLE(D8L342C3)*_xlfn.SINGLE(D8L342C4))</f>
        <v>687.26322576415043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5647</v>
      </c>
      <c r="J150" s="16" t="s">
        <v>45315</v>
      </c>
      <c r="K150" s="21">
        <f>_xlfn.SINGLE(IF(FLOW_THRU_100PCT="Y",1,D8L449C4))</f>
        <v>0.69280567113321612</v>
      </c>
      <c r="L150" s="16" t="s">
        <v>45343</v>
      </c>
      <c r="M150" s="15">
        <f>IF(_xlfn.SINGLE(D8L343C2)&lt;&gt;0,_xlfn.SINGLE(D8L343C2)*_xlfn.SINGLE(D8L343C4),_xlfn.SINGLE(D8L343C3)*_xlfn.SINGLE(D8L343C4))</f>
        <v>3912.2736248892716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55266</v>
      </c>
      <c r="J151" s="16" t="s">
        <v>45315</v>
      </c>
      <c r="K151" s="21">
        <f>_xlfn.SINGLE(IF(FLOW_THRU_100PCT="Y",1,D8L449C4))</f>
        <v>0.69280567113321612</v>
      </c>
      <c r="L151" s="16" t="s">
        <v>45345</v>
      </c>
      <c r="M151" s="15">
        <f>IF(_xlfn.SINGLE(D8L344C2)&lt;&gt;0,_xlfn.SINGLE(D8L344C2)*_xlfn.SINGLE(D8L344C4),_xlfn.SINGLE(D8L344C3)*_xlfn.SINGLE(D8L344C4))</f>
        <v>38288.598220848318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_xlfn.SINGLE(IF(FLOW_THRU_100PCT="Y",1,D8L449C4))</f>
        <v>0.69280567113321612</v>
      </c>
      <c r="L152" s="16" t="s">
        <v>45347</v>
      </c>
      <c r="M152" s="15">
        <f>IF(_xlfn.SINGLE(D8L345C2)&lt;&gt;0,_xlfn.SINGLE(D8L345C2)*_xlfn.SINGLE(D8L345C4),_xlfn.SINGLE(D8L345C3)*_xlfn.SINGLE(D8L345C4))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69</v>
      </c>
      <c r="J153" s="16" t="s">
        <v>45315</v>
      </c>
      <c r="K153" s="21">
        <f>_xlfn.SINGLE(IF(FLOW_THRU_100PCT="Y",1,D8L449C4))</f>
        <v>0.69280567113321612</v>
      </c>
      <c r="L153" s="16" t="s">
        <v>45349</v>
      </c>
      <c r="M153" s="15">
        <f>IF(_xlfn.SINGLE(D8L346C2)&lt;&gt;0,_xlfn.SINGLE(D8L346C2)*_xlfn.SINGLE(D8L346C4),_xlfn.SINGLE(D8L346C3)*_xlfn.SINGLE(D8L346C4))</f>
        <v>47.803591308191912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11</v>
      </c>
      <c r="J154" s="16" t="s">
        <v>45315</v>
      </c>
      <c r="K154" s="21">
        <f>_xlfn.SINGLE(IF(FLOW_THRU_100PCT="Y",1,D8L449C4))</f>
        <v>0.69280567113321612</v>
      </c>
      <c r="L154" s="16" t="s">
        <v>45351</v>
      </c>
      <c r="M154" s="15">
        <f>IF(_xlfn.SINGLE(D8L347C2)&lt;&gt;0,_xlfn.SINGLE(D8L347C2)*_xlfn.SINGLE(D8L347C4),_xlfn.SINGLE(D8L347C3)*_xlfn.SINGLE(D8L347C4))</f>
        <v>7.6208623824653774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10.664670967772912</v>
      </c>
      <c r="J155" s="16" t="s">
        <v>45315</v>
      </c>
      <c r="K155" s="21">
        <f>_xlfn.SINGLE(IF(FLOW_THRU_100PCT="Y",1,D8L449C4))</f>
        <v>0.69280567113321612</v>
      </c>
      <c r="L155" s="16" t="s">
        <v>45353</v>
      </c>
      <c r="M155" s="15">
        <f>IF(_xlfn.SINGLE(D8L348C2)&lt;&gt;0,_xlfn.SINGLE(D8L348C2)*_xlfn.SINGLE(D8L348C4),_xlfn.SINGLE(D8L348C3)*_xlfn.SINGLE(D8L348C4))</f>
        <v>7.3885445272428374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12.081096552756568</v>
      </c>
      <c r="J156" s="16" t="s">
        <v>45315</v>
      </c>
      <c r="K156" s="21">
        <f>_xlfn.SINGLE(IF(FLOW_THRU_100PCT="Y",1,D8L449C4))</f>
        <v>0.69280567113321612</v>
      </c>
      <c r="L156" s="16" t="s">
        <v>45355</v>
      </c>
      <c r="M156" s="15">
        <f>IF(_xlfn.SINGLE(D8L349C2)&lt;&gt;0,_xlfn.SINGLE(D8L349C2)*_xlfn.SINGLE(D8L349C4),_xlfn.SINGLE(D8L349C3)*_xlfn.SINGLE(D8L349C4))</f>
        <v>8.3698522052576987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</v>
      </c>
      <c r="J157" s="16" t="s">
        <v>45315</v>
      </c>
      <c r="K157" s="21">
        <f>_xlfn.SINGLE(IF(FLOW_THRU_100PCT="Y",1,D8L449C4))</f>
        <v>0.69280567113321612</v>
      </c>
      <c r="L157" s="16" t="s">
        <v>45357</v>
      </c>
      <c r="M157" s="15">
        <f>IF(_xlfn.SINGLE(D8L350C2)&lt;&gt;0,_xlfn.SINGLE(D8L350C2)*_xlfn.SINGLE(D8L350C4),_xlfn.SINGLE(D8L350C3)*_xlfn.SINGLE(D8L350C4))</f>
        <v>0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0.69280567113321612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0.69280567113321612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0.69280567113321612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73065.865028557295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50620.44565803861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73065.865028557295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50620.44565803861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7761.386320672922</v>
      </c>
      <c r="J164" s="16" t="s">
        <v>45373</v>
      </c>
      <c r="K164" s="21">
        <f>_xlfn.SINGLE(IF(FLOW_THRU_100PCT="Y",1,D8L456C4))</f>
        <v>0.58244552039426734</v>
      </c>
      <c r="L164" s="16" t="s">
        <v>45371</v>
      </c>
      <c r="M164" s="15">
        <f>IF(_xlfn.SINGLE(D8L357C2)&lt;&gt;0,_xlfn.SINGLE(D8L357C2)*_xlfn.SINGLE(D8L357C4),_xlfn.SINGLE(D8L357C3)*_xlfn.SINGLE(D8L357C4))</f>
        <v>4520.5846945252879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8.324515964378369</v>
      </c>
      <c r="J165" s="16" t="s">
        <v>45373</v>
      </c>
      <c r="K165" s="21">
        <f>_xlfn.SINGLE(IF(FLOW_THRU_100PCT="Y",1,D8L456C4))</f>
        <v>0.58244552039426734</v>
      </c>
      <c r="L165" s="16" t="s">
        <v>45374</v>
      </c>
      <c r="M165" s="15">
        <f>IF(_xlfn.SINGLE(D8L358C2)&lt;&gt;0,_xlfn.SINGLE(D8L358C2)*_xlfn.SINGLE(D8L358C4),_xlfn.SINGLE(D8L358C3)*_xlfn.SINGLE(D8L358C4))</f>
        <v>4.8485770329027451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9.4301344527669251</v>
      </c>
      <c r="J166" s="16" t="s">
        <v>45373</v>
      </c>
      <c r="K166" s="21">
        <f>_xlfn.SINGLE(IF(FLOW_THRU_100PCT="Y",1,D8L456C4))</f>
        <v>0.58244552039426734</v>
      </c>
      <c r="L166" s="16" t="s">
        <v>45376</v>
      </c>
      <c r="M166" s="15">
        <f>IF(_xlfn.SINGLE(D8L359C2)&lt;&gt;0,_xlfn.SINGLE(D8L359C2)*_xlfn.SINGLE(D8L359C4),_xlfn.SINGLE(D8L359C3)*_xlfn.SINGLE(D8L359C4))</f>
        <v>5.4925395687297414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_xlfn.SINGLE(IF(FLOW_THRU_100PCT="Y",1,D8L456C4))</f>
        <v>0.58244552039426734</v>
      </c>
      <c r="L167" s="16" t="s">
        <v>45378</v>
      </c>
      <c r="M167" s="15">
        <f>IF(_xlfn.SINGLE(D8L360C2)&lt;&gt;0,_xlfn.SINGLE(D8L360C2)*_xlfn.SINGLE(D8L360C4),_xlfn.SINGLE(D8L360C3)*_xlfn.SINGLE(D8L360C4))</f>
        <v>0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2562.5628372807528</v>
      </c>
      <c r="J168" s="16" t="s">
        <v>45373</v>
      </c>
      <c r="K168" s="21">
        <f>_xlfn.SINGLE(IF(FLOW_THRU_100PCT="Y",1,D8L456C4))</f>
        <v>0.58244552039426734</v>
      </c>
      <c r="L168" s="16" t="s">
        <v>45380</v>
      </c>
      <c r="M168" s="15">
        <f>IF(_xlfn.SINGLE(D8L361C2)&lt;&gt;0,_xlfn.SINGLE(D8L361C2)*_xlfn.SINGLE(D8L361C4),_xlfn.SINGLE(D8L361C3)*_xlfn.SINGLE(D8L361C4))</f>
        <v>1492.5532453029982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1918.2791979691931</v>
      </c>
      <c r="J169" s="16" t="s">
        <v>45373</v>
      </c>
      <c r="K169" s="21">
        <f>_xlfn.SINGLE(IF(FLOW_THRU_100PCT="Y",1,D8L456C4))</f>
        <v>0.58244552039426734</v>
      </c>
      <c r="L169" s="16" t="s">
        <v>45382</v>
      </c>
      <c r="M169" s="15">
        <f>IF(_xlfn.SINGLE(D8L362C2)&lt;&gt;0,_xlfn.SINGLE(D8L362C2)*_xlfn.SINGLE(D8L362C4),_xlfn.SINGLE(D8L362C3)*_xlfn.SINGLE(D8L362C4))</f>
        <v>1117.2931257226644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_xlfn.SINGLE(IF(FLOW_THRU_100PCT="Y",1,D8L456C4))</f>
        <v>0.58244552039426734</v>
      </c>
      <c r="L170" s="16" t="s">
        <v>45384</v>
      </c>
      <c r="M170" s="15">
        <f>IF(_xlfn.SINGLE(D8L363C2)&lt;&gt;0,_xlfn.SINGLE(D8L363C2)*_xlfn.SINGLE(D8L363C4),_xlfn.SINGLE(D8L363C3)*_xlfn.SINGLE(D8L363C4))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122.52451447416975</v>
      </c>
      <c r="J171" s="16" t="s">
        <v>45373</v>
      </c>
      <c r="K171" s="21">
        <f>_xlfn.SINGLE(IF(FLOW_THRU_100PCT="Y",1,D8L456C4))</f>
        <v>0.58244552039426734</v>
      </c>
      <c r="L171" s="16" t="s">
        <v>45386</v>
      </c>
      <c r="M171" s="15">
        <f>IF(_xlfn.SINGLE(D8L364C2)&lt;&gt;0,_xlfn.SINGLE(D8L364C2)*_xlfn.SINGLE(D8L364C4),_xlfn.SINGLE(D8L364C3)*_xlfn.SINGLE(D8L364C4))</f>
        <v>71.363854593962742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_xlfn.SINGLE(IF(FLOW_THRU_100PCT="Y",1,D8L456C4))</f>
        <v>0.58244552039426734</v>
      </c>
      <c r="L172" s="16" t="s">
        <v>45388</v>
      </c>
      <c r="M172" s="15">
        <f>IF(_xlfn.SINGLE(D8L365C2)&lt;&gt;0,_xlfn.SINGLE(D8L365C2)*_xlfn.SINGLE(D8L365C4),_xlfn.SINGLE(D8L365C3)*_xlfn.SINGLE(D8L365C4))</f>
        <v>0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_xlfn.SINGLE(IF(FLOW_THRU_100PCT="Y",1,D8L456C4))</f>
        <v>0.58244552039426734</v>
      </c>
      <c r="L173" s="16" t="s">
        <v>45390</v>
      </c>
      <c r="M173" s="15">
        <f>IF(_xlfn.SINGLE(D8L366C2)&lt;&gt;0,_xlfn.SINGLE(D8L366C2)*_xlfn.SINGLE(D8L366C4),_xlfn.SINGLE(D8L366C3)*_xlfn.SINGLE(D8L366C4))</f>
        <v>0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0.58244552039426734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12382.507520814182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7212.1360367465459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12382.507520814182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7212.1360367465459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73F165-695F-443D-B35A-79139755734B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139485.75875515645</v>
      </c>
      <c r="F8" s="16" t="s">
        <v>45463</v>
      </c>
      <c r="G8" s="15">
        <f>D1L234C7</f>
        <v>149353.88721773023</v>
      </c>
      <c r="H8" s="16" t="s">
        <v>45464</v>
      </c>
      <c r="I8" s="15">
        <f>D1L251C7</f>
        <v>352454.80713999656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90266.997886109137</v>
      </c>
      <c r="F9" s="16" t="s">
        <v>45466</v>
      </c>
      <c r="G9" s="15">
        <f>D3L217C7</f>
        <v>26246.624764572574</v>
      </c>
      <c r="H9" s="16" t="s">
        <v>45467</v>
      </c>
      <c r="I9" s="15">
        <f>D3L224C7</f>
        <v>49322.430642841231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3.1458636071753357E-3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10950.791791374051</v>
      </c>
      <c r="F14" s="16" t="s">
        <v>45479</v>
      </c>
      <c r="G14" s="15">
        <f>D3L217C20</f>
        <v>52</v>
      </c>
      <c r="H14" s="16" t="s">
        <v>45480</v>
      </c>
      <c r="I14" s="15">
        <f>D3L224C20</f>
        <v>-10.824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110326.33074968892</v>
      </c>
      <c r="F15" s="16" t="s">
        <v>45482</v>
      </c>
      <c r="G15" s="15">
        <f>D3L217C16</f>
        <v>32079.208045588704</v>
      </c>
      <c r="H15" s="16" t="s">
        <v>45483</v>
      </c>
      <c r="I15" s="15">
        <f>D3L224C16</f>
        <v>60282.97078569483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158579.16116564863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43907.271056291313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4680.6014939062052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28664.10815458381</v>
      </c>
      <c r="F23" s="16" t="s">
        <v>45496</v>
      </c>
      <c r="G23" s="15">
        <f>D2L236C7</f>
        <v>22177.595907142506</v>
      </c>
      <c r="H23" s="16" t="s">
        <v>45497</v>
      </c>
      <c r="I23" s="15">
        <f>D2L255C7</f>
        <v>100873.95865911285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48732.608108871151</v>
      </c>
      <c r="F24" s="16" t="s">
        <v>45499</v>
      </c>
      <c r="G24" s="15">
        <f>D3L217C32</f>
        <v>3802.6108157483354</v>
      </c>
      <c r="H24" s="16" t="s">
        <v>45500</v>
      </c>
      <c r="I24" s="15">
        <f>D3L224C32</f>
        <v>7145.8334130117801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66909.903409522434</v>
      </c>
      <c r="F25" s="16" t="s">
        <v>45502</v>
      </c>
      <c r="G25" s="15">
        <f>D4L213C7</f>
        <v>5318.8115631457831</v>
      </c>
      <c r="H25" s="16" t="s">
        <v>45503</v>
      </c>
      <c r="I25" s="15">
        <f>D4L220C7</f>
        <v>-1515.8136026097263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89493.4048424598</v>
      </c>
      <c r="F26" s="16" t="s">
        <v>45505</v>
      </c>
      <c r="G26" s="15">
        <f>D7L143C5</f>
        <v>9698.117179257204</v>
      </c>
      <c r="H26" s="16" t="s">
        <v>45506</v>
      </c>
      <c r="I26" s="15">
        <f>D7L146C5</f>
        <v>20359.74318472579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2.5519373656251627</v>
      </c>
      <c r="F27" s="16" t="s">
        <v>45508</v>
      </c>
      <c r="G27" s="15">
        <f>D7L826C5</f>
        <v>1.8018995823693009</v>
      </c>
      <c r="H27" s="16" t="s">
        <v>45509</v>
      </c>
      <c r="I27" s="15">
        <f>D7L827C5</f>
        <v>4.6405343452281134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11005.365727256483</v>
      </c>
      <c r="F28" s="16" t="s">
        <v>45511</v>
      </c>
      <c r="G28" s="15">
        <f>D7L926C5</f>
        <v>2984.1981004176305</v>
      </c>
      <c r="H28" s="16" t="s">
        <v>45512</v>
      </c>
      <c r="I28" s="15">
        <f>D7L927C5</f>
        <v>7685.374875187852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6060.3771064865969</v>
      </c>
      <c r="F29" s="16" t="s">
        <v>45514</v>
      </c>
      <c r="G29" s="15">
        <f>D7L1026C5</f>
        <v>-2.5</v>
      </c>
      <c r="H29" s="16" t="s">
        <v>45515</v>
      </c>
      <c r="I29" s="15">
        <f>D7L1027C5</f>
        <v>0.19072931891994049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2976.5929107993857</v>
      </c>
      <c r="F33" s="16" t="s">
        <v>45522</v>
      </c>
      <c r="G33" s="15">
        <f>D7L624C5</f>
        <v>2117.5497548559856</v>
      </c>
      <c r="H33" s="16" t="s">
        <v>45523</v>
      </c>
      <c r="I33" s="15">
        <f>D7L631C5</f>
        <v>1835.5752719870611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41526.490129030179</v>
      </c>
      <c r="F34" s="16" t="s">
        <v>45525</v>
      </c>
      <c r="G34" s="15">
        <f>D7L724C5</f>
        <v>1868.5</v>
      </c>
      <c r="H34" s="16" t="s">
        <v>45526</v>
      </c>
      <c r="I34" s="15">
        <f>D7L725C5</f>
        <v>3227.4070971718811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4021.5724408590431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0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15792.829385704948</v>
      </c>
      <c r="F37" s="16" t="s">
        <v>45530</v>
      </c>
      <c r="G37" s="15">
        <f>D6L1919C2</f>
        <v>15616.947003492092</v>
      </c>
      <c r="H37" s="16" t="s">
        <v>45531</v>
      </c>
      <c r="I37" s="15">
        <f>D6L1919C3</f>
        <v>15235.008442200155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1850.1117366526837</v>
      </c>
      <c r="F38" s="16" t="s">
        <v>45533</v>
      </c>
      <c r="G38" s="15">
        <f>D6L1919C5</f>
        <v>1101.9841153479099</v>
      </c>
      <c r="H38" s="16" t="s">
        <v>45534</v>
      </c>
      <c r="I38" s="15">
        <f>D6L1919C6</f>
        <v>1281.1876252717855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1864.8022205844886</v>
      </c>
      <c r="F39" s="16" t="s">
        <v>45536</v>
      </c>
      <c r="G39" s="15">
        <f>D6L1919C8</f>
        <v>6710.6909164955332</v>
      </c>
      <c r="H39" s="16" t="s">
        <v>45537</v>
      </c>
      <c r="I39" s="15">
        <f>D6L1919C9</f>
        <v>2626.0706978724347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15778.138901773144</v>
      </c>
      <c r="F40" s="16" t="s">
        <v>45539</v>
      </c>
      <c r="G40" s="15">
        <f>D6L1919C11</f>
        <v>36172.040202344469</v>
      </c>
      <c r="H40" s="16" t="s">
        <v>45540</v>
      </c>
      <c r="I40" s="15">
        <f>D6L1919C12</f>
        <v>21898.001722649489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58371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892875.7699101246</v>
      </c>
      <c r="F42" s="16" t="s">
        <v>45543</v>
      </c>
      <c r="G42" s="15">
        <f>SUM(D8L401C2:D8L434C2)</f>
        <v>373671.06748572132</v>
      </c>
      <c r="H42" s="16" t="s">
        <v>45544</v>
      </c>
      <c r="I42" s="15">
        <f>SUM(D8L401C3:D8L434C3)</f>
        <v>642706.56636464142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892875.7699101246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211460.01044601118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1511154.4288825737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20933.832430848721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1490220.5964517251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1104335.7803561357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0.74105523906031323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0.74105523906031323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373671.06748572132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612425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73065.865028557295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539359.13497144275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373671.06748572132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0.69280567113321612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0.69280567113321612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642706.56636464142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1115844.6234790285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12382.507520814182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1103462.1159582143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642706.56636464142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0.58244552039426734</v>
      </c>
      <c r="J63" s="16" t="s">
        <v>45568</v>
      </c>
      <c r="K63" s="21">
        <f>D8L456C3</f>
        <v>0.58244552039426734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0118CE-D2C1-44EF-B55E-A8F69A1790BF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162529.31438960432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50620.44565803861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7212.1360367465459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892875.7699101246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373671.06748572132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642706.56636464142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1.1820290345721491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1.1354679290495855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1.0112215066940125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220361.89608438947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1909253.4037604872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1.1154178359197171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3239424.052361602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2129615.2998448769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0.65740553426228554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0.34259446573771446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1.5211310947087788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C88845-51D1-4997-944D-95E0BBFA5136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1.1594560610872183E-3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1.3330700812425064E-3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3.1458636071753357E-3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7.8879404315829464E-4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2.3426635127509924E-4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4.4023130464812462E-4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1.9482501042455129E-3</v>
      </c>
      <c r="F10" s="16" t="s">
        <v>45637</v>
      </c>
      <c r="G10" s="21">
        <f>D8L703C1* D8L607C1</f>
        <v>2.3028881898264127E-3</v>
      </c>
      <c r="H10" s="16" t="s">
        <v>45638</v>
      </c>
      <c r="I10" s="21">
        <f>SUM(D8L701C3:D8L702C3)</f>
        <v>1.5673364325176056E-3</v>
      </c>
      <c r="J10" s="16" t="s">
        <v>45639</v>
      </c>
      <c r="K10" s="21">
        <f>D8L703C3*D8L608C1</f>
        <v>1.7796602531547311E-3</v>
      </c>
      <c r="L10" s="16" t="s">
        <v>45640</v>
      </c>
      <c r="M10" s="21">
        <f>SUM(D8L701C5:D8L702C5)</f>
        <v>3.5860949118234602E-3</v>
      </c>
      <c r="N10" s="16" t="s">
        <v>45641</v>
      </c>
      <c r="O10" s="21">
        <f>D8L703C5* D8L609C1</f>
        <v>3.6263362998818511E-3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0.70890951261716229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3.3662675136540989E-3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-7.0070153014984554E-4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0.70890951261716229</v>
      </c>
      <c r="F17" s="16" t="s">
        <v>45662</v>
      </c>
      <c r="G17" s="21">
        <f>D8L710C1* D8L607C1</f>
        <v>0.83795162679787716</v>
      </c>
      <c r="H17" s="16" t="s">
        <v>45663</v>
      </c>
      <c r="I17" s="21">
        <f>SUM(D8L708C3:D8L709C3)</f>
        <v>3.3662675136540989E-3</v>
      </c>
      <c r="J17" s="16" t="s">
        <v>45664</v>
      </c>
      <c r="K17" s="21">
        <f>D8L710C3*D8L608C1</f>
        <v>3.8222888023557171E-3</v>
      </c>
      <c r="L17" s="16" t="s">
        <v>45665</v>
      </c>
      <c r="M17" s="21">
        <f>SUM(D8L708C5:D8L709C5)</f>
        <v>-7.0070153014984554E-4</v>
      </c>
      <c r="N17" s="16" t="s">
        <v>45666</v>
      </c>
      <c r="O17" s="21">
        <f>D8L710C5* D8L609C1</f>
        <v>-7.0856445706092683E-4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10.26576689566232</v>
      </c>
      <c r="F18" s="16" t="s">
        <v>45668</v>
      </c>
      <c r="G18" s="21">
        <f>D8L711C1* D8L607C1</f>
        <v>12.134434532822461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3.2621818404190495</v>
      </c>
      <c r="F19" s="16" t="s">
        <v>45674</v>
      </c>
      <c r="G19" s="21">
        <f>D8L712C1* D8L607C1</f>
        <v>3.8559936514293258</v>
      </c>
      <c r="H19" s="16" t="s">
        <v>45675</v>
      </c>
      <c r="I19" s="21">
        <f>D3L217C18</f>
        <v>0.96960989967096833</v>
      </c>
      <c r="J19" s="16" t="s">
        <v>45676</v>
      </c>
      <c r="K19" s="21">
        <f>D8L712C3*D8L608C1</f>
        <v>1.1009609447653708</v>
      </c>
      <c r="L19" s="16" t="s">
        <v>45677</v>
      </c>
      <c r="M19" s="21">
        <f>D3L224C18</f>
        <v>1.8220825517986323</v>
      </c>
      <c r="N19" s="16" t="s">
        <v>45678</v>
      </c>
      <c r="O19" s="21">
        <f>D8L712C5* D8L609C1</f>
        <v>1.8425290633506839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1.9552095226126451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1.9552095226126451</v>
      </c>
      <c r="F22" s="16" t="s">
        <v>45684</v>
      </c>
      <c r="G22" s="21">
        <f>D8L715C1* D8L607C1</f>
        <v>2.3111144244000976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15.718629095802713</v>
      </c>
      <c r="F26" s="16" t="s">
        <v>45696</v>
      </c>
      <c r="G26" s="21">
        <f>D8L719C1* D8L607C1</f>
        <v>18.579875974909374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0.84359159107621473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0.72971293005718252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3.3190717446475726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1.5922141139598724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0.12511790240227055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0.23512048191977353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2.1937373936691649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0.17500569432393498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-4.9875053635756991E-2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4.6295430987052519</v>
      </c>
      <c r="F30" s="16" t="s">
        <v>45707</v>
      </c>
      <c r="G30" s="21">
        <f>D8L723C1* D8L607C1</f>
        <v>5.4722543594727249</v>
      </c>
      <c r="H30" s="16" t="s">
        <v>45708</v>
      </c>
      <c r="I30" s="21">
        <f>SUM(D8L720C3:D8L722C3)</f>
        <v>1.029836526783388</v>
      </c>
      <c r="J30" s="16" t="s">
        <v>45709</v>
      </c>
      <c r="K30" s="21">
        <f>D8L723C3*D8L608C1</f>
        <v>1.1693463483263515</v>
      </c>
      <c r="L30" s="16" t="s">
        <v>45710</v>
      </c>
      <c r="M30" s="21">
        <f>SUM(D8L720C5:D8L722C5)</f>
        <v>3.5043171729315894</v>
      </c>
      <c r="N30" s="16" t="s">
        <v>45711</v>
      </c>
      <c r="O30" s="21">
        <f>D8L723C5* D8L609C1</f>
        <v>3.5436408915455839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0.29919916642979022</v>
      </c>
      <c r="F32" s="16" t="s">
        <v>45719</v>
      </c>
      <c r="G32" s="21">
        <f>D8L725C1* D8L607C1</f>
        <v>0.35366210183979668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0.40628166847300007</v>
      </c>
      <c r="F33" s="16" t="s">
        <v>45725</v>
      </c>
      <c r="G33" s="21">
        <f>D8L726C1* D8L607C1</f>
        <v>0.48023672834950221</v>
      </c>
      <c r="H33" s="16" t="s">
        <v>45726</v>
      </c>
      <c r="I33" s="21">
        <f>D7L926C8</f>
        <v>0.11281624683590641</v>
      </c>
      <c r="J33" s="16" t="s">
        <v>45727</v>
      </c>
      <c r="K33" s="21">
        <f>D8L726C3*D8L608C1</f>
        <v>0.1280992301579135</v>
      </c>
      <c r="L33" s="16" t="s">
        <v>45728</v>
      </c>
      <c r="M33" s="21">
        <f>D7L927C8</f>
        <v>0.290542088618154</v>
      </c>
      <c r="N33" s="16" t="s">
        <v>45729</v>
      </c>
      <c r="O33" s="21">
        <f>D8L726C5* D8L609C1</f>
        <v>0.29380240861047496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7.3481160622477431</v>
      </c>
      <c r="F34" s="16" t="s">
        <v>45731</v>
      </c>
      <c r="G34" s="21">
        <f>D8L727C1* D8L607C1</f>
        <v>8.6856865349828016</v>
      </c>
      <c r="H34" s="16" t="s">
        <v>45732</v>
      </c>
      <c r="I34" s="21">
        <f>D7L1026C8</f>
        <v>-1.35464643727987E-3</v>
      </c>
      <c r="J34" s="16" t="s">
        <v>45733</v>
      </c>
      <c r="K34" s="21">
        <f>D8L727C3*D8L608C1</f>
        <v>-1.5381575847325732E-3</v>
      </c>
      <c r="L34" s="16" t="s">
        <v>45734</v>
      </c>
      <c r="M34" s="21">
        <f>D7L1027C8</f>
        <v>1.0334831694388539E-4</v>
      </c>
      <c r="N34" s="16" t="s">
        <v>45735</v>
      </c>
      <c r="O34" s="21">
        <f>D8L727C5* D8L609C1</f>
        <v>1.0450804077428612E-4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0</v>
      </c>
      <c r="F36" s="16" t="s">
        <v>45739</v>
      </c>
      <c r="G36" s="21">
        <f>D8L729C1* D8L607C1</f>
        <v>0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38.231885030334105</v>
      </c>
      <c r="F37" s="16" t="s">
        <v>45741</v>
      </c>
      <c r="G37" s="21">
        <f>D8L730C1* D8L607C1</f>
        <v>45.19119815227922</v>
      </c>
      <c r="H37" s="16" t="s">
        <v>45742</v>
      </c>
      <c r="I37" s="21">
        <f>D7L724C8</f>
        <v>1.7198467647367444</v>
      </c>
      <c r="J37" s="16" t="s">
        <v>45743</v>
      </c>
      <c r="K37" s="21">
        <f>D8L730C3*D8L608C1</f>
        <v>1.9528308442382607</v>
      </c>
      <c r="L37" s="16" t="s">
        <v>45744</v>
      </c>
      <c r="M37" s="21">
        <f>D7L725C8</f>
        <v>2.9706425766976006</v>
      </c>
      <c r="N37" s="16" t="s">
        <v>45745</v>
      </c>
      <c r="O37" s="21">
        <f>D8L730C5* D8L609C1</f>
        <v>3.0039776622575309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1.9722842982480817</v>
      </c>
      <c r="F39" s="16" t="s">
        <v>45753</v>
      </c>
      <c r="G39" s="21">
        <f>D8L732C1* D8L607C1</f>
        <v>2.3312973049599885</v>
      </c>
      <c r="H39" s="16" t="s">
        <v>45754</v>
      </c>
      <c r="I39" s="21">
        <f>D7L624C8</f>
        <v>0.91366801590012081</v>
      </c>
      <c r="J39" s="16" t="s">
        <v>45755</v>
      </c>
      <c r="K39" s="21">
        <f>D8L732C3*D8L608C1</f>
        <v>1.037440729852954</v>
      </c>
      <c r="L39" s="16" t="s">
        <v>45756</v>
      </c>
      <c r="M39" s="21">
        <f>D7L631C8</f>
        <v>0.7920033108765383</v>
      </c>
      <c r="N39" s="16" t="s">
        <v>45757</v>
      </c>
      <c r="O39" s="21">
        <f>D8L732C5* D8L609C1</f>
        <v>0.80089078133121938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107.66973952127233</v>
      </c>
      <c r="F41" s="16" t="s">
        <v>45761</v>
      </c>
      <c r="G41" s="21">
        <f>D8L734C1* D8L607C1</f>
        <v>127.26875825896431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00AF81-5BD2-4961-81F7-B2F94F0E28A1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1.0395283860034285E-2</v>
      </c>
      <c r="F9" s="16" t="s">
        <v>45826</v>
      </c>
      <c r="G9" s="21">
        <f>D8L802C1*D8L607C1</f>
        <v>1.228752734517977E-2</v>
      </c>
      <c r="H9" s="16" t="s">
        <v>45827</v>
      </c>
      <c r="I9" s="21">
        <f>D6L228C16</f>
        <v>2.7027738036089221E-2</v>
      </c>
      <c r="J9" s="16" t="s">
        <v>45828</v>
      </c>
      <c r="K9" s="21">
        <f>D8L802C3*D8L607C1</f>
        <v>3.1947571097467493E-2</v>
      </c>
      <c r="L9" s="16" t="s">
        <v>45829</v>
      </c>
      <c r="M9" s="21">
        <f>D6L228C21</f>
        <v>1.8724746187504051</v>
      </c>
      <c r="N9" s="16" t="s">
        <v>45830</v>
      </c>
      <c r="O9" s="21">
        <f>D8L802C5*D8L607C1</f>
        <v>2.2133193658623944</v>
      </c>
      <c r="P9" s="16" t="s">
        <v>45831</v>
      </c>
      <c r="Q9" s="21">
        <f>D6L228C24</f>
        <v>1.8724746187504051</v>
      </c>
      <c r="R9" s="16" t="s">
        <v>45832</v>
      </c>
      <c r="S9" s="21">
        <f>D8L802C7*D8L607C1</f>
        <v>2.2133193658623944</v>
      </c>
      <c r="T9" s="16" t="s">
        <v>45833</v>
      </c>
      <c r="U9" s="21">
        <f>D6L237C13</f>
        <v>2.4590481782596634E-2</v>
      </c>
      <c r="V9" s="16" t="s">
        <v>45834</v>
      </c>
      <c r="W9" s="21">
        <f>D8L802C9*D8L608C1</f>
        <v>2.7921703424016561E-2</v>
      </c>
      <c r="X9" s="16" t="s">
        <v>45835</v>
      </c>
      <c r="Y9" s="21">
        <f>D6L237C16</f>
        <v>6.3935252634750916E-2</v>
      </c>
      <c r="Z9" s="16" t="s">
        <v>45836</v>
      </c>
      <c r="AA9" s="21">
        <f>D8L802C11*D8L608C1</f>
        <v>7.2596428902442681E-2</v>
      </c>
      <c r="AB9" s="16" t="s">
        <v>45837</v>
      </c>
      <c r="AC9" s="21">
        <f>D6L237C21</f>
        <v>162.80137476750835</v>
      </c>
      <c r="AD9" s="16" t="s">
        <v>45838</v>
      </c>
      <c r="AE9" s="21">
        <f>D8L802C13*D8L608C1</f>
        <v>184.85573985368814</v>
      </c>
      <c r="AF9" s="16" t="s">
        <v>45839</v>
      </c>
      <c r="AG9" s="21">
        <f>D6L237C24</f>
        <v>162.80137476750835</v>
      </c>
      <c r="AH9" s="16" t="s">
        <v>45840</v>
      </c>
      <c r="AI9" s="21">
        <f>D8L802C15*D8L608C1</f>
        <v>184.85573985368814</v>
      </c>
      <c r="AJ9" s="16" t="s">
        <v>45841</v>
      </c>
      <c r="AK9" s="21">
        <f>D6L240C13</f>
        <v>4.0355865056663975E-3</v>
      </c>
      <c r="AL9" s="16" t="s">
        <v>45842</v>
      </c>
      <c r="AM9" s="21">
        <f>D8L802C17*D8L609C1</f>
        <v>4.0808718666539992E-3</v>
      </c>
      <c r="AN9" s="16" t="s">
        <v>45843</v>
      </c>
      <c r="AO9" s="21">
        <f>D6L240C16</f>
        <v>1.0492524914732581E-2</v>
      </c>
      <c r="AP9" s="16" t="s">
        <v>45844</v>
      </c>
      <c r="AQ9" s="21">
        <f>D8L802C19*D8L609C1</f>
        <v>1.0610266853300345E-2</v>
      </c>
      <c r="AR9" s="16" t="s">
        <v>45845</v>
      </c>
      <c r="AS9" s="21">
        <f>D6L240C21</f>
        <v>1.123607160878437</v>
      </c>
      <c r="AT9" s="16" t="s">
        <v>45846</v>
      </c>
      <c r="AU9" s="21">
        <f>D8L802C21*D8L609C1</f>
        <v>1.1362157261556747</v>
      </c>
      <c r="AV9" s="16" t="s">
        <v>45847</v>
      </c>
      <c r="AW9" s="21">
        <f>D6L240C24</f>
        <v>1.1236071608784368</v>
      </c>
      <c r="AX9" s="16" t="s">
        <v>45848</v>
      </c>
      <c r="AY9" s="21">
        <f>D8L802C23*D8L609C1</f>
        <v>1.1362157261556745</v>
      </c>
      <c r="AZ9" s="16" t="s">
        <v>45849</v>
      </c>
      <c r="BA9" s="21">
        <f>D6L1802C8</f>
        <v>0.18738656987295826</v>
      </c>
      <c r="BB9" s="16" t="s">
        <v>45850</v>
      </c>
      <c r="BC9" s="21">
        <f>D8L802C25*D8L608C1</f>
        <v>0.21277144042535337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6.4972273418186136E-2</v>
      </c>
      <c r="F10" s="16" t="s">
        <v>45852</v>
      </c>
      <c r="G10" s="21">
        <f>D8L803C1*D8L607C1</f>
        <v>7.6799113622456269E-2</v>
      </c>
      <c r="H10" s="16" t="s">
        <v>45853</v>
      </c>
      <c r="I10" s="21">
        <f>D6L328C16</f>
        <v>0.16892791088728398</v>
      </c>
      <c r="J10" s="16" t="s">
        <v>45854</v>
      </c>
      <c r="K10" s="21">
        <f>D8L803C3*D8L607C1</f>
        <v>0.19967769541838634</v>
      </c>
      <c r="L10" s="16" t="s">
        <v>45855</v>
      </c>
      <c r="M10" s="21">
        <f>D6L328C21</f>
        <v>5.4966416900164843</v>
      </c>
      <c r="N10" s="16" t="s">
        <v>45856</v>
      </c>
      <c r="O10" s="21">
        <f>D8L803C5*D8L607C1</f>
        <v>6.4971900702392116</v>
      </c>
      <c r="P10" s="16" t="s">
        <v>45857</v>
      </c>
      <c r="Q10" s="21">
        <f>D6L328C24</f>
        <v>5.4966416900164834</v>
      </c>
      <c r="R10" s="16" t="s">
        <v>45858</v>
      </c>
      <c r="S10" s="21">
        <f>D8L803C7*D8L607C1</f>
        <v>6.4971900702392098</v>
      </c>
      <c r="T10" s="16" t="s">
        <v>45859</v>
      </c>
      <c r="U10" s="21">
        <f>D6L337C13</f>
        <v>8.5367832143572103E-2</v>
      </c>
      <c r="V10" s="16" t="s">
        <v>45860</v>
      </c>
      <c r="W10" s="21">
        <f>D8L803C9*D8L608C1</f>
        <v>9.6932435571514458E-2</v>
      </c>
      <c r="X10" s="16" t="s">
        <v>45861</v>
      </c>
      <c r="Y10" s="21">
        <f>D6L337C16</f>
        <v>0.22195636357328735</v>
      </c>
      <c r="Z10" s="16" t="s">
        <v>45862</v>
      </c>
      <c r="AA10" s="21">
        <f>D8L803C11*D8L608C1</f>
        <v>0.25202433248593742</v>
      </c>
      <c r="AB10" s="16" t="s">
        <v>45863</v>
      </c>
      <c r="AC10" s="21">
        <f>D6L337C21</f>
        <v>23.293345419344149</v>
      </c>
      <c r="AD10" s="16" t="s">
        <v>45864</v>
      </c>
      <c r="AE10" s="21">
        <f>D8L803C13*D8L608C1</f>
        <v>26.448846683939351</v>
      </c>
      <c r="AF10" s="16" t="s">
        <v>45865</v>
      </c>
      <c r="AG10" s="21">
        <f>D6L337C24</f>
        <v>23.293345419344149</v>
      </c>
      <c r="AH10" s="16" t="s">
        <v>45866</v>
      </c>
      <c r="AI10" s="21">
        <f>D8L803C15*D8L608C1</f>
        <v>26.448846683939351</v>
      </c>
      <c r="AJ10" s="16" t="s">
        <v>45867</v>
      </c>
      <c r="AK10" s="21">
        <f>D6L340C13</f>
        <v>7.9930363617572456E-2</v>
      </c>
      <c r="AL10" s="16" t="s">
        <v>45868</v>
      </c>
      <c r="AM10" s="21">
        <f>D8L803C17*D8L609C1</f>
        <v>8.0827302727961889E-2</v>
      </c>
      <c r="AN10" s="16" t="s">
        <v>45869</v>
      </c>
      <c r="AO10" s="21">
        <f>D6L340C16</f>
        <v>0.2078189454056881</v>
      </c>
      <c r="AP10" s="16" t="s">
        <v>45870</v>
      </c>
      <c r="AQ10" s="21">
        <f>D8L803C19*D8L609C1</f>
        <v>0.21015098709270064</v>
      </c>
      <c r="AR10" s="16" t="s">
        <v>45871</v>
      </c>
      <c r="AS10" s="21">
        <f>D6L340C21</f>
        <v>10.639081810774677</v>
      </c>
      <c r="AT10" s="16" t="s">
        <v>45872</v>
      </c>
      <c r="AU10" s="21">
        <f>D8L803C21*D8L609C1</f>
        <v>10.758468338532431</v>
      </c>
      <c r="AV10" s="16" t="s">
        <v>45873</v>
      </c>
      <c r="AW10" s="21">
        <f>D6L340C24</f>
        <v>10.639081810774677</v>
      </c>
      <c r="AX10" s="16" t="s">
        <v>45874</v>
      </c>
      <c r="AY10" s="21">
        <f>D8L803C23*D8L609C1</f>
        <v>10.758468338532431</v>
      </c>
      <c r="AZ10" s="16" t="s">
        <v>45875</v>
      </c>
      <c r="BA10" s="21">
        <f>D6L1803C8</f>
        <v>0.27850866546919756</v>
      </c>
      <c r="BB10" s="16" t="s">
        <v>45876</v>
      </c>
      <c r="BC10" s="21">
        <f>D8L803C25*D8L608C1</f>
        <v>0.31623765760267353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9.7168519902218354E-3</v>
      </c>
      <c r="F11" s="16" t="s">
        <v>45878</v>
      </c>
      <c r="G11" s="21">
        <f>D8L804C1*D8L607C1</f>
        <v>1.1485601177082382E-2</v>
      </c>
      <c r="H11" s="16" t="s">
        <v>45879</v>
      </c>
      <c r="I11" s="21">
        <f>D6L428C16</f>
        <v>2.5263815174576754E-2</v>
      </c>
      <c r="J11" s="16" t="s">
        <v>45880</v>
      </c>
      <c r="K11" s="21">
        <f>D8L804C3*D8L607C1</f>
        <v>2.9862563060414172E-2</v>
      </c>
      <c r="L11" s="16" t="s">
        <v>45881</v>
      </c>
      <c r="M11" s="21">
        <f>D6L428C21</f>
        <v>0.332659236157551</v>
      </c>
      <c r="N11" s="16" t="s">
        <v>45882</v>
      </c>
      <c r="O11" s="21">
        <f>D8L804C5*D8L607C1</f>
        <v>0.39321287575681857</v>
      </c>
      <c r="P11" s="16" t="s">
        <v>45883</v>
      </c>
      <c r="Q11" s="21">
        <f>D6L428C24</f>
        <v>0.33265923615755089</v>
      </c>
      <c r="R11" s="16" t="s">
        <v>45884</v>
      </c>
      <c r="S11" s="21">
        <f>D8L804C7*D8L607C1</f>
        <v>0.39321287575681846</v>
      </c>
      <c r="T11" s="16" t="s">
        <v>45885</v>
      </c>
      <c r="U11" s="21">
        <f>D6L437C13</f>
        <v>3.667190959310767E-2</v>
      </c>
      <c r="V11" s="16" t="s">
        <v>45886</v>
      </c>
      <c r="W11" s="21">
        <f>D8L804C9*D8L608C1</f>
        <v>4.1639777239979595E-2</v>
      </c>
      <c r="X11" s="16" t="s">
        <v>45887</v>
      </c>
      <c r="Y11" s="21">
        <f>D6L437C16</f>
        <v>9.5346964942079865E-2</v>
      </c>
      <c r="Z11" s="16" t="s">
        <v>45888</v>
      </c>
      <c r="AA11" s="21">
        <f>D8L804C11*D8L608C1</f>
        <v>0.10826342082394685</v>
      </c>
      <c r="AB11" s="16" t="s">
        <v>45889</v>
      </c>
      <c r="AC11" s="21">
        <f>D6L437C21</f>
        <v>4.6402010205479582</v>
      </c>
      <c r="AD11" s="16" t="s">
        <v>45890</v>
      </c>
      <c r="AE11" s="21">
        <f>D8L804C13*D8L608C1</f>
        <v>5.2687994431753635</v>
      </c>
      <c r="AF11" s="16" t="s">
        <v>45891</v>
      </c>
      <c r="AG11" s="21">
        <f>D6L437C24</f>
        <v>4.6402010205479582</v>
      </c>
      <c r="AH11" s="16" t="s">
        <v>45892</v>
      </c>
      <c r="AI11" s="21">
        <f>D8L804C15*D8L608C1</f>
        <v>5.2687994431753635</v>
      </c>
      <c r="AJ11" s="16" t="s">
        <v>45893</v>
      </c>
      <c r="AK11" s="21">
        <f>D6L440C13</f>
        <v>2.3198856666928499E-2</v>
      </c>
      <c r="AL11" s="16" t="s">
        <v>45894</v>
      </c>
      <c r="AM11" s="21">
        <f>D8L804C17*D8L609C1</f>
        <v>2.3459182792309873E-2</v>
      </c>
      <c r="AN11" s="16" t="s">
        <v>45895</v>
      </c>
      <c r="AO11" s="21">
        <f>D6L440C16</f>
        <v>6.0317027334014062E-2</v>
      </c>
      <c r="AP11" s="16" t="s">
        <v>45896</v>
      </c>
      <c r="AQ11" s="21">
        <f>D8L804C19*D8L609C1</f>
        <v>6.0993875260005631E-2</v>
      </c>
      <c r="AR11" s="16" t="s">
        <v>45897</v>
      </c>
      <c r="AS11" s="21">
        <f>D6L440C21</f>
        <v>1.0767472535409903</v>
      </c>
      <c r="AT11" s="16" t="s">
        <v>45898</v>
      </c>
      <c r="AU11" s="21">
        <f>D8L804C21*D8L609C1</f>
        <v>1.0888299800543602</v>
      </c>
      <c r="AV11" s="16" t="s">
        <v>45899</v>
      </c>
      <c r="AW11" s="21">
        <f>D6L440C24</f>
        <v>1.0767472535409903</v>
      </c>
      <c r="AX11" s="16" t="s">
        <v>45900</v>
      </c>
      <c r="AY11" s="21">
        <f>D8L804C23*D8L609C1</f>
        <v>1.0888299800543602</v>
      </c>
      <c r="AZ11" s="16" t="s">
        <v>45901</v>
      </c>
      <c r="BA11" s="21">
        <f>D6L1804C8</f>
        <v>1.0777009047365621E-2</v>
      </c>
      <c r="BB11" s="16" t="s">
        <v>45902</v>
      </c>
      <c r="BC11" s="21">
        <f>D8L804C25*D8L608C1</f>
        <v>1.2236948144360887E-2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6.2477275484843039E-2</v>
      </c>
      <c r="F12" s="16" t="s">
        <v>45904</v>
      </c>
      <c r="G12" s="21">
        <f>D8L805C1*D8L607C1</f>
        <v>7.3849953624047213E-2</v>
      </c>
      <c r="H12" s="16" t="s">
        <v>45905</v>
      </c>
      <c r="I12" s="21">
        <f>D6L528C16</f>
        <v>0.16244091626059215</v>
      </c>
      <c r="J12" s="16" t="s">
        <v>45906</v>
      </c>
      <c r="K12" s="21">
        <f>D8L805C3*D8L607C1</f>
        <v>0.19200987942252307</v>
      </c>
      <c r="L12" s="16" t="s">
        <v>45907</v>
      </c>
      <c r="M12" s="21">
        <f>D6L528C21</f>
        <v>4.8737686914884897</v>
      </c>
      <c r="N12" s="16" t="s">
        <v>45908</v>
      </c>
      <c r="O12" s="21">
        <f>D8L805C5*D8L607C1</f>
        <v>5.7609361011281059</v>
      </c>
      <c r="P12" s="16" t="s">
        <v>45909</v>
      </c>
      <c r="Q12" s="21">
        <f>D6L528C24</f>
        <v>4.8737686914884906</v>
      </c>
      <c r="R12" s="16" t="s">
        <v>45910</v>
      </c>
      <c r="S12" s="21">
        <f>D8L805C7*D8L607C1</f>
        <v>5.7609361011281068</v>
      </c>
      <c r="T12" s="16" t="s">
        <v>45911</v>
      </c>
      <c r="U12" s="21">
        <f>D6L537C13</f>
        <v>3.9957764161236003E-2</v>
      </c>
      <c r="V12" s="16" t="s">
        <v>45912</v>
      </c>
      <c r="W12" s="21">
        <f>D8L805C9*D8L608C1</f>
        <v>4.5370759721610393E-2</v>
      </c>
      <c r="X12" s="16" t="s">
        <v>45913</v>
      </c>
      <c r="Y12" s="21">
        <f>D6L537C16</f>
        <v>0.10389018681921361</v>
      </c>
      <c r="Z12" s="16" t="s">
        <v>45914</v>
      </c>
      <c r="AA12" s="21">
        <f>D8L805C11*D8L608C1</f>
        <v>0.11796397527618702</v>
      </c>
      <c r="AB12" s="16" t="s">
        <v>45915</v>
      </c>
      <c r="AC12" s="21">
        <f>D6L537C21</f>
        <v>8.1600550068151509</v>
      </c>
      <c r="AD12" s="16" t="s">
        <v>45916</v>
      </c>
      <c r="AE12" s="21">
        <f>D8L805C13*D8L608C1</f>
        <v>9.2654807595191002</v>
      </c>
      <c r="AF12" s="16" t="s">
        <v>45917</v>
      </c>
      <c r="AG12" s="21">
        <f>D6L537C24</f>
        <v>8.1600550068151509</v>
      </c>
      <c r="AH12" s="16" t="s">
        <v>45918</v>
      </c>
      <c r="AI12" s="21">
        <f>D8L805C15*D8L608C1</f>
        <v>9.2654807595191002</v>
      </c>
      <c r="AJ12" s="16" t="s">
        <v>45919</v>
      </c>
      <c r="AK12" s="21">
        <f>D6L540C13</f>
        <v>7.9868766195650961E-2</v>
      </c>
      <c r="AL12" s="16" t="s">
        <v>45920</v>
      </c>
      <c r="AM12" s="21">
        <f>D8L805C17*D8L609C1</f>
        <v>8.0765014090157974E-2</v>
      </c>
      <c r="AN12" s="16" t="s">
        <v>45921</v>
      </c>
      <c r="AO12" s="21">
        <f>D6L540C16</f>
        <v>0.20765879210869292</v>
      </c>
      <c r="AP12" s="16" t="s">
        <v>45922</v>
      </c>
      <c r="AQ12" s="21">
        <f>D8L805C19*D8L609C1</f>
        <v>0.20998903663441115</v>
      </c>
      <c r="AR12" s="16" t="s">
        <v>45923</v>
      </c>
      <c r="AS12" s="21">
        <f>D6L540C21</f>
        <v>8.9597744490160931</v>
      </c>
      <c r="AT12" s="16" t="s">
        <v>45924</v>
      </c>
      <c r="AU12" s="21">
        <f>D8L805C21*D8L609C1</f>
        <v>9.0603166179725694</v>
      </c>
      <c r="AV12" s="16" t="s">
        <v>45925</v>
      </c>
      <c r="AW12" s="21">
        <f>D6L540C24</f>
        <v>8.9597744490160931</v>
      </c>
      <c r="AX12" s="16" t="s">
        <v>45926</v>
      </c>
      <c r="AY12" s="21">
        <f>D8L805C23*D8L609C1</f>
        <v>9.0603166179725694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5.9800726118028655E-2</v>
      </c>
      <c r="F13" s="16" t="s">
        <v>45930</v>
      </c>
      <c r="G13" s="21">
        <f>D8L806C1*D8L607C1</f>
        <v>7.068619456000691E-2</v>
      </c>
      <c r="H13" s="16" t="s">
        <v>45931</v>
      </c>
      <c r="I13" s="21">
        <f>D6L628C16</f>
        <v>0.15548188790687464</v>
      </c>
      <c r="J13" s="16" t="s">
        <v>45932</v>
      </c>
      <c r="K13" s="21">
        <f>D8L806C3*D8L607C1</f>
        <v>0.18378410585601815</v>
      </c>
      <c r="L13" s="16" t="s">
        <v>45933</v>
      </c>
      <c r="M13" s="21">
        <f>D6L628C21</f>
        <v>6.3350475428648236</v>
      </c>
      <c r="N13" s="16" t="s">
        <v>45934</v>
      </c>
      <c r="O13" s="21">
        <f>D8L806C5*D8L607C1</f>
        <v>7.4882101310611731</v>
      </c>
      <c r="P13" s="16" t="s">
        <v>45935</v>
      </c>
      <c r="Q13" s="21">
        <f>D6L628C24</f>
        <v>6.3350475428648236</v>
      </c>
      <c r="R13" s="16" t="s">
        <v>45936</v>
      </c>
      <c r="S13" s="21">
        <f>D8L806C7*D8L607C1</f>
        <v>7.4882101310611731</v>
      </c>
      <c r="T13" s="16" t="s">
        <v>45937</v>
      </c>
      <c r="U13" s="21">
        <f>D6L637C13</f>
        <v>2.8739189085836142E-2</v>
      </c>
      <c r="V13" s="16" t="s">
        <v>45938</v>
      </c>
      <c r="W13" s="21">
        <f>D8L806C9*D8L608C1</f>
        <v>3.2632427513858815E-2</v>
      </c>
      <c r="X13" s="16" t="s">
        <v>45939</v>
      </c>
      <c r="Y13" s="21">
        <f>D6L637C16</f>
        <v>7.472189162317433E-2</v>
      </c>
      <c r="Z13" s="16" t="s">
        <v>45940</v>
      </c>
      <c r="AA13" s="21">
        <f>D8L806C11*D8L608C1</f>
        <v>8.4844311536033321E-2</v>
      </c>
      <c r="AB13" s="16" t="s">
        <v>45941</v>
      </c>
      <c r="AC13" s="21">
        <f>D6L637C21</f>
        <v>4.5458069592864279</v>
      </c>
      <c r="AD13" s="16" t="s">
        <v>45942</v>
      </c>
      <c r="AE13" s="21">
        <f>D8L806C13*D8L608C1</f>
        <v>5.1616180139201537</v>
      </c>
      <c r="AF13" s="16" t="s">
        <v>45943</v>
      </c>
      <c r="AG13" s="21">
        <f>D6L637C24</f>
        <v>4.5458069592864279</v>
      </c>
      <c r="AH13" s="16" t="s">
        <v>45944</v>
      </c>
      <c r="AI13" s="21">
        <f>D8L806C15*D8L608C1</f>
        <v>5.1616180139201537</v>
      </c>
      <c r="AJ13" s="16" t="s">
        <v>45945</v>
      </c>
      <c r="AK13" s="21">
        <f>D6L640C13</f>
        <v>3.9093408381520194E-2</v>
      </c>
      <c r="AL13" s="16" t="s">
        <v>45946</v>
      </c>
      <c r="AM13" s="21">
        <f>D8L806C17*D8L609C1</f>
        <v>3.9532095325365182E-2</v>
      </c>
      <c r="AN13" s="16" t="s">
        <v>45947</v>
      </c>
      <c r="AO13" s="21">
        <f>D6L640C16</f>
        <v>0.10164286179195263</v>
      </c>
      <c r="AP13" s="16" t="s">
        <v>45948</v>
      </c>
      <c r="AQ13" s="21">
        <f>D8L806C19*D8L609C1</f>
        <v>0.1027834478459496</v>
      </c>
      <c r="AR13" s="16" t="s">
        <v>45949</v>
      </c>
      <c r="AS13" s="21">
        <f>D6L640C21</f>
        <v>6.0569199949431534</v>
      </c>
      <c r="AT13" s="16" t="s">
        <v>45950</v>
      </c>
      <c r="AU13" s="21">
        <f>D8L806C21*D8L609C1</f>
        <v>6.1248877632115057</v>
      </c>
      <c r="AV13" s="16" t="s">
        <v>45951</v>
      </c>
      <c r="AW13" s="21">
        <f>D6L640C24</f>
        <v>6.0569199949431534</v>
      </c>
      <c r="AX13" s="16" t="s">
        <v>45952</v>
      </c>
      <c r="AY13" s="21">
        <f>D8L806C23*D8L609C1</f>
        <v>6.1248877632115057</v>
      </c>
      <c r="AZ13" s="16" t="s">
        <v>45953</v>
      </c>
      <c r="BA13" s="21">
        <f>D6L1806C8</f>
        <v>3.2680058954826353E-6</v>
      </c>
      <c r="BB13" s="16" t="s">
        <v>45954</v>
      </c>
      <c r="BC13" s="21">
        <f>D8L806C25*D8L608C1</f>
        <v>3.7107158862655039E-6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6.3822075822396226E-2</v>
      </c>
      <c r="F14" s="16" t="s">
        <v>45956</v>
      </c>
      <c r="G14" s="21">
        <f>D8L807C1*D8L607C1</f>
        <v>7.5439546668737506E-2</v>
      </c>
      <c r="H14" s="16" t="s">
        <v>45957</v>
      </c>
      <c r="I14" s="21">
        <f>D6L728C16</f>
        <v>0.16593739713823019</v>
      </c>
      <c r="J14" s="16" t="s">
        <v>45958</v>
      </c>
      <c r="K14" s="21">
        <f>D8L807C3*D8L607C1</f>
        <v>0.19614282133871755</v>
      </c>
      <c r="L14" s="16" t="s">
        <v>45959</v>
      </c>
      <c r="M14" s="21">
        <f>D6L728C21</f>
        <v>2.1796668631107647</v>
      </c>
      <c r="N14" s="16" t="s">
        <v>45960</v>
      </c>
      <c r="O14" s="21">
        <f>D8L807C5*D8L607C1</f>
        <v>2.576429517891722</v>
      </c>
      <c r="P14" s="16" t="s">
        <v>45961</v>
      </c>
      <c r="Q14" s="21">
        <f>D6L728C24</f>
        <v>2.1796668631107647</v>
      </c>
      <c r="R14" s="16" t="s">
        <v>45962</v>
      </c>
      <c r="S14" s="21">
        <f>D8L807C7*D8L607C1</f>
        <v>2.576429517891722</v>
      </c>
      <c r="T14" s="16" t="s">
        <v>45963</v>
      </c>
      <c r="U14" s="21">
        <f>D6L737C13</f>
        <v>0.35755630493997254</v>
      </c>
      <c r="V14" s="16" t="s">
        <v>45964</v>
      </c>
      <c r="W14" s="21">
        <f>D8L807C9*D8L608C1</f>
        <v>0.40599371708881271</v>
      </c>
      <c r="X14" s="16" t="s">
        <v>45965</v>
      </c>
      <c r="Y14" s="21">
        <f>D6L737C16</f>
        <v>0.92964639284392858</v>
      </c>
      <c r="Z14" s="16" t="s">
        <v>45966</v>
      </c>
      <c r="AA14" s="21">
        <f>D8L807C11*D8L608C1</f>
        <v>1.0555836644309129</v>
      </c>
      <c r="AB14" s="16" t="s">
        <v>45967</v>
      </c>
      <c r="AC14" s="21">
        <f>D6L737C21</f>
        <v>25.598782993492847</v>
      </c>
      <c r="AD14" s="16" t="s">
        <v>45968</v>
      </c>
      <c r="AE14" s="21">
        <f>D8L807C13*D8L608C1</f>
        <v>29.06659711181107</v>
      </c>
      <c r="AF14" s="16" t="s">
        <v>45969</v>
      </c>
      <c r="AG14" s="21">
        <f>D6L737C24</f>
        <v>25.598782993492847</v>
      </c>
      <c r="AH14" s="16" t="s">
        <v>45970</v>
      </c>
      <c r="AI14" s="21">
        <f>D8L807C15*D8L608C1</f>
        <v>29.06659711181107</v>
      </c>
      <c r="AJ14" s="16" t="s">
        <v>45971</v>
      </c>
      <c r="AK14" s="21">
        <f>D6L740C13</f>
        <v>0.29021497161061027</v>
      </c>
      <c r="AL14" s="16" t="s">
        <v>45972</v>
      </c>
      <c r="AM14" s="21">
        <f>D8L807C17*D8L609C1</f>
        <v>0.29347162085724138</v>
      </c>
      <c r="AN14" s="16" t="s">
        <v>45973</v>
      </c>
      <c r="AO14" s="21">
        <f>D6L740C16</f>
        <v>0.75455892618758691</v>
      </c>
      <c r="AP14" s="16" t="s">
        <v>45974</v>
      </c>
      <c r="AQ14" s="21">
        <f>D8L807C19*D8L609C1</f>
        <v>0.76302621422882777</v>
      </c>
      <c r="AR14" s="16" t="s">
        <v>45975</v>
      </c>
      <c r="AS14" s="21">
        <f>D6L740C21</f>
        <v>14.510850590700374</v>
      </c>
      <c r="AT14" s="16" t="s">
        <v>45976</v>
      </c>
      <c r="AU14" s="21">
        <f>D8L807C21*D8L609C1</f>
        <v>14.673684197739732</v>
      </c>
      <c r="AV14" s="16" t="s">
        <v>45977</v>
      </c>
      <c r="AW14" s="21">
        <f>D6L740C24</f>
        <v>14.510850590700374</v>
      </c>
      <c r="AX14" s="16" t="s">
        <v>45978</v>
      </c>
      <c r="AY14" s="21">
        <f>D8L807C23*D8L609C1</f>
        <v>14.673684197739732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3.0883797078176397E-2</v>
      </c>
      <c r="F15" s="16" t="s">
        <v>45982</v>
      </c>
      <c r="G15" s="21">
        <f>D8L808C1*D8L607C1</f>
        <v>3.6505544844239006E-2</v>
      </c>
      <c r="H15" s="16" t="s">
        <v>45983</v>
      </c>
      <c r="I15" s="21">
        <f>D6L828C16</f>
        <v>8.0297872403258586E-2</v>
      </c>
      <c r="J15" s="16" t="s">
        <v>45984</v>
      </c>
      <c r="K15" s="21">
        <f>D8L808C3*D8L607C1</f>
        <v>9.4914416595021367E-2</v>
      </c>
      <c r="L15" s="16" t="s">
        <v>45985</v>
      </c>
      <c r="M15" s="21">
        <f>D6L828C21</f>
        <v>0.49659913374858189</v>
      </c>
      <c r="N15" s="16" t="s">
        <v>45986</v>
      </c>
      <c r="O15" s="21">
        <f>D8L808C5*D8L607C1</f>
        <v>0.58699459463420178</v>
      </c>
      <c r="P15" s="16" t="s">
        <v>45987</v>
      </c>
      <c r="Q15" s="21">
        <f>D6L828C24</f>
        <v>0.49659913374858178</v>
      </c>
      <c r="R15" s="16" t="s">
        <v>45988</v>
      </c>
      <c r="S15" s="21">
        <f>D8L808C7*D8L607C1</f>
        <v>0.58699459463420167</v>
      </c>
      <c r="T15" s="16" t="s">
        <v>45989</v>
      </c>
      <c r="U15" s="21">
        <f>D6L837C13</f>
        <v>2.7882624614191678E-3</v>
      </c>
      <c r="V15" s="16" t="s">
        <v>45990</v>
      </c>
      <c r="W15" s="21">
        <f>D8L808C9*D8L608C1</f>
        <v>3.1659826027143224E-3</v>
      </c>
      <c r="X15" s="16" t="s">
        <v>45991</v>
      </c>
      <c r="Y15" s="21">
        <f>D6L837C16</f>
        <v>7.2494823996898366E-3</v>
      </c>
      <c r="Z15" s="16" t="s">
        <v>45992</v>
      </c>
      <c r="AA15" s="21">
        <f>D8L808C11*D8L608C1</f>
        <v>8.2315547670572375E-3</v>
      </c>
      <c r="AB15" s="16" t="s">
        <v>45993</v>
      </c>
      <c r="AC15" s="21">
        <f>D6L837C21</f>
        <v>0.54669376331422392</v>
      </c>
      <c r="AD15" s="16" t="s">
        <v>45994</v>
      </c>
      <c r="AE15" s="21">
        <f>D8L808C13*D8L608C1</f>
        <v>0.62075323525472614</v>
      </c>
      <c r="AF15" s="16" t="s">
        <v>45995</v>
      </c>
      <c r="AG15" s="21">
        <f>D6L837C24</f>
        <v>0.54669376331422392</v>
      </c>
      <c r="AH15" s="16" t="s">
        <v>45996</v>
      </c>
      <c r="AI15" s="21">
        <f>D8L808C15*D8L608C1</f>
        <v>0.62075323525472614</v>
      </c>
      <c r="AJ15" s="16" t="s">
        <v>45997</v>
      </c>
      <c r="AK15" s="21">
        <f>D6L840C13</f>
        <v>1.6713101131741149E-3</v>
      </c>
      <c r="AL15" s="16" t="s">
        <v>45998</v>
      </c>
      <c r="AM15" s="21">
        <f>D8L808C17*D8L609C1</f>
        <v>1.690064730796869E-3</v>
      </c>
      <c r="AN15" s="16" t="s">
        <v>45999</v>
      </c>
      <c r="AO15" s="21">
        <f>D6L840C16</f>
        <v>4.3454062942526999E-3</v>
      </c>
      <c r="AP15" s="16" t="s">
        <v>46000</v>
      </c>
      <c r="AQ15" s="21">
        <f>D8L808C19*D8L609C1</f>
        <v>4.3941683000718601E-3</v>
      </c>
      <c r="AR15" s="16" t="s">
        <v>46001</v>
      </c>
      <c r="AS15" s="21">
        <f>D6L840C21</f>
        <v>3.1620190985966544E-2</v>
      </c>
      <c r="AT15" s="16" t="s">
        <v>46002</v>
      </c>
      <c r="AU15" s="21">
        <f>D8L808C21*D8L609C1</f>
        <v>3.1975017170781522E-2</v>
      </c>
      <c r="AV15" s="16" t="s">
        <v>46003</v>
      </c>
      <c r="AW15" s="21">
        <f>D6L840C24</f>
        <v>3.1620190985966537E-2</v>
      </c>
      <c r="AX15" s="16" t="s">
        <v>46004</v>
      </c>
      <c r="AY15" s="21">
        <f>D8L808C23*D8L609C1</f>
        <v>3.1975017170781515E-2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0.11495714494477161</v>
      </c>
      <c r="V16" s="16" t="s">
        <v>46016</v>
      </c>
      <c r="W16" s="21">
        <f>D8L809C9*D8L608C1</f>
        <v>0.13053015129989284</v>
      </c>
      <c r="X16" s="16" t="s">
        <v>46017</v>
      </c>
      <c r="Y16" s="21">
        <f>D6L937C16</f>
        <v>0.29888857685640602</v>
      </c>
      <c r="Z16" s="16" t="s">
        <v>46018</v>
      </c>
      <c r="AA16" s="21">
        <f>D8L809C11*D8L608C1</f>
        <v>0.3393783933797212</v>
      </c>
      <c r="AB16" s="16" t="s">
        <v>46019</v>
      </c>
      <c r="AC16" s="21">
        <f>D6L937C21</f>
        <v>88.252952983487987</v>
      </c>
      <c r="AD16" s="16" t="s">
        <v>46020</v>
      </c>
      <c r="AE16" s="21">
        <f>D8L809C13*D8L608C1</f>
        <v>100.20839775667154</v>
      </c>
      <c r="AF16" s="16" t="s">
        <v>46021</v>
      </c>
      <c r="AG16" s="21">
        <f>D6L937C24</f>
        <v>88.252952983488001</v>
      </c>
      <c r="AH16" s="16" t="s">
        <v>46022</v>
      </c>
      <c r="AI16" s="21">
        <f>D8L809C15*D8L608C1</f>
        <v>100.20839775667156</v>
      </c>
      <c r="AJ16" s="16" t="s">
        <v>46023</v>
      </c>
      <c r="AK16" s="21">
        <f>D6L940C13</f>
        <v>-4.5247132250262104E-4</v>
      </c>
      <c r="AL16" s="16" t="s">
        <v>46024</v>
      </c>
      <c r="AM16" s="21">
        <f>D8L809C17*D8L609C1</f>
        <v>-4.5754873247693284E-4</v>
      </c>
      <c r="AN16" s="16" t="s">
        <v>46025</v>
      </c>
      <c r="AO16" s="21">
        <f>D6L940C16</f>
        <v>-1.176425438506816E-3</v>
      </c>
      <c r="AP16" s="16" t="s">
        <v>46026</v>
      </c>
      <c r="AQ16" s="21">
        <f>D8L809C19*D8L609C1</f>
        <v>-1.1896267044400268E-3</v>
      </c>
      <c r="AR16" s="16" t="s">
        <v>46027</v>
      </c>
      <c r="AS16" s="21">
        <f>D6L940C21</f>
        <v>-5.6635373305925336E-2</v>
      </c>
      <c r="AT16" s="16" t="s">
        <v>46028</v>
      </c>
      <c r="AU16" s="21">
        <f>D8L809C21*D8L609C1</f>
        <v>-5.7270907526595673E-2</v>
      </c>
      <c r="AV16" s="16" t="s">
        <v>46029</v>
      </c>
      <c r="AW16" s="21">
        <f>D6L940C24</f>
        <v>-5.6635373305925336E-2</v>
      </c>
      <c r="AX16" s="16" t="s">
        <v>46030</v>
      </c>
      <c r="AY16" s="21">
        <f>D8L809C23*D8L609C1</f>
        <v>-5.7270907526595673E-2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2.9507076526206046</v>
      </c>
      <c r="V17" s="16" t="s">
        <v>46042</v>
      </c>
      <c r="W17" s="21">
        <f>D8L810C9*D8L608C1</f>
        <v>3.3504339075518819</v>
      </c>
      <c r="X17" s="16" t="s">
        <v>46043</v>
      </c>
      <c r="Y17" s="21">
        <f>D6L1037C16</f>
        <v>7.6718398968135775</v>
      </c>
      <c r="Z17" s="16" t="s">
        <v>46044</v>
      </c>
      <c r="AA17" s="21">
        <f>D8L810C11*D8L608C1</f>
        <v>8.7111281596348977</v>
      </c>
      <c r="AB17" s="16" t="s">
        <v>46045</v>
      </c>
      <c r="AC17" s="21">
        <f>D6L1037C21</f>
        <v>534.56241889035186</v>
      </c>
      <c r="AD17" s="16" t="s">
        <v>46046</v>
      </c>
      <c r="AE17" s="21">
        <f>D8L810C13*D8L608C1</f>
        <v>606.97848272516489</v>
      </c>
      <c r="AF17" s="16" t="s">
        <v>46047</v>
      </c>
      <c r="AG17" s="21">
        <f>D6L1037C24</f>
        <v>534.56241889035186</v>
      </c>
      <c r="AH17" s="16" t="s">
        <v>46048</v>
      </c>
      <c r="AI17" s="21">
        <f>D8L810C15*D8L608C1</f>
        <v>606.97848272516489</v>
      </c>
      <c r="AJ17" s="16" t="s">
        <v>46049</v>
      </c>
      <c r="AK17" s="21">
        <f>D6L1040C13</f>
        <v>0.79558884632494542</v>
      </c>
      <c r="AL17" s="16" t="s">
        <v>46050</v>
      </c>
      <c r="AM17" s="21">
        <f>D8L810C17*D8L609C1</f>
        <v>0.80451655188966242</v>
      </c>
      <c r="AN17" s="16" t="s">
        <v>46051</v>
      </c>
      <c r="AO17" s="21">
        <f>D6L1040C16</f>
        <v>2.0685310004448647</v>
      </c>
      <c r="AP17" s="16" t="s">
        <v>46052</v>
      </c>
      <c r="AQ17" s="21">
        <f>D8L810C19*D8L609C1</f>
        <v>2.091743034913129</v>
      </c>
      <c r="AR17" s="16" t="s">
        <v>46053</v>
      </c>
      <c r="AS17" s="21">
        <f>D6L1040C21</f>
        <v>143.71269375063434</v>
      </c>
      <c r="AT17" s="16" t="s">
        <v>46054</v>
      </c>
      <c r="AU17" s="21">
        <f>D8L810C21*D8L609C1</f>
        <v>145.32536670557164</v>
      </c>
      <c r="AV17" s="16" t="s">
        <v>46055</v>
      </c>
      <c r="AW17" s="21">
        <f>D6L1040C24</f>
        <v>143.71269375063432</v>
      </c>
      <c r="AX17" s="16" t="s">
        <v>46056</v>
      </c>
      <c r="AY17" s="21">
        <f>D8L810C23*D8L609C1</f>
        <v>145.32536670557161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-5.0395198528907274E-2</v>
      </c>
      <c r="V18" s="16" t="s">
        <v>46068</v>
      </c>
      <c r="W18" s="21">
        <f>D8L811C9*D8L608C1</f>
        <v>-5.7222131707661057E-2</v>
      </c>
      <c r="X18" s="16" t="s">
        <v>46069</v>
      </c>
      <c r="Y18" s="21">
        <f>D6L1137C16</f>
        <v>-0.13102751617515893</v>
      </c>
      <c r="Z18" s="16" t="s">
        <v>46070</v>
      </c>
      <c r="AA18" s="21">
        <f>D8L811C11*D8L608C1</f>
        <v>-0.14877754243991878</v>
      </c>
      <c r="AB18" s="16" t="s">
        <v>46071</v>
      </c>
      <c r="AC18" s="21">
        <f>D6L1137C21</f>
        <v>-0.65561235495268799</v>
      </c>
      <c r="AD18" s="16" t="s">
        <v>46072</v>
      </c>
      <c r="AE18" s="21">
        <f>D8L811C13*D8L608C1</f>
        <v>-0.74442680293745034</v>
      </c>
      <c r="AF18" s="16" t="s">
        <v>46073</v>
      </c>
      <c r="AG18" s="21">
        <f>D6L1137C24</f>
        <v>-0.65561235495268799</v>
      </c>
      <c r="AH18" s="16" t="s">
        <v>46074</v>
      </c>
      <c r="AI18" s="21">
        <f>D8L811C15*D8L608C1</f>
        <v>-0.74442680293745034</v>
      </c>
      <c r="AJ18" s="16" t="s">
        <v>46075</v>
      </c>
      <c r="AK18" s="21">
        <f>D6L1140C13</f>
        <v>-5.9911457568667963E-5</v>
      </c>
      <c r="AL18" s="16" t="s">
        <v>46076</v>
      </c>
      <c r="AM18" s="21">
        <f>D8L811C17*D8L609C1</f>
        <v>-6.0583754390822813E-5</v>
      </c>
      <c r="AN18" s="16" t="s">
        <v>46077</v>
      </c>
      <c r="AO18" s="21">
        <f>D6L1140C16</f>
        <v>-1.5576978967853666E-4</v>
      </c>
      <c r="AP18" s="16" t="s">
        <v>46078</v>
      </c>
      <c r="AQ18" s="21">
        <f>D8L811C19*D8L609C1</f>
        <v>-1.5751776141613926E-4</v>
      </c>
      <c r="AR18" s="16" t="s">
        <v>46079</v>
      </c>
      <c r="AS18" s="21">
        <f>D6L1140C21</f>
        <v>-1.0085718853148223E-3</v>
      </c>
      <c r="AT18" s="16" t="s">
        <v>46080</v>
      </c>
      <c r="AU18" s="21">
        <f>D8L811C21*D8L609C1</f>
        <v>-1.0198895814772754E-3</v>
      </c>
      <c r="AV18" s="16" t="s">
        <v>46081</v>
      </c>
      <c r="AW18" s="21">
        <f>D6L1140C24</f>
        <v>-1.0085718853148223E-3</v>
      </c>
      <c r="AX18" s="16" t="s">
        <v>46082</v>
      </c>
      <c r="AY18" s="21">
        <f>D8L811C23*D8L609C1</f>
        <v>-1.0198895814772754E-3</v>
      </c>
      <c r="AZ18" s="16" t="s">
        <v>46083</v>
      </c>
      <c r="BA18" s="21">
        <f>D6L1811C8</f>
        <v>0.18358405140937636</v>
      </c>
      <c r="BB18" s="16" t="s">
        <v>46084</v>
      </c>
      <c r="BC18" s="21">
        <f>D8L811C25*D8L608C1</f>
        <v>0.20845380266033722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2.9332359103688588E-2</v>
      </c>
      <c r="F19" s="16" t="s">
        <v>46086</v>
      </c>
      <c r="G19" s="21">
        <f>D8L812C1*D8L607C1</f>
        <v>3.4671700113056612E-2</v>
      </c>
      <c r="H19" s="16" t="s">
        <v>46087</v>
      </c>
      <c r="I19" s="21">
        <f>D6L1228C16</f>
        <v>7.6264133669590367E-2</v>
      </c>
      <c r="J19" s="16" t="s">
        <v>46088</v>
      </c>
      <c r="K19" s="21">
        <f>D8L812C3*D8L607C1</f>
        <v>9.0146420293947233E-2</v>
      </c>
      <c r="L19" s="16" t="s">
        <v>46089</v>
      </c>
      <c r="M19" s="21">
        <f>D6L1228C21</f>
        <v>1.8593813441830485</v>
      </c>
      <c r="N19" s="16" t="s">
        <v>46090</v>
      </c>
      <c r="O19" s="21">
        <f>D8L812C5*D8L607C1</f>
        <v>2.1978427351661538</v>
      </c>
      <c r="P19" s="16" t="s">
        <v>46091</v>
      </c>
      <c r="Q19" s="21">
        <f>D6L1228C24</f>
        <v>1.8593813441830485</v>
      </c>
      <c r="R19" s="16" t="s">
        <v>46092</v>
      </c>
      <c r="S19" s="21">
        <f>D8L812C7*D8L607C1</f>
        <v>2.1978427351661538</v>
      </c>
      <c r="T19" s="16" t="s">
        <v>46093</v>
      </c>
      <c r="U19" s="21">
        <f>D6L1237C13</f>
        <v>1.6925138829713957E-2</v>
      </c>
      <c r="V19" s="16" t="s">
        <v>46094</v>
      </c>
      <c r="W19" s="21">
        <f>D8L812C9*D8L608C1</f>
        <v>1.921795233585203E-2</v>
      </c>
      <c r="X19" s="16" t="s">
        <v>46095</v>
      </c>
      <c r="Y19" s="21">
        <f>D6L1237C16</f>
        <v>4.4005360957256254E-2</v>
      </c>
      <c r="Z19" s="16" t="s">
        <v>46096</v>
      </c>
      <c r="AA19" s="21">
        <f>D8L812C11*D8L608C1</f>
        <v>4.9966676073215241E-2</v>
      </c>
      <c r="AB19" s="16" t="s">
        <v>46097</v>
      </c>
      <c r="AC19" s="21">
        <f>D6L1237C21</f>
        <v>-38.861352383350749</v>
      </c>
      <c r="AD19" s="16" t="s">
        <v>46098</v>
      </c>
      <c r="AE19" s="21">
        <f>D8L812C13*D8L608C1</f>
        <v>-44.125819310789446</v>
      </c>
      <c r="AF19" s="16" t="s">
        <v>46099</v>
      </c>
      <c r="AG19" s="21">
        <f>D6L1237C24</f>
        <v>-38.861352383350749</v>
      </c>
      <c r="AH19" s="16" t="s">
        <v>46100</v>
      </c>
      <c r="AI19" s="21">
        <f>D8L812C15*D8L608C1</f>
        <v>-44.125819310789446</v>
      </c>
      <c r="AJ19" s="16" t="s">
        <v>46101</v>
      </c>
      <c r="AK19" s="21">
        <f>D6L1240C13</f>
        <v>3.8725887500610646E-3</v>
      </c>
      <c r="AL19" s="16" t="s">
        <v>46102</v>
      </c>
      <c r="AM19" s="21">
        <f>D8L812C17*D8L609C1</f>
        <v>3.9160450306430323E-3</v>
      </c>
      <c r="AN19" s="16" t="s">
        <v>46103</v>
      </c>
      <c r="AO19" s="21">
        <f>D6L1240C16</f>
        <v>1.0068730750158782E-2</v>
      </c>
      <c r="AP19" s="16" t="s">
        <v>46104</v>
      </c>
      <c r="AQ19" s="21">
        <f>D8L812C19*D8L609C1</f>
        <v>1.0181717079671897E-2</v>
      </c>
      <c r="AR19" s="16" t="s">
        <v>46105</v>
      </c>
      <c r="AS19" s="21">
        <f>D6L1240C21</f>
        <v>0.41687745449804109</v>
      </c>
      <c r="AT19" s="16" t="s">
        <v>46106</v>
      </c>
      <c r="AU19" s="21">
        <f>D8L812C21*D8L609C1</f>
        <v>0.42155544764427372</v>
      </c>
      <c r="AV19" s="16" t="s">
        <v>46107</v>
      </c>
      <c r="AW19" s="21">
        <f>D6L1240C24</f>
        <v>0.41687745449804109</v>
      </c>
      <c r="AX19" s="16" t="s">
        <v>46108</v>
      </c>
      <c r="AY19" s="21">
        <f>D8L812C23*D8L609C1</f>
        <v>0.42155544764427372</v>
      </c>
      <c r="AZ19" s="16" t="s">
        <v>46109</v>
      </c>
      <c r="BA19" s="21">
        <f>D6L1812C8</f>
        <v>0.16070941336971351</v>
      </c>
      <c r="BB19" s="16" t="s">
        <v>46110</v>
      </c>
      <c r="BC19" s="21">
        <f>D8L812C25*D8L608C1</f>
        <v>0.18248038477768236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1.2152988753521643E-2</v>
      </c>
      <c r="F20" s="16" t="s">
        <v>46112</v>
      </c>
      <c r="G20" s="21">
        <f>D8L813C1*D8L607C1</f>
        <v>1.4365185563491374E-2</v>
      </c>
      <c r="H20" s="16" t="s">
        <v>46113</v>
      </c>
      <c r="I20" s="21">
        <f>D6L1328C16</f>
        <v>3.1597770759156305E-2</v>
      </c>
      <c r="J20" s="16" t="s">
        <v>46114</v>
      </c>
      <c r="K20" s="21">
        <f>D8L813C3*D8L607C1</f>
        <v>3.7349482465077612E-2</v>
      </c>
      <c r="L20" s="16" t="s">
        <v>46115</v>
      </c>
      <c r="M20" s="21">
        <f>D6L1328C21</f>
        <v>2.0559619573446701</v>
      </c>
      <c r="N20" s="16" t="s">
        <v>46116</v>
      </c>
      <c r="O20" s="21">
        <f>D8L813C5*D8L607C1</f>
        <v>2.4302067275571866</v>
      </c>
      <c r="P20" s="16" t="s">
        <v>46117</v>
      </c>
      <c r="Q20" s="21">
        <f>D6L1328C24</f>
        <v>2.0559619573446706</v>
      </c>
      <c r="R20" s="16" t="s">
        <v>46118</v>
      </c>
      <c r="S20" s="21">
        <f>D8L813C7*D8L607C1</f>
        <v>2.430206727557187</v>
      </c>
      <c r="T20" s="16" t="s">
        <v>46119</v>
      </c>
      <c r="U20" s="21">
        <f>D6L1337C13</f>
        <v>16.511312697460255</v>
      </c>
      <c r="V20" s="16" t="s">
        <v>46120</v>
      </c>
      <c r="W20" s="21">
        <f>D8L813C9*D8L608C1</f>
        <v>18.748066034475322</v>
      </c>
      <c r="X20" s="16" t="s">
        <v>46121</v>
      </c>
      <c r="Y20" s="21">
        <f>D6L1337C16</f>
        <v>42.929413013396761</v>
      </c>
      <c r="Z20" s="16" t="s">
        <v>46122</v>
      </c>
      <c r="AA20" s="21">
        <f>D8L813C11*D8L608C1</f>
        <v>48.744971689635946</v>
      </c>
      <c r="AB20" s="16" t="s">
        <v>46123</v>
      </c>
      <c r="AC20" s="21">
        <f>D6L1337C21</f>
        <v>4780.1806698873588</v>
      </c>
      <c r="AD20" s="16" t="s">
        <v>46124</v>
      </c>
      <c r="AE20" s="21">
        <f>D8L813C13*D8L608C1</f>
        <v>5427.7418457198592</v>
      </c>
      <c r="AF20" s="16" t="s">
        <v>46125</v>
      </c>
      <c r="AG20" s="21">
        <f>D6L1337C24</f>
        <v>4780.1806698873588</v>
      </c>
      <c r="AH20" s="16" t="s">
        <v>46126</v>
      </c>
      <c r="AI20" s="21">
        <f>D8L813C15*D8L608C1</f>
        <v>5427.7418457198592</v>
      </c>
      <c r="AJ20" s="16" t="s">
        <v>46127</v>
      </c>
      <c r="AK20" s="21">
        <f>D6L1340C13</f>
        <v>9.034604161437489</v>
      </c>
      <c r="AL20" s="16" t="s">
        <v>46128</v>
      </c>
      <c r="AM20" s="21">
        <f>D8L813C17*D8L609C1</f>
        <v>9.1359860325128128</v>
      </c>
      <c r="AN20" s="16" t="s">
        <v>46129</v>
      </c>
      <c r="AO20" s="21">
        <f>D6L1340C16</f>
        <v>23.489970819737611</v>
      </c>
      <c r="AP20" s="16" t="s">
        <v>46130</v>
      </c>
      <c r="AQ20" s="21">
        <f>D8L813C19*D8L609C1</f>
        <v>23.753563684533454</v>
      </c>
      <c r="AR20" s="16" t="s">
        <v>46131</v>
      </c>
      <c r="AS20" s="21">
        <f>D6L1340C21</f>
        <v>2609.8926074939268</v>
      </c>
      <c r="AT20" s="16" t="s">
        <v>46132</v>
      </c>
      <c r="AU20" s="21">
        <f>D8L813C21*D8L609C1</f>
        <v>2639.1795348595733</v>
      </c>
      <c r="AV20" s="16" t="s">
        <v>46133</v>
      </c>
      <c r="AW20" s="21">
        <f>D6L1340C24</f>
        <v>2609.8926074939272</v>
      </c>
      <c r="AX20" s="16" t="s">
        <v>46134</v>
      </c>
      <c r="AY20" s="21">
        <f>D8L813C23*D8L609C1</f>
        <v>2639.1795348595738</v>
      </c>
      <c r="AZ20" s="16" t="s">
        <v>46135</v>
      </c>
      <c r="BA20" s="21">
        <f>D6L1813C8</f>
        <v>2.8037383177570093E-2</v>
      </c>
      <c r="BB20" s="16" t="s">
        <v>46136</v>
      </c>
      <c r="BC20" s="21">
        <f>D8L813C25*D8L608C1</f>
        <v>3.1835549412605198E-2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4.1549261164783254E-2</v>
      </c>
      <c r="F21" s="16" t="s">
        <v>46138</v>
      </c>
      <c r="G21" s="21">
        <f>D8L814C1*D8L607C1</f>
        <v>4.9112433061794837E-2</v>
      </c>
      <c r="H21" s="16" t="s">
        <v>46139</v>
      </c>
      <c r="I21" s="21">
        <f>D6L1428C16</f>
        <v>0.10802807902843632</v>
      </c>
      <c r="J21" s="16" t="s">
        <v>46140</v>
      </c>
      <c r="K21" s="21">
        <f>D8L814C3*D8L607C1</f>
        <v>0.1276923259606664</v>
      </c>
      <c r="L21" s="16" t="s">
        <v>46141</v>
      </c>
      <c r="M21" s="21">
        <f>D6L1428C21</f>
        <v>5.0401201509512115</v>
      </c>
      <c r="N21" s="16" t="s">
        <v>46142</v>
      </c>
      <c r="O21" s="21">
        <f>D8L814C5*D8L607C1</f>
        <v>5.9575683561564947</v>
      </c>
      <c r="P21" s="16" t="s">
        <v>46143</v>
      </c>
      <c r="Q21" s="21">
        <f>D6L1428C24</f>
        <v>5.0401201509512115</v>
      </c>
      <c r="R21" s="16" t="s">
        <v>46144</v>
      </c>
      <c r="S21" s="21">
        <f>D8L814C7*D8L607C1</f>
        <v>5.9575683561564947</v>
      </c>
      <c r="T21" s="16" t="s">
        <v>46145</v>
      </c>
      <c r="U21" s="21">
        <f>D6L1437C13</f>
        <v>-5.4118635362587746E-3</v>
      </c>
      <c r="V21" s="16" t="s">
        <v>46146</v>
      </c>
      <c r="W21" s="21">
        <f>D8L814C9*D8L608C1</f>
        <v>-6.1449974818147167E-3</v>
      </c>
      <c r="X21" s="16" t="s">
        <v>46147</v>
      </c>
      <c r="Y21" s="21">
        <f>D6L1437C16</f>
        <v>-1.4070845194272843E-2</v>
      </c>
      <c r="Z21" s="16" t="s">
        <v>46148</v>
      </c>
      <c r="AA21" s="21">
        <f>D8L814C11*D8L608C1</f>
        <v>-1.5976993452718299E-2</v>
      </c>
      <c r="AB21" s="16" t="s">
        <v>46149</v>
      </c>
      <c r="AC21" s="21">
        <f>D6L1437C21</f>
        <v>28.734634560216485</v>
      </c>
      <c r="AD21" s="16" t="s">
        <v>46150</v>
      </c>
      <c r="AE21" s="21">
        <f>D8L814C13*D8L608C1</f>
        <v>32.627255996085658</v>
      </c>
      <c r="AF21" s="16" t="s">
        <v>46151</v>
      </c>
      <c r="AG21" s="21">
        <f>D6L1437C24</f>
        <v>28.734634560216485</v>
      </c>
      <c r="AH21" s="16" t="s">
        <v>46152</v>
      </c>
      <c r="AI21" s="21">
        <f>D8L814C15*D8L608C1</f>
        <v>32.627255996085658</v>
      </c>
      <c r="AJ21" s="16" t="s">
        <v>46153</v>
      </c>
      <c r="AK21" s="21">
        <f>D6L1440C13</f>
        <v>1.7575994405399503E-3</v>
      </c>
      <c r="AL21" s="16" t="s">
        <v>46154</v>
      </c>
      <c r="AM21" s="21">
        <f>D8L814C17*D8L609C1</f>
        <v>1.7773223544273618E-3</v>
      </c>
      <c r="AN21" s="16" t="s">
        <v>46155</v>
      </c>
      <c r="AO21" s="21">
        <f>D6L1440C16</f>
        <v>4.5697585454038828E-3</v>
      </c>
      <c r="AP21" s="16" t="s">
        <v>46156</v>
      </c>
      <c r="AQ21" s="21">
        <f>D8L814C19*D8L609C1</f>
        <v>4.6210381215111528E-3</v>
      </c>
      <c r="AR21" s="16" t="s">
        <v>46157</v>
      </c>
      <c r="AS21" s="21">
        <f>D6L1440C21</f>
        <v>0.25602474856632418</v>
      </c>
      <c r="AT21" s="16" t="s">
        <v>46158</v>
      </c>
      <c r="AU21" s="21">
        <f>D8L814C21*D8L609C1</f>
        <v>0.25889773199619404</v>
      </c>
      <c r="AV21" s="16" t="s">
        <v>46159</v>
      </c>
      <c r="AW21" s="21">
        <f>D6L1440C24</f>
        <v>0.25602474856632429</v>
      </c>
      <c r="AX21" s="16" t="s">
        <v>46160</v>
      </c>
      <c r="AY21" s="21">
        <f>D8L814C23*D8L609C1</f>
        <v>0.25889773199619415</v>
      </c>
      <c r="AZ21" s="16" t="s">
        <v>46161</v>
      </c>
      <c r="BA21" s="21">
        <f>D6L1814C8</f>
        <v>0.32827288913878738</v>
      </c>
      <c r="BB21" s="16" t="s">
        <v>46162</v>
      </c>
      <c r="BC21" s="21">
        <f>D8L814C25*D8L608C1</f>
        <v>0.37274333759354306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8.1200955305356527E-3</v>
      </c>
      <c r="BB22" s="16" t="s">
        <v>46164</v>
      </c>
      <c r="BC22" s="21">
        <f>D8L815C25*D8L608C1</f>
        <v>9.2201080557421135E-3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1.4159492523787948E-5</v>
      </c>
      <c r="BB23" s="16" t="s">
        <v>46166</v>
      </c>
      <c r="BC23" s="21">
        <f>D8L816C25*D8L608C1</f>
        <v>1.607764965237859E-5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3.0781854726519151E-2</v>
      </c>
      <c r="F24" s="16" t="s">
        <v>46168</v>
      </c>
      <c r="G24" s="21">
        <f>D8L817C1*D8L607C1</f>
        <v>3.6385046024727578E-2</v>
      </c>
      <c r="H24" s="16" t="s">
        <v>46169</v>
      </c>
      <c r="I24" s="21">
        <f>D6L1528C16</f>
        <v>8.0032822288949673E-2</v>
      </c>
      <c r="J24" s="16" t="s">
        <v>46170</v>
      </c>
      <c r="K24" s="21">
        <f>D8L817C3*D8L607C1</f>
        <v>9.4601119664291564E-2</v>
      </c>
      <c r="L24" s="16" t="s">
        <v>46171</v>
      </c>
      <c r="M24" s="21">
        <f>D6L1528C21</f>
        <v>3.0058908300272345</v>
      </c>
      <c r="N24" s="16" t="s">
        <v>46172</v>
      </c>
      <c r="O24" s="21">
        <f>D8L817C5*D8L607C1</f>
        <v>3.553050235846368</v>
      </c>
      <c r="P24" s="16" t="s">
        <v>46173</v>
      </c>
      <c r="Q24" s="21">
        <f>D6L1528C24</f>
        <v>3.005890830027234</v>
      </c>
      <c r="R24" s="16" t="s">
        <v>46174</v>
      </c>
      <c r="S24" s="21">
        <f>D8L817C7*D8L607C1</f>
        <v>3.5530502358463676</v>
      </c>
      <c r="T24" s="16" t="s">
        <v>46175</v>
      </c>
      <c r="U24" s="21">
        <f>D6L1537C13</f>
        <v>8.3709086998328644E-2</v>
      </c>
      <c r="V24" s="16" t="s">
        <v>46176</v>
      </c>
      <c r="W24" s="21">
        <f>D8L817C9*D8L608C1</f>
        <v>9.5048983656623814E-2</v>
      </c>
      <c r="X24" s="16" t="s">
        <v>46177</v>
      </c>
      <c r="Y24" s="21">
        <f>D6L1537C16</f>
        <v>0.21764362619565442</v>
      </c>
      <c r="Z24" s="16" t="s">
        <v>46178</v>
      </c>
      <c r="AA24" s="21">
        <f>D8L817C11*D8L608C1</f>
        <v>0.24712735750722184</v>
      </c>
      <c r="AB24" s="16" t="s">
        <v>46179</v>
      </c>
      <c r="AC24" s="21">
        <f>D6L1537C21</f>
        <v>2.5996909771408596</v>
      </c>
      <c r="AD24" s="16" t="s">
        <v>46180</v>
      </c>
      <c r="AE24" s="21">
        <f>D8L817C13*D8L608C1</f>
        <v>2.9518657299830253</v>
      </c>
      <c r="AF24" s="16" t="s">
        <v>46181</v>
      </c>
      <c r="AG24" s="21">
        <f>D6L1537C24</f>
        <v>2.5996909771408596</v>
      </c>
      <c r="AH24" s="16" t="s">
        <v>46182</v>
      </c>
      <c r="AI24" s="21">
        <f>D8L817C15*D8L608C1</f>
        <v>2.9518657299830253</v>
      </c>
      <c r="AJ24" s="16" t="s">
        <v>46183</v>
      </c>
      <c r="AK24" s="21">
        <f>D6L1540C13</f>
        <v>7.6120959893111731E-3</v>
      </c>
      <c r="AL24" s="16" t="s">
        <v>46184</v>
      </c>
      <c r="AM24" s="21">
        <f>D8L817C17*D8L609C1</f>
        <v>7.697515175410694E-3</v>
      </c>
      <c r="AN24" s="16" t="s">
        <v>46185</v>
      </c>
      <c r="AO24" s="21">
        <f>D6L1540C16</f>
        <v>1.979144957220904E-2</v>
      </c>
      <c r="AP24" s="16" t="s">
        <v>46186</v>
      </c>
      <c r="AQ24" s="21">
        <f>D8L817C19*D8L609C1</f>
        <v>2.0013539456067795E-2</v>
      </c>
      <c r="AR24" s="16" t="s">
        <v>46187</v>
      </c>
      <c r="AS24" s="21">
        <f>D6L1540C21</f>
        <v>0.13759517676483468</v>
      </c>
      <c r="AT24" s="16" t="s">
        <v>46188</v>
      </c>
      <c r="AU24" s="21">
        <f>D8L817C21*D8L609C1</f>
        <v>0.13913920196196511</v>
      </c>
      <c r="AV24" s="16" t="s">
        <v>46189</v>
      </c>
      <c r="AW24" s="21">
        <f>D6L1540C24</f>
        <v>0.13759517676483465</v>
      </c>
      <c r="AX24" s="16" t="s">
        <v>46190</v>
      </c>
      <c r="AY24" s="21">
        <f>D8L817C23*D8L609C1</f>
        <v>0.13913920196196508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8.11913418265056E-2</v>
      </c>
      <c r="V25" s="16" t="s">
        <v>46202</v>
      </c>
      <c r="W25" s="21">
        <f>D8L818C9*D8L608C1</f>
        <v>9.2190164760499307E-2</v>
      </c>
      <c r="X25" s="16" t="s">
        <v>46203</v>
      </c>
      <c r="Y25" s="21">
        <f>D6L1637C16</f>
        <v>0.21109748874891501</v>
      </c>
      <c r="Z25" s="16" t="s">
        <v>46204</v>
      </c>
      <c r="AA25" s="21">
        <f>D8L818C11*D8L608C1</f>
        <v>0.23969442837729871</v>
      </c>
      <c r="AB25" s="16" t="s">
        <v>46205</v>
      </c>
      <c r="AC25" s="21">
        <f>D6L1637C21</f>
        <v>-100.3962293479297</v>
      </c>
      <c r="AD25" s="16" t="s">
        <v>46206</v>
      </c>
      <c r="AE25" s="21">
        <f>D8L818C13*D8L608C1</f>
        <v>-113.99669862208096</v>
      </c>
      <c r="AF25" s="16" t="s">
        <v>46207</v>
      </c>
      <c r="AG25" s="21">
        <f>D6L1637C24</f>
        <v>-100.39622934792973</v>
      </c>
      <c r="AH25" s="16" t="s">
        <v>46208</v>
      </c>
      <c r="AI25" s="21">
        <f>D8L818C15*D8L608C1</f>
        <v>-113.99669862208098</v>
      </c>
      <c r="AJ25" s="16" t="s">
        <v>46209</v>
      </c>
      <c r="AK25" s="21">
        <f>D6L1640C13</f>
        <v>8.9781503074640376E-2</v>
      </c>
      <c r="AL25" s="16" t="s">
        <v>46210</v>
      </c>
      <c r="AM25" s="21">
        <f>D8L818C17*D8L609C1</f>
        <v>9.0788986812390948E-2</v>
      </c>
      <c r="AN25" s="16" t="s">
        <v>46211</v>
      </c>
      <c r="AO25" s="21">
        <f>D6L1640C16</f>
        <v>0.23343190799406491</v>
      </c>
      <c r="AP25" s="16" t="s">
        <v>46212</v>
      </c>
      <c r="AQ25" s="21">
        <f>D8L818C19*D8L609C1</f>
        <v>0.23605136571221641</v>
      </c>
      <c r="AR25" s="16" t="s">
        <v>46213</v>
      </c>
      <c r="AS25" s="21">
        <f>D6L1640C21</f>
        <v>10.346440626241311</v>
      </c>
      <c r="AT25" s="16" t="s">
        <v>46214</v>
      </c>
      <c r="AU25" s="21">
        <f>D8L818C21*D8L609C1</f>
        <v>10.46254327898788</v>
      </c>
      <c r="AV25" s="16" t="s">
        <v>46215</v>
      </c>
      <c r="AW25" s="21">
        <f>D6L1640C24</f>
        <v>10.346440626241309</v>
      </c>
      <c r="AX25" s="16" t="s">
        <v>46216</v>
      </c>
      <c r="AY25" s="21">
        <f>D8L818C23*D8L609C1</f>
        <v>10.462543278987878</v>
      </c>
      <c r="AZ25" s="16" t="s">
        <v>46217</v>
      </c>
      <c r="BA25" s="21">
        <f>D6L1818C8</f>
        <v>0.20129245350757521</v>
      </c>
      <c r="BB25" s="16" t="s">
        <v>46218</v>
      </c>
      <c r="BC25" s="21">
        <f>D8L818C25*D8L608C1</f>
        <v>0.2285611253175564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1.0029475430455936E-5</v>
      </c>
      <c r="AL26" s="16" t="s">
        <v>46236</v>
      </c>
      <c r="AM26" s="21">
        <f>D8L819C17*D8L609C1</f>
        <v>1.0142021256136231E-5</v>
      </c>
      <c r="AN26" s="16" t="s">
        <v>46237</v>
      </c>
      <c r="AO26" s="21">
        <f>D6L1740C16</f>
        <v>2.6076636119185425E-5</v>
      </c>
      <c r="AP26" s="16" t="s">
        <v>46238</v>
      </c>
      <c r="AQ26" s="21">
        <f>D8L819C19*D8L609C1</f>
        <v>2.6369255265954192E-5</v>
      </c>
      <c r="AR26" s="16" t="s">
        <v>46239</v>
      </c>
      <c r="AS26" s="21">
        <f>D6L1740C21</f>
        <v>5.1709622768529606E-4</v>
      </c>
      <c r="AT26" s="16" t="s">
        <v>46240</v>
      </c>
      <c r="AU26" s="21">
        <f>D8L819C21*D8L609C1</f>
        <v>5.2289882646571514E-4</v>
      </c>
      <c r="AV26" s="16" t="s">
        <v>46241</v>
      </c>
      <c r="AW26" s="21">
        <f>D6L1740C24</f>
        <v>5.1709622768529606E-4</v>
      </c>
      <c r="AX26" s="16" t="s">
        <v>46242</v>
      </c>
      <c r="AY26" s="21">
        <f>D8L819C23*D8L609C1</f>
        <v>5.2289882646571514E-4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4.9037068939867999E-2</v>
      </c>
      <c r="F27" s="16" t="s">
        <v>46244</v>
      </c>
      <c r="G27" s="21">
        <f>D8L820C1*D8L607C1</f>
        <v>5.796323925724009E-2</v>
      </c>
      <c r="H27" s="16" t="s">
        <v>46245</v>
      </c>
      <c r="I27" s="21">
        <f>D6L1924C4</f>
        <v>7.136222458759435E-2</v>
      </c>
      <c r="J27" s="16" t="s">
        <v>46246</v>
      </c>
      <c r="K27" s="21">
        <f>D8L820C3*D8L607C1</f>
        <v>8.4352221434195032E-2</v>
      </c>
      <c r="L27" s="16" t="s">
        <v>46247</v>
      </c>
      <c r="M27" s="21">
        <f>D6L1924C7</f>
        <v>4.4241422122884</v>
      </c>
      <c r="N27" s="16" t="s">
        <v>46248</v>
      </c>
      <c r="O27" s="21">
        <f>D8L820C5*D8L607C1</f>
        <v>5.2294645480011495</v>
      </c>
      <c r="P27" s="16" t="s">
        <v>46249</v>
      </c>
      <c r="Q27" s="21">
        <f>D6L1924C10</f>
        <v>1.4462792019399562</v>
      </c>
      <c r="R27" s="16" t="s">
        <v>46250</v>
      </c>
      <c r="S27" s="21">
        <f>D8L820C7*D8L607C1</f>
        <v>1.7095440087908647</v>
      </c>
      <c r="T27" s="16" t="s">
        <v>46251</v>
      </c>
      <c r="U27" s="21">
        <f>D6L1924C2</f>
        <v>4.8490950426760604E-2</v>
      </c>
      <c r="V27" s="16" t="s">
        <v>46252</v>
      </c>
      <c r="W27" s="21">
        <f>D8L820C9*D8L608C1</f>
        <v>5.5059919058719979E-2</v>
      </c>
      <c r="X27" s="16" t="s">
        <v>46253</v>
      </c>
      <c r="Y27" s="21">
        <f>D6L1924C5</f>
        <v>4.2505561352580025E-2</v>
      </c>
      <c r="Z27" s="16" t="s">
        <v>46254</v>
      </c>
      <c r="AA27" s="21">
        <f>D8L820C11*D8L608C1</f>
        <v>4.826370172210414E-2</v>
      </c>
      <c r="AB27" s="16" t="s">
        <v>46255</v>
      </c>
      <c r="AC27" s="21">
        <f>D6L1924C8</f>
        <v>15.920750538350777</v>
      </c>
      <c r="AD27" s="16" t="s">
        <v>46256</v>
      </c>
      <c r="AE27" s="21">
        <f>D8L820C13*D8L608C1</f>
        <v>18.07750164269623</v>
      </c>
      <c r="AF27" s="16" t="s">
        <v>46257</v>
      </c>
      <c r="AG27" s="21">
        <f>D6L1924C11</f>
        <v>3.3156552722772417</v>
      </c>
      <c r="AH27" s="16" t="s">
        <v>46258</v>
      </c>
      <c r="AI27" s="21">
        <f>D8L820C15*D8L608C1</f>
        <v>3.764820225454979</v>
      </c>
      <c r="AJ27" s="16" t="s">
        <v>46259</v>
      </c>
      <c r="AK27" s="21">
        <f>D6L1924C3</f>
        <v>4.7294993648283386E-2</v>
      </c>
      <c r="AL27" s="16" t="s">
        <v>46260</v>
      </c>
      <c r="AM27" s="21">
        <f>D8L820C17*D8L609C1</f>
        <v>4.7825714736100873E-2</v>
      </c>
      <c r="AN27" s="16" t="s">
        <v>46261</v>
      </c>
      <c r="AO27" s="21">
        <f>D6L1924C6</f>
        <v>4.9391694865027404E-2</v>
      </c>
      <c r="AP27" s="16" t="s">
        <v>46262</v>
      </c>
      <c r="AQ27" s="21">
        <f>D8L820C19*D8L609C1</f>
        <v>4.994594409958393E-2</v>
      </c>
      <c r="AR27" s="16" t="s">
        <v>46263</v>
      </c>
      <c r="AS27" s="21">
        <f>D6L1924C9</f>
        <v>6.2296933243013131</v>
      </c>
      <c r="AT27" s="16" t="s">
        <v>46264</v>
      </c>
      <c r="AU27" s="21">
        <f>D8L820C21*D8L609C1</f>
        <v>6.2995998696416047</v>
      </c>
      <c r="AV27" s="16" t="s">
        <v>46265</v>
      </c>
      <c r="AW27" s="21">
        <f>D6L1924C12</f>
        <v>2.0067300609103564</v>
      </c>
      <c r="AX27" s="16" t="s">
        <v>46266</v>
      </c>
      <c r="AY27" s="21">
        <f>D8L820C23*D8L609C1</f>
        <v>2.0292485957219379</v>
      </c>
      <c r="AZ27" s="16" t="s">
        <v>46267</v>
      </c>
      <c r="BA27" s="21">
        <f>D6L1819C5/D6L1819C7</f>
        <v>5.3905669926009106E-2</v>
      </c>
      <c r="BB27" s="16" t="s">
        <v>46268</v>
      </c>
      <c r="BC27" s="21">
        <f>D8L820C25*D8L608C1</f>
        <v>6.1208159394916084E-2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A717E-1D94-49F5-A1EB-4705A78279CE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2.3028881898264127E-3</v>
      </c>
      <c r="F8" s="16" t="s">
        <v>46298</v>
      </c>
      <c r="G8" s="6">
        <f>D8L703C4</f>
        <v>1.7796602531547311E-3</v>
      </c>
      <c r="H8" s="16" t="s">
        <v>46299</v>
      </c>
      <c r="I8" s="6">
        <f>D8L703C6</f>
        <v>3.6263362998818511E-3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0.83795162679787716</v>
      </c>
      <c r="F10" s="16" t="s">
        <v>46304</v>
      </c>
      <c r="G10" s="6">
        <f>D8L710C4</f>
        <v>3.8222888023557171E-3</v>
      </c>
      <c r="H10" s="16" t="s">
        <v>46305</v>
      </c>
      <c r="I10" s="6">
        <f>D8L710C6</f>
        <v>-7.0856445706092683E-4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12.134434532822461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3.8559936514293258</v>
      </c>
      <c r="F12" s="16" t="s">
        <v>46308</v>
      </c>
      <c r="G12" s="6">
        <f>D8L712C4</f>
        <v>1.1009609447653708</v>
      </c>
      <c r="H12" s="16" t="s">
        <v>46309</v>
      </c>
      <c r="I12" s="6">
        <f>D8L712C6</f>
        <v>1.8425290633506839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2.3111144244000976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18.579875974909374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5.4722543594727249</v>
      </c>
      <c r="F18" s="16" t="s">
        <v>46318</v>
      </c>
      <c r="G18" s="6">
        <f>D8L723C4</f>
        <v>1.1693463483263515</v>
      </c>
      <c r="H18" s="16" t="s">
        <v>46319</v>
      </c>
      <c r="I18" s="6">
        <f>D8L723C6</f>
        <v>3.5436408915455839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0.35366210183979668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0.48023672834950221</v>
      </c>
      <c r="F21" s="16" t="s">
        <v>46327</v>
      </c>
      <c r="G21" s="6">
        <f>D8L726C4</f>
        <v>0.1280992301579135</v>
      </c>
      <c r="H21" s="16" t="s">
        <v>46328</v>
      </c>
      <c r="I21" s="6">
        <f>D8L726C6</f>
        <v>0.29380240861047496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8.6856865349828016</v>
      </c>
      <c r="F22" s="16" t="s">
        <v>46330</v>
      </c>
      <c r="G22" s="6">
        <f>D8L727C4</f>
        <v>-1.5381575847325732E-3</v>
      </c>
      <c r="H22" s="16" t="s">
        <v>46331</v>
      </c>
      <c r="I22" s="6">
        <f>D8L727C6</f>
        <v>1.0450804077428612E-4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2.3312973049599885</v>
      </c>
      <c r="F26" s="16" t="s">
        <v>46338</v>
      </c>
      <c r="G26" s="6">
        <f>D8L732C4</f>
        <v>1.037440729852954</v>
      </c>
      <c r="H26" s="16" t="s">
        <v>46339</v>
      </c>
      <c r="I26" s="6">
        <f>D8L732C6</f>
        <v>0.80089078133121938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45.19119815227922</v>
      </c>
      <c r="F27" s="16" t="s">
        <v>46341</v>
      </c>
      <c r="G27" s="6">
        <f>D8L730C4</f>
        <v>1.9528308442382607</v>
      </c>
      <c r="H27" s="16" t="s">
        <v>46342</v>
      </c>
      <c r="I27" s="6">
        <f>D8L730C6</f>
        <v>3.0039776622575309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0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127.26875825896431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D69F21-DB18-4385-B302-85C34F943CF7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1.228752734517977E-2</v>
      </c>
      <c r="F9" s="16" t="s">
        <v>46384</v>
      </c>
      <c r="G9" s="6">
        <f>D8L802C10</f>
        <v>2.7921703424016561E-2</v>
      </c>
      <c r="H9" s="16" t="s">
        <v>46385</v>
      </c>
      <c r="I9" s="6">
        <f>D8L802C18</f>
        <v>4.0808718666539992E-3</v>
      </c>
      <c r="J9" s="16" t="s">
        <v>46386</v>
      </c>
      <c r="K9" s="6">
        <f>D8L802C4</f>
        <v>3.1947571097467493E-2</v>
      </c>
      <c r="L9" s="16" t="s">
        <v>46387</v>
      </c>
      <c r="M9" s="6">
        <f>D8L802C12</f>
        <v>7.2596428902442681E-2</v>
      </c>
      <c r="N9" s="16" t="s">
        <v>46388</v>
      </c>
      <c r="O9" s="6">
        <f>D8L802C20</f>
        <v>1.0610266853300345E-2</v>
      </c>
      <c r="P9" s="16" t="s">
        <v>46389</v>
      </c>
      <c r="Q9" s="6">
        <f>D8L802C6</f>
        <v>2.2133193658623944</v>
      </c>
      <c r="R9" s="16" t="s">
        <v>46390</v>
      </c>
      <c r="S9" s="6">
        <f>D8L802C14</f>
        <v>184.85573985368814</v>
      </c>
      <c r="T9" s="16" t="s">
        <v>46391</v>
      </c>
      <c r="U9" s="6">
        <f>D8L802C22</f>
        <v>1.1362157261556747</v>
      </c>
      <c r="V9" s="16" t="s">
        <v>46392</v>
      </c>
      <c r="W9" s="6">
        <f>D8L802C8</f>
        <v>2.2133193658623944</v>
      </c>
      <c r="X9" s="16" t="s">
        <v>46393</v>
      </c>
      <c r="Y9" s="6">
        <f>D8L802C16</f>
        <v>184.85573985368814</v>
      </c>
      <c r="Z9" s="16" t="s">
        <v>46394</v>
      </c>
      <c r="AA9" s="6">
        <f>D8L802C24</f>
        <v>1.1362157261556745</v>
      </c>
      <c r="AB9" s="16" t="s">
        <v>46395</v>
      </c>
      <c r="AC9" s="6">
        <f>D8L802C26</f>
        <v>0.21277144042535337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7.6799113622456269E-2</v>
      </c>
      <c r="F10" s="16" t="s">
        <v>46397</v>
      </c>
      <c r="G10" s="6">
        <f>D8L803C10</f>
        <v>9.6932435571514458E-2</v>
      </c>
      <c r="H10" s="16" t="s">
        <v>46398</v>
      </c>
      <c r="I10" s="6">
        <f>D8L803C18</f>
        <v>8.0827302727961889E-2</v>
      </c>
      <c r="J10" s="16" t="s">
        <v>46399</v>
      </c>
      <c r="K10" s="6">
        <f>D8L803C4</f>
        <v>0.19967769541838634</v>
      </c>
      <c r="L10" s="16" t="s">
        <v>46400</v>
      </c>
      <c r="M10" s="6">
        <f>D8L803C12</f>
        <v>0.25202433248593742</v>
      </c>
      <c r="N10" s="16" t="s">
        <v>46401</v>
      </c>
      <c r="O10" s="6">
        <f>D8L803C20</f>
        <v>0.21015098709270064</v>
      </c>
      <c r="P10" s="16" t="s">
        <v>46402</v>
      </c>
      <c r="Q10" s="6">
        <f>D8L803C6</f>
        <v>6.4971900702392116</v>
      </c>
      <c r="R10" s="16" t="s">
        <v>46403</v>
      </c>
      <c r="S10" s="6">
        <f>D8L803C14</f>
        <v>26.448846683939351</v>
      </c>
      <c r="T10" s="16" t="s">
        <v>46404</v>
      </c>
      <c r="U10" s="6">
        <f>D8L803C22</f>
        <v>10.758468338532431</v>
      </c>
      <c r="V10" s="16" t="s">
        <v>46405</v>
      </c>
      <c r="W10" s="6">
        <f>D8L803C8</f>
        <v>6.4971900702392098</v>
      </c>
      <c r="X10" s="16" t="s">
        <v>46406</v>
      </c>
      <c r="Y10" s="6">
        <f>D8L803C16</f>
        <v>26.448846683939351</v>
      </c>
      <c r="Z10" s="16" t="s">
        <v>46407</v>
      </c>
      <c r="AA10" s="6">
        <f>D8L803C24</f>
        <v>10.758468338532431</v>
      </c>
      <c r="AB10" s="16" t="s">
        <v>46408</v>
      </c>
      <c r="AC10" s="6">
        <f>D8L803C26</f>
        <v>0.31623765760267353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1.1485601177082382E-2</v>
      </c>
      <c r="F11" s="16" t="s">
        <v>46410</v>
      </c>
      <c r="G11" s="6">
        <f>D8L804C10</f>
        <v>4.1639777239979595E-2</v>
      </c>
      <c r="H11" s="16" t="s">
        <v>46411</v>
      </c>
      <c r="I11" s="6">
        <f>D8L804C18</f>
        <v>2.3459182792309873E-2</v>
      </c>
      <c r="J11" s="16" t="s">
        <v>46412</v>
      </c>
      <c r="K11" s="6">
        <f>D8L804C4</f>
        <v>2.9862563060414172E-2</v>
      </c>
      <c r="L11" s="16" t="s">
        <v>46413</v>
      </c>
      <c r="M11" s="6">
        <f>D8L804C12</f>
        <v>0.10826342082394685</v>
      </c>
      <c r="N11" s="16" t="s">
        <v>46414</v>
      </c>
      <c r="O11" s="6">
        <f>D8L804C20</f>
        <v>6.0993875260005631E-2</v>
      </c>
      <c r="P11" s="16" t="s">
        <v>46415</v>
      </c>
      <c r="Q11" s="6">
        <f>D8L804C6</f>
        <v>0.39321287575681857</v>
      </c>
      <c r="R11" s="16" t="s">
        <v>46416</v>
      </c>
      <c r="S11" s="6">
        <f>D8L804C14</f>
        <v>5.2687994431753635</v>
      </c>
      <c r="T11" s="16" t="s">
        <v>46417</v>
      </c>
      <c r="U11" s="6">
        <f>D8L804C22</f>
        <v>1.0888299800543602</v>
      </c>
      <c r="V11" s="16" t="s">
        <v>46418</v>
      </c>
      <c r="W11" s="6">
        <f>D8L804C8</f>
        <v>0.39321287575681846</v>
      </c>
      <c r="X11" s="16" t="s">
        <v>46419</v>
      </c>
      <c r="Y11" s="6">
        <f>D8L804C16</f>
        <v>5.2687994431753635</v>
      </c>
      <c r="Z11" s="16" t="s">
        <v>46420</v>
      </c>
      <c r="AA11" s="6">
        <f>D8L804C24</f>
        <v>1.0888299800543602</v>
      </c>
      <c r="AB11" s="16" t="s">
        <v>46421</v>
      </c>
      <c r="AC11" s="6">
        <f>D8L804C26</f>
        <v>1.2236948144360887E-2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7.3849953624047213E-2</v>
      </c>
      <c r="F12" s="16" t="s">
        <v>46423</v>
      </c>
      <c r="G12" s="6">
        <f>D8L805C10</f>
        <v>4.5370759721610393E-2</v>
      </c>
      <c r="H12" s="16" t="s">
        <v>46424</v>
      </c>
      <c r="I12" s="6">
        <f>D8L805C18</f>
        <v>8.0765014090157974E-2</v>
      </c>
      <c r="J12" s="16" t="s">
        <v>46425</v>
      </c>
      <c r="K12" s="6">
        <f>D8L805C4</f>
        <v>0.19200987942252307</v>
      </c>
      <c r="L12" s="16" t="s">
        <v>46426</v>
      </c>
      <c r="M12" s="6">
        <f>D8L805C12</f>
        <v>0.11796397527618702</v>
      </c>
      <c r="N12" s="16" t="s">
        <v>46427</v>
      </c>
      <c r="O12" s="6">
        <f>D8L805C20</f>
        <v>0.20998903663441115</v>
      </c>
      <c r="P12" s="16" t="s">
        <v>46428</v>
      </c>
      <c r="Q12" s="6">
        <f>D8L805C6</f>
        <v>5.7609361011281059</v>
      </c>
      <c r="R12" s="16" t="s">
        <v>46429</v>
      </c>
      <c r="S12" s="6">
        <f>D8L805C14</f>
        <v>9.2654807595191002</v>
      </c>
      <c r="T12" s="16" t="s">
        <v>46430</v>
      </c>
      <c r="U12" s="6">
        <f>D8L805C22</f>
        <v>9.0603166179725694</v>
      </c>
      <c r="V12" s="16" t="s">
        <v>46431</v>
      </c>
      <c r="W12" s="6">
        <f>D8L805C8</f>
        <v>5.7609361011281068</v>
      </c>
      <c r="X12" s="16" t="s">
        <v>46432</v>
      </c>
      <c r="Y12" s="6">
        <f>D8L805C16</f>
        <v>9.2654807595191002</v>
      </c>
      <c r="Z12" s="16" t="s">
        <v>46433</v>
      </c>
      <c r="AA12" s="6">
        <f>D8L805C24</f>
        <v>9.0603166179725694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7.068619456000691E-2</v>
      </c>
      <c r="F13" s="16" t="s">
        <v>46436</v>
      </c>
      <c r="G13" s="6">
        <f>D8L806C10</f>
        <v>3.2632427513858815E-2</v>
      </c>
      <c r="H13" s="16" t="s">
        <v>46437</v>
      </c>
      <c r="I13" s="6">
        <f>D8L806C18</f>
        <v>3.9532095325365182E-2</v>
      </c>
      <c r="J13" s="16" t="s">
        <v>46438</v>
      </c>
      <c r="K13" s="6">
        <f>D8L806C4</f>
        <v>0.18378410585601815</v>
      </c>
      <c r="L13" s="16" t="s">
        <v>46439</v>
      </c>
      <c r="M13" s="6">
        <f>D8L806C12</f>
        <v>8.4844311536033321E-2</v>
      </c>
      <c r="N13" s="16" t="s">
        <v>46440</v>
      </c>
      <c r="O13" s="6">
        <f>D8L806C20</f>
        <v>0.1027834478459496</v>
      </c>
      <c r="P13" s="16" t="s">
        <v>46441</v>
      </c>
      <c r="Q13" s="6">
        <f>D8L806C6</f>
        <v>7.4882101310611731</v>
      </c>
      <c r="R13" s="16" t="s">
        <v>46442</v>
      </c>
      <c r="S13" s="6">
        <f>D8L806C14</f>
        <v>5.1616180139201537</v>
      </c>
      <c r="T13" s="16" t="s">
        <v>46443</v>
      </c>
      <c r="U13" s="6">
        <f>D8L806C22</f>
        <v>6.1248877632115057</v>
      </c>
      <c r="V13" s="16" t="s">
        <v>46444</v>
      </c>
      <c r="W13" s="6">
        <f>D8L806C8</f>
        <v>7.4882101310611731</v>
      </c>
      <c r="X13" s="16" t="s">
        <v>46445</v>
      </c>
      <c r="Y13" s="6">
        <f>D8L806C16</f>
        <v>5.1616180139201537</v>
      </c>
      <c r="Z13" s="16" t="s">
        <v>46446</v>
      </c>
      <c r="AA13" s="6">
        <f>D8L806C24</f>
        <v>6.1248877632115057</v>
      </c>
      <c r="AB13" s="16" t="s">
        <v>46447</v>
      </c>
      <c r="AC13" s="6">
        <f>D8L806C26</f>
        <v>3.7107158862655039E-6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7.5439546668737506E-2</v>
      </c>
      <c r="F14" s="16" t="s">
        <v>46449</v>
      </c>
      <c r="G14" s="6">
        <f>D8L807C10</f>
        <v>0.40599371708881271</v>
      </c>
      <c r="H14" s="16" t="s">
        <v>46450</v>
      </c>
      <c r="I14" s="6">
        <f>D8L807C18</f>
        <v>0.29347162085724138</v>
      </c>
      <c r="J14" s="16" t="s">
        <v>46451</v>
      </c>
      <c r="K14" s="6">
        <f>D8L807C4</f>
        <v>0.19614282133871755</v>
      </c>
      <c r="L14" s="16" t="s">
        <v>46452</v>
      </c>
      <c r="M14" s="6">
        <f>D8L807C12</f>
        <v>1.0555836644309129</v>
      </c>
      <c r="N14" s="16" t="s">
        <v>46453</v>
      </c>
      <c r="O14" s="6">
        <f>D8L807C20</f>
        <v>0.76302621422882777</v>
      </c>
      <c r="P14" s="16" t="s">
        <v>46454</v>
      </c>
      <c r="Q14" s="6">
        <f>D8L807C6</f>
        <v>2.576429517891722</v>
      </c>
      <c r="R14" s="16" t="s">
        <v>46455</v>
      </c>
      <c r="S14" s="6">
        <f>D8L807C14</f>
        <v>29.06659711181107</v>
      </c>
      <c r="T14" s="16" t="s">
        <v>46456</v>
      </c>
      <c r="U14" s="6">
        <f>D8L807C22</f>
        <v>14.673684197739732</v>
      </c>
      <c r="V14" s="16" t="s">
        <v>46457</v>
      </c>
      <c r="W14" s="6">
        <f>D8L807C8</f>
        <v>2.576429517891722</v>
      </c>
      <c r="X14" s="16" t="s">
        <v>46458</v>
      </c>
      <c r="Y14" s="6">
        <f>D8L807C16</f>
        <v>29.06659711181107</v>
      </c>
      <c r="Z14" s="16" t="s">
        <v>46459</v>
      </c>
      <c r="AA14" s="6">
        <f>D8L807C24</f>
        <v>14.673684197739732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3.6505544844239006E-2</v>
      </c>
      <c r="F15" s="16" t="s">
        <v>46462</v>
      </c>
      <c r="G15" s="6">
        <f>D8L808C10</f>
        <v>3.1659826027143224E-3</v>
      </c>
      <c r="H15" s="16" t="s">
        <v>46463</v>
      </c>
      <c r="I15" s="6">
        <f>D8L808C18</f>
        <v>1.690064730796869E-3</v>
      </c>
      <c r="J15" s="16" t="s">
        <v>46464</v>
      </c>
      <c r="K15" s="6">
        <f>D8L808C4</f>
        <v>9.4914416595021367E-2</v>
      </c>
      <c r="L15" s="16" t="s">
        <v>46465</v>
      </c>
      <c r="M15" s="6">
        <f>D8L808C12</f>
        <v>8.2315547670572375E-3</v>
      </c>
      <c r="N15" s="16" t="s">
        <v>46466</v>
      </c>
      <c r="O15" s="6">
        <f>D8L808C20</f>
        <v>4.3941683000718601E-3</v>
      </c>
      <c r="P15" s="16" t="s">
        <v>46467</v>
      </c>
      <c r="Q15" s="6">
        <f>D8L808C6</f>
        <v>0.58699459463420178</v>
      </c>
      <c r="R15" s="16" t="s">
        <v>46468</v>
      </c>
      <c r="S15" s="6">
        <f>D8L808C14</f>
        <v>0.62075323525472614</v>
      </c>
      <c r="T15" s="16" t="s">
        <v>46469</v>
      </c>
      <c r="U15" s="6">
        <f>D8L808C22</f>
        <v>3.1975017170781522E-2</v>
      </c>
      <c r="V15" s="16" t="s">
        <v>46470</v>
      </c>
      <c r="W15" s="6">
        <f>D8L808C8</f>
        <v>0.58699459463420167</v>
      </c>
      <c r="X15" s="16" t="s">
        <v>46471</v>
      </c>
      <c r="Y15" s="6">
        <f>D8L808C16</f>
        <v>0.62075323525472614</v>
      </c>
      <c r="Z15" s="16" t="s">
        <v>46472</v>
      </c>
      <c r="AA15" s="6">
        <f>D8L808C24</f>
        <v>3.1975017170781515E-2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0.13053015129989284</v>
      </c>
      <c r="H16" s="16" t="s">
        <v>46476</v>
      </c>
      <c r="I16" s="6">
        <f>D8L809C18</f>
        <v>-4.5754873247693284E-4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0.3393783933797212</v>
      </c>
      <c r="N16" s="16" t="s">
        <v>46479</v>
      </c>
      <c r="O16" s="6">
        <f>D8L809C20</f>
        <v>-1.1896267044400268E-3</v>
      </c>
      <c r="P16" s="16" t="s">
        <v>46480</v>
      </c>
      <c r="Q16" s="6">
        <f>D8L809C6</f>
        <v>0</v>
      </c>
      <c r="R16" s="16" t="s">
        <v>46481</v>
      </c>
      <c r="S16" s="6">
        <f>D8L809C14</f>
        <v>100.20839775667154</v>
      </c>
      <c r="T16" s="16" t="s">
        <v>46482</v>
      </c>
      <c r="U16" s="6">
        <f>D8L809C22</f>
        <v>-5.7270907526595673E-2</v>
      </c>
      <c r="V16" s="16" t="s">
        <v>46483</v>
      </c>
      <c r="W16" s="6">
        <f>D8L809C8</f>
        <v>0</v>
      </c>
      <c r="X16" s="16" t="s">
        <v>46484</v>
      </c>
      <c r="Y16" s="6">
        <f>D8L809C16</f>
        <v>100.20839775667156</v>
      </c>
      <c r="Z16" s="16" t="s">
        <v>46485</v>
      </c>
      <c r="AA16" s="6">
        <f>D8L809C24</f>
        <v>-5.7270907526595673E-2</v>
      </c>
      <c r="AB16" s="16" t="s">
        <v>46486</v>
      </c>
      <c r="AC16" s="6">
        <f>D8L809C26</f>
        <v>0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3.3504339075518819</v>
      </c>
      <c r="H17" s="16" t="s">
        <v>46489</v>
      </c>
      <c r="I17" s="6">
        <f>D8L810C18</f>
        <v>0.80451655188966242</v>
      </c>
      <c r="J17" s="16" t="s">
        <v>46490</v>
      </c>
      <c r="K17" s="6">
        <f>D8L810C4</f>
        <v>0</v>
      </c>
      <c r="L17" s="16" t="s">
        <v>46491</v>
      </c>
      <c r="M17" s="6">
        <f>D8L810C12</f>
        <v>8.7111281596348977</v>
      </c>
      <c r="N17" s="16" t="s">
        <v>46492</v>
      </c>
      <c r="O17" s="6">
        <f>D8L810C20</f>
        <v>2.091743034913129</v>
      </c>
      <c r="P17" s="16" t="s">
        <v>46493</v>
      </c>
      <c r="Q17" s="6">
        <f>D8L810C6</f>
        <v>0</v>
      </c>
      <c r="R17" s="16" t="s">
        <v>46494</v>
      </c>
      <c r="S17" s="6">
        <f>D8L810C14</f>
        <v>606.97848272516489</v>
      </c>
      <c r="T17" s="16" t="s">
        <v>46495</v>
      </c>
      <c r="U17" s="6">
        <f>D8L810C22</f>
        <v>145.32536670557164</v>
      </c>
      <c r="V17" s="16" t="s">
        <v>46496</v>
      </c>
      <c r="W17" s="6">
        <f>D8L810C8</f>
        <v>0</v>
      </c>
      <c r="X17" s="16" t="s">
        <v>46497</v>
      </c>
      <c r="Y17" s="6">
        <f>D8L810C16</f>
        <v>606.97848272516489</v>
      </c>
      <c r="Z17" s="16" t="s">
        <v>46498</v>
      </c>
      <c r="AA17" s="6">
        <f>D8L810C24</f>
        <v>145.32536670557161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-5.7222131707661057E-2</v>
      </c>
      <c r="H18" s="16" t="s">
        <v>46502</v>
      </c>
      <c r="I18" s="6">
        <f>D8L811C18</f>
        <v>-6.0583754390822813E-5</v>
      </c>
      <c r="J18" s="16" t="s">
        <v>46503</v>
      </c>
      <c r="K18" s="6">
        <f>D8L811C4</f>
        <v>0</v>
      </c>
      <c r="L18" s="16" t="s">
        <v>46504</v>
      </c>
      <c r="M18" s="6">
        <f>D8L811C12</f>
        <v>-0.14877754243991878</v>
      </c>
      <c r="N18" s="16" t="s">
        <v>46505</v>
      </c>
      <c r="O18" s="6">
        <f>D8L811C20</f>
        <v>-1.5751776141613926E-4</v>
      </c>
      <c r="P18" s="16" t="s">
        <v>46506</v>
      </c>
      <c r="Q18" s="6">
        <f>D8L811C6</f>
        <v>0</v>
      </c>
      <c r="R18" s="16" t="s">
        <v>46507</v>
      </c>
      <c r="S18" s="6">
        <f>D8L811C14</f>
        <v>-0.74442680293745034</v>
      </c>
      <c r="T18" s="16" t="s">
        <v>46508</v>
      </c>
      <c r="U18" s="6">
        <f>D8L811C22</f>
        <v>-1.0198895814772754E-3</v>
      </c>
      <c r="V18" s="16" t="s">
        <v>46509</v>
      </c>
      <c r="W18" s="6">
        <f>D8L811C8</f>
        <v>0</v>
      </c>
      <c r="X18" s="16" t="s">
        <v>46510</v>
      </c>
      <c r="Y18" s="6">
        <f>D8L811C16</f>
        <v>-0.74442680293745034</v>
      </c>
      <c r="Z18" s="16" t="s">
        <v>46511</v>
      </c>
      <c r="AA18" s="6">
        <f>D8L811C24</f>
        <v>-1.0198895814772754E-3</v>
      </c>
      <c r="AB18" s="16" t="s">
        <v>46512</v>
      </c>
      <c r="AC18" s="6">
        <f>D8L811C26</f>
        <v>0.20845380266033722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3.4671700113056612E-2</v>
      </c>
      <c r="F19" s="16" t="s">
        <v>46514</v>
      </c>
      <c r="G19" s="6">
        <f>D8L812C10+D8L818C10</f>
        <v>0.11140811709635134</v>
      </c>
      <c r="H19" s="16" t="s">
        <v>46515</v>
      </c>
      <c r="I19" s="6">
        <f>D8L812C18+D8L818C18</f>
        <v>9.4705031843033985E-2</v>
      </c>
      <c r="J19" s="16" t="s">
        <v>46516</v>
      </c>
      <c r="K19" s="6">
        <f>D8L812C4+D8L818C4</f>
        <v>9.0146420293947233E-2</v>
      </c>
      <c r="L19" s="16" t="s">
        <v>46517</v>
      </c>
      <c r="M19" s="6">
        <f>D8L812C12+D8L818C12</f>
        <v>0.28966110445051396</v>
      </c>
      <c r="N19" s="16" t="s">
        <v>46518</v>
      </c>
      <c r="O19" s="6">
        <f>D8L812C20+D8L818C20</f>
        <v>0.2462330827918883</v>
      </c>
      <c r="P19" s="16" t="s">
        <v>46519</v>
      </c>
      <c r="Q19" s="6">
        <f>D8L812C6+D8L818C6</f>
        <v>2.1978427351661538</v>
      </c>
      <c r="R19" s="16" t="s">
        <v>46520</v>
      </c>
      <c r="S19" s="6">
        <f>D8L812C14+D8L818C14</f>
        <v>-158.12251793287041</v>
      </c>
      <c r="T19" s="16" t="s">
        <v>46521</v>
      </c>
      <c r="U19" s="6">
        <f>D8L812C22+D8L818C22</f>
        <v>10.884098726632153</v>
      </c>
      <c r="V19" s="16" t="s">
        <v>46522</v>
      </c>
      <c r="W19" s="6">
        <f>D8L812C8+D8L818C8</f>
        <v>2.1978427351661538</v>
      </c>
      <c r="X19" s="16" t="s">
        <v>46523</v>
      </c>
      <c r="Y19" s="6">
        <f>D8L812C16+D8L818C16</f>
        <v>-158.12251793287044</v>
      </c>
      <c r="Z19" s="16" t="s">
        <v>46524</v>
      </c>
      <c r="AA19" s="6">
        <f>D8L812C24+D8L818C24</f>
        <v>10.884098726632152</v>
      </c>
      <c r="AB19" s="16" t="s">
        <v>46525</v>
      </c>
      <c r="AC19" s="6">
        <f>D8L812C26+D8L818C26</f>
        <v>0.41104151009523876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1.4365185563491374E-2</v>
      </c>
      <c r="F20" s="16" t="s">
        <v>46527</v>
      </c>
      <c r="G20" s="6">
        <f>D8L813C10</f>
        <v>18.748066034475322</v>
      </c>
      <c r="H20" s="16" t="s">
        <v>46528</v>
      </c>
      <c r="I20" s="6">
        <f>D8L813C18</f>
        <v>9.1359860325128128</v>
      </c>
      <c r="J20" s="16" t="s">
        <v>46529</v>
      </c>
      <c r="K20" s="6">
        <f>D8L813C4</f>
        <v>3.7349482465077612E-2</v>
      </c>
      <c r="L20" s="16" t="s">
        <v>46530</v>
      </c>
      <c r="M20" s="6">
        <f>D8L813C12</f>
        <v>48.744971689635946</v>
      </c>
      <c r="N20" s="16" t="s">
        <v>46531</v>
      </c>
      <c r="O20" s="6">
        <f>D8L813C20</f>
        <v>23.753563684533454</v>
      </c>
      <c r="P20" s="16" t="s">
        <v>46532</v>
      </c>
      <c r="Q20" s="6">
        <f>D8L813C6</f>
        <v>2.4302067275571866</v>
      </c>
      <c r="R20" s="16" t="s">
        <v>46533</v>
      </c>
      <c r="S20" s="6">
        <f>D8L813C14</f>
        <v>5427.7418457198592</v>
      </c>
      <c r="T20" s="16" t="s">
        <v>46534</v>
      </c>
      <c r="U20" s="6">
        <f>D8L813C22</f>
        <v>2639.1795348595733</v>
      </c>
      <c r="V20" s="16" t="s">
        <v>46535</v>
      </c>
      <c r="W20" s="6">
        <f>D8L813C8</f>
        <v>2.430206727557187</v>
      </c>
      <c r="X20" s="16" t="s">
        <v>46536</v>
      </c>
      <c r="Y20" s="6">
        <f>D8L813C16</f>
        <v>5427.7418457198592</v>
      </c>
      <c r="Z20" s="16" t="s">
        <v>46537</v>
      </c>
      <c r="AA20" s="6">
        <f>D8L813C24</f>
        <v>2639.1795348595738</v>
      </c>
      <c r="AB20" s="16" t="s">
        <v>46538</v>
      </c>
      <c r="AC20" s="6">
        <f>D8L813C26</f>
        <v>3.1835549412605198E-2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4.9112433061794837E-2</v>
      </c>
      <c r="F21" s="16" t="s">
        <v>46540</v>
      </c>
      <c r="G21" s="6">
        <f>D8L814C10</f>
        <v>-6.1449974818147167E-3</v>
      </c>
      <c r="H21" s="16" t="s">
        <v>46541</v>
      </c>
      <c r="I21" s="6">
        <f>D8L814C18</f>
        <v>1.7773223544273618E-3</v>
      </c>
      <c r="J21" s="16" t="s">
        <v>46542</v>
      </c>
      <c r="K21" s="6">
        <f>D8L814C4</f>
        <v>0.1276923259606664</v>
      </c>
      <c r="L21" s="16" t="s">
        <v>46543</v>
      </c>
      <c r="M21" s="6">
        <f>D8L814C12</f>
        <v>-1.5976993452718299E-2</v>
      </c>
      <c r="N21" s="16" t="s">
        <v>46544</v>
      </c>
      <c r="O21" s="6">
        <f>D8L814C20</f>
        <v>4.6210381215111528E-3</v>
      </c>
      <c r="P21" s="16" t="s">
        <v>46545</v>
      </c>
      <c r="Q21" s="6">
        <f>D8L814C6</f>
        <v>5.9575683561564947</v>
      </c>
      <c r="R21" s="16" t="s">
        <v>46546</v>
      </c>
      <c r="S21" s="6">
        <f>D8L814C14</f>
        <v>32.627255996085658</v>
      </c>
      <c r="T21" s="16" t="s">
        <v>46547</v>
      </c>
      <c r="U21" s="6">
        <f>D8L814C22</f>
        <v>0.25889773199619404</v>
      </c>
      <c r="V21" s="16" t="s">
        <v>46548</v>
      </c>
      <c r="W21" s="6">
        <f>D8L814C8</f>
        <v>5.9575683561564947</v>
      </c>
      <c r="X21" s="16" t="s">
        <v>46549</v>
      </c>
      <c r="Y21" s="6">
        <f>D8L814C16</f>
        <v>32.627255996085658</v>
      </c>
      <c r="Z21" s="16" t="s">
        <v>46550</v>
      </c>
      <c r="AA21" s="6">
        <f>D8L814C24</f>
        <v>0.25889773199619415</v>
      </c>
      <c r="AB21" s="16" t="s">
        <v>46551</v>
      </c>
      <c r="AC21" s="6">
        <f>D8L814C26</f>
        <v>0.37274333759354306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9.2201080557421135E-3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1.607764965237859E-5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3.6385046024727578E-2</v>
      </c>
      <c r="F24" s="16" t="s">
        <v>46555</v>
      </c>
      <c r="G24" s="6">
        <f>D8L817C10</f>
        <v>9.5048983656623814E-2</v>
      </c>
      <c r="H24" s="16" t="s">
        <v>46556</v>
      </c>
      <c r="I24" s="6">
        <f>D8L817C18</f>
        <v>7.697515175410694E-3</v>
      </c>
      <c r="J24" s="16" t="s">
        <v>46557</v>
      </c>
      <c r="K24" s="6">
        <f>D8L817C4</f>
        <v>9.4601119664291564E-2</v>
      </c>
      <c r="L24" s="16" t="s">
        <v>46558</v>
      </c>
      <c r="M24" s="6">
        <f>D8L817C12</f>
        <v>0.24712735750722184</v>
      </c>
      <c r="N24" s="16" t="s">
        <v>46559</v>
      </c>
      <c r="O24" s="6">
        <f>D8L817C20</f>
        <v>2.0013539456067795E-2</v>
      </c>
      <c r="P24" s="16" t="s">
        <v>46560</v>
      </c>
      <c r="Q24" s="6">
        <f>D8L817C6</f>
        <v>3.553050235846368</v>
      </c>
      <c r="R24" s="16" t="s">
        <v>46561</v>
      </c>
      <c r="S24" s="6">
        <f>D8L817C14</f>
        <v>2.9518657299830253</v>
      </c>
      <c r="T24" s="16" t="s">
        <v>46562</v>
      </c>
      <c r="U24" s="6">
        <f>D8L817C22</f>
        <v>0.13913920196196511</v>
      </c>
      <c r="V24" s="16" t="s">
        <v>46563</v>
      </c>
      <c r="W24" s="6">
        <f>D8L817C8</f>
        <v>3.5530502358463676</v>
      </c>
      <c r="X24" s="16" t="s">
        <v>46564</v>
      </c>
      <c r="Y24" s="6">
        <f>D8L817C16</f>
        <v>2.9518657299830253</v>
      </c>
      <c r="Z24" s="16" t="s">
        <v>46565</v>
      </c>
      <c r="AA24" s="6">
        <f>D8L817C24</f>
        <v>0.13913920196196508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9.2190164760499307E-2</v>
      </c>
      <c r="H25" s="16" t="s">
        <v>46569</v>
      </c>
      <c r="I25" s="6">
        <f>D8L818C18</f>
        <v>9.0788986812390948E-2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0.23969442837729871</v>
      </c>
      <c r="N25" s="16" t="s">
        <v>46572</v>
      </c>
      <c r="O25" s="6">
        <f>D8L818C20</f>
        <v>0.23605136571221641</v>
      </c>
      <c r="P25" s="16" t="s">
        <v>46573</v>
      </c>
      <c r="Q25" s="6">
        <f>D8L818C6</f>
        <v>0</v>
      </c>
      <c r="R25" s="16" t="s">
        <v>46574</v>
      </c>
      <c r="S25" s="6">
        <f>D8L818C14</f>
        <v>-113.99669862208096</v>
      </c>
      <c r="T25" s="16" t="s">
        <v>46575</v>
      </c>
      <c r="U25" s="6">
        <f>D8L818C22</f>
        <v>10.46254327898788</v>
      </c>
      <c r="V25" s="16" t="s">
        <v>46576</v>
      </c>
      <c r="W25" s="6">
        <f>D8L818C8</f>
        <v>0</v>
      </c>
      <c r="X25" s="16" t="s">
        <v>46577</v>
      </c>
      <c r="Y25" s="6">
        <f>D8L818C16</f>
        <v>-113.99669862208098</v>
      </c>
      <c r="Z25" s="16" t="s">
        <v>46578</v>
      </c>
      <c r="AA25" s="6">
        <f>D8L818C24</f>
        <v>10.462543278987878</v>
      </c>
      <c r="AB25" s="16" t="s">
        <v>46579</v>
      </c>
      <c r="AC25" s="6">
        <f>D8L818C26</f>
        <v>0.2285611253175564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1.0142021256136231E-5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2.6369255265954192E-5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5.2289882646571514E-4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5.2289882646571514E-4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5.796323925724009E-2</v>
      </c>
      <c r="F27" s="16" t="s">
        <v>46594</v>
      </c>
      <c r="G27" s="6">
        <f>D8L820C10</f>
        <v>5.5059919058719979E-2</v>
      </c>
      <c r="H27" s="16" t="s">
        <v>46595</v>
      </c>
      <c r="I27" s="6">
        <f>D8L820C18</f>
        <v>4.7825714736100873E-2</v>
      </c>
      <c r="J27" s="16" t="s">
        <v>46596</v>
      </c>
      <c r="K27" s="6">
        <f>D8L820C4</f>
        <v>8.4352221434195032E-2</v>
      </c>
      <c r="L27" s="16" t="s">
        <v>46597</v>
      </c>
      <c r="M27" s="6">
        <f>D8L820C12</f>
        <v>4.826370172210414E-2</v>
      </c>
      <c r="N27" s="16" t="s">
        <v>46598</v>
      </c>
      <c r="O27" s="6">
        <f>D8L820C20</f>
        <v>4.994594409958393E-2</v>
      </c>
      <c r="P27" s="16" t="s">
        <v>46599</v>
      </c>
      <c r="Q27" s="6">
        <f>D8L820C6</f>
        <v>5.2294645480011495</v>
      </c>
      <c r="R27" s="16" t="s">
        <v>46600</v>
      </c>
      <c r="S27" s="6">
        <f>D8L820C14</f>
        <v>18.07750164269623</v>
      </c>
      <c r="T27" s="16" t="s">
        <v>46601</v>
      </c>
      <c r="U27" s="6">
        <f>D8L820C22</f>
        <v>6.2995998696416047</v>
      </c>
      <c r="V27" s="16" t="s">
        <v>46602</v>
      </c>
      <c r="W27" s="6">
        <f>D8L820C8</f>
        <v>1.7095440087908647</v>
      </c>
      <c r="X27" s="16" t="s">
        <v>46603</v>
      </c>
      <c r="Y27" s="6">
        <f>D8L820C16</f>
        <v>3.764820225454979</v>
      </c>
      <c r="Z27" s="16" t="s">
        <v>46604</v>
      </c>
      <c r="AA27" s="6">
        <f>D8L820C24</f>
        <v>2.0292485957219379</v>
      </c>
      <c r="AB27" s="16" t="s">
        <v>46605</v>
      </c>
      <c r="AC27" s="6">
        <f>D8L820C26</f>
        <v>6.1208159394916084E-2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3.4671700113056612E-2</v>
      </c>
      <c r="F28" s="16" t="s">
        <v>46607</v>
      </c>
      <c r="G28" s="6">
        <f>E1L212C2</f>
        <v>0.11140811709635134</v>
      </c>
      <c r="H28" s="16" t="s">
        <v>46608</v>
      </c>
      <c r="I28" s="6">
        <f>E1L212C3</f>
        <v>9.4705031843033985E-2</v>
      </c>
      <c r="J28" s="16" t="s">
        <v>46609</v>
      </c>
      <c r="K28" s="6">
        <f>E1L212C4</f>
        <v>9.0146420293947233E-2</v>
      </c>
      <c r="L28" s="16" t="s">
        <v>46610</v>
      </c>
      <c r="M28" s="6">
        <f>E1L212C5</f>
        <v>0.28966110445051396</v>
      </c>
      <c r="N28" s="16" t="s">
        <v>46611</v>
      </c>
      <c r="O28" s="6">
        <f>E1L212C6</f>
        <v>0.2462330827918883</v>
      </c>
      <c r="P28" s="16" t="s">
        <v>46612</v>
      </c>
      <c r="Q28" s="6">
        <f>E1L212C7</f>
        <v>2.1978427351661538</v>
      </c>
      <c r="R28" s="16" t="s">
        <v>46613</v>
      </c>
      <c r="S28" s="6">
        <f>E1L212C8</f>
        <v>-158.12251793287041</v>
      </c>
      <c r="T28" s="16" t="s">
        <v>46614</v>
      </c>
      <c r="U28" s="6">
        <f>E1L212C9</f>
        <v>10.884098726632153</v>
      </c>
      <c r="V28" s="16" t="s">
        <v>46615</v>
      </c>
      <c r="W28" s="6">
        <f>E1L212C10</f>
        <v>2.1978427351661538</v>
      </c>
      <c r="X28" s="16" t="s">
        <v>46616</v>
      </c>
      <c r="Y28" s="6">
        <f>E1L212C11</f>
        <v>-158.12251793287044</v>
      </c>
      <c r="Z28" s="16" t="s">
        <v>46617</v>
      </c>
      <c r="AA28" s="6">
        <f>E1L212C12</f>
        <v>10.884098726632152</v>
      </c>
      <c r="AB28" s="16" t="s">
        <v>46618</v>
      </c>
      <c r="AC28" s="6">
        <f>E1L212C13</f>
        <v>0.41104151009523876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B4E686-50A7-4445-9F59-F33695F59D26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2.3084220232348782E-2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1.6646101782829364E-2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2.6763798404894339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1.1195029946875568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0.20072659427261158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5.3477487289282409E-3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1.3390539596941467E-4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1.5177075802263495E-3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1.2879584932098116E-3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0.10576698777163682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3.8502678120262761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0.40052818960853503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2.6234808790303373E-2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5.696683397878894E-2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2.5196986440421724E-5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9.1593963957775182E-4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0.1870537701930971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3.0297842333098679E-5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1.4090874839876422E-2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2.5082539988573016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0.1632945618265414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0.14673836468771487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3.6097560727487037E-2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0.11142799491515164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5.8628574900259446E-2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7.4518051406777558E-2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6.8338321410531061E-2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4.1882590552649736E-2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0.37153646834541704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8.5510400889075827E-2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2.519776657877041E-2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0.12160807693713556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7.6629285275818373E-2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6.3265511684125711E-2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1.2366377140287507E-3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0.10051887092555545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4.1050292308664554E-2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1.4742717925468029E-2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1.1939958424653559E-2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6.575273742008747E-2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3.7185460949404316E-2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0.11058293551930592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5.4264531937212816E-3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4.7641514960962063E-2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7.61084379992156E-2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3.6994674618663702E-2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1.4322538640667168E-2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4.031175490633916E-3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1.8205648733177857E-2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4.9633379412000404E-2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1.533417294048495E-2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1.4380682533099081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0.2796506079671115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3.3467763128923337E-3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6.7172172565916474E-3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2.3129155730127675E-3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4.4424753803321573E-2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-6.8344835650367079E-4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0.5060893713381045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5.0298527906920527E-2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0.13409182722392821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1.4978214029207566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7.2794077869062182E-2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0.93072368421052631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0.10349523579893018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2.5732802744444356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4.5673487040649086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1.962048139251314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4.698304207317568E-3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2.3140971066584255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1.539999610126681E-2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4.4879455499843471E-2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3.9562979823806729E-2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1.532213253546828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1.6340194747313668E-2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0.16117152606319526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C135A-93D6-473A-8776-15DBA1481646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29.2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33.6</v>
      </c>
      <c r="F9" s="16" t="s">
        <v>16019</v>
      </c>
      <c r="G9" s="6">
        <f>B3L802C3</f>
        <v>1.8796178343949044</v>
      </c>
      <c r="H9" s="16" t="s">
        <v>46774</v>
      </c>
      <c r="I9" s="6">
        <f>B3L818C3</f>
        <v>2.0502325581395349</v>
      </c>
      <c r="J9" s="16" t="s">
        <v>12040</v>
      </c>
      <c r="K9" s="6">
        <f>B3L836C3</f>
        <v>1.9113223854796888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764.06752470554284</v>
      </c>
      <c r="AV9" s="16" t="s">
        <v>12056</v>
      </c>
      <c r="AW9" s="6">
        <f>A1L562C1</f>
        <v>200</v>
      </c>
      <c r="AX9" s="16" t="s">
        <v>46779</v>
      </c>
      <c r="AY9" s="6">
        <f>B6L302C3</f>
        <v>623.37282104409712</v>
      </c>
      <c r="AZ9" s="16" t="s">
        <v>46780</v>
      </c>
      <c r="BA9" s="6">
        <f>B6L202C35</f>
        <v>2.7684275355623922</v>
      </c>
      <c r="BB9" s="16" t="s">
        <v>46781</v>
      </c>
      <c r="BC9" s="6">
        <f>B6L202C36</f>
        <v>1.5226351445593154</v>
      </c>
      <c r="BD9" s="16" t="s">
        <v>46782</v>
      </c>
      <c r="BE9" s="6">
        <f>B6L202C37</f>
        <v>4.1526413033435867</v>
      </c>
      <c r="BF9" s="16" t="s">
        <v>46783</v>
      </c>
      <c r="BG9" s="6">
        <f>B6L202C38</f>
        <v>3.3221130426748693</v>
      </c>
      <c r="BH9" s="16" t="s">
        <v>46784</v>
      </c>
      <c r="BI9" s="6">
        <f>B6L202C39</f>
        <v>0.69210688389059793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37.1</v>
      </c>
      <c r="F10" s="16" t="s">
        <v>16051</v>
      </c>
      <c r="G10" s="6">
        <f>B3L803C3</f>
        <v>1.9027743543395503</v>
      </c>
      <c r="H10" s="16" t="s">
        <v>46786</v>
      </c>
      <c r="I10" s="6">
        <f>B3L819C3</f>
        <v>1.7814580991092277</v>
      </c>
      <c r="J10" s="16" t="s">
        <v>12079</v>
      </c>
      <c r="K10" s="6">
        <f>B3L837C3</f>
        <v>1.8735959730426823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764.06752470554295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216.698303232022</v>
      </c>
      <c r="AZ10" s="16" t="s">
        <v>46792</v>
      </c>
      <c r="BA10" s="6">
        <f>B6L203C35</f>
        <v>2.7684275355623917</v>
      </c>
      <c r="BB10" s="16" t="s">
        <v>46793</v>
      </c>
      <c r="BC10" s="6">
        <f>B6L203C36</f>
        <v>1.5226351445593156</v>
      </c>
      <c r="BD10" s="16" t="s">
        <v>46794</v>
      </c>
      <c r="BE10" s="6">
        <f>B6L203C37</f>
        <v>4.1526413033435867</v>
      </c>
      <c r="BF10" s="16" t="s">
        <v>46795</v>
      </c>
      <c r="BG10" s="6">
        <f>B6L203C38</f>
        <v>3.3221130426748697</v>
      </c>
      <c r="BH10" s="16" t="s">
        <v>46796</v>
      </c>
      <c r="BI10" s="6">
        <f>B6L203C39</f>
        <v>0.69210688389059793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26.1</v>
      </c>
      <c r="F11" s="16" t="s">
        <v>16083</v>
      </c>
      <c r="G11" s="6">
        <f>B3L804C3</f>
        <v>2.0217306186374318</v>
      </c>
      <c r="H11" s="16" t="s">
        <v>46798</v>
      </c>
      <c r="I11" s="6">
        <f>B3L820C3</f>
        <v>2.1097543859649122</v>
      </c>
      <c r="J11" s="16" t="s">
        <v>12118</v>
      </c>
      <c r="K11" s="6">
        <f>B3L838C3</f>
        <v>2.0729992642851305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764.06752470554284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76.665561900818005</v>
      </c>
      <c r="AZ11" s="16" t="s">
        <v>46804</v>
      </c>
      <c r="BA11" s="6">
        <f>B6L204C35</f>
        <v>2.7684275355623922</v>
      </c>
      <c r="BB11" s="16" t="s">
        <v>46805</v>
      </c>
      <c r="BC11" s="6">
        <f>B6L204C36</f>
        <v>1.5226351445593156</v>
      </c>
      <c r="BD11" s="16" t="s">
        <v>46806</v>
      </c>
      <c r="BE11" s="6">
        <f>B6L204C37</f>
        <v>4.1526413033435876</v>
      </c>
      <c r="BF11" s="16" t="s">
        <v>46807</v>
      </c>
      <c r="BG11" s="6">
        <f>B6L204C38</f>
        <v>3.3221130426748693</v>
      </c>
      <c r="BH11" s="16" t="s">
        <v>46808</v>
      </c>
      <c r="BI11" s="6">
        <f>B6L204C39</f>
        <v>0.69210688389059793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2.0932211976897355</v>
      </c>
      <c r="H12" s="16" t="s">
        <v>46810</v>
      </c>
      <c r="I12" s="6">
        <f>B3L821C3</f>
        <v>2.0518226332970619</v>
      </c>
      <c r="J12" s="16" t="s">
        <v>12157</v>
      </c>
      <c r="K12" s="6">
        <f>B3L839C3</f>
        <v>2.0755472969049418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764.06752470554284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273.32928503008225</v>
      </c>
      <c r="AZ12" s="16" t="s">
        <v>46816</v>
      </c>
      <c r="BA12" s="6">
        <f>B6L205C35</f>
        <v>2.7684275355623922</v>
      </c>
      <c r="BB12" s="16" t="s">
        <v>46817</v>
      </c>
      <c r="BC12" s="6">
        <f>B6L205C36</f>
        <v>1.5226351445593154</v>
      </c>
      <c r="BD12" s="16" t="s">
        <v>46818</v>
      </c>
      <c r="BE12" s="6">
        <f>B6L205C37</f>
        <v>4.1526413033435867</v>
      </c>
      <c r="BF12" s="16" t="s">
        <v>46819</v>
      </c>
      <c r="BG12" s="6">
        <f>B6L205C38</f>
        <v>3.3221130426748697</v>
      </c>
      <c r="BH12" s="16" t="s">
        <v>46820</v>
      </c>
      <c r="BI12" s="6">
        <f>B6L205C39</f>
        <v>0.69210688389059793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2.0645261293179802</v>
      </c>
      <c r="H13" s="16" t="s">
        <v>46822</v>
      </c>
      <c r="I13" s="6">
        <f>B3L822C3</f>
        <v>2.0517158144587038</v>
      </c>
      <c r="J13" s="16" t="s">
        <v>12196</v>
      </c>
      <c r="K13" s="6">
        <f>B3L840C3</f>
        <v>2.0534002632161283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764.06752470554284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465.04034025978325</v>
      </c>
      <c r="AZ13" s="16" t="s">
        <v>46828</v>
      </c>
      <c r="BA13" s="6">
        <f>B6L206C35</f>
        <v>2.7684275355623922</v>
      </c>
      <c r="BB13" s="16" t="s">
        <v>46829</v>
      </c>
      <c r="BC13" s="6">
        <f>B6L206C36</f>
        <v>1.5226351445593154</v>
      </c>
      <c r="BD13" s="16" t="s">
        <v>46830</v>
      </c>
      <c r="BE13" s="6">
        <f>B6L206C37</f>
        <v>4.1526413033435876</v>
      </c>
      <c r="BF13" s="16" t="s">
        <v>46831</v>
      </c>
      <c r="BG13" s="6">
        <f>B6L206C38</f>
        <v>3.3221130426748697</v>
      </c>
      <c r="BH13" s="16" t="s">
        <v>46832</v>
      </c>
      <c r="BI13" s="6">
        <f>B6L206C39</f>
        <v>0.69210688389059805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28.4</v>
      </c>
      <c r="F14" s="16" t="s">
        <v>16179</v>
      </c>
      <c r="G14" s="6">
        <f>B3L807C3</f>
        <v>1.9433999604195527</v>
      </c>
      <c r="H14" s="16" t="s">
        <v>46834</v>
      </c>
      <c r="I14" s="6">
        <f>B3L823C3</f>
        <v>1.986018117369043</v>
      </c>
      <c r="J14" s="16" t="s">
        <v>12235</v>
      </c>
      <c r="K14" s="6">
        <f>B3L841C3</f>
        <v>1.9647616227420788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764.06752470554295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1606.8806990099818</v>
      </c>
      <c r="AZ14" s="16" t="s">
        <v>46840</v>
      </c>
      <c r="BA14" s="6">
        <f>B6L207C35</f>
        <v>2.7684275355623922</v>
      </c>
      <c r="BB14" s="16" t="s">
        <v>46841</v>
      </c>
      <c r="BC14" s="6">
        <f>B6L207C36</f>
        <v>1.5226351445593154</v>
      </c>
      <c r="BD14" s="16" t="s">
        <v>46842</v>
      </c>
      <c r="BE14" s="6">
        <f>B6L207C37</f>
        <v>4.1526413033435867</v>
      </c>
      <c r="BF14" s="16" t="s">
        <v>46843</v>
      </c>
      <c r="BG14" s="6">
        <f>B6L207C38</f>
        <v>3.3221130426748697</v>
      </c>
      <c r="BH14" s="16" t="s">
        <v>46844</v>
      </c>
      <c r="BI14" s="6">
        <f>B6L207C39</f>
        <v>0.69210688389059793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2.0179994337256808</v>
      </c>
      <c r="H15" s="16" t="s">
        <v>46846</v>
      </c>
      <c r="I15" s="6">
        <f>B3L824C3</f>
        <v>2.0121064665533215</v>
      </c>
      <c r="J15" s="16" t="s">
        <v>12274</v>
      </c>
      <c r="K15" s="6">
        <f>B3L842C3</f>
        <v>2.0145826605707295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764.06752470554284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1919.421999707414</v>
      </c>
      <c r="AZ15" s="16" t="s">
        <v>46852</v>
      </c>
      <c r="BA15" s="6">
        <f>B6L208C35</f>
        <v>2.7684275355623922</v>
      </c>
      <c r="BB15" s="16" t="s">
        <v>46853</v>
      </c>
      <c r="BC15" s="6">
        <f>B6L208C36</f>
        <v>1.5226351445593154</v>
      </c>
      <c r="BD15" s="16" t="s">
        <v>46854</v>
      </c>
      <c r="BE15" s="6">
        <f>B6L208C37</f>
        <v>4.1526413033435876</v>
      </c>
      <c r="BF15" s="16" t="s">
        <v>46855</v>
      </c>
      <c r="BG15" s="6">
        <f>B6L208C38</f>
        <v>3.3221130426748697</v>
      </c>
      <c r="BH15" s="16" t="s">
        <v>46856</v>
      </c>
      <c r="BI15" s="6">
        <f>B6L208C39</f>
        <v>0.69210688389059793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48.9</v>
      </c>
      <c r="F16" s="16" t="s">
        <v>16243</v>
      </c>
      <c r="G16" s="6">
        <f>B3L809C3</f>
        <v>1.8837209302325582</v>
      </c>
      <c r="H16" s="16" t="s">
        <v>46858</v>
      </c>
      <c r="I16" s="6">
        <f>B3L825C3</f>
        <v>1.8935779816513763</v>
      </c>
      <c r="J16" s="16" t="s">
        <v>12313</v>
      </c>
      <c r="K16" s="6">
        <f>B3L843C3</f>
        <v>1.8928571428571428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764.06752470554295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426.08695652173918</v>
      </c>
      <c r="AZ16" s="16" t="s">
        <v>46864</v>
      </c>
      <c r="BA16" s="6">
        <f>B6L209C35</f>
        <v>2.7684275355623917</v>
      </c>
      <c r="BB16" s="16" t="s">
        <v>46865</v>
      </c>
      <c r="BC16" s="6">
        <f>B6L209C36</f>
        <v>1.5226351445593154</v>
      </c>
      <c r="BD16" s="16" t="s">
        <v>46866</v>
      </c>
      <c r="BE16" s="6">
        <f>B6L209C37</f>
        <v>4.1526413033435876</v>
      </c>
      <c r="BF16" s="16" t="s">
        <v>46867</v>
      </c>
      <c r="BG16" s="6">
        <f>B6L209C38</f>
        <v>3.3221130426748693</v>
      </c>
      <c r="BH16" s="16" t="s">
        <v>46868</v>
      </c>
      <c r="BI16" s="6">
        <f>B6L209C39</f>
        <v>0.69210688389059793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44.6</v>
      </c>
      <c r="F17" s="16" t="s">
        <v>16275</v>
      </c>
      <c r="G17" s="6">
        <f>B3L810C3</f>
        <v>1.9473684210526314</v>
      </c>
      <c r="H17" s="16" t="s">
        <v>46870</v>
      </c>
      <c r="I17" s="6">
        <f>B3L826C3</f>
        <v>1.9615384615384617</v>
      </c>
      <c r="J17" s="16" t="s">
        <v>12352</v>
      </c>
      <c r="K17" s="6">
        <f>B3L844C3</f>
        <v>1.9555555555555557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764.06752470554295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725.80645161290317</v>
      </c>
      <c r="AZ17" s="16" t="s">
        <v>46876</v>
      </c>
      <c r="BA17" s="6">
        <f>B6L210C35</f>
        <v>2.7684275355623922</v>
      </c>
      <c r="BB17" s="16" t="s">
        <v>46877</v>
      </c>
      <c r="BC17" s="6">
        <f>B6L210C36</f>
        <v>1.5226351445593156</v>
      </c>
      <c r="BD17" s="16" t="s">
        <v>46878</v>
      </c>
      <c r="BE17" s="6">
        <f>B6L210C37</f>
        <v>4.1526413033435867</v>
      </c>
      <c r="BF17" s="16" t="s">
        <v>46879</v>
      </c>
      <c r="BG17" s="6">
        <f>B6L210C38</f>
        <v>3.3221130426748702</v>
      </c>
      <c r="BH17" s="16" t="s">
        <v>46880</v>
      </c>
      <c r="BI17" s="6">
        <f>B6L210C39</f>
        <v>0.69210688389059782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58.7</v>
      </c>
      <c r="F18" s="16" t="s">
        <v>16307</v>
      </c>
      <c r="G18" s="6">
        <f>B3L811C3</f>
        <v>1.067396611674188</v>
      </c>
      <c r="H18" s="16" t="s">
        <v>46882</v>
      </c>
      <c r="I18" s="6">
        <f>B3L827C3</f>
        <v>1.0521436254673975</v>
      </c>
      <c r="J18" s="16" t="s">
        <v>12391</v>
      </c>
      <c r="K18" s="6">
        <f>B3L845C3</f>
        <v>1.0537216333090964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764.06752470554284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310.8806446219977</v>
      </c>
      <c r="AZ18" s="16" t="s">
        <v>46888</v>
      </c>
      <c r="BA18" s="6">
        <f>B6L211C35</f>
        <v>2.7684275355623917</v>
      </c>
      <c r="BB18" s="16" t="s">
        <v>46889</v>
      </c>
      <c r="BC18" s="6">
        <f>B6L211C36</f>
        <v>1.5226351445593156</v>
      </c>
      <c r="BD18" s="16" t="s">
        <v>46890</v>
      </c>
      <c r="BE18" s="6">
        <f>B6L211C37</f>
        <v>4.1526413033435867</v>
      </c>
      <c r="BF18" s="16" t="s">
        <v>46891</v>
      </c>
      <c r="BG18" s="6">
        <f>B6L211C38</f>
        <v>3.3221130426748697</v>
      </c>
      <c r="BH18" s="16" t="s">
        <v>46892</v>
      </c>
      <c r="BI18" s="6">
        <f>B6L211C39</f>
        <v>0.69210688389059793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53.1</v>
      </c>
      <c r="F19" s="16" t="s">
        <v>16339</v>
      </c>
      <c r="G19" s="6">
        <f>B3L812C3</f>
        <v>1.4402130794514338</v>
      </c>
      <c r="H19" s="16" t="s">
        <v>46894</v>
      </c>
      <c r="I19" s="6">
        <f>B3L828C3</f>
        <v>1.3756692151168535</v>
      </c>
      <c r="J19" s="16" t="s">
        <v>12430</v>
      </c>
      <c r="K19" s="6">
        <f>B3L846C3</f>
        <v>1.3852494868947882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764.06752470554272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982.47886155156823</v>
      </c>
      <c r="AZ19" s="16" t="s">
        <v>46900</v>
      </c>
      <c r="BA19" s="6">
        <f>B6L212C35</f>
        <v>2.7684275355623922</v>
      </c>
      <c r="BB19" s="16" t="s">
        <v>46901</v>
      </c>
      <c r="BC19" s="6">
        <f>B6L212C36</f>
        <v>1.5226351445593156</v>
      </c>
      <c r="BD19" s="16" t="s">
        <v>46902</v>
      </c>
      <c r="BE19" s="6">
        <f>B6L212C37</f>
        <v>4.1526413033435867</v>
      </c>
      <c r="BF19" s="16" t="s">
        <v>46903</v>
      </c>
      <c r="BG19" s="6">
        <f>B6L212C38</f>
        <v>3.3221130426748697</v>
      </c>
      <c r="BH19" s="16" t="s">
        <v>46904</v>
      </c>
      <c r="BI19" s="6">
        <f>B6L212C39</f>
        <v>0.69210688389059805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2.1294117647058823</v>
      </c>
      <c r="H20" s="16" t="s">
        <v>46906</v>
      </c>
      <c r="I20" s="6">
        <f>B3L829C3</f>
        <v>2.229166666666667</v>
      </c>
      <c r="J20" s="16" t="s">
        <v>12469</v>
      </c>
      <c r="K20" s="6">
        <f>B3L847C3</f>
        <v>2.1654135338345863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764.06752470554284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190.00000000000003</v>
      </c>
      <c r="AZ20" s="16" t="s">
        <v>46912</v>
      </c>
      <c r="BA20" s="6">
        <f>B6L213C35</f>
        <v>2.7684275355623917</v>
      </c>
      <c r="BB20" s="16" t="s">
        <v>46913</v>
      </c>
      <c r="BC20" s="6">
        <f>B6L213C36</f>
        <v>1.5226351445593156</v>
      </c>
      <c r="BD20" s="16" t="s">
        <v>46914</v>
      </c>
      <c r="BE20" s="6">
        <f>B6L213C37</f>
        <v>4.1526413033435876</v>
      </c>
      <c r="BF20" s="16" t="s">
        <v>46915</v>
      </c>
      <c r="BG20" s="6">
        <f>B6L213C38</f>
        <v>3.3221130426748693</v>
      </c>
      <c r="BH20" s="16" t="s">
        <v>46916</v>
      </c>
      <c r="BI20" s="6">
        <f>B6L213C39</f>
        <v>0.69210688389059793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2.086009449827821</v>
      </c>
      <c r="H21" s="16" t="s">
        <v>46918</v>
      </c>
      <c r="I21" s="6">
        <f>B3L830C3</f>
        <v>2.0145365301113838</v>
      </c>
      <c r="J21" s="16" t="s">
        <v>12508</v>
      </c>
      <c r="K21" s="6">
        <f>B3L848C3</f>
        <v>2.0771551522522103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764.06752470554295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240.12886356446376</v>
      </c>
      <c r="AZ21" s="16" t="s">
        <v>46924</v>
      </c>
      <c r="BA21" s="6">
        <f>B6L214C35</f>
        <v>2.7684275355623922</v>
      </c>
      <c r="BB21" s="16" t="s">
        <v>46925</v>
      </c>
      <c r="BC21" s="6">
        <f>B6L214C36</f>
        <v>1.5226351445593154</v>
      </c>
      <c r="BD21" s="16" t="s">
        <v>46926</v>
      </c>
      <c r="BE21" s="6">
        <f>B6L214C37</f>
        <v>4.1526413033435876</v>
      </c>
      <c r="BF21" s="16" t="s">
        <v>46927</v>
      </c>
      <c r="BG21" s="6">
        <f>B6L214C38</f>
        <v>3.3221130426748697</v>
      </c>
      <c r="BH21" s="16" t="s">
        <v>46928</v>
      </c>
      <c r="BI21" s="6">
        <f>B6L214C39</f>
        <v>0.69210688389059793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32.9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2.0485520583370223</v>
      </c>
      <c r="J22" s="16" t="s">
        <v>46930</v>
      </c>
      <c r="K22" s="6">
        <f>B3L849C3</f>
        <v>2.0485520583370223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41.7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2.0810478316279548</v>
      </c>
      <c r="J23" s="16" t="s">
        <v>46932</v>
      </c>
      <c r="K23" s="6">
        <f>B3L850C3</f>
        <v>2.0810478316279548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39.6</v>
      </c>
      <c r="F24" s="16" t="s">
        <v>16435</v>
      </c>
      <c r="G24" s="6">
        <f>B3L815C3</f>
        <v>1.777542372881356</v>
      </c>
      <c r="H24" s="16" t="s">
        <v>46934</v>
      </c>
      <c r="I24" s="6">
        <f>B3L833C3</f>
        <v>1.1572700296735905</v>
      </c>
      <c r="J24" s="16" t="s">
        <v>12547</v>
      </c>
      <c r="K24" s="6">
        <f>B3L852C3</f>
        <v>2.0707436524607337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764.06752470554284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234.88812832999514</v>
      </c>
      <c r="AZ24" s="16" t="s">
        <v>46940</v>
      </c>
      <c r="BA24" s="6">
        <f>B6L215C35</f>
        <v>2.7684275355623922</v>
      </c>
      <c r="BB24" s="16" t="s">
        <v>46941</v>
      </c>
      <c r="BC24" s="6">
        <f>B6L215C36</f>
        <v>1.5226351445593156</v>
      </c>
      <c r="BD24" s="16" t="s">
        <v>46942</v>
      </c>
      <c r="BE24" s="6">
        <f>B6L215C37</f>
        <v>4.1526413033435876</v>
      </c>
      <c r="BF24" s="16" t="s">
        <v>46943</v>
      </c>
      <c r="BG24" s="6">
        <f>B6L215C38</f>
        <v>3.3221130426748688</v>
      </c>
      <c r="BH24" s="16" t="s">
        <v>46944</v>
      </c>
      <c r="BI24" s="6">
        <f>B6L215C39</f>
        <v>0.69210688389059793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35.299999999999997</v>
      </c>
      <c r="F25" s="16" t="s">
        <v>16468</v>
      </c>
      <c r="G25" s="6">
        <f>B3L816C3</f>
        <v>1.9059452229902472</v>
      </c>
      <c r="H25" s="16" t="s">
        <v>46946</v>
      </c>
      <c r="I25" s="6">
        <f>B3L834C3</f>
        <v>1.7833995448216866</v>
      </c>
      <c r="J25" s="16" t="s">
        <v>46947</v>
      </c>
      <c r="K25" s="6">
        <f>B3L853C3</f>
        <v>1.8114922568697811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764.06752470554284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317.13563968710218</v>
      </c>
      <c r="AZ25" s="16" t="s">
        <v>46953</v>
      </c>
      <c r="BA25" s="6">
        <f>IF(B6L216C3=0,0,B6L216C29/B6L216C3)</f>
        <v>2.7684275355623922</v>
      </c>
      <c r="BB25" s="16" t="s">
        <v>46954</v>
      </c>
      <c r="BC25" s="6">
        <f>IF(B6L216C8=0,0,B6L216C30/B6L216C8)</f>
        <v>1.5226351445593154</v>
      </c>
      <c r="BD25" s="16" t="s">
        <v>46955</v>
      </c>
      <c r="BE25" s="6">
        <f>IF(B6L216C13=0,0,B6L216C31/B6L216C13)</f>
        <v>4.1526413033435876</v>
      </c>
      <c r="BF25" s="16" t="s">
        <v>46956</v>
      </c>
      <c r="BG25" s="6">
        <f>IF(B6L216C18=0,0,B6L216C32/B6L216C18)</f>
        <v>3.3221130426748693</v>
      </c>
      <c r="BH25" s="16" t="s">
        <v>46957</v>
      </c>
      <c r="BI25" s="6">
        <f>IF(B6L216C24=0,0,B6L216C33/B6L216C24)</f>
        <v>0.69210688389059793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D4A5A-3324-452D-B889-5F269297B102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41.533984384928793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5.47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7.1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2.5866327309280965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1.7111420961576773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2.2032479234252786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9726.5722848053283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2849.7871352361376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8287.4549855245623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74121.85931240709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76588.894789272454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150710.75410167954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15447.376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9.7563983748229823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1.1154178359197171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1.5211310947087788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CD6A1-AEA7-49FD-802C-ABB8CE31EA6D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2020</v>
      </c>
      <c r="B8" s="11">
        <f>RRICC</f>
        <v>114900</v>
      </c>
      <c r="C8" s="7">
        <f>RR_ID</f>
        <v>1</v>
      </c>
      <c r="D8" s="1" t="str">
        <f>RR_SHORT_NAME</f>
        <v>CN</v>
      </c>
      <c r="E8" s="1" t="str">
        <f>RR_NAME</f>
        <v>Canadian National</v>
      </c>
      <c r="F8" s="1" t="s">
        <v>47008</v>
      </c>
      <c r="G8" s="6">
        <f>E1L101C1</f>
        <v>2.3028881898264127E-3</v>
      </c>
    </row>
    <row r="9" spans="1:7" x14ac:dyDescent="0.3">
      <c r="A9" s="11">
        <f>CURRENT_YEAR</f>
        <v>2020</v>
      </c>
      <c r="B9" s="11">
        <f>RRICC</f>
        <v>114900</v>
      </c>
      <c r="C9" s="7">
        <f>RR_ID</f>
        <v>1</v>
      </c>
      <c r="D9" s="1" t="str">
        <f>RR_SHORT_NAME</f>
        <v>CN</v>
      </c>
      <c r="E9" s="1" t="str">
        <f>RR_NAME</f>
        <v>Canadian National</v>
      </c>
      <c r="F9" s="1" t="s">
        <v>47009</v>
      </c>
      <c r="G9" s="6">
        <f>E1L101C2</f>
        <v>1.7796602531547311E-3</v>
      </c>
    </row>
    <row r="10" spans="1:7" x14ac:dyDescent="0.3">
      <c r="A10" s="11">
        <f>CURRENT_YEAR</f>
        <v>2020</v>
      </c>
      <c r="B10" s="11">
        <f>RRICC</f>
        <v>114900</v>
      </c>
      <c r="C10" s="7">
        <f>RR_ID</f>
        <v>1</v>
      </c>
      <c r="D10" s="1" t="str">
        <f>RR_SHORT_NAME</f>
        <v>CN</v>
      </c>
      <c r="E10" s="1" t="str">
        <f>RR_NAME</f>
        <v>Canadian National</v>
      </c>
      <c r="F10" s="1" t="s">
        <v>47010</v>
      </c>
      <c r="G10" s="6">
        <f>E1L101C3</f>
        <v>3.6263362998818511E-3</v>
      </c>
    </row>
    <row r="11" spans="1:7" x14ac:dyDescent="0.3">
      <c r="A11" s="11">
        <f>CURRENT_YEAR</f>
        <v>2020</v>
      </c>
      <c r="B11" s="11">
        <f>RRICC</f>
        <v>114900</v>
      </c>
      <c r="C11" s="7">
        <f>RR_ID</f>
        <v>1</v>
      </c>
      <c r="D11" s="1" t="str">
        <f>RR_SHORT_NAME</f>
        <v>CN</v>
      </c>
      <c r="E11" s="1" t="str">
        <f>RR_NAME</f>
        <v>Canadian National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2020</v>
      </c>
      <c r="B12" s="11">
        <f>RRICC</f>
        <v>114900</v>
      </c>
      <c r="C12" s="7">
        <f>RR_ID</f>
        <v>1</v>
      </c>
      <c r="D12" s="1" t="str">
        <f>RR_SHORT_NAME</f>
        <v>CN</v>
      </c>
      <c r="E12" s="1" t="str">
        <f>RR_NAME</f>
        <v>Canadian National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2020</v>
      </c>
      <c r="B13" s="11">
        <f>RRICC</f>
        <v>114900</v>
      </c>
      <c r="C13" s="7">
        <f>RR_ID</f>
        <v>1</v>
      </c>
      <c r="D13" s="1" t="str">
        <f>RR_SHORT_NAME</f>
        <v>CN</v>
      </c>
      <c r="E13" s="1" t="str">
        <f>RR_NAME</f>
        <v>Canadian National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2020</v>
      </c>
      <c r="B14" s="11">
        <f>RRICC</f>
        <v>114900</v>
      </c>
      <c r="C14" s="7">
        <f>RR_ID</f>
        <v>1</v>
      </c>
      <c r="D14" s="1" t="str">
        <f>RR_SHORT_NAME</f>
        <v>CN</v>
      </c>
      <c r="E14" s="1" t="str">
        <f>RR_NAME</f>
        <v>Canadian National</v>
      </c>
      <c r="F14" s="1" t="s">
        <v>47014</v>
      </c>
      <c r="G14" s="6">
        <f>E1L103C1</f>
        <v>0.83795162679787716</v>
      </c>
    </row>
    <row r="15" spans="1:7" x14ac:dyDescent="0.3">
      <c r="A15" s="11">
        <f>CURRENT_YEAR</f>
        <v>2020</v>
      </c>
      <c r="B15" s="11">
        <f>RRICC</f>
        <v>114900</v>
      </c>
      <c r="C15" s="7">
        <f>RR_ID</f>
        <v>1</v>
      </c>
      <c r="D15" s="1" t="str">
        <f>RR_SHORT_NAME</f>
        <v>CN</v>
      </c>
      <c r="E15" s="1" t="str">
        <f>RR_NAME</f>
        <v>Canadian National</v>
      </c>
      <c r="F15" s="1" t="s">
        <v>47015</v>
      </c>
      <c r="G15" s="6">
        <f>E1L103C2</f>
        <v>3.8222888023557171E-3</v>
      </c>
    </row>
    <row r="16" spans="1:7" x14ac:dyDescent="0.3">
      <c r="A16" s="11">
        <f>CURRENT_YEAR</f>
        <v>2020</v>
      </c>
      <c r="B16" s="11">
        <f>RRICC</f>
        <v>114900</v>
      </c>
      <c r="C16" s="7">
        <f>RR_ID</f>
        <v>1</v>
      </c>
      <c r="D16" s="1" t="str">
        <f>RR_SHORT_NAME</f>
        <v>CN</v>
      </c>
      <c r="E16" s="1" t="str">
        <f>RR_NAME</f>
        <v>Canadian National</v>
      </c>
      <c r="F16" s="1" t="s">
        <v>47016</v>
      </c>
      <c r="G16" s="6">
        <f>E1L103C3</f>
        <v>-7.0856445706092683E-4</v>
      </c>
    </row>
    <row r="17" spans="1:7" x14ac:dyDescent="0.3">
      <c r="A17" s="11">
        <f>CURRENT_YEAR</f>
        <v>2020</v>
      </c>
      <c r="B17" s="11">
        <f>RRICC</f>
        <v>114900</v>
      </c>
      <c r="C17" s="7">
        <f>RR_ID</f>
        <v>1</v>
      </c>
      <c r="D17" s="1" t="str">
        <f>RR_SHORT_NAME</f>
        <v>CN</v>
      </c>
      <c r="E17" s="1" t="str">
        <f>RR_NAME</f>
        <v>Canadian National</v>
      </c>
      <c r="F17" s="1" t="s">
        <v>47017</v>
      </c>
      <c r="G17" s="6">
        <f>E1L104C1</f>
        <v>12.134434532822461</v>
      </c>
    </row>
    <row r="18" spans="1:7" x14ac:dyDescent="0.3">
      <c r="A18" s="11">
        <f>CURRENT_YEAR</f>
        <v>2020</v>
      </c>
      <c r="B18" s="11">
        <f>RRICC</f>
        <v>114900</v>
      </c>
      <c r="C18" s="7">
        <f>RR_ID</f>
        <v>1</v>
      </c>
      <c r="D18" s="1" t="str">
        <f>RR_SHORT_NAME</f>
        <v>CN</v>
      </c>
      <c r="E18" s="1" t="str">
        <f>RR_NAME</f>
        <v>Canadian National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2020</v>
      </c>
      <c r="B19" s="11">
        <f>RRICC</f>
        <v>114900</v>
      </c>
      <c r="C19" s="7">
        <f>RR_ID</f>
        <v>1</v>
      </c>
      <c r="D19" s="1" t="str">
        <f>RR_SHORT_NAME</f>
        <v>CN</v>
      </c>
      <c r="E19" s="1" t="str">
        <f>RR_NAME</f>
        <v>Canadian National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2020</v>
      </c>
      <c r="B20" s="11">
        <f>RRICC</f>
        <v>114900</v>
      </c>
      <c r="C20" s="7">
        <f>RR_ID</f>
        <v>1</v>
      </c>
      <c r="D20" s="1" t="str">
        <f>RR_SHORT_NAME</f>
        <v>CN</v>
      </c>
      <c r="E20" s="1" t="str">
        <f>RR_NAME</f>
        <v>Canadian National</v>
      </c>
      <c r="F20" s="1" t="s">
        <v>47020</v>
      </c>
      <c r="G20" s="6">
        <f>E1L105C1</f>
        <v>3.8559936514293258</v>
      </c>
    </row>
    <row r="21" spans="1:7" x14ac:dyDescent="0.3">
      <c r="A21" s="11">
        <f>CURRENT_YEAR</f>
        <v>2020</v>
      </c>
      <c r="B21" s="11">
        <f>RRICC</f>
        <v>114900</v>
      </c>
      <c r="C21" s="7">
        <f>RR_ID</f>
        <v>1</v>
      </c>
      <c r="D21" s="1" t="str">
        <f>RR_SHORT_NAME</f>
        <v>CN</v>
      </c>
      <c r="E21" s="1" t="str">
        <f>RR_NAME</f>
        <v>Canadian National</v>
      </c>
      <c r="F21" s="1" t="s">
        <v>47021</v>
      </c>
      <c r="G21" s="6">
        <f>E1L105C2</f>
        <v>1.1009609447653708</v>
      </c>
    </row>
    <row r="22" spans="1:7" x14ac:dyDescent="0.3">
      <c r="A22" s="11">
        <f>CURRENT_YEAR</f>
        <v>2020</v>
      </c>
      <c r="B22" s="11">
        <f>RRICC</f>
        <v>114900</v>
      </c>
      <c r="C22" s="7">
        <f>RR_ID</f>
        <v>1</v>
      </c>
      <c r="D22" s="1" t="str">
        <f>RR_SHORT_NAME</f>
        <v>CN</v>
      </c>
      <c r="E22" s="1" t="str">
        <f>RR_NAME</f>
        <v>Canadian National</v>
      </c>
      <c r="F22" s="1" t="s">
        <v>47022</v>
      </c>
      <c r="G22" s="6">
        <f>E1L105C3</f>
        <v>1.8425290633506839</v>
      </c>
    </row>
    <row r="23" spans="1:7" x14ac:dyDescent="0.3">
      <c r="A23" s="11">
        <f>CURRENT_YEAR</f>
        <v>2020</v>
      </c>
      <c r="B23" s="11">
        <f>RRICC</f>
        <v>114900</v>
      </c>
      <c r="C23" s="7">
        <f>RR_ID</f>
        <v>1</v>
      </c>
      <c r="D23" s="1" t="str">
        <f>RR_SHORT_NAME</f>
        <v>CN</v>
      </c>
      <c r="E23" s="1" t="str">
        <f>RR_NAME</f>
        <v>Canadian National</v>
      </c>
      <c r="F23" s="1" t="s">
        <v>47023</v>
      </c>
      <c r="G23" s="6">
        <f>E1L106C1</f>
        <v>2.3111144244000976</v>
      </c>
    </row>
    <row r="24" spans="1:7" x14ac:dyDescent="0.3">
      <c r="A24" s="11">
        <f>CURRENT_YEAR</f>
        <v>2020</v>
      </c>
      <c r="B24" s="11">
        <f>RRICC</f>
        <v>114900</v>
      </c>
      <c r="C24" s="7">
        <f>RR_ID</f>
        <v>1</v>
      </c>
      <c r="D24" s="1" t="str">
        <f>RR_SHORT_NAME</f>
        <v>CN</v>
      </c>
      <c r="E24" s="1" t="str">
        <f>RR_NAME</f>
        <v>Canadian National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2020</v>
      </c>
      <c r="B25" s="11">
        <f>RRICC</f>
        <v>114900</v>
      </c>
      <c r="C25" s="7">
        <f>RR_ID</f>
        <v>1</v>
      </c>
      <c r="D25" s="1" t="str">
        <f>RR_SHORT_NAME</f>
        <v>CN</v>
      </c>
      <c r="E25" s="1" t="str">
        <f>RR_NAME</f>
        <v>Canadian National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2020</v>
      </c>
      <c r="B26" s="11">
        <f>RRICC</f>
        <v>114900</v>
      </c>
      <c r="C26" s="7">
        <f>RR_ID</f>
        <v>1</v>
      </c>
      <c r="D26" s="1" t="str">
        <f>RR_SHORT_NAME</f>
        <v>CN</v>
      </c>
      <c r="E26" s="1" t="str">
        <f>RR_NAME</f>
        <v>Canadian National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2020</v>
      </c>
      <c r="B27" s="11">
        <f>RRICC</f>
        <v>114900</v>
      </c>
      <c r="C27" s="7">
        <f>RR_ID</f>
        <v>1</v>
      </c>
      <c r="D27" s="1" t="str">
        <f>RR_SHORT_NAME</f>
        <v>CN</v>
      </c>
      <c r="E27" s="1" t="str">
        <f>RR_NAME</f>
        <v>Canadian National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2020</v>
      </c>
      <c r="B28" s="11">
        <f>RRICC</f>
        <v>114900</v>
      </c>
      <c r="C28" s="7">
        <f>RR_ID</f>
        <v>1</v>
      </c>
      <c r="D28" s="1" t="str">
        <f>RR_SHORT_NAME</f>
        <v>CN</v>
      </c>
      <c r="E28" s="1" t="str">
        <f>RR_NAME</f>
        <v>Canadian National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2020</v>
      </c>
      <c r="B29" s="11">
        <f>RRICC</f>
        <v>114900</v>
      </c>
      <c r="C29" s="7">
        <f>RR_ID</f>
        <v>1</v>
      </c>
      <c r="D29" s="1" t="str">
        <f>RR_SHORT_NAME</f>
        <v>CN</v>
      </c>
      <c r="E29" s="1" t="str">
        <f>RR_NAME</f>
        <v>Canadian National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2020</v>
      </c>
      <c r="B30" s="11">
        <f>RRICC</f>
        <v>114900</v>
      </c>
      <c r="C30" s="7">
        <f>RR_ID</f>
        <v>1</v>
      </c>
      <c r="D30" s="1" t="str">
        <f>RR_SHORT_NAME</f>
        <v>CN</v>
      </c>
      <c r="E30" s="1" t="str">
        <f>RR_NAME</f>
        <v>Canadian National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2020</v>
      </c>
      <c r="B31" s="11">
        <f>RRICC</f>
        <v>114900</v>
      </c>
      <c r="C31" s="7">
        <f>RR_ID</f>
        <v>1</v>
      </c>
      <c r="D31" s="1" t="str">
        <f>RR_SHORT_NAME</f>
        <v>CN</v>
      </c>
      <c r="E31" s="1" t="str">
        <f>RR_NAME</f>
        <v>Canadian National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2020</v>
      </c>
      <c r="B32" s="11">
        <f>RRICC</f>
        <v>114900</v>
      </c>
      <c r="C32" s="7">
        <f>RR_ID</f>
        <v>1</v>
      </c>
      <c r="D32" s="1" t="str">
        <f>RR_SHORT_NAME</f>
        <v>CN</v>
      </c>
      <c r="E32" s="1" t="str">
        <f>RR_NAME</f>
        <v>Canadian National</v>
      </c>
      <c r="F32" s="1" t="s">
        <v>47032</v>
      </c>
      <c r="G32" s="6">
        <f>E1L109C1</f>
        <v>18.579875974909374</v>
      </c>
    </row>
    <row r="33" spans="1:7" x14ac:dyDescent="0.3">
      <c r="A33" s="11">
        <f>CURRENT_YEAR</f>
        <v>2020</v>
      </c>
      <c r="B33" s="11">
        <f>RRICC</f>
        <v>114900</v>
      </c>
      <c r="C33" s="7">
        <f>RR_ID</f>
        <v>1</v>
      </c>
      <c r="D33" s="1" t="str">
        <f>RR_SHORT_NAME</f>
        <v>CN</v>
      </c>
      <c r="E33" s="1" t="str">
        <f>RR_NAME</f>
        <v>Canadian National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2020</v>
      </c>
      <c r="B34" s="11">
        <f>RRICC</f>
        <v>114900</v>
      </c>
      <c r="C34" s="7">
        <f>RR_ID</f>
        <v>1</v>
      </c>
      <c r="D34" s="1" t="str">
        <f>RR_SHORT_NAME</f>
        <v>CN</v>
      </c>
      <c r="E34" s="1" t="str">
        <f>RR_NAME</f>
        <v>Canadian National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2020</v>
      </c>
      <c r="B35" s="11">
        <f>RRICC</f>
        <v>114900</v>
      </c>
      <c r="C35" s="7">
        <f>RR_ID</f>
        <v>1</v>
      </c>
      <c r="D35" s="1" t="str">
        <f>RR_SHORT_NAME</f>
        <v>CN</v>
      </c>
      <c r="E35" s="1" t="str">
        <f>RR_NAME</f>
        <v>Canadian National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2020</v>
      </c>
      <c r="B36" s="11">
        <f>RRICC</f>
        <v>114900</v>
      </c>
      <c r="C36" s="7">
        <f>RR_ID</f>
        <v>1</v>
      </c>
      <c r="D36" s="1" t="str">
        <f>RR_SHORT_NAME</f>
        <v>CN</v>
      </c>
      <c r="E36" s="1" t="str">
        <f>RR_NAME</f>
        <v>Canadian National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2020</v>
      </c>
      <c r="B37" s="11">
        <f>RRICC</f>
        <v>114900</v>
      </c>
      <c r="C37" s="7">
        <f>RR_ID</f>
        <v>1</v>
      </c>
      <c r="D37" s="1" t="str">
        <f>RR_SHORT_NAME</f>
        <v>CN</v>
      </c>
      <c r="E37" s="1" t="str">
        <f>RR_NAME</f>
        <v>Canadian National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2020</v>
      </c>
      <c r="B38" s="11">
        <f>RRICC</f>
        <v>114900</v>
      </c>
      <c r="C38" s="7">
        <f>RR_ID</f>
        <v>1</v>
      </c>
      <c r="D38" s="1" t="str">
        <f>RR_SHORT_NAME</f>
        <v>CN</v>
      </c>
      <c r="E38" s="1" t="str">
        <f>RR_NAME</f>
        <v>Canadian National</v>
      </c>
      <c r="F38" s="1" t="s">
        <v>47038</v>
      </c>
      <c r="G38" s="6">
        <f>E1L111C1</f>
        <v>5.4722543594727249</v>
      </c>
    </row>
    <row r="39" spans="1:7" x14ac:dyDescent="0.3">
      <c r="A39" s="11">
        <f>CURRENT_YEAR</f>
        <v>2020</v>
      </c>
      <c r="B39" s="11">
        <f>RRICC</f>
        <v>114900</v>
      </c>
      <c r="C39" s="7">
        <f>RR_ID</f>
        <v>1</v>
      </c>
      <c r="D39" s="1" t="str">
        <f>RR_SHORT_NAME</f>
        <v>CN</v>
      </c>
      <c r="E39" s="1" t="str">
        <f>RR_NAME</f>
        <v>Canadian National</v>
      </c>
      <c r="F39" s="1" t="s">
        <v>47039</v>
      </c>
      <c r="G39" s="6">
        <f>E1L111C2</f>
        <v>1.1693463483263515</v>
      </c>
    </row>
    <row r="40" spans="1:7" x14ac:dyDescent="0.3">
      <c r="A40" s="11">
        <f>CURRENT_YEAR</f>
        <v>2020</v>
      </c>
      <c r="B40" s="11">
        <f>RRICC</f>
        <v>114900</v>
      </c>
      <c r="C40" s="7">
        <f>RR_ID</f>
        <v>1</v>
      </c>
      <c r="D40" s="1" t="str">
        <f>RR_SHORT_NAME</f>
        <v>CN</v>
      </c>
      <c r="E40" s="1" t="str">
        <f>RR_NAME</f>
        <v>Canadian National</v>
      </c>
      <c r="F40" s="1" t="s">
        <v>47040</v>
      </c>
      <c r="G40" s="6">
        <f>E1L111C3</f>
        <v>3.5436408915455839</v>
      </c>
    </row>
    <row r="41" spans="1:7" x14ac:dyDescent="0.3">
      <c r="A41" s="11">
        <f>CURRENT_YEAR</f>
        <v>2020</v>
      </c>
      <c r="B41" s="11">
        <f>RRICC</f>
        <v>114900</v>
      </c>
      <c r="C41" s="7">
        <f>RR_ID</f>
        <v>1</v>
      </c>
      <c r="D41" s="1" t="str">
        <f>RR_SHORT_NAME</f>
        <v>CN</v>
      </c>
      <c r="E41" s="1" t="str">
        <f>RR_NAME</f>
        <v>Canadian National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2020</v>
      </c>
      <c r="B42" s="11">
        <f>RRICC</f>
        <v>114900</v>
      </c>
      <c r="C42" s="7">
        <f>RR_ID</f>
        <v>1</v>
      </c>
      <c r="D42" s="1" t="str">
        <f>RR_SHORT_NAME</f>
        <v>CN</v>
      </c>
      <c r="E42" s="1" t="str">
        <f>RR_NAME</f>
        <v>Canadian National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2020</v>
      </c>
      <c r="B43" s="11">
        <f>RRICC</f>
        <v>114900</v>
      </c>
      <c r="C43" s="7">
        <f>RR_ID</f>
        <v>1</v>
      </c>
      <c r="D43" s="1" t="str">
        <f>RR_SHORT_NAME</f>
        <v>CN</v>
      </c>
      <c r="E43" s="1" t="str">
        <f>RR_NAME</f>
        <v>Canadian National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2020</v>
      </c>
      <c r="B44" s="11">
        <f>RRICC</f>
        <v>114900</v>
      </c>
      <c r="C44" s="7">
        <f>RR_ID</f>
        <v>1</v>
      </c>
      <c r="D44" s="1" t="str">
        <f>RR_SHORT_NAME</f>
        <v>CN</v>
      </c>
      <c r="E44" s="1" t="str">
        <f>RR_NAME</f>
        <v>Canadian National</v>
      </c>
      <c r="F44" s="1" t="s">
        <v>47044</v>
      </c>
      <c r="G44" s="6">
        <f>E1L113C1</f>
        <v>0.35366210183979668</v>
      </c>
    </row>
    <row r="45" spans="1:7" x14ac:dyDescent="0.3">
      <c r="A45" s="11">
        <f>CURRENT_YEAR</f>
        <v>2020</v>
      </c>
      <c r="B45" s="11">
        <f>RRICC</f>
        <v>114900</v>
      </c>
      <c r="C45" s="7">
        <f>RR_ID</f>
        <v>1</v>
      </c>
      <c r="D45" s="1" t="str">
        <f>RR_SHORT_NAME</f>
        <v>CN</v>
      </c>
      <c r="E45" s="1" t="str">
        <f>RR_NAME</f>
        <v>Canadian National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2020</v>
      </c>
      <c r="B46" s="11">
        <f>RRICC</f>
        <v>114900</v>
      </c>
      <c r="C46" s="7">
        <f>RR_ID</f>
        <v>1</v>
      </c>
      <c r="D46" s="1" t="str">
        <f>RR_SHORT_NAME</f>
        <v>CN</v>
      </c>
      <c r="E46" s="1" t="str">
        <f>RR_NAME</f>
        <v>Canadian National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2020</v>
      </c>
      <c r="B47" s="11">
        <f>RRICC</f>
        <v>114900</v>
      </c>
      <c r="C47" s="7">
        <f>RR_ID</f>
        <v>1</v>
      </c>
      <c r="D47" s="1" t="str">
        <f>RR_SHORT_NAME</f>
        <v>CN</v>
      </c>
      <c r="E47" s="1" t="str">
        <f>RR_NAME</f>
        <v>Canadian National</v>
      </c>
      <c r="F47" s="1" t="s">
        <v>47047</v>
      </c>
      <c r="G47" s="6">
        <f>E1L114C1</f>
        <v>0.48023672834950221</v>
      </c>
    </row>
    <row r="48" spans="1:7" x14ac:dyDescent="0.3">
      <c r="A48" s="11">
        <f>CURRENT_YEAR</f>
        <v>2020</v>
      </c>
      <c r="B48" s="11">
        <f>RRICC</f>
        <v>114900</v>
      </c>
      <c r="C48" s="7">
        <f>RR_ID</f>
        <v>1</v>
      </c>
      <c r="D48" s="1" t="str">
        <f>RR_SHORT_NAME</f>
        <v>CN</v>
      </c>
      <c r="E48" s="1" t="str">
        <f>RR_NAME</f>
        <v>Canadian National</v>
      </c>
      <c r="F48" s="1" t="s">
        <v>47048</v>
      </c>
      <c r="G48" s="6">
        <f>E1L114C2</f>
        <v>0.1280992301579135</v>
      </c>
    </row>
    <row r="49" spans="1:7" x14ac:dyDescent="0.3">
      <c r="A49" s="11">
        <f>CURRENT_YEAR</f>
        <v>2020</v>
      </c>
      <c r="B49" s="11">
        <f>RRICC</f>
        <v>114900</v>
      </c>
      <c r="C49" s="7">
        <f>RR_ID</f>
        <v>1</v>
      </c>
      <c r="D49" s="1" t="str">
        <f>RR_SHORT_NAME</f>
        <v>CN</v>
      </c>
      <c r="E49" s="1" t="str">
        <f>RR_NAME</f>
        <v>Canadian National</v>
      </c>
      <c r="F49" s="1" t="s">
        <v>47049</v>
      </c>
      <c r="G49" s="6">
        <f>E1L114C3</f>
        <v>0.29380240861047496</v>
      </c>
    </row>
    <row r="50" spans="1:7" x14ac:dyDescent="0.3">
      <c r="A50" s="11">
        <f>CURRENT_YEAR</f>
        <v>2020</v>
      </c>
      <c r="B50" s="11">
        <f>RRICC</f>
        <v>114900</v>
      </c>
      <c r="C50" s="7">
        <f>RR_ID</f>
        <v>1</v>
      </c>
      <c r="D50" s="1" t="str">
        <f>RR_SHORT_NAME</f>
        <v>CN</v>
      </c>
      <c r="E50" s="1" t="str">
        <f>RR_NAME</f>
        <v>Canadian National</v>
      </c>
      <c r="F50" s="1" t="s">
        <v>47050</v>
      </c>
      <c r="G50" s="6">
        <f>E1L115C1</f>
        <v>8.6856865349828016</v>
      </c>
    </row>
    <row r="51" spans="1:7" x14ac:dyDescent="0.3">
      <c r="A51" s="11">
        <f>CURRENT_YEAR</f>
        <v>2020</v>
      </c>
      <c r="B51" s="11">
        <f>RRICC</f>
        <v>114900</v>
      </c>
      <c r="C51" s="7">
        <f>RR_ID</f>
        <v>1</v>
      </c>
      <c r="D51" s="1" t="str">
        <f>RR_SHORT_NAME</f>
        <v>CN</v>
      </c>
      <c r="E51" s="1" t="str">
        <f>RR_NAME</f>
        <v>Canadian National</v>
      </c>
      <c r="F51" s="1" t="s">
        <v>47051</v>
      </c>
      <c r="G51" s="6">
        <f>E1L115C2</f>
        <v>-1.5381575847325732E-3</v>
      </c>
    </row>
    <row r="52" spans="1:7" x14ac:dyDescent="0.3">
      <c r="A52" s="11">
        <f>CURRENT_YEAR</f>
        <v>2020</v>
      </c>
      <c r="B52" s="11">
        <f>RRICC</f>
        <v>114900</v>
      </c>
      <c r="C52" s="7">
        <f>RR_ID</f>
        <v>1</v>
      </c>
      <c r="D52" s="1" t="str">
        <f>RR_SHORT_NAME</f>
        <v>CN</v>
      </c>
      <c r="E52" s="1" t="str">
        <f>RR_NAME</f>
        <v>Canadian National</v>
      </c>
      <c r="F52" s="1" t="s">
        <v>47052</v>
      </c>
      <c r="G52" s="6">
        <f>E1L115C3</f>
        <v>1.0450804077428612E-4</v>
      </c>
    </row>
    <row r="53" spans="1:7" x14ac:dyDescent="0.3">
      <c r="A53" s="11">
        <f>CURRENT_YEAR</f>
        <v>2020</v>
      </c>
      <c r="B53" s="11">
        <f>RRICC</f>
        <v>114900</v>
      </c>
      <c r="C53" s="7">
        <f>RR_ID</f>
        <v>1</v>
      </c>
      <c r="D53" s="1" t="str">
        <f>RR_SHORT_NAME</f>
        <v>CN</v>
      </c>
      <c r="E53" s="1" t="str">
        <f>RR_NAME</f>
        <v>Canadian National</v>
      </c>
      <c r="F53" s="1" t="s">
        <v>47053</v>
      </c>
      <c r="G53" s="6">
        <f>E1L116C1</f>
        <v>0</v>
      </c>
    </row>
    <row r="54" spans="1:7" x14ac:dyDescent="0.3">
      <c r="A54" s="11">
        <f>CURRENT_YEAR</f>
        <v>2020</v>
      </c>
      <c r="B54" s="11">
        <f>RRICC</f>
        <v>114900</v>
      </c>
      <c r="C54" s="7">
        <f>RR_ID</f>
        <v>1</v>
      </c>
      <c r="D54" s="1" t="str">
        <f>RR_SHORT_NAME</f>
        <v>CN</v>
      </c>
      <c r="E54" s="1" t="str">
        <f>RR_NAME</f>
        <v>Canadian National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2020</v>
      </c>
      <c r="B55" s="11">
        <f>RRICC</f>
        <v>114900</v>
      </c>
      <c r="C55" s="7">
        <f>RR_ID</f>
        <v>1</v>
      </c>
      <c r="D55" s="1" t="str">
        <f>RR_SHORT_NAME</f>
        <v>CN</v>
      </c>
      <c r="E55" s="1" t="str">
        <f>RR_NAME</f>
        <v>Canadian National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2020</v>
      </c>
      <c r="B56" s="11">
        <f>RRICC</f>
        <v>114900</v>
      </c>
      <c r="C56" s="7">
        <f>RR_ID</f>
        <v>1</v>
      </c>
      <c r="D56" s="1" t="str">
        <f>RR_SHORT_NAME</f>
        <v>CN</v>
      </c>
      <c r="E56" s="1" t="str">
        <f>RR_NAME</f>
        <v>Canadian National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2020</v>
      </c>
      <c r="B57" s="11">
        <f>RRICC</f>
        <v>114900</v>
      </c>
      <c r="C57" s="7">
        <f>RR_ID</f>
        <v>1</v>
      </c>
      <c r="D57" s="1" t="str">
        <f>RR_SHORT_NAME</f>
        <v>CN</v>
      </c>
      <c r="E57" s="1" t="str">
        <f>RR_NAME</f>
        <v>Canadian National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2020</v>
      </c>
      <c r="B58" s="11">
        <f>RRICC</f>
        <v>114900</v>
      </c>
      <c r="C58" s="7">
        <f>RR_ID</f>
        <v>1</v>
      </c>
      <c r="D58" s="1" t="str">
        <f>RR_SHORT_NAME</f>
        <v>CN</v>
      </c>
      <c r="E58" s="1" t="str">
        <f>RR_NAME</f>
        <v>Canadian National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2020</v>
      </c>
      <c r="B59" s="11">
        <f>RRICC</f>
        <v>114900</v>
      </c>
      <c r="C59" s="7">
        <f>RR_ID</f>
        <v>1</v>
      </c>
      <c r="D59" s="1" t="str">
        <f>RR_SHORT_NAME</f>
        <v>CN</v>
      </c>
      <c r="E59" s="1" t="str">
        <f>RR_NAME</f>
        <v>Canadian National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2020</v>
      </c>
      <c r="B60" s="11">
        <f>RRICC</f>
        <v>114900</v>
      </c>
      <c r="C60" s="7">
        <f>RR_ID</f>
        <v>1</v>
      </c>
      <c r="D60" s="1" t="str">
        <f>RR_SHORT_NAME</f>
        <v>CN</v>
      </c>
      <c r="E60" s="1" t="str">
        <f>RR_NAME</f>
        <v>Canadian National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2020</v>
      </c>
      <c r="B61" s="11">
        <f>RRICC</f>
        <v>114900</v>
      </c>
      <c r="C61" s="7">
        <f>RR_ID</f>
        <v>1</v>
      </c>
      <c r="D61" s="1" t="str">
        <f>RR_SHORT_NAME</f>
        <v>CN</v>
      </c>
      <c r="E61" s="1" t="str">
        <f>RR_NAME</f>
        <v>Canadian National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2020</v>
      </c>
      <c r="B62" s="11">
        <f>RRICC</f>
        <v>114900</v>
      </c>
      <c r="C62" s="7">
        <f>RR_ID</f>
        <v>1</v>
      </c>
      <c r="D62" s="1" t="str">
        <f>RR_SHORT_NAME</f>
        <v>CN</v>
      </c>
      <c r="E62" s="1" t="str">
        <f>RR_NAME</f>
        <v>Canadian National</v>
      </c>
      <c r="F62" s="1" t="s">
        <v>47062</v>
      </c>
      <c r="G62" s="6">
        <f>E1L119C1</f>
        <v>2.3312973049599885</v>
      </c>
    </row>
    <row r="63" spans="1:7" x14ac:dyDescent="0.3">
      <c r="A63" s="11">
        <f>CURRENT_YEAR</f>
        <v>2020</v>
      </c>
      <c r="B63" s="11">
        <f>RRICC</f>
        <v>114900</v>
      </c>
      <c r="C63" s="7">
        <f>RR_ID</f>
        <v>1</v>
      </c>
      <c r="D63" s="1" t="str">
        <f>RR_SHORT_NAME</f>
        <v>CN</v>
      </c>
      <c r="E63" s="1" t="str">
        <f>RR_NAME</f>
        <v>Canadian National</v>
      </c>
      <c r="F63" s="1" t="s">
        <v>47063</v>
      </c>
      <c r="G63" s="6">
        <f>E1L119C2</f>
        <v>1.037440729852954</v>
      </c>
    </row>
    <row r="64" spans="1:7" x14ac:dyDescent="0.3">
      <c r="A64" s="11">
        <f>CURRENT_YEAR</f>
        <v>2020</v>
      </c>
      <c r="B64" s="11">
        <f>RRICC</f>
        <v>114900</v>
      </c>
      <c r="C64" s="7">
        <f>RR_ID</f>
        <v>1</v>
      </c>
      <c r="D64" s="1" t="str">
        <f>RR_SHORT_NAME</f>
        <v>CN</v>
      </c>
      <c r="E64" s="1" t="str">
        <f>RR_NAME</f>
        <v>Canadian National</v>
      </c>
      <c r="F64" s="1" t="s">
        <v>47064</v>
      </c>
      <c r="G64" s="6">
        <f>E1L119C3</f>
        <v>0.80089078133121938</v>
      </c>
    </row>
    <row r="65" spans="1:7" x14ac:dyDescent="0.3">
      <c r="A65" s="11">
        <f>CURRENT_YEAR</f>
        <v>2020</v>
      </c>
      <c r="B65" s="11">
        <f>RRICC</f>
        <v>114900</v>
      </c>
      <c r="C65" s="7">
        <f>RR_ID</f>
        <v>1</v>
      </c>
      <c r="D65" s="1" t="str">
        <f>RR_SHORT_NAME</f>
        <v>CN</v>
      </c>
      <c r="E65" s="1" t="str">
        <f>RR_NAME</f>
        <v>Canadian National</v>
      </c>
      <c r="F65" s="1" t="s">
        <v>47065</v>
      </c>
      <c r="G65" s="6">
        <f>E1L120C1</f>
        <v>45.19119815227922</v>
      </c>
    </row>
    <row r="66" spans="1:7" x14ac:dyDescent="0.3">
      <c r="A66" s="11">
        <f>CURRENT_YEAR</f>
        <v>2020</v>
      </c>
      <c r="B66" s="11">
        <f>RRICC</f>
        <v>114900</v>
      </c>
      <c r="C66" s="7">
        <f>RR_ID</f>
        <v>1</v>
      </c>
      <c r="D66" s="1" t="str">
        <f>RR_SHORT_NAME</f>
        <v>CN</v>
      </c>
      <c r="E66" s="1" t="str">
        <f>RR_NAME</f>
        <v>Canadian National</v>
      </c>
      <c r="F66" s="1" t="s">
        <v>47066</v>
      </c>
      <c r="G66" s="6">
        <f>E1L120C2</f>
        <v>1.9528308442382607</v>
      </c>
    </row>
    <row r="67" spans="1:7" x14ac:dyDescent="0.3">
      <c r="A67" s="11">
        <f>CURRENT_YEAR</f>
        <v>2020</v>
      </c>
      <c r="B67" s="11">
        <f>RRICC</f>
        <v>114900</v>
      </c>
      <c r="C67" s="7">
        <f>RR_ID</f>
        <v>1</v>
      </c>
      <c r="D67" s="1" t="str">
        <f>RR_SHORT_NAME</f>
        <v>CN</v>
      </c>
      <c r="E67" s="1" t="str">
        <f>RR_NAME</f>
        <v>Canadian National</v>
      </c>
      <c r="F67" s="1" t="s">
        <v>47067</v>
      </c>
      <c r="G67" s="6">
        <f>E1L120C3</f>
        <v>3.0039776622575309</v>
      </c>
    </row>
    <row r="68" spans="1:7" x14ac:dyDescent="0.3">
      <c r="A68" s="11">
        <f>CURRENT_YEAR</f>
        <v>2020</v>
      </c>
      <c r="B68" s="11">
        <f>RRICC</f>
        <v>114900</v>
      </c>
      <c r="C68" s="7">
        <f>RR_ID</f>
        <v>1</v>
      </c>
      <c r="D68" s="1" t="str">
        <f>RR_SHORT_NAME</f>
        <v>CN</v>
      </c>
      <c r="E68" s="1" t="str">
        <f>RR_NAME</f>
        <v>Canadian National</v>
      </c>
      <c r="F68" s="1" t="s">
        <v>47068</v>
      </c>
      <c r="G68" s="6">
        <f>E1L121C1</f>
        <v>0</v>
      </c>
    </row>
    <row r="69" spans="1:7" x14ac:dyDescent="0.3">
      <c r="A69" s="11">
        <f>CURRENT_YEAR</f>
        <v>2020</v>
      </c>
      <c r="B69" s="11">
        <f>RRICC</f>
        <v>114900</v>
      </c>
      <c r="C69" s="7">
        <f>RR_ID</f>
        <v>1</v>
      </c>
      <c r="D69" s="1" t="str">
        <f>RR_SHORT_NAME</f>
        <v>CN</v>
      </c>
      <c r="E69" s="1" t="str">
        <f>RR_NAME</f>
        <v>Canadian National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2020</v>
      </c>
      <c r="B70" s="11">
        <f>RRICC</f>
        <v>114900</v>
      </c>
      <c r="C70" s="7">
        <f>RR_ID</f>
        <v>1</v>
      </c>
      <c r="D70" s="1" t="str">
        <f>RR_SHORT_NAME</f>
        <v>CN</v>
      </c>
      <c r="E70" s="1" t="str">
        <f>RR_NAME</f>
        <v>Canadian National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2020</v>
      </c>
      <c r="B71" s="11">
        <f>RRICC</f>
        <v>114900</v>
      </c>
      <c r="C71" s="7">
        <f>RR_ID</f>
        <v>1</v>
      </c>
      <c r="D71" s="1" t="str">
        <f>RR_SHORT_NAME</f>
        <v>CN</v>
      </c>
      <c r="E71" s="1" t="str">
        <f>RR_NAME</f>
        <v>Canadian National</v>
      </c>
      <c r="F71" s="1" t="s">
        <v>47071</v>
      </c>
      <c r="G71" s="6">
        <f>E1L122C1</f>
        <v>127.26875825896431</v>
      </c>
    </row>
    <row r="72" spans="1:7" x14ac:dyDescent="0.3">
      <c r="A72" s="11">
        <f>CURRENT_YEAR</f>
        <v>2020</v>
      </c>
      <c r="B72" s="11">
        <f>RRICC</f>
        <v>114900</v>
      </c>
      <c r="C72" s="7">
        <f>RR_ID</f>
        <v>1</v>
      </c>
      <c r="D72" s="1" t="str">
        <f>RR_SHORT_NAME</f>
        <v>CN</v>
      </c>
      <c r="E72" s="1" t="str">
        <f>RR_NAME</f>
        <v>Canadian National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2020</v>
      </c>
      <c r="B73" s="11">
        <f>RRICC</f>
        <v>114900</v>
      </c>
      <c r="C73" s="7">
        <f>RR_ID</f>
        <v>1</v>
      </c>
      <c r="D73" s="1" t="str">
        <f>RR_SHORT_NAME</f>
        <v>CN</v>
      </c>
      <c r="E73" s="1" t="str">
        <f>RR_NAME</f>
        <v>Canadian National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2020</v>
      </c>
      <c r="B74" s="11">
        <f>RRICC</f>
        <v>114900</v>
      </c>
      <c r="C74" s="7">
        <f>RR_ID</f>
        <v>1</v>
      </c>
      <c r="D74" s="1" t="str">
        <f>RR_SHORT_NAME</f>
        <v>CN</v>
      </c>
      <c r="E74" s="1" t="str">
        <f>RR_NAME</f>
        <v>Canadian National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2020</v>
      </c>
      <c r="B75" s="11">
        <f>RRICC</f>
        <v>114900</v>
      </c>
      <c r="C75" s="7">
        <f>RR_ID</f>
        <v>1</v>
      </c>
      <c r="D75" s="1" t="str">
        <f>RR_SHORT_NAME</f>
        <v>CN</v>
      </c>
      <c r="E75" s="1" t="str">
        <f>RR_NAME</f>
        <v>Canadian National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2020</v>
      </c>
      <c r="B76" s="11">
        <f>RRICC</f>
        <v>114900</v>
      </c>
      <c r="C76" s="7">
        <f>RR_ID</f>
        <v>1</v>
      </c>
      <c r="D76" s="1" t="str">
        <f>RR_SHORT_NAME</f>
        <v>CN</v>
      </c>
      <c r="E76" s="1" t="str">
        <f>RR_NAME</f>
        <v>Canadian National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2020</v>
      </c>
      <c r="B77" s="11">
        <f>RRICC</f>
        <v>114900</v>
      </c>
      <c r="C77" s="7">
        <f>RR_ID</f>
        <v>1</v>
      </c>
      <c r="D77" s="1" t="str">
        <f>RR_SHORT_NAME</f>
        <v>CN</v>
      </c>
      <c r="E77" s="1" t="str">
        <f>RR_NAME</f>
        <v>Canadian National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2020</v>
      </c>
      <c r="B78" s="11">
        <f>RRICC</f>
        <v>114900</v>
      </c>
      <c r="C78" s="7">
        <f>RR_ID</f>
        <v>1</v>
      </c>
      <c r="D78" s="1" t="str">
        <f>RR_SHORT_NAME</f>
        <v>CN</v>
      </c>
      <c r="E78" s="1" t="str">
        <f>RR_NAME</f>
        <v>Canadian National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2020</v>
      </c>
      <c r="B79" s="11">
        <f>RRICC</f>
        <v>114900</v>
      </c>
      <c r="C79" s="7">
        <f>RR_ID</f>
        <v>1</v>
      </c>
      <c r="D79" s="1" t="str">
        <f>RR_SHORT_NAME</f>
        <v>CN</v>
      </c>
      <c r="E79" s="1" t="str">
        <f>RR_NAME</f>
        <v>Canadian National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2020</v>
      </c>
      <c r="B80" s="11">
        <f>RRICC</f>
        <v>114900</v>
      </c>
      <c r="C80" s="7">
        <f>RR_ID</f>
        <v>1</v>
      </c>
      <c r="D80" s="1" t="str">
        <f>RR_SHORT_NAME</f>
        <v>CN</v>
      </c>
      <c r="E80" s="1" t="str">
        <f>RR_NAME</f>
        <v>Canadian National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2020</v>
      </c>
      <c r="B81" s="11">
        <f>RRICC</f>
        <v>114900</v>
      </c>
      <c r="C81" s="7">
        <f>RR_ID</f>
        <v>1</v>
      </c>
      <c r="D81" s="1" t="str">
        <f>RR_SHORT_NAME</f>
        <v>CN</v>
      </c>
      <c r="E81" s="1" t="str">
        <f>RR_NAME</f>
        <v>Canadian National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2020</v>
      </c>
      <c r="B82" s="11">
        <f>RRICC</f>
        <v>114900</v>
      </c>
      <c r="C82" s="7">
        <f>RR_ID</f>
        <v>1</v>
      </c>
      <c r="D82" s="1" t="str">
        <f>RR_SHORT_NAME</f>
        <v>CN</v>
      </c>
      <c r="E82" s="1" t="str">
        <f>RR_NAME</f>
        <v>Canadian National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2020</v>
      </c>
      <c r="B83" s="11">
        <f>RRICC</f>
        <v>114900</v>
      </c>
      <c r="C83" s="7">
        <f>RR_ID</f>
        <v>1</v>
      </c>
      <c r="D83" s="1" t="str">
        <f>RR_SHORT_NAME</f>
        <v>CN</v>
      </c>
      <c r="E83" s="1" t="str">
        <f>RR_NAME</f>
        <v>Canadian National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2020</v>
      </c>
      <c r="B84" s="11">
        <f>RRICC</f>
        <v>114900</v>
      </c>
      <c r="C84" s="7">
        <f>RR_ID</f>
        <v>1</v>
      </c>
      <c r="D84" s="1" t="str">
        <f>RR_SHORT_NAME</f>
        <v>CN</v>
      </c>
      <c r="E84" s="1" t="str">
        <f>RR_NAME</f>
        <v>Canadian National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2020</v>
      </c>
      <c r="B85" s="11">
        <f>RRICC</f>
        <v>114900</v>
      </c>
      <c r="C85" s="7">
        <f>RR_ID</f>
        <v>1</v>
      </c>
      <c r="D85" s="1" t="str">
        <f>RR_SHORT_NAME</f>
        <v>CN</v>
      </c>
      <c r="E85" s="1" t="str">
        <f>RR_NAME</f>
        <v>Canadian National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2020</v>
      </c>
      <c r="B86" s="11">
        <f>RRICC</f>
        <v>114900</v>
      </c>
      <c r="C86" s="7">
        <f>RR_ID</f>
        <v>1</v>
      </c>
      <c r="D86" s="1" t="str">
        <f>RR_SHORT_NAME</f>
        <v>CN</v>
      </c>
      <c r="E86" s="1" t="str">
        <f>RR_NAME</f>
        <v>Canadian National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2020</v>
      </c>
      <c r="B87" s="11">
        <f>RRICC</f>
        <v>114900</v>
      </c>
      <c r="C87" s="7">
        <f>RR_ID</f>
        <v>1</v>
      </c>
      <c r="D87" s="1" t="str">
        <f>RR_SHORT_NAME</f>
        <v>CN</v>
      </c>
      <c r="E87" s="1" t="str">
        <f>RR_NAME</f>
        <v>Canadian National</v>
      </c>
      <c r="F87" s="1" t="s">
        <v>47087</v>
      </c>
      <c r="G87" s="6">
        <f>E1L202C1</f>
        <v>1.228752734517977E-2</v>
      </c>
    </row>
    <row r="88" spans="1:7" x14ac:dyDescent="0.3">
      <c r="A88" s="11">
        <f>CURRENT_YEAR</f>
        <v>2020</v>
      </c>
      <c r="B88" s="11">
        <f>RRICC</f>
        <v>114900</v>
      </c>
      <c r="C88" s="7">
        <f>RR_ID</f>
        <v>1</v>
      </c>
      <c r="D88" s="1" t="str">
        <f>RR_SHORT_NAME</f>
        <v>CN</v>
      </c>
      <c r="E88" s="1" t="str">
        <f>RR_NAME</f>
        <v>Canadian National</v>
      </c>
      <c r="F88" s="1" t="s">
        <v>47088</v>
      </c>
      <c r="G88" s="6">
        <f>E1L202C2</f>
        <v>2.7921703424016561E-2</v>
      </c>
    </row>
    <row r="89" spans="1:7" x14ac:dyDescent="0.3">
      <c r="A89" s="11">
        <f>CURRENT_YEAR</f>
        <v>2020</v>
      </c>
      <c r="B89" s="11">
        <f>RRICC</f>
        <v>114900</v>
      </c>
      <c r="C89" s="7">
        <f>RR_ID</f>
        <v>1</v>
      </c>
      <c r="D89" s="1" t="str">
        <f>RR_SHORT_NAME</f>
        <v>CN</v>
      </c>
      <c r="E89" s="1" t="str">
        <f>RR_NAME</f>
        <v>Canadian National</v>
      </c>
      <c r="F89" s="1" t="s">
        <v>47089</v>
      </c>
      <c r="G89" s="6">
        <f>E1L202C3</f>
        <v>4.0808718666539992E-3</v>
      </c>
    </row>
    <row r="90" spans="1:7" x14ac:dyDescent="0.3">
      <c r="A90" s="11">
        <f>CURRENT_YEAR</f>
        <v>2020</v>
      </c>
      <c r="B90" s="11">
        <f>RRICC</f>
        <v>114900</v>
      </c>
      <c r="C90" s="7">
        <f>RR_ID</f>
        <v>1</v>
      </c>
      <c r="D90" s="1" t="str">
        <f>RR_SHORT_NAME</f>
        <v>CN</v>
      </c>
      <c r="E90" s="1" t="str">
        <f>RR_NAME</f>
        <v>Canadian National</v>
      </c>
      <c r="F90" s="1" t="s">
        <v>47090</v>
      </c>
      <c r="G90" s="6">
        <f>E1L202C4</f>
        <v>3.1947571097467493E-2</v>
      </c>
    </row>
    <row r="91" spans="1:7" x14ac:dyDescent="0.3">
      <c r="A91" s="11">
        <f>CURRENT_YEAR</f>
        <v>2020</v>
      </c>
      <c r="B91" s="11">
        <f>RRICC</f>
        <v>114900</v>
      </c>
      <c r="C91" s="7">
        <f>RR_ID</f>
        <v>1</v>
      </c>
      <c r="D91" s="1" t="str">
        <f>RR_SHORT_NAME</f>
        <v>CN</v>
      </c>
      <c r="E91" s="1" t="str">
        <f>RR_NAME</f>
        <v>Canadian National</v>
      </c>
      <c r="F91" s="1" t="s">
        <v>47091</v>
      </c>
      <c r="G91" s="6">
        <f>E1L202C5</f>
        <v>7.2596428902442681E-2</v>
      </c>
    </row>
    <row r="92" spans="1:7" x14ac:dyDescent="0.3">
      <c r="A92" s="11">
        <f>CURRENT_YEAR</f>
        <v>2020</v>
      </c>
      <c r="B92" s="11">
        <f>RRICC</f>
        <v>114900</v>
      </c>
      <c r="C92" s="7">
        <f>RR_ID</f>
        <v>1</v>
      </c>
      <c r="D92" s="1" t="str">
        <f>RR_SHORT_NAME</f>
        <v>CN</v>
      </c>
      <c r="E92" s="1" t="str">
        <f>RR_NAME</f>
        <v>Canadian National</v>
      </c>
      <c r="F92" s="1" t="s">
        <v>47092</v>
      </c>
      <c r="G92" s="6">
        <f>E1L202C6</f>
        <v>1.0610266853300345E-2</v>
      </c>
    </row>
    <row r="93" spans="1:7" x14ac:dyDescent="0.3">
      <c r="A93" s="11">
        <f>CURRENT_YEAR</f>
        <v>2020</v>
      </c>
      <c r="B93" s="11">
        <f>RRICC</f>
        <v>114900</v>
      </c>
      <c r="C93" s="7">
        <f>RR_ID</f>
        <v>1</v>
      </c>
      <c r="D93" s="1" t="str">
        <f>RR_SHORT_NAME</f>
        <v>CN</v>
      </c>
      <c r="E93" s="1" t="str">
        <f>RR_NAME</f>
        <v>Canadian National</v>
      </c>
      <c r="F93" s="1" t="s">
        <v>47093</v>
      </c>
      <c r="G93" s="6">
        <f>E1L202C7</f>
        <v>2.2133193658623944</v>
      </c>
    </row>
    <row r="94" spans="1:7" x14ac:dyDescent="0.3">
      <c r="A94" s="11">
        <f>CURRENT_YEAR</f>
        <v>2020</v>
      </c>
      <c r="B94" s="11">
        <f>RRICC</f>
        <v>114900</v>
      </c>
      <c r="C94" s="7">
        <f>RR_ID</f>
        <v>1</v>
      </c>
      <c r="D94" s="1" t="str">
        <f>RR_SHORT_NAME</f>
        <v>CN</v>
      </c>
      <c r="E94" s="1" t="str">
        <f>RR_NAME</f>
        <v>Canadian National</v>
      </c>
      <c r="F94" s="1" t="s">
        <v>47094</v>
      </c>
      <c r="G94" s="6">
        <f>E1L202C8</f>
        <v>184.85573985368814</v>
      </c>
    </row>
    <row r="95" spans="1:7" x14ac:dyDescent="0.3">
      <c r="A95" s="11">
        <f>CURRENT_YEAR</f>
        <v>2020</v>
      </c>
      <c r="B95" s="11">
        <f>RRICC</f>
        <v>114900</v>
      </c>
      <c r="C95" s="7">
        <f>RR_ID</f>
        <v>1</v>
      </c>
      <c r="D95" s="1" t="str">
        <f>RR_SHORT_NAME</f>
        <v>CN</v>
      </c>
      <c r="E95" s="1" t="str">
        <f>RR_NAME</f>
        <v>Canadian National</v>
      </c>
      <c r="F95" s="1" t="s">
        <v>47095</v>
      </c>
      <c r="G95" s="6">
        <f>E1L202C9</f>
        <v>1.1362157261556747</v>
      </c>
    </row>
    <row r="96" spans="1:7" x14ac:dyDescent="0.3">
      <c r="A96" s="11">
        <f>CURRENT_YEAR</f>
        <v>2020</v>
      </c>
      <c r="B96" s="11">
        <f>RRICC</f>
        <v>114900</v>
      </c>
      <c r="C96" s="7">
        <f>RR_ID</f>
        <v>1</v>
      </c>
      <c r="D96" s="1" t="str">
        <f>RR_SHORT_NAME</f>
        <v>CN</v>
      </c>
      <c r="E96" s="1" t="str">
        <f>RR_NAME</f>
        <v>Canadian National</v>
      </c>
      <c r="F96" s="1" t="s">
        <v>47096</v>
      </c>
      <c r="G96" s="6">
        <f>E1L202C10</f>
        <v>2.2133193658623944</v>
      </c>
    </row>
    <row r="97" spans="1:7" x14ac:dyDescent="0.3">
      <c r="A97" s="11">
        <f>CURRENT_YEAR</f>
        <v>2020</v>
      </c>
      <c r="B97" s="11">
        <f>RRICC</f>
        <v>114900</v>
      </c>
      <c r="C97" s="7">
        <f>RR_ID</f>
        <v>1</v>
      </c>
      <c r="D97" s="1" t="str">
        <f>RR_SHORT_NAME</f>
        <v>CN</v>
      </c>
      <c r="E97" s="1" t="str">
        <f>RR_NAME</f>
        <v>Canadian National</v>
      </c>
      <c r="F97" s="1" t="s">
        <v>47097</v>
      </c>
      <c r="G97" s="6">
        <f>E1L202C11</f>
        <v>184.85573985368814</v>
      </c>
    </row>
    <row r="98" spans="1:7" x14ac:dyDescent="0.3">
      <c r="A98" s="11">
        <f>CURRENT_YEAR</f>
        <v>2020</v>
      </c>
      <c r="B98" s="11">
        <f>RRICC</f>
        <v>114900</v>
      </c>
      <c r="C98" s="7">
        <f>RR_ID</f>
        <v>1</v>
      </c>
      <c r="D98" s="1" t="str">
        <f>RR_SHORT_NAME</f>
        <v>CN</v>
      </c>
      <c r="E98" s="1" t="str">
        <f>RR_NAME</f>
        <v>Canadian National</v>
      </c>
      <c r="F98" s="1" t="s">
        <v>47098</v>
      </c>
      <c r="G98" s="6">
        <f>E1L202C12</f>
        <v>1.1362157261556745</v>
      </c>
    </row>
    <row r="99" spans="1:7" x14ac:dyDescent="0.3">
      <c r="A99" s="11">
        <f>CURRENT_YEAR</f>
        <v>2020</v>
      </c>
      <c r="B99" s="11">
        <f>RRICC</f>
        <v>114900</v>
      </c>
      <c r="C99" s="7">
        <f>RR_ID</f>
        <v>1</v>
      </c>
      <c r="D99" s="1" t="str">
        <f>RR_SHORT_NAME</f>
        <v>CN</v>
      </c>
      <c r="E99" s="1" t="str">
        <f>RR_NAME</f>
        <v>Canadian National</v>
      </c>
      <c r="F99" s="1" t="s">
        <v>47099</v>
      </c>
      <c r="G99" s="6">
        <f>E1L202C13</f>
        <v>0.21277144042535337</v>
      </c>
    </row>
    <row r="100" spans="1:7" x14ac:dyDescent="0.3">
      <c r="A100" s="11">
        <f>CURRENT_YEAR</f>
        <v>2020</v>
      </c>
      <c r="B100" s="11">
        <f>RRICC</f>
        <v>114900</v>
      </c>
      <c r="C100" s="7">
        <f>RR_ID</f>
        <v>1</v>
      </c>
      <c r="D100" s="1" t="str">
        <f>RR_SHORT_NAME</f>
        <v>CN</v>
      </c>
      <c r="E100" s="1" t="str">
        <f>RR_NAME</f>
        <v>Canadian National</v>
      </c>
      <c r="F100" s="1" t="s">
        <v>47100</v>
      </c>
      <c r="G100" s="6">
        <f>E1L203C1</f>
        <v>7.6799113622456269E-2</v>
      </c>
    </row>
    <row r="101" spans="1:7" x14ac:dyDescent="0.3">
      <c r="A101" s="11">
        <f>CURRENT_YEAR</f>
        <v>2020</v>
      </c>
      <c r="B101" s="11">
        <f>RRICC</f>
        <v>114900</v>
      </c>
      <c r="C101" s="7">
        <f>RR_ID</f>
        <v>1</v>
      </c>
      <c r="D101" s="1" t="str">
        <f>RR_SHORT_NAME</f>
        <v>CN</v>
      </c>
      <c r="E101" s="1" t="str">
        <f>RR_NAME</f>
        <v>Canadian National</v>
      </c>
      <c r="F101" s="1" t="s">
        <v>47101</v>
      </c>
      <c r="G101" s="6">
        <f>E1L203C2</f>
        <v>9.6932435571514458E-2</v>
      </c>
    </row>
    <row r="102" spans="1:7" x14ac:dyDescent="0.3">
      <c r="A102" s="11">
        <f>CURRENT_YEAR</f>
        <v>2020</v>
      </c>
      <c r="B102" s="11">
        <f>RRICC</f>
        <v>114900</v>
      </c>
      <c r="C102" s="7">
        <f>RR_ID</f>
        <v>1</v>
      </c>
      <c r="D102" s="1" t="str">
        <f>RR_SHORT_NAME</f>
        <v>CN</v>
      </c>
      <c r="E102" s="1" t="str">
        <f>RR_NAME</f>
        <v>Canadian National</v>
      </c>
      <c r="F102" s="1" t="s">
        <v>47102</v>
      </c>
      <c r="G102" s="6">
        <f>E1L203C3</f>
        <v>8.0827302727961889E-2</v>
      </c>
    </row>
    <row r="103" spans="1:7" x14ac:dyDescent="0.3">
      <c r="A103" s="11">
        <f>CURRENT_YEAR</f>
        <v>2020</v>
      </c>
      <c r="B103" s="11">
        <f>RRICC</f>
        <v>114900</v>
      </c>
      <c r="C103" s="7">
        <f>RR_ID</f>
        <v>1</v>
      </c>
      <c r="D103" s="1" t="str">
        <f>RR_SHORT_NAME</f>
        <v>CN</v>
      </c>
      <c r="E103" s="1" t="str">
        <f>RR_NAME</f>
        <v>Canadian National</v>
      </c>
      <c r="F103" s="1" t="s">
        <v>47103</v>
      </c>
      <c r="G103" s="6">
        <f>E1L203C4</f>
        <v>0.19967769541838634</v>
      </c>
    </row>
    <row r="104" spans="1:7" x14ac:dyDescent="0.3">
      <c r="A104" s="11">
        <f>CURRENT_YEAR</f>
        <v>2020</v>
      </c>
      <c r="B104" s="11">
        <f>RRICC</f>
        <v>114900</v>
      </c>
      <c r="C104" s="7">
        <f>RR_ID</f>
        <v>1</v>
      </c>
      <c r="D104" s="1" t="str">
        <f>RR_SHORT_NAME</f>
        <v>CN</v>
      </c>
      <c r="E104" s="1" t="str">
        <f>RR_NAME</f>
        <v>Canadian National</v>
      </c>
      <c r="F104" s="1" t="s">
        <v>47104</v>
      </c>
      <c r="G104" s="6">
        <f>E1L203C5</f>
        <v>0.25202433248593742</v>
      </c>
    </row>
    <row r="105" spans="1:7" x14ac:dyDescent="0.3">
      <c r="A105" s="11">
        <f>CURRENT_YEAR</f>
        <v>2020</v>
      </c>
      <c r="B105" s="11">
        <f>RRICC</f>
        <v>114900</v>
      </c>
      <c r="C105" s="7">
        <f>RR_ID</f>
        <v>1</v>
      </c>
      <c r="D105" s="1" t="str">
        <f>RR_SHORT_NAME</f>
        <v>CN</v>
      </c>
      <c r="E105" s="1" t="str">
        <f>RR_NAME</f>
        <v>Canadian National</v>
      </c>
      <c r="F105" s="1" t="s">
        <v>47105</v>
      </c>
      <c r="G105" s="6">
        <f>E1L203C6</f>
        <v>0.21015098709270064</v>
      </c>
    </row>
    <row r="106" spans="1:7" x14ac:dyDescent="0.3">
      <c r="A106" s="11">
        <f>CURRENT_YEAR</f>
        <v>2020</v>
      </c>
      <c r="B106" s="11">
        <f>RRICC</f>
        <v>114900</v>
      </c>
      <c r="C106" s="7">
        <f>RR_ID</f>
        <v>1</v>
      </c>
      <c r="D106" s="1" t="str">
        <f>RR_SHORT_NAME</f>
        <v>CN</v>
      </c>
      <c r="E106" s="1" t="str">
        <f>RR_NAME</f>
        <v>Canadian National</v>
      </c>
      <c r="F106" s="1" t="s">
        <v>47106</v>
      </c>
      <c r="G106" s="6">
        <f>E1L203C7</f>
        <v>6.4971900702392116</v>
      </c>
    </row>
    <row r="107" spans="1:7" x14ac:dyDescent="0.3">
      <c r="A107" s="11">
        <f>CURRENT_YEAR</f>
        <v>2020</v>
      </c>
      <c r="B107" s="11">
        <f>RRICC</f>
        <v>114900</v>
      </c>
      <c r="C107" s="7">
        <f>RR_ID</f>
        <v>1</v>
      </c>
      <c r="D107" s="1" t="str">
        <f>RR_SHORT_NAME</f>
        <v>CN</v>
      </c>
      <c r="E107" s="1" t="str">
        <f>RR_NAME</f>
        <v>Canadian National</v>
      </c>
      <c r="F107" s="1" t="s">
        <v>47107</v>
      </c>
      <c r="G107" s="6">
        <f>E1L203C8</f>
        <v>26.448846683939351</v>
      </c>
    </row>
    <row r="108" spans="1:7" x14ac:dyDescent="0.3">
      <c r="A108" s="11">
        <f>CURRENT_YEAR</f>
        <v>2020</v>
      </c>
      <c r="B108" s="11">
        <f>RRICC</f>
        <v>114900</v>
      </c>
      <c r="C108" s="7">
        <f>RR_ID</f>
        <v>1</v>
      </c>
      <c r="D108" s="1" t="str">
        <f>RR_SHORT_NAME</f>
        <v>CN</v>
      </c>
      <c r="E108" s="1" t="str">
        <f>RR_NAME</f>
        <v>Canadian National</v>
      </c>
      <c r="F108" s="1" t="s">
        <v>47108</v>
      </c>
      <c r="G108" s="6">
        <f>E1L203C9</f>
        <v>10.758468338532431</v>
      </c>
    </row>
    <row r="109" spans="1:7" x14ac:dyDescent="0.3">
      <c r="A109" s="11">
        <f>CURRENT_YEAR</f>
        <v>2020</v>
      </c>
      <c r="B109" s="11">
        <f>RRICC</f>
        <v>114900</v>
      </c>
      <c r="C109" s="7">
        <f>RR_ID</f>
        <v>1</v>
      </c>
      <c r="D109" s="1" t="str">
        <f>RR_SHORT_NAME</f>
        <v>CN</v>
      </c>
      <c r="E109" s="1" t="str">
        <f>RR_NAME</f>
        <v>Canadian National</v>
      </c>
      <c r="F109" s="1" t="s">
        <v>47109</v>
      </c>
      <c r="G109" s="6">
        <f>E1L203C10</f>
        <v>6.4971900702392098</v>
      </c>
    </row>
    <row r="110" spans="1:7" x14ac:dyDescent="0.3">
      <c r="A110" s="11">
        <f>CURRENT_YEAR</f>
        <v>2020</v>
      </c>
      <c r="B110" s="11">
        <f>RRICC</f>
        <v>114900</v>
      </c>
      <c r="C110" s="7">
        <f>RR_ID</f>
        <v>1</v>
      </c>
      <c r="D110" s="1" t="str">
        <f>RR_SHORT_NAME</f>
        <v>CN</v>
      </c>
      <c r="E110" s="1" t="str">
        <f>RR_NAME</f>
        <v>Canadian National</v>
      </c>
      <c r="F110" s="1" t="s">
        <v>47110</v>
      </c>
      <c r="G110" s="6">
        <f>E1L203C11</f>
        <v>26.448846683939351</v>
      </c>
    </row>
    <row r="111" spans="1:7" x14ac:dyDescent="0.3">
      <c r="A111" s="11">
        <f>CURRENT_YEAR</f>
        <v>2020</v>
      </c>
      <c r="B111" s="11">
        <f>RRICC</f>
        <v>114900</v>
      </c>
      <c r="C111" s="7">
        <f>RR_ID</f>
        <v>1</v>
      </c>
      <c r="D111" s="1" t="str">
        <f>RR_SHORT_NAME</f>
        <v>CN</v>
      </c>
      <c r="E111" s="1" t="str">
        <f>RR_NAME</f>
        <v>Canadian National</v>
      </c>
      <c r="F111" s="1" t="s">
        <v>47111</v>
      </c>
      <c r="G111" s="6">
        <f>E1L203C12</f>
        <v>10.758468338532431</v>
      </c>
    </row>
    <row r="112" spans="1:7" x14ac:dyDescent="0.3">
      <c r="A112" s="11">
        <f>CURRENT_YEAR</f>
        <v>2020</v>
      </c>
      <c r="B112" s="11">
        <f>RRICC</f>
        <v>114900</v>
      </c>
      <c r="C112" s="7">
        <f>RR_ID</f>
        <v>1</v>
      </c>
      <c r="D112" s="1" t="str">
        <f>RR_SHORT_NAME</f>
        <v>CN</v>
      </c>
      <c r="E112" s="1" t="str">
        <f>RR_NAME</f>
        <v>Canadian National</v>
      </c>
      <c r="F112" s="1" t="s">
        <v>47112</v>
      </c>
      <c r="G112" s="6">
        <f>E1L203C13</f>
        <v>0.31623765760267353</v>
      </c>
    </row>
    <row r="113" spans="1:7" x14ac:dyDescent="0.3">
      <c r="A113" s="11">
        <f>CURRENT_YEAR</f>
        <v>2020</v>
      </c>
      <c r="B113" s="11">
        <f>RRICC</f>
        <v>114900</v>
      </c>
      <c r="C113" s="7">
        <f>RR_ID</f>
        <v>1</v>
      </c>
      <c r="D113" s="1" t="str">
        <f>RR_SHORT_NAME</f>
        <v>CN</v>
      </c>
      <c r="E113" s="1" t="str">
        <f>RR_NAME</f>
        <v>Canadian National</v>
      </c>
      <c r="F113" s="1" t="s">
        <v>47113</v>
      </c>
      <c r="G113" s="6">
        <f>E1L204C1</f>
        <v>1.1485601177082382E-2</v>
      </c>
    </row>
    <row r="114" spans="1:7" x14ac:dyDescent="0.3">
      <c r="A114" s="11">
        <f>CURRENT_YEAR</f>
        <v>2020</v>
      </c>
      <c r="B114" s="11">
        <f>RRICC</f>
        <v>114900</v>
      </c>
      <c r="C114" s="7">
        <f>RR_ID</f>
        <v>1</v>
      </c>
      <c r="D114" s="1" t="str">
        <f>RR_SHORT_NAME</f>
        <v>CN</v>
      </c>
      <c r="E114" s="1" t="str">
        <f>RR_NAME</f>
        <v>Canadian National</v>
      </c>
      <c r="F114" s="1" t="s">
        <v>47114</v>
      </c>
      <c r="G114" s="6">
        <f>E1L204C2</f>
        <v>4.1639777239979595E-2</v>
      </c>
    </row>
    <row r="115" spans="1:7" x14ac:dyDescent="0.3">
      <c r="A115" s="11">
        <f>CURRENT_YEAR</f>
        <v>2020</v>
      </c>
      <c r="B115" s="11">
        <f>RRICC</f>
        <v>114900</v>
      </c>
      <c r="C115" s="7">
        <f>RR_ID</f>
        <v>1</v>
      </c>
      <c r="D115" s="1" t="str">
        <f>RR_SHORT_NAME</f>
        <v>CN</v>
      </c>
      <c r="E115" s="1" t="str">
        <f>RR_NAME</f>
        <v>Canadian National</v>
      </c>
      <c r="F115" s="1" t="s">
        <v>47115</v>
      </c>
      <c r="G115" s="6">
        <f>E1L204C3</f>
        <v>2.3459182792309873E-2</v>
      </c>
    </row>
    <row r="116" spans="1:7" x14ac:dyDescent="0.3">
      <c r="A116" s="11">
        <f>CURRENT_YEAR</f>
        <v>2020</v>
      </c>
      <c r="B116" s="11">
        <f>RRICC</f>
        <v>114900</v>
      </c>
      <c r="C116" s="7">
        <f>RR_ID</f>
        <v>1</v>
      </c>
      <c r="D116" s="1" t="str">
        <f>RR_SHORT_NAME</f>
        <v>CN</v>
      </c>
      <c r="E116" s="1" t="str">
        <f>RR_NAME</f>
        <v>Canadian National</v>
      </c>
      <c r="F116" s="1" t="s">
        <v>47116</v>
      </c>
      <c r="G116" s="6">
        <f>E1L204C4</f>
        <v>2.9862563060414172E-2</v>
      </c>
    </row>
    <row r="117" spans="1:7" x14ac:dyDescent="0.3">
      <c r="A117" s="11">
        <f>CURRENT_YEAR</f>
        <v>2020</v>
      </c>
      <c r="B117" s="11">
        <f>RRICC</f>
        <v>114900</v>
      </c>
      <c r="C117" s="7">
        <f>RR_ID</f>
        <v>1</v>
      </c>
      <c r="D117" s="1" t="str">
        <f>RR_SHORT_NAME</f>
        <v>CN</v>
      </c>
      <c r="E117" s="1" t="str">
        <f>RR_NAME</f>
        <v>Canadian National</v>
      </c>
      <c r="F117" s="1" t="s">
        <v>47117</v>
      </c>
      <c r="G117" s="6">
        <f>E1L204C5</f>
        <v>0.10826342082394685</v>
      </c>
    </row>
    <row r="118" spans="1:7" x14ac:dyDescent="0.3">
      <c r="A118" s="11">
        <f>CURRENT_YEAR</f>
        <v>2020</v>
      </c>
      <c r="B118" s="11">
        <f>RRICC</f>
        <v>114900</v>
      </c>
      <c r="C118" s="7">
        <f>RR_ID</f>
        <v>1</v>
      </c>
      <c r="D118" s="1" t="str">
        <f>RR_SHORT_NAME</f>
        <v>CN</v>
      </c>
      <c r="E118" s="1" t="str">
        <f>RR_NAME</f>
        <v>Canadian National</v>
      </c>
      <c r="F118" s="1" t="s">
        <v>47118</v>
      </c>
      <c r="G118" s="6">
        <f>E1L204C6</f>
        <v>6.0993875260005631E-2</v>
      </c>
    </row>
    <row r="119" spans="1:7" x14ac:dyDescent="0.3">
      <c r="A119" s="11">
        <f>CURRENT_YEAR</f>
        <v>2020</v>
      </c>
      <c r="B119" s="11">
        <f>RRICC</f>
        <v>114900</v>
      </c>
      <c r="C119" s="7">
        <f>RR_ID</f>
        <v>1</v>
      </c>
      <c r="D119" s="1" t="str">
        <f>RR_SHORT_NAME</f>
        <v>CN</v>
      </c>
      <c r="E119" s="1" t="str">
        <f>RR_NAME</f>
        <v>Canadian National</v>
      </c>
      <c r="F119" s="1" t="s">
        <v>47119</v>
      </c>
      <c r="G119" s="6">
        <f>E1L204C7</f>
        <v>0.39321287575681857</v>
      </c>
    </row>
    <row r="120" spans="1:7" x14ac:dyDescent="0.3">
      <c r="A120" s="11">
        <f>CURRENT_YEAR</f>
        <v>2020</v>
      </c>
      <c r="B120" s="11">
        <f>RRICC</f>
        <v>114900</v>
      </c>
      <c r="C120" s="7">
        <f>RR_ID</f>
        <v>1</v>
      </c>
      <c r="D120" s="1" t="str">
        <f>RR_SHORT_NAME</f>
        <v>CN</v>
      </c>
      <c r="E120" s="1" t="str">
        <f>RR_NAME</f>
        <v>Canadian National</v>
      </c>
      <c r="F120" s="1" t="s">
        <v>47120</v>
      </c>
      <c r="G120" s="6">
        <f>E1L204C8</f>
        <v>5.2687994431753635</v>
      </c>
    </row>
    <row r="121" spans="1:7" x14ac:dyDescent="0.3">
      <c r="A121" s="11">
        <f>CURRENT_YEAR</f>
        <v>2020</v>
      </c>
      <c r="B121" s="11">
        <f>RRICC</f>
        <v>114900</v>
      </c>
      <c r="C121" s="7">
        <f>RR_ID</f>
        <v>1</v>
      </c>
      <c r="D121" s="1" t="str">
        <f>RR_SHORT_NAME</f>
        <v>CN</v>
      </c>
      <c r="E121" s="1" t="str">
        <f>RR_NAME</f>
        <v>Canadian National</v>
      </c>
      <c r="F121" s="1" t="s">
        <v>47121</v>
      </c>
      <c r="G121" s="6">
        <f>E1L204C9</f>
        <v>1.0888299800543602</v>
      </c>
    </row>
    <row r="122" spans="1:7" x14ac:dyDescent="0.3">
      <c r="A122" s="11">
        <f>CURRENT_YEAR</f>
        <v>2020</v>
      </c>
      <c r="B122" s="11">
        <f>RRICC</f>
        <v>114900</v>
      </c>
      <c r="C122" s="7">
        <f>RR_ID</f>
        <v>1</v>
      </c>
      <c r="D122" s="1" t="str">
        <f>RR_SHORT_NAME</f>
        <v>CN</v>
      </c>
      <c r="E122" s="1" t="str">
        <f>RR_NAME</f>
        <v>Canadian National</v>
      </c>
      <c r="F122" s="1" t="s">
        <v>47122</v>
      </c>
      <c r="G122" s="6">
        <f>E1L204C10</f>
        <v>0.39321287575681846</v>
      </c>
    </row>
    <row r="123" spans="1:7" x14ac:dyDescent="0.3">
      <c r="A123" s="11">
        <f>CURRENT_YEAR</f>
        <v>2020</v>
      </c>
      <c r="B123" s="11">
        <f>RRICC</f>
        <v>114900</v>
      </c>
      <c r="C123" s="7">
        <f>RR_ID</f>
        <v>1</v>
      </c>
      <c r="D123" s="1" t="str">
        <f>RR_SHORT_NAME</f>
        <v>CN</v>
      </c>
      <c r="E123" s="1" t="str">
        <f>RR_NAME</f>
        <v>Canadian National</v>
      </c>
      <c r="F123" s="1" t="s">
        <v>47123</v>
      </c>
      <c r="G123" s="6">
        <f>E1L204C11</f>
        <v>5.2687994431753635</v>
      </c>
    </row>
    <row r="124" spans="1:7" x14ac:dyDescent="0.3">
      <c r="A124" s="11">
        <f>CURRENT_YEAR</f>
        <v>2020</v>
      </c>
      <c r="B124" s="11">
        <f>RRICC</f>
        <v>114900</v>
      </c>
      <c r="C124" s="7">
        <f>RR_ID</f>
        <v>1</v>
      </c>
      <c r="D124" s="1" t="str">
        <f>RR_SHORT_NAME</f>
        <v>CN</v>
      </c>
      <c r="E124" s="1" t="str">
        <f>RR_NAME</f>
        <v>Canadian National</v>
      </c>
      <c r="F124" s="1" t="s">
        <v>47124</v>
      </c>
      <c r="G124" s="6">
        <f>E1L204C12</f>
        <v>1.0888299800543602</v>
      </c>
    </row>
    <row r="125" spans="1:7" x14ac:dyDescent="0.3">
      <c r="A125" s="11">
        <f>CURRENT_YEAR</f>
        <v>2020</v>
      </c>
      <c r="B125" s="11">
        <f>RRICC</f>
        <v>114900</v>
      </c>
      <c r="C125" s="7">
        <f>RR_ID</f>
        <v>1</v>
      </c>
      <c r="D125" s="1" t="str">
        <f>RR_SHORT_NAME</f>
        <v>CN</v>
      </c>
      <c r="E125" s="1" t="str">
        <f>RR_NAME</f>
        <v>Canadian National</v>
      </c>
      <c r="F125" s="1" t="s">
        <v>47125</v>
      </c>
      <c r="G125" s="6">
        <f>E1L204C13</f>
        <v>1.2236948144360887E-2</v>
      </c>
    </row>
    <row r="126" spans="1:7" x14ac:dyDescent="0.3">
      <c r="A126" s="11">
        <f>CURRENT_YEAR</f>
        <v>2020</v>
      </c>
      <c r="B126" s="11">
        <f>RRICC</f>
        <v>114900</v>
      </c>
      <c r="C126" s="7">
        <f>RR_ID</f>
        <v>1</v>
      </c>
      <c r="D126" s="1" t="str">
        <f>RR_SHORT_NAME</f>
        <v>CN</v>
      </c>
      <c r="E126" s="1" t="str">
        <f>RR_NAME</f>
        <v>Canadian National</v>
      </c>
      <c r="F126" s="1" t="s">
        <v>47126</v>
      </c>
      <c r="G126" s="6">
        <f>E1L205C1</f>
        <v>7.3849953624047213E-2</v>
      </c>
    </row>
    <row r="127" spans="1:7" x14ac:dyDescent="0.3">
      <c r="A127" s="11">
        <f>CURRENT_YEAR</f>
        <v>2020</v>
      </c>
      <c r="B127" s="11">
        <f>RRICC</f>
        <v>114900</v>
      </c>
      <c r="C127" s="7">
        <f>RR_ID</f>
        <v>1</v>
      </c>
      <c r="D127" s="1" t="str">
        <f>RR_SHORT_NAME</f>
        <v>CN</v>
      </c>
      <c r="E127" s="1" t="str">
        <f>RR_NAME</f>
        <v>Canadian National</v>
      </c>
      <c r="F127" s="1" t="s">
        <v>47127</v>
      </c>
      <c r="G127" s="6">
        <f>E1L205C2</f>
        <v>4.5370759721610393E-2</v>
      </c>
    </row>
    <row r="128" spans="1:7" x14ac:dyDescent="0.3">
      <c r="A128" s="11">
        <f>CURRENT_YEAR</f>
        <v>2020</v>
      </c>
      <c r="B128" s="11">
        <f>RRICC</f>
        <v>114900</v>
      </c>
      <c r="C128" s="7">
        <f>RR_ID</f>
        <v>1</v>
      </c>
      <c r="D128" s="1" t="str">
        <f>RR_SHORT_NAME</f>
        <v>CN</v>
      </c>
      <c r="E128" s="1" t="str">
        <f>RR_NAME</f>
        <v>Canadian National</v>
      </c>
      <c r="F128" s="1" t="s">
        <v>47128</v>
      </c>
      <c r="G128" s="6">
        <f>E1L205C3</f>
        <v>8.0765014090157974E-2</v>
      </c>
    </row>
    <row r="129" spans="1:7" x14ac:dyDescent="0.3">
      <c r="A129" s="11">
        <f>CURRENT_YEAR</f>
        <v>2020</v>
      </c>
      <c r="B129" s="11">
        <f>RRICC</f>
        <v>114900</v>
      </c>
      <c r="C129" s="7">
        <f>RR_ID</f>
        <v>1</v>
      </c>
      <c r="D129" s="1" t="str">
        <f>RR_SHORT_NAME</f>
        <v>CN</v>
      </c>
      <c r="E129" s="1" t="str">
        <f>RR_NAME</f>
        <v>Canadian National</v>
      </c>
      <c r="F129" s="1" t="s">
        <v>47129</v>
      </c>
      <c r="G129" s="6">
        <f>E1L205C4</f>
        <v>0.19200987942252307</v>
      </c>
    </row>
    <row r="130" spans="1:7" x14ac:dyDescent="0.3">
      <c r="A130" s="11">
        <f>CURRENT_YEAR</f>
        <v>2020</v>
      </c>
      <c r="B130" s="11">
        <f>RRICC</f>
        <v>114900</v>
      </c>
      <c r="C130" s="7">
        <f>RR_ID</f>
        <v>1</v>
      </c>
      <c r="D130" s="1" t="str">
        <f>RR_SHORT_NAME</f>
        <v>CN</v>
      </c>
      <c r="E130" s="1" t="str">
        <f>RR_NAME</f>
        <v>Canadian National</v>
      </c>
      <c r="F130" s="1" t="s">
        <v>47130</v>
      </c>
      <c r="G130" s="6">
        <f>E1L205C5</f>
        <v>0.11796397527618702</v>
      </c>
    </row>
    <row r="131" spans="1:7" x14ac:dyDescent="0.3">
      <c r="A131" s="11">
        <f>CURRENT_YEAR</f>
        <v>2020</v>
      </c>
      <c r="B131" s="11">
        <f>RRICC</f>
        <v>114900</v>
      </c>
      <c r="C131" s="7">
        <f>RR_ID</f>
        <v>1</v>
      </c>
      <c r="D131" s="1" t="str">
        <f>RR_SHORT_NAME</f>
        <v>CN</v>
      </c>
      <c r="E131" s="1" t="str">
        <f>RR_NAME</f>
        <v>Canadian National</v>
      </c>
      <c r="F131" s="1" t="s">
        <v>47131</v>
      </c>
      <c r="G131" s="6">
        <f>E1L205C6</f>
        <v>0.20998903663441115</v>
      </c>
    </row>
    <row r="132" spans="1:7" x14ac:dyDescent="0.3">
      <c r="A132" s="11">
        <f>CURRENT_YEAR</f>
        <v>2020</v>
      </c>
      <c r="B132" s="11">
        <f>RRICC</f>
        <v>114900</v>
      </c>
      <c r="C132" s="7">
        <f>RR_ID</f>
        <v>1</v>
      </c>
      <c r="D132" s="1" t="str">
        <f>RR_SHORT_NAME</f>
        <v>CN</v>
      </c>
      <c r="E132" s="1" t="str">
        <f>RR_NAME</f>
        <v>Canadian National</v>
      </c>
      <c r="F132" s="1" t="s">
        <v>47132</v>
      </c>
      <c r="G132" s="6">
        <f>E1L205C7</f>
        <v>5.7609361011281059</v>
      </c>
    </row>
    <row r="133" spans="1:7" x14ac:dyDescent="0.3">
      <c r="A133" s="11">
        <f>CURRENT_YEAR</f>
        <v>2020</v>
      </c>
      <c r="B133" s="11">
        <f>RRICC</f>
        <v>114900</v>
      </c>
      <c r="C133" s="7">
        <f>RR_ID</f>
        <v>1</v>
      </c>
      <c r="D133" s="1" t="str">
        <f>RR_SHORT_NAME</f>
        <v>CN</v>
      </c>
      <c r="E133" s="1" t="str">
        <f>RR_NAME</f>
        <v>Canadian National</v>
      </c>
      <c r="F133" s="1" t="s">
        <v>47133</v>
      </c>
      <c r="G133" s="6">
        <f>E1L205C8</f>
        <v>9.2654807595191002</v>
      </c>
    </row>
    <row r="134" spans="1:7" x14ac:dyDescent="0.3">
      <c r="A134" s="11">
        <f>CURRENT_YEAR</f>
        <v>2020</v>
      </c>
      <c r="B134" s="11">
        <f>RRICC</f>
        <v>114900</v>
      </c>
      <c r="C134" s="7">
        <f>RR_ID</f>
        <v>1</v>
      </c>
      <c r="D134" s="1" t="str">
        <f>RR_SHORT_NAME</f>
        <v>CN</v>
      </c>
      <c r="E134" s="1" t="str">
        <f>RR_NAME</f>
        <v>Canadian National</v>
      </c>
      <c r="F134" s="1" t="s">
        <v>47134</v>
      </c>
      <c r="G134" s="6">
        <f>E1L205C9</f>
        <v>9.0603166179725694</v>
      </c>
    </row>
    <row r="135" spans="1:7" x14ac:dyDescent="0.3">
      <c r="A135" s="11">
        <f>CURRENT_YEAR</f>
        <v>2020</v>
      </c>
      <c r="B135" s="11">
        <f>RRICC</f>
        <v>114900</v>
      </c>
      <c r="C135" s="7">
        <f>RR_ID</f>
        <v>1</v>
      </c>
      <c r="D135" s="1" t="str">
        <f>RR_SHORT_NAME</f>
        <v>CN</v>
      </c>
      <c r="E135" s="1" t="str">
        <f>RR_NAME</f>
        <v>Canadian National</v>
      </c>
      <c r="F135" s="1" t="s">
        <v>47135</v>
      </c>
      <c r="G135" s="6">
        <f>E1L205C10</f>
        <v>5.7609361011281068</v>
      </c>
    </row>
    <row r="136" spans="1:7" x14ac:dyDescent="0.3">
      <c r="A136" s="11">
        <f>CURRENT_YEAR</f>
        <v>2020</v>
      </c>
      <c r="B136" s="11">
        <f>RRICC</f>
        <v>114900</v>
      </c>
      <c r="C136" s="7">
        <f>RR_ID</f>
        <v>1</v>
      </c>
      <c r="D136" s="1" t="str">
        <f>RR_SHORT_NAME</f>
        <v>CN</v>
      </c>
      <c r="E136" s="1" t="str">
        <f>RR_NAME</f>
        <v>Canadian National</v>
      </c>
      <c r="F136" s="1" t="s">
        <v>47136</v>
      </c>
      <c r="G136" s="6">
        <f>E1L205C11</f>
        <v>9.2654807595191002</v>
      </c>
    </row>
    <row r="137" spans="1:7" x14ac:dyDescent="0.3">
      <c r="A137" s="11">
        <f>CURRENT_YEAR</f>
        <v>2020</v>
      </c>
      <c r="B137" s="11">
        <f>RRICC</f>
        <v>114900</v>
      </c>
      <c r="C137" s="7">
        <f>RR_ID</f>
        <v>1</v>
      </c>
      <c r="D137" s="1" t="str">
        <f>RR_SHORT_NAME</f>
        <v>CN</v>
      </c>
      <c r="E137" s="1" t="str">
        <f>RR_NAME</f>
        <v>Canadian National</v>
      </c>
      <c r="F137" s="1" t="s">
        <v>47137</v>
      </c>
      <c r="G137" s="6">
        <f>E1L205C12</f>
        <v>9.0603166179725694</v>
      </c>
    </row>
    <row r="138" spans="1:7" x14ac:dyDescent="0.3">
      <c r="A138" s="11">
        <f>CURRENT_YEAR</f>
        <v>2020</v>
      </c>
      <c r="B138" s="11">
        <f>RRICC</f>
        <v>114900</v>
      </c>
      <c r="C138" s="7">
        <f>RR_ID</f>
        <v>1</v>
      </c>
      <c r="D138" s="1" t="str">
        <f>RR_SHORT_NAME</f>
        <v>CN</v>
      </c>
      <c r="E138" s="1" t="str">
        <f>RR_NAME</f>
        <v>Canadian National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2020</v>
      </c>
      <c r="B139" s="11">
        <f>RRICC</f>
        <v>114900</v>
      </c>
      <c r="C139" s="7">
        <f>RR_ID</f>
        <v>1</v>
      </c>
      <c r="D139" s="1" t="str">
        <f>RR_SHORT_NAME</f>
        <v>CN</v>
      </c>
      <c r="E139" s="1" t="str">
        <f>RR_NAME</f>
        <v>Canadian National</v>
      </c>
      <c r="F139" s="1" t="s">
        <v>47139</v>
      </c>
      <c r="G139" s="6">
        <f>E1L206C1</f>
        <v>7.068619456000691E-2</v>
      </c>
    </row>
    <row r="140" spans="1:7" x14ac:dyDescent="0.3">
      <c r="A140" s="11">
        <f>CURRENT_YEAR</f>
        <v>2020</v>
      </c>
      <c r="B140" s="11">
        <f>RRICC</f>
        <v>114900</v>
      </c>
      <c r="C140" s="7">
        <f>RR_ID</f>
        <v>1</v>
      </c>
      <c r="D140" s="1" t="str">
        <f>RR_SHORT_NAME</f>
        <v>CN</v>
      </c>
      <c r="E140" s="1" t="str">
        <f>RR_NAME</f>
        <v>Canadian National</v>
      </c>
      <c r="F140" s="1" t="s">
        <v>47140</v>
      </c>
      <c r="G140" s="6">
        <f>E1L206C2</f>
        <v>3.2632427513858815E-2</v>
      </c>
    </row>
    <row r="141" spans="1:7" x14ac:dyDescent="0.3">
      <c r="A141" s="11">
        <f>CURRENT_YEAR</f>
        <v>2020</v>
      </c>
      <c r="B141" s="11">
        <f>RRICC</f>
        <v>114900</v>
      </c>
      <c r="C141" s="7">
        <f>RR_ID</f>
        <v>1</v>
      </c>
      <c r="D141" s="1" t="str">
        <f>RR_SHORT_NAME</f>
        <v>CN</v>
      </c>
      <c r="E141" s="1" t="str">
        <f>RR_NAME</f>
        <v>Canadian National</v>
      </c>
      <c r="F141" s="1" t="s">
        <v>47141</v>
      </c>
      <c r="G141" s="6">
        <f>E1L206C3</f>
        <v>3.9532095325365182E-2</v>
      </c>
    </row>
    <row r="142" spans="1:7" x14ac:dyDescent="0.3">
      <c r="A142" s="11">
        <f>CURRENT_YEAR</f>
        <v>2020</v>
      </c>
      <c r="B142" s="11">
        <f>RRICC</f>
        <v>114900</v>
      </c>
      <c r="C142" s="7">
        <f>RR_ID</f>
        <v>1</v>
      </c>
      <c r="D142" s="1" t="str">
        <f>RR_SHORT_NAME</f>
        <v>CN</v>
      </c>
      <c r="E142" s="1" t="str">
        <f>RR_NAME</f>
        <v>Canadian National</v>
      </c>
      <c r="F142" s="1" t="s">
        <v>47142</v>
      </c>
      <c r="G142" s="6">
        <f>E1L206C4</f>
        <v>0.18378410585601815</v>
      </c>
    </row>
    <row r="143" spans="1:7" x14ac:dyDescent="0.3">
      <c r="A143" s="11">
        <f>CURRENT_YEAR</f>
        <v>2020</v>
      </c>
      <c r="B143" s="11">
        <f>RRICC</f>
        <v>114900</v>
      </c>
      <c r="C143" s="7">
        <f>RR_ID</f>
        <v>1</v>
      </c>
      <c r="D143" s="1" t="str">
        <f>RR_SHORT_NAME</f>
        <v>CN</v>
      </c>
      <c r="E143" s="1" t="str">
        <f>RR_NAME</f>
        <v>Canadian National</v>
      </c>
      <c r="F143" s="1" t="s">
        <v>47143</v>
      </c>
      <c r="G143" s="6">
        <f>E1L206C5</f>
        <v>8.4844311536033321E-2</v>
      </c>
    </row>
    <row r="144" spans="1:7" x14ac:dyDescent="0.3">
      <c r="A144" s="11">
        <f>CURRENT_YEAR</f>
        <v>2020</v>
      </c>
      <c r="B144" s="11">
        <f>RRICC</f>
        <v>114900</v>
      </c>
      <c r="C144" s="7">
        <f>RR_ID</f>
        <v>1</v>
      </c>
      <c r="D144" s="1" t="str">
        <f>RR_SHORT_NAME</f>
        <v>CN</v>
      </c>
      <c r="E144" s="1" t="str">
        <f>RR_NAME</f>
        <v>Canadian National</v>
      </c>
      <c r="F144" s="1" t="s">
        <v>47144</v>
      </c>
      <c r="G144" s="6">
        <f>E1L206C6</f>
        <v>0.1027834478459496</v>
      </c>
    </row>
    <row r="145" spans="1:7" x14ac:dyDescent="0.3">
      <c r="A145" s="11">
        <f>CURRENT_YEAR</f>
        <v>2020</v>
      </c>
      <c r="B145" s="11">
        <f>RRICC</f>
        <v>114900</v>
      </c>
      <c r="C145" s="7">
        <f>RR_ID</f>
        <v>1</v>
      </c>
      <c r="D145" s="1" t="str">
        <f>RR_SHORT_NAME</f>
        <v>CN</v>
      </c>
      <c r="E145" s="1" t="str">
        <f>RR_NAME</f>
        <v>Canadian National</v>
      </c>
      <c r="F145" s="1" t="s">
        <v>47145</v>
      </c>
      <c r="G145" s="6">
        <f>E1L206C7</f>
        <v>7.4882101310611731</v>
      </c>
    </row>
    <row r="146" spans="1:7" x14ac:dyDescent="0.3">
      <c r="A146" s="11">
        <f>CURRENT_YEAR</f>
        <v>2020</v>
      </c>
      <c r="B146" s="11">
        <f>RRICC</f>
        <v>114900</v>
      </c>
      <c r="C146" s="7">
        <f>RR_ID</f>
        <v>1</v>
      </c>
      <c r="D146" s="1" t="str">
        <f>RR_SHORT_NAME</f>
        <v>CN</v>
      </c>
      <c r="E146" s="1" t="str">
        <f>RR_NAME</f>
        <v>Canadian National</v>
      </c>
      <c r="F146" s="1" t="s">
        <v>47146</v>
      </c>
      <c r="G146" s="6">
        <f>E1L206C8</f>
        <v>5.1616180139201537</v>
      </c>
    </row>
    <row r="147" spans="1:7" x14ac:dyDescent="0.3">
      <c r="A147" s="11">
        <f>CURRENT_YEAR</f>
        <v>2020</v>
      </c>
      <c r="B147" s="11">
        <f>RRICC</f>
        <v>114900</v>
      </c>
      <c r="C147" s="7">
        <f>RR_ID</f>
        <v>1</v>
      </c>
      <c r="D147" s="1" t="str">
        <f>RR_SHORT_NAME</f>
        <v>CN</v>
      </c>
      <c r="E147" s="1" t="str">
        <f>RR_NAME</f>
        <v>Canadian National</v>
      </c>
      <c r="F147" s="1" t="s">
        <v>47147</v>
      </c>
      <c r="G147" s="6">
        <f>E1L206C9</f>
        <v>6.1248877632115057</v>
      </c>
    </row>
    <row r="148" spans="1:7" x14ac:dyDescent="0.3">
      <c r="A148" s="11">
        <f>CURRENT_YEAR</f>
        <v>2020</v>
      </c>
      <c r="B148" s="11">
        <f>RRICC</f>
        <v>114900</v>
      </c>
      <c r="C148" s="7">
        <f>RR_ID</f>
        <v>1</v>
      </c>
      <c r="D148" s="1" t="str">
        <f>RR_SHORT_NAME</f>
        <v>CN</v>
      </c>
      <c r="E148" s="1" t="str">
        <f>RR_NAME</f>
        <v>Canadian National</v>
      </c>
      <c r="F148" s="1" t="s">
        <v>47148</v>
      </c>
      <c r="G148" s="6">
        <f>E1L206C10</f>
        <v>7.4882101310611731</v>
      </c>
    </row>
    <row r="149" spans="1:7" x14ac:dyDescent="0.3">
      <c r="A149" s="11">
        <f>CURRENT_YEAR</f>
        <v>2020</v>
      </c>
      <c r="B149" s="11">
        <f>RRICC</f>
        <v>114900</v>
      </c>
      <c r="C149" s="7">
        <f>RR_ID</f>
        <v>1</v>
      </c>
      <c r="D149" s="1" t="str">
        <f>RR_SHORT_NAME</f>
        <v>CN</v>
      </c>
      <c r="E149" s="1" t="str">
        <f>RR_NAME</f>
        <v>Canadian National</v>
      </c>
      <c r="F149" s="1" t="s">
        <v>47149</v>
      </c>
      <c r="G149" s="6">
        <f>E1L206C11</f>
        <v>5.1616180139201537</v>
      </c>
    </row>
    <row r="150" spans="1:7" x14ac:dyDescent="0.3">
      <c r="A150" s="11">
        <f>CURRENT_YEAR</f>
        <v>2020</v>
      </c>
      <c r="B150" s="11">
        <f>RRICC</f>
        <v>114900</v>
      </c>
      <c r="C150" s="7">
        <f>RR_ID</f>
        <v>1</v>
      </c>
      <c r="D150" s="1" t="str">
        <f>RR_SHORT_NAME</f>
        <v>CN</v>
      </c>
      <c r="E150" s="1" t="str">
        <f>RR_NAME</f>
        <v>Canadian National</v>
      </c>
      <c r="F150" s="1" t="s">
        <v>47150</v>
      </c>
      <c r="G150" s="6">
        <f>E1L206C12</f>
        <v>6.1248877632115057</v>
      </c>
    </row>
    <row r="151" spans="1:7" x14ac:dyDescent="0.3">
      <c r="A151" s="11">
        <f>CURRENT_YEAR</f>
        <v>2020</v>
      </c>
      <c r="B151" s="11">
        <f>RRICC</f>
        <v>114900</v>
      </c>
      <c r="C151" s="7">
        <f>RR_ID</f>
        <v>1</v>
      </c>
      <c r="D151" s="1" t="str">
        <f>RR_SHORT_NAME</f>
        <v>CN</v>
      </c>
      <c r="E151" s="1" t="str">
        <f>RR_NAME</f>
        <v>Canadian National</v>
      </c>
      <c r="F151" s="1" t="s">
        <v>47151</v>
      </c>
      <c r="G151" s="6">
        <f>E1L206C13</f>
        <v>3.7107158862655039E-6</v>
      </c>
    </row>
    <row r="152" spans="1:7" x14ac:dyDescent="0.3">
      <c r="A152" s="11">
        <f>CURRENT_YEAR</f>
        <v>2020</v>
      </c>
      <c r="B152" s="11">
        <f>RRICC</f>
        <v>114900</v>
      </c>
      <c r="C152" s="7">
        <f>RR_ID</f>
        <v>1</v>
      </c>
      <c r="D152" s="1" t="str">
        <f>RR_SHORT_NAME</f>
        <v>CN</v>
      </c>
      <c r="E152" s="1" t="str">
        <f>RR_NAME</f>
        <v>Canadian National</v>
      </c>
      <c r="F152" s="1" t="s">
        <v>47152</v>
      </c>
      <c r="G152" s="6">
        <f>E1L207C1</f>
        <v>7.5439546668737506E-2</v>
      </c>
    </row>
    <row r="153" spans="1:7" x14ac:dyDescent="0.3">
      <c r="A153" s="11">
        <f>CURRENT_YEAR</f>
        <v>2020</v>
      </c>
      <c r="B153" s="11">
        <f>RRICC</f>
        <v>114900</v>
      </c>
      <c r="C153" s="7">
        <f>RR_ID</f>
        <v>1</v>
      </c>
      <c r="D153" s="1" t="str">
        <f>RR_SHORT_NAME</f>
        <v>CN</v>
      </c>
      <c r="E153" s="1" t="str">
        <f>RR_NAME</f>
        <v>Canadian National</v>
      </c>
      <c r="F153" s="1" t="s">
        <v>47153</v>
      </c>
      <c r="G153" s="6">
        <f>E1L207C2</f>
        <v>0.40599371708881271</v>
      </c>
    </row>
    <row r="154" spans="1:7" x14ac:dyDescent="0.3">
      <c r="A154" s="11">
        <f>CURRENT_YEAR</f>
        <v>2020</v>
      </c>
      <c r="B154" s="11">
        <f>RRICC</f>
        <v>114900</v>
      </c>
      <c r="C154" s="7">
        <f>RR_ID</f>
        <v>1</v>
      </c>
      <c r="D154" s="1" t="str">
        <f>RR_SHORT_NAME</f>
        <v>CN</v>
      </c>
      <c r="E154" s="1" t="str">
        <f>RR_NAME</f>
        <v>Canadian National</v>
      </c>
      <c r="F154" s="1" t="s">
        <v>47154</v>
      </c>
      <c r="G154" s="6">
        <f>E1L207C3</f>
        <v>0.29347162085724138</v>
      </c>
    </row>
    <row r="155" spans="1:7" x14ac:dyDescent="0.3">
      <c r="A155" s="11">
        <f>CURRENT_YEAR</f>
        <v>2020</v>
      </c>
      <c r="B155" s="11">
        <f>RRICC</f>
        <v>114900</v>
      </c>
      <c r="C155" s="7">
        <f>RR_ID</f>
        <v>1</v>
      </c>
      <c r="D155" s="1" t="str">
        <f>RR_SHORT_NAME</f>
        <v>CN</v>
      </c>
      <c r="E155" s="1" t="str">
        <f>RR_NAME</f>
        <v>Canadian National</v>
      </c>
      <c r="F155" s="1" t="s">
        <v>47155</v>
      </c>
      <c r="G155" s="6">
        <f>E1L207C4</f>
        <v>0.19614282133871755</v>
      </c>
    </row>
    <row r="156" spans="1:7" x14ac:dyDescent="0.3">
      <c r="A156" s="11">
        <f>CURRENT_YEAR</f>
        <v>2020</v>
      </c>
      <c r="B156" s="11">
        <f>RRICC</f>
        <v>114900</v>
      </c>
      <c r="C156" s="7">
        <f>RR_ID</f>
        <v>1</v>
      </c>
      <c r="D156" s="1" t="str">
        <f>RR_SHORT_NAME</f>
        <v>CN</v>
      </c>
      <c r="E156" s="1" t="str">
        <f>RR_NAME</f>
        <v>Canadian National</v>
      </c>
      <c r="F156" s="1" t="s">
        <v>47156</v>
      </c>
      <c r="G156" s="6">
        <f>E1L207C5</f>
        <v>1.0555836644309129</v>
      </c>
    </row>
    <row r="157" spans="1:7" x14ac:dyDescent="0.3">
      <c r="A157" s="11">
        <f>CURRENT_YEAR</f>
        <v>2020</v>
      </c>
      <c r="B157" s="11">
        <f>RRICC</f>
        <v>114900</v>
      </c>
      <c r="C157" s="7">
        <f>RR_ID</f>
        <v>1</v>
      </c>
      <c r="D157" s="1" t="str">
        <f>RR_SHORT_NAME</f>
        <v>CN</v>
      </c>
      <c r="E157" s="1" t="str">
        <f>RR_NAME</f>
        <v>Canadian National</v>
      </c>
      <c r="F157" s="1" t="s">
        <v>47157</v>
      </c>
      <c r="G157" s="6">
        <f>E1L207C6</f>
        <v>0.76302621422882777</v>
      </c>
    </row>
    <row r="158" spans="1:7" x14ac:dyDescent="0.3">
      <c r="A158" s="11">
        <f>CURRENT_YEAR</f>
        <v>2020</v>
      </c>
      <c r="B158" s="11">
        <f>RRICC</f>
        <v>114900</v>
      </c>
      <c r="C158" s="7">
        <f>RR_ID</f>
        <v>1</v>
      </c>
      <c r="D158" s="1" t="str">
        <f>RR_SHORT_NAME</f>
        <v>CN</v>
      </c>
      <c r="E158" s="1" t="str">
        <f>RR_NAME</f>
        <v>Canadian National</v>
      </c>
      <c r="F158" s="1" t="s">
        <v>47158</v>
      </c>
      <c r="G158" s="6">
        <f>E1L207C7</f>
        <v>2.576429517891722</v>
      </c>
    </row>
    <row r="159" spans="1:7" x14ac:dyDescent="0.3">
      <c r="A159" s="11">
        <f>CURRENT_YEAR</f>
        <v>2020</v>
      </c>
      <c r="B159" s="11">
        <f>RRICC</f>
        <v>114900</v>
      </c>
      <c r="C159" s="7">
        <f>RR_ID</f>
        <v>1</v>
      </c>
      <c r="D159" s="1" t="str">
        <f>RR_SHORT_NAME</f>
        <v>CN</v>
      </c>
      <c r="E159" s="1" t="str">
        <f>RR_NAME</f>
        <v>Canadian National</v>
      </c>
      <c r="F159" s="1" t="s">
        <v>47159</v>
      </c>
      <c r="G159" s="6">
        <f>E1L207C8</f>
        <v>29.06659711181107</v>
      </c>
    </row>
    <row r="160" spans="1:7" x14ac:dyDescent="0.3">
      <c r="A160" s="11">
        <f>CURRENT_YEAR</f>
        <v>2020</v>
      </c>
      <c r="B160" s="11">
        <f>RRICC</f>
        <v>114900</v>
      </c>
      <c r="C160" s="7">
        <f>RR_ID</f>
        <v>1</v>
      </c>
      <c r="D160" s="1" t="str">
        <f>RR_SHORT_NAME</f>
        <v>CN</v>
      </c>
      <c r="E160" s="1" t="str">
        <f>RR_NAME</f>
        <v>Canadian National</v>
      </c>
      <c r="F160" s="1" t="s">
        <v>47160</v>
      </c>
      <c r="G160" s="6">
        <f>E1L207C9</f>
        <v>14.673684197739732</v>
      </c>
    </row>
    <row r="161" spans="1:7" x14ac:dyDescent="0.3">
      <c r="A161" s="11">
        <f>CURRENT_YEAR</f>
        <v>2020</v>
      </c>
      <c r="B161" s="11">
        <f>RRICC</f>
        <v>114900</v>
      </c>
      <c r="C161" s="7">
        <f>RR_ID</f>
        <v>1</v>
      </c>
      <c r="D161" s="1" t="str">
        <f>RR_SHORT_NAME</f>
        <v>CN</v>
      </c>
      <c r="E161" s="1" t="str">
        <f>RR_NAME</f>
        <v>Canadian National</v>
      </c>
      <c r="F161" s="1" t="s">
        <v>47161</v>
      </c>
      <c r="G161" s="6">
        <f>E1L207C10</f>
        <v>2.576429517891722</v>
      </c>
    </row>
    <row r="162" spans="1:7" x14ac:dyDescent="0.3">
      <c r="A162" s="11">
        <f>CURRENT_YEAR</f>
        <v>2020</v>
      </c>
      <c r="B162" s="11">
        <f>RRICC</f>
        <v>114900</v>
      </c>
      <c r="C162" s="7">
        <f>RR_ID</f>
        <v>1</v>
      </c>
      <c r="D162" s="1" t="str">
        <f>RR_SHORT_NAME</f>
        <v>CN</v>
      </c>
      <c r="E162" s="1" t="str">
        <f>RR_NAME</f>
        <v>Canadian National</v>
      </c>
      <c r="F162" s="1" t="s">
        <v>47162</v>
      </c>
      <c r="G162" s="6">
        <f>E1L207C11</f>
        <v>29.06659711181107</v>
      </c>
    </row>
    <row r="163" spans="1:7" x14ac:dyDescent="0.3">
      <c r="A163" s="11">
        <f>CURRENT_YEAR</f>
        <v>2020</v>
      </c>
      <c r="B163" s="11">
        <f>RRICC</f>
        <v>114900</v>
      </c>
      <c r="C163" s="7">
        <f>RR_ID</f>
        <v>1</v>
      </c>
      <c r="D163" s="1" t="str">
        <f>RR_SHORT_NAME</f>
        <v>CN</v>
      </c>
      <c r="E163" s="1" t="str">
        <f>RR_NAME</f>
        <v>Canadian National</v>
      </c>
      <c r="F163" s="1" t="s">
        <v>47163</v>
      </c>
      <c r="G163" s="6">
        <f>E1L207C12</f>
        <v>14.673684197739732</v>
      </c>
    </row>
    <row r="164" spans="1:7" x14ac:dyDescent="0.3">
      <c r="A164" s="11">
        <f>CURRENT_YEAR</f>
        <v>2020</v>
      </c>
      <c r="B164" s="11">
        <f>RRICC</f>
        <v>114900</v>
      </c>
      <c r="C164" s="7">
        <f>RR_ID</f>
        <v>1</v>
      </c>
      <c r="D164" s="1" t="str">
        <f>RR_SHORT_NAME</f>
        <v>CN</v>
      </c>
      <c r="E164" s="1" t="str">
        <f>RR_NAME</f>
        <v>Canadian National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2020</v>
      </c>
      <c r="B165" s="11">
        <f>RRICC</f>
        <v>114900</v>
      </c>
      <c r="C165" s="7">
        <f>RR_ID</f>
        <v>1</v>
      </c>
      <c r="D165" s="1" t="str">
        <f>RR_SHORT_NAME</f>
        <v>CN</v>
      </c>
      <c r="E165" s="1" t="str">
        <f>RR_NAME</f>
        <v>Canadian National</v>
      </c>
      <c r="F165" s="1" t="s">
        <v>47165</v>
      </c>
      <c r="G165" s="6">
        <f>E1L208C1</f>
        <v>3.6505544844239006E-2</v>
      </c>
    </row>
    <row r="166" spans="1:7" x14ac:dyDescent="0.3">
      <c r="A166" s="11">
        <f>CURRENT_YEAR</f>
        <v>2020</v>
      </c>
      <c r="B166" s="11">
        <f>RRICC</f>
        <v>114900</v>
      </c>
      <c r="C166" s="7">
        <f>RR_ID</f>
        <v>1</v>
      </c>
      <c r="D166" s="1" t="str">
        <f>RR_SHORT_NAME</f>
        <v>CN</v>
      </c>
      <c r="E166" s="1" t="str">
        <f>RR_NAME</f>
        <v>Canadian National</v>
      </c>
      <c r="F166" s="1" t="s">
        <v>47166</v>
      </c>
      <c r="G166" s="6">
        <f>E1L208C2</f>
        <v>3.1659826027143224E-3</v>
      </c>
    </row>
    <row r="167" spans="1:7" x14ac:dyDescent="0.3">
      <c r="A167" s="11">
        <f>CURRENT_YEAR</f>
        <v>2020</v>
      </c>
      <c r="B167" s="11">
        <f>RRICC</f>
        <v>114900</v>
      </c>
      <c r="C167" s="7">
        <f>RR_ID</f>
        <v>1</v>
      </c>
      <c r="D167" s="1" t="str">
        <f>RR_SHORT_NAME</f>
        <v>CN</v>
      </c>
      <c r="E167" s="1" t="str">
        <f>RR_NAME</f>
        <v>Canadian National</v>
      </c>
      <c r="F167" s="1" t="s">
        <v>47167</v>
      </c>
      <c r="G167" s="6">
        <f>E1L208C3</f>
        <v>1.690064730796869E-3</v>
      </c>
    </row>
    <row r="168" spans="1:7" x14ac:dyDescent="0.3">
      <c r="A168" s="11">
        <f>CURRENT_YEAR</f>
        <v>2020</v>
      </c>
      <c r="B168" s="11">
        <f>RRICC</f>
        <v>114900</v>
      </c>
      <c r="C168" s="7">
        <f>RR_ID</f>
        <v>1</v>
      </c>
      <c r="D168" s="1" t="str">
        <f>RR_SHORT_NAME</f>
        <v>CN</v>
      </c>
      <c r="E168" s="1" t="str">
        <f>RR_NAME</f>
        <v>Canadian National</v>
      </c>
      <c r="F168" s="1" t="s">
        <v>47168</v>
      </c>
      <c r="G168" s="6">
        <f>E1L208C4</f>
        <v>9.4914416595021367E-2</v>
      </c>
    </row>
    <row r="169" spans="1:7" x14ac:dyDescent="0.3">
      <c r="A169" s="11">
        <f>CURRENT_YEAR</f>
        <v>2020</v>
      </c>
      <c r="B169" s="11">
        <f>RRICC</f>
        <v>114900</v>
      </c>
      <c r="C169" s="7">
        <f>RR_ID</f>
        <v>1</v>
      </c>
      <c r="D169" s="1" t="str">
        <f>RR_SHORT_NAME</f>
        <v>CN</v>
      </c>
      <c r="E169" s="1" t="str">
        <f>RR_NAME</f>
        <v>Canadian National</v>
      </c>
      <c r="F169" s="1" t="s">
        <v>47169</v>
      </c>
      <c r="G169" s="6">
        <f>E1L208C5</f>
        <v>8.2315547670572375E-3</v>
      </c>
    </row>
    <row r="170" spans="1:7" x14ac:dyDescent="0.3">
      <c r="A170" s="11">
        <f>CURRENT_YEAR</f>
        <v>2020</v>
      </c>
      <c r="B170" s="11">
        <f>RRICC</f>
        <v>114900</v>
      </c>
      <c r="C170" s="7">
        <f>RR_ID</f>
        <v>1</v>
      </c>
      <c r="D170" s="1" t="str">
        <f>RR_SHORT_NAME</f>
        <v>CN</v>
      </c>
      <c r="E170" s="1" t="str">
        <f>RR_NAME</f>
        <v>Canadian National</v>
      </c>
      <c r="F170" s="1" t="s">
        <v>47170</v>
      </c>
      <c r="G170" s="6">
        <f>E1L208C6</f>
        <v>4.3941683000718601E-3</v>
      </c>
    </row>
    <row r="171" spans="1:7" x14ac:dyDescent="0.3">
      <c r="A171" s="11">
        <f>CURRENT_YEAR</f>
        <v>2020</v>
      </c>
      <c r="B171" s="11">
        <f>RRICC</f>
        <v>114900</v>
      </c>
      <c r="C171" s="7">
        <f>RR_ID</f>
        <v>1</v>
      </c>
      <c r="D171" s="1" t="str">
        <f>RR_SHORT_NAME</f>
        <v>CN</v>
      </c>
      <c r="E171" s="1" t="str">
        <f>RR_NAME</f>
        <v>Canadian National</v>
      </c>
      <c r="F171" s="1" t="s">
        <v>47171</v>
      </c>
      <c r="G171" s="6">
        <f>E1L208C7</f>
        <v>0.58699459463420178</v>
      </c>
    </row>
    <row r="172" spans="1:7" x14ac:dyDescent="0.3">
      <c r="A172" s="11">
        <f>CURRENT_YEAR</f>
        <v>2020</v>
      </c>
      <c r="B172" s="11">
        <f>RRICC</f>
        <v>114900</v>
      </c>
      <c r="C172" s="7">
        <f>RR_ID</f>
        <v>1</v>
      </c>
      <c r="D172" s="1" t="str">
        <f>RR_SHORT_NAME</f>
        <v>CN</v>
      </c>
      <c r="E172" s="1" t="str">
        <f>RR_NAME</f>
        <v>Canadian National</v>
      </c>
      <c r="F172" s="1" t="s">
        <v>47172</v>
      </c>
      <c r="G172" s="6">
        <f>E1L208C8</f>
        <v>0.62075323525472614</v>
      </c>
    </row>
    <row r="173" spans="1:7" x14ac:dyDescent="0.3">
      <c r="A173" s="11">
        <f>CURRENT_YEAR</f>
        <v>2020</v>
      </c>
      <c r="B173" s="11">
        <f>RRICC</f>
        <v>114900</v>
      </c>
      <c r="C173" s="7">
        <f>RR_ID</f>
        <v>1</v>
      </c>
      <c r="D173" s="1" t="str">
        <f>RR_SHORT_NAME</f>
        <v>CN</v>
      </c>
      <c r="E173" s="1" t="str">
        <f>RR_NAME</f>
        <v>Canadian National</v>
      </c>
      <c r="F173" s="1" t="s">
        <v>47173</v>
      </c>
      <c r="G173" s="6">
        <f>E1L208C9</f>
        <v>3.1975017170781522E-2</v>
      </c>
    </row>
    <row r="174" spans="1:7" x14ac:dyDescent="0.3">
      <c r="A174" s="11">
        <f>CURRENT_YEAR</f>
        <v>2020</v>
      </c>
      <c r="B174" s="11">
        <f>RRICC</f>
        <v>114900</v>
      </c>
      <c r="C174" s="7">
        <f>RR_ID</f>
        <v>1</v>
      </c>
      <c r="D174" s="1" t="str">
        <f>RR_SHORT_NAME</f>
        <v>CN</v>
      </c>
      <c r="E174" s="1" t="str">
        <f>RR_NAME</f>
        <v>Canadian National</v>
      </c>
      <c r="F174" s="1" t="s">
        <v>47174</v>
      </c>
      <c r="G174" s="6">
        <f>E1L208C10</f>
        <v>0.58699459463420167</v>
      </c>
    </row>
    <row r="175" spans="1:7" x14ac:dyDescent="0.3">
      <c r="A175" s="11">
        <f>CURRENT_YEAR</f>
        <v>2020</v>
      </c>
      <c r="B175" s="11">
        <f>RRICC</f>
        <v>114900</v>
      </c>
      <c r="C175" s="7">
        <f>RR_ID</f>
        <v>1</v>
      </c>
      <c r="D175" s="1" t="str">
        <f>RR_SHORT_NAME</f>
        <v>CN</v>
      </c>
      <c r="E175" s="1" t="str">
        <f>RR_NAME</f>
        <v>Canadian National</v>
      </c>
      <c r="F175" s="1" t="s">
        <v>47175</v>
      </c>
      <c r="G175" s="6">
        <f>E1L208C11</f>
        <v>0.62075323525472614</v>
      </c>
    </row>
    <row r="176" spans="1:7" x14ac:dyDescent="0.3">
      <c r="A176" s="11">
        <f>CURRENT_YEAR</f>
        <v>2020</v>
      </c>
      <c r="B176" s="11">
        <f>RRICC</f>
        <v>114900</v>
      </c>
      <c r="C176" s="7">
        <f>RR_ID</f>
        <v>1</v>
      </c>
      <c r="D176" s="1" t="str">
        <f>RR_SHORT_NAME</f>
        <v>CN</v>
      </c>
      <c r="E176" s="1" t="str">
        <f>RR_NAME</f>
        <v>Canadian National</v>
      </c>
      <c r="F176" s="1" t="s">
        <v>47176</v>
      </c>
      <c r="G176" s="6">
        <f>E1L208C12</f>
        <v>3.1975017170781515E-2</v>
      </c>
    </row>
    <row r="177" spans="1:7" x14ac:dyDescent="0.3">
      <c r="A177" s="11">
        <f>CURRENT_YEAR</f>
        <v>2020</v>
      </c>
      <c r="B177" s="11">
        <f>RRICC</f>
        <v>114900</v>
      </c>
      <c r="C177" s="7">
        <f>RR_ID</f>
        <v>1</v>
      </c>
      <c r="D177" s="1" t="str">
        <f>RR_SHORT_NAME</f>
        <v>CN</v>
      </c>
      <c r="E177" s="1" t="str">
        <f>RR_NAME</f>
        <v>Canadian National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2020</v>
      </c>
      <c r="B178" s="11">
        <f>RRICC</f>
        <v>114900</v>
      </c>
      <c r="C178" s="7">
        <f>RR_ID</f>
        <v>1</v>
      </c>
      <c r="D178" s="1" t="str">
        <f>RR_SHORT_NAME</f>
        <v>CN</v>
      </c>
      <c r="E178" s="1" t="str">
        <f>RR_NAME</f>
        <v>Canadian National</v>
      </c>
      <c r="F178" s="1" t="s">
        <v>47178</v>
      </c>
      <c r="G178" s="6">
        <f>E1L209C1</f>
        <v>0</v>
      </c>
    </row>
    <row r="179" spans="1:7" x14ac:dyDescent="0.3">
      <c r="A179" s="11">
        <f>CURRENT_YEAR</f>
        <v>2020</v>
      </c>
      <c r="B179" s="11">
        <f>RRICC</f>
        <v>114900</v>
      </c>
      <c r="C179" s="7">
        <f>RR_ID</f>
        <v>1</v>
      </c>
      <c r="D179" s="1" t="str">
        <f>RR_SHORT_NAME</f>
        <v>CN</v>
      </c>
      <c r="E179" s="1" t="str">
        <f>RR_NAME</f>
        <v>Canadian National</v>
      </c>
      <c r="F179" s="1" t="s">
        <v>47179</v>
      </c>
      <c r="G179" s="6">
        <f>E1L209C2</f>
        <v>0.13053015129989284</v>
      </c>
    </row>
    <row r="180" spans="1:7" x14ac:dyDescent="0.3">
      <c r="A180" s="11">
        <f>CURRENT_YEAR</f>
        <v>2020</v>
      </c>
      <c r="B180" s="11">
        <f>RRICC</f>
        <v>114900</v>
      </c>
      <c r="C180" s="7">
        <f>RR_ID</f>
        <v>1</v>
      </c>
      <c r="D180" s="1" t="str">
        <f>RR_SHORT_NAME</f>
        <v>CN</v>
      </c>
      <c r="E180" s="1" t="str">
        <f>RR_NAME</f>
        <v>Canadian National</v>
      </c>
      <c r="F180" s="1" t="s">
        <v>47180</v>
      </c>
      <c r="G180" s="6">
        <f>E1L209C3</f>
        <v>-4.5754873247693284E-4</v>
      </c>
    </row>
    <row r="181" spans="1:7" x14ac:dyDescent="0.3">
      <c r="A181" s="11">
        <f>CURRENT_YEAR</f>
        <v>2020</v>
      </c>
      <c r="B181" s="11">
        <f>RRICC</f>
        <v>114900</v>
      </c>
      <c r="C181" s="7">
        <f>RR_ID</f>
        <v>1</v>
      </c>
      <c r="D181" s="1" t="str">
        <f>RR_SHORT_NAME</f>
        <v>CN</v>
      </c>
      <c r="E181" s="1" t="str">
        <f>RR_NAME</f>
        <v>Canadian National</v>
      </c>
      <c r="F181" s="1" t="s">
        <v>47181</v>
      </c>
      <c r="G181" s="6">
        <f>E1L209C4</f>
        <v>0</v>
      </c>
    </row>
    <row r="182" spans="1:7" x14ac:dyDescent="0.3">
      <c r="A182" s="11">
        <f>CURRENT_YEAR</f>
        <v>2020</v>
      </c>
      <c r="B182" s="11">
        <f>RRICC</f>
        <v>114900</v>
      </c>
      <c r="C182" s="7">
        <f>RR_ID</f>
        <v>1</v>
      </c>
      <c r="D182" s="1" t="str">
        <f>RR_SHORT_NAME</f>
        <v>CN</v>
      </c>
      <c r="E182" s="1" t="str">
        <f>RR_NAME</f>
        <v>Canadian National</v>
      </c>
      <c r="F182" s="1" t="s">
        <v>47182</v>
      </c>
      <c r="G182" s="6">
        <f>E1L209C5</f>
        <v>0.3393783933797212</v>
      </c>
    </row>
    <row r="183" spans="1:7" x14ac:dyDescent="0.3">
      <c r="A183" s="11">
        <f>CURRENT_YEAR</f>
        <v>2020</v>
      </c>
      <c r="B183" s="11">
        <f>RRICC</f>
        <v>114900</v>
      </c>
      <c r="C183" s="7">
        <f>RR_ID</f>
        <v>1</v>
      </c>
      <c r="D183" s="1" t="str">
        <f>RR_SHORT_NAME</f>
        <v>CN</v>
      </c>
      <c r="E183" s="1" t="str">
        <f>RR_NAME</f>
        <v>Canadian National</v>
      </c>
      <c r="F183" s="1" t="s">
        <v>47183</v>
      </c>
      <c r="G183" s="6">
        <f>E1L209C6</f>
        <v>-1.1896267044400268E-3</v>
      </c>
    </row>
    <row r="184" spans="1:7" x14ac:dyDescent="0.3">
      <c r="A184" s="11">
        <f>CURRENT_YEAR</f>
        <v>2020</v>
      </c>
      <c r="B184" s="11">
        <f>RRICC</f>
        <v>114900</v>
      </c>
      <c r="C184" s="7">
        <f>RR_ID</f>
        <v>1</v>
      </c>
      <c r="D184" s="1" t="str">
        <f>RR_SHORT_NAME</f>
        <v>CN</v>
      </c>
      <c r="E184" s="1" t="str">
        <f>RR_NAME</f>
        <v>Canadian National</v>
      </c>
      <c r="F184" s="1" t="s">
        <v>47184</v>
      </c>
      <c r="G184" s="6">
        <f>E1L209C7</f>
        <v>0</v>
      </c>
    </row>
    <row r="185" spans="1:7" x14ac:dyDescent="0.3">
      <c r="A185" s="11">
        <f>CURRENT_YEAR</f>
        <v>2020</v>
      </c>
      <c r="B185" s="11">
        <f>RRICC</f>
        <v>114900</v>
      </c>
      <c r="C185" s="7">
        <f>RR_ID</f>
        <v>1</v>
      </c>
      <c r="D185" s="1" t="str">
        <f>RR_SHORT_NAME</f>
        <v>CN</v>
      </c>
      <c r="E185" s="1" t="str">
        <f>RR_NAME</f>
        <v>Canadian National</v>
      </c>
      <c r="F185" s="1" t="s">
        <v>47185</v>
      </c>
      <c r="G185" s="6">
        <f>E1L209C8</f>
        <v>100.20839775667154</v>
      </c>
    </row>
    <row r="186" spans="1:7" x14ac:dyDescent="0.3">
      <c r="A186" s="11">
        <f>CURRENT_YEAR</f>
        <v>2020</v>
      </c>
      <c r="B186" s="11">
        <f>RRICC</f>
        <v>114900</v>
      </c>
      <c r="C186" s="7">
        <f>RR_ID</f>
        <v>1</v>
      </c>
      <c r="D186" s="1" t="str">
        <f>RR_SHORT_NAME</f>
        <v>CN</v>
      </c>
      <c r="E186" s="1" t="str">
        <f>RR_NAME</f>
        <v>Canadian National</v>
      </c>
      <c r="F186" s="1" t="s">
        <v>47186</v>
      </c>
      <c r="G186" s="6">
        <f>E1L209C9</f>
        <v>-5.7270907526595673E-2</v>
      </c>
    </row>
    <row r="187" spans="1:7" x14ac:dyDescent="0.3">
      <c r="A187" s="11">
        <f>CURRENT_YEAR</f>
        <v>2020</v>
      </c>
      <c r="B187" s="11">
        <f>RRICC</f>
        <v>114900</v>
      </c>
      <c r="C187" s="7">
        <f>RR_ID</f>
        <v>1</v>
      </c>
      <c r="D187" s="1" t="str">
        <f>RR_SHORT_NAME</f>
        <v>CN</v>
      </c>
      <c r="E187" s="1" t="str">
        <f>RR_NAME</f>
        <v>Canadian National</v>
      </c>
      <c r="F187" s="1" t="s">
        <v>47187</v>
      </c>
      <c r="G187" s="6">
        <f>E1L209C10</f>
        <v>0</v>
      </c>
    </row>
    <row r="188" spans="1:7" x14ac:dyDescent="0.3">
      <c r="A188" s="11">
        <f>CURRENT_YEAR</f>
        <v>2020</v>
      </c>
      <c r="B188" s="11">
        <f>RRICC</f>
        <v>114900</v>
      </c>
      <c r="C188" s="7">
        <f>RR_ID</f>
        <v>1</v>
      </c>
      <c r="D188" s="1" t="str">
        <f>RR_SHORT_NAME</f>
        <v>CN</v>
      </c>
      <c r="E188" s="1" t="str">
        <f>RR_NAME</f>
        <v>Canadian National</v>
      </c>
      <c r="F188" s="1" t="s">
        <v>47188</v>
      </c>
      <c r="G188" s="6">
        <f>E1L209C11</f>
        <v>100.20839775667156</v>
      </c>
    </row>
    <row r="189" spans="1:7" x14ac:dyDescent="0.3">
      <c r="A189" s="11">
        <f>CURRENT_YEAR</f>
        <v>2020</v>
      </c>
      <c r="B189" s="11">
        <f>RRICC</f>
        <v>114900</v>
      </c>
      <c r="C189" s="7">
        <f>RR_ID</f>
        <v>1</v>
      </c>
      <c r="D189" s="1" t="str">
        <f>RR_SHORT_NAME</f>
        <v>CN</v>
      </c>
      <c r="E189" s="1" t="str">
        <f>RR_NAME</f>
        <v>Canadian National</v>
      </c>
      <c r="F189" s="1" t="s">
        <v>47189</v>
      </c>
      <c r="G189" s="6">
        <f>E1L209C12</f>
        <v>-5.7270907526595673E-2</v>
      </c>
    </row>
    <row r="190" spans="1:7" x14ac:dyDescent="0.3">
      <c r="A190" s="11">
        <f>CURRENT_YEAR</f>
        <v>2020</v>
      </c>
      <c r="B190" s="11">
        <f>RRICC</f>
        <v>114900</v>
      </c>
      <c r="C190" s="7">
        <f>RR_ID</f>
        <v>1</v>
      </c>
      <c r="D190" s="1" t="str">
        <f>RR_SHORT_NAME</f>
        <v>CN</v>
      </c>
      <c r="E190" s="1" t="str">
        <f>RR_NAME</f>
        <v>Canadian National</v>
      </c>
      <c r="F190" s="1" t="s">
        <v>47190</v>
      </c>
      <c r="G190" s="6">
        <f>E1L209C13</f>
        <v>0</v>
      </c>
    </row>
    <row r="191" spans="1:7" x14ac:dyDescent="0.3">
      <c r="A191" s="11">
        <f>CURRENT_YEAR</f>
        <v>2020</v>
      </c>
      <c r="B191" s="11">
        <f>RRICC</f>
        <v>114900</v>
      </c>
      <c r="C191" s="7">
        <f>RR_ID</f>
        <v>1</v>
      </c>
      <c r="D191" s="1" t="str">
        <f>RR_SHORT_NAME</f>
        <v>CN</v>
      </c>
      <c r="E191" s="1" t="str">
        <f>RR_NAME</f>
        <v>Canadian National</v>
      </c>
      <c r="F191" s="1" t="s">
        <v>47191</v>
      </c>
      <c r="G191" s="6">
        <f>E1L210C1</f>
        <v>0</v>
      </c>
    </row>
    <row r="192" spans="1:7" x14ac:dyDescent="0.3">
      <c r="A192" s="11">
        <f>CURRENT_YEAR</f>
        <v>2020</v>
      </c>
      <c r="B192" s="11">
        <f>RRICC</f>
        <v>114900</v>
      </c>
      <c r="C192" s="7">
        <f>RR_ID</f>
        <v>1</v>
      </c>
      <c r="D192" s="1" t="str">
        <f>RR_SHORT_NAME</f>
        <v>CN</v>
      </c>
      <c r="E192" s="1" t="str">
        <f>RR_NAME</f>
        <v>Canadian National</v>
      </c>
      <c r="F192" s="1" t="s">
        <v>47192</v>
      </c>
      <c r="G192" s="6">
        <f>E1L210C2</f>
        <v>3.3504339075518819</v>
      </c>
    </row>
    <row r="193" spans="1:7" x14ac:dyDescent="0.3">
      <c r="A193" s="11">
        <f>CURRENT_YEAR</f>
        <v>2020</v>
      </c>
      <c r="B193" s="11">
        <f>RRICC</f>
        <v>114900</v>
      </c>
      <c r="C193" s="7">
        <f>RR_ID</f>
        <v>1</v>
      </c>
      <c r="D193" s="1" t="str">
        <f>RR_SHORT_NAME</f>
        <v>CN</v>
      </c>
      <c r="E193" s="1" t="str">
        <f>RR_NAME</f>
        <v>Canadian National</v>
      </c>
      <c r="F193" s="1" t="s">
        <v>47193</v>
      </c>
      <c r="G193" s="6">
        <f>E1L210C3</f>
        <v>0.80451655188966242</v>
      </c>
    </row>
    <row r="194" spans="1:7" x14ac:dyDescent="0.3">
      <c r="A194" s="11">
        <f>CURRENT_YEAR</f>
        <v>2020</v>
      </c>
      <c r="B194" s="11">
        <f>RRICC</f>
        <v>114900</v>
      </c>
      <c r="C194" s="7">
        <f>RR_ID</f>
        <v>1</v>
      </c>
      <c r="D194" s="1" t="str">
        <f>RR_SHORT_NAME</f>
        <v>CN</v>
      </c>
      <c r="E194" s="1" t="str">
        <f>RR_NAME</f>
        <v>Canadian National</v>
      </c>
      <c r="F194" s="1" t="s">
        <v>47194</v>
      </c>
      <c r="G194" s="6">
        <f>E1L210C4</f>
        <v>0</v>
      </c>
    </row>
    <row r="195" spans="1:7" x14ac:dyDescent="0.3">
      <c r="A195" s="11">
        <f>CURRENT_YEAR</f>
        <v>2020</v>
      </c>
      <c r="B195" s="11">
        <f>RRICC</f>
        <v>114900</v>
      </c>
      <c r="C195" s="7">
        <f>RR_ID</f>
        <v>1</v>
      </c>
      <c r="D195" s="1" t="str">
        <f>RR_SHORT_NAME</f>
        <v>CN</v>
      </c>
      <c r="E195" s="1" t="str">
        <f>RR_NAME</f>
        <v>Canadian National</v>
      </c>
      <c r="F195" s="1" t="s">
        <v>47195</v>
      </c>
      <c r="G195" s="6">
        <f>E1L210C5</f>
        <v>8.7111281596348977</v>
      </c>
    </row>
    <row r="196" spans="1:7" x14ac:dyDescent="0.3">
      <c r="A196" s="11">
        <f>CURRENT_YEAR</f>
        <v>2020</v>
      </c>
      <c r="B196" s="11">
        <f>RRICC</f>
        <v>114900</v>
      </c>
      <c r="C196" s="7">
        <f>RR_ID</f>
        <v>1</v>
      </c>
      <c r="D196" s="1" t="str">
        <f>RR_SHORT_NAME</f>
        <v>CN</v>
      </c>
      <c r="E196" s="1" t="str">
        <f>RR_NAME</f>
        <v>Canadian National</v>
      </c>
      <c r="F196" s="1" t="s">
        <v>47196</v>
      </c>
      <c r="G196" s="6">
        <f>E1L210C6</f>
        <v>2.091743034913129</v>
      </c>
    </row>
    <row r="197" spans="1:7" x14ac:dyDescent="0.3">
      <c r="A197" s="11">
        <f>CURRENT_YEAR</f>
        <v>2020</v>
      </c>
      <c r="B197" s="11">
        <f>RRICC</f>
        <v>114900</v>
      </c>
      <c r="C197" s="7">
        <f>RR_ID</f>
        <v>1</v>
      </c>
      <c r="D197" s="1" t="str">
        <f>RR_SHORT_NAME</f>
        <v>CN</v>
      </c>
      <c r="E197" s="1" t="str">
        <f>RR_NAME</f>
        <v>Canadian National</v>
      </c>
      <c r="F197" s="1" t="s">
        <v>47197</v>
      </c>
      <c r="G197" s="6">
        <f>E1L210C7</f>
        <v>0</v>
      </c>
    </row>
    <row r="198" spans="1:7" x14ac:dyDescent="0.3">
      <c r="A198" s="11">
        <f>CURRENT_YEAR</f>
        <v>2020</v>
      </c>
      <c r="B198" s="11">
        <f>RRICC</f>
        <v>114900</v>
      </c>
      <c r="C198" s="7">
        <f>RR_ID</f>
        <v>1</v>
      </c>
      <c r="D198" s="1" t="str">
        <f>RR_SHORT_NAME</f>
        <v>CN</v>
      </c>
      <c r="E198" s="1" t="str">
        <f>RR_NAME</f>
        <v>Canadian National</v>
      </c>
      <c r="F198" s="1" t="s">
        <v>47198</v>
      </c>
      <c r="G198" s="6">
        <f>E1L210C8</f>
        <v>606.97848272516489</v>
      </c>
    </row>
    <row r="199" spans="1:7" x14ac:dyDescent="0.3">
      <c r="A199" s="11">
        <f>CURRENT_YEAR</f>
        <v>2020</v>
      </c>
      <c r="B199" s="11">
        <f>RRICC</f>
        <v>114900</v>
      </c>
      <c r="C199" s="7">
        <f>RR_ID</f>
        <v>1</v>
      </c>
      <c r="D199" s="1" t="str">
        <f>RR_SHORT_NAME</f>
        <v>CN</v>
      </c>
      <c r="E199" s="1" t="str">
        <f>RR_NAME</f>
        <v>Canadian National</v>
      </c>
      <c r="F199" s="1" t="s">
        <v>47199</v>
      </c>
      <c r="G199" s="6">
        <f>E1L210C9</f>
        <v>145.32536670557164</v>
      </c>
    </row>
    <row r="200" spans="1:7" x14ac:dyDescent="0.3">
      <c r="A200" s="11">
        <f>CURRENT_YEAR</f>
        <v>2020</v>
      </c>
      <c r="B200" s="11">
        <f>RRICC</f>
        <v>114900</v>
      </c>
      <c r="C200" s="7">
        <f>RR_ID</f>
        <v>1</v>
      </c>
      <c r="D200" s="1" t="str">
        <f>RR_SHORT_NAME</f>
        <v>CN</v>
      </c>
      <c r="E200" s="1" t="str">
        <f>RR_NAME</f>
        <v>Canadian National</v>
      </c>
      <c r="F200" s="1" t="s">
        <v>47200</v>
      </c>
      <c r="G200" s="6">
        <f>E1L210C10</f>
        <v>0</v>
      </c>
    </row>
    <row r="201" spans="1:7" x14ac:dyDescent="0.3">
      <c r="A201" s="11">
        <f>CURRENT_YEAR</f>
        <v>2020</v>
      </c>
      <c r="B201" s="11">
        <f>RRICC</f>
        <v>114900</v>
      </c>
      <c r="C201" s="7">
        <f>RR_ID</f>
        <v>1</v>
      </c>
      <c r="D201" s="1" t="str">
        <f>RR_SHORT_NAME</f>
        <v>CN</v>
      </c>
      <c r="E201" s="1" t="str">
        <f>RR_NAME</f>
        <v>Canadian National</v>
      </c>
      <c r="F201" s="1" t="s">
        <v>47201</v>
      </c>
      <c r="G201" s="6">
        <f>E1L210C11</f>
        <v>606.97848272516489</v>
      </c>
    </row>
    <row r="202" spans="1:7" x14ac:dyDescent="0.3">
      <c r="A202" s="11">
        <f>CURRENT_YEAR</f>
        <v>2020</v>
      </c>
      <c r="B202" s="11">
        <f>RRICC</f>
        <v>114900</v>
      </c>
      <c r="C202" s="7">
        <f>RR_ID</f>
        <v>1</v>
      </c>
      <c r="D202" s="1" t="str">
        <f>RR_SHORT_NAME</f>
        <v>CN</v>
      </c>
      <c r="E202" s="1" t="str">
        <f>RR_NAME</f>
        <v>Canadian National</v>
      </c>
      <c r="F202" s="1" t="s">
        <v>47202</v>
      </c>
      <c r="G202" s="6">
        <f>E1L210C12</f>
        <v>145.32536670557161</v>
      </c>
    </row>
    <row r="203" spans="1:7" x14ac:dyDescent="0.3">
      <c r="A203" s="11">
        <f>CURRENT_YEAR</f>
        <v>2020</v>
      </c>
      <c r="B203" s="11">
        <f>RRICC</f>
        <v>114900</v>
      </c>
      <c r="C203" s="7">
        <f>RR_ID</f>
        <v>1</v>
      </c>
      <c r="D203" s="1" t="str">
        <f>RR_SHORT_NAME</f>
        <v>CN</v>
      </c>
      <c r="E203" s="1" t="str">
        <f>RR_NAME</f>
        <v>Canadian National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2020</v>
      </c>
      <c r="B204" s="11">
        <f>RRICC</f>
        <v>114900</v>
      </c>
      <c r="C204" s="7">
        <f>RR_ID</f>
        <v>1</v>
      </c>
      <c r="D204" s="1" t="str">
        <f>RR_SHORT_NAME</f>
        <v>CN</v>
      </c>
      <c r="E204" s="1" t="str">
        <f>RR_NAME</f>
        <v>Canadian National</v>
      </c>
      <c r="F204" s="1" t="s">
        <v>47204</v>
      </c>
      <c r="G204" s="6">
        <f>E1L211C1</f>
        <v>0</v>
      </c>
    </row>
    <row r="205" spans="1:7" x14ac:dyDescent="0.3">
      <c r="A205" s="11">
        <f>CURRENT_YEAR</f>
        <v>2020</v>
      </c>
      <c r="B205" s="11">
        <f>RRICC</f>
        <v>114900</v>
      </c>
      <c r="C205" s="7">
        <f>RR_ID</f>
        <v>1</v>
      </c>
      <c r="D205" s="1" t="str">
        <f>RR_SHORT_NAME</f>
        <v>CN</v>
      </c>
      <c r="E205" s="1" t="str">
        <f>RR_NAME</f>
        <v>Canadian National</v>
      </c>
      <c r="F205" s="1" t="s">
        <v>47205</v>
      </c>
      <c r="G205" s="6">
        <f>E1L211C2</f>
        <v>-5.7222131707661057E-2</v>
      </c>
    </row>
    <row r="206" spans="1:7" x14ac:dyDescent="0.3">
      <c r="A206" s="11">
        <f>CURRENT_YEAR</f>
        <v>2020</v>
      </c>
      <c r="B206" s="11">
        <f>RRICC</f>
        <v>114900</v>
      </c>
      <c r="C206" s="7">
        <f>RR_ID</f>
        <v>1</v>
      </c>
      <c r="D206" s="1" t="str">
        <f>RR_SHORT_NAME</f>
        <v>CN</v>
      </c>
      <c r="E206" s="1" t="str">
        <f>RR_NAME</f>
        <v>Canadian National</v>
      </c>
      <c r="F206" s="1" t="s">
        <v>47206</v>
      </c>
      <c r="G206" s="6">
        <f>E1L211C3</f>
        <v>-6.0583754390822813E-5</v>
      </c>
    </row>
    <row r="207" spans="1:7" x14ac:dyDescent="0.3">
      <c r="A207" s="11">
        <f>CURRENT_YEAR</f>
        <v>2020</v>
      </c>
      <c r="B207" s="11">
        <f>RRICC</f>
        <v>114900</v>
      </c>
      <c r="C207" s="7">
        <f>RR_ID</f>
        <v>1</v>
      </c>
      <c r="D207" s="1" t="str">
        <f>RR_SHORT_NAME</f>
        <v>CN</v>
      </c>
      <c r="E207" s="1" t="str">
        <f>RR_NAME</f>
        <v>Canadian National</v>
      </c>
      <c r="F207" s="1" t="s">
        <v>47207</v>
      </c>
      <c r="G207" s="6">
        <f>E1L211C4</f>
        <v>0</v>
      </c>
    </row>
    <row r="208" spans="1:7" x14ac:dyDescent="0.3">
      <c r="A208" s="11">
        <f>CURRENT_YEAR</f>
        <v>2020</v>
      </c>
      <c r="B208" s="11">
        <f>RRICC</f>
        <v>114900</v>
      </c>
      <c r="C208" s="7">
        <f>RR_ID</f>
        <v>1</v>
      </c>
      <c r="D208" s="1" t="str">
        <f>RR_SHORT_NAME</f>
        <v>CN</v>
      </c>
      <c r="E208" s="1" t="str">
        <f>RR_NAME</f>
        <v>Canadian National</v>
      </c>
      <c r="F208" s="1" t="s">
        <v>47208</v>
      </c>
      <c r="G208" s="6">
        <f>E1L211C5</f>
        <v>-0.14877754243991878</v>
      </c>
    </row>
    <row r="209" spans="1:7" x14ac:dyDescent="0.3">
      <c r="A209" s="11">
        <f>CURRENT_YEAR</f>
        <v>2020</v>
      </c>
      <c r="B209" s="11">
        <f>RRICC</f>
        <v>114900</v>
      </c>
      <c r="C209" s="7">
        <f>RR_ID</f>
        <v>1</v>
      </c>
      <c r="D209" s="1" t="str">
        <f>RR_SHORT_NAME</f>
        <v>CN</v>
      </c>
      <c r="E209" s="1" t="str">
        <f>RR_NAME</f>
        <v>Canadian National</v>
      </c>
      <c r="F209" s="1" t="s">
        <v>47209</v>
      </c>
      <c r="G209" s="6">
        <f>E1L211C6</f>
        <v>-1.5751776141613926E-4</v>
      </c>
    </row>
    <row r="210" spans="1:7" x14ac:dyDescent="0.3">
      <c r="A210" s="11">
        <f>CURRENT_YEAR</f>
        <v>2020</v>
      </c>
      <c r="B210" s="11">
        <f>RRICC</f>
        <v>114900</v>
      </c>
      <c r="C210" s="7">
        <f>RR_ID</f>
        <v>1</v>
      </c>
      <c r="D210" s="1" t="str">
        <f>RR_SHORT_NAME</f>
        <v>CN</v>
      </c>
      <c r="E210" s="1" t="str">
        <f>RR_NAME</f>
        <v>Canadian National</v>
      </c>
      <c r="F210" s="1" t="s">
        <v>47210</v>
      </c>
      <c r="G210" s="6">
        <f>E1L211C7</f>
        <v>0</v>
      </c>
    </row>
    <row r="211" spans="1:7" x14ac:dyDescent="0.3">
      <c r="A211" s="11">
        <f>CURRENT_YEAR</f>
        <v>2020</v>
      </c>
      <c r="B211" s="11">
        <f>RRICC</f>
        <v>114900</v>
      </c>
      <c r="C211" s="7">
        <f>RR_ID</f>
        <v>1</v>
      </c>
      <c r="D211" s="1" t="str">
        <f>RR_SHORT_NAME</f>
        <v>CN</v>
      </c>
      <c r="E211" s="1" t="str">
        <f>RR_NAME</f>
        <v>Canadian National</v>
      </c>
      <c r="F211" s="1" t="s">
        <v>47211</v>
      </c>
      <c r="G211" s="6">
        <f>E1L211C8</f>
        <v>-0.74442680293745034</v>
      </c>
    </row>
    <row r="212" spans="1:7" x14ac:dyDescent="0.3">
      <c r="A212" s="11">
        <f>CURRENT_YEAR</f>
        <v>2020</v>
      </c>
      <c r="B212" s="11">
        <f>RRICC</f>
        <v>114900</v>
      </c>
      <c r="C212" s="7">
        <f>RR_ID</f>
        <v>1</v>
      </c>
      <c r="D212" s="1" t="str">
        <f>RR_SHORT_NAME</f>
        <v>CN</v>
      </c>
      <c r="E212" s="1" t="str">
        <f>RR_NAME</f>
        <v>Canadian National</v>
      </c>
      <c r="F212" s="1" t="s">
        <v>47212</v>
      </c>
      <c r="G212" s="6">
        <f>E1L211C9</f>
        <v>-1.0198895814772754E-3</v>
      </c>
    </row>
    <row r="213" spans="1:7" x14ac:dyDescent="0.3">
      <c r="A213" s="11">
        <f>CURRENT_YEAR</f>
        <v>2020</v>
      </c>
      <c r="B213" s="11">
        <f>RRICC</f>
        <v>114900</v>
      </c>
      <c r="C213" s="7">
        <f>RR_ID</f>
        <v>1</v>
      </c>
      <c r="D213" s="1" t="str">
        <f>RR_SHORT_NAME</f>
        <v>CN</v>
      </c>
      <c r="E213" s="1" t="str">
        <f>RR_NAME</f>
        <v>Canadian National</v>
      </c>
      <c r="F213" s="1" t="s">
        <v>47213</v>
      </c>
      <c r="G213" s="6">
        <f>E1L211C10</f>
        <v>0</v>
      </c>
    </row>
    <row r="214" spans="1:7" x14ac:dyDescent="0.3">
      <c r="A214" s="11">
        <f>CURRENT_YEAR</f>
        <v>2020</v>
      </c>
      <c r="B214" s="11">
        <f>RRICC</f>
        <v>114900</v>
      </c>
      <c r="C214" s="7">
        <f>RR_ID</f>
        <v>1</v>
      </c>
      <c r="D214" s="1" t="str">
        <f>RR_SHORT_NAME</f>
        <v>CN</v>
      </c>
      <c r="E214" s="1" t="str">
        <f>RR_NAME</f>
        <v>Canadian National</v>
      </c>
      <c r="F214" s="1" t="s">
        <v>47214</v>
      </c>
      <c r="G214" s="6">
        <f>E1L211C11</f>
        <v>-0.74442680293745034</v>
      </c>
    </row>
    <row r="215" spans="1:7" x14ac:dyDescent="0.3">
      <c r="A215" s="11">
        <f>CURRENT_YEAR</f>
        <v>2020</v>
      </c>
      <c r="B215" s="11">
        <f>RRICC</f>
        <v>114900</v>
      </c>
      <c r="C215" s="7">
        <f>RR_ID</f>
        <v>1</v>
      </c>
      <c r="D215" s="1" t="str">
        <f>RR_SHORT_NAME</f>
        <v>CN</v>
      </c>
      <c r="E215" s="1" t="str">
        <f>RR_NAME</f>
        <v>Canadian National</v>
      </c>
      <c r="F215" s="1" t="s">
        <v>47215</v>
      </c>
      <c r="G215" s="6">
        <f>E1L211C12</f>
        <v>-1.0198895814772754E-3</v>
      </c>
    </row>
    <row r="216" spans="1:7" x14ac:dyDescent="0.3">
      <c r="A216" s="11">
        <f>CURRENT_YEAR</f>
        <v>2020</v>
      </c>
      <c r="B216" s="11">
        <f>RRICC</f>
        <v>114900</v>
      </c>
      <c r="C216" s="7">
        <f>RR_ID</f>
        <v>1</v>
      </c>
      <c r="D216" s="1" t="str">
        <f>RR_SHORT_NAME</f>
        <v>CN</v>
      </c>
      <c r="E216" s="1" t="str">
        <f>RR_NAME</f>
        <v>Canadian National</v>
      </c>
      <c r="F216" s="1" t="s">
        <v>47216</v>
      </c>
      <c r="G216" s="6">
        <f>E1L211C13</f>
        <v>0.20845380266033722</v>
      </c>
    </row>
    <row r="217" spans="1:7" x14ac:dyDescent="0.3">
      <c r="A217" s="11">
        <f>CURRENT_YEAR</f>
        <v>2020</v>
      </c>
      <c r="B217" s="11">
        <f>RRICC</f>
        <v>114900</v>
      </c>
      <c r="C217" s="7">
        <f>RR_ID</f>
        <v>1</v>
      </c>
      <c r="D217" s="1" t="str">
        <f>RR_SHORT_NAME</f>
        <v>CN</v>
      </c>
      <c r="E217" s="1" t="str">
        <f>RR_NAME</f>
        <v>Canadian National</v>
      </c>
      <c r="F217" s="1" t="s">
        <v>47217</v>
      </c>
      <c r="G217" s="6">
        <f>E1L212C1</f>
        <v>3.4671700113056612E-2</v>
      </c>
    </row>
    <row r="218" spans="1:7" x14ac:dyDescent="0.3">
      <c r="A218" s="11">
        <f>CURRENT_YEAR</f>
        <v>2020</v>
      </c>
      <c r="B218" s="11">
        <f>RRICC</f>
        <v>114900</v>
      </c>
      <c r="C218" s="7">
        <f>RR_ID</f>
        <v>1</v>
      </c>
      <c r="D218" s="1" t="str">
        <f>RR_SHORT_NAME</f>
        <v>CN</v>
      </c>
      <c r="E218" s="1" t="str">
        <f>RR_NAME</f>
        <v>Canadian National</v>
      </c>
      <c r="F218" s="1" t="s">
        <v>47218</v>
      </c>
      <c r="G218" s="6">
        <f>E1L212C2</f>
        <v>0.11140811709635134</v>
      </c>
    </row>
    <row r="219" spans="1:7" x14ac:dyDescent="0.3">
      <c r="A219" s="11">
        <f>CURRENT_YEAR</f>
        <v>2020</v>
      </c>
      <c r="B219" s="11">
        <f>RRICC</f>
        <v>114900</v>
      </c>
      <c r="C219" s="7">
        <f>RR_ID</f>
        <v>1</v>
      </c>
      <c r="D219" s="1" t="str">
        <f>RR_SHORT_NAME</f>
        <v>CN</v>
      </c>
      <c r="E219" s="1" t="str">
        <f>RR_NAME</f>
        <v>Canadian National</v>
      </c>
      <c r="F219" s="1" t="s">
        <v>47219</v>
      </c>
      <c r="G219" s="6">
        <f>E1L212C3</f>
        <v>9.4705031843033985E-2</v>
      </c>
    </row>
    <row r="220" spans="1:7" x14ac:dyDescent="0.3">
      <c r="A220" s="11">
        <f>CURRENT_YEAR</f>
        <v>2020</v>
      </c>
      <c r="B220" s="11">
        <f>RRICC</f>
        <v>114900</v>
      </c>
      <c r="C220" s="7">
        <f>RR_ID</f>
        <v>1</v>
      </c>
      <c r="D220" s="1" t="str">
        <f>RR_SHORT_NAME</f>
        <v>CN</v>
      </c>
      <c r="E220" s="1" t="str">
        <f>RR_NAME</f>
        <v>Canadian National</v>
      </c>
      <c r="F220" s="1" t="s">
        <v>47220</v>
      </c>
      <c r="G220" s="6">
        <f>E1L212C4</f>
        <v>9.0146420293947233E-2</v>
      </c>
    </row>
    <row r="221" spans="1:7" x14ac:dyDescent="0.3">
      <c r="A221" s="11">
        <f>CURRENT_YEAR</f>
        <v>2020</v>
      </c>
      <c r="B221" s="11">
        <f>RRICC</f>
        <v>114900</v>
      </c>
      <c r="C221" s="7">
        <f>RR_ID</f>
        <v>1</v>
      </c>
      <c r="D221" s="1" t="str">
        <f>RR_SHORT_NAME</f>
        <v>CN</v>
      </c>
      <c r="E221" s="1" t="str">
        <f>RR_NAME</f>
        <v>Canadian National</v>
      </c>
      <c r="F221" s="1" t="s">
        <v>47221</v>
      </c>
      <c r="G221" s="6">
        <f>E1L212C5</f>
        <v>0.28966110445051396</v>
      </c>
    </row>
    <row r="222" spans="1:7" x14ac:dyDescent="0.3">
      <c r="A222" s="11">
        <f>CURRENT_YEAR</f>
        <v>2020</v>
      </c>
      <c r="B222" s="11">
        <f>RRICC</f>
        <v>114900</v>
      </c>
      <c r="C222" s="7">
        <f>RR_ID</f>
        <v>1</v>
      </c>
      <c r="D222" s="1" t="str">
        <f>RR_SHORT_NAME</f>
        <v>CN</v>
      </c>
      <c r="E222" s="1" t="str">
        <f>RR_NAME</f>
        <v>Canadian National</v>
      </c>
      <c r="F222" s="1" t="s">
        <v>47222</v>
      </c>
      <c r="G222" s="6">
        <f>E1L212C6</f>
        <v>0.2462330827918883</v>
      </c>
    </row>
    <row r="223" spans="1:7" x14ac:dyDescent="0.3">
      <c r="A223" s="11">
        <f>CURRENT_YEAR</f>
        <v>2020</v>
      </c>
      <c r="B223" s="11">
        <f>RRICC</f>
        <v>114900</v>
      </c>
      <c r="C223" s="7">
        <f>RR_ID</f>
        <v>1</v>
      </c>
      <c r="D223" s="1" t="str">
        <f>RR_SHORT_NAME</f>
        <v>CN</v>
      </c>
      <c r="E223" s="1" t="str">
        <f>RR_NAME</f>
        <v>Canadian National</v>
      </c>
      <c r="F223" s="1" t="s">
        <v>47223</v>
      </c>
      <c r="G223" s="6">
        <f>E1L212C7</f>
        <v>2.1978427351661538</v>
      </c>
    </row>
    <row r="224" spans="1:7" x14ac:dyDescent="0.3">
      <c r="A224" s="11">
        <f>CURRENT_YEAR</f>
        <v>2020</v>
      </c>
      <c r="B224" s="11">
        <f>RRICC</f>
        <v>114900</v>
      </c>
      <c r="C224" s="7">
        <f>RR_ID</f>
        <v>1</v>
      </c>
      <c r="D224" s="1" t="str">
        <f>RR_SHORT_NAME</f>
        <v>CN</v>
      </c>
      <c r="E224" s="1" t="str">
        <f>RR_NAME</f>
        <v>Canadian National</v>
      </c>
      <c r="F224" s="1" t="s">
        <v>47224</v>
      </c>
      <c r="G224" s="6">
        <f>E1L212C8</f>
        <v>-158.12251793287041</v>
      </c>
    </row>
    <row r="225" spans="1:7" x14ac:dyDescent="0.3">
      <c r="A225" s="11">
        <f>CURRENT_YEAR</f>
        <v>2020</v>
      </c>
      <c r="B225" s="11">
        <f>RRICC</f>
        <v>114900</v>
      </c>
      <c r="C225" s="7">
        <f>RR_ID</f>
        <v>1</v>
      </c>
      <c r="D225" s="1" t="str">
        <f>RR_SHORT_NAME</f>
        <v>CN</v>
      </c>
      <c r="E225" s="1" t="str">
        <f>RR_NAME</f>
        <v>Canadian National</v>
      </c>
      <c r="F225" s="1" t="s">
        <v>47225</v>
      </c>
      <c r="G225" s="6">
        <f>E1L212C9</f>
        <v>10.884098726632153</v>
      </c>
    </row>
    <row r="226" spans="1:7" x14ac:dyDescent="0.3">
      <c r="A226" s="11">
        <f>CURRENT_YEAR</f>
        <v>2020</v>
      </c>
      <c r="B226" s="11">
        <f>RRICC</f>
        <v>114900</v>
      </c>
      <c r="C226" s="7">
        <f>RR_ID</f>
        <v>1</v>
      </c>
      <c r="D226" s="1" t="str">
        <f>RR_SHORT_NAME</f>
        <v>CN</v>
      </c>
      <c r="E226" s="1" t="str">
        <f>RR_NAME</f>
        <v>Canadian National</v>
      </c>
      <c r="F226" s="1" t="s">
        <v>47226</v>
      </c>
      <c r="G226" s="6">
        <f>E1L212C10</f>
        <v>2.1978427351661538</v>
      </c>
    </row>
    <row r="227" spans="1:7" x14ac:dyDescent="0.3">
      <c r="A227" s="11">
        <f>CURRENT_YEAR</f>
        <v>2020</v>
      </c>
      <c r="B227" s="11">
        <f>RRICC</f>
        <v>114900</v>
      </c>
      <c r="C227" s="7">
        <f>RR_ID</f>
        <v>1</v>
      </c>
      <c r="D227" s="1" t="str">
        <f>RR_SHORT_NAME</f>
        <v>CN</v>
      </c>
      <c r="E227" s="1" t="str">
        <f>RR_NAME</f>
        <v>Canadian National</v>
      </c>
      <c r="F227" s="1" t="s">
        <v>47227</v>
      </c>
      <c r="G227" s="6">
        <f>E1L212C11</f>
        <v>-158.12251793287044</v>
      </c>
    </row>
    <row r="228" spans="1:7" x14ac:dyDescent="0.3">
      <c r="A228" s="11">
        <f>CURRENT_YEAR</f>
        <v>2020</v>
      </c>
      <c r="B228" s="11">
        <f>RRICC</f>
        <v>114900</v>
      </c>
      <c r="C228" s="7">
        <f>RR_ID</f>
        <v>1</v>
      </c>
      <c r="D228" s="1" t="str">
        <f>RR_SHORT_NAME</f>
        <v>CN</v>
      </c>
      <c r="E228" s="1" t="str">
        <f>RR_NAME</f>
        <v>Canadian National</v>
      </c>
      <c r="F228" s="1" t="s">
        <v>47228</v>
      </c>
      <c r="G228" s="6">
        <f>E1L212C12</f>
        <v>10.884098726632152</v>
      </c>
    </row>
    <row r="229" spans="1:7" x14ac:dyDescent="0.3">
      <c r="A229" s="11">
        <f>CURRENT_YEAR</f>
        <v>2020</v>
      </c>
      <c r="B229" s="11">
        <f>RRICC</f>
        <v>114900</v>
      </c>
      <c r="C229" s="7">
        <f>RR_ID</f>
        <v>1</v>
      </c>
      <c r="D229" s="1" t="str">
        <f>RR_SHORT_NAME</f>
        <v>CN</v>
      </c>
      <c r="E229" s="1" t="str">
        <f>RR_NAME</f>
        <v>Canadian National</v>
      </c>
      <c r="F229" s="1" t="s">
        <v>47229</v>
      </c>
      <c r="G229" s="6">
        <f>E1L212C13</f>
        <v>0.41104151009523876</v>
      </c>
    </row>
    <row r="230" spans="1:7" x14ac:dyDescent="0.3">
      <c r="A230" s="11">
        <f>CURRENT_YEAR</f>
        <v>2020</v>
      </c>
      <c r="B230" s="11">
        <f>RRICC</f>
        <v>114900</v>
      </c>
      <c r="C230" s="7">
        <f>RR_ID</f>
        <v>1</v>
      </c>
      <c r="D230" s="1" t="str">
        <f>RR_SHORT_NAME</f>
        <v>CN</v>
      </c>
      <c r="E230" s="1" t="str">
        <f>RR_NAME</f>
        <v>Canadian National</v>
      </c>
      <c r="F230" s="1" t="s">
        <v>47230</v>
      </c>
      <c r="G230" s="6">
        <f>E1L213C1</f>
        <v>1.4365185563491374E-2</v>
      </c>
    </row>
    <row r="231" spans="1:7" x14ac:dyDescent="0.3">
      <c r="A231" s="11">
        <f>CURRENT_YEAR</f>
        <v>2020</v>
      </c>
      <c r="B231" s="11">
        <f>RRICC</f>
        <v>114900</v>
      </c>
      <c r="C231" s="7">
        <f>RR_ID</f>
        <v>1</v>
      </c>
      <c r="D231" s="1" t="str">
        <f>RR_SHORT_NAME</f>
        <v>CN</v>
      </c>
      <c r="E231" s="1" t="str">
        <f>RR_NAME</f>
        <v>Canadian National</v>
      </c>
      <c r="F231" s="1" t="s">
        <v>47231</v>
      </c>
      <c r="G231" s="6">
        <f>E1L213C2</f>
        <v>18.748066034475322</v>
      </c>
    </row>
    <row r="232" spans="1:7" x14ac:dyDescent="0.3">
      <c r="A232" s="11">
        <f>CURRENT_YEAR</f>
        <v>2020</v>
      </c>
      <c r="B232" s="11">
        <f>RRICC</f>
        <v>114900</v>
      </c>
      <c r="C232" s="7">
        <f>RR_ID</f>
        <v>1</v>
      </c>
      <c r="D232" s="1" t="str">
        <f>RR_SHORT_NAME</f>
        <v>CN</v>
      </c>
      <c r="E232" s="1" t="str">
        <f>RR_NAME</f>
        <v>Canadian National</v>
      </c>
      <c r="F232" s="1" t="s">
        <v>47232</v>
      </c>
      <c r="G232" s="6">
        <f>E1L213C3</f>
        <v>9.1359860325128128</v>
      </c>
    </row>
    <row r="233" spans="1:7" x14ac:dyDescent="0.3">
      <c r="A233" s="11">
        <f>CURRENT_YEAR</f>
        <v>2020</v>
      </c>
      <c r="B233" s="11">
        <f>RRICC</f>
        <v>114900</v>
      </c>
      <c r="C233" s="7">
        <f>RR_ID</f>
        <v>1</v>
      </c>
      <c r="D233" s="1" t="str">
        <f>RR_SHORT_NAME</f>
        <v>CN</v>
      </c>
      <c r="E233" s="1" t="str">
        <f>RR_NAME</f>
        <v>Canadian National</v>
      </c>
      <c r="F233" s="1" t="s">
        <v>47233</v>
      </c>
      <c r="G233" s="6">
        <f>E1L213C4</f>
        <v>3.7349482465077612E-2</v>
      </c>
    </row>
    <row r="234" spans="1:7" x14ac:dyDescent="0.3">
      <c r="A234" s="11">
        <f>CURRENT_YEAR</f>
        <v>2020</v>
      </c>
      <c r="B234" s="11">
        <f>RRICC</f>
        <v>114900</v>
      </c>
      <c r="C234" s="7">
        <f>RR_ID</f>
        <v>1</v>
      </c>
      <c r="D234" s="1" t="str">
        <f>RR_SHORT_NAME</f>
        <v>CN</v>
      </c>
      <c r="E234" s="1" t="str">
        <f>RR_NAME</f>
        <v>Canadian National</v>
      </c>
      <c r="F234" s="1" t="s">
        <v>47234</v>
      </c>
      <c r="G234" s="6">
        <f>E1L213C5</f>
        <v>48.744971689635946</v>
      </c>
    </row>
    <row r="235" spans="1:7" x14ac:dyDescent="0.3">
      <c r="A235" s="11">
        <f>CURRENT_YEAR</f>
        <v>2020</v>
      </c>
      <c r="B235" s="11">
        <f>RRICC</f>
        <v>114900</v>
      </c>
      <c r="C235" s="7">
        <f>RR_ID</f>
        <v>1</v>
      </c>
      <c r="D235" s="1" t="str">
        <f>RR_SHORT_NAME</f>
        <v>CN</v>
      </c>
      <c r="E235" s="1" t="str">
        <f>RR_NAME</f>
        <v>Canadian National</v>
      </c>
      <c r="F235" s="1" t="s">
        <v>47235</v>
      </c>
      <c r="G235" s="6">
        <f>E1L213C6</f>
        <v>23.753563684533454</v>
      </c>
    </row>
    <row r="236" spans="1:7" x14ac:dyDescent="0.3">
      <c r="A236" s="11">
        <f>CURRENT_YEAR</f>
        <v>2020</v>
      </c>
      <c r="B236" s="11">
        <f>RRICC</f>
        <v>114900</v>
      </c>
      <c r="C236" s="7">
        <f>RR_ID</f>
        <v>1</v>
      </c>
      <c r="D236" s="1" t="str">
        <f>RR_SHORT_NAME</f>
        <v>CN</v>
      </c>
      <c r="E236" s="1" t="str">
        <f>RR_NAME</f>
        <v>Canadian National</v>
      </c>
      <c r="F236" s="1" t="s">
        <v>47236</v>
      </c>
      <c r="G236" s="6">
        <f>E1L213C7</f>
        <v>2.4302067275571866</v>
      </c>
    </row>
    <row r="237" spans="1:7" x14ac:dyDescent="0.3">
      <c r="A237" s="11">
        <f>CURRENT_YEAR</f>
        <v>2020</v>
      </c>
      <c r="B237" s="11">
        <f>RRICC</f>
        <v>114900</v>
      </c>
      <c r="C237" s="7">
        <f>RR_ID</f>
        <v>1</v>
      </c>
      <c r="D237" s="1" t="str">
        <f>RR_SHORT_NAME</f>
        <v>CN</v>
      </c>
      <c r="E237" s="1" t="str">
        <f>RR_NAME</f>
        <v>Canadian National</v>
      </c>
      <c r="F237" s="1" t="s">
        <v>47237</v>
      </c>
      <c r="G237" s="6">
        <f>E1L213C8</f>
        <v>5427.7418457198592</v>
      </c>
    </row>
    <row r="238" spans="1:7" x14ac:dyDescent="0.3">
      <c r="A238" s="11">
        <f>CURRENT_YEAR</f>
        <v>2020</v>
      </c>
      <c r="B238" s="11">
        <f>RRICC</f>
        <v>114900</v>
      </c>
      <c r="C238" s="7">
        <f>RR_ID</f>
        <v>1</v>
      </c>
      <c r="D238" s="1" t="str">
        <f>RR_SHORT_NAME</f>
        <v>CN</v>
      </c>
      <c r="E238" s="1" t="str">
        <f>RR_NAME</f>
        <v>Canadian National</v>
      </c>
      <c r="F238" s="1" t="s">
        <v>47238</v>
      </c>
      <c r="G238" s="6">
        <f>E1L213C9</f>
        <v>2639.1795348595733</v>
      </c>
    </row>
    <row r="239" spans="1:7" x14ac:dyDescent="0.3">
      <c r="A239" s="11">
        <f>CURRENT_YEAR</f>
        <v>2020</v>
      </c>
      <c r="B239" s="11">
        <f>RRICC</f>
        <v>114900</v>
      </c>
      <c r="C239" s="7">
        <f>RR_ID</f>
        <v>1</v>
      </c>
      <c r="D239" s="1" t="str">
        <f>RR_SHORT_NAME</f>
        <v>CN</v>
      </c>
      <c r="E239" s="1" t="str">
        <f>RR_NAME</f>
        <v>Canadian National</v>
      </c>
      <c r="F239" s="1" t="s">
        <v>47239</v>
      </c>
      <c r="G239" s="6">
        <f>E1L213C10</f>
        <v>2.430206727557187</v>
      </c>
    </row>
    <row r="240" spans="1:7" x14ac:dyDescent="0.3">
      <c r="A240" s="11">
        <f>CURRENT_YEAR</f>
        <v>2020</v>
      </c>
      <c r="B240" s="11">
        <f>RRICC</f>
        <v>114900</v>
      </c>
      <c r="C240" s="7">
        <f>RR_ID</f>
        <v>1</v>
      </c>
      <c r="D240" s="1" t="str">
        <f>RR_SHORT_NAME</f>
        <v>CN</v>
      </c>
      <c r="E240" s="1" t="str">
        <f>RR_NAME</f>
        <v>Canadian National</v>
      </c>
      <c r="F240" s="1" t="s">
        <v>47240</v>
      </c>
      <c r="G240" s="6">
        <f>E1L213C11</f>
        <v>5427.7418457198592</v>
      </c>
    </row>
    <row r="241" spans="1:7" x14ac:dyDescent="0.3">
      <c r="A241" s="11">
        <f>CURRENT_YEAR</f>
        <v>2020</v>
      </c>
      <c r="B241" s="11">
        <f>RRICC</f>
        <v>114900</v>
      </c>
      <c r="C241" s="7">
        <f>RR_ID</f>
        <v>1</v>
      </c>
      <c r="D241" s="1" t="str">
        <f>RR_SHORT_NAME</f>
        <v>CN</v>
      </c>
      <c r="E241" s="1" t="str">
        <f>RR_NAME</f>
        <v>Canadian National</v>
      </c>
      <c r="F241" s="1" t="s">
        <v>47241</v>
      </c>
      <c r="G241" s="6">
        <f>E1L213C12</f>
        <v>2639.1795348595738</v>
      </c>
    </row>
    <row r="242" spans="1:7" x14ac:dyDescent="0.3">
      <c r="A242" s="11">
        <f>CURRENT_YEAR</f>
        <v>2020</v>
      </c>
      <c r="B242" s="11">
        <f>RRICC</f>
        <v>114900</v>
      </c>
      <c r="C242" s="7">
        <f>RR_ID</f>
        <v>1</v>
      </c>
      <c r="D242" s="1" t="str">
        <f>RR_SHORT_NAME</f>
        <v>CN</v>
      </c>
      <c r="E242" s="1" t="str">
        <f>RR_NAME</f>
        <v>Canadian National</v>
      </c>
      <c r="F242" s="1" t="s">
        <v>47242</v>
      </c>
      <c r="G242" s="6">
        <f>E1L213C13</f>
        <v>3.1835549412605198E-2</v>
      </c>
    </row>
    <row r="243" spans="1:7" x14ac:dyDescent="0.3">
      <c r="A243" s="11">
        <f>CURRENT_YEAR</f>
        <v>2020</v>
      </c>
      <c r="B243" s="11">
        <f>RRICC</f>
        <v>114900</v>
      </c>
      <c r="C243" s="7">
        <f>RR_ID</f>
        <v>1</v>
      </c>
      <c r="D243" s="1" t="str">
        <f>RR_SHORT_NAME</f>
        <v>CN</v>
      </c>
      <c r="E243" s="1" t="str">
        <f>RR_NAME</f>
        <v>Canadian National</v>
      </c>
      <c r="F243" s="1" t="s">
        <v>47243</v>
      </c>
      <c r="G243" s="6">
        <f>E1L214C1</f>
        <v>4.9112433061794837E-2</v>
      </c>
    </row>
    <row r="244" spans="1:7" x14ac:dyDescent="0.3">
      <c r="A244" s="11">
        <f>CURRENT_YEAR</f>
        <v>2020</v>
      </c>
      <c r="B244" s="11">
        <f>RRICC</f>
        <v>114900</v>
      </c>
      <c r="C244" s="7">
        <f>RR_ID</f>
        <v>1</v>
      </c>
      <c r="D244" s="1" t="str">
        <f>RR_SHORT_NAME</f>
        <v>CN</v>
      </c>
      <c r="E244" s="1" t="str">
        <f>RR_NAME</f>
        <v>Canadian National</v>
      </c>
      <c r="F244" s="1" t="s">
        <v>47244</v>
      </c>
      <c r="G244" s="6">
        <f>E1L214C2</f>
        <v>-6.1449974818147167E-3</v>
      </c>
    </row>
    <row r="245" spans="1:7" x14ac:dyDescent="0.3">
      <c r="A245" s="11">
        <f>CURRENT_YEAR</f>
        <v>2020</v>
      </c>
      <c r="B245" s="11">
        <f>RRICC</f>
        <v>114900</v>
      </c>
      <c r="C245" s="7">
        <f>RR_ID</f>
        <v>1</v>
      </c>
      <c r="D245" s="1" t="str">
        <f>RR_SHORT_NAME</f>
        <v>CN</v>
      </c>
      <c r="E245" s="1" t="str">
        <f>RR_NAME</f>
        <v>Canadian National</v>
      </c>
      <c r="F245" s="1" t="s">
        <v>47245</v>
      </c>
      <c r="G245" s="6">
        <f>E1L214C3</f>
        <v>1.7773223544273618E-3</v>
      </c>
    </row>
    <row r="246" spans="1:7" x14ac:dyDescent="0.3">
      <c r="A246" s="11">
        <f>CURRENT_YEAR</f>
        <v>2020</v>
      </c>
      <c r="B246" s="11">
        <f>RRICC</f>
        <v>114900</v>
      </c>
      <c r="C246" s="7">
        <f>RR_ID</f>
        <v>1</v>
      </c>
      <c r="D246" s="1" t="str">
        <f>RR_SHORT_NAME</f>
        <v>CN</v>
      </c>
      <c r="E246" s="1" t="str">
        <f>RR_NAME</f>
        <v>Canadian National</v>
      </c>
      <c r="F246" s="1" t="s">
        <v>47246</v>
      </c>
      <c r="G246" s="6">
        <f>E1L214C4</f>
        <v>0.1276923259606664</v>
      </c>
    </row>
    <row r="247" spans="1:7" x14ac:dyDescent="0.3">
      <c r="A247" s="11">
        <f>CURRENT_YEAR</f>
        <v>2020</v>
      </c>
      <c r="B247" s="11">
        <f>RRICC</f>
        <v>114900</v>
      </c>
      <c r="C247" s="7">
        <f>RR_ID</f>
        <v>1</v>
      </c>
      <c r="D247" s="1" t="str">
        <f>RR_SHORT_NAME</f>
        <v>CN</v>
      </c>
      <c r="E247" s="1" t="str">
        <f>RR_NAME</f>
        <v>Canadian National</v>
      </c>
      <c r="F247" s="1" t="s">
        <v>47247</v>
      </c>
      <c r="G247" s="6">
        <f>E1L214C5</f>
        <v>-1.5976993452718299E-2</v>
      </c>
    </row>
    <row r="248" spans="1:7" x14ac:dyDescent="0.3">
      <c r="A248" s="11">
        <f>CURRENT_YEAR</f>
        <v>2020</v>
      </c>
      <c r="B248" s="11">
        <f>RRICC</f>
        <v>114900</v>
      </c>
      <c r="C248" s="7">
        <f>RR_ID</f>
        <v>1</v>
      </c>
      <c r="D248" s="1" t="str">
        <f>RR_SHORT_NAME</f>
        <v>CN</v>
      </c>
      <c r="E248" s="1" t="str">
        <f>RR_NAME</f>
        <v>Canadian National</v>
      </c>
      <c r="F248" s="1" t="s">
        <v>47248</v>
      </c>
      <c r="G248" s="6">
        <f>E1L214C6</f>
        <v>4.6210381215111528E-3</v>
      </c>
    </row>
    <row r="249" spans="1:7" x14ac:dyDescent="0.3">
      <c r="A249" s="11">
        <f>CURRENT_YEAR</f>
        <v>2020</v>
      </c>
      <c r="B249" s="11">
        <f>RRICC</f>
        <v>114900</v>
      </c>
      <c r="C249" s="7">
        <f>RR_ID</f>
        <v>1</v>
      </c>
      <c r="D249" s="1" t="str">
        <f>RR_SHORT_NAME</f>
        <v>CN</v>
      </c>
      <c r="E249" s="1" t="str">
        <f>RR_NAME</f>
        <v>Canadian National</v>
      </c>
      <c r="F249" s="1" t="s">
        <v>47249</v>
      </c>
      <c r="G249" s="6">
        <f>E1L214C7</f>
        <v>5.9575683561564947</v>
      </c>
    </row>
    <row r="250" spans="1:7" x14ac:dyDescent="0.3">
      <c r="A250" s="11">
        <f>CURRENT_YEAR</f>
        <v>2020</v>
      </c>
      <c r="B250" s="11">
        <f>RRICC</f>
        <v>114900</v>
      </c>
      <c r="C250" s="7">
        <f>RR_ID</f>
        <v>1</v>
      </c>
      <c r="D250" s="1" t="str">
        <f>RR_SHORT_NAME</f>
        <v>CN</v>
      </c>
      <c r="E250" s="1" t="str">
        <f>RR_NAME</f>
        <v>Canadian National</v>
      </c>
      <c r="F250" s="1" t="s">
        <v>47250</v>
      </c>
      <c r="G250" s="6">
        <f>E1L214C8</f>
        <v>32.627255996085658</v>
      </c>
    </row>
    <row r="251" spans="1:7" x14ac:dyDescent="0.3">
      <c r="A251" s="11">
        <f>CURRENT_YEAR</f>
        <v>2020</v>
      </c>
      <c r="B251" s="11">
        <f>RRICC</f>
        <v>114900</v>
      </c>
      <c r="C251" s="7">
        <f>RR_ID</f>
        <v>1</v>
      </c>
      <c r="D251" s="1" t="str">
        <f>RR_SHORT_NAME</f>
        <v>CN</v>
      </c>
      <c r="E251" s="1" t="str">
        <f>RR_NAME</f>
        <v>Canadian National</v>
      </c>
      <c r="F251" s="1" t="s">
        <v>47251</v>
      </c>
      <c r="G251" s="6">
        <f>E1L214C9</f>
        <v>0.25889773199619404</v>
      </c>
    </row>
    <row r="252" spans="1:7" x14ac:dyDescent="0.3">
      <c r="A252" s="11">
        <f>CURRENT_YEAR</f>
        <v>2020</v>
      </c>
      <c r="B252" s="11">
        <f>RRICC</f>
        <v>114900</v>
      </c>
      <c r="C252" s="7">
        <f>RR_ID</f>
        <v>1</v>
      </c>
      <c r="D252" s="1" t="str">
        <f>RR_SHORT_NAME</f>
        <v>CN</v>
      </c>
      <c r="E252" s="1" t="str">
        <f>RR_NAME</f>
        <v>Canadian National</v>
      </c>
      <c r="F252" s="1" t="s">
        <v>47252</v>
      </c>
      <c r="G252" s="6">
        <f>E1L214C10</f>
        <v>5.9575683561564947</v>
      </c>
    </row>
    <row r="253" spans="1:7" x14ac:dyDescent="0.3">
      <c r="A253" s="11">
        <f>CURRENT_YEAR</f>
        <v>2020</v>
      </c>
      <c r="B253" s="11">
        <f>RRICC</f>
        <v>114900</v>
      </c>
      <c r="C253" s="7">
        <f>RR_ID</f>
        <v>1</v>
      </c>
      <c r="D253" s="1" t="str">
        <f>RR_SHORT_NAME</f>
        <v>CN</v>
      </c>
      <c r="E253" s="1" t="str">
        <f>RR_NAME</f>
        <v>Canadian National</v>
      </c>
      <c r="F253" s="1" t="s">
        <v>47253</v>
      </c>
      <c r="G253" s="6">
        <f>E1L214C11</f>
        <v>32.627255996085658</v>
      </c>
    </row>
    <row r="254" spans="1:7" x14ac:dyDescent="0.3">
      <c r="A254" s="11">
        <f>CURRENT_YEAR</f>
        <v>2020</v>
      </c>
      <c r="B254" s="11">
        <f>RRICC</f>
        <v>114900</v>
      </c>
      <c r="C254" s="7">
        <f>RR_ID</f>
        <v>1</v>
      </c>
      <c r="D254" s="1" t="str">
        <f>RR_SHORT_NAME</f>
        <v>CN</v>
      </c>
      <c r="E254" s="1" t="str">
        <f>RR_NAME</f>
        <v>Canadian National</v>
      </c>
      <c r="F254" s="1" t="s">
        <v>47254</v>
      </c>
      <c r="G254" s="6">
        <f>E1L214C12</f>
        <v>0.25889773199619415</v>
      </c>
    </row>
    <row r="255" spans="1:7" x14ac:dyDescent="0.3">
      <c r="A255" s="11">
        <f>CURRENT_YEAR</f>
        <v>2020</v>
      </c>
      <c r="B255" s="11">
        <f>RRICC</f>
        <v>114900</v>
      </c>
      <c r="C255" s="7">
        <f>RR_ID</f>
        <v>1</v>
      </c>
      <c r="D255" s="1" t="str">
        <f>RR_SHORT_NAME</f>
        <v>CN</v>
      </c>
      <c r="E255" s="1" t="str">
        <f>RR_NAME</f>
        <v>Canadian National</v>
      </c>
      <c r="F255" s="1" t="s">
        <v>47255</v>
      </c>
      <c r="G255" s="6">
        <f>E1L214C13</f>
        <v>0.37274333759354306</v>
      </c>
    </row>
    <row r="256" spans="1:7" x14ac:dyDescent="0.3">
      <c r="A256" s="11">
        <f>CURRENT_YEAR</f>
        <v>2020</v>
      </c>
      <c r="B256" s="11">
        <f>RRICC</f>
        <v>114900</v>
      </c>
      <c r="C256" s="7">
        <f>RR_ID</f>
        <v>1</v>
      </c>
      <c r="D256" s="1" t="str">
        <f>RR_SHORT_NAME</f>
        <v>CN</v>
      </c>
      <c r="E256" s="1" t="str">
        <f>RR_NAME</f>
        <v>Canadian National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2020</v>
      </c>
      <c r="B257" s="11">
        <f>RRICC</f>
        <v>114900</v>
      </c>
      <c r="C257" s="7">
        <f>RR_ID</f>
        <v>1</v>
      </c>
      <c r="D257" s="1" t="str">
        <f>RR_SHORT_NAME</f>
        <v>CN</v>
      </c>
      <c r="E257" s="1" t="str">
        <f>RR_NAME</f>
        <v>Canadian National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2020</v>
      </c>
      <c r="B258" s="11">
        <f>RRICC</f>
        <v>114900</v>
      </c>
      <c r="C258" s="7">
        <f>RR_ID</f>
        <v>1</v>
      </c>
      <c r="D258" s="1" t="str">
        <f>RR_SHORT_NAME</f>
        <v>CN</v>
      </c>
      <c r="E258" s="1" t="str">
        <f>RR_NAME</f>
        <v>Canadian National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2020</v>
      </c>
      <c r="B259" s="11">
        <f>RRICC</f>
        <v>114900</v>
      </c>
      <c r="C259" s="7">
        <f>RR_ID</f>
        <v>1</v>
      </c>
      <c r="D259" s="1" t="str">
        <f>RR_SHORT_NAME</f>
        <v>CN</v>
      </c>
      <c r="E259" s="1" t="str">
        <f>RR_NAME</f>
        <v>Canadian National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2020</v>
      </c>
      <c r="B260" s="11">
        <f>RRICC</f>
        <v>114900</v>
      </c>
      <c r="C260" s="7">
        <f>RR_ID</f>
        <v>1</v>
      </c>
      <c r="D260" s="1" t="str">
        <f>RR_SHORT_NAME</f>
        <v>CN</v>
      </c>
      <c r="E260" s="1" t="str">
        <f>RR_NAME</f>
        <v>Canadian National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2020</v>
      </c>
      <c r="B261" s="11">
        <f>RRICC</f>
        <v>114900</v>
      </c>
      <c r="C261" s="7">
        <f>RR_ID</f>
        <v>1</v>
      </c>
      <c r="D261" s="1" t="str">
        <f>RR_SHORT_NAME</f>
        <v>CN</v>
      </c>
      <c r="E261" s="1" t="str">
        <f>RR_NAME</f>
        <v>Canadian National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2020</v>
      </c>
      <c r="B262" s="11">
        <f>RRICC</f>
        <v>114900</v>
      </c>
      <c r="C262" s="7">
        <f>RR_ID</f>
        <v>1</v>
      </c>
      <c r="D262" s="1" t="str">
        <f>RR_SHORT_NAME</f>
        <v>CN</v>
      </c>
      <c r="E262" s="1" t="str">
        <f>RR_NAME</f>
        <v>Canadian National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2020</v>
      </c>
      <c r="B263" s="11">
        <f>RRICC</f>
        <v>114900</v>
      </c>
      <c r="C263" s="7">
        <f>RR_ID</f>
        <v>1</v>
      </c>
      <c r="D263" s="1" t="str">
        <f>RR_SHORT_NAME</f>
        <v>CN</v>
      </c>
      <c r="E263" s="1" t="str">
        <f>RR_NAME</f>
        <v>Canadian National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2020</v>
      </c>
      <c r="B264" s="11">
        <f>RRICC</f>
        <v>114900</v>
      </c>
      <c r="C264" s="7">
        <f>RR_ID</f>
        <v>1</v>
      </c>
      <c r="D264" s="1" t="str">
        <f>RR_SHORT_NAME</f>
        <v>CN</v>
      </c>
      <c r="E264" s="1" t="str">
        <f>RR_NAME</f>
        <v>Canadian National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2020</v>
      </c>
      <c r="B265" s="11">
        <f>RRICC</f>
        <v>114900</v>
      </c>
      <c r="C265" s="7">
        <f>RR_ID</f>
        <v>1</v>
      </c>
      <c r="D265" s="1" t="str">
        <f>RR_SHORT_NAME</f>
        <v>CN</v>
      </c>
      <c r="E265" s="1" t="str">
        <f>RR_NAME</f>
        <v>Canadian National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2020</v>
      </c>
      <c r="B266" s="11">
        <f>RRICC</f>
        <v>114900</v>
      </c>
      <c r="C266" s="7">
        <f>RR_ID</f>
        <v>1</v>
      </c>
      <c r="D266" s="1" t="str">
        <f>RR_SHORT_NAME</f>
        <v>CN</v>
      </c>
      <c r="E266" s="1" t="str">
        <f>RR_NAME</f>
        <v>Canadian National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2020</v>
      </c>
      <c r="B267" s="11">
        <f>RRICC</f>
        <v>114900</v>
      </c>
      <c r="C267" s="7">
        <f>RR_ID</f>
        <v>1</v>
      </c>
      <c r="D267" s="1" t="str">
        <f>RR_SHORT_NAME</f>
        <v>CN</v>
      </c>
      <c r="E267" s="1" t="str">
        <f>RR_NAME</f>
        <v>Canadian National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2020</v>
      </c>
      <c r="B268" s="11">
        <f>RRICC</f>
        <v>114900</v>
      </c>
      <c r="C268" s="7">
        <f>RR_ID</f>
        <v>1</v>
      </c>
      <c r="D268" s="1" t="str">
        <f>RR_SHORT_NAME</f>
        <v>CN</v>
      </c>
      <c r="E268" s="1" t="str">
        <f>RR_NAME</f>
        <v>Canadian National</v>
      </c>
      <c r="F268" s="1" t="s">
        <v>47268</v>
      </c>
      <c r="G268" s="6">
        <f>E1L215C13</f>
        <v>9.2201080557421135E-3</v>
      </c>
    </row>
    <row r="269" spans="1:7" x14ac:dyDescent="0.3">
      <c r="A269" s="11">
        <f>CURRENT_YEAR</f>
        <v>2020</v>
      </c>
      <c r="B269" s="11">
        <f>RRICC</f>
        <v>114900</v>
      </c>
      <c r="C269" s="7">
        <f>RR_ID</f>
        <v>1</v>
      </c>
      <c r="D269" s="1" t="str">
        <f>RR_SHORT_NAME</f>
        <v>CN</v>
      </c>
      <c r="E269" s="1" t="str">
        <f>RR_NAME</f>
        <v>Canadian National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2020</v>
      </c>
      <c r="B270" s="11">
        <f>RRICC</f>
        <v>114900</v>
      </c>
      <c r="C270" s="7">
        <f>RR_ID</f>
        <v>1</v>
      </c>
      <c r="D270" s="1" t="str">
        <f>RR_SHORT_NAME</f>
        <v>CN</v>
      </c>
      <c r="E270" s="1" t="str">
        <f>RR_NAME</f>
        <v>Canadian National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2020</v>
      </c>
      <c r="B271" s="11">
        <f>RRICC</f>
        <v>114900</v>
      </c>
      <c r="C271" s="7">
        <f>RR_ID</f>
        <v>1</v>
      </c>
      <c r="D271" s="1" t="str">
        <f>RR_SHORT_NAME</f>
        <v>CN</v>
      </c>
      <c r="E271" s="1" t="str">
        <f>RR_NAME</f>
        <v>Canadian National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2020</v>
      </c>
      <c r="B272" s="11">
        <f>RRICC</f>
        <v>114900</v>
      </c>
      <c r="C272" s="7">
        <f>RR_ID</f>
        <v>1</v>
      </c>
      <c r="D272" s="1" t="str">
        <f>RR_SHORT_NAME</f>
        <v>CN</v>
      </c>
      <c r="E272" s="1" t="str">
        <f>RR_NAME</f>
        <v>Canadian National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2020</v>
      </c>
      <c r="B273" s="11">
        <f>RRICC</f>
        <v>114900</v>
      </c>
      <c r="C273" s="7">
        <f>RR_ID</f>
        <v>1</v>
      </c>
      <c r="D273" s="1" t="str">
        <f>RR_SHORT_NAME</f>
        <v>CN</v>
      </c>
      <c r="E273" s="1" t="str">
        <f>RR_NAME</f>
        <v>Canadian National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2020</v>
      </c>
      <c r="B274" s="11">
        <f>RRICC</f>
        <v>114900</v>
      </c>
      <c r="C274" s="7">
        <f>RR_ID</f>
        <v>1</v>
      </c>
      <c r="D274" s="1" t="str">
        <f>RR_SHORT_NAME</f>
        <v>CN</v>
      </c>
      <c r="E274" s="1" t="str">
        <f>RR_NAME</f>
        <v>Canadian National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2020</v>
      </c>
      <c r="B275" s="11">
        <f>RRICC</f>
        <v>114900</v>
      </c>
      <c r="C275" s="7">
        <f>RR_ID</f>
        <v>1</v>
      </c>
      <c r="D275" s="1" t="str">
        <f>RR_SHORT_NAME</f>
        <v>CN</v>
      </c>
      <c r="E275" s="1" t="str">
        <f>RR_NAME</f>
        <v>Canadian National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2020</v>
      </c>
      <c r="B276" s="11">
        <f>RRICC</f>
        <v>114900</v>
      </c>
      <c r="C276" s="7">
        <f>RR_ID</f>
        <v>1</v>
      </c>
      <c r="D276" s="1" t="str">
        <f>RR_SHORT_NAME</f>
        <v>CN</v>
      </c>
      <c r="E276" s="1" t="str">
        <f>RR_NAME</f>
        <v>Canadian National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2020</v>
      </c>
      <c r="B277" s="11">
        <f>RRICC</f>
        <v>114900</v>
      </c>
      <c r="C277" s="7">
        <f>RR_ID</f>
        <v>1</v>
      </c>
      <c r="D277" s="1" t="str">
        <f>RR_SHORT_NAME</f>
        <v>CN</v>
      </c>
      <c r="E277" s="1" t="str">
        <f>RR_NAME</f>
        <v>Canadian National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2020</v>
      </c>
      <c r="B278" s="11">
        <f>RRICC</f>
        <v>114900</v>
      </c>
      <c r="C278" s="7">
        <f>RR_ID</f>
        <v>1</v>
      </c>
      <c r="D278" s="1" t="str">
        <f>RR_SHORT_NAME</f>
        <v>CN</v>
      </c>
      <c r="E278" s="1" t="str">
        <f>RR_NAME</f>
        <v>Canadian National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2020</v>
      </c>
      <c r="B279" s="11">
        <f>RRICC</f>
        <v>114900</v>
      </c>
      <c r="C279" s="7">
        <f>RR_ID</f>
        <v>1</v>
      </c>
      <c r="D279" s="1" t="str">
        <f>RR_SHORT_NAME</f>
        <v>CN</v>
      </c>
      <c r="E279" s="1" t="str">
        <f>RR_NAME</f>
        <v>Canadian National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2020</v>
      </c>
      <c r="B280" s="11">
        <f>RRICC</f>
        <v>114900</v>
      </c>
      <c r="C280" s="7">
        <f>RR_ID</f>
        <v>1</v>
      </c>
      <c r="D280" s="1" t="str">
        <f>RR_SHORT_NAME</f>
        <v>CN</v>
      </c>
      <c r="E280" s="1" t="str">
        <f>RR_NAME</f>
        <v>Canadian National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2020</v>
      </c>
      <c r="B281" s="11">
        <f>RRICC</f>
        <v>114900</v>
      </c>
      <c r="C281" s="7">
        <f>RR_ID</f>
        <v>1</v>
      </c>
      <c r="D281" s="1" t="str">
        <f>RR_SHORT_NAME</f>
        <v>CN</v>
      </c>
      <c r="E281" s="1" t="str">
        <f>RR_NAME</f>
        <v>Canadian National</v>
      </c>
      <c r="F281" s="1" t="s">
        <v>47281</v>
      </c>
      <c r="G281" s="6">
        <f>E1L216C13</f>
        <v>1.607764965237859E-5</v>
      </c>
    </row>
    <row r="282" spans="1:7" x14ac:dyDescent="0.3">
      <c r="A282" s="11">
        <f>CURRENT_YEAR</f>
        <v>2020</v>
      </c>
      <c r="B282" s="11">
        <f>RRICC</f>
        <v>114900</v>
      </c>
      <c r="C282" s="7">
        <f>RR_ID</f>
        <v>1</v>
      </c>
      <c r="D282" s="1" t="str">
        <f>RR_SHORT_NAME</f>
        <v>CN</v>
      </c>
      <c r="E282" s="1" t="str">
        <f>RR_NAME</f>
        <v>Canadian National</v>
      </c>
      <c r="F282" s="1" t="s">
        <v>47282</v>
      </c>
      <c r="G282" s="6">
        <f>E1L217C1</f>
        <v>3.6385046024727578E-2</v>
      </c>
    </row>
    <row r="283" spans="1:7" x14ac:dyDescent="0.3">
      <c r="A283" s="11">
        <f>CURRENT_YEAR</f>
        <v>2020</v>
      </c>
      <c r="B283" s="11">
        <f>RRICC</f>
        <v>114900</v>
      </c>
      <c r="C283" s="7">
        <f>RR_ID</f>
        <v>1</v>
      </c>
      <c r="D283" s="1" t="str">
        <f>RR_SHORT_NAME</f>
        <v>CN</v>
      </c>
      <c r="E283" s="1" t="str">
        <f>RR_NAME</f>
        <v>Canadian National</v>
      </c>
      <c r="F283" s="1" t="s">
        <v>47283</v>
      </c>
      <c r="G283" s="6">
        <f>E1L217C2</f>
        <v>9.5048983656623814E-2</v>
      </c>
    </row>
    <row r="284" spans="1:7" x14ac:dyDescent="0.3">
      <c r="A284" s="11">
        <f>CURRENT_YEAR</f>
        <v>2020</v>
      </c>
      <c r="B284" s="11">
        <f>RRICC</f>
        <v>114900</v>
      </c>
      <c r="C284" s="7">
        <f>RR_ID</f>
        <v>1</v>
      </c>
      <c r="D284" s="1" t="str">
        <f>RR_SHORT_NAME</f>
        <v>CN</v>
      </c>
      <c r="E284" s="1" t="str">
        <f>RR_NAME</f>
        <v>Canadian National</v>
      </c>
      <c r="F284" s="1" t="s">
        <v>47284</v>
      </c>
      <c r="G284" s="6">
        <f>E1L217C3</f>
        <v>7.697515175410694E-3</v>
      </c>
    </row>
    <row r="285" spans="1:7" x14ac:dyDescent="0.3">
      <c r="A285" s="11">
        <f>CURRENT_YEAR</f>
        <v>2020</v>
      </c>
      <c r="B285" s="11">
        <f>RRICC</f>
        <v>114900</v>
      </c>
      <c r="C285" s="7">
        <f>RR_ID</f>
        <v>1</v>
      </c>
      <c r="D285" s="1" t="str">
        <f>RR_SHORT_NAME</f>
        <v>CN</v>
      </c>
      <c r="E285" s="1" t="str">
        <f>RR_NAME</f>
        <v>Canadian National</v>
      </c>
      <c r="F285" s="1" t="s">
        <v>47285</v>
      </c>
      <c r="G285" s="6">
        <f>E1L217C4</f>
        <v>9.4601119664291564E-2</v>
      </c>
    </row>
    <row r="286" spans="1:7" x14ac:dyDescent="0.3">
      <c r="A286" s="11">
        <f>CURRENT_YEAR</f>
        <v>2020</v>
      </c>
      <c r="B286" s="11">
        <f>RRICC</f>
        <v>114900</v>
      </c>
      <c r="C286" s="7">
        <f>RR_ID</f>
        <v>1</v>
      </c>
      <c r="D286" s="1" t="str">
        <f>RR_SHORT_NAME</f>
        <v>CN</v>
      </c>
      <c r="E286" s="1" t="str">
        <f>RR_NAME</f>
        <v>Canadian National</v>
      </c>
      <c r="F286" s="1" t="s">
        <v>47286</v>
      </c>
      <c r="G286" s="6">
        <f>E1L217C5</f>
        <v>0.24712735750722184</v>
      </c>
    </row>
    <row r="287" spans="1:7" x14ac:dyDescent="0.3">
      <c r="A287" s="11">
        <f>CURRENT_YEAR</f>
        <v>2020</v>
      </c>
      <c r="B287" s="11">
        <f>RRICC</f>
        <v>114900</v>
      </c>
      <c r="C287" s="7">
        <f>RR_ID</f>
        <v>1</v>
      </c>
      <c r="D287" s="1" t="str">
        <f>RR_SHORT_NAME</f>
        <v>CN</v>
      </c>
      <c r="E287" s="1" t="str">
        <f>RR_NAME</f>
        <v>Canadian National</v>
      </c>
      <c r="F287" s="1" t="s">
        <v>47287</v>
      </c>
      <c r="G287" s="6">
        <f>E1L217C6</f>
        <v>2.0013539456067795E-2</v>
      </c>
    </row>
    <row r="288" spans="1:7" x14ac:dyDescent="0.3">
      <c r="A288" s="11">
        <f>CURRENT_YEAR</f>
        <v>2020</v>
      </c>
      <c r="B288" s="11">
        <f>RRICC</f>
        <v>114900</v>
      </c>
      <c r="C288" s="7">
        <f>RR_ID</f>
        <v>1</v>
      </c>
      <c r="D288" s="1" t="str">
        <f>RR_SHORT_NAME</f>
        <v>CN</v>
      </c>
      <c r="E288" s="1" t="str">
        <f>RR_NAME</f>
        <v>Canadian National</v>
      </c>
      <c r="F288" s="1" t="s">
        <v>47288</v>
      </c>
      <c r="G288" s="6">
        <f>E1L217C7</f>
        <v>3.553050235846368</v>
      </c>
    </row>
    <row r="289" spans="1:7" x14ac:dyDescent="0.3">
      <c r="A289" s="11">
        <f>CURRENT_YEAR</f>
        <v>2020</v>
      </c>
      <c r="B289" s="11">
        <f>RRICC</f>
        <v>114900</v>
      </c>
      <c r="C289" s="7">
        <f>RR_ID</f>
        <v>1</v>
      </c>
      <c r="D289" s="1" t="str">
        <f>RR_SHORT_NAME</f>
        <v>CN</v>
      </c>
      <c r="E289" s="1" t="str">
        <f>RR_NAME</f>
        <v>Canadian National</v>
      </c>
      <c r="F289" s="1" t="s">
        <v>47289</v>
      </c>
      <c r="G289" s="6">
        <f>E1L217C8</f>
        <v>2.9518657299830253</v>
      </c>
    </row>
    <row r="290" spans="1:7" x14ac:dyDescent="0.3">
      <c r="A290" s="11">
        <f>CURRENT_YEAR</f>
        <v>2020</v>
      </c>
      <c r="B290" s="11">
        <f>RRICC</f>
        <v>114900</v>
      </c>
      <c r="C290" s="7">
        <f>RR_ID</f>
        <v>1</v>
      </c>
      <c r="D290" s="1" t="str">
        <f>RR_SHORT_NAME</f>
        <v>CN</v>
      </c>
      <c r="E290" s="1" t="str">
        <f>RR_NAME</f>
        <v>Canadian National</v>
      </c>
      <c r="F290" s="1" t="s">
        <v>47290</v>
      </c>
      <c r="G290" s="6">
        <f>E1L217C9</f>
        <v>0.13913920196196511</v>
      </c>
    </row>
    <row r="291" spans="1:7" x14ac:dyDescent="0.3">
      <c r="A291" s="11">
        <f>CURRENT_YEAR</f>
        <v>2020</v>
      </c>
      <c r="B291" s="11">
        <f>RRICC</f>
        <v>114900</v>
      </c>
      <c r="C291" s="7">
        <f>RR_ID</f>
        <v>1</v>
      </c>
      <c r="D291" s="1" t="str">
        <f>RR_SHORT_NAME</f>
        <v>CN</v>
      </c>
      <c r="E291" s="1" t="str">
        <f>RR_NAME</f>
        <v>Canadian National</v>
      </c>
      <c r="F291" s="1" t="s">
        <v>47291</v>
      </c>
      <c r="G291" s="6">
        <f>E1L217C10</f>
        <v>3.5530502358463676</v>
      </c>
    </row>
    <row r="292" spans="1:7" x14ac:dyDescent="0.3">
      <c r="A292" s="11">
        <f>CURRENT_YEAR</f>
        <v>2020</v>
      </c>
      <c r="B292" s="11">
        <f>RRICC</f>
        <v>114900</v>
      </c>
      <c r="C292" s="7">
        <f>RR_ID</f>
        <v>1</v>
      </c>
      <c r="D292" s="1" t="str">
        <f>RR_SHORT_NAME</f>
        <v>CN</v>
      </c>
      <c r="E292" s="1" t="str">
        <f>RR_NAME</f>
        <v>Canadian National</v>
      </c>
      <c r="F292" s="1" t="s">
        <v>47292</v>
      </c>
      <c r="G292" s="6">
        <f>E1L217C11</f>
        <v>2.9518657299830253</v>
      </c>
    </row>
    <row r="293" spans="1:7" x14ac:dyDescent="0.3">
      <c r="A293" s="11">
        <f>CURRENT_YEAR</f>
        <v>2020</v>
      </c>
      <c r="B293" s="11">
        <f>RRICC</f>
        <v>114900</v>
      </c>
      <c r="C293" s="7">
        <f>RR_ID</f>
        <v>1</v>
      </c>
      <c r="D293" s="1" t="str">
        <f>RR_SHORT_NAME</f>
        <v>CN</v>
      </c>
      <c r="E293" s="1" t="str">
        <f>RR_NAME</f>
        <v>Canadian National</v>
      </c>
      <c r="F293" s="1" t="s">
        <v>47293</v>
      </c>
      <c r="G293" s="6">
        <f>E1L217C12</f>
        <v>0.13913920196196508</v>
      </c>
    </row>
    <row r="294" spans="1:7" x14ac:dyDescent="0.3">
      <c r="A294" s="11">
        <f>CURRENT_YEAR</f>
        <v>2020</v>
      </c>
      <c r="B294" s="11">
        <f>RRICC</f>
        <v>114900</v>
      </c>
      <c r="C294" s="7">
        <f>RR_ID</f>
        <v>1</v>
      </c>
      <c r="D294" s="1" t="str">
        <f>RR_SHORT_NAME</f>
        <v>CN</v>
      </c>
      <c r="E294" s="1" t="str">
        <f>RR_NAME</f>
        <v>Canadian National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2020</v>
      </c>
      <c r="B295" s="11">
        <f>RRICC</f>
        <v>114900</v>
      </c>
      <c r="C295" s="7">
        <f>RR_ID</f>
        <v>1</v>
      </c>
      <c r="D295" s="1" t="str">
        <f>RR_SHORT_NAME</f>
        <v>CN</v>
      </c>
      <c r="E295" s="1" t="str">
        <f>RR_NAME</f>
        <v>Canadian National</v>
      </c>
      <c r="F295" s="1" t="s">
        <v>47295</v>
      </c>
      <c r="G295" s="6">
        <f>E1L218C1</f>
        <v>0</v>
      </c>
    </row>
    <row r="296" spans="1:7" x14ac:dyDescent="0.3">
      <c r="A296" s="11">
        <f>CURRENT_YEAR</f>
        <v>2020</v>
      </c>
      <c r="B296" s="11">
        <f>RRICC</f>
        <v>114900</v>
      </c>
      <c r="C296" s="7">
        <f>RR_ID</f>
        <v>1</v>
      </c>
      <c r="D296" s="1" t="str">
        <f>RR_SHORT_NAME</f>
        <v>CN</v>
      </c>
      <c r="E296" s="1" t="str">
        <f>RR_NAME</f>
        <v>Canadian National</v>
      </c>
      <c r="F296" s="1" t="s">
        <v>47296</v>
      </c>
      <c r="G296" s="6">
        <f>E1L218C2</f>
        <v>9.2190164760499307E-2</v>
      </c>
    </row>
    <row r="297" spans="1:7" x14ac:dyDescent="0.3">
      <c r="A297" s="11">
        <f>CURRENT_YEAR</f>
        <v>2020</v>
      </c>
      <c r="B297" s="11">
        <f>RRICC</f>
        <v>114900</v>
      </c>
      <c r="C297" s="7">
        <f>RR_ID</f>
        <v>1</v>
      </c>
      <c r="D297" s="1" t="str">
        <f>RR_SHORT_NAME</f>
        <v>CN</v>
      </c>
      <c r="E297" s="1" t="str">
        <f>RR_NAME</f>
        <v>Canadian National</v>
      </c>
      <c r="F297" s="1" t="s">
        <v>47297</v>
      </c>
      <c r="G297" s="6">
        <f>E1L218C3</f>
        <v>9.0788986812390948E-2</v>
      </c>
    </row>
    <row r="298" spans="1:7" x14ac:dyDescent="0.3">
      <c r="A298" s="11">
        <f>CURRENT_YEAR</f>
        <v>2020</v>
      </c>
      <c r="B298" s="11">
        <f>RRICC</f>
        <v>114900</v>
      </c>
      <c r="C298" s="7">
        <f>RR_ID</f>
        <v>1</v>
      </c>
      <c r="D298" s="1" t="str">
        <f>RR_SHORT_NAME</f>
        <v>CN</v>
      </c>
      <c r="E298" s="1" t="str">
        <f>RR_NAME</f>
        <v>Canadian National</v>
      </c>
      <c r="F298" s="1" t="s">
        <v>47298</v>
      </c>
      <c r="G298" s="6">
        <f>E1L218C4</f>
        <v>0</v>
      </c>
    </row>
    <row r="299" spans="1:7" x14ac:dyDescent="0.3">
      <c r="A299" s="11">
        <f>CURRENT_YEAR</f>
        <v>2020</v>
      </c>
      <c r="B299" s="11">
        <f>RRICC</f>
        <v>114900</v>
      </c>
      <c r="C299" s="7">
        <f>RR_ID</f>
        <v>1</v>
      </c>
      <c r="D299" s="1" t="str">
        <f>RR_SHORT_NAME</f>
        <v>CN</v>
      </c>
      <c r="E299" s="1" t="str">
        <f>RR_NAME</f>
        <v>Canadian National</v>
      </c>
      <c r="F299" s="1" t="s">
        <v>47299</v>
      </c>
      <c r="G299" s="6">
        <f>E1L218C5</f>
        <v>0.23969442837729871</v>
      </c>
    </row>
    <row r="300" spans="1:7" x14ac:dyDescent="0.3">
      <c r="A300" s="11">
        <f>CURRENT_YEAR</f>
        <v>2020</v>
      </c>
      <c r="B300" s="11">
        <f>RRICC</f>
        <v>114900</v>
      </c>
      <c r="C300" s="7">
        <f>RR_ID</f>
        <v>1</v>
      </c>
      <c r="D300" s="1" t="str">
        <f>RR_SHORT_NAME</f>
        <v>CN</v>
      </c>
      <c r="E300" s="1" t="str">
        <f>RR_NAME</f>
        <v>Canadian National</v>
      </c>
      <c r="F300" s="1" t="s">
        <v>47300</v>
      </c>
      <c r="G300" s="6">
        <f>E1L218C6</f>
        <v>0.23605136571221641</v>
      </c>
    </row>
    <row r="301" spans="1:7" x14ac:dyDescent="0.3">
      <c r="A301" s="11">
        <f>CURRENT_YEAR</f>
        <v>2020</v>
      </c>
      <c r="B301" s="11">
        <f>RRICC</f>
        <v>114900</v>
      </c>
      <c r="C301" s="7">
        <f>RR_ID</f>
        <v>1</v>
      </c>
      <c r="D301" s="1" t="str">
        <f>RR_SHORT_NAME</f>
        <v>CN</v>
      </c>
      <c r="E301" s="1" t="str">
        <f>RR_NAME</f>
        <v>Canadian National</v>
      </c>
      <c r="F301" s="1" t="s">
        <v>47301</v>
      </c>
      <c r="G301" s="6">
        <f>E1L218C7</f>
        <v>0</v>
      </c>
    </row>
    <row r="302" spans="1:7" x14ac:dyDescent="0.3">
      <c r="A302" s="11">
        <f>CURRENT_YEAR</f>
        <v>2020</v>
      </c>
      <c r="B302" s="11">
        <f>RRICC</f>
        <v>114900</v>
      </c>
      <c r="C302" s="7">
        <f>RR_ID</f>
        <v>1</v>
      </c>
      <c r="D302" s="1" t="str">
        <f>RR_SHORT_NAME</f>
        <v>CN</v>
      </c>
      <c r="E302" s="1" t="str">
        <f>RR_NAME</f>
        <v>Canadian National</v>
      </c>
      <c r="F302" s="1" t="s">
        <v>47302</v>
      </c>
      <c r="G302" s="6">
        <f>E1L218C8</f>
        <v>-113.99669862208096</v>
      </c>
    </row>
    <row r="303" spans="1:7" x14ac:dyDescent="0.3">
      <c r="A303" s="11">
        <f>CURRENT_YEAR</f>
        <v>2020</v>
      </c>
      <c r="B303" s="11">
        <f>RRICC</f>
        <v>114900</v>
      </c>
      <c r="C303" s="7">
        <f>RR_ID</f>
        <v>1</v>
      </c>
      <c r="D303" s="1" t="str">
        <f>RR_SHORT_NAME</f>
        <v>CN</v>
      </c>
      <c r="E303" s="1" t="str">
        <f>RR_NAME</f>
        <v>Canadian National</v>
      </c>
      <c r="F303" s="1" t="s">
        <v>47303</v>
      </c>
      <c r="G303" s="6">
        <f>E1L218C9</f>
        <v>10.46254327898788</v>
      </c>
    </row>
    <row r="304" spans="1:7" x14ac:dyDescent="0.3">
      <c r="A304" s="11">
        <f>CURRENT_YEAR</f>
        <v>2020</v>
      </c>
      <c r="B304" s="11">
        <f>RRICC</f>
        <v>114900</v>
      </c>
      <c r="C304" s="7">
        <f>RR_ID</f>
        <v>1</v>
      </c>
      <c r="D304" s="1" t="str">
        <f>RR_SHORT_NAME</f>
        <v>CN</v>
      </c>
      <c r="E304" s="1" t="str">
        <f>RR_NAME</f>
        <v>Canadian National</v>
      </c>
      <c r="F304" s="1" t="s">
        <v>47304</v>
      </c>
      <c r="G304" s="6">
        <f>E1L218C10</f>
        <v>0</v>
      </c>
    </row>
    <row r="305" spans="1:7" x14ac:dyDescent="0.3">
      <c r="A305" s="11">
        <f>CURRENT_YEAR</f>
        <v>2020</v>
      </c>
      <c r="B305" s="11">
        <f>RRICC</f>
        <v>114900</v>
      </c>
      <c r="C305" s="7">
        <f>RR_ID</f>
        <v>1</v>
      </c>
      <c r="D305" s="1" t="str">
        <f>RR_SHORT_NAME</f>
        <v>CN</v>
      </c>
      <c r="E305" s="1" t="str">
        <f>RR_NAME</f>
        <v>Canadian National</v>
      </c>
      <c r="F305" s="1" t="s">
        <v>47305</v>
      </c>
      <c r="G305" s="6">
        <f>E1L218C11</f>
        <v>-113.99669862208098</v>
      </c>
    </row>
    <row r="306" spans="1:7" x14ac:dyDescent="0.3">
      <c r="A306" s="11">
        <f>CURRENT_YEAR</f>
        <v>2020</v>
      </c>
      <c r="B306" s="11">
        <f>RRICC</f>
        <v>114900</v>
      </c>
      <c r="C306" s="7">
        <f>RR_ID</f>
        <v>1</v>
      </c>
      <c r="D306" s="1" t="str">
        <f>RR_SHORT_NAME</f>
        <v>CN</v>
      </c>
      <c r="E306" s="1" t="str">
        <f>RR_NAME</f>
        <v>Canadian National</v>
      </c>
      <c r="F306" s="1" t="s">
        <v>47306</v>
      </c>
      <c r="G306" s="6">
        <f>E1L218C12</f>
        <v>10.462543278987878</v>
      </c>
    </row>
    <row r="307" spans="1:7" x14ac:dyDescent="0.3">
      <c r="A307" s="11">
        <f>CURRENT_YEAR</f>
        <v>2020</v>
      </c>
      <c r="B307" s="11">
        <f>RRICC</f>
        <v>114900</v>
      </c>
      <c r="C307" s="7">
        <f>RR_ID</f>
        <v>1</v>
      </c>
      <c r="D307" s="1" t="str">
        <f>RR_SHORT_NAME</f>
        <v>CN</v>
      </c>
      <c r="E307" s="1" t="str">
        <f>RR_NAME</f>
        <v>Canadian National</v>
      </c>
      <c r="F307" s="1" t="s">
        <v>47307</v>
      </c>
      <c r="G307" s="6">
        <f>E1L218C13</f>
        <v>0.2285611253175564</v>
      </c>
    </row>
    <row r="308" spans="1:7" x14ac:dyDescent="0.3">
      <c r="A308" s="11">
        <f>CURRENT_YEAR</f>
        <v>2020</v>
      </c>
      <c r="B308" s="11">
        <f>RRICC</f>
        <v>114900</v>
      </c>
      <c r="C308" s="7">
        <f>RR_ID</f>
        <v>1</v>
      </c>
      <c r="D308" s="1" t="str">
        <f>RR_SHORT_NAME</f>
        <v>CN</v>
      </c>
      <c r="E308" s="1" t="str">
        <f>RR_NAME</f>
        <v>Canadian National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2020</v>
      </c>
      <c r="B309" s="11">
        <f>RRICC</f>
        <v>114900</v>
      </c>
      <c r="C309" s="7">
        <f>RR_ID</f>
        <v>1</v>
      </c>
      <c r="D309" s="1" t="str">
        <f>RR_SHORT_NAME</f>
        <v>CN</v>
      </c>
      <c r="E309" s="1" t="str">
        <f>RR_NAME</f>
        <v>Canadian National</v>
      </c>
      <c r="F309" s="1" t="s">
        <v>47309</v>
      </c>
      <c r="G309" s="6">
        <f>E1L219C2</f>
        <v>0</v>
      </c>
    </row>
    <row r="310" spans="1:7" x14ac:dyDescent="0.3">
      <c r="A310" s="11">
        <f>CURRENT_YEAR</f>
        <v>2020</v>
      </c>
      <c r="B310" s="11">
        <f>RRICC</f>
        <v>114900</v>
      </c>
      <c r="C310" s="7">
        <f>RR_ID</f>
        <v>1</v>
      </c>
      <c r="D310" s="1" t="str">
        <f>RR_SHORT_NAME</f>
        <v>CN</v>
      </c>
      <c r="E310" s="1" t="str">
        <f>RR_NAME</f>
        <v>Canadian National</v>
      </c>
      <c r="F310" s="1" t="s">
        <v>47310</v>
      </c>
      <c r="G310" s="6">
        <f>E1L219C3</f>
        <v>1.0142021256136231E-5</v>
      </c>
    </row>
    <row r="311" spans="1:7" x14ac:dyDescent="0.3">
      <c r="A311" s="11">
        <f>CURRENT_YEAR</f>
        <v>2020</v>
      </c>
      <c r="B311" s="11">
        <f>RRICC</f>
        <v>114900</v>
      </c>
      <c r="C311" s="7">
        <f>RR_ID</f>
        <v>1</v>
      </c>
      <c r="D311" s="1" t="str">
        <f>RR_SHORT_NAME</f>
        <v>CN</v>
      </c>
      <c r="E311" s="1" t="str">
        <f>RR_NAME</f>
        <v>Canadian National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2020</v>
      </c>
      <c r="B312" s="11">
        <f>RRICC</f>
        <v>114900</v>
      </c>
      <c r="C312" s="7">
        <f>RR_ID</f>
        <v>1</v>
      </c>
      <c r="D312" s="1" t="str">
        <f>RR_SHORT_NAME</f>
        <v>CN</v>
      </c>
      <c r="E312" s="1" t="str">
        <f>RR_NAME</f>
        <v>Canadian National</v>
      </c>
      <c r="F312" s="1" t="s">
        <v>47312</v>
      </c>
      <c r="G312" s="6">
        <f>E1L219C5</f>
        <v>0</v>
      </c>
    </row>
    <row r="313" spans="1:7" x14ac:dyDescent="0.3">
      <c r="A313" s="11">
        <f>CURRENT_YEAR</f>
        <v>2020</v>
      </c>
      <c r="B313" s="11">
        <f>RRICC</f>
        <v>114900</v>
      </c>
      <c r="C313" s="7">
        <f>RR_ID</f>
        <v>1</v>
      </c>
      <c r="D313" s="1" t="str">
        <f>RR_SHORT_NAME</f>
        <v>CN</v>
      </c>
      <c r="E313" s="1" t="str">
        <f>RR_NAME</f>
        <v>Canadian National</v>
      </c>
      <c r="F313" s="1" t="s">
        <v>47313</v>
      </c>
      <c r="G313" s="6">
        <f>E1L219C6</f>
        <v>2.6369255265954192E-5</v>
      </c>
    </row>
    <row r="314" spans="1:7" x14ac:dyDescent="0.3">
      <c r="A314" s="11">
        <f>CURRENT_YEAR</f>
        <v>2020</v>
      </c>
      <c r="B314" s="11">
        <f>RRICC</f>
        <v>114900</v>
      </c>
      <c r="C314" s="7">
        <f>RR_ID</f>
        <v>1</v>
      </c>
      <c r="D314" s="1" t="str">
        <f>RR_SHORT_NAME</f>
        <v>CN</v>
      </c>
      <c r="E314" s="1" t="str">
        <f>RR_NAME</f>
        <v>Canadian National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2020</v>
      </c>
      <c r="B315" s="11">
        <f>RRICC</f>
        <v>114900</v>
      </c>
      <c r="C315" s="7">
        <f>RR_ID</f>
        <v>1</v>
      </c>
      <c r="D315" s="1" t="str">
        <f>RR_SHORT_NAME</f>
        <v>CN</v>
      </c>
      <c r="E315" s="1" t="str">
        <f>RR_NAME</f>
        <v>Canadian National</v>
      </c>
      <c r="F315" s="1" t="s">
        <v>47315</v>
      </c>
      <c r="G315" s="6">
        <f>E1L219C8</f>
        <v>0</v>
      </c>
    </row>
    <row r="316" spans="1:7" x14ac:dyDescent="0.3">
      <c r="A316" s="11">
        <f>CURRENT_YEAR</f>
        <v>2020</v>
      </c>
      <c r="B316" s="11">
        <f>RRICC</f>
        <v>114900</v>
      </c>
      <c r="C316" s="7">
        <f>RR_ID</f>
        <v>1</v>
      </c>
      <c r="D316" s="1" t="str">
        <f>RR_SHORT_NAME</f>
        <v>CN</v>
      </c>
      <c r="E316" s="1" t="str">
        <f>RR_NAME</f>
        <v>Canadian National</v>
      </c>
      <c r="F316" s="1" t="s">
        <v>47316</v>
      </c>
      <c r="G316" s="6">
        <f>E1L219C9</f>
        <v>5.2289882646571514E-4</v>
      </c>
    </row>
    <row r="317" spans="1:7" x14ac:dyDescent="0.3">
      <c r="A317" s="11">
        <f>CURRENT_YEAR</f>
        <v>2020</v>
      </c>
      <c r="B317" s="11">
        <f>RRICC</f>
        <v>114900</v>
      </c>
      <c r="C317" s="7">
        <f>RR_ID</f>
        <v>1</v>
      </c>
      <c r="D317" s="1" t="str">
        <f>RR_SHORT_NAME</f>
        <v>CN</v>
      </c>
      <c r="E317" s="1" t="str">
        <f>RR_NAME</f>
        <v>Canadian National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2020</v>
      </c>
      <c r="B318" s="11">
        <f>RRICC</f>
        <v>114900</v>
      </c>
      <c r="C318" s="7">
        <f>RR_ID</f>
        <v>1</v>
      </c>
      <c r="D318" s="1" t="str">
        <f>RR_SHORT_NAME</f>
        <v>CN</v>
      </c>
      <c r="E318" s="1" t="str">
        <f>RR_NAME</f>
        <v>Canadian National</v>
      </c>
      <c r="F318" s="1" t="s">
        <v>47318</v>
      </c>
      <c r="G318" s="6">
        <f>E1L219C11</f>
        <v>0</v>
      </c>
    </row>
    <row r="319" spans="1:7" x14ac:dyDescent="0.3">
      <c r="A319" s="11">
        <f>CURRENT_YEAR</f>
        <v>2020</v>
      </c>
      <c r="B319" s="11">
        <f>RRICC</f>
        <v>114900</v>
      </c>
      <c r="C319" s="7">
        <f>RR_ID</f>
        <v>1</v>
      </c>
      <c r="D319" s="1" t="str">
        <f>RR_SHORT_NAME</f>
        <v>CN</v>
      </c>
      <c r="E319" s="1" t="str">
        <f>RR_NAME</f>
        <v>Canadian National</v>
      </c>
      <c r="F319" s="1" t="s">
        <v>47319</v>
      </c>
      <c r="G319" s="6">
        <f>E1L219C12</f>
        <v>5.2289882646571514E-4</v>
      </c>
    </row>
    <row r="320" spans="1:7" x14ac:dyDescent="0.3">
      <c r="A320" s="11">
        <f>CURRENT_YEAR</f>
        <v>2020</v>
      </c>
      <c r="B320" s="11">
        <f>RRICC</f>
        <v>114900</v>
      </c>
      <c r="C320" s="7">
        <f>RR_ID</f>
        <v>1</v>
      </c>
      <c r="D320" s="1" t="str">
        <f>RR_SHORT_NAME</f>
        <v>CN</v>
      </c>
      <c r="E320" s="1" t="str">
        <f>RR_NAME</f>
        <v>Canadian National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2020</v>
      </c>
      <c r="B321" s="11">
        <f>RRICC</f>
        <v>114900</v>
      </c>
      <c r="C321" s="7">
        <f>RR_ID</f>
        <v>1</v>
      </c>
      <c r="D321" s="1" t="str">
        <f>RR_SHORT_NAME</f>
        <v>CN</v>
      </c>
      <c r="E321" s="1" t="str">
        <f>RR_NAME</f>
        <v>Canadian National</v>
      </c>
      <c r="F321" s="1" t="s">
        <v>47321</v>
      </c>
      <c r="G321" s="6">
        <f>E1L220C1</f>
        <v>5.796323925724009E-2</v>
      </c>
    </row>
    <row r="322" spans="1:7" x14ac:dyDescent="0.3">
      <c r="A322" s="11">
        <f>CURRENT_YEAR</f>
        <v>2020</v>
      </c>
      <c r="B322" s="11">
        <f>RRICC</f>
        <v>114900</v>
      </c>
      <c r="C322" s="7">
        <f>RR_ID</f>
        <v>1</v>
      </c>
      <c r="D322" s="1" t="str">
        <f>RR_SHORT_NAME</f>
        <v>CN</v>
      </c>
      <c r="E322" s="1" t="str">
        <f>RR_NAME</f>
        <v>Canadian National</v>
      </c>
      <c r="F322" s="1" t="s">
        <v>47322</v>
      </c>
      <c r="G322" s="6">
        <f>E1L220C2</f>
        <v>5.5059919058719979E-2</v>
      </c>
    </row>
    <row r="323" spans="1:7" x14ac:dyDescent="0.3">
      <c r="A323" s="11">
        <f>CURRENT_YEAR</f>
        <v>2020</v>
      </c>
      <c r="B323" s="11">
        <f>RRICC</f>
        <v>114900</v>
      </c>
      <c r="C323" s="7">
        <f>RR_ID</f>
        <v>1</v>
      </c>
      <c r="D323" s="1" t="str">
        <f>RR_SHORT_NAME</f>
        <v>CN</v>
      </c>
      <c r="E323" s="1" t="str">
        <f>RR_NAME</f>
        <v>Canadian National</v>
      </c>
      <c r="F323" s="1" t="s">
        <v>47323</v>
      </c>
      <c r="G323" s="6">
        <f>E1L220C3</f>
        <v>4.7825714736100873E-2</v>
      </c>
    </row>
    <row r="324" spans="1:7" x14ac:dyDescent="0.3">
      <c r="A324" s="11">
        <f>CURRENT_YEAR</f>
        <v>2020</v>
      </c>
      <c r="B324" s="11">
        <f>RRICC</f>
        <v>114900</v>
      </c>
      <c r="C324" s="7">
        <f>RR_ID</f>
        <v>1</v>
      </c>
      <c r="D324" s="1" t="str">
        <f>RR_SHORT_NAME</f>
        <v>CN</v>
      </c>
      <c r="E324" s="1" t="str">
        <f>RR_NAME</f>
        <v>Canadian National</v>
      </c>
      <c r="F324" s="1" t="s">
        <v>47324</v>
      </c>
      <c r="G324" s="6">
        <f>E1L220C4</f>
        <v>8.4352221434195032E-2</v>
      </c>
    </row>
    <row r="325" spans="1:7" x14ac:dyDescent="0.3">
      <c r="A325" s="11">
        <f>CURRENT_YEAR</f>
        <v>2020</v>
      </c>
      <c r="B325" s="11">
        <f>RRICC</f>
        <v>114900</v>
      </c>
      <c r="C325" s="7">
        <f>RR_ID</f>
        <v>1</v>
      </c>
      <c r="D325" s="1" t="str">
        <f>RR_SHORT_NAME</f>
        <v>CN</v>
      </c>
      <c r="E325" s="1" t="str">
        <f>RR_NAME</f>
        <v>Canadian National</v>
      </c>
      <c r="F325" s="1" t="s">
        <v>47325</v>
      </c>
      <c r="G325" s="6">
        <f>E1L220C5</f>
        <v>4.826370172210414E-2</v>
      </c>
    </row>
    <row r="326" spans="1:7" x14ac:dyDescent="0.3">
      <c r="A326" s="11">
        <f>CURRENT_YEAR</f>
        <v>2020</v>
      </c>
      <c r="B326" s="11">
        <f>RRICC</f>
        <v>114900</v>
      </c>
      <c r="C326" s="7">
        <f>RR_ID</f>
        <v>1</v>
      </c>
      <c r="D326" s="1" t="str">
        <f>RR_SHORT_NAME</f>
        <v>CN</v>
      </c>
      <c r="E326" s="1" t="str">
        <f>RR_NAME</f>
        <v>Canadian National</v>
      </c>
      <c r="F326" s="1" t="s">
        <v>47326</v>
      </c>
      <c r="G326" s="6">
        <f>E1L220C6</f>
        <v>4.994594409958393E-2</v>
      </c>
    </row>
    <row r="327" spans="1:7" x14ac:dyDescent="0.3">
      <c r="A327" s="11">
        <f>CURRENT_YEAR</f>
        <v>2020</v>
      </c>
      <c r="B327" s="11">
        <f>RRICC</f>
        <v>114900</v>
      </c>
      <c r="C327" s="7">
        <f>RR_ID</f>
        <v>1</v>
      </c>
      <c r="D327" s="1" t="str">
        <f>RR_SHORT_NAME</f>
        <v>CN</v>
      </c>
      <c r="E327" s="1" t="str">
        <f>RR_NAME</f>
        <v>Canadian National</v>
      </c>
      <c r="F327" s="1" t="s">
        <v>47327</v>
      </c>
      <c r="G327" s="6">
        <f>E1L220C7</f>
        <v>5.2294645480011495</v>
      </c>
    </row>
    <row r="328" spans="1:7" x14ac:dyDescent="0.3">
      <c r="A328" s="11">
        <f>CURRENT_YEAR</f>
        <v>2020</v>
      </c>
      <c r="B328" s="11">
        <f>RRICC</f>
        <v>114900</v>
      </c>
      <c r="C328" s="7">
        <f>RR_ID</f>
        <v>1</v>
      </c>
      <c r="D328" s="1" t="str">
        <f>RR_SHORT_NAME</f>
        <v>CN</v>
      </c>
      <c r="E328" s="1" t="str">
        <f>RR_NAME</f>
        <v>Canadian National</v>
      </c>
      <c r="F328" s="1" t="s">
        <v>47328</v>
      </c>
      <c r="G328" s="6">
        <f>E1L220C8</f>
        <v>18.07750164269623</v>
      </c>
    </row>
    <row r="329" spans="1:7" x14ac:dyDescent="0.3">
      <c r="A329" s="11">
        <f>CURRENT_YEAR</f>
        <v>2020</v>
      </c>
      <c r="B329" s="11">
        <f>RRICC</f>
        <v>114900</v>
      </c>
      <c r="C329" s="7">
        <f>RR_ID</f>
        <v>1</v>
      </c>
      <c r="D329" s="1" t="str">
        <f>RR_SHORT_NAME</f>
        <v>CN</v>
      </c>
      <c r="E329" s="1" t="str">
        <f>RR_NAME</f>
        <v>Canadian National</v>
      </c>
      <c r="F329" s="1" t="s">
        <v>47329</v>
      </c>
      <c r="G329" s="6">
        <f>E1L220C9</f>
        <v>6.2995998696416047</v>
      </c>
    </row>
    <row r="330" spans="1:7" x14ac:dyDescent="0.3">
      <c r="A330" s="11">
        <f>CURRENT_YEAR</f>
        <v>2020</v>
      </c>
      <c r="B330" s="11">
        <f>RRICC</f>
        <v>114900</v>
      </c>
      <c r="C330" s="7">
        <f>RR_ID</f>
        <v>1</v>
      </c>
      <c r="D330" s="1" t="str">
        <f>RR_SHORT_NAME</f>
        <v>CN</v>
      </c>
      <c r="E330" s="1" t="str">
        <f>RR_NAME</f>
        <v>Canadian National</v>
      </c>
      <c r="F330" s="1" t="s">
        <v>47330</v>
      </c>
      <c r="G330" s="6">
        <f>E1L220C10</f>
        <v>1.7095440087908647</v>
      </c>
    </row>
    <row r="331" spans="1:7" x14ac:dyDescent="0.3">
      <c r="A331" s="11">
        <f>CURRENT_YEAR</f>
        <v>2020</v>
      </c>
      <c r="B331" s="11">
        <f>RRICC</f>
        <v>114900</v>
      </c>
      <c r="C331" s="7">
        <f>RR_ID</f>
        <v>1</v>
      </c>
      <c r="D331" s="1" t="str">
        <f>RR_SHORT_NAME</f>
        <v>CN</v>
      </c>
      <c r="E331" s="1" t="str">
        <f>RR_NAME</f>
        <v>Canadian National</v>
      </c>
      <c r="F331" s="1" t="s">
        <v>47331</v>
      </c>
      <c r="G331" s="6">
        <f>E1L220C11</f>
        <v>3.764820225454979</v>
      </c>
    </row>
    <row r="332" spans="1:7" x14ac:dyDescent="0.3">
      <c r="A332" s="11">
        <f>CURRENT_YEAR</f>
        <v>2020</v>
      </c>
      <c r="B332" s="11">
        <f>RRICC</f>
        <v>114900</v>
      </c>
      <c r="C332" s="7">
        <f>RR_ID</f>
        <v>1</v>
      </c>
      <c r="D332" s="1" t="str">
        <f>RR_SHORT_NAME</f>
        <v>CN</v>
      </c>
      <c r="E332" s="1" t="str">
        <f>RR_NAME</f>
        <v>Canadian National</v>
      </c>
      <c r="F332" s="1" t="s">
        <v>47332</v>
      </c>
      <c r="G332" s="6">
        <f>E1L220C12</f>
        <v>2.0292485957219379</v>
      </c>
    </row>
    <row r="333" spans="1:7" x14ac:dyDescent="0.3">
      <c r="A333" s="11">
        <f>CURRENT_YEAR</f>
        <v>2020</v>
      </c>
      <c r="B333" s="11">
        <f>RRICC</f>
        <v>114900</v>
      </c>
      <c r="C333" s="7">
        <f>RR_ID</f>
        <v>1</v>
      </c>
      <c r="D333" s="1" t="str">
        <f>RR_SHORT_NAME</f>
        <v>CN</v>
      </c>
      <c r="E333" s="1" t="str">
        <f>RR_NAME</f>
        <v>Canadian National</v>
      </c>
      <c r="F333" s="1" t="s">
        <v>47333</v>
      </c>
      <c r="G333" s="6">
        <f>E1L220C13</f>
        <v>6.1208159394916084E-2</v>
      </c>
    </row>
    <row r="334" spans="1:7" x14ac:dyDescent="0.3">
      <c r="A334" s="11">
        <f>CURRENT_YEAR</f>
        <v>2020</v>
      </c>
      <c r="B334" s="11">
        <f>RRICC</f>
        <v>114900</v>
      </c>
      <c r="C334" s="7">
        <f>RR_ID</f>
        <v>1</v>
      </c>
      <c r="D334" s="1" t="str">
        <f>RR_SHORT_NAME</f>
        <v>CN</v>
      </c>
      <c r="E334" s="1" t="str">
        <f>RR_NAME</f>
        <v>Canadian National</v>
      </c>
      <c r="F334" s="1" t="s">
        <v>47334</v>
      </c>
      <c r="G334" s="6">
        <f>E1L221C1</f>
        <v>3.4671700113056612E-2</v>
      </c>
    </row>
    <row r="335" spans="1:7" x14ac:dyDescent="0.3">
      <c r="A335" s="11">
        <f>CURRENT_YEAR</f>
        <v>2020</v>
      </c>
      <c r="B335" s="11">
        <f>RRICC</f>
        <v>114900</v>
      </c>
      <c r="C335" s="7">
        <f>RR_ID</f>
        <v>1</v>
      </c>
      <c r="D335" s="1" t="str">
        <f>RR_SHORT_NAME</f>
        <v>CN</v>
      </c>
      <c r="E335" s="1" t="str">
        <f>RR_NAME</f>
        <v>Canadian National</v>
      </c>
      <c r="F335" s="1" t="s">
        <v>47335</v>
      </c>
      <c r="G335" s="6">
        <f>E1L221C2</f>
        <v>0.11140811709635134</v>
      </c>
    </row>
    <row r="336" spans="1:7" x14ac:dyDescent="0.3">
      <c r="A336" s="11">
        <f>CURRENT_YEAR</f>
        <v>2020</v>
      </c>
      <c r="B336" s="11">
        <f>RRICC</f>
        <v>114900</v>
      </c>
      <c r="C336" s="7">
        <f>RR_ID</f>
        <v>1</v>
      </c>
      <c r="D336" s="1" t="str">
        <f>RR_SHORT_NAME</f>
        <v>CN</v>
      </c>
      <c r="E336" s="1" t="str">
        <f>RR_NAME</f>
        <v>Canadian National</v>
      </c>
      <c r="F336" s="1" t="s">
        <v>47336</v>
      </c>
      <c r="G336" s="6">
        <f>E1L221C3</f>
        <v>9.4705031843033985E-2</v>
      </c>
    </row>
    <row r="337" spans="1:7" x14ac:dyDescent="0.3">
      <c r="A337" s="11">
        <f>CURRENT_YEAR</f>
        <v>2020</v>
      </c>
      <c r="B337" s="11">
        <f>RRICC</f>
        <v>114900</v>
      </c>
      <c r="C337" s="7">
        <f>RR_ID</f>
        <v>1</v>
      </c>
      <c r="D337" s="1" t="str">
        <f>RR_SHORT_NAME</f>
        <v>CN</v>
      </c>
      <c r="E337" s="1" t="str">
        <f>RR_NAME</f>
        <v>Canadian National</v>
      </c>
      <c r="F337" s="1" t="s">
        <v>47337</v>
      </c>
      <c r="G337" s="6">
        <f>E1L221C4</f>
        <v>9.0146420293947233E-2</v>
      </c>
    </row>
    <row r="338" spans="1:7" x14ac:dyDescent="0.3">
      <c r="A338" s="11">
        <f>CURRENT_YEAR</f>
        <v>2020</v>
      </c>
      <c r="B338" s="11">
        <f>RRICC</f>
        <v>114900</v>
      </c>
      <c r="C338" s="7">
        <f>RR_ID</f>
        <v>1</v>
      </c>
      <c r="D338" s="1" t="str">
        <f>RR_SHORT_NAME</f>
        <v>CN</v>
      </c>
      <c r="E338" s="1" t="str">
        <f>RR_NAME</f>
        <v>Canadian National</v>
      </c>
      <c r="F338" s="1" t="s">
        <v>47338</v>
      </c>
      <c r="G338" s="6">
        <f>E1L221C5</f>
        <v>0.28966110445051396</v>
      </c>
    </row>
    <row r="339" spans="1:7" x14ac:dyDescent="0.3">
      <c r="A339" s="11">
        <f>CURRENT_YEAR</f>
        <v>2020</v>
      </c>
      <c r="B339" s="11">
        <f>RRICC</f>
        <v>114900</v>
      </c>
      <c r="C339" s="7">
        <f>RR_ID</f>
        <v>1</v>
      </c>
      <c r="D339" s="1" t="str">
        <f>RR_SHORT_NAME</f>
        <v>CN</v>
      </c>
      <c r="E339" s="1" t="str">
        <f>RR_NAME</f>
        <v>Canadian National</v>
      </c>
      <c r="F339" s="1" t="s">
        <v>47339</v>
      </c>
      <c r="G339" s="6">
        <f>E1L221C6</f>
        <v>0.2462330827918883</v>
      </c>
    </row>
    <row r="340" spans="1:7" x14ac:dyDescent="0.3">
      <c r="A340" s="11">
        <f>CURRENT_YEAR</f>
        <v>2020</v>
      </c>
      <c r="B340" s="11">
        <f>RRICC</f>
        <v>114900</v>
      </c>
      <c r="C340" s="7">
        <f>RR_ID</f>
        <v>1</v>
      </c>
      <c r="D340" s="1" t="str">
        <f>RR_SHORT_NAME</f>
        <v>CN</v>
      </c>
      <c r="E340" s="1" t="str">
        <f>RR_NAME</f>
        <v>Canadian National</v>
      </c>
      <c r="F340" s="1" t="s">
        <v>47340</v>
      </c>
      <c r="G340" s="6">
        <f>E1L221C7</f>
        <v>2.1978427351661538</v>
      </c>
    </row>
    <row r="341" spans="1:7" x14ac:dyDescent="0.3">
      <c r="A341" s="11">
        <f>CURRENT_YEAR</f>
        <v>2020</v>
      </c>
      <c r="B341" s="11">
        <f>RRICC</f>
        <v>114900</v>
      </c>
      <c r="C341" s="7">
        <f>RR_ID</f>
        <v>1</v>
      </c>
      <c r="D341" s="1" t="str">
        <f>RR_SHORT_NAME</f>
        <v>CN</v>
      </c>
      <c r="E341" s="1" t="str">
        <f>RR_NAME</f>
        <v>Canadian National</v>
      </c>
      <c r="F341" s="1" t="s">
        <v>47341</v>
      </c>
      <c r="G341" s="6">
        <f>E1L221C8</f>
        <v>-158.12251793287041</v>
      </c>
    </row>
    <row r="342" spans="1:7" x14ac:dyDescent="0.3">
      <c r="A342" s="11">
        <f>CURRENT_YEAR</f>
        <v>2020</v>
      </c>
      <c r="B342" s="11">
        <f>RRICC</f>
        <v>114900</v>
      </c>
      <c r="C342" s="7">
        <f>RR_ID</f>
        <v>1</v>
      </c>
      <c r="D342" s="1" t="str">
        <f>RR_SHORT_NAME</f>
        <v>CN</v>
      </c>
      <c r="E342" s="1" t="str">
        <f>RR_NAME</f>
        <v>Canadian National</v>
      </c>
      <c r="F342" s="1" t="s">
        <v>47342</v>
      </c>
      <c r="G342" s="6">
        <f>E1L221C9</f>
        <v>10.884098726632153</v>
      </c>
    </row>
    <row r="343" spans="1:7" x14ac:dyDescent="0.3">
      <c r="A343" s="11">
        <f>CURRENT_YEAR</f>
        <v>2020</v>
      </c>
      <c r="B343" s="11">
        <f>RRICC</f>
        <v>114900</v>
      </c>
      <c r="C343" s="7">
        <f>RR_ID</f>
        <v>1</v>
      </c>
      <c r="D343" s="1" t="str">
        <f>RR_SHORT_NAME</f>
        <v>CN</v>
      </c>
      <c r="E343" s="1" t="str">
        <f>RR_NAME</f>
        <v>Canadian National</v>
      </c>
      <c r="F343" s="1" t="s">
        <v>47343</v>
      </c>
      <c r="G343" s="6">
        <f>E1L221C10</f>
        <v>2.1978427351661538</v>
      </c>
    </row>
    <row r="344" spans="1:7" x14ac:dyDescent="0.3">
      <c r="A344" s="11">
        <f>CURRENT_YEAR</f>
        <v>2020</v>
      </c>
      <c r="B344" s="11">
        <f>RRICC</f>
        <v>114900</v>
      </c>
      <c r="C344" s="7">
        <f>RR_ID</f>
        <v>1</v>
      </c>
      <c r="D344" s="1" t="str">
        <f>RR_SHORT_NAME</f>
        <v>CN</v>
      </c>
      <c r="E344" s="1" t="str">
        <f>RR_NAME</f>
        <v>Canadian National</v>
      </c>
      <c r="F344" s="1" t="s">
        <v>47344</v>
      </c>
      <c r="G344" s="6">
        <f>E1L221C11</f>
        <v>-158.12251793287044</v>
      </c>
    </row>
    <row r="345" spans="1:7" x14ac:dyDescent="0.3">
      <c r="A345" s="11">
        <f>CURRENT_YEAR</f>
        <v>2020</v>
      </c>
      <c r="B345" s="11">
        <f>RRICC</f>
        <v>114900</v>
      </c>
      <c r="C345" s="7">
        <f>RR_ID</f>
        <v>1</v>
      </c>
      <c r="D345" s="1" t="str">
        <f>RR_SHORT_NAME</f>
        <v>CN</v>
      </c>
      <c r="E345" s="1" t="str">
        <f>RR_NAME</f>
        <v>Canadian National</v>
      </c>
      <c r="F345" s="1" t="s">
        <v>47345</v>
      </c>
      <c r="G345" s="6">
        <f>E1L221C12</f>
        <v>10.884098726632152</v>
      </c>
    </row>
    <row r="346" spans="1:7" x14ac:dyDescent="0.3">
      <c r="A346" s="11">
        <f>CURRENT_YEAR</f>
        <v>2020</v>
      </c>
      <c r="B346" s="11">
        <f>RRICC</f>
        <v>114900</v>
      </c>
      <c r="C346" s="7">
        <f>RR_ID</f>
        <v>1</v>
      </c>
      <c r="D346" s="1" t="str">
        <f>RR_SHORT_NAME</f>
        <v>CN</v>
      </c>
      <c r="E346" s="1" t="str">
        <f>RR_NAME</f>
        <v>Canadian National</v>
      </c>
      <c r="F346" s="1" t="s">
        <v>47346</v>
      </c>
      <c r="G346" s="6">
        <f>E1L221C13</f>
        <v>0.41104151009523876</v>
      </c>
    </row>
    <row r="347" spans="1:7" x14ac:dyDescent="0.3">
      <c r="A347" s="11">
        <f>CURRENT_YEAR</f>
        <v>2020</v>
      </c>
      <c r="B347" s="11">
        <f>RRICC</f>
        <v>114900</v>
      </c>
      <c r="C347" s="7">
        <f>RR_ID</f>
        <v>1</v>
      </c>
      <c r="D347" s="1" t="str">
        <f>RR_SHORT_NAME</f>
        <v>CN</v>
      </c>
      <c r="E347" s="1" t="str">
        <f>RR_NAME</f>
        <v>Canadian National</v>
      </c>
      <c r="F347" s="1" t="s">
        <v>47347</v>
      </c>
      <c r="G347" s="6">
        <f>E1L301C1</f>
        <v>2.3084220232348782E-2</v>
      </c>
    </row>
    <row r="348" spans="1:7" x14ac:dyDescent="0.3">
      <c r="A348" s="11">
        <f>CURRENT_YEAR</f>
        <v>2020</v>
      </c>
      <c r="B348" s="11">
        <f>RRICC</f>
        <v>114900</v>
      </c>
      <c r="C348" s="7">
        <f>RR_ID</f>
        <v>1</v>
      </c>
      <c r="D348" s="1" t="str">
        <f>RR_SHORT_NAME</f>
        <v>CN</v>
      </c>
      <c r="E348" s="1" t="str">
        <f>RR_NAME</f>
        <v>Canadian National</v>
      </c>
      <c r="F348" s="1" t="s">
        <v>47348</v>
      </c>
      <c r="G348" s="6">
        <f>E1L302C1</f>
        <v>1.6646101782829364E-2</v>
      </c>
    </row>
    <row r="349" spans="1:7" x14ac:dyDescent="0.3">
      <c r="A349" s="11">
        <f>CURRENT_YEAR</f>
        <v>2020</v>
      </c>
      <c r="B349" s="11">
        <f>RRICC</f>
        <v>114900</v>
      </c>
      <c r="C349" s="7">
        <f>RR_ID</f>
        <v>1</v>
      </c>
      <c r="D349" s="1" t="str">
        <f>RR_SHORT_NAME</f>
        <v>CN</v>
      </c>
      <c r="E349" s="1" t="str">
        <f>RR_NAME</f>
        <v>Canadian National</v>
      </c>
      <c r="F349" s="1" t="s">
        <v>47349</v>
      </c>
      <c r="G349" s="6">
        <f>E1L303C1</f>
        <v>2.6763798404894339</v>
      </c>
    </row>
    <row r="350" spans="1:7" x14ac:dyDescent="0.3">
      <c r="A350" s="11">
        <f>CURRENT_YEAR</f>
        <v>2020</v>
      </c>
      <c r="B350" s="11">
        <f>RRICC</f>
        <v>114900</v>
      </c>
      <c r="C350" s="7">
        <f>RR_ID</f>
        <v>1</v>
      </c>
      <c r="D350" s="1" t="str">
        <f>RR_SHORT_NAME</f>
        <v>CN</v>
      </c>
      <c r="E350" s="1" t="str">
        <f>RR_NAME</f>
        <v>Canadian National</v>
      </c>
      <c r="F350" s="1" t="s">
        <v>47350</v>
      </c>
      <c r="G350" s="6">
        <f>E1L304C1</f>
        <v>1.1195029946875568</v>
      </c>
    </row>
    <row r="351" spans="1:7" x14ac:dyDescent="0.3">
      <c r="A351" s="11">
        <f>CURRENT_YEAR</f>
        <v>2020</v>
      </c>
      <c r="B351" s="11">
        <f>RRICC</f>
        <v>114900</v>
      </c>
      <c r="C351" s="7">
        <f>RR_ID</f>
        <v>1</v>
      </c>
      <c r="D351" s="1" t="str">
        <f>RR_SHORT_NAME</f>
        <v>CN</v>
      </c>
      <c r="E351" s="1" t="str">
        <f>RR_NAME</f>
        <v>Canadian National</v>
      </c>
      <c r="F351" s="1" t="s">
        <v>47351</v>
      </c>
      <c r="G351" s="6">
        <f>E1L305C1</f>
        <v>0.20072659427261158</v>
      </c>
    </row>
    <row r="352" spans="1:7" x14ac:dyDescent="0.3">
      <c r="A352" s="11">
        <f>CURRENT_YEAR</f>
        <v>2020</v>
      </c>
      <c r="B352" s="11">
        <f>RRICC</f>
        <v>114900</v>
      </c>
      <c r="C352" s="7">
        <f>RR_ID</f>
        <v>1</v>
      </c>
      <c r="D352" s="1" t="str">
        <f>RR_SHORT_NAME</f>
        <v>CN</v>
      </c>
      <c r="E352" s="1" t="str">
        <f>RR_NAME</f>
        <v>Canadian National</v>
      </c>
      <c r="F352" s="1" t="s">
        <v>47352</v>
      </c>
      <c r="G352" s="6">
        <f>E1L306C1</f>
        <v>5.3477487289282409E-3</v>
      </c>
    </row>
    <row r="353" spans="1:7" x14ac:dyDescent="0.3">
      <c r="A353" s="11">
        <f>CURRENT_YEAR</f>
        <v>2020</v>
      </c>
      <c r="B353" s="11">
        <f>RRICC</f>
        <v>114900</v>
      </c>
      <c r="C353" s="7">
        <f>RR_ID</f>
        <v>1</v>
      </c>
      <c r="D353" s="1" t="str">
        <f>RR_SHORT_NAME</f>
        <v>CN</v>
      </c>
      <c r="E353" s="1" t="str">
        <f>RR_NAME</f>
        <v>Canadian National</v>
      </c>
      <c r="F353" s="1" t="s">
        <v>47353</v>
      </c>
      <c r="G353" s="6">
        <f>E1L307C1</f>
        <v>1.3390539596941467E-4</v>
      </c>
    </row>
    <row r="354" spans="1:7" x14ac:dyDescent="0.3">
      <c r="A354" s="11">
        <f>CURRENT_YEAR</f>
        <v>2020</v>
      </c>
      <c r="B354" s="11">
        <f>RRICC</f>
        <v>114900</v>
      </c>
      <c r="C354" s="7">
        <f>RR_ID</f>
        <v>1</v>
      </c>
      <c r="D354" s="1" t="str">
        <f>RR_SHORT_NAME</f>
        <v>CN</v>
      </c>
      <c r="E354" s="1" t="str">
        <f>RR_NAME</f>
        <v>Canadian National</v>
      </c>
      <c r="F354" s="1" t="s">
        <v>47354</v>
      </c>
      <c r="G354" s="6">
        <f>E1L308C1</f>
        <v>1.5177075802263495E-3</v>
      </c>
    </row>
    <row r="355" spans="1:7" x14ac:dyDescent="0.3">
      <c r="A355" s="11">
        <f>CURRENT_YEAR</f>
        <v>2020</v>
      </c>
      <c r="B355" s="11">
        <f>RRICC</f>
        <v>114900</v>
      </c>
      <c r="C355" s="7">
        <f>RR_ID</f>
        <v>1</v>
      </c>
      <c r="D355" s="1" t="str">
        <f>RR_SHORT_NAME</f>
        <v>CN</v>
      </c>
      <c r="E355" s="1" t="str">
        <f>RR_NAME</f>
        <v>Canadian National</v>
      </c>
      <c r="F355" s="1" t="s">
        <v>47355</v>
      </c>
      <c r="G355" s="6">
        <f>E1L309C1</f>
        <v>1.2879584932098116E-3</v>
      </c>
    </row>
    <row r="356" spans="1:7" x14ac:dyDescent="0.3">
      <c r="A356" s="11">
        <f>CURRENT_YEAR</f>
        <v>2020</v>
      </c>
      <c r="B356" s="11">
        <f>RRICC</f>
        <v>114900</v>
      </c>
      <c r="C356" s="7">
        <f>RR_ID</f>
        <v>1</v>
      </c>
      <c r="D356" s="1" t="str">
        <f>RR_SHORT_NAME</f>
        <v>CN</v>
      </c>
      <c r="E356" s="1" t="str">
        <f>RR_NAME</f>
        <v>Canadian National</v>
      </c>
      <c r="F356" s="1" t="s">
        <v>47356</v>
      </c>
      <c r="G356" s="6">
        <f>E1L310C1</f>
        <v>0.10576698777163682</v>
      </c>
    </row>
    <row r="357" spans="1:7" x14ac:dyDescent="0.3">
      <c r="A357" s="11">
        <f>CURRENT_YEAR</f>
        <v>2020</v>
      </c>
      <c r="B357" s="11">
        <f>RRICC</f>
        <v>114900</v>
      </c>
      <c r="C357" s="7">
        <f>RR_ID</f>
        <v>1</v>
      </c>
      <c r="D357" s="1" t="str">
        <f>RR_SHORT_NAME</f>
        <v>CN</v>
      </c>
      <c r="E357" s="1" t="str">
        <f>RR_NAME</f>
        <v>Canadian National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2020</v>
      </c>
      <c r="B358" s="11">
        <f>RRICC</f>
        <v>114900</v>
      </c>
      <c r="C358" s="7">
        <f>RR_ID</f>
        <v>1</v>
      </c>
      <c r="D358" s="1" t="str">
        <f>RR_SHORT_NAME</f>
        <v>CN</v>
      </c>
      <c r="E358" s="1" t="str">
        <f>RR_NAME</f>
        <v>Canadian National</v>
      </c>
      <c r="F358" s="1" t="s">
        <v>47358</v>
      </c>
      <c r="G358" s="6">
        <f>E1L312C1</f>
        <v>3.8502678120262761</v>
      </c>
    </row>
    <row r="359" spans="1:7" x14ac:dyDescent="0.3">
      <c r="A359" s="11">
        <f>CURRENT_YEAR</f>
        <v>2020</v>
      </c>
      <c r="B359" s="11">
        <f>RRICC</f>
        <v>114900</v>
      </c>
      <c r="C359" s="7">
        <f>RR_ID</f>
        <v>1</v>
      </c>
      <c r="D359" s="1" t="str">
        <f>RR_SHORT_NAME</f>
        <v>CN</v>
      </c>
      <c r="E359" s="1" t="str">
        <f>RR_NAME</f>
        <v>Canadian National</v>
      </c>
      <c r="F359" s="1" t="s">
        <v>47359</v>
      </c>
      <c r="G359" s="6">
        <f>E1L313C1</f>
        <v>0.40052818960853503</v>
      </c>
    </row>
    <row r="360" spans="1:7" x14ac:dyDescent="0.3">
      <c r="A360" s="11">
        <f>CURRENT_YEAR</f>
        <v>2020</v>
      </c>
      <c r="B360" s="11">
        <f>RRICC</f>
        <v>114900</v>
      </c>
      <c r="C360" s="7">
        <f>RR_ID</f>
        <v>1</v>
      </c>
      <c r="D360" s="1" t="str">
        <f>RR_SHORT_NAME</f>
        <v>CN</v>
      </c>
      <c r="E360" s="1" t="str">
        <f>RR_NAME</f>
        <v>Canadian National</v>
      </c>
      <c r="F360" s="1" t="s">
        <v>47360</v>
      </c>
      <c r="G360" s="6">
        <f>E1L314C1</f>
        <v>2.6234808790303373E-2</v>
      </c>
    </row>
    <row r="361" spans="1:7" x14ac:dyDescent="0.3">
      <c r="A361" s="11">
        <f>CURRENT_YEAR</f>
        <v>2020</v>
      </c>
      <c r="B361" s="11">
        <f>RRICC</f>
        <v>114900</v>
      </c>
      <c r="C361" s="7">
        <f>RR_ID</f>
        <v>1</v>
      </c>
      <c r="D361" s="1" t="str">
        <f>RR_SHORT_NAME</f>
        <v>CN</v>
      </c>
      <c r="E361" s="1" t="str">
        <f>RR_NAME</f>
        <v>Canadian National</v>
      </c>
      <c r="F361" s="1" t="s">
        <v>47361</v>
      </c>
      <c r="G361" s="6">
        <f>E1L315C1</f>
        <v>5.696683397878894E-2</v>
      </c>
    </row>
    <row r="362" spans="1:7" x14ac:dyDescent="0.3">
      <c r="A362" s="11">
        <f>CURRENT_YEAR</f>
        <v>2020</v>
      </c>
      <c r="B362" s="11">
        <f>RRICC</f>
        <v>114900</v>
      </c>
      <c r="C362" s="7">
        <f>RR_ID</f>
        <v>1</v>
      </c>
      <c r="D362" s="1" t="str">
        <f>RR_SHORT_NAME</f>
        <v>CN</v>
      </c>
      <c r="E362" s="1" t="str">
        <f>RR_NAME</f>
        <v>Canadian National</v>
      </c>
      <c r="F362" s="1" t="s">
        <v>47362</v>
      </c>
      <c r="G362" s="6">
        <f>E1L316C1</f>
        <v>2.5196986440421724E-5</v>
      </c>
    </row>
    <row r="363" spans="1:7" x14ac:dyDescent="0.3">
      <c r="A363" s="11">
        <f>CURRENT_YEAR</f>
        <v>2020</v>
      </c>
      <c r="B363" s="11">
        <f>RRICC</f>
        <v>114900</v>
      </c>
      <c r="C363" s="7">
        <f>RR_ID</f>
        <v>1</v>
      </c>
      <c r="D363" s="1" t="str">
        <f>RR_SHORT_NAME</f>
        <v>CN</v>
      </c>
      <c r="E363" s="1" t="str">
        <f>RR_NAME</f>
        <v>Canadian National</v>
      </c>
      <c r="F363" s="1" t="s">
        <v>47363</v>
      </c>
      <c r="G363" s="6">
        <f>E1L317C1</f>
        <v>9.1593963957775182E-4</v>
      </c>
    </row>
    <row r="364" spans="1:7" x14ac:dyDescent="0.3">
      <c r="A364" s="11">
        <f>CURRENT_YEAR</f>
        <v>2020</v>
      </c>
      <c r="B364" s="11">
        <f>RRICC</f>
        <v>114900</v>
      </c>
      <c r="C364" s="7">
        <f>RR_ID</f>
        <v>1</v>
      </c>
      <c r="D364" s="1" t="str">
        <f>RR_SHORT_NAME</f>
        <v>CN</v>
      </c>
      <c r="E364" s="1" t="str">
        <f>RR_NAME</f>
        <v>Canadian National</v>
      </c>
      <c r="F364" s="1" t="s">
        <v>47364</v>
      </c>
      <c r="G364" s="6">
        <f>E1L318C1</f>
        <v>0.1870537701930971</v>
      </c>
    </row>
    <row r="365" spans="1:7" x14ac:dyDescent="0.3">
      <c r="A365" s="11">
        <f>CURRENT_YEAR</f>
        <v>2020</v>
      </c>
      <c r="B365" s="11">
        <f>RRICC</f>
        <v>114900</v>
      </c>
      <c r="C365" s="7">
        <f>RR_ID</f>
        <v>1</v>
      </c>
      <c r="D365" s="1" t="str">
        <f>RR_SHORT_NAME</f>
        <v>CN</v>
      </c>
      <c r="E365" s="1" t="str">
        <f>RR_NAME</f>
        <v>Canadian National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2020</v>
      </c>
      <c r="B366" s="11">
        <f>RRICC</f>
        <v>114900</v>
      </c>
      <c r="C366" s="7">
        <f>RR_ID</f>
        <v>1</v>
      </c>
      <c r="D366" s="1" t="str">
        <f>RR_SHORT_NAME</f>
        <v>CN</v>
      </c>
      <c r="E366" s="1" t="str">
        <f>RR_NAME</f>
        <v>Canadian National</v>
      </c>
      <c r="F366" s="1" t="s">
        <v>47366</v>
      </c>
      <c r="G366" s="6">
        <f>E1L320C1</f>
        <v>3.0297842333098679E-5</v>
      </c>
    </row>
    <row r="367" spans="1:7" x14ac:dyDescent="0.3">
      <c r="A367" s="11">
        <f>CURRENT_YEAR</f>
        <v>2020</v>
      </c>
      <c r="B367" s="11">
        <f>RRICC</f>
        <v>114900</v>
      </c>
      <c r="C367" s="7">
        <f>RR_ID</f>
        <v>1</v>
      </c>
      <c r="D367" s="1" t="str">
        <f>RR_SHORT_NAME</f>
        <v>CN</v>
      </c>
      <c r="E367" s="1" t="str">
        <f>RR_NAME</f>
        <v>Canadian National</v>
      </c>
      <c r="F367" s="1" t="s">
        <v>47367</v>
      </c>
      <c r="G367" s="6">
        <f>E1L321C1</f>
        <v>1.4090874839876422E-2</v>
      </c>
    </row>
    <row r="368" spans="1:7" x14ac:dyDescent="0.3">
      <c r="A368" s="11">
        <f>CURRENT_YEAR</f>
        <v>2020</v>
      </c>
      <c r="B368" s="11">
        <f>RRICC</f>
        <v>114900</v>
      </c>
      <c r="C368" s="7">
        <f>RR_ID</f>
        <v>1</v>
      </c>
      <c r="D368" s="1" t="str">
        <f>RR_SHORT_NAME</f>
        <v>CN</v>
      </c>
      <c r="E368" s="1" t="str">
        <f>RR_NAME</f>
        <v>Canadian National</v>
      </c>
      <c r="F368" s="1" t="s">
        <v>47368</v>
      </c>
      <c r="G368" s="6">
        <f>E1L322C1</f>
        <v>2.5082539988573016</v>
      </c>
    </row>
    <row r="369" spans="1:7" x14ac:dyDescent="0.3">
      <c r="A369" s="11">
        <f>CURRENT_YEAR</f>
        <v>2020</v>
      </c>
      <c r="B369" s="11">
        <f>RRICC</f>
        <v>114900</v>
      </c>
      <c r="C369" s="7">
        <f>RR_ID</f>
        <v>1</v>
      </c>
      <c r="D369" s="1" t="str">
        <f>RR_SHORT_NAME</f>
        <v>CN</v>
      </c>
      <c r="E369" s="1" t="str">
        <f>RR_NAME</f>
        <v>Canadian National</v>
      </c>
      <c r="F369" s="1" t="s">
        <v>47369</v>
      </c>
      <c r="G369" s="6">
        <f>E1L323C1</f>
        <v>0.1632945618265414</v>
      </c>
    </row>
    <row r="370" spans="1:7" x14ac:dyDescent="0.3">
      <c r="A370" s="11">
        <f>CURRENT_YEAR</f>
        <v>2020</v>
      </c>
      <c r="B370" s="11">
        <f>RRICC</f>
        <v>114900</v>
      </c>
      <c r="C370" s="7">
        <f>RR_ID</f>
        <v>1</v>
      </c>
      <c r="D370" s="1" t="str">
        <f>RR_SHORT_NAME</f>
        <v>CN</v>
      </c>
      <c r="E370" s="1" t="str">
        <f>RR_NAME</f>
        <v>Canadian National</v>
      </c>
      <c r="F370" s="1" t="s">
        <v>47370</v>
      </c>
      <c r="G370" s="6">
        <f>E1L324C1</f>
        <v>0.14673836468771487</v>
      </c>
    </row>
    <row r="371" spans="1:7" x14ac:dyDescent="0.3">
      <c r="A371" s="11">
        <f>CURRENT_YEAR</f>
        <v>2020</v>
      </c>
      <c r="B371" s="11">
        <f>RRICC</f>
        <v>114900</v>
      </c>
      <c r="C371" s="7">
        <f>RR_ID</f>
        <v>1</v>
      </c>
      <c r="D371" s="1" t="str">
        <f>RR_SHORT_NAME</f>
        <v>CN</v>
      </c>
      <c r="E371" s="1" t="str">
        <f>RR_NAME</f>
        <v>Canadian National</v>
      </c>
      <c r="F371" s="1" t="s">
        <v>47371</v>
      </c>
      <c r="G371" s="6">
        <f>E1L325C1</f>
        <v>3.6097560727487037E-2</v>
      </c>
    </row>
    <row r="372" spans="1:7" x14ac:dyDescent="0.3">
      <c r="A372" s="11">
        <f>CURRENT_YEAR</f>
        <v>2020</v>
      </c>
      <c r="B372" s="11">
        <f>RRICC</f>
        <v>114900</v>
      </c>
      <c r="C372" s="7">
        <f>RR_ID</f>
        <v>1</v>
      </c>
      <c r="D372" s="1" t="str">
        <f>RR_SHORT_NAME</f>
        <v>CN</v>
      </c>
      <c r="E372" s="1" t="str">
        <f>RR_NAME</f>
        <v>Canadian National</v>
      </c>
      <c r="F372" s="1" t="s">
        <v>47372</v>
      </c>
      <c r="G372" s="6">
        <f>E1L326C1</f>
        <v>0.11142799491515164</v>
      </c>
    </row>
    <row r="373" spans="1:7" x14ac:dyDescent="0.3">
      <c r="A373" s="11">
        <f>CURRENT_YEAR</f>
        <v>2020</v>
      </c>
      <c r="B373" s="11">
        <f>RRICC</f>
        <v>114900</v>
      </c>
      <c r="C373" s="7">
        <f>RR_ID</f>
        <v>1</v>
      </c>
      <c r="D373" s="1" t="str">
        <f>RR_SHORT_NAME</f>
        <v>CN</v>
      </c>
      <c r="E373" s="1" t="str">
        <f>RR_NAME</f>
        <v>Canadian National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2020</v>
      </c>
      <c r="B374" s="11">
        <f>RRICC</f>
        <v>114900</v>
      </c>
      <c r="C374" s="7">
        <f>RR_ID</f>
        <v>1</v>
      </c>
      <c r="D374" s="1" t="str">
        <f>RR_SHORT_NAME</f>
        <v>CN</v>
      </c>
      <c r="E374" s="1" t="str">
        <f>RR_NAME</f>
        <v>Canadian National</v>
      </c>
      <c r="F374" s="1" t="s">
        <v>47374</v>
      </c>
      <c r="G374" s="6">
        <f>E1L328C1</f>
        <v>5.8628574900259446E-2</v>
      </c>
    </row>
    <row r="375" spans="1:7" x14ac:dyDescent="0.3">
      <c r="A375" s="11">
        <f>CURRENT_YEAR</f>
        <v>2020</v>
      </c>
      <c r="B375" s="11">
        <f>RRICC</f>
        <v>114900</v>
      </c>
      <c r="C375" s="7">
        <f>RR_ID</f>
        <v>1</v>
      </c>
      <c r="D375" s="1" t="str">
        <f>RR_SHORT_NAME</f>
        <v>CN</v>
      </c>
      <c r="E375" s="1" t="str">
        <f>RR_NAME</f>
        <v>Canadian National</v>
      </c>
      <c r="F375" s="1" t="s">
        <v>47375</v>
      </c>
      <c r="G375" s="6">
        <f>E1L329C1</f>
        <v>7.4518051406777558E-2</v>
      </c>
    </row>
    <row r="376" spans="1:7" x14ac:dyDescent="0.3">
      <c r="A376" s="11">
        <f>CURRENT_YEAR</f>
        <v>2020</v>
      </c>
      <c r="B376" s="11">
        <f>RRICC</f>
        <v>114900</v>
      </c>
      <c r="C376" s="7">
        <f>RR_ID</f>
        <v>1</v>
      </c>
      <c r="D376" s="1" t="str">
        <f>RR_SHORT_NAME</f>
        <v>CN</v>
      </c>
      <c r="E376" s="1" t="str">
        <f>RR_NAME</f>
        <v>Canadian National</v>
      </c>
      <c r="F376" s="1" t="s">
        <v>47376</v>
      </c>
      <c r="G376" s="6">
        <f>E1L330C1</f>
        <v>6.8338321410531061E-2</v>
      </c>
    </row>
    <row r="377" spans="1:7" x14ac:dyDescent="0.3">
      <c r="A377" s="11">
        <f>CURRENT_YEAR</f>
        <v>2020</v>
      </c>
      <c r="B377" s="11">
        <f>RRICC</f>
        <v>114900</v>
      </c>
      <c r="C377" s="7">
        <f>RR_ID</f>
        <v>1</v>
      </c>
      <c r="D377" s="1" t="str">
        <f>RR_SHORT_NAME</f>
        <v>CN</v>
      </c>
      <c r="E377" s="1" t="str">
        <f>RR_NAME</f>
        <v>Canadian National</v>
      </c>
      <c r="F377" s="1" t="s">
        <v>47377</v>
      </c>
      <c r="G377" s="6">
        <f>E1L331C1</f>
        <v>4.1882590552649736E-2</v>
      </c>
    </row>
    <row r="378" spans="1:7" x14ac:dyDescent="0.3">
      <c r="A378" s="11">
        <f>CURRENT_YEAR</f>
        <v>2020</v>
      </c>
      <c r="B378" s="11">
        <f>RRICC</f>
        <v>114900</v>
      </c>
      <c r="C378" s="7">
        <f>RR_ID</f>
        <v>1</v>
      </c>
      <c r="D378" s="1" t="str">
        <f>RR_SHORT_NAME</f>
        <v>CN</v>
      </c>
      <c r="E378" s="1" t="str">
        <f>RR_NAME</f>
        <v>Canadian National</v>
      </c>
      <c r="F378" s="1" t="s">
        <v>47378</v>
      </c>
      <c r="G378" s="6">
        <f>E1L332C1</f>
        <v>0.37153646834541704</v>
      </c>
    </row>
    <row r="379" spans="1:7" x14ac:dyDescent="0.3">
      <c r="A379" s="11">
        <f>CURRENT_YEAR</f>
        <v>2020</v>
      </c>
      <c r="B379" s="11">
        <f>RRICC</f>
        <v>114900</v>
      </c>
      <c r="C379" s="7">
        <f>RR_ID</f>
        <v>1</v>
      </c>
      <c r="D379" s="1" t="str">
        <f>RR_SHORT_NAME</f>
        <v>CN</v>
      </c>
      <c r="E379" s="1" t="str">
        <f>RR_NAME</f>
        <v>Canadian National</v>
      </c>
      <c r="F379" s="1" t="s">
        <v>47379</v>
      </c>
      <c r="G379" s="6">
        <f>E1L333C1</f>
        <v>8.5510400889075827E-2</v>
      </c>
    </row>
    <row r="380" spans="1:7" x14ac:dyDescent="0.3">
      <c r="A380" s="11">
        <f>CURRENT_YEAR</f>
        <v>2020</v>
      </c>
      <c r="B380" s="11">
        <f>RRICC</f>
        <v>114900</v>
      </c>
      <c r="C380" s="7">
        <f>RR_ID</f>
        <v>1</v>
      </c>
      <c r="D380" s="1" t="str">
        <f>RR_SHORT_NAME</f>
        <v>CN</v>
      </c>
      <c r="E380" s="1" t="str">
        <f>RR_NAME</f>
        <v>Canadian National</v>
      </c>
      <c r="F380" s="1" t="s">
        <v>47380</v>
      </c>
      <c r="G380" s="6">
        <f>E1L334C1</f>
        <v>2.519776657877041E-2</v>
      </c>
    </row>
    <row r="381" spans="1:7" x14ac:dyDescent="0.3">
      <c r="A381" s="11">
        <f>CURRENT_YEAR</f>
        <v>2020</v>
      </c>
      <c r="B381" s="11">
        <f>RRICC</f>
        <v>114900</v>
      </c>
      <c r="C381" s="7">
        <f>RR_ID</f>
        <v>1</v>
      </c>
      <c r="D381" s="1" t="str">
        <f>RR_SHORT_NAME</f>
        <v>CN</v>
      </c>
      <c r="E381" s="1" t="str">
        <f>RR_NAME</f>
        <v>Canadian National</v>
      </c>
      <c r="F381" s="1" t="s">
        <v>47381</v>
      </c>
      <c r="G381" s="6">
        <f>E1L335C1</f>
        <v>0.12160807693713556</v>
      </c>
    </row>
    <row r="382" spans="1:7" x14ac:dyDescent="0.3">
      <c r="A382" s="11">
        <f>CURRENT_YEAR</f>
        <v>2020</v>
      </c>
      <c r="B382" s="11">
        <f>RRICC</f>
        <v>114900</v>
      </c>
      <c r="C382" s="7">
        <f>RR_ID</f>
        <v>1</v>
      </c>
      <c r="D382" s="1" t="str">
        <f>RR_SHORT_NAME</f>
        <v>CN</v>
      </c>
      <c r="E382" s="1" t="str">
        <f>RR_NAME</f>
        <v>Canadian National</v>
      </c>
      <c r="F382" s="1" t="s">
        <v>47382</v>
      </c>
      <c r="G382" s="6">
        <f>E1L336C1</f>
        <v>7.6629285275818373E-2</v>
      </c>
    </row>
    <row r="383" spans="1:7" x14ac:dyDescent="0.3">
      <c r="A383" s="11">
        <f>CURRENT_YEAR</f>
        <v>2020</v>
      </c>
      <c r="B383" s="11">
        <f>RRICC</f>
        <v>114900</v>
      </c>
      <c r="C383" s="7">
        <f>RR_ID</f>
        <v>1</v>
      </c>
      <c r="D383" s="1" t="str">
        <f>RR_SHORT_NAME</f>
        <v>CN</v>
      </c>
      <c r="E383" s="1" t="str">
        <f>RR_NAME</f>
        <v>Canadian National</v>
      </c>
      <c r="F383" s="1" t="s">
        <v>47383</v>
      </c>
      <c r="G383" s="6">
        <f>E1L337C1</f>
        <v>6.3265511684125711E-2</v>
      </c>
    </row>
    <row r="384" spans="1:7" x14ac:dyDescent="0.3">
      <c r="A384" s="11">
        <f>CURRENT_YEAR</f>
        <v>2020</v>
      </c>
      <c r="B384" s="11">
        <f>RRICC</f>
        <v>114900</v>
      </c>
      <c r="C384" s="7">
        <f>RR_ID</f>
        <v>1</v>
      </c>
      <c r="D384" s="1" t="str">
        <f>RR_SHORT_NAME</f>
        <v>CN</v>
      </c>
      <c r="E384" s="1" t="str">
        <f>RR_NAME</f>
        <v>Canadian National</v>
      </c>
      <c r="F384" s="1" t="s">
        <v>47384</v>
      </c>
      <c r="G384" s="6">
        <f>E1L338C1</f>
        <v>1.2366377140287507E-3</v>
      </c>
    </row>
    <row r="385" spans="1:7" x14ac:dyDescent="0.3">
      <c r="A385" s="11">
        <f>CURRENT_YEAR</f>
        <v>2020</v>
      </c>
      <c r="B385" s="11">
        <f>RRICC</f>
        <v>114900</v>
      </c>
      <c r="C385" s="7">
        <f>RR_ID</f>
        <v>1</v>
      </c>
      <c r="D385" s="1" t="str">
        <f>RR_SHORT_NAME</f>
        <v>CN</v>
      </c>
      <c r="E385" s="1" t="str">
        <f>RR_NAME</f>
        <v>Canadian National</v>
      </c>
      <c r="F385" s="1" t="s">
        <v>47385</v>
      </c>
      <c r="G385" s="6">
        <f>E1L339C1</f>
        <v>0.10051887092555545</v>
      </c>
    </row>
    <row r="386" spans="1:7" x14ac:dyDescent="0.3">
      <c r="A386" s="11">
        <f>CURRENT_YEAR</f>
        <v>2020</v>
      </c>
      <c r="B386" s="11">
        <f>RRICC</f>
        <v>114900</v>
      </c>
      <c r="C386" s="7">
        <f>RR_ID</f>
        <v>1</v>
      </c>
      <c r="D386" s="1" t="str">
        <f>RR_SHORT_NAME</f>
        <v>CN</v>
      </c>
      <c r="E386" s="1" t="str">
        <f>RR_NAME</f>
        <v>Canadian National</v>
      </c>
      <c r="F386" s="1" t="s">
        <v>47386</v>
      </c>
      <c r="G386" s="6">
        <f>E1L340C1</f>
        <v>4.1050292308664554E-2</v>
      </c>
    </row>
    <row r="387" spans="1:7" x14ac:dyDescent="0.3">
      <c r="A387" s="11">
        <f>CURRENT_YEAR</f>
        <v>2020</v>
      </c>
      <c r="B387" s="11">
        <f>RRICC</f>
        <v>114900</v>
      </c>
      <c r="C387" s="7">
        <f>RR_ID</f>
        <v>1</v>
      </c>
      <c r="D387" s="1" t="str">
        <f>RR_SHORT_NAME</f>
        <v>CN</v>
      </c>
      <c r="E387" s="1" t="str">
        <f>RR_NAME</f>
        <v>Canadian National</v>
      </c>
      <c r="F387" s="1" t="s">
        <v>47387</v>
      </c>
      <c r="G387" s="6">
        <f>E1L341C1</f>
        <v>1.4742717925468029E-2</v>
      </c>
    </row>
    <row r="388" spans="1:7" x14ac:dyDescent="0.3">
      <c r="A388" s="11">
        <f>CURRENT_YEAR</f>
        <v>2020</v>
      </c>
      <c r="B388" s="11">
        <f>RRICC</f>
        <v>114900</v>
      </c>
      <c r="C388" s="7">
        <f>RR_ID</f>
        <v>1</v>
      </c>
      <c r="D388" s="1" t="str">
        <f>RR_SHORT_NAME</f>
        <v>CN</v>
      </c>
      <c r="E388" s="1" t="str">
        <f>RR_NAME</f>
        <v>Canadian National</v>
      </c>
      <c r="F388" s="1" t="s">
        <v>47388</v>
      </c>
      <c r="G388" s="6">
        <f>E1L342C1</f>
        <v>1.1939958424653559E-2</v>
      </c>
    </row>
    <row r="389" spans="1:7" x14ac:dyDescent="0.3">
      <c r="A389" s="11">
        <f>CURRENT_YEAR</f>
        <v>2020</v>
      </c>
      <c r="B389" s="11">
        <f>RRICC</f>
        <v>114900</v>
      </c>
      <c r="C389" s="7">
        <f>RR_ID</f>
        <v>1</v>
      </c>
      <c r="D389" s="1" t="str">
        <f>RR_SHORT_NAME</f>
        <v>CN</v>
      </c>
      <c r="E389" s="1" t="str">
        <f>RR_NAME</f>
        <v>Canadian National</v>
      </c>
      <c r="F389" s="1" t="s">
        <v>47389</v>
      </c>
      <c r="G389" s="6">
        <f>E1L343C1</f>
        <v>6.575273742008747E-2</v>
      </c>
    </row>
    <row r="390" spans="1:7" x14ac:dyDescent="0.3">
      <c r="A390" s="11">
        <f>CURRENT_YEAR</f>
        <v>2020</v>
      </c>
      <c r="B390" s="11">
        <f>RRICC</f>
        <v>114900</v>
      </c>
      <c r="C390" s="7">
        <f>RR_ID</f>
        <v>1</v>
      </c>
      <c r="D390" s="1" t="str">
        <f>RR_SHORT_NAME</f>
        <v>CN</v>
      </c>
      <c r="E390" s="1" t="str">
        <f>RR_NAME</f>
        <v>Canadian National</v>
      </c>
      <c r="F390" s="1" t="s">
        <v>47390</v>
      </c>
      <c r="G390" s="6">
        <f>E1L344C1</f>
        <v>3.7185460949404316E-2</v>
      </c>
    </row>
    <row r="391" spans="1:7" x14ac:dyDescent="0.3">
      <c r="A391" s="11">
        <f>CURRENT_YEAR</f>
        <v>2020</v>
      </c>
      <c r="B391" s="11">
        <f>RRICC</f>
        <v>114900</v>
      </c>
      <c r="C391" s="7">
        <f>RR_ID</f>
        <v>1</v>
      </c>
      <c r="D391" s="1" t="str">
        <f>RR_SHORT_NAME</f>
        <v>CN</v>
      </c>
      <c r="E391" s="1" t="str">
        <f>RR_NAME</f>
        <v>Canadian National</v>
      </c>
      <c r="F391" s="1" t="s">
        <v>47391</v>
      </c>
      <c r="G391" s="6">
        <f>E1L345C1</f>
        <v>0.11058293551930592</v>
      </c>
    </row>
    <row r="392" spans="1:7" x14ac:dyDescent="0.3">
      <c r="A392" s="11">
        <f>CURRENT_YEAR</f>
        <v>2020</v>
      </c>
      <c r="B392" s="11">
        <f>RRICC</f>
        <v>114900</v>
      </c>
      <c r="C392" s="7">
        <f>RR_ID</f>
        <v>1</v>
      </c>
      <c r="D392" s="1" t="str">
        <f>RR_SHORT_NAME</f>
        <v>CN</v>
      </c>
      <c r="E392" s="1" t="str">
        <f>RR_NAME</f>
        <v>Canadian National</v>
      </c>
      <c r="F392" s="1" t="s">
        <v>47392</v>
      </c>
      <c r="G392" s="6">
        <f>E1L346C1</f>
        <v>5.4264531937212816E-3</v>
      </c>
    </row>
    <row r="393" spans="1:7" x14ac:dyDescent="0.3">
      <c r="A393" s="11">
        <f>CURRENT_YEAR</f>
        <v>2020</v>
      </c>
      <c r="B393" s="11">
        <f>RRICC</f>
        <v>114900</v>
      </c>
      <c r="C393" s="7">
        <f>RR_ID</f>
        <v>1</v>
      </c>
      <c r="D393" s="1" t="str">
        <f>RR_SHORT_NAME</f>
        <v>CN</v>
      </c>
      <c r="E393" s="1" t="str">
        <f>RR_NAME</f>
        <v>Canadian National</v>
      </c>
      <c r="F393" s="1" t="s">
        <v>47393</v>
      </c>
      <c r="G393" s="6">
        <f>E1L347C1</f>
        <v>4.7641514960962063E-2</v>
      </c>
    </row>
    <row r="394" spans="1:7" x14ac:dyDescent="0.3">
      <c r="A394" s="11">
        <f>CURRENT_YEAR</f>
        <v>2020</v>
      </c>
      <c r="B394" s="11">
        <f>RRICC</f>
        <v>114900</v>
      </c>
      <c r="C394" s="7">
        <f>RR_ID</f>
        <v>1</v>
      </c>
      <c r="D394" s="1" t="str">
        <f>RR_SHORT_NAME</f>
        <v>CN</v>
      </c>
      <c r="E394" s="1" t="str">
        <f>RR_NAME</f>
        <v>Canadian National</v>
      </c>
      <c r="F394" s="1" t="s">
        <v>47394</v>
      </c>
      <c r="G394" s="6">
        <f>E1L348C1</f>
        <v>7.61084379992156E-2</v>
      </c>
    </row>
    <row r="395" spans="1:7" x14ac:dyDescent="0.3">
      <c r="A395" s="11">
        <f>CURRENT_YEAR</f>
        <v>2020</v>
      </c>
      <c r="B395" s="11">
        <f>RRICC</f>
        <v>114900</v>
      </c>
      <c r="C395" s="7">
        <f>RR_ID</f>
        <v>1</v>
      </c>
      <c r="D395" s="1" t="str">
        <f>RR_SHORT_NAME</f>
        <v>CN</v>
      </c>
      <c r="E395" s="1" t="str">
        <f>RR_NAME</f>
        <v>Canadian National</v>
      </c>
      <c r="F395" s="1" t="s">
        <v>47395</v>
      </c>
      <c r="G395" s="6">
        <f>E1L349C1</f>
        <v>3.6994674618663702E-2</v>
      </c>
    </row>
    <row r="396" spans="1:7" x14ac:dyDescent="0.3">
      <c r="A396" s="11">
        <f>CURRENT_YEAR</f>
        <v>2020</v>
      </c>
      <c r="B396" s="11">
        <f>RRICC</f>
        <v>114900</v>
      </c>
      <c r="C396" s="7">
        <f>RR_ID</f>
        <v>1</v>
      </c>
      <c r="D396" s="1" t="str">
        <f>RR_SHORT_NAME</f>
        <v>CN</v>
      </c>
      <c r="E396" s="1" t="str">
        <f>RR_NAME</f>
        <v>Canadian National</v>
      </c>
      <c r="F396" s="1" t="s">
        <v>47396</v>
      </c>
      <c r="G396" s="6">
        <f>E1L350C1</f>
        <v>1.4322538640667168E-2</v>
      </c>
    </row>
    <row r="397" spans="1:7" x14ac:dyDescent="0.3">
      <c r="A397" s="11">
        <f>CURRENT_YEAR</f>
        <v>2020</v>
      </c>
      <c r="B397" s="11">
        <f>RRICC</f>
        <v>114900</v>
      </c>
      <c r="C397" s="7">
        <f>RR_ID</f>
        <v>1</v>
      </c>
      <c r="D397" s="1" t="str">
        <f>RR_SHORT_NAME</f>
        <v>CN</v>
      </c>
      <c r="E397" s="1" t="str">
        <f>RR_NAME</f>
        <v>Canadian National</v>
      </c>
      <c r="F397" s="1" t="s">
        <v>47397</v>
      </c>
      <c r="G397" s="6">
        <f>E1L351C1</f>
        <v>0</v>
      </c>
    </row>
    <row r="398" spans="1:7" x14ac:dyDescent="0.3">
      <c r="A398" s="11">
        <f>CURRENT_YEAR</f>
        <v>2020</v>
      </c>
      <c r="B398" s="11">
        <f>RRICC</f>
        <v>114900</v>
      </c>
      <c r="C398" s="7">
        <f>RR_ID</f>
        <v>1</v>
      </c>
      <c r="D398" s="1" t="str">
        <f>RR_SHORT_NAME</f>
        <v>CN</v>
      </c>
      <c r="E398" s="1" t="str">
        <f>RR_NAME</f>
        <v>Canadian National</v>
      </c>
      <c r="F398" s="1" t="s">
        <v>47398</v>
      </c>
      <c r="G398" s="6">
        <f>E1L352C1</f>
        <v>4.031175490633916E-3</v>
      </c>
    </row>
    <row r="399" spans="1:7" x14ac:dyDescent="0.3">
      <c r="A399" s="11">
        <f>CURRENT_YEAR</f>
        <v>2020</v>
      </c>
      <c r="B399" s="11">
        <f>RRICC</f>
        <v>114900</v>
      </c>
      <c r="C399" s="7">
        <f>RR_ID</f>
        <v>1</v>
      </c>
      <c r="D399" s="1" t="str">
        <f>RR_SHORT_NAME</f>
        <v>CN</v>
      </c>
      <c r="E399" s="1" t="str">
        <f>RR_NAME</f>
        <v>Canadian National</v>
      </c>
      <c r="F399" s="1" t="s">
        <v>47399</v>
      </c>
      <c r="G399" s="6">
        <f>E1L353C1</f>
        <v>1.8205648733177857E-2</v>
      </c>
    </row>
    <row r="400" spans="1:7" x14ac:dyDescent="0.3">
      <c r="A400" s="11">
        <f>CURRENT_YEAR</f>
        <v>2020</v>
      </c>
      <c r="B400" s="11">
        <f>RRICC</f>
        <v>114900</v>
      </c>
      <c r="C400" s="7">
        <f>RR_ID</f>
        <v>1</v>
      </c>
      <c r="D400" s="1" t="str">
        <f>RR_SHORT_NAME</f>
        <v>CN</v>
      </c>
      <c r="E400" s="1" t="str">
        <f>RR_NAME</f>
        <v>Canadian National</v>
      </c>
      <c r="F400" s="1" t="s">
        <v>47400</v>
      </c>
      <c r="G400" s="6">
        <f>E1L354C1</f>
        <v>4.9633379412000404E-2</v>
      </c>
    </row>
    <row r="401" spans="1:7" x14ac:dyDescent="0.3">
      <c r="A401" s="11">
        <f>CURRENT_YEAR</f>
        <v>2020</v>
      </c>
      <c r="B401" s="11">
        <f>RRICC</f>
        <v>114900</v>
      </c>
      <c r="C401" s="7">
        <f>RR_ID</f>
        <v>1</v>
      </c>
      <c r="D401" s="1" t="str">
        <f>RR_SHORT_NAME</f>
        <v>CN</v>
      </c>
      <c r="E401" s="1" t="str">
        <f>RR_NAME</f>
        <v>Canadian National</v>
      </c>
      <c r="F401" s="1" t="s">
        <v>47401</v>
      </c>
      <c r="G401" s="6">
        <f>E1L355C1</f>
        <v>1.533417294048495E-2</v>
      </c>
    </row>
    <row r="402" spans="1:7" x14ac:dyDescent="0.3">
      <c r="A402" s="11">
        <f>CURRENT_YEAR</f>
        <v>2020</v>
      </c>
      <c r="B402" s="11">
        <f>RRICC</f>
        <v>114900</v>
      </c>
      <c r="C402" s="7">
        <f>RR_ID</f>
        <v>1</v>
      </c>
      <c r="D402" s="1" t="str">
        <f>RR_SHORT_NAME</f>
        <v>CN</v>
      </c>
      <c r="E402" s="1" t="str">
        <f>RR_NAME</f>
        <v>Canadian National</v>
      </c>
      <c r="F402" s="1" t="s">
        <v>47402</v>
      </c>
      <c r="G402" s="6">
        <f>E1L356C1</f>
        <v>1.4380682533099081</v>
      </c>
    </row>
    <row r="403" spans="1:7" x14ac:dyDescent="0.3">
      <c r="A403" s="11">
        <f>CURRENT_YEAR</f>
        <v>2020</v>
      </c>
      <c r="B403" s="11">
        <f>RRICC</f>
        <v>114900</v>
      </c>
      <c r="C403" s="7">
        <f>RR_ID</f>
        <v>1</v>
      </c>
      <c r="D403" s="1" t="str">
        <f>RR_SHORT_NAME</f>
        <v>CN</v>
      </c>
      <c r="E403" s="1" t="str">
        <f>RR_NAME</f>
        <v>Canadian National</v>
      </c>
      <c r="F403" s="1" t="s">
        <v>47403</v>
      </c>
      <c r="G403" s="6">
        <f>E1L357C1</f>
        <v>0.2796506079671115</v>
      </c>
    </row>
    <row r="404" spans="1:7" x14ac:dyDescent="0.3">
      <c r="A404" s="11">
        <f>CURRENT_YEAR</f>
        <v>2020</v>
      </c>
      <c r="B404" s="11">
        <f>RRICC</f>
        <v>114900</v>
      </c>
      <c r="C404" s="7">
        <f>RR_ID</f>
        <v>1</v>
      </c>
      <c r="D404" s="1" t="str">
        <f>RR_SHORT_NAME</f>
        <v>CN</v>
      </c>
      <c r="E404" s="1" t="str">
        <f>RR_NAME</f>
        <v>Canadian National</v>
      </c>
      <c r="F404" s="1" t="s">
        <v>47404</v>
      </c>
      <c r="G404" s="6">
        <f>E1L358C1</f>
        <v>3.3467763128923337E-3</v>
      </c>
    </row>
    <row r="405" spans="1:7" x14ac:dyDescent="0.3">
      <c r="A405" s="11">
        <f>CURRENT_YEAR</f>
        <v>2020</v>
      </c>
      <c r="B405" s="11">
        <f>RRICC</f>
        <v>114900</v>
      </c>
      <c r="C405" s="7">
        <f>RR_ID</f>
        <v>1</v>
      </c>
      <c r="D405" s="1" t="str">
        <f>RR_SHORT_NAME</f>
        <v>CN</v>
      </c>
      <c r="E405" s="1" t="str">
        <f>RR_NAME</f>
        <v>Canadian National</v>
      </c>
      <c r="F405" s="1" t="s">
        <v>47405</v>
      </c>
      <c r="G405" s="6">
        <f>E1L359C1</f>
        <v>6.7172172565916474E-3</v>
      </c>
    </row>
    <row r="406" spans="1:7" x14ac:dyDescent="0.3">
      <c r="A406" s="11">
        <f>CURRENT_YEAR</f>
        <v>2020</v>
      </c>
      <c r="B406" s="11">
        <f>RRICC</f>
        <v>114900</v>
      </c>
      <c r="C406" s="7">
        <f>RR_ID</f>
        <v>1</v>
      </c>
      <c r="D406" s="1" t="str">
        <f>RR_SHORT_NAME</f>
        <v>CN</v>
      </c>
      <c r="E406" s="1" t="str">
        <f>RR_NAME</f>
        <v>Canadian National</v>
      </c>
      <c r="F406" s="1" t="s">
        <v>47406</v>
      </c>
      <c r="G406" s="6">
        <f>E1L360C1</f>
        <v>2.3129155730127675E-3</v>
      </c>
    </row>
    <row r="407" spans="1:7" x14ac:dyDescent="0.3">
      <c r="A407" s="11">
        <f>CURRENT_YEAR</f>
        <v>2020</v>
      </c>
      <c r="B407" s="11">
        <f>RRICC</f>
        <v>114900</v>
      </c>
      <c r="C407" s="7">
        <f>RR_ID</f>
        <v>1</v>
      </c>
      <c r="D407" s="1" t="str">
        <f>RR_SHORT_NAME</f>
        <v>CN</v>
      </c>
      <c r="E407" s="1" t="str">
        <f>RR_NAME</f>
        <v>Canadian National</v>
      </c>
      <c r="F407" s="1" t="s">
        <v>47407</v>
      </c>
      <c r="G407" s="6">
        <f>E1L361C1</f>
        <v>4.4424753803321573E-2</v>
      </c>
    </row>
    <row r="408" spans="1:7" x14ac:dyDescent="0.3">
      <c r="A408" s="11">
        <f>CURRENT_YEAR</f>
        <v>2020</v>
      </c>
      <c r="B408" s="11">
        <f>RRICC</f>
        <v>114900</v>
      </c>
      <c r="C408" s="7">
        <f>RR_ID</f>
        <v>1</v>
      </c>
      <c r="D408" s="1" t="str">
        <f>RR_SHORT_NAME</f>
        <v>CN</v>
      </c>
      <c r="E408" s="1" t="str">
        <f>RR_NAME</f>
        <v>Canadian National</v>
      </c>
      <c r="F408" s="1" t="s">
        <v>47408</v>
      </c>
      <c r="G408" s="6">
        <f>E1L362C1</f>
        <v>-6.8344835650367079E-4</v>
      </c>
    </row>
    <row r="409" spans="1:7" x14ac:dyDescent="0.3">
      <c r="A409" s="11">
        <f>CURRENT_YEAR</f>
        <v>2020</v>
      </c>
      <c r="B409" s="11">
        <f>RRICC</f>
        <v>114900</v>
      </c>
      <c r="C409" s="7">
        <f>RR_ID</f>
        <v>1</v>
      </c>
      <c r="D409" s="1" t="str">
        <f>RR_SHORT_NAME</f>
        <v>CN</v>
      </c>
      <c r="E409" s="1" t="str">
        <f>RR_NAME</f>
        <v>Canadian National</v>
      </c>
      <c r="F409" s="1" t="s">
        <v>47409</v>
      </c>
      <c r="G409" s="6">
        <f>E1L363C1</f>
        <v>0</v>
      </c>
    </row>
    <row r="410" spans="1:7" x14ac:dyDescent="0.3">
      <c r="A410" s="11">
        <f>CURRENT_YEAR</f>
        <v>2020</v>
      </c>
      <c r="B410" s="11">
        <f>RRICC</f>
        <v>114900</v>
      </c>
      <c r="C410" s="7">
        <f>RR_ID</f>
        <v>1</v>
      </c>
      <c r="D410" s="1" t="str">
        <f>RR_SHORT_NAME</f>
        <v>CN</v>
      </c>
      <c r="E410" s="1" t="str">
        <f>RR_NAME</f>
        <v>Canadian National</v>
      </c>
      <c r="F410" s="1" t="s">
        <v>47410</v>
      </c>
      <c r="G410" s="6">
        <f>E1L364C1</f>
        <v>0.5060893713381045</v>
      </c>
    </row>
    <row r="411" spans="1:7" x14ac:dyDescent="0.3">
      <c r="A411" s="11">
        <f>CURRENT_YEAR</f>
        <v>2020</v>
      </c>
      <c r="B411" s="11">
        <f>RRICC</f>
        <v>114900</v>
      </c>
      <c r="C411" s="7">
        <f>RR_ID</f>
        <v>1</v>
      </c>
      <c r="D411" s="1" t="str">
        <f>RR_SHORT_NAME</f>
        <v>CN</v>
      </c>
      <c r="E411" s="1" t="str">
        <f>RR_NAME</f>
        <v>Canadian National</v>
      </c>
      <c r="F411" s="1" t="s">
        <v>47411</v>
      </c>
      <c r="G411" s="6">
        <f>E1L365C1</f>
        <v>5.0298527906920527E-2</v>
      </c>
    </row>
    <row r="412" spans="1:7" x14ac:dyDescent="0.3">
      <c r="A412" s="11">
        <f>CURRENT_YEAR</f>
        <v>2020</v>
      </c>
      <c r="B412" s="11">
        <f>RRICC</f>
        <v>114900</v>
      </c>
      <c r="C412" s="7">
        <f>RR_ID</f>
        <v>1</v>
      </c>
      <c r="D412" s="1" t="str">
        <f>RR_SHORT_NAME</f>
        <v>CN</v>
      </c>
      <c r="E412" s="1" t="str">
        <f>RR_NAME</f>
        <v>Canadian National</v>
      </c>
      <c r="F412" s="1" t="s">
        <v>47412</v>
      </c>
      <c r="G412" s="6">
        <f>E1L366C1</f>
        <v>0.13409182722392821</v>
      </c>
    </row>
    <row r="413" spans="1:7" x14ac:dyDescent="0.3">
      <c r="A413" s="11">
        <f>CURRENT_YEAR</f>
        <v>2020</v>
      </c>
      <c r="B413" s="11">
        <f>RRICC</f>
        <v>114900</v>
      </c>
      <c r="C413" s="7">
        <f>RR_ID</f>
        <v>1</v>
      </c>
      <c r="D413" s="1" t="str">
        <f>RR_SHORT_NAME</f>
        <v>CN</v>
      </c>
      <c r="E413" s="1" t="str">
        <f>RR_NAME</f>
        <v>Canadian National</v>
      </c>
      <c r="F413" s="1" t="s">
        <v>47413</v>
      </c>
      <c r="G413" s="6">
        <f>E1L367C1</f>
        <v>1.4978214029207566</v>
      </c>
    </row>
    <row r="414" spans="1:7" x14ac:dyDescent="0.3">
      <c r="A414" s="11">
        <f>CURRENT_YEAR</f>
        <v>2020</v>
      </c>
      <c r="B414" s="11">
        <f>RRICC</f>
        <v>114900</v>
      </c>
      <c r="C414" s="7">
        <f>RR_ID</f>
        <v>1</v>
      </c>
      <c r="D414" s="1" t="str">
        <f>RR_SHORT_NAME</f>
        <v>CN</v>
      </c>
      <c r="E414" s="1" t="str">
        <f>RR_NAME</f>
        <v>Canadian National</v>
      </c>
      <c r="F414" s="1" t="s">
        <v>47414</v>
      </c>
      <c r="G414" s="6">
        <f>E1L368C1</f>
        <v>7.2794077869062182E-2</v>
      </c>
    </row>
    <row r="415" spans="1:7" x14ac:dyDescent="0.3">
      <c r="A415" s="11">
        <f>CURRENT_YEAR</f>
        <v>2020</v>
      </c>
      <c r="B415" s="11">
        <f>RRICC</f>
        <v>114900</v>
      </c>
      <c r="C415" s="7">
        <f>RR_ID</f>
        <v>1</v>
      </c>
      <c r="D415" s="1" t="str">
        <f>RR_SHORT_NAME</f>
        <v>CN</v>
      </c>
      <c r="E415" s="1" t="str">
        <f>RR_NAME</f>
        <v>Canadian National</v>
      </c>
      <c r="F415" s="1" t="s">
        <v>47415</v>
      </c>
      <c r="G415" s="6">
        <f>E1L369C1</f>
        <v>0.93072368421052631</v>
      </c>
    </row>
    <row r="416" spans="1:7" x14ac:dyDescent="0.3">
      <c r="A416" s="11">
        <f>CURRENT_YEAR</f>
        <v>2020</v>
      </c>
      <c r="B416" s="11">
        <f>RRICC</f>
        <v>114900</v>
      </c>
      <c r="C416" s="7">
        <f>RR_ID</f>
        <v>1</v>
      </c>
      <c r="D416" s="1" t="str">
        <f>RR_SHORT_NAME</f>
        <v>CN</v>
      </c>
      <c r="E416" s="1" t="str">
        <f>RR_NAME</f>
        <v>Canadian National</v>
      </c>
      <c r="F416" s="1" t="s">
        <v>47416</v>
      </c>
      <c r="G416" s="6">
        <f>E1L370C1</f>
        <v>0.10349523579893018</v>
      </c>
    </row>
    <row r="417" spans="1:7" x14ac:dyDescent="0.3">
      <c r="A417" s="11">
        <f>CURRENT_YEAR</f>
        <v>2020</v>
      </c>
      <c r="B417" s="11">
        <f>RRICC</f>
        <v>114900</v>
      </c>
      <c r="C417" s="7">
        <f>RR_ID</f>
        <v>1</v>
      </c>
      <c r="D417" s="1" t="str">
        <f>RR_SHORT_NAME</f>
        <v>CN</v>
      </c>
      <c r="E417" s="1" t="str">
        <f>RR_NAME</f>
        <v>Canadian National</v>
      </c>
      <c r="F417" s="1" t="s">
        <v>47417</v>
      </c>
      <c r="G417" s="6">
        <f>E1L371C1</f>
        <v>2.5732802744444356</v>
      </c>
    </row>
    <row r="418" spans="1:7" x14ac:dyDescent="0.3">
      <c r="A418" s="11">
        <f>CURRENT_YEAR</f>
        <v>2020</v>
      </c>
      <c r="B418" s="11">
        <f>RRICC</f>
        <v>114900</v>
      </c>
      <c r="C418" s="7">
        <f>RR_ID</f>
        <v>1</v>
      </c>
      <c r="D418" s="1" t="str">
        <f>RR_SHORT_NAME</f>
        <v>CN</v>
      </c>
      <c r="E418" s="1" t="str">
        <f>RR_NAME</f>
        <v>Canadian National</v>
      </c>
      <c r="F418" s="1" t="s">
        <v>47418</v>
      </c>
      <c r="G418" s="6">
        <f>E1L372C1</f>
        <v>4.5673487040649086</v>
      </c>
    </row>
    <row r="419" spans="1:7" x14ac:dyDescent="0.3">
      <c r="A419" s="11">
        <f>CURRENT_YEAR</f>
        <v>2020</v>
      </c>
      <c r="B419" s="11">
        <f>RRICC</f>
        <v>114900</v>
      </c>
      <c r="C419" s="7">
        <f>RR_ID</f>
        <v>1</v>
      </c>
      <c r="D419" s="1" t="str">
        <f>RR_SHORT_NAME</f>
        <v>CN</v>
      </c>
      <c r="E419" s="1" t="str">
        <f>RR_NAME</f>
        <v>Canadian National</v>
      </c>
      <c r="F419" s="1" t="s">
        <v>47419</v>
      </c>
      <c r="G419" s="6">
        <f>E1L373C1</f>
        <v>1.962048139251314</v>
      </c>
    </row>
    <row r="420" spans="1:7" x14ac:dyDescent="0.3">
      <c r="A420" s="11">
        <f>CURRENT_YEAR</f>
        <v>2020</v>
      </c>
      <c r="B420" s="11">
        <f>RRICC</f>
        <v>114900</v>
      </c>
      <c r="C420" s="7">
        <f>RR_ID</f>
        <v>1</v>
      </c>
      <c r="D420" s="1" t="str">
        <f>RR_SHORT_NAME</f>
        <v>CN</v>
      </c>
      <c r="E420" s="1" t="str">
        <f>RR_NAME</f>
        <v>Canadian National</v>
      </c>
      <c r="F420" s="1" t="s">
        <v>47420</v>
      </c>
      <c r="G420" s="6">
        <f>E1L374C1</f>
        <v>4.698304207317568E-3</v>
      </c>
    </row>
    <row r="421" spans="1:7" x14ac:dyDescent="0.3">
      <c r="A421" s="11">
        <f>CURRENT_YEAR</f>
        <v>2020</v>
      </c>
      <c r="B421" s="11">
        <f>RRICC</f>
        <v>114900</v>
      </c>
      <c r="C421" s="7">
        <f>RR_ID</f>
        <v>1</v>
      </c>
      <c r="D421" s="1" t="str">
        <f>RR_SHORT_NAME</f>
        <v>CN</v>
      </c>
      <c r="E421" s="1" t="str">
        <f>RR_NAME</f>
        <v>Canadian National</v>
      </c>
      <c r="F421" s="1" t="s">
        <v>47421</v>
      </c>
      <c r="G421" s="6">
        <f>E1L375C1</f>
        <v>2.3140971066584255</v>
      </c>
    </row>
    <row r="422" spans="1:7" x14ac:dyDescent="0.3">
      <c r="A422" s="11">
        <f>CURRENT_YEAR</f>
        <v>2020</v>
      </c>
      <c r="B422" s="11">
        <f>RRICC</f>
        <v>114900</v>
      </c>
      <c r="C422" s="7">
        <f>RR_ID</f>
        <v>1</v>
      </c>
      <c r="D422" s="1" t="str">
        <f>RR_SHORT_NAME</f>
        <v>CN</v>
      </c>
      <c r="E422" s="1" t="str">
        <f>RR_NAME</f>
        <v>Canadian National</v>
      </c>
      <c r="F422" s="1" t="s">
        <v>47422</v>
      </c>
      <c r="G422" s="6">
        <f>E1L376C1</f>
        <v>1.539999610126681E-2</v>
      </c>
    </row>
    <row r="423" spans="1:7" x14ac:dyDescent="0.3">
      <c r="A423" s="11">
        <f>CURRENT_YEAR</f>
        <v>2020</v>
      </c>
      <c r="B423" s="11">
        <f>RRICC</f>
        <v>114900</v>
      </c>
      <c r="C423" s="7">
        <f>RR_ID</f>
        <v>1</v>
      </c>
      <c r="D423" s="1" t="str">
        <f>RR_SHORT_NAME</f>
        <v>CN</v>
      </c>
      <c r="E423" s="1" t="str">
        <f>RR_NAME</f>
        <v>Canadian National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2020</v>
      </c>
      <c r="B424" s="11">
        <f>RRICC</f>
        <v>114900</v>
      </c>
      <c r="C424" s="7">
        <f>RR_ID</f>
        <v>1</v>
      </c>
      <c r="D424" s="1" t="str">
        <f>RR_SHORT_NAME</f>
        <v>CN</v>
      </c>
      <c r="E424" s="1" t="str">
        <f>RR_NAME</f>
        <v>Canadian National</v>
      </c>
      <c r="F424" s="1" t="s">
        <v>47424</v>
      </c>
      <c r="G424" s="6">
        <f>E1L378C1</f>
        <v>4.4879455499843471E-2</v>
      </c>
    </row>
    <row r="425" spans="1:7" x14ac:dyDescent="0.3">
      <c r="A425" s="11">
        <f>CURRENT_YEAR</f>
        <v>2020</v>
      </c>
      <c r="B425" s="11">
        <f>RRICC</f>
        <v>114900</v>
      </c>
      <c r="C425" s="7">
        <f>RR_ID</f>
        <v>1</v>
      </c>
      <c r="D425" s="1" t="str">
        <f>RR_SHORT_NAME</f>
        <v>CN</v>
      </c>
      <c r="E425" s="1" t="str">
        <f>RR_NAME</f>
        <v>Canadian National</v>
      </c>
      <c r="F425" s="1" t="s">
        <v>47425</v>
      </c>
      <c r="G425" s="6">
        <f>E1L379C1</f>
        <v>3.9562979823806729E-2</v>
      </c>
    </row>
    <row r="426" spans="1:7" x14ac:dyDescent="0.3">
      <c r="A426" s="11">
        <f>CURRENT_YEAR</f>
        <v>2020</v>
      </c>
      <c r="B426" s="11">
        <f>RRICC</f>
        <v>114900</v>
      </c>
      <c r="C426" s="7">
        <f>RR_ID</f>
        <v>1</v>
      </c>
      <c r="D426" s="1" t="str">
        <f>RR_SHORT_NAME</f>
        <v>CN</v>
      </c>
      <c r="E426" s="1" t="str">
        <f>RR_NAME</f>
        <v>Canadian National</v>
      </c>
      <c r="F426" s="1" t="s">
        <v>47426</v>
      </c>
      <c r="G426" s="6">
        <f>E1L380C1</f>
        <v>1.532213253546828</v>
      </c>
    </row>
    <row r="427" spans="1:7" x14ac:dyDescent="0.3">
      <c r="A427" s="11">
        <f>CURRENT_YEAR</f>
        <v>2020</v>
      </c>
      <c r="B427" s="11">
        <f>RRICC</f>
        <v>114900</v>
      </c>
      <c r="C427" s="7">
        <f>RR_ID</f>
        <v>1</v>
      </c>
      <c r="D427" s="1" t="str">
        <f>RR_SHORT_NAME</f>
        <v>CN</v>
      </c>
      <c r="E427" s="1" t="str">
        <f>RR_NAME</f>
        <v>Canadian National</v>
      </c>
      <c r="F427" s="1" t="s">
        <v>47427</v>
      </c>
      <c r="G427" s="6">
        <f>E1L381C1</f>
        <v>1.6340194747313668E-2</v>
      </c>
    </row>
    <row r="428" spans="1:7" x14ac:dyDescent="0.3">
      <c r="A428" s="11">
        <f>CURRENT_YEAR</f>
        <v>2020</v>
      </c>
      <c r="B428" s="11">
        <f>RRICC</f>
        <v>114900</v>
      </c>
      <c r="C428" s="7">
        <f>RR_ID</f>
        <v>1</v>
      </c>
      <c r="D428" s="1" t="str">
        <f>RR_SHORT_NAME</f>
        <v>CN</v>
      </c>
      <c r="E428" s="1" t="str">
        <f>RR_NAME</f>
        <v>Canadian National</v>
      </c>
      <c r="F428" s="1" t="s">
        <v>47428</v>
      </c>
      <c r="G428" s="6">
        <f>E1L382C1</f>
        <v>0.16117152606319526</v>
      </c>
    </row>
    <row r="429" spans="1:7" x14ac:dyDescent="0.3">
      <c r="A429" s="11">
        <f>CURRENT_YEAR</f>
        <v>2020</v>
      </c>
      <c r="B429" s="11">
        <f>RRICC</f>
        <v>114900</v>
      </c>
      <c r="C429" s="7">
        <f>RR_ID</f>
        <v>1</v>
      </c>
      <c r="D429" s="1" t="str">
        <f>RR_SHORT_NAME</f>
        <v>CN</v>
      </c>
      <c r="E429" s="1" t="str">
        <f>RR_NAME</f>
        <v>Canadian National</v>
      </c>
      <c r="F429" s="1" t="s">
        <v>47429</v>
      </c>
      <c r="G429" s="6">
        <f>E2L101C1</f>
        <v>29.2</v>
      </c>
    </row>
    <row r="430" spans="1:7" x14ac:dyDescent="0.3">
      <c r="A430" s="11">
        <f>CURRENT_YEAR</f>
        <v>2020</v>
      </c>
      <c r="B430" s="11">
        <f>RRICC</f>
        <v>114900</v>
      </c>
      <c r="C430" s="7">
        <f>RR_ID</f>
        <v>1</v>
      </c>
      <c r="D430" s="1" t="str">
        <f>RR_SHORT_NAME</f>
        <v>CN</v>
      </c>
      <c r="E430" s="1" t="str">
        <f>RR_NAME</f>
        <v>Canadian National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2020</v>
      </c>
      <c r="B431" s="11">
        <f>RRICC</f>
        <v>114900</v>
      </c>
      <c r="C431" s="7">
        <f>RR_ID</f>
        <v>1</v>
      </c>
      <c r="D431" s="1" t="str">
        <f>RR_SHORT_NAME</f>
        <v>CN</v>
      </c>
      <c r="E431" s="1" t="str">
        <f>RR_NAME</f>
        <v>Canadian National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2020</v>
      </c>
      <c r="B432" s="11">
        <f>RRICC</f>
        <v>114900</v>
      </c>
      <c r="C432" s="7">
        <f>RR_ID</f>
        <v>1</v>
      </c>
      <c r="D432" s="1" t="str">
        <f>RR_SHORT_NAME</f>
        <v>CN</v>
      </c>
      <c r="E432" s="1" t="str">
        <f>RR_NAME</f>
        <v>Canadian National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2020</v>
      </c>
      <c r="B433" s="11">
        <f>RRICC</f>
        <v>114900</v>
      </c>
      <c r="C433" s="7">
        <f>RR_ID</f>
        <v>1</v>
      </c>
      <c r="D433" s="1" t="str">
        <f>RR_SHORT_NAME</f>
        <v>CN</v>
      </c>
      <c r="E433" s="1" t="str">
        <f>RR_NAME</f>
        <v>Canadian National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2020</v>
      </c>
      <c r="B434" s="11">
        <f>RRICC</f>
        <v>114900</v>
      </c>
      <c r="C434" s="7">
        <f>RR_ID</f>
        <v>1</v>
      </c>
      <c r="D434" s="1" t="str">
        <f>RR_SHORT_NAME</f>
        <v>CN</v>
      </c>
      <c r="E434" s="1" t="str">
        <f>RR_NAME</f>
        <v>Canadian National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2020</v>
      </c>
      <c r="B435" s="11">
        <f>RRICC</f>
        <v>114900</v>
      </c>
      <c r="C435" s="7">
        <f>RR_ID</f>
        <v>1</v>
      </c>
      <c r="D435" s="1" t="str">
        <f>RR_SHORT_NAME</f>
        <v>CN</v>
      </c>
      <c r="E435" s="1" t="str">
        <f>RR_NAME</f>
        <v>Canadian National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2020</v>
      </c>
      <c r="B436" s="11">
        <f>RRICC</f>
        <v>114900</v>
      </c>
      <c r="C436" s="7">
        <f>RR_ID</f>
        <v>1</v>
      </c>
      <c r="D436" s="1" t="str">
        <f>RR_SHORT_NAME</f>
        <v>CN</v>
      </c>
      <c r="E436" s="1" t="str">
        <f>RR_NAME</f>
        <v>Canadian National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2020</v>
      </c>
      <c r="B437" s="11">
        <f>RRICC</f>
        <v>114900</v>
      </c>
      <c r="C437" s="7">
        <f>RR_ID</f>
        <v>1</v>
      </c>
      <c r="D437" s="1" t="str">
        <f>RR_SHORT_NAME</f>
        <v>CN</v>
      </c>
      <c r="E437" s="1" t="str">
        <f>RR_NAME</f>
        <v>Canadian National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2020</v>
      </c>
      <c r="B438" s="11">
        <f>RRICC</f>
        <v>114900</v>
      </c>
      <c r="C438" s="7">
        <f>RR_ID</f>
        <v>1</v>
      </c>
      <c r="D438" s="1" t="str">
        <f>RR_SHORT_NAME</f>
        <v>CN</v>
      </c>
      <c r="E438" s="1" t="str">
        <f>RR_NAME</f>
        <v>Canadian National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2020</v>
      </c>
      <c r="B439" s="11">
        <f>RRICC</f>
        <v>114900</v>
      </c>
      <c r="C439" s="7">
        <f>RR_ID</f>
        <v>1</v>
      </c>
      <c r="D439" s="1" t="str">
        <f>RR_SHORT_NAME</f>
        <v>CN</v>
      </c>
      <c r="E439" s="1" t="str">
        <f>RR_NAME</f>
        <v>Canadian National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2020</v>
      </c>
      <c r="B440" s="11">
        <f>RRICC</f>
        <v>114900</v>
      </c>
      <c r="C440" s="7">
        <f>RR_ID</f>
        <v>1</v>
      </c>
      <c r="D440" s="1" t="str">
        <f>RR_SHORT_NAME</f>
        <v>CN</v>
      </c>
      <c r="E440" s="1" t="str">
        <f>RR_NAME</f>
        <v>Canadian National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2020</v>
      </c>
      <c r="B441" s="11">
        <f>RRICC</f>
        <v>114900</v>
      </c>
      <c r="C441" s="7">
        <f>RR_ID</f>
        <v>1</v>
      </c>
      <c r="D441" s="1" t="str">
        <f>RR_SHORT_NAME</f>
        <v>CN</v>
      </c>
      <c r="E441" s="1" t="str">
        <f>RR_NAME</f>
        <v>Canadian National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2020</v>
      </c>
      <c r="B442" s="11">
        <f>RRICC</f>
        <v>114900</v>
      </c>
      <c r="C442" s="7">
        <f>RR_ID</f>
        <v>1</v>
      </c>
      <c r="D442" s="1" t="str">
        <f>RR_SHORT_NAME</f>
        <v>CN</v>
      </c>
      <c r="E442" s="1" t="str">
        <f>RR_NAME</f>
        <v>Canadian National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2020</v>
      </c>
      <c r="B443" s="11">
        <f>RRICC</f>
        <v>114900</v>
      </c>
      <c r="C443" s="7">
        <f>RR_ID</f>
        <v>1</v>
      </c>
      <c r="D443" s="1" t="str">
        <f>RR_SHORT_NAME</f>
        <v>CN</v>
      </c>
      <c r="E443" s="1" t="str">
        <f>RR_NAME</f>
        <v>Canadian National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2020</v>
      </c>
      <c r="B444" s="11">
        <f>RRICC</f>
        <v>114900</v>
      </c>
      <c r="C444" s="7">
        <f>RR_ID</f>
        <v>1</v>
      </c>
      <c r="D444" s="1" t="str">
        <f>RR_SHORT_NAME</f>
        <v>CN</v>
      </c>
      <c r="E444" s="1" t="str">
        <f>RR_NAME</f>
        <v>Canadian National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2020</v>
      </c>
      <c r="B445" s="11">
        <f>RRICC</f>
        <v>114900</v>
      </c>
      <c r="C445" s="7">
        <f>RR_ID</f>
        <v>1</v>
      </c>
      <c r="D445" s="1" t="str">
        <f>RR_SHORT_NAME</f>
        <v>CN</v>
      </c>
      <c r="E445" s="1" t="str">
        <f>RR_NAME</f>
        <v>Canadian National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2020</v>
      </c>
      <c r="B446" s="11">
        <f>RRICC</f>
        <v>114900</v>
      </c>
      <c r="C446" s="7">
        <f>RR_ID</f>
        <v>1</v>
      </c>
      <c r="D446" s="1" t="str">
        <f>RR_SHORT_NAME</f>
        <v>CN</v>
      </c>
      <c r="E446" s="1" t="str">
        <f>RR_NAME</f>
        <v>Canadian National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2020</v>
      </c>
      <c r="B447" s="11">
        <f>RRICC</f>
        <v>114900</v>
      </c>
      <c r="C447" s="7">
        <f>RR_ID</f>
        <v>1</v>
      </c>
      <c r="D447" s="1" t="str">
        <f>RR_SHORT_NAME</f>
        <v>CN</v>
      </c>
      <c r="E447" s="1" t="str">
        <f>RR_NAME</f>
        <v>Canadian National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2020</v>
      </c>
      <c r="B448" s="11">
        <f>RRICC</f>
        <v>114900</v>
      </c>
      <c r="C448" s="7">
        <f>RR_ID</f>
        <v>1</v>
      </c>
      <c r="D448" s="1" t="str">
        <f>RR_SHORT_NAME</f>
        <v>CN</v>
      </c>
      <c r="E448" s="1" t="str">
        <f>RR_NAME</f>
        <v>Canadian National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2020</v>
      </c>
      <c r="B449" s="11">
        <f>RRICC</f>
        <v>114900</v>
      </c>
      <c r="C449" s="7">
        <f>RR_ID</f>
        <v>1</v>
      </c>
      <c r="D449" s="1" t="str">
        <f>RR_SHORT_NAME</f>
        <v>CN</v>
      </c>
      <c r="E449" s="1" t="str">
        <f>RR_NAME</f>
        <v>Canadian National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2020</v>
      </c>
      <c r="B450" s="11">
        <f>RRICC</f>
        <v>114900</v>
      </c>
      <c r="C450" s="7">
        <f>RR_ID</f>
        <v>1</v>
      </c>
      <c r="D450" s="1" t="str">
        <f>RR_SHORT_NAME</f>
        <v>CN</v>
      </c>
      <c r="E450" s="1" t="str">
        <f>RR_NAME</f>
        <v>Canadian National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2020</v>
      </c>
      <c r="B451" s="11">
        <f>RRICC</f>
        <v>114900</v>
      </c>
      <c r="C451" s="7">
        <f>RR_ID</f>
        <v>1</v>
      </c>
      <c r="D451" s="1" t="str">
        <f>RR_SHORT_NAME</f>
        <v>CN</v>
      </c>
      <c r="E451" s="1" t="str">
        <f>RR_NAME</f>
        <v>Canadian National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2020</v>
      </c>
      <c r="B452" s="11">
        <f>RRICC</f>
        <v>114900</v>
      </c>
      <c r="C452" s="7">
        <f>RR_ID</f>
        <v>1</v>
      </c>
      <c r="D452" s="1" t="str">
        <f>RR_SHORT_NAME</f>
        <v>CN</v>
      </c>
      <c r="E452" s="1" t="str">
        <f>RR_NAME</f>
        <v>Canadian National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2020</v>
      </c>
      <c r="B453" s="11">
        <f>RRICC</f>
        <v>114900</v>
      </c>
      <c r="C453" s="7">
        <f>RR_ID</f>
        <v>1</v>
      </c>
      <c r="D453" s="1" t="str">
        <f>RR_SHORT_NAME</f>
        <v>CN</v>
      </c>
      <c r="E453" s="1" t="str">
        <f>RR_NAME</f>
        <v>Canadian National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2020</v>
      </c>
      <c r="B454" s="11">
        <f>RRICC</f>
        <v>114900</v>
      </c>
      <c r="C454" s="7">
        <f>RR_ID</f>
        <v>1</v>
      </c>
      <c r="D454" s="1" t="str">
        <f>RR_SHORT_NAME</f>
        <v>CN</v>
      </c>
      <c r="E454" s="1" t="str">
        <f>RR_NAME</f>
        <v>Canadian National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2020</v>
      </c>
      <c r="B455" s="11">
        <f>RRICC</f>
        <v>114900</v>
      </c>
      <c r="C455" s="7">
        <f>RR_ID</f>
        <v>1</v>
      </c>
      <c r="D455" s="1" t="str">
        <f>RR_SHORT_NAME</f>
        <v>CN</v>
      </c>
      <c r="E455" s="1" t="str">
        <f>RR_NAME</f>
        <v>Canadian National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2020</v>
      </c>
      <c r="B456" s="11">
        <f>RRICC</f>
        <v>114900</v>
      </c>
      <c r="C456" s="7">
        <f>RR_ID</f>
        <v>1</v>
      </c>
      <c r="D456" s="1" t="str">
        <f>RR_SHORT_NAME</f>
        <v>CN</v>
      </c>
      <c r="E456" s="1" t="str">
        <f>RR_NAME</f>
        <v>Canadian National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2020</v>
      </c>
      <c r="B457" s="11">
        <f>RRICC</f>
        <v>114900</v>
      </c>
      <c r="C457" s="7">
        <f>RR_ID</f>
        <v>1</v>
      </c>
      <c r="D457" s="1" t="str">
        <f>RR_SHORT_NAME</f>
        <v>CN</v>
      </c>
      <c r="E457" s="1" t="str">
        <f>RR_NAME</f>
        <v>Canadian National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2020</v>
      </c>
      <c r="B458" s="11">
        <f>RRICC</f>
        <v>114900</v>
      </c>
      <c r="C458" s="7">
        <f>RR_ID</f>
        <v>1</v>
      </c>
      <c r="D458" s="1" t="str">
        <f>RR_SHORT_NAME</f>
        <v>CN</v>
      </c>
      <c r="E458" s="1" t="str">
        <f>RR_NAME</f>
        <v>Canadian National</v>
      </c>
      <c r="F458" s="1" t="s">
        <v>47458</v>
      </c>
      <c r="G458" s="6">
        <f>E2L102C1</f>
        <v>33.6</v>
      </c>
    </row>
    <row r="459" spans="1:7" x14ac:dyDescent="0.3">
      <c r="A459" s="11">
        <f>CURRENT_YEAR</f>
        <v>2020</v>
      </c>
      <c r="B459" s="11">
        <f>RRICC</f>
        <v>114900</v>
      </c>
      <c r="C459" s="7">
        <f>RR_ID</f>
        <v>1</v>
      </c>
      <c r="D459" s="1" t="str">
        <f>RR_SHORT_NAME</f>
        <v>CN</v>
      </c>
      <c r="E459" s="1" t="str">
        <f>RR_NAME</f>
        <v>Canadian National</v>
      </c>
      <c r="F459" s="1" t="s">
        <v>47459</v>
      </c>
      <c r="G459" s="6">
        <f>E2L102C2</f>
        <v>1.8796178343949044</v>
      </c>
    </row>
    <row r="460" spans="1:7" x14ac:dyDescent="0.3">
      <c r="A460" s="11">
        <f>CURRENT_YEAR</f>
        <v>2020</v>
      </c>
      <c r="B460" s="11">
        <f>RRICC</f>
        <v>114900</v>
      </c>
      <c r="C460" s="7">
        <f>RR_ID</f>
        <v>1</v>
      </c>
      <c r="D460" s="1" t="str">
        <f>RR_SHORT_NAME</f>
        <v>CN</v>
      </c>
      <c r="E460" s="1" t="str">
        <f>RR_NAME</f>
        <v>Canadian National</v>
      </c>
      <c r="F460" s="1" t="s">
        <v>47460</v>
      </c>
      <c r="G460" s="6">
        <f>E2L102C3</f>
        <v>2.0502325581395349</v>
      </c>
    </row>
    <row r="461" spans="1:7" x14ac:dyDescent="0.3">
      <c r="A461" s="11">
        <f>CURRENT_YEAR</f>
        <v>2020</v>
      </c>
      <c r="B461" s="11">
        <f>RRICC</f>
        <v>114900</v>
      </c>
      <c r="C461" s="7">
        <f>RR_ID</f>
        <v>1</v>
      </c>
      <c r="D461" s="1" t="str">
        <f>RR_SHORT_NAME</f>
        <v>CN</v>
      </c>
      <c r="E461" s="1" t="str">
        <f>RR_NAME</f>
        <v>Canadian National</v>
      </c>
      <c r="F461" s="1" t="s">
        <v>47461</v>
      </c>
      <c r="G461" s="6">
        <f>E2L102C4</f>
        <v>1.9113223854796888</v>
      </c>
    </row>
    <row r="462" spans="1:7" x14ac:dyDescent="0.3">
      <c r="A462" s="11">
        <f>CURRENT_YEAR</f>
        <v>2020</v>
      </c>
      <c r="B462" s="11">
        <f>RRICC</f>
        <v>114900</v>
      </c>
      <c r="C462" s="7">
        <f>RR_ID</f>
        <v>1</v>
      </c>
      <c r="D462" s="1" t="str">
        <f>RR_SHORT_NAME</f>
        <v>CN</v>
      </c>
      <c r="E462" s="1" t="str">
        <f>RR_NAME</f>
        <v>Canadian National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2020</v>
      </c>
      <c r="B463" s="11">
        <f>RRICC</f>
        <v>114900</v>
      </c>
      <c r="C463" s="7">
        <f>RR_ID</f>
        <v>1</v>
      </c>
      <c r="D463" s="1" t="str">
        <f>RR_SHORT_NAME</f>
        <v>CN</v>
      </c>
      <c r="E463" s="1" t="str">
        <f>RR_NAME</f>
        <v>Canadian National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2020</v>
      </c>
      <c r="B464" s="11">
        <f>RRICC</f>
        <v>114900</v>
      </c>
      <c r="C464" s="7">
        <f>RR_ID</f>
        <v>1</v>
      </c>
      <c r="D464" s="1" t="str">
        <f>RR_SHORT_NAME</f>
        <v>CN</v>
      </c>
      <c r="E464" s="1" t="str">
        <f>RR_NAME</f>
        <v>Canadian National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2020</v>
      </c>
      <c r="B465" s="11">
        <f>RRICC</f>
        <v>114900</v>
      </c>
      <c r="C465" s="7">
        <f>RR_ID</f>
        <v>1</v>
      </c>
      <c r="D465" s="1" t="str">
        <f>RR_SHORT_NAME</f>
        <v>CN</v>
      </c>
      <c r="E465" s="1" t="str">
        <f>RR_NAME</f>
        <v>Canadian National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2020</v>
      </c>
      <c r="B466" s="11">
        <f>RRICC</f>
        <v>114900</v>
      </c>
      <c r="C466" s="7">
        <f>RR_ID</f>
        <v>1</v>
      </c>
      <c r="D466" s="1" t="str">
        <f>RR_SHORT_NAME</f>
        <v>CN</v>
      </c>
      <c r="E466" s="1" t="str">
        <f>RR_NAME</f>
        <v>Canadian National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2020</v>
      </c>
      <c r="B467" s="11">
        <f>RRICC</f>
        <v>114900</v>
      </c>
      <c r="C467" s="7">
        <f>RR_ID</f>
        <v>1</v>
      </c>
      <c r="D467" s="1" t="str">
        <f>RR_SHORT_NAME</f>
        <v>CN</v>
      </c>
      <c r="E467" s="1" t="str">
        <f>RR_NAME</f>
        <v>Canadian National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2020</v>
      </c>
      <c r="B468" s="11">
        <f>RRICC</f>
        <v>114900</v>
      </c>
      <c r="C468" s="7">
        <f>RR_ID</f>
        <v>1</v>
      </c>
      <c r="D468" s="1" t="str">
        <f>RR_SHORT_NAME</f>
        <v>CN</v>
      </c>
      <c r="E468" s="1" t="str">
        <f>RR_NAME</f>
        <v>Canadian National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2020</v>
      </c>
      <c r="B469" s="11">
        <f>RRICC</f>
        <v>114900</v>
      </c>
      <c r="C469" s="7">
        <f>RR_ID</f>
        <v>1</v>
      </c>
      <c r="D469" s="1" t="str">
        <f>RR_SHORT_NAME</f>
        <v>CN</v>
      </c>
      <c r="E469" s="1" t="str">
        <f>RR_NAME</f>
        <v>Canadian National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2020</v>
      </c>
      <c r="B470" s="11">
        <f>RRICC</f>
        <v>114900</v>
      </c>
      <c r="C470" s="7">
        <f>RR_ID</f>
        <v>1</v>
      </c>
      <c r="D470" s="1" t="str">
        <f>RR_SHORT_NAME</f>
        <v>CN</v>
      </c>
      <c r="E470" s="1" t="str">
        <f>RR_NAME</f>
        <v>Canadian National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2020</v>
      </c>
      <c r="B471" s="11">
        <f>RRICC</f>
        <v>114900</v>
      </c>
      <c r="C471" s="7">
        <f>RR_ID</f>
        <v>1</v>
      </c>
      <c r="D471" s="1" t="str">
        <f>RR_SHORT_NAME</f>
        <v>CN</v>
      </c>
      <c r="E471" s="1" t="str">
        <f>RR_NAME</f>
        <v>Canadian National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2020</v>
      </c>
      <c r="B472" s="11">
        <f>RRICC</f>
        <v>114900</v>
      </c>
      <c r="C472" s="7">
        <f>RR_ID</f>
        <v>1</v>
      </c>
      <c r="D472" s="1" t="str">
        <f>RR_SHORT_NAME</f>
        <v>CN</v>
      </c>
      <c r="E472" s="1" t="str">
        <f>RR_NAME</f>
        <v>Canadian National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2020</v>
      </c>
      <c r="B473" s="11">
        <f>RRICC</f>
        <v>114900</v>
      </c>
      <c r="C473" s="7">
        <f>RR_ID</f>
        <v>1</v>
      </c>
      <c r="D473" s="1" t="str">
        <f>RR_SHORT_NAME</f>
        <v>CN</v>
      </c>
      <c r="E473" s="1" t="str">
        <f>RR_NAME</f>
        <v>Canadian National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2020</v>
      </c>
      <c r="B474" s="11">
        <f>RRICC</f>
        <v>114900</v>
      </c>
      <c r="C474" s="7">
        <f>RR_ID</f>
        <v>1</v>
      </c>
      <c r="D474" s="1" t="str">
        <f>RR_SHORT_NAME</f>
        <v>CN</v>
      </c>
      <c r="E474" s="1" t="str">
        <f>RR_NAME</f>
        <v>Canadian National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2020</v>
      </c>
      <c r="B475" s="11">
        <f>RRICC</f>
        <v>114900</v>
      </c>
      <c r="C475" s="7">
        <f>RR_ID</f>
        <v>1</v>
      </c>
      <c r="D475" s="1" t="str">
        <f>RR_SHORT_NAME</f>
        <v>CN</v>
      </c>
      <c r="E475" s="1" t="str">
        <f>RR_NAME</f>
        <v>Canadian National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2020</v>
      </c>
      <c r="B476" s="11">
        <f>RRICC</f>
        <v>114900</v>
      </c>
      <c r="C476" s="7">
        <f>RR_ID</f>
        <v>1</v>
      </c>
      <c r="D476" s="1" t="str">
        <f>RR_SHORT_NAME</f>
        <v>CN</v>
      </c>
      <c r="E476" s="1" t="str">
        <f>RR_NAME</f>
        <v>Canadian National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2020</v>
      </c>
      <c r="B477" s="11">
        <f>RRICC</f>
        <v>114900</v>
      </c>
      <c r="C477" s="7">
        <f>RR_ID</f>
        <v>1</v>
      </c>
      <c r="D477" s="1" t="str">
        <f>RR_SHORT_NAME</f>
        <v>CN</v>
      </c>
      <c r="E477" s="1" t="str">
        <f>RR_NAME</f>
        <v>Canadian National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2020</v>
      </c>
      <c r="B478" s="11">
        <f>RRICC</f>
        <v>114900</v>
      </c>
      <c r="C478" s="7">
        <f>RR_ID</f>
        <v>1</v>
      </c>
      <c r="D478" s="1" t="str">
        <f>RR_SHORT_NAME</f>
        <v>CN</v>
      </c>
      <c r="E478" s="1" t="str">
        <f>RR_NAME</f>
        <v>Canadian National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2020</v>
      </c>
      <c r="B479" s="11">
        <f>RRICC</f>
        <v>114900</v>
      </c>
      <c r="C479" s="7">
        <f>RR_ID</f>
        <v>1</v>
      </c>
      <c r="D479" s="1" t="str">
        <f>RR_SHORT_NAME</f>
        <v>CN</v>
      </c>
      <c r="E479" s="1" t="str">
        <f>RR_NAME</f>
        <v>Canadian National</v>
      </c>
      <c r="F479" s="1" t="s">
        <v>47479</v>
      </c>
      <c r="G479" s="6">
        <f>E2L102C22</f>
        <v>764.06752470554284</v>
      </c>
    </row>
    <row r="480" spans="1:7" x14ac:dyDescent="0.3">
      <c r="A480" s="11">
        <f>CURRENT_YEAR</f>
        <v>2020</v>
      </c>
      <c r="B480" s="11">
        <f>RRICC</f>
        <v>114900</v>
      </c>
      <c r="C480" s="7">
        <f>RR_ID</f>
        <v>1</v>
      </c>
      <c r="D480" s="1" t="str">
        <f>RR_SHORT_NAME</f>
        <v>CN</v>
      </c>
      <c r="E480" s="1" t="str">
        <f>RR_NAME</f>
        <v>Canadian National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2020</v>
      </c>
      <c r="B481" s="11">
        <f>RRICC</f>
        <v>114900</v>
      </c>
      <c r="C481" s="7">
        <f>RR_ID</f>
        <v>1</v>
      </c>
      <c r="D481" s="1" t="str">
        <f>RR_SHORT_NAME</f>
        <v>CN</v>
      </c>
      <c r="E481" s="1" t="str">
        <f>RR_NAME</f>
        <v>Canadian National</v>
      </c>
      <c r="F481" s="1" t="s">
        <v>47481</v>
      </c>
      <c r="G481" s="6">
        <f>E2L102C24</f>
        <v>623.37282104409712</v>
      </c>
    </row>
    <row r="482" spans="1:7" x14ac:dyDescent="0.3">
      <c r="A482" s="11">
        <f>CURRENT_YEAR</f>
        <v>2020</v>
      </c>
      <c r="B482" s="11">
        <f>RRICC</f>
        <v>114900</v>
      </c>
      <c r="C482" s="7">
        <f>RR_ID</f>
        <v>1</v>
      </c>
      <c r="D482" s="1" t="str">
        <f>RR_SHORT_NAME</f>
        <v>CN</v>
      </c>
      <c r="E482" s="1" t="str">
        <f>RR_NAME</f>
        <v>Canadian National</v>
      </c>
      <c r="F482" s="1" t="s">
        <v>47482</v>
      </c>
      <c r="G482" s="6">
        <f>E2L102C25</f>
        <v>2.7684275355623922</v>
      </c>
    </row>
    <row r="483" spans="1:7" x14ac:dyDescent="0.3">
      <c r="A483" s="11">
        <f>CURRENT_YEAR</f>
        <v>2020</v>
      </c>
      <c r="B483" s="11">
        <f>RRICC</f>
        <v>114900</v>
      </c>
      <c r="C483" s="7">
        <f>RR_ID</f>
        <v>1</v>
      </c>
      <c r="D483" s="1" t="str">
        <f>RR_SHORT_NAME</f>
        <v>CN</v>
      </c>
      <c r="E483" s="1" t="str">
        <f>RR_NAME</f>
        <v>Canadian National</v>
      </c>
      <c r="F483" s="1" t="s">
        <v>47483</v>
      </c>
      <c r="G483" s="6">
        <f>E2L102C26</f>
        <v>1.5226351445593154</v>
      </c>
    </row>
    <row r="484" spans="1:7" x14ac:dyDescent="0.3">
      <c r="A484" s="11">
        <f>CURRENT_YEAR</f>
        <v>2020</v>
      </c>
      <c r="B484" s="11">
        <f>RRICC</f>
        <v>114900</v>
      </c>
      <c r="C484" s="7">
        <f>RR_ID</f>
        <v>1</v>
      </c>
      <c r="D484" s="1" t="str">
        <f>RR_SHORT_NAME</f>
        <v>CN</v>
      </c>
      <c r="E484" s="1" t="str">
        <f>RR_NAME</f>
        <v>Canadian National</v>
      </c>
      <c r="F484" s="1" t="s">
        <v>47484</v>
      </c>
      <c r="G484" s="6">
        <f>E2L102C27</f>
        <v>4.1526413033435867</v>
      </c>
    </row>
    <row r="485" spans="1:7" x14ac:dyDescent="0.3">
      <c r="A485" s="11">
        <f>CURRENT_YEAR</f>
        <v>2020</v>
      </c>
      <c r="B485" s="11">
        <f>RRICC</f>
        <v>114900</v>
      </c>
      <c r="C485" s="7">
        <f>RR_ID</f>
        <v>1</v>
      </c>
      <c r="D485" s="1" t="str">
        <f>RR_SHORT_NAME</f>
        <v>CN</v>
      </c>
      <c r="E485" s="1" t="str">
        <f>RR_NAME</f>
        <v>Canadian National</v>
      </c>
      <c r="F485" s="1" t="s">
        <v>47485</v>
      </c>
      <c r="G485" s="6">
        <f>E2L102C28</f>
        <v>3.3221130426748693</v>
      </c>
    </row>
    <row r="486" spans="1:7" x14ac:dyDescent="0.3">
      <c r="A486" s="11">
        <f>CURRENT_YEAR</f>
        <v>2020</v>
      </c>
      <c r="B486" s="11">
        <f>RRICC</f>
        <v>114900</v>
      </c>
      <c r="C486" s="7">
        <f>RR_ID</f>
        <v>1</v>
      </c>
      <c r="D486" s="1" t="str">
        <f>RR_SHORT_NAME</f>
        <v>CN</v>
      </c>
      <c r="E486" s="1" t="str">
        <f>RR_NAME</f>
        <v>Canadian National</v>
      </c>
      <c r="F486" s="1" t="s">
        <v>47486</v>
      </c>
      <c r="G486" s="6">
        <f>E2L102C29</f>
        <v>0.69210688389059793</v>
      </c>
    </row>
    <row r="487" spans="1:7" x14ac:dyDescent="0.3">
      <c r="A487" s="11">
        <f>CURRENT_YEAR</f>
        <v>2020</v>
      </c>
      <c r="B487" s="11">
        <f>RRICC</f>
        <v>114900</v>
      </c>
      <c r="C487" s="7">
        <f>RR_ID</f>
        <v>1</v>
      </c>
      <c r="D487" s="1" t="str">
        <f>RR_SHORT_NAME</f>
        <v>CN</v>
      </c>
      <c r="E487" s="1" t="str">
        <f>RR_NAME</f>
        <v>Canadian National</v>
      </c>
      <c r="F487" s="1" t="s">
        <v>47487</v>
      </c>
      <c r="G487" s="6">
        <f>E2L103C1</f>
        <v>37.1</v>
      </c>
    </row>
    <row r="488" spans="1:7" x14ac:dyDescent="0.3">
      <c r="A488" s="11">
        <f>CURRENT_YEAR</f>
        <v>2020</v>
      </c>
      <c r="B488" s="11">
        <f>RRICC</f>
        <v>114900</v>
      </c>
      <c r="C488" s="7">
        <f>RR_ID</f>
        <v>1</v>
      </c>
      <c r="D488" s="1" t="str">
        <f>RR_SHORT_NAME</f>
        <v>CN</v>
      </c>
      <c r="E488" s="1" t="str">
        <f>RR_NAME</f>
        <v>Canadian National</v>
      </c>
      <c r="F488" s="1" t="s">
        <v>47488</v>
      </c>
      <c r="G488" s="6">
        <f>E2L103C2</f>
        <v>1.9027743543395503</v>
      </c>
    </row>
    <row r="489" spans="1:7" x14ac:dyDescent="0.3">
      <c r="A489" s="11">
        <f>CURRENT_YEAR</f>
        <v>2020</v>
      </c>
      <c r="B489" s="11">
        <f>RRICC</f>
        <v>114900</v>
      </c>
      <c r="C489" s="7">
        <f>RR_ID</f>
        <v>1</v>
      </c>
      <c r="D489" s="1" t="str">
        <f>RR_SHORT_NAME</f>
        <v>CN</v>
      </c>
      <c r="E489" s="1" t="str">
        <f>RR_NAME</f>
        <v>Canadian National</v>
      </c>
      <c r="F489" s="1" t="s">
        <v>47489</v>
      </c>
      <c r="G489" s="6">
        <f>E2L103C3</f>
        <v>1.7814580991092277</v>
      </c>
    </row>
    <row r="490" spans="1:7" x14ac:dyDescent="0.3">
      <c r="A490" s="11">
        <f>CURRENT_YEAR</f>
        <v>2020</v>
      </c>
      <c r="B490" s="11">
        <f>RRICC</f>
        <v>114900</v>
      </c>
      <c r="C490" s="7">
        <f>RR_ID</f>
        <v>1</v>
      </c>
      <c r="D490" s="1" t="str">
        <f>RR_SHORT_NAME</f>
        <v>CN</v>
      </c>
      <c r="E490" s="1" t="str">
        <f>RR_NAME</f>
        <v>Canadian National</v>
      </c>
      <c r="F490" s="1" t="s">
        <v>47490</v>
      </c>
      <c r="G490" s="6">
        <f>E2L103C4</f>
        <v>1.8735959730426823</v>
      </c>
    </row>
    <row r="491" spans="1:7" x14ac:dyDescent="0.3">
      <c r="A491" s="11">
        <f>CURRENT_YEAR</f>
        <v>2020</v>
      </c>
      <c r="B491" s="11">
        <f>RRICC</f>
        <v>114900</v>
      </c>
      <c r="C491" s="7">
        <f>RR_ID</f>
        <v>1</v>
      </c>
      <c r="D491" s="1" t="str">
        <f>RR_SHORT_NAME</f>
        <v>CN</v>
      </c>
      <c r="E491" s="1" t="str">
        <f>RR_NAME</f>
        <v>Canadian National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2020</v>
      </c>
      <c r="B492" s="11">
        <f>RRICC</f>
        <v>114900</v>
      </c>
      <c r="C492" s="7">
        <f>RR_ID</f>
        <v>1</v>
      </c>
      <c r="D492" s="1" t="str">
        <f>RR_SHORT_NAME</f>
        <v>CN</v>
      </c>
      <c r="E492" s="1" t="str">
        <f>RR_NAME</f>
        <v>Canadian National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2020</v>
      </c>
      <c r="B493" s="11">
        <f>RRICC</f>
        <v>114900</v>
      </c>
      <c r="C493" s="7">
        <f>RR_ID</f>
        <v>1</v>
      </c>
      <c r="D493" s="1" t="str">
        <f>RR_SHORT_NAME</f>
        <v>CN</v>
      </c>
      <c r="E493" s="1" t="str">
        <f>RR_NAME</f>
        <v>Canadian National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2020</v>
      </c>
      <c r="B494" s="11">
        <f>RRICC</f>
        <v>114900</v>
      </c>
      <c r="C494" s="7">
        <f>RR_ID</f>
        <v>1</v>
      </c>
      <c r="D494" s="1" t="str">
        <f>RR_SHORT_NAME</f>
        <v>CN</v>
      </c>
      <c r="E494" s="1" t="str">
        <f>RR_NAME</f>
        <v>Canadian National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2020</v>
      </c>
      <c r="B495" s="11">
        <f>RRICC</f>
        <v>114900</v>
      </c>
      <c r="C495" s="7">
        <f>RR_ID</f>
        <v>1</v>
      </c>
      <c r="D495" s="1" t="str">
        <f>RR_SHORT_NAME</f>
        <v>CN</v>
      </c>
      <c r="E495" s="1" t="str">
        <f>RR_NAME</f>
        <v>Canadian National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2020</v>
      </c>
      <c r="B496" s="11">
        <f>RRICC</f>
        <v>114900</v>
      </c>
      <c r="C496" s="7">
        <f>RR_ID</f>
        <v>1</v>
      </c>
      <c r="D496" s="1" t="str">
        <f>RR_SHORT_NAME</f>
        <v>CN</v>
      </c>
      <c r="E496" s="1" t="str">
        <f>RR_NAME</f>
        <v>Canadian National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2020</v>
      </c>
      <c r="B497" s="11">
        <f>RRICC</f>
        <v>114900</v>
      </c>
      <c r="C497" s="7">
        <f>RR_ID</f>
        <v>1</v>
      </c>
      <c r="D497" s="1" t="str">
        <f>RR_SHORT_NAME</f>
        <v>CN</v>
      </c>
      <c r="E497" s="1" t="str">
        <f>RR_NAME</f>
        <v>Canadian National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2020</v>
      </c>
      <c r="B498" s="11">
        <f>RRICC</f>
        <v>114900</v>
      </c>
      <c r="C498" s="7">
        <f>RR_ID</f>
        <v>1</v>
      </c>
      <c r="D498" s="1" t="str">
        <f>RR_SHORT_NAME</f>
        <v>CN</v>
      </c>
      <c r="E498" s="1" t="str">
        <f>RR_NAME</f>
        <v>Canadian National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2020</v>
      </c>
      <c r="B499" s="11">
        <f>RRICC</f>
        <v>114900</v>
      </c>
      <c r="C499" s="7">
        <f>RR_ID</f>
        <v>1</v>
      </c>
      <c r="D499" s="1" t="str">
        <f>RR_SHORT_NAME</f>
        <v>CN</v>
      </c>
      <c r="E499" s="1" t="str">
        <f>RR_NAME</f>
        <v>Canadian National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2020</v>
      </c>
      <c r="B500" s="11">
        <f>RRICC</f>
        <v>114900</v>
      </c>
      <c r="C500" s="7">
        <f>RR_ID</f>
        <v>1</v>
      </c>
      <c r="D500" s="1" t="str">
        <f>RR_SHORT_NAME</f>
        <v>CN</v>
      </c>
      <c r="E500" s="1" t="str">
        <f>RR_NAME</f>
        <v>Canadian National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2020</v>
      </c>
      <c r="B501" s="11">
        <f>RRICC</f>
        <v>114900</v>
      </c>
      <c r="C501" s="7">
        <f>RR_ID</f>
        <v>1</v>
      </c>
      <c r="D501" s="1" t="str">
        <f>RR_SHORT_NAME</f>
        <v>CN</v>
      </c>
      <c r="E501" s="1" t="str">
        <f>RR_NAME</f>
        <v>Canadian National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2020</v>
      </c>
      <c r="B502" s="11">
        <f>RRICC</f>
        <v>114900</v>
      </c>
      <c r="C502" s="7">
        <f>RR_ID</f>
        <v>1</v>
      </c>
      <c r="D502" s="1" t="str">
        <f>RR_SHORT_NAME</f>
        <v>CN</v>
      </c>
      <c r="E502" s="1" t="str">
        <f>RR_NAME</f>
        <v>Canadian National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2020</v>
      </c>
      <c r="B503" s="11">
        <f>RRICC</f>
        <v>114900</v>
      </c>
      <c r="C503" s="7">
        <f>RR_ID</f>
        <v>1</v>
      </c>
      <c r="D503" s="1" t="str">
        <f>RR_SHORT_NAME</f>
        <v>CN</v>
      </c>
      <c r="E503" s="1" t="str">
        <f>RR_NAME</f>
        <v>Canadian National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2020</v>
      </c>
      <c r="B504" s="11">
        <f>RRICC</f>
        <v>114900</v>
      </c>
      <c r="C504" s="7">
        <f>RR_ID</f>
        <v>1</v>
      </c>
      <c r="D504" s="1" t="str">
        <f>RR_SHORT_NAME</f>
        <v>CN</v>
      </c>
      <c r="E504" s="1" t="str">
        <f>RR_NAME</f>
        <v>Canadian National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2020</v>
      </c>
      <c r="B505" s="11">
        <f>RRICC</f>
        <v>114900</v>
      </c>
      <c r="C505" s="7">
        <f>RR_ID</f>
        <v>1</v>
      </c>
      <c r="D505" s="1" t="str">
        <f>RR_SHORT_NAME</f>
        <v>CN</v>
      </c>
      <c r="E505" s="1" t="str">
        <f>RR_NAME</f>
        <v>Canadian National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2020</v>
      </c>
      <c r="B506" s="11">
        <f>RRICC</f>
        <v>114900</v>
      </c>
      <c r="C506" s="7">
        <f>RR_ID</f>
        <v>1</v>
      </c>
      <c r="D506" s="1" t="str">
        <f>RR_SHORT_NAME</f>
        <v>CN</v>
      </c>
      <c r="E506" s="1" t="str">
        <f>RR_NAME</f>
        <v>Canadian National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2020</v>
      </c>
      <c r="B507" s="11">
        <f>RRICC</f>
        <v>114900</v>
      </c>
      <c r="C507" s="7">
        <f>RR_ID</f>
        <v>1</v>
      </c>
      <c r="D507" s="1" t="str">
        <f>RR_SHORT_NAME</f>
        <v>CN</v>
      </c>
      <c r="E507" s="1" t="str">
        <f>RR_NAME</f>
        <v>Canadian National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2020</v>
      </c>
      <c r="B508" s="11">
        <f>RRICC</f>
        <v>114900</v>
      </c>
      <c r="C508" s="7">
        <f>RR_ID</f>
        <v>1</v>
      </c>
      <c r="D508" s="1" t="str">
        <f>RR_SHORT_NAME</f>
        <v>CN</v>
      </c>
      <c r="E508" s="1" t="str">
        <f>RR_NAME</f>
        <v>Canadian National</v>
      </c>
      <c r="F508" s="1" t="s">
        <v>47508</v>
      </c>
      <c r="G508" s="6">
        <f>E2L103C22</f>
        <v>764.06752470554295</v>
      </c>
    </row>
    <row r="509" spans="1:7" x14ac:dyDescent="0.3">
      <c r="A509" s="11">
        <f>CURRENT_YEAR</f>
        <v>2020</v>
      </c>
      <c r="B509" s="11">
        <f>RRICC</f>
        <v>114900</v>
      </c>
      <c r="C509" s="7">
        <f>RR_ID</f>
        <v>1</v>
      </c>
      <c r="D509" s="1" t="str">
        <f>RR_SHORT_NAME</f>
        <v>CN</v>
      </c>
      <c r="E509" s="1" t="str">
        <f>RR_NAME</f>
        <v>Canadian National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2020</v>
      </c>
      <c r="B510" s="11">
        <f>RRICC</f>
        <v>114900</v>
      </c>
      <c r="C510" s="7">
        <f>RR_ID</f>
        <v>1</v>
      </c>
      <c r="D510" s="1" t="str">
        <f>RR_SHORT_NAME</f>
        <v>CN</v>
      </c>
      <c r="E510" s="1" t="str">
        <f>RR_NAME</f>
        <v>Canadian National</v>
      </c>
      <c r="F510" s="1" t="s">
        <v>47510</v>
      </c>
      <c r="G510" s="6">
        <f>E2L103C24</f>
        <v>216.698303232022</v>
      </c>
    </row>
    <row r="511" spans="1:7" x14ac:dyDescent="0.3">
      <c r="A511" s="11">
        <f>CURRENT_YEAR</f>
        <v>2020</v>
      </c>
      <c r="B511" s="11">
        <f>RRICC</f>
        <v>114900</v>
      </c>
      <c r="C511" s="7">
        <f>RR_ID</f>
        <v>1</v>
      </c>
      <c r="D511" s="1" t="str">
        <f>RR_SHORT_NAME</f>
        <v>CN</v>
      </c>
      <c r="E511" s="1" t="str">
        <f>RR_NAME</f>
        <v>Canadian National</v>
      </c>
      <c r="F511" s="1" t="s">
        <v>47511</v>
      </c>
      <c r="G511" s="6">
        <f>E2L103C25</f>
        <v>2.7684275355623917</v>
      </c>
    </row>
    <row r="512" spans="1:7" x14ac:dyDescent="0.3">
      <c r="A512" s="11">
        <f>CURRENT_YEAR</f>
        <v>2020</v>
      </c>
      <c r="B512" s="11">
        <f>RRICC</f>
        <v>114900</v>
      </c>
      <c r="C512" s="7">
        <f>RR_ID</f>
        <v>1</v>
      </c>
      <c r="D512" s="1" t="str">
        <f>RR_SHORT_NAME</f>
        <v>CN</v>
      </c>
      <c r="E512" s="1" t="str">
        <f>RR_NAME</f>
        <v>Canadian National</v>
      </c>
      <c r="F512" s="1" t="s">
        <v>47512</v>
      </c>
      <c r="G512" s="6">
        <f>E2L103C26</f>
        <v>1.5226351445593156</v>
      </c>
    </row>
    <row r="513" spans="1:7" x14ac:dyDescent="0.3">
      <c r="A513" s="11">
        <f>CURRENT_YEAR</f>
        <v>2020</v>
      </c>
      <c r="B513" s="11">
        <f>RRICC</f>
        <v>114900</v>
      </c>
      <c r="C513" s="7">
        <f>RR_ID</f>
        <v>1</v>
      </c>
      <c r="D513" s="1" t="str">
        <f>RR_SHORT_NAME</f>
        <v>CN</v>
      </c>
      <c r="E513" s="1" t="str">
        <f>RR_NAME</f>
        <v>Canadian National</v>
      </c>
      <c r="F513" s="1" t="s">
        <v>47513</v>
      </c>
      <c r="G513" s="6">
        <f>E2L103C27</f>
        <v>4.1526413033435867</v>
      </c>
    </row>
    <row r="514" spans="1:7" x14ac:dyDescent="0.3">
      <c r="A514" s="11">
        <f>CURRENT_YEAR</f>
        <v>2020</v>
      </c>
      <c r="B514" s="11">
        <f>RRICC</f>
        <v>114900</v>
      </c>
      <c r="C514" s="7">
        <f>RR_ID</f>
        <v>1</v>
      </c>
      <c r="D514" s="1" t="str">
        <f>RR_SHORT_NAME</f>
        <v>CN</v>
      </c>
      <c r="E514" s="1" t="str">
        <f>RR_NAME</f>
        <v>Canadian National</v>
      </c>
      <c r="F514" s="1" t="s">
        <v>47514</v>
      </c>
      <c r="G514" s="6">
        <f>E2L103C28</f>
        <v>3.3221130426748697</v>
      </c>
    </row>
    <row r="515" spans="1:7" x14ac:dyDescent="0.3">
      <c r="A515" s="11">
        <f>CURRENT_YEAR</f>
        <v>2020</v>
      </c>
      <c r="B515" s="11">
        <f>RRICC</f>
        <v>114900</v>
      </c>
      <c r="C515" s="7">
        <f>RR_ID</f>
        <v>1</v>
      </c>
      <c r="D515" s="1" t="str">
        <f>RR_SHORT_NAME</f>
        <v>CN</v>
      </c>
      <c r="E515" s="1" t="str">
        <f>RR_NAME</f>
        <v>Canadian National</v>
      </c>
      <c r="F515" s="1" t="s">
        <v>47515</v>
      </c>
      <c r="G515" s="6">
        <f>E2L103C29</f>
        <v>0.69210688389059793</v>
      </c>
    </row>
    <row r="516" spans="1:7" x14ac:dyDescent="0.3">
      <c r="A516" s="11">
        <f>CURRENT_YEAR</f>
        <v>2020</v>
      </c>
      <c r="B516" s="11">
        <f>RRICC</f>
        <v>114900</v>
      </c>
      <c r="C516" s="7">
        <f>RR_ID</f>
        <v>1</v>
      </c>
      <c r="D516" s="1" t="str">
        <f>RR_SHORT_NAME</f>
        <v>CN</v>
      </c>
      <c r="E516" s="1" t="str">
        <f>RR_NAME</f>
        <v>Canadian National</v>
      </c>
      <c r="F516" s="1" t="s">
        <v>47516</v>
      </c>
      <c r="G516" s="6">
        <f>E2L104C1</f>
        <v>26.1</v>
      </c>
    </row>
    <row r="517" spans="1:7" x14ac:dyDescent="0.3">
      <c r="A517" s="11">
        <f>CURRENT_YEAR</f>
        <v>2020</v>
      </c>
      <c r="B517" s="11">
        <f>RRICC</f>
        <v>114900</v>
      </c>
      <c r="C517" s="7">
        <f>RR_ID</f>
        <v>1</v>
      </c>
      <c r="D517" s="1" t="str">
        <f>RR_SHORT_NAME</f>
        <v>CN</v>
      </c>
      <c r="E517" s="1" t="str">
        <f>RR_NAME</f>
        <v>Canadian National</v>
      </c>
      <c r="F517" s="1" t="s">
        <v>47517</v>
      </c>
      <c r="G517" s="6">
        <f>E2L104C2</f>
        <v>2.0217306186374318</v>
      </c>
    </row>
    <row r="518" spans="1:7" x14ac:dyDescent="0.3">
      <c r="A518" s="11">
        <f>CURRENT_YEAR</f>
        <v>2020</v>
      </c>
      <c r="B518" s="11">
        <f>RRICC</f>
        <v>114900</v>
      </c>
      <c r="C518" s="7">
        <f>RR_ID</f>
        <v>1</v>
      </c>
      <c r="D518" s="1" t="str">
        <f>RR_SHORT_NAME</f>
        <v>CN</v>
      </c>
      <c r="E518" s="1" t="str">
        <f>RR_NAME</f>
        <v>Canadian National</v>
      </c>
      <c r="F518" s="1" t="s">
        <v>47518</v>
      </c>
      <c r="G518" s="6">
        <f>E2L104C3</f>
        <v>2.1097543859649122</v>
      </c>
    </row>
    <row r="519" spans="1:7" x14ac:dyDescent="0.3">
      <c r="A519" s="11">
        <f>CURRENT_YEAR</f>
        <v>2020</v>
      </c>
      <c r="B519" s="11">
        <f>RRICC</f>
        <v>114900</v>
      </c>
      <c r="C519" s="7">
        <f>RR_ID</f>
        <v>1</v>
      </c>
      <c r="D519" s="1" t="str">
        <f>RR_SHORT_NAME</f>
        <v>CN</v>
      </c>
      <c r="E519" s="1" t="str">
        <f>RR_NAME</f>
        <v>Canadian National</v>
      </c>
      <c r="F519" s="1" t="s">
        <v>47519</v>
      </c>
      <c r="G519" s="6">
        <f>E2L104C4</f>
        <v>2.0729992642851305</v>
      </c>
    </row>
    <row r="520" spans="1:7" x14ac:dyDescent="0.3">
      <c r="A520" s="11">
        <f>CURRENT_YEAR</f>
        <v>2020</v>
      </c>
      <c r="B520" s="11">
        <f>RRICC</f>
        <v>114900</v>
      </c>
      <c r="C520" s="7">
        <f>RR_ID</f>
        <v>1</v>
      </c>
      <c r="D520" s="1" t="str">
        <f>RR_SHORT_NAME</f>
        <v>CN</v>
      </c>
      <c r="E520" s="1" t="str">
        <f>RR_NAME</f>
        <v>Canadian National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2020</v>
      </c>
      <c r="B521" s="11">
        <f>RRICC</f>
        <v>114900</v>
      </c>
      <c r="C521" s="7">
        <f>RR_ID</f>
        <v>1</v>
      </c>
      <c r="D521" s="1" t="str">
        <f>RR_SHORT_NAME</f>
        <v>CN</v>
      </c>
      <c r="E521" s="1" t="str">
        <f>RR_NAME</f>
        <v>Canadian National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2020</v>
      </c>
      <c r="B522" s="11">
        <f>RRICC</f>
        <v>114900</v>
      </c>
      <c r="C522" s="7">
        <f>RR_ID</f>
        <v>1</v>
      </c>
      <c r="D522" s="1" t="str">
        <f>RR_SHORT_NAME</f>
        <v>CN</v>
      </c>
      <c r="E522" s="1" t="str">
        <f>RR_NAME</f>
        <v>Canadian National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2020</v>
      </c>
      <c r="B523" s="11">
        <f>RRICC</f>
        <v>114900</v>
      </c>
      <c r="C523" s="7">
        <f>RR_ID</f>
        <v>1</v>
      </c>
      <c r="D523" s="1" t="str">
        <f>RR_SHORT_NAME</f>
        <v>CN</v>
      </c>
      <c r="E523" s="1" t="str">
        <f>RR_NAME</f>
        <v>Canadian National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2020</v>
      </c>
      <c r="B524" s="11">
        <f>RRICC</f>
        <v>114900</v>
      </c>
      <c r="C524" s="7">
        <f>RR_ID</f>
        <v>1</v>
      </c>
      <c r="D524" s="1" t="str">
        <f>RR_SHORT_NAME</f>
        <v>CN</v>
      </c>
      <c r="E524" s="1" t="str">
        <f>RR_NAME</f>
        <v>Canadian National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2020</v>
      </c>
      <c r="B525" s="11">
        <f>RRICC</f>
        <v>114900</v>
      </c>
      <c r="C525" s="7">
        <f>RR_ID</f>
        <v>1</v>
      </c>
      <c r="D525" s="1" t="str">
        <f>RR_SHORT_NAME</f>
        <v>CN</v>
      </c>
      <c r="E525" s="1" t="str">
        <f>RR_NAME</f>
        <v>Canadian National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2020</v>
      </c>
      <c r="B526" s="11">
        <f>RRICC</f>
        <v>114900</v>
      </c>
      <c r="C526" s="7">
        <f>RR_ID</f>
        <v>1</v>
      </c>
      <c r="D526" s="1" t="str">
        <f>RR_SHORT_NAME</f>
        <v>CN</v>
      </c>
      <c r="E526" s="1" t="str">
        <f>RR_NAME</f>
        <v>Canadian National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2020</v>
      </c>
      <c r="B527" s="11">
        <f>RRICC</f>
        <v>114900</v>
      </c>
      <c r="C527" s="7">
        <f>RR_ID</f>
        <v>1</v>
      </c>
      <c r="D527" s="1" t="str">
        <f>RR_SHORT_NAME</f>
        <v>CN</v>
      </c>
      <c r="E527" s="1" t="str">
        <f>RR_NAME</f>
        <v>Canadian National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2020</v>
      </c>
      <c r="B528" s="11">
        <f>RRICC</f>
        <v>114900</v>
      </c>
      <c r="C528" s="7">
        <f>RR_ID</f>
        <v>1</v>
      </c>
      <c r="D528" s="1" t="str">
        <f>RR_SHORT_NAME</f>
        <v>CN</v>
      </c>
      <c r="E528" s="1" t="str">
        <f>RR_NAME</f>
        <v>Canadian National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2020</v>
      </c>
      <c r="B529" s="11">
        <f>RRICC</f>
        <v>114900</v>
      </c>
      <c r="C529" s="7">
        <f>RR_ID</f>
        <v>1</v>
      </c>
      <c r="D529" s="1" t="str">
        <f>RR_SHORT_NAME</f>
        <v>CN</v>
      </c>
      <c r="E529" s="1" t="str">
        <f>RR_NAME</f>
        <v>Canadian National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2020</v>
      </c>
      <c r="B530" s="11">
        <f>RRICC</f>
        <v>114900</v>
      </c>
      <c r="C530" s="7">
        <f>RR_ID</f>
        <v>1</v>
      </c>
      <c r="D530" s="1" t="str">
        <f>RR_SHORT_NAME</f>
        <v>CN</v>
      </c>
      <c r="E530" s="1" t="str">
        <f>RR_NAME</f>
        <v>Canadian National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2020</v>
      </c>
      <c r="B531" s="11">
        <f>RRICC</f>
        <v>114900</v>
      </c>
      <c r="C531" s="7">
        <f>RR_ID</f>
        <v>1</v>
      </c>
      <c r="D531" s="1" t="str">
        <f>RR_SHORT_NAME</f>
        <v>CN</v>
      </c>
      <c r="E531" s="1" t="str">
        <f>RR_NAME</f>
        <v>Canadian National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2020</v>
      </c>
      <c r="B532" s="11">
        <f>RRICC</f>
        <v>114900</v>
      </c>
      <c r="C532" s="7">
        <f>RR_ID</f>
        <v>1</v>
      </c>
      <c r="D532" s="1" t="str">
        <f>RR_SHORT_NAME</f>
        <v>CN</v>
      </c>
      <c r="E532" s="1" t="str">
        <f>RR_NAME</f>
        <v>Canadian National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2020</v>
      </c>
      <c r="B533" s="11">
        <f>RRICC</f>
        <v>114900</v>
      </c>
      <c r="C533" s="7">
        <f>RR_ID</f>
        <v>1</v>
      </c>
      <c r="D533" s="1" t="str">
        <f>RR_SHORT_NAME</f>
        <v>CN</v>
      </c>
      <c r="E533" s="1" t="str">
        <f>RR_NAME</f>
        <v>Canadian National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2020</v>
      </c>
      <c r="B534" s="11">
        <f>RRICC</f>
        <v>114900</v>
      </c>
      <c r="C534" s="7">
        <f>RR_ID</f>
        <v>1</v>
      </c>
      <c r="D534" s="1" t="str">
        <f>RR_SHORT_NAME</f>
        <v>CN</v>
      </c>
      <c r="E534" s="1" t="str">
        <f>RR_NAME</f>
        <v>Canadian National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2020</v>
      </c>
      <c r="B535" s="11">
        <f>RRICC</f>
        <v>114900</v>
      </c>
      <c r="C535" s="7">
        <f>RR_ID</f>
        <v>1</v>
      </c>
      <c r="D535" s="1" t="str">
        <f>RR_SHORT_NAME</f>
        <v>CN</v>
      </c>
      <c r="E535" s="1" t="str">
        <f>RR_NAME</f>
        <v>Canadian National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2020</v>
      </c>
      <c r="B536" s="11">
        <f>RRICC</f>
        <v>114900</v>
      </c>
      <c r="C536" s="7">
        <f>RR_ID</f>
        <v>1</v>
      </c>
      <c r="D536" s="1" t="str">
        <f>RR_SHORT_NAME</f>
        <v>CN</v>
      </c>
      <c r="E536" s="1" t="str">
        <f>RR_NAME</f>
        <v>Canadian National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2020</v>
      </c>
      <c r="B537" s="11">
        <f>RRICC</f>
        <v>114900</v>
      </c>
      <c r="C537" s="7">
        <f>RR_ID</f>
        <v>1</v>
      </c>
      <c r="D537" s="1" t="str">
        <f>RR_SHORT_NAME</f>
        <v>CN</v>
      </c>
      <c r="E537" s="1" t="str">
        <f>RR_NAME</f>
        <v>Canadian National</v>
      </c>
      <c r="F537" s="1" t="s">
        <v>47537</v>
      </c>
      <c r="G537" s="6">
        <f>E2L104C22</f>
        <v>764.06752470554284</v>
      </c>
    </row>
    <row r="538" spans="1:7" x14ac:dyDescent="0.3">
      <c r="A538" s="11">
        <f>CURRENT_YEAR</f>
        <v>2020</v>
      </c>
      <c r="B538" s="11">
        <f>RRICC</f>
        <v>114900</v>
      </c>
      <c r="C538" s="7">
        <f>RR_ID</f>
        <v>1</v>
      </c>
      <c r="D538" s="1" t="str">
        <f>RR_SHORT_NAME</f>
        <v>CN</v>
      </c>
      <c r="E538" s="1" t="str">
        <f>RR_NAME</f>
        <v>Canadian National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2020</v>
      </c>
      <c r="B539" s="11">
        <f>RRICC</f>
        <v>114900</v>
      </c>
      <c r="C539" s="7">
        <f>RR_ID</f>
        <v>1</v>
      </c>
      <c r="D539" s="1" t="str">
        <f>RR_SHORT_NAME</f>
        <v>CN</v>
      </c>
      <c r="E539" s="1" t="str">
        <f>RR_NAME</f>
        <v>Canadian National</v>
      </c>
      <c r="F539" s="1" t="s">
        <v>47539</v>
      </c>
      <c r="G539" s="6">
        <f>E2L104C24</f>
        <v>76.665561900818005</v>
      </c>
    </row>
    <row r="540" spans="1:7" x14ac:dyDescent="0.3">
      <c r="A540" s="11">
        <f>CURRENT_YEAR</f>
        <v>2020</v>
      </c>
      <c r="B540" s="11">
        <f>RRICC</f>
        <v>114900</v>
      </c>
      <c r="C540" s="7">
        <f>RR_ID</f>
        <v>1</v>
      </c>
      <c r="D540" s="1" t="str">
        <f>RR_SHORT_NAME</f>
        <v>CN</v>
      </c>
      <c r="E540" s="1" t="str">
        <f>RR_NAME</f>
        <v>Canadian National</v>
      </c>
      <c r="F540" s="1" t="s">
        <v>47540</v>
      </c>
      <c r="G540" s="6">
        <f>E2L104C25</f>
        <v>2.7684275355623922</v>
      </c>
    </row>
    <row r="541" spans="1:7" x14ac:dyDescent="0.3">
      <c r="A541" s="11">
        <f>CURRENT_YEAR</f>
        <v>2020</v>
      </c>
      <c r="B541" s="11">
        <f>RRICC</f>
        <v>114900</v>
      </c>
      <c r="C541" s="7">
        <f>RR_ID</f>
        <v>1</v>
      </c>
      <c r="D541" s="1" t="str">
        <f>RR_SHORT_NAME</f>
        <v>CN</v>
      </c>
      <c r="E541" s="1" t="str">
        <f>RR_NAME</f>
        <v>Canadian National</v>
      </c>
      <c r="F541" s="1" t="s">
        <v>47541</v>
      </c>
      <c r="G541" s="6">
        <f>E2L104C26</f>
        <v>1.5226351445593156</v>
      </c>
    </row>
    <row r="542" spans="1:7" x14ac:dyDescent="0.3">
      <c r="A542" s="11">
        <f>CURRENT_YEAR</f>
        <v>2020</v>
      </c>
      <c r="B542" s="11">
        <f>RRICC</f>
        <v>114900</v>
      </c>
      <c r="C542" s="7">
        <f>RR_ID</f>
        <v>1</v>
      </c>
      <c r="D542" s="1" t="str">
        <f>RR_SHORT_NAME</f>
        <v>CN</v>
      </c>
      <c r="E542" s="1" t="str">
        <f>RR_NAME</f>
        <v>Canadian National</v>
      </c>
      <c r="F542" s="1" t="s">
        <v>47542</v>
      </c>
      <c r="G542" s="6">
        <f>E2L104C27</f>
        <v>4.1526413033435876</v>
      </c>
    </row>
    <row r="543" spans="1:7" x14ac:dyDescent="0.3">
      <c r="A543" s="11">
        <f>CURRENT_YEAR</f>
        <v>2020</v>
      </c>
      <c r="B543" s="11">
        <f>RRICC</f>
        <v>114900</v>
      </c>
      <c r="C543" s="7">
        <f>RR_ID</f>
        <v>1</v>
      </c>
      <c r="D543" s="1" t="str">
        <f>RR_SHORT_NAME</f>
        <v>CN</v>
      </c>
      <c r="E543" s="1" t="str">
        <f>RR_NAME</f>
        <v>Canadian National</v>
      </c>
      <c r="F543" s="1" t="s">
        <v>47543</v>
      </c>
      <c r="G543" s="6">
        <f>E2L104C28</f>
        <v>3.3221130426748693</v>
      </c>
    </row>
    <row r="544" spans="1:7" x14ac:dyDescent="0.3">
      <c r="A544" s="11">
        <f>CURRENT_YEAR</f>
        <v>2020</v>
      </c>
      <c r="B544" s="11">
        <f>RRICC</f>
        <v>114900</v>
      </c>
      <c r="C544" s="7">
        <f>RR_ID</f>
        <v>1</v>
      </c>
      <c r="D544" s="1" t="str">
        <f>RR_SHORT_NAME</f>
        <v>CN</v>
      </c>
      <c r="E544" s="1" t="str">
        <f>RR_NAME</f>
        <v>Canadian National</v>
      </c>
      <c r="F544" s="1" t="s">
        <v>47544</v>
      </c>
      <c r="G544" s="6">
        <f>E2L104C29</f>
        <v>0.69210688389059793</v>
      </c>
    </row>
    <row r="545" spans="1:7" x14ac:dyDescent="0.3">
      <c r="A545" s="11">
        <f>CURRENT_YEAR</f>
        <v>2020</v>
      </c>
      <c r="B545" s="11">
        <f>RRICC</f>
        <v>114900</v>
      </c>
      <c r="C545" s="7">
        <f>RR_ID</f>
        <v>1</v>
      </c>
      <c r="D545" s="1" t="str">
        <f>RR_SHORT_NAME</f>
        <v>CN</v>
      </c>
      <c r="E545" s="1" t="str">
        <f>RR_NAME</f>
        <v>Canadian National</v>
      </c>
      <c r="F545" s="1" t="s">
        <v>47545</v>
      </c>
      <c r="G545" s="6">
        <f>E2L105C1</f>
        <v>33.1</v>
      </c>
    </row>
    <row r="546" spans="1:7" x14ac:dyDescent="0.3">
      <c r="A546" s="11">
        <f>CURRENT_YEAR</f>
        <v>2020</v>
      </c>
      <c r="B546" s="11">
        <f>RRICC</f>
        <v>114900</v>
      </c>
      <c r="C546" s="7">
        <f>RR_ID</f>
        <v>1</v>
      </c>
      <c r="D546" s="1" t="str">
        <f>RR_SHORT_NAME</f>
        <v>CN</v>
      </c>
      <c r="E546" s="1" t="str">
        <f>RR_NAME</f>
        <v>Canadian National</v>
      </c>
      <c r="F546" s="1" t="s">
        <v>47546</v>
      </c>
      <c r="G546" s="6">
        <f>E2L105C2</f>
        <v>2.0932211976897355</v>
      </c>
    </row>
    <row r="547" spans="1:7" x14ac:dyDescent="0.3">
      <c r="A547" s="11">
        <f>CURRENT_YEAR</f>
        <v>2020</v>
      </c>
      <c r="B547" s="11">
        <f>RRICC</f>
        <v>114900</v>
      </c>
      <c r="C547" s="7">
        <f>RR_ID</f>
        <v>1</v>
      </c>
      <c r="D547" s="1" t="str">
        <f>RR_SHORT_NAME</f>
        <v>CN</v>
      </c>
      <c r="E547" s="1" t="str">
        <f>RR_NAME</f>
        <v>Canadian National</v>
      </c>
      <c r="F547" s="1" t="s">
        <v>47547</v>
      </c>
      <c r="G547" s="6">
        <f>E2L105C3</f>
        <v>2.0518226332970619</v>
      </c>
    </row>
    <row r="548" spans="1:7" x14ac:dyDescent="0.3">
      <c r="A548" s="11">
        <f>CURRENT_YEAR</f>
        <v>2020</v>
      </c>
      <c r="B548" s="11">
        <f>RRICC</f>
        <v>114900</v>
      </c>
      <c r="C548" s="7">
        <f>RR_ID</f>
        <v>1</v>
      </c>
      <c r="D548" s="1" t="str">
        <f>RR_SHORT_NAME</f>
        <v>CN</v>
      </c>
      <c r="E548" s="1" t="str">
        <f>RR_NAME</f>
        <v>Canadian National</v>
      </c>
      <c r="F548" s="1" t="s">
        <v>47548</v>
      </c>
      <c r="G548" s="6">
        <f>E2L105C4</f>
        <v>2.0755472969049418</v>
      </c>
    </row>
    <row r="549" spans="1:7" x14ac:dyDescent="0.3">
      <c r="A549" s="11">
        <f>CURRENT_YEAR</f>
        <v>2020</v>
      </c>
      <c r="B549" s="11">
        <f>RRICC</f>
        <v>114900</v>
      </c>
      <c r="C549" s="7">
        <f>RR_ID</f>
        <v>1</v>
      </c>
      <c r="D549" s="1" t="str">
        <f>RR_SHORT_NAME</f>
        <v>CN</v>
      </c>
      <c r="E549" s="1" t="str">
        <f>RR_NAME</f>
        <v>Canadian National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2020</v>
      </c>
      <c r="B550" s="11">
        <f>RRICC</f>
        <v>114900</v>
      </c>
      <c r="C550" s="7">
        <f>RR_ID</f>
        <v>1</v>
      </c>
      <c r="D550" s="1" t="str">
        <f>RR_SHORT_NAME</f>
        <v>CN</v>
      </c>
      <c r="E550" s="1" t="str">
        <f>RR_NAME</f>
        <v>Canadian National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2020</v>
      </c>
      <c r="B551" s="11">
        <f>RRICC</f>
        <v>114900</v>
      </c>
      <c r="C551" s="7">
        <f>RR_ID</f>
        <v>1</v>
      </c>
      <c r="D551" s="1" t="str">
        <f>RR_SHORT_NAME</f>
        <v>CN</v>
      </c>
      <c r="E551" s="1" t="str">
        <f>RR_NAME</f>
        <v>Canadian National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2020</v>
      </c>
      <c r="B552" s="11">
        <f>RRICC</f>
        <v>114900</v>
      </c>
      <c r="C552" s="7">
        <f>RR_ID</f>
        <v>1</v>
      </c>
      <c r="D552" s="1" t="str">
        <f>RR_SHORT_NAME</f>
        <v>CN</v>
      </c>
      <c r="E552" s="1" t="str">
        <f>RR_NAME</f>
        <v>Canadian National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2020</v>
      </c>
      <c r="B553" s="11">
        <f>RRICC</f>
        <v>114900</v>
      </c>
      <c r="C553" s="7">
        <f>RR_ID</f>
        <v>1</v>
      </c>
      <c r="D553" s="1" t="str">
        <f>RR_SHORT_NAME</f>
        <v>CN</v>
      </c>
      <c r="E553" s="1" t="str">
        <f>RR_NAME</f>
        <v>Canadian National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2020</v>
      </c>
      <c r="B554" s="11">
        <f>RRICC</f>
        <v>114900</v>
      </c>
      <c r="C554" s="7">
        <f>RR_ID</f>
        <v>1</v>
      </c>
      <c r="D554" s="1" t="str">
        <f>RR_SHORT_NAME</f>
        <v>CN</v>
      </c>
      <c r="E554" s="1" t="str">
        <f>RR_NAME</f>
        <v>Canadian National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2020</v>
      </c>
      <c r="B555" s="11">
        <f>RRICC</f>
        <v>114900</v>
      </c>
      <c r="C555" s="7">
        <f>RR_ID</f>
        <v>1</v>
      </c>
      <c r="D555" s="1" t="str">
        <f>RR_SHORT_NAME</f>
        <v>CN</v>
      </c>
      <c r="E555" s="1" t="str">
        <f>RR_NAME</f>
        <v>Canadian National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2020</v>
      </c>
      <c r="B556" s="11">
        <f>RRICC</f>
        <v>114900</v>
      </c>
      <c r="C556" s="7">
        <f>RR_ID</f>
        <v>1</v>
      </c>
      <c r="D556" s="1" t="str">
        <f>RR_SHORT_NAME</f>
        <v>CN</v>
      </c>
      <c r="E556" s="1" t="str">
        <f>RR_NAME</f>
        <v>Canadian National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2020</v>
      </c>
      <c r="B557" s="11">
        <f>RRICC</f>
        <v>114900</v>
      </c>
      <c r="C557" s="7">
        <f>RR_ID</f>
        <v>1</v>
      </c>
      <c r="D557" s="1" t="str">
        <f>RR_SHORT_NAME</f>
        <v>CN</v>
      </c>
      <c r="E557" s="1" t="str">
        <f>RR_NAME</f>
        <v>Canadian National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2020</v>
      </c>
      <c r="B558" s="11">
        <f>RRICC</f>
        <v>114900</v>
      </c>
      <c r="C558" s="7">
        <f>RR_ID</f>
        <v>1</v>
      </c>
      <c r="D558" s="1" t="str">
        <f>RR_SHORT_NAME</f>
        <v>CN</v>
      </c>
      <c r="E558" s="1" t="str">
        <f>RR_NAME</f>
        <v>Canadian National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2020</v>
      </c>
      <c r="B559" s="11">
        <f>RRICC</f>
        <v>114900</v>
      </c>
      <c r="C559" s="7">
        <f>RR_ID</f>
        <v>1</v>
      </c>
      <c r="D559" s="1" t="str">
        <f>RR_SHORT_NAME</f>
        <v>CN</v>
      </c>
      <c r="E559" s="1" t="str">
        <f>RR_NAME</f>
        <v>Canadian National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2020</v>
      </c>
      <c r="B560" s="11">
        <f>RRICC</f>
        <v>114900</v>
      </c>
      <c r="C560" s="7">
        <f>RR_ID</f>
        <v>1</v>
      </c>
      <c r="D560" s="1" t="str">
        <f>RR_SHORT_NAME</f>
        <v>CN</v>
      </c>
      <c r="E560" s="1" t="str">
        <f>RR_NAME</f>
        <v>Canadian National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2020</v>
      </c>
      <c r="B561" s="11">
        <f>RRICC</f>
        <v>114900</v>
      </c>
      <c r="C561" s="7">
        <f>RR_ID</f>
        <v>1</v>
      </c>
      <c r="D561" s="1" t="str">
        <f>RR_SHORT_NAME</f>
        <v>CN</v>
      </c>
      <c r="E561" s="1" t="str">
        <f>RR_NAME</f>
        <v>Canadian National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2020</v>
      </c>
      <c r="B562" s="11">
        <f>RRICC</f>
        <v>114900</v>
      </c>
      <c r="C562" s="7">
        <f>RR_ID</f>
        <v>1</v>
      </c>
      <c r="D562" s="1" t="str">
        <f>RR_SHORT_NAME</f>
        <v>CN</v>
      </c>
      <c r="E562" s="1" t="str">
        <f>RR_NAME</f>
        <v>Canadian National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2020</v>
      </c>
      <c r="B563" s="11">
        <f>RRICC</f>
        <v>114900</v>
      </c>
      <c r="C563" s="7">
        <f>RR_ID</f>
        <v>1</v>
      </c>
      <c r="D563" s="1" t="str">
        <f>RR_SHORT_NAME</f>
        <v>CN</v>
      </c>
      <c r="E563" s="1" t="str">
        <f>RR_NAME</f>
        <v>Canadian National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2020</v>
      </c>
      <c r="B564" s="11">
        <f>RRICC</f>
        <v>114900</v>
      </c>
      <c r="C564" s="7">
        <f>RR_ID</f>
        <v>1</v>
      </c>
      <c r="D564" s="1" t="str">
        <f>RR_SHORT_NAME</f>
        <v>CN</v>
      </c>
      <c r="E564" s="1" t="str">
        <f>RR_NAME</f>
        <v>Canadian National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2020</v>
      </c>
      <c r="B565" s="11">
        <f>RRICC</f>
        <v>114900</v>
      </c>
      <c r="C565" s="7">
        <f>RR_ID</f>
        <v>1</v>
      </c>
      <c r="D565" s="1" t="str">
        <f>RR_SHORT_NAME</f>
        <v>CN</v>
      </c>
      <c r="E565" s="1" t="str">
        <f>RR_NAME</f>
        <v>Canadian National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2020</v>
      </c>
      <c r="B566" s="11">
        <f>RRICC</f>
        <v>114900</v>
      </c>
      <c r="C566" s="7">
        <f>RR_ID</f>
        <v>1</v>
      </c>
      <c r="D566" s="1" t="str">
        <f>RR_SHORT_NAME</f>
        <v>CN</v>
      </c>
      <c r="E566" s="1" t="str">
        <f>RR_NAME</f>
        <v>Canadian National</v>
      </c>
      <c r="F566" s="1" t="s">
        <v>47566</v>
      </c>
      <c r="G566" s="6">
        <f>E2L105C22</f>
        <v>764.06752470554284</v>
      </c>
    </row>
    <row r="567" spans="1:7" x14ac:dyDescent="0.3">
      <c r="A567" s="11">
        <f>CURRENT_YEAR</f>
        <v>2020</v>
      </c>
      <c r="B567" s="11">
        <f>RRICC</f>
        <v>114900</v>
      </c>
      <c r="C567" s="7">
        <f>RR_ID</f>
        <v>1</v>
      </c>
      <c r="D567" s="1" t="str">
        <f>RR_SHORT_NAME</f>
        <v>CN</v>
      </c>
      <c r="E567" s="1" t="str">
        <f>RR_NAME</f>
        <v>Canadian National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2020</v>
      </c>
      <c r="B568" s="11">
        <f>RRICC</f>
        <v>114900</v>
      </c>
      <c r="C568" s="7">
        <f>RR_ID</f>
        <v>1</v>
      </c>
      <c r="D568" s="1" t="str">
        <f>RR_SHORT_NAME</f>
        <v>CN</v>
      </c>
      <c r="E568" s="1" t="str">
        <f>RR_NAME</f>
        <v>Canadian National</v>
      </c>
      <c r="F568" s="1" t="s">
        <v>47568</v>
      </c>
      <c r="G568" s="6">
        <f>E2L105C24</f>
        <v>273.32928503008225</v>
      </c>
    </row>
    <row r="569" spans="1:7" x14ac:dyDescent="0.3">
      <c r="A569" s="11">
        <f>CURRENT_YEAR</f>
        <v>2020</v>
      </c>
      <c r="B569" s="11">
        <f>RRICC</f>
        <v>114900</v>
      </c>
      <c r="C569" s="7">
        <f>RR_ID</f>
        <v>1</v>
      </c>
      <c r="D569" s="1" t="str">
        <f>RR_SHORT_NAME</f>
        <v>CN</v>
      </c>
      <c r="E569" s="1" t="str">
        <f>RR_NAME</f>
        <v>Canadian National</v>
      </c>
      <c r="F569" s="1" t="s">
        <v>47569</v>
      </c>
      <c r="G569" s="6">
        <f>E2L105C25</f>
        <v>2.7684275355623922</v>
      </c>
    </row>
    <row r="570" spans="1:7" x14ac:dyDescent="0.3">
      <c r="A570" s="11">
        <f>CURRENT_YEAR</f>
        <v>2020</v>
      </c>
      <c r="B570" s="11">
        <f>RRICC</f>
        <v>114900</v>
      </c>
      <c r="C570" s="7">
        <f>RR_ID</f>
        <v>1</v>
      </c>
      <c r="D570" s="1" t="str">
        <f>RR_SHORT_NAME</f>
        <v>CN</v>
      </c>
      <c r="E570" s="1" t="str">
        <f>RR_NAME</f>
        <v>Canadian National</v>
      </c>
      <c r="F570" s="1" t="s">
        <v>47570</v>
      </c>
      <c r="G570" s="6">
        <f>E2L105C26</f>
        <v>1.5226351445593154</v>
      </c>
    </row>
    <row r="571" spans="1:7" x14ac:dyDescent="0.3">
      <c r="A571" s="11">
        <f>CURRENT_YEAR</f>
        <v>2020</v>
      </c>
      <c r="B571" s="11">
        <f>RRICC</f>
        <v>114900</v>
      </c>
      <c r="C571" s="7">
        <f>RR_ID</f>
        <v>1</v>
      </c>
      <c r="D571" s="1" t="str">
        <f>RR_SHORT_NAME</f>
        <v>CN</v>
      </c>
      <c r="E571" s="1" t="str">
        <f>RR_NAME</f>
        <v>Canadian National</v>
      </c>
      <c r="F571" s="1" t="s">
        <v>47571</v>
      </c>
      <c r="G571" s="6">
        <f>E2L105C27</f>
        <v>4.1526413033435867</v>
      </c>
    </row>
    <row r="572" spans="1:7" x14ac:dyDescent="0.3">
      <c r="A572" s="11">
        <f>CURRENT_YEAR</f>
        <v>2020</v>
      </c>
      <c r="B572" s="11">
        <f>RRICC</f>
        <v>114900</v>
      </c>
      <c r="C572" s="7">
        <f>RR_ID</f>
        <v>1</v>
      </c>
      <c r="D572" s="1" t="str">
        <f>RR_SHORT_NAME</f>
        <v>CN</v>
      </c>
      <c r="E572" s="1" t="str">
        <f>RR_NAME</f>
        <v>Canadian National</v>
      </c>
      <c r="F572" s="1" t="s">
        <v>47572</v>
      </c>
      <c r="G572" s="6">
        <f>E2L105C28</f>
        <v>3.3221130426748697</v>
      </c>
    </row>
    <row r="573" spans="1:7" x14ac:dyDescent="0.3">
      <c r="A573" s="11">
        <f>CURRENT_YEAR</f>
        <v>2020</v>
      </c>
      <c r="B573" s="11">
        <f>RRICC</f>
        <v>114900</v>
      </c>
      <c r="C573" s="7">
        <f>RR_ID</f>
        <v>1</v>
      </c>
      <c r="D573" s="1" t="str">
        <f>RR_SHORT_NAME</f>
        <v>CN</v>
      </c>
      <c r="E573" s="1" t="str">
        <f>RR_NAME</f>
        <v>Canadian National</v>
      </c>
      <c r="F573" s="1" t="s">
        <v>47573</v>
      </c>
      <c r="G573" s="6">
        <f>E2L105C29</f>
        <v>0.69210688389059793</v>
      </c>
    </row>
    <row r="574" spans="1:7" x14ac:dyDescent="0.3">
      <c r="A574" s="11">
        <f>CURRENT_YEAR</f>
        <v>2020</v>
      </c>
      <c r="B574" s="11">
        <f>RRICC</f>
        <v>114900</v>
      </c>
      <c r="C574" s="7">
        <f>RR_ID</f>
        <v>1</v>
      </c>
      <c r="D574" s="1" t="str">
        <f>RR_SHORT_NAME</f>
        <v>CN</v>
      </c>
      <c r="E574" s="1" t="str">
        <f>RR_NAME</f>
        <v>Canadian National</v>
      </c>
      <c r="F574" s="1" t="s">
        <v>47574</v>
      </c>
      <c r="G574" s="6">
        <f>E2L106C1</f>
        <v>30.8</v>
      </c>
    </row>
    <row r="575" spans="1:7" x14ac:dyDescent="0.3">
      <c r="A575" s="11">
        <f>CURRENT_YEAR</f>
        <v>2020</v>
      </c>
      <c r="B575" s="11">
        <f>RRICC</f>
        <v>114900</v>
      </c>
      <c r="C575" s="7">
        <f>RR_ID</f>
        <v>1</v>
      </c>
      <c r="D575" s="1" t="str">
        <f>RR_SHORT_NAME</f>
        <v>CN</v>
      </c>
      <c r="E575" s="1" t="str">
        <f>RR_NAME</f>
        <v>Canadian National</v>
      </c>
      <c r="F575" s="1" t="s">
        <v>47575</v>
      </c>
      <c r="G575" s="6">
        <f>E2L106C2</f>
        <v>2.0645261293179802</v>
      </c>
    </row>
    <row r="576" spans="1:7" x14ac:dyDescent="0.3">
      <c r="A576" s="11">
        <f>CURRENT_YEAR</f>
        <v>2020</v>
      </c>
      <c r="B576" s="11">
        <f>RRICC</f>
        <v>114900</v>
      </c>
      <c r="C576" s="7">
        <f>RR_ID</f>
        <v>1</v>
      </c>
      <c r="D576" s="1" t="str">
        <f>RR_SHORT_NAME</f>
        <v>CN</v>
      </c>
      <c r="E576" s="1" t="str">
        <f>RR_NAME</f>
        <v>Canadian National</v>
      </c>
      <c r="F576" s="1" t="s">
        <v>47576</v>
      </c>
      <c r="G576" s="6">
        <f>E2L106C3</f>
        <v>2.0517158144587038</v>
      </c>
    </row>
    <row r="577" spans="1:7" x14ac:dyDescent="0.3">
      <c r="A577" s="11">
        <f>CURRENT_YEAR</f>
        <v>2020</v>
      </c>
      <c r="B577" s="11">
        <f>RRICC</f>
        <v>114900</v>
      </c>
      <c r="C577" s="7">
        <f>RR_ID</f>
        <v>1</v>
      </c>
      <c r="D577" s="1" t="str">
        <f>RR_SHORT_NAME</f>
        <v>CN</v>
      </c>
      <c r="E577" s="1" t="str">
        <f>RR_NAME</f>
        <v>Canadian National</v>
      </c>
      <c r="F577" s="1" t="s">
        <v>47577</v>
      </c>
      <c r="G577" s="6">
        <f>E2L106C4</f>
        <v>2.0534002632161283</v>
      </c>
    </row>
    <row r="578" spans="1:7" x14ac:dyDescent="0.3">
      <c r="A578" s="11">
        <f>CURRENT_YEAR</f>
        <v>2020</v>
      </c>
      <c r="B578" s="11">
        <f>RRICC</f>
        <v>114900</v>
      </c>
      <c r="C578" s="7">
        <f>RR_ID</f>
        <v>1</v>
      </c>
      <c r="D578" s="1" t="str">
        <f>RR_SHORT_NAME</f>
        <v>CN</v>
      </c>
      <c r="E578" s="1" t="str">
        <f>RR_NAME</f>
        <v>Canadian National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2020</v>
      </c>
      <c r="B579" s="11">
        <f>RRICC</f>
        <v>114900</v>
      </c>
      <c r="C579" s="7">
        <f>RR_ID</f>
        <v>1</v>
      </c>
      <c r="D579" s="1" t="str">
        <f>RR_SHORT_NAME</f>
        <v>CN</v>
      </c>
      <c r="E579" s="1" t="str">
        <f>RR_NAME</f>
        <v>Canadian National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2020</v>
      </c>
      <c r="B580" s="11">
        <f>RRICC</f>
        <v>114900</v>
      </c>
      <c r="C580" s="7">
        <f>RR_ID</f>
        <v>1</v>
      </c>
      <c r="D580" s="1" t="str">
        <f>RR_SHORT_NAME</f>
        <v>CN</v>
      </c>
      <c r="E580" s="1" t="str">
        <f>RR_NAME</f>
        <v>Canadian National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2020</v>
      </c>
      <c r="B581" s="11">
        <f>RRICC</f>
        <v>114900</v>
      </c>
      <c r="C581" s="7">
        <f>RR_ID</f>
        <v>1</v>
      </c>
      <c r="D581" s="1" t="str">
        <f>RR_SHORT_NAME</f>
        <v>CN</v>
      </c>
      <c r="E581" s="1" t="str">
        <f>RR_NAME</f>
        <v>Canadian National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2020</v>
      </c>
      <c r="B582" s="11">
        <f>RRICC</f>
        <v>114900</v>
      </c>
      <c r="C582" s="7">
        <f>RR_ID</f>
        <v>1</v>
      </c>
      <c r="D582" s="1" t="str">
        <f>RR_SHORT_NAME</f>
        <v>CN</v>
      </c>
      <c r="E582" s="1" t="str">
        <f>RR_NAME</f>
        <v>Canadian National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2020</v>
      </c>
      <c r="B583" s="11">
        <f>RRICC</f>
        <v>114900</v>
      </c>
      <c r="C583" s="7">
        <f>RR_ID</f>
        <v>1</v>
      </c>
      <c r="D583" s="1" t="str">
        <f>RR_SHORT_NAME</f>
        <v>CN</v>
      </c>
      <c r="E583" s="1" t="str">
        <f>RR_NAME</f>
        <v>Canadian National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2020</v>
      </c>
      <c r="B584" s="11">
        <f>RRICC</f>
        <v>114900</v>
      </c>
      <c r="C584" s="7">
        <f>RR_ID</f>
        <v>1</v>
      </c>
      <c r="D584" s="1" t="str">
        <f>RR_SHORT_NAME</f>
        <v>CN</v>
      </c>
      <c r="E584" s="1" t="str">
        <f>RR_NAME</f>
        <v>Canadian National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2020</v>
      </c>
      <c r="B585" s="11">
        <f>RRICC</f>
        <v>114900</v>
      </c>
      <c r="C585" s="7">
        <f>RR_ID</f>
        <v>1</v>
      </c>
      <c r="D585" s="1" t="str">
        <f>RR_SHORT_NAME</f>
        <v>CN</v>
      </c>
      <c r="E585" s="1" t="str">
        <f>RR_NAME</f>
        <v>Canadian National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2020</v>
      </c>
      <c r="B586" s="11">
        <f>RRICC</f>
        <v>114900</v>
      </c>
      <c r="C586" s="7">
        <f>RR_ID</f>
        <v>1</v>
      </c>
      <c r="D586" s="1" t="str">
        <f>RR_SHORT_NAME</f>
        <v>CN</v>
      </c>
      <c r="E586" s="1" t="str">
        <f>RR_NAME</f>
        <v>Canadian National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2020</v>
      </c>
      <c r="B587" s="11">
        <f>RRICC</f>
        <v>114900</v>
      </c>
      <c r="C587" s="7">
        <f>RR_ID</f>
        <v>1</v>
      </c>
      <c r="D587" s="1" t="str">
        <f>RR_SHORT_NAME</f>
        <v>CN</v>
      </c>
      <c r="E587" s="1" t="str">
        <f>RR_NAME</f>
        <v>Canadian National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2020</v>
      </c>
      <c r="B588" s="11">
        <f>RRICC</f>
        <v>114900</v>
      </c>
      <c r="C588" s="7">
        <f>RR_ID</f>
        <v>1</v>
      </c>
      <c r="D588" s="1" t="str">
        <f>RR_SHORT_NAME</f>
        <v>CN</v>
      </c>
      <c r="E588" s="1" t="str">
        <f>RR_NAME</f>
        <v>Canadian National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2020</v>
      </c>
      <c r="B589" s="11">
        <f>RRICC</f>
        <v>114900</v>
      </c>
      <c r="C589" s="7">
        <f>RR_ID</f>
        <v>1</v>
      </c>
      <c r="D589" s="1" t="str">
        <f>RR_SHORT_NAME</f>
        <v>CN</v>
      </c>
      <c r="E589" s="1" t="str">
        <f>RR_NAME</f>
        <v>Canadian National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2020</v>
      </c>
      <c r="B590" s="11">
        <f>RRICC</f>
        <v>114900</v>
      </c>
      <c r="C590" s="7">
        <f>RR_ID</f>
        <v>1</v>
      </c>
      <c r="D590" s="1" t="str">
        <f>RR_SHORT_NAME</f>
        <v>CN</v>
      </c>
      <c r="E590" s="1" t="str">
        <f>RR_NAME</f>
        <v>Canadian National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2020</v>
      </c>
      <c r="B591" s="11">
        <f>RRICC</f>
        <v>114900</v>
      </c>
      <c r="C591" s="7">
        <f>RR_ID</f>
        <v>1</v>
      </c>
      <c r="D591" s="1" t="str">
        <f>RR_SHORT_NAME</f>
        <v>CN</v>
      </c>
      <c r="E591" s="1" t="str">
        <f>RR_NAME</f>
        <v>Canadian National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2020</v>
      </c>
      <c r="B592" s="11">
        <f>RRICC</f>
        <v>114900</v>
      </c>
      <c r="C592" s="7">
        <f>RR_ID</f>
        <v>1</v>
      </c>
      <c r="D592" s="1" t="str">
        <f>RR_SHORT_NAME</f>
        <v>CN</v>
      </c>
      <c r="E592" s="1" t="str">
        <f>RR_NAME</f>
        <v>Canadian National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2020</v>
      </c>
      <c r="B593" s="11">
        <f>RRICC</f>
        <v>114900</v>
      </c>
      <c r="C593" s="7">
        <f>RR_ID</f>
        <v>1</v>
      </c>
      <c r="D593" s="1" t="str">
        <f>RR_SHORT_NAME</f>
        <v>CN</v>
      </c>
      <c r="E593" s="1" t="str">
        <f>RR_NAME</f>
        <v>Canadian National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2020</v>
      </c>
      <c r="B594" s="11">
        <f>RRICC</f>
        <v>114900</v>
      </c>
      <c r="C594" s="7">
        <f>RR_ID</f>
        <v>1</v>
      </c>
      <c r="D594" s="1" t="str">
        <f>RR_SHORT_NAME</f>
        <v>CN</v>
      </c>
      <c r="E594" s="1" t="str">
        <f>RR_NAME</f>
        <v>Canadian National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2020</v>
      </c>
      <c r="B595" s="11">
        <f>RRICC</f>
        <v>114900</v>
      </c>
      <c r="C595" s="7">
        <f>RR_ID</f>
        <v>1</v>
      </c>
      <c r="D595" s="1" t="str">
        <f>RR_SHORT_NAME</f>
        <v>CN</v>
      </c>
      <c r="E595" s="1" t="str">
        <f>RR_NAME</f>
        <v>Canadian National</v>
      </c>
      <c r="F595" s="1" t="s">
        <v>47595</v>
      </c>
      <c r="G595" s="6">
        <f>E2L106C22</f>
        <v>764.06752470554284</v>
      </c>
    </row>
    <row r="596" spans="1:7" x14ac:dyDescent="0.3">
      <c r="A596" s="11">
        <f>CURRENT_YEAR</f>
        <v>2020</v>
      </c>
      <c r="B596" s="11">
        <f>RRICC</f>
        <v>114900</v>
      </c>
      <c r="C596" s="7">
        <f>RR_ID</f>
        <v>1</v>
      </c>
      <c r="D596" s="1" t="str">
        <f>RR_SHORT_NAME</f>
        <v>CN</v>
      </c>
      <c r="E596" s="1" t="str">
        <f>RR_NAME</f>
        <v>Canadian National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2020</v>
      </c>
      <c r="B597" s="11">
        <f>RRICC</f>
        <v>114900</v>
      </c>
      <c r="C597" s="7">
        <f>RR_ID</f>
        <v>1</v>
      </c>
      <c r="D597" s="1" t="str">
        <f>RR_SHORT_NAME</f>
        <v>CN</v>
      </c>
      <c r="E597" s="1" t="str">
        <f>RR_NAME</f>
        <v>Canadian National</v>
      </c>
      <c r="F597" s="1" t="s">
        <v>47597</v>
      </c>
      <c r="G597" s="6">
        <f>E2L106C24</f>
        <v>465.04034025978325</v>
      </c>
    </row>
    <row r="598" spans="1:7" x14ac:dyDescent="0.3">
      <c r="A598" s="11">
        <f>CURRENT_YEAR</f>
        <v>2020</v>
      </c>
      <c r="B598" s="11">
        <f>RRICC</f>
        <v>114900</v>
      </c>
      <c r="C598" s="7">
        <f>RR_ID</f>
        <v>1</v>
      </c>
      <c r="D598" s="1" t="str">
        <f>RR_SHORT_NAME</f>
        <v>CN</v>
      </c>
      <c r="E598" s="1" t="str">
        <f>RR_NAME</f>
        <v>Canadian National</v>
      </c>
      <c r="F598" s="1" t="s">
        <v>47598</v>
      </c>
      <c r="G598" s="6">
        <f>E2L106C25</f>
        <v>2.7684275355623922</v>
      </c>
    </row>
    <row r="599" spans="1:7" x14ac:dyDescent="0.3">
      <c r="A599" s="11">
        <f>CURRENT_YEAR</f>
        <v>2020</v>
      </c>
      <c r="B599" s="11">
        <f>RRICC</f>
        <v>114900</v>
      </c>
      <c r="C599" s="7">
        <f>RR_ID</f>
        <v>1</v>
      </c>
      <c r="D599" s="1" t="str">
        <f>RR_SHORT_NAME</f>
        <v>CN</v>
      </c>
      <c r="E599" s="1" t="str">
        <f>RR_NAME</f>
        <v>Canadian National</v>
      </c>
      <c r="F599" s="1" t="s">
        <v>47599</v>
      </c>
      <c r="G599" s="6">
        <f>E2L106C26</f>
        <v>1.5226351445593154</v>
      </c>
    </row>
    <row r="600" spans="1:7" x14ac:dyDescent="0.3">
      <c r="A600" s="11">
        <f>CURRENT_YEAR</f>
        <v>2020</v>
      </c>
      <c r="B600" s="11">
        <f>RRICC</f>
        <v>114900</v>
      </c>
      <c r="C600" s="7">
        <f>RR_ID</f>
        <v>1</v>
      </c>
      <c r="D600" s="1" t="str">
        <f>RR_SHORT_NAME</f>
        <v>CN</v>
      </c>
      <c r="E600" s="1" t="str">
        <f>RR_NAME</f>
        <v>Canadian National</v>
      </c>
      <c r="F600" s="1" t="s">
        <v>47600</v>
      </c>
      <c r="G600" s="6">
        <f>E2L106C27</f>
        <v>4.1526413033435876</v>
      </c>
    </row>
    <row r="601" spans="1:7" x14ac:dyDescent="0.3">
      <c r="A601" s="11">
        <f>CURRENT_YEAR</f>
        <v>2020</v>
      </c>
      <c r="B601" s="11">
        <f>RRICC</f>
        <v>114900</v>
      </c>
      <c r="C601" s="7">
        <f>RR_ID</f>
        <v>1</v>
      </c>
      <c r="D601" s="1" t="str">
        <f>RR_SHORT_NAME</f>
        <v>CN</v>
      </c>
      <c r="E601" s="1" t="str">
        <f>RR_NAME</f>
        <v>Canadian National</v>
      </c>
      <c r="F601" s="1" t="s">
        <v>47601</v>
      </c>
      <c r="G601" s="6">
        <f>E2L106C28</f>
        <v>3.3221130426748697</v>
      </c>
    </row>
    <row r="602" spans="1:7" x14ac:dyDescent="0.3">
      <c r="A602" s="11">
        <f>CURRENT_YEAR</f>
        <v>2020</v>
      </c>
      <c r="B602" s="11">
        <f>RRICC</f>
        <v>114900</v>
      </c>
      <c r="C602" s="7">
        <f>RR_ID</f>
        <v>1</v>
      </c>
      <c r="D602" s="1" t="str">
        <f>RR_SHORT_NAME</f>
        <v>CN</v>
      </c>
      <c r="E602" s="1" t="str">
        <f>RR_NAME</f>
        <v>Canadian National</v>
      </c>
      <c r="F602" s="1" t="s">
        <v>47602</v>
      </c>
      <c r="G602" s="6">
        <f>E2L106C29</f>
        <v>0.69210688389059805</v>
      </c>
    </row>
    <row r="603" spans="1:7" x14ac:dyDescent="0.3">
      <c r="A603" s="11">
        <f>CURRENT_YEAR</f>
        <v>2020</v>
      </c>
      <c r="B603" s="11">
        <f>RRICC</f>
        <v>114900</v>
      </c>
      <c r="C603" s="7">
        <f>RR_ID</f>
        <v>1</v>
      </c>
      <c r="D603" s="1" t="str">
        <f>RR_SHORT_NAME</f>
        <v>CN</v>
      </c>
      <c r="E603" s="1" t="str">
        <f>RR_NAME</f>
        <v>Canadian National</v>
      </c>
      <c r="F603" s="1" t="s">
        <v>47603</v>
      </c>
      <c r="G603" s="6">
        <f>E2L107C1</f>
        <v>28.4</v>
      </c>
    </row>
    <row r="604" spans="1:7" x14ac:dyDescent="0.3">
      <c r="A604" s="11">
        <f>CURRENT_YEAR</f>
        <v>2020</v>
      </c>
      <c r="B604" s="11">
        <f>RRICC</f>
        <v>114900</v>
      </c>
      <c r="C604" s="7">
        <f>RR_ID</f>
        <v>1</v>
      </c>
      <c r="D604" s="1" t="str">
        <f>RR_SHORT_NAME</f>
        <v>CN</v>
      </c>
      <c r="E604" s="1" t="str">
        <f>RR_NAME</f>
        <v>Canadian National</v>
      </c>
      <c r="F604" s="1" t="s">
        <v>47604</v>
      </c>
      <c r="G604" s="6">
        <f>E2L107C2</f>
        <v>1.9433999604195527</v>
      </c>
    </row>
    <row r="605" spans="1:7" x14ac:dyDescent="0.3">
      <c r="A605" s="11">
        <f>CURRENT_YEAR</f>
        <v>2020</v>
      </c>
      <c r="B605" s="11">
        <f>RRICC</f>
        <v>114900</v>
      </c>
      <c r="C605" s="7">
        <f>RR_ID</f>
        <v>1</v>
      </c>
      <c r="D605" s="1" t="str">
        <f>RR_SHORT_NAME</f>
        <v>CN</v>
      </c>
      <c r="E605" s="1" t="str">
        <f>RR_NAME</f>
        <v>Canadian National</v>
      </c>
      <c r="F605" s="1" t="s">
        <v>47605</v>
      </c>
      <c r="G605" s="6">
        <f>E2L107C3</f>
        <v>1.986018117369043</v>
      </c>
    </row>
    <row r="606" spans="1:7" x14ac:dyDescent="0.3">
      <c r="A606" s="11">
        <f>CURRENT_YEAR</f>
        <v>2020</v>
      </c>
      <c r="B606" s="11">
        <f>RRICC</f>
        <v>114900</v>
      </c>
      <c r="C606" s="7">
        <f>RR_ID</f>
        <v>1</v>
      </c>
      <c r="D606" s="1" t="str">
        <f>RR_SHORT_NAME</f>
        <v>CN</v>
      </c>
      <c r="E606" s="1" t="str">
        <f>RR_NAME</f>
        <v>Canadian National</v>
      </c>
      <c r="F606" s="1" t="s">
        <v>47606</v>
      </c>
      <c r="G606" s="6">
        <f>E2L107C4</f>
        <v>1.9647616227420788</v>
      </c>
    </row>
    <row r="607" spans="1:7" x14ac:dyDescent="0.3">
      <c r="A607" s="11">
        <f>CURRENT_YEAR</f>
        <v>2020</v>
      </c>
      <c r="B607" s="11">
        <f>RRICC</f>
        <v>114900</v>
      </c>
      <c r="C607" s="7">
        <f>RR_ID</f>
        <v>1</v>
      </c>
      <c r="D607" s="1" t="str">
        <f>RR_SHORT_NAME</f>
        <v>CN</v>
      </c>
      <c r="E607" s="1" t="str">
        <f>RR_NAME</f>
        <v>Canadian National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2020</v>
      </c>
      <c r="B608" s="11">
        <f>RRICC</f>
        <v>114900</v>
      </c>
      <c r="C608" s="7">
        <f>RR_ID</f>
        <v>1</v>
      </c>
      <c r="D608" s="1" t="str">
        <f>RR_SHORT_NAME</f>
        <v>CN</v>
      </c>
      <c r="E608" s="1" t="str">
        <f>RR_NAME</f>
        <v>Canadian National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2020</v>
      </c>
      <c r="B609" s="11">
        <f>RRICC</f>
        <v>114900</v>
      </c>
      <c r="C609" s="7">
        <f>RR_ID</f>
        <v>1</v>
      </c>
      <c r="D609" s="1" t="str">
        <f>RR_SHORT_NAME</f>
        <v>CN</v>
      </c>
      <c r="E609" s="1" t="str">
        <f>RR_NAME</f>
        <v>Canadian National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2020</v>
      </c>
      <c r="B610" s="11">
        <f>RRICC</f>
        <v>114900</v>
      </c>
      <c r="C610" s="7">
        <f>RR_ID</f>
        <v>1</v>
      </c>
      <c r="D610" s="1" t="str">
        <f>RR_SHORT_NAME</f>
        <v>CN</v>
      </c>
      <c r="E610" s="1" t="str">
        <f>RR_NAME</f>
        <v>Canadian National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2020</v>
      </c>
      <c r="B611" s="11">
        <f>RRICC</f>
        <v>114900</v>
      </c>
      <c r="C611" s="7">
        <f>RR_ID</f>
        <v>1</v>
      </c>
      <c r="D611" s="1" t="str">
        <f>RR_SHORT_NAME</f>
        <v>CN</v>
      </c>
      <c r="E611" s="1" t="str">
        <f>RR_NAME</f>
        <v>Canadian National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2020</v>
      </c>
      <c r="B612" s="11">
        <f>RRICC</f>
        <v>114900</v>
      </c>
      <c r="C612" s="7">
        <f>RR_ID</f>
        <v>1</v>
      </c>
      <c r="D612" s="1" t="str">
        <f>RR_SHORT_NAME</f>
        <v>CN</v>
      </c>
      <c r="E612" s="1" t="str">
        <f>RR_NAME</f>
        <v>Canadian National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2020</v>
      </c>
      <c r="B613" s="11">
        <f>RRICC</f>
        <v>114900</v>
      </c>
      <c r="C613" s="7">
        <f>RR_ID</f>
        <v>1</v>
      </c>
      <c r="D613" s="1" t="str">
        <f>RR_SHORT_NAME</f>
        <v>CN</v>
      </c>
      <c r="E613" s="1" t="str">
        <f>RR_NAME</f>
        <v>Canadian National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2020</v>
      </c>
      <c r="B614" s="11">
        <f>RRICC</f>
        <v>114900</v>
      </c>
      <c r="C614" s="7">
        <f>RR_ID</f>
        <v>1</v>
      </c>
      <c r="D614" s="1" t="str">
        <f>RR_SHORT_NAME</f>
        <v>CN</v>
      </c>
      <c r="E614" s="1" t="str">
        <f>RR_NAME</f>
        <v>Canadian National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2020</v>
      </c>
      <c r="B615" s="11">
        <f>RRICC</f>
        <v>114900</v>
      </c>
      <c r="C615" s="7">
        <f>RR_ID</f>
        <v>1</v>
      </c>
      <c r="D615" s="1" t="str">
        <f>RR_SHORT_NAME</f>
        <v>CN</v>
      </c>
      <c r="E615" s="1" t="str">
        <f>RR_NAME</f>
        <v>Canadian National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2020</v>
      </c>
      <c r="B616" s="11">
        <f>RRICC</f>
        <v>114900</v>
      </c>
      <c r="C616" s="7">
        <f>RR_ID</f>
        <v>1</v>
      </c>
      <c r="D616" s="1" t="str">
        <f>RR_SHORT_NAME</f>
        <v>CN</v>
      </c>
      <c r="E616" s="1" t="str">
        <f>RR_NAME</f>
        <v>Canadian National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2020</v>
      </c>
      <c r="B617" s="11">
        <f>RRICC</f>
        <v>114900</v>
      </c>
      <c r="C617" s="7">
        <f>RR_ID</f>
        <v>1</v>
      </c>
      <c r="D617" s="1" t="str">
        <f>RR_SHORT_NAME</f>
        <v>CN</v>
      </c>
      <c r="E617" s="1" t="str">
        <f>RR_NAME</f>
        <v>Canadian National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2020</v>
      </c>
      <c r="B618" s="11">
        <f>RRICC</f>
        <v>114900</v>
      </c>
      <c r="C618" s="7">
        <f>RR_ID</f>
        <v>1</v>
      </c>
      <c r="D618" s="1" t="str">
        <f>RR_SHORT_NAME</f>
        <v>CN</v>
      </c>
      <c r="E618" s="1" t="str">
        <f>RR_NAME</f>
        <v>Canadian National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2020</v>
      </c>
      <c r="B619" s="11">
        <f>RRICC</f>
        <v>114900</v>
      </c>
      <c r="C619" s="7">
        <f>RR_ID</f>
        <v>1</v>
      </c>
      <c r="D619" s="1" t="str">
        <f>RR_SHORT_NAME</f>
        <v>CN</v>
      </c>
      <c r="E619" s="1" t="str">
        <f>RR_NAME</f>
        <v>Canadian National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2020</v>
      </c>
      <c r="B620" s="11">
        <f>RRICC</f>
        <v>114900</v>
      </c>
      <c r="C620" s="7">
        <f>RR_ID</f>
        <v>1</v>
      </c>
      <c r="D620" s="1" t="str">
        <f>RR_SHORT_NAME</f>
        <v>CN</v>
      </c>
      <c r="E620" s="1" t="str">
        <f>RR_NAME</f>
        <v>Canadian National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2020</v>
      </c>
      <c r="B621" s="11">
        <f>RRICC</f>
        <v>114900</v>
      </c>
      <c r="C621" s="7">
        <f>RR_ID</f>
        <v>1</v>
      </c>
      <c r="D621" s="1" t="str">
        <f>RR_SHORT_NAME</f>
        <v>CN</v>
      </c>
      <c r="E621" s="1" t="str">
        <f>RR_NAME</f>
        <v>Canadian National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2020</v>
      </c>
      <c r="B622" s="11">
        <f>RRICC</f>
        <v>114900</v>
      </c>
      <c r="C622" s="7">
        <f>RR_ID</f>
        <v>1</v>
      </c>
      <c r="D622" s="1" t="str">
        <f>RR_SHORT_NAME</f>
        <v>CN</v>
      </c>
      <c r="E622" s="1" t="str">
        <f>RR_NAME</f>
        <v>Canadian National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2020</v>
      </c>
      <c r="B623" s="11">
        <f>RRICC</f>
        <v>114900</v>
      </c>
      <c r="C623" s="7">
        <f>RR_ID</f>
        <v>1</v>
      </c>
      <c r="D623" s="1" t="str">
        <f>RR_SHORT_NAME</f>
        <v>CN</v>
      </c>
      <c r="E623" s="1" t="str">
        <f>RR_NAME</f>
        <v>Canadian National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2020</v>
      </c>
      <c r="B624" s="11">
        <f>RRICC</f>
        <v>114900</v>
      </c>
      <c r="C624" s="7">
        <f>RR_ID</f>
        <v>1</v>
      </c>
      <c r="D624" s="1" t="str">
        <f>RR_SHORT_NAME</f>
        <v>CN</v>
      </c>
      <c r="E624" s="1" t="str">
        <f>RR_NAME</f>
        <v>Canadian National</v>
      </c>
      <c r="F624" s="1" t="s">
        <v>47624</v>
      </c>
      <c r="G624" s="6">
        <f>E2L107C22</f>
        <v>764.06752470554295</v>
      </c>
    </row>
    <row r="625" spans="1:7" x14ac:dyDescent="0.3">
      <c r="A625" s="11">
        <f>CURRENT_YEAR</f>
        <v>2020</v>
      </c>
      <c r="B625" s="11">
        <f>RRICC</f>
        <v>114900</v>
      </c>
      <c r="C625" s="7">
        <f>RR_ID</f>
        <v>1</v>
      </c>
      <c r="D625" s="1" t="str">
        <f>RR_SHORT_NAME</f>
        <v>CN</v>
      </c>
      <c r="E625" s="1" t="str">
        <f>RR_NAME</f>
        <v>Canadian National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2020</v>
      </c>
      <c r="B626" s="11">
        <f>RRICC</f>
        <v>114900</v>
      </c>
      <c r="C626" s="7">
        <f>RR_ID</f>
        <v>1</v>
      </c>
      <c r="D626" s="1" t="str">
        <f>RR_SHORT_NAME</f>
        <v>CN</v>
      </c>
      <c r="E626" s="1" t="str">
        <f>RR_NAME</f>
        <v>Canadian National</v>
      </c>
      <c r="F626" s="1" t="s">
        <v>47626</v>
      </c>
      <c r="G626" s="6">
        <f>E2L107C24</f>
        <v>1606.8806990099818</v>
      </c>
    </row>
    <row r="627" spans="1:7" x14ac:dyDescent="0.3">
      <c r="A627" s="11">
        <f>CURRENT_YEAR</f>
        <v>2020</v>
      </c>
      <c r="B627" s="11">
        <f>RRICC</f>
        <v>114900</v>
      </c>
      <c r="C627" s="7">
        <f>RR_ID</f>
        <v>1</v>
      </c>
      <c r="D627" s="1" t="str">
        <f>RR_SHORT_NAME</f>
        <v>CN</v>
      </c>
      <c r="E627" s="1" t="str">
        <f>RR_NAME</f>
        <v>Canadian National</v>
      </c>
      <c r="F627" s="1" t="s">
        <v>47627</v>
      </c>
      <c r="G627" s="6">
        <f>E2L107C25</f>
        <v>2.7684275355623922</v>
      </c>
    </row>
    <row r="628" spans="1:7" x14ac:dyDescent="0.3">
      <c r="A628" s="11">
        <f>CURRENT_YEAR</f>
        <v>2020</v>
      </c>
      <c r="B628" s="11">
        <f>RRICC</f>
        <v>114900</v>
      </c>
      <c r="C628" s="7">
        <f>RR_ID</f>
        <v>1</v>
      </c>
      <c r="D628" s="1" t="str">
        <f>RR_SHORT_NAME</f>
        <v>CN</v>
      </c>
      <c r="E628" s="1" t="str">
        <f>RR_NAME</f>
        <v>Canadian National</v>
      </c>
      <c r="F628" s="1" t="s">
        <v>47628</v>
      </c>
      <c r="G628" s="6">
        <f>E2L107C26</f>
        <v>1.5226351445593154</v>
      </c>
    </row>
    <row r="629" spans="1:7" x14ac:dyDescent="0.3">
      <c r="A629" s="11">
        <f>CURRENT_YEAR</f>
        <v>2020</v>
      </c>
      <c r="B629" s="11">
        <f>RRICC</f>
        <v>114900</v>
      </c>
      <c r="C629" s="7">
        <f>RR_ID</f>
        <v>1</v>
      </c>
      <c r="D629" s="1" t="str">
        <f>RR_SHORT_NAME</f>
        <v>CN</v>
      </c>
      <c r="E629" s="1" t="str">
        <f>RR_NAME</f>
        <v>Canadian National</v>
      </c>
      <c r="F629" s="1" t="s">
        <v>47629</v>
      </c>
      <c r="G629" s="6">
        <f>E2L107C27</f>
        <v>4.1526413033435867</v>
      </c>
    </row>
    <row r="630" spans="1:7" x14ac:dyDescent="0.3">
      <c r="A630" s="11">
        <f>CURRENT_YEAR</f>
        <v>2020</v>
      </c>
      <c r="B630" s="11">
        <f>RRICC</f>
        <v>114900</v>
      </c>
      <c r="C630" s="7">
        <f>RR_ID</f>
        <v>1</v>
      </c>
      <c r="D630" s="1" t="str">
        <f>RR_SHORT_NAME</f>
        <v>CN</v>
      </c>
      <c r="E630" s="1" t="str">
        <f>RR_NAME</f>
        <v>Canadian National</v>
      </c>
      <c r="F630" s="1" t="s">
        <v>47630</v>
      </c>
      <c r="G630" s="6">
        <f>E2L107C28</f>
        <v>3.3221130426748697</v>
      </c>
    </row>
    <row r="631" spans="1:7" x14ac:dyDescent="0.3">
      <c r="A631" s="11">
        <f>CURRENT_YEAR</f>
        <v>2020</v>
      </c>
      <c r="B631" s="11">
        <f>RRICC</f>
        <v>114900</v>
      </c>
      <c r="C631" s="7">
        <f>RR_ID</f>
        <v>1</v>
      </c>
      <c r="D631" s="1" t="str">
        <f>RR_SHORT_NAME</f>
        <v>CN</v>
      </c>
      <c r="E631" s="1" t="str">
        <f>RR_NAME</f>
        <v>Canadian National</v>
      </c>
      <c r="F631" s="1" t="s">
        <v>47631</v>
      </c>
      <c r="G631" s="6">
        <f>E2L107C29</f>
        <v>0.69210688389059793</v>
      </c>
    </row>
    <row r="632" spans="1:7" x14ac:dyDescent="0.3">
      <c r="A632" s="11">
        <f>CURRENT_YEAR</f>
        <v>2020</v>
      </c>
      <c r="B632" s="11">
        <f>RRICC</f>
        <v>114900</v>
      </c>
      <c r="C632" s="7">
        <f>RR_ID</f>
        <v>1</v>
      </c>
      <c r="D632" s="1" t="str">
        <f>RR_SHORT_NAME</f>
        <v>CN</v>
      </c>
      <c r="E632" s="1" t="str">
        <f>RR_NAME</f>
        <v>Canadian National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2020</v>
      </c>
      <c r="B633" s="11">
        <f>RRICC</f>
        <v>114900</v>
      </c>
      <c r="C633" s="7">
        <f>RR_ID</f>
        <v>1</v>
      </c>
      <c r="D633" s="1" t="str">
        <f>RR_SHORT_NAME</f>
        <v>CN</v>
      </c>
      <c r="E633" s="1" t="str">
        <f>RR_NAME</f>
        <v>Canadian National</v>
      </c>
      <c r="F633" s="1" t="s">
        <v>47633</v>
      </c>
      <c r="G633" s="6">
        <f>E2L108C2</f>
        <v>2.0179994337256808</v>
      </c>
    </row>
    <row r="634" spans="1:7" x14ac:dyDescent="0.3">
      <c r="A634" s="11">
        <f>CURRENT_YEAR</f>
        <v>2020</v>
      </c>
      <c r="B634" s="11">
        <f>RRICC</f>
        <v>114900</v>
      </c>
      <c r="C634" s="7">
        <f>RR_ID</f>
        <v>1</v>
      </c>
      <c r="D634" s="1" t="str">
        <f>RR_SHORT_NAME</f>
        <v>CN</v>
      </c>
      <c r="E634" s="1" t="str">
        <f>RR_NAME</f>
        <v>Canadian National</v>
      </c>
      <c r="F634" s="1" t="s">
        <v>47634</v>
      </c>
      <c r="G634" s="6">
        <f>E2L108C3</f>
        <v>2.0121064665533215</v>
      </c>
    </row>
    <row r="635" spans="1:7" x14ac:dyDescent="0.3">
      <c r="A635" s="11">
        <f>CURRENT_YEAR</f>
        <v>2020</v>
      </c>
      <c r="B635" s="11">
        <f>RRICC</f>
        <v>114900</v>
      </c>
      <c r="C635" s="7">
        <f>RR_ID</f>
        <v>1</v>
      </c>
      <c r="D635" s="1" t="str">
        <f>RR_SHORT_NAME</f>
        <v>CN</v>
      </c>
      <c r="E635" s="1" t="str">
        <f>RR_NAME</f>
        <v>Canadian National</v>
      </c>
      <c r="F635" s="1" t="s">
        <v>47635</v>
      </c>
      <c r="G635" s="6">
        <f>E2L108C4</f>
        <v>2.0145826605707295</v>
      </c>
    </row>
    <row r="636" spans="1:7" x14ac:dyDescent="0.3">
      <c r="A636" s="11">
        <f>CURRENT_YEAR</f>
        <v>2020</v>
      </c>
      <c r="B636" s="11">
        <f>RRICC</f>
        <v>114900</v>
      </c>
      <c r="C636" s="7">
        <f>RR_ID</f>
        <v>1</v>
      </c>
      <c r="D636" s="1" t="str">
        <f>RR_SHORT_NAME</f>
        <v>CN</v>
      </c>
      <c r="E636" s="1" t="str">
        <f>RR_NAME</f>
        <v>Canadian National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2020</v>
      </c>
      <c r="B637" s="11">
        <f>RRICC</f>
        <v>114900</v>
      </c>
      <c r="C637" s="7">
        <f>RR_ID</f>
        <v>1</v>
      </c>
      <c r="D637" s="1" t="str">
        <f>RR_SHORT_NAME</f>
        <v>CN</v>
      </c>
      <c r="E637" s="1" t="str">
        <f>RR_NAME</f>
        <v>Canadian National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2020</v>
      </c>
      <c r="B638" s="11">
        <f>RRICC</f>
        <v>114900</v>
      </c>
      <c r="C638" s="7">
        <f>RR_ID</f>
        <v>1</v>
      </c>
      <c r="D638" s="1" t="str">
        <f>RR_SHORT_NAME</f>
        <v>CN</v>
      </c>
      <c r="E638" s="1" t="str">
        <f>RR_NAME</f>
        <v>Canadian National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2020</v>
      </c>
      <c r="B639" s="11">
        <f>RRICC</f>
        <v>114900</v>
      </c>
      <c r="C639" s="7">
        <f>RR_ID</f>
        <v>1</v>
      </c>
      <c r="D639" s="1" t="str">
        <f>RR_SHORT_NAME</f>
        <v>CN</v>
      </c>
      <c r="E639" s="1" t="str">
        <f>RR_NAME</f>
        <v>Canadian National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2020</v>
      </c>
      <c r="B640" s="11">
        <f>RRICC</f>
        <v>114900</v>
      </c>
      <c r="C640" s="7">
        <f>RR_ID</f>
        <v>1</v>
      </c>
      <c r="D640" s="1" t="str">
        <f>RR_SHORT_NAME</f>
        <v>CN</v>
      </c>
      <c r="E640" s="1" t="str">
        <f>RR_NAME</f>
        <v>Canadian National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2020</v>
      </c>
      <c r="B641" s="11">
        <f>RRICC</f>
        <v>114900</v>
      </c>
      <c r="C641" s="7">
        <f>RR_ID</f>
        <v>1</v>
      </c>
      <c r="D641" s="1" t="str">
        <f>RR_SHORT_NAME</f>
        <v>CN</v>
      </c>
      <c r="E641" s="1" t="str">
        <f>RR_NAME</f>
        <v>Canadian National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2020</v>
      </c>
      <c r="B642" s="11">
        <f>RRICC</f>
        <v>114900</v>
      </c>
      <c r="C642" s="7">
        <f>RR_ID</f>
        <v>1</v>
      </c>
      <c r="D642" s="1" t="str">
        <f>RR_SHORT_NAME</f>
        <v>CN</v>
      </c>
      <c r="E642" s="1" t="str">
        <f>RR_NAME</f>
        <v>Canadian National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2020</v>
      </c>
      <c r="B643" s="11">
        <f>RRICC</f>
        <v>114900</v>
      </c>
      <c r="C643" s="7">
        <f>RR_ID</f>
        <v>1</v>
      </c>
      <c r="D643" s="1" t="str">
        <f>RR_SHORT_NAME</f>
        <v>CN</v>
      </c>
      <c r="E643" s="1" t="str">
        <f>RR_NAME</f>
        <v>Canadian National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2020</v>
      </c>
      <c r="B644" s="11">
        <f>RRICC</f>
        <v>114900</v>
      </c>
      <c r="C644" s="7">
        <f>RR_ID</f>
        <v>1</v>
      </c>
      <c r="D644" s="1" t="str">
        <f>RR_SHORT_NAME</f>
        <v>CN</v>
      </c>
      <c r="E644" s="1" t="str">
        <f>RR_NAME</f>
        <v>Canadian National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2020</v>
      </c>
      <c r="B645" s="11">
        <f>RRICC</f>
        <v>114900</v>
      </c>
      <c r="C645" s="7">
        <f>RR_ID</f>
        <v>1</v>
      </c>
      <c r="D645" s="1" t="str">
        <f>RR_SHORT_NAME</f>
        <v>CN</v>
      </c>
      <c r="E645" s="1" t="str">
        <f>RR_NAME</f>
        <v>Canadian National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2020</v>
      </c>
      <c r="B646" s="11">
        <f>RRICC</f>
        <v>114900</v>
      </c>
      <c r="C646" s="7">
        <f>RR_ID</f>
        <v>1</v>
      </c>
      <c r="D646" s="1" t="str">
        <f>RR_SHORT_NAME</f>
        <v>CN</v>
      </c>
      <c r="E646" s="1" t="str">
        <f>RR_NAME</f>
        <v>Canadian National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2020</v>
      </c>
      <c r="B647" s="11">
        <f>RRICC</f>
        <v>114900</v>
      </c>
      <c r="C647" s="7">
        <f>RR_ID</f>
        <v>1</v>
      </c>
      <c r="D647" s="1" t="str">
        <f>RR_SHORT_NAME</f>
        <v>CN</v>
      </c>
      <c r="E647" s="1" t="str">
        <f>RR_NAME</f>
        <v>Canadian National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2020</v>
      </c>
      <c r="B648" s="11">
        <f>RRICC</f>
        <v>114900</v>
      </c>
      <c r="C648" s="7">
        <f>RR_ID</f>
        <v>1</v>
      </c>
      <c r="D648" s="1" t="str">
        <f>RR_SHORT_NAME</f>
        <v>CN</v>
      </c>
      <c r="E648" s="1" t="str">
        <f>RR_NAME</f>
        <v>Canadian National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2020</v>
      </c>
      <c r="B649" s="11">
        <f>RRICC</f>
        <v>114900</v>
      </c>
      <c r="C649" s="7">
        <f>RR_ID</f>
        <v>1</v>
      </c>
      <c r="D649" s="1" t="str">
        <f>RR_SHORT_NAME</f>
        <v>CN</v>
      </c>
      <c r="E649" s="1" t="str">
        <f>RR_NAME</f>
        <v>Canadian National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2020</v>
      </c>
      <c r="B650" s="11">
        <f>RRICC</f>
        <v>114900</v>
      </c>
      <c r="C650" s="7">
        <f>RR_ID</f>
        <v>1</v>
      </c>
      <c r="D650" s="1" t="str">
        <f>RR_SHORT_NAME</f>
        <v>CN</v>
      </c>
      <c r="E650" s="1" t="str">
        <f>RR_NAME</f>
        <v>Canadian National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2020</v>
      </c>
      <c r="B651" s="11">
        <f>RRICC</f>
        <v>114900</v>
      </c>
      <c r="C651" s="7">
        <f>RR_ID</f>
        <v>1</v>
      </c>
      <c r="D651" s="1" t="str">
        <f>RR_SHORT_NAME</f>
        <v>CN</v>
      </c>
      <c r="E651" s="1" t="str">
        <f>RR_NAME</f>
        <v>Canadian National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2020</v>
      </c>
      <c r="B652" s="11">
        <f>RRICC</f>
        <v>114900</v>
      </c>
      <c r="C652" s="7">
        <f>RR_ID</f>
        <v>1</v>
      </c>
      <c r="D652" s="1" t="str">
        <f>RR_SHORT_NAME</f>
        <v>CN</v>
      </c>
      <c r="E652" s="1" t="str">
        <f>RR_NAME</f>
        <v>Canadian National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2020</v>
      </c>
      <c r="B653" s="11">
        <f>RRICC</f>
        <v>114900</v>
      </c>
      <c r="C653" s="7">
        <f>RR_ID</f>
        <v>1</v>
      </c>
      <c r="D653" s="1" t="str">
        <f>RR_SHORT_NAME</f>
        <v>CN</v>
      </c>
      <c r="E653" s="1" t="str">
        <f>RR_NAME</f>
        <v>Canadian National</v>
      </c>
      <c r="F653" s="1" t="s">
        <v>47653</v>
      </c>
      <c r="G653" s="6">
        <f>E2L108C22</f>
        <v>764.06752470554284</v>
      </c>
    </row>
    <row r="654" spans="1:7" x14ac:dyDescent="0.3">
      <c r="A654" s="11">
        <f>CURRENT_YEAR</f>
        <v>2020</v>
      </c>
      <c r="B654" s="11">
        <f>RRICC</f>
        <v>114900</v>
      </c>
      <c r="C654" s="7">
        <f>RR_ID</f>
        <v>1</v>
      </c>
      <c r="D654" s="1" t="str">
        <f>RR_SHORT_NAME</f>
        <v>CN</v>
      </c>
      <c r="E654" s="1" t="str">
        <f>RR_NAME</f>
        <v>Canadian National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2020</v>
      </c>
      <c r="B655" s="11">
        <f>RRICC</f>
        <v>114900</v>
      </c>
      <c r="C655" s="7">
        <f>RR_ID</f>
        <v>1</v>
      </c>
      <c r="D655" s="1" t="str">
        <f>RR_SHORT_NAME</f>
        <v>CN</v>
      </c>
      <c r="E655" s="1" t="str">
        <f>RR_NAME</f>
        <v>Canadian National</v>
      </c>
      <c r="F655" s="1" t="s">
        <v>47655</v>
      </c>
      <c r="G655" s="6">
        <f>E2L108C24</f>
        <v>1919.421999707414</v>
      </c>
    </row>
    <row r="656" spans="1:7" x14ac:dyDescent="0.3">
      <c r="A656" s="11">
        <f>CURRENT_YEAR</f>
        <v>2020</v>
      </c>
      <c r="B656" s="11">
        <f>RRICC</f>
        <v>114900</v>
      </c>
      <c r="C656" s="7">
        <f>RR_ID</f>
        <v>1</v>
      </c>
      <c r="D656" s="1" t="str">
        <f>RR_SHORT_NAME</f>
        <v>CN</v>
      </c>
      <c r="E656" s="1" t="str">
        <f>RR_NAME</f>
        <v>Canadian National</v>
      </c>
      <c r="F656" s="1" t="s">
        <v>47656</v>
      </c>
      <c r="G656" s="6">
        <f>E2L108C25</f>
        <v>2.7684275355623922</v>
      </c>
    </row>
    <row r="657" spans="1:7" x14ac:dyDescent="0.3">
      <c r="A657" s="11">
        <f>CURRENT_YEAR</f>
        <v>2020</v>
      </c>
      <c r="B657" s="11">
        <f>RRICC</f>
        <v>114900</v>
      </c>
      <c r="C657" s="7">
        <f>RR_ID</f>
        <v>1</v>
      </c>
      <c r="D657" s="1" t="str">
        <f>RR_SHORT_NAME</f>
        <v>CN</v>
      </c>
      <c r="E657" s="1" t="str">
        <f>RR_NAME</f>
        <v>Canadian National</v>
      </c>
      <c r="F657" s="1" t="s">
        <v>47657</v>
      </c>
      <c r="G657" s="6">
        <f>E2L108C26</f>
        <v>1.5226351445593154</v>
      </c>
    </row>
    <row r="658" spans="1:7" x14ac:dyDescent="0.3">
      <c r="A658" s="11">
        <f>CURRENT_YEAR</f>
        <v>2020</v>
      </c>
      <c r="B658" s="11">
        <f>RRICC</f>
        <v>114900</v>
      </c>
      <c r="C658" s="7">
        <f>RR_ID</f>
        <v>1</v>
      </c>
      <c r="D658" s="1" t="str">
        <f>RR_SHORT_NAME</f>
        <v>CN</v>
      </c>
      <c r="E658" s="1" t="str">
        <f>RR_NAME</f>
        <v>Canadian National</v>
      </c>
      <c r="F658" s="1" t="s">
        <v>47658</v>
      </c>
      <c r="G658" s="6">
        <f>E2L108C27</f>
        <v>4.1526413033435876</v>
      </c>
    </row>
    <row r="659" spans="1:7" x14ac:dyDescent="0.3">
      <c r="A659" s="11">
        <f>CURRENT_YEAR</f>
        <v>2020</v>
      </c>
      <c r="B659" s="11">
        <f>RRICC</f>
        <v>114900</v>
      </c>
      <c r="C659" s="7">
        <f>RR_ID</f>
        <v>1</v>
      </c>
      <c r="D659" s="1" t="str">
        <f>RR_SHORT_NAME</f>
        <v>CN</v>
      </c>
      <c r="E659" s="1" t="str">
        <f>RR_NAME</f>
        <v>Canadian National</v>
      </c>
      <c r="F659" s="1" t="s">
        <v>47659</v>
      </c>
      <c r="G659" s="6">
        <f>E2L108C28</f>
        <v>3.3221130426748697</v>
      </c>
    </row>
    <row r="660" spans="1:7" x14ac:dyDescent="0.3">
      <c r="A660" s="11">
        <f>CURRENT_YEAR</f>
        <v>2020</v>
      </c>
      <c r="B660" s="11">
        <f>RRICC</f>
        <v>114900</v>
      </c>
      <c r="C660" s="7">
        <f>RR_ID</f>
        <v>1</v>
      </c>
      <c r="D660" s="1" t="str">
        <f>RR_SHORT_NAME</f>
        <v>CN</v>
      </c>
      <c r="E660" s="1" t="str">
        <f>RR_NAME</f>
        <v>Canadian National</v>
      </c>
      <c r="F660" s="1" t="s">
        <v>47660</v>
      </c>
      <c r="G660" s="6">
        <f>E2L108C29</f>
        <v>0.69210688389059793</v>
      </c>
    </row>
    <row r="661" spans="1:7" x14ac:dyDescent="0.3">
      <c r="A661" s="11">
        <f>CURRENT_YEAR</f>
        <v>2020</v>
      </c>
      <c r="B661" s="11">
        <f>RRICC</f>
        <v>114900</v>
      </c>
      <c r="C661" s="7">
        <f>RR_ID</f>
        <v>1</v>
      </c>
      <c r="D661" s="1" t="str">
        <f>RR_SHORT_NAME</f>
        <v>CN</v>
      </c>
      <c r="E661" s="1" t="str">
        <f>RR_NAME</f>
        <v>Canadian National</v>
      </c>
      <c r="F661" s="1" t="s">
        <v>47661</v>
      </c>
      <c r="G661" s="6">
        <f>E2L109C1</f>
        <v>48.9</v>
      </c>
    </row>
    <row r="662" spans="1:7" x14ac:dyDescent="0.3">
      <c r="A662" s="11">
        <f>CURRENT_YEAR</f>
        <v>2020</v>
      </c>
      <c r="B662" s="11">
        <f>RRICC</f>
        <v>114900</v>
      </c>
      <c r="C662" s="7">
        <f>RR_ID</f>
        <v>1</v>
      </c>
      <c r="D662" s="1" t="str">
        <f>RR_SHORT_NAME</f>
        <v>CN</v>
      </c>
      <c r="E662" s="1" t="str">
        <f>RR_NAME</f>
        <v>Canadian National</v>
      </c>
      <c r="F662" s="1" t="s">
        <v>47662</v>
      </c>
      <c r="G662" s="6">
        <f>E2L109C2</f>
        <v>1.8837209302325582</v>
      </c>
    </row>
    <row r="663" spans="1:7" x14ac:dyDescent="0.3">
      <c r="A663" s="11">
        <f>CURRENT_YEAR</f>
        <v>2020</v>
      </c>
      <c r="B663" s="11">
        <f>RRICC</f>
        <v>114900</v>
      </c>
      <c r="C663" s="7">
        <f>RR_ID</f>
        <v>1</v>
      </c>
      <c r="D663" s="1" t="str">
        <f>RR_SHORT_NAME</f>
        <v>CN</v>
      </c>
      <c r="E663" s="1" t="str">
        <f>RR_NAME</f>
        <v>Canadian National</v>
      </c>
      <c r="F663" s="1" t="s">
        <v>47663</v>
      </c>
      <c r="G663" s="6">
        <f>E2L109C3</f>
        <v>1.8935779816513763</v>
      </c>
    </row>
    <row r="664" spans="1:7" x14ac:dyDescent="0.3">
      <c r="A664" s="11">
        <f>CURRENT_YEAR</f>
        <v>2020</v>
      </c>
      <c r="B664" s="11">
        <f>RRICC</f>
        <v>114900</v>
      </c>
      <c r="C664" s="7">
        <f>RR_ID</f>
        <v>1</v>
      </c>
      <c r="D664" s="1" t="str">
        <f>RR_SHORT_NAME</f>
        <v>CN</v>
      </c>
      <c r="E664" s="1" t="str">
        <f>RR_NAME</f>
        <v>Canadian National</v>
      </c>
      <c r="F664" s="1" t="s">
        <v>47664</v>
      </c>
      <c r="G664" s="6">
        <f>E2L109C4</f>
        <v>1.8928571428571428</v>
      </c>
    </row>
    <row r="665" spans="1:7" x14ac:dyDescent="0.3">
      <c r="A665" s="11">
        <f>CURRENT_YEAR</f>
        <v>2020</v>
      </c>
      <c r="B665" s="11">
        <f>RRICC</f>
        <v>114900</v>
      </c>
      <c r="C665" s="7">
        <f>RR_ID</f>
        <v>1</v>
      </c>
      <c r="D665" s="1" t="str">
        <f>RR_SHORT_NAME</f>
        <v>CN</v>
      </c>
      <c r="E665" s="1" t="str">
        <f>RR_NAME</f>
        <v>Canadian National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2020</v>
      </c>
      <c r="B666" s="11">
        <f>RRICC</f>
        <v>114900</v>
      </c>
      <c r="C666" s="7">
        <f>RR_ID</f>
        <v>1</v>
      </c>
      <c r="D666" s="1" t="str">
        <f>RR_SHORT_NAME</f>
        <v>CN</v>
      </c>
      <c r="E666" s="1" t="str">
        <f>RR_NAME</f>
        <v>Canadian National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2020</v>
      </c>
      <c r="B667" s="11">
        <f>RRICC</f>
        <v>114900</v>
      </c>
      <c r="C667" s="7">
        <f>RR_ID</f>
        <v>1</v>
      </c>
      <c r="D667" s="1" t="str">
        <f>RR_SHORT_NAME</f>
        <v>CN</v>
      </c>
      <c r="E667" s="1" t="str">
        <f>RR_NAME</f>
        <v>Canadian National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2020</v>
      </c>
      <c r="B668" s="11">
        <f>RRICC</f>
        <v>114900</v>
      </c>
      <c r="C668" s="7">
        <f>RR_ID</f>
        <v>1</v>
      </c>
      <c r="D668" s="1" t="str">
        <f>RR_SHORT_NAME</f>
        <v>CN</v>
      </c>
      <c r="E668" s="1" t="str">
        <f>RR_NAME</f>
        <v>Canadian National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2020</v>
      </c>
      <c r="B669" s="11">
        <f>RRICC</f>
        <v>114900</v>
      </c>
      <c r="C669" s="7">
        <f>RR_ID</f>
        <v>1</v>
      </c>
      <c r="D669" s="1" t="str">
        <f>RR_SHORT_NAME</f>
        <v>CN</v>
      </c>
      <c r="E669" s="1" t="str">
        <f>RR_NAME</f>
        <v>Canadian National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2020</v>
      </c>
      <c r="B670" s="11">
        <f>RRICC</f>
        <v>114900</v>
      </c>
      <c r="C670" s="7">
        <f>RR_ID</f>
        <v>1</v>
      </c>
      <c r="D670" s="1" t="str">
        <f>RR_SHORT_NAME</f>
        <v>CN</v>
      </c>
      <c r="E670" s="1" t="str">
        <f>RR_NAME</f>
        <v>Canadian National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2020</v>
      </c>
      <c r="B671" s="11">
        <f>RRICC</f>
        <v>114900</v>
      </c>
      <c r="C671" s="7">
        <f>RR_ID</f>
        <v>1</v>
      </c>
      <c r="D671" s="1" t="str">
        <f>RR_SHORT_NAME</f>
        <v>CN</v>
      </c>
      <c r="E671" s="1" t="str">
        <f>RR_NAME</f>
        <v>Canadian National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2020</v>
      </c>
      <c r="B672" s="11">
        <f>RRICC</f>
        <v>114900</v>
      </c>
      <c r="C672" s="7">
        <f>RR_ID</f>
        <v>1</v>
      </c>
      <c r="D672" s="1" t="str">
        <f>RR_SHORT_NAME</f>
        <v>CN</v>
      </c>
      <c r="E672" s="1" t="str">
        <f>RR_NAME</f>
        <v>Canadian National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2020</v>
      </c>
      <c r="B673" s="11">
        <f>RRICC</f>
        <v>114900</v>
      </c>
      <c r="C673" s="7">
        <f>RR_ID</f>
        <v>1</v>
      </c>
      <c r="D673" s="1" t="str">
        <f>RR_SHORT_NAME</f>
        <v>CN</v>
      </c>
      <c r="E673" s="1" t="str">
        <f>RR_NAME</f>
        <v>Canadian National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2020</v>
      </c>
      <c r="B674" s="11">
        <f>RRICC</f>
        <v>114900</v>
      </c>
      <c r="C674" s="7">
        <f>RR_ID</f>
        <v>1</v>
      </c>
      <c r="D674" s="1" t="str">
        <f>RR_SHORT_NAME</f>
        <v>CN</v>
      </c>
      <c r="E674" s="1" t="str">
        <f>RR_NAME</f>
        <v>Canadian National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2020</v>
      </c>
      <c r="B675" s="11">
        <f>RRICC</f>
        <v>114900</v>
      </c>
      <c r="C675" s="7">
        <f>RR_ID</f>
        <v>1</v>
      </c>
      <c r="D675" s="1" t="str">
        <f>RR_SHORT_NAME</f>
        <v>CN</v>
      </c>
      <c r="E675" s="1" t="str">
        <f>RR_NAME</f>
        <v>Canadian National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2020</v>
      </c>
      <c r="B676" s="11">
        <f>RRICC</f>
        <v>114900</v>
      </c>
      <c r="C676" s="7">
        <f>RR_ID</f>
        <v>1</v>
      </c>
      <c r="D676" s="1" t="str">
        <f>RR_SHORT_NAME</f>
        <v>CN</v>
      </c>
      <c r="E676" s="1" t="str">
        <f>RR_NAME</f>
        <v>Canadian National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2020</v>
      </c>
      <c r="B677" s="11">
        <f>RRICC</f>
        <v>114900</v>
      </c>
      <c r="C677" s="7">
        <f>RR_ID</f>
        <v>1</v>
      </c>
      <c r="D677" s="1" t="str">
        <f>RR_SHORT_NAME</f>
        <v>CN</v>
      </c>
      <c r="E677" s="1" t="str">
        <f>RR_NAME</f>
        <v>Canadian National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2020</v>
      </c>
      <c r="B678" s="11">
        <f>RRICC</f>
        <v>114900</v>
      </c>
      <c r="C678" s="7">
        <f>RR_ID</f>
        <v>1</v>
      </c>
      <c r="D678" s="1" t="str">
        <f>RR_SHORT_NAME</f>
        <v>CN</v>
      </c>
      <c r="E678" s="1" t="str">
        <f>RR_NAME</f>
        <v>Canadian National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2020</v>
      </c>
      <c r="B679" s="11">
        <f>RRICC</f>
        <v>114900</v>
      </c>
      <c r="C679" s="7">
        <f>RR_ID</f>
        <v>1</v>
      </c>
      <c r="D679" s="1" t="str">
        <f>RR_SHORT_NAME</f>
        <v>CN</v>
      </c>
      <c r="E679" s="1" t="str">
        <f>RR_NAME</f>
        <v>Canadian National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2020</v>
      </c>
      <c r="B680" s="11">
        <f>RRICC</f>
        <v>114900</v>
      </c>
      <c r="C680" s="7">
        <f>RR_ID</f>
        <v>1</v>
      </c>
      <c r="D680" s="1" t="str">
        <f>RR_SHORT_NAME</f>
        <v>CN</v>
      </c>
      <c r="E680" s="1" t="str">
        <f>RR_NAME</f>
        <v>Canadian National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2020</v>
      </c>
      <c r="B681" s="11">
        <f>RRICC</f>
        <v>114900</v>
      </c>
      <c r="C681" s="7">
        <f>RR_ID</f>
        <v>1</v>
      </c>
      <c r="D681" s="1" t="str">
        <f>RR_SHORT_NAME</f>
        <v>CN</v>
      </c>
      <c r="E681" s="1" t="str">
        <f>RR_NAME</f>
        <v>Canadian National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2020</v>
      </c>
      <c r="B682" s="11">
        <f>RRICC</f>
        <v>114900</v>
      </c>
      <c r="C682" s="7">
        <f>RR_ID</f>
        <v>1</v>
      </c>
      <c r="D682" s="1" t="str">
        <f>RR_SHORT_NAME</f>
        <v>CN</v>
      </c>
      <c r="E682" s="1" t="str">
        <f>RR_NAME</f>
        <v>Canadian National</v>
      </c>
      <c r="F682" s="1" t="s">
        <v>47682</v>
      </c>
      <c r="G682" s="6">
        <f>E2L109C22</f>
        <v>764.06752470554295</v>
      </c>
    </row>
    <row r="683" spans="1:7" x14ac:dyDescent="0.3">
      <c r="A683" s="11">
        <f>CURRENT_YEAR</f>
        <v>2020</v>
      </c>
      <c r="B683" s="11">
        <f>RRICC</f>
        <v>114900</v>
      </c>
      <c r="C683" s="7">
        <f>RR_ID</f>
        <v>1</v>
      </c>
      <c r="D683" s="1" t="str">
        <f>RR_SHORT_NAME</f>
        <v>CN</v>
      </c>
      <c r="E683" s="1" t="str">
        <f>RR_NAME</f>
        <v>Canadian National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2020</v>
      </c>
      <c r="B684" s="11">
        <f>RRICC</f>
        <v>114900</v>
      </c>
      <c r="C684" s="7">
        <f>RR_ID</f>
        <v>1</v>
      </c>
      <c r="D684" s="1" t="str">
        <f>RR_SHORT_NAME</f>
        <v>CN</v>
      </c>
      <c r="E684" s="1" t="str">
        <f>RR_NAME</f>
        <v>Canadian National</v>
      </c>
      <c r="F684" s="1" t="s">
        <v>47684</v>
      </c>
      <c r="G684" s="6">
        <f>E2L109C24</f>
        <v>426.08695652173918</v>
      </c>
    </row>
    <row r="685" spans="1:7" x14ac:dyDescent="0.3">
      <c r="A685" s="11">
        <f>CURRENT_YEAR</f>
        <v>2020</v>
      </c>
      <c r="B685" s="11">
        <f>RRICC</f>
        <v>114900</v>
      </c>
      <c r="C685" s="7">
        <f>RR_ID</f>
        <v>1</v>
      </c>
      <c r="D685" s="1" t="str">
        <f>RR_SHORT_NAME</f>
        <v>CN</v>
      </c>
      <c r="E685" s="1" t="str">
        <f>RR_NAME</f>
        <v>Canadian National</v>
      </c>
      <c r="F685" s="1" t="s">
        <v>47685</v>
      </c>
      <c r="G685" s="6">
        <f>E2L109C25</f>
        <v>2.7684275355623917</v>
      </c>
    </row>
    <row r="686" spans="1:7" x14ac:dyDescent="0.3">
      <c r="A686" s="11">
        <f>CURRENT_YEAR</f>
        <v>2020</v>
      </c>
      <c r="B686" s="11">
        <f>RRICC</f>
        <v>114900</v>
      </c>
      <c r="C686" s="7">
        <f>RR_ID</f>
        <v>1</v>
      </c>
      <c r="D686" s="1" t="str">
        <f>RR_SHORT_NAME</f>
        <v>CN</v>
      </c>
      <c r="E686" s="1" t="str">
        <f>RR_NAME</f>
        <v>Canadian National</v>
      </c>
      <c r="F686" s="1" t="s">
        <v>47686</v>
      </c>
      <c r="G686" s="6">
        <f>E2L109C26</f>
        <v>1.5226351445593154</v>
      </c>
    </row>
    <row r="687" spans="1:7" x14ac:dyDescent="0.3">
      <c r="A687" s="11">
        <f>CURRENT_YEAR</f>
        <v>2020</v>
      </c>
      <c r="B687" s="11">
        <f>RRICC</f>
        <v>114900</v>
      </c>
      <c r="C687" s="7">
        <f>RR_ID</f>
        <v>1</v>
      </c>
      <c r="D687" s="1" t="str">
        <f>RR_SHORT_NAME</f>
        <v>CN</v>
      </c>
      <c r="E687" s="1" t="str">
        <f>RR_NAME</f>
        <v>Canadian National</v>
      </c>
      <c r="F687" s="1" t="s">
        <v>47687</v>
      </c>
      <c r="G687" s="6">
        <f>E2L109C27</f>
        <v>4.1526413033435876</v>
      </c>
    </row>
    <row r="688" spans="1:7" x14ac:dyDescent="0.3">
      <c r="A688" s="11">
        <f>CURRENT_YEAR</f>
        <v>2020</v>
      </c>
      <c r="B688" s="11">
        <f>RRICC</f>
        <v>114900</v>
      </c>
      <c r="C688" s="7">
        <f>RR_ID</f>
        <v>1</v>
      </c>
      <c r="D688" s="1" t="str">
        <f>RR_SHORT_NAME</f>
        <v>CN</v>
      </c>
      <c r="E688" s="1" t="str">
        <f>RR_NAME</f>
        <v>Canadian National</v>
      </c>
      <c r="F688" s="1" t="s">
        <v>47688</v>
      </c>
      <c r="G688" s="6">
        <f>E2L109C28</f>
        <v>3.3221130426748693</v>
      </c>
    </row>
    <row r="689" spans="1:7" x14ac:dyDescent="0.3">
      <c r="A689" s="11">
        <f>CURRENT_YEAR</f>
        <v>2020</v>
      </c>
      <c r="B689" s="11">
        <f>RRICC</f>
        <v>114900</v>
      </c>
      <c r="C689" s="7">
        <f>RR_ID</f>
        <v>1</v>
      </c>
      <c r="D689" s="1" t="str">
        <f>RR_SHORT_NAME</f>
        <v>CN</v>
      </c>
      <c r="E689" s="1" t="str">
        <f>RR_NAME</f>
        <v>Canadian National</v>
      </c>
      <c r="F689" s="1" t="s">
        <v>47689</v>
      </c>
      <c r="G689" s="6">
        <f>E2L109C29</f>
        <v>0.69210688389059793</v>
      </c>
    </row>
    <row r="690" spans="1:7" x14ac:dyDescent="0.3">
      <c r="A690" s="11">
        <f>CURRENT_YEAR</f>
        <v>2020</v>
      </c>
      <c r="B690" s="11">
        <f>RRICC</f>
        <v>114900</v>
      </c>
      <c r="C690" s="7">
        <f>RR_ID</f>
        <v>1</v>
      </c>
      <c r="D690" s="1" t="str">
        <f>RR_SHORT_NAME</f>
        <v>CN</v>
      </c>
      <c r="E690" s="1" t="str">
        <f>RR_NAME</f>
        <v>Canadian National</v>
      </c>
      <c r="F690" s="1" t="s">
        <v>47690</v>
      </c>
      <c r="G690" s="6">
        <f>E2L110C1</f>
        <v>44.6</v>
      </c>
    </row>
    <row r="691" spans="1:7" x14ac:dyDescent="0.3">
      <c r="A691" s="11">
        <f>CURRENT_YEAR</f>
        <v>2020</v>
      </c>
      <c r="B691" s="11">
        <f>RRICC</f>
        <v>114900</v>
      </c>
      <c r="C691" s="7">
        <f>RR_ID</f>
        <v>1</v>
      </c>
      <c r="D691" s="1" t="str">
        <f>RR_SHORT_NAME</f>
        <v>CN</v>
      </c>
      <c r="E691" s="1" t="str">
        <f>RR_NAME</f>
        <v>Canadian National</v>
      </c>
      <c r="F691" s="1" t="s">
        <v>47691</v>
      </c>
      <c r="G691" s="6">
        <f>E2L110C2</f>
        <v>1.9473684210526314</v>
      </c>
    </row>
    <row r="692" spans="1:7" x14ac:dyDescent="0.3">
      <c r="A692" s="11">
        <f>CURRENT_YEAR</f>
        <v>2020</v>
      </c>
      <c r="B692" s="11">
        <f>RRICC</f>
        <v>114900</v>
      </c>
      <c r="C692" s="7">
        <f>RR_ID</f>
        <v>1</v>
      </c>
      <c r="D692" s="1" t="str">
        <f>RR_SHORT_NAME</f>
        <v>CN</v>
      </c>
      <c r="E692" s="1" t="str">
        <f>RR_NAME</f>
        <v>Canadian National</v>
      </c>
      <c r="F692" s="1" t="s">
        <v>47692</v>
      </c>
      <c r="G692" s="6">
        <f>E2L110C3</f>
        <v>1.9615384615384617</v>
      </c>
    </row>
    <row r="693" spans="1:7" x14ac:dyDescent="0.3">
      <c r="A693" s="11">
        <f>CURRENT_YEAR</f>
        <v>2020</v>
      </c>
      <c r="B693" s="11">
        <f>RRICC</f>
        <v>114900</v>
      </c>
      <c r="C693" s="7">
        <f>RR_ID</f>
        <v>1</v>
      </c>
      <c r="D693" s="1" t="str">
        <f>RR_SHORT_NAME</f>
        <v>CN</v>
      </c>
      <c r="E693" s="1" t="str">
        <f>RR_NAME</f>
        <v>Canadian National</v>
      </c>
      <c r="F693" s="1" t="s">
        <v>47693</v>
      </c>
      <c r="G693" s="6">
        <f>E2L110C4</f>
        <v>1.9555555555555557</v>
      </c>
    </row>
    <row r="694" spans="1:7" x14ac:dyDescent="0.3">
      <c r="A694" s="11">
        <f>CURRENT_YEAR</f>
        <v>2020</v>
      </c>
      <c r="B694" s="11">
        <f>RRICC</f>
        <v>114900</v>
      </c>
      <c r="C694" s="7">
        <f>RR_ID</f>
        <v>1</v>
      </c>
      <c r="D694" s="1" t="str">
        <f>RR_SHORT_NAME</f>
        <v>CN</v>
      </c>
      <c r="E694" s="1" t="str">
        <f>RR_NAME</f>
        <v>Canadian National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2020</v>
      </c>
      <c r="B695" s="11">
        <f>RRICC</f>
        <v>114900</v>
      </c>
      <c r="C695" s="7">
        <f>RR_ID</f>
        <v>1</v>
      </c>
      <c r="D695" s="1" t="str">
        <f>RR_SHORT_NAME</f>
        <v>CN</v>
      </c>
      <c r="E695" s="1" t="str">
        <f>RR_NAME</f>
        <v>Canadian National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2020</v>
      </c>
      <c r="B696" s="11">
        <f>RRICC</f>
        <v>114900</v>
      </c>
      <c r="C696" s="7">
        <f>RR_ID</f>
        <v>1</v>
      </c>
      <c r="D696" s="1" t="str">
        <f>RR_SHORT_NAME</f>
        <v>CN</v>
      </c>
      <c r="E696" s="1" t="str">
        <f>RR_NAME</f>
        <v>Canadian National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2020</v>
      </c>
      <c r="B697" s="11">
        <f>RRICC</f>
        <v>114900</v>
      </c>
      <c r="C697" s="7">
        <f>RR_ID</f>
        <v>1</v>
      </c>
      <c r="D697" s="1" t="str">
        <f>RR_SHORT_NAME</f>
        <v>CN</v>
      </c>
      <c r="E697" s="1" t="str">
        <f>RR_NAME</f>
        <v>Canadian National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2020</v>
      </c>
      <c r="B698" s="11">
        <f>RRICC</f>
        <v>114900</v>
      </c>
      <c r="C698" s="7">
        <f>RR_ID</f>
        <v>1</v>
      </c>
      <c r="D698" s="1" t="str">
        <f>RR_SHORT_NAME</f>
        <v>CN</v>
      </c>
      <c r="E698" s="1" t="str">
        <f>RR_NAME</f>
        <v>Canadian National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2020</v>
      </c>
      <c r="B699" s="11">
        <f>RRICC</f>
        <v>114900</v>
      </c>
      <c r="C699" s="7">
        <f>RR_ID</f>
        <v>1</v>
      </c>
      <c r="D699" s="1" t="str">
        <f>RR_SHORT_NAME</f>
        <v>CN</v>
      </c>
      <c r="E699" s="1" t="str">
        <f>RR_NAME</f>
        <v>Canadian National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2020</v>
      </c>
      <c r="B700" s="11">
        <f>RRICC</f>
        <v>114900</v>
      </c>
      <c r="C700" s="7">
        <f>RR_ID</f>
        <v>1</v>
      </c>
      <c r="D700" s="1" t="str">
        <f>RR_SHORT_NAME</f>
        <v>CN</v>
      </c>
      <c r="E700" s="1" t="str">
        <f>RR_NAME</f>
        <v>Canadian National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2020</v>
      </c>
      <c r="B701" s="11">
        <f>RRICC</f>
        <v>114900</v>
      </c>
      <c r="C701" s="7">
        <f>RR_ID</f>
        <v>1</v>
      </c>
      <c r="D701" s="1" t="str">
        <f>RR_SHORT_NAME</f>
        <v>CN</v>
      </c>
      <c r="E701" s="1" t="str">
        <f>RR_NAME</f>
        <v>Canadian National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2020</v>
      </c>
      <c r="B702" s="11">
        <f>RRICC</f>
        <v>114900</v>
      </c>
      <c r="C702" s="7">
        <f>RR_ID</f>
        <v>1</v>
      </c>
      <c r="D702" s="1" t="str">
        <f>RR_SHORT_NAME</f>
        <v>CN</v>
      </c>
      <c r="E702" s="1" t="str">
        <f>RR_NAME</f>
        <v>Canadian National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2020</v>
      </c>
      <c r="B703" s="11">
        <f>RRICC</f>
        <v>114900</v>
      </c>
      <c r="C703" s="7">
        <f>RR_ID</f>
        <v>1</v>
      </c>
      <c r="D703" s="1" t="str">
        <f>RR_SHORT_NAME</f>
        <v>CN</v>
      </c>
      <c r="E703" s="1" t="str">
        <f>RR_NAME</f>
        <v>Canadian National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2020</v>
      </c>
      <c r="B704" s="11">
        <f>RRICC</f>
        <v>114900</v>
      </c>
      <c r="C704" s="7">
        <f>RR_ID</f>
        <v>1</v>
      </c>
      <c r="D704" s="1" t="str">
        <f>RR_SHORT_NAME</f>
        <v>CN</v>
      </c>
      <c r="E704" s="1" t="str">
        <f>RR_NAME</f>
        <v>Canadian National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2020</v>
      </c>
      <c r="B705" s="11">
        <f>RRICC</f>
        <v>114900</v>
      </c>
      <c r="C705" s="7">
        <f>RR_ID</f>
        <v>1</v>
      </c>
      <c r="D705" s="1" t="str">
        <f>RR_SHORT_NAME</f>
        <v>CN</v>
      </c>
      <c r="E705" s="1" t="str">
        <f>RR_NAME</f>
        <v>Canadian National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2020</v>
      </c>
      <c r="B706" s="11">
        <f>RRICC</f>
        <v>114900</v>
      </c>
      <c r="C706" s="7">
        <f>RR_ID</f>
        <v>1</v>
      </c>
      <c r="D706" s="1" t="str">
        <f>RR_SHORT_NAME</f>
        <v>CN</v>
      </c>
      <c r="E706" s="1" t="str">
        <f>RR_NAME</f>
        <v>Canadian National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2020</v>
      </c>
      <c r="B707" s="11">
        <f>RRICC</f>
        <v>114900</v>
      </c>
      <c r="C707" s="7">
        <f>RR_ID</f>
        <v>1</v>
      </c>
      <c r="D707" s="1" t="str">
        <f>RR_SHORT_NAME</f>
        <v>CN</v>
      </c>
      <c r="E707" s="1" t="str">
        <f>RR_NAME</f>
        <v>Canadian National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2020</v>
      </c>
      <c r="B708" s="11">
        <f>RRICC</f>
        <v>114900</v>
      </c>
      <c r="C708" s="7">
        <f>RR_ID</f>
        <v>1</v>
      </c>
      <c r="D708" s="1" t="str">
        <f>RR_SHORT_NAME</f>
        <v>CN</v>
      </c>
      <c r="E708" s="1" t="str">
        <f>RR_NAME</f>
        <v>Canadian National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2020</v>
      </c>
      <c r="B709" s="11">
        <f>RRICC</f>
        <v>114900</v>
      </c>
      <c r="C709" s="7">
        <f>RR_ID</f>
        <v>1</v>
      </c>
      <c r="D709" s="1" t="str">
        <f>RR_SHORT_NAME</f>
        <v>CN</v>
      </c>
      <c r="E709" s="1" t="str">
        <f>RR_NAME</f>
        <v>Canadian National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2020</v>
      </c>
      <c r="B710" s="11">
        <f>RRICC</f>
        <v>114900</v>
      </c>
      <c r="C710" s="7">
        <f>RR_ID</f>
        <v>1</v>
      </c>
      <c r="D710" s="1" t="str">
        <f>RR_SHORT_NAME</f>
        <v>CN</v>
      </c>
      <c r="E710" s="1" t="str">
        <f>RR_NAME</f>
        <v>Canadian National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2020</v>
      </c>
      <c r="B711" s="11">
        <f>RRICC</f>
        <v>114900</v>
      </c>
      <c r="C711" s="7">
        <f>RR_ID</f>
        <v>1</v>
      </c>
      <c r="D711" s="1" t="str">
        <f>RR_SHORT_NAME</f>
        <v>CN</v>
      </c>
      <c r="E711" s="1" t="str">
        <f>RR_NAME</f>
        <v>Canadian National</v>
      </c>
      <c r="F711" s="1" t="s">
        <v>47711</v>
      </c>
      <c r="G711" s="6">
        <f>E2L110C22</f>
        <v>764.06752470554295</v>
      </c>
    </row>
    <row r="712" spans="1:7" x14ac:dyDescent="0.3">
      <c r="A712" s="11">
        <f>CURRENT_YEAR</f>
        <v>2020</v>
      </c>
      <c r="B712" s="11">
        <f>RRICC</f>
        <v>114900</v>
      </c>
      <c r="C712" s="7">
        <f>RR_ID</f>
        <v>1</v>
      </c>
      <c r="D712" s="1" t="str">
        <f>RR_SHORT_NAME</f>
        <v>CN</v>
      </c>
      <c r="E712" s="1" t="str">
        <f>RR_NAME</f>
        <v>Canadian National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2020</v>
      </c>
      <c r="B713" s="11">
        <f>RRICC</f>
        <v>114900</v>
      </c>
      <c r="C713" s="7">
        <f>RR_ID</f>
        <v>1</v>
      </c>
      <c r="D713" s="1" t="str">
        <f>RR_SHORT_NAME</f>
        <v>CN</v>
      </c>
      <c r="E713" s="1" t="str">
        <f>RR_NAME</f>
        <v>Canadian National</v>
      </c>
      <c r="F713" s="1" t="s">
        <v>47713</v>
      </c>
      <c r="G713" s="6">
        <f>E2L110C24</f>
        <v>725.80645161290317</v>
      </c>
    </row>
    <row r="714" spans="1:7" x14ac:dyDescent="0.3">
      <c r="A714" s="11">
        <f>CURRENT_YEAR</f>
        <v>2020</v>
      </c>
      <c r="B714" s="11">
        <f>RRICC</f>
        <v>114900</v>
      </c>
      <c r="C714" s="7">
        <f>RR_ID</f>
        <v>1</v>
      </c>
      <c r="D714" s="1" t="str">
        <f>RR_SHORT_NAME</f>
        <v>CN</v>
      </c>
      <c r="E714" s="1" t="str">
        <f>RR_NAME</f>
        <v>Canadian National</v>
      </c>
      <c r="F714" s="1" t="s">
        <v>47714</v>
      </c>
      <c r="G714" s="6">
        <f>E2L110C25</f>
        <v>2.7684275355623922</v>
      </c>
    </row>
    <row r="715" spans="1:7" x14ac:dyDescent="0.3">
      <c r="A715" s="11">
        <f>CURRENT_YEAR</f>
        <v>2020</v>
      </c>
      <c r="B715" s="11">
        <f>RRICC</f>
        <v>114900</v>
      </c>
      <c r="C715" s="7">
        <f>RR_ID</f>
        <v>1</v>
      </c>
      <c r="D715" s="1" t="str">
        <f>RR_SHORT_NAME</f>
        <v>CN</v>
      </c>
      <c r="E715" s="1" t="str">
        <f>RR_NAME</f>
        <v>Canadian National</v>
      </c>
      <c r="F715" s="1" t="s">
        <v>47715</v>
      </c>
      <c r="G715" s="6">
        <f>E2L110C26</f>
        <v>1.5226351445593156</v>
      </c>
    </row>
    <row r="716" spans="1:7" x14ac:dyDescent="0.3">
      <c r="A716" s="11">
        <f>CURRENT_YEAR</f>
        <v>2020</v>
      </c>
      <c r="B716" s="11">
        <f>RRICC</f>
        <v>114900</v>
      </c>
      <c r="C716" s="7">
        <f>RR_ID</f>
        <v>1</v>
      </c>
      <c r="D716" s="1" t="str">
        <f>RR_SHORT_NAME</f>
        <v>CN</v>
      </c>
      <c r="E716" s="1" t="str">
        <f>RR_NAME</f>
        <v>Canadian National</v>
      </c>
      <c r="F716" s="1" t="s">
        <v>47716</v>
      </c>
      <c r="G716" s="6">
        <f>E2L110C27</f>
        <v>4.1526413033435867</v>
      </c>
    </row>
    <row r="717" spans="1:7" x14ac:dyDescent="0.3">
      <c r="A717" s="11">
        <f>CURRENT_YEAR</f>
        <v>2020</v>
      </c>
      <c r="B717" s="11">
        <f>RRICC</f>
        <v>114900</v>
      </c>
      <c r="C717" s="7">
        <f>RR_ID</f>
        <v>1</v>
      </c>
      <c r="D717" s="1" t="str">
        <f>RR_SHORT_NAME</f>
        <v>CN</v>
      </c>
      <c r="E717" s="1" t="str">
        <f>RR_NAME</f>
        <v>Canadian National</v>
      </c>
      <c r="F717" s="1" t="s">
        <v>47717</v>
      </c>
      <c r="G717" s="6">
        <f>E2L110C28</f>
        <v>3.3221130426748702</v>
      </c>
    </row>
    <row r="718" spans="1:7" x14ac:dyDescent="0.3">
      <c r="A718" s="11">
        <f>CURRENT_YEAR</f>
        <v>2020</v>
      </c>
      <c r="B718" s="11">
        <f>RRICC</f>
        <v>114900</v>
      </c>
      <c r="C718" s="7">
        <f>RR_ID</f>
        <v>1</v>
      </c>
      <c r="D718" s="1" t="str">
        <f>RR_SHORT_NAME</f>
        <v>CN</v>
      </c>
      <c r="E718" s="1" t="str">
        <f>RR_NAME</f>
        <v>Canadian National</v>
      </c>
      <c r="F718" s="1" t="s">
        <v>47718</v>
      </c>
      <c r="G718" s="6">
        <f>E2L110C29</f>
        <v>0.69210688389059782</v>
      </c>
    </row>
    <row r="719" spans="1:7" x14ac:dyDescent="0.3">
      <c r="A719" s="11">
        <f>CURRENT_YEAR</f>
        <v>2020</v>
      </c>
      <c r="B719" s="11">
        <f>RRICC</f>
        <v>114900</v>
      </c>
      <c r="C719" s="7">
        <f>RR_ID</f>
        <v>1</v>
      </c>
      <c r="D719" s="1" t="str">
        <f>RR_SHORT_NAME</f>
        <v>CN</v>
      </c>
      <c r="E719" s="1" t="str">
        <f>RR_NAME</f>
        <v>Canadian National</v>
      </c>
      <c r="F719" s="1" t="s">
        <v>47719</v>
      </c>
      <c r="G719" s="6">
        <f>E2L111C1</f>
        <v>58.7</v>
      </c>
    </row>
    <row r="720" spans="1:7" x14ac:dyDescent="0.3">
      <c r="A720" s="11">
        <f>CURRENT_YEAR</f>
        <v>2020</v>
      </c>
      <c r="B720" s="11">
        <f>RRICC</f>
        <v>114900</v>
      </c>
      <c r="C720" s="7">
        <f>RR_ID</f>
        <v>1</v>
      </c>
      <c r="D720" s="1" t="str">
        <f>RR_SHORT_NAME</f>
        <v>CN</v>
      </c>
      <c r="E720" s="1" t="str">
        <f>RR_NAME</f>
        <v>Canadian National</v>
      </c>
      <c r="F720" s="1" t="s">
        <v>47720</v>
      </c>
      <c r="G720" s="6">
        <f>E2L111C2</f>
        <v>1.067396611674188</v>
      </c>
    </row>
    <row r="721" spans="1:7" x14ac:dyDescent="0.3">
      <c r="A721" s="11">
        <f>CURRENT_YEAR</f>
        <v>2020</v>
      </c>
      <c r="B721" s="11">
        <f>RRICC</f>
        <v>114900</v>
      </c>
      <c r="C721" s="7">
        <f>RR_ID</f>
        <v>1</v>
      </c>
      <c r="D721" s="1" t="str">
        <f>RR_SHORT_NAME</f>
        <v>CN</v>
      </c>
      <c r="E721" s="1" t="str">
        <f>RR_NAME</f>
        <v>Canadian National</v>
      </c>
      <c r="F721" s="1" t="s">
        <v>47721</v>
      </c>
      <c r="G721" s="6">
        <f>E2L111C3</f>
        <v>1.0521436254673975</v>
      </c>
    </row>
    <row r="722" spans="1:7" x14ac:dyDescent="0.3">
      <c r="A722" s="11">
        <f>CURRENT_YEAR</f>
        <v>2020</v>
      </c>
      <c r="B722" s="11">
        <f>RRICC</f>
        <v>114900</v>
      </c>
      <c r="C722" s="7">
        <f>RR_ID</f>
        <v>1</v>
      </c>
      <c r="D722" s="1" t="str">
        <f>RR_SHORT_NAME</f>
        <v>CN</v>
      </c>
      <c r="E722" s="1" t="str">
        <f>RR_NAME</f>
        <v>Canadian National</v>
      </c>
      <c r="F722" s="1" t="s">
        <v>47722</v>
      </c>
      <c r="G722" s="6">
        <f>E2L111C4</f>
        <v>1.0537216333090964</v>
      </c>
    </row>
    <row r="723" spans="1:7" x14ac:dyDescent="0.3">
      <c r="A723" s="11">
        <f>CURRENT_YEAR</f>
        <v>2020</v>
      </c>
      <c r="B723" s="11">
        <f>RRICC</f>
        <v>114900</v>
      </c>
      <c r="C723" s="7">
        <f>RR_ID</f>
        <v>1</v>
      </c>
      <c r="D723" s="1" t="str">
        <f>RR_SHORT_NAME</f>
        <v>CN</v>
      </c>
      <c r="E723" s="1" t="str">
        <f>RR_NAME</f>
        <v>Canadian National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2020</v>
      </c>
      <c r="B724" s="11">
        <f>RRICC</f>
        <v>114900</v>
      </c>
      <c r="C724" s="7">
        <f>RR_ID</f>
        <v>1</v>
      </c>
      <c r="D724" s="1" t="str">
        <f>RR_SHORT_NAME</f>
        <v>CN</v>
      </c>
      <c r="E724" s="1" t="str">
        <f>RR_NAME</f>
        <v>Canadian National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2020</v>
      </c>
      <c r="B725" s="11">
        <f>RRICC</f>
        <v>114900</v>
      </c>
      <c r="C725" s="7">
        <f>RR_ID</f>
        <v>1</v>
      </c>
      <c r="D725" s="1" t="str">
        <f>RR_SHORT_NAME</f>
        <v>CN</v>
      </c>
      <c r="E725" s="1" t="str">
        <f>RR_NAME</f>
        <v>Canadian National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2020</v>
      </c>
      <c r="B726" s="11">
        <f>RRICC</f>
        <v>114900</v>
      </c>
      <c r="C726" s="7">
        <f>RR_ID</f>
        <v>1</v>
      </c>
      <c r="D726" s="1" t="str">
        <f>RR_SHORT_NAME</f>
        <v>CN</v>
      </c>
      <c r="E726" s="1" t="str">
        <f>RR_NAME</f>
        <v>Canadian National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2020</v>
      </c>
      <c r="B727" s="11">
        <f>RRICC</f>
        <v>114900</v>
      </c>
      <c r="C727" s="7">
        <f>RR_ID</f>
        <v>1</v>
      </c>
      <c r="D727" s="1" t="str">
        <f>RR_SHORT_NAME</f>
        <v>CN</v>
      </c>
      <c r="E727" s="1" t="str">
        <f>RR_NAME</f>
        <v>Canadian National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2020</v>
      </c>
      <c r="B728" s="11">
        <f>RRICC</f>
        <v>114900</v>
      </c>
      <c r="C728" s="7">
        <f>RR_ID</f>
        <v>1</v>
      </c>
      <c r="D728" s="1" t="str">
        <f>RR_SHORT_NAME</f>
        <v>CN</v>
      </c>
      <c r="E728" s="1" t="str">
        <f>RR_NAME</f>
        <v>Canadian National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2020</v>
      </c>
      <c r="B729" s="11">
        <f>RRICC</f>
        <v>114900</v>
      </c>
      <c r="C729" s="7">
        <f>RR_ID</f>
        <v>1</v>
      </c>
      <c r="D729" s="1" t="str">
        <f>RR_SHORT_NAME</f>
        <v>CN</v>
      </c>
      <c r="E729" s="1" t="str">
        <f>RR_NAME</f>
        <v>Canadian National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2020</v>
      </c>
      <c r="B730" s="11">
        <f>RRICC</f>
        <v>114900</v>
      </c>
      <c r="C730" s="7">
        <f>RR_ID</f>
        <v>1</v>
      </c>
      <c r="D730" s="1" t="str">
        <f>RR_SHORT_NAME</f>
        <v>CN</v>
      </c>
      <c r="E730" s="1" t="str">
        <f>RR_NAME</f>
        <v>Canadian National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2020</v>
      </c>
      <c r="B731" s="11">
        <f>RRICC</f>
        <v>114900</v>
      </c>
      <c r="C731" s="7">
        <f>RR_ID</f>
        <v>1</v>
      </c>
      <c r="D731" s="1" t="str">
        <f>RR_SHORT_NAME</f>
        <v>CN</v>
      </c>
      <c r="E731" s="1" t="str">
        <f>RR_NAME</f>
        <v>Canadian National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2020</v>
      </c>
      <c r="B732" s="11">
        <f>RRICC</f>
        <v>114900</v>
      </c>
      <c r="C732" s="7">
        <f>RR_ID</f>
        <v>1</v>
      </c>
      <c r="D732" s="1" t="str">
        <f>RR_SHORT_NAME</f>
        <v>CN</v>
      </c>
      <c r="E732" s="1" t="str">
        <f>RR_NAME</f>
        <v>Canadian National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2020</v>
      </c>
      <c r="B733" s="11">
        <f>RRICC</f>
        <v>114900</v>
      </c>
      <c r="C733" s="7">
        <f>RR_ID</f>
        <v>1</v>
      </c>
      <c r="D733" s="1" t="str">
        <f>RR_SHORT_NAME</f>
        <v>CN</v>
      </c>
      <c r="E733" s="1" t="str">
        <f>RR_NAME</f>
        <v>Canadian National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2020</v>
      </c>
      <c r="B734" s="11">
        <f>RRICC</f>
        <v>114900</v>
      </c>
      <c r="C734" s="7">
        <f>RR_ID</f>
        <v>1</v>
      </c>
      <c r="D734" s="1" t="str">
        <f>RR_SHORT_NAME</f>
        <v>CN</v>
      </c>
      <c r="E734" s="1" t="str">
        <f>RR_NAME</f>
        <v>Canadian National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2020</v>
      </c>
      <c r="B735" s="11">
        <f>RRICC</f>
        <v>114900</v>
      </c>
      <c r="C735" s="7">
        <f>RR_ID</f>
        <v>1</v>
      </c>
      <c r="D735" s="1" t="str">
        <f>RR_SHORT_NAME</f>
        <v>CN</v>
      </c>
      <c r="E735" s="1" t="str">
        <f>RR_NAME</f>
        <v>Canadian National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2020</v>
      </c>
      <c r="B736" s="11">
        <f>RRICC</f>
        <v>114900</v>
      </c>
      <c r="C736" s="7">
        <f>RR_ID</f>
        <v>1</v>
      </c>
      <c r="D736" s="1" t="str">
        <f>RR_SHORT_NAME</f>
        <v>CN</v>
      </c>
      <c r="E736" s="1" t="str">
        <f>RR_NAME</f>
        <v>Canadian National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2020</v>
      </c>
      <c r="B737" s="11">
        <f>RRICC</f>
        <v>114900</v>
      </c>
      <c r="C737" s="7">
        <f>RR_ID</f>
        <v>1</v>
      </c>
      <c r="D737" s="1" t="str">
        <f>RR_SHORT_NAME</f>
        <v>CN</v>
      </c>
      <c r="E737" s="1" t="str">
        <f>RR_NAME</f>
        <v>Canadian National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2020</v>
      </c>
      <c r="B738" s="11">
        <f>RRICC</f>
        <v>114900</v>
      </c>
      <c r="C738" s="7">
        <f>RR_ID</f>
        <v>1</v>
      </c>
      <c r="D738" s="1" t="str">
        <f>RR_SHORT_NAME</f>
        <v>CN</v>
      </c>
      <c r="E738" s="1" t="str">
        <f>RR_NAME</f>
        <v>Canadian National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2020</v>
      </c>
      <c r="B739" s="11">
        <f>RRICC</f>
        <v>114900</v>
      </c>
      <c r="C739" s="7">
        <f>RR_ID</f>
        <v>1</v>
      </c>
      <c r="D739" s="1" t="str">
        <f>RR_SHORT_NAME</f>
        <v>CN</v>
      </c>
      <c r="E739" s="1" t="str">
        <f>RR_NAME</f>
        <v>Canadian National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2020</v>
      </c>
      <c r="B740" s="11">
        <f>RRICC</f>
        <v>114900</v>
      </c>
      <c r="C740" s="7">
        <f>RR_ID</f>
        <v>1</v>
      </c>
      <c r="D740" s="1" t="str">
        <f>RR_SHORT_NAME</f>
        <v>CN</v>
      </c>
      <c r="E740" s="1" t="str">
        <f>RR_NAME</f>
        <v>Canadian National</v>
      </c>
      <c r="F740" s="1" t="s">
        <v>47740</v>
      </c>
      <c r="G740" s="6">
        <f>E2L111C22</f>
        <v>764.06752470554284</v>
      </c>
    </row>
    <row r="741" spans="1:7" x14ac:dyDescent="0.3">
      <c r="A741" s="11">
        <f>CURRENT_YEAR</f>
        <v>2020</v>
      </c>
      <c r="B741" s="11">
        <f>RRICC</f>
        <v>114900</v>
      </c>
      <c r="C741" s="7">
        <f>RR_ID</f>
        <v>1</v>
      </c>
      <c r="D741" s="1" t="str">
        <f>RR_SHORT_NAME</f>
        <v>CN</v>
      </c>
      <c r="E741" s="1" t="str">
        <f>RR_NAME</f>
        <v>Canadian National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2020</v>
      </c>
      <c r="B742" s="11">
        <f>RRICC</f>
        <v>114900</v>
      </c>
      <c r="C742" s="7">
        <f>RR_ID</f>
        <v>1</v>
      </c>
      <c r="D742" s="1" t="str">
        <f>RR_SHORT_NAME</f>
        <v>CN</v>
      </c>
      <c r="E742" s="1" t="str">
        <f>RR_NAME</f>
        <v>Canadian National</v>
      </c>
      <c r="F742" s="1" t="s">
        <v>47742</v>
      </c>
      <c r="G742" s="6">
        <f>E2L111C24</f>
        <v>310.8806446219977</v>
      </c>
    </row>
    <row r="743" spans="1:7" x14ac:dyDescent="0.3">
      <c r="A743" s="11">
        <f>CURRENT_YEAR</f>
        <v>2020</v>
      </c>
      <c r="B743" s="11">
        <f>RRICC</f>
        <v>114900</v>
      </c>
      <c r="C743" s="7">
        <f>RR_ID</f>
        <v>1</v>
      </c>
      <c r="D743" s="1" t="str">
        <f>RR_SHORT_NAME</f>
        <v>CN</v>
      </c>
      <c r="E743" s="1" t="str">
        <f>RR_NAME</f>
        <v>Canadian National</v>
      </c>
      <c r="F743" s="1" t="s">
        <v>47743</v>
      </c>
      <c r="G743" s="6">
        <f>E2L111C25</f>
        <v>2.7684275355623917</v>
      </c>
    </row>
    <row r="744" spans="1:7" x14ac:dyDescent="0.3">
      <c r="A744" s="11">
        <f>CURRENT_YEAR</f>
        <v>2020</v>
      </c>
      <c r="B744" s="11">
        <f>RRICC</f>
        <v>114900</v>
      </c>
      <c r="C744" s="7">
        <f>RR_ID</f>
        <v>1</v>
      </c>
      <c r="D744" s="1" t="str">
        <f>RR_SHORT_NAME</f>
        <v>CN</v>
      </c>
      <c r="E744" s="1" t="str">
        <f>RR_NAME</f>
        <v>Canadian National</v>
      </c>
      <c r="F744" s="1" t="s">
        <v>47744</v>
      </c>
      <c r="G744" s="6">
        <f>E2L111C26</f>
        <v>1.5226351445593156</v>
      </c>
    </row>
    <row r="745" spans="1:7" x14ac:dyDescent="0.3">
      <c r="A745" s="11">
        <f>CURRENT_YEAR</f>
        <v>2020</v>
      </c>
      <c r="B745" s="11">
        <f>RRICC</f>
        <v>114900</v>
      </c>
      <c r="C745" s="7">
        <f>RR_ID</f>
        <v>1</v>
      </c>
      <c r="D745" s="1" t="str">
        <f>RR_SHORT_NAME</f>
        <v>CN</v>
      </c>
      <c r="E745" s="1" t="str">
        <f>RR_NAME</f>
        <v>Canadian National</v>
      </c>
      <c r="F745" s="1" t="s">
        <v>47745</v>
      </c>
      <c r="G745" s="6">
        <f>E2L111C27</f>
        <v>4.1526413033435867</v>
      </c>
    </row>
    <row r="746" spans="1:7" x14ac:dyDescent="0.3">
      <c r="A746" s="11">
        <f>CURRENT_YEAR</f>
        <v>2020</v>
      </c>
      <c r="B746" s="11">
        <f>RRICC</f>
        <v>114900</v>
      </c>
      <c r="C746" s="7">
        <f>RR_ID</f>
        <v>1</v>
      </c>
      <c r="D746" s="1" t="str">
        <f>RR_SHORT_NAME</f>
        <v>CN</v>
      </c>
      <c r="E746" s="1" t="str">
        <f>RR_NAME</f>
        <v>Canadian National</v>
      </c>
      <c r="F746" s="1" t="s">
        <v>47746</v>
      </c>
      <c r="G746" s="6">
        <f>E2L111C28</f>
        <v>3.3221130426748697</v>
      </c>
    </row>
    <row r="747" spans="1:7" x14ac:dyDescent="0.3">
      <c r="A747" s="11">
        <f>CURRENT_YEAR</f>
        <v>2020</v>
      </c>
      <c r="B747" s="11">
        <f>RRICC</f>
        <v>114900</v>
      </c>
      <c r="C747" s="7">
        <f>RR_ID</f>
        <v>1</v>
      </c>
      <c r="D747" s="1" t="str">
        <f>RR_SHORT_NAME</f>
        <v>CN</v>
      </c>
      <c r="E747" s="1" t="str">
        <f>RR_NAME</f>
        <v>Canadian National</v>
      </c>
      <c r="F747" s="1" t="s">
        <v>47747</v>
      </c>
      <c r="G747" s="6">
        <f>E2L111C29</f>
        <v>0.69210688389059793</v>
      </c>
    </row>
    <row r="748" spans="1:7" x14ac:dyDescent="0.3">
      <c r="A748" s="11">
        <f>CURRENT_YEAR</f>
        <v>2020</v>
      </c>
      <c r="B748" s="11">
        <f>RRICC</f>
        <v>114900</v>
      </c>
      <c r="C748" s="7">
        <f>RR_ID</f>
        <v>1</v>
      </c>
      <c r="D748" s="1" t="str">
        <f>RR_SHORT_NAME</f>
        <v>CN</v>
      </c>
      <c r="E748" s="1" t="str">
        <f>RR_NAME</f>
        <v>Canadian National</v>
      </c>
      <c r="F748" s="1" t="s">
        <v>47748</v>
      </c>
      <c r="G748" s="6">
        <f>E2L112C1</f>
        <v>53.1</v>
      </c>
    </row>
    <row r="749" spans="1:7" x14ac:dyDescent="0.3">
      <c r="A749" s="11">
        <f>CURRENT_YEAR</f>
        <v>2020</v>
      </c>
      <c r="B749" s="11">
        <f>RRICC</f>
        <v>114900</v>
      </c>
      <c r="C749" s="7">
        <f>RR_ID</f>
        <v>1</v>
      </c>
      <c r="D749" s="1" t="str">
        <f>RR_SHORT_NAME</f>
        <v>CN</v>
      </c>
      <c r="E749" s="1" t="str">
        <f>RR_NAME</f>
        <v>Canadian National</v>
      </c>
      <c r="F749" s="1" t="s">
        <v>47749</v>
      </c>
      <c r="G749" s="6">
        <f>E2L112C2</f>
        <v>1.4402130794514338</v>
      </c>
    </row>
    <row r="750" spans="1:7" x14ac:dyDescent="0.3">
      <c r="A750" s="11">
        <f>CURRENT_YEAR</f>
        <v>2020</v>
      </c>
      <c r="B750" s="11">
        <f>RRICC</f>
        <v>114900</v>
      </c>
      <c r="C750" s="7">
        <f>RR_ID</f>
        <v>1</v>
      </c>
      <c r="D750" s="1" t="str">
        <f>RR_SHORT_NAME</f>
        <v>CN</v>
      </c>
      <c r="E750" s="1" t="str">
        <f>RR_NAME</f>
        <v>Canadian National</v>
      </c>
      <c r="F750" s="1" t="s">
        <v>47750</v>
      </c>
      <c r="G750" s="6">
        <f>E2L112C3</f>
        <v>1.3756692151168535</v>
      </c>
    </row>
    <row r="751" spans="1:7" x14ac:dyDescent="0.3">
      <c r="A751" s="11">
        <f>CURRENT_YEAR</f>
        <v>2020</v>
      </c>
      <c r="B751" s="11">
        <f>RRICC</f>
        <v>114900</v>
      </c>
      <c r="C751" s="7">
        <f>RR_ID</f>
        <v>1</v>
      </c>
      <c r="D751" s="1" t="str">
        <f>RR_SHORT_NAME</f>
        <v>CN</v>
      </c>
      <c r="E751" s="1" t="str">
        <f>RR_NAME</f>
        <v>Canadian National</v>
      </c>
      <c r="F751" s="1" t="s">
        <v>47751</v>
      </c>
      <c r="G751" s="6">
        <f>E2L112C4</f>
        <v>1.3852494868947882</v>
      </c>
    </row>
    <row r="752" spans="1:7" x14ac:dyDescent="0.3">
      <c r="A752" s="11">
        <f>CURRENT_YEAR</f>
        <v>2020</v>
      </c>
      <c r="B752" s="11">
        <f>RRICC</f>
        <v>114900</v>
      </c>
      <c r="C752" s="7">
        <f>RR_ID</f>
        <v>1</v>
      </c>
      <c r="D752" s="1" t="str">
        <f>RR_SHORT_NAME</f>
        <v>CN</v>
      </c>
      <c r="E752" s="1" t="str">
        <f>RR_NAME</f>
        <v>Canadian National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2020</v>
      </c>
      <c r="B753" s="11">
        <f>RRICC</f>
        <v>114900</v>
      </c>
      <c r="C753" s="7">
        <f>RR_ID</f>
        <v>1</v>
      </c>
      <c r="D753" s="1" t="str">
        <f>RR_SHORT_NAME</f>
        <v>CN</v>
      </c>
      <c r="E753" s="1" t="str">
        <f>RR_NAME</f>
        <v>Canadian National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2020</v>
      </c>
      <c r="B754" s="11">
        <f>RRICC</f>
        <v>114900</v>
      </c>
      <c r="C754" s="7">
        <f>RR_ID</f>
        <v>1</v>
      </c>
      <c r="D754" s="1" t="str">
        <f>RR_SHORT_NAME</f>
        <v>CN</v>
      </c>
      <c r="E754" s="1" t="str">
        <f>RR_NAME</f>
        <v>Canadian National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2020</v>
      </c>
      <c r="B755" s="11">
        <f>RRICC</f>
        <v>114900</v>
      </c>
      <c r="C755" s="7">
        <f>RR_ID</f>
        <v>1</v>
      </c>
      <c r="D755" s="1" t="str">
        <f>RR_SHORT_NAME</f>
        <v>CN</v>
      </c>
      <c r="E755" s="1" t="str">
        <f>RR_NAME</f>
        <v>Canadian National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2020</v>
      </c>
      <c r="B756" s="11">
        <f>RRICC</f>
        <v>114900</v>
      </c>
      <c r="C756" s="7">
        <f>RR_ID</f>
        <v>1</v>
      </c>
      <c r="D756" s="1" t="str">
        <f>RR_SHORT_NAME</f>
        <v>CN</v>
      </c>
      <c r="E756" s="1" t="str">
        <f>RR_NAME</f>
        <v>Canadian National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2020</v>
      </c>
      <c r="B757" s="11">
        <f>RRICC</f>
        <v>114900</v>
      </c>
      <c r="C757" s="7">
        <f>RR_ID</f>
        <v>1</v>
      </c>
      <c r="D757" s="1" t="str">
        <f>RR_SHORT_NAME</f>
        <v>CN</v>
      </c>
      <c r="E757" s="1" t="str">
        <f>RR_NAME</f>
        <v>Canadian National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2020</v>
      </c>
      <c r="B758" s="11">
        <f>RRICC</f>
        <v>114900</v>
      </c>
      <c r="C758" s="7">
        <f>RR_ID</f>
        <v>1</v>
      </c>
      <c r="D758" s="1" t="str">
        <f>RR_SHORT_NAME</f>
        <v>CN</v>
      </c>
      <c r="E758" s="1" t="str">
        <f>RR_NAME</f>
        <v>Canadian National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2020</v>
      </c>
      <c r="B759" s="11">
        <f>RRICC</f>
        <v>114900</v>
      </c>
      <c r="C759" s="7">
        <f>RR_ID</f>
        <v>1</v>
      </c>
      <c r="D759" s="1" t="str">
        <f>RR_SHORT_NAME</f>
        <v>CN</v>
      </c>
      <c r="E759" s="1" t="str">
        <f>RR_NAME</f>
        <v>Canadian National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2020</v>
      </c>
      <c r="B760" s="11">
        <f>RRICC</f>
        <v>114900</v>
      </c>
      <c r="C760" s="7">
        <f>RR_ID</f>
        <v>1</v>
      </c>
      <c r="D760" s="1" t="str">
        <f>RR_SHORT_NAME</f>
        <v>CN</v>
      </c>
      <c r="E760" s="1" t="str">
        <f>RR_NAME</f>
        <v>Canadian National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2020</v>
      </c>
      <c r="B761" s="11">
        <f>RRICC</f>
        <v>114900</v>
      </c>
      <c r="C761" s="7">
        <f>RR_ID</f>
        <v>1</v>
      </c>
      <c r="D761" s="1" t="str">
        <f>RR_SHORT_NAME</f>
        <v>CN</v>
      </c>
      <c r="E761" s="1" t="str">
        <f>RR_NAME</f>
        <v>Canadian National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2020</v>
      </c>
      <c r="B762" s="11">
        <f>RRICC</f>
        <v>114900</v>
      </c>
      <c r="C762" s="7">
        <f>RR_ID</f>
        <v>1</v>
      </c>
      <c r="D762" s="1" t="str">
        <f>RR_SHORT_NAME</f>
        <v>CN</v>
      </c>
      <c r="E762" s="1" t="str">
        <f>RR_NAME</f>
        <v>Canadian National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2020</v>
      </c>
      <c r="B763" s="11">
        <f>RRICC</f>
        <v>114900</v>
      </c>
      <c r="C763" s="7">
        <f>RR_ID</f>
        <v>1</v>
      </c>
      <c r="D763" s="1" t="str">
        <f>RR_SHORT_NAME</f>
        <v>CN</v>
      </c>
      <c r="E763" s="1" t="str">
        <f>RR_NAME</f>
        <v>Canadian National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2020</v>
      </c>
      <c r="B764" s="11">
        <f>RRICC</f>
        <v>114900</v>
      </c>
      <c r="C764" s="7">
        <f>RR_ID</f>
        <v>1</v>
      </c>
      <c r="D764" s="1" t="str">
        <f>RR_SHORT_NAME</f>
        <v>CN</v>
      </c>
      <c r="E764" s="1" t="str">
        <f>RR_NAME</f>
        <v>Canadian National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2020</v>
      </c>
      <c r="B765" s="11">
        <f>RRICC</f>
        <v>114900</v>
      </c>
      <c r="C765" s="7">
        <f>RR_ID</f>
        <v>1</v>
      </c>
      <c r="D765" s="1" t="str">
        <f>RR_SHORT_NAME</f>
        <v>CN</v>
      </c>
      <c r="E765" s="1" t="str">
        <f>RR_NAME</f>
        <v>Canadian National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2020</v>
      </c>
      <c r="B766" s="11">
        <f>RRICC</f>
        <v>114900</v>
      </c>
      <c r="C766" s="7">
        <f>RR_ID</f>
        <v>1</v>
      </c>
      <c r="D766" s="1" t="str">
        <f>RR_SHORT_NAME</f>
        <v>CN</v>
      </c>
      <c r="E766" s="1" t="str">
        <f>RR_NAME</f>
        <v>Canadian National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2020</v>
      </c>
      <c r="B767" s="11">
        <f>RRICC</f>
        <v>114900</v>
      </c>
      <c r="C767" s="7">
        <f>RR_ID</f>
        <v>1</v>
      </c>
      <c r="D767" s="1" t="str">
        <f>RR_SHORT_NAME</f>
        <v>CN</v>
      </c>
      <c r="E767" s="1" t="str">
        <f>RR_NAME</f>
        <v>Canadian National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2020</v>
      </c>
      <c r="B768" s="11">
        <f>RRICC</f>
        <v>114900</v>
      </c>
      <c r="C768" s="7">
        <f>RR_ID</f>
        <v>1</v>
      </c>
      <c r="D768" s="1" t="str">
        <f>RR_SHORT_NAME</f>
        <v>CN</v>
      </c>
      <c r="E768" s="1" t="str">
        <f>RR_NAME</f>
        <v>Canadian National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2020</v>
      </c>
      <c r="B769" s="11">
        <f>RRICC</f>
        <v>114900</v>
      </c>
      <c r="C769" s="7">
        <f>RR_ID</f>
        <v>1</v>
      </c>
      <c r="D769" s="1" t="str">
        <f>RR_SHORT_NAME</f>
        <v>CN</v>
      </c>
      <c r="E769" s="1" t="str">
        <f>RR_NAME</f>
        <v>Canadian National</v>
      </c>
      <c r="F769" s="1" t="s">
        <v>47769</v>
      </c>
      <c r="G769" s="6">
        <f>E2L112C22</f>
        <v>764.06752470554272</v>
      </c>
    </row>
    <row r="770" spans="1:7" x14ac:dyDescent="0.3">
      <c r="A770" s="11">
        <f>CURRENT_YEAR</f>
        <v>2020</v>
      </c>
      <c r="B770" s="11">
        <f>RRICC</f>
        <v>114900</v>
      </c>
      <c r="C770" s="7">
        <f>RR_ID</f>
        <v>1</v>
      </c>
      <c r="D770" s="1" t="str">
        <f>RR_SHORT_NAME</f>
        <v>CN</v>
      </c>
      <c r="E770" s="1" t="str">
        <f>RR_NAME</f>
        <v>Canadian National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2020</v>
      </c>
      <c r="B771" s="11">
        <f>RRICC</f>
        <v>114900</v>
      </c>
      <c r="C771" s="7">
        <f>RR_ID</f>
        <v>1</v>
      </c>
      <c r="D771" s="1" t="str">
        <f>RR_SHORT_NAME</f>
        <v>CN</v>
      </c>
      <c r="E771" s="1" t="str">
        <f>RR_NAME</f>
        <v>Canadian National</v>
      </c>
      <c r="F771" s="1" t="s">
        <v>47771</v>
      </c>
      <c r="G771" s="6">
        <f>E2L112C24</f>
        <v>982.47886155156823</v>
      </c>
    </row>
    <row r="772" spans="1:7" x14ac:dyDescent="0.3">
      <c r="A772" s="11">
        <f>CURRENT_YEAR</f>
        <v>2020</v>
      </c>
      <c r="B772" s="11">
        <f>RRICC</f>
        <v>114900</v>
      </c>
      <c r="C772" s="7">
        <f>RR_ID</f>
        <v>1</v>
      </c>
      <c r="D772" s="1" t="str">
        <f>RR_SHORT_NAME</f>
        <v>CN</v>
      </c>
      <c r="E772" s="1" t="str">
        <f>RR_NAME</f>
        <v>Canadian National</v>
      </c>
      <c r="F772" s="1" t="s">
        <v>47772</v>
      </c>
      <c r="G772" s="6">
        <f>E2L112C25</f>
        <v>2.7684275355623922</v>
      </c>
    </row>
    <row r="773" spans="1:7" x14ac:dyDescent="0.3">
      <c r="A773" s="11">
        <f>CURRENT_YEAR</f>
        <v>2020</v>
      </c>
      <c r="B773" s="11">
        <f>RRICC</f>
        <v>114900</v>
      </c>
      <c r="C773" s="7">
        <f>RR_ID</f>
        <v>1</v>
      </c>
      <c r="D773" s="1" t="str">
        <f>RR_SHORT_NAME</f>
        <v>CN</v>
      </c>
      <c r="E773" s="1" t="str">
        <f>RR_NAME</f>
        <v>Canadian National</v>
      </c>
      <c r="F773" s="1" t="s">
        <v>47773</v>
      </c>
      <c r="G773" s="6">
        <f>E2L112C26</f>
        <v>1.5226351445593156</v>
      </c>
    </row>
    <row r="774" spans="1:7" x14ac:dyDescent="0.3">
      <c r="A774" s="11">
        <f>CURRENT_YEAR</f>
        <v>2020</v>
      </c>
      <c r="B774" s="11">
        <f>RRICC</f>
        <v>114900</v>
      </c>
      <c r="C774" s="7">
        <f>RR_ID</f>
        <v>1</v>
      </c>
      <c r="D774" s="1" t="str">
        <f>RR_SHORT_NAME</f>
        <v>CN</v>
      </c>
      <c r="E774" s="1" t="str">
        <f>RR_NAME</f>
        <v>Canadian National</v>
      </c>
      <c r="F774" s="1" t="s">
        <v>47774</v>
      </c>
      <c r="G774" s="6">
        <f>E2L112C27</f>
        <v>4.1526413033435867</v>
      </c>
    </row>
    <row r="775" spans="1:7" x14ac:dyDescent="0.3">
      <c r="A775" s="11">
        <f>CURRENT_YEAR</f>
        <v>2020</v>
      </c>
      <c r="B775" s="11">
        <f>RRICC</f>
        <v>114900</v>
      </c>
      <c r="C775" s="7">
        <f>RR_ID</f>
        <v>1</v>
      </c>
      <c r="D775" s="1" t="str">
        <f>RR_SHORT_NAME</f>
        <v>CN</v>
      </c>
      <c r="E775" s="1" t="str">
        <f>RR_NAME</f>
        <v>Canadian National</v>
      </c>
      <c r="F775" s="1" t="s">
        <v>47775</v>
      </c>
      <c r="G775" s="6">
        <f>E2L112C28</f>
        <v>3.3221130426748697</v>
      </c>
    </row>
    <row r="776" spans="1:7" x14ac:dyDescent="0.3">
      <c r="A776" s="11">
        <f>CURRENT_YEAR</f>
        <v>2020</v>
      </c>
      <c r="B776" s="11">
        <f>RRICC</f>
        <v>114900</v>
      </c>
      <c r="C776" s="7">
        <f>RR_ID</f>
        <v>1</v>
      </c>
      <c r="D776" s="1" t="str">
        <f>RR_SHORT_NAME</f>
        <v>CN</v>
      </c>
      <c r="E776" s="1" t="str">
        <f>RR_NAME</f>
        <v>Canadian National</v>
      </c>
      <c r="F776" s="1" t="s">
        <v>47776</v>
      </c>
      <c r="G776" s="6">
        <f>E2L112C29</f>
        <v>0.69210688389059805</v>
      </c>
    </row>
    <row r="777" spans="1:7" x14ac:dyDescent="0.3">
      <c r="A777" s="11">
        <f>CURRENT_YEAR</f>
        <v>2020</v>
      </c>
      <c r="B777" s="11">
        <f>RRICC</f>
        <v>114900</v>
      </c>
      <c r="C777" s="7">
        <f>RR_ID</f>
        <v>1</v>
      </c>
      <c r="D777" s="1" t="str">
        <f>RR_SHORT_NAME</f>
        <v>CN</v>
      </c>
      <c r="E777" s="1" t="str">
        <f>RR_NAME</f>
        <v>Canadian National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2020</v>
      </c>
      <c r="B778" s="11">
        <f>RRICC</f>
        <v>114900</v>
      </c>
      <c r="C778" s="7">
        <f>RR_ID</f>
        <v>1</v>
      </c>
      <c r="D778" s="1" t="str">
        <f>RR_SHORT_NAME</f>
        <v>CN</v>
      </c>
      <c r="E778" s="1" t="str">
        <f>RR_NAME</f>
        <v>Canadian National</v>
      </c>
      <c r="F778" s="1" t="s">
        <v>47778</v>
      </c>
      <c r="G778" s="6">
        <f>E2L113C2</f>
        <v>2.1294117647058823</v>
      </c>
    </row>
    <row r="779" spans="1:7" x14ac:dyDescent="0.3">
      <c r="A779" s="11">
        <f>CURRENT_YEAR</f>
        <v>2020</v>
      </c>
      <c r="B779" s="11">
        <f>RRICC</f>
        <v>114900</v>
      </c>
      <c r="C779" s="7">
        <f>RR_ID</f>
        <v>1</v>
      </c>
      <c r="D779" s="1" t="str">
        <f>RR_SHORT_NAME</f>
        <v>CN</v>
      </c>
      <c r="E779" s="1" t="str">
        <f>RR_NAME</f>
        <v>Canadian National</v>
      </c>
      <c r="F779" s="1" t="s">
        <v>47779</v>
      </c>
      <c r="G779" s="6">
        <f>E2L113C3</f>
        <v>2.229166666666667</v>
      </c>
    </row>
    <row r="780" spans="1:7" x14ac:dyDescent="0.3">
      <c r="A780" s="11">
        <f>CURRENT_YEAR</f>
        <v>2020</v>
      </c>
      <c r="B780" s="11">
        <f>RRICC</f>
        <v>114900</v>
      </c>
      <c r="C780" s="7">
        <f>RR_ID</f>
        <v>1</v>
      </c>
      <c r="D780" s="1" t="str">
        <f>RR_SHORT_NAME</f>
        <v>CN</v>
      </c>
      <c r="E780" s="1" t="str">
        <f>RR_NAME</f>
        <v>Canadian National</v>
      </c>
      <c r="F780" s="1" t="s">
        <v>47780</v>
      </c>
      <c r="G780" s="6">
        <f>E2L113C4</f>
        <v>2.1654135338345863</v>
      </c>
    </row>
    <row r="781" spans="1:7" x14ac:dyDescent="0.3">
      <c r="A781" s="11">
        <f>CURRENT_YEAR</f>
        <v>2020</v>
      </c>
      <c r="B781" s="11">
        <f>RRICC</f>
        <v>114900</v>
      </c>
      <c r="C781" s="7">
        <f>RR_ID</f>
        <v>1</v>
      </c>
      <c r="D781" s="1" t="str">
        <f>RR_SHORT_NAME</f>
        <v>CN</v>
      </c>
      <c r="E781" s="1" t="str">
        <f>RR_NAME</f>
        <v>Canadian National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2020</v>
      </c>
      <c r="B782" s="11">
        <f>RRICC</f>
        <v>114900</v>
      </c>
      <c r="C782" s="7">
        <f>RR_ID</f>
        <v>1</v>
      </c>
      <c r="D782" s="1" t="str">
        <f>RR_SHORT_NAME</f>
        <v>CN</v>
      </c>
      <c r="E782" s="1" t="str">
        <f>RR_NAME</f>
        <v>Canadian National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2020</v>
      </c>
      <c r="B783" s="11">
        <f>RRICC</f>
        <v>114900</v>
      </c>
      <c r="C783" s="7">
        <f>RR_ID</f>
        <v>1</v>
      </c>
      <c r="D783" s="1" t="str">
        <f>RR_SHORT_NAME</f>
        <v>CN</v>
      </c>
      <c r="E783" s="1" t="str">
        <f>RR_NAME</f>
        <v>Canadian National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2020</v>
      </c>
      <c r="B784" s="11">
        <f>RRICC</f>
        <v>114900</v>
      </c>
      <c r="C784" s="7">
        <f>RR_ID</f>
        <v>1</v>
      </c>
      <c r="D784" s="1" t="str">
        <f>RR_SHORT_NAME</f>
        <v>CN</v>
      </c>
      <c r="E784" s="1" t="str">
        <f>RR_NAME</f>
        <v>Canadian National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2020</v>
      </c>
      <c r="B785" s="11">
        <f>RRICC</f>
        <v>114900</v>
      </c>
      <c r="C785" s="7">
        <f>RR_ID</f>
        <v>1</v>
      </c>
      <c r="D785" s="1" t="str">
        <f>RR_SHORT_NAME</f>
        <v>CN</v>
      </c>
      <c r="E785" s="1" t="str">
        <f>RR_NAME</f>
        <v>Canadian National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2020</v>
      </c>
      <c r="B786" s="11">
        <f>RRICC</f>
        <v>114900</v>
      </c>
      <c r="C786" s="7">
        <f>RR_ID</f>
        <v>1</v>
      </c>
      <c r="D786" s="1" t="str">
        <f>RR_SHORT_NAME</f>
        <v>CN</v>
      </c>
      <c r="E786" s="1" t="str">
        <f>RR_NAME</f>
        <v>Canadian National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2020</v>
      </c>
      <c r="B787" s="11">
        <f>RRICC</f>
        <v>114900</v>
      </c>
      <c r="C787" s="7">
        <f>RR_ID</f>
        <v>1</v>
      </c>
      <c r="D787" s="1" t="str">
        <f>RR_SHORT_NAME</f>
        <v>CN</v>
      </c>
      <c r="E787" s="1" t="str">
        <f>RR_NAME</f>
        <v>Canadian National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2020</v>
      </c>
      <c r="B788" s="11">
        <f>RRICC</f>
        <v>114900</v>
      </c>
      <c r="C788" s="7">
        <f>RR_ID</f>
        <v>1</v>
      </c>
      <c r="D788" s="1" t="str">
        <f>RR_SHORT_NAME</f>
        <v>CN</v>
      </c>
      <c r="E788" s="1" t="str">
        <f>RR_NAME</f>
        <v>Canadian National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2020</v>
      </c>
      <c r="B789" s="11">
        <f>RRICC</f>
        <v>114900</v>
      </c>
      <c r="C789" s="7">
        <f>RR_ID</f>
        <v>1</v>
      </c>
      <c r="D789" s="1" t="str">
        <f>RR_SHORT_NAME</f>
        <v>CN</v>
      </c>
      <c r="E789" s="1" t="str">
        <f>RR_NAME</f>
        <v>Canadian National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2020</v>
      </c>
      <c r="B790" s="11">
        <f>RRICC</f>
        <v>114900</v>
      </c>
      <c r="C790" s="7">
        <f>RR_ID</f>
        <v>1</v>
      </c>
      <c r="D790" s="1" t="str">
        <f>RR_SHORT_NAME</f>
        <v>CN</v>
      </c>
      <c r="E790" s="1" t="str">
        <f>RR_NAME</f>
        <v>Canadian National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2020</v>
      </c>
      <c r="B791" s="11">
        <f>RRICC</f>
        <v>114900</v>
      </c>
      <c r="C791" s="7">
        <f>RR_ID</f>
        <v>1</v>
      </c>
      <c r="D791" s="1" t="str">
        <f>RR_SHORT_NAME</f>
        <v>CN</v>
      </c>
      <c r="E791" s="1" t="str">
        <f>RR_NAME</f>
        <v>Canadian National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2020</v>
      </c>
      <c r="B792" s="11">
        <f>RRICC</f>
        <v>114900</v>
      </c>
      <c r="C792" s="7">
        <f>RR_ID</f>
        <v>1</v>
      </c>
      <c r="D792" s="1" t="str">
        <f>RR_SHORT_NAME</f>
        <v>CN</v>
      </c>
      <c r="E792" s="1" t="str">
        <f>RR_NAME</f>
        <v>Canadian National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2020</v>
      </c>
      <c r="B793" s="11">
        <f>RRICC</f>
        <v>114900</v>
      </c>
      <c r="C793" s="7">
        <f>RR_ID</f>
        <v>1</v>
      </c>
      <c r="D793" s="1" t="str">
        <f>RR_SHORT_NAME</f>
        <v>CN</v>
      </c>
      <c r="E793" s="1" t="str">
        <f>RR_NAME</f>
        <v>Canadian National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2020</v>
      </c>
      <c r="B794" s="11">
        <f>RRICC</f>
        <v>114900</v>
      </c>
      <c r="C794" s="7">
        <f>RR_ID</f>
        <v>1</v>
      </c>
      <c r="D794" s="1" t="str">
        <f>RR_SHORT_NAME</f>
        <v>CN</v>
      </c>
      <c r="E794" s="1" t="str">
        <f>RR_NAME</f>
        <v>Canadian National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2020</v>
      </c>
      <c r="B795" s="11">
        <f>RRICC</f>
        <v>114900</v>
      </c>
      <c r="C795" s="7">
        <f>RR_ID</f>
        <v>1</v>
      </c>
      <c r="D795" s="1" t="str">
        <f>RR_SHORT_NAME</f>
        <v>CN</v>
      </c>
      <c r="E795" s="1" t="str">
        <f>RR_NAME</f>
        <v>Canadian National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2020</v>
      </c>
      <c r="B796" s="11">
        <f>RRICC</f>
        <v>114900</v>
      </c>
      <c r="C796" s="7">
        <f>RR_ID</f>
        <v>1</v>
      </c>
      <c r="D796" s="1" t="str">
        <f>RR_SHORT_NAME</f>
        <v>CN</v>
      </c>
      <c r="E796" s="1" t="str">
        <f>RR_NAME</f>
        <v>Canadian National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2020</v>
      </c>
      <c r="B797" s="11">
        <f>RRICC</f>
        <v>114900</v>
      </c>
      <c r="C797" s="7">
        <f>RR_ID</f>
        <v>1</v>
      </c>
      <c r="D797" s="1" t="str">
        <f>RR_SHORT_NAME</f>
        <v>CN</v>
      </c>
      <c r="E797" s="1" t="str">
        <f>RR_NAME</f>
        <v>Canadian National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2020</v>
      </c>
      <c r="B798" s="11">
        <f>RRICC</f>
        <v>114900</v>
      </c>
      <c r="C798" s="7">
        <f>RR_ID</f>
        <v>1</v>
      </c>
      <c r="D798" s="1" t="str">
        <f>RR_SHORT_NAME</f>
        <v>CN</v>
      </c>
      <c r="E798" s="1" t="str">
        <f>RR_NAME</f>
        <v>Canadian National</v>
      </c>
      <c r="F798" s="1" t="s">
        <v>47798</v>
      </c>
      <c r="G798" s="6">
        <f>E2L113C22</f>
        <v>764.06752470554284</v>
      </c>
    </row>
    <row r="799" spans="1:7" x14ac:dyDescent="0.3">
      <c r="A799" s="11">
        <f>CURRENT_YEAR</f>
        <v>2020</v>
      </c>
      <c r="B799" s="11">
        <f>RRICC</f>
        <v>114900</v>
      </c>
      <c r="C799" s="7">
        <f>RR_ID</f>
        <v>1</v>
      </c>
      <c r="D799" s="1" t="str">
        <f>RR_SHORT_NAME</f>
        <v>CN</v>
      </c>
      <c r="E799" s="1" t="str">
        <f>RR_NAME</f>
        <v>Canadian National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2020</v>
      </c>
      <c r="B800" s="11">
        <f>RRICC</f>
        <v>114900</v>
      </c>
      <c r="C800" s="7">
        <f>RR_ID</f>
        <v>1</v>
      </c>
      <c r="D800" s="1" t="str">
        <f>RR_SHORT_NAME</f>
        <v>CN</v>
      </c>
      <c r="E800" s="1" t="str">
        <f>RR_NAME</f>
        <v>Canadian National</v>
      </c>
      <c r="F800" s="1" t="s">
        <v>47800</v>
      </c>
      <c r="G800" s="6">
        <f>E2L113C24</f>
        <v>190.00000000000003</v>
      </c>
    </row>
    <row r="801" spans="1:7" x14ac:dyDescent="0.3">
      <c r="A801" s="11">
        <f>CURRENT_YEAR</f>
        <v>2020</v>
      </c>
      <c r="B801" s="11">
        <f>RRICC</f>
        <v>114900</v>
      </c>
      <c r="C801" s="7">
        <f>RR_ID</f>
        <v>1</v>
      </c>
      <c r="D801" s="1" t="str">
        <f>RR_SHORT_NAME</f>
        <v>CN</v>
      </c>
      <c r="E801" s="1" t="str">
        <f>RR_NAME</f>
        <v>Canadian National</v>
      </c>
      <c r="F801" s="1" t="s">
        <v>47801</v>
      </c>
      <c r="G801" s="6">
        <f>E2L113C25</f>
        <v>2.7684275355623917</v>
      </c>
    </row>
    <row r="802" spans="1:7" x14ac:dyDescent="0.3">
      <c r="A802" s="11">
        <f>CURRENT_YEAR</f>
        <v>2020</v>
      </c>
      <c r="B802" s="11">
        <f>RRICC</f>
        <v>114900</v>
      </c>
      <c r="C802" s="7">
        <f>RR_ID</f>
        <v>1</v>
      </c>
      <c r="D802" s="1" t="str">
        <f>RR_SHORT_NAME</f>
        <v>CN</v>
      </c>
      <c r="E802" s="1" t="str">
        <f>RR_NAME</f>
        <v>Canadian National</v>
      </c>
      <c r="F802" s="1" t="s">
        <v>47802</v>
      </c>
      <c r="G802" s="6">
        <f>E2L113C26</f>
        <v>1.5226351445593156</v>
      </c>
    </row>
    <row r="803" spans="1:7" x14ac:dyDescent="0.3">
      <c r="A803" s="11">
        <f>CURRENT_YEAR</f>
        <v>2020</v>
      </c>
      <c r="B803" s="11">
        <f>RRICC</f>
        <v>114900</v>
      </c>
      <c r="C803" s="7">
        <f>RR_ID</f>
        <v>1</v>
      </c>
      <c r="D803" s="1" t="str">
        <f>RR_SHORT_NAME</f>
        <v>CN</v>
      </c>
      <c r="E803" s="1" t="str">
        <f>RR_NAME</f>
        <v>Canadian National</v>
      </c>
      <c r="F803" s="1" t="s">
        <v>47803</v>
      </c>
      <c r="G803" s="6">
        <f>E2L113C27</f>
        <v>4.1526413033435876</v>
      </c>
    </row>
    <row r="804" spans="1:7" x14ac:dyDescent="0.3">
      <c r="A804" s="11">
        <f>CURRENT_YEAR</f>
        <v>2020</v>
      </c>
      <c r="B804" s="11">
        <f>RRICC</f>
        <v>114900</v>
      </c>
      <c r="C804" s="7">
        <f>RR_ID</f>
        <v>1</v>
      </c>
      <c r="D804" s="1" t="str">
        <f>RR_SHORT_NAME</f>
        <v>CN</v>
      </c>
      <c r="E804" s="1" t="str">
        <f>RR_NAME</f>
        <v>Canadian National</v>
      </c>
      <c r="F804" s="1" t="s">
        <v>47804</v>
      </c>
      <c r="G804" s="6">
        <f>E2L113C28</f>
        <v>3.3221130426748693</v>
      </c>
    </row>
    <row r="805" spans="1:7" x14ac:dyDescent="0.3">
      <c r="A805" s="11">
        <f>CURRENT_YEAR</f>
        <v>2020</v>
      </c>
      <c r="B805" s="11">
        <f>RRICC</f>
        <v>114900</v>
      </c>
      <c r="C805" s="7">
        <f>RR_ID</f>
        <v>1</v>
      </c>
      <c r="D805" s="1" t="str">
        <f>RR_SHORT_NAME</f>
        <v>CN</v>
      </c>
      <c r="E805" s="1" t="str">
        <f>RR_NAME</f>
        <v>Canadian National</v>
      </c>
      <c r="F805" s="1" t="s">
        <v>47805</v>
      </c>
      <c r="G805" s="6">
        <f>E2L113C29</f>
        <v>0.69210688389059793</v>
      </c>
    </row>
    <row r="806" spans="1:7" x14ac:dyDescent="0.3">
      <c r="A806" s="11">
        <f>CURRENT_YEAR</f>
        <v>2020</v>
      </c>
      <c r="B806" s="11">
        <f>RRICC</f>
        <v>114900</v>
      </c>
      <c r="C806" s="7">
        <f>RR_ID</f>
        <v>1</v>
      </c>
      <c r="D806" s="1" t="str">
        <f>RR_SHORT_NAME</f>
        <v>CN</v>
      </c>
      <c r="E806" s="1" t="str">
        <f>RR_NAME</f>
        <v>Canadian National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2020</v>
      </c>
      <c r="B807" s="11">
        <f>RRICC</f>
        <v>114900</v>
      </c>
      <c r="C807" s="7">
        <f>RR_ID</f>
        <v>1</v>
      </c>
      <c r="D807" s="1" t="str">
        <f>RR_SHORT_NAME</f>
        <v>CN</v>
      </c>
      <c r="E807" s="1" t="str">
        <f>RR_NAME</f>
        <v>Canadian National</v>
      </c>
      <c r="F807" s="1" t="s">
        <v>47807</v>
      </c>
      <c r="G807" s="6">
        <f>E2L114C2</f>
        <v>2.086009449827821</v>
      </c>
    </row>
    <row r="808" spans="1:7" x14ac:dyDescent="0.3">
      <c r="A808" s="11">
        <f>CURRENT_YEAR</f>
        <v>2020</v>
      </c>
      <c r="B808" s="11">
        <f>RRICC</f>
        <v>114900</v>
      </c>
      <c r="C808" s="7">
        <f>RR_ID</f>
        <v>1</v>
      </c>
      <c r="D808" s="1" t="str">
        <f>RR_SHORT_NAME</f>
        <v>CN</v>
      </c>
      <c r="E808" s="1" t="str">
        <f>RR_NAME</f>
        <v>Canadian National</v>
      </c>
      <c r="F808" s="1" t="s">
        <v>47808</v>
      </c>
      <c r="G808" s="6">
        <f>E2L114C3</f>
        <v>2.0145365301113838</v>
      </c>
    </row>
    <row r="809" spans="1:7" x14ac:dyDescent="0.3">
      <c r="A809" s="11">
        <f>CURRENT_YEAR</f>
        <v>2020</v>
      </c>
      <c r="B809" s="11">
        <f>RRICC</f>
        <v>114900</v>
      </c>
      <c r="C809" s="7">
        <f>RR_ID</f>
        <v>1</v>
      </c>
      <c r="D809" s="1" t="str">
        <f>RR_SHORT_NAME</f>
        <v>CN</v>
      </c>
      <c r="E809" s="1" t="str">
        <f>RR_NAME</f>
        <v>Canadian National</v>
      </c>
      <c r="F809" s="1" t="s">
        <v>47809</v>
      </c>
      <c r="G809" s="6">
        <f>E2L114C4</f>
        <v>2.0771551522522103</v>
      </c>
    </row>
    <row r="810" spans="1:7" x14ac:dyDescent="0.3">
      <c r="A810" s="11">
        <f>CURRENT_YEAR</f>
        <v>2020</v>
      </c>
      <c r="B810" s="11">
        <f>RRICC</f>
        <v>114900</v>
      </c>
      <c r="C810" s="7">
        <f>RR_ID</f>
        <v>1</v>
      </c>
      <c r="D810" s="1" t="str">
        <f>RR_SHORT_NAME</f>
        <v>CN</v>
      </c>
      <c r="E810" s="1" t="str">
        <f>RR_NAME</f>
        <v>Canadian National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2020</v>
      </c>
      <c r="B811" s="11">
        <f>RRICC</f>
        <v>114900</v>
      </c>
      <c r="C811" s="7">
        <f>RR_ID</f>
        <v>1</v>
      </c>
      <c r="D811" s="1" t="str">
        <f>RR_SHORT_NAME</f>
        <v>CN</v>
      </c>
      <c r="E811" s="1" t="str">
        <f>RR_NAME</f>
        <v>Canadian National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2020</v>
      </c>
      <c r="B812" s="11">
        <f>RRICC</f>
        <v>114900</v>
      </c>
      <c r="C812" s="7">
        <f>RR_ID</f>
        <v>1</v>
      </c>
      <c r="D812" s="1" t="str">
        <f>RR_SHORT_NAME</f>
        <v>CN</v>
      </c>
      <c r="E812" s="1" t="str">
        <f>RR_NAME</f>
        <v>Canadian National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2020</v>
      </c>
      <c r="B813" s="11">
        <f>RRICC</f>
        <v>114900</v>
      </c>
      <c r="C813" s="7">
        <f>RR_ID</f>
        <v>1</v>
      </c>
      <c r="D813" s="1" t="str">
        <f>RR_SHORT_NAME</f>
        <v>CN</v>
      </c>
      <c r="E813" s="1" t="str">
        <f>RR_NAME</f>
        <v>Canadian National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2020</v>
      </c>
      <c r="B814" s="11">
        <f>RRICC</f>
        <v>114900</v>
      </c>
      <c r="C814" s="7">
        <f>RR_ID</f>
        <v>1</v>
      </c>
      <c r="D814" s="1" t="str">
        <f>RR_SHORT_NAME</f>
        <v>CN</v>
      </c>
      <c r="E814" s="1" t="str">
        <f>RR_NAME</f>
        <v>Canadian National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2020</v>
      </c>
      <c r="B815" s="11">
        <f>RRICC</f>
        <v>114900</v>
      </c>
      <c r="C815" s="7">
        <f>RR_ID</f>
        <v>1</v>
      </c>
      <c r="D815" s="1" t="str">
        <f>RR_SHORT_NAME</f>
        <v>CN</v>
      </c>
      <c r="E815" s="1" t="str">
        <f>RR_NAME</f>
        <v>Canadian National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2020</v>
      </c>
      <c r="B816" s="11">
        <f>RRICC</f>
        <v>114900</v>
      </c>
      <c r="C816" s="7">
        <f>RR_ID</f>
        <v>1</v>
      </c>
      <c r="D816" s="1" t="str">
        <f>RR_SHORT_NAME</f>
        <v>CN</v>
      </c>
      <c r="E816" s="1" t="str">
        <f>RR_NAME</f>
        <v>Canadian National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2020</v>
      </c>
      <c r="B817" s="11">
        <f>RRICC</f>
        <v>114900</v>
      </c>
      <c r="C817" s="7">
        <f>RR_ID</f>
        <v>1</v>
      </c>
      <c r="D817" s="1" t="str">
        <f>RR_SHORT_NAME</f>
        <v>CN</v>
      </c>
      <c r="E817" s="1" t="str">
        <f>RR_NAME</f>
        <v>Canadian National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2020</v>
      </c>
      <c r="B818" s="11">
        <f>RRICC</f>
        <v>114900</v>
      </c>
      <c r="C818" s="7">
        <f>RR_ID</f>
        <v>1</v>
      </c>
      <c r="D818" s="1" t="str">
        <f>RR_SHORT_NAME</f>
        <v>CN</v>
      </c>
      <c r="E818" s="1" t="str">
        <f>RR_NAME</f>
        <v>Canadian National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2020</v>
      </c>
      <c r="B819" s="11">
        <f>RRICC</f>
        <v>114900</v>
      </c>
      <c r="C819" s="7">
        <f>RR_ID</f>
        <v>1</v>
      </c>
      <c r="D819" s="1" t="str">
        <f>RR_SHORT_NAME</f>
        <v>CN</v>
      </c>
      <c r="E819" s="1" t="str">
        <f>RR_NAME</f>
        <v>Canadian National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2020</v>
      </c>
      <c r="B820" s="11">
        <f>RRICC</f>
        <v>114900</v>
      </c>
      <c r="C820" s="7">
        <f>RR_ID</f>
        <v>1</v>
      </c>
      <c r="D820" s="1" t="str">
        <f>RR_SHORT_NAME</f>
        <v>CN</v>
      </c>
      <c r="E820" s="1" t="str">
        <f>RR_NAME</f>
        <v>Canadian National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2020</v>
      </c>
      <c r="B821" s="11">
        <f>RRICC</f>
        <v>114900</v>
      </c>
      <c r="C821" s="7">
        <f>RR_ID</f>
        <v>1</v>
      </c>
      <c r="D821" s="1" t="str">
        <f>RR_SHORT_NAME</f>
        <v>CN</v>
      </c>
      <c r="E821" s="1" t="str">
        <f>RR_NAME</f>
        <v>Canadian National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2020</v>
      </c>
      <c r="B822" s="11">
        <f>RRICC</f>
        <v>114900</v>
      </c>
      <c r="C822" s="7">
        <f>RR_ID</f>
        <v>1</v>
      </c>
      <c r="D822" s="1" t="str">
        <f>RR_SHORT_NAME</f>
        <v>CN</v>
      </c>
      <c r="E822" s="1" t="str">
        <f>RR_NAME</f>
        <v>Canadian National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2020</v>
      </c>
      <c r="B823" s="11">
        <f>RRICC</f>
        <v>114900</v>
      </c>
      <c r="C823" s="7">
        <f>RR_ID</f>
        <v>1</v>
      </c>
      <c r="D823" s="1" t="str">
        <f>RR_SHORT_NAME</f>
        <v>CN</v>
      </c>
      <c r="E823" s="1" t="str">
        <f>RR_NAME</f>
        <v>Canadian National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2020</v>
      </c>
      <c r="B824" s="11">
        <f>RRICC</f>
        <v>114900</v>
      </c>
      <c r="C824" s="7">
        <f>RR_ID</f>
        <v>1</v>
      </c>
      <c r="D824" s="1" t="str">
        <f>RR_SHORT_NAME</f>
        <v>CN</v>
      </c>
      <c r="E824" s="1" t="str">
        <f>RR_NAME</f>
        <v>Canadian National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2020</v>
      </c>
      <c r="B825" s="11">
        <f>RRICC</f>
        <v>114900</v>
      </c>
      <c r="C825" s="7">
        <f>RR_ID</f>
        <v>1</v>
      </c>
      <c r="D825" s="1" t="str">
        <f>RR_SHORT_NAME</f>
        <v>CN</v>
      </c>
      <c r="E825" s="1" t="str">
        <f>RR_NAME</f>
        <v>Canadian National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2020</v>
      </c>
      <c r="B826" s="11">
        <f>RRICC</f>
        <v>114900</v>
      </c>
      <c r="C826" s="7">
        <f>RR_ID</f>
        <v>1</v>
      </c>
      <c r="D826" s="1" t="str">
        <f>RR_SHORT_NAME</f>
        <v>CN</v>
      </c>
      <c r="E826" s="1" t="str">
        <f>RR_NAME</f>
        <v>Canadian National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2020</v>
      </c>
      <c r="B827" s="11">
        <f>RRICC</f>
        <v>114900</v>
      </c>
      <c r="C827" s="7">
        <f>RR_ID</f>
        <v>1</v>
      </c>
      <c r="D827" s="1" t="str">
        <f>RR_SHORT_NAME</f>
        <v>CN</v>
      </c>
      <c r="E827" s="1" t="str">
        <f>RR_NAME</f>
        <v>Canadian National</v>
      </c>
      <c r="F827" s="1" t="s">
        <v>47827</v>
      </c>
      <c r="G827" s="6">
        <f>E2L114C22</f>
        <v>764.06752470554295</v>
      </c>
    </row>
    <row r="828" spans="1:7" x14ac:dyDescent="0.3">
      <c r="A828" s="11">
        <f>CURRENT_YEAR</f>
        <v>2020</v>
      </c>
      <c r="B828" s="11">
        <f>RRICC</f>
        <v>114900</v>
      </c>
      <c r="C828" s="7">
        <f>RR_ID</f>
        <v>1</v>
      </c>
      <c r="D828" s="1" t="str">
        <f>RR_SHORT_NAME</f>
        <v>CN</v>
      </c>
      <c r="E828" s="1" t="str">
        <f>RR_NAME</f>
        <v>Canadian National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2020</v>
      </c>
      <c r="B829" s="11">
        <f>RRICC</f>
        <v>114900</v>
      </c>
      <c r="C829" s="7">
        <f>RR_ID</f>
        <v>1</v>
      </c>
      <c r="D829" s="1" t="str">
        <f>RR_SHORT_NAME</f>
        <v>CN</v>
      </c>
      <c r="E829" s="1" t="str">
        <f>RR_NAME</f>
        <v>Canadian National</v>
      </c>
      <c r="F829" s="1" t="s">
        <v>47829</v>
      </c>
      <c r="G829" s="6">
        <f>E2L114C24</f>
        <v>240.12886356446376</v>
      </c>
    </row>
    <row r="830" spans="1:7" x14ac:dyDescent="0.3">
      <c r="A830" s="11">
        <f>CURRENT_YEAR</f>
        <v>2020</v>
      </c>
      <c r="B830" s="11">
        <f>RRICC</f>
        <v>114900</v>
      </c>
      <c r="C830" s="7">
        <f>RR_ID</f>
        <v>1</v>
      </c>
      <c r="D830" s="1" t="str">
        <f>RR_SHORT_NAME</f>
        <v>CN</v>
      </c>
      <c r="E830" s="1" t="str">
        <f>RR_NAME</f>
        <v>Canadian National</v>
      </c>
      <c r="F830" s="1" t="s">
        <v>47830</v>
      </c>
      <c r="G830" s="6">
        <f>E2L114C25</f>
        <v>2.7684275355623922</v>
      </c>
    </row>
    <row r="831" spans="1:7" x14ac:dyDescent="0.3">
      <c r="A831" s="11">
        <f>CURRENT_YEAR</f>
        <v>2020</v>
      </c>
      <c r="B831" s="11">
        <f>RRICC</f>
        <v>114900</v>
      </c>
      <c r="C831" s="7">
        <f>RR_ID</f>
        <v>1</v>
      </c>
      <c r="D831" s="1" t="str">
        <f>RR_SHORT_NAME</f>
        <v>CN</v>
      </c>
      <c r="E831" s="1" t="str">
        <f>RR_NAME</f>
        <v>Canadian National</v>
      </c>
      <c r="F831" s="1" t="s">
        <v>47831</v>
      </c>
      <c r="G831" s="6">
        <f>E2L114C26</f>
        <v>1.5226351445593154</v>
      </c>
    </row>
    <row r="832" spans="1:7" x14ac:dyDescent="0.3">
      <c r="A832" s="11">
        <f>CURRENT_YEAR</f>
        <v>2020</v>
      </c>
      <c r="B832" s="11">
        <f>RRICC</f>
        <v>114900</v>
      </c>
      <c r="C832" s="7">
        <f>RR_ID</f>
        <v>1</v>
      </c>
      <c r="D832" s="1" t="str">
        <f>RR_SHORT_NAME</f>
        <v>CN</v>
      </c>
      <c r="E832" s="1" t="str">
        <f>RR_NAME</f>
        <v>Canadian National</v>
      </c>
      <c r="F832" s="1" t="s">
        <v>47832</v>
      </c>
      <c r="G832" s="6">
        <f>E2L114C27</f>
        <v>4.1526413033435876</v>
      </c>
    </row>
    <row r="833" spans="1:7" x14ac:dyDescent="0.3">
      <c r="A833" s="11">
        <f>CURRENT_YEAR</f>
        <v>2020</v>
      </c>
      <c r="B833" s="11">
        <f>RRICC</f>
        <v>114900</v>
      </c>
      <c r="C833" s="7">
        <f>RR_ID</f>
        <v>1</v>
      </c>
      <c r="D833" s="1" t="str">
        <f>RR_SHORT_NAME</f>
        <v>CN</v>
      </c>
      <c r="E833" s="1" t="str">
        <f>RR_NAME</f>
        <v>Canadian National</v>
      </c>
      <c r="F833" s="1" t="s">
        <v>47833</v>
      </c>
      <c r="G833" s="6">
        <f>E2L114C28</f>
        <v>3.3221130426748697</v>
      </c>
    </row>
    <row r="834" spans="1:7" x14ac:dyDescent="0.3">
      <c r="A834" s="11">
        <f>CURRENT_YEAR</f>
        <v>2020</v>
      </c>
      <c r="B834" s="11">
        <f>RRICC</f>
        <v>114900</v>
      </c>
      <c r="C834" s="7">
        <f>RR_ID</f>
        <v>1</v>
      </c>
      <c r="D834" s="1" t="str">
        <f>RR_SHORT_NAME</f>
        <v>CN</v>
      </c>
      <c r="E834" s="1" t="str">
        <f>RR_NAME</f>
        <v>Canadian National</v>
      </c>
      <c r="F834" s="1" t="s">
        <v>47834</v>
      </c>
      <c r="G834" s="6">
        <f>E2L114C29</f>
        <v>0.69210688389059793</v>
      </c>
    </row>
    <row r="835" spans="1:7" x14ac:dyDescent="0.3">
      <c r="A835" s="11">
        <f>CURRENT_YEAR</f>
        <v>2020</v>
      </c>
      <c r="B835" s="11">
        <f>RRICC</f>
        <v>114900</v>
      </c>
      <c r="C835" s="7">
        <f>RR_ID</f>
        <v>1</v>
      </c>
      <c r="D835" s="1" t="str">
        <f>RR_SHORT_NAME</f>
        <v>CN</v>
      </c>
      <c r="E835" s="1" t="str">
        <f>RR_NAME</f>
        <v>Canadian National</v>
      </c>
      <c r="F835" s="1" t="s">
        <v>47835</v>
      </c>
      <c r="G835" s="6">
        <f>E2L115C1</f>
        <v>32.9</v>
      </c>
    </row>
    <row r="836" spans="1:7" x14ac:dyDescent="0.3">
      <c r="A836" s="11">
        <f>CURRENT_YEAR</f>
        <v>2020</v>
      </c>
      <c r="B836" s="11">
        <f>RRICC</f>
        <v>114900</v>
      </c>
      <c r="C836" s="7">
        <f>RR_ID</f>
        <v>1</v>
      </c>
      <c r="D836" s="1" t="str">
        <f>RR_SHORT_NAME</f>
        <v>CN</v>
      </c>
      <c r="E836" s="1" t="str">
        <f>RR_NAME</f>
        <v>Canadian National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2020</v>
      </c>
      <c r="B837" s="11">
        <f>RRICC</f>
        <v>114900</v>
      </c>
      <c r="C837" s="7">
        <f>RR_ID</f>
        <v>1</v>
      </c>
      <c r="D837" s="1" t="str">
        <f>RR_SHORT_NAME</f>
        <v>CN</v>
      </c>
      <c r="E837" s="1" t="str">
        <f>RR_NAME</f>
        <v>Canadian National</v>
      </c>
      <c r="F837" s="1" t="s">
        <v>47837</v>
      </c>
      <c r="G837" s="6">
        <f>E2L115C3</f>
        <v>2.0485520583370223</v>
      </c>
    </row>
    <row r="838" spans="1:7" x14ac:dyDescent="0.3">
      <c r="A838" s="11">
        <f>CURRENT_YEAR</f>
        <v>2020</v>
      </c>
      <c r="B838" s="11">
        <f>RRICC</f>
        <v>114900</v>
      </c>
      <c r="C838" s="7">
        <f>RR_ID</f>
        <v>1</v>
      </c>
      <c r="D838" s="1" t="str">
        <f>RR_SHORT_NAME</f>
        <v>CN</v>
      </c>
      <c r="E838" s="1" t="str">
        <f>RR_NAME</f>
        <v>Canadian National</v>
      </c>
      <c r="F838" s="1" t="s">
        <v>47838</v>
      </c>
      <c r="G838" s="6">
        <f>E2L115C4</f>
        <v>2.0485520583370223</v>
      </c>
    </row>
    <row r="839" spans="1:7" x14ac:dyDescent="0.3">
      <c r="A839" s="11">
        <f>CURRENT_YEAR</f>
        <v>2020</v>
      </c>
      <c r="B839" s="11">
        <f>RRICC</f>
        <v>114900</v>
      </c>
      <c r="C839" s="7">
        <f>RR_ID</f>
        <v>1</v>
      </c>
      <c r="D839" s="1" t="str">
        <f>RR_SHORT_NAME</f>
        <v>CN</v>
      </c>
      <c r="E839" s="1" t="str">
        <f>RR_NAME</f>
        <v>Canadian National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2020</v>
      </c>
      <c r="B840" s="11">
        <f>RRICC</f>
        <v>114900</v>
      </c>
      <c r="C840" s="7">
        <f>RR_ID</f>
        <v>1</v>
      </c>
      <c r="D840" s="1" t="str">
        <f>RR_SHORT_NAME</f>
        <v>CN</v>
      </c>
      <c r="E840" s="1" t="str">
        <f>RR_NAME</f>
        <v>Canadian National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2020</v>
      </c>
      <c r="B841" s="11">
        <f>RRICC</f>
        <v>114900</v>
      </c>
      <c r="C841" s="7">
        <f>RR_ID</f>
        <v>1</v>
      </c>
      <c r="D841" s="1" t="str">
        <f>RR_SHORT_NAME</f>
        <v>CN</v>
      </c>
      <c r="E841" s="1" t="str">
        <f>RR_NAME</f>
        <v>Canadian National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2020</v>
      </c>
      <c r="B842" s="11">
        <f>RRICC</f>
        <v>114900</v>
      </c>
      <c r="C842" s="7">
        <f>RR_ID</f>
        <v>1</v>
      </c>
      <c r="D842" s="1" t="str">
        <f>RR_SHORT_NAME</f>
        <v>CN</v>
      </c>
      <c r="E842" s="1" t="str">
        <f>RR_NAME</f>
        <v>Canadian National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2020</v>
      </c>
      <c r="B843" s="11">
        <f>RRICC</f>
        <v>114900</v>
      </c>
      <c r="C843" s="7">
        <f>RR_ID</f>
        <v>1</v>
      </c>
      <c r="D843" s="1" t="str">
        <f>RR_SHORT_NAME</f>
        <v>CN</v>
      </c>
      <c r="E843" s="1" t="str">
        <f>RR_NAME</f>
        <v>Canadian National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2020</v>
      </c>
      <c r="B844" s="11">
        <f>RRICC</f>
        <v>114900</v>
      </c>
      <c r="C844" s="7">
        <f>RR_ID</f>
        <v>1</v>
      </c>
      <c r="D844" s="1" t="str">
        <f>RR_SHORT_NAME</f>
        <v>CN</v>
      </c>
      <c r="E844" s="1" t="str">
        <f>RR_NAME</f>
        <v>Canadian National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2020</v>
      </c>
      <c r="B845" s="11">
        <f>RRICC</f>
        <v>114900</v>
      </c>
      <c r="C845" s="7">
        <f>RR_ID</f>
        <v>1</v>
      </c>
      <c r="D845" s="1" t="str">
        <f>RR_SHORT_NAME</f>
        <v>CN</v>
      </c>
      <c r="E845" s="1" t="str">
        <f>RR_NAME</f>
        <v>Canadian National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2020</v>
      </c>
      <c r="B846" s="11">
        <f>RRICC</f>
        <v>114900</v>
      </c>
      <c r="C846" s="7">
        <f>RR_ID</f>
        <v>1</v>
      </c>
      <c r="D846" s="1" t="str">
        <f>RR_SHORT_NAME</f>
        <v>CN</v>
      </c>
      <c r="E846" s="1" t="str">
        <f>RR_NAME</f>
        <v>Canadian National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2020</v>
      </c>
      <c r="B847" s="11">
        <f>RRICC</f>
        <v>114900</v>
      </c>
      <c r="C847" s="7">
        <f>RR_ID</f>
        <v>1</v>
      </c>
      <c r="D847" s="1" t="str">
        <f>RR_SHORT_NAME</f>
        <v>CN</v>
      </c>
      <c r="E847" s="1" t="str">
        <f>RR_NAME</f>
        <v>Canadian National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2020</v>
      </c>
      <c r="B848" s="11">
        <f>RRICC</f>
        <v>114900</v>
      </c>
      <c r="C848" s="7">
        <f>RR_ID</f>
        <v>1</v>
      </c>
      <c r="D848" s="1" t="str">
        <f>RR_SHORT_NAME</f>
        <v>CN</v>
      </c>
      <c r="E848" s="1" t="str">
        <f>RR_NAME</f>
        <v>Canadian National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2020</v>
      </c>
      <c r="B849" s="11">
        <f>RRICC</f>
        <v>114900</v>
      </c>
      <c r="C849" s="7">
        <f>RR_ID</f>
        <v>1</v>
      </c>
      <c r="D849" s="1" t="str">
        <f>RR_SHORT_NAME</f>
        <v>CN</v>
      </c>
      <c r="E849" s="1" t="str">
        <f>RR_NAME</f>
        <v>Canadian National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2020</v>
      </c>
      <c r="B850" s="11">
        <f>RRICC</f>
        <v>114900</v>
      </c>
      <c r="C850" s="7">
        <f>RR_ID</f>
        <v>1</v>
      </c>
      <c r="D850" s="1" t="str">
        <f>RR_SHORT_NAME</f>
        <v>CN</v>
      </c>
      <c r="E850" s="1" t="str">
        <f>RR_NAME</f>
        <v>Canadian National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2020</v>
      </c>
      <c r="B851" s="11">
        <f>RRICC</f>
        <v>114900</v>
      </c>
      <c r="C851" s="7">
        <f>RR_ID</f>
        <v>1</v>
      </c>
      <c r="D851" s="1" t="str">
        <f>RR_SHORT_NAME</f>
        <v>CN</v>
      </c>
      <c r="E851" s="1" t="str">
        <f>RR_NAME</f>
        <v>Canadian National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2020</v>
      </c>
      <c r="B852" s="11">
        <f>RRICC</f>
        <v>114900</v>
      </c>
      <c r="C852" s="7">
        <f>RR_ID</f>
        <v>1</v>
      </c>
      <c r="D852" s="1" t="str">
        <f>RR_SHORT_NAME</f>
        <v>CN</v>
      </c>
      <c r="E852" s="1" t="str">
        <f>RR_NAME</f>
        <v>Canadian National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2020</v>
      </c>
      <c r="B853" s="11">
        <f>RRICC</f>
        <v>114900</v>
      </c>
      <c r="C853" s="7">
        <f>RR_ID</f>
        <v>1</v>
      </c>
      <c r="D853" s="1" t="str">
        <f>RR_SHORT_NAME</f>
        <v>CN</v>
      </c>
      <c r="E853" s="1" t="str">
        <f>RR_NAME</f>
        <v>Canadian National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2020</v>
      </c>
      <c r="B854" s="11">
        <f>RRICC</f>
        <v>114900</v>
      </c>
      <c r="C854" s="7">
        <f>RR_ID</f>
        <v>1</v>
      </c>
      <c r="D854" s="1" t="str">
        <f>RR_SHORT_NAME</f>
        <v>CN</v>
      </c>
      <c r="E854" s="1" t="str">
        <f>RR_NAME</f>
        <v>Canadian National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2020</v>
      </c>
      <c r="B855" s="11">
        <f>RRICC</f>
        <v>114900</v>
      </c>
      <c r="C855" s="7">
        <f>RR_ID</f>
        <v>1</v>
      </c>
      <c r="D855" s="1" t="str">
        <f>RR_SHORT_NAME</f>
        <v>CN</v>
      </c>
      <c r="E855" s="1" t="str">
        <f>RR_NAME</f>
        <v>Canadian National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2020</v>
      </c>
      <c r="B856" s="11">
        <f>RRICC</f>
        <v>114900</v>
      </c>
      <c r="C856" s="7">
        <f>RR_ID</f>
        <v>1</v>
      </c>
      <c r="D856" s="1" t="str">
        <f>RR_SHORT_NAME</f>
        <v>CN</v>
      </c>
      <c r="E856" s="1" t="str">
        <f>RR_NAME</f>
        <v>Canadian National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2020</v>
      </c>
      <c r="B857" s="11">
        <f>RRICC</f>
        <v>114900</v>
      </c>
      <c r="C857" s="7">
        <f>RR_ID</f>
        <v>1</v>
      </c>
      <c r="D857" s="1" t="str">
        <f>RR_SHORT_NAME</f>
        <v>CN</v>
      </c>
      <c r="E857" s="1" t="str">
        <f>RR_NAME</f>
        <v>Canadian National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2020</v>
      </c>
      <c r="B858" s="11">
        <f>RRICC</f>
        <v>114900</v>
      </c>
      <c r="C858" s="7">
        <f>RR_ID</f>
        <v>1</v>
      </c>
      <c r="D858" s="1" t="str">
        <f>RR_SHORT_NAME</f>
        <v>CN</v>
      </c>
      <c r="E858" s="1" t="str">
        <f>RR_NAME</f>
        <v>Canadian National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2020</v>
      </c>
      <c r="B859" s="11">
        <f>RRICC</f>
        <v>114900</v>
      </c>
      <c r="C859" s="7">
        <f>RR_ID</f>
        <v>1</v>
      </c>
      <c r="D859" s="1" t="str">
        <f>RR_SHORT_NAME</f>
        <v>CN</v>
      </c>
      <c r="E859" s="1" t="str">
        <f>RR_NAME</f>
        <v>Canadian National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2020</v>
      </c>
      <c r="B860" s="11">
        <f>RRICC</f>
        <v>114900</v>
      </c>
      <c r="C860" s="7">
        <f>RR_ID</f>
        <v>1</v>
      </c>
      <c r="D860" s="1" t="str">
        <f>RR_SHORT_NAME</f>
        <v>CN</v>
      </c>
      <c r="E860" s="1" t="str">
        <f>RR_NAME</f>
        <v>Canadian National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2020</v>
      </c>
      <c r="B861" s="11">
        <f>RRICC</f>
        <v>114900</v>
      </c>
      <c r="C861" s="7">
        <f>RR_ID</f>
        <v>1</v>
      </c>
      <c r="D861" s="1" t="str">
        <f>RR_SHORT_NAME</f>
        <v>CN</v>
      </c>
      <c r="E861" s="1" t="str">
        <f>RR_NAME</f>
        <v>Canadian National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2020</v>
      </c>
      <c r="B862" s="11">
        <f>RRICC</f>
        <v>114900</v>
      </c>
      <c r="C862" s="7">
        <f>RR_ID</f>
        <v>1</v>
      </c>
      <c r="D862" s="1" t="str">
        <f>RR_SHORT_NAME</f>
        <v>CN</v>
      </c>
      <c r="E862" s="1" t="str">
        <f>RR_NAME</f>
        <v>Canadian National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2020</v>
      </c>
      <c r="B863" s="11">
        <f>RRICC</f>
        <v>114900</v>
      </c>
      <c r="C863" s="7">
        <f>RR_ID</f>
        <v>1</v>
      </c>
      <c r="D863" s="1" t="str">
        <f>RR_SHORT_NAME</f>
        <v>CN</v>
      </c>
      <c r="E863" s="1" t="str">
        <f>RR_NAME</f>
        <v>Canadian National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2020</v>
      </c>
      <c r="B864" s="11">
        <f>RRICC</f>
        <v>114900</v>
      </c>
      <c r="C864" s="7">
        <f>RR_ID</f>
        <v>1</v>
      </c>
      <c r="D864" s="1" t="str">
        <f>RR_SHORT_NAME</f>
        <v>CN</v>
      </c>
      <c r="E864" s="1" t="str">
        <f>RR_NAME</f>
        <v>Canadian National</v>
      </c>
      <c r="F864" s="1" t="s">
        <v>47864</v>
      </c>
      <c r="G864" s="6">
        <f>E2L116C1</f>
        <v>41.7</v>
      </c>
    </row>
    <row r="865" spans="1:7" x14ac:dyDescent="0.3">
      <c r="A865" s="11">
        <f>CURRENT_YEAR</f>
        <v>2020</v>
      </c>
      <c r="B865" s="11">
        <f>RRICC</f>
        <v>114900</v>
      </c>
      <c r="C865" s="7">
        <f>RR_ID</f>
        <v>1</v>
      </c>
      <c r="D865" s="1" t="str">
        <f>RR_SHORT_NAME</f>
        <v>CN</v>
      </c>
      <c r="E865" s="1" t="str">
        <f>RR_NAME</f>
        <v>Canadian National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2020</v>
      </c>
      <c r="B866" s="11">
        <f>RRICC</f>
        <v>114900</v>
      </c>
      <c r="C866" s="7">
        <f>RR_ID</f>
        <v>1</v>
      </c>
      <c r="D866" s="1" t="str">
        <f>RR_SHORT_NAME</f>
        <v>CN</v>
      </c>
      <c r="E866" s="1" t="str">
        <f>RR_NAME</f>
        <v>Canadian National</v>
      </c>
      <c r="F866" s="1" t="s">
        <v>47866</v>
      </c>
      <c r="G866" s="6">
        <f>E2L116C3</f>
        <v>2.0810478316279548</v>
      </c>
    </row>
    <row r="867" spans="1:7" x14ac:dyDescent="0.3">
      <c r="A867" s="11">
        <f>CURRENT_YEAR</f>
        <v>2020</v>
      </c>
      <c r="B867" s="11">
        <f>RRICC</f>
        <v>114900</v>
      </c>
      <c r="C867" s="7">
        <f>RR_ID</f>
        <v>1</v>
      </c>
      <c r="D867" s="1" t="str">
        <f>RR_SHORT_NAME</f>
        <v>CN</v>
      </c>
      <c r="E867" s="1" t="str">
        <f>RR_NAME</f>
        <v>Canadian National</v>
      </c>
      <c r="F867" s="1" t="s">
        <v>47867</v>
      </c>
      <c r="G867" s="6">
        <f>E2L116C4</f>
        <v>2.0810478316279548</v>
      </c>
    </row>
    <row r="868" spans="1:7" x14ac:dyDescent="0.3">
      <c r="A868" s="11">
        <f>CURRENT_YEAR</f>
        <v>2020</v>
      </c>
      <c r="B868" s="11">
        <f>RRICC</f>
        <v>114900</v>
      </c>
      <c r="C868" s="7">
        <f>RR_ID</f>
        <v>1</v>
      </c>
      <c r="D868" s="1" t="str">
        <f>RR_SHORT_NAME</f>
        <v>CN</v>
      </c>
      <c r="E868" s="1" t="str">
        <f>RR_NAME</f>
        <v>Canadian National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2020</v>
      </c>
      <c r="B869" s="11">
        <f>RRICC</f>
        <v>114900</v>
      </c>
      <c r="C869" s="7">
        <f>RR_ID</f>
        <v>1</v>
      </c>
      <c r="D869" s="1" t="str">
        <f>RR_SHORT_NAME</f>
        <v>CN</v>
      </c>
      <c r="E869" s="1" t="str">
        <f>RR_NAME</f>
        <v>Canadian National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2020</v>
      </c>
      <c r="B870" s="11">
        <f>RRICC</f>
        <v>114900</v>
      </c>
      <c r="C870" s="7">
        <f>RR_ID</f>
        <v>1</v>
      </c>
      <c r="D870" s="1" t="str">
        <f>RR_SHORT_NAME</f>
        <v>CN</v>
      </c>
      <c r="E870" s="1" t="str">
        <f>RR_NAME</f>
        <v>Canadian National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2020</v>
      </c>
      <c r="B871" s="11">
        <f>RRICC</f>
        <v>114900</v>
      </c>
      <c r="C871" s="7">
        <f>RR_ID</f>
        <v>1</v>
      </c>
      <c r="D871" s="1" t="str">
        <f>RR_SHORT_NAME</f>
        <v>CN</v>
      </c>
      <c r="E871" s="1" t="str">
        <f>RR_NAME</f>
        <v>Canadian National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2020</v>
      </c>
      <c r="B872" s="11">
        <f>RRICC</f>
        <v>114900</v>
      </c>
      <c r="C872" s="7">
        <f>RR_ID</f>
        <v>1</v>
      </c>
      <c r="D872" s="1" t="str">
        <f>RR_SHORT_NAME</f>
        <v>CN</v>
      </c>
      <c r="E872" s="1" t="str">
        <f>RR_NAME</f>
        <v>Canadian National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2020</v>
      </c>
      <c r="B873" s="11">
        <f>RRICC</f>
        <v>114900</v>
      </c>
      <c r="C873" s="7">
        <f>RR_ID</f>
        <v>1</v>
      </c>
      <c r="D873" s="1" t="str">
        <f>RR_SHORT_NAME</f>
        <v>CN</v>
      </c>
      <c r="E873" s="1" t="str">
        <f>RR_NAME</f>
        <v>Canadian National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2020</v>
      </c>
      <c r="B874" s="11">
        <f>RRICC</f>
        <v>114900</v>
      </c>
      <c r="C874" s="7">
        <f>RR_ID</f>
        <v>1</v>
      </c>
      <c r="D874" s="1" t="str">
        <f>RR_SHORT_NAME</f>
        <v>CN</v>
      </c>
      <c r="E874" s="1" t="str">
        <f>RR_NAME</f>
        <v>Canadian National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2020</v>
      </c>
      <c r="B875" s="11">
        <f>RRICC</f>
        <v>114900</v>
      </c>
      <c r="C875" s="7">
        <f>RR_ID</f>
        <v>1</v>
      </c>
      <c r="D875" s="1" t="str">
        <f>RR_SHORT_NAME</f>
        <v>CN</v>
      </c>
      <c r="E875" s="1" t="str">
        <f>RR_NAME</f>
        <v>Canadian National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2020</v>
      </c>
      <c r="B876" s="11">
        <f>RRICC</f>
        <v>114900</v>
      </c>
      <c r="C876" s="7">
        <f>RR_ID</f>
        <v>1</v>
      </c>
      <c r="D876" s="1" t="str">
        <f>RR_SHORT_NAME</f>
        <v>CN</v>
      </c>
      <c r="E876" s="1" t="str">
        <f>RR_NAME</f>
        <v>Canadian National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2020</v>
      </c>
      <c r="B877" s="11">
        <f>RRICC</f>
        <v>114900</v>
      </c>
      <c r="C877" s="7">
        <f>RR_ID</f>
        <v>1</v>
      </c>
      <c r="D877" s="1" t="str">
        <f>RR_SHORT_NAME</f>
        <v>CN</v>
      </c>
      <c r="E877" s="1" t="str">
        <f>RR_NAME</f>
        <v>Canadian National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2020</v>
      </c>
      <c r="B878" s="11">
        <f>RRICC</f>
        <v>114900</v>
      </c>
      <c r="C878" s="7">
        <f>RR_ID</f>
        <v>1</v>
      </c>
      <c r="D878" s="1" t="str">
        <f>RR_SHORT_NAME</f>
        <v>CN</v>
      </c>
      <c r="E878" s="1" t="str">
        <f>RR_NAME</f>
        <v>Canadian National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2020</v>
      </c>
      <c r="B879" s="11">
        <f>RRICC</f>
        <v>114900</v>
      </c>
      <c r="C879" s="7">
        <f>RR_ID</f>
        <v>1</v>
      </c>
      <c r="D879" s="1" t="str">
        <f>RR_SHORT_NAME</f>
        <v>CN</v>
      </c>
      <c r="E879" s="1" t="str">
        <f>RR_NAME</f>
        <v>Canadian National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2020</v>
      </c>
      <c r="B880" s="11">
        <f>RRICC</f>
        <v>114900</v>
      </c>
      <c r="C880" s="7">
        <f>RR_ID</f>
        <v>1</v>
      </c>
      <c r="D880" s="1" t="str">
        <f>RR_SHORT_NAME</f>
        <v>CN</v>
      </c>
      <c r="E880" s="1" t="str">
        <f>RR_NAME</f>
        <v>Canadian National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2020</v>
      </c>
      <c r="B881" s="11">
        <f>RRICC</f>
        <v>114900</v>
      </c>
      <c r="C881" s="7">
        <f>RR_ID</f>
        <v>1</v>
      </c>
      <c r="D881" s="1" t="str">
        <f>RR_SHORT_NAME</f>
        <v>CN</v>
      </c>
      <c r="E881" s="1" t="str">
        <f>RR_NAME</f>
        <v>Canadian National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2020</v>
      </c>
      <c r="B882" s="11">
        <f>RRICC</f>
        <v>114900</v>
      </c>
      <c r="C882" s="7">
        <f>RR_ID</f>
        <v>1</v>
      </c>
      <c r="D882" s="1" t="str">
        <f>RR_SHORT_NAME</f>
        <v>CN</v>
      </c>
      <c r="E882" s="1" t="str">
        <f>RR_NAME</f>
        <v>Canadian National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2020</v>
      </c>
      <c r="B883" s="11">
        <f>RRICC</f>
        <v>114900</v>
      </c>
      <c r="C883" s="7">
        <f>RR_ID</f>
        <v>1</v>
      </c>
      <c r="D883" s="1" t="str">
        <f>RR_SHORT_NAME</f>
        <v>CN</v>
      </c>
      <c r="E883" s="1" t="str">
        <f>RR_NAME</f>
        <v>Canadian National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2020</v>
      </c>
      <c r="B884" s="11">
        <f>RRICC</f>
        <v>114900</v>
      </c>
      <c r="C884" s="7">
        <f>RR_ID</f>
        <v>1</v>
      </c>
      <c r="D884" s="1" t="str">
        <f>RR_SHORT_NAME</f>
        <v>CN</v>
      </c>
      <c r="E884" s="1" t="str">
        <f>RR_NAME</f>
        <v>Canadian National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2020</v>
      </c>
      <c r="B885" s="11">
        <f>RRICC</f>
        <v>114900</v>
      </c>
      <c r="C885" s="7">
        <f>RR_ID</f>
        <v>1</v>
      </c>
      <c r="D885" s="1" t="str">
        <f>RR_SHORT_NAME</f>
        <v>CN</v>
      </c>
      <c r="E885" s="1" t="str">
        <f>RR_NAME</f>
        <v>Canadian National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2020</v>
      </c>
      <c r="B886" s="11">
        <f>RRICC</f>
        <v>114900</v>
      </c>
      <c r="C886" s="7">
        <f>RR_ID</f>
        <v>1</v>
      </c>
      <c r="D886" s="1" t="str">
        <f>RR_SHORT_NAME</f>
        <v>CN</v>
      </c>
      <c r="E886" s="1" t="str">
        <f>RR_NAME</f>
        <v>Canadian National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2020</v>
      </c>
      <c r="B887" s="11">
        <f>RRICC</f>
        <v>114900</v>
      </c>
      <c r="C887" s="7">
        <f>RR_ID</f>
        <v>1</v>
      </c>
      <c r="D887" s="1" t="str">
        <f>RR_SHORT_NAME</f>
        <v>CN</v>
      </c>
      <c r="E887" s="1" t="str">
        <f>RR_NAME</f>
        <v>Canadian National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2020</v>
      </c>
      <c r="B888" s="11">
        <f>RRICC</f>
        <v>114900</v>
      </c>
      <c r="C888" s="7">
        <f>RR_ID</f>
        <v>1</v>
      </c>
      <c r="D888" s="1" t="str">
        <f>RR_SHORT_NAME</f>
        <v>CN</v>
      </c>
      <c r="E888" s="1" t="str">
        <f>RR_NAME</f>
        <v>Canadian National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2020</v>
      </c>
      <c r="B889" s="11">
        <f>RRICC</f>
        <v>114900</v>
      </c>
      <c r="C889" s="7">
        <f>RR_ID</f>
        <v>1</v>
      </c>
      <c r="D889" s="1" t="str">
        <f>RR_SHORT_NAME</f>
        <v>CN</v>
      </c>
      <c r="E889" s="1" t="str">
        <f>RR_NAME</f>
        <v>Canadian National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2020</v>
      </c>
      <c r="B890" s="11">
        <f>RRICC</f>
        <v>114900</v>
      </c>
      <c r="C890" s="7">
        <f>RR_ID</f>
        <v>1</v>
      </c>
      <c r="D890" s="1" t="str">
        <f>RR_SHORT_NAME</f>
        <v>CN</v>
      </c>
      <c r="E890" s="1" t="str">
        <f>RR_NAME</f>
        <v>Canadian National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2020</v>
      </c>
      <c r="B891" s="11">
        <f>RRICC</f>
        <v>114900</v>
      </c>
      <c r="C891" s="7">
        <f>RR_ID</f>
        <v>1</v>
      </c>
      <c r="D891" s="1" t="str">
        <f>RR_SHORT_NAME</f>
        <v>CN</v>
      </c>
      <c r="E891" s="1" t="str">
        <f>RR_NAME</f>
        <v>Canadian National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2020</v>
      </c>
      <c r="B892" s="11">
        <f>RRICC</f>
        <v>114900</v>
      </c>
      <c r="C892" s="7">
        <f>RR_ID</f>
        <v>1</v>
      </c>
      <c r="D892" s="1" t="str">
        <f>RR_SHORT_NAME</f>
        <v>CN</v>
      </c>
      <c r="E892" s="1" t="str">
        <f>RR_NAME</f>
        <v>Canadian National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2020</v>
      </c>
      <c r="B893" s="11">
        <f>RRICC</f>
        <v>114900</v>
      </c>
      <c r="C893" s="7">
        <f>RR_ID</f>
        <v>1</v>
      </c>
      <c r="D893" s="1" t="str">
        <f>RR_SHORT_NAME</f>
        <v>CN</v>
      </c>
      <c r="E893" s="1" t="str">
        <f>RR_NAME</f>
        <v>Canadian National</v>
      </c>
      <c r="F893" s="1" t="s">
        <v>47893</v>
      </c>
      <c r="G893" s="6">
        <f>E2L117C1</f>
        <v>39.6</v>
      </c>
    </row>
    <row r="894" spans="1:7" x14ac:dyDescent="0.3">
      <c r="A894" s="11">
        <f>CURRENT_YEAR</f>
        <v>2020</v>
      </c>
      <c r="B894" s="11">
        <f>RRICC</f>
        <v>114900</v>
      </c>
      <c r="C894" s="7">
        <f>RR_ID</f>
        <v>1</v>
      </c>
      <c r="D894" s="1" t="str">
        <f>RR_SHORT_NAME</f>
        <v>CN</v>
      </c>
      <c r="E894" s="1" t="str">
        <f>RR_NAME</f>
        <v>Canadian National</v>
      </c>
      <c r="F894" s="1" t="s">
        <v>47894</v>
      </c>
      <c r="G894" s="6">
        <f>E2L117C2</f>
        <v>1.777542372881356</v>
      </c>
    </row>
    <row r="895" spans="1:7" x14ac:dyDescent="0.3">
      <c r="A895" s="11">
        <f>CURRENT_YEAR</f>
        <v>2020</v>
      </c>
      <c r="B895" s="11">
        <f>RRICC</f>
        <v>114900</v>
      </c>
      <c r="C895" s="7">
        <f>RR_ID</f>
        <v>1</v>
      </c>
      <c r="D895" s="1" t="str">
        <f>RR_SHORT_NAME</f>
        <v>CN</v>
      </c>
      <c r="E895" s="1" t="str">
        <f>RR_NAME</f>
        <v>Canadian National</v>
      </c>
      <c r="F895" s="1" t="s">
        <v>47895</v>
      </c>
      <c r="G895" s="6">
        <f>E2L117C3</f>
        <v>1.1572700296735905</v>
      </c>
    </row>
    <row r="896" spans="1:7" x14ac:dyDescent="0.3">
      <c r="A896" s="11">
        <f>CURRENT_YEAR</f>
        <v>2020</v>
      </c>
      <c r="B896" s="11">
        <f>RRICC</f>
        <v>114900</v>
      </c>
      <c r="C896" s="7">
        <f>RR_ID</f>
        <v>1</v>
      </c>
      <c r="D896" s="1" t="str">
        <f>RR_SHORT_NAME</f>
        <v>CN</v>
      </c>
      <c r="E896" s="1" t="str">
        <f>RR_NAME</f>
        <v>Canadian National</v>
      </c>
      <c r="F896" s="1" t="s">
        <v>47896</v>
      </c>
      <c r="G896" s="6">
        <f>E2L117C4</f>
        <v>2.0707436524607337</v>
      </c>
    </row>
    <row r="897" spans="1:7" x14ac:dyDescent="0.3">
      <c r="A897" s="11">
        <f>CURRENT_YEAR</f>
        <v>2020</v>
      </c>
      <c r="B897" s="11">
        <f>RRICC</f>
        <v>114900</v>
      </c>
      <c r="C897" s="7">
        <f>RR_ID</f>
        <v>1</v>
      </c>
      <c r="D897" s="1" t="str">
        <f>RR_SHORT_NAME</f>
        <v>CN</v>
      </c>
      <c r="E897" s="1" t="str">
        <f>RR_NAME</f>
        <v>Canadian National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2020</v>
      </c>
      <c r="B898" s="11">
        <f>RRICC</f>
        <v>114900</v>
      </c>
      <c r="C898" s="7">
        <f>RR_ID</f>
        <v>1</v>
      </c>
      <c r="D898" s="1" t="str">
        <f>RR_SHORT_NAME</f>
        <v>CN</v>
      </c>
      <c r="E898" s="1" t="str">
        <f>RR_NAME</f>
        <v>Canadian National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2020</v>
      </c>
      <c r="B899" s="11">
        <f>RRICC</f>
        <v>114900</v>
      </c>
      <c r="C899" s="7">
        <f>RR_ID</f>
        <v>1</v>
      </c>
      <c r="D899" s="1" t="str">
        <f>RR_SHORT_NAME</f>
        <v>CN</v>
      </c>
      <c r="E899" s="1" t="str">
        <f>RR_NAME</f>
        <v>Canadian National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2020</v>
      </c>
      <c r="B900" s="11">
        <f>RRICC</f>
        <v>114900</v>
      </c>
      <c r="C900" s="7">
        <f>RR_ID</f>
        <v>1</v>
      </c>
      <c r="D900" s="1" t="str">
        <f>RR_SHORT_NAME</f>
        <v>CN</v>
      </c>
      <c r="E900" s="1" t="str">
        <f>RR_NAME</f>
        <v>Canadian National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2020</v>
      </c>
      <c r="B901" s="11">
        <f>RRICC</f>
        <v>114900</v>
      </c>
      <c r="C901" s="7">
        <f>RR_ID</f>
        <v>1</v>
      </c>
      <c r="D901" s="1" t="str">
        <f>RR_SHORT_NAME</f>
        <v>CN</v>
      </c>
      <c r="E901" s="1" t="str">
        <f>RR_NAME</f>
        <v>Canadian National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2020</v>
      </c>
      <c r="B902" s="11">
        <f>RRICC</f>
        <v>114900</v>
      </c>
      <c r="C902" s="7">
        <f>RR_ID</f>
        <v>1</v>
      </c>
      <c r="D902" s="1" t="str">
        <f>RR_SHORT_NAME</f>
        <v>CN</v>
      </c>
      <c r="E902" s="1" t="str">
        <f>RR_NAME</f>
        <v>Canadian National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2020</v>
      </c>
      <c r="B903" s="11">
        <f>RRICC</f>
        <v>114900</v>
      </c>
      <c r="C903" s="7">
        <f>RR_ID</f>
        <v>1</v>
      </c>
      <c r="D903" s="1" t="str">
        <f>RR_SHORT_NAME</f>
        <v>CN</v>
      </c>
      <c r="E903" s="1" t="str">
        <f>RR_NAME</f>
        <v>Canadian National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2020</v>
      </c>
      <c r="B904" s="11">
        <f>RRICC</f>
        <v>114900</v>
      </c>
      <c r="C904" s="7">
        <f>RR_ID</f>
        <v>1</v>
      </c>
      <c r="D904" s="1" t="str">
        <f>RR_SHORT_NAME</f>
        <v>CN</v>
      </c>
      <c r="E904" s="1" t="str">
        <f>RR_NAME</f>
        <v>Canadian National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2020</v>
      </c>
      <c r="B905" s="11">
        <f>RRICC</f>
        <v>114900</v>
      </c>
      <c r="C905" s="7">
        <f>RR_ID</f>
        <v>1</v>
      </c>
      <c r="D905" s="1" t="str">
        <f>RR_SHORT_NAME</f>
        <v>CN</v>
      </c>
      <c r="E905" s="1" t="str">
        <f>RR_NAME</f>
        <v>Canadian National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2020</v>
      </c>
      <c r="B906" s="11">
        <f>RRICC</f>
        <v>114900</v>
      </c>
      <c r="C906" s="7">
        <f>RR_ID</f>
        <v>1</v>
      </c>
      <c r="D906" s="1" t="str">
        <f>RR_SHORT_NAME</f>
        <v>CN</v>
      </c>
      <c r="E906" s="1" t="str">
        <f>RR_NAME</f>
        <v>Canadian National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2020</v>
      </c>
      <c r="B907" s="11">
        <f>RRICC</f>
        <v>114900</v>
      </c>
      <c r="C907" s="7">
        <f>RR_ID</f>
        <v>1</v>
      </c>
      <c r="D907" s="1" t="str">
        <f>RR_SHORT_NAME</f>
        <v>CN</v>
      </c>
      <c r="E907" s="1" t="str">
        <f>RR_NAME</f>
        <v>Canadian National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2020</v>
      </c>
      <c r="B908" s="11">
        <f>RRICC</f>
        <v>114900</v>
      </c>
      <c r="C908" s="7">
        <f>RR_ID</f>
        <v>1</v>
      </c>
      <c r="D908" s="1" t="str">
        <f>RR_SHORT_NAME</f>
        <v>CN</v>
      </c>
      <c r="E908" s="1" t="str">
        <f>RR_NAME</f>
        <v>Canadian National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2020</v>
      </c>
      <c r="B909" s="11">
        <f>RRICC</f>
        <v>114900</v>
      </c>
      <c r="C909" s="7">
        <f>RR_ID</f>
        <v>1</v>
      </c>
      <c r="D909" s="1" t="str">
        <f>RR_SHORT_NAME</f>
        <v>CN</v>
      </c>
      <c r="E909" s="1" t="str">
        <f>RR_NAME</f>
        <v>Canadian National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2020</v>
      </c>
      <c r="B910" s="11">
        <f>RRICC</f>
        <v>114900</v>
      </c>
      <c r="C910" s="7">
        <f>RR_ID</f>
        <v>1</v>
      </c>
      <c r="D910" s="1" t="str">
        <f>RR_SHORT_NAME</f>
        <v>CN</v>
      </c>
      <c r="E910" s="1" t="str">
        <f>RR_NAME</f>
        <v>Canadian National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2020</v>
      </c>
      <c r="B911" s="11">
        <f>RRICC</f>
        <v>114900</v>
      </c>
      <c r="C911" s="7">
        <f>RR_ID</f>
        <v>1</v>
      </c>
      <c r="D911" s="1" t="str">
        <f>RR_SHORT_NAME</f>
        <v>CN</v>
      </c>
      <c r="E911" s="1" t="str">
        <f>RR_NAME</f>
        <v>Canadian National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2020</v>
      </c>
      <c r="B912" s="11">
        <f>RRICC</f>
        <v>114900</v>
      </c>
      <c r="C912" s="7">
        <f>RR_ID</f>
        <v>1</v>
      </c>
      <c r="D912" s="1" t="str">
        <f>RR_SHORT_NAME</f>
        <v>CN</v>
      </c>
      <c r="E912" s="1" t="str">
        <f>RR_NAME</f>
        <v>Canadian National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2020</v>
      </c>
      <c r="B913" s="11">
        <f>RRICC</f>
        <v>114900</v>
      </c>
      <c r="C913" s="7">
        <f>RR_ID</f>
        <v>1</v>
      </c>
      <c r="D913" s="1" t="str">
        <f>RR_SHORT_NAME</f>
        <v>CN</v>
      </c>
      <c r="E913" s="1" t="str">
        <f>RR_NAME</f>
        <v>Canadian National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2020</v>
      </c>
      <c r="B914" s="11">
        <f>RRICC</f>
        <v>114900</v>
      </c>
      <c r="C914" s="7">
        <f>RR_ID</f>
        <v>1</v>
      </c>
      <c r="D914" s="1" t="str">
        <f>RR_SHORT_NAME</f>
        <v>CN</v>
      </c>
      <c r="E914" s="1" t="str">
        <f>RR_NAME</f>
        <v>Canadian National</v>
      </c>
      <c r="F914" s="1" t="s">
        <v>47914</v>
      </c>
      <c r="G914" s="6">
        <f>E2L117C22</f>
        <v>764.06752470554284</v>
      </c>
    </row>
    <row r="915" spans="1:7" x14ac:dyDescent="0.3">
      <c r="A915" s="11">
        <f>CURRENT_YEAR</f>
        <v>2020</v>
      </c>
      <c r="B915" s="11">
        <f>RRICC</f>
        <v>114900</v>
      </c>
      <c r="C915" s="7">
        <f>RR_ID</f>
        <v>1</v>
      </c>
      <c r="D915" s="1" t="str">
        <f>RR_SHORT_NAME</f>
        <v>CN</v>
      </c>
      <c r="E915" s="1" t="str">
        <f>RR_NAME</f>
        <v>Canadian National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2020</v>
      </c>
      <c r="B916" s="11">
        <f>RRICC</f>
        <v>114900</v>
      </c>
      <c r="C916" s="7">
        <f>RR_ID</f>
        <v>1</v>
      </c>
      <c r="D916" s="1" t="str">
        <f>RR_SHORT_NAME</f>
        <v>CN</v>
      </c>
      <c r="E916" s="1" t="str">
        <f>RR_NAME</f>
        <v>Canadian National</v>
      </c>
      <c r="F916" s="1" t="s">
        <v>47916</v>
      </c>
      <c r="G916" s="6">
        <f>E2L117C24</f>
        <v>234.88812832999514</v>
      </c>
    </row>
    <row r="917" spans="1:7" x14ac:dyDescent="0.3">
      <c r="A917" s="11">
        <f>CURRENT_YEAR</f>
        <v>2020</v>
      </c>
      <c r="B917" s="11">
        <f>RRICC</f>
        <v>114900</v>
      </c>
      <c r="C917" s="7">
        <f>RR_ID</f>
        <v>1</v>
      </c>
      <c r="D917" s="1" t="str">
        <f>RR_SHORT_NAME</f>
        <v>CN</v>
      </c>
      <c r="E917" s="1" t="str">
        <f>RR_NAME</f>
        <v>Canadian National</v>
      </c>
      <c r="F917" s="1" t="s">
        <v>47917</v>
      </c>
      <c r="G917" s="6">
        <f>E2L117C25</f>
        <v>2.7684275355623922</v>
      </c>
    </row>
    <row r="918" spans="1:7" x14ac:dyDescent="0.3">
      <c r="A918" s="11">
        <f>CURRENT_YEAR</f>
        <v>2020</v>
      </c>
      <c r="B918" s="11">
        <f>RRICC</f>
        <v>114900</v>
      </c>
      <c r="C918" s="7">
        <f>RR_ID</f>
        <v>1</v>
      </c>
      <c r="D918" s="1" t="str">
        <f>RR_SHORT_NAME</f>
        <v>CN</v>
      </c>
      <c r="E918" s="1" t="str">
        <f>RR_NAME</f>
        <v>Canadian National</v>
      </c>
      <c r="F918" s="1" t="s">
        <v>47918</v>
      </c>
      <c r="G918" s="6">
        <f>E2L117C26</f>
        <v>1.5226351445593156</v>
      </c>
    </row>
    <row r="919" spans="1:7" x14ac:dyDescent="0.3">
      <c r="A919" s="11">
        <f>CURRENT_YEAR</f>
        <v>2020</v>
      </c>
      <c r="B919" s="11">
        <f>RRICC</f>
        <v>114900</v>
      </c>
      <c r="C919" s="7">
        <f>RR_ID</f>
        <v>1</v>
      </c>
      <c r="D919" s="1" t="str">
        <f>RR_SHORT_NAME</f>
        <v>CN</v>
      </c>
      <c r="E919" s="1" t="str">
        <f>RR_NAME</f>
        <v>Canadian National</v>
      </c>
      <c r="F919" s="1" t="s">
        <v>47919</v>
      </c>
      <c r="G919" s="6">
        <f>E2L117C27</f>
        <v>4.1526413033435876</v>
      </c>
    </row>
    <row r="920" spans="1:7" x14ac:dyDescent="0.3">
      <c r="A920" s="11">
        <f>CURRENT_YEAR</f>
        <v>2020</v>
      </c>
      <c r="B920" s="11">
        <f>RRICC</f>
        <v>114900</v>
      </c>
      <c r="C920" s="7">
        <f>RR_ID</f>
        <v>1</v>
      </c>
      <c r="D920" s="1" t="str">
        <f>RR_SHORT_NAME</f>
        <v>CN</v>
      </c>
      <c r="E920" s="1" t="str">
        <f>RR_NAME</f>
        <v>Canadian National</v>
      </c>
      <c r="F920" s="1" t="s">
        <v>47920</v>
      </c>
      <c r="G920" s="6">
        <f>E2L117C28</f>
        <v>3.3221130426748688</v>
      </c>
    </row>
    <row r="921" spans="1:7" x14ac:dyDescent="0.3">
      <c r="A921" s="11">
        <f>CURRENT_YEAR</f>
        <v>2020</v>
      </c>
      <c r="B921" s="11">
        <f>RRICC</f>
        <v>114900</v>
      </c>
      <c r="C921" s="7">
        <f>RR_ID</f>
        <v>1</v>
      </c>
      <c r="D921" s="1" t="str">
        <f>RR_SHORT_NAME</f>
        <v>CN</v>
      </c>
      <c r="E921" s="1" t="str">
        <f>RR_NAME</f>
        <v>Canadian National</v>
      </c>
      <c r="F921" s="1" t="s">
        <v>47921</v>
      </c>
      <c r="G921" s="6">
        <f>E2L117C29</f>
        <v>0.69210688389059793</v>
      </c>
    </row>
    <row r="922" spans="1:7" x14ac:dyDescent="0.3">
      <c r="A922" s="11">
        <f>CURRENT_YEAR</f>
        <v>2020</v>
      </c>
      <c r="B922" s="11">
        <f>RRICC</f>
        <v>114900</v>
      </c>
      <c r="C922" s="7">
        <f>RR_ID</f>
        <v>1</v>
      </c>
      <c r="D922" s="1" t="str">
        <f>RR_SHORT_NAME</f>
        <v>CN</v>
      </c>
      <c r="E922" s="1" t="str">
        <f>RR_NAME</f>
        <v>Canadian National</v>
      </c>
      <c r="F922" s="1" t="s">
        <v>47922</v>
      </c>
      <c r="G922" s="6">
        <f>E2L118C1</f>
        <v>35.299999999999997</v>
      </c>
    </row>
    <row r="923" spans="1:7" x14ac:dyDescent="0.3">
      <c r="A923" s="11">
        <f>CURRENT_YEAR</f>
        <v>2020</v>
      </c>
      <c r="B923" s="11">
        <f>RRICC</f>
        <v>114900</v>
      </c>
      <c r="C923" s="7">
        <f>RR_ID</f>
        <v>1</v>
      </c>
      <c r="D923" s="1" t="str">
        <f>RR_SHORT_NAME</f>
        <v>CN</v>
      </c>
      <c r="E923" s="1" t="str">
        <f>RR_NAME</f>
        <v>Canadian National</v>
      </c>
      <c r="F923" s="1" t="s">
        <v>47923</v>
      </c>
      <c r="G923" s="6">
        <f>E2L118C2</f>
        <v>1.9059452229902472</v>
      </c>
    </row>
    <row r="924" spans="1:7" x14ac:dyDescent="0.3">
      <c r="A924" s="11">
        <f>CURRENT_YEAR</f>
        <v>2020</v>
      </c>
      <c r="B924" s="11">
        <f>RRICC</f>
        <v>114900</v>
      </c>
      <c r="C924" s="7">
        <f>RR_ID</f>
        <v>1</v>
      </c>
      <c r="D924" s="1" t="str">
        <f>RR_SHORT_NAME</f>
        <v>CN</v>
      </c>
      <c r="E924" s="1" t="str">
        <f>RR_NAME</f>
        <v>Canadian National</v>
      </c>
      <c r="F924" s="1" t="s">
        <v>47924</v>
      </c>
      <c r="G924" s="6">
        <f>E2L118C3</f>
        <v>1.7833995448216866</v>
      </c>
    </row>
    <row r="925" spans="1:7" x14ac:dyDescent="0.3">
      <c r="A925" s="11">
        <f>CURRENT_YEAR</f>
        <v>2020</v>
      </c>
      <c r="B925" s="11">
        <f>RRICC</f>
        <v>114900</v>
      </c>
      <c r="C925" s="7">
        <f>RR_ID</f>
        <v>1</v>
      </c>
      <c r="D925" s="1" t="str">
        <f>RR_SHORT_NAME</f>
        <v>CN</v>
      </c>
      <c r="E925" s="1" t="str">
        <f>RR_NAME</f>
        <v>Canadian National</v>
      </c>
      <c r="F925" s="1" t="s">
        <v>47925</v>
      </c>
      <c r="G925" s="6">
        <f>E2L118C4</f>
        <v>1.8114922568697811</v>
      </c>
    </row>
    <row r="926" spans="1:7" x14ac:dyDescent="0.3">
      <c r="A926" s="11">
        <f>CURRENT_YEAR</f>
        <v>2020</v>
      </c>
      <c r="B926" s="11">
        <f>RRICC</f>
        <v>114900</v>
      </c>
      <c r="C926" s="7">
        <f>RR_ID</f>
        <v>1</v>
      </c>
      <c r="D926" s="1" t="str">
        <f>RR_SHORT_NAME</f>
        <v>CN</v>
      </c>
      <c r="E926" s="1" t="str">
        <f>RR_NAME</f>
        <v>Canadian National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2020</v>
      </c>
      <c r="B927" s="11">
        <f>RRICC</f>
        <v>114900</v>
      </c>
      <c r="C927" s="7">
        <f>RR_ID</f>
        <v>1</v>
      </c>
      <c r="D927" s="1" t="str">
        <f>RR_SHORT_NAME</f>
        <v>CN</v>
      </c>
      <c r="E927" s="1" t="str">
        <f>RR_NAME</f>
        <v>Canadian National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2020</v>
      </c>
      <c r="B928" s="11">
        <f>RRICC</f>
        <v>114900</v>
      </c>
      <c r="C928" s="7">
        <f>RR_ID</f>
        <v>1</v>
      </c>
      <c r="D928" s="1" t="str">
        <f>RR_SHORT_NAME</f>
        <v>CN</v>
      </c>
      <c r="E928" s="1" t="str">
        <f>RR_NAME</f>
        <v>Canadian National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2020</v>
      </c>
      <c r="B929" s="11">
        <f>RRICC</f>
        <v>114900</v>
      </c>
      <c r="C929" s="7">
        <f>RR_ID</f>
        <v>1</v>
      </c>
      <c r="D929" s="1" t="str">
        <f>RR_SHORT_NAME</f>
        <v>CN</v>
      </c>
      <c r="E929" s="1" t="str">
        <f>RR_NAME</f>
        <v>Canadian National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2020</v>
      </c>
      <c r="B930" s="11">
        <f>RRICC</f>
        <v>114900</v>
      </c>
      <c r="C930" s="7">
        <f>RR_ID</f>
        <v>1</v>
      </c>
      <c r="D930" s="1" t="str">
        <f>RR_SHORT_NAME</f>
        <v>CN</v>
      </c>
      <c r="E930" s="1" t="str">
        <f>RR_NAME</f>
        <v>Canadian National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2020</v>
      </c>
      <c r="B931" s="11">
        <f>RRICC</f>
        <v>114900</v>
      </c>
      <c r="C931" s="7">
        <f>RR_ID</f>
        <v>1</v>
      </c>
      <c r="D931" s="1" t="str">
        <f>RR_SHORT_NAME</f>
        <v>CN</v>
      </c>
      <c r="E931" s="1" t="str">
        <f>RR_NAME</f>
        <v>Canadian National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2020</v>
      </c>
      <c r="B932" s="11">
        <f>RRICC</f>
        <v>114900</v>
      </c>
      <c r="C932" s="7">
        <f>RR_ID</f>
        <v>1</v>
      </c>
      <c r="D932" s="1" t="str">
        <f>RR_SHORT_NAME</f>
        <v>CN</v>
      </c>
      <c r="E932" s="1" t="str">
        <f>RR_NAME</f>
        <v>Canadian National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2020</v>
      </c>
      <c r="B933" s="11">
        <f>RRICC</f>
        <v>114900</v>
      </c>
      <c r="C933" s="7">
        <f>RR_ID</f>
        <v>1</v>
      </c>
      <c r="D933" s="1" t="str">
        <f>RR_SHORT_NAME</f>
        <v>CN</v>
      </c>
      <c r="E933" s="1" t="str">
        <f>RR_NAME</f>
        <v>Canadian National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2020</v>
      </c>
      <c r="B934" s="11">
        <f>RRICC</f>
        <v>114900</v>
      </c>
      <c r="C934" s="7">
        <f>RR_ID</f>
        <v>1</v>
      </c>
      <c r="D934" s="1" t="str">
        <f>RR_SHORT_NAME</f>
        <v>CN</v>
      </c>
      <c r="E934" s="1" t="str">
        <f>RR_NAME</f>
        <v>Canadian National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2020</v>
      </c>
      <c r="B935" s="11">
        <f>RRICC</f>
        <v>114900</v>
      </c>
      <c r="C935" s="7">
        <f>RR_ID</f>
        <v>1</v>
      </c>
      <c r="D935" s="1" t="str">
        <f>RR_SHORT_NAME</f>
        <v>CN</v>
      </c>
      <c r="E935" s="1" t="str">
        <f>RR_NAME</f>
        <v>Canadian National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2020</v>
      </c>
      <c r="B936" s="11">
        <f>RRICC</f>
        <v>114900</v>
      </c>
      <c r="C936" s="7">
        <f>RR_ID</f>
        <v>1</v>
      </c>
      <c r="D936" s="1" t="str">
        <f>RR_SHORT_NAME</f>
        <v>CN</v>
      </c>
      <c r="E936" s="1" t="str">
        <f>RR_NAME</f>
        <v>Canadian National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2020</v>
      </c>
      <c r="B937" s="11">
        <f>RRICC</f>
        <v>114900</v>
      </c>
      <c r="C937" s="7">
        <f>RR_ID</f>
        <v>1</v>
      </c>
      <c r="D937" s="1" t="str">
        <f>RR_SHORT_NAME</f>
        <v>CN</v>
      </c>
      <c r="E937" s="1" t="str">
        <f>RR_NAME</f>
        <v>Canadian National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2020</v>
      </c>
      <c r="B938" s="11">
        <f>RRICC</f>
        <v>114900</v>
      </c>
      <c r="C938" s="7">
        <f>RR_ID</f>
        <v>1</v>
      </c>
      <c r="D938" s="1" t="str">
        <f>RR_SHORT_NAME</f>
        <v>CN</v>
      </c>
      <c r="E938" s="1" t="str">
        <f>RR_NAME</f>
        <v>Canadian National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2020</v>
      </c>
      <c r="B939" s="11">
        <f>RRICC</f>
        <v>114900</v>
      </c>
      <c r="C939" s="7">
        <f>RR_ID</f>
        <v>1</v>
      </c>
      <c r="D939" s="1" t="str">
        <f>RR_SHORT_NAME</f>
        <v>CN</v>
      </c>
      <c r="E939" s="1" t="str">
        <f>RR_NAME</f>
        <v>Canadian National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2020</v>
      </c>
      <c r="B940" s="11">
        <f>RRICC</f>
        <v>114900</v>
      </c>
      <c r="C940" s="7">
        <f>RR_ID</f>
        <v>1</v>
      </c>
      <c r="D940" s="1" t="str">
        <f>RR_SHORT_NAME</f>
        <v>CN</v>
      </c>
      <c r="E940" s="1" t="str">
        <f>RR_NAME</f>
        <v>Canadian National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2020</v>
      </c>
      <c r="B941" s="11">
        <f>RRICC</f>
        <v>114900</v>
      </c>
      <c r="C941" s="7">
        <f>RR_ID</f>
        <v>1</v>
      </c>
      <c r="D941" s="1" t="str">
        <f>RR_SHORT_NAME</f>
        <v>CN</v>
      </c>
      <c r="E941" s="1" t="str">
        <f>RR_NAME</f>
        <v>Canadian National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2020</v>
      </c>
      <c r="B942" s="11">
        <f>RRICC</f>
        <v>114900</v>
      </c>
      <c r="C942" s="7">
        <f>RR_ID</f>
        <v>1</v>
      </c>
      <c r="D942" s="1" t="str">
        <f>RR_SHORT_NAME</f>
        <v>CN</v>
      </c>
      <c r="E942" s="1" t="str">
        <f>RR_NAME</f>
        <v>Canadian National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2020</v>
      </c>
      <c r="B943" s="11">
        <f>RRICC</f>
        <v>114900</v>
      </c>
      <c r="C943" s="7">
        <f>RR_ID</f>
        <v>1</v>
      </c>
      <c r="D943" s="1" t="str">
        <f>RR_SHORT_NAME</f>
        <v>CN</v>
      </c>
      <c r="E943" s="1" t="str">
        <f>RR_NAME</f>
        <v>Canadian National</v>
      </c>
      <c r="F943" s="1" t="s">
        <v>47943</v>
      </c>
      <c r="G943" s="6">
        <f>E2L118C22</f>
        <v>764.06752470554284</v>
      </c>
    </row>
    <row r="944" spans="1:7" x14ac:dyDescent="0.3">
      <c r="A944" s="11">
        <f>CURRENT_YEAR</f>
        <v>2020</v>
      </c>
      <c r="B944" s="11">
        <f>RRICC</f>
        <v>114900</v>
      </c>
      <c r="C944" s="7">
        <f>RR_ID</f>
        <v>1</v>
      </c>
      <c r="D944" s="1" t="str">
        <f>RR_SHORT_NAME</f>
        <v>CN</v>
      </c>
      <c r="E944" s="1" t="str">
        <f>RR_NAME</f>
        <v>Canadian National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2020</v>
      </c>
      <c r="B945" s="11">
        <f>RRICC</f>
        <v>114900</v>
      </c>
      <c r="C945" s="7">
        <f>RR_ID</f>
        <v>1</v>
      </c>
      <c r="D945" s="1" t="str">
        <f>RR_SHORT_NAME</f>
        <v>CN</v>
      </c>
      <c r="E945" s="1" t="str">
        <f>RR_NAME</f>
        <v>Canadian National</v>
      </c>
      <c r="F945" s="1" t="s">
        <v>47945</v>
      </c>
      <c r="G945" s="6">
        <f>E2L118C24</f>
        <v>317.13563968710218</v>
      </c>
    </row>
    <row r="946" spans="1:7" x14ac:dyDescent="0.3">
      <c r="A946" s="11">
        <f>CURRENT_YEAR</f>
        <v>2020</v>
      </c>
      <c r="B946" s="11">
        <f>RRICC</f>
        <v>114900</v>
      </c>
      <c r="C946" s="7">
        <f>RR_ID</f>
        <v>1</v>
      </c>
      <c r="D946" s="1" t="str">
        <f>RR_SHORT_NAME</f>
        <v>CN</v>
      </c>
      <c r="E946" s="1" t="str">
        <f>RR_NAME</f>
        <v>Canadian National</v>
      </c>
      <c r="F946" s="1" t="s">
        <v>47946</v>
      </c>
      <c r="G946" s="6">
        <f>E2L118C25</f>
        <v>2.7684275355623922</v>
      </c>
    </row>
    <row r="947" spans="1:7" x14ac:dyDescent="0.3">
      <c r="A947" s="11">
        <f>CURRENT_YEAR</f>
        <v>2020</v>
      </c>
      <c r="B947" s="11">
        <f>RRICC</f>
        <v>114900</v>
      </c>
      <c r="C947" s="7">
        <f>RR_ID</f>
        <v>1</v>
      </c>
      <c r="D947" s="1" t="str">
        <f>RR_SHORT_NAME</f>
        <v>CN</v>
      </c>
      <c r="E947" s="1" t="str">
        <f>RR_NAME</f>
        <v>Canadian National</v>
      </c>
      <c r="F947" s="1" t="s">
        <v>47947</v>
      </c>
      <c r="G947" s="6">
        <f>E2L118C26</f>
        <v>1.5226351445593154</v>
      </c>
    </row>
    <row r="948" spans="1:7" x14ac:dyDescent="0.3">
      <c r="A948" s="11">
        <f>CURRENT_YEAR</f>
        <v>2020</v>
      </c>
      <c r="B948" s="11">
        <f>RRICC</f>
        <v>114900</v>
      </c>
      <c r="C948" s="7">
        <f>RR_ID</f>
        <v>1</v>
      </c>
      <c r="D948" s="1" t="str">
        <f>RR_SHORT_NAME</f>
        <v>CN</v>
      </c>
      <c r="E948" s="1" t="str">
        <f>RR_NAME</f>
        <v>Canadian National</v>
      </c>
      <c r="F948" s="1" t="s">
        <v>47948</v>
      </c>
      <c r="G948" s="6">
        <f>E2L118C27</f>
        <v>4.1526413033435876</v>
      </c>
    </row>
    <row r="949" spans="1:7" x14ac:dyDescent="0.3">
      <c r="A949" s="11">
        <f>CURRENT_YEAR</f>
        <v>2020</v>
      </c>
      <c r="B949" s="11">
        <f>RRICC</f>
        <v>114900</v>
      </c>
      <c r="C949" s="7">
        <f>RR_ID</f>
        <v>1</v>
      </c>
      <c r="D949" s="1" t="str">
        <f>RR_SHORT_NAME</f>
        <v>CN</v>
      </c>
      <c r="E949" s="1" t="str">
        <f>RR_NAME</f>
        <v>Canadian National</v>
      </c>
      <c r="F949" s="1" t="s">
        <v>47949</v>
      </c>
      <c r="G949" s="6">
        <f>E2L118C28</f>
        <v>3.3221130426748693</v>
      </c>
    </row>
    <row r="950" spans="1:7" x14ac:dyDescent="0.3">
      <c r="A950" s="11">
        <f>CURRENT_YEAR</f>
        <v>2020</v>
      </c>
      <c r="B950" s="11">
        <f>RRICC</f>
        <v>114900</v>
      </c>
      <c r="C950" s="7">
        <f>RR_ID</f>
        <v>1</v>
      </c>
      <c r="D950" s="1" t="str">
        <f>RR_SHORT_NAME</f>
        <v>CN</v>
      </c>
      <c r="E950" s="1" t="str">
        <f>RR_NAME</f>
        <v>Canadian National</v>
      </c>
      <c r="F950" s="1" t="s">
        <v>47950</v>
      </c>
      <c r="G950" s="6">
        <f>E2L118C29</f>
        <v>0.69210688389059793</v>
      </c>
    </row>
    <row r="951" spans="1:7" x14ac:dyDescent="0.3">
      <c r="A951" s="11">
        <f>CURRENT_YEAR</f>
        <v>2020</v>
      </c>
      <c r="B951" s="11">
        <f>RRICC</f>
        <v>114900</v>
      </c>
      <c r="C951" s="7">
        <f>RR_ID</f>
        <v>1</v>
      </c>
      <c r="D951" s="1" t="str">
        <f>RR_SHORT_NAME</f>
        <v>CN</v>
      </c>
      <c r="E951" s="1" t="str">
        <f>RR_NAME</f>
        <v>Canadian National</v>
      </c>
      <c r="F951" s="1" t="s">
        <v>47951</v>
      </c>
      <c r="G951" s="6">
        <f>E2L201C1</f>
        <v>41.533984384928793</v>
      </c>
    </row>
    <row r="952" spans="1:7" x14ac:dyDescent="0.3">
      <c r="A952" s="11">
        <f>CURRENT_YEAR</f>
        <v>2020</v>
      </c>
      <c r="B952" s="11">
        <f>RRICC</f>
        <v>114900</v>
      </c>
      <c r="C952" s="7">
        <f>RR_ID</f>
        <v>1</v>
      </c>
      <c r="D952" s="1" t="str">
        <f>RR_SHORT_NAME</f>
        <v>CN</v>
      </c>
      <c r="E952" s="1" t="str">
        <f>RR_NAME</f>
        <v>Canadian National</v>
      </c>
      <c r="F952" s="1" t="s">
        <v>47952</v>
      </c>
      <c r="G952" s="6">
        <f>E2L202C1</f>
        <v>5.47</v>
      </c>
    </row>
    <row r="953" spans="1:7" x14ac:dyDescent="0.3">
      <c r="A953" s="11">
        <f>CURRENT_YEAR</f>
        <v>2020</v>
      </c>
      <c r="B953" s="11">
        <f>RRICC</f>
        <v>114900</v>
      </c>
      <c r="C953" s="7">
        <f>RR_ID</f>
        <v>1</v>
      </c>
      <c r="D953" s="1" t="str">
        <f>RR_SHORT_NAME</f>
        <v>CN</v>
      </c>
      <c r="E953" s="1" t="str">
        <f>RR_NAME</f>
        <v>Canadian National</v>
      </c>
      <c r="F953" s="1" t="s">
        <v>47953</v>
      </c>
      <c r="G953" s="6">
        <f>E2L203C1</f>
        <v>7.1</v>
      </c>
    </row>
    <row r="954" spans="1:7" x14ac:dyDescent="0.3">
      <c r="A954" s="11">
        <f>CURRENT_YEAR</f>
        <v>2020</v>
      </c>
      <c r="B954" s="11">
        <f>RRICC</f>
        <v>114900</v>
      </c>
      <c r="C954" s="7">
        <f>RR_ID</f>
        <v>1</v>
      </c>
      <c r="D954" s="1" t="str">
        <f>RR_SHORT_NAME</f>
        <v>CN</v>
      </c>
      <c r="E954" s="1" t="str">
        <f>RR_NAME</f>
        <v>Canadian National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2020</v>
      </c>
      <c r="B955" s="11">
        <f>RRICC</f>
        <v>114900</v>
      </c>
      <c r="C955" s="7">
        <f>RR_ID</f>
        <v>1</v>
      </c>
      <c r="D955" s="1" t="str">
        <f>RR_SHORT_NAME</f>
        <v>CN</v>
      </c>
      <c r="E955" s="1" t="str">
        <f>RR_NAME</f>
        <v>Canadian National</v>
      </c>
      <c r="F955" s="1" t="s">
        <v>47955</v>
      </c>
      <c r="G955" s="6">
        <f>E2L205C1</f>
        <v>343</v>
      </c>
    </row>
    <row r="956" spans="1:7" x14ac:dyDescent="0.3">
      <c r="A956" s="11">
        <f>CURRENT_YEAR</f>
        <v>2020</v>
      </c>
      <c r="B956" s="11">
        <f>RRICC</f>
        <v>114900</v>
      </c>
      <c r="C956" s="7">
        <f>RR_ID</f>
        <v>1</v>
      </c>
      <c r="D956" s="1" t="str">
        <f>RR_SHORT_NAME</f>
        <v>CN</v>
      </c>
      <c r="E956" s="1" t="str">
        <f>RR_NAME</f>
        <v>Canadian National</v>
      </c>
      <c r="F956" s="1" t="s">
        <v>47956</v>
      </c>
      <c r="G956" s="6">
        <f>E2L206C1</f>
        <v>3.6150000000000002</v>
      </c>
    </row>
    <row r="957" spans="1:7" x14ac:dyDescent="0.3">
      <c r="A957" s="11">
        <f>CURRENT_YEAR</f>
        <v>2020</v>
      </c>
      <c r="B957" s="11">
        <f>RRICC</f>
        <v>114900</v>
      </c>
      <c r="C957" s="7">
        <f>RR_ID</f>
        <v>1</v>
      </c>
      <c r="D957" s="1" t="str">
        <f>RR_SHORT_NAME</f>
        <v>CN</v>
      </c>
      <c r="E957" s="1" t="str">
        <f>RR_NAME</f>
        <v>Canadian National</v>
      </c>
      <c r="F957" s="1" t="s">
        <v>47957</v>
      </c>
      <c r="G957" s="6">
        <f>E2L207C1</f>
        <v>1.33</v>
      </c>
    </row>
    <row r="958" spans="1:7" x14ac:dyDescent="0.3">
      <c r="A958" s="11">
        <f>CURRENT_YEAR</f>
        <v>2020</v>
      </c>
      <c r="B958" s="11">
        <f>RRICC</f>
        <v>114900</v>
      </c>
      <c r="C958" s="7">
        <f>RR_ID</f>
        <v>1</v>
      </c>
      <c r="D958" s="1" t="str">
        <f>RR_SHORT_NAME</f>
        <v>CN</v>
      </c>
      <c r="E958" s="1" t="str">
        <f>RR_NAME</f>
        <v>Canadian National</v>
      </c>
      <c r="F958" s="1" t="s">
        <v>47958</v>
      </c>
      <c r="G958" s="6">
        <f>E2L208C1</f>
        <v>2.5866327309280965</v>
      </c>
    </row>
    <row r="959" spans="1:7" x14ac:dyDescent="0.3">
      <c r="A959" s="11">
        <f>CURRENT_YEAR</f>
        <v>2020</v>
      </c>
      <c r="B959" s="11">
        <f>RRICC</f>
        <v>114900</v>
      </c>
      <c r="C959" s="7">
        <f>RR_ID</f>
        <v>1</v>
      </c>
      <c r="D959" s="1" t="str">
        <f>RR_SHORT_NAME</f>
        <v>CN</v>
      </c>
      <c r="E959" s="1" t="str">
        <f>RR_NAME</f>
        <v>Canadian National</v>
      </c>
      <c r="F959" s="1" t="s">
        <v>47959</v>
      </c>
      <c r="G959" s="6">
        <f>E2L209C1</f>
        <v>1.7111420961576773</v>
      </c>
    </row>
    <row r="960" spans="1:7" x14ac:dyDescent="0.3">
      <c r="A960" s="11">
        <f>CURRENT_YEAR</f>
        <v>2020</v>
      </c>
      <c r="B960" s="11">
        <f>RRICC</f>
        <v>114900</v>
      </c>
      <c r="C960" s="7">
        <f>RR_ID</f>
        <v>1</v>
      </c>
      <c r="D960" s="1" t="str">
        <f>RR_SHORT_NAME</f>
        <v>CN</v>
      </c>
      <c r="E960" s="1" t="str">
        <f>RR_NAME</f>
        <v>Canadian National</v>
      </c>
      <c r="F960" s="1" t="s">
        <v>47960</v>
      </c>
      <c r="G960" s="6">
        <f>E2L210C1</f>
        <v>2.2032479234252786</v>
      </c>
    </row>
    <row r="961" spans="1:7" x14ac:dyDescent="0.3">
      <c r="A961" s="11">
        <f>CURRENT_YEAR</f>
        <v>2020</v>
      </c>
      <c r="B961" s="11">
        <f>RRICC</f>
        <v>114900</v>
      </c>
      <c r="C961" s="7">
        <f>RR_ID</f>
        <v>1</v>
      </c>
      <c r="D961" s="1" t="str">
        <f>RR_SHORT_NAME</f>
        <v>CN</v>
      </c>
      <c r="E961" s="1" t="str">
        <f>RR_NAME</f>
        <v>Canadian National</v>
      </c>
      <c r="F961" s="1" t="s">
        <v>47961</v>
      </c>
      <c r="G961" s="6">
        <f>E2L211C1</f>
        <v>9726.5722848053283</v>
      </c>
    </row>
    <row r="962" spans="1:7" x14ac:dyDescent="0.3">
      <c r="A962" s="11">
        <f>CURRENT_YEAR</f>
        <v>2020</v>
      </c>
      <c r="B962" s="11">
        <f>RRICC</f>
        <v>114900</v>
      </c>
      <c r="C962" s="7">
        <f>RR_ID</f>
        <v>1</v>
      </c>
      <c r="D962" s="1" t="str">
        <f>RR_SHORT_NAME</f>
        <v>CN</v>
      </c>
      <c r="E962" s="1" t="str">
        <f>RR_NAME</f>
        <v>Canadian National</v>
      </c>
      <c r="F962" s="1" t="s">
        <v>47962</v>
      </c>
      <c r="G962" s="6">
        <f>E2L212C1</f>
        <v>2849.7871352361376</v>
      </c>
    </row>
    <row r="963" spans="1:7" x14ac:dyDescent="0.3">
      <c r="A963" s="11">
        <f>CURRENT_YEAR</f>
        <v>2020</v>
      </c>
      <c r="B963" s="11">
        <f>RRICC</f>
        <v>114900</v>
      </c>
      <c r="C963" s="7">
        <f>RR_ID</f>
        <v>1</v>
      </c>
      <c r="D963" s="1" t="str">
        <f>RR_SHORT_NAME</f>
        <v>CN</v>
      </c>
      <c r="E963" s="1" t="str">
        <f>RR_NAME</f>
        <v>Canadian National</v>
      </c>
      <c r="F963" s="1" t="s">
        <v>47963</v>
      </c>
      <c r="G963" s="6">
        <f>E2L213C1</f>
        <v>8287.4549855245623</v>
      </c>
    </row>
    <row r="964" spans="1:7" x14ac:dyDescent="0.3">
      <c r="A964" s="11">
        <f>CURRENT_YEAR</f>
        <v>2020</v>
      </c>
      <c r="B964" s="11">
        <f>RRICC</f>
        <v>114900</v>
      </c>
      <c r="C964" s="7">
        <f>RR_ID</f>
        <v>1</v>
      </c>
      <c r="D964" s="1" t="str">
        <f>RR_SHORT_NAME</f>
        <v>CN</v>
      </c>
      <c r="E964" s="1" t="str">
        <f>RR_NAME</f>
        <v>Canadian National</v>
      </c>
      <c r="F964" s="1" t="s">
        <v>47964</v>
      </c>
      <c r="G964" s="6">
        <f>E2L214C1</f>
        <v>74121.85931240709</v>
      </c>
    </row>
    <row r="965" spans="1:7" x14ac:dyDescent="0.3">
      <c r="A965" s="11">
        <f>CURRENT_YEAR</f>
        <v>2020</v>
      </c>
      <c r="B965" s="11">
        <f>RRICC</f>
        <v>114900</v>
      </c>
      <c r="C965" s="7">
        <f>RR_ID</f>
        <v>1</v>
      </c>
      <c r="D965" s="1" t="str">
        <f>RR_SHORT_NAME</f>
        <v>CN</v>
      </c>
      <c r="E965" s="1" t="str">
        <f>RR_NAME</f>
        <v>Canadian National</v>
      </c>
      <c r="F965" s="1" t="s">
        <v>47965</v>
      </c>
      <c r="G965" s="6">
        <f>E2L215C1</f>
        <v>76588.894789272454</v>
      </c>
    </row>
    <row r="966" spans="1:7" x14ac:dyDescent="0.3">
      <c r="A966" s="11">
        <f>CURRENT_YEAR</f>
        <v>2020</v>
      </c>
      <c r="B966" s="11">
        <f>RRICC</f>
        <v>114900</v>
      </c>
      <c r="C966" s="7">
        <f>RR_ID</f>
        <v>1</v>
      </c>
      <c r="D966" s="1" t="str">
        <f>RR_SHORT_NAME</f>
        <v>CN</v>
      </c>
      <c r="E966" s="1" t="str">
        <f>RR_NAME</f>
        <v>Canadian National</v>
      </c>
      <c r="F966" s="1" t="s">
        <v>47966</v>
      </c>
      <c r="G966" s="6">
        <f>E2L216C1</f>
        <v>150710.75410167954</v>
      </c>
    </row>
    <row r="967" spans="1:7" x14ac:dyDescent="0.3">
      <c r="A967" s="11">
        <f>CURRENT_YEAR</f>
        <v>2020</v>
      </c>
      <c r="B967" s="11">
        <f>RRICC</f>
        <v>114900</v>
      </c>
      <c r="C967" s="7">
        <f>RR_ID</f>
        <v>1</v>
      </c>
      <c r="D967" s="1" t="str">
        <f>RR_SHORT_NAME</f>
        <v>CN</v>
      </c>
      <c r="E967" s="1" t="str">
        <f>RR_NAME</f>
        <v>Canadian National</v>
      </c>
      <c r="F967" s="1" t="s">
        <v>47967</v>
      </c>
      <c r="G967" s="6">
        <f>E2L217C1</f>
        <v>15447.376</v>
      </c>
    </row>
    <row r="968" spans="1:7" x14ac:dyDescent="0.3">
      <c r="A968" s="11">
        <f>CURRENT_YEAR</f>
        <v>2020</v>
      </c>
      <c r="B968" s="11">
        <f>RRICC</f>
        <v>114900</v>
      </c>
      <c r="C968" s="7">
        <f>RR_ID</f>
        <v>1</v>
      </c>
      <c r="D968" s="1" t="str">
        <f>RR_SHORT_NAME</f>
        <v>CN</v>
      </c>
      <c r="E968" s="1" t="str">
        <f>RR_NAME</f>
        <v>Canadian National</v>
      </c>
      <c r="F968" s="1" t="s">
        <v>47968</v>
      </c>
      <c r="G968" s="6">
        <f>E2L218C1</f>
        <v>9.7563983748229823</v>
      </c>
    </row>
    <row r="969" spans="1:7" x14ac:dyDescent="0.3">
      <c r="A969" s="11">
        <f>CURRENT_YEAR</f>
        <v>2020</v>
      </c>
      <c r="B969" s="11">
        <f>RRICC</f>
        <v>114900</v>
      </c>
      <c r="C969" s="7">
        <f>RR_ID</f>
        <v>1</v>
      </c>
      <c r="D969" s="1" t="str">
        <f>RR_SHORT_NAME</f>
        <v>CN</v>
      </c>
      <c r="E969" s="1" t="str">
        <f>RR_NAME</f>
        <v>Canadian National</v>
      </c>
      <c r="F969" s="1" t="s">
        <v>47969</v>
      </c>
      <c r="G969" s="6">
        <f>E2L219C1</f>
        <v>1.1154178359197171</v>
      </c>
    </row>
    <row r="970" spans="1:7" x14ac:dyDescent="0.3">
      <c r="A970" s="11">
        <f>CURRENT_YEAR</f>
        <v>2020</v>
      </c>
      <c r="B970" s="11">
        <f>RRICC</f>
        <v>114900</v>
      </c>
      <c r="C970" s="7">
        <f>RR_ID</f>
        <v>1</v>
      </c>
      <c r="D970" s="1" t="str">
        <f>RR_SHORT_NAME</f>
        <v>CN</v>
      </c>
      <c r="E970" s="1" t="str">
        <f>RR_NAME</f>
        <v>Canadian National</v>
      </c>
      <c r="F970" s="1" t="s">
        <v>47970</v>
      </c>
      <c r="G970" s="6">
        <f>E2L220C1</f>
        <v>1.5211310947087788</v>
      </c>
    </row>
    <row r="971" spans="1:7" x14ac:dyDescent="0.3">
      <c r="A971" s="11">
        <f>CURRENT_YEAR</f>
        <v>2020</v>
      </c>
      <c r="B971" s="11">
        <f>RRICC</f>
        <v>114900</v>
      </c>
      <c r="C971" s="7">
        <f>RR_ID</f>
        <v>1</v>
      </c>
      <c r="D971" s="1" t="str">
        <f>RR_SHORT_NAME</f>
        <v>CN</v>
      </c>
      <c r="E971" s="1" t="str">
        <f>RR_NAME</f>
        <v>Canadian National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2020</v>
      </c>
      <c r="B972" s="11">
        <f>RRICC</f>
        <v>114900</v>
      </c>
      <c r="C972" s="7">
        <f>RR_ID</f>
        <v>1</v>
      </c>
      <c r="D972" s="1" t="str">
        <f>RR_SHORT_NAME</f>
        <v>CN</v>
      </c>
      <c r="E972" s="1" t="str">
        <f>RR_NAME</f>
        <v>Canadian National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2020</v>
      </c>
      <c r="B973" s="11">
        <f>RRICC</f>
        <v>114900</v>
      </c>
      <c r="C973" s="7">
        <f>RR_ID</f>
        <v>1</v>
      </c>
      <c r="D973" s="1" t="str">
        <f>RR_SHORT_NAME</f>
        <v>CN</v>
      </c>
      <c r="E973" s="1" t="str">
        <f>RR_NAME</f>
        <v>Canadian National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2020</v>
      </c>
      <c r="B974" s="11">
        <f>RRICC</f>
        <v>114900</v>
      </c>
      <c r="C974" s="7">
        <f>RR_ID</f>
        <v>1</v>
      </c>
      <c r="D974" s="1" t="str">
        <f>RR_SHORT_NAME</f>
        <v>CN</v>
      </c>
      <c r="E974" s="1" t="str">
        <f>RR_NAME</f>
        <v>Canadian National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2020</v>
      </c>
      <c r="B975" s="11">
        <f>RRICC</f>
        <v>114900</v>
      </c>
      <c r="C975" s="7">
        <f>RR_ID</f>
        <v>1</v>
      </c>
      <c r="D975" s="1" t="str">
        <f>RR_SHORT_NAME</f>
        <v>CN</v>
      </c>
      <c r="E975" s="1" t="str">
        <f>RR_NAME</f>
        <v>Canadian National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2020</v>
      </c>
      <c r="B976" s="11">
        <f>RRICC</f>
        <v>114900</v>
      </c>
      <c r="C976" s="7">
        <f>RR_ID</f>
        <v>1</v>
      </c>
      <c r="D976" s="1" t="str">
        <f>RR_SHORT_NAME</f>
        <v>CN</v>
      </c>
      <c r="E976" s="1" t="str">
        <f>RR_NAME</f>
        <v>Canadian National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2020</v>
      </c>
      <c r="B977" s="11">
        <f>RRICC</f>
        <v>114900</v>
      </c>
      <c r="C977" s="7">
        <f>RR_ID</f>
        <v>1</v>
      </c>
      <c r="D977" s="1" t="str">
        <f>RR_SHORT_NAME</f>
        <v>CN</v>
      </c>
      <c r="E977" s="1" t="str">
        <f>RR_NAME</f>
        <v>Canadian National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2020</v>
      </c>
      <c r="B978" s="11">
        <f>RRICC</f>
        <v>114900</v>
      </c>
      <c r="C978" s="7">
        <f>RR_ID</f>
        <v>1</v>
      </c>
      <c r="D978" s="1" t="str">
        <f>RR_SHORT_NAME</f>
        <v>CN</v>
      </c>
      <c r="E978" s="1" t="str">
        <f>RR_NAME</f>
        <v>Canadian National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2020</v>
      </c>
      <c r="B979" s="11">
        <f>RRICC</f>
        <v>114900</v>
      </c>
      <c r="C979" s="7">
        <f>RR_ID</f>
        <v>1</v>
      </c>
      <c r="D979" s="1" t="str">
        <f>RR_SHORT_NAME</f>
        <v>CN</v>
      </c>
      <c r="E979" s="1" t="str">
        <f>RR_NAME</f>
        <v>Canadian National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2020</v>
      </c>
      <c r="B980" s="11">
        <f>RRICC</f>
        <v>114900</v>
      </c>
      <c r="C980" s="7">
        <f>RR_ID</f>
        <v>1</v>
      </c>
      <c r="D980" s="1" t="str">
        <f>RR_SHORT_NAME</f>
        <v>CN</v>
      </c>
      <c r="E980" s="1" t="str">
        <f>RR_NAME</f>
        <v>Canadian National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2022-01-12T17:36:26Z</dcterms:created>
  <dcterms:modified xsi:type="dcterms:W3CDTF">2022-01-12T18:08:59Z</dcterms:modified>
</cp:coreProperties>
</file>